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6.xml" ContentType="application/vnd.openxmlformats-officedocument.spreadsheetml.comments+xml"/>
  <Override PartName="/xl/threadedComments/threadedComment2.xml" ContentType="application/vnd.ms-excel.threadedcomments+xml"/>
  <Override PartName="/xl/documenttasks/documenttask2.xml" ContentType="application/vnd.ms-excel.documenttasks+xml"/>
  <Override PartName="/xl/comments7.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howInkAnnotation="0" updateLinks="never" codeName="ThisWorkbook"/>
  <mc:AlternateContent xmlns:mc="http://schemas.openxmlformats.org/markup-compatibility/2006">
    <mc:Choice Requires="x15">
      <x15ac:absPath xmlns:x15ac="http://schemas.microsoft.com/office/spreadsheetml/2010/11/ac" url="https://sena4-my.sharepoint.com/personal/savila_sena_edu_co/Documents/Documentos/2026-TRIMESTRE-II/"/>
    </mc:Choice>
  </mc:AlternateContent>
  <xr:revisionPtr revIDLastSave="15269" documentId="8_{C91F8AF5-E3C9-4E9B-B623-CA0B2258EEF2}" xr6:coauthVersionLast="47" xr6:coauthVersionMax="47" xr10:uidLastSave="{A457A715-0E02-4785-A581-88C3E6525058}"/>
  <bookViews>
    <workbookView xWindow="-108" yWindow="-108" windowWidth="23256" windowHeight="13896" tabRatio="730" xr2:uid="{00000000-000D-0000-FFFF-FFFF00000000}"/>
  </bookViews>
  <sheets>
    <sheet name="Prog_Instruc" sheetId="1" r:id="rId1"/>
    <sheet name="Ocup_AA" sheetId="2" state="hidden" r:id="rId2"/>
    <sheet name="SUZANN" sheetId="17" state="hidden" r:id="rId3"/>
    <sheet name="MIGUEL" sheetId="16" state="hidden" r:id="rId4"/>
    <sheet name="JUAN" sheetId="11" state="hidden" r:id="rId5"/>
    <sheet name="RAFAEL" sheetId="19" state="hidden" r:id="rId6"/>
    <sheet name="Datos" sheetId="6" state="hidden" r:id="rId7"/>
    <sheet name="Compet" sheetId="10" state="hidden" r:id="rId8"/>
    <sheet name="Planes" sheetId="9" state="hidden" r:id="rId9"/>
    <sheet name="Instructores" sheetId="7" state="hidden" r:id="rId10"/>
    <sheet name="Datos 2" sheetId="12" state="hidden" r:id="rId11"/>
    <sheet name="CATHERINE" sheetId="15" state="hidden" r:id="rId12"/>
    <sheet name="Ambientes" sheetId="8" state="hidden" r:id="rId13"/>
    <sheet name="FORMULAS-F_CONDICIONAL" sheetId="14" state="hidden" r:id="rId14"/>
  </sheets>
  <definedNames>
    <definedName name="_xlnm._FilterDatabase" localSheetId="12" hidden="1">Ambientes!$A$1:$B$1</definedName>
    <definedName name="_xlnm._FilterDatabase" localSheetId="6" hidden="1">Datos!$A$2:$V$1803</definedName>
    <definedName name="_xlnm._FilterDatabase" localSheetId="9" hidden="1">Instructores!$A$2:$H$217</definedName>
    <definedName name="_xlnm._FilterDatabase" localSheetId="8" hidden="1">Planes!$C$2:$E$72</definedName>
    <definedName name="_xlnm._FilterDatabase" localSheetId="0" hidden="1">Prog_Instruc!$A$2:$I$2870</definedName>
    <definedName name="ambiente">Ambientes!$B$2:$B$268</definedName>
    <definedName name="area">Instructores!$B$3:$B$217</definedName>
    <definedName name="_xlnm.Print_Area" localSheetId="0">Prog_Instruc!$B$1779:$B$1790</definedName>
    <definedName name="bloq">Datos!$A$3:$A$1803</definedName>
    <definedName name="desa">Instructores!$G$3:$G$217</definedName>
    <definedName name="diad">Instructores!$E$3:$E$217</definedName>
    <definedName name="ficha">Datos!$C$3:$C$1803</definedName>
    <definedName name="ficha_nn">Planes!$P$3:$P$122</definedName>
    <definedName name="ficha_rr">Planes!$T$3:$T$122</definedName>
    <definedName name="fichmar">Planes!$D$3:$D$122</definedName>
    <definedName name="fichmau">Planes!$H$3:$H$122</definedName>
    <definedName name="fichvil">Planes!$L$3:$L$122</definedName>
    <definedName name="hora">Datos!$D$3:$D$1803</definedName>
    <definedName name="hord">Instructores!$F$3:$F$217</definedName>
    <definedName name="instotal">Datos!$K$3:$P$1803</definedName>
    <definedName name="instructor">Instructores!$D$3:$D$217</definedName>
    <definedName name="jorn">Instructores!#REF!</definedName>
    <definedName name="juea">Datos!$T$3:$T$1803</definedName>
    <definedName name="juec">Datos!$H$3:$H$1803</definedName>
    <definedName name="juei">Datos!$N$3:$N$1803</definedName>
    <definedName name="luna">Datos!$Q$3:$Q$1803</definedName>
    <definedName name="lunc">Datos!$E$3:$E$1803</definedName>
    <definedName name="luni">Datos!$K$3:$K$1803</definedName>
    <definedName name="mara">Datos!$R$3:$R$1803</definedName>
    <definedName name="marc">Datos!$F$3:$F$1803</definedName>
    <definedName name="mari">Datos!$L$3:$L$1803</definedName>
    <definedName name="miea">Datos!$S$3:$S$1803</definedName>
    <definedName name="miec">Datos!$G$3:$G$1803</definedName>
    <definedName name="miei">Datos!$M$3:$M$1803</definedName>
    <definedName name="progmar">Planes!$C$3:$C$122</definedName>
    <definedName name="progmau">Planes!$G$3:$G$122</definedName>
    <definedName name="progrann">Planes!$O$3:$O$122</definedName>
    <definedName name="prograrr">Planes!$S$3:$S$122</definedName>
    <definedName name="progvil">Planes!$K$3:$K$122</definedName>
    <definedName name="saba">Datos!$V$3:$V$1803</definedName>
    <definedName name="sabc">Datos!$J$3:$J$1803</definedName>
    <definedName name="sabi">Datos!$P$3:$P$1803</definedName>
    <definedName name="super">Datos!$X$3:$X$1803</definedName>
    <definedName name="viea">Datos!$U$3:$U$1803</definedName>
    <definedName name="viec">Datos!$I$3:$I$1803</definedName>
    <definedName name="viei">Datos!$O$3:$O$1803</definedName>
    <definedName name="Z_05F6EC02_5E12_4D9B_8343_D6A2E3BD2E9B_.wvu.Cols" localSheetId="9" hidden="1">Instructores!$D:$D,Instructores!$G:$G,Instructores!#REF!</definedName>
    <definedName name="Z_05F6EC02_5E12_4D9B_8343_D6A2E3BD2E9B_.wvu.FilterData" localSheetId="12" hidden="1">Ambientes!$A$1:$A$1</definedName>
    <definedName name="Z_05F6EC02_5E12_4D9B_8343_D6A2E3BD2E9B_.wvu.FilterData" localSheetId="6" hidden="1">Datos!$A$2:$V$2</definedName>
    <definedName name="Z_05F6EC02_5E12_4D9B_8343_D6A2E3BD2E9B_.wvu.FilterData" localSheetId="9" hidden="1">Instructores!$A$2:$F$217</definedName>
    <definedName name="Z_05F6EC02_5E12_4D9B_8343_D6A2E3BD2E9B_.wvu.FilterData" localSheetId="8" hidden="1">Planes!$C$2:$E$2</definedName>
  </definedNames>
  <calcPr calcId="191028"/>
  <customWorkbookViews>
    <customWorkbookView name="Dannyel - Personal View" guid="{05F6EC02-5E12-4D9B-8343-D6A2E3BD2E9B}" mergeInterval="0" personalView="1" maximized="1" xWindow="74" yWindow="-4" windowWidth="1530" windowHeight="908" tabRatio="639"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15" i="1" l="1"/>
  <c r="C519" i="1" l="1"/>
  <c r="C459" i="1"/>
  <c r="B459" i="1"/>
  <c r="B408" i="17" l="1"/>
  <c r="B1071" i="1" l="1"/>
  <c r="B66" i="15"/>
  <c r="B183" i="1" l="1"/>
  <c r="B2307" i="2"/>
  <c r="B2298" i="2"/>
  <c r="B2289" i="2"/>
  <c r="B2280" i="2"/>
  <c r="B2271" i="2"/>
  <c r="B2262" i="2"/>
  <c r="B2253" i="2"/>
  <c r="B2244" i="2"/>
  <c r="B2235" i="2"/>
  <c r="B2226" i="2"/>
  <c r="B2217" i="2"/>
  <c r="B1731" i="1"/>
  <c r="C1074" i="19"/>
  <c r="C1065" i="19"/>
  <c r="C1056" i="19"/>
  <c r="C1047" i="19"/>
  <c r="C1038" i="19"/>
  <c r="C1029" i="19"/>
  <c r="C1020" i="19"/>
  <c r="C1011" i="19"/>
  <c r="C1002" i="19"/>
  <c r="C993" i="19"/>
  <c r="C984" i="19"/>
  <c r="C975" i="19"/>
  <c r="C966" i="19"/>
  <c r="C957" i="19"/>
  <c r="C948" i="19"/>
  <c r="C939" i="19"/>
  <c r="C930" i="19"/>
  <c r="C921" i="19"/>
  <c r="C912" i="19"/>
  <c r="C903" i="19"/>
  <c r="C894" i="19"/>
  <c r="C885" i="19"/>
  <c r="C876" i="19"/>
  <c r="C867" i="19"/>
  <c r="C858" i="19"/>
  <c r="C849" i="19"/>
  <c r="C840" i="19"/>
  <c r="C831" i="19"/>
  <c r="C822" i="19"/>
  <c r="C813" i="19"/>
  <c r="C804" i="19"/>
  <c r="C795" i="19"/>
  <c r="C786" i="19"/>
  <c r="C777" i="19"/>
  <c r="C768" i="19"/>
  <c r="C759" i="19"/>
  <c r="C750" i="19"/>
  <c r="C741" i="19"/>
  <c r="C732" i="19"/>
  <c r="C723" i="19"/>
  <c r="C714" i="19"/>
  <c r="C705" i="19"/>
  <c r="C696" i="19"/>
  <c r="C687" i="19"/>
  <c r="C678" i="19"/>
  <c r="C669" i="19"/>
  <c r="C660" i="19"/>
  <c r="C651" i="19"/>
  <c r="C642" i="19"/>
  <c r="C633" i="19"/>
  <c r="C624" i="19"/>
  <c r="C615" i="19"/>
  <c r="C606" i="19"/>
  <c r="C597" i="19"/>
  <c r="C588" i="19"/>
  <c r="C579" i="19"/>
  <c r="C570" i="19"/>
  <c r="C561" i="19"/>
  <c r="C552" i="19"/>
  <c r="C543" i="19"/>
  <c r="C534" i="19"/>
  <c r="C525" i="19"/>
  <c r="C516" i="19"/>
  <c r="C507" i="19"/>
  <c r="C498" i="19"/>
  <c r="C489" i="19"/>
  <c r="C480" i="19"/>
  <c r="C471" i="19"/>
  <c r="C462" i="19"/>
  <c r="C453" i="19"/>
  <c r="C444" i="19"/>
  <c r="C435" i="19"/>
  <c r="C426" i="19"/>
  <c r="C417" i="19"/>
  <c r="C408" i="19"/>
  <c r="C399" i="19"/>
  <c r="C390" i="19"/>
  <c r="C381" i="19"/>
  <c r="C372" i="19"/>
  <c r="C363" i="19"/>
  <c r="C354" i="19"/>
  <c r="C345" i="19"/>
  <c r="C336" i="19"/>
  <c r="C327" i="19"/>
  <c r="C318" i="19"/>
  <c r="C309" i="19"/>
  <c r="C300" i="19"/>
  <c r="C291" i="19"/>
  <c r="C282" i="19"/>
  <c r="C273" i="19"/>
  <c r="C264" i="19"/>
  <c r="C255" i="19"/>
  <c r="C246" i="19"/>
  <c r="C237" i="19"/>
  <c r="C228" i="19"/>
  <c r="C219" i="19"/>
  <c r="C210" i="19"/>
  <c r="C201" i="19"/>
  <c r="C192" i="19"/>
  <c r="C183" i="19"/>
  <c r="C174" i="19"/>
  <c r="C165" i="19"/>
  <c r="C156" i="19"/>
  <c r="C147" i="19"/>
  <c r="C138" i="19"/>
  <c r="C129" i="19"/>
  <c r="C120" i="19"/>
  <c r="C111" i="19"/>
  <c r="C102" i="19"/>
  <c r="C93" i="19"/>
  <c r="C84" i="19"/>
  <c r="C75" i="19"/>
  <c r="C66" i="19"/>
  <c r="C57" i="19"/>
  <c r="C48" i="19"/>
  <c r="C39" i="19"/>
  <c r="C30" i="19"/>
  <c r="C21" i="19"/>
  <c r="C12" i="19"/>
  <c r="C3" i="19"/>
  <c r="B1074" i="19"/>
  <c r="B1065" i="19"/>
  <c r="B1056" i="19"/>
  <c r="B1047" i="19"/>
  <c r="B1038" i="19"/>
  <c r="B1029" i="19"/>
  <c r="B1020" i="19"/>
  <c r="B1011" i="19"/>
  <c r="B1002" i="19"/>
  <c r="B993" i="19"/>
  <c r="B975" i="19"/>
  <c r="B966" i="19"/>
  <c r="B957" i="19"/>
  <c r="B948" i="19"/>
  <c r="B939" i="19"/>
  <c r="B930" i="19"/>
  <c r="B921" i="19"/>
  <c r="B912" i="19"/>
  <c r="B903" i="19"/>
  <c r="B894" i="19"/>
  <c r="B885" i="19"/>
  <c r="B876" i="19"/>
  <c r="B867" i="19"/>
  <c r="B858" i="19"/>
  <c r="B849" i="19"/>
  <c r="B840" i="19"/>
  <c r="B831" i="19"/>
  <c r="B822" i="19"/>
  <c r="B813" i="19"/>
  <c r="B804" i="19"/>
  <c r="B795" i="19"/>
  <c r="B786" i="19"/>
  <c r="B777" i="19"/>
  <c r="B768" i="19"/>
  <c r="B759" i="19"/>
  <c r="B750" i="19"/>
  <c r="B741" i="19"/>
  <c r="B732" i="19"/>
  <c r="B723" i="19"/>
  <c r="B714" i="19"/>
  <c r="B705" i="19"/>
  <c r="B696" i="19"/>
  <c r="B687" i="19"/>
  <c r="B678" i="19"/>
  <c r="B669" i="19"/>
  <c r="B660" i="19"/>
  <c r="B651" i="19"/>
  <c r="B642" i="19"/>
  <c r="B633" i="19"/>
  <c r="B624" i="19"/>
  <c r="B615" i="19"/>
  <c r="B606" i="19"/>
  <c r="B597" i="19"/>
  <c r="B588" i="19"/>
  <c r="B579" i="19"/>
  <c r="B570" i="19"/>
  <c r="B561" i="19"/>
  <c r="B552" i="19"/>
  <c r="B543" i="19"/>
  <c r="B534" i="19"/>
  <c r="B525" i="19"/>
  <c r="B516" i="19"/>
  <c r="B507" i="19"/>
  <c r="B498" i="19"/>
  <c r="B489" i="19"/>
  <c r="B480" i="19"/>
  <c r="B471" i="19"/>
  <c r="B462" i="19"/>
  <c r="B453" i="19"/>
  <c r="B444" i="19"/>
  <c r="B435" i="19"/>
  <c r="B426" i="19"/>
  <c r="B417" i="19"/>
  <c r="B408" i="19"/>
  <c r="B399" i="19"/>
  <c r="B390" i="19"/>
  <c r="B381" i="19"/>
  <c r="B372" i="19"/>
  <c r="B363" i="19"/>
  <c r="B354" i="19"/>
  <c r="B345" i="19"/>
  <c r="B336" i="19"/>
  <c r="B327" i="19"/>
  <c r="B318" i="19"/>
  <c r="B309" i="19"/>
  <c r="B300" i="19"/>
  <c r="B291" i="19"/>
  <c r="B282" i="19"/>
  <c r="B273" i="19"/>
  <c r="B264" i="19"/>
  <c r="B255" i="19"/>
  <c r="B246" i="19"/>
  <c r="B237" i="19"/>
  <c r="B228" i="19"/>
  <c r="B219" i="19"/>
  <c r="B210" i="19"/>
  <c r="B201" i="19"/>
  <c r="B192" i="19"/>
  <c r="B183" i="19"/>
  <c r="B174" i="19"/>
  <c r="B165" i="19"/>
  <c r="B156" i="19"/>
  <c r="B147" i="19"/>
  <c r="B138" i="19"/>
  <c r="B129" i="19"/>
  <c r="B120" i="19"/>
  <c r="B111" i="19"/>
  <c r="B102" i="19"/>
  <c r="B93" i="19"/>
  <c r="B84" i="19"/>
  <c r="B75" i="19"/>
  <c r="B66" i="19"/>
  <c r="B57" i="19"/>
  <c r="B48" i="19"/>
  <c r="B39" i="19"/>
  <c r="B30" i="19"/>
  <c r="B21" i="19"/>
  <c r="B12" i="19"/>
  <c r="B3" i="19"/>
  <c r="I5" i="14"/>
  <c r="J5" i="14"/>
  <c r="K5" i="14"/>
  <c r="L5" i="14"/>
  <c r="M5" i="14"/>
  <c r="N5" i="14"/>
  <c r="I6" i="14"/>
  <c r="J6" i="14"/>
  <c r="K6" i="14"/>
  <c r="L6" i="14"/>
  <c r="M6" i="14"/>
  <c r="N6" i="14"/>
  <c r="I7" i="14"/>
  <c r="J7" i="14"/>
  <c r="K7" i="14"/>
  <c r="L7" i="14"/>
  <c r="M7" i="14"/>
  <c r="N7" i="14"/>
  <c r="I8" i="14"/>
  <c r="J8" i="14"/>
  <c r="K8" i="14"/>
  <c r="L8" i="14"/>
  <c r="M8" i="14"/>
  <c r="N8" i="14"/>
  <c r="I9" i="14"/>
  <c r="J9" i="14"/>
  <c r="K9" i="14"/>
  <c r="L9" i="14"/>
  <c r="M9" i="14"/>
  <c r="N9" i="14"/>
  <c r="I10" i="14"/>
  <c r="J10" i="14"/>
  <c r="K10" i="14"/>
  <c r="L10" i="14"/>
  <c r="M10" i="14"/>
  <c r="N10" i="14"/>
  <c r="I11" i="14"/>
  <c r="J11" i="14"/>
  <c r="K11" i="14"/>
  <c r="L11" i="14"/>
  <c r="M11" i="14"/>
  <c r="N11" i="14"/>
  <c r="I12" i="14"/>
  <c r="J12" i="14"/>
  <c r="K12" i="14"/>
  <c r="L12" i="14"/>
  <c r="M12" i="14"/>
  <c r="N12" i="14"/>
  <c r="I13" i="14"/>
  <c r="J13" i="14"/>
  <c r="K13" i="14"/>
  <c r="L13" i="14"/>
  <c r="M13" i="14"/>
  <c r="N13" i="14"/>
  <c r="I14" i="14"/>
  <c r="J14" i="14"/>
  <c r="K14" i="14"/>
  <c r="L14" i="14"/>
  <c r="M14" i="14"/>
  <c r="N14" i="14"/>
  <c r="I15" i="14"/>
  <c r="J15" i="14"/>
  <c r="K15" i="14"/>
  <c r="L15" i="14"/>
  <c r="M15" i="14"/>
  <c r="N15" i="14"/>
  <c r="I16" i="14"/>
  <c r="J16" i="14"/>
  <c r="K16" i="14"/>
  <c r="L16" i="14"/>
  <c r="M16" i="14"/>
  <c r="N16" i="14"/>
  <c r="I17" i="14"/>
  <c r="J17" i="14"/>
  <c r="K17" i="14"/>
  <c r="L17" i="14"/>
  <c r="M17" i="14"/>
  <c r="N17" i="14"/>
  <c r="I18" i="14"/>
  <c r="J18" i="14"/>
  <c r="K18" i="14"/>
  <c r="L18" i="14"/>
  <c r="M18" i="14"/>
  <c r="N18" i="14"/>
  <c r="I19" i="14"/>
  <c r="J19" i="14"/>
  <c r="K19" i="14"/>
  <c r="L19" i="14"/>
  <c r="M19" i="14"/>
  <c r="N19" i="14"/>
  <c r="I20" i="14"/>
  <c r="J20" i="14"/>
  <c r="K20" i="14"/>
  <c r="L20" i="14"/>
  <c r="M20" i="14"/>
  <c r="N20" i="14"/>
  <c r="I21" i="14"/>
  <c r="J21" i="14"/>
  <c r="K21" i="14"/>
  <c r="L21" i="14"/>
  <c r="M21" i="14"/>
  <c r="N21" i="14"/>
  <c r="I22" i="14"/>
  <c r="J22" i="14"/>
  <c r="K22" i="14"/>
  <c r="L22" i="14"/>
  <c r="M22" i="14"/>
  <c r="N22" i="14"/>
  <c r="I23" i="14"/>
  <c r="J23" i="14"/>
  <c r="K23" i="14"/>
  <c r="L23" i="14"/>
  <c r="M23" i="14"/>
  <c r="N23" i="14"/>
  <c r="I24" i="14"/>
  <c r="J24" i="14"/>
  <c r="K24" i="14"/>
  <c r="L24" i="14"/>
  <c r="M24" i="14"/>
  <c r="N24" i="14"/>
  <c r="I25" i="14"/>
  <c r="J25" i="14"/>
  <c r="K25" i="14"/>
  <c r="L25" i="14"/>
  <c r="M25" i="14"/>
  <c r="N25" i="14"/>
  <c r="I26" i="14"/>
  <c r="J26" i="14"/>
  <c r="K26" i="14"/>
  <c r="L26" i="14"/>
  <c r="M26" i="14"/>
  <c r="N26" i="14"/>
  <c r="I27" i="14"/>
  <c r="J27" i="14"/>
  <c r="K27" i="14"/>
  <c r="L27" i="14"/>
  <c r="M27" i="14"/>
  <c r="N27" i="14"/>
  <c r="I28" i="14"/>
  <c r="J28" i="14"/>
  <c r="K28" i="14"/>
  <c r="L28" i="14"/>
  <c r="M28" i="14"/>
  <c r="N28" i="14"/>
  <c r="I29" i="14"/>
  <c r="J29" i="14"/>
  <c r="K29" i="14"/>
  <c r="L29" i="14"/>
  <c r="M29" i="14"/>
  <c r="N29" i="14"/>
  <c r="I30" i="14"/>
  <c r="J30" i="14"/>
  <c r="K30" i="14"/>
  <c r="L30" i="14"/>
  <c r="M30" i="14"/>
  <c r="N30" i="14"/>
  <c r="I31" i="14"/>
  <c r="J31" i="14"/>
  <c r="K31" i="14"/>
  <c r="L31" i="14"/>
  <c r="M31" i="14"/>
  <c r="N31" i="14"/>
  <c r="I32" i="14"/>
  <c r="J32" i="14"/>
  <c r="K32" i="14"/>
  <c r="L32" i="14"/>
  <c r="M32" i="14"/>
  <c r="N32" i="14"/>
  <c r="I33" i="14"/>
  <c r="J33" i="14"/>
  <c r="K33" i="14"/>
  <c r="L33" i="14"/>
  <c r="M33" i="14"/>
  <c r="N33" i="14"/>
  <c r="I34" i="14"/>
  <c r="J34" i="14"/>
  <c r="K34" i="14"/>
  <c r="L34" i="14"/>
  <c r="M34" i="14"/>
  <c r="N34" i="14"/>
  <c r="I35" i="14"/>
  <c r="J35" i="14"/>
  <c r="K35" i="14"/>
  <c r="L35" i="14"/>
  <c r="M35" i="14"/>
  <c r="N35" i="14"/>
  <c r="I36" i="14"/>
  <c r="J36" i="14"/>
  <c r="K36" i="14"/>
  <c r="L36" i="14"/>
  <c r="M36" i="14"/>
  <c r="N36" i="14"/>
  <c r="I37" i="14"/>
  <c r="J37" i="14"/>
  <c r="K37" i="14"/>
  <c r="L37" i="14"/>
  <c r="M37" i="14"/>
  <c r="N37" i="14"/>
  <c r="I38" i="14"/>
  <c r="J38" i="14"/>
  <c r="K38" i="14"/>
  <c r="L38" i="14"/>
  <c r="M38" i="14"/>
  <c r="N38" i="14"/>
  <c r="I39" i="14"/>
  <c r="J39" i="14"/>
  <c r="K39" i="14"/>
  <c r="L39" i="14"/>
  <c r="M39" i="14"/>
  <c r="N39" i="14"/>
  <c r="I40" i="14"/>
  <c r="J40" i="14"/>
  <c r="K40" i="14"/>
  <c r="L40" i="14"/>
  <c r="M40" i="14"/>
  <c r="N40" i="14"/>
  <c r="I41" i="14"/>
  <c r="J41" i="14"/>
  <c r="K41" i="14"/>
  <c r="L41" i="14"/>
  <c r="M41" i="14"/>
  <c r="N41" i="14"/>
  <c r="I42" i="14"/>
  <c r="J42" i="14"/>
  <c r="K42" i="14"/>
  <c r="L42" i="14"/>
  <c r="M42" i="14"/>
  <c r="N42" i="14"/>
  <c r="I43" i="14"/>
  <c r="J43" i="14"/>
  <c r="K43" i="14"/>
  <c r="L43" i="14"/>
  <c r="M43" i="14"/>
  <c r="N43" i="14"/>
  <c r="I44" i="14"/>
  <c r="J44" i="14"/>
  <c r="K44" i="14"/>
  <c r="L44" i="14"/>
  <c r="M44" i="14"/>
  <c r="N44" i="14"/>
  <c r="I45" i="14"/>
  <c r="J45" i="14"/>
  <c r="K45" i="14"/>
  <c r="L45" i="14"/>
  <c r="M45" i="14"/>
  <c r="N45" i="14"/>
  <c r="I46" i="14"/>
  <c r="J46" i="14"/>
  <c r="K46" i="14"/>
  <c r="L46" i="14"/>
  <c r="M46" i="14"/>
  <c r="N46" i="14"/>
  <c r="I47" i="14"/>
  <c r="J47" i="14"/>
  <c r="K47" i="14"/>
  <c r="L47" i="14"/>
  <c r="M47" i="14"/>
  <c r="N47" i="14"/>
  <c r="I48" i="14"/>
  <c r="J48" i="14"/>
  <c r="K48" i="14"/>
  <c r="L48" i="14"/>
  <c r="M48" i="14"/>
  <c r="N48" i="14"/>
  <c r="I49" i="14"/>
  <c r="J49" i="14"/>
  <c r="K49" i="14"/>
  <c r="L49" i="14"/>
  <c r="M49" i="14"/>
  <c r="N49" i="14"/>
  <c r="I50" i="14"/>
  <c r="J50" i="14"/>
  <c r="K50" i="14"/>
  <c r="L50" i="14"/>
  <c r="M50" i="14"/>
  <c r="N50" i="14"/>
  <c r="I51" i="14"/>
  <c r="J51" i="14"/>
  <c r="K51" i="14"/>
  <c r="L51" i="14"/>
  <c r="M51" i="14"/>
  <c r="N51" i="14"/>
  <c r="I52" i="14"/>
  <c r="J52" i="14"/>
  <c r="K52" i="14"/>
  <c r="L52" i="14"/>
  <c r="M52" i="14"/>
  <c r="N52" i="14"/>
  <c r="I53" i="14"/>
  <c r="J53" i="14"/>
  <c r="K53" i="14"/>
  <c r="L53" i="14"/>
  <c r="M53" i="14"/>
  <c r="N53" i="14"/>
  <c r="I54" i="14"/>
  <c r="J54" i="14"/>
  <c r="K54" i="14"/>
  <c r="L54" i="14"/>
  <c r="M54" i="14"/>
  <c r="N54" i="14"/>
  <c r="I55" i="14"/>
  <c r="J55" i="14"/>
  <c r="K55" i="14"/>
  <c r="L55" i="14"/>
  <c r="M55" i="14"/>
  <c r="N55" i="14"/>
  <c r="I56" i="14"/>
  <c r="J56" i="14"/>
  <c r="K56" i="14"/>
  <c r="L56" i="14"/>
  <c r="M56" i="14"/>
  <c r="N56" i="14"/>
  <c r="I57" i="14"/>
  <c r="J57" i="14"/>
  <c r="K57" i="14"/>
  <c r="L57" i="14"/>
  <c r="M57" i="14"/>
  <c r="N57" i="14"/>
  <c r="I58" i="14"/>
  <c r="J58" i="14"/>
  <c r="K58" i="14"/>
  <c r="L58" i="14"/>
  <c r="M58" i="14"/>
  <c r="N58" i="14"/>
  <c r="I59" i="14"/>
  <c r="J59" i="14"/>
  <c r="K59" i="14"/>
  <c r="L59" i="14"/>
  <c r="M59" i="14"/>
  <c r="N59" i="14"/>
  <c r="I60" i="14"/>
  <c r="J60" i="14"/>
  <c r="K60" i="14"/>
  <c r="L60" i="14"/>
  <c r="M60" i="14"/>
  <c r="N60" i="14"/>
  <c r="I61" i="14"/>
  <c r="J61" i="14"/>
  <c r="K61" i="14"/>
  <c r="L61" i="14"/>
  <c r="M61" i="14"/>
  <c r="N61" i="14"/>
  <c r="I62" i="14"/>
  <c r="J62" i="14"/>
  <c r="K62" i="14"/>
  <c r="L62" i="14"/>
  <c r="M62" i="14"/>
  <c r="N62" i="14"/>
  <c r="I63" i="14"/>
  <c r="J63" i="14"/>
  <c r="K63" i="14"/>
  <c r="L63" i="14"/>
  <c r="M63" i="14"/>
  <c r="N63" i="14"/>
  <c r="I64" i="14"/>
  <c r="J64" i="14"/>
  <c r="K64" i="14"/>
  <c r="L64" i="14"/>
  <c r="M64" i="14"/>
  <c r="N64" i="14"/>
  <c r="I65" i="14"/>
  <c r="J65" i="14"/>
  <c r="K65" i="14"/>
  <c r="L65" i="14"/>
  <c r="M65" i="14"/>
  <c r="N65" i="14"/>
  <c r="I66" i="14"/>
  <c r="J66" i="14"/>
  <c r="K66" i="14"/>
  <c r="L66" i="14"/>
  <c r="M66" i="14"/>
  <c r="N66" i="14"/>
  <c r="I67" i="14"/>
  <c r="J67" i="14"/>
  <c r="K67" i="14"/>
  <c r="L67" i="14"/>
  <c r="M67" i="14"/>
  <c r="N67" i="14"/>
  <c r="I68" i="14"/>
  <c r="J68" i="14"/>
  <c r="K68" i="14"/>
  <c r="L68" i="14"/>
  <c r="M68" i="14"/>
  <c r="N68" i="14"/>
  <c r="I69" i="14"/>
  <c r="J69" i="14"/>
  <c r="K69" i="14"/>
  <c r="L69" i="14"/>
  <c r="M69" i="14"/>
  <c r="N69" i="14"/>
  <c r="I70" i="14"/>
  <c r="J70" i="14"/>
  <c r="K70" i="14"/>
  <c r="L70" i="14"/>
  <c r="M70" i="14"/>
  <c r="N70" i="14"/>
  <c r="I71" i="14"/>
  <c r="J71" i="14"/>
  <c r="K71" i="14"/>
  <c r="L71" i="14"/>
  <c r="M71" i="14"/>
  <c r="N71" i="14"/>
  <c r="I72" i="14"/>
  <c r="J72" i="14"/>
  <c r="K72" i="14"/>
  <c r="L72" i="14"/>
  <c r="M72" i="14"/>
  <c r="N72" i="14"/>
  <c r="I73" i="14"/>
  <c r="J73" i="14"/>
  <c r="K73" i="14"/>
  <c r="L73" i="14"/>
  <c r="M73" i="14"/>
  <c r="N73" i="14"/>
  <c r="I74" i="14"/>
  <c r="J74" i="14"/>
  <c r="K74" i="14"/>
  <c r="L74" i="14"/>
  <c r="M74" i="14"/>
  <c r="N74" i="14"/>
  <c r="I75" i="14"/>
  <c r="J75" i="14"/>
  <c r="K75" i="14"/>
  <c r="L75" i="14"/>
  <c r="M75" i="14"/>
  <c r="N75" i="14"/>
  <c r="I76" i="14"/>
  <c r="J76" i="14"/>
  <c r="K76" i="14"/>
  <c r="L76" i="14"/>
  <c r="M76" i="14"/>
  <c r="N76" i="14"/>
  <c r="I77" i="14"/>
  <c r="J77" i="14"/>
  <c r="K77" i="14"/>
  <c r="L77" i="14"/>
  <c r="M77" i="14"/>
  <c r="N77" i="14"/>
  <c r="I78" i="14"/>
  <c r="J78" i="14"/>
  <c r="K78" i="14"/>
  <c r="L78" i="14"/>
  <c r="M78" i="14"/>
  <c r="N78" i="14"/>
  <c r="I79" i="14"/>
  <c r="J79" i="14"/>
  <c r="K79" i="14"/>
  <c r="L79" i="14"/>
  <c r="M79" i="14"/>
  <c r="N79" i="14"/>
  <c r="I80" i="14"/>
  <c r="J80" i="14"/>
  <c r="K80" i="14"/>
  <c r="L80" i="14"/>
  <c r="M80" i="14"/>
  <c r="N80" i="14"/>
  <c r="I81" i="14"/>
  <c r="J81" i="14"/>
  <c r="K81" i="14"/>
  <c r="L81" i="14"/>
  <c r="M81" i="14"/>
  <c r="N81" i="14"/>
  <c r="I82" i="14"/>
  <c r="J82" i="14"/>
  <c r="K82" i="14"/>
  <c r="L82" i="14"/>
  <c r="M82" i="14"/>
  <c r="N82" i="14"/>
  <c r="I83" i="14"/>
  <c r="J83" i="14"/>
  <c r="K83" i="14"/>
  <c r="L83" i="14"/>
  <c r="M83" i="14"/>
  <c r="N83" i="14"/>
  <c r="I84" i="14"/>
  <c r="J84" i="14"/>
  <c r="K84" i="14"/>
  <c r="L84" i="14"/>
  <c r="M84" i="14"/>
  <c r="N84" i="14"/>
  <c r="I85" i="14"/>
  <c r="J85" i="14"/>
  <c r="K85" i="14"/>
  <c r="L85" i="14"/>
  <c r="M85" i="14"/>
  <c r="N85" i="14"/>
  <c r="I86" i="14"/>
  <c r="J86" i="14"/>
  <c r="K86" i="14"/>
  <c r="L86" i="14"/>
  <c r="M86" i="14"/>
  <c r="N86" i="14"/>
  <c r="I87" i="14"/>
  <c r="J87" i="14"/>
  <c r="K87" i="14"/>
  <c r="L87" i="14"/>
  <c r="M87" i="14"/>
  <c r="N87" i="14"/>
  <c r="I88" i="14"/>
  <c r="J88" i="14"/>
  <c r="K88" i="14"/>
  <c r="L88" i="14"/>
  <c r="M88" i="14"/>
  <c r="N88" i="14"/>
  <c r="I89" i="14"/>
  <c r="J89" i="14"/>
  <c r="K89" i="14"/>
  <c r="L89" i="14"/>
  <c r="M89" i="14"/>
  <c r="N89" i="14"/>
  <c r="I90" i="14"/>
  <c r="J90" i="14"/>
  <c r="K90" i="14"/>
  <c r="L90" i="14"/>
  <c r="M90" i="14"/>
  <c r="N90" i="14"/>
  <c r="I91" i="14"/>
  <c r="J91" i="14"/>
  <c r="K91" i="14"/>
  <c r="L91" i="14"/>
  <c r="M91" i="14"/>
  <c r="N91" i="14"/>
  <c r="I92" i="14"/>
  <c r="J92" i="14"/>
  <c r="K92" i="14"/>
  <c r="L92" i="14"/>
  <c r="M92" i="14"/>
  <c r="N92" i="14"/>
  <c r="I93" i="14"/>
  <c r="J93" i="14"/>
  <c r="K93" i="14"/>
  <c r="L93" i="14"/>
  <c r="M93" i="14"/>
  <c r="N93" i="14"/>
  <c r="I94" i="14"/>
  <c r="J94" i="14"/>
  <c r="K94" i="14"/>
  <c r="L94" i="14"/>
  <c r="M94" i="14"/>
  <c r="N94" i="14"/>
  <c r="I95" i="14"/>
  <c r="J95" i="14"/>
  <c r="K95" i="14"/>
  <c r="L95" i="14"/>
  <c r="M95" i="14"/>
  <c r="N95" i="14"/>
  <c r="I96" i="14"/>
  <c r="J96" i="14"/>
  <c r="K96" i="14"/>
  <c r="L96" i="14"/>
  <c r="M96" i="14"/>
  <c r="N96" i="14"/>
  <c r="I97" i="14"/>
  <c r="J97" i="14"/>
  <c r="K97" i="14"/>
  <c r="L97" i="14"/>
  <c r="M97" i="14"/>
  <c r="N97" i="14"/>
  <c r="I98" i="14"/>
  <c r="J98" i="14"/>
  <c r="K98" i="14"/>
  <c r="L98" i="14"/>
  <c r="M98" i="14"/>
  <c r="N98" i="14"/>
  <c r="I99" i="14"/>
  <c r="J99" i="14"/>
  <c r="K99" i="14"/>
  <c r="L99" i="14"/>
  <c r="M99" i="14"/>
  <c r="N99" i="14"/>
  <c r="I100" i="14"/>
  <c r="J100" i="14"/>
  <c r="K100" i="14"/>
  <c r="L100" i="14"/>
  <c r="M100" i="14"/>
  <c r="N100" i="14"/>
  <c r="I101" i="14"/>
  <c r="J101" i="14"/>
  <c r="K101" i="14"/>
  <c r="L101" i="14"/>
  <c r="M101" i="14"/>
  <c r="N101" i="14"/>
  <c r="I102" i="14"/>
  <c r="J102" i="14"/>
  <c r="K102" i="14"/>
  <c r="L102" i="14"/>
  <c r="M102" i="14"/>
  <c r="N102" i="14"/>
  <c r="I103" i="14"/>
  <c r="J103" i="14"/>
  <c r="K103" i="14"/>
  <c r="L103" i="14"/>
  <c r="M103" i="14"/>
  <c r="N103" i="14"/>
  <c r="I104" i="14"/>
  <c r="J104" i="14"/>
  <c r="K104" i="14"/>
  <c r="L104" i="14"/>
  <c r="M104" i="14"/>
  <c r="N104" i="14"/>
  <c r="I105" i="14"/>
  <c r="J105" i="14"/>
  <c r="K105" i="14"/>
  <c r="L105" i="14"/>
  <c r="M105" i="14"/>
  <c r="N105" i="14"/>
  <c r="I106" i="14"/>
  <c r="J106" i="14"/>
  <c r="K106" i="14"/>
  <c r="L106" i="14"/>
  <c r="M106" i="14"/>
  <c r="N106" i="14"/>
  <c r="I107" i="14"/>
  <c r="J107" i="14"/>
  <c r="K107" i="14"/>
  <c r="L107" i="14"/>
  <c r="M107" i="14"/>
  <c r="N107" i="14"/>
  <c r="I108" i="14"/>
  <c r="J108" i="14"/>
  <c r="K108" i="14"/>
  <c r="L108" i="14"/>
  <c r="M108" i="14"/>
  <c r="N108" i="14"/>
  <c r="I109" i="14"/>
  <c r="J109" i="14"/>
  <c r="K109" i="14"/>
  <c r="L109" i="14"/>
  <c r="M109" i="14"/>
  <c r="N109" i="14"/>
  <c r="I110" i="14"/>
  <c r="J110" i="14"/>
  <c r="K110" i="14"/>
  <c r="L110" i="14"/>
  <c r="M110" i="14"/>
  <c r="N110" i="14"/>
  <c r="I111" i="14"/>
  <c r="J111" i="14"/>
  <c r="K111" i="14"/>
  <c r="L111" i="14"/>
  <c r="M111" i="14"/>
  <c r="N111" i="14"/>
  <c r="I112" i="14"/>
  <c r="J112" i="14"/>
  <c r="K112" i="14"/>
  <c r="L112" i="14"/>
  <c r="M112" i="14"/>
  <c r="N112" i="14"/>
  <c r="I113" i="14"/>
  <c r="J113" i="14"/>
  <c r="K113" i="14"/>
  <c r="L113" i="14"/>
  <c r="M113" i="14"/>
  <c r="N113" i="14"/>
  <c r="I114" i="14"/>
  <c r="J114" i="14"/>
  <c r="K114" i="14"/>
  <c r="L114" i="14"/>
  <c r="M114" i="14"/>
  <c r="N114" i="14"/>
  <c r="I115" i="14"/>
  <c r="J115" i="14"/>
  <c r="K115" i="14"/>
  <c r="L115" i="14"/>
  <c r="M115" i="14"/>
  <c r="N115" i="14"/>
  <c r="I116" i="14"/>
  <c r="J116" i="14"/>
  <c r="K116" i="14"/>
  <c r="L116" i="14"/>
  <c r="M116" i="14"/>
  <c r="N116" i="14"/>
  <c r="I117" i="14"/>
  <c r="J117" i="14"/>
  <c r="K117" i="14"/>
  <c r="L117" i="14"/>
  <c r="M117" i="14"/>
  <c r="N117" i="14"/>
  <c r="I118" i="14"/>
  <c r="J118" i="14"/>
  <c r="K118" i="14"/>
  <c r="L118" i="14"/>
  <c r="M118" i="14"/>
  <c r="N118" i="14"/>
  <c r="I119" i="14"/>
  <c r="J119" i="14"/>
  <c r="K119" i="14"/>
  <c r="L119" i="14"/>
  <c r="M119" i="14"/>
  <c r="N119" i="14"/>
  <c r="I120" i="14"/>
  <c r="J120" i="14"/>
  <c r="K120" i="14"/>
  <c r="L120" i="14"/>
  <c r="M120" i="14"/>
  <c r="N120" i="14"/>
  <c r="I121" i="14"/>
  <c r="J121" i="14"/>
  <c r="K121" i="14"/>
  <c r="L121" i="14"/>
  <c r="M121" i="14"/>
  <c r="N121" i="14"/>
  <c r="I122" i="14"/>
  <c r="J122" i="14"/>
  <c r="K122" i="14"/>
  <c r="L122" i="14"/>
  <c r="M122" i="14"/>
  <c r="N122" i="14"/>
  <c r="I123" i="14"/>
  <c r="J123" i="14"/>
  <c r="K123" i="14"/>
  <c r="L123" i="14"/>
  <c r="M123" i="14"/>
  <c r="N123" i="14"/>
  <c r="N4" i="14"/>
  <c r="M4" i="14"/>
  <c r="L4" i="14"/>
  <c r="K4" i="14"/>
  <c r="J4" i="14"/>
  <c r="I4" i="14"/>
  <c r="C1074" i="17"/>
  <c r="B1074" i="17"/>
  <c r="C1065" i="17"/>
  <c r="B1065" i="17"/>
  <c r="C1056" i="17"/>
  <c r="B1056" i="17"/>
  <c r="C1047" i="17"/>
  <c r="B1047" i="17"/>
  <c r="C1038" i="17"/>
  <c r="B1038" i="17"/>
  <c r="C1029" i="17"/>
  <c r="B1029" i="17"/>
  <c r="C1020" i="17"/>
  <c r="B1020" i="17"/>
  <c r="C1011" i="17"/>
  <c r="B1011" i="17"/>
  <c r="C1002" i="17"/>
  <c r="B1002" i="17"/>
  <c r="C993" i="17"/>
  <c r="B993" i="17"/>
  <c r="C984" i="17"/>
  <c r="B984" i="17"/>
  <c r="C975" i="17"/>
  <c r="B975" i="17"/>
  <c r="C966" i="17"/>
  <c r="B966" i="17"/>
  <c r="C957" i="17"/>
  <c r="B957" i="17"/>
  <c r="C948" i="17"/>
  <c r="B948" i="17"/>
  <c r="C939" i="17"/>
  <c r="B939" i="17"/>
  <c r="C930" i="17"/>
  <c r="B930" i="17"/>
  <c r="C921" i="17"/>
  <c r="B921" i="17"/>
  <c r="C912" i="17"/>
  <c r="B912" i="17"/>
  <c r="C903" i="17"/>
  <c r="B903" i="17"/>
  <c r="C894" i="17"/>
  <c r="B894" i="17"/>
  <c r="C885" i="17"/>
  <c r="B885" i="17"/>
  <c r="C876" i="17"/>
  <c r="B876" i="17"/>
  <c r="C867" i="17"/>
  <c r="B867" i="17"/>
  <c r="C858" i="17"/>
  <c r="B858" i="17"/>
  <c r="C849" i="17"/>
  <c r="B849" i="17"/>
  <c r="C840" i="17"/>
  <c r="B840" i="17"/>
  <c r="C831" i="17"/>
  <c r="B831" i="17"/>
  <c r="C822" i="17"/>
  <c r="B822" i="17"/>
  <c r="C813" i="17"/>
  <c r="B813" i="17"/>
  <c r="C804" i="17"/>
  <c r="B804" i="17"/>
  <c r="C795" i="17"/>
  <c r="B795" i="17"/>
  <c r="C786" i="17"/>
  <c r="B786" i="17"/>
  <c r="C777" i="17"/>
  <c r="B777" i="17"/>
  <c r="C768" i="17"/>
  <c r="B768" i="17"/>
  <c r="C759" i="17"/>
  <c r="B759" i="17"/>
  <c r="C750" i="17"/>
  <c r="B750" i="17"/>
  <c r="C741" i="17"/>
  <c r="B741" i="17"/>
  <c r="C732" i="17"/>
  <c r="B732" i="17"/>
  <c r="C723" i="17"/>
  <c r="B723" i="17"/>
  <c r="C714" i="17"/>
  <c r="B714" i="17"/>
  <c r="C705" i="17"/>
  <c r="B705" i="17"/>
  <c r="C696" i="17"/>
  <c r="B696" i="17"/>
  <c r="C687" i="17"/>
  <c r="B687" i="17"/>
  <c r="C678" i="17"/>
  <c r="B678" i="17"/>
  <c r="C669" i="17"/>
  <c r="B669" i="17"/>
  <c r="C660" i="17"/>
  <c r="B660" i="17"/>
  <c r="C651" i="17"/>
  <c r="B651" i="17"/>
  <c r="C642" i="17"/>
  <c r="B642" i="17"/>
  <c r="C633" i="17"/>
  <c r="B633" i="17"/>
  <c r="C624" i="17"/>
  <c r="B624" i="17"/>
  <c r="C615" i="17"/>
  <c r="B615" i="17"/>
  <c r="C606" i="17"/>
  <c r="B606" i="17"/>
  <c r="C597" i="17"/>
  <c r="B597" i="17"/>
  <c r="C588" i="17"/>
  <c r="B588" i="17"/>
  <c r="C579" i="17"/>
  <c r="B579" i="17"/>
  <c r="C570" i="17"/>
  <c r="B570" i="17"/>
  <c r="C561" i="17"/>
  <c r="B561" i="17"/>
  <c r="C552" i="17"/>
  <c r="B552" i="17"/>
  <c r="C543" i="17"/>
  <c r="B543" i="17"/>
  <c r="C534" i="17"/>
  <c r="B534" i="17"/>
  <c r="C525" i="17"/>
  <c r="B525" i="17"/>
  <c r="C516" i="17"/>
  <c r="B516" i="17"/>
  <c r="C507" i="17"/>
  <c r="B507" i="17"/>
  <c r="C498" i="17"/>
  <c r="B498" i="17"/>
  <c r="C489" i="17"/>
  <c r="B489" i="17"/>
  <c r="C480" i="17"/>
  <c r="B480" i="17"/>
  <c r="C471" i="17"/>
  <c r="B471" i="17"/>
  <c r="C462" i="17"/>
  <c r="B462" i="17"/>
  <c r="C453" i="17"/>
  <c r="B453" i="17"/>
  <c r="C444" i="17"/>
  <c r="B444" i="17"/>
  <c r="C435" i="17"/>
  <c r="B435" i="17"/>
  <c r="C426" i="17"/>
  <c r="B426" i="17"/>
  <c r="C417" i="17"/>
  <c r="B417" i="17"/>
  <c r="C408" i="17"/>
  <c r="C399" i="17"/>
  <c r="B399" i="17"/>
  <c r="C390" i="17"/>
  <c r="B390" i="17"/>
  <c r="C381" i="17"/>
  <c r="B381" i="17"/>
  <c r="C372" i="17"/>
  <c r="B372" i="17"/>
  <c r="C363" i="17"/>
  <c r="B363" i="17"/>
  <c r="C354" i="17"/>
  <c r="B354" i="17"/>
  <c r="C345" i="17"/>
  <c r="B345" i="17"/>
  <c r="C336" i="17"/>
  <c r="B336" i="17"/>
  <c r="C327" i="17"/>
  <c r="B327" i="17"/>
  <c r="C318" i="17"/>
  <c r="B318" i="17"/>
  <c r="C309" i="17"/>
  <c r="B309" i="17"/>
  <c r="C300" i="17"/>
  <c r="B300" i="17"/>
  <c r="C291" i="17"/>
  <c r="B291" i="17"/>
  <c r="C282" i="17"/>
  <c r="B282" i="17"/>
  <c r="C273" i="17"/>
  <c r="B273" i="17"/>
  <c r="C174" i="17"/>
  <c r="B174" i="17"/>
  <c r="C165" i="17"/>
  <c r="B165" i="17"/>
  <c r="C156" i="17"/>
  <c r="B156" i="17"/>
  <c r="C147" i="17"/>
  <c r="B147" i="17"/>
  <c r="C138" i="17"/>
  <c r="B138" i="17"/>
  <c r="C129" i="17"/>
  <c r="B129" i="17"/>
  <c r="C120" i="17"/>
  <c r="B120" i="17"/>
  <c r="C111" i="17"/>
  <c r="B111" i="17"/>
  <c r="C102" i="17"/>
  <c r="B102" i="17"/>
  <c r="C93" i="17"/>
  <c r="B93" i="17"/>
  <c r="C264" i="17"/>
  <c r="B264" i="17"/>
  <c r="C255" i="17"/>
  <c r="B255" i="17"/>
  <c r="C246" i="17"/>
  <c r="B246" i="17"/>
  <c r="C237" i="17"/>
  <c r="B237" i="17"/>
  <c r="C228" i="17"/>
  <c r="B228" i="17"/>
  <c r="C219" i="17"/>
  <c r="B219" i="17"/>
  <c r="C210" i="17"/>
  <c r="B210" i="17"/>
  <c r="C201" i="17"/>
  <c r="B201" i="17"/>
  <c r="C192" i="17"/>
  <c r="B192" i="17"/>
  <c r="C183" i="17"/>
  <c r="B183" i="17"/>
  <c r="C12" i="17"/>
  <c r="C84" i="17"/>
  <c r="B84" i="17"/>
  <c r="C75" i="17"/>
  <c r="B75" i="17"/>
  <c r="C66" i="17"/>
  <c r="B66" i="17"/>
  <c r="C57" i="17"/>
  <c r="B57" i="17"/>
  <c r="C48" i="17"/>
  <c r="B48" i="17"/>
  <c r="C39" i="17"/>
  <c r="B39" i="17"/>
  <c r="C30" i="17"/>
  <c r="B30" i="17"/>
  <c r="C21" i="17"/>
  <c r="C3" i="17"/>
  <c r="B3" i="17"/>
  <c r="C1074" i="16"/>
  <c r="B1074" i="16"/>
  <c r="C1065" i="16"/>
  <c r="B1065" i="16"/>
  <c r="C1056" i="16"/>
  <c r="B1056" i="16"/>
  <c r="C1047" i="16"/>
  <c r="B1047" i="16"/>
  <c r="C1038" i="16"/>
  <c r="B1038" i="16"/>
  <c r="C1029" i="16"/>
  <c r="B1029" i="16"/>
  <c r="C1020" i="16"/>
  <c r="B1020" i="16"/>
  <c r="C1011" i="16"/>
  <c r="B1011" i="16"/>
  <c r="C1002" i="16"/>
  <c r="B1002" i="16"/>
  <c r="C993" i="16"/>
  <c r="B993" i="16"/>
  <c r="C984" i="16"/>
  <c r="B984" i="16"/>
  <c r="C975" i="16"/>
  <c r="B975" i="16"/>
  <c r="C966" i="16"/>
  <c r="B966" i="16"/>
  <c r="C957" i="16"/>
  <c r="B957" i="16"/>
  <c r="C948" i="16"/>
  <c r="B948" i="16"/>
  <c r="C939" i="16"/>
  <c r="B939" i="16"/>
  <c r="C930" i="16"/>
  <c r="B930" i="16"/>
  <c r="C921" i="16"/>
  <c r="B921" i="16"/>
  <c r="C912" i="16"/>
  <c r="B912" i="16"/>
  <c r="C903" i="16"/>
  <c r="B903" i="16"/>
  <c r="C894" i="16"/>
  <c r="B894" i="16"/>
  <c r="C885" i="16"/>
  <c r="B885" i="16"/>
  <c r="C876" i="16"/>
  <c r="B876" i="16"/>
  <c r="C867" i="16"/>
  <c r="B867" i="16"/>
  <c r="C858" i="16"/>
  <c r="B858" i="16"/>
  <c r="C849" i="16"/>
  <c r="B849" i="16"/>
  <c r="C840" i="16"/>
  <c r="B840" i="16"/>
  <c r="C831" i="16"/>
  <c r="B831" i="16"/>
  <c r="C822" i="16"/>
  <c r="B822" i="16"/>
  <c r="C813" i="16"/>
  <c r="B813" i="16"/>
  <c r="C804" i="16"/>
  <c r="B804" i="16"/>
  <c r="C795" i="16"/>
  <c r="B795" i="16"/>
  <c r="C786" i="16"/>
  <c r="B786" i="16"/>
  <c r="C777" i="16"/>
  <c r="B777" i="16"/>
  <c r="C768" i="16"/>
  <c r="B768" i="16"/>
  <c r="C759" i="16"/>
  <c r="B759" i="16"/>
  <c r="C750" i="16"/>
  <c r="B750" i="16"/>
  <c r="C741" i="16"/>
  <c r="B741" i="16"/>
  <c r="C732" i="16"/>
  <c r="B732" i="16"/>
  <c r="C723" i="16"/>
  <c r="B723" i="16"/>
  <c r="C714" i="16"/>
  <c r="B714" i="16"/>
  <c r="C705" i="16"/>
  <c r="B705" i="16"/>
  <c r="C696" i="16"/>
  <c r="B696" i="16"/>
  <c r="C687" i="16"/>
  <c r="B687" i="16"/>
  <c r="C678" i="16"/>
  <c r="B678" i="16"/>
  <c r="C669" i="16"/>
  <c r="B669" i="16"/>
  <c r="C660" i="16"/>
  <c r="B660" i="16"/>
  <c r="C651" i="16"/>
  <c r="B651" i="16"/>
  <c r="C642" i="16"/>
  <c r="B642" i="16"/>
  <c r="C633" i="16"/>
  <c r="B633" i="16"/>
  <c r="C624" i="16"/>
  <c r="B624" i="16"/>
  <c r="C615" i="16"/>
  <c r="B615" i="16"/>
  <c r="C606" i="16"/>
  <c r="B606" i="16"/>
  <c r="C597" i="16"/>
  <c r="B597" i="16"/>
  <c r="C588" i="16"/>
  <c r="B588" i="16"/>
  <c r="C579" i="16"/>
  <c r="B579" i="16"/>
  <c r="C570" i="16"/>
  <c r="B570" i="16"/>
  <c r="C561" i="16"/>
  <c r="B561" i="16"/>
  <c r="C552" i="16"/>
  <c r="B552" i="16"/>
  <c r="C543" i="16"/>
  <c r="B543" i="16"/>
  <c r="C534" i="16"/>
  <c r="B534" i="16"/>
  <c r="C525" i="16"/>
  <c r="B525" i="16"/>
  <c r="C516" i="16"/>
  <c r="B516" i="16"/>
  <c r="C507" i="16"/>
  <c r="B507" i="16"/>
  <c r="C498" i="16"/>
  <c r="B498" i="16"/>
  <c r="C489" i="16"/>
  <c r="B489" i="16"/>
  <c r="C480" i="16"/>
  <c r="B480" i="16"/>
  <c r="C471" i="16"/>
  <c r="B471" i="16"/>
  <c r="C462" i="16"/>
  <c r="B462" i="16"/>
  <c r="C453" i="16"/>
  <c r="B453" i="16"/>
  <c r="C444" i="16"/>
  <c r="B444" i="16"/>
  <c r="C435" i="16"/>
  <c r="B435" i="16"/>
  <c r="C426" i="16"/>
  <c r="B426" i="16"/>
  <c r="C417" i="16"/>
  <c r="B417" i="16"/>
  <c r="C408" i="16"/>
  <c r="B408" i="16"/>
  <c r="C399" i="16"/>
  <c r="B399" i="16"/>
  <c r="C390" i="16"/>
  <c r="B390" i="16"/>
  <c r="C381" i="16"/>
  <c r="B381" i="16"/>
  <c r="C372" i="16"/>
  <c r="B372" i="16"/>
  <c r="C363" i="16"/>
  <c r="B363" i="16"/>
  <c r="C354" i="16"/>
  <c r="B354" i="16"/>
  <c r="C345" i="16"/>
  <c r="B345" i="16"/>
  <c r="C336" i="16"/>
  <c r="B336" i="16"/>
  <c r="C327" i="16"/>
  <c r="B327" i="16"/>
  <c r="C318" i="16"/>
  <c r="B318" i="16"/>
  <c r="C309" i="16"/>
  <c r="B309" i="16"/>
  <c r="C300" i="16"/>
  <c r="B300" i="16"/>
  <c r="C291" i="16"/>
  <c r="B291" i="16"/>
  <c r="C282" i="16"/>
  <c r="B282" i="16"/>
  <c r="C273" i="16"/>
  <c r="B273" i="16"/>
  <c r="C264" i="16"/>
  <c r="B264" i="16"/>
  <c r="C255" i="16"/>
  <c r="B255" i="16"/>
  <c r="C246" i="16"/>
  <c r="B246" i="16"/>
  <c r="C237" i="16"/>
  <c r="B237" i="16"/>
  <c r="C228" i="16"/>
  <c r="B228" i="16"/>
  <c r="C219" i="16"/>
  <c r="B219" i="16"/>
  <c r="C210" i="16"/>
  <c r="B210" i="16"/>
  <c r="C201" i="16"/>
  <c r="B201" i="16"/>
  <c r="C192" i="16"/>
  <c r="B192" i="16"/>
  <c r="C183" i="16"/>
  <c r="B183" i="16"/>
  <c r="C174" i="16"/>
  <c r="B174" i="16"/>
  <c r="C165" i="16"/>
  <c r="B165" i="16"/>
  <c r="C156" i="16"/>
  <c r="B156" i="16"/>
  <c r="C147" i="16"/>
  <c r="B147" i="16"/>
  <c r="C66" i="16"/>
  <c r="B66" i="16"/>
  <c r="C57" i="16"/>
  <c r="B57" i="16"/>
  <c r="C48" i="16"/>
  <c r="B48" i="16"/>
  <c r="C39" i="16"/>
  <c r="B39" i="16"/>
  <c r="C138" i="16"/>
  <c r="B138" i="16"/>
  <c r="C129" i="16"/>
  <c r="B129" i="16"/>
  <c r="C120" i="16"/>
  <c r="B120" i="16"/>
  <c r="C111" i="16"/>
  <c r="B111" i="16"/>
  <c r="C102" i="16"/>
  <c r="B102" i="16"/>
  <c r="C93" i="16"/>
  <c r="B93" i="16"/>
  <c r="C84" i="16"/>
  <c r="B84" i="16"/>
  <c r="C75" i="16"/>
  <c r="B75" i="16"/>
  <c r="C30" i="16"/>
  <c r="B30" i="16"/>
  <c r="C21" i="16"/>
  <c r="B21" i="16"/>
  <c r="C12" i="16"/>
  <c r="B12" i="16"/>
  <c r="C3" i="16"/>
  <c r="B3" i="16"/>
  <c r="C1074" i="15"/>
  <c r="B1074" i="15"/>
  <c r="C1065" i="15"/>
  <c r="B1065" i="15"/>
  <c r="C1056" i="15"/>
  <c r="B1056" i="15"/>
  <c r="C1047" i="15"/>
  <c r="B1047" i="15"/>
  <c r="C1038" i="15"/>
  <c r="B1038" i="15"/>
  <c r="C1029" i="15"/>
  <c r="B1029" i="15"/>
  <c r="C1020" i="15"/>
  <c r="B1020" i="15"/>
  <c r="C1011" i="15"/>
  <c r="B1011" i="15"/>
  <c r="C1002" i="15"/>
  <c r="B1002" i="15"/>
  <c r="C993" i="15"/>
  <c r="B993" i="15"/>
  <c r="C984" i="15"/>
  <c r="B984" i="15"/>
  <c r="C975" i="15"/>
  <c r="B975" i="15"/>
  <c r="C966" i="15"/>
  <c r="B966" i="15"/>
  <c r="C957" i="15"/>
  <c r="B957" i="15"/>
  <c r="C948" i="15"/>
  <c r="B948" i="15"/>
  <c r="C939" i="15"/>
  <c r="B939" i="15"/>
  <c r="C930" i="15"/>
  <c r="B930" i="15"/>
  <c r="C921" i="15"/>
  <c r="B921" i="15"/>
  <c r="C912" i="15"/>
  <c r="B912" i="15"/>
  <c r="C903" i="15"/>
  <c r="B903" i="15"/>
  <c r="C894" i="15"/>
  <c r="B894" i="15"/>
  <c r="C885" i="15"/>
  <c r="B885" i="15"/>
  <c r="C876" i="15"/>
  <c r="B876" i="15"/>
  <c r="C867" i="15"/>
  <c r="B867" i="15"/>
  <c r="C858" i="15"/>
  <c r="B858" i="15"/>
  <c r="C849" i="15"/>
  <c r="B849" i="15"/>
  <c r="C840" i="15"/>
  <c r="B840" i="15"/>
  <c r="C831" i="15"/>
  <c r="B831" i="15"/>
  <c r="C822" i="15"/>
  <c r="B822" i="15"/>
  <c r="C813" i="15"/>
  <c r="B813" i="15"/>
  <c r="C804" i="15"/>
  <c r="B804" i="15"/>
  <c r="C795" i="15"/>
  <c r="B795" i="15"/>
  <c r="C786" i="15"/>
  <c r="B786" i="15"/>
  <c r="C777" i="15"/>
  <c r="B777" i="15"/>
  <c r="C768" i="15"/>
  <c r="B768" i="15"/>
  <c r="C759" i="15"/>
  <c r="B759" i="15"/>
  <c r="C750" i="15"/>
  <c r="B750" i="15"/>
  <c r="C741" i="15"/>
  <c r="B741" i="15"/>
  <c r="C732" i="15"/>
  <c r="B732" i="15"/>
  <c r="C723" i="15"/>
  <c r="B723" i="15"/>
  <c r="C714" i="15"/>
  <c r="B714" i="15"/>
  <c r="C705" i="15"/>
  <c r="B705" i="15"/>
  <c r="C696" i="15"/>
  <c r="B696" i="15"/>
  <c r="C687" i="15"/>
  <c r="B687" i="15"/>
  <c r="C678" i="15"/>
  <c r="B678" i="15"/>
  <c r="C669" i="15"/>
  <c r="B669" i="15"/>
  <c r="C660" i="15"/>
  <c r="B660" i="15"/>
  <c r="C651" i="15"/>
  <c r="B651" i="15"/>
  <c r="C642" i="15"/>
  <c r="B642" i="15"/>
  <c r="C633" i="15"/>
  <c r="B633" i="15"/>
  <c r="C624" i="15"/>
  <c r="B624" i="15"/>
  <c r="C615" i="15"/>
  <c r="B615" i="15"/>
  <c r="C606" i="15"/>
  <c r="B606" i="15"/>
  <c r="C597" i="15"/>
  <c r="B597" i="15"/>
  <c r="C588" i="15"/>
  <c r="B588" i="15"/>
  <c r="C579" i="15"/>
  <c r="B579" i="15"/>
  <c r="C570" i="15"/>
  <c r="B570" i="15"/>
  <c r="C561" i="15"/>
  <c r="B561" i="15"/>
  <c r="C552" i="15"/>
  <c r="B552" i="15"/>
  <c r="C543" i="15"/>
  <c r="B543" i="15"/>
  <c r="C534" i="15"/>
  <c r="B534" i="15"/>
  <c r="C525" i="15"/>
  <c r="B525" i="15"/>
  <c r="C516" i="15"/>
  <c r="B516" i="15"/>
  <c r="C507" i="15"/>
  <c r="B507" i="15"/>
  <c r="C498" i="15"/>
  <c r="B498" i="15"/>
  <c r="C489" i="15"/>
  <c r="B489" i="15"/>
  <c r="C480" i="15"/>
  <c r="B480" i="15"/>
  <c r="C471" i="15"/>
  <c r="B471" i="15"/>
  <c r="C462" i="15"/>
  <c r="B462" i="15"/>
  <c r="C453" i="15"/>
  <c r="B453" i="15"/>
  <c r="C444" i="15"/>
  <c r="B444" i="15"/>
  <c r="C435" i="15"/>
  <c r="B435" i="15"/>
  <c r="C426" i="15"/>
  <c r="B426" i="15"/>
  <c r="C417" i="15"/>
  <c r="B417" i="15"/>
  <c r="C408" i="15"/>
  <c r="B408" i="15"/>
  <c r="C399" i="15"/>
  <c r="B399" i="15"/>
  <c r="C390" i="15"/>
  <c r="B390" i="15"/>
  <c r="C381" i="15"/>
  <c r="B381" i="15"/>
  <c r="C372" i="15"/>
  <c r="B372" i="15"/>
  <c r="C363" i="15"/>
  <c r="B363" i="15"/>
  <c r="C354" i="15"/>
  <c r="B354" i="15"/>
  <c r="C345" i="15"/>
  <c r="B345" i="15"/>
  <c r="C336" i="15"/>
  <c r="B336" i="15"/>
  <c r="C327" i="15"/>
  <c r="B327" i="15"/>
  <c r="C318" i="15"/>
  <c r="B318" i="15"/>
  <c r="C309" i="15"/>
  <c r="B309" i="15"/>
  <c r="C300" i="15"/>
  <c r="B300" i="15"/>
  <c r="C291" i="15"/>
  <c r="B291" i="15"/>
  <c r="C282" i="15"/>
  <c r="B282" i="15"/>
  <c r="C273" i="15"/>
  <c r="B273" i="15"/>
  <c r="C264" i="15"/>
  <c r="B264" i="15"/>
  <c r="C255" i="15"/>
  <c r="B255" i="15"/>
  <c r="C246" i="15"/>
  <c r="B246" i="15"/>
  <c r="C237" i="15"/>
  <c r="B237" i="15"/>
  <c r="C228" i="15"/>
  <c r="B228" i="15"/>
  <c r="C219" i="15"/>
  <c r="B219" i="15"/>
  <c r="C210" i="15"/>
  <c r="B210" i="15"/>
  <c r="C201" i="15"/>
  <c r="B201" i="15"/>
  <c r="C192" i="15"/>
  <c r="B192" i="15"/>
  <c r="C183" i="15"/>
  <c r="B183" i="15"/>
  <c r="C174" i="15"/>
  <c r="B174" i="15"/>
  <c r="C165" i="15"/>
  <c r="B165" i="15"/>
  <c r="C156" i="15"/>
  <c r="B156" i="15"/>
  <c r="C147" i="15"/>
  <c r="B147" i="15"/>
  <c r="C138" i="15"/>
  <c r="B138" i="15"/>
  <c r="C129" i="15"/>
  <c r="B129" i="15"/>
  <c r="C120" i="15"/>
  <c r="B120" i="15"/>
  <c r="C111" i="15"/>
  <c r="B111" i="15"/>
  <c r="C102" i="15"/>
  <c r="B102" i="15"/>
  <c r="C93" i="15"/>
  <c r="B93" i="15"/>
  <c r="C84" i="15"/>
  <c r="B84" i="15"/>
  <c r="C75" i="15"/>
  <c r="B75" i="15"/>
  <c r="C66" i="15"/>
  <c r="C57" i="15"/>
  <c r="B57" i="15"/>
  <c r="C48" i="15"/>
  <c r="B48" i="15"/>
  <c r="C39" i="15"/>
  <c r="B39" i="15"/>
  <c r="C30" i="15"/>
  <c r="B30" i="15"/>
  <c r="C21" i="15"/>
  <c r="B21" i="15"/>
  <c r="C12" i="15"/>
  <c r="B12" i="15"/>
  <c r="C3" i="15"/>
  <c r="B3" i="15"/>
  <c r="B33" i="14"/>
  <c r="B36" i="14"/>
  <c r="B40" i="14"/>
  <c r="B37" i="14"/>
  <c r="B34" i="14"/>
  <c r="B39" i="14"/>
  <c r="B12" i="17"/>
  <c r="B21" i="17"/>
  <c r="C822" i="11"/>
  <c r="B804" i="11"/>
  <c r="B1038" i="11"/>
  <c r="B993" i="11"/>
  <c r="B273" i="11"/>
  <c r="B642" i="11"/>
  <c r="B1479" i="1"/>
  <c r="B192" i="11"/>
  <c r="B120" i="11"/>
  <c r="B750" i="11"/>
  <c r="B300" i="11"/>
  <c r="B1707" i="1"/>
  <c r="B1719" i="1"/>
  <c r="G1719" i="1" s="1"/>
  <c r="B840" i="11"/>
  <c r="B291" i="11"/>
  <c r="C1755" i="1"/>
  <c r="B210" i="11"/>
  <c r="B48" i="11"/>
  <c r="B885" i="11"/>
  <c r="B84" i="11"/>
  <c r="B57" i="11"/>
  <c r="B279" i="1"/>
  <c r="E282" i="1" s="1"/>
  <c r="B606" i="11"/>
  <c r="B183" i="11"/>
  <c r="B21" i="11"/>
  <c r="B2055" i="1"/>
  <c r="H2056" i="1" s="1"/>
  <c r="C984" i="11"/>
  <c r="C993" i="11"/>
  <c r="B2127" i="1"/>
  <c r="E2128" i="1" s="1"/>
  <c r="B777" i="11"/>
  <c r="B768" i="11"/>
  <c r="B741" i="11"/>
  <c r="B1659" i="1"/>
  <c r="D1660" i="1" s="1"/>
  <c r="B2043" i="1"/>
  <c r="F2046" i="1" s="1"/>
  <c r="B2067" i="1"/>
  <c r="G2067" i="1" s="1"/>
  <c r="B2475" i="1"/>
  <c r="B624" i="11"/>
  <c r="B597" i="11"/>
  <c r="B264" i="11"/>
  <c r="B1743" i="1"/>
  <c r="H1743" i="1" s="1"/>
  <c r="B2208" i="2"/>
  <c r="B2154" i="2"/>
  <c r="B2163" i="2"/>
  <c r="B2172" i="2"/>
  <c r="B2181" i="2"/>
  <c r="B2190" i="2"/>
  <c r="B2199" i="2"/>
  <c r="B2118" i="2"/>
  <c r="B2127" i="2"/>
  <c r="B2136" i="2"/>
  <c r="B2145" i="2"/>
  <c r="B2091" i="2"/>
  <c r="B2100" i="2"/>
  <c r="B2109" i="2"/>
  <c r="B2073" i="2"/>
  <c r="B2082" i="2"/>
  <c r="B2859" i="1"/>
  <c r="C2859" i="1"/>
  <c r="B2847" i="1"/>
  <c r="C2847" i="1"/>
  <c r="B2835" i="1"/>
  <c r="C2835" i="1"/>
  <c r="C237" i="11"/>
  <c r="B1599" i="1"/>
  <c r="H1602" i="1" s="1"/>
  <c r="B2811" i="1"/>
  <c r="C2811" i="1"/>
  <c r="B2823" i="1"/>
  <c r="C2823" i="1"/>
  <c r="B2763" i="1"/>
  <c r="C2763" i="1"/>
  <c r="B2775" i="1"/>
  <c r="C2775" i="1"/>
  <c r="B2787" i="1"/>
  <c r="C2787" i="1"/>
  <c r="B2799" i="1"/>
  <c r="C2799" i="1"/>
  <c r="B2739" i="1"/>
  <c r="C2739" i="1"/>
  <c r="B2751" i="1"/>
  <c r="C2751" i="1"/>
  <c r="B2727" i="1"/>
  <c r="C2727" i="1"/>
  <c r="B75" i="1"/>
  <c r="D75" i="1" s="1"/>
  <c r="B2001" i="2"/>
  <c r="B2010" i="2"/>
  <c r="B2019" i="2"/>
  <c r="B2028" i="2"/>
  <c r="B2037" i="2"/>
  <c r="B2046" i="2"/>
  <c r="B2055" i="2"/>
  <c r="B2064" i="2"/>
  <c r="B1965" i="2"/>
  <c r="B1974" i="2"/>
  <c r="B1983" i="2"/>
  <c r="B1992" i="2"/>
  <c r="B1947" i="2"/>
  <c r="B1956" i="2"/>
  <c r="B624" i="2"/>
  <c r="B1755" i="1"/>
  <c r="G1758" i="1" s="1"/>
  <c r="B2715" i="1"/>
  <c r="C2715" i="1"/>
  <c r="B2703" i="1"/>
  <c r="C2703" i="1"/>
  <c r="B2691" i="1"/>
  <c r="C2691" i="1"/>
  <c r="B1074" i="11"/>
  <c r="C1074" i="11"/>
  <c r="C1065" i="11"/>
  <c r="B1065" i="11"/>
  <c r="C1056" i="11"/>
  <c r="B1056" i="11"/>
  <c r="C1047" i="11"/>
  <c r="B1047" i="11"/>
  <c r="C2679" i="1"/>
  <c r="B2679" i="1"/>
  <c r="C2667" i="1"/>
  <c r="B2667" i="1"/>
  <c r="C2655" i="1"/>
  <c r="B2655" i="1"/>
  <c r="C2643" i="1"/>
  <c r="B2643" i="1"/>
  <c r="C2631" i="1"/>
  <c r="B2631" i="1"/>
  <c r="C2619" i="1"/>
  <c r="B2619" i="1"/>
  <c r="B1263" i="1"/>
  <c r="G1264" i="1" s="1"/>
  <c r="B2463" i="1"/>
  <c r="B159" i="1"/>
  <c r="H160" i="1" s="1"/>
  <c r="B2607" i="1"/>
  <c r="C2607" i="1"/>
  <c r="B2595" i="1"/>
  <c r="C2595" i="1"/>
  <c r="B174" i="2"/>
  <c r="B975" i="1"/>
  <c r="E975" i="1" s="1"/>
  <c r="B2583" i="1"/>
  <c r="C2583" i="1"/>
  <c r="C2571" i="1"/>
  <c r="B2571" i="1"/>
  <c r="B2559" i="1"/>
  <c r="E2561" i="1" s="1"/>
  <c r="C2559" i="1"/>
  <c r="B2547" i="1"/>
  <c r="F2548" i="1" s="1"/>
  <c r="C2547" i="1"/>
  <c r="B2535" i="1"/>
  <c r="E2535" i="1" s="1"/>
  <c r="C2535" i="1"/>
  <c r="B3" i="1"/>
  <c r="G6" i="1" s="1"/>
  <c r="B12" i="11"/>
  <c r="B30" i="11"/>
  <c r="B39" i="11"/>
  <c r="B66" i="11"/>
  <c r="B75" i="11"/>
  <c r="B93" i="11"/>
  <c r="B102" i="11"/>
  <c r="B111" i="11"/>
  <c r="B129" i="11"/>
  <c r="B138" i="11"/>
  <c r="B147" i="11"/>
  <c r="B156" i="11"/>
  <c r="B165" i="11"/>
  <c r="B174" i="11"/>
  <c r="B201" i="11"/>
  <c r="B219" i="11"/>
  <c r="B228" i="11"/>
  <c r="B237" i="11"/>
  <c r="B246" i="11"/>
  <c r="B255" i="11"/>
  <c r="B282" i="11"/>
  <c r="B309" i="11"/>
  <c r="B318" i="11"/>
  <c r="B327" i="11"/>
  <c r="B336" i="11"/>
  <c r="B345" i="11"/>
  <c r="B354" i="11"/>
  <c r="B363" i="11"/>
  <c r="B372" i="11"/>
  <c r="B381" i="11"/>
  <c r="B390" i="11"/>
  <c r="B399" i="11"/>
  <c r="B408" i="11"/>
  <c r="B417" i="11"/>
  <c r="B426" i="11"/>
  <c r="B435" i="11"/>
  <c r="B444" i="11"/>
  <c r="B453" i="11"/>
  <c r="B462" i="11"/>
  <c r="B471" i="11"/>
  <c r="B480" i="11"/>
  <c r="B489" i="11"/>
  <c r="B498" i="11"/>
  <c r="B507" i="11"/>
  <c r="B516" i="11"/>
  <c r="B525" i="11"/>
  <c r="B534" i="11"/>
  <c r="B543" i="11"/>
  <c r="B552" i="11"/>
  <c r="B561" i="11"/>
  <c r="B570" i="11"/>
  <c r="B579" i="11"/>
  <c r="B588" i="11"/>
  <c r="B615" i="11"/>
  <c r="B633" i="11"/>
  <c r="B651" i="11"/>
  <c r="B660" i="11"/>
  <c r="B669" i="11"/>
  <c r="B678" i="11"/>
  <c r="B687" i="11"/>
  <c r="B696" i="11"/>
  <c r="B705" i="11"/>
  <c r="B714" i="11"/>
  <c r="B723" i="11"/>
  <c r="B732" i="11"/>
  <c r="B759" i="11"/>
  <c r="B786" i="11"/>
  <c r="B795" i="11"/>
  <c r="B813" i="11"/>
  <c r="B822" i="11"/>
  <c r="B831" i="11"/>
  <c r="B849" i="11"/>
  <c r="B858" i="11"/>
  <c r="B867" i="11"/>
  <c r="B876" i="11"/>
  <c r="B894" i="11"/>
  <c r="B903" i="11"/>
  <c r="B912" i="11"/>
  <c r="B921" i="11"/>
  <c r="B930" i="11"/>
  <c r="B939" i="11"/>
  <c r="B948" i="11"/>
  <c r="B957" i="11"/>
  <c r="B966" i="11"/>
  <c r="B975" i="11"/>
  <c r="B1002" i="11"/>
  <c r="B1011" i="11"/>
  <c r="B1020" i="11"/>
  <c r="B1029" i="11"/>
  <c r="B3" i="11"/>
  <c r="C12" i="11"/>
  <c r="C21" i="11"/>
  <c r="C30" i="11"/>
  <c r="C39" i="11"/>
  <c r="C48" i="11"/>
  <c r="C57" i="11"/>
  <c r="C66" i="11"/>
  <c r="C75" i="11"/>
  <c r="C84" i="11"/>
  <c r="C93" i="11"/>
  <c r="C102" i="11"/>
  <c r="C111" i="11"/>
  <c r="C120" i="11"/>
  <c r="C129" i="11"/>
  <c r="C138" i="11"/>
  <c r="C147" i="11"/>
  <c r="C156" i="11"/>
  <c r="C165" i="11"/>
  <c r="C174" i="11"/>
  <c r="C183" i="11"/>
  <c r="C192" i="11"/>
  <c r="C201" i="11"/>
  <c r="C210" i="11"/>
  <c r="C219" i="11"/>
  <c r="C228" i="11"/>
  <c r="C246" i="11"/>
  <c r="C255" i="11"/>
  <c r="C264" i="11"/>
  <c r="C273" i="11"/>
  <c r="C282" i="11"/>
  <c r="C291" i="11"/>
  <c r="C300" i="11"/>
  <c r="C309" i="11"/>
  <c r="C318" i="11"/>
  <c r="C327" i="11"/>
  <c r="C336" i="11"/>
  <c r="C345" i="11"/>
  <c r="C354" i="11"/>
  <c r="C363" i="11"/>
  <c r="C372" i="11"/>
  <c r="C381" i="11"/>
  <c r="C390" i="11"/>
  <c r="C399" i="11"/>
  <c r="C408" i="11"/>
  <c r="C417" i="11"/>
  <c r="C426" i="11"/>
  <c r="C435" i="11"/>
  <c r="C444" i="11"/>
  <c r="C453" i="11"/>
  <c r="C462" i="11"/>
  <c r="C471" i="11"/>
  <c r="C480" i="11"/>
  <c r="C489" i="11"/>
  <c r="C498" i="11"/>
  <c r="C507" i="11"/>
  <c r="C516" i="11"/>
  <c r="C525" i="11"/>
  <c r="C534" i="11"/>
  <c r="C543" i="11"/>
  <c r="C552" i="11"/>
  <c r="C561" i="11"/>
  <c r="C570" i="11"/>
  <c r="C579" i="11"/>
  <c r="C588" i="11"/>
  <c r="C597" i="11"/>
  <c r="C606" i="11"/>
  <c r="C615" i="11"/>
  <c r="C624" i="11"/>
  <c r="C633" i="11"/>
  <c r="C642" i="11"/>
  <c r="C651" i="11"/>
  <c r="C660" i="11"/>
  <c r="C669" i="11"/>
  <c r="C678" i="11"/>
  <c r="C687" i="11"/>
  <c r="C696" i="11"/>
  <c r="C705" i="11"/>
  <c r="C714" i="11"/>
  <c r="C723" i="11"/>
  <c r="C732" i="11"/>
  <c r="C741" i="11"/>
  <c r="C750" i="11"/>
  <c r="C759" i="11"/>
  <c r="C768" i="11"/>
  <c r="C777" i="11"/>
  <c r="C786" i="11"/>
  <c r="C795" i="11"/>
  <c r="C804" i="11"/>
  <c r="C813" i="11"/>
  <c r="C831" i="11"/>
  <c r="C840" i="11"/>
  <c r="C849" i="11"/>
  <c r="C858" i="11"/>
  <c r="C867" i="11"/>
  <c r="C876" i="11"/>
  <c r="C885" i="11"/>
  <c r="C894" i="11"/>
  <c r="C903" i="11"/>
  <c r="C912" i="11"/>
  <c r="C921" i="11"/>
  <c r="C930" i="11"/>
  <c r="C939" i="11"/>
  <c r="C948" i="11"/>
  <c r="C957" i="11"/>
  <c r="C966" i="11"/>
  <c r="C975" i="11"/>
  <c r="C1002" i="11"/>
  <c r="C1011" i="11"/>
  <c r="C1020" i="11"/>
  <c r="C1029" i="11"/>
  <c r="C1038" i="11"/>
  <c r="C3" i="11"/>
  <c r="B1539" i="1"/>
  <c r="E1540" i="1" s="1"/>
  <c r="B495" i="1"/>
  <c r="F495" i="1" s="1"/>
  <c r="C2523" i="1"/>
  <c r="B2523" i="1"/>
  <c r="E2524" i="1" s="1"/>
  <c r="C2511" i="1"/>
  <c r="B2511" i="1"/>
  <c r="G2514" i="1" s="1"/>
  <c r="B771" i="1"/>
  <c r="F771" i="1" s="1"/>
  <c r="B423" i="1"/>
  <c r="H429" i="1" s="1"/>
  <c r="H1816" i="1"/>
  <c r="B1983" i="1"/>
  <c r="E1983" i="1" s="1"/>
  <c r="B2487" i="1"/>
  <c r="F2488" i="1" s="1"/>
  <c r="C2487" i="1"/>
  <c r="B2499" i="1"/>
  <c r="H2499" i="1" s="1"/>
  <c r="C2499" i="1"/>
  <c r="C2463" i="1"/>
  <c r="C2475" i="1"/>
  <c r="B1275" i="1"/>
  <c r="B2439" i="1"/>
  <c r="D2446" i="1" s="1"/>
  <c r="C2439" i="1"/>
  <c r="B2451" i="1"/>
  <c r="E2451" i="1" s="1"/>
  <c r="C2451" i="1"/>
  <c r="B2415" i="1"/>
  <c r="E2418" i="1" s="1"/>
  <c r="C2415" i="1"/>
  <c r="B2427" i="1"/>
  <c r="E2428" i="1" s="1"/>
  <c r="C2427" i="1"/>
  <c r="B2403" i="1"/>
  <c r="D2404" i="1" s="1"/>
  <c r="C2403" i="1"/>
  <c r="B2211" i="1"/>
  <c r="B1119" i="1"/>
  <c r="B2379" i="1"/>
  <c r="F2382" i="1" s="1"/>
  <c r="C2379" i="1"/>
  <c r="B2391" i="1"/>
  <c r="C2391" i="1"/>
  <c r="B2367" i="1"/>
  <c r="H2370" i="1" s="1"/>
  <c r="C2367" i="1"/>
  <c r="B1866" i="2"/>
  <c r="B1875" i="2"/>
  <c r="B1884" i="2"/>
  <c r="B1893" i="2"/>
  <c r="B1902" i="2"/>
  <c r="B1911" i="2"/>
  <c r="B1920" i="2"/>
  <c r="B1929" i="2"/>
  <c r="B1938" i="2"/>
  <c r="B1794" i="2"/>
  <c r="B1803" i="2"/>
  <c r="B1812" i="2"/>
  <c r="B1821" i="2"/>
  <c r="B1830" i="2"/>
  <c r="B1839" i="2"/>
  <c r="B1848" i="2"/>
  <c r="B1857" i="2"/>
  <c r="B1758" i="2"/>
  <c r="B1767" i="2"/>
  <c r="B1776" i="2"/>
  <c r="B1785" i="2"/>
  <c r="B1740" i="2"/>
  <c r="B1749" i="2"/>
  <c r="B561" i="2"/>
  <c r="B2319" i="1"/>
  <c r="D2321" i="1" s="1"/>
  <c r="C2319" i="1"/>
  <c r="B2331" i="1"/>
  <c r="G2333" i="1" s="1"/>
  <c r="C2331" i="1"/>
  <c r="B2343" i="1"/>
  <c r="E2346" i="1" s="1"/>
  <c r="C2343" i="1"/>
  <c r="B2355" i="1"/>
  <c r="H2356" i="1" s="1"/>
  <c r="C2355" i="1"/>
  <c r="B1191" i="1"/>
  <c r="B2295" i="1"/>
  <c r="F2295" i="1" s="1"/>
  <c r="C2295" i="1"/>
  <c r="B2307" i="1"/>
  <c r="D2309" i="1" s="1"/>
  <c r="C2307" i="1"/>
  <c r="B1443" i="1"/>
  <c r="D1449" i="1" s="1"/>
  <c r="B2271" i="1"/>
  <c r="F2273" i="1" s="1"/>
  <c r="B1623" i="1"/>
  <c r="H1623" i="1" s="1"/>
  <c r="B615" i="1"/>
  <c r="D618" i="1" s="1"/>
  <c r="B1959" i="1"/>
  <c r="F1960" i="1" s="1"/>
  <c r="B1887" i="1"/>
  <c r="H1890" i="1" s="1"/>
  <c r="B627" i="1"/>
  <c r="B1971" i="1"/>
  <c r="F1972" i="1" s="1"/>
  <c r="B1143" i="1"/>
  <c r="H1146" i="1" s="1"/>
  <c r="B87" i="1"/>
  <c r="G89" i="1" s="1"/>
  <c r="B1623" i="2"/>
  <c r="B1632" i="2"/>
  <c r="B1641" i="2"/>
  <c r="B1650" i="2"/>
  <c r="B1659" i="2"/>
  <c r="B1668" i="2"/>
  <c r="B1677" i="2"/>
  <c r="B1686" i="2"/>
  <c r="B1695" i="2"/>
  <c r="B1704" i="2"/>
  <c r="B1713" i="2"/>
  <c r="B1722" i="2"/>
  <c r="B1731" i="2"/>
  <c r="B1614" i="2"/>
  <c r="B1542" i="2"/>
  <c r="B1551" i="2"/>
  <c r="B1560" i="2"/>
  <c r="B1569" i="2"/>
  <c r="B1578" i="2"/>
  <c r="B1587" i="2"/>
  <c r="B1596" i="2"/>
  <c r="B1605" i="2"/>
  <c r="B519" i="1"/>
  <c r="H521" i="1" s="1"/>
  <c r="B999" i="1"/>
  <c r="H1006" i="1" s="1"/>
  <c r="B735" i="1"/>
  <c r="E738" i="1" s="1"/>
  <c r="B327" i="1"/>
  <c r="D328" i="1" s="1"/>
  <c r="B747" i="1"/>
  <c r="G750" i="1" s="1"/>
  <c r="B2283" i="1"/>
  <c r="F2285" i="1" s="1"/>
  <c r="C2283" i="1"/>
  <c r="B2259" i="1"/>
  <c r="F2262" i="1" s="1"/>
  <c r="C2259" i="1"/>
  <c r="C2271" i="1"/>
  <c r="B2247" i="1"/>
  <c r="C2247" i="1"/>
  <c r="B2223" i="1"/>
  <c r="F2224" i="1" s="1"/>
  <c r="C2223" i="1"/>
  <c r="B2235" i="1"/>
  <c r="H2237" i="1" s="1"/>
  <c r="C2235" i="1"/>
  <c r="C2211" i="1"/>
  <c r="B1479" i="2"/>
  <c r="B1488" i="2"/>
  <c r="B1497" i="2"/>
  <c r="B1506" i="2"/>
  <c r="B1515" i="2"/>
  <c r="B1524" i="2"/>
  <c r="B1533" i="2"/>
  <c r="B1443" i="2"/>
  <c r="B1452" i="2"/>
  <c r="B1461" i="2"/>
  <c r="B1470" i="2"/>
  <c r="B1425" i="2"/>
  <c r="B1434" i="2"/>
  <c r="B1416" i="2"/>
  <c r="B1290" i="2"/>
  <c r="B1299" i="2"/>
  <c r="B1308" i="2"/>
  <c r="B1317" i="2"/>
  <c r="B1326" i="2"/>
  <c r="B1335" i="2"/>
  <c r="B1344" i="2"/>
  <c r="B1353" i="2"/>
  <c r="B1362" i="2"/>
  <c r="B1371" i="2"/>
  <c r="B1380" i="2"/>
  <c r="B1389" i="2"/>
  <c r="B1398" i="2"/>
  <c r="B1407" i="2"/>
  <c r="B1146" i="2"/>
  <c r="B1155" i="2"/>
  <c r="B1164" i="2"/>
  <c r="B1173" i="2"/>
  <c r="B1182" i="2"/>
  <c r="B1191" i="2"/>
  <c r="B1200" i="2"/>
  <c r="B1209" i="2"/>
  <c r="B1218" i="2"/>
  <c r="B1227" i="2"/>
  <c r="B1236" i="2"/>
  <c r="B1245" i="2"/>
  <c r="B1254" i="2"/>
  <c r="B1263" i="2"/>
  <c r="B1272" i="2"/>
  <c r="B1281" i="2"/>
  <c r="B1074" i="2"/>
  <c r="B1083" i="2"/>
  <c r="B1092" i="2"/>
  <c r="B1101" i="2"/>
  <c r="B1110" i="2"/>
  <c r="B1119" i="2"/>
  <c r="B1128" i="2"/>
  <c r="B1137" i="2"/>
  <c r="B1038" i="2"/>
  <c r="B1047" i="2"/>
  <c r="B1056" i="2"/>
  <c r="B1065" i="2"/>
  <c r="B1020" i="2"/>
  <c r="B1029" i="2"/>
  <c r="B1011" i="2"/>
  <c r="B2199" i="1"/>
  <c r="G2200" i="1" s="1"/>
  <c r="C2199" i="1"/>
  <c r="B2187" i="1"/>
  <c r="G2188" i="1" s="1"/>
  <c r="C2187" i="1"/>
  <c r="B2163" i="1"/>
  <c r="C2163" i="1"/>
  <c r="B2175" i="1"/>
  <c r="G2175" i="1" s="1"/>
  <c r="C2175" i="1"/>
  <c r="C2127" i="1"/>
  <c r="B2139" i="1"/>
  <c r="D2141" i="1" s="1"/>
  <c r="C2139" i="1"/>
  <c r="B2151" i="1"/>
  <c r="H2152" i="1" s="1"/>
  <c r="C2151" i="1"/>
  <c r="B2103" i="1"/>
  <c r="C2103" i="1"/>
  <c r="B2115" i="1"/>
  <c r="G2116" i="1" s="1"/>
  <c r="C2115" i="1"/>
  <c r="B2091" i="1"/>
  <c r="C2091" i="1"/>
  <c r="B2079" i="1"/>
  <c r="H2081" i="1" s="1"/>
  <c r="C2079" i="1"/>
  <c r="C2067" i="1"/>
  <c r="C2043" i="1"/>
  <c r="C2055" i="1"/>
  <c r="B2031" i="1"/>
  <c r="G2032" i="1" s="1"/>
  <c r="C2031" i="1"/>
  <c r="B2019" i="1"/>
  <c r="H2021" i="1" s="1"/>
  <c r="C2019" i="1"/>
  <c r="B2007" i="1"/>
  <c r="F2010" i="1" s="1"/>
  <c r="C2007" i="1"/>
  <c r="B1995" i="1"/>
  <c r="H1997" i="1" s="1"/>
  <c r="C1995" i="1"/>
  <c r="C1983" i="1"/>
  <c r="C1971" i="1"/>
  <c r="C1959" i="1"/>
  <c r="B1923" i="1"/>
  <c r="C1923" i="1"/>
  <c r="B1935" i="1"/>
  <c r="D1936" i="1" s="1"/>
  <c r="C1935" i="1"/>
  <c r="B1947" i="1"/>
  <c r="F1949" i="1" s="1"/>
  <c r="C1947" i="1"/>
  <c r="B1911" i="1"/>
  <c r="H1913" i="1" s="1"/>
  <c r="C1911" i="1"/>
  <c r="C1815" i="1"/>
  <c r="B1827" i="1"/>
  <c r="C1827" i="1"/>
  <c r="B1839" i="1"/>
  <c r="C1839" i="1"/>
  <c r="B1851" i="1"/>
  <c r="D1852" i="1" s="1"/>
  <c r="C1851" i="1"/>
  <c r="B1863" i="1"/>
  <c r="E1870" i="1" s="1"/>
  <c r="C1863" i="1"/>
  <c r="B1875" i="1"/>
  <c r="G1882" i="1" s="1"/>
  <c r="C1875" i="1"/>
  <c r="C1887" i="1"/>
  <c r="B1899" i="1"/>
  <c r="G1902" i="1" s="1"/>
  <c r="C1899" i="1"/>
  <c r="B1767" i="1"/>
  <c r="D1768" i="1" s="1"/>
  <c r="C1767" i="1"/>
  <c r="B1779" i="1"/>
  <c r="F1780" i="1" s="1"/>
  <c r="C1779" i="1"/>
  <c r="B1791" i="1"/>
  <c r="F1791" i="1" s="1"/>
  <c r="C1791" i="1"/>
  <c r="B1803" i="1"/>
  <c r="E1805" i="1" s="1"/>
  <c r="C1803" i="1"/>
  <c r="C1743" i="1"/>
  <c r="C1731" i="1"/>
  <c r="B1527" i="1"/>
  <c r="H1529" i="1" s="1"/>
  <c r="B1575" i="1"/>
  <c r="F1575" i="1" s="1"/>
  <c r="B1671" i="1"/>
  <c r="G1672" i="1" s="1"/>
  <c r="C1275" i="1"/>
  <c r="C1287" i="1"/>
  <c r="C1299" i="1"/>
  <c r="C1311" i="1"/>
  <c r="C1323" i="1"/>
  <c r="C1335" i="1"/>
  <c r="C1347" i="1"/>
  <c r="C1359" i="1"/>
  <c r="C1371" i="1"/>
  <c r="C1383" i="1"/>
  <c r="C1395" i="1"/>
  <c r="C1407" i="1"/>
  <c r="B1419" i="1"/>
  <c r="D1419" i="1" s="1"/>
  <c r="C1419" i="1"/>
  <c r="C1431" i="1"/>
  <c r="C1443" i="1"/>
  <c r="C1455" i="1"/>
  <c r="C1467" i="1"/>
  <c r="C1479" i="1"/>
  <c r="C1491" i="1"/>
  <c r="C1503" i="1"/>
  <c r="C1515" i="1"/>
  <c r="C1527" i="1"/>
  <c r="C1539" i="1"/>
  <c r="C1551" i="1"/>
  <c r="C1563" i="1"/>
  <c r="C1575" i="1"/>
  <c r="C1587" i="1"/>
  <c r="C1599" i="1"/>
  <c r="C1611" i="1"/>
  <c r="C1623" i="1"/>
  <c r="C1635" i="1"/>
  <c r="C1647" i="1"/>
  <c r="C1659" i="1"/>
  <c r="C1671" i="1"/>
  <c r="C1683" i="1"/>
  <c r="C1695" i="1"/>
  <c r="C1707" i="1"/>
  <c r="C1719" i="1"/>
  <c r="B1455" i="1"/>
  <c r="H1459" i="1" s="1"/>
  <c r="B1383" i="1"/>
  <c r="D1383" i="1" s="1"/>
  <c r="B1695" i="1"/>
  <c r="H1697" i="1" s="1"/>
  <c r="B1647" i="1"/>
  <c r="D1652" i="1" s="1"/>
  <c r="B1551" i="1"/>
  <c r="H1551" i="1" s="1"/>
  <c r="B1503" i="1"/>
  <c r="E1504" i="1" s="1"/>
  <c r="B1407" i="1"/>
  <c r="H1409" i="1" s="1"/>
  <c r="B1683" i="1"/>
  <c r="B1587" i="1"/>
  <c r="E1590" i="1" s="1"/>
  <c r="B1611" i="1"/>
  <c r="D1611" i="1" s="1"/>
  <c r="B1563" i="1"/>
  <c r="F1564" i="1" s="1"/>
  <c r="B1515" i="1"/>
  <c r="B1467" i="1"/>
  <c r="B1635" i="1"/>
  <c r="G1636" i="1" s="1"/>
  <c r="B1395" i="1"/>
  <c r="B1491" i="1"/>
  <c r="B1371" i="1"/>
  <c r="H1374" i="1" s="1"/>
  <c r="B1431" i="1"/>
  <c r="H1431" i="1" s="1"/>
  <c r="B1359" i="1"/>
  <c r="G1362" i="1" s="1"/>
  <c r="B1347" i="1"/>
  <c r="E1347" i="1" s="1"/>
  <c r="B1323" i="1"/>
  <c r="B1299" i="1"/>
  <c r="F1299" i="1" s="1"/>
  <c r="B1335" i="1"/>
  <c r="H1335" i="1" s="1"/>
  <c r="B1311" i="1"/>
  <c r="E1314" i="1" s="1"/>
  <c r="B1287" i="1"/>
  <c r="H1289" i="1" s="1"/>
  <c r="B939" i="2"/>
  <c r="B948" i="2"/>
  <c r="B957" i="2"/>
  <c r="B966" i="2"/>
  <c r="B975" i="2"/>
  <c r="B984" i="2"/>
  <c r="B993" i="2"/>
  <c r="B1002" i="2"/>
  <c r="B903" i="2"/>
  <c r="B912" i="2"/>
  <c r="B921" i="2"/>
  <c r="B930" i="2"/>
  <c r="B885" i="2"/>
  <c r="B894" i="2"/>
  <c r="B867" i="2"/>
  <c r="B876" i="2"/>
  <c r="B849" i="2"/>
  <c r="B858" i="2"/>
  <c r="B813" i="2"/>
  <c r="B822" i="2"/>
  <c r="B831" i="2"/>
  <c r="B840" i="2"/>
  <c r="B795" i="2"/>
  <c r="B804" i="2"/>
  <c r="C495" i="1"/>
  <c r="C507" i="1"/>
  <c r="C531" i="1"/>
  <c r="C543" i="1"/>
  <c r="C555" i="1"/>
  <c r="C567" i="1"/>
  <c r="C579" i="1"/>
  <c r="C591" i="1"/>
  <c r="C603" i="1"/>
  <c r="C615" i="1"/>
  <c r="C627" i="1"/>
  <c r="C639" i="1"/>
  <c r="C651" i="1"/>
  <c r="C663" i="1"/>
  <c r="C675" i="1"/>
  <c r="C687" i="1"/>
  <c r="C699" i="1"/>
  <c r="C711" i="1"/>
  <c r="C723" i="1"/>
  <c r="C735" i="1"/>
  <c r="C747" i="1"/>
  <c r="C759" i="1"/>
  <c r="C771" i="1"/>
  <c r="C783" i="1"/>
  <c r="C795" i="1"/>
  <c r="C807" i="1"/>
  <c r="C819" i="1"/>
  <c r="C831" i="1"/>
  <c r="C843" i="1"/>
  <c r="C855" i="1"/>
  <c r="C867" i="1"/>
  <c r="C879" i="1"/>
  <c r="C891" i="1"/>
  <c r="C903" i="1"/>
  <c r="C915" i="1"/>
  <c r="C927" i="1"/>
  <c r="C939" i="1"/>
  <c r="C951" i="1"/>
  <c r="C963" i="1"/>
  <c r="C975" i="1"/>
  <c r="C987" i="1"/>
  <c r="C999" i="1"/>
  <c r="C1011" i="1"/>
  <c r="C1023" i="1"/>
  <c r="C1035" i="1"/>
  <c r="C1047" i="1"/>
  <c r="C1059" i="1"/>
  <c r="C1071" i="1"/>
  <c r="C1083" i="1"/>
  <c r="C1095" i="1"/>
  <c r="C1107" i="1"/>
  <c r="C1119" i="1"/>
  <c r="C1131" i="1"/>
  <c r="C1143" i="1"/>
  <c r="C1155" i="1"/>
  <c r="C1167" i="1"/>
  <c r="C1179" i="1"/>
  <c r="C1191" i="1"/>
  <c r="C1203" i="1"/>
  <c r="C1215" i="1"/>
  <c r="C1227" i="1"/>
  <c r="C1239" i="1"/>
  <c r="C1251" i="1"/>
  <c r="C1263" i="1"/>
  <c r="B879" i="1"/>
  <c r="D880" i="1" s="1"/>
  <c r="B927" i="1"/>
  <c r="F928" i="1" s="1"/>
  <c r="B987" i="1"/>
  <c r="F988" i="1" s="1"/>
  <c r="B1107" i="1"/>
  <c r="G1107" i="1" s="1"/>
  <c r="B603" i="1"/>
  <c r="H606" i="1" s="1"/>
  <c r="B783" i="1"/>
  <c r="H784" i="1" s="1"/>
  <c r="B807" i="1"/>
  <c r="D810" i="1" s="1"/>
  <c r="B663" i="1"/>
  <c r="F665" i="1" s="1"/>
  <c r="B1059" i="1"/>
  <c r="G1060" i="1" s="1"/>
  <c r="B543" i="1"/>
  <c r="H543" i="1" s="1"/>
  <c r="B1167" i="1"/>
  <c r="G1168" i="1" s="1"/>
  <c r="B723" i="1"/>
  <c r="B687" i="1"/>
  <c r="B711" i="1"/>
  <c r="E711" i="1" s="1"/>
  <c r="B1083" i="1"/>
  <c r="F1083" i="1" s="1"/>
  <c r="B795" i="1"/>
  <c r="F798" i="1" s="1"/>
  <c r="B639" i="1"/>
  <c r="G640" i="1" s="1"/>
  <c r="B567" i="1"/>
  <c r="E569" i="1" s="1"/>
  <c r="B1251" i="1"/>
  <c r="D1253" i="1" s="1"/>
  <c r="B1155" i="1"/>
  <c r="B843" i="1"/>
  <c r="B903" i="1"/>
  <c r="H904" i="1" s="1"/>
  <c r="B951" i="1"/>
  <c r="H952" i="1" s="1"/>
  <c r="B831" i="1"/>
  <c r="F833" i="1" s="1"/>
  <c r="B1131" i="1"/>
  <c r="B1179" i="1"/>
  <c r="H1179" i="1" s="1"/>
  <c r="B1035" i="1"/>
  <c r="G1037" i="1" s="1"/>
  <c r="B507" i="1"/>
  <c r="G510" i="1" s="1"/>
  <c r="B759" i="1"/>
  <c r="E762" i="1" s="1"/>
  <c r="B939" i="1"/>
  <c r="D939" i="1" s="1"/>
  <c r="B1239" i="1"/>
  <c r="H1242" i="1" s="1"/>
  <c r="B1215" i="1"/>
  <c r="F1216" i="1" s="1"/>
  <c r="B915" i="1"/>
  <c r="D918" i="1" s="1"/>
  <c r="B591" i="1"/>
  <c r="F594" i="1" s="1"/>
  <c r="B1203" i="1"/>
  <c r="E1205" i="1" s="1"/>
  <c r="B699" i="1"/>
  <c r="B891" i="1"/>
  <c r="B1095" i="1"/>
  <c r="B1011" i="1"/>
  <c r="D1012" i="1" s="1"/>
  <c r="B867" i="1"/>
  <c r="B963" i="1"/>
  <c r="F965" i="1" s="1"/>
  <c r="B855" i="1"/>
  <c r="B555" i="1"/>
  <c r="B1047" i="1"/>
  <c r="G1050" i="1" s="1"/>
  <c r="B579" i="1"/>
  <c r="D581" i="1" s="1"/>
  <c r="B1227" i="1"/>
  <c r="G1230" i="1" s="1"/>
  <c r="B651" i="1"/>
  <c r="B1023" i="1"/>
  <c r="D1023" i="1" s="1"/>
  <c r="B819" i="1"/>
  <c r="D819" i="1" s="1"/>
  <c r="B675" i="1"/>
  <c r="H676" i="1" s="1"/>
  <c r="B531" i="1"/>
  <c r="D533" i="1" s="1"/>
  <c r="B171" i="1"/>
  <c r="B39" i="1"/>
  <c r="C351" i="1"/>
  <c r="C279" i="1"/>
  <c r="B15" i="1"/>
  <c r="C315" i="1"/>
  <c r="C339" i="1"/>
  <c r="B303" i="1"/>
  <c r="H304" i="1" s="1"/>
  <c r="B267" i="1"/>
  <c r="D270" i="1" s="1"/>
  <c r="B255" i="1"/>
  <c r="H255" i="1" s="1"/>
  <c r="C147" i="1"/>
  <c r="B207" i="1"/>
  <c r="E210" i="1" s="1"/>
  <c r="B99" i="1"/>
  <c r="D100" i="1" s="1"/>
  <c r="B51" i="1"/>
  <c r="D51" i="1" s="1"/>
  <c r="C3" i="1"/>
  <c r="B786" i="2"/>
  <c r="B777" i="2"/>
  <c r="B768" i="2"/>
  <c r="B759" i="2"/>
  <c r="B750" i="2"/>
  <c r="B741" i="2"/>
  <c r="B732" i="2"/>
  <c r="B723" i="2"/>
  <c r="B714" i="2"/>
  <c r="B705" i="2"/>
  <c r="B696" i="2"/>
  <c r="B687" i="2"/>
  <c r="B678" i="2"/>
  <c r="B669" i="2"/>
  <c r="B660" i="2"/>
  <c r="B651" i="2"/>
  <c r="B642" i="2"/>
  <c r="B633" i="2"/>
  <c r="B615" i="2"/>
  <c r="B606" i="2"/>
  <c r="B597" i="2"/>
  <c r="B588" i="2"/>
  <c r="B579" i="2"/>
  <c r="B570" i="2"/>
  <c r="B552" i="2"/>
  <c r="B543" i="2"/>
  <c r="B534" i="2"/>
  <c r="B525" i="2"/>
  <c r="B516" i="2"/>
  <c r="B507" i="2"/>
  <c r="B498" i="2"/>
  <c r="B489" i="2"/>
  <c r="B480" i="2"/>
  <c r="B471" i="2"/>
  <c r="B462" i="2"/>
  <c r="B453" i="2"/>
  <c r="B444" i="2"/>
  <c r="B435" i="2"/>
  <c r="B426" i="2"/>
  <c r="B417" i="2"/>
  <c r="B408" i="2"/>
  <c r="B399" i="2"/>
  <c r="B390" i="2"/>
  <c r="B381" i="2"/>
  <c r="B372" i="2"/>
  <c r="B363" i="2"/>
  <c r="B354" i="2"/>
  <c r="B345" i="2"/>
  <c r="B336" i="2"/>
  <c r="B327" i="2"/>
  <c r="B318" i="2"/>
  <c r="B309" i="2"/>
  <c r="B300" i="2"/>
  <c r="B291" i="2"/>
  <c r="B282" i="2"/>
  <c r="B273" i="2"/>
  <c r="B264" i="2"/>
  <c r="B255" i="2"/>
  <c r="B246" i="2"/>
  <c r="B237" i="2"/>
  <c r="B228" i="2"/>
  <c r="B219" i="2"/>
  <c r="B210" i="2"/>
  <c r="B201" i="2"/>
  <c r="B192" i="2"/>
  <c r="B183" i="2"/>
  <c r="B165" i="2"/>
  <c r="B156" i="2"/>
  <c r="B147" i="2"/>
  <c r="B138" i="2"/>
  <c r="B129" i="2"/>
  <c r="B120" i="2"/>
  <c r="B111" i="2"/>
  <c r="B102" i="2"/>
  <c r="B93" i="2"/>
  <c r="B84" i="2"/>
  <c r="B75" i="2"/>
  <c r="B66" i="2"/>
  <c r="B57" i="2"/>
  <c r="B48" i="2"/>
  <c r="B39" i="2"/>
  <c r="B30" i="2"/>
  <c r="B21" i="2"/>
  <c r="B12" i="2"/>
  <c r="B3" i="2"/>
  <c r="C207" i="1"/>
  <c r="C39" i="1"/>
  <c r="B363" i="1"/>
  <c r="H369" i="1" s="1"/>
  <c r="C375" i="1"/>
  <c r="C471" i="1"/>
  <c r="B291" i="1"/>
  <c r="D294" i="1" s="1"/>
  <c r="B123" i="1"/>
  <c r="G125" i="1" s="1"/>
  <c r="C171" i="1"/>
  <c r="B351" i="1"/>
  <c r="H352" i="1" s="1"/>
  <c r="B447" i="1"/>
  <c r="H448" i="1" s="1"/>
  <c r="B135" i="1"/>
  <c r="B411" i="1"/>
  <c r="C123" i="1"/>
  <c r="B399" i="1"/>
  <c r="H401" i="1" s="1"/>
  <c r="C111" i="1"/>
  <c r="B387" i="1"/>
  <c r="H390" i="1" s="1"/>
  <c r="B435" i="1"/>
  <c r="H435" i="1" s="1"/>
  <c r="B483" i="1"/>
  <c r="E485" i="1" s="1"/>
  <c r="B27" i="1"/>
  <c r="F30" i="1" s="1"/>
  <c r="C243" i="1"/>
  <c r="C291" i="1"/>
  <c r="B375" i="1"/>
  <c r="F375" i="1" s="1"/>
  <c r="C435" i="1"/>
  <c r="B471" i="1"/>
  <c r="B219" i="1"/>
  <c r="E219" i="1" s="1"/>
  <c r="C27" i="1"/>
  <c r="B63" i="1"/>
  <c r="D69" i="1" s="1"/>
  <c r="B339" i="1"/>
  <c r="H339" i="1" s="1"/>
  <c r="B195" i="1"/>
  <c r="B231" i="1"/>
  <c r="H232" i="1" s="1"/>
  <c r="C15" i="1"/>
  <c r="C75" i="1"/>
  <c r="C99" i="1"/>
  <c r="C159" i="1"/>
  <c r="C183" i="1"/>
  <c r="C231" i="1"/>
  <c r="C255" i="1"/>
  <c r="C363" i="1"/>
  <c r="C387" i="1"/>
  <c r="C399" i="1"/>
  <c r="C423" i="1"/>
  <c r="C447" i="1"/>
  <c r="C483" i="1"/>
  <c r="C51" i="1"/>
  <c r="C63" i="1"/>
  <c r="C87" i="1"/>
  <c r="C135" i="1"/>
  <c r="C195" i="1"/>
  <c r="C219" i="1"/>
  <c r="C267" i="1"/>
  <c r="C303" i="1"/>
  <c r="C327" i="1"/>
  <c r="B147" i="1"/>
  <c r="D147" i="1" s="1"/>
  <c r="B315" i="1"/>
  <c r="C411" i="1"/>
  <c r="B111" i="1"/>
  <c r="G114" i="1" s="1"/>
  <c r="B243" i="1"/>
  <c r="G243" i="1" s="1"/>
  <c r="F1074" i="1"/>
  <c r="F1072" i="1"/>
  <c r="F1071" i="1"/>
  <c r="F1073" i="1"/>
  <c r="H159" i="1"/>
  <c r="F774" i="1"/>
  <c r="H2250" i="1"/>
  <c r="H2247" i="1"/>
  <c r="H2249" i="1"/>
  <c r="H2248" i="1"/>
  <c r="D1025" i="1"/>
  <c r="D2319" i="1"/>
  <c r="D1024" i="1"/>
  <c r="D2320" i="1"/>
  <c r="D2322" i="1"/>
  <c r="D1026" i="1"/>
  <c r="F2223" i="1"/>
  <c r="F1302" i="1"/>
  <c r="F2225" i="1"/>
  <c r="F1301" i="1"/>
  <c r="F1300" i="1"/>
  <c r="G1756" i="1"/>
  <c r="G1755" i="1"/>
  <c r="H1338" i="1"/>
  <c r="H1337" i="1"/>
  <c r="H2235" i="1"/>
  <c r="H1287" i="1"/>
  <c r="H2238" i="1"/>
  <c r="H1336" i="1"/>
  <c r="E1312" i="1"/>
  <c r="E1311" i="1"/>
  <c r="E2526" i="1"/>
  <c r="G1155" i="1"/>
  <c r="G1158" i="1"/>
  <c r="G1156" i="1"/>
  <c r="G1157" i="1"/>
  <c r="G1266" i="1"/>
  <c r="G1265" i="1"/>
  <c r="G1263" i="1"/>
  <c r="D1853" i="1"/>
  <c r="H2079" i="1"/>
  <c r="H2082" i="1"/>
  <c r="H677" i="1"/>
  <c r="H953" i="1"/>
  <c r="H951" i="1"/>
  <c r="E1841" i="1"/>
  <c r="E1839" i="1"/>
  <c r="E1840" i="1"/>
  <c r="E1842" i="1"/>
  <c r="D822" i="1" l="1"/>
  <c r="D821" i="1"/>
  <c r="F832" i="1"/>
  <c r="F2272" i="1"/>
  <c r="D820" i="1"/>
  <c r="H2236" i="1"/>
  <c r="F834" i="1"/>
  <c r="E2130" i="1"/>
  <c r="H351" i="1"/>
  <c r="D534" i="1"/>
  <c r="E2523" i="1"/>
  <c r="D531" i="1"/>
  <c r="H954" i="1"/>
  <c r="H2022" i="1"/>
  <c r="H678" i="1"/>
  <c r="G1757" i="1"/>
  <c r="H449" i="1"/>
  <c r="H2080" i="1"/>
  <c r="H447" i="1"/>
  <c r="F2547" i="1"/>
  <c r="F2274" i="1"/>
  <c r="D52" i="1"/>
  <c r="E2127" i="1"/>
  <c r="G2334" i="1"/>
  <c r="F2549" i="1"/>
  <c r="E1203" i="1"/>
  <c r="D1854" i="1"/>
  <c r="H161" i="1"/>
  <c r="G5" i="1"/>
  <c r="H1182" i="1"/>
  <c r="H1290" i="1"/>
  <c r="F1794" i="1"/>
  <c r="F664" i="1"/>
  <c r="F1793" i="1"/>
  <c r="H388" i="1"/>
  <c r="E1589" i="1"/>
  <c r="D615" i="1"/>
  <c r="F2271" i="1"/>
  <c r="G1721" i="1"/>
  <c r="F496" i="1"/>
  <c r="G1720" i="1"/>
  <c r="G3" i="1"/>
  <c r="F2379" i="1"/>
  <c r="F497" i="1"/>
  <c r="F2380" i="1"/>
  <c r="H450" i="1"/>
  <c r="F498" i="1"/>
  <c r="F2381" i="1"/>
  <c r="D1251" i="1"/>
  <c r="D1254" i="1"/>
  <c r="G1722" i="1"/>
  <c r="D1252" i="1"/>
  <c r="H1624" i="1"/>
  <c r="F591" i="1"/>
  <c r="D54" i="1"/>
  <c r="D53" i="1"/>
  <c r="D807" i="1"/>
  <c r="F377" i="1"/>
  <c r="D942" i="1"/>
  <c r="D879" i="1"/>
  <c r="E2344" i="1"/>
  <c r="G2511" i="1"/>
  <c r="H603" i="1"/>
  <c r="G4" i="1"/>
  <c r="H257" i="1"/>
  <c r="F378" i="1"/>
  <c r="F1215" i="1"/>
  <c r="H2368" i="1"/>
  <c r="H903" i="1"/>
  <c r="F2226" i="1"/>
  <c r="G2031" i="1"/>
  <c r="H353" i="1"/>
  <c r="F1217" i="1"/>
  <c r="H1408" i="1"/>
  <c r="H1460" i="1"/>
  <c r="H402" i="1"/>
  <c r="H1461" i="1"/>
  <c r="H785" i="1"/>
  <c r="H2358" i="1"/>
  <c r="F2489" i="1"/>
  <c r="G2034" i="1"/>
  <c r="H1817" i="1"/>
  <c r="G1880" i="1"/>
  <c r="H2369" i="1"/>
  <c r="H1553" i="1"/>
  <c r="G1036" i="1"/>
  <c r="F592" i="1"/>
  <c r="F2007" i="1"/>
  <c r="D1448" i="1"/>
  <c r="F593" i="1"/>
  <c r="H2019" i="1"/>
  <c r="D1450" i="1"/>
  <c r="F376" i="1"/>
  <c r="G2331" i="1"/>
  <c r="G2332" i="1"/>
  <c r="H905" i="1"/>
  <c r="D1851" i="1"/>
  <c r="E2525" i="1"/>
  <c r="G2512" i="1"/>
  <c r="H906" i="1"/>
  <c r="G2513" i="1"/>
  <c r="D532" i="1"/>
  <c r="H354" i="1"/>
  <c r="H258" i="1"/>
  <c r="F1085" i="1"/>
  <c r="H2502" i="1"/>
  <c r="F2044" i="1"/>
  <c r="F1565" i="1"/>
  <c r="E221" i="1"/>
  <c r="D1612" i="1"/>
  <c r="D269" i="1"/>
  <c r="F1566" i="1"/>
  <c r="E2538" i="1"/>
  <c r="E1806" i="1"/>
  <c r="D1613" i="1"/>
  <c r="D149" i="1"/>
  <c r="D2140" i="1"/>
  <c r="D1770" i="1"/>
  <c r="D1659" i="1"/>
  <c r="F1781" i="1"/>
  <c r="E1984" i="1"/>
  <c r="D148" i="1"/>
  <c r="D1937" i="1"/>
  <c r="E1206" i="1"/>
  <c r="E1587" i="1"/>
  <c r="D2444" i="1"/>
  <c r="E1985" i="1"/>
  <c r="D2443" i="1"/>
  <c r="F989" i="1"/>
  <c r="D150" i="1"/>
  <c r="F1563" i="1"/>
  <c r="E2454" i="1"/>
  <c r="E220" i="1"/>
  <c r="E1204" i="1"/>
  <c r="D915" i="1"/>
  <c r="E222" i="1"/>
  <c r="E2343" i="1"/>
  <c r="D1614" i="1"/>
  <c r="G1879" i="1"/>
  <c r="D2445" i="1"/>
  <c r="F797" i="1"/>
  <c r="D77" i="1"/>
  <c r="H1373" i="1"/>
  <c r="D1935" i="1"/>
  <c r="H544" i="1"/>
  <c r="D2139" i="1"/>
  <c r="H2500" i="1"/>
  <c r="D2406" i="1"/>
  <c r="D940" i="1"/>
  <c r="H1696" i="1"/>
  <c r="D2405" i="1"/>
  <c r="F666" i="1"/>
  <c r="E2537" i="1"/>
  <c r="H1180" i="1"/>
  <c r="G2033" i="1"/>
  <c r="E1588" i="1"/>
  <c r="H1462" i="1"/>
  <c r="G1674" i="1"/>
  <c r="G1035" i="1"/>
  <c r="E2536" i="1"/>
  <c r="H1288" i="1"/>
  <c r="F2550" i="1"/>
  <c r="D1013" i="1"/>
  <c r="G1038" i="1"/>
  <c r="G1059" i="1"/>
  <c r="D268" i="1"/>
  <c r="F1961" i="1"/>
  <c r="H545" i="1"/>
  <c r="H2058" i="1"/>
  <c r="H1625" i="1"/>
  <c r="G508" i="1"/>
  <c r="H520" i="1"/>
  <c r="H2057" i="1"/>
  <c r="E209" i="1"/>
  <c r="H1996" i="1"/>
  <c r="H428" i="1"/>
  <c r="E1869" i="1"/>
  <c r="E1803" i="1"/>
  <c r="G2177" i="1"/>
  <c r="G2199" i="1"/>
  <c r="H430" i="1"/>
  <c r="H303" i="1"/>
  <c r="H341" i="1"/>
  <c r="D101" i="1"/>
  <c r="E1986" i="1"/>
  <c r="D1447" i="1"/>
  <c r="F1779" i="1"/>
  <c r="G1170" i="1"/>
  <c r="F1792" i="1"/>
  <c r="H783" i="1"/>
  <c r="D102" i="1"/>
  <c r="E2416" i="1"/>
  <c r="H1911" i="1"/>
  <c r="H1912" i="1"/>
  <c r="D881" i="1"/>
  <c r="E1804" i="1"/>
  <c r="G2190" i="1"/>
  <c r="E2415" i="1"/>
  <c r="G1167" i="1"/>
  <c r="E207" i="1"/>
  <c r="E208" i="1"/>
  <c r="E1867" i="1"/>
  <c r="D1421" i="1"/>
  <c r="G2176" i="1"/>
  <c r="G749" i="1"/>
  <c r="F663" i="1"/>
  <c r="H546" i="1"/>
  <c r="E1503" i="1"/>
  <c r="H1888" i="1"/>
  <c r="E2345" i="1"/>
  <c r="D1767" i="1"/>
  <c r="G2178" i="1"/>
  <c r="G1169" i="1"/>
  <c r="H1889" i="1"/>
  <c r="E1313" i="1"/>
  <c r="D2310" i="1"/>
  <c r="F1084" i="1"/>
  <c r="D2403" i="1"/>
  <c r="G2187" i="1"/>
  <c r="D329" i="1"/>
  <c r="H1998" i="1"/>
  <c r="H1433" i="1"/>
  <c r="G1638" i="1"/>
  <c r="F1086" i="1"/>
  <c r="E976" i="1"/>
  <c r="H1241" i="1"/>
  <c r="G1108" i="1"/>
  <c r="F2045" i="1"/>
  <c r="H1372" i="1"/>
  <c r="D1420" i="1"/>
  <c r="E761" i="1"/>
  <c r="F990" i="1"/>
  <c r="H522" i="1"/>
  <c r="D1422" i="1"/>
  <c r="E978" i="1"/>
  <c r="F795" i="1"/>
  <c r="H399" i="1"/>
  <c r="E279" i="1"/>
  <c r="H1239" i="1"/>
  <c r="F1218" i="1"/>
  <c r="E1350" i="1"/>
  <c r="D1386" i="1"/>
  <c r="D941" i="1"/>
  <c r="H367" i="1"/>
  <c r="F773" i="1"/>
  <c r="E1505" i="1"/>
  <c r="H1995" i="1"/>
  <c r="E2129" i="1"/>
  <c r="H2355" i="1"/>
  <c r="D1384" i="1"/>
  <c r="F1962" i="1"/>
  <c r="D616" i="1"/>
  <c r="F987" i="1"/>
  <c r="H519" i="1"/>
  <c r="F772" i="1"/>
  <c r="E281" i="1"/>
  <c r="H306" i="1"/>
  <c r="H675" i="1"/>
  <c r="H2020" i="1"/>
  <c r="G2117" i="1"/>
  <c r="H1554" i="1"/>
  <c r="D1769" i="1"/>
  <c r="D808" i="1"/>
  <c r="D617" i="1"/>
  <c r="H305" i="1"/>
  <c r="G88" i="1"/>
  <c r="F2283" i="1"/>
  <c r="F1971" i="1"/>
  <c r="G1673" i="1"/>
  <c r="G1671" i="1"/>
  <c r="F2286" i="1"/>
  <c r="H370" i="1"/>
  <c r="H437" i="1"/>
  <c r="H2055" i="1"/>
  <c r="G1062" i="1"/>
  <c r="G1110" i="1"/>
  <c r="H1432" i="1"/>
  <c r="H1552" i="1"/>
  <c r="D2308" i="1"/>
  <c r="F29" i="1"/>
  <c r="E1868" i="1"/>
  <c r="H2357" i="1"/>
  <c r="F1959" i="1"/>
  <c r="H427" i="1"/>
  <c r="H438" i="1"/>
  <c r="F27" i="1"/>
  <c r="H1240" i="1"/>
  <c r="G2202" i="1"/>
  <c r="F831" i="1"/>
  <c r="H2367" i="1"/>
  <c r="G509" i="1"/>
  <c r="F796" i="1"/>
  <c r="H786" i="1"/>
  <c r="H256" i="1"/>
  <c r="G246" i="1"/>
  <c r="D70" i="1"/>
  <c r="G124" i="1"/>
  <c r="H1434" i="1"/>
  <c r="F2284" i="1"/>
  <c r="H368" i="1"/>
  <c r="G1109" i="1"/>
  <c r="H1914" i="1"/>
  <c r="G90" i="1"/>
  <c r="G87" i="1"/>
  <c r="H1887" i="1"/>
  <c r="G126" i="1"/>
  <c r="F28" i="1"/>
  <c r="D1011" i="1"/>
  <c r="G123" i="1"/>
  <c r="G1061" i="1"/>
  <c r="E2452" i="1"/>
  <c r="H1371" i="1"/>
  <c r="F2490" i="1"/>
  <c r="H389" i="1"/>
  <c r="E1506" i="1"/>
  <c r="D2142" i="1"/>
  <c r="E2453" i="1"/>
  <c r="H1626" i="1"/>
  <c r="D809" i="1"/>
  <c r="H1530" i="1"/>
  <c r="D2307" i="1"/>
  <c r="G507" i="1"/>
  <c r="G244" i="1"/>
  <c r="H231" i="1"/>
  <c r="F966" i="1"/>
  <c r="E1349" i="1"/>
  <c r="E2417" i="1"/>
  <c r="H2153" i="1"/>
  <c r="G748" i="1"/>
  <c r="H400" i="1"/>
  <c r="F964" i="1"/>
  <c r="F2260" i="1"/>
  <c r="G1228" i="1"/>
  <c r="H2154" i="1"/>
  <c r="H1601" i="1"/>
  <c r="F2261" i="1"/>
  <c r="G1049" i="1"/>
  <c r="F1577" i="1"/>
  <c r="H436" i="1"/>
  <c r="E280" i="1"/>
  <c r="D267" i="1"/>
  <c r="D99" i="1"/>
  <c r="H1528" i="1"/>
  <c r="G1360" i="1"/>
  <c r="D1938" i="1"/>
  <c r="G2068" i="1"/>
  <c r="F2043" i="1"/>
  <c r="H1599" i="1"/>
  <c r="D1662" i="1"/>
  <c r="G1359" i="1"/>
  <c r="E714" i="1"/>
  <c r="G1048" i="1"/>
  <c r="D291" i="1"/>
  <c r="D917" i="1"/>
  <c r="F1576" i="1"/>
  <c r="F2259" i="1"/>
  <c r="F1974" i="1"/>
  <c r="G1899" i="1"/>
  <c r="F2009" i="1"/>
  <c r="E1348" i="1"/>
  <c r="H1818" i="1"/>
  <c r="H1410" i="1"/>
  <c r="G1637" i="1"/>
  <c r="E712" i="1"/>
  <c r="G1047" i="1"/>
  <c r="D292" i="1"/>
  <c r="H340" i="1"/>
  <c r="E735" i="1"/>
  <c r="D916" i="1"/>
  <c r="G642" i="1"/>
  <c r="F1973" i="1"/>
  <c r="H1143" i="1"/>
  <c r="G2118" i="1"/>
  <c r="F2008" i="1"/>
  <c r="E2560" i="1"/>
  <c r="H2151" i="1"/>
  <c r="H1407" i="1"/>
  <c r="D1653" i="1"/>
  <c r="F1782" i="1"/>
  <c r="E713" i="1"/>
  <c r="D293" i="1"/>
  <c r="H1695" i="1"/>
  <c r="D1661" i="1"/>
  <c r="G1635" i="1"/>
  <c r="G747" i="1"/>
  <c r="D579" i="1"/>
  <c r="H1004" i="1"/>
  <c r="E736" i="1"/>
  <c r="D582" i="1"/>
  <c r="G2115" i="1"/>
  <c r="F1948" i="1"/>
  <c r="H1600" i="1"/>
  <c r="G641" i="1"/>
  <c r="E759" i="1"/>
  <c r="D330" i="1"/>
  <c r="D882" i="1"/>
  <c r="F1578" i="1"/>
  <c r="H1003" i="1"/>
  <c r="H1181" i="1"/>
  <c r="H1144" i="1"/>
  <c r="G1881" i="1"/>
  <c r="F1947" i="1"/>
  <c r="H1815" i="1"/>
  <c r="H1527" i="1"/>
  <c r="G2201" i="1"/>
  <c r="E760" i="1"/>
  <c r="D580" i="1"/>
  <c r="F2298" i="1"/>
  <c r="H604" i="1"/>
  <c r="H233" i="1"/>
  <c r="G1227" i="1"/>
  <c r="F1950" i="1"/>
  <c r="E570" i="1"/>
  <c r="H2501" i="1"/>
  <c r="D1651" i="1"/>
  <c r="G639" i="1"/>
  <c r="E567" i="1"/>
  <c r="F929" i="1"/>
  <c r="E737" i="1"/>
  <c r="G1229" i="1"/>
  <c r="E1539" i="1"/>
  <c r="H1698" i="1"/>
  <c r="G2189" i="1"/>
  <c r="E568" i="1"/>
  <c r="F2296" i="1"/>
  <c r="H342" i="1"/>
  <c r="E2430" i="1"/>
  <c r="D78" i="1"/>
  <c r="G1361" i="1"/>
  <c r="E2429" i="1"/>
  <c r="E2427" i="1"/>
  <c r="G245" i="1"/>
  <c r="E1541" i="1"/>
  <c r="H1746" i="1"/>
  <c r="D1654" i="1"/>
  <c r="F2297" i="1"/>
  <c r="H605" i="1"/>
  <c r="H234" i="1"/>
  <c r="F930" i="1"/>
  <c r="H1145" i="1"/>
  <c r="G2070" i="1"/>
  <c r="G2069" i="1"/>
  <c r="E2559" i="1"/>
  <c r="E2562" i="1"/>
  <c r="H1745" i="1"/>
  <c r="G1900" i="1"/>
  <c r="H1744" i="1"/>
  <c r="D1385" i="1"/>
  <c r="F2487" i="1"/>
  <c r="E977" i="1"/>
  <c r="F927" i="1"/>
  <c r="D76" i="1"/>
  <c r="E484" i="1"/>
  <c r="D327" i="1"/>
  <c r="D68" i="1"/>
  <c r="D67" i="1"/>
  <c r="H1005" i="1"/>
  <c r="H387" i="1"/>
  <c r="G1901" i="1"/>
  <c r="E483" i="1"/>
  <c r="G112" i="1"/>
  <c r="E1542" i="1"/>
  <c r="E486" i="1"/>
  <c r="D1014" i="1"/>
  <c r="G113" i="1"/>
  <c r="G111" i="1"/>
  <c r="F963" i="1"/>
  <c r="D185" i="1"/>
  <c r="D183" i="1"/>
  <c r="D184" i="1"/>
  <c r="D186" i="1"/>
  <c r="H462" i="1" l="1"/>
  <c r="H459" i="1"/>
  <c r="H461" i="1"/>
  <c r="H460" i="1" l="1"/>
  <c r="R1747" i="6"/>
  <c r="G259" i="6"/>
  <c r="C1498" i="6"/>
  <c r="F1436" i="6"/>
  <c r="T107" i="6"/>
  <c r="D1424" i="6"/>
  <c r="F987" i="6"/>
  <c r="E580" i="6"/>
  <c r="K1369" i="6"/>
  <c r="I20" i="6"/>
  <c r="R490" i="6"/>
  <c r="C16" i="6"/>
  <c r="E950" i="6"/>
  <c r="J329" i="6"/>
  <c r="E944" i="6"/>
  <c r="N864" i="6"/>
  <c r="V449" i="6"/>
  <c r="B865" i="6"/>
  <c r="G1492" i="6"/>
  <c r="L1659" i="6"/>
  <c r="V768" i="6"/>
  <c r="D1183" i="6"/>
  <c r="U1783" i="6"/>
  <c r="B1205" i="6"/>
  <c r="C251" i="6"/>
  <c r="V107" i="6"/>
  <c r="N67" i="6"/>
  <c r="R1083" i="6"/>
  <c r="N1018" i="6"/>
  <c r="R923" i="6"/>
  <c r="L316" i="6"/>
  <c r="M1514" i="6"/>
  <c r="N1593" i="6"/>
  <c r="V117" i="6"/>
  <c r="H369" i="6"/>
  <c r="T687" i="6"/>
  <c r="J727" i="6"/>
  <c r="P905" i="6"/>
  <c r="M1487" i="6"/>
  <c r="D1679" i="6"/>
  <c r="C1082" i="6"/>
  <c r="U240" i="6"/>
  <c r="M1673" i="6"/>
  <c r="L1157" i="6"/>
  <c r="B634" i="6"/>
  <c r="L817" i="6"/>
  <c r="J163" i="6"/>
  <c r="J933" i="6"/>
  <c r="B1540" i="6"/>
  <c r="T1070" i="6"/>
  <c r="F542" i="6"/>
  <c r="C682" i="6"/>
  <c r="O1548" i="6"/>
  <c r="I82" i="6"/>
  <c r="N87" i="6"/>
  <c r="J1666" i="6"/>
  <c r="L199" i="6"/>
  <c r="J595" i="6"/>
  <c r="K1334" i="6"/>
  <c r="F825" i="6"/>
  <c r="T267" i="6"/>
  <c r="C1779" i="6"/>
  <c r="Q234" i="6"/>
  <c r="Q1302" i="6"/>
  <c r="P1174" i="6"/>
  <c r="P934" i="6"/>
  <c r="T282" i="6"/>
  <c r="V887" i="6"/>
  <c r="V596" i="6"/>
  <c r="C1086" i="6"/>
  <c r="Q616" i="6"/>
  <c r="D859" i="6"/>
  <c r="U1004" i="6"/>
  <c r="I272" i="6"/>
  <c r="R1438" i="6"/>
  <c r="T1428" i="6"/>
  <c r="O1580" i="6"/>
  <c r="N875" i="6"/>
  <c r="U1277" i="6"/>
  <c r="K992" i="6"/>
  <c r="H801" i="6"/>
  <c r="T1755" i="6"/>
  <c r="O946" i="6"/>
  <c r="B592" i="6"/>
  <c r="R542" i="6"/>
  <c r="S1384" i="6"/>
  <c r="F1777" i="6"/>
  <c r="Q185" i="6"/>
  <c r="L357" i="6"/>
  <c r="E158" i="6"/>
  <c r="F1251" i="6"/>
  <c r="J1543" i="6"/>
  <c r="D1316" i="6"/>
  <c r="F303" i="6"/>
  <c r="Q1167" i="6"/>
  <c r="U1322" i="6"/>
  <c r="V862" i="6"/>
  <c r="Q867" i="6"/>
  <c r="G185" i="6"/>
  <c r="E573" i="6"/>
  <c r="N1303" i="6"/>
  <c r="J80" i="6"/>
  <c r="B354" i="6"/>
  <c r="N481" i="6"/>
  <c r="G1584" i="6"/>
  <c r="G72" i="6"/>
  <c r="K503" i="6"/>
  <c r="H1661" i="6"/>
  <c r="M471" i="6"/>
  <c r="N1089" i="6"/>
  <c r="M1629" i="6"/>
  <c r="T1212" i="6"/>
  <c r="P274" i="6"/>
  <c r="P1645" i="6"/>
  <c r="D900" i="6"/>
  <c r="G632" i="6"/>
  <c r="U1432" i="6"/>
  <c r="E980" i="6"/>
  <c r="S1501" i="6"/>
  <c r="U763" i="6"/>
  <c r="S1052" i="6"/>
  <c r="U588" i="6"/>
  <c r="K615" i="6"/>
  <c r="H581" i="6"/>
  <c r="C1394" i="6"/>
  <c r="M1451" i="6"/>
  <c r="M656" i="6"/>
  <c r="M792" i="6"/>
  <c r="D1203" i="6"/>
  <c r="M222" i="6"/>
  <c r="M1641" i="6"/>
  <c r="L597" i="6"/>
  <c r="C1173" i="6"/>
  <c r="E1726" i="6"/>
  <c r="I1039" i="6"/>
  <c r="U380" i="6"/>
  <c r="E811" i="6"/>
  <c r="F361" i="6"/>
  <c r="B771" i="6"/>
  <c r="J1509" i="6"/>
  <c r="L330" i="6"/>
  <c r="V1034" i="6"/>
  <c r="H425" i="6"/>
  <c r="T1620" i="6"/>
  <c r="V484" i="6"/>
  <c r="V973" i="6"/>
  <c r="Q1525" i="6"/>
  <c r="O646" i="6"/>
  <c r="D758" i="6"/>
  <c r="G919" i="6"/>
  <c r="E48" i="6"/>
  <c r="R1160" i="6"/>
  <c r="F1024" i="6"/>
  <c r="R1588" i="6"/>
  <c r="F679" i="6"/>
  <c r="J558" i="6"/>
  <c r="F1704" i="6"/>
  <c r="M732" i="6"/>
  <c r="O795" i="6"/>
  <c r="Q587" i="6"/>
  <c r="U543" i="6"/>
  <c r="T970" i="6"/>
  <c r="D1747" i="6"/>
  <c r="E1767" i="6"/>
  <c r="V175" i="6"/>
  <c r="T798" i="6"/>
  <c r="T771" i="6"/>
  <c r="E965" i="6"/>
  <c r="P1160" i="6"/>
  <c r="P1227" i="6"/>
  <c r="H739" i="6"/>
  <c r="P1163" i="6"/>
  <c r="P712" i="6"/>
  <c r="L1173" i="6"/>
  <c r="L1402" i="6"/>
  <c r="F740" i="6"/>
  <c r="S546" i="6"/>
  <c r="U479" i="6"/>
  <c r="O433" i="6"/>
  <c r="B157" i="6"/>
  <c r="B448" i="6"/>
  <c r="F1506" i="6"/>
  <c r="I61" i="6"/>
  <c r="C626" i="6"/>
  <c r="K353" i="6"/>
  <c r="S128" i="6"/>
  <c r="B1399" i="6"/>
  <c r="G78" i="6"/>
  <c r="H1033" i="6"/>
  <c r="N435" i="6"/>
  <c r="E1373" i="6"/>
  <c r="F820" i="6"/>
  <c r="V1708" i="6"/>
  <c r="F993" i="6"/>
  <c r="V1264" i="6"/>
  <c r="N540" i="6"/>
  <c r="G1154" i="6"/>
  <c r="U283" i="6"/>
  <c r="O950" i="6"/>
  <c r="D318" i="6"/>
  <c r="L1591" i="6"/>
  <c r="N1172" i="6"/>
  <c r="R1294" i="6"/>
  <c r="P1368" i="6"/>
  <c r="O224" i="6"/>
  <c r="E1331" i="6"/>
  <c r="R1439" i="6"/>
  <c r="E1748" i="6"/>
  <c r="K393" i="6"/>
  <c r="O1640" i="6"/>
  <c r="E1048" i="6"/>
  <c r="E882" i="6"/>
  <c r="R1176" i="6"/>
  <c r="C828" i="6"/>
  <c r="L914" i="6"/>
  <c r="Q1254" i="6"/>
  <c r="J1760" i="6"/>
  <c r="K1513" i="6"/>
  <c r="T1636" i="6"/>
  <c r="C479" i="6"/>
  <c r="M1215" i="6"/>
  <c r="C1014" i="6"/>
  <c r="E472" i="6"/>
  <c r="V1195" i="6"/>
  <c r="R1469" i="6"/>
  <c r="S1693" i="6"/>
  <c r="H449" i="6"/>
  <c r="U768" i="6"/>
  <c r="N1414" i="6"/>
  <c r="Q865" i="6"/>
  <c r="P361" i="6"/>
  <c r="O71" i="6"/>
  <c r="B845" i="6"/>
  <c r="R1771" i="6"/>
  <c r="Q287" i="6"/>
  <c r="B191" i="6"/>
  <c r="M835" i="6"/>
  <c r="L1630" i="6"/>
  <c r="H901" i="6"/>
  <c r="Q1648" i="6"/>
  <c r="L1176" i="6"/>
  <c r="R574" i="6"/>
  <c r="D1432" i="6"/>
  <c r="P1428" i="6"/>
  <c r="T604" i="6"/>
  <c r="T554" i="6"/>
  <c r="O674" i="6"/>
  <c r="G1239" i="6"/>
  <c r="P276" i="6"/>
  <c r="N1076" i="6"/>
  <c r="K873" i="6"/>
  <c r="J1727" i="6"/>
  <c r="B776" i="6"/>
  <c r="D1303" i="6"/>
  <c r="J387" i="6"/>
  <c r="G134" i="6"/>
  <c r="K72" i="6"/>
  <c r="L313" i="6"/>
  <c r="C850" i="6"/>
  <c r="U1578" i="6"/>
  <c r="D962" i="6"/>
  <c r="V1614" i="6"/>
  <c r="N1401" i="6"/>
  <c r="O120" i="6"/>
  <c r="O921" i="6"/>
  <c r="Q429" i="6"/>
  <c r="Q683" i="6"/>
  <c r="U1729" i="6"/>
  <c r="Q1351" i="6"/>
  <c r="F41" i="6"/>
  <c r="V1662" i="6"/>
  <c r="N1756" i="6"/>
  <c r="L1751" i="6"/>
  <c r="S621" i="6"/>
  <c r="S132" i="6"/>
  <c r="N1801" i="6"/>
  <c r="K567" i="6"/>
  <c r="O651" i="6"/>
  <c r="M1338" i="6"/>
  <c r="T855" i="6"/>
  <c r="F1689" i="6"/>
  <c r="H874" i="6"/>
  <c r="R328" i="6"/>
  <c r="Q1609" i="6"/>
  <c r="J564" i="6"/>
  <c r="S1389" i="6"/>
  <c r="I81" i="6"/>
  <c r="Q832" i="6"/>
  <c r="J1394" i="6"/>
  <c r="M132" i="6"/>
  <c r="H178" i="6"/>
  <c r="C1686" i="6"/>
  <c r="E1803" i="6"/>
  <c r="T1758" i="6"/>
  <c r="D91" i="6"/>
  <c r="L1553" i="6"/>
  <c r="Q680" i="6"/>
  <c r="E1140" i="6"/>
  <c r="F1016" i="6"/>
  <c r="K1632" i="6"/>
  <c r="S570" i="6"/>
  <c r="C853" i="6"/>
  <c r="R592" i="6"/>
  <c r="B1079" i="6"/>
  <c r="N1508" i="6"/>
  <c r="E1105" i="6"/>
  <c r="B1292" i="6"/>
  <c r="P719" i="6"/>
  <c r="J106" i="6"/>
  <c r="L990" i="6"/>
  <c r="I1149" i="6"/>
  <c r="P938" i="6"/>
  <c r="B1286" i="6"/>
  <c r="V1318" i="6"/>
  <c r="T1358" i="6"/>
  <c r="C60" i="6"/>
  <c r="K398" i="6"/>
  <c r="U689" i="6"/>
  <c r="M1279" i="6"/>
  <c r="Q222" i="6"/>
  <c r="M415" i="6"/>
  <c r="J1732" i="6"/>
  <c r="R145" i="6"/>
  <c r="U1799" i="6"/>
  <c r="C1624" i="6"/>
  <c r="K724" i="6"/>
  <c r="L1055" i="6"/>
  <c r="M54" i="6"/>
  <c r="O1181" i="6"/>
  <c r="N750" i="6"/>
  <c r="N1328" i="6"/>
  <c r="E1450" i="6"/>
  <c r="N1093" i="6"/>
  <c r="E1240" i="6"/>
  <c r="N192" i="6"/>
  <c r="E621" i="6"/>
  <c r="E536" i="6"/>
  <c r="K542" i="6"/>
  <c r="L250" i="6"/>
  <c r="D653" i="6"/>
  <c r="Q773" i="6"/>
  <c r="Q965" i="6"/>
  <c r="O1174" i="6"/>
  <c r="O242" i="6"/>
  <c r="D942" i="6"/>
  <c r="J1377" i="6"/>
  <c r="S1244" i="6"/>
  <c r="H1590" i="6"/>
  <c r="N1260" i="6"/>
  <c r="O1476" i="6"/>
  <c r="J1084" i="6"/>
  <c r="P687" i="6"/>
  <c r="M293" i="6"/>
  <c r="U954" i="6"/>
  <c r="F448" i="6"/>
  <c r="H1521" i="6"/>
  <c r="Q1533" i="6"/>
  <c r="Q1343" i="6"/>
  <c r="T303" i="6"/>
  <c r="S1504" i="6"/>
  <c r="G294" i="6"/>
  <c r="D365" i="6"/>
  <c r="E1593" i="6"/>
  <c r="R854" i="6"/>
  <c r="H155" i="6"/>
  <c r="R525" i="6"/>
  <c r="U152" i="6"/>
  <c r="P853" i="6"/>
  <c r="M837" i="6"/>
  <c r="V709" i="6"/>
  <c r="P1548" i="6"/>
  <c r="J456" i="6"/>
  <c r="D1450" i="6"/>
  <c r="C145" i="6"/>
  <c r="R1377" i="6"/>
  <c r="G378" i="6"/>
  <c r="N535" i="6"/>
  <c r="N649" i="6"/>
  <c r="L1022" i="6"/>
  <c r="U255" i="6"/>
  <c r="F1077" i="6"/>
  <c r="I1327" i="6"/>
  <c r="L724" i="6"/>
  <c r="V1194" i="6"/>
  <c r="S123" i="6"/>
  <c r="J1036" i="6"/>
  <c r="V789" i="6"/>
  <c r="J1262" i="6"/>
  <c r="H1711" i="6"/>
  <c r="T783" i="6"/>
  <c r="B1069" i="6"/>
  <c r="F409" i="6"/>
  <c r="T866" i="6"/>
  <c r="T435" i="6"/>
  <c r="Q1431" i="6"/>
  <c r="B752" i="6"/>
  <c r="E1173" i="6"/>
  <c r="D1577" i="6"/>
  <c r="J357" i="6"/>
  <c r="S109" i="6"/>
  <c r="G1667" i="6"/>
  <c r="P1128" i="6"/>
  <c r="F1215" i="6"/>
  <c r="D1011" i="6"/>
  <c r="M1566" i="6"/>
  <c r="Q1253" i="6"/>
  <c r="R1640" i="6"/>
  <c r="D241" i="6"/>
  <c r="P1409" i="6"/>
  <c r="S1673" i="6"/>
  <c r="H1247" i="6"/>
  <c r="D446" i="6"/>
  <c r="V672" i="6"/>
  <c r="D1066" i="6"/>
  <c r="L1690" i="6"/>
  <c r="T658" i="6"/>
  <c r="V864" i="6"/>
  <c r="O1770" i="6"/>
  <c r="C823" i="6"/>
  <c r="L906" i="6"/>
  <c r="F276" i="6"/>
  <c r="B1676" i="6"/>
  <c r="E491" i="6"/>
  <c r="D866" i="6"/>
  <c r="T775" i="6"/>
  <c r="S1735" i="6"/>
  <c r="R1022" i="6"/>
  <c r="I358" i="6"/>
  <c r="V228" i="6"/>
  <c r="F968" i="6"/>
  <c r="U58" i="6"/>
  <c r="B1574" i="6"/>
  <c r="O245" i="6"/>
  <c r="I1452" i="6"/>
  <c r="Q1552" i="6"/>
  <c r="J1400" i="6"/>
  <c r="F1259" i="6"/>
  <c r="G808" i="6"/>
  <c r="C1303" i="6"/>
  <c r="B1584" i="6"/>
  <c r="M1455" i="6"/>
  <c r="R1751" i="6"/>
  <c r="G1649" i="6"/>
  <c r="V537" i="6"/>
  <c r="F1365" i="6"/>
  <c r="R1444" i="6"/>
  <c r="T596" i="6"/>
  <c r="E1064" i="6"/>
  <c r="N1483" i="6"/>
  <c r="C637" i="6"/>
  <c r="K1555" i="6"/>
  <c r="Q454" i="6"/>
  <c r="T1171" i="6"/>
  <c r="E1167" i="6"/>
  <c r="H1251" i="6"/>
  <c r="P1267" i="6"/>
  <c r="F235" i="6"/>
  <c r="N1164" i="6"/>
  <c r="Q518" i="6"/>
  <c r="T1645" i="6"/>
  <c r="V144" i="6"/>
  <c r="K993" i="6"/>
  <c r="O275" i="6"/>
  <c r="K35" i="6"/>
  <c r="O987" i="6"/>
  <c r="M1158" i="6"/>
  <c r="D202" i="6"/>
  <c r="I353" i="6"/>
  <c r="B1041" i="6"/>
  <c r="O612" i="6"/>
  <c r="R287" i="6"/>
  <c r="H1573" i="6"/>
  <c r="C1604" i="6"/>
  <c r="M1036" i="6"/>
  <c r="P404" i="6"/>
  <c r="R502" i="6"/>
  <c r="J165" i="6"/>
  <c r="N594" i="6"/>
  <c r="S563" i="6"/>
  <c r="E602" i="6"/>
  <c r="O1101" i="6"/>
  <c r="S692" i="6"/>
  <c r="G1781" i="6"/>
  <c r="F215" i="6"/>
  <c r="S405" i="6"/>
  <c r="S121" i="6"/>
  <c r="J1051" i="6"/>
  <c r="F34" i="6"/>
  <c r="P668" i="6"/>
  <c r="E1270" i="6"/>
  <c r="B356" i="6"/>
  <c r="B1310" i="6"/>
  <c r="D883" i="6"/>
  <c r="D1610" i="6"/>
  <c r="K381" i="6"/>
  <c r="J198" i="6"/>
  <c r="C676" i="6"/>
  <c r="U655" i="6"/>
  <c r="G486" i="6"/>
  <c r="E1091" i="6"/>
  <c r="I630" i="6"/>
  <c r="U333" i="6"/>
  <c r="I1584" i="6"/>
  <c r="V1497" i="6"/>
  <c r="T329" i="6"/>
  <c r="D117" i="6"/>
  <c r="I1212" i="6"/>
  <c r="P575" i="6"/>
  <c r="E1711" i="6"/>
  <c r="J467" i="6"/>
  <c r="I1618" i="6"/>
  <c r="E1182" i="6"/>
  <c r="N508" i="6"/>
  <c r="E34" i="6"/>
  <c r="M904" i="6"/>
  <c r="H362" i="6"/>
  <c r="P466" i="6"/>
  <c r="J497" i="6"/>
  <c r="I1225" i="6"/>
  <c r="B1622" i="6"/>
  <c r="L1111" i="6"/>
  <c r="B815" i="6"/>
  <c r="B516" i="6"/>
  <c r="R876" i="6"/>
  <c r="E1638" i="6"/>
  <c r="S1544" i="6"/>
  <c r="L1434" i="6"/>
  <c r="C167" i="6"/>
  <c r="C1157" i="6"/>
  <c r="Q795" i="6"/>
  <c r="F1772" i="6"/>
  <c r="S216" i="6"/>
  <c r="D1304" i="6"/>
  <c r="V1616" i="6"/>
  <c r="E396" i="6"/>
  <c r="N1270" i="6"/>
  <c r="C1387" i="6"/>
  <c r="U134" i="6"/>
  <c r="H1633" i="6"/>
  <c r="D1449" i="6"/>
  <c r="H142" i="6"/>
  <c r="I1119" i="6"/>
  <c r="T1543" i="6"/>
  <c r="N1247" i="6"/>
  <c r="C54" i="6"/>
  <c r="E753" i="6"/>
  <c r="U449" i="6"/>
  <c r="U1200" i="6"/>
  <c r="E299" i="6"/>
  <c r="P1135" i="6"/>
  <c r="Q1368" i="6"/>
  <c r="H1319" i="6"/>
  <c r="M327" i="6"/>
  <c r="Q573" i="6"/>
  <c r="I1571" i="6"/>
  <c r="J414" i="6"/>
  <c r="D1491" i="6"/>
  <c r="T845" i="6"/>
  <c r="S1062" i="6"/>
  <c r="Q679" i="6"/>
  <c r="K787" i="6"/>
  <c r="G312" i="6"/>
  <c r="C885" i="6"/>
  <c r="S927" i="6"/>
  <c r="V1488" i="6"/>
  <c r="S775" i="6"/>
  <c r="O1720" i="6"/>
  <c r="H1100" i="6"/>
  <c r="O1782" i="6"/>
  <c r="K231" i="6"/>
  <c r="V1480" i="6"/>
  <c r="K940" i="6"/>
  <c r="S1324" i="6"/>
  <c r="J956" i="6"/>
  <c r="D1139" i="6"/>
  <c r="I858" i="6"/>
  <c r="B1471" i="6"/>
  <c r="F718" i="6"/>
  <c r="L1803" i="6"/>
  <c r="H1216" i="6"/>
  <c r="S617" i="6"/>
  <c r="B794" i="6"/>
  <c r="P1197" i="6"/>
  <c r="R1168" i="6"/>
  <c r="B1172" i="6"/>
  <c r="S699" i="6"/>
  <c r="E1445" i="6"/>
  <c r="I806" i="6"/>
  <c r="L1661" i="6"/>
  <c r="L1443" i="6"/>
  <c r="H1523" i="6"/>
  <c r="R467" i="6"/>
  <c r="R958" i="6"/>
  <c r="R1526" i="6"/>
  <c r="C233" i="6"/>
  <c r="Q325" i="6"/>
  <c r="M144" i="6"/>
  <c r="R313" i="6"/>
  <c r="N373" i="6"/>
  <c r="I1585" i="6"/>
  <c r="U798" i="6"/>
  <c r="U9" i="6"/>
  <c r="F779" i="6"/>
  <c r="N461" i="6"/>
  <c r="S854" i="6"/>
  <c r="S1800" i="6"/>
  <c r="L284" i="6"/>
  <c r="R1525" i="6"/>
  <c r="D1418" i="6"/>
  <c r="H1098" i="6"/>
  <c r="H1323" i="6"/>
  <c r="U1762" i="6"/>
  <c r="V1117" i="6"/>
  <c r="H1570" i="6"/>
  <c r="B832" i="6"/>
  <c r="F982" i="6"/>
  <c r="R1441" i="6"/>
  <c r="M18" i="6"/>
  <c r="K987" i="6"/>
  <c r="C469" i="6"/>
  <c r="L973" i="6"/>
  <c r="K1096" i="6"/>
  <c r="T1506" i="6"/>
  <c r="Q834" i="6"/>
  <c r="B1295" i="6"/>
  <c r="S418" i="6"/>
  <c r="U1483" i="6"/>
  <c r="F1614" i="6"/>
  <c r="K1718" i="6"/>
  <c r="M1349" i="6"/>
  <c r="S509" i="6"/>
  <c r="Q836" i="6"/>
  <c r="D23" i="6"/>
  <c r="U1269" i="6"/>
  <c r="K1006" i="6"/>
  <c r="E552" i="6"/>
  <c r="E1256" i="6"/>
  <c r="L1093" i="6"/>
  <c r="I144" i="6"/>
  <c r="M912" i="6"/>
  <c r="J1279" i="6"/>
  <c r="I1179" i="6"/>
  <c r="B273" i="6"/>
  <c r="P956" i="6"/>
  <c r="P1099" i="6"/>
  <c r="B1407" i="6"/>
  <c r="V564" i="6"/>
  <c r="M851" i="6"/>
  <c r="Q50" i="6"/>
  <c r="C955" i="6"/>
  <c r="S569" i="6"/>
  <c r="N1590" i="6"/>
  <c r="U721" i="6"/>
  <c r="Q1416" i="6"/>
  <c r="V1140" i="6"/>
  <c r="K1257" i="6"/>
  <c r="D175" i="6"/>
  <c r="I864" i="6"/>
  <c r="N758" i="6"/>
  <c r="B1516" i="6"/>
  <c r="M1586" i="6"/>
  <c r="F601" i="6"/>
  <c r="I1773" i="6"/>
  <c r="J1565" i="6"/>
  <c r="K1540" i="6"/>
  <c r="G457" i="6"/>
  <c r="S1508" i="6"/>
  <c r="T227" i="6"/>
  <c r="H751" i="6"/>
  <c r="I935" i="6"/>
  <c r="U1559" i="6"/>
  <c r="M916" i="6"/>
  <c r="T946" i="6"/>
  <c r="C82" i="6"/>
  <c r="M1203" i="6"/>
  <c r="F1264" i="6"/>
  <c r="B819" i="6"/>
  <c r="R1356" i="6"/>
  <c r="E336" i="6"/>
  <c r="C683" i="6"/>
  <c r="P1508" i="6"/>
  <c r="G198" i="6"/>
  <c r="K167" i="6"/>
  <c r="T1732" i="6"/>
  <c r="I1457" i="6"/>
  <c r="G1567" i="6"/>
  <c r="Q1279" i="6"/>
  <c r="C988" i="6"/>
  <c r="S260" i="6"/>
  <c r="M429" i="6"/>
  <c r="G331" i="6"/>
  <c r="B1721" i="6"/>
  <c r="I1103" i="6"/>
  <c r="N1626" i="6"/>
  <c r="T1481" i="6"/>
  <c r="K811" i="6"/>
  <c r="K806" i="6"/>
  <c r="B1782" i="6"/>
  <c r="S1676" i="6"/>
  <c r="B334" i="6"/>
  <c r="L247" i="6"/>
  <c r="S1780" i="6"/>
  <c r="J725" i="6"/>
  <c r="M1556" i="6"/>
  <c r="I849" i="6"/>
  <c r="Q512" i="6"/>
  <c r="K1158" i="6"/>
  <c r="T1119" i="6"/>
  <c r="E955" i="6"/>
  <c r="R1376" i="6"/>
  <c r="G1625" i="6"/>
  <c r="J1478" i="6"/>
  <c r="O1351" i="6"/>
  <c r="O1590" i="6"/>
  <c r="K222" i="6"/>
  <c r="O900" i="6"/>
  <c r="H1608" i="6"/>
  <c r="L1481" i="6"/>
  <c r="U281" i="6"/>
  <c r="V58" i="6"/>
  <c r="L1496" i="6"/>
  <c r="J1245" i="6"/>
  <c r="S986" i="6"/>
  <c r="E1104" i="6"/>
  <c r="F972" i="6"/>
  <c r="B446" i="6"/>
  <c r="F1076" i="6"/>
  <c r="O1279" i="6"/>
  <c r="O1742" i="6"/>
  <c r="E103" i="6"/>
  <c r="E530" i="6"/>
  <c r="L376" i="6"/>
  <c r="I1044" i="6"/>
  <c r="O730" i="6"/>
  <c r="K1636" i="6"/>
  <c r="N1222" i="6"/>
  <c r="N112" i="6"/>
  <c r="K721" i="6"/>
  <c r="G1569" i="6"/>
  <c r="I961" i="6"/>
  <c r="N725" i="6"/>
  <c r="V576" i="6"/>
  <c r="R1446" i="6"/>
  <c r="V185" i="6"/>
  <c r="P1679" i="6"/>
  <c r="V801" i="6"/>
  <c r="E776" i="6"/>
  <c r="B694" i="6"/>
  <c r="C1777" i="6"/>
  <c r="C353" i="6"/>
  <c r="S1453" i="6"/>
  <c r="R1688" i="6"/>
  <c r="B620" i="6"/>
  <c r="P1255" i="6"/>
  <c r="G309" i="6"/>
  <c r="V641" i="6"/>
  <c r="T666" i="6"/>
  <c r="G118" i="6"/>
  <c r="D644" i="6"/>
  <c r="Q1594" i="6"/>
  <c r="F346" i="6"/>
  <c r="T871" i="6"/>
  <c r="S341" i="6"/>
  <c r="D273" i="6"/>
  <c r="O636" i="6"/>
  <c r="M1255" i="6"/>
  <c r="I1505" i="6"/>
  <c r="V66" i="6"/>
  <c r="P264" i="6"/>
  <c r="E608" i="6"/>
  <c r="O816" i="6"/>
  <c r="P1108" i="6"/>
  <c r="O1207" i="6"/>
  <c r="H1223" i="6"/>
  <c r="S595" i="6"/>
  <c r="B1506" i="6"/>
  <c r="F915" i="6"/>
  <c r="R479" i="6"/>
  <c r="E188" i="6"/>
  <c r="G778" i="6"/>
  <c r="I4" i="6"/>
  <c r="T120" i="6"/>
  <c r="R1231" i="6"/>
  <c r="D1415" i="6"/>
  <c r="C1373" i="6"/>
  <c r="Q968" i="6"/>
  <c r="B250" i="6"/>
  <c r="M1699" i="6"/>
  <c r="Q424" i="6"/>
  <c r="V1551" i="6"/>
  <c r="K214" i="6"/>
  <c r="V1639" i="6"/>
  <c r="E869" i="6"/>
  <c r="L16" i="6"/>
  <c r="C1456" i="6"/>
  <c r="V1313" i="6"/>
  <c r="T369" i="6"/>
  <c r="O1045" i="6"/>
  <c r="F432" i="6"/>
  <c r="G88" i="6"/>
  <c r="G850" i="6"/>
  <c r="L1244" i="6"/>
  <c r="U651" i="6"/>
  <c r="M1482" i="6"/>
  <c r="K934" i="6"/>
  <c r="O679" i="6"/>
  <c r="J196" i="6"/>
  <c r="M547" i="6"/>
  <c r="J466" i="6"/>
  <c r="R189" i="6"/>
  <c r="K965" i="6"/>
  <c r="K1128" i="6"/>
  <c r="E1529" i="6"/>
  <c r="M671" i="6"/>
  <c r="E1483" i="6"/>
  <c r="B207" i="6"/>
  <c r="Q382" i="6"/>
  <c r="T527" i="6"/>
  <c r="T601" i="6"/>
  <c r="R1691" i="6"/>
  <c r="S145" i="6"/>
  <c r="F437" i="6"/>
  <c r="F450" i="6"/>
  <c r="P1241" i="6"/>
  <c r="B805" i="6"/>
  <c r="G1582" i="6"/>
  <c r="E1424" i="6"/>
  <c r="C1328" i="6"/>
  <c r="T1502" i="6"/>
  <c r="E59" i="6"/>
  <c r="H1286" i="6"/>
  <c r="D755" i="6"/>
  <c r="H945" i="6"/>
  <c r="F1217" i="6"/>
  <c r="J756" i="6"/>
  <c r="B563" i="6"/>
  <c r="J1110" i="6"/>
  <c r="H1584" i="6"/>
  <c r="C544" i="6"/>
  <c r="K425" i="6"/>
  <c r="T221" i="6"/>
  <c r="J58" i="6"/>
  <c r="L1070" i="6"/>
  <c r="S847" i="6"/>
  <c r="V732" i="6"/>
  <c r="U378" i="6"/>
  <c r="R1251" i="6"/>
  <c r="B860" i="6"/>
  <c r="K464" i="6"/>
  <c r="F1494" i="6"/>
  <c r="V199" i="6"/>
  <c r="H1798" i="6"/>
  <c r="K235" i="6"/>
  <c r="P807" i="6"/>
  <c r="K1452" i="6"/>
  <c r="V255" i="6"/>
  <c r="B1586" i="6"/>
  <c r="O574" i="6"/>
  <c r="F278" i="6"/>
  <c r="E768" i="6"/>
  <c r="C1564" i="6"/>
  <c r="T477" i="6"/>
  <c r="T455" i="6"/>
  <c r="C952" i="6"/>
  <c r="E1149" i="6"/>
  <c r="T1486" i="6"/>
  <c r="P1215" i="6"/>
  <c r="C1539" i="6"/>
  <c r="G1592" i="6"/>
  <c r="G1485" i="6"/>
  <c r="U1060" i="6"/>
  <c r="T535" i="6"/>
  <c r="U797" i="6"/>
  <c r="K813" i="6"/>
  <c r="E1617" i="6"/>
  <c r="D1218" i="6"/>
  <c r="V313" i="6"/>
  <c r="L1057" i="6"/>
  <c r="L1273" i="6"/>
  <c r="H1710" i="6"/>
  <c r="B1374" i="6"/>
  <c r="P1280" i="6"/>
  <c r="V750" i="6"/>
  <c r="K361" i="6"/>
  <c r="D387" i="6"/>
  <c r="C299" i="6"/>
  <c r="N1618" i="6"/>
  <c r="L1136" i="6"/>
  <c r="E167" i="6"/>
  <c r="U505" i="6"/>
  <c r="G67" i="6"/>
  <c r="T191" i="6"/>
  <c r="B1037" i="6"/>
  <c r="D747" i="6"/>
  <c r="K1123" i="6"/>
  <c r="S852" i="6"/>
  <c r="E1446" i="6"/>
  <c r="F1767" i="6"/>
  <c r="F57" i="6"/>
  <c r="C1654" i="6"/>
  <c r="Q385" i="6"/>
  <c r="U348" i="6"/>
  <c r="D1606" i="6"/>
  <c r="R888" i="6"/>
  <c r="H1056" i="6"/>
  <c r="L1120" i="6"/>
  <c r="D120" i="6"/>
  <c r="F696" i="6"/>
  <c r="K1130" i="6"/>
  <c r="C950" i="6"/>
  <c r="K236" i="6"/>
  <c r="M1491" i="6"/>
  <c r="H191" i="6"/>
  <c r="K24" i="6"/>
  <c r="S485" i="6"/>
  <c r="K1263" i="6"/>
  <c r="S882" i="6"/>
  <c r="P124" i="6"/>
  <c r="L29" i="6"/>
  <c r="M1220" i="6"/>
  <c r="R1380" i="6"/>
  <c r="L478" i="6"/>
  <c r="I1220" i="6"/>
  <c r="O713" i="6"/>
  <c r="O452" i="6"/>
  <c r="Q369" i="6"/>
  <c r="V1110" i="6"/>
  <c r="S1713" i="6"/>
  <c r="I1397" i="6"/>
  <c r="L45" i="6"/>
  <c r="M599" i="6"/>
  <c r="C80" i="6"/>
  <c r="S1120" i="6"/>
  <c r="P1226" i="6"/>
  <c r="L482" i="6"/>
  <c r="C129" i="6"/>
  <c r="L1339" i="6"/>
  <c r="S1371" i="6"/>
  <c r="M1574" i="6"/>
  <c r="U425" i="6"/>
  <c r="F345" i="6"/>
  <c r="H803" i="6"/>
  <c r="B891" i="6"/>
  <c r="Q1612" i="6"/>
  <c r="B1648" i="6"/>
  <c r="G174" i="6"/>
  <c r="K893" i="6"/>
  <c r="V1411" i="6"/>
  <c r="V1063" i="6"/>
  <c r="R979" i="6"/>
  <c r="I943" i="6"/>
  <c r="T380" i="6"/>
  <c r="U56" i="6"/>
  <c r="S871" i="6"/>
  <c r="S291" i="6"/>
  <c r="P1541" i="6"/>
  <c r="C1319" i="6"/>
  <c r="P1330" i="6"/>
  <c r="B1044" i="6"/>
  <c r="K558" i="6"/>
  <c r="F1585" i="6"/>
  <c r="L271" i="6"/>
  <c r="F1668" i="6"/>
  <c r="R124" i="6"/>
  <c r="K1398" i="6"/>
  <c r="F1094" i="6"/>
  <c r="M549" i="6"/>
  <c r="J1352" i="6"/>
  <c r="P1581" i="6"/>
  <c r="L1604" i="6"/>
  <c r="T1445" i="6"/>
  <c r="B1030" i="6"/>
  <c r="J810" i="6"/>
  <c r="U1607" i="6"/>
  <c r="T1600" i="6"/>
  <c r="P1121" i="6"/>
  <c r="P1003" i="6"/>
  <c r="S491" i="6"/>
  <c r="T159" i="6"/>
  <c r="E1493" i="6"/>
  <c r="S1261" i="6"/>
  <c r="M152" i="6"/>
  <c r="B271" i="6"/>
  <c r="V205" i="6"/>
  <c r="H1353" i="6"/>
  <c r="L1010" i="6"/>
  <c r="G1537" i="6"/>
  <c r="P266" i="6"/>
  <c r="J745" i="6"/>
  <c r="N1184" i="6"/>
  <c r="N275" i="6"/>
  <c r="G735" i="6"/>
  <c r="J401" i="6"/>
  <c r="K1725" i="6"/>
  <c r="J1491" i="6"/>
  <c r="S1640" i="6"/>
  <c r="H996" i="6"/>
  <c r="E1161" i="6"/>
  <c r="T300" i="6"/>
  <c r="T532" i="6"/>
  <c r="O113" i="6"/>
  <c r="B412" i="6"/>
  <c r="K1133" i="6"/>
  <c r="O516" i="6"/>
  <c r="V1077" i="6"/>
  <c r="N1679" i="6"/>
  <c r="V1559" i="6"/>
  <c r="N1631" i="6"/>
  <c r="G1040" i="6"/>
  <c r="D738" i="6"/>
  <c r="P1506" i="6"/>
  <c r="E889" i="6"/>
  <c r="R1538" i="6"/>
  <c r="C881" i="6"/>
  <c r="C551" i="6"/>
  <c r="H704" i="6"/>
  <c r="D1573" i="6"/>
  <c r="S157" i="6"/>
  <c r="S1631" i="6"/>
  <c r="Q556" i="6"/>
  <c r="T1652" i="6"/>
  <c r="E353" i="6"/>
  <c r="I1671" i="6"/>
  <c r="S774" i="6"/>
  <c r="I608" i="6"/>
  <c r="P987" i="6"/>
  <c r="I1379" i="6"/>
  <c r="S1209" i="6"/>
  <c r="L1364" i="6"/>
  <c r="M1680" i="6"/>
  <c r="P855" i="6"/>
  <c r="L417" i="6"/>
  <c r="G835" i="6"/>
  <c r="S818" i="6"/>
  <c r="V376" i="6"/>
  <c r="N1178" i="6"/>
  <c r="N1455" i="6"/>
  <c r="T873" i="6"/>
  <c r="B1219" i="6"/>
  <c r="C1262" i="6"/>
  <c r="B811" i="6"/>
  <c r="C590" i="6"/>
  <c r="C1093" i="6"/>
  <c r="R662" i="6"/>
  <c r="B1061" i="6"/>
  <c r="V1037" i="6"/>
  <c r="E132" i="6"/>
  <c r="P740" i="6"/>
  <c r="H1440" i="6"/>
  <c r="D816" i="6"/>
  <c r="U1692" i="6"/>
  <c r="R1178" i="6"/>
  <c r="B1527" i="6"/>
  <c r="E141" i="6"/>
  <c r="B1019" i="6"/>
  <c r="S404" i="6"/>
  <c r="I552" i="6"/>
  <c r="V36" i="6"/>
  <c r="M690" i="6"/>
  <c r="L1521" i="6"/>
  <c r="V1593" i="6"/>
  <c r="O1342" i="6"/>
  <c r="R929" i="6"/>
  <c r="U38" i="6"/>
  <c r="C1576" i="6"/>
  <c r="U1284" i="6"/>
  <c r="R1743" i="6"/>
  <c r="M1395" i="6"/>
  <c r="H1655" i="6"/>
  <c r="R442" i="6"/>
  <c r="J365" i="6"/>
  <c r="N1013" i="6"/>
  <c r="M186" i="6"/>
  <c r="P826" i="6"/>
  <c r="H1796" i="6"/>
  <c r="J613" i="6"/>
  <c r="S25" i="6"/>
  <c r="V1607" i="6"/>
  <c r="T976" i="6"/>
  <c r="E1170" i="6"/>
  <c r="K554" i="6"/>
  <c r="N948" i="6"/>
  <c r="I1586" i="6"/>
  <c r="M1406" i="6"/>
  <c r="H38" i="6"/>
  <c r="V769" i="6"/>
  <c r="O898" i="6"/>
  <c r="M560" i="6"/>
  <c r="S705" i="6"/>
  <c r="G635" i="6"/>
  <c r="T433" i="6"/>
  <c r="B1144" i="6"/>
  <c r="P595" i="6"/>
  <c r="O1046" i="6"/>
  <c r="N631" i="6"/>
  <c r="Q1714" i="6"/>
  <c r="E948" i="6"/>
  <c r="P1126" i="6"/>
  <c r="O1079" i="6"/>
  <c r="G908" i="6"/>
  <c r="P537" i="6"/>
  <c r="O716" i="6"/>
  <c r="H120" i="6"/>
  <c r="U1709" i="6"/>
  <c r="H1756" i="6"/>
  <c r="M70" i="6"/>
  <c r="I1529" i="6"/>
  <c r="P1002" i="6"/>
  <c r="R712" i="6"/>
  <c r="I64" i="6"/>
  <c r="I1277" i="6"/>
  <c r="F837" i="6"/>
  <c r="H1695" i="6"/>
  <c r="B1078" i="6"/>
  <c r="H555" i="6"/>
  <c r="Q891" i="6"/>
  <c r="G1374" i="6"/>
  <c r="P1601" i="6"/>
  <c r="I1104" i="6"/>
  <c r="G1082" i="6"/>
  <c r="E222" i="6"/>
  <c r="G1654" i="6"/>
  <c r="R58" i="6"/>
  <c r="U1249" i="6"/>
  <c r="Q1402" i="6"/>
  <c r="L505" i="6"/>
  <c r="N259" i="6"/>
  <c r="R478" i="6"/>
  <c r="H163" i="6"/>
  <c r="E1799" i="6"/>
  <c r="O395" i="6"/>
  <c r="F1132" i="6"/>
  <c r="H1537" i="6"/>
  <c r="I677" i="6"/>
  <c r="D1161" i="6"/>
  <c r="C1158" i="6"/>
  <c r="P1211" i="6"/>
  <c r="S306" i="6"/>
  <c r="N1476" i="6"/>
  <c r="V964" i="6"/>
  <c r="G1043" i="6"/>
  <c r="L459" i="6"/>
  <c r="Q474" i="6"/>
  <c r="M353" i="6"/>
  <c r="V1703" i="6"/>
  <c r="L7" i="6"/>
  <c r="G346" i="6"/>
  <c r="N511" i="6"/>
  <c r="T1208" i="6"/>
  <c r="P280" i="6"/>
  <c r="S753" i="6"/>
  <c r="V849" i="6"/>
  <c r="R12" i="6"/>
  <c r="M1489" i="6"/>
  <c r="F907" i="6"/>
  <c r="K119" i="6"/>
  <c r="E1504" i="6"/>
  <c r="P1276" i="6"/>
  <c r="B1470" i="6"/>
  <c r="M788" i="6"/>
  <c r="K218" i="6"/>
  <c r="G1309" i="6"/>
  <c r="P1403" i="6"/>
  <c r="O1489" i="6"/>
  <c r="C1076" i="6"/>
  <c r="Q665" i="6"/>
  <c r="Q22" i="6"/>
  <c r="I531" i="6"/>
  <c r="R973" i="6"/>
  <c r="G1217" i="6"/>
  <c r="B1370" i="6"/>
  <c r="O677" i="6"/>
  <c r="K145" i="6"/>
  <c r="E434" i="6"/>
  <c r="R1797" i="6"/>
  <c r="D392" i="6"/>
  <c r="K1164" i="6"/>
  <c r="H1714" i="6"/>
  <c r="M149" i="6"/>
  <c r="U223" i="6"/>
  <c r="S61" i="6"/>
  <c r="E1333" i="6"/>
  <c r="H926" i="6"/>
  <c r="E318" i="6"/>
  <c r="S443" i="6"/>
  <c r="V854" i="6"/>
  <c r="Q807" i="6"/>
  <c r="R781" i="6"/>
  <c r="J1096" i="6"/>
  <c r="G914" i="6"/>
  <c r="G1009" i="6"/>
  <c r="N1310" i="6"/>
  <c r="P654" i="6"/>
  <c r="M971" i="6"/>
  <c r="M1106" i="6"/>
  <c r="C713" i="6"/>
  <c r="R1575" i="6"/>
  <c r="O623" i="6"/>
  <c r="R1364" i="6"/>
  <c r="B371" i="6"/>
  <c r="T1013" i="6"/>
  <c r="S1161" i="6"/>
  <c r="K1465" i="6"/>
  <c r="O258" i="6"/>
  <c r="C903" i="6"/>
  <c r="U1118" i="6"/>
  <c r="N1169" i="6"/>
  <c r="V95" i="6"/>
  <c r="K1487" i="6"/>
  <c r="E1787" i="6"/>
  <c r="N730" i="6"/>
  <c r="I766" i="6"/>
  <c r="T1037" i="6"/>
  <c r="H549" i="6"/>
  <c r="B624" i="6"/>
  <c r="K1668" i="6"/>
  <c r="S674" i="6"/>
  <c r="F295" i="6"/>
  <c r="R924" i="6"/>
  <c r="K671" i="6"/>
  <c r="F440" i="6"/>
  <c r="T174" i="6"/>
  <c r="T7" i="6"/>
  <c r="V738" i="6"/>
  <c r="R1209" i="6"/>
  <c r="E1175" i="6"/>
  <c r="C735" i="6"/>
  <c r="K1572" i="6"/>
  <c r="N1381" i="6"/>
  <c r="R1078" i="6"/>
  <c r="H266" i="6"/>
  <c r="G1515" i="6"/>
  <c r="D46" i="6"/>
  <c r="J1328" i="6"/>
  <c r="V74" i="6"/>
  <c r="I1296" i="6"/>
  <c r="K981" i="6"/>
  <c r="M233" i="6"/>
  <c r="P1318" i="6"/>
  <c r="Q811" i="6"/>
  <c r="O368" i="6"/>
  <c r="P919" i="6"/>
  <c r="D1512" i="6"/>
  <c r="V566" i="6"/>
  <c r="K869" i="6"/>
  <c r="E1455" i="6"/>
  <c r="N1100" i="6"/>
  <c r="D1757" i="6"/>
  <c r="J552" i="6"/>
  <c r="T1316" i="6"/>
  <c r="Q457" i="6"/>
  <c r="P870" i="6"/>
  <c r="D980" i="6"/>
  <c r="I1233" i="6"/>
  <c r="P1051" i="6"/>
  <c r="Q389" i="6"/>
  <c r="H246" i="6"/>
  <c r="B359" i="6"/>
  <c r="T1430" i="6"/>
  <c r="F330" i="6"/>
  <c r="V129" i="6"/>
  <c r="O1026" i="6"/>
  <c r="T840" i="6"/>
  <c r="U787" i="6"/>
  <c r="U19" i="6"/>
  <c r="F1329" i="6"/>
  <c r="H841" i="6"/>
  <c r="D63" i="6"/>
  <c r="Q513" i="6"/>
  <c r="D1749" i="6"/>
  <c r="L1425" i="6"/>
  <c r="L454" i="6"/>
  <c r="R1768" i="6"/>
  <c r="H508" i="6"/>
  <c r="E413" i="6"/>
  <c r="S1360" i="6"/>
  <c r="R40" i="6"/>
  <c r="D201" i="6"/>
  <c r="F1401" i="6"/>
  <c r="B1580" i="6"/>
  <c r="G1157" i="6"/>
  <c r="M278" i="6"/>
  <c r="N1683" i="6"/>
  <c r="H1582" i="6"/>
  <c r="U1507" i="6"/>
  <c r="G1653" i="6"/>
  <c r="H591" i="6"/>
  <c r="R1774" i="6"/>
  <c r="V1060" i="6"/>
  <c r="D693" i="6"/>
  <c r="I945" i="6"/>
  <c r="V1242" i="6"/>
  <c r="H77" i="6"/>
  <c r="I521" i="6"/>
  <c r="Q1488" i="6"/>
  <c r="I496" i="6"/>
  <c r="R1067" i="6"/>
  <c r="Q164" i="6"/>
  <c r="L1606" i="6"/>
  <c r="I445" i="6"/>
  <c r="P594" i="6"/>
  <c r="J1198" i="6"/>
  <c r="R963" i="6"/>
  <c r="B1737" i="6"/>
  <c r="F229" i="6"/>
  <c r="I1182" i="6"/>
  <c r="E1418" i="6"/>
  <c r="G302" i="6"/>
  <c r="O259" i="6"/>
  <c r="H349" i="6"/>
  <c r="H587" i="6"/>
  <c r="G745" i="6"/>
  <c r="N920" i="6"/>
  <c r="C970" i="6"/>
  <c r="P22" i="6"/>
  <c r="L1627" i="6"/>
  <c r="N1747" i="6"/>
  <c r="V1524" i="6"/>
  <c r="D358" i="6"/>
  <c r="V704" i="6"/>
  <c r="M1414" i="6"/>
  <c r="M1526" i="6"/>
  <c r="J1446" i="6"/>
  <c r="I710" i="6"/>
  <c r="N1251" i="6"/>
  <c r="O940" i="6"/>
  <c r="M1583" i="6"/>
  <c r="M1214" i="6"/>
  <c r="Q1266" i="6"/>
  <c r="P608" i="6"/>
  <c r="M55" i="6"/>
  <c r="U1464" i="6"/>
  <c r="T284" i="6"/>
  <c r="G220" i="6"/>
  <c r="D685" i="6"/>
  <c r="O435" i="6"/>
  <c r="R73" i="6"/>
  <c r="E499" i="6"/>
  <c r="N1115" i="6"/>
  <c r="H837" i="6"/>
  <c r="T339" i="6"/>
  <c r="F501" i="6"/>
  <c r="Q1093" i="6"/>
  <c r="K924" i="6"/>
  <c r="G369" i="6"/>
  <c r="D1667" i="6"/>
  <c r="S1040" i="6"/>
  <c r="T1434" i="6"/>
  <c r="G1678" i="6"/>
  <c r="S1081" i="6"/>
  <c r="I615" i="6"/>
  <c r="R1388" i="6"/>
  <c r="S1764" i="6"/>
  <c r="O42" i="6"/>
  <c r="D1138" i="6"/>
  <c r="R144" i="6"/>
  <c r="L872" i="6"/>
  <c r="L1071" i="6"/>
  <c r="C844" i="6"/>
  <c r="N682" i="6"/>
  <c r="U1140" i="6"/>
  <c r="T1415" i="6"/>
  <c r="O1396" i="6"/>
  <c r="H495" i="6"/>
  <c r="E804" i="6"/>
  <c r="Q549" i="6"/>
  <c r="N895" i="6"/>
  <c r="G320" i="6"/>
  <c r="N165" i="6"/>
  <c r="O986" i="6"/>
  <c r="D155" i="6"/>
  <c r="P184" i="6"/>
  <c r="B1362" i="6"/>
  <c r="N83" i="6"/>
  <c r="N405" i="6"/>
  <c r="V1278" i="6"/>
  <c r="R1428" i="6"/>
  <c r="B272" i="6"/>
  <c r="V1623" i="6"/>
  <c r="B1118" i="6"/>
  <c r="D1539" i="6"/>
  <c r="P564" i="6"/>
  <c r="N1643" i="6"/>
  <c r="L1564" i="6"/>
  <c r="K1782" i="6"/>
  <c r="V517" i="6"/>
  <c r="H1200" i="6"/>
  <c r="D613" i="6"/>
  <c r="D1567" i="6"/>
  <c r="R301" i="6"/>
  <c r="O264" i="6"/>
  <c r="I245" i="6"/>
  <c r="D1126" i="6"/>
  <c r="G1377" i="6"/>
  <c r="H1168" i="6"/>
  <c r="U307" i="6"/>
  <c r="P387" i="6"/>
  <c r="N1274" i="6"/>
  <c r="L402" i="6"/>
  <c r="V1634" i="6"/>
  <c r="N832" i="6"/>
  <c r="E18" i="6"/>
  <c r="T375" i="6"/>
  <c r="U1509" i="6"/>
  <c r="M1495" i="6"/>
  <c r="V943" i="6"/>
  <c r="F1735" i="6"/>
  <c r="V535" i="6"/>
  <c r="T1793" i="6"/>
  <c r="T1148" i="6"/>
  <c r="T1351" i="6"/>
  <c r="N376" i="6"/>
  <c r="G1158" i="6"/>
  <c r="Q851" i="6"/>
  <c r="O1340" i="6"/>
  <c r="P1301" i="6"/>
  <c r="V899" i="6"/>
  <c r="J1525" i="6"/>
  <c r="P1244" i="6"/>
  <c r="R860" i="6"/>
  <c r="S1331" i="6"/>
  <c r="O128" i="6"/>
  <c r="Q177" i="6"/>
  <c r="B478" i="6"/>
  <c r="T949" i="6"/>
  <c r="J1270" i="6"/>
  <c r="G1010" i="6"/>
  <c r="Q1470" i="6"/>
  <c r="N95" i="6"/>
  <c r="K1366" i="6"/>
  <c r="R1749" i="6"/>
  <c r="E189" i="6"/>
  <c r="P1776" i="6"/>
  <c r="E478" i="6"/>
  <c r="N673" i="6"/>
  <c r="N1269" i="6"/>
  <c r="L598" i="6"/>
  <c r="N1036" i="6"/>
  <c r="K439" i="6"/>
  <c r="I727" i="6"/>
  <c r="R618" i="6"/>
  <c r="F85" i="6"/>
  <c r="S1788" i="6"/>
  <c r="H382" i="6"/>
  <c r="D1552" i="6"/>
  <c r="K629" i="6"/>
  <c r="C1218" i="6"/>
  <c r="F1291" i="6"/>
  <c r="V24" i="6"/>
  <c r="O1245" i="6"/>
  <c r="N234" i="6"/>
  <c r="K1306" i="6"/>
  <c r="O739" i="6"/>
  <c r="V1478" i="6"/>
  <c r="M212" i="6"/>
  <c r="R1253" i="6"/>
  <c r="V1681" i="6"/>
  <c r="O960" i="6"/>
  <c r="J321" i="6"/>
  <c r="G1318" i="6"/>
  <c r="S408" i="6"/>
  <c r="T45" i="6"/>
  <c r="M115" i="6"/>
  <c r="J1715" i="6"/>
  <c r="T533" i="6"/>
  <c r="D1394" i="6"/>
  <c r="P705" i="6"/>
  <c r="P739" i="6"/>
  <c r="C1112" i="6"/>
  <c r="S796" i="6"/>
  <c r="P1764" i="6"/>
  <c r="B858" i="6"/>
  <c r="U53" i="6"/>
  <c r="P8" i="6"/>
  <c r="C976" i="6"/>
  <c r="E1116" i="6"/>
  <c r="E1290" i="6"/>
  <c r="C918" i="6"/>
  <c r="Q45" i="6"/>
  <c r="G1060" i="6"/>
  <c r="I120" i="6"/>
  <c r="G1602" i="6"/>
  <c r="P1457" i="6"/>
  <c r="I1315" i="6"/>
  <c r="B666" i="6"/>
  <c r="B1727" i="6"/>
  <c r="T1146" i="6"/>
  <c r="J318" i="6"/>
  <c r="M1205" i="6"/>
  <c r="P1752" i="6"/>
  <c r="D144" i="6"/>
  <c r="Q1111" i="6"/>
  <c r="U1512" i="6"/>
  <c r="R1333" i="6"/>
  <c r="F1599" i="6"/>
  <c r="C1788" i="6"/>
  <c r="R1668" i="6"/>
  <c r="D261" i="6"/>
  <c r="Q1332" i="6"/>
  <c r="T1018" i="6"/>
  <c r="T1314" i="6"/>
  <c r="G1023" i="6"/>
  <c r="L533" i="6"/>
  <c r="D135" i="6"/>
  <c r="G1169" i="6"/>
  <c r="F310" i="6"/>
  <c r="Q1380" i="6"/>
  <c r="F1256" i="6"/>
  <c r="C796" i="6"/>
  <c r="S778" i="6"/>
  <c r="R728" i="6"/>
  <c r="J722" i="6"/>
  <c r="C577" i="6"/>
  <c r="M629" i="6"/>
  <c r="B992" i="6"/>
  <c r="N1627" i="6"/>
  <c r="R1050" i="6"/>
  <c r="T188" i="6"/>
  <c r="V116" i="6"/>
  <c r="M94" i="6"/>
  <c r="S1055" i="6"/>
  <c r="S212" i="6"/>
  <c r="V859" i="6"/>
  <c r="G1626" i="6"/>
  <c r="N1454" i="6"/>
  <c r="T1320" i="6"/>
  <c r="O771" i="6"/>
  <c r="H1158" i="6"/>
  <c r="K1260" i="6"/>
  <c r="E1156" i="6"/>
  <c r="G1789" i="6"/>
  <c r="O936" i="6"/>
  <c r="M1618" i="6"/>
  <c r="E462" i="6"/>
  <c r="T1750" i="6"/>
  <c r="Q721" i="6"/>
  <c r="R1442" i="6"/>
  <c r="U533" i="6"/>
  <c r="L1292" i="6"/>
  <c r="V342" i="6"/>
  <c r="F1580" i="6"/>
  <c r="L1138" i="6"/>
  <c r="S95" i="6"/>
  <c r="C1403" i="6"/>
  <c r="U953" i="6"/>
  <c r="S240" i="6"/>
  <c r="V602" i="6"/>
  <c r="R226" i="6"/>
  <c r="G1312" i="6"/>
  <c r="Q5" i="6"/>
  <c r="L685" i="6"/>
  <c r="V1609" i="6"/>
  <c r="F1725" i="6"/>
  <c r="C1574" i="6"/>
  <c r="V456" i="6"/>
  <c r="M487" i="6"/>
  <c r="B701" i="6"/>
  <c r="I1116" i="6"/>
  <c r="E503" i="6"/>
  <c r="H1433" i="6"/>
  <c r="L375" i="6"/>
  <c r="U1615" i="6"/>
  <c r="E1543" i="6"/>
  <c r="R1752" i="6"/>
  <c r="J1069" i="6"/>
  <c r="L808" i="6"/>
  <c r="H966" i="6"/>
  <c r="R180" i="6"/>
  <c r="T1540" i="6"/>
  <c r="U540" i="6"/>
  <c r="T1281" i="6"/>
  <c r="F1064" i="6"/>
  <c r="L705" i="6"/>
  <c r="L636" i="6"/>
  <c r="M1132" i="6"/>
  <c r="L1673" i="6"/>
  <c r="T1407" i="6"/>
  <c r="H1084" i="6"/>
  <c r="D164" i="6"/>
  <c r="I1706" i="6"/>
  <c r="H734" i="6"/>
  <c r="V304" i="6"/>
  <c r="Q1469" i="6"/>
  <c r="S684" i="6"/>
  <c r="G419" i="6"/>
  <c r="H784" i="6"/>
  <c r="R193" i="6"/>
  <c r="R1300" i="6"/>
  <c r="M318" i="6"/>
  <c r="T187" i="6"/>
  <c r="H1257" i="6"/>
  <c r="T33" i="6"/>
  <c r="K623" i="6"/>
  <c r="O1455" i="6"/>
  <c r="D501" i="6"/>
  <c r="M968" i="6"/>
  <c r="M740" i="6"/>
  <c r="G319" i="6"/>
  <c r="K1439" i="6"/>
  <c r="T1475" i="6"/>
  <c r="M1235" i="6"/>
  <c r="U57" i="6"/>
  <c r="R415" i="6"/>
  <c r="S568" i="6"/>
  <c r="S1187" i="6"/>
  <c r="H86" i="6"/>
  <c r="T1043" i="6"/>
  <c r="F217" i="6"/>
  <c r="O622" i="6"/>
  <c r="K1030" i="6"/>
  <c r="J1436" i="6"/>
  <c r="M441" i="6"/>
  <c r="G1395" i="6"/>
  <c r="P952" i="6"/>
  <c r="J559" i="6"/>
  <c r="R1600" i="6"/>
  <c r="O1237" i="6"/>
  <c r="T744" i="6"/>
  <c r="T164" i="6"/>
  <c r="O43" i="6"/>
  <c r="I1455" i="6"/>
  <c r="E1541" i="6"/>
  <c r="U1773" i="6"/>
  <c r="T1072" i="6"/>
  <c r="Q1532" i="6"/>
  <c r="M341" i="6"/>
  <c r="C1068" i="6"/>
  <c r="C1190" i="6"/>
  <c r="H671" i="6"/>
  <c r="L1497" i="6"/>
  <c r="D1687" i="6"/>
  <c r="L399" i="6"/>
  <c r="J1430" i="6"/>
  <c r="H1082" i="6"/>
  <c r="R755" i="6"/>
  <c r="S813" i="6"/>
  <c r="I6" i="6"/>
  <c r="I1019" i="6"/>
  <c r="M380" i="6"/>
  <c r="H1355" i="6"/>
  <c r="B630" i="6"/>
  <c r="G409" i="6"/>
  <c r="O1419" i="6"/>
  <c r="N1591" i="6"/>
  <c r="T1668" i="6"/>
  <c r="T273" i="6"/>
  <c r="D347" i="6"/>
  <c r="H1427" i="6"/>
  <c r="G1132" i="6"/>
  <c r="T867" i="6"/>
  <c r="R1413" i="6"/>
  <c r="D1555" i="6"/>
  <c r="G1119" i="6"/>
  <c r="B1795" i="6"/>
  <c r="J958" i="6"/>
  <c r="T198" i="6"/>
  <c r="Q790" i="6"/>
  <c r="G292" i="6"/>
  <c r="R472" i="6"/>
  <c r="Q1102" i="6"/>
  <c r="T1248" i="6"/>
  <c r="H660" i="6"/>
  <c r="O489" i="6"/>
  <c r="L1250" i="6"/>
  <c r="T1157" i="6"/>
  <c r="J874" i="6"/>
  <c r="T1097" i="6"/>
  <c r="F262" i="6"/>
  <c r="D1178" i="6"/>
  <c r="S98" i="6"/>
  <c r="M932" i="6"/>
  <c r="O1299" i="6"/>
  <c r="V647" i="6"/>
  <c r="R480" i="6"/>
  <c r="O1426" i="6"/>
  <c r="U984" i="6"/>
  <c r="R532" i="6"/>
  <c r="N79" i="6"/>
  <c r="G976" i="6"/>
  <c r="O1190" i="6"/>
  <c r="I1036" i="6"/>
  <c r="P331" i="6"/>
  <c r="I469" i="6"/>
  <c r="T259" i="6"/>
  <c r="S1483" i="6"/>
  <c r="C499" i="6"/>
  <c r="M569" i="6"/>
  <c r="N447" i="6"/>
  <c r="N791" i="6"/>
  <c r="S1158" i="6"/>
  <c r="K1768" i="6"/>
  <c r="N1421" i="6"/>
  <c r="P291" i="6"/>
  <c r="G325" i="6"/>
  <c r="U1684" i="6"/>
  <c r="U577" i="6"/>
  <c r="G1432" i="6"/>
  <c r="D1121" i="6"/>
  <c r="I1708" i="6"/>
  <c r="G383" i="6"/>
  <c r="N1224" i="6"/>
  <c r="G1045" i="6"/>
  <c r="V711" i="6"/>
  <c r="P908" i="6"/>
  <c r="R312" i="6"/>
  <c r="R934" i="6"/>
  <c r="B210" i="6"/>
  <c r="P950" i="6"/>
  <c r="V348" i="6"/>
  <c r="G1222" i="6"/>
  <c r="U1287" i="6"/>
  <c r="N710" i="6"/>
  <c r="E551" i="6"/>
  <c r="O1785" i="6"/>
  <c r="U573" i="6"/>
  <c r="S197" i="6"/>
  <c r="P19" i="6"/>
  <c r="E1352" i="6"/>
  <c r="J1094" i="6"/>
  <c r="H1580" i="6"/>
  <c r="C1110" i="6"/>
  <c r="R1664" i="6"/>
  <c r="S1623" i="6"/>
  <c r="S971" i="6"/>
  <c r="S1256" i="6"/>
  <c r="J1189" i="6"/>
  <c r="Q1387" i="6"/>
  <c r="J315" i="6"/>
  <c r="U574" i="6"/>
  <c r="F676" i="6"/>
  <c r="S1344" i="6"/>
  <c r="T1071" i="6"/>
  <c r="M127" i="6"/>
  <c r="M781" i="6"/>
  <c r="N1601" i="6"/>
  <c r="G236" i="6"/>
  <c r="L50" i="6"/>
  <c r="M1561" i="6"/>
  <c r="E507" i="6"/>
  <c r="H1116" i="6"/>
  <c r="O768" i="6"/>
  <c r="L1192" i="6"/>
  <c r="C632" i="6"/>
  <c r="V851" i="6"/>
  <c r="B1492" i="6"/>
  <c r="K1395" i="6"/>
  <c r="I818" i="6"/>
  <c r="P799" i="6"/>
  <c r="T1767" i="6"/>
  <c r="M631" i="6"/>
  <c r="P1324" i="6"/>
  <c r="P488" i="6"/>
  <c r="G33" i="6"/>
  <c r="L824" i="6"/>
  <c r="B1793" i="6"/>
  <c r="N695" i="6"/>
  <c r="H137" i="6"/>
  <c r="U1392" i="6"/>
  <c r="J1573" i="6"/>
  <c r="R1115" i="6"/>
  <c r="I1000" i="6"/>
  <c r="Q692" i="6"/>
  <c r="F1366" i="6"/>
  <c r="T520" i="6"/>
  <c r="T1734" i="6"/>
  <c r="G1160" i="6"/>
  <c r="U1446" i="6"/>
  <c r="C422" i="6"/>
  <c r="G1488" i="6"/>
  <c r="K1264" i="6"/>
  <c r="N534" i="6"/>
  <c r="U1307" i="6"/>
  <c r="C793" i="6"/>
  <c r="D984" i="6"/>
  <c r="P573" i="6"/>
  <c r="S592" i="6"/>
  <c r="M783" i="6"/>
  <c r="M596" i="6"/>
  <c r="M534" i="6"/>
  <c r="T1374" i="6"/>
  <c r="H515" i="6"/>
  <c r="V1412" i="6"/>
  <c r="P1327" i="6"/>
  <c r="L118" i="6"/>
  <c r="R1365" i="6"/>
  <c r="O1296" i="6"/>
  <c r="E1760" i="6"/>
  <c r="F648" i="6"/>
  <c r="P786" i="6"/>
  <c r="D1015" i="6"/>
  <c r="H123" i="6"/>
  <c r="C1134" i="6"/>
  <c r="R910" i="6"/>
  <c r="F1243" i="6"/>
  <c r="S430" i="6"/>
  <c r="H1320" i="6"/>
  <c r="L713" i="6"/>
  <c r="H648" i="6"/>
  <c r="H1337" i="6"/>
  <c r="H777" i="6"/>
  <c r="K1188" i="6"/>
  <c r="U855" i="6"/>
  <c r="R553" i="6"/>
  <c r="V136" i="6"/>
  <c r="I1460" i="6"/>
  <c r="T473" i="6"/>
  <c r="J144" i="6"/>
  <c r="Q118" i="6"/>
  <c r="H1376" i="6"/>
  <c r="D1775" i="6"/>
  <c r="R1103" i="6"/>
  <c r="P1631" i="6"/>
  <c r="M728" i="6"/>
  <c r="P339" i="6"/>
  <c r="Q332" i="6"/>
  <c r="O1643" i="6"/>
  <c r="M744" i="6"/>
  <c r="V1661" i="6"/>
  <c r="K1584" i="6"/>
  <c r="I1174" i="6"/>
  <c r="R1764" i="6"/>
  <c r="J1578" i="6"/>
  <c r="B1166" i="6"/>
  <c r="B1554" i="6"/>
  <c r="B1448" i="6"/>
  <c r="B1012" i="6"/>
  <c r="K711" i="6"/>
  <c r="J291" i="6"/>
  <c r="D960" i="6"/>
  <c r="H1614" i="6"/>
  <c r="P1624" i="6"/>
  <c r="C1581" i="6"/>
  <c r="E473" i="6"/>
  <c r="U1308" i="6"/>
  <c r="J228" i="6"/>
  <c r="K1559" i="6"/>
  <c r="M1542" i="6"/>
  <c r="L1735" i="6"/>
  <c r="I856" i="6"/>
  <c r="L719" i="6"/>
  <c r="N690" i="6"/>
  <c r="I173" i="6"/>
  <c r="S389" i="6"/>
  <c r="B39" i="6"/>
  <c r="L1226" i="6"/>
  <c r="R1573" i="6"/>
  <c r="M285" i="6"/>
  <c r="H435" i="6"/>
  <c r="G1267" i="6"/>
  <c r="H263" i="6"/>
  <c r="S236" i="6"/>
  <c r="B442" i="6"/>
  <c r="K1240" i="6"/>
  <c r="G1726" i="6"/>
  <c r="V416" i="6"/>
  <c r="U187" i="6"/>
  <c r="F391" i="6"/>
  <c r="C1658" i="6"/>
  <c r="S70" i="6"/>
  <c r="G1417" i="6"/>
  <c r="E865" i="6"/>
  <c r="D1323" i="6"/>
  <c r="I75" i="6"/>
  <c r="H735" i="6"/>
  <c r="D1513" i="6"/>
  <c r="L270" i="6"/>
  <c r="N1142" i="6"/>
  <c r="G1543" i="6"/>
  <c r="D1142" i="6"/>
  <c r="Q1131" i="6"/>
  <c r="U901" i="6"/>
  <c r="M177" i="6"/>
  <c r="K1639" i="6"/>
  <c r="K199" i="6"/>
  <c r="H1431" i="6"/>
  <c r="P789" i="6"/>
  <c r="M941" i="6"/>
  <c r="R471" i="6"/>
  <c r="V1601" i="6"/>
  <c r="C1601" i="6"/>
  <c r="Q1419" i="6"/>
  <c r="C723" i="6"/>
  <c r="R416" i="6"/>
  <c r="N1422" i="6"/>
  <c r="H636" i="6"/>
  <c r="P1145" i="6"/>
  <c r="T1326" i="6"/>
  <c r="D1412" i="6"/>
  <c r="R985" i="6"/>
  <c r="N157" i="6"/>
  <c r="I1547" i="6"/>
  <c r="N635" i="6"/>
  <c r="D451" i="6"/>
  <c r="H706" i="6"/>
  <c r="T747" i="6"/>
  <c r="F1382" i="6"/>
  <c r="U1324" i="6"/>
  <c r="C448" i="6"/>
  <c r="M16" i="6"/>
  <c r="B589" i="6"/>
  <c r="U815" i="6"/>
  <c r="F619" i="6"/>
  <c r="I1601" i="6"/>
  <c r="E981" i="6"/>
  <c r="J1258" i="6"/>
  <c r="Q1619" i="6"/>
  <c r="J571" i="6"/>
  <c r="R1476" i="6"/>
  <c r="O78" i="6"/>
  <c r="Q1242" i="6"/>
  <c r="O1374" i="6"/>
  <c r="M234" i="6"/>
  <c r="L835" i="6"/>
  <c r="N1334" i="6"/>
  <c r="B1551" i="6"/>
  <c r="F1355" i="6"/>
  <c r="I1197" i="6"/>
  <c r="D1428" i="6"/>
  <c r="U1779" i="6"/>
  <c r="I1733" i="6"/>
  <c r="B1162" i="6"/>
  <c r="O1030" i="6"/>
  <c r="K1549" i="6"/>
  <c r="H1766" i="6"/>
  <c r="L1188" i="6"/>
  <c r="T1012" i="6"/>
  <c r="K391" i="6"/>
  <c r="N901" i="6"/>
  <c r="H575" i="6"/>
  <c r="K1067" i="6"/>
  <c r="T1130" i="6"/>
  <c r="P911" i="6"/>
  <c r="J121" i="6"/>
  <c r="C657" i="6"/>
  <c r="V605" i="6"/>
  <c r="M806" i="6"/>
  <c r="D1041" i="6"/>
  <c r="G1562" i="6"/>
  <c r="O968" i="6"/>
  <c r="C641" i="6"/>
  <c r="I1308" i="6"/>
  <c r="J438" i="6"/>
  <c r="K1691" i="6"/>
  <c r="M323" i="6"/>
  <c r="P864" i="6"/>
  <c r="E1634" i="6"/>
  <c r="P793" i="6"/>
  <c r="O831" i="6"/>
  <c r="N1641" i="6"/>
  <c r="U365" i="6"/>
  <c r="N102" i="6"/>
  <c r="P1554" i="6"/>
  <c r="G531" i="6"/>
  <c r="L208" i="6"/>
  <c r="N357" i="6"/>
  <c r="U1526" i="6"/>
  <c r="Q1643" i="6"/>
  <c r="L676" i="6"/>
  <c r="I123" i="6"/>
  <c r="P980" i="6"/>
  <c r="U1688" i="6"/>
  <c r="J83" i="6"/>
  <c r="P484" i="6"/>
  <c r="B369" i="6"/>
  <c r="T1422" i="6"/>
  <c r="H1644" i="6"/>
  <c r="T1466" i="6"/>
  <c r="G1366" i="6"/>
  <c r="L1724" i="6"/>
  <c r="B1385" i="6"/>
  <c r="C1385" i="6"/>
  <c r="F1612" i="6"/>
  <c r="V332" i="6"/>
  <c r="F335" i="6"/>
  <c r="L658" i="6"/>
  <c r="J925" i="6"/>
  <c r="I1402" i="6"/>
  <c r="C871" i="6"/>
  <c r="V805" i="6"/>
  <c r="C197" i="6"/>
  <c r="I1522" i="6"/>
  <c r="C1568" i="6"/>
  <c r="O121" i="6"/>
  <c r="M229" i="6"/>
  <c r="K1471" i="6"/>
  <c r="K757" i="6"/>
  <c r="O526" i="6"/>
  <c r="F958" i="6"/>
  <c r="V31" i="6"/>
  <c r="U1116" i="6"/>
  <c r="M557" i="6"/>
  <c r="R1544" i="6"/>
  <c r="P500" i="6"/>
  <c r="O785" i="6"/>
  <c r="J1321" i="6"/>
  <c r="M799" i="6"/>
  <c r="O1019" i="6"/>
  <c r="K182" i="6"/>
  <c r="H491" i="6"/>
  <c r="I789" i="6"/>
  <c r="Q1501" i="6"/>
  <c r="G957" i="6"/>
  <c r="O1371" i="6"/>
  <c r="B396" i="6"/>
  <c r="U274" i="6"/>
  <c r="L395" i="6"/>
  <c r="K1418" i="6"/>
  <c r="H1174" i="6"/>
  <c r="B560" i="6"/>
  <c r="I1146" i="6"/>
  <c r="L955" i="6"/>
  <c r="H62" i="6"/>
  <c r="U702" i="6"/>
  <c r="J1628" i="6"/>
  <c r="Q1195" i="6"/>
  <c r="T1552" i="6"/>
  <c r="B1390" i="6"/>
  <c r="U1161" i="6"/>
  <c r="G1314" i="6"/>
  <c r="Q941" i="6"/>
  <c r="U645" i="6"/>
  <c r="J1067" i="6"/>
  <c r="C1224" i="6"/>
  <c r="C613" i="6"/>
  <c r="L1576" i="6"/>
  <c r="N801" i="6"/>
  <c r="H1764" i="6"/>
  <c r="U572" i="6"/>
  <c r="V1030" i="6"/>
  <c r="N475" i="6"/>
  <c r="M1411" i="6"/>
  <c r="E319" i="6"/>
  <c r="I149" i="6"/>
  <c r="J753" i="6"/>
  <c r="S1635" i="6"/>
  <c r="R561" i="6"/>
  <c r="D1364" i="6"/>
  <c r="F818" i="6"/>
  <c r="V309" i="6"/>
  <c r="G388" i="6"/>
  <c r="Q579" i="6"/>
  <c r="G574" i="6"/>
  <c r="M854" i="6"/>
  <c r="P1151" i="6"/>
  <c r="H457" i="6"/>
  <c r="F1155" i="6"/>
  <c r="Q123" i="6"/>
  <c r="K762" i="6"/>
  <c r="V1229" i="6"/>
  <c r="D518" i="6"/>
  <c r="T510" i="6"/>
  <c r="P1082" i="6"/>
  <c r="T653" i="6"/>
  <c r="R1734" i="6"/>
  <c r="R158" i="6"/>
  <c r="P1467" i="6"/>
  <c r="L627" i="6"/>
  <c r="Q490" i="6"/>
  <c r="Q1107" i="6"/>
  <c r="N1524" i="6"/>
  <c r="M1172" i="6"/>
  <c r="R281" i="6"/>
  <c r="B407" i="6"/>
  <c r="Q244" i="6"/>
  <c r="I1263" i="6"/>
  <c r="I379" i="6"/>
  <c r="Q1340" i="6"/>
  <c r="M173" i="6"/>
  <c r="N1775" i="6"/>
  <c r="M305" i="6"/>
  <c r="G524" i="6"/>
  <c r="S396" i="6"/>
  <c r="M1276" i="6"/>
  <c r="S872" i="6"/>
  <c r="K79" i="6"/>
  <c r="H914" i="6"/>
  <c r="F32" i="6"/>
  <c r="O314" i="6"/>
  <c r="G1227" i="6"/>
  <c r="T1021" i="6"/>
  <c r="I585" i="6"/>
  <c r="R1195" i="6"/>
  <c r="E111" i="6"/>
  <c r="H1023" i="6"/>
  <c r="O1573" i="6"/>
  <c r="T140" i="6"/>
  <c r="U1098" i="6"/>
  <c r="S1738" i="6"/>
  <c r="F1065" i="6"/>
  <c r="I372" i="6"/>
  <c r="E214" i="6"/>
  <c r="Q1071" i="6"/>
  <c r="D635" i="6"/>
  <c r="S698" i="6"/>
  <c r="M760" i="6"/>
  <c r="L1648" i="6"/>
  <c r="C314" i="6"/>
  <c r="P68" i="6"/>
  <c r="V650" i="6"/>
  <c r="L1325" i="6"/>
  <c r="P1089" i="6"/>
  <c r="V157" i="6"/>
  <c r="L1268" i="6"/>
  <c r="P736" i="6"/>
  <c r="H637" i="6"/>
  <c r="S1679" i="6"/>
  <c r="E405" i="6"/>
  <c r="P1328" i="6"/>
  <c r="K137" i="6"/>
  <c r="F576" i="6"/>
  <c r="U314" i="6"/>
  <c r="B1081" i="6"/>
  <c r="C665" i="6"/>
  <c r="G440" i="6"/>
  <c r="C895" i="6"/>
  <c r="S317" i="6"/>
  <c r="C851" i="6"/>
  <c r="P1380" i="6"/>
  <c r="B19" i="6"/>
  <c r="P1008" i="6"/>
  <c r="B35" i="6"/>
  <c r="F285" i="6"/>
  <c r="R1690" i="6"/>
  <c r="F570" i="6"/>
  <c r="U865" i="6"/>
  <c r="U129" i="6"/>
  <c r="V1603" i="6"/>
  <c r="C1156" i="6"/>
  <c r="K1635" i="6"/>
  <c r="S426" i="6"/>
  <c r="E736" i="6"/>
  <c r="R1101" i="6"/>
  <c r="S1696" i="6"/>
  <c r="P1469" i="6"/>
  <c r="O1795" i="6"/>
  <c r="O1058" i="6"/>
  <c r="D922" i="6"/>
  <c r="F528" i="6"/>
  <c r="E372" i="6"/>
  <c r="G924" i="6"/>
  <c r="E403" i="6"/>
  <c r="V912" i="6"/>
  <c r="N292" i="6"/>
  <c r="I1069" i="6"/>
  <c r="U980" i="6"/>
  <c r="D743" i="6"/>
  <c r="G605" i="6"/>
  <c r="U1336" i="6"/>
  <c r="T630" i="6"/>
  <c r="I889" i="6"/>
  <c r="G1601" i="6"/>
  <c r="F897" i="6"/>
  <c r="F1165" i="6"/>
  <c r="K1591" i="6"/>
  <c r="E1665" i="6"/>
  <c r="G171" i="6"/>
  <c r="S709" i="6"/>
  <c r="E1364" i="6"/>
  <c r="N247" i="6"/>
  <c r="V1684" i="6"/>
  <c r="C1496" i="6"/>
  <c r="J1531" i="6"/>
  <c r="V1075" i="6"/>
  <c r="Q1076" i="6"/>
  <c r="F164" i="6"/>
  <c r="R751" i="6"/>
  <c r="S1624" i="6"/>
  <c r="L168" i="6"/>
  <c r="C51" i="6"/>
  <c r="N285" i="6"/>
  <c r="L1253" i="6"/>
  <c r="Q494" i="6"/>
  <c r="L46" i="6"/>
  <c r="K1160" i="6"/>
  <c r="O1583" i="6"/>
  <c r="U1765" i="6"/>
  <c r="U1306" i="6"/>
  <c r="F742" i="6"/>
  <c r="D1742" i="6"/>
  <c r="K1277" i="6"/>
  <c r="I282" i="6"/>
  <c r="K867" i="6"/>
  <c r="V1794" i="6"/>
  <c r="J328" i="6"/>
  <c r="P1498" i="6"/>
  <c r="L308" i="6"/>
  <c r="J1585" i="6"/>
  <c r="K1221" i="6"/>
  <c r="T1089" i="6"/>
  <c r="T516" i="6"/>
  <c r="C1087" i="6"/>
  <c r="J1447" i="6"/>
  <c r="F1317" i="6"/>
  <c r="N1349" i="6"/>
  <c r="S1206" i="6"/>
  <c r="V272" i="6"/>
  <c r="D1037" i="6"/>
  <c r="J1423" i="6"/>
  <c r="V223" i="6"/>
  <c r="E1321" i="6"/>
  <c r="H727" i="6"/>
  <c r="P649" i="6"/>
  <c r="G1454" i="6"/>
  <c r="U1640" i="6"/>
  <c r="V1007" i="6"/>
  <c r="V874" i="6"/>
  <c r="J440" i="6"/>
  <c r="F624" i="6"/>
  <c r="J276" i="6"/>
  <c r="K1234" i="6"/>
  <c r="G462" i="6"/>
  <c r="B766" i="6"/>
  <c r="C1474" i="6"/>
  <c r="G1576" i="6"/>
  <c r="E1594" i="6"/>
  <c r="G533" i="6"/>
  <c r="Q926" i="6"/>
  <c r="I1219" i="6"/>
  <c r="B495" i="6"/>
  <c r="P1110" i="6"/>
  <c r="I145" i="6"/>
  <c r="L1139" i="6"/>
  <c r="I916" i="6"/>
  <c r="B1274" i="6"/>
  <c r="D109" i="6"/>
  <c r="C485" i="6"/>
  <c r="K1586" i="6"/>
  <c r="F1779" i="6"/>
  <c r="K1187" i="6"/>
  <c r="N1357" i="6"/>
  <c r="Q729" i="6"/>
  <c r="Q973" i="6"/>
  <c r="J119" i="6"/>
  <c r="M1706" i="6"/>
  <c r="Q704" i="6"/>
  <c r="M718" i="6"/>
  <c r="I942" i="6"/>
  <c r="T1084" i="6"/>
  <c r="T1324" i="6"/>
  <c r="D69" i="6"/>
  <c r="Q406" i="6"/>
  <c r="L697" i="6"/>
  <c r="D323" i="6"/>
  <c r="P701" i="6"/>
  <c r="C347" i="6"/>
  <c r="J1196" i="6"/>
  <c r="H284" i="6"/>
  <c r="I395" i="6"/>
  <c r="C1042" i="6"/>
  <c r="N75" i="6"/>
  <c r="T905" i="6"/>
  <c r="O178" i="6"/>
  <c r="O1377" i="6"/>
  <c r="D1400" i="6"/>
  <c r="I1234" i="6"/>
  <c r="N468" i="6"/>
  <c r="G1178" i="6"/>
  <c r="K836" i="6"/>
  <c r="M875" i="6"/>
  <c r="H847" i="6"/>
  <c r="I1145" i="6"/>
  <c r="S220" i="6"/>
  <c r="K1767" i="6"/>
  <c r="P76" i="6"/>
  <c r="Q1760" i="6"/>
  <c r="F521" i="6"/>
  <c r="K1411" i="6"/>
  <c r="N546" i="6"/>
  <c r="C684" i="6"/>
  <c r="V1582" i="6"/>
  <c r="O1326" i="6"/>
  <c r="H567" i="6"/>
  <c r="P1073" i="6"/>
  <c r="R1644" i="6"/>
  <c r="J454" i="6"/>
  <c r="J924" i="6"/>
  <c r="K778" i="6"/>
  <c r="V30" i="6"/>
  <c r="N1577" i="6"/>
  <c r="P118" i="6"/>
  <c r="G1702" i="6"/>
  <c r="H1447" i="6"/>
  <c r="P556" i="6"/>
  <c r="L52" i="6"/>
  <c r="R1230" i="6"/>
  <c r="L840" i="6"/>
  <c r="E556" i="6"/>
  <c r="G75" i="6"/>
  <c r="C1617" i="6"/>
  <c r="J1195" i="6"/>
  <c r="G280" i="6"/>
  <c r="G1375" i="6"/>
  <c r="S622" i="6"/>
  <c r="K360" i="6"/>
  <c r="C118" i="6"/>
  <c r="U862" i="6"/>
  <c r="D1067" i="6"/>
  <c r="L907" i="6"/>
  <c r="L1795" i="6"/>
  <c r="G1447" i="6"/>
  <c r="F87" i="6"/>
  <c r="G1697" i="6"/>
  <c r="D1118" i="6"/>
  <c r="M418" i="6"/>
  <c r="G1516" i="6"/>
  <c r="T277" i="6"/>
  <c r="K780" i="6"/>
  <c r="U934" i="6"/>
  <c r="D1763" i="6"/>
  <c r="I1576" i="6"/>
  <c r="N1148" i="6"/>
  <c r="U476" i="6"/>
  <c r="G15" i="6"/>
  <c r="N1456" i="6"/>
  <c r="J641" i="6"/>
  <c r="I977" i="6"/>
  <c r="H1147" i="6"/>
  <c r="L1541" i="6"/>
  <c r="L451" i="6"/>
  <c r="B214" i="6"/>
  <c r="B725" i="6"/>
  <c r="M591" i="6"/>
  <c r="R1704" i="6"/>
  <c r="B269" i="6"/>
  <c r="G1546" i="6"/>
  <c r="F1766" i="6"/>
  <c r="S1719" i="6"/>
  <c r="B327" i="6"/>
  <c r="U1689" i="6"/>
  <c r="S1432" i="6"/>
  <c r="L8" i="6"/>
  <c r="I944" i="6"/>
  <c r="R1641" i="6"/>
  <c r="R476" i="6"/>
  <c r="Q516" i="6"/>
  <c r="L1241" i="6"/>
  <c r="I1748" i="6"/>
  <c r="H1369" i="6"/>
  <c r="M210" i="6"/>
  <c r="U1624" i="6"/>
  <c r="D1665" i="6"/>
  <c r="C762" i="6"/>
  <c r="C1514" i="6"/>
  <c r="B1222" i="6"/>
  <c r="C1197" i="6"/>
  <c r="C904" i="6"/>
  <c r="E1253" i="6"/>
  <c r="U711" i="6"/>
  <c r="K328" i="6"/>
  <c r="N1044" i="6"/>
  <c r="S1529" i="6"/>
  <c r="D178" i="6"/>
  <c r="C1179" i="6"/>
  <c r="L185" i="6"/>
  <c r="G669" i="6"/>
  <c r="L1577" i="6"/>
  <c r="U433" i="6"/>
  <c r="J36" i="6"/>
  <c r="F1206" i="6"/>
  <c r="O432" i="6"/>
  <c r="I1569" i="6"/>
  <c r="K121" i="6"/>
  <c r="B1690" i="6"/>
  <c r="B1076" i="6"/>
  <c r="I503" i="6"/>
  <c r="D1515" i="6"/>
  <c r="F1122" i="6"/>
  <c r="K254" i="6"/>
  <c r="G1633" i="6"/>
  <c r="R1048" i="6"/>
  <c r="F1096" i="6"/>
  <c r="G1791" i="6"/>
  <c r="P330" i="6"/>
  <c r="K16" i="6"/>
  <c r="Q1717" i="6"/>
  <c r="B1511" i="6"/>
  <c r="T451" i="6"/>
  <c r="D1205" i="6"/>
  <c r="I1424" i="6"/>
  <c r="R1402" i="6"/>
  <c r="C59" i="6"/>
  <c r="R947" i="6"/>
  <c r="Q813" i="6"/>
  <c r="T475" i="6"/>
  <c r="K1109" i="6"/>
  <c r="N250" i="6"/>
  <c r="B804" i="6"/>
  <c r="L1466" i="6"/>
  <c r="I1619" i="6"/>
  <c r="V154" i="6"/>
  <c r="I1047" i="6"/>
  <c r="B1646" i="6"/>
  <c r="V812" i="6"/>
  <c r="Q1423" i="6"/>
  <c r="M1246" i="6"/>
  <c r="E1100" i="6"/>
  <c r="E49" i="6"/>
  <c r="J1685" i="6"/>
  <c r="S1059" i="6"/>
  <c r="T1661" i="6"/>
  <c r="S829" i="6"/>
  <c r="E1742" i="6"/>
  <c r="L1529" i="6"/>
  <c r="E800" i="6"/>
  <c r="G606" i="6"/>
  <c r="D1752" i="6"/>
  <c r="Q1585" i="6"/>
  <c r="O513" i="6"/>
  <c r="F635" i="6"/>
  <c r="Q1745" i="6"/>
  <c r="M266" i="6"/>
  <c r="B238" i="6"/>
  <c r="G846" i="6"/>
  <c r="U1525" i="6"/>
  <c r="U1199" i="6"/>
  <c r="F1321" i="6"/>
  <c r="V718" i="6"/>
  <c r="V83" i="6"/>
  <c r="T1800" i="6"/>
  <c r="O320" i="6"/>
  <c r="M553" i="6"/>
  <c r="M1701" i="6"/>
  <c r="V1269" i="6"/>
  <c r="F1265" i="6"/>
  <c r="L14" i="6"/>
  <c r="N599" i="6"/>
  <c r="N113" i="6"/>
  <c r="Q937" i="6"/>
  <c r="G799" i="6"/>
  <c r="I714" i="6"/>
  <c r="B567" i="6"/>
  <c r="I1630" i="6"/>
  <c r="T104" i="6"/>
  <c r="P3" i="6"/>
  <c r="F112" i="6"/>
  <c r="N1147" i="6"/>
  <c r="H433" i="6"/>
  <c r="S507" i="6"/>
  <c r="R759" i="6"/>
  <c r="C622" i="6"/>
  <c r="L446" i="6"/>
  <c r="L1100" i="6"/>
  <c r="D1291" i="6"/>
  <c r="C1094" i="6"/>
  <c r="C1278" i="6"/>
  <c r="K877" i="6"/>
  <c r="S532" i="6"/>
  <c r="P269" i="6"/>
  <c r="U312" i="6"/>
  <c r="K1149" i="6"/>
  <c r="S694" i="6"/>
  <c r="R1019" i="6"/>
  <c r="V1476" i="6"/>
  <c r="J407" i="6"/>
  <c r="H181" i="6"/>
  <c r="I108" i="6"/>
  <c r="F1035" i="6"/>
  <c r="D505" i="6"/>
  <c r="Q1447" i="6"/>
  <c r="T691" i="6"/>
  <c r="E1658" i="6"/>
  <c r="P1331" i="6"/>
  <c r="T310" i="6"/>
  <c r="T1388" i="6"/>
  <c r="C228" i="6"/>
  <c r="B953" i="6"/>
  <c r="H476" i="6"/>
  <c r="R120" i="6"/>
  <c r="S1201" i="6"/>
  <c r="T1657" i="6"/>
  <c r="C176" i="6"/>
  <c r="G1186" i="6"/>
  <c r="C1459" i="6"/>
  <c r="V29" i="6"/>
  <c r="K84" i="6"/>
  <c r="D41" i="6"/>
  <c r="D1803" i="6"/>
  <c r="S175" i="6"/>
  <c r="J1489" i="6"/>
  <c r="G1092" i="6"/>
  <c r="K92" i="6"/>
  <c r="R1249" i="6"/>
  <c r="H1417" i="6"/>
  <c r="I449" i="6"/>
  <c r="E1761" i="6"/>
  <c r="T162" i="6"/>
  <c r="U1260" i="6"/>
  <c r="F1004" i="6"/>
  <c r="V1033" i="6"/>
  <c r="N27" i="6"/>
  <c r="I1506" i="6"/>
  <c r="R1051" i="6"/>
  <c r="N167" i="6"/>
  <c r="T1268" i="6"/>
  <c r="M183" i="6"/>
  <c r="K441" i="6"/>
  <c r="Q73" i="6"/>
  <c r="Q77" i="6"/>
  <c r="G1321" i="6"/>
  <c r="S1433" i="6"/>
  <c r="L334" i="6"/>
  <c r="M592" i="6"/>
  <c r="K638" i="6"/>
  <c r="S112" i="6"/>
  <c r="K1402" i="6"/>
  <c r="N667" i="6"/>
  <c r="H821" i="6"/>
  <c r="J799" i="6"/>
  <c r="V450" i="6"/>
  <c r="T438" i="6"/>
  <c r="N1556" i="6"/>
  <c r="C1432" i="6"/>
  <c r="H930" i="6"/>
  <c r="B1602" i="6"/>
  <c r="R837" i="6"/>
  <c r="E925" i="6"/>
  <c r="K1211" i="6"/>
  <c r="V1391" i="6"/>
  <c r="J442" i="6"/>
  <c r="C795" i="6"/>
  <c r="N1650" i="6"/>
  <c r="S907" i="6"/>
  <c r="D895" i="6"/>
  <c r="N822" i="6"/>
  <c r="N23" i="6"/>
  <c r="O8" i="6"/>
  <c r="M857" i="6"/>
  <c r="C370" i="6"/>
  <c r="O198" i="6"/>
  <c r="S970" i="6"/>
  <c r="C192" i="6"/>
  <c r="F24" i="6"/>
  <c r="Q416" i="6"/>
  <c r="C908" i="6"/>
  <c r="T1294" i="6"/>
  <c r="J286" i="6"/>
  <c r="D1644" i="6"/>
  <c r="M1083" i="6"/>
  <c r="S57" i="6"/>
  <c r="L839" i="6"/>
  <c r="B303" i="6"/>
  <c r="H948" i="6"/>
  <c r="L506" i="6"/>
  <c r="H6" i="6"/>
  <c r="P65" i="6"/>
  <c r="R137" i="6"/>
  <c r="H408" i="6"/>
  <c r="E990" i="6"/>
  <c r="O605" i="6"/>
  <c r="B769" i="6"/>
  <c r="H1141" i="6"/>
  <c r="P1220" i="6"/>
  <c r="M1412" i="6"/>
  <c r="E1111" i="6"/>
  <c r="C495" i="6"/>
  <c r="S965" i="6"/>
  <c r="T1720" i="6"/>
  <c r="B940" i="6"/>
  <c r="F1178" i="6"/>
  <c r="P959" i="6"/>
  <c r="D1296" i="6"/>
  <c r="D1128" i="6"/>
  <c r="D792" i="6"/>
  <c r="K1071" i="6"/>
  <c r="B1306" i="6"/>
  <c r="J186" i="6"/>
  <c r="H1434" i="6"/>
  <c r="P1447" i="6"/>
  <c r="S648" i="6"/>
  <c r="K1529" i="6"/>
  <c r="Q753" i="6"/>
  <c r="M421" i="6"/>
  <c r="S445" i="6"/>
  <c r="K94" i="6"/>
  <c r="U426" i="6"/>
  <c r="N1228" i="6"/>
  <c r="C1066" i="6"/>
  <c r="P545" i="6"/>
  <c r="C1234" i="6"/>
  <c r="H1126" i="6"/>
  <c r="Q232" i="6"/>
  <c r="H744" i="6"/>
  <c r="S87" i="6"/>
  <c r="D1484" i="6"/>
  <c r="Q905" i="6"/>
  <c r="J687" i="6"/>
  <c r="S1706" i="6"/>
  <c r="K1319" i="6"/>
  <c r="O101" i="6"/>
  <c r="T101" i="6"/>
  <c r="G269" i="6"/>
  <c r="N366" i="6"/>
  <c r="D1025" i="6"/>
  <c r="E373" i="6"/>
  <c r="C978" i="6"/>
  <c r="T1654" i="6"/>
  <c r="J1640" i="6"/>
  <c r="F311" i="6"/>
  <c r="P1726" i="6"/>
  <c r="G96" i="6"/>
  <c r="O1085" i="6"/>
  <c r="T781" i="6"/>
  <c r="S1394" i="6"/>
  <c r="H711" i="6"/>
  <c r="V1233" i="6"/>
  <c r="K1063" i="6"/>
  <c r="D1666" i="6"/>
  <c r="R519" i="6"/>
  <c r="G1769" i="6"/>
  <c r="G673" i="6"/>
  <c r="J302" i="6"/>
  <c r="K269" i="6"/>
  <c r="B1209" i="6"/>
  <c r="U189" i="6"/>
  <c r="N1208" i="6"/>
  <c r="F1595" i="6"/>
  <c r="U419" i="6"/>
  <c r="C1153" i="6"/>
  <c r="F1762" i="6"/>
  <c r="F1792" i="6"/>
  <c r="C653" i="6"/>
  <c r="J581" i="6"/>
  <c r="J10" i="6"/>
  <c r="T1404" i="6"/>
  <c r="Q250" i="6"/>
  <c r="J711" i="6"/>
  <c r="M589" i="6"/>
  <c r="I1616" i="6"/>
  <c r="R1399" i="6"/>
  <c r="P1522" i="6"/>
  <c r="F1080" i="6"/>
  <c r="D939" i="6"/>
  <c r="K402" i="6"/>
  <c r="B37" i="6"/>
  <c r="R1510" i="6"/>
  <c r="E26" i="6"/>
  <c r="D1623" i="6"/>
  <c r="J513" i="6"/>
  <c r="P1387" i="6"/>
  <c r="P909" i="6"/>
  <c r="V465" i="6"/>
  <c r="K599" i="6"/>
  <c r="S899" i="6"/>
  <c r="C931" i="6"/>
  <c r="M1047" i="6"/>
  <c r="O1781" i="6"/>
  <c r="D629" i="6"/>
  <c r="J1548" i="6"/>
  <c r="M1508" i="6"/>
  <c r="R449" i="6"/>
  <c r="T1685" i="6"/>
  <c r="K888" i="6"/>
  <c r="E1239" i="6"/>
  <c r="G877" i="6"/>
  <c r="B1777" i="6"/>
  <c r="B198" i="6"/>
  <c r="N852" i="6"/>
  <c r="E1573" i="6"/>
  <c r="G844" i="6"/>
  <c r="O1553" i="6"/>
  <c r="O272" i="6"/>
  <c r="F8" i="6"/>
  <c r="L1324" i="6"/>
  <c r="N1616" i="6"/>
  <c r="G336" i="6"/>
  <c r="J590" i="6"/>
  <c r="U329" i="6"/>
  <c r="K15" i="6"/>
  <c r="T1209" i="6"/>
  <c r="S1392" i="6"/>
  <c r="E171" i="6"/>
  <c r="B546" i="6"/>
  <c r="M1151" i="6"/>
  <c r="D554" i="6"/>
  <c r="B298" i="6"/>
  <c r="U621" i="6"/>
  <c r="T1453" i="6"/>
  <c r="S1173" i="6"/>
  <c r="Q1228" i="6"/>
  <c r="O1257" i="6"/>
  <c r="K188" i="6"/>
  <c r="N202" i="6"/>
  <c r="U42" i="6"/>
  <c r="P1671" i="6"/>
  <c r="R1122" i="6"/>
  <c r="B365" i="6"/>
  <c r="D1160" i="6"/>
  <c r="T121" i="6"/>
  <c r="B426" i="6"/>
  <c r="B180" i="6"/>
  <c r="O1253" i="6"/>
  <c r="K1500" i="6"/>
  <c r="H1270" i="6"/>
  <c r="Q765" i="6"/>
  <c r="M1580" i="6"/>
  <c r="F1764" i="6"/>
  <c r="H1552" i="6"/>
  <c r="F1101" i="6"/>
  <c r="J638" i="6"/>
  <c r="F502" i="6"/>
  <c r="B278" i="6"/>
  <c r="H1015" i="6"/>
  <c r="J164" i="6"/>
  <c r="B1610" i="6"/>
  <c r="T1736" i="6"/>
  <c r="L1570" i="6"/>
  <c r="H522" i="6"/>
  <c r="K1455" i="6"/>
  <c r="F695" i="6"/>
  <c r="J1150" i="6"/>
  <c r="R667" i="6"/>
  <c r="N211" i="6"/>
  <c r="P1309" i="6"/>
  <c r="I345" i="6"/>
  <c r="I1440" i="6"/>
  <c r="B780" i="6"/>
  <c r="D1356" i="6"/>
  <c r="E1618" i="6"/>
  <c r="L381" i="6"/>
  <c r="V1617" i="6"/>
  <c r="I671" i="6"/>
  <c r="E30" i="6"/>
  <c r="R771" i="6"/>
  <c r="B305" i="6"/>
  <c r="K715" i="6"/>
  <c r="M1616" i="6"/>
  <c r="N1464" i="6"/>
  <c r="D530" i="6"/>
  <c r="J377" i="6"/>
  <c r="U1246" i="6"/>
  <c r="U1014" i="6"/>
  <c r="K172" i="6"/>
  <c r="Q4" i="6"/>
  <c r="V834" i="6"/>
  <c r="V946" i="6"/>
  <c r="T243" i="6"/>
  <c r="T1332" i="6"/>
  <c r="M377" i="6"/>
  <c r="B1643" i="6"/>
  <c r="N1574" i="6"/>
  <c r="B1469" i="6"/>
  <c r="Q852" i="6"/>
  <c r="M1274" i="6"/>
  <c r="P744" i="6"/>
  <c r="G1687" i="6"/>
  <c r="P1366" i="6"/>
  <c r="E878" i="6"/>
  <c r="G1779" i="6"/>
  <c r="N1563" i="6"/>
  <c r="I1718" i="6"/>
  <c r="V180" i="6"/>
  <c r="O788" i="6"/>
  <c r="N1313" i="6"/>
  <c r="K1016" i="6"/>
  <c r="G169" i="6"/>
  <c r="O1509" i="6"/>
  <c r="G146" i="6"/>
  <c r="M1301" i="6"/>
  <c r="L274" i="6"/>
  <c r="C1393" i="6"/>
  <c r="E1357" i="6"/>
  <c r="G1108" i="6"/>
  <c r="U825" i="6"/>
  <c r="S1251" i="6"/>
  <c r="B919" i="6"/>
  <c r="J1768" i="6"/>
  <c r="J1319" i="6"/>
  <c r="K1110" i="6"/>
  <c r="P1297" i="6"/>
  <c r="F367" i="6"/>
  <c r="U93" i="6"/>
  <c r="M1790" i="6"/>
  <c r="D290" i="6"/>
  <c r="M262" i="6"/>
  <c r="J699" i="6"/>
  <c r="F398" i="6"/>
  <c r="T1627" i="6"/>
  <c r="Q1670" i="6"/>
  <c r="D284" i="6"/>
  <c r="O1552" i="6"/>
  <c r="E156" i="6"/>
  <c r="J394" i="6"/>
  <c r="H942" i="6"/>
  <c r="C556" i="6"/>
  <c r="N146" i="6"/>
  <c r="R776" i="6"/>
  <c r="N962" i="6"/>
  <c r="K909" i="6"/>
  <c r="G1459" i="6"/>
  <c r="G1076" i="6"/>
  <c r="E1457" i="6"/>
  <c r="P754" i="6"/>
  <c r="T1241" i="6"/>
  <c r="U1331" i="6"/>
  <c r="M546" i="6"/>
  <c r="L776" i="6"/>
  <c r="P837" i="6"/>
  <c r="K159" i="6"/>
  <c r="I1412" i="6"/>
  <c r="T354" i="6"/>
  <c r="I1313" i="6"/>
  <c r="N331" i="6"/>
  <c r="N148" i="6"/>
  <c r="R1427" i="6"/>
  <c r="I964" i="6"/>
  <c r="J700" i="6"/>
  <c r="I1023" i="6"/>
  <c r="D846" i="6"/>
  <c r="E344" i="6"/>
  <c r="H1308" i="6"/>
  <c r="J1648" i="6"/>
  <c r="I384" i="6"/>
  <c r="Q225" i="6"/>
  <c r="H345" i="6"/>
  <c r="M1073" i="6"/>
  <c r="T724" i="6"/>
  <c r="U154" i="6"/>
  <c r="S1349" i="6"/>
  <c r="O1755" i="6"/>
  <c r="P751" i="6"/>
  <c r="V1221" i="6"/>
  <c r="U1028" i="6"/>
  <c r="N1129" i="6"/>
  <c r="L1228" i="6"/>
  <c r="B1679" i="6"/>
  <c r="U895" i="6"/>
  <c r="H1211" i="6"/>
  <c r="D1638" i="6"/>
  <c r="D187" i="6"/>
  <c r="P622" i="6"/>
  <c r="O989" i="6"/>
  <c r="L293" i="6"/>
  <c r="H465" i="6"/>
  <c r="V1757" i="6"/>
  <c r="O542" i="6"/>
  <c r="L69" i="6"/>
  <c r="C1037" i="6"/>
  <c r="L509" i="6"/>
  <c r="H708" i="6"/>
  <c r="T1512" i="6"/>
  <c r="T1584" i="6"/>
  <c r="F1635" i="6"/>
  <c r="J1356" i="6"/>
  <c r="N1114" i="6"/>
  <c r="E1322" i="6"/>
  <c r="B1124" i="6"/>
  <c r="Q243" i="6"/>
  <c r="T795" i="6"/>
  <c r="E781" i="6"/>
  <c r="I1269" i="6"/>
  <c r="M1340" i="6"/>
  <c r="G1429" i="6"/>
  <c r="U1656" i="6"/>
  <c r="E860" i="6"/>
  <c r="L178" i="6"/>
  <c r="C772" i="6"/>
  <c r="D1000" i="6"/>
  <c r="V1322" i="6"/>
  <c r="F1349" i="6"/>
  <c r="C28" i="6"/>
  <c r="K830" i="6"/>
  <c r="H1049" i="6"/>
  <c r="R612" i="6"/>
  <c r="G1561" i="6"/>
  <c r="O1729" i="6"/>
  <c r="S1728" i="6"/>
  <c r="V181" i="6"/>
  <c r="V1121" i="6"/>
  <c r="B304" i="6"/>
  <c r="B668" i="6"/>
  <c r="V1690" i="6"/>
  <c r="P1747" i="6"/>
  <c r="R378" i="6"/>
  <c r="K346" i="6"/>
  <c r="O598" i="6"/>
  <c r="C1584" i="6"/>
  <c r="E1350" i="6"/>
  <c r="U1429" i="6"/>
  <c r="D1330" i="6"/>
  <c r="V1093" i="6"/>
  <c r="V997" i="6"/>
  <c r="H1615" i="6"/>
  <c r="E1184" i="6"/>
  <c r="M1383" i="6"/>
  <c r="L321" i="6"/>
  <c r="F1535" i="6"/>
  <c r="I642" i="6"/>
  <c r="F1503" i="6"/>
  <c r="I1130" i="6"/>
  <c r="V452" i="6"/>
  <c r="C112" i="6"/>
  <c r="B1254" i="6"/>
  <c r="S973" i="6"/>
  <c r="O312" i="6"/>
  <c r="D457" i="6"/>
  <c r="U37" i="6"/>
  <c r="V666" i="6"/>
  <c r="H1345" i="6"/>
  <c r="D1274" i="6"/>
  <c r="Q1635" i="6"/>
  <c r="F248" i="6"/>
  <c r="Q915" i="6"/>
  <c r="J1681" i="6"/>
  <c r="N498" i="6"/>
  <c r="O468" i="6"/>
  <c r="U1680" i="6"/>
  <c r="R1421" i="6"/>
  <c r="I1343" i="6"/>
  <c r="C1632" i="6"/>
  <c r="O346" i="6"/>
  <c r="D934" i="6"/>
  <c r="C374" i="6"/>
  <c r="S1000" i="6"/>
  <c r="K805" i="6"/>
  <c r="K1289" i="6"/>
  <c r="G730" i="6"/>
  <c r="S258" i="6"/>
  <c r="M876" i="6"/>
  <c r="G1135" i="6"/>
  <c r="H865" i="6"/>
  <c r="V676" i="6"/>
  <c r="T1697" i="6"/>
  <c r="S1637" i="6"/>
  <c r="T52" i="6"/>
  <c r="O478" i="6"/>
  <c r="J1682" i="6"/>
  <c r="K1412" i="6"/>
  <c r="E1489" i="6"/>
  <c r="R483" i="6"/>
  <c r="O512" i="6"/>
  <c r="H1504" i="6"/>
  <c r="P164" i="6"/>
  <c r="O486" i="6"/>
  <c r="G1065" i="6"/>
  <c r="Q1618" i="6"/>
  <c r="F1318" i="6"/>
  <c r="C504" i="6"/>
  <c r="H29" i="6"/>
  <c r="Q10" i="6"/>
  <c r="L201" i="6"/>
  <c r="R1659" i="6"/>
  <c r="N1267" i="6"/>
  <c r="T1086" i="6"/>
  <c r="F1229" i="6"/>
  <c r="N1653" i="6"/>
  <c r="O1738" i="6"/>
  <c r="G1338" i="6"/>
  <c r="H22" i="6"/>
  <c r="D200" i="6"/>
  <c r="V1002" i="6"/>
  <c r="L1263" i="6"/>
  <c r="S642" i="6"/>
  <c r="V1118" i="6"/>
  <c r="O708" i="6"/>
  <c r="I463" i="6"/>
  <c r="E47" i="6"/>
  <c r="K1094" i="6"/>
  <c r="R252" i="6"/>
  <c r="Q1446" i="6"/>
  <c r="V739" i="6"/>
  <c r="O1104" i="6"/>
  <c r="B911" i="6"/>
  <c r="Q547" i="6"/>
  <c r="Q1053" i="6"/>
  <c r="E943" i="6"/>
  <c r="O1392" i="6"/>
  <c r="Q677" i="6"/>
  <c r="O1365" i="6"/>
  <c r="H442" i="6"/>
  <c r="O361" i="6"/>
  <c r="K697" i="6"/>
  <c r="U1175" i="6"/>
  <c r="K317" i="6"/>
  <c r="C1757" i="6"/>
  <c r="S1581" i="6"/>
  <c r="O39" i="6"/>
  <c r="L1664" i="6"/>
  <c r="J1738" i="6"/>
  <c r="J829" i="6"/>
  <c r="C252" i="6"/>
  <c r="B1668" i="6"/>
  <c r="R42" i="6"/>
  <c r="M867" i="6"/>
  <c r="O487" i="6"/>
  <c r="R1304" i="6"/>
  <c r="F669" i="6"/>
  <c r="U877" i="6"/>
  <c r="B425" i="6"/>
  <c r="G1735" i="6"/>
  <c r="K1563" i="6"/>
  <c r="N1583" i="6"/>
  <c r="N726" i="6"/>
  <c r="D1032" i="6"/>
  <c r="F1653" i="6"/>
  <c r="K227" i="6"/>
  <c r="J1007" i="6"/>
  <c r="E786" i="6"/>
  <c r="H172" i="6"/>
  <c r="N1702" i="6"/>
  <c r="C1285" i="6"/>
  <c r="T139" i="6"/>
  <c r="F918" i="6"/>
  <c r="N724" i="6"/>
  <c r="T1267" i="6"/>
  <c r="R1448" i="6"/>
  <c r="U1242" i="6"/>
  <c r="G1680" i="6"/>
  <c r="I404" i="6"/>
  <c r="J5" i="6"/>
  <c r="M720" i="6"/>
  <c r="F1609" i="6"/>
  <c r="K405" i="6"/>
  <c r="M1050" i="6"/>
  <c r="H1004" i="6"/>
  <c r="F33" i="6"/>
  <c r="N1796" i="6"/>
  <c r="K491" i="6"/>
  <c r="V1741" i="6"/>
  <c r="M117" i="6"/>
  <c r="U640" i="6"/>
  <c r="E312" i="6"/>
  <c r="B459" i="6"/>
  <c r="H299" i="6"/>
  <c r="U837" i="6"/>
  <c r="V147" i="6"/>
  <c r="N664" i="6"/>
  <c r="I186" i="6"/>
  <c r="Q1338" i="6"/>
  <c r="M736" i="6"/>
  <c r="F816" i="6"/>
  <c r="Q315" i="6"/>
  <c r="H280" i="6"/>
  <c r="K841" i="6"/>
  <c r="U357" i="6"/>
  <c r="H1699" i="6"/>
  <c r="Q417" i="6"/>
  <c r="U447" i="6"/>
  <c r="L1036" i="6"/>
  <c r="I8" i="6"/>
  <c r="H352" i="6"/>
  <c r="U780" i="6"/>
  <c r="C199" i="6"/>
  <c r="P1269" i="6"/>
  <c r="H1712" i="6"/>
  <c r="P69" i="6"/>
  <c r="C365" i="6"/>
  <c r="G20" i="6"/>
  <c r="T456" i="6"/>
  <c r="C1730" i="6"/>
  <c r="V758" i="6"/>
  <c r="S273" i="6"/>
  <c r="C191" i="6"/>
  <c r="R1063" i="6"/>
  <c r="N1592" i="6"/>
  <c r="S1240" i="6"/>
  <c r="P106" i="6"/>
  <c r="N931" i="6"/>
  <c r="B558" i="6"/>
  <c r="P746" i="6"/>
  <c r="K1009" i="6"/>
  <c r="E1225" i="6"/>
  <c r="U1006" i="6"/>
  <c r="E1682" i="6"/>
  <c r="P1367" i="6"/>
  <c r="J1355" i="6"/>
  <c r="F97" i="6"/>
  <c r="O1170" i="6"/>
  <c r="H602" i="6"/>
  <c r="U1080" i="6"/>
  <c r="E176" i="6"/>
  <c r="M1013" i="6"/>
  <c r="K1750" i="6"/>
  <c r="J596" i="6"/>
  <c r="P1651" i="6"/>
  <c r="F845" i="6"/>
  <c r="L709" i="6"/>
  <c r="J1246" i="6"/>
  <c r="C1195" i="6"/>
  <c r="U997" i="6"/>
  <c r="T410" i="6"/>
  <c r="R1622" i="6"/>
  <c r="G746" i="6"/>
  <c r="J1116" i="6"/>
  <c r="I263" i="6"/>
  <c r="E662" i="6"/>
  <c r="T36" i="6"/>
  <c r="O1404" i="6"/>
  <c r="H1164" i="6"/>
  <c r="Q1109" i="6"/>
  <c r="I10" i="6"/>
  <c r="E397" i="6"/>
  <c r="L1658" i="6"/>
  <c r="N411" i="6"/>
  <c r="H853" i="6"/>
  <c r="U1332" i="6"/>
  <c r="U1106" i="6"/>
  <c r="J195" i="6"/>
  <c r="J464" i="6"/>
  <c r="P256" i="6"/>
  <c r="R803" i="6"/>
  <c r="B1784" i="6"/>
  <c r="N241" i="6"/>
  <c r="I204" i="6"/>
  <c r="U1399" i="6"/>
  <c r="U1620" i="6"/>
  <c r="E1437" i="6"/>
  <c r="M128" i="6"/>
  <c r="K161" i="6"/>
  <c r="R195" i="6"/>
  <c r="T337" i="6"/>
  <c r="Q1187" i="6"/>
  <c r="J1717" i="6"/>
  <c r="E1739" i="6"/>
  <c r="O1432" i="6"/>
  <c r="R1436" i="6"/>
  <c r="T467" i="6"/>
  <c r="Q1099" i="6"/>
  <c r="U247" i="6"/>
  <c r="K673" i="6"/>
  <c r="J1638" i="6"/>
  <c r="T217" i="6"/>
  <c r="O465" i="6"/>
  <c r="D233" i="6"/>
  <c r="M1547" i="6"/>
  <c r="C1396" i="6"/>
  <c r="B209" i="6"/>
  <c r="L741" i="6"/>
  <c r="K999" i="6"/>
  <c r="I298" i="6"/>
  <c r="K884" i="6"/>
  <c r="C1783" i="6"/>
  <c r="S1133" i="6"/>
  <c r="G1005" i="6"/>
  <c r="D661" i="6"/>
  <c r="J171" i="6"/>
  <c r="B802" i="6"/>
  <c r="I1761" i="6"/>
  <c r="C1650" i="6"/>
  <c r="S473" i="6"/>
  <c r="K1352" i="6"/>
  <c r="B1420" i="6"/>
  <c r="G342" i="6"/>
  <c r="F561" i="6"/>
  <c r="U172" i="6"/>
  <c r="T336" i="6"/>
  <c r="H322" i="6"/>
  <c r="D1387" i="6"/>
  <c r="N60" i="6"/>
  <c r="O1567" i="6"/>
  <c r="I261" i="6"/>
  <c r="G831" i="6"/>
  <c r="Q1371" i="6"/>
  <c r="P1186" i="6"/>
  <c r="V1665" i="6"/>
  <c r="C574" i="6"/>
  <c r="I762" i="6"/>
  <c r="Q629" i="6"/>
  <c r="D1772" i="6"/>
  <c r="C1357" i="6"/>
  <c r="M817" i="6"/>
  <c r="G396" i="6"/>
  <c r="P1427" i="6"/>
  <c r="T881" i="6"/>
  <c r="S1477" i="6"/>
  <c r="C460" i="6"/>
  <c r="J1627" i="6"/>
  <c r="O1508" i="6"/>
  <c r="Q1274" i="6"/>
  <c r="S59" i="6"/>
  <c r="T1385" i="6"/>
  <c r="E1021" i="6"/>
  <c r="I357" i="6"/>
  <c r="I259" i="6"/>
  <c r="F37" i="6"/>
  <c r="L348" i="6"/>
  <c r="H1506" i="6"/>
  <c r="H1165" i="6"/>
  <c r="U1758" i="6"/>
  <c r="I451" i="6"/>
  <c r="J633" i="6"/>
  <c r="J922" i="6"/>
  <c r="S742" i="6"/>
  <c r="B552" i="6"/>
  <c r="P1105" i="6"/>
  <c r="Q1184" i="6"/>
  <c r="P242" i="6"/>
  <c r="C219" i="6"/>
  <c r="I1532" i="6"/>
  <c r="R1802" i="6"/>
  <c r="O1462" i="6"/>
  <c r="R648" i="6"/>
  <c r="T1088" i="6"/>
  <c r="Q1763" i="6"/>
  <c r="T1122" i="6"/>
  <c r="Q1309" i="6"/>
  <c r="T1334" i="6"/>
  <c r="V1227" i="6"/>
  <c r="K785" i="6"/>
  <c r="S465" i="6"/>
  <c r="V1569" i="6"/>
  <c r="N1525" i="6"/>
  <c r="D1554" i="6"/>
  <c r="Q1144" i="6"/>
  <c r="T308" i="6"/>
  <c r="E502" i="6"/>
  <c r="T704" i="6"/>
  <c r="L147" i="6"/>
  <c r="M476" i="6"/>
  <c r="H1340" i="6"/>
  <c r="U1514" i="6"/>
  <c r="U1227" i="6"/>
  <c r="H59" i="6"/>
  <c r="L1374" i="6"/>
  <c r="I402" i="6"/>
  <c r="R1405" i="6"/>
  <c r="O469" i="6"/>
  <c r="U1637" i="6"/>
  <c r="S1460" i="6"/>
  <c r="R1788" i="6"/>
  <c r="K1753" i="6"/>
  <c r="T1547" i="6"/>
  <c r="T1551" i="6"/>
  <c r="J1305" i="6"/>
  <c r="N380" i="6"/>
  <c r="G1207" i="6"/>
  <c r="O289" i="6"/>
  <c r="H467" i="6"/>
  <c r="U64" i="6"/>
  <c r="F244" i="6"/>
  <c r="L223" i="6"/>
  <c r="I1040" i="6"/>
  <c r="L1393" i="6"/>
  <c r="N564" i="6"/>
  <c r="P830" i="6"/>
  <c r="N729" i="6"/>
  <c r="G1261" i="6"/>
  <c r="I778" i="6"/>
  <c r="E947" i="6"/>
  <c r="T1603" i="6"/>
  <c r="D950" i="6"/>
  <c r="L1623" i="6"/>
  <c r="Q460" i="6"/>
  <c r="M906" i="6"/>
  <c r="T574" i="6"/>
  <c r="V1606" i="6"/>
  <c r="L1279" i="6"/>
  <c r="N290" i="6"/>
  <c r="N1396" i="6"/>
  <c r="J906" i="6"/>
  <c r="F1099" i="6"/>
  <c r="R119" i="6"/>
  <c r="C1700" i="6"/>
  <c r="V232" i="6"/>
  <c r="K1778" i="6"/>
  <c r="H929" i="6"/>
  <c r="F1584" i="6"/>
  <c r="U1162" i="6"/>
  <c r="F716" i="6"/>
  <c r="Q156" i="6"/>
  <c r="L1376" i="6"/>
  <c r="T1099" i="6"/>
  <c r="V1148" i="6"/>
  <c r="U559" i="6"/>
  <c r="U519" i="6"/>
  <c r="Q1129" i="6"/>
  <c r="G1493" i="6"/>
  <c r="K273" i="6"/>
  <c r="K1644" i="6"/>
  <c r="J962" i="6"/>
  <c r="T1121" i="6"/>
  <c r="Q635" i="6"/>
  <c r="N145" i="6"/>
  <c r="U610" i="6"/>
  <c r="M1128" i="6"/>
  <c r="E1326" i="6"/>
  <c r="C1313" i="6"/>
  <c r="U1188" i="6"/>
  <c r="U213" i="6"/>
  <c r="O779" i="6"/>
  <c r="F319" i="6"/>
  <c r="O648" i="6"/>
  <c r="S144" i="6"/>
  <c r="B1741" i="6"/>
  <c r="O1350" i="6"/>
  <c r="G1715" i="6"/>
  <c r="P1653" i="6"/>
  <c r="F273" i="6"/>
  <c r="K1649" i="6"/>
  <c r="T1413" i="6"/>
  <c r="D1061" i="6"/>
  <c r="E1509" i="6"/>
  <c r="L133" i="6"/>
  <c r="C1374" i="6"/>
  <c r="K793" i="6"/>
  <c r="E1208" i="6"/>
  <c r="T1278" i="6"/>
  <c r="D910" i="6"/>
  <c r="C981" i="6"/>
  <c r="H1657" i="6"/>
  <c r="S718" i="6"/>
  <c r="R1094" i="6"/>
  <c r="T390" i="6"/>
  <c r="B389" i="6"/>
  <c r="E1802" i="6"/>
  <c r="P1739" i="6"/>
  <c r="L177" i="6"/>
  <c r="K1044" i="6"/>
  <c r="L930" i="6"/>
  <c r="I1051" i="6"/>
  <c r="H1228" i="6"/>
  <c r="G1531" i="6"/>
  <c r="P729" i="6"/>
  <c r="H1642" i="6"/>
  <c r="J763" i="6"/>
  <c r="D112" i="6"/>
  <c r="H1180" i="6"/>
  <c r="E1115" i="6"/>
  <c r="G767" i="6"/>
  <c r="C812" i="6"/>
  <c r="B883" i="6"/>
  <c r="G1636" i="6"/>
  <c r="V904" i="6"/>
  <c r="L196" i="6"/>
  <c r="V1591" i="6"/>
  <c r="N797" i="6"/>
  <c r="D1483" i="6"/>
  <c r="F1387" i="6"/>
  <c r="M124" i="6"/>
  <c r="D1572" i="6"/>
  <c r="K1765" i="6"/>
  <c r="S919" i="6"/>
  <c r="M417" i="6"/>
  <c r="G1035" i="6"/>
  <c r="V212" i="6"/>
  <c r="E773" i="6"/>
  <c r="H302" i="6"/>
  <c r="P1153" i="6"/>
  <c r="D45" i="6"/>
  <c r="M764" i="6"/>
  <c r="T1623" i="6"/>
  <c r="S687" i="6"/>
  <c r="Q1122" i="6"/>
  <c r="L300" i="6"/>
  <c r="D136" i="6"/>
  <c r="D803" i="6"/>
  <c r="O60" i="6"/>
  <c r="M246" i="6"/>
  <c r="B1101" i="6"/>
  <c r="D547" i="6"/>
  <c r="B1703" i="6"/>
  <c r="P920" i="6"/>
  <c r="N1633" i="6"/>
  <c r="S1667" i="6"/>
  <c r="I625" i="6"/>
  <c r="H1767" i="6"/>
  <c r="O1748" i="6"/>
  <c r="G1365" i="6"/>
  <c r="E1536" i="6"/>
  <c r="D43" i="6"/>
  <c r="G1550" i="6"/>
  <c r="T1284" i="6"/>
  <c r="M333" i="6"/>
  <c r="S1212" i="6"/>
  <c r="K21" i="6"/>
  <c r="G191" i="6"/>
  <c r="Q216" i="6"/>
  <c r="J1639" i="6"/>
  <c r="I565" i="6"/>
  <c r="B1465" i="6"/>
  <c r="J468" i="6"/>
  <c r="F1376" i="6"/>
  <c r="B1678" i="6"/>
  <c r="Q148" i="6"/>
  <c r="Q1791" i="6"/>
  <c r="B1413" i="6"/>
  <c r="S707" i="6"/>
  <c r="M693" i="6"/>
  <c r="V1230" i="6"/>
  <c r="N317" i="6"/>
  <c r="O53" i="6"/>
  <c r="N283" i="6"/>
  <c r="R1759" i="6"/>
  <c r="V1740" i="6"/>
  <c r="M532" i="6"/>
  <c r="Q60" i="6"/>
  <c r="H1403" i="6"/>
  <c r="M1744" i="6"/>
  <c r="D699" i="6"/>
  <c r="P958" i="6"/>
  <c r="C1710" i="6"/>
  <c r="R1598" i="6"/>
  <c r="H257" i="6"/>
  <c r="O1421" i="6"/>
  <c r="D852" i="6"/>
  <c r="B187" i="6"/>
  <c r="N181" i="6"/>
  <c r="K683" i="6"/>
  <c r="D1119" i="6"/>
  <c r="G41" i="6"/>
  <c r="C1025" i="6"/>
  <c r="C900" i="6"/>
  <c r="L935" i="6"/>
  <c r="V1709" i="6"/>
  <c r="N427" i="6"/>
  <c r="T1724" i="6"/>
  <c r="R1351" i="6"/>
  <c r="R960" i="6"/>
  <c r="S19" i="6"/>
  <c r="C424" i="6"/>
  <c r="V1462" i="6"/>
  <c r="T1484" i="6"/>
  <c r="G1538" i="6"/>
  <c r="D880" i="6"/>
  <c r="B853" i="6"/>
  <c r="F1270" i="6"/>
  <c r="I175" i="6"/>
  <c r="V1203" i="6"/>
  <c r="J356" i="6"/>
  <c r="N1662" i="6"/>
  <c r="I749" i="6"/>
  <c r="R1056" i="6"/>
  <c r="D1437" i="6"/>
  <c r="D1664" i="6"/>
  <c r="K529" i="6"/>
  <c r="C97" i="6"/>
  <c r="N1171" i="6"/>
  <c r="N1213" i="6"/>
  <c r="C1059" i="6"/>
  <c r="C13" i="6"/>
  <c r="L650" i="6"/>
  <c r="U1616" i="6"/>
  <c r="E1316" i="6"/>
  <c r="Q408" i="6"/>
  <c r="B977" i="6"/>
  <c r="K731" i="6"/>
  <c r="S671" i="6"/>
  <c r="Q1637" i="6"/>
  <c r="E1463" i="6"/>
  <c r="F1095" i="6"/>
  <c r="C1150" i="6"/>
  <c r="E1789" i="6"/>
  <c r="K380" i="6"/>
  <c r="B1762" i="6"/>
  <c r="J981" i="6"/>
  <c r="H346" i="6"/>
  <c r="I1324" i="6"/>
  <c r="Q1150" i="6"/>
  <c r="T922" i="6"/>
  <c r="Q205" i="6"/>
  <c r="F476" i="6"/>
  <c r="M1447" i="6"/>
  <c r="R1174" i="6"/>
  <c r="F1790" i="6"/>
  <c r="J501" i="6"/>
  <c r="V1120" i="6"/>
  <c r="T1238" i="6"/>
  <c r="K1182" i="6"/>
  <c r="N1308" i="6"/>
  <c r="P255" i="6"/>
  <c r="L209" i="6"/>
  <c r="I1317" i="6"/>
  <c r="V186" i="6"/>
  <c r="C481" i="6"/>
  <c r="T1499" i="6"/>
  <c r="M649" i="6"/>
  <c r="P1371" i="6"/>
  <c r="F1111" i="6"/>
  <c r="I1757" i="6"/>
  <c r="N1743" i="6"/>
  <c r="R1620" i="6"/>
  <c r="I842" i="6"/>
  <c r="E511" i="6"/>
  <c r="B1350" i="6"/>
  <c r="C185" i="6"/>
  <c r="P1618" i="6"/>
  <c r="R116" i="6"/>
  <c r="F1510" i="6"/>
  <c r="U872" i="6"/>
  <c r="N1496" i="6"/>
  <c r="C1107" i="6"/>
  <c r="M131" i="6"/>
  <c r="I183" i="6"/>
  <c r="D1201" i="6"/>
  <c r="R925" i="6"/>
  <c r="R1143" i="6"/>
  <c r="T123" i="6"/>
  <c r="S1436" i="6"/>
  <c r="O1182" i="6"/>
  <c r="H1367" i="6"/>
  <c r="C1248" i="6"/>
  <c r="C1287" i="6"/>
  <c r="Q1148" i="6"/>
  <c r="B938" i="6"/>
  <c r="D57" i="6"/>
  <c r="K56" i="6"/>
  <c r="V1546" i="6"/>
  <c r="Q239" i="6"/>
  <c r="C104" i="6"/>
  <c r="N952" i="6"/>
  <c r="F1655" i="6"/>
  <c r="K308" i="6"/>
  <c r="T1660" i="6"/>
  <c r="U1035" i="6"/>
  <c r="I1467" i="6"/>
  <c r="S1760" i="6"/>
  <c r="T721" i="6"/>
  <c r="N806" i="6"/>
  <c r="R927" i="6"/>
  <c r="N1314" i="6"/>
  <c r="R1149" i="6"/>
  <c r="O1780" i="6"/>
  <c r="D884" i="6"/>
  <c r="I1408" i="6"/>
  <c r="F83" i="6"/>
  <c r="L909" i="6"/>
  <c r="Q1647" i="6"/>
  <c r="I1216" i="6"/>
  <c r="E582" i="6"/>
  <c r="N1792" i="6"/>
  <c r="T87" i="6"/>
  <c r="P918" i="6"/>
  <c r="P1533" i="6"/>
  <c r="G1774" i="6"/>
  <c r="I1161" i="6"/>
  <c r="F1594" i="6"/>
  <c r="Q1575" i="6"/>
  <c r="H650" i="6"/>
  <c r="O497" i="6"/>
  <c r="K443" i="6"/>
  <c r="L1365" i="6"/>
  <c r="P990" i="6"/>
  <c r="V204" i="6"/>
  <c r="M1297" i="6"/>
  <c r="R1648" i="6"/>
  <c r="I475" i="6"/>
  <c r="L86" i="6"/>
  <c r="J465" i="6"/>
  <c r="G1605" i="6"/>
  <c r="F1448" i="6"/>
  <c r="F1469" i="6"/>
  <c r="L562" i="6"/>
  <c r="C1358" i="6"/>
  <c r="P1698" i="6"/>
  <c r="D1309" i="6"/>
  <c r="B1432" i="6"/>
  <c r="F1284" i="6"/>
  <c r="U1367" i="6"/>
  <c r="F1598" i="6"/>
  <c r="Q1628" i="6"/>
  <c r="M248" i="6"/>
  <c r="D785" i="6"/>
  <c r="L1206" i="6"/>
  <c r="C367" i="6"/>
  <c r="E248" i="6"/>
  <c r="N1090" i="6"/>
  <c r="P135" i="6"/>
  <c r="N36" i="6"/>
  <c r="G1287" i="6"/>
  <c r="L1190" i="6"/>
  <c r="V1314" i="6"/>
  <c r="U1009" i="6"/>
  <c r="L568" i="6"/>
  <c r="K747" i="6"/>
  <c r="S1352" i="6"/>
  <c r="G664" i="6"/>
  <c r="F689" i="6"/>
  <c r="P514" i="6"/>
  <c r="V770" i="6"/>
  <c r="F1109" i="6"/>
  <c r="L1775" i="6"/>
  <c r="D953" i="6"/>
  <c r="G98" i="6"/>
  <c r="O219" i="6"/>
  <c r="C531" i="6"/>
  <c r="D1273" i="6"/>
  <c r="P680" i="6"/>
  <c r="B511" i="6"/>
  <c r="O666" i="6"/>
  <c r="V735" i="6"/>
  <c r="B221" i="6"/>
  <c r="H1231" i="6"/>
  <c r="T1594" i="6"/>
  <c r="H1603" i="6"/>
  <c r="N1648" i="6"/>
  <c r="N1075" i="6"/>
  <c r="M334" i="6"/>
  <c r="T439" i="6"/>
  <c r="H928" i="6"/>
  <c r="D1735" i="6"/>
  <c r="E152" i="6"/>
  <c r="S231" i="6"/>
  <c r="K1093" i="6"/>
  <c r="M1052" i="6"/>
  <c r="G811" i="6"/>
  <c r="N831" i="6"/>
  <c r="Q1126" i="6"/>
  <c r="J1471" i="6"/>
  <c r="C1695" i="6"/>
  <c r="Q1595" i="6"/>
  <c r="U31" i="6"/>
  <c r="O586" i="6"/>
  <c r="P31" i="6"/>
  <c r="N70" i="6"/>
  <c r="C487" i="6"/>
  <c r="Q146" i="6"/>
  <c r="U924" i="6"/>
  <c r="V33" i="6"/>
  <c r="C1282" i="6"/>
  <c r="S1350" i="6"/>
  <c r="Q28" i="6"/>
  <c r="P30" i="6"/>
  <c r="N1606" i="6"/>
  <c r="D306" i="6"/>
  <c r="V1486" i="6"/>
  <c r="S1099" i="6"/>
  <c r="H1594" i="6"/>
  <c r="G1480" i="6"/>
  <c r="P1569" i="6"/>
  <c r="H862" i="6"/>
  <c r="I1223" i="6"/>
  <c r="P1343" i="6"/>
  <c r="R982" i="6"/>
  <c r="I28" i="6"/>
  <c r="H72" i="6"/>
  <c r="S1248" i="6"/>
  <c r="Q1641" i="6"/>
  <c r="H1702" i="6"/>
  <c r="N1561" i="6"/>
  <c r="M500" i="6"/>
  <c r="L592" i="6"/>
  <c r="U1478" i="6"/>
  <c r="U1664" i="6"/>
  <c r="S373" i="6"/>
  <c r="I267" i="6"/>
  <c r="V868" i="6"/>
  <c r="P1202" i="6"/>
  <c r="E302" i="6"/>
  <c r="N495" i="6"/>
  <c r="O1655" i="6"/>
  <c r="B827" i="6"/>
  <c r="L1297" i="6"/>
  <c r="J422" i="6"/>
  <c r="U774" i="6"/>
  <c r="Q1296" i="6"/>
  <c r="F519" i="6"/>
  <c r="P1015" i="6"/>
  <c r="Q1414" i="6"/>
  <c r="N1418" i="6"/>
  <c r="D1386" i="6"/>
  <c r="U1022" i="6"/>
  <c r="C11" i="6"/>
  <c r="P1042" i="6"/>
  <c r="H305" i="6"/>
  <c r="O1393" i="6"/>
  <c r="D525" i="6"/>
  <c r="H807" i="6"/>
  <c r="I399" i="6"/>
  <c r="H1395" i="6"/>
  <c r="P1567" i="6"/>
  <c r="V285" i="6"/>
  <c r="L1532" i="6"/>
  <c r="J1669" i="6"/>
  <c r="E1759" i="6"/>
  <c r="U734" i="6"/>
  <c r="L1416" i="6"/>
  <c r="S512" i="6"/>
  <c r="E1404" i="6"/>
  <c r="J704" i="6"/>
  <c r="Q1430" i="6"/>
  <c r="M1281" i="6"/>
  <c r="M1568" i="6"/>
  <c r="R560" i="6"/>
  <c r="L836" i="6"/>
  <c r="O1776" i="6"/>
  <c r="Q257" i="6"/>
  <c r="L795" i="6"/>
  <c r="H785" i="6"/>
  <c r="R1038" i="6"/>
  <c r="Q453" i="6"/>
  <c r="M1008" i="6"/>
  <c r="E98" i="6"/>
  <c r="B427" i="6"/>
  <c r="L81" i="6"/>
  <c r="T395" i="6"/>
  <c r="E1267" i="6"/>
  <c r="L858" i="6"/>
  <c r="H1358" i="6"/>
  <c r="H724" i="6"/>
  <c r="G117" i="6"/>
  <c r="C717" i="6"/>
  <c r="O1691" i="6"/>
  <c r="O640" i="6"/>
  <c r="H1579" i="6"/>
  <c r="B133" i="6"/>
  <c r="U893" i="6"/>
  <c r="M78" i="6"/>
  <c r="I680" i="6"/>
  <c r="F1692" i="6"/>
  <c r="T906" i="6"/>
  <c r="V299" i="6"/>
  <c r="O1673" i="6"/>
  <c r="H868" i="6"/>
  <c r="S387" i="6"/>
  <c r="L975" i="6"/>
  <c r="N1295" i="6"/>
  <c r="S1695" i="6"/>
  <c r="F272" i="6"/>
  <c r="N1034" i="6"/>
  <c r="K1228" i="6"/>
  <c r="E1661" i="6"/>
  <c r="N1438" i="6"/>
  <c r="M1364" i="6"/>
  <c r="D819" i="6"/>
  <c r="G660" i="6"/>
  <c r="O1645" i="6"/>
  <c r="L92" i="6"/>
  <c r="U1477" i="6"/>
  <c r="M991" i="6"/>
  <c r="M1404" i="6"/>
  <c r="U611" i="6"/>
  <c r="E347" i="6"/>
  <c r="T1183" i="6"/>
  <c r="M1622" i="6"/>
  <c r="V965" i="6"/>
  <c r="T841" i="6"/>
  <c r="B431" i="6"/>
  <c r="V1638" i="6"/>
  <c r="E1766" i="6"/>
  <c r="S806" i="6"/>
  <c r="Q249" i="6"/>
  <c r="J708" i="6"/>
  <c r="K928" i="6"/>
  <c r="Q407" i="6"/>
  <c r="N1448" i="6"/>
  <c r="J1227" i="6"/>
  <c r="S1609" i="6"/>
  <c r="Q1128" i="6"/>
  <c r="L1083" i="6"/>
  <c r="K925" i="6"/>
  <c r="N619" i="6"/>
  <c r="H773" i="6"/>
  <c r="D1145" i="6"/>
  <c r="I1344" i="6"/>
  <c r="U509" i="6"/>
  <c r="I1316" i="6"/>
  <c r="O812" i="6"/>
  <c r="F1282" i="6"/>
  <c r="Q921" i="6"/>
  <c r="H473" i="6"/>
  <c r="O1052" i="6"/>
  <c r="H521" i="6"/>
  <c r="R863" i="6"/>
  <c r="G1629" i="6"/>
  <c r="D434" i="6"/>
  <c r="F277" i="6"/>
  <c r="B1566" i="6"/>
  <c r="H52" i="6"/>
  <c r="D603" i="6"/>
  <c r="B1224" i="6"/>
  <c r="H1262" i="6"/>
  <c r="P335" i="6"/>
  <c r="P1648" i="6"/>
  <c r="K1355" i="6"/>
  <c r="N620" i="6"/>
  <c r="P232" i="6"/>
  <c r="F966" i="6"/>
  <c r="K457" i="6"/>
  <c r="M1365" i="6"/>
  <c r="E1411" i="6"/>
  <c r="K1212" i="6"/>
  <c r="J389" i="6"/>
  <c r="R557" i="6"/>
  <c r="K1460" i="6"/>
  <c r="Q627" i="6"/>
  <c r="R1604" i="6"/>
  <c r="H148" i="6"/>
  <c r="B1457" i="6"/>
  <c r="B1107" i="6"/>
  <c r="T1694" i="6"/>
  <c r="E1227" i="6"/>
  <c r="K200" i="6"/>
  <c r="O464" i="6"/>
  <c r="S1786" i="6"/>
  <c r="S1684" i="6"/>
  <c r="H905" i="6"/>
  <c r="S831" i="6"/>
  <c r="F1496" i="6"/>
  <c r="C20" i="6"/>
  <c r="R194" i="6"/>
  <c r="S72" i="6"/>
  <c r="G695" i="6"/>
  <c r="V633" i="6"/>
  <c r="G1647" i="6"/>
  <c r="F1194" i="6"/>
  <c r="J395" i="6"/>
  <c r="P6" i="6"/>
  <c r="S193" i="6"/>
  <c r="Q800" i="6"/>
  <c r="I111" i="6"/>
  <c r="F259" i="6"/>
  <c r="I744" i="6"/>
  <c r="B1212" i="6"/>
  <c r="F1306" i="6"/>
  <c r="V639" i="6"/>
  <c r="D829" i="6"/>
  <c r="C262" i="6"/>
  <c r="S88" i="6"/>
  <c r="H330" i="6"/>
  <c r="N1722" i="6"/>
  <c r="D1001" i="6"/>
  <c r="G177" i="6"/>
  <c r="H339" i="6"/>
  <c r="T958" i="6"/>
  <c r="H1241" i="6"/>
  <c r="D937" i="6"/>
  <c r="D1416" i="6"/>
  <c r="E361" i="6"/>
  <c r="G624" i="6"/>
  <c r="M834" i="6"/>
  <c r="J1232" i="6"/>
  <c r="P379" i="6"/>
  <c r="O10" i="6"/>
  <c r="T1759" i="6"/>
  <c r="H1095" i="6"/>
  <c r="Q1433" i="6"/>
  <c r="B1266" i="6"/>
  <c r="Q1475" i="6"/>
  <c r="O1352" i="6"/>
  <c r="R1133" i="6"/>
  <c r="N793" i="6"/>
  <c r="P925" i="6"/>
  <c r="I846" i="6"/>
  <c r="T274" i="6"/>
  <c r="D403" i="6"/>
  <c r="B82" i="6"/>
  <c r="G1484" i="6"/>
  <c r="Q971" i="6"/>
  <c r="I968" i="6"/>
  <c r="U583" i="6"/>
  <c r="G321" i="6"/>
  <c r="O1152" i="6"/>
  <c r="I403" i="6"/>
  <c r="Q1135" i="6"/>
  <c r="P67" i="6"/>
  <c r="U202" i="6"/>
  <c r="S498" i="6"/>
  <c r="P459" i="6"/>
  <c r="Q265" i="6"/>
  <c r="M917" i="6"/>
  <c r="O86" i="6"/>
  <c r="D319" i="6"/>
  <c r="P1159" i="6"/>
  <c r="E749" i="6"/>
  <c r="G1299" i="6"/>
  <c r="L623" i="6"/>
  <c r="S710" i="6"/>
  <c r="G1103" i="6"/>
  <c r="L183" i="6"/>
  <c r="E1166" i="6"/>
  <c r="J1071" i="6"/>
  <c r="U962" i="6"/>
  <c r="B583" i="6"/>
  <c r="M612" i="6"/>
  <c r="K1387" i="6"/>
  <c r="E676" i="6"/>
  <c r="L773" i="6"/>
  <c r="U555" i="6"/>
  <c r="N222" i="6"/>
  <c r="D1724" i="6"/>
  <c r="G334" i="6"/>
  <c r="D1440" i="6"/>
  <c r="E422" i="6"/>
  <c r="G1191" i="6"/>
  <c r="F207" i="6"/>
  <c r="V153" i="6"/>
  <c r="R366" i="6"/>
  <c r="H95" i="6"/>
  <c r="M1772" i="6"/>
  <c r="S156" i="6"/>
  <c r="K265" i="6"/>
  <c r="K1626" i="6"/>
  <c r="S480" i="6"/>
  <c r="V1678" i="6"/>
  <c r="C1274" i="6"/>
  <c r="D1124" i="6"/>
  <c r="D1584" i="6"/>
  <c r="K741" i="6"/>
  <c r="T304" i="6"/>
  <c r="O715" i="6"/>
  <c r="D1458" i="6"/>
  <c r="B1188" i="6"/>
  <c r="L747" i="6"/>
  <c r="F896" i="6"/>
  <c r="V1798" i="6"/>
  <c r="H1309" i="6"/>
  <c r="D786" i="6"/>
  <c r="F1505" i="6"/>
  <c r="H1685" i="6"/>
  <c r="L1728" i="6"/>
  <c r="K1154" i="6"/>
  <c r="I1603" i="6"/>
  <c r="D619" i="6"/>
  <c r="P983" i="6"/>
  <c r="B482" i="6"/>
  <c r="S1710" i="6"/>
  <c r="B542" i="6"/>
  <c r="C770" i="6"/>
  <c r="F208" i="6"/>
  <c r="O170" i="6"/>
  <c r="V603" i="6"/>
  <c r="D894" i="6"/>
  <c r="P588" i="6"/>
  <c r="E789" i="6"/>
  <c r="I1394" i="6"/>
  <c r="I665" i="6"/>
  <c r="U544" i="6"/>
  <c r="M1787" i="6"/>
  <c r="V263" i="6"/>
  <c r="H1047" i="6"/>
  <c r="U1187" i="6"/>
  <c r="D1085" i="6"/>
  <c r="G436" i="6"/>
  <c r="L932" i="6"/>
  <c r="H1382" i="6"/>
  <c r="K833" i="6"/>
  <c r="R1089" i="6"/>
  <c r="B1051" i="6"/>
  <c r="E163" i="6"/>
  <c r="B147" i="6"/>
  <c r="H752" i="6"/>
  <c r="R407" i="6"/>
  <c r="E261" i="6"/>
  <c r="I1516" i="6"/>
  <c r="V1498" i="6"/>
  <c r="L1622" i="6"/>
  <c r="L583" i="6"/>
  <c r="I1644" i="6"/>
  <c r="K469" i="6"/>
  <c r="R418" i="6"/>
  <c r="F1460" i="6"/>
  <c r="V1367" i="6"/>
  <c r="U749" i="6"/>
  <c r="U1378" i="6"/>
  <c r="S853" i="6"/>
  <c r="D455" i="6"/>
  <c r="S881" i="6"/>
  <c r="N1259" i="6"/>
  <c r="I734" i="6"/>
  <c r="V192" i="6"/>
  <c r="R174" i="6"/>
  <c r="D1047" i="6"/>
  <c r="G809" i="6"/>
  <c r="P1035" i="6"/>
  <c r="U1156" i="6"/>
  <c r="L277" i="6"/>
  <c r="P1165" i="6"/>
  <c r="T1622" i="6"/>
  <c r="J1022" i="6"/>
  <c r="M434" i="6"/>
  <c r="R509" i="6"/>
  <c r="E594" i="6"/>
  <c r="C355" i="6"/>
  <c r="G1449" i="6"/>
  <c r="B1460" i="6"/>
  <c r="S478" i="6"/>
  <c r="M1017" i="6"/>
  <c r="L1634" i="6"/>
  <c r="E932" i="6"/>
  <c r="F978" i="6"/>
  <c r="U885" i="6"/>
  <c r="T706" i="6"/>
  <c r="E1127" i="6"/>
  <c r="F1548" i="6"/>
  <c r="T1328" i="6"/>
  <c r="F490" i="6"/>
  <c r="B842" i="6"/>
  <c r="R1613" i="6"/>
  <c r="P1668" i="6"/>
  <c r="O107" i="6"/>
  <c r="F745" i="6"/>
  <c r="D1350" i="6"/>
  <c r="V1192" i="6"/>
  <c r="F640" i="6"/>
  <c r="N466" i="6"/>
  <c r="J1572" i="6"/>
  <c r="S401" i="6"/>
  <c r="T88" i="6"/>
  <c r="D1351" i="6"/>
  <c r="Q817" i="6"/>
  <c r="J280" i="6"/>
  <c r="M345" i="6"/>
  <c r="B1682" i="6"/>
  <c r="H306" i="6"/>
  <c r="H1721" i="6"/>
  <c r="F423" i="6"/>
  <c r="E604" i="6"/>
  <c r="K63" i="6"/>
  <c r="P662" i="6"/>
  <c r="R721" i="6"/>
  <c r="M1667" i="6"/>
  <c r="P1690" i="6"/>
  <c r="P57" i="6"/>
  <c r="P1064" i="6"/>
  <c r="S200" i="6"/>
  <c r="O1084" i="6"/>
  <c r="I227" i="6"/>
  <c r="U1617" i="6"/>
  <c r="G1079" i="6"/>
  <c r="T342" i="6"/>
  <c r="S530" i="6"/>
  <c r="N388" i="6"/>
  <c r="K1401" i="6"/>
  <c r="L1662" i="6"/>
  <c r="S1286" i="6"/>
  <c r="T760" i="6"/>
  <c r="R932" i="6"/>
  <c r="E381" i="6"/>
  <c r="G1700" i="6"/>
  <c r="C1062" i="6"/>
  <c r="S1750" i="6"/>
  <c r="B1608" i="6"/>
  <c r="L1358" i="6"/>
  <c r="S1803" i="6"/>
  <c r="M790" i="6"/>
  <c r="V422" i="6"/>
  <c r="S615" i="6"/>
  <c r="S874" i="6"/>
  <c r="E951" i="6"/>
  <c r="L706" i="6"/>
  <c r="E1085" i="6"/>
  <c r="M1520" i="6"/>
  <c r="S449" i="6"/>
  <c r="L782" i="6"/>
  <c r="L690" i="6"/>
  <c r="H674" i="6"/>
  <c r="I1677" i="6"/>
  <c r="C1768" i="6"/>
  <c r="R630" i="6"/>
  <c r="Q1654" i="6"/>
  <c r="I1673" i="6"/>
  <c r="N108" i="6"/>
  <c r="R243" i="6"/>
  <c r="T122" i="6"/>
  <c r="B150" i="6"/>
  <c r="I731" i="6"/>
  <c r="F1709" i="6"/>
  <c r="D1175" i="6"/>
  <c r="C1010" i="6"/>
  <c r="N1452" i="6"/>
  <c r="P429" i="6"/>
  <c r="J1603" i="6"/>
  <c r="H613" i="6"/>
  <c r="I903" i="6"/>
  <c r="P684" i="6"/>
  <c r="T230" i="6"/>
  <c r="E926" i="6"/>
  <c r="U132" i="6"/>
  <c r="L123" i="6"/>
  <c r="C1193" i="6"/>
  <c r="R584" i="6"/>
  <c r="P415" i="6"/>
  <c r="J43" i="6"/>
  <c r="U1354" i="6"/>
  <c r="T923" i="6"/>
  <c r="P1723" i="6"/>
  <c r="S1130" i="6"/>
  <c r="F375" i="6"/>
  <c r="O1466" i="6"/>
  <c r="J1148" i="6"/>
  <c r="F233" i="6"/>
  <c r="C1711" i="6"/>
  <c r="F532" i="6"/>
  <c r="O29" i="6"/>
  <c r="B578" i="6"/>
  <c r="U658" i="6"/>
  <c r="K206" i="6"/>
  <c r="F748" i="6"/>
  <c r="B1053" i="6"/>
  <c r="N1022" i="6"/>
  <c r="M1129" i="6"/>
  <c r="B671" i="6"/>
  <c r="P1610" i="6"/>
  <c r="C1253" i="6"/>
  <c r="R408" i="6"/>
  <c r="M463" i="6"/>
  <c r="E914" i="6"/>
  <c r="C1517" i="6"/>
  <c r="K390" i="6"/>
  <c r="H161" i="6"/>
  <c r="V781" i="6"/>
  <c r="I1688" i="6"/>
  <c r="I543" i="6"/>
  <c r="O1328" i="6"/>
  <c r="S554" i="6"/>
  <c r="R1739" i="6"/>
  <c r="Q492" i="6"/>
  <c r="I185" i="6"/>
  <c r="M146" i="6"/>
  <c r="Q760" i="6"/>
  <c r="G1540" i="6"/>
  <c r="G555" i="6"/>
  <c r="S1546" i="6"/>
  <c r="N1373" i="6"/>
  <c r="O790" i="6"/>
  <c r="C512" i="6"/>
  <c r="B1651" i="6"/>
  <c r="F79" i="6"/>
  <c r="N54" i="6"/>
  <c r="P1006" i="6"/>
  <c r="D742" i="6"/>
  <c r="B1433" i="6"/>
  <c r="D609" i="6"/>
  <c r="N203" i="6"/>
  <c r="E988" i="6"/>
  <c r="T1419" i="6"/>
  <c r="N372" i="6"/>
  <c r="S1484" i="6"/>
  <c r="Q1276" i="6"/>
  <c r="M348" i="6"/>
  <c r="O1073" i="6"/>
  <c r="J1463" i="6"/>
  <c r="J42" i="6"/>
  <c r="O358" i="6"/>
  <c r="E1080" i="6"/>
  <c r="J1441" i="6"/>
  <c r="U1407" i="6"/>
  <c r="R1215" i="6"/>
  <c r="V1144" i="6"/>
  <c r="L233" i="6"/>
  <c r="H1328" i="6"/>
  <c r="F1765" i="6"/>
  <c r="R429" i="6"/>
  <c r="H445" i="6"/>
  <c r="O350" i="6"/>
  <c r="J939" i="6"/>
  <c r="T1287" i="6"/>
  <c r="H627" i="6"/>
  <c r="H1245" i="6"/>
  <c r="E1276" i="6"/>
  <c r="K150" i="6"/>
  <c r="F660" i="6"/>
  <c r="K1793" i="6"/>
  <c r="D1624" i="6"/>
  <c r="B49" i="6"/>
  <c r="J1334" i="6"/>
  <c r="E57" i="6"/>
  <c r="L1249" i="6"/>
  <c r="C1684" i="6"/>
  <c r="H231" i="6"/>
  <c r="U1532" i="6"/>
  <c r="G557" i="6"/>
  <c r="E392" i="6"/>
  <c r="U1043" i="6"/>
  <c r="V1102" i="6"/>
  <c r="B1136" i="6"/>
  <c r="E998" i="6"/>
  <c r="T1754" i="6"/>
  <c r="T302" i="6"/>
  <c r="V765" i="6"/>
  <c r="E1155" i="6"/>
  <c r="C1551" i="6"/>
  <c r="Q1031" i="6"/>
  <c r="R931" i="6"/>
  <c r="M1004" i="6"/>
  <c r="R562" i="6"/>
  <c r="M695" i="6"/>
  <c r="L30" i="6"/>
  <c r="N1264" i="6"/>
  <c r="G1055" i="6"/>
  <c r="D981" i="6"/>
  <c r="T442" i="6"/>
  <c r="E53" i="6"/>
  <c r="L1322" i="6"/>
  <c r="Q1665" i="6"/>
  <c r="I1094" i="6"/>
  <c r="E1006" i="6"/>
  <c r="I1651" i="6"/>
  <c r="P1118" i="6"/>
  <c r="F608" i="6"/>
  <c r="D472" i="6"/>
  <c r="N1552" i="6"/>
  <c r="N1196" i="6"/>
  <c r="U27" i="6"/>
  <c r="L784" i="6"/>
  <c r="U784" i="6"/>
  <c r="J3" i="6"/>
  <c r="E327" i="6"/>
  <c r="C1356" i="6"/>
  <c r="U150" i="6"/>
  <c r="H1724" i="6"/>
  <c r="C102" i="6"/>
  <c r="P1146" i="6"/>
  <c r="J316" i="6"/>
  <c r="C1083" i="6"/>
  <c r="I1228" i="6"/>
  <c r="N1355" i="6"/>
  <c r="G1029" i="6"/>
  <c r="U193" i="6"/>
  <c r="N1429" i="6"/>
  <c r="K1801" i="6"/>
  <c r="Q464" i="6"/>
  <c r="B574" i="6"/>
  <c r="U869" i="6"/>
  <c r="D1430" i="6"/>
  <c r="L811" i="6"/>
  <c r="D1347" i="6"/>
  <c r="C846" i="6"/>
  <c r="H788" i="6"/>
  <c r="C96" i="6"/>
  <c r="E430" i="6"/>
  <c r="Q769" i="6"/>
  <c r="H1409" i="6"/>
  <c r="N855" i="6"/>
  <c r="I908" i="6"/>
  <c r="L248" i="6"/>
  <c r="Q863" i="6"/>
  <c r="C728" i="6"/>
  <c r="G465" i="6"/>
  <c r="S917" i="6"/>
  <c r="B1686" i="6"/>
  <c r="J1372" i="6"/>
  <c r="V733" i="6"/>
  <c r="V489" i="6"/>
  <c r="G770" i="6"/>
  <c r="N256" i="6"/>
  <c r="B994" i="6"/>
  <c r="I1666" i="6"/>
  <c r="C977" i="6"/>
  <c r="L1177" i="6"/>
  <c r="E1444" i="6"/>
  <c r="N1585" i="6"/>
  <c r="C1578" i="6"/>
  <c r="K684" i="6"/>
  <c r="K497" i="6"/>
  <c r="T1285" i="6"/>
  <c r="L1482" i="6"/>
  <c r="P214" i="6"/>
  <c r="M730" i="6"/>
  <c r="E389" i="6"/>
  <c r="T992" i="6"/>
  <c r="N733" i="6"/>
  <c r="M955" i="6"/>
  <c r="U1159" i="6"/>
  <c r="I314" i="6"/>
  <c r="L1525" i="6"/>
  <c r="F666" i="6"/>
  <c r="O1278" i="6"/>
  <c r="C659" i="6"/>
  <c r="Q26" i="6"/>
  <c r="E1519" i="6"/>
  <c r="V18" i="6"/>
  <c r="Q313" i="6"/>
  <c r="M1637" i="6"/>
  <c r="N854" i="6"/>
  <c r="E25" i="6"/>
  <c r="H1213" i="6"/>
  <c r="H656" i="6"/>
  <c r="U800" i="6"/>
  <c r="T940" i="6"/>
  <c r="R1375" i="6"/>
  <c r="C1722" i="6"/>
  <c r="O635" i="6"/>
  <c r="S529" i="6"/>
  <c r="E782" i="6"/>
  <c r="R1577" i="6"/>
  <c r="E708" i="6"/>
  <c r="P1028" i="6"/>
  <c r="T985" i="6"/>
  <c r="L1183" i="6"/>
  <c r="D1518" i="6"/>
  <c r="U1601" i="6"/>
  <c r="C1137" i="6"/>
  <c r="Q814" i="6"/>
  <c r="U1467" i="6"/>
  <c r="N1151" i="6"/>
  <c r="R399" i="6"/>
  <c r="L44" i="6"/>
  <c r="E1785" i="6"/>
  <c r="R1046" i="6"/>
  <c r="C1060" i="6"/>
  <c r="H1630" i="6"/>
  <c r="C1089" i="6"/>
  <c r="G864" i="6"/>
  <c r="G787" i="6"/>
  <c r="B1638" i="6"/>
  <c r="L1458" i="6"/>
  <c r="P209" i="6"/>
  <c r="F1748" i="6"/>
  <c r="I712" i="6"/>
  <c r="T355" i="6"/>
  <c r="R1790" i="6"/>
  <c r="H1378" i="6"/>
  <c r="L318" i="6"/>
  <c r="R256" i="6"/>
  <c r="R522" i="6"/>
  <c r="M1634" i="6"/>
  <c r="G1444" i="6"/>
  <c r="K481" i="6"/>
  <c r="T568" i="6"/>
  <c r="R269" i="6"/>
  <c r="F675" i="6"/>
  <c r="E379" i="6"/>
  <c r="Q39" i="6"/>
  <c r="H871" i="6"/>
  <c r="O1100" i="6"/>
  <c r="N505" i="6"/>
  <c r="S1757" i="6"/>
  <c r="G1138" i="6"/>
  <c r="U510" i="6"/>
  <c r="R26" i="6"/>
  <c r="O707" i="6"/>
  <c r="V1784" i="6"/>
  <c r="R230" i="6"/>
  <c r="P1422" i="6"/>
  <c r="M938" i="6"/>
  <c r="I1142" i="6"/>
  <c r="C1476" i="6"/>
  <c r="D398" i="6"/>
  <c r="D1652" i="6"/>
  <c r="N212" i="6"/>
  <c r="N1521" i="6"/>
  <c r="M1034" i="6"/>
  <c r="I1663" i="6"/>
  <c r="F649" i="6"/>
  <c r="D357" i="6"/>
  <c r="K1577" i="6"/>
  <c r="T665" i="6"/>
  <c r="K1440" i="6"/>
  <c r="J259" i="6"/>
  <c r="K1226" i="6"/>
  <c r="Q1696" i="6"/>
  <c r="V1400" i="6"/>
  <c r="U1492" i="6"/>
  <c r="J1030" i="6"/>
  <c r="L266" i="6"/>
  <c r="P565" i="6"/>
  <c r="J29" i="6"/>
  <c r="S1060" i="6"/>
  <c r="Q1720" i="6"/>
  <c r="U1674" i="6"/>
  <c r="N800" i="6"/>
  <c r="E1613" i="6"/>
  <c r="E204" i="6"/>
  <c r="Q236" i="6"/>
  <c r="M713" i="6"/>
  <c r="L187" i="6"/>
  <c r="B1631" i="6"/>
  <c r="M869" i="6"/>
  <c r="B513" i="6"/>
  <c r="O1051" i="6"/>
  <c r="S1017" i="6"/>
  <c r="I1518" i="6"/>
  <c r="E863" i="6"/>
  <c r="F828" i="6"/>
  <c r="B398" i="6"/>
  <c r="K930" i="6"/>
  <c r="M666" i="6"/>
  <c r="J606" i="6"/>
  <c r="F1531" i="6"/>
  <c r="N1066" i="6"/>
  <c r="B1326" i="6"/>
  <c r="M1038" i="6"/>
  <c r="R157" i="6"/>
  <c r="B808" i="6"/>
  <c r="T609" i="6"/>
  <c r="U758" i="6"/>
  <c r="R1203" i="6"/>
  <c r="U678" i="6"/>
  <c r="V344" i="6"/>
  <c r="O1695" i="6"/>
  <c r="T685" i="6"/>
  <c r="K1491" i="6"/>
  <c r="C1402" i="6"/>
  <c r="F951" i="6"/>
  <c r="M28" i="6"/>
  <c r="P1545" i="6"/>
  <c r="T409" i="6"/>
  <c r="U753" i="6"/>
  <c r="O461" i="6"/>
  <c r="F1466" i="6"/>
  <c r="F992" i="6"/>
  <c r="F1455" i="6"/>
  <c r="O269" i="6"/>
  <c r="T210" i="6"/>
  <c r="S147" i="6"/>
  <c r="T1523" i="6"/>
  <c r="S1202" i="6"/>
  <c r="K1010" i="6"/>
  <c r="H1677" i="6"/>
  <c r="R1271" i="6"/>
  <c r="L1107" i="6"/>
  <c r="O1145" i="6"/>
  <c r="I1404" i="6"/>
  <c r="G1070" i="6"/>
  <c r="M301" i="6"/>
  <c r="Q1064" i="6"/>
  <c r="G756" i="6"/>
  <c r="Q269" i="6"/>
  <c r="H1525" i="6"/>
  <c r="H895" i="6"/>
  <c r="K941" i="6"/>
  <c r="F1534" i="6"/>
  <c r="S757" i="6"/>
  <c r="T1442" i="6"/>
  <c r="B430" i="6"/>
  <c r="E1294" i="6"/>
  <c r="K1515" i="6"/>
  <c r="O630" i="6"/>
  <c r="C326" i="6"/>
  <c r="M858" i="6"/>
  <c r="N773" i="6"/>
  <c r="T1154" i="6"/>
  <c r="U1076" i="6"/>
  <c r="K1275" i="6"/>
  <c r="S1340" i="6"/>
  <c r="R419" i="6"/>
  <c r="K1438" i="6"/>
  <c r="I197" i="6"/>
  <c r="L1557" i="6"/>
  <c r="N174" i="6"/>
  <c r="E907" i="6"/>
  <c r="V567" i="6"/>
  <c r="D110" i="6"/>
  <c r="K1451" i="6"/>
  <c r="Q948" i="6"/>
  <c r="B1027" i="6"/>
  <c r="Q100" i="6"/>
  <c r="K1603" i="6"/>
  <c r="G817" i="6"/>
  <c r="S1020" i="6"/>
  <c r="J625" i="6"/>
  <c r="N347" i="6"/>
  <c r="Q1461" i="6"/>
  <c r="D237" i="6"/>
  <c r="T1054" i="6"/>
  <c r="P1204" i="6"/>
  <c r="C471" i="6"/>
  <c r="R867" i="6"/>
  <c r="Q920" i="6"/>
  <c r="P1310" i="6"/>
  <c r="R1680" i="6"/>
  <c r="G793" i="6"/>
  <c r="N1110" i="6"/>
  <c r="B1505" i="6"/>
  <c r="Q688" i="6"/>
  <c r="O541" i="6"/>
  <c r="T338" i="6"/>
  <c r="E961" i="6"/>
  <c r="C1210" i="6"/>
  <c r="R1624" i="6"/>
  <c r="E124" i="6"/>
  <c r="O378" i="6"/>
  <c r="L1796" i="6"/>
  <c r="U630" i="6"/>
  <c r="G1456" i="6"/>
  <c r="O1797" i="6"/>
  <c r="R357" i="6"/>
  <c r="O442" i="6"/>
  <c r="O167" i="6"/>
  <c r="M443" i="6"/>
  <c r="H1315" i="6"/>
  <c r="J655" i="6"/>
  <c r="P1377" i="6"/>
  <c r="B1335" i="6"/>
  <c r="Q242" i="6"/>
  <c r="N1179" i="6"/>
  <c r="U131" i="6"/>
  <c r="K185" i="6"/>
  <c r="P368" i="6"/>
  <c r="K653" i="6"/>
  <c r="O443" i="6"/>
  <c r="J26" i="6"/>
  <c r="P1142" i="6"/>
  <c r="L1355" i="6"/>
  <c r="M620" i="6"/>
  <c r="D646" i="6"/>
  <c r="O1246" i="6"/>
  <c r="S609" i="6"/>
  <c r="P157" i="6"/>
  <c r="K363" i="6"/>
  <c r="M220" i="6"/>
  <c r="J283" i="6"/>
  <c r="O972" i="6"/>
  <c r="O446" i="6"/>
  <c r="L550" i="6"/>
  <c r="V795" i="6"/>
  <c r="F969" i="6"/>
  <c r="U217" i="6"/>
  <c r="C1590" i="6"/>
  <c r="Q240" i="6"/>
  <c r="M1477" i="6"/>
  <c r="I730" i="6"/>
  <c r="M942" i="6"/>
  <c r="K319" i="6"/>
  <c r="D1706" i="6"/>
  <c r="M990" i="6"/>
  <c r="S888" i="6"/>
  <c r="L1741" i="6"/>
  <c r="B88" i="6"/>
  <c r="V684" i="6"/>
  <c r="O1702" i="6"/>
  <c r="S1559" i="6"/>
  <c r="I707" i="6"/>
  <c r="Q543" i="6"/>
  <c r="Q443" i="6"/>
  <c r="H1106" i="6"/>
  <c r="D812" i="6"/>
  <c r="O1055" i="6"/>
  <c r="F1486" i="6"/>
  <c r="H1776" i="6"/>
  <c r="J183" i="6"/>
  <c r="N997" i="6"/>
  <c r="V464" i="6"/>
  <c r="U1722" i="6"/>
  <c r="I790" i="6"/>
  <c r="M169" i="6"/>
  <c r="P367" i="6"/>
  <c r="D1311" i="6"/>
  <c r="H373" i="6"/>
  <c r="J1318" i="6"/>
  <c r="L1314" i="6"/>
  <c r="J284" i="6"/>
  <c r="T1673" i="6"/>
  <c r="S638" i="6"/>
  <c r="G430" i="6"/>
  <c r="Q1227" i="6"/>
  <c r="Q1004" i="6"/>
  <c r="O66" i="6"/>
  <c r="U1205" i="6"/>
  <c r="M866" i="6"/>
  <c r="O922" i="6"/>
  <c r="N114" i="6"/>
  <c r="P472" i="6"/>
  <c r="H678" i="6"/>
  <c r="N910" i="6"/>
  <c r="T335" i="6"/>
  <c r="M201" i="6"/>
  <c r="E890" i="6"/>
  <c r="R4" i="6"/>
  <c r="J1778" i="6"/>
  <c r="M1367" i="6"/>
  <c r="D1616" i="6"/>
  <c r="S948" i="6"/>
  <c r="M568" i="6"/>
  <c r="K922" i="6"/>
  <c r="M1318" i="6"/>
  <c r="V1567" i="6"/>
  <c r="H1131" i="6"/>
  <c r="E803" i="6"/>
  <c r="O1796" i="6"/>
  <c r="J112" i="6"/>
  <c r="T1704" i="6"/>
  <c r="D252" i="6"/>
  <c r="B537" i="6"/>
  <c r="H1669" i="6"/>
  <c r="H880" i="6"/>
  <c r="D876" i="6"/>
  <c r="C603" i="6"/>
  <c r="M191" i="6"/>
  <c r="U1572" i="6"/>
  <c r="I434" i="6"/>
  <c r="N1543" i="6"/>
  <c r="J1432" i="6"/>
  <c r="N760" i="6"/>
  <c r="J1006" i="6"/>
  <c r="L96" i="6"/>
  <c r="O544" i="6"/>
  <c r="I1113" i="6"/>
  <c r="E840" i="6"/>
  <c r="H1538" i="6"/>
  <c r="F1495" i="6"/>
  <c r="N356" i="6"/>
  <c r="B803" i="6"/>
  <c r="N679" i="6"/>
  <c r="O1224" i="6"/>
  <c r="C1223" i="6"/>
  <c r="N100" i="6"/>
  <c r="B1633" i="6"/>
  <c r="D1399" i="6"/>
  <c r="G702" i="6"/>
  <c r="M397" i="6"/>
  <c r="T126" i="6"/>
  <c r="M499" i="6"/>
  <c r="N637" i="6"/>
  <c r="R1496" i="6"/>
  <c r="F162" i="6"/>
  <c r="F479" i="6"/>
  <c r="Q479" i="6"/>
  <c r="F426" i="6"/>
  <c r="V506" i="6"/>
  <c r="J150" i="6"/>
  <c r="U1565" i="6"/>
  <c r="Q1271" i="6"/>
  <c r="Q475" i="6"/>
  <c r="L780" i="6"/>
  <c r="L1739" i="6"/>
  <c r="N1595" i="6"/>
  <c r="Q3" i="6"/>
  <c r="S995" i="6"/>
  <c r="P1221" i="6"/>
  <c r="Q316" i="6"/>
  <c r="P582" i="6"/>
  <c r="C580" i="6"/>
  <c r="H122" i="6"/>
  <c r="V217" i="6"/>
  <c r="U1325" i="6"/>
  <c r="O1126" i="6"/>
  <c r="V1693" i="6"/>
  <c r="U225" i="6"/>
  <c r="I705" i="6"/>
  <c r="V1714" i="6"/>
  <c r="F74" i="6"/>
  <c r="E1648" i="6"/>
  <c r="C1237" i="6"/>
  <c r="H236" i="6"/>
  <c r="H1206" i="6"/>
  <c r="E42" i="6"/>
  <c r="V1344" i="6"/>
  <c r="F45" i="6"/>
  <c r="C1276" i="6"/>
  <c r="U381" i="6"/>
  <c r="U1711" i="6"/>
  <c r="B117" i="6"/>
  <c r="J451" i="6"/>
  <c r="E1059" i="6"/>
  <c r="M694" i="6"/>
  <c r="E475" i="6"/>
  <c r="G655" i="6"/>
  <c r="H1225" i="6"/>
  <c r="U863" i="6"/>
  <c r="O87" i="6"/>
  <c r="R1572" i="6"/>
  <c r="R1177" i="6"/>
  <c r="S720" i="6"/>
  <c r="V1410" i="6"/>
  <c r="P528" i="6"/>
  <c r="V362" i="6"/>
  <c r="F684" i="6"/>
  <c r="I909" i="6"/>
  <c r="T1044" i="6"/>
  <c r="B1463" i="6"/>
  <c r="F944" i="6"/>
  <c r="E1521" i="6"/>
  <c r="E995" i="6"/>
  <c r="F643" i="6"/>
  <c r="L703" i="6"/>
  <c r="I1267" i="6"/>
  <c r="L23" i="6"/>
  <c r="H1120" i="6"/>
  <c r="L184" i="6"/>
  <c r="J1075" i="6"/>
  <c r="R1649" i="6"/>
  <c r="U290" i="6"/>
  <c r="H380" i="6"/>
  <c r="F1693" i="6"/>
  <c r="E1601" i="6"/>
  <c r="C1594" i="6"/>
  <c r="R563" i="6"/>
  <c r="C994" i="6"/>
  <c r="S1260" i="6"/>
  <c r="F877" i="6"/>
  <c r="Q1756" i="6"/>
  <c r="M900" i="6"/>
  <c r="K670" i="6"/>
  <c r="O1397" i="6"/>
  <c r="U939" i="6"/>
  <c r="U249" i="6"/>
  <c r="J1511" i="6"/>
  <c r="L865" i="6"/>
  <c r="Q1667" i="6"/>
  <c r="F1452" i="6"/>
  <c r="I638" i="6"/>
  <c r="S1189" i="6"/>
  <c r="L78" i="6"/>
  <c r="T1181" i="6"/>
  <c r="S1232" i="6"/>
  <c r="L1587" i="6"/>
  <c r="G955" i="6"/>
  <c r="I316" i="6"/>
  <c r="E510" i="6"/>
  <c r="S437" i="6"/>
  <c r="G1555" i="6"/>
  <c r="L1499" i="6"/>
  <c r="O220" i="6"/>
  <c r="N464" i="6"/>
  <c r="N1663" i="6"/>
  <c r="M1513" i="6"/>
  <c r="F1586" i="6"/>
  <c r="L1536" i="6"/>
  <c r="E1369" i="6"/>
  <c r="H661" i="6"/>
  <c r="G68" i="6"/>
  <c r="I769" i="6"/>
  <c r="D1546" i="6"/>
  <c r="C1473" i="6"/>
  <c r="K995" i="6"/>
  <c r="M754" i="6"/>
  <c r="N1739" i="6"/>
  <c r="J61" i="6"/>
  <c r="S1179" i="6"/>
  <c r="B1145" i="6"/>
  <c r="J1381" i="6"/>
  <c r="F634" i="6"/>
  <c r="C581" i="6"/>
  <c r="Q1288" i="6"/>
  <c r="J447" i="6"/>
  <c r="P728" i="6"/>
  <c r="U1561" i="6"/>
  <c r="M931" i="6"/>
  <c r="R849" i="6"/>
  <c r="V130" i="6"/>
  <c r="V1427" i="6"/>
  <c r="M1718" i="6"/>
  <c r="P1358" i="6"/>
  <c r="M492" i="6"/>
  <c r="H264" i="6"/>
  <c r="V931" i="6"/>
  <c r="C1097" i="6"/>
  <c r="U184" i="6"/>
  <c r="C304" i="6"/>
  <c r="N1726" i="6"/>
  <c r="J167" i="6"/>
  <c r="G501" i="6"/>
  <c r="I880" i="6"/>
  <c r="V1793" i="6"/>
  <c r="S792" i="6"/>
  <c r="K1590" i="6"/>
  <c r="J371" i="6"/>
  <c r="F1021" i="6"/>
  <c r="T170" i="6"/>
  <c r="U563" i="6"/>
  <c r="B168" i="6"/>
  <c r="G903" i="6"/>
  <c r="O971" i="6"/>
  <c r="S548" i="6"/>
  <c r="L371" i="6"/>
  <c r="D1072" i="6"/>
  <c r="C1737" i="6"/>
  <c r="D84" i="6"/>
  <c r="O212" i="6"/>
  <c r="E674" i="6"/>
  <c r="J1532" i="6"/>
  <c r="V366" i="6"/>
  <c r="S1278" i="6"/>
  <c r="M175" i="6"/>
  <c r="M1500" i="6"/>
  <c r="N1491" i="6"/>
  <c r="C1041" i="6"/>
  <c r="V1622" i="6"/>
  <c r="L1053" i="6"/>
  <c r="V1632" i="6"/>
  <c r="I634" i="6"/>
  <c r="U1646" i="6"/>
  <c r="D634" i="6"/>
  <c r="C712" i="6"/>
  <c r="B760" i="6"/>
  <c r="I1610" i="6"/>
  <c r="T363" i="6"/>
  <c r="N603" i="6"/>
  <c r="H26" i="6"/>
  <c r="V1753" i="6"/>
  <c r="E757" i="6"/>
  <c r="U43" i="6"/>
  <c r="O1603" i="6"/>
  <c r="T1456" i="6"/>
  <c r="G1521" i="6"/>
  <c r="C174" i="6"/>
  <c r="D1625" i="6"/>
  <c r="D1235" i="6"/>
  <c r="D1125" i="6"/>
  <c r="H1215" i="6"/>
  <c r="G372" i="6"/>
  <c r="L128" i="6"/>
  <c r="B687" i="6"/>
  <c r="P343" i="6"/>
  <c r="J60" i="6"/>
  <c r="B1147" i="6"/>
  <c r="V736" i="6"/>
  <c r="M1802" i="6"/>
  <c r="J23" i="6"/>
  <c r="M1134" i="6"/>
  <c r="T1235" i="6"/>
  <c r="Q246" i="6"/>
  <c r="K1637" i="6"/>
  <c r="M1437" i="6"/>
  <c r="J1450" i="6"/>
  <c r="N780" i="6"/>
  <c r="C31" i="6"/>
  <c r="O460" i="6"/>
  <c r="K1021" i="6"/>
  <c r="C1105" i="6"/>
  <c r="K261" i="6"/>
  <c r="S1169" i="6"/>
  <c r="D310" i="6"/>
  <c r="J1675" i="6"/>
  <c r="O1413" i="6"/>
  <c r="S636" i="6"/>
  <c r="D660" i="6"/>
  <c r="S202" i="6"/>
  <c r="E703" i="6"/>
  <c r="V173" i="6"/>
  <c r="H379" i="6"/>
  <c r="F1051" i="6"/>
  <c r="C336" i="6"/>
  <c r="D640" i="6"/>
  <c r="C236" i="6"/>
  <c r="I1114" i="6"/>
  <c r="Q90" i="6"/>
  <c r="F429" i="6"/>
  <c r="U922" i="6"/>
  <c r="G1709" i="6"/>
  <c r="L58" i="6"/>
  <c r="R401" i="6"/>
  <c r="R435" i="6"/>
  <c r="V167" i="6"/>
  <c r="P1594" i="6"/>
  <c r="P557" i="6"/>
  <c r="R1217" i="6"/>
  <c r="F1416" i="6"/>
  <c r="L323" i="6"/>
  <c r="D1147" i="6"/>
  <c r="N1636" i="6"/>
  <c r="J1584" i="6"/>
  <c r="V935" i="6"/>
  <c r="S1594" i="6"/>
  <c r="G279" i="6"/>
  <c r="D295" i="6"/>
  <c r="E33" i="6"/>
  <c r="Q396" i="6"/>
  <c r="I1456" i="6"/>
  <c r="G911" i="6"/>
  <c r="S137" i="6"/>
  <c r="D606" i="6"/>
  <c r="K1121" i="6"/>
  <c r="T1211" i="6"/>
  <c r="E1228" i="6"/>
  <c r="M284" i="6"/>
  <c r="Q1361" i="6"/>
  <c r="N1370" i="6"/>
  <c r="J1041" i="6"/>
  <c r="R1153" i="6"/>
  <c r="H1135" i="6"/>
  <c r="F151" i="6"/>
  <c r="S276" i="6"/>
  <c r="H147" i="6"/>
  <c r="B1203" i="6"/>
  <c r="C586" i="6"/>
  <c r="I1745" i="6"/>
  <c r="D1582" i="6"/>
  <c r="I854" i="6"/>
  <c r="K1764" i="6"/>
  <c r="F1597" i="6"/>
  <c r="V1011" i="6"/>
  <c r="J918" i="6"/>
  <c r="J1796" i="6"/>
  <c r="F170" i="6"/>
  <c r="T1147" i="6"/>
  <c r="J1614" i="6"/>
  <c r="D1661" i="6"/>
  <c r="M1075" i="6"/>
  <c r="E1490" i="6"/>
  <c r="L216" i="6"/>
  <c r="L653" i="6"/>
  <c r="O549" i="6"/>
  <c r="R1417" i="6"/>
  <c r="C1071" i="6"/>
  <c r="C1243" i="6"/>
  <c r="B1234" i="6"/>
  <c r="O685" i="6"/>
  <c r="G568" i="6"/>
  <c r="C307" i="6"/>
  <c r="E1606" i="6"/>
  <c r="D556" i="6"/>
  <c r="K636" i="6"/>
  <c r="T702" i="6"/>
  <c r="Q927" i="6"/>
  <c r="J252" i="6"/>
  <c r="Q95" i="6"/>
  <c r="K783" i="6"/>
  <c r="V504" i="6"/>
  <c r="E1336" i="6"/>
  <c r="O354" i="6"/>
  <c r="E696" i="6"/>
  <c r="Q613" i="6"/>
  <c r="D1109" i="6"/>
  <c r="K1079" i="6"/>
  <c r="S470" i="6"/>
  <c r="T59" i="6"/>
  <c r="D393" i="6"/>
  <c r="E1417" i="6"/>
  <c r="G834" i="6"/>
  <c r="V1327" i="6"/>
  <c r="T548" i="6"/>
  <c r="R901" i="6"/>
  <c r="N1079" i="6"/>
  <c r="I348" i="6"/>
  <c r="R1265" i="6"/>
  <c r="N72" i="6"/>
  <c r="U1691" i="6"/>
  <c r="T1667" i="6"/>
  <c r="B1057" i="6"/>
  <c r="N1366" i="6"/>
  <c r="J116" i="6"/>
  <c r="N681" i="6"/>
  <c r="H1662" i="6"/>
  <c r="H1360" i="6"/>
  <c r="F1012" i="6"/>
  <c r="H538" i="6"/>
  <c r="D1328" i="6"/>
  <c r="L36" i="6"/>
  <c r="S525" i="6"/>
  <c r="J1285" i="6"/>
  <c r="F71" i="6"/>
  <c r="K1165" i="6"/>
  <c r="T748" i="6"/>
  <c r="F1669" i="6"/>
  <c r="C1714" i="6"/>
  <c r="G968" i="6"/>
  <c r="H1273" i="6"/>
  <c r="U1365" i="6"/>
  <c r="K1310" i="6"/>
  <c r="N5" i="6"/>
  <c r="B1583" i="6"/>
  <c r="S1328" i="6"/>
  <c r="B899" i="6"/>
  <c r="T51" i="6"/>
  <c r="S354" i="6"/>
  <c r="B103" i="6"/>
  <c r="D1250" i="6"/>
  <c r="O1290" i="6"/>
  <c r="S182" i="6"/>
  <c r="S725" i="6"/>
  <c r="Q1273" i="6"/>
  <c r="K93" i="6"/>
  <c r="F848" i="6"/>
  <c r="L1404" i="6"/>
  <c r="T959" i="6"/>
  <c r="F1471" i="6"/>
  <c r="U1108" i="6"/>
  <c r="N257" i="6"/>
  <c r="G1744" i="6"/>
  <c r="E1559" i="6"/>
  <c r="T1350" i="6"/>
  <c r="Q409" i="6"/>
  <c r="M204" i="6"/>
  <c r="J653" i="6"/>
  <c r="B496" i="6"/>
  <c r="G950" i="6"/>
  <c r="H493" i="6"/>
  <c r="G1291" i="6"/>
  <c r="R286" i="6"/>
  <c r="N1348" i="6"/>
  <c r="M1734" i="6"/>
  <c r="N601" i="6"/>
  <c r="C1487" i="6"/>
  <c r="I1302" i="6"/>
  <c r="U1000" i="6"/>
  <c r="M1011" i="6"/>
  <c r="H860" i="6"/>
  <c r="E368" i="6"/>
  <c r="E1169" i="6"/>
  <c r="O386" i="6"/>
  <c r="Q1105" i="6"/>
  <c r="S227" i="6"/>
  <c r="F1141" i="6"/>
  <c r="G1558" i="6"/>
  <c r="N185" i="6"/>
  <c r="N63" i="6"/>
  <c r="L1615" i="6"/>
  <c r="L1440" i="6"/>
  <c r="S380" i="6"/>
  <c r="H195" i="6"/>
  <c r="U1706" i="6"/>
  <c r="G1024" i="6"/>
  <c r="E153" i="6"/>
  <c r="D1049" i="6"/>
  <c r="K1703" i="6"/>
  <c r="E1340" i="6"/>
  <c r="F665" i="6"/>
  <c r="N1714" i="6"/>
  <c r="E1402" i="6"/>
  <c r="Q673" i="6"/>
  <c r="S1113" i="6"/>
  <c r="K1271" i="6"/>
  <c r="N1449" i="6"/>
  <c r="D100" i="6"/>
  <c r="F1605" i="6"/>
  <c r="E1125" i="6"/>
  <c r="M784" i="6"/>
  <c r="R290" i="6"/>
  <c r="U1179" i="6"/>
  <c r="R836" i="6"/>
  <c r="P1584" i="6"/>
  <c r="H1802" i="6"/>
  <c r="C392" i="6"/>
  <c r="H693" i="6"/>
  <c r="O507" i="6"/>
  <c r="H774" i="6"/>
  <c r="G1674" i="6"/>
  <c r="C453" i="6"/>
  <c r="G1630" i="6"/>
  <c r="T485" i="6"/>
  <c r="O349" i="6"/>
  <c r="I106" i="6"/>
  <c r="E100" i="6"/>
  <c r="T437" i="6"/>
  <c r="N1198" i="6"/>
  <c r="B1421" i="6"/>
  <c r="L346" i="6"/>
  <c r="Q725" i="6"/>
  <c r="J644" i="6"/>
  <c r="J731" i="6"/>
  <c r="O142" i="6"/>
  <c r="S1067" i="6"/>
  <c r="O119" i="6"/>
  <c r="V1243" i="6"/>
  <c r="J520" i="6"/>
  <c r="F1786" i="6"/>
  <c r="S503" i="6"/>
  <c r="F687" i="6"/>
  <c r="K1573" i="6"/>
  <c r="R1028" i="6"/>
  <c r="C1659" i="6"/>
  <c r="D645" i="6"/>
  <c r="U41" i="6"/>
  <c r="R1207" i="6"/>
  <c r="J297" i="6"/>
  <c r="M640" i="6"/>
  <c r="I1649" i="6"/>
  <c r="T1004" i="6"/>
  <c r="I701" i="6"/>
  <c r="S119" i="6"/>
  <c r="C49" i="6"/>
  <c r="E1024" i="6"/>
  <c r="B1302" i="6"/>
  <c r="M461" i="6"/>
  <c r="H153" i="6"/>
  <c r="F632" i="6"/>
  <c r="I1334" i="6"/>
  <c r="F1759" i="6"/>
  <c r="P1158" i="6"/>
  <c r="S1778" i="6"/>
  <c r="N1420" i="6"/>
  <c r="R302" i="6"/>
  <c r="M595" i="6"/>
  <c r="B1233" i="6"/>
  <c r="J450" i="6"/>
  <c r="Q785" i="6"/>
  <c r="U1026" i="6"/>
  <c r="V679" i="6"/>
  <c r="Q1357" i="6"/>
  <c r="H1087" i="6"/>
  <c r="K1347" i="6"/>
  <c r="M924" i="6"/>
  <c r="O130" i="6"/>
  <c r="P502" i="6"/>
  <c r="M1368" i="6"/>
  <c r="R793" i="6"/>
  <c r="H835" i="6"/>
  <c r="V1078" i="6"/>
  <c r="V164" i="6"/>
  <c r="C1006" i="6"/>
  <c r="E646" i="6"/>
  <c r="F1019" i="6"/>
  <c r="H186" i="6"/>
  <c r="L1195" i="6"/>
  <c r="V1530" i="6"/>
  <c r="H953" i="6"/>
  <c r="G178" i="6"/>
  <c r="S925" i="6"/>
  <c r="R175" i="6"/>
  <c r="N1501" i="6"/>
  <c r="L829" i="6"/>
  <c r="M1063" i="6"/>
  <c r="I913" i="6"/>
  <c r="I1785" i="6"/>
  <c r="O1569" i="6"/>
  <c r="H1533" i="6"/>
  <c r="N1084" i="6"/>
  <c r="K966" i="6"/>
  <c r="H1058" i="6"/>
  <c r="G753" i="6"/>
  <c r="J831" i="6"/>
  <c r="T368" i="6"/>
  <c r="B646" i="6"/>
  <c r="N787" i="6"/>
  <c r="T918" i="6"/>
  <c r="J1035" i="6"/>
  <c r="T196" i="6"/>
  <c r="K948" i="6"/>
  <c r="B252" i="6"/>
  <c r="E1206" i="6"/>
  <c r="N1634" i="6"/>
  <c r="S348" i="6"/>
  <c r="F470" i="6"/>
  <c r="F1275" i="6"/>
  <c r="I301" i="6"/>
  <c r="C1627" i="6"/>
  <c r="U1539" i="6"/>
  <c r="T1298" i="6"/>
  <c r="L1109" i="6"/>
  <c r="B390" i="6"/>
  <c r="R1586" i="6"/>
  <c r="H1772" i="6"/>
  <c r="T1424" i="6"/>
  <c r="T404" i="6"/>
  <c r="C400" i="6"/>
  <c r="D1305" i="6"/>
  <c r="T759" i="6"/>
  <c r="K919" i="6"/>
  <c r="S1515" i="6"/>
  <c r="H1551" i="6"/>
  <c r="R311" i="6"/>
  <c r="T1687" i="6"/>
  <c r="B367" i="6"/>
  <c r="F1711" i="6"/>
  <c r="K359" i="6"/>
  <c r="J634" i="6"/>
  <c r="O327" i="6"/>
  <c r="G523" i="6"/>
  <c r="T1542" i="6"/>
  <c r="D682" i="6"/>
  <c r="D1277" i="6"/>
  <c r="E1551" i="6"/>
  <c r="B487" i="6"/>
  <c r="P215" i="6"/>
  <c r="I1459" i="6"/>
  <c r="C1791" i="6"/>
  <c r="N976" i="6"/>
  <c r="T387" i="6"/>
  <c r="Q1553" i="6"/>
  <c r="M6" i="6"/>
  <c r="G699" i="6"/>
  <c r="K1305" i="6"/>
  <c r="J637" i="6"/>
  <c r="N1138" i="6"/>
  <c r="L960" i="6"/>
  <c r="R1328" i="6"/>
  <c r="V12" i="6"/>
  <c r="K450" i="6"/>
  <c r="K1323" i="6"/>
  <c r="U506" i="6"/>
  <c r="F1487" i="6"/>
  <c r="U823" i="6"/>
  <c r="O153" i="6"/>
  <c r="L143" i="6"/>
  <c r="M727" i="6"/>
  <c r="F1088" i="6"/>
  <c r="L677" i="6"/>
  <c r="F1425" i="6"/>
  <c r="N1242" i="6"/>
  <c r="M1461" i="6"/>
  <c r="Q1378" i="6"/>
  <c r="S311" i="6"/>
  <c r="O1127" i="6"/>
  <c r="J145" i="6"/>
  <c r="M1693" i="6"/>
  <c r="N1538" i="6"/>
  <c r="O64" i="6"/>
  <c r="F1768" i="6"/>
  <c r="C1418" i="6"/>
  <c r="I1525" i="6"/>
  <c r="U527" i="6"/>
  <c r="G1518" i="6"/>
  <c r="M680" i="6"/>
  <c r="V432" i="6"/>
  <c r="S553" i="6"/>
  <c r="V1646" i="6"/>
  <c r="D506" i="6"/>
  <c r="H96" i="6"/>
  <c r="R706" i="6"/>
  <c r="F1491" i="6"/>
  <c r="G1225" i="6"/>
  <c r="J1560" i="6"/>
  <c r="V1315" i="6"/>
  <c r="R765" i="6"/>
  <c r="F230" i="6"/>
  <c r="M1643" i="6"/>
  <c r="J716" i="6"/>
  <c r="E67" i="6"/>
  <c r="T1402" i="6"/>
  <c r="G1732" i="6"/>
  <c r="D70" i="6"/>
  <c r="C1647" i="6"/>
  <c r="I150" i="6"/>
  <c r="H839" i="6"/>
  <c r="S1155" i="6"/>
  <c r="Q1257" i="6"/>
  <c r="R1675" i="6"/>
  <c r="N565" i="6"/>
  <c r="J1571" i="6"/>
  <c r="I685" i="6"/>
  <c r="V1249" i="6"/>
  <c r="R1189" i="6"/>
  <c r="G441" i="6"/>
  <c r="L1772" i="6"/>
  <c r="O1208" i="6"/>
  <c r="O1112" i="6"/>
  <c r="D701" i="6"/>
  <c r="N838" i="6"/>
  <c r="C754" i="6"/>
  <c r="G1006" i="6"/>
  <c r="V638" i="6"/>
  <c r="C401" i="6"/>
  <c r="N1721" i="6"/>
  <c r="S238" i="6"/>
  <c r="U204" i="6"/>
  <c r="G645" i="6"/>
  <c r="I1321" i="6"/>
  <c r="U829" i="6"/>
  <c r="P1495" i="6"/>
  <c r="I235" i="6"/>
  <c r="U973" i="6"/>
  <c r="F1060" i="6"/>
  <c r="S1323" i="6"/>
  <c r="O672" i="6"/>
  <c r="K125" i="6"/>
  <c r="M622" i="6"/>
  <c r="U68" i="6"/>
  <c r="I799" i="6"/>
  <c r="S1112" i="6"/>
  <c r="R936" i="6"/>
  <c r="K19" i="6"/>
  <c r="H1336" i="6"/>
  <c r="U568" i="6"/>
  <c r="I83" i="6"/>
  <c r="J813" i="6"/>
  <c r="N1128" i="6"/>
  <c r="O490" i="6"/>
  <c r="F1098" i="6"/>
  <c r="I921" i="6"/>
  <c r="S1711" i="6"/>
  <c r="K1167" i="6"/>
  <c r="R664" i="6"/>
  <c r="P1531" i="6"/>
  <c r="L207" i="6"/>
  <c r="H531" i="6"/>
  <c r="N1589" i="6"/>
  <c r="L1039" i="6"/>
  <c r="B844" i="6"/>
  <c r="C1032" i="6"/>
  <c r="C983" i="6"/>
  <c r="M485" i="6"/>
  <c r="F1313" i="6"/>
  <c r="S235" i="6"/>
  <c r="H282" i="6"/>
  <c r="F1484" i="6"/>
  <c r="Q292" i="6"/>
  <c r="D419" i="6"/>
  <c r="T849" i="6"/>
  <c r="S363" i="6"/>
  <c r="P1725" i="6"/>
  <c r="Q1159" i="6"/>
  <c r="G1504" i="6"/>
  <c r="T937" i="6"/>
  <c r="V644" i="6"/>
  <c r="N1575" i="6"/>
  <c r="T953" i="6"/>
  <c r="Q1028" i="6"/>
  <c r="G598" i="6"/>
  <c r="P180" i="6"/>
  <c r="O19" i="6"/>
  <c r="K952" i="6"/>
  <c r="I867" i="6"/>
  <c r="O1769" i="6"/>
  <c r="H151" i="6"/>
  <c r="M786" i="6"/>
  <c r="I1509" i="6"/>
  <c r="S253" i="6"/>
  <c r="C1573" i="6"/>
  <c r="F1703" i="6"/>
  <c r="H160" i="6"/>
  <c r="M1111" i="6"/>
  <c r="M681" i="6"/>
  <c r="R992" i="6"/>
  <c r="U100" i="6"/>
  <c r="N1210" i="6"/>
  <c r="D116" i="6"/>
  <c r="K1329" i="6"/>
  <c r="G503" i="6"/>
  <c r="G210" i="6"/>
  <c r="O1563" i="6"/>
  <c r="V1432" i="6"/>
  <c r="R1777" i="6"/>
  <c r="R1419" i="6"/>
  <c r="O682" i="6"/>
  <c r="B258" i="6"/>
  <c r="U435" i="6"/>
  <c r="P1047" i="6"/>
  <c r="V210" i="6"/>
  <c r="C148" i="6"/>
  <c r="T880" i="6"/>
  <c r="D933" i="6"/>
  <c r="R990" i="6"/>
  <c r="Q664" i="6"/>
  <c r="M459" i="6"/>
  <c r="D590" i="6"/>
  <c r="S849" i="6"/>
  <c r="T1439" i="6"/>
  <c r="C1331" i="6"/>
  <c r="J354" i="6"/>
  <c r="T979" i="6"/>
  <c r="L262" i="6"/>
  <c r="K1483" i="6"/>
  <c r="B1246" i="6"/>
  <c r="Q1350" i="6"/>
  <c r="U1245" i="6"/>
  <c r="O1575" i="6"/>
  <c r="O1150" i="6"/>
  <c r="I736" i="6"/>
  <c r="S1419" i="6"/>
  <c r="S1599" i="6"/>
  <c r="M890" i="6"/>
  <c r="J352" i="6"/>
  <c r="K660" i="6"/>
  <c r="G1655" i="6"/>
  <c r="C193" i="6"/>
  <c r="T1233" i="6"/>
  <c r="E1465" i="6"/>
  <c r="Q802" i="6"/>
  <c r="O773" i="6"/>
  <c r="C865" i="6"/>
  <c r="C949" i="6"/>
  <c r="H1601" i="6"/>
  <c r="U1252" i="6"/>
  <c r="P414" i="6"/>
  <c r="B350" i="6"/>
  <c r="O1338" i="6"/>
  <c r="F1544" i="6"/>
  <c r="I1736" i="6"/>
  <c r="G1109" i="6"/>
  <c r="R576" i="6"/>
  <c r="C729" i="6"/>
  <c r="M1632" i="6"/>
  <c r="C255" i="6"/>
  <c r="P1248" i="6"/>
  <c r="D602" i="6"/>
  <c r="F1134" i="6"/>
  <c r="V1210" i="6"/>
  <c r="K1473" i="6"/>
  <c r="E520" i="6"/>
  <c r="T1409" i="6"/>
  <c r="T66" i="6"/>
  <c r="L18" i="6"/>
  <c r="E737" i="6"/>
  <c r="V1222" i="6"/>
  <c r="F459" i="6"/>
  <c r="C584" i="6"/>
  <c r="M343" i="6"/>
  <c r="B825" i="6"/>
  <c r="F509" i="6"/>
  <c r="F1342" i="6"/>
  <c r="L1400" i="6"/>
  <c r="M1376" i="6"/>
  <c r="L1162" i="6"/>
  <c r="U873" i="6"/>
  <c r="H169" i="6"/>
  <c r="C947" i="6"/>
  <c r="C383" i="6"/>
  <c r="T1455" i="6"/>
  <c r="J110" i="6"/>
  <c r="P277" i="6"/>
  <c r="D558" i="6"/>
  <c r="S968" i="6"/>
  <c r="S972" i="6"/>
  <c r="B234" i="6"/>
  <c r="P1388" i="6"/>
  <c r="B1132" i="6"/>
  <c r="M662" i="6"/>
  <c r="P81" i="6"/>
  <c r="V166" i="6"/>
  <c r="H1342" i="6"/>
  <c r="H1284" i="6"/>
  <c r="H193" i="6"/>
  <c r="Q1735" i="6"/>
  <c r="U958" i="6"/>
  <c r="B1715" i="6"/>
  <c r="I223" i="6"/>
  <c r="D1630" i="6"/>
  <c r="Q1311" i="6"/>
  <c r="N330" i="6"/>
  <c r="H1696" i="6"/>
  <c r="P1124" i="6"/>
  <c r="R829" i="6"/>
  <c r="C1435" i="6"/>
  <c r="K655" i="6"/>
  <c r="B20" i="6"/>
  <c r="S1562" i="6"/>
  <c r="Q958" i="6"/>
  <c r="Q116" i="6"/>
  <c r="H1008" i="6"/>
  <c r="L554" i="6"/>
  <c r="I1186" i="6"/>
  <c r="P1524" i="6"/>
  <c r="E1092" i="6"/>
  <c r="D1705" i="6"/>
  <c r="J1510" i="6"/>
  <c r="D848" i="6"/>
  <c r="E1725" i="6"/>
  <c r="D1263" i="6"/>
  <c r="M1714" i="6"/>
  <c r="V1792" i="6"/>
  <c r="G1161" i="6"/>
  <c r="C1383" i="6"/>
  <c r="V548" i="6"/>
  <c r="C449" i="6"/>
  <c r="P1677" i="6"/>
  <c r="S146" i="6"/>
  <c r="T1639" i="6"/>
  <c r="L959" i="6"/>
  <c r="M311" i="6"/>
  <c r="G1426" i="6"/>
  <c r="K1667" i="6"/>
  <c r="L289" i="6"/>
  <c r="O293" i="6"/>
  <c r="N545" i="6"/>
  <c r="F1267" i="6"/>
  <c r="C1531" i="6"/>
  <c r="S1336" i="6"/>
  <c r="R638" i="6"/>
  <c r="T947" i="6"/>
  <c r="O1486" i="6"/>
  <c r="U128" i="6"/>
  <c r="F454" i="6"/>
  <c r="J1205" i="6"/>
  <c r="B1467" i="6"/>
  <c r="N9" i="6"/>
  <c r="C50" i="6"/>
  <c r="F1513" i="6"/>
  <c r="N799" i="6"/>
  <c r="L1023" i="6"/>
  <c r="G371" i="6"/>
  <c r="M559" i="6"/>
  <c r="K1362" i="6"/>
  <c r="P363" i="6"/>
  <c r="M954" i="6"/>
  <c r="D1796" i="6"/>
  <c r="E1281" i="6"/>
  <c r="S541" i="6"/>
  <c r="M887" i="6"/>
  <c r="T330" i="6"/>
  <c r="I1405" i="6"/>
  <c r="B659" i="6"/>
  <c r="M719" i="6"/>
  <c r="C700" i="6"/>
  <c r="M228" i="6"/>
  <c r="E494" i="6"/>
  <c r="F1409" i="6"/>
  <c r="Q441" i="6"/>
  <c r="C407" i="6"/>
  <c r="N1638" i="6"/>
  <c r="B601" i="6"/>
  <c r="G377" i="6"/>
  <c r="Q1068" i="6"/>
  <c r="K376" i="6"/>
  <c r="G851" i="6"/>
  <c r="M33" i="6"/>
  <c r="K453" i="6"/>
  <c r="N82" i="6"/>
  <c r="E900" i="6"/>
  <c r="G1343" i="6"/>
  <c r="Q228" i="6"/>
  <c r="O1520" i="6"/>
  <c r="I708" i="6"/>
  <c r="R375" i="6"/>
  <c r="Q1403" i="6"/>
  <c r="G586" i="6"/>
  <c r="E1694" i="6"/>
  <c r="K297" i="6"/>
  <c r="E1244" i="6"/>
  <c r="M495" i="6"/>
  <c r="E807" i="6"/>
  <c r="U536" i="6"/>
  <c r="P101" i="6"/>
  <c r="F1731" i="6"/>
  <c r="I191" i="6"/>
  <c r="D963" i="6"/>
  <c r="V1563" i="6"/>
  <c r="P666" i="6"/>
  <c r="I567" i="6"/>
  <c r="S1378" i="6"/>
  <c r="R1214" i="6"/>
  <c r="K1117" i="6"/>
  <c r="M986" i="6"/>
  <c r="E1082" i="6"/>
  <c r="B912" i="6"/>
  <c r="D779" i="6"/>
  <c r="E1061" i="6"/>
  <c r="H1569" i="6"/>
  <c r="K635" i="6"/>
  <c r="S820" i="6"/>
  <c r="G385" i="6"/>
  <c r="H1647" i="6"/>
  <c r="P1803" i="6"/>
  <c r="D885" i="6"/>
  <c r="D483" i="6"/>
  <c r="P474" i="6"/>
  <c r="L1165" i="6"/>
  <c r="H692" i="6"/>
  <c r="R1516" i="6"/>
  <c r="I742" i="6"/>
  <c r="G766" i="6"/>
  <c r="S118" i="6"/>
  <c r="Q572" i="6"/>
  <c r="I76" i="6"/>
  <c r="L125" i="6"/>
  <c r="S1280" i="6"/>
  <c r="O1415" i="6"/>
  <c r="H1638" i="6"/>
  <c r="M1401" i="6"/>
  <c r="J576" i="6"/>
  <c r="I663" i="6"/>
  <c r="D1148" i="6"/>
  <c r="J628" i="6"/>
  <c r="L161" i="6"/>
  <c r="G1171" i="6"/>
  <c r="P487" i="6"/>
  <c r="J418" i="6"/>
  <c r="Q559" i="6"/>
  <c r="G297" i="6"/>
  <c r="C596" i="6"/>
  <c r="L1801" i="6"/>
  <c r="D1301" i="6"/>
  <c r="F21" i="6"/>
  <c r="M641" i="6"/>
  <c r="K1694" i="6"/>
  <c r="I361" i="6"/>
  <c r="P1257" i="6"/>
  <c r="S672" i="6"/>
  <c r="N751" i="6"/>
  <c r="F1145" i="6"/>
  <c r="N68" i="6"/>
  <c r="J959" i="6"/>
  <c r="Q1603" i="6"/>
  <c r="I270" i="6"/>
  <c r="F1269" i="6"/>
  <c r="N930" i="6"/>
  <c r="R369" i="6"/>
  <c r="E210" i="6"/>
  <c r="H1722" i="6"/>
  <c r="V483" i="6"/>
  <c r="I96" i="6"/>
  <c r="J657" i="6"/>
  <c r="G224" i="6"/>
  <c r="S1326" i="6"/>
  <c r="N1074" i="6"/>
  <c r="U49" i="6"/>
  <c r="G965" i="6"/>
  <c r="S1262" i="6"/>
  <c r="P706" i="6"/>
  <c r="R926" i="6"/>
  <c r="B1239" i="6"/>
  <c r="M1773" i="6"/>
  <c r="U1796" i="6"/>
  <c r="N1398" i="6"/>
  <c r="L633" i="6"/>
  <c r="C1520" i="6"/>
  <c r="O424" i="6"/>
  <c r="O193" i="6"/>
  <c r="N647" i="6"/>
  <c r="G1438" i="6"/>
  <c r="V123" i="6"/>
  <c r="O1097" i="6"/>
  <c r="R1770" i="6"/>
  <c r="V468" i="6"/>
  <c r="J1731" i="6"/>
  <c r="K68" i="6"/>
  <c r="S410" i="6"/>
  <c r="N1625" i="6"/>
  <c r="D690" i="6"/>
  <c r="V1464" i="6"/>
  <c r="V928" i="6"/>
  <c r="H1436" i="6"/>
  <c r="B1641" i="6"/>
  <c r="L758" i="6"/>
  <c r="E1797" i="6"/>
  <c r="K43" i="6"/>
  <c r="F1009" i="6"/>
  <c r="M1466" i="6"/>
  <c r="E617" i="6"/>
  <c r="Q1462" i="6"/>
  <c r="U471" i="6"/>
  <c r="M1605" i="6"/>
  <c r="K477" i="6"/>
  <c r="P1314" i="6"/>
  <c r="Q433" i="6"/>
  <c r="R59" i="6"/>
  <c r="S1035" i="6"/>
  <c r="S1511" i="6"/>
  <c r="T1631" i="6"/>
  <c r="M827" i="6"/>
  <c r="G373" i="6"/>
  <c r="B840" i="6"/>
  <c r="M1633" i="6"/>
  <c r="J1488" i="6"/>
  <c r="E931" i="6"/>
  <c r="T1745" i="6"/>
  <c r="U1256" i="6"/>
  <c r="J593" i="6"/>
  <c r="G534" i="6"/>
  <c r="O1120" i="6"/>
  <c r="Q623" i="6"/>
  <c r="E1094" i="6"/>
  <c r="S1091" i="6"/>
  <c r="V1209" i="6"/>
  <c r="U1394" i="6"/>
  <c r="C187" i="6"/>
  <c r="I1129" i="6"/>
  <c r="N153" i="6"/>
  <c r="N1054" i="6"/>
  <c r="N253" i="6"/>
  <c r="F420" i="6"/>
  <c r="L1129" i="6"/>
  <c r="S299" i="6"/>
  <c r="H778" i="6"/>
  <c r="U1777" i="6"/>
  <c r="H5" i="6"/>
  <c r="K883" i="6"/>
  <c r="U1337" i="6"/>
  <c r="T180" i="6"/>
  <c r="F1038" i="6"/>
  <c r="R942" i="6"/>
  <c r="K1567" i="6"/>
  <c r="F604" i="6"/>
  <c r="P845" i="6"/>
  <c r="M1626" i="6"/>
  <c r="F834" i="6"/>
  <c r="E660" i="6"/>
  <c r="D1785" i="6"/>
  <c r="G916" i="6"/>
  <c r="L1694" i="6"/>
  <c r="C600" i="6"/>
  <c r="J1392" i="6"/>
  <c r="E1286" i="6"/>
  <c r="T1681" i="6"/>
  <c r="N360" i="6"/>
  <c r="E456" i="6"/>
  <c r="U719" i="6"/>
  <c r="D1038" i="6"/>
  <c r="E1621" i="6"/>
  <c r="P365" i="6"/>
  <c r="V1092" i="6"/>
  <c r="O1067" i="6"/>
  <c r="B709" i="6"/>
  <c r="K368" i="6"/>
  <c r="G1716" i="6"/>
  <c r="U363" i="6"/>
  <c r="C546" i="6"/>
  <c r="F1737" i="6"/>
  <c r="T1242" i="6"/>
  <c r="C1232" i="6"/>
  <c r="G459" i="6"/>
  <c r="H1318" i="6"/>
  <c r="S115" i="6"/>
  <c r="T1635" i="6"/>
  <c r="P734" i="6"/>
  <c r="S952" i="6"/>
  <c r="S1337" i="6"/>
  <c r="T912" i="6"/>
  <c r="G1083" i="6"/>
  <c r="J827" i="6"/>
  <c r="R1222" i="6"/>
  <c r="O904" i="6"/>
  <c r="U323" i="6"/>
  <c r="V1717" i="6"/>
  <c r="V1544" i="6"/>
  <c r="J720" i="6"/>
  <c r="J295" i="6"/>
  <c r="V1537" i="6"/>
  <c r="D1648" i="6"/>
  <c r="U1493" i="6"/>
  <c r="T555" i="6"/>
  <c r="N33" i="6"/>
  <c r="N1078" i="6"/>
  <c r="M1182" i="6"/>
  <c r="L1510" i="6"/>
  <c r="T514" i="6"/>
  <c r="H890" i="6"/>
  <c r="R1492" i="6"/>
  <c r="C587" i="6"/>
  <c r="J817" i="6"/>
  <c r="V880" i="6"/>
  <c r="V260" i="6"/>
  <c r="H859" i="6"/>
  <c r="F1453" i="6"/>
  <c r="G345" i="6"/>
  <c r="U631" i="6"/>
  <c r="L838" i="6"/>
  <c r="T202" i="6"/>
  <c r="S640" i="6"/>
  <c r="B1771" i="6"/>
  <c r="V1648" i="6"/>
  <c r="N1562" i="6"/>
  <c r="V48" i="6"/>
  <c r="O918" i="6"/>
  <c r="S1588" i="6"/>
  <c r="E334" i="6"/>
  <c r="D1266" i="6"/>
  <c r="C1716" i="6"/>
  <c r="V1680" i="6"/>
  <c r="O557" i="6"/>
  <c r="S904" i="6"/>
  <c r="M1531" i="6"/>
  <c r="M1330" i="6"/>
  <c r="J1012" i="6"/>
  <c r="H577" i="6"/>
  <c r="T1427" i="6"/>
  <c r="B1354" i="6"/>
  <c r="H764" i="6"/>
  <c r="P504" i="6"/>
  <c r="H464" i="6"/>
  <c r="R809" i="6"/>
  <c r="D983" i="6"/>
  <c r="T817" i="6"/>
  <c r="J1168" i="6"/>
  <c r="M983" i="6"/>
  <c r="C159" i="6"/>
  <c r="H631" i="6"/>
  <c r="I424" i="6"/>
  <c r="E528" i="6"/>
  <c r="T877" i="6"/>
  <c r="F1754" i="6"/>
  <c r="R673" i="6"/>
  <c r="C1611" i="6"/>
  <c r="P1681" i="6"/>
  <c r="B667" i="6"/>
  <c r="F777" i="6"/>
  <c r="C1680" i="6"/>
  <c r="T316" i="6"/>
  <c r="N1352" i="6"/>
  <c r="U1485" i="6"/>
  <c r="K1322" i="6"/>
  <c r="N765" i="6"/>
  <c r="P434" i="6"/>
  <c r="M1703" i="6"/>
  <c r="C1732" i="6"/>
  <c r="P1738" i="6"/>
  <c r="C250" i="6"/>
  <c r="B1194" i="6"/>
  <c r="V840" i="6"/>
  <c r="K387" i="6"/>
  <c r="M663" i="6"/>
  <c r="V266" i="6"/>
  <c r="C36" i="6"/>
  <c r="M1798" i="6"/>
  <c r="L200" i="6"/>
  <c r="P1485" i="6"/>
  <c r="R215" i="6"/>
  <c r="E1232" i="6"/>
  <c r="R589" i="6"/>
  <c r="O1556" i="6"/>
  <c r="O1010" i="6"/>
  <c r="J256" i="6"/>
  <c r="F415" i="6"/>
  <c r="U1593" i="6"/>
  <c r="G514" i="6"/>
  <c r="M1597" i="6"/>
  <c r="K495" i="6"/>
  <c r="Q653" i="6"/>
  <c r="S657" i="6"/>
  <c r="Q835" i="6"/>
  <c r="G1635" i="6"/>
  <c r="I553" i="6"/>
  <c r="T915" i="6"/>
  <c r="F945" i="6"/>
  <c r="O1527" i="6"/>
  <c r="V1386" i="6"/>
  <c r="F20" i="6"/>
  <c r="T811" i="6"/>
  <c r="M38" i="6"/>
  <c r="N1191" i="6"/>
  <c r="E92" i="6"/>
  <c r="I90" i="6"/>
  <c r="B1067" i="6"/>
  <c r="D152" i="6"/>
  <c r="T231" i="6"/>
  <c r="F425" i="6"/>
  <c r="V176" i="6"/>
  <c r="B1250" i="6"/>
  <c r="I1198" i="6"/>
  <c r="T1129" i="6"/>
  <c r="S1481" i="6"/>
  <c r="V333" i="6"/>
  <c r="E797" i="6"/>
  <c r="R1193" i="6"/>
  <c r="J102" i="6"/>
  <c r="H899" i="6"/>
  <c r="S189" i="6"/>
  <c r="H80" i="6"/>
  <c r="K795" i="6"/>
  <c r="C992" i="6"/>
  <c r="V216" i="6"/>
  <c r="U1220" i="6"/>
  <c r="V858" i="6"/>
  <c r="U1373" i="6"/>
  <c r="H733" i="6"/>
  <c r="M1248" i="6"/>
  <c r="H237" i="6"/>
  <c r="G1428" i="6"/>
  <c r="V1215" i="6"/>
  <c r="N50" i="6"/>
  <c r="P293" i="6"/>
  <c r="G1008" i="6"/>
  <c r="N485" i="6"/>
  <c r="L404" i="6"/>
  <c r="L1580" i="6"/>
  <c r="C373" i="6"/>
  <c r="D1346" i="6"/>
  <c r="F100" i="6"/>
  <c r="Q256" i="6"/>
  <c r="F1381" i="6"/>
  <c r="N1472" i="6"/>
  <c r="L380" i="6"/>
  <c r="P821" i="6"/>
  <c r="M1528" i="6"/>
  <c r="D1177" i="6"/>
  <c r="S49" i="6"/>
  <c r="Q1722" i="6"/>
  <c r="E1482" i="6"/>
  <c r="R1683" i="6"/>
  <c r="P1260" i="6"/>
  <c r="E374" i="6"/>
  <c r="I971" i="6"/>
  <c r="K1530" i="6"/>
  <c r="B1494" i="6"/>
  <c r="L1370" i="6"/>
  <c r="H963" i="6"/>
  <c r="G444" i="6"/>
  <c r="U414" i="6"/>
  <c r="S1784" i="6"/>
  <c r="B998" i="6"/>
  <c r="F1800" i="6"/>
  <c r="G871" i="6"/>
  <c r="D807" i="6"/>
  <c r="N1063" i="6"/>
  <c r="C1508" i="6"/>
  <c r="C566" i="6"/>
  <c r="M1499" i="6"/>
  <c r="G542" i="6"/>
  <c r="F18" i="6"/>
  <c r="J1187" i="6"/>
  <c r="P441" i="6"/>
  <c r="M496" i="6"/>
  <c r="G930" i="6"/>
  <c r="P629" i="6"/>
  <c r="B1775" i="6"/>
  <c r="H1363" i="6"/>
  <c r="B965" i="6"/>
  <c r="J214" i="6"/>
  <c r="O731" i="6"/>
  <c r="E271" i="6"/>
  <c r="E825" i="6"/>
  <c r="D626" i="6"/>
  <c r="I752" i="6"/>
  <c r="N703" i="6"/>
  <c r="T1771" i="6"/>
  <c r="N1372" i="6"/>
  <c r="H1535" i="6"/>
  <c r="F123" i="6"/>
  <c r="D1129" i="6"/>
  <c r="T888" i="6"/>
  <c r="C1236" i="6"/>
  <c r="F39" i="6"/>
  <c r="R598" i="6"/>
  <c r="I651" i="6"/>
  <c r="O13" i="6"/>
  <c r="G410" i="6"/>
  <c r="I1433" i="6"/>
  <c r="U1044" i="6"/>
  <c r="K1174" i="6"/>
  <c r="Q596" i="6"/>
  <c r="B92" i="6"/>
  <c r="J824" i="6"/>
  <c r="U389" i="6"/>
  <c r="S934" i="6"/>
  <c r="D1506" i="6"/>
  <c r="G1616" i="6"/>
  <c r="I1483" i="6"/>
  <c r="K325" i="6"/>
  <c r="M1001" i="6"/>
  <c r="E94" i="6"/>
  <c r="V1370" i="6"/>
  <c r="F1462" i="6"/>
  <c r="J1250" i="6"/>
  <c r="S1348" i="6"/>
  <c r="E1065" i="6"/>
  <c r="L1328" i="6"/>
  <c r="P805" i="6"/>
  <c r="Q527" i="6"/>
  <c r="Q66" i="6"/>
  <c r="G1724" i="6"/>
  <c r="V819" i="6"/>
  <c r="H1577" i="6"/>
  <c r="J1645" i="6"/>
  <c r="L172" i="6"/>
  <c r="N1624" i="6"/>
  <c r="G448" i="6"/>
  <c r="C745" i="6"/>
  <c r="B1438" i="6"/>
  <c r="J1058" i="6"/>
  <c r="O877" i="6"/>
  <c r="P999" i="6"/>
  <c r="I18" i="6"/>
  <c r="P240" i="6"/>
  <c r="P1455" i="6"/>
  <c r="T1251" i="6"/>
  <c r="O965" i="6"/>
  <c r="L38" i="6"/>
  <c r="C418" i="6"/>
  <c r="P243" i="6"/>
  <c r="Q820" i="6"/>
  <c r="J1407" i="6"/>
  <c r="P324" i="6"/>
  <c r="E1762" i="6"/>
  <c r="K168" i="6"/>
  <c r="N469" i="6"/>
  <c r="C1668" i="6"/>
  <c r="O415" i="6"/>
  <c r="T118" i="6"/>
  <c r="R470" i="6"/>
  <c r="C1002" i="6"/>
  <c r="F1518" i="6"/>
  <c r="R1579" i="6"/>
  <c r="B889" i="6"/>
  <c r="O430" i="6"/>
  <c r="H1502" i="6"/>
  <c r="N742" i="6"/>
  <c r="P1497" i="6"/>
  <c r="R300" i="6"/>
  <c r="M193" i="6"/>
  <c r="K1046" i="6"/>
  <c r="D1403" i="6"/>
  <c r="N753" i="6"/>
  <c r="F538" i="6"/>
  <c r="C39" i="6"/>
  <c r="H857" i="6"/>
  <c r="S1653" i="6"/>
  <c r="M1137" i="6"/>
  <c r="P819" i="6"/>
  <c r="M1257" i="6"/>
  <c r="I165" i="6"/>
  <c r="T708" i="6"/>
  <c r="I470" i="6"/>
  <c r="O1130" i="6"/>
  <c r="V238" i="6"/>
  <c r="S1406" i="6"/>
  <c r="S1265" i="6"/>
  <c r="D1783" i="6"/>
  <c r="J452" i="6"/>
  <c r="K1340" i="6"/>
  <c r="D656" i="6"/>
  <c r="E77" i="6"/>
  <c r="O338" i="6"/>
  <c r="L982" i="6"/>
  <c r="O132" i="6"/>
  <c r="F1292" i="6"/>
  <c r="F98" i="6"/>
  <c r="L1348" i="6"/>
  <c r="I1524" i="6"/>
  <c r="I1048" i="6"/>
  <c r="H316" i="6"/>
  <c r="M509" i="6"/>
  <c r="C1416" i="6"/>
  <c r="Q37" i="6"/>
  <c r="R384" i="6"/>
  <c r="M847" i="6"/>
  <c r="P1058" i="6"/>
  <c r="K1400" i="6"/>
  <c r="P462" i="6"/>
  <c r="N267" i="6"/>
  <c r="O627" i="6"/>
  <c r="J433" i="6"/>
  <c r="S1375" i="6"/>
  <c r="R1348" i="6"/>
  <c r="D1417" i="6"/>
  <c r="K73" i="6"/>
  <c r="E409" i="6"/>
  <c r="U1737" i="6"/>
  <c r="T1741" i="6"/>
  <c r="V606" i="6"/>
  <c r="G1641" i="6"/>
  <c r="D935" i="6"/>
  <c r="U805" i="6"/>
  <c r="D1574" i="6"/>
  <c r="F795" i="6"/>
  <c r="S1131" i="6"/>
  <c r="K701" i="6"/>
  <c r="P338" i="6"/>
  <c r="J1460" i="6"/>
  <c r="N1406" i="6"/>
  <c r="R391" i="6"/>
  <c r="F698" i="6"/>
  <c r="M1610" i="6"/>
  <c r="S808" i="6"/>
  <c r="D936" i="6"/>
  <c r="R844" i="6"/>
  <c r="P971" i="6"/>
  <c r="H1783" i="6"/>
  <c r="P189" i="6"/>
  <c r="O1790" i="6"/>
  <c r="U1571" i="6"/>
  <c r="C459" i="6"/>
  <c r="J1537" i="6"/>
  <c r="M1375" i="6"/>
  <c r="G885" i="6"/>
  <c r="C1330" i="6"/>
  <c r="Q154" i="6"/>
  <c r="L949" i="6"/>
  <c r="T1504" i="6"/>
  <c r="C616" i="6"/>
  <c r="R626" i="6"/>
  <c r="E1678" i="6"/>
  <c r="V1101" i="6"/>
  <c r="O370" i="6"/>
  <c r="P1373" i="6"/>
  <c r="E557" i="6"/>
  <c r="J289" i="6"/>
  <c r="N1257" i="6"/>
  <c r="T82" i="6"/>
  <c r="E1575" i="6"/>
  <c r="R1773" i="6"/>
  <c r="F631" i="6"/>
  <c r="V1248" i="6"/>
  <c r="K140" i="6"/>
  <c r="P803" i="6"/>
  <c r="N1002" i="6"/>
  <c r="L745" i="6"/>
  <c r="G1405" i="6"/>
  <c r="I537" i="6"/>
  <c r="H541" i="6"/>
  <c r="C1256" i="6"/>
  <c r="U211" i="6"/>
  <c r="R390" i="6"/>
  <c r="H642" i="6"/>
  <c r="T306" i="6"/>
  <c r="R1792" i="6"/>
  <c r="B311" i="6"/>
  <c r="I824" i="6"/>
  <c r="P1628" i="6"/>
  <c r="L264" i="6"/>
  <c r="B1231" i="6"/>
  <c r="C1463" i="6"/>
  <c r="D1576" i="6"/>
  <c r="G694" i="6"/>
  <c r="U1677" i="6"/>
  <c r="P1359" i="6"/>
  <c r="K51" i="6"/>
  <c r="E303" i="6"/>
  <c r="N1279" i="6"/>
  <c r="R1341" i="6"/>
  <c r="P108" i="6"/>
  <c r="V1219" i="6"/>
  <c r="T318" i="6"/>
  <c r="P606" i="6"/>
  <c r="K85" i="6"/>
  <c r="U1293" i="6"/>
  <c r="N404" i="6"/>
  <c r="K1108" i="6"/>
  <c r="D1114" i="6"/>
  <c r="U1519" i="6"/>
  <c r="N992" i="6"/>
  <c r="K1650" i="6"/>
  <c r="D320" i="6"/>
  <c r="O1078" i="6"/>
  <c r="C1184" i="6"/>
  <c r="D633" i="6"/>
  <c r="M19" i="6"/>
  <c r="F1027" i="6"/>
  <c r="J114" i="6"/>
  <c r="I71" i="6"/>
  <c r="L1065" i="6"/>
  <c r="B1379" i="6"/>
  <c r="E1518" i="6"/>
  <c r="M1002" i="6"/>
  <c r="B514" i="6"/>
  <c r="T1493" i="6"/>
  <c r="U969" i="6"/>
  <c r="E1337" i="6"/>
  <c r="D211" i="6"/>
  <c r="S390" i="6"/>
  <c r="D3" i="6"/>
  <c r="K1788" i="6"/>
  <c r="G1351" i="6"/>
  <c r="V1387" i="6"/>
  <c r="R1029" i="6"/>
  <c r="I1131" i="6"/>
  <c r="U367" i="6"/>
  <c r="P267" i="6"/>
  <c r="U653" i="6"/>
  <c r="E841" i="6"/>
  <c r="L1718" i="6"/>
  <c r="N860" i="6"/>
  <c r="B1168" i="6"/>
  <c r="S1798" i="6"/>
  <c r="Q846" i="6"/>
  <c r="S926" i="6"/>
  <c r="R846" i="6"/>
  <c r="O279" i="6"/>
  <c r="R69" i="6"/>
  <c r="H55" i="6"/>
  <c r="Q961" i="6"/>
  <c r="R1315" i="6"/>
  <c r="P1616" i="6"/>
  <c r="V978" i="6"/>
  <c r="V1208" i="6"/>
  <c r="D386" i="6"/>
  <c r="V40" i="6"/>
  <c r="L812" i="6"/>
  <c r="J1062" i="6"/>
  <c r="H1142" i="6"/>
  <c r="T1187" i="6"/>
  <c r="K240" i="6"/>
  <c r="U675" i="6"/>
  <c r="L1041" i="6"/>
  <c r="T1723" i="6"/>
  <c r="L746" i="6"/>
  <c r="T717" i="6"/>
  <c r="R21" i="6"/>
  <c r="U362" i="6"/>
  <c r="B44" i="6"/>
  <c r="V1450" i="6"/>
  <c r="M578" i="6"/>
  <c r="H50" i="6"/>
  <c r="L1667" i="6"/>
  <c r="O854" i="6"/>
  <c r="U1527" i="6"/>
  <c r="U1107" i="6"/>
  <c r="Q542" i="6"/>
  <c r="J1374" i="6"/>
  <c r="N1512" i="6"/>
  <c r="H1183" i="6"/>
  <c r="V1240" i="6"/>
  <c r="D177" i="6"/>
  <c r="N1175" i="6"/>
  <c r="F1048" i="6"/>
  <c r="S1176" i="6"/>
  <c r="D1777" i="6"/>
  <c r="O1674" i="6"/>
  <c r="C121" i="6"/>
  <c r="K1170" i="6"/>
  <c r="I1664" i="6"/>
  <c r="J1494" i="6"/>
  <c r="M256" i="6"/>
  <c r="D1035" i="6"/>
  <c r="Q738" i="6"/>
  <c r="E1724" i="6"/>
  <c r="U1066" i="6"/>
  <c r="N494" i="6"/>
  <c r="T1784" i="6"/>
  <c r="L1125" i="6"/>
  <c r="O1179" i="6"/>
  <c r="T201" i="6"/>
  <c r="G884" i="6"/>
  <c r="F1422" i="6"/>
  <c r="R517" i="6"/>
  <c r="J508" i="6"/>
  <c r="C203" i="6"/>
  <c r="S879" i="6"/>
  <c r="F579" i="6"/>
  <c r="L1647" i="6"/>
  <c r="T309" i="6"/>
  <c r="E412" i="6"/>
  <c r="L1399" i="6"/>
  <c r="U911" i="6"/>
  <c r="I1763" i="6"/>
  <c r="K1235" i="6"/>
  <c r="I1270" i="6"/>
  <c r="L563" i="6"/>
  <c r="S1208" i="6"/>
  <c r="R484" i="6"/>
  <c r="E1524" i="6"/>
  <c r="P978" i="6"/>
  <c r="S776" i="6"/>
  <c r="O876" i="6"/>
  <c r="V634" i="6"/>
  <c r="P79" i="6"/>
  <c r="D1493" i="6"/>
  <c r="H1466" i="6"/>
  <c r="G788" i="6"/>
  <c r="E570" i="6"/>
  <c r="Q1230" i="6"/>
  <c r="P89" i="6"/>
  <c r="B493" i="6"/>
  <c r="C1301" i="6"/>
  <c r="J1502" i="6"/>
  <c r="U960" i="6"/>
  <c r="P17" i="6"/>
  <c r="L115" i="6"/>
  <c r="M121" i="6"/>
  <c r="N1490" i="6"/>
  <c r="Q1182" i="6"/>
  <c r="K209" i="6"/>
  <c r="L1699" i="6"/>
  <c r="H823" i="6"/>
  <c r="R453" i="6"/>
  <c r="T1791" i="6"/>
  <c r="S1303" i="6"/>
  <c r="I1326" i="6"/>
  <c r="N995" i="6"/>
  <c r="J432" i="6"/>
  <c r="J1424" i="6"/>
  <c r="N1581" i="6"/>
  <c r="T1689" i="6"/>
  <c r="Q445" i="6"/>
  <c r="K5" i="6"/>
  <c r="G1474" i="6"/>
  <c r="F1193" i="6"/>
  <c r="G274" i="6"/>
  <c r="M1372" i="6"/>
  <c r="B1435" i="6"/>
  <c r="P1542" i="6"/>
  <c r="F1285" i="6"/>
  <c r="N1695" i="6"/>
  <c r="Q194" i="6"/>
  <c r="V314" i="6"/>
  <c r="Q1656" i="6"/>
  <c r="U1255" i="6"/>
  <c r="U1716" i="6"/>
  <c r="P1778" i="6"/>
  <c r="T1788" i="6"/>
  <c r="O820" i="6"/>
  <c r="O745" i="6"/>
  <c r="J697" i="6"/>
  <c r="Q887" i="6"/>
  <c r="E788" i="6"/>
  <c r="F1698" i="6"/>
  <c r="I1176" i="6"/>
  <c r="F1052" i="6"/>
  <c r="M372" i="6"/>
  <c r="J308" i="6"/>
  <c r="G858" i="6"/>
  <c r="K861" i="6"/>
  <c r="U67" i="6"/>
  <c r="B1481" i="6"/>
  <c r="E1500" i="6"/>
  <c r="T1699" i="6"/>
  <c r="O438" i="6"/>
  <c r="Q442" i="6"/>
  <c r="S1610" i="6"/>
  <c r="T1100" i="6"/>
  <c r="R372" i="6"/>
  <c r="M32" i="6"/>
  <c r="F636" i="6"/>
  <c r="J1416" i="6"/>
  <c r="B352" i="6"/>
  <c r="H338" i="6"/>
  <c r="M1602" i="6"/>
  <c r="K198" i="6"/>
  <c r="L43" i="6"/>
  <c r="M1168" i="6"/>
  <c r="Q1272" i="6"/>
  <c r="U1749" i="6"/>
  <c r="J244" i="6"/>
  <c r="Q1114" i="6"/>
  <c r="L1196" i="6"/>
  <c r="P1705" i="6"/>
  <c r="N1568" i="6"/>
  <c r="B1459" i="6"/>
  <c r="Q142" i="6"/>
  <c r="K352" i="6"/>
  <c r="J908" i="6"/>
  <c r="L366" i="6"/>
  <c r="I1386" i="6"/>
  <c r="U517" i="6"/>
  <c r="F763" i="6"/>
  <c r="Q984" i="6"/>
  <c r="T1168" i="6"/>
  <c r="K490" i="6"/>
  <c r="P63" i="6"/>
  <c r="R1394" i="6"/>
  <c r="R571" i="6"/>
  <c r="K88" i="6"/>
  <c r="G1418" i="6"/>
  <c r="I24" i="6"/>
  <c r="I435" i="6"/>
  <c r="L1130" i="6"/>
  <c r="G1228" i="6"/>
  <c r="Q1406" i="6"/>
  <c r="P1338" i="6"/>
  <c r="P152" i="6"/>
  <c r="I167" i="6"/>
  <c r="M1424" i="6"/>
  <c r="U1302" i="6"/>
  <c r="B1507" i="6"/>
  <c r="K760" i="6"/>
  <c r="L328" i="6"/>
  <c r="O1451" i="6"/>
  <c r="Q1658" i="6"/>
  <c r="I417" i="6"/>
  <c r="O1185" i="6"/>
  <c r="N1037" i="6"/>
  <c r="L880" i="6"/>
  <c r="T1202" i="6"/>
  <c r="T1192" i="6"/>
  <c r="M542" i="6"/>
  <c r="H83" i="6"/>
  <c r="S1493" i="6"/>
  <c r="T371" i="6"/>
  <c r="R1239" i="6"/>
  <c r="G1509" i="6"/>
  <c r="P1441" i="6"/>
  <c r="C439" i="6"/>
  <c r="J441" i="6"/>
  <c r="I896" i="6"/>
  <c r="E1616" i="6"/>
  <c r="F1412" i="6"/>
  <c r="B179" i="6"/>
  <c r="M1068" i="6"/>
  <c r="S1007" i="6"/>
  <c r="M355" i="6"/>
  <c r="I541" i="6"/>
  <c r="B1791" i="6"/>
  <c r="N1239" i="6"/>
  <c r="B488" i="6"/>
  <c r="P228" i="6"/>
  <c r="U1334" i="6"/>
  <c r="V594" i="6"/>
  <c r="I1575" i="6"/>
  <c r="J1641" i="6"/>
  <c r="O755" i="6"/>
  <c r="G407" i="6"/>
  <c r="G881" i="6"/>
  <c r="F1459" i="6"/>
  <c r="P282" i="6"/>
  <c r="H965" i="6"/>
  <c r="E593" i="6"/>
  <c r="O732" i="6"/>
  <c r="S69" i="6"/>
  <c r="L1387" i="6"/>
  <c r="R1250" i="6"/>
  <c r="U828" i="6"/>
  <c r="N905" i="6"/>
  <c r="M605" i="6"/>
  <c r="P109" i="6"/>
  <c r="R1655" i="6"/>
  <c r="P619" i="6"/>
  <c r="H1122" i="6"/>
  <c r="U137" i="6"/>
  <c r="F664" i="6"/>
  <c r="T1494" i="6"/>
  <c r="D60" i="6"/>
  <c r="P1670" i="6"/>
  <c r="O1034" i="6"/>
  <c r="B649" i="6"/>
  <c r="R16" i="6"/>
  <c r="U1082" i="6"/>
  <c r="F70" i="6"/>
  <c r="H45" i="6"/>
  <c r="V1079" i="6"/>
  <c r="U388" i="6"/>
  <c r="Q1676" i="6"/>
  <c r="D1454" i="6"/>
  <c r="U124" i="6"/>
  <c r="H1119" i="6"/>
  <c r="R20" i="6"/>
  <c r="E101" i="6"/>
  <c r="K452" i="6"/>
  <c r="E637" i="6"/>
  <c r="P1654" i="6"/>
  <c r="V607" i="6"/>
  <c r="B773" i="6"/>
  <c r="M458" i="6"/>
  <c r="Q293" i="6"/>
  <c r="L491" i="6"/>
  <c r="N1077" i="6"/>
  <c r="E1660" i="6"/>
  <c r="T351" i="6"/>
  <c r="G520" i="6"/>
  <c r="M73" i="6"/>
  <c r="U795" i="6"/>
  <c r="M1601" i="6"/>
  <c r="N627" i="6"/>
  <c r="D1603" i="6"/>
  <c r="O724" i="6"/>
  <c r="V275" i="6"/>
  <c r="R255" i="6"/>
  <c r="Q1281" i="6"/>
  <c r="Q477" i="6"/>
  <c r="L1352" i="6"/>
  <c r="R1187" i="6"/>
  <c r="F1180" i="6"/>
  <c r="P1100" i="6"/>
  <c r="D1547" i="6"/>
  <c r="Q322" i="6"/>
  <c r="P295" i="6"/>
  <c r="F1616" i="6"/>
  <c r="L473" i="6"/>
  <c r="G151" i="6"/>
  <c r="J1276" i="6"/>
  <c r="T215" i="6"/>
  <c r="Q308" i="6"/>
  <c r="O1457" i="6"/>
  <c r="M1755" i="6"/>
  <c r="O1064" i="6"/>
  <c r="K307" i="6"/>
  <c r="S989" i="6"/>
  <c r="S600" i="6"/>
  <c r="U1171" i="6"/>
  <c r="V182" i="6"/>
  <c r="B529" i="6"/>
  <c r="S229" i="6"/>
  <c r="N648" i="6"/>
  <c r="E157" i="6"/>
  <c r="C1638" i="6"/>
  <c r="O262" i="6"/>
  <c r="V841" i="6"/>
  <c r="E1353" i="6"/>
  <c r="F155" i="6"/>
  <c r="K45" i="6"/>
  <c r="K910" i="6"/>
  <c r="J245" i="6"/>
  <c r="T996" i="6"/>
  <c r="U256" i="6"/>
  <c r="E1050" i="6"/>
  <c r="H1050" i="6"/>
  <c r="S1451" i="6"/>
  <c r="N214" i="6"/>
  <c r="F1090" i="6"/>
  <c r="N668" i="6"/>
  <c r="U1110" i="6"/>
  <c r="J972" i="6"/>
  <c r="M1761" i="6"/>
  <c r="S1314" i="6"/>
  <c r="V1153" i="6"/>
  <c r="M1217" i="6"/>
  <c r="H852" i="6"/>
  <c r="G1302" i="6"/>
  <c r="B317" i="6"/>
  <c r="I1661" i="6"/>
  <c r="L477" i="6"/>
  <c r="C1550" i="6"/>
  <c r="R518" i="6"/>
  <c r="I148" i="6"/>
  <c r="M294" i="6"/>
  <c r="R355" i="6"/>
  <c r="E308" i="6"/>
  <c r="P1772" i="6"/>
  <c r="L1147" i="6"/>
  <c r="D1157" i="6"/>
  <c r="P1289" i="6"/>
  <c r="U302" i="6"/>
  <c r="S1478" i="6"/>
  <c r="C644" i="6"/>
  <c r="F589" i="6"/>
  <c r="S1028" i="6"/>
  <c r="O69" i="6"/>
  <c r="F365" i="6"/>
  <c r="V1446" i="6"/>
  <c r="L455" i="6"/>
  <c r="O1134" i="6"/>
  <c r="D947" i="6"/>
  <c r="K1565" i="6"/>
  <c r="K521" i="6"/>
  <c r="O1177" i="6"/>
  <c r="F1691" i="6"/>
  <c r="P1390" i="6"/>
  <c r="P961" i="6"/>
  <c r="B786" i="6"/>
  <c r="S1647" i="6"/>
  <c r="V61" i="6"/>
  <c r="V937" i="6"/>
  <c r="T1485" i="6"/>
  <c r="S40" i="6"/>
  <c r="J1217" i="6"/>
  <c r="D225" i="6"/>
  <c r="I87" i="6"/>
  <c r="H976" i="6"/>
  <c r="K445" i="6"/>
  <c r="J562" i="6"/>
  <c r="L1085" i="6"/>
  <c r="L1344" i="6"/>
  <c r="F395" i="6"/>
  <c r="Q1503" i="6"/>
  <c r="V1061" i="6"/>
  <c r="D1019" i="6"/>
  <c r="T728" i="6"/>
  <c r="B1005" i="6"/>
  <c r="M1189" i="6"/>
  <c r="I536" i="6"/>
  <c r="M342" i="6"/>
  <c r="L356" i="6"/>
  <c r="B1410" i="6"/>
  <c r="R444" i="6"/>
  <c r="H936" i="6"/>
  <c r="M473" i="6"/>
  <c r="J864" i="6"/>
  <c r="R816" i="6"/>
  <c r="O842" i="6"/>
  <c r="V1398" i="6"/>
  <c r="T1760" i="6"/>
  <c r="J278" i="6"/>
  <c r="K574" i="6"/>
  <c r="E822" i="6"/>
  <c r="C273" i="6"/>
  <c r="J1178" i="6"/>
  <c r="O1582" i="6"/>
  <c r="E639" i="6"/>
  <c r="L344" i="6"/>
  <c r="H1393" i="6"/>
  <c r="Q149" i="6"/>
  <c r="U139" i="6"/>
  <c r="J1131" i="6"/>
  <c r="V772" i="6"/>
  <c r="L1509" i="6"/>
  <c r="H993" i="6"/>
  <c r="L249" i="6"/>
  <c r="H1372" i="6"/>
  <c r="S1022" i="6"/>
  <c r="H1450" i="6"/>
  <c r="K1231" i="6"/>
  <c r="H1079" i="6"/>
  <c r="M1051" i="6"/>
  <c r="G592" i="6"/>
  <c r="T341" i="6"/>
  <c r="S1518" i="6"/>
  <c r="H174" i="6"/>
  <c r="P222" i="6"/>
  <c r="M178" i="6"/>
  <c r="Q165" i="6"/>
  <c r="T1580" i="6"/>
  <c r="P220" i="6"/>
  <c r="L1383" i="6"/>
  <c r="O138" i="6"/>
  <c r="G587" i="6"/>
  <c r="E1328" i="6"/>
  <c r="F328" i="6"/>
  <c r="T951" i="6"/>
  <c r="C788" i="6"/>
  <c r="B1095" i="6"/>
  <c r="V1759" i="6"/>
  <c r="N1504" i="6"/>
  <c r="V1671" i="6"/>
  <c r="E1343" i="6"/>
  <c r="D1636" i="6"/>
  <c r="O583" i="6"/>
  <c r="N983" i="6"/>
  <c r="N1130" i="6"/>
  <c r="O1605" i="6"/>
  <c r="L876" i="6"/>
  <c r="B1207" i="6"/>
  <c r="T882" i="6"/>
  <c r="E230" i="6"/>
  <c r="T511" i="6"/>
  <c r="V231" i="6"/>
  <c r="T698" i="6"/>
  <c r="P1701" i="6"/>
  <c r="L1709" i="6"/>
  <c r="C824" i="6"/>
  <c r="L971" i="6"/>
  <c r="D564" i="6"/>
  <c r="C90" i="6"/>
  <c r="E1620" i="6"/>
  <c r="B1716" i="6"/>
  <c r="U103" i="6"/>
  <c r="G1760" i="6"/>
  <c r="M1241" i="6"/>
  <c r="R987" i="6"/>
  <c r="H1624" i="6"/>
  <c r="U254" i="6"/>
  <c r="F1245" i="6"/>
  <c r="L62" i="6"/>
  <c r="V512" i="6"/>
  <c r="F275" i="6"/>
  <c r="P811" i="6"/>
  <c r="C1478" i="6"/>
  <c r="M1612" i="6"/>
  <c r="C807" i="6"/>
  <c r="S194" i="6"/>
  <c r="H1482" i="6"/>
  <c r="H1359" i="6"/>
  <c r="V979" i="6"/>
  <c r="M1275" i="6"/>
  <c r="I1508" i="6"/>
  <c r="I224" i="6"/>
  <c r="L537" i="6"/>
  <c r="J492" i="6"/>
  <c r="O693" i="6"/>
  <c r="J1526" i="6"/>
  <c r="J1017" i="6"/>
  <c r="D83" i="6"/>
  <c r="M76" i="6"/>
  <c r="M1506" i="6"/>
  <c r="L775" i="6"/>
  <c r="T476" i="6"/>
  <c r="M1793" i="6"/>
  <c r="C889" i="6"/>
  <c r="V311" i="6"/>
  <c r="O97" i="6"/>
  <c r="H1402" i="6"/>
  <c r="J770" i="6"/>
  <c r="P141" i="6"/>
  <c r="K375" i="6"/>
  <c r="E1308" i="6"/>
  <c r="K1693" i="6"/>
  <c r="J1610" i="6"/>
  <c r="S1551" i="6"/>
  <c r="K1622" i="6"/>
  <c r="L898" i="6"/>
  <c r="E148" i="6"/>
  <c r="R66" i="6"/>
  <c r="I1280" i="6"/>
  <c r="S1073" i="6"/>
  <c r="J985" i="6"/>
  <c r="U947" i="6"/>
  <c r="B1160" i="6"/>
  <c r="C444" i="6"/>
  <c r="D1531" i="6"/>
  <c r="P1735" i="6"/>
  <c r="N381" i="6"/>
  <c r="L1729" i="6"/>
  <c r="U1019" i="6"/>
  <c r="I1163" i="6"/>
  <c r="Q111" i="6"/>
  <c r="M617" i="6"/>
  <c r="F955" i="6"/>
  <c r="L453" i="6"/>
  <c r="R237" i="6"/>
  <c r="L160" i="6"/>
  <c r="O189" i="6"/>
  <c r="E649" i="6"/>
  <c r="F1757" i="6"/>
  <c r="F118" i="6"/>
  <c r="S490" i="6"/>
  <c r="C111" i="6"/>
  <c r="M689" i="6"/>
  <c r="M112" i="6"/>
  <c r="U1515" i="6"/>
  <c r="R1625" i="6"/>
  <c r="K1134" i="6"/>
  <c r="L1005" i="6"/>
  <c r="U857" i="6"/>
  <c r="D849" i="6"/>
  <c r="S1165" i="6"/>
  <c r="P84" i="6"/>
  <c r="C393" i="6"/>
  <c r="R1005" i="6"/>
  <c r="D1088" i="6"/>
  <c r="B680" i="6"/>
  <c r="N42" i="6"/>
  <c r="G639" i="6"/>
  <c r="H1202" i="6"/>
  <c r="B104" i="6"/>
  <c r="N24" i="6"/>
  <c r="M1021" i="6"/>
  <c r="Q588" i="6"/>
  <c r="O79" i="6"/>
  <c r="S47" i="6"/>
  <c r="B146" i="6"/>
  <c r="Q1221" i="6"/>
  <c r="C1655" i="6"/>
  <c r="C465" i="6"/>
  <c r="V340" i="6"/>
  <c r="G1765" i="6"/>
  <c r="F1379" i="6"/>
  <c r="H9" i="6"/>
  <c r="R39" i="6"/>
  <c r="E463" i="6"/>
  <c r="J240" i="6"/>
  <c r="Q1728" i="6"/>
  <c r="S1195" i="6"/>
  <c r="E23" i="6"/>
  <c r="G576" i="6"/>
  <c r="C1717" i="6"/>
  <c r="M647" i="6"/>
  <c r="U944" i="6"/>
  <c r="P476" i="6"/>
  <c r="F1760" i="6"/>
  <c r="Q1101" i="6"/>
  <c r="D1152" i="6"/>
  <c r="J986" i="6"/>
  <c r="C158" i="6"/>
  <c r="U1639" i="6"/>
  <c r="F1390" i="6"/>
  <c r="P1252" i="6"/>
  <c r="S1167" i="6"/>
  <c r="B1411" i="6"/>
  <c r="E1494" i="6"/>
  <c r="R95" i="6"/>
  <c r="K232" i="6"/>
  <c r="O1135" i="6"/>
  <c r="O82" i="6"/>
  <c r="S1749" i="6"/>
  <c r="M1130" i="6"/>
  <c r="T1068" i="6"/>
  <c r="R358" i="6"/>
  <c r="J1761" i="6"/>
  <c r="B1080" i="6"/>
  <c r="U1529" i="6"/>
  <c r="Q1480" i="6"/>
  <c r="V1026" i="6"/>
  <c r="N1217" i="6"/>
  <c r="T178" i="6"/>
  <c r="Q798" i="6"/>
  <c r="K1442" i="6"/>
  <c r="S464" i="6"/>
  <c r="D480" i="6"/>
  <c r="C1725" i="6"/>
  <c r="I815" i="6"/>
  <c r="S566" i="6"/>
  <c r="J525" i="6"/>
  <c r="G1167" i="6"/>
  <c r="I881" i="6"/>
  <c r="J830" i="6"/>
  <c r="B1732" i="6"/>
  <c r="D1643" i="6"/>
  <c r="H962" i="6"/>
  <c r="R928" i="6"/>
  <c r="L3" i="6"/>
  <c r="D520" i="6"/>
  <c r="K694" i="6"/>
  <c r="B76" i="6"/>
  <c r="L1562" i="6"/>
  <c r="V518" i="6"/>
  <c r="P1354" i="6"/>
  <c r="K1546" i="6"/>
  <c r="P390" i="6"/>
  <c r="K1114" i="6"/>
  <c r="M1496" i="6"/>
  <c r="J991" i="6"/>
  <c r="L1505" i="6"/>
  <c r="J120" i="6"/>
  <c r="K1447" i="6"/>
  <c r="Q279" i="6"/>
  <c r="I729" i="6"/>
  <c r="O162" i="6"/>
  <c r="L664" i="6"/>
  <c r="J665" i="6"/>
  <c r="P1036" i="6"/>
  <c r="N318" i="6"/>
  <c r="T1722" i="6"/>
  <c r="R1041" i="6"/>
  <c r="T1590" i="6"/>
  <c r="Q1624" i="6"/>
  <c r="C276" i="6"/>
  <c r="B1001" i="6"/>
  <c r="L859" i="6"/>
  <c r="Q960" i="6"/>
  <c r="B161" i="6"/>
  <c r="Q329" i="6"/>
  <c r="G1385" i="6"/>
  <c r="F1087" i="6"/>
  <c r="Q1316" i="6"/>
  <c r="F1069" i="6"/>
  <c r="M1713" i="6"/>
  <c r="H1229" i="6"/>
  <c r="V665" i="6"/>
  <c r="Q1614" i="6"/>
  <c r="V1636" i="6"/>
  <c r="O44" i="6"/>
  <c r="J678" i="6"/>
  <c r="V426" i="6"/>
  <c r="T1496" i="6"/>
  <c r="U299" i="6"/>
  <c r="N1341" i="6"/>
  <c r="T730" i="6"/>
  <c r="H251" i="6"/>
  <c r="R746" i="6"/>
  <c r="F1000" i="6"/>
  <c r="O1386" i="6"/>
  <c r="V561" i="6"/>
  <c r="V92" i="6"/>
  <c r="N744" i="6"/>
  <c r="F305" i="6"/>
  <c r="U799" i="6"/>
  <c r="B248" i="6"/>
  <c r="D150" i="6"/>
  <c r="B817" i="6"/>
  <c r="C1599" i="6"/>
  <c r="P376" i="6"/>
  <c r="B1765" i="6"/>
  <c r="P733" i="6"/>
  <c r="G1677" i="6"/>
  <c r="N575" i="6"/>
  <c r="O1630" i="6"/>
  <c r="D1095" i="6"/>
  <c r="E576" i="6"/>
  <c r="D1077" i="6"/>
  <c r="D775" i="6"/>
  <c r="M1606" i="6"/>
  <c r="N1027" i="6"/>
  <c r="C1091" i="6"/>
  <c r="C1401" i="6"/>
  <c r="U7" i="6"/>
  <c r="U720" i="6"/>
  <c r="K1371" i="6"/>
  <c r="G539" i="6"/>
  <c r="L945" i="6"/>
  <c r="Q1405" i="6"/>
  <c r="H208" i="6"/>
  <c r="T742" i="6"/>
  <c r="I1672" i="6"/>
  <c r="D1562" i="6"/>
  <c r="C1763" i="6"/>
  <c r="J1475" i="6"/>
  <c r="I641" i="6"/>
  <c r="B1321" i="6"/>
  <c r="C1772" i="6"/>
  <c r="C1361" i="6"/>
  <c r="K666" i="6"/>
  <c r="M963" i="6"/>
  <c r="U1557" i="6"/>
  <c r="I745" i="6"/>
  <c r="M750" i="6"/>
  <c r="P1461" i="6"/>
  <c r="I1449" i="6"/>
  <c r="T606" i="6"/>
  <c r="O1717" i="6"/>
  <c r="D820" i="6"/>
  <c r="V697" i="6"/>
  <c r="F899" i="6"/>
  <c r="S696" i="6"/>
  <c r="O1684" i="6"/>
  <c r="E611" i="6"/>
  <c r="I1665" i="6"/>
  <c r="C437" i="6"/>
  <c r="D1542" i="6"/>
  <c r="S668" i="6"/>
  <c r="H828" i="6"/>
  <c r="N1087" i="6"/>
  <c r="I1540" i="6"/>
  <c r="H601" i="6"/>
  <c r="V1189" i="6"/>
  <c r="E1109" i="6"/>
  <c r="C146" i="6"/>
  <c r="K86" i="6"/>
  <c r="R1252" i="6"/>
  <c r="M1760" i="6"/>
  <c r="C1785" i="6"/>
  <c r="O1743" i="6"/>
  <c r="Q708" i="6"/>
  <c r="G1329" i="6"/>
  <c r="B1620" i="6"/>
  <c r="L1614" i="6"/>
  <c r="C894" i="6"/>
  <c r="R1775" i="6"/>
  <c r="L1307" i="6"/>
  <c r="I13" i="6"/>
  <c r="U548" i="6"/>
  <c r="G729" i="6"/>
  <c r="V682" i="6"/>
  <c r="D1568" i="6"/>
  <c r="F1147" i="6"/>
  <c r="U1132" i="6"/>
  <c r="S1411" i="6"/>
  <c r="E750" i="6"/>
  <c r="C1767" i="6"/>
  <c r="T519" i="6"/>
  <c r="F1527" i="6"/>
  <c r="G1618" i="6"/>
  <c r="O1327" i="6"/>
  <c r="R739" i="6"/>
  <c r="K859" i="6"/>
  <c r="V220" i="6"/>
  <c r="P1005" i="6"/>
  <c r="D1780" i="6"/>
  <c r="T1683" i="6"/>
  <c r="O581" i="6"/>
  <c r="N1393" i="6"/>
  <c r="I899" i="6"/>
  <c r="J663" i="6"/>
  <c r="S358" i="6"/>
  <c r="O1676" i="6"/>
  <c r="F342" i="6"/>
  <c r="J79" i="6"/>
  <c r="V1706" i="6"/>
  <c r="C1213" i="6"/>
  <c r="S1527" i="6"/>
  <c r="L1119" i="6"/>
  <c r="M885" i="6"/>
  <c r="L821" i="6"/>
  <c r="P412" i="6"/>
  <c r="B1800" i="6"/>
  <c r="B447" i="6"/>
  <c r="J869" i="6"/>
  <c r="I618" i="6"/>
  <c r="E1496" i="6"/>
  <c r="O1633" i="6"/>
  <c r="K25" i="6"/>
  <c r="J536" i="6"/>
  <c r="M7" i="6"/>
  <c r="J380" i="6"/>
  <c r="S279" i="6"/>
  <c r="C799" i="6"/>
  <c r="H758" i="6"/>
  <c r="S1727" i="6"/>
  <c r="I1078" i="6"/>
  <c r="E202" i="6"/>
  <c r="C720" i="6"/>
  <c r="C1489" i="6"/>
  <c r="G1122" i="6"/>
  <c r="O801" i="6"/>
  <c r="R1475" i="6"/>
  <c r="H384" i="6"/>
  <c r="I554" i="6"/>
  <c r="P1048" i="6"/>
  <c r="C843" i="6"/>
  <c r="J493" i="6"/>
  <c r="U338" i="6"/>
  <c r="F1656" i="6"/>
  <c r="E1344" i="6"/>
  <c r="N1554" i="6"/>
  <c r="V1743" i="6"/>
  <c r="J1393" i="6"/>
  <c r="F493" i="6"/>
  <c r="Q633" i="6"/>
  <c r="S856" i="6"/>
  <c r="F1606" i="6"/>
  <c r="D1288" i="6"/>
  <c r="N1113" i="6"/>
  <c r="H1588" i="6"/>
  <c r="F1465" i="6"/>
  <c r="M1309" i="6"/>
  <c r="I1600" i="6"/>
  <c r="M979" i="6"/>
  <c r="C1753" i="6"/>
  <c r="I696" i="6"/>
  <c r="S1128" i="6"/>
  <c r="G94" i="6"/>
  <c r="H98" i="6"/>
  <c r="I559" i="6"/>
  <c r="Q380" i="6"/>
  <c r="Q1578" i="6"/>
  <c r="V1402" i="6"/>
  <c r="U1496" i="6"/>
  <c r="Q1522" i="6"/>
  <c r="I1470" i="6"/>
  <c r="K1712" i="6"/>
  <c r="I951" i="6"/>
  <c r="N638" i="6"/>
  <c r="G1223" i="6"/>
  <c r="N1427" i="6"/>
  <c r="R972" i="6"/>
  <c r="B1245" i="6"/>
  <c r="P1055" i="6"/>
  <c r="M232" i="6"/>
  <c r="F1389" i="6"/>
  <c r="M1781" i="6"/>
  <c r="E432" i="6"/>
  <c r="P640" i="6"/>
  <c r="B920" i="6"/>
  <c r="I868" i="6"/>
  <c r="J193" i="6"/>
  <c r="D1149" i="6"/>
  <c r="B579" i="6"/>
  <c r="H1071" i="6"/>
  <c r="M1443" i="6"/>
  <c r="O1775" i="6"/>
  <c r="J750" i="6"/>
  <c r="N526" i="6"/>
  <c r="G833" i="6"/>
  <c r="I1443" i="6"/>
  <c r="V1420" i="6"/>
  <c r="E341" i="6"/>
  <c r="V134" i="6"/>
  <c r="T806" i="6"/>
  <c r="V1108" i="6"/>
  <c r="R1746" i="6"/>
  <c r="Q1707" i="6"/>
  <c r="H906" i="6"/>
  <c r="D1438" i="6"/>
  <c r="O1675" i="6"/>
  <c r="L314" i="6"/>
  <c r="P235" i="6"/>
  <c r="S81" i="6"/>
  <c r="V1545" i="6"/>
  <c r="J71" i="6"/>
  <c r="M737" i="6"/>
  <c r="U1608" i="6"/>
  <c r="V326" i="6"/>
  <c r="O835" i="6"/>
  <c r="L574" i="6"/>
  <c r="R1803" i="6"/>
  <c r="P698" i="6"/>
  <c r="H1451" i="6"/>
  <c r="J955" i="6"/>
  <c r="R644" i="6"/>
  <c r="S1127" i="6"/>
  <c r="S585" i="6"/>
  <c r="R465" i="6"/>
  <c r="V586" i="6"/>
  <c r="H922" i="6"/>
  <c r="P906" i="6"/>
  <c r="J1065" i="6"/>
  <c r="E1089" i="6"/>
  <c r="V1469" i="6"/>
  <c r="O539" i="6"/>
  <c r="D1421" i="6"/>
  <c r="M1169" i="6"/>
  <c r="C825" i="6"/>
  <c r="H396" i="6"/>
  <c r="P14" i="6"/>
  <c r="O616" i="6"/>
  <c r="V972" i="6"/>
  <c r="P520" i="6"/>
  <c r="T1457" i="6"/>
  <c r="J694" i="6"/>
  <c r="R421" i="6"/>
  <c r="C168" i="6"/>
  <c r="G1407" i="6"/>
  <c r="G1210" i="6"/>
  <c r="V624" i="6"/>
  <c r="M771" i="6"/>
  <c r="H1201" i="6"/>
  <c r="L461" i="6"/>
  <c r="F68" i="6"/>
  <c r="O14" i="6"/>
  <c r="V1154" i="6"/>
  <c r="S663" i="6"/>
  <c r="F1778" i="6"/>
  <c r="F399" i="6"/>
  <c r="R1201" i="6"/>
  <c r="C1359" i="6"/>
  <c r="M1592" i="6"/>
  <c r="D1306" i="6"/>
  <c r="H319" i="6"/>
  <c r="C639" i="6"/>
  <c r="S759" i="6"/>
  <c r="M961" i="6"/>
  <c r="N578" i="6"/>
  <c r="J55" i="6"/>
  <c r="G275" i="6"/>
  <c r="M1096" i="6"/>
  <c r="M1445" i="6"/>
  <c r="R1194" i="6"/>
  <c r="V1658" i="6"/>
  <c r="K1150" i="6"/>
  <c r="J64" i="6"/>
  <c r="M856" i="6"/>
  <c r="J1737" i="6"/>
  <c r="S669" i="6"/>
  <c r="B610" i="6"/>
  <c r="P717" i="6"/>
  <c r="P1399" i="6"/>
  <c r="O905" i="6"/>
  <c r="T30" i="6"/>
  <c r="S890" i="6"/>
  <c r="L1461" i="6"/>
  <c r="U1584" i="6"/>
  <c r="S177" i="6"/>
  <c r="O1588" i="6"/>
  <c r="I1746" i="6"/>
  <c r="P320" i="6"/>
  <c r="T1368" i="6"/>
  <c r="N825" i="6"/>
  <c r="I1760" i="6"/>
  <c r="M1184" i="6"/>
  <c r="L499" i="6"/>
  <c r="V1109" i="6"/>
  <c r="T312" i="6"/>
  <c r="P378" i="6"/>
  <c r="B1790" i="6"/>
  <c r="D456" i="6"/>
  <c r="H557" i="6"/>
  <c r="V1568" i="6"/>
  <c r="D581" i="6"/>
  <c r="R1023" i="6"/>
  <c r="P477" i="6"/>
  <c r="F51" i="6"/>
  <c r="V510" i="6"/>
  <c r="Q1349" i="6"/>
  <c r="E1656" i="6"/>
  <c r="E1147" i="6"/>
  <c r="G502" i="6"/>
  <c r="R22" i="6"/>
  <c r="Q1789" i="6"/>
  <c r="V1172" i="6"/>
  <c r="C165" i="6"/>
  <c r="Q1335" i="6"/>
  <c r="H1240" i="6"/>
  <c r="I879" i="6"/>
  <c r="G80" i="6"/>
  <c r="L911" i="6"/>
  <c r="J322" i="6"/>
  <c r="U1434" i="6"/>
  <c r="F1497" i="6"/>
  <c r="O1492" i="6"/>
  <c r="M635" i="6"/>
  <c r="K1575" i="6"/>
  <c r="F247" i="6"/>
  <c r="N179" i="6"/>
  <c r="O129" i="6"/>
  <c r="R1585" i="6"/>
  <c r="K1037" i="6"/>
  <c r="E1408" i="6"/>
  <c r="L1438" i="6"/>
  <c r="T111" i="6"/>
  <c r="M688" i="6"/>
  <c r="N709" i="6"/>
  <c r="E1293" i="6"/>
  <c r="P236" i="6"/>
  <c r="I686" i="6"/>
  <c r="I519" i="6"/>
  <c r="O451" i="6"/>
  <c r="S351" i="6"/>
  <c r="U1375" i="6"/>
  <c r="Q333" i="6"/>
  <c r="N1103" i="6"/>
  <c r="I1339" i="6"/>
  <c r="P877" i="6"/>
  <c r="T1509" i="6"/>
  <c r="G1419" i="6"/>
  <c r="B1378" i="6"/>
  <c r="K1372" i="6"/>
  <c r="J1109" i="6"/>
  <c r="M483" i="6"/>
  <c r="D425" i="6"/>
  <c r="E645" i="6"/>
  <c r="Q206" i="6"/>
  <c r="L1763" i="6"/>
  <c r="N1505" i="6"/>
  <c r="Q1291" i="6"/>
  <c r="M1260" i="6"/>
  <c r="D417" i="6"/>
  <c r="M1518" i="6"/>
  <c r="F1434" i="6"/>
  <c r="F817" i="6"/>
  <c r="N1413" i="6"/>
  <c r="F866" i="6"/>
  <c r="U1577" i="6"/>
  <c r="B1221" i="6"/>
  <c r="M1171" i="6"/>
  <c r="P898" i="6"/>
  <c r="J1261" i="6"/>
  <c r="Q1566" i="6"/>
  <c r="G1420" i="6"/>
  <c r="I532" i="6"/>
  <c r="S1781" i="6"/>
  <c r="V785" i="6"/>
  <c r="C714" i="6"/>
  <c r="U1479" i="6"/>
  <c r="C231" i="6"/>
  <c r="B1229" i="6"/>
  <c r="Q466" i="6"/>
  <c r="S1789" i="6"/>
  <c r="L1720" i="6"/>
  <c r="H1356" i="6"/>
  <c r="V1426" i="6"/>
  <c r="J1633" i="6"/>
  <c r="U112" i="6"/>
  <c r="C1630" i="6"/>
  <c r="O564" i="6"/>
  <c r="Q1290" i="6"/>
  <c r="T1662" i="6"/>
  <c r="Q1581" i="6"/>
  <c r="C558" i="6"/>
  <c r="B152" i="6"/>
  <c r="R887" i="6"/>
  <c r="U60" i="6"/>
  <c r="V1645" i="6"/>
  <c r="L1701" i="6"/>
  <c r="B1693" i="6"/>
  <c r="M95" i="6"/>
  <c r="K885" i="6"/>
  <c r="L1456" i="6"/>
  <c r="T1621" i="6"/>
  <c r="P1727" i="6"/>
  <c r="E78" i="6"/>
  <c r="D1225" i="6"/>
  <c r="P1176" i="6"/>
  <c r="T1794" i="6"/>
  <c r="C774" i="6"/>
  <c r="P382" i="6"/>
  <c r="M1562" i="6"/>
  <c r="N449" i="6"/>
  <c r="K87" i="6"/>
  <c r="U1050" i="6"/>
  <c r="V627" i="6"/>
  <c r="J1225" i="6"/>
  <c r="P159" i="6"/>
  <c r="R1158" i="6"/>
  <c r="J965" i="6"/>
  <c r="O1423" i="6"/>
  <c r="E1459" i="6"/>
  <c r="U8" i="6"/>
  <c r="V1090" i="6"/>
  <c r="H1310" i="6"/>
  <c r="D833" i="6"/>
  <c r="N608" i="6"/>
  <c r="V276" i="6"/>
  <c r="D1507" i="6"/>
  <c r="T1411" i="6"/>
  <c r="R1270" i="6"/>
  <c r="K58" i="6"/>
  <c r="J1613" i="6"/>
  <c r="E1413" i="6"/>
  <c r="Q778" i="6"/>
  <c r="K848" i="6"/>
  <c r="L1158" i="6"/>
  <c r="P1013" i="6"/>
  <c r="Q772" i="6"/>
  <c r="C295" i="6"/>
  <c r="T1659" i="6"/>
  <c r="F922" i="6"/>
  <c r="U155" i="6"/>
  <c r="J715" i="6"/>
  <c r="S997" i="6"/>
  <c r="L1745" i="6"/>
  <c r="H590" i="6"/>
  <c r="H520" i="6"/>
  <c r="U807" i="6"/>
  <c r="B282" i="6"/>
  <c r="D410" i="6"/>
  <c r="G1710" i="6"/>
  <c r="T461" i="6"/>
  <c r="L1170" i="6"/>
  <c r="B1509" i="6"/>
  <c r="E455" i="6"/>
  <c r="T710" i="6"/>
  <c r="S1307" i="6"/>
  <c r="L163" i="6"/>
  <c r="G421" i="6"/>
  <c r="H1341" i="6"/>
  <c r="L365" i="6"/>
  <c r="K104" i="6"/>
  <c r="S819" i="6"/>
  <c r="E24" i="6"/>
  <c r="O575" i="6"/>
  <c r="C1211" i="6"/>
  <c r="P416" i="6"/>
  <c r="V1218" i="6"/>
  <c r="F692" i="6"/>
  <c r="G1333" i="6"/>
  <c r="J698" i="6"/>
  <c r="C505" i="6"/>
  <c r="M978" i="6"/>
  <c r="R149" i="6"/>
  <c r="H1528" i="6"/>
  <c r="I422" i="6"/>
  <c r="H1452" i="6"/>
  <c r="N902" i="6"/>
  <c r="E1074" i="6"/>
  <c r="E1020" i="6"/>
  <c r="M863" i="6"/>
  <c r="M1570" i="6"/>
  <c r="V1054" i="6"/>
  <c r="G1384" i="6"/>
  <c r="N254" i="6"/>
  <c r="M593" i="6"/>
  <c r="I194" i="6"/>
  <c r="K160" i="6"/>
  <c r="C359" i="6"/>
  <c r="H1435" i="6"/>
  <c r="F565" i="6"/>
  <c r="N1579" i="6"/>
  <c r="O1800" i="6"/>
  <c r="R899" i="6"/>
  <c r="I1123" i="6"/>
  <c r="I100" i="6"/>
  <c r="I1125" i="6"/>
  <c r="I1159" i="6"/>
  <c r="K1692" i="6"/>
  <c r="Q1630" i="6"/>
  <c r="L845" i="6"/>
  <c r="J1444" i="6"/>
  <c r="J604" i="6"/>
  <c r="G489" i="6"/>
  <c r="U1431" i="6"/>
  <c r="P902" i="6"/>
  <c r="L844" i="6"/>
  <c r="I826" i="6"/>
  <c r="L948" i="6"/>
  <c r="I1132" i="6"/>
  <c r="S580" i="6"/>
  <c r="R319" i="6"/>
  <c r="E857" i="6"/>
  <c r="V1020" i="6"/>
  <c r="H388" i="6"/>
  <c r="F607" i="6"/>
  <c r="L239" i="6"/>
  <c r="M1024" i="6"/>
  <c r="E761" i="6"/>
  <c r="Q1526" i="6"/>
  <c r="K18" i="6"/>
  <c r="O1081" i="6"/>
  <c r="S151" i="6"/>
  <c r="E667" i="6"/>
  <c r="S1107" i="6"/>
  <c r="U1281" i="6"/>
  <c r="J1744" i="6"/>
  <c r="S80" i="6"/>
  <c r="I1716" i="6"/>
  <c r="P216" i="6"/>
  <c r="P1802" i="6"/>
  <c r="P884" i="6"/>
  <c r="Q1175" i="6"/>
  <c r="P847" i="6"/>
  <c r="S388" i="6"/>
  <c r="T1519" i="6"/>
  <c r="K293" i="6"/>
  <c r="Q245" i="6"/>
  <c r="P304" i="6"/>
  <c r="F489" i="6"/>
  <c r="T367" i="6"/>
  <c r="T89" i="6"/>
  <c r="S85" i="6"/>
  <c r="V1702" i="6"/>
  <c r="C663" i="6"/>
  <c r="R1676" i="6"/>
  <c r="P613" i="6"/>
  <c r="T1335" i="6"/>
  <c r="E1728" i="6"/>
  <c r="V458" i="6"/>
  <c r="B870" i="6"/>
  <c r="D1317" i="6"/>
  <c r="P954" i="6"/>
  <c r="B1300" i="6"/>
  <c r="O1252" i="6"/>
  <c r="M1271" i="6"/>
  <c r="T364" i="6"/>
  <c r="C160" i="6"/>
  <c r="H61" i="6"/>
  <c r="J975" i="6"/>
  <c r="B672" i="6"/>
  <c r="B572" i="6"/>
  <c r="C249" i="6"/>
  <c r="O384" i="6"/>
  <c r="S915" i="6"/>
  <c r="V958" i="6"/>
  <c r="E1209" i="6"/>
  <c r="D1293" i="6"/>
  <c r="Q1267" i="6"/>
  <c r="M1282" i="6"/>
  <c r="C783" i="6"/>
  <c r="T929" i="6"/>
  <c r="K953" i="6"/>
  <c r="V587" i="6"/>
  <c r="H1688" i="6"/>
  <c r="L881" i="6"/>
  <c r="B1565" i="6"/>
  <c r="K1069" i="6"/>
  <c r="L1609" i="6"/>
  <c r="B1200" i="6"/>
  <c r="S641" i="6"/>
  <c r="N121" i="6"/>
  <c r="J896" i="6"/>
  <c r="S1358" i="6"/>
  <c r="R852" i="6"/>
  <c r="N1214" i="6"/>
  <c r="E1600" i="6"/>
  <c r="S1525" i="6"/>
  <c r="N477" i="6"/>
  <c r="G214" i="6"/>
  <c r="O1801" i="6"/>
  <c r="R1521" i="6"/>
  <c r="R1386" i="6"/>
  <c r="J355" i="6"/>
  <c r="G1147" i="6"/>
  <c r="G228" i="6"/>
  <c r="O1504" i="6"/>
  <c r="K410" i="6"/>
  <c r="M92" i="6"/>
  <c r="K759" i="6"/>
  <c r="F149" i="6"/>
  <c r="D93" i="6"/>
  <c r="E723" i="6"/>
  <c r="K602" i="6"/>
  <c r="S386" i="6"/>
  <c r="O725" i="6"/>
  <c r="C694" i="6"/>
  <c r="T488" i="6"/>
  <c r="R719" i="6"/>
  <c r="E704" i="6"/>
  <c r="K399" i="6"/>
  <c r="K1481" i="6"/>
  <c r="H419" i="6"/>
  <c r="H1311" i="6"/>
  <c r="O824" i="6"/>
  <c r="K427" i="6"/>
  <c r="N1340" i="6"/>
  <c r="F1100" i="6"/>
  <c r="Q514" i="6"/>
  <c r="N1356" i="6"/>
  <c r="I497" i="6"/>
  <c r="N1014" i="6"/>
  <c r="T1648" i="6"/>
  <c r="V1164" i="6"/>
  <c r="Q288" i="6"/>
  <c r="P888" i="6"/>
  <c r="F514" i="6"/>
  <c r="J412" i="6"/>
  <c r="F16" i="6"/>
  <c r="O1501" i="6"/>
  <c r="E185" i="6"/>
  <c r="D1195" i="6"/>
  <c r="V909" i="6"/>
  <c r="C1198" i="6"/>
  <c r="H782" i="6"/>
  <c r="F1602" i="6"/>
  <c r="B1146" i="6"/>
  <c r="I1727" i="6"/>
  <c r="O1115" i="6"/>
  <c r="V481" i="6"/>
  <c r="H1148" i="6"/>
  <c r="O1066" i="6"/>
  <c r="M1380" i="6"/>
  <c r="F1674" i="6"/>
  <c r="E252" i="6"/>
  <c r="K1202" i="6"/>
  <c r="H1706" i="6"/>
  <c r="Q945" i="6"/>
  <c r="P1249" i="6"/>
  <c r="E1596" i="6"/>
  <c r="O695" i="6"/>
  <c r="E1393" i="6"/>
  <c r="C1781" i="6"/>
  <c r="O1256" i="6"/>
  <c r="G644" i="6"/>
  <c r="M1656" i="6"/>
  <c r="S1801" i="6"/>
  <c r="L1693" i="6"/>
  <c r="L465" i="6"/>
  <c r="P1439" i="6"/>
  <c r="F1260" i="6"/>
  <c r="P1796" i="6"/>
  <c r="Q957" i="6"/>
  <c r="U1754" i="6"/>
  <c r="P741" i="6"/>
  <c r="I201" i="6"/>
  <c r="V28" i="6"/>
  <c r="G814" i="6"/>
  <c r="T595" i="6"/>
  <c r="K1689" i="6"/>
  <c r="L1369" i="6"/>
  <c r="G1547" i="6"/>
  <c r="C849" i="6"/>
  <c r="I437" i="6"/>
  <c r="B1625" i="6"/>
  <c r="V466" i="6"/>
  <c r="Q1060" i="6"/>
  <c r="S943" i="6"/>
  <c r="J1615" i="6"/>
  <c r="T1773" i="6"/>
  <c r="R1293" i="6"/>
  <c r="L873" i="6"/>
  <c r="B1127" i="6"/>
  <c r="N746" i="6"/>
  <c r="K1579" i="6"/>
  <c r="F933" i="6"/>
  <c r="S602" i="6"/>
  <c r="V1654" i="6"/>
  <c r="D1467" i="6"/>
  <c r="J795" i="6"/>
  <c r="P1537" i="6"/>
  <c r="R1053" i="6"/>
  <c r="T400" i="6"/>
  <c r="B512" i="6"/>
  <c r="K1279" i="6"/>
  <c r="R184" i="6"/>
  <c r="T634" i="6"/>
  <c r="B851" i="6"/>
  <c r="F1636" i="6"/>
  <c r="Q1748" i="6"/>
  <c r="H1012" i="6"/>
  <c r="V1761" i="6"/>
  <c r="N1465" i="6"/>
  <c r="E922" i="6"/>
  <c r="T206" i="6"/>
  <c r="T801" i="6"/>
  <c r="H809" i="6"/>
  <c r="U97" i="6"/>
  <c r="K789" i="6"/>
  <c r="F612" i="6"/>
  <c r="J931" i="6"/>
  <c r="J1286" i="6"/>
  <c r="R966" i="6"/>
  <c r="D657" i="6"/>
  <c r="I1031" i="6"/>
  <c r="O1793" i="6"/>
  <c r="U1418" i="6"/>
  <c r="P154" i="6"/>
  <c r="F895" i="6"/>
  <c r="B1100" i="6"/>
  <c r="C340" i="6"/>
  <c r="M1398" i="6"/>
  <c r="J457" i="6"/>
  <c r="B1476" i="6"/>
  <c r="K233" i="6"/>
  <c r="P1234" i="6"/>
  <c r="P1571" i="6"/>
  <c r="U349" i="6"/>
  <c r="Q197" i="6"/>
  <c r="O376" i="6"/>
  <c r="K1777" i="6"/>
  <c r="B885" i="6"/>
  <c r="G1627" i="6"/>
  <c r="T1135" i="6"/>
  <c r="V1499" i="6"/>
  <c r="E294" i="6"/>
  <c r="C768" i="6"/>
  <c r="F332" i="6"/>
  <c r="T1150" i="6"/>
  <c r="D468" i="6"/>
  <c r="E979" i="6"/>
  <c r="K1595" i="6"/>
  <c r="V121" i="6"/>
  <c r="T1533" i="6"/>
  <c r="C1036" i="6"/>
  <c r="N1255" i="6"/>
  <c r="L707" i="6"/>
  <c r="E221" i="6"/>
  <c r="C725" i="6"/>
  <c r="S355" i="6"/>
  <c r="F1454" i="6"/>
  <c r="N158" i="6"/>
  <c r="R1073" i="6"/>
  <c r="Q1386" i="6"/>
  <c r="K1699" i="6"/>
  <c r="H775" i="6"/>
  <c r="E1075" i="6"/>
  <c r="J1173" i="6"/>
  <c r="N418" i="6"/>
  <c r="L744" i="6"/>
  <c r="J431" i="6"/>
  <c r="E553" i="6"/>
  <c r="P1785" i="6"/>
  <c r="K1569" i="6"/>
  <c r="B1296" i="6"/>
  <c r="K1634" i="6"/>
  <c r="P1086" i="6"/>
  <c r="G1682" i="6"/>
  <c r="O1002" i="6"/>
  <c r="K1508" i="6"/>
  <c r="P91" i="6"/>
  <c r="N654" i="6"/>
  <c r="Q845" i="6"/>
  <c r="V1016" i="6"/>
  <c r="B1533" i="6"/>
  <c r="N772" i="6"/>
  <c r="D438" i="6"/>
  <c r="T581" i="6"/>
  <c r="C484" i="6"/>
  <c r="M1366" i="6"/>
  <c r="U1671" i="6"/>
  <c r="E791" i="6"/>
  <c r="C29" i="6"/>
  <c r="V286" i="6"/>
  <c r="O1071" i="6"/>
  <c r="I1016" i="6"/>
  <c r="I711" i="6"/>
  <c r="P49" i="6"/>
  <c r="C766" i="6"/>
  <c r="M523" i="6"/>
  <c r="D469" i="6"/>
  <c r="L789" i="6"/>
  <c r="M1485" i="6"/>
  <c r="B449" i="6"/>
  <c r="I1384" i="6"/>
  <c r="M926" i="6"/>
  <c r="E1095" i="6"/>
  <c r="P1329" i="6"/>
  <c r="V1440" i="6"/>
  <c r="L1453" i="6"/>
  <c r="M331" i="6"/>
  <c r="M731" i="6"/>
  <c r="T647" i="6"/>
  <c r="O1343" i="6"/>
  <c r="M1738" i="6"/>
  <c r="F880" i="6"/>
  <c r="V1291" i="6"/>
  <c r="K190" i="6"/>
  <c r="O522" i="6"/>
  <c r="B382" i="6"/>
  <c r="P1362" i="6"/>
  <c r="R207" i="6"/>
  <c r="Q1622" i="6"/>
  <c r="H1682" i="6"/>
  <c r="G687" i="6"/>
  <c r="Q1328" i="6"/>
  <c r="I107" i="6"/>
  <c r="K1197" i="6"/>
  <c r="D1541" i="6"/>
  <c r="U248" i="6"/>
  <c r="U48" i="6"/>
  <c r="M96" i="6"/>
  <c r="G1402" i="6"/>
  <c r="R1084" i="6"/>
  <c r="Q899" i="6"/>
  <c r="E1114" i="6"/>
  <c r="B160" i="6"/>
  <c r="E1377" i="6"/>
  <c r="G620" i="6"/>
  <c r="E794" i="6"/>
  <c r="I432" i="6"/>
  <c r="T823" i="6"/>
  <c r="O356" i="6"/>
  <c r="Q1793" i="6"/>
  <c r="F788" i="6"/>
  <c r="V1750" i="6"/>
  <c r="R1132" i="6"/>
  <c r="L122" i="6"/>
  <c r="I406" i="6"/>
  <c r="U1160" i="6"/>
  <c r="H223" i="6"/>
  <c r="I1014" i="6"/>
  <c r="B1747" i="6"/>
  <c r="J872" i="6"/>
  <c r="S1078" i="6"/>
  <c r="T1264" i="6"/>
  <c r="J588" i="6"/>
  <c r="G93" i="6"/>
  <c r="V538" i="6"/>
  <c r="C289" i="6"/>
  <c r="B1756" i="6"/>
  <c r="E936" i="6"/>
  <c r="D1325" i="6"/>
  <c r="D230" i="6"/>
  <c r="T897" i="6"/>
  <c r="G1232" i="6"/>
  <c r="N814" i="6"/>
  <c r="K1432" i="6"/>
  <c r="B962" i="6"/>
  <c r="T1679" i="6"/>
  <c r="P1113" i="6"/>
  <c r="L383" i="6"/>
  <c r="V1214" i="6"/>
  <c r="B406" i="6"/>
  <c r="N523" i="6"/>
  <c r="P1758" i="6"/>
  <c r="B785" i="6"/>
  <c r="S152" i="6"/>
  <c r="E1079" i="6"/>
  <c r="I510" i="6"/>
  <c r="E1084" i="6"/>
  <c r="B457" i="6"/>
  <c r="C1044" i="6"/>
  <c r="K648" i="6"/>
  <c r="N1566" i="6"/>
  <c r="I1691" i="6"/>
  <c r="L9" i="6"/>
  <c r="S339" i="6"/>
  <c r="I339" i="6"/>
  <c r="O602" i="6"/>
  <c r="M989" i="6"/>
  <c r="H203" i="6"/>
  <c r="V774" i="6"/>
  <c r="Q754" i="6"/>
  <c r="E1106" i="6"/>
  <c r="I600" i="6"/>
  <c r="U1097" i="6"/>
  <c r="H1160" i="6"/>
  <c r="F1488" i="6"/>
  <c r="N820" i="6"/>
  <c r="O1336" i="6"/>
  <c r="S382" i="6"/>
  <c r="E1279" i="6"/>
  <c r="Q428" i="6"/>
  <c r="P1219" i="6"/>
  <c r="H406" i="6"/>
  <c r="C1628" i="6"/>
  <c r="K1396" i="6"/>
  <c r="Q101" i="6"/>
  <c r="V1207" i="6"/>
  <c r="M1651" i="6"/>
  <c r="R1740" i="6"/>
  <c r="R45" i="6"/>
  <c r="G798" i="6"/>
  <c r="H701" i="6"/>
  <c r="M1420" i="6"/>
  <c r="G277" i="6"/>
  <c r="N1237" i="6"/>
  <c r="C93" i="6"/>
  <c r="I202" i="6"/>
  <c r="L158" i="6"/>
  <c r="O1195" i="6"/>
  <c r="T656" i="6"/>
  <c r="T629" i="6"/>
  <c r="I662" i="6"/>
  <c r="I1493" i="6"/>
  <c r="S372" i="6"/>
  <c r="E1687" i="6"/>
  <c r="F317" i="6"/>
  <c r="I1242" i="6"/>
  <c r="Q684" i="6"/>
  <c r="R1582" i="6"/>
  <c r="P321" i="6"/>
  <c r="N1211" i="6"/>
  <c r="Q557" i="6"/>
  <c r="C790" i="6"/>
  <c r="L1740" i="6"/>
  <c r="J478" i="6"/>
  <c r="F447" i="6"/>
  <c r="I428" i="6"/>
  <c r="C412" i="6"/>
  <c r="P1440" i="6"/>
  <c r="I429" i="6"/>
  <c r="Q193" i="6"/>
  <c r="F1176" i="6"/>
  <c r="Q47" i="6"/>
  <c r="K874" i="6"/>
  <c r="I1674" i="6"/>
  <c r="F1793" i="6"/>
  <c r="B1592" i="6"/>
  <c r="E610" i="6"/>
  <c r="J301" i="6"/>
  <c r="V52" i="6"/>
  <c r="R1414" i="6"/>
  <c r="J974" i="6"/>
  <c r="C48" i="6"/>
  <c r="G1062" i="6"/>
  <c r="S635" i="6"/>
  <c r="S686" i="6"/>
  <c r="M1418" i="6"/>
  <c r="C693" i="6"/>
  <c r="F9" i="6"/>
  <c r="J1650" i="6"/>
  <c r="L1205" i="6"/>
  <c r="U1147" i="6"/>
  <c r="T1477" i="6"/>
  <c r="L1637" i="6"/>
  <c r="O1206" i="6"/>
  <c r="C888" i="6"/>
  <c r="F522" i="6"/>
  <c r="T751" i="6"/>
  <c r="V358" i="6"/>
  <c r="U63" i="6"/>
  <c r="U770" i="6"/>
  <c r="H558" i="6"/>
  <c r="N453" i="6"/>
  <c r="F181" i="6"/>
  <c r="R891" i="6"/>
  <c r="H1626" i="6"/>
  <c r="C990" i="6"/>
  <c r="T333" i="6"/>
  <c r="S27" i="6"/>
  <c r="F967" i="6"/>
  <c r="H988" i="6"/>
  <c r="M1136" i="6"/>
  <c r="E1476" i="6"/>
  <c r="T502" i="6"/>
  <c r="Q1652" i="6"/>
  <c r="T673" i="6"/>
  <c r="K770" i="6"/>
  <c r="R1630" i="6"/>
  <c r="H1774" i="6"/>
  <c r="N29" i="6"/>
  <c r="D1442" i="6"/>
  <c r="E1300" i="6"/>
  <c r="S1603" i="6"/>
  <c r="F586" i="6"/>
  <c r="H1222" i="6"/>
  <c r="O665" i="6"/>
  <c r="B1493" i="6"/>
  <c r="H269" i="6"/>
  <c r="D180" i="6"/>
  <c r="Q1034" i="6"/>
  <c r="G348" i="6"/>
  <c r="U1330" i="6"/>
  <c r="P465" i="6"/>
  <c r="R894" i="6"/>
  <c r="G1742" i="6"/>
  <c r="B510" i="6"/>
  <c r="S1751" i="6"/>
  <c r="K1179" i="6"/>
  <c r="G1345" i="6"/>
  <c r="T228" i="6"/>
  <c r="N550" i="6"/>
  <c r="O1353" i="6"/>
  <c r="G1195" i="6"/>
  <c r="P334" i="6"/>
  <c r="I1725" i="6"/>
  <c r="P396" i="6"/>
  <c r="O1349" i="6"/>
  <c r="K1378" i="6"/>
  <c r="G594" i="6"/>
  <c r="R107" i="6"/>
  <c r="G887" i="6"/>
  <c r="G1522" i="6"/>
  <c r="R439" i="6"/>
  <c r="I822" i="6"/>
  <c r="L882" i="6"/>
  <c r="F842" i="6"/>
  <c r="K717" i="6"/>
  <c r="M675" i="6"/>
  <c r="E1683" i="6"/>
  <c r="Q36" i="6"/>
  <c r="T558" i="6"/>
  <c r="J741" i="6"/>
  <c r="C777" i="6"/>
  <c r="B502" i="6"/>
  <c r="E1615" i="6"/>
  <c r="Q1769" i="6"/>
  <c r="S1145" i="6"/>
  <c r="C1452" i="6"/>
  <c r="F384" i="6"/>
  <c r="T879" i="6"/>
  <c r="I1072" i="6"/>
  <c r="U1278" i="6"/>
  <c r="I401" i="6"/>
  <c r="Q1604" i="6"/>
  <c r="P386" i="6"/>
  <c r="G1662" i="6"/>
  <c r="Q940" i="6"/>
  <c r="S743" i="6"/>
  <c r="C1143" i="6"/>
  <c r="L292" i="6"/>
  <c r="L611" i="6"/>
  <c r="V646" i="6"/>
  <c r="L483" i="6"/>
  <c r="H126" i="6"/>
  <c r="D605" i="6"/>
  <c r="P271" i="6"/>
  <c r="T856" i="6"/>
  <c r="S1428" i="6"/>
  <c r="U1426" i="6"/>
  <c r="D400" i="6"/>
  <c r="R879" i="6"/>
  <c r="V661" i="6"/>
  <c r="D335" i="6"/>
  <c r="D1154" i="6"/>
  <c r="S883" i="6"/>
  <c r="P175" i="6"/>
  <c r="S1591" i="6"/>
  <c r="B1746" i="6"/>
  <c r="U1789" i="6"/>
  <c r="B1143" i="6"/>
  <c r="O538" i="6"/>
  <c r="Q1664" i="6"/>
  <c r="N827" i="6"/>
  <c r="I928" i="6"/>
  <c r="S645" i="6"/>
  <c r="U1730" i="6"/>
  <c r="P198" i="6"/>
  <c r="H1454" i="6"/>
  <c r="R1639" i="6"/>
  <c r="L647" i="6"/>
  <c r="O784" i="6"/>
  <c r="B329" i="6"/>
  <c r="J368" i="6"/>
  <c r="N1782" i="6"/>
  <c r="V590" i="6"/>
  <c r="J1644" i="6"/>
  <c r="B343" i="6"/>
  <c r="J473" i="6"/>
  <c r="C319" i="6"/>
  <c r="E250" i="6"/>
  <c r="U978" i="6"/>
  <c r="M1360" i="6"/>
  <c r="E1407" i="6"/>
  <c r="H1189" i="6"/>
  <c r="O1597" i="6"/>
  <c r="B1786" i="6"/>
  <c r="E1769" i="6"/>
  <c r="O691" i="6"/>
  <c r="M1211" i="6"/>
  <c r="T167" i="6"/>
  <c r="J568" i="6"/>
  <c r="S176" i="6"/>
  <c r="B1480" i="6"/>
  <c r="R96" i="6"/>
  <c r="O1041" i="6"/>
  <c r="D193" i="6"/>
  <c r="U386" i="6"/>
  <c r="U275" i="6"/>
  <c r="U955" i="6"/>
  <c r="G1535" i="6"/>
  <c r="U420" i="6"/>
  <c r="U1189" i="6"/>
  <c r="F442" i="6"/>
  <c r="Q362" i="6"/>
  <c r="V724" i="6"/>
  <c r="F1330" i="6"/>
  <c r="G1242" i="6"/>
  <c r="C21" i="6"/>
  <c r="L1038" i="6"/>
  <c r="M1237" i="6"/>
  <c r="B183" i="6"/>
  <c r="U1349" i="6"/>
  <c r="O458" i="6"/>
  <c r="F1679" i="6"/>
  <c r="C1620" i="6"/>
  <c r="C1448" i="6"/>
  <c r="U732" i="6"/>
  <c r="Q359" i="6"/>
  <c r="S1177" i="6"/>
  <c r="M623" i="6"/>
  <c r="F1148" i="6"/>
  <c r="L743" i="6"/>
  <c r="E283" i="6"/>
  <c r="D97" i="6"/>
  <c r="D1384" i="6"/>
  <c r="S1555" i="6"/>
  <c r="C151" i="6"/>
  <c r="C620" i="6"/>
  <c r="J1399" i="6"/>
  <c r="O1111" i="6"/>
  <c r="E714" i="6"/>
  <c r="I1629" i="6"/>
  <c r="S531" i="6"/>
  <c r="L95" i="6"/>
  <c r="E605" i="6"/>
  <c r="R1299" i="6"/>
  <c r="H1491" i="6"/>
  <c r="S1236" i="6"/>
  <c r="O1215" i="6"/>
  <c r="M1022" i="6"/>
  <c r="S1446" i="6"/>
  <c r="L851" i="6"/>
  <c r="C1304" i="6"/>
  <c r="U1094" i="6"/>
  <c r="D637" i="6"/>
  <c r="I1759" i="6"/>
  <c r="P1518" i="6"/>
  <c r="M1139" i="6"/>
  <c r="J1764" i="6"/>
  <c r="M1384" i="6"/>
  <c r="S797" i="6"/>
  <c r="S1604" i="6"/>
  <c r="Q1392" i="6"/>
  <c r="F1582" i="6"/>
  <c r="F1066" i="6"/>
  <c r="I698" i="6"/>
  <c r="J1710" i="6"/>
  <c r="I502" i="6"/>
  <c r="E1556" i="6"/>
  <c r="J968" i="6"/>
  <c r="J1119" i="6"/>
  <c r="S1722" i="6"/>
  <c r="Q615" i="6"/>
  <c r="S1431" i="6"/>
  <c r="E96" i="6"/>
  <c r="N39" i="6"/>
  <c r="O1503" i="6"/>
  <c r="L734" i="6"/>
  <c r="B958" i="6"/>
  <c r="M789" i="6"/>
  <c r="K496" i="6"/>
  <c r="I1699" i="6"/>
  <c r="L245" i="6"/>
  <c r="D478" i="6"/>
  <c r="K435" i="6"/>
  <c r="P199" i="6"/>
  <c r="F1694" i="6"/>
  <c r="B736" i="6"/>
  <c r="Q620" i="6"/>
  <c r="E1129" i="6"/>
  <c r="J1047" i="6"/>
  <c r="S209" i="6"/>
  <c r="D1580" i="6"/>
  <c r="S713" i="6"/>
  <c r="K800" i="6"/>
  <c r="B643" i="6"/>
  <c r="R374" i="6"/>
  <c r="B908" i="6"/>
  <c r="F326" i="6"/>
  <c r="I203" i="6"/>
  <c r="I340" i="6"/>
  <c r="G1297" i="6"/>
  <c r="D512" i="6"/>
  <c r="C1372" i="6"/>
  <c r="D1651" i="6"/>
  <c r="K257" i="6"/>
  <c r="N926" i="6"/>
  <c r="K1478" i="6"/>
  <c r="T934" i="6"/>
  <c r="Q1778" i="6"/>
  <c r="E683" i="6"/>
  <c r="O1507" i="6"/>
  <c r="L173" i="6"/>
  <c r="U1083" i="6"/>
  <c r="I1685" i="6"/>
  <c r="D716" i="6"/>
  <c r="E792" i="6"/>
  <c r="L1101" i="6"/>
  <c r="I821" i="6"/>
  <c r="U523" i="6"/>
  <c r="I1557" i="6"/>
  <c r="H1530" i="6"/>
  <c r="C1132" i="6"/>
  <c r="V573" i="6"/>
  <c r="I946" i="6"/>
  <c r="V790" i="6"/>
  <c r="K1762" i="6"/>
  <c r="G1335" i="6"/>
  <c r="K1520" i="6"/>
  <c r="H881" i="6"/>
  <c r="F46" i="6"/>
  <c r="L730" i="6"/>
  <c r="Q520" i="6"/>
  <c r="C916" i="6"/>
  <c r="E635" i="6"/>
  <c r="G1712" i="6"/>
  <c r="D108" i="6"/>
  <c r="I1562" i="6"/>
  <c r="V1131" i="6"/>
  <c r="U1533" i="6"/>
  <c r="D1423" i="6"/>
  <c r="D1297" i="6"/>
  <c r="S500" i="6"/>
  <c r="U846" i="6"/>
  <c r="L1006" i="6"/>
  <c r="F1247" i="6"/>
  <c r="P1049" i="6"/>
  <c r="C85" i="6"/>
  <c r="Q69" i="6"/>
  <c r="T446" i="6"/>
  <c r="B504" i="6"/>
  <c r="H1185" i="6"/>
  <c r="O1768" i="6"/>
  <c r="B202" i="6"/>
  <c r="J445" i="6"/>
  <c r="B959" i="6"/>
  <c r="J417" i="6"/>
  <c r="U451" i="6"/>
  <c r="S982" i="6"/>
  <c r="B1745" i="6"/>
  <c r="B1409" i="6"/>
  <c r="Q1487" i="6"/>
  <c r="G847" i="6"/>
  <c r="J1029" i="6"/>
  <c r="C301" i="6"/>
  <c r="T166" i="6"/>
  <c r="I205" i="6"/>
  <c r="J796" i="6"/>
  <c r="L997" i="6"/>
  <c r="U592" i="6"/>
  <c r="P24" i="6"/>
  <c r="D1174" i="6"/>
  <c r="F773" i="6"/>
  <c r="H579" i="6"/>
  <c r="N1410" i="6"/>
  <c r="U238" i="6"/>
  <c r="P753" i="6"/>
  <c r="O1723" i="6"/>
  <c r="S1153" i="6"/>
  <c r="T447" i="6"/>
  <c r="P994" i="6"/>
  <c r="C1467" i="6"/>
  <c r="C973" i="6"/>
  <c r="R469" i="6"/>
  <c r="L1366" i="6"/>
  <c r="T578" i="6"/>
  <c r="S1664" i="6"/>
  <c r="G1172" i="6"/>
  <c r="L790" i="6"/>
  <c r="P420" i="6"/>
  <c r="T468" i="6"/>
  <c r="J1365" i="6"/>
  <c r="R1006" i="6"/>
  <c r="D762" i="6"/>
  <c r="I1676" i="6"/>
  <c r="O1083" i="6"/>
  <c r="S809" i="6"/>
  <c r="D191" i="6"/>
  <c r="P1024" i="6"/>
  <c r="U1540" i="6"/>
  <c r="Q1759" i="6"/>
  <c r="U663" i="6"/>
  <c r="J1275" i="6"/>
  <c r="K1582" i="6"/>
  <c r="E1248" i="6"/>
  <c r="D932" i="6"/>
  <c r="T838" i="6"/>
  <c r="F790" i="6"/>
  <c r="P667" i="6"/>
  <c r="E601" i="6"/>
  <c r="S634" i="6"/>
  <c r="Q1734" i="6"/>
  <c r="D851" i="6"/>
  <c r="K1142" i="6"/>
  <c r="G364" i="6"/>
  <c r="O436" i="6"/>
  <c r="D1169" i="6"/>
  <c r="H209" i="6"/>
  <c r="N897" i="6"/>
  <c r="V1405" i="6"/>
  <c r="I528" i="6"/>
  <c r="S1514" i="6"/>
  <c r="E1317" i="6"/>
  <c r="K1113" i="6"/>
  <c r="P1766" i="6"/>
  <c r="T788" i="6"/>
  <c r="H772" i="6"/>
  <c r="E1434" i="6"/>
  <c r="B261" i="6"/>
  <c r="C217" i="6"/>
  <c r="L965" i="6"/>
  <c r="J730" i="6"/>
  <c r="J462" i="6"/>
  <c r="G1170" i="6"/>
  <c r="T1353" i="6"/>
  <c r="U1406" i="6"/>
  <c r="V1612" i="6"/>
  <c r="H1127" i="6"/>
  <c r="K1308" i="6"/>
  <c r="L1391" i="6"/>
  <c r="O1040" i="6"/>
  <c r="B1115" i="6"/>
  <c r="C679" i="6"/>
  <c r="I1185" i="6"/>
  <c r="P1553" i="6"/>
  <c r="R604" i="6"/>
  <c r="D235" i="6"/>
  <c r="N1737" i="6"/>
  <c r="J1229" i="6"/>
  <c r="Q854" i="6"/>
  <c r="J511" i="6"/>
  <c r="Q1116" i="6"/>
  <c r="U853" i="6"/>
  <c r="T1042" i="6"/>
  <c r="B1065" i="6"/>
  <c r="J1317" i="6"/>
  <c r="Q480" i="6"/>
  <c r="O1022" i="6"/>
  <c r="M868" i="6"/>
  <c r="Q51" i="6"/>
  <c r="D887" i="6"/>
  <c r="N1199" i="6"/>
  <c r="U498" i="6"/>
  <c r="D678" i="6"/>
  <c r="O274" i="6"/>
  <c r="J1126" i="6"/>
  <c r="K1102" i="6"/>
  <c r="E1473" i="6"/>
  <c r="K448" i="6"/>
  <c r="J1149" i="6"/>
  <c r="V494" i="6"/>
  <c r="Q168" i="6"/>
  <c r="R161" i="6"/>
  <c r="D385" i="6"/>
  <c r="L403" i="6"/>
  <c r="S150" i="6"/>
  <c r="F111" i="6"/>
  <c r="E259" i="6"/>
  <c r="V516" i="6"/>
  <c r="N298" i="6"/>
  <c r="H60" i="6"/>
  <c r="V1512" i="6"/>
  <c r="V1175" i="6"/>
  <c r="L1686" i="6"/>
  <c r="Q437" i="6"/>
  <c r="D502" i="6"/>
  <c r="E1650" i="6"/>
  <c r="H325" i="6"/>
  <c r="H426" i="6"/>
  <c r="R28" i="6"/>
  <c r="P683" i="6"/>
  <c r="U512" i="6"/>
  <c r="P1122" i="6"/>
  <c r="Q639" i="6"/>
  <c r="C572" i="6"/>
  <c r="B1282" i="6"/>
  <c r="D206" i="6"/>
  <c r="M1154" i="6"/>
  <c r="U1117" i="6"/>
  <c r="V1580" i="6"/>
  <c r="U694" i="6"/>
  <c r="B1251" i="6"/>
  <c r="N810" i="6"/>
  <c r="F988" i="6"/>
  <c r="D251" i="6"/>
  <c r="E234" i="6"/>
  <c r="S1105" i="6"/>
  <c r="V1360" i="6"/>
  <c r="H1737" i="6"/>
  <c r="N218" i="6"/>
  <c r="I901" i="6"/>
  <c r="H1686" i="6"/>
  <c r="Q710" i="6"/>
  <c r="E1590" i="6"/>
  <c r="Q266" i="6"/>
  <c r="J539" i="6"/>
  <c r="G32" i="6"/>
  <c r="U628" i="6"/>
  <c r="B332" i="6"/>
  <c r="P417" i="6"/>
  <c r="R1290" i="6"/>
  <c r="O1425" i="6"/>
  <c r="P58" i="6"/>
  <c r="K1209" i="6"/>
  <c r="S6" i="6"/>
  <c r="R1594" i="6"/>
  <c r="E1737" i="6"/>
  <c r="P1332" i="6"/>
  <c r="K1043" i="6"/>
  <c r="C832" i="6"/>
  <c r="E1653" i="6"/>
  <c r="F411" i="6"/>
  <c r="N59" i="6"/>
  <c r="T1091" i="6"/>
  <c r="B1521" i="6"/>
  <c r="G1754" i="6"/>
  <c r="O410" i="6"/>
  <c r="P876" i="6"/>
  <c r="O357" i="6"/>
  <c r="J1332" i="6"/>
  <c r="M650" i="6"/>
  <c r="Q844" i="6"/>
  <c r="B1161" i="6"/>
  <c r="C1455" i="6"/>
  <c r="B86" i="6"/>
  <c r="V591" i="6"/>
  <c r="M1771" i="6"/>
  <c r="K501" i="6"/>
  <c r="N1081" i="6"/>
  <c r="E546" i="6"/>
  <c r="S442" i="6"/>
  <c r="J1025" i="6"/>
  <c r="R1457" i="6"/>
  <c r="G780" i="6"/>
  <c r="E1386" i="6"/>
  <c r="C172" i="6"/>
  <c r="M1657" i="6"/>
  <c r="S183" i="6"/>
  <c r="S573" i="6"/>
  <c r="M379" i="6"/>
  <c r="D288" i="6"/>
  <c r="R1580" i="6"/>
  <c r="L1595" i="6"/>
  <c r="Q768" i="6"/>
  <c r="Q1255" i="6"/>
  <c r="E60" i="6"/>
  <c r="B1028" i="6"/>
  <c r="B629" i="6"/>
  <c r="F1445" i="6"/>
  <c r="T600" i="6"/>
  <c r="V1470" i="6"/>
  <c r="O209" i="6"/>
  <c r="I853" i="6"/>
  <c r="J772" i="6"/>
  <c r="C75" i="6"/>
  <c r="D801" i="6"/>
  <c r="V1051" i="6"/>
  <c r="N525" i="6"/>
  <c r="S1754" i="6"/>
  <c r="V507" i="6"/>
  <c r="J237" i="6"/>
  <c r="D790" i="6"/>
  <c r="H1589" i="6"/>
  <c r="N986" i="6"/>
  <c r="N1772" i="6"/>
  <c r="G131" i="6"/>
  <c r="U859" i="6"/>
  <c r="R615" i="6"/>
  <c r="J443" i="6"/>
  <c r="U1751" i="6"/>
  <c r="Q468" i="6"/>
  <c r="V114" i="6"/>
  <c r="G1358" i="6"/>
  <c r="O734" i="6"/>
  <c r="D1800" i="6"/>
  <c r="F560" i="6"/>
  <c r="V1163" i="6"/>
  <c r="D1730" i="6"/>
  <c r="G1052" i="6"/>
  <c r="O183" i="6"/>
  <c r="T365" i="6"/>
  <c r="I1172" i="6"/>
  <c r="V1388" i="6"/>
  <c r="B1510" i="6"/>
  <c r="O100" i="6"/>
  <c r="S1016" i="6"/>
  <c r="P894" i="6"/>
  <c r="C758" i="6"/>
  <c r="L1222" i="6"/>
  <c r="V1122" i="6"/>
  <c r="L528" i="6"/>
  <c r="S689" i="6"/>
  <c r="H1151" i="6"/>
  <c r="R621" i="6"/>
  <c r="L984" i="6"/>
  <c r="Q681" i="6"/>
  <c r="E1254" i="6"/>
  <c r="S924" i="6"/>
  <c r="R902" i="6"/>
  <c r="I1583" i="6"/>
  <c r="S1650" i="6"/>
  <c r="S302" i="6"/>
  <c r="V541" i="6"/>
  <c r="I1192" i="6"/>
  <c r="C606" i="6"/>
  <c r="V1274" i="6"/>
  <c r="O1151" i="6"/>
  <c r="G1747" i="6"/>
  <c r="B36" i="6"/>
  <c r="E1180" i="6"/>
  <c r="M778" i="6"/>
  <c r="P538" i="6"/>
  <c r="S91" i="6"/>
  <c r="O1412" i="6"/>
  <c r="B85" i="6"/>
  <c r="P671" i="6"/>
  <c r="T214" i="6"/>
  <c r="P1544" i="6"/>
  <c r="N1530" i="6"/>
  <c r="F863" i="6"/>
  <c r="S552" i="6"/>
  <c r="C736" i="6"/>
  <c r="M1240" i="6"/>
  <c r="C1697" i="6"/>
  <c r="T570" i="6"/>
  <c r="J207" i="6"/>
  <c r="K291" i="6"/>
  <c r="J953" i="6"/>
  <c r="G414" i="6"/>
  <c r="J1370" i="6"/>
  <c r="S1659" i="6"/>
  <c r="T70" i="6"/>
  <c r="F723" i="6"/>
  <c r="E1680" i="6"/>
  <c r="K1738" i="6"/>
  <c r="M107" i="6"/>
  <c r="G74" i="6"/>
  <c r="S322" i="6"/>
  <c r="K548" i="6"/>
  <c r="L1092" i="6"/>
  <c r="L1323" i="6"/>
  <c r="P1337" i="6"/>
  <c r="F851" i="6"/>
  <c r="O1406" i="6"/>
  <c r="S243" i="6"/>
  <c r="F1208" i="6"/>
  <c r="T71" i="6"/>
  <c r="U1629" i="6"/>
  <c r="P1513" i="6"/>
  <c r="T1275" i="6"/>
  <c r="Q285" i="6"/>
  <c r="N269" i="6"/>
  <c r="U182" i="6"/>
  <c r="M358" i="6"/>
  <c r="S727" i="6"/>
  <c r="M536" i="6"/>
  <c r="N882" i="6"/>
  <c r="Q977" i="6"/>
  <c r="D263" i="6"/>
  <c r="J59" i="6"/>
  <c r="T147" i="6"/>
  <c r="H523" i="6"/>
  <c r="H644" i="6"/>
  <c r="K1729" i="6"/>
  <c r="J617" i="6"/>
  <c r="V15" i="6"/>
  <c r="U1781" i="6"/>
  <c r="H1326" i="6"/>
  <c r="L1394" i="6"/>
  <c r="U1288" i="6"/>
  <c r="N92" i="6"/>
  <c r="P969" i="6"/>
  <c r="U1679" i="6"/>
  <c r="B1701" i="6"/>
  <c r="I1092" i="6"/>
  <c r="N444" i="6"/>
  <c r="C1377" i="6"/>
  <c r="I1279" i="6"/>
  <c r="E874" i="6"/>
  <c r="J178" i="6"/>
  <c r="N652" i="6"/>
  <c r="V1595" i="6"/>
  <c r="H1111" i="6"/>
  <c r="P144" i="6"/>
  <c r="N1383" i="6"/>
  <c r="O534" i="6"/>
  <c r="M670" i="6"/>
  <c r="R1533" i="6"/>
  <c r="F1556" i="6"/>
  <c r="L1748" i="6"/>
  <c r="I21" i="6"/>
  <c r="F1682" i="6"/>
  <c r="B893" i="6"/>
  <c r="B1552" i="6"/>
  <c r="L1565" i="6"/>
  <c r="J88" i="6"/>
  <c r="C771" i="6"/>
  <c r="L1161" i="6"/>
  <c r="I1566" i="6"/>
  <c r="I973" i="6"/>
  <c r="I126" i="6"/>
  <c r="R1409" i="6"/>
  <c r="V1104" i="6"/>
  <c r="H1178" i="6"/>
  <c r="D673" i="6"/>
  <c r="E1477" i="6"/>
  <c r="S717" i="6"/>
  <c r="G1571" i="6"/>
  <c r="C701" i="6"/>
  <c r="K969" i="6"/>
  <c r="G43" i="6"/>
  <c r="D1597" i="6"/>
  <c r="Q438" i="6"/>
  <c r="M141" i="6"/>
  <c r="O1167" i="6"/>
  <c r="R1429" i="6"/>
  <c r="N383" i="6"/>
  <c r="F113" i="6"/>
  <c r="G1524" i="6"/>
  <c r="S1042" i="6"/>
  <c r="Q87" i="6"/>
  <c r="K195" i="6"/>
  <c r="Q1176" i="6"/>
  <c r="J1552" i="6"/>
  <c r="C711" i="6"/>
  <c r="M746" i="6"/>
  <c r="S92" i="6"/>
  <c r="E624" i="6"/>
  <c r="J1066" i="6"/>
  <c r="L42" i="6"/>
  <c r="J383" i="6"/>
  <c r="N11" i="6"/>
  <c r="Q1448" i="6"/>
  <c r="H1730" i="6"/>
  <c r="R218" i="6"/>
  <c r="C1244" i="6"/>
  <c r="K228" i="6"/>
  <c r="E1547" i="6"/>
  <c r="U1518" i="6"/>
  <c r="I363" i="6"/>
  <c r="F1559" i="6"/>
  <c r="Q1627" i="6"/>
  <c r="S571" i="6"/>
  <c r="P972" i="6"/>
  <c r="P229" i="6"/>
  <c r="O718" i="6"/>
  <c r="K1048" i="6"/>
  <c r="M448" i="6"/>
  <c r="M369" i="6"/>
  <c r="J963" i="6"/>
  <c r="I1640" i="6"/>
  <c r="O1698" i="6"/>
  <c r="E1485" i="6"/>
  <c r="V1022" i="6"/>
  <c r="N465" i="6"/>
  <c r="N288" i="6"/>
  <c r="Q84" i="6"/>
  <c r="N1368" i="6"/>
  <c r="T317" i="6"/>
  <c r="F1278" i="6"/>
  <c r="L818" i="6"/>
  <c r="H42" i="6"/>
  <c r="G46" i="6"/>
  <c r="I1362" i="6"/>
  <c r="G1372" i="6"/>
  <c r="H1532" i="6"/>
  <c r="P1247" i="6"/>
  <c r="D291" i="6"/>
  <c r="J482" i="6"/>
  <c r="D312" i="6"/>
  <c r="Q1738" i="6"/>
  <c r="E1339" i="6"/>
  <c r="H612" i="6"/>
  <c r="S1579" i="6"/>
  <c r="P83" i="6"/>
  <c r="B696" i="6"/>
  <c r="R641" i="6"/>
  <c r="B533" i="6"/>
  <c r="T1143" i="6"/>
  <c r="U1712" i="6"/>
  <c r="C1742" i="6"/>
  <c r="G1128" i="6"/>
  <c r="N245" i="6"/>
  <c r="N1020" i="6"/>
  <c r="S135" i="6"/>
  <c r="S281" i="6"/>
  <c r="E1708" i="6"/>
  <c r="O990" i="6"/>
  <c r="J839" i="6"/>
  <c r="E121" i="6"/>
  <c r="P47" i="6"/>
  <c r="O1429" i="6"/>
  <c r="T862" i="6"/>
  <c r="S987" i="6"/>
  <c r="V501" i="6"/>
  <c r="F1708" i="6"/>
  <c r="R33" i="6"/>
  <c r="N792" i="6"/>
  <c r="G744" i="6"/>
  <c r="C274" i="6"/>
  <c r="S680" i="6"/>
  <c r="B1437" i="6"/>
  <c r="N246" i="6"/>
  <c r="Q448" i="6"/>
  <c r="D75" i="6"/>
  <c r="E207" i="6"/>
  <c r="I256" i="6"/>
  <c r="C1090" i="6"/>
  <c r="N248" i="6"/>
  <c r="O558" i="6"/>
  <c r="F1335" i="6"/>
  <c r="M189" i="6"/>
  <c r="C1026" i="6"/>
  <c r="E1342" i="6"/>
  <c r="V13" i="6"/>
  <c r="P1647" i="6"/>
  <c r="T590" i="6"/>
  <c r="G1733" i="6"/>
  <c r="M928" i="6"/>
  <c r="S1469" i="6"/>
  <c r="Q1678" i="6"/>
  <c r="S1108" i="6"/>
  <c r="U551" i="6"/>
  <c r="T1053" i="6"/>
  <c r="S263" i="6"/>
  <c r="U1370" i="6"/>
  <c r="I724" i="6"/>
  <c r="Q605" i="6"/>
  <c r="N1001" i="6"/>
  <c r="Q1298" i="6"/>
  <c r="H638" i="6"/>
  <c r="R669" i="6"/>
  <c r="V1003" i="6"/>
  <c r="F1658" i="6"/>
  <c r="T1082" i="6"/>
  <c r="D433" i="6"/>
  <c r="U485" i="6"/>
  <c r="V56" i="6"/>
  <c r="R832" i="6"/>
  <c r="U1428" i="6"/>
  <c r="J449" i="6"/>
  <c r="S162" i="6"/>
  <c r="O1007" i="6"/>
  <c r="O134" i="6"/>
  <c r="I1504" i="6"/>
  <c r="E904" i="6"/>
  <c r="T28" i="6"/>
  <c r="T1467" i="6"/>
  <c r="H1114" i="6"/>
  <c r="H165" i="6"/>
  <c r="U1748" i="6"/>
  <c r="O1737" i="6"/>
  <c r="J532" i="6"/>
  <c r="I1329" i="6"/>
  <c r="V1422" i="6"/>
  <c r="B1155" i="6"/>
  <c r="U1039" i="6"/>
  <c r="U404" i="6"/>
  <c r="L1267" i="6"/>
  <c r="D821" i="6"/>
  <c r="B220" i="6"/>
  <c r="I1026" i="6"/>
  <c r="C1586" i="6"/>
  <c r="L1179" i="6"/>
  <c r="J713" i="6"/>
  <c r="C1395" i="6"/>
  <c r="C1116" i="6"/>
  <c r="M722" i="6"/>
  <c r="E1688" i="6"/>
  <c r="P1383" i="6"/>
  <c r="V1644" i="6"/>
  <c r="M166" i="6"/>
  <c r="I68" i="6"/>
  <c r="F1221" i="6"/>
  <c r="L1486" i="6"/>
  <c r="J544" i="6"/>
  <c r="V1094" i="6"/>
  <c r="B949" i="6"/>
  <c r="O1163" i="6"/>
  <c r="U1054" i="6"/>
  <c r="D1313" i="6"/>
  <c r="L394" i="6"/>
  <c r="Q1204" i="6"/>
  <c r="H1166" i="6"/>
  <c r="J1466" i="6"/>
  <c r="G872" i="6"/>
  <c r="J1060" i="6"/>
  <c r="B1402" i="6"/>
  <c r="S308" i="6"/>
  <c r="N1099" i="6"/>
  <c r="B1675" i="6"/>
  <c r="F30" i="6"/>
  <c r="V1494" i="6"/>
  <c r="L1284" i="6"/>
  <c r="F551" i="6"/>
  <c r="F1211" i="6"/>
  <c r="D1080" i="6"/>
  <c r="M1259" i="6"/>
  <c r="O1009" i="6"/>
  <c r="S207" i="6"/>
  <c r="Q190" i="6"/>
  <c r="O493" i="6"/>
  <c r="M1715" i="6"/>
  <c r="D1548" i="6"/>
  <c r="C178" i="6"/>
  <c r="B677" i="6"/>
  <c r="S1102" i="6"/>
  <c r="O861" i="6"/>
  <c r="C563" i="6"/>
  <c r="H196" i="6"/>
  <c r="B1404" i="6"/>
  <c r="U1280" i="6"/>
  <c r="K1798" i="6"/>
  <c r="D1628" i="6"/>
  <c r="U222" i="6"/>
  <c r="S1191" i="6"/>
  <c r="H1137" i="6"/>
  <c r="N474" i="6"/>
  <c r="K1613" i="6"/>
  <c r="G327" i="6"/>
  <c r="U1310" i="6"/>
  <c r="P1588" i="6"/>
  <c r="M1737" i="6"/>
  <c r="R1135" i="6"/>
  <c r="D723" i="6"/>
  <c r="R1503" i="6"/>
  <c r="O1533" i="6"/>
  <c r="M126" i="6"/>
  <c r="V947" i="6"/>
  <c r="N1043" i="6"/>
  <c r="K1003" i="6"/>
  <c r="E880" i="6"/>
  <c r="I774" i="6"/>
  <c r="C332" i="6"/>
  <c r="F759" i="6"/>
  <c r="O1523" i="6"/>
  <c r="H1134" i="6"/>
  <c r="T361" i="6"/>
  <c r="R1054" i="6"/>
  <c r="B741" i="6"/>
  <c r="M416" i="6"/>
  <c r="M213" i="6"/>
  <c r="B964" i="6"/>
  <c r="P1341" i="6"/>
  <c r="B628" i="6"/>
  <c r="M1666" i="6"/>
  <c r="D868" i="6"/>
  <c r="O726" i="6"/>
  <c r="I41" i="6"/>
  <c r="M264" i="6"/>
  <c r="E1087" i="6"/>
  <c r="G139" i="6"/>
  <c r="L19" i="6"/>
  <c r="Q88" i="6"/>
  <c r="S1615" i="6"/>
  <c r="H588" i="6"/>
  <c r="D1070" i="6"/>
  <c r="G1020" i="6"/>
  <c r="J1690" i="6"/>
  <c r="N25" i="6"/>
  <c r="M611" i="6"/>
  <c r="P1658" i="6"/>
  <c r="E893" i="6"/>
  <c r="U1282" i="6"/>
  <c r="K1068" i="6"/>
  <c r="S131" i="6"/>
  <c r="K1786" i="6"/>
  <c r="F374" i="6"/>
  <c r="F1572" i="6"/>
  <c r="J889" i="6"/>
  <c r="B1228" i="6"/>
  <c r="T899" i="6"/>
  <c r="N287" i="6"/>
  <c r="H1592" i="6"/>
  <c r="K1802" i="6"/>
  <c r="T965" i="6"/>
  <c r="P642" i="6"/>
  <c r="V85" i="6"/>
  <c r="I863" i="6"/>
  <c r="E616" i="6"/>
  <c r="R495" i="6"/>
  <c r="S283" i="6"/>
  <c r="F1149" i="6"/>
  <c r="D717" i="6"/>
  <c r="J569" i="6"/>
  <c r="U316" i="6"/>
  <c r="E1159" i="6"/>
  <c r="N1072" i="6"/>
  <c r="N1550" i="6"/>
  <c r="Q1117" i="6"/>
  <c r="C1300" i="6"/>
  <c r="M632" i="6"/>
  <c r="J1080" i="6"/>
  <c r="S1237" i="6"/>
  <c r="T173" i="6"/>
  <c r="F1604" i="6"/>
  <c r="B1408" i="6"/>
  <c r="M470" i="6"/>
  <c r="K1100" i="6"/>
  <c r="V763" i="6"/>
  <c r="V1317" i="6"/>
  <c r="Q1146" i="6"/>
  <c r="T1571" i="6"/>
  <c r="R262" i="6"/>
  <c r="S352" i="6"/>
  <c r="G108" i="6"/>
  <c r="M481" i="6"/>
  <c r="S928" i="6"/>
  <c r="R1105" i="6"/>
  <c r="U608" i="6"/>
  <c r="F1571" i="6"/>
  <c r="H1097" i="6"/>
  <c r="L1583" i="6"/>
  <c r="K17" i="6"/>
  <c r="N872" i="6"/>
  <c r="I494" i="6"/>
  <c r="V399" i="6"/>
  <c r="O1715" i="6"/>
  <c r="R1702" i="6"/>
  <c r="P1436" i="6"/>
  <c r="K223" i="6"/>
  <c r="L1688" i="6"/>
  <c r="U130" i="6"/>
  <c r="U1791" i="6"/>
  <c r="B836" i="6"/>
  <c r="K1087" i="6"/>
  <c r="J668" i="6"/>
  <c r="E1349" i="6"/>
  <c r="I1693" i="6"/>
  <c r="B1308" i="6"/>
  <c r="J1506" i="6"/>
  <c r="R133" i="6"/>
  <c r="R1738" i="6"/>
  <c r="L667" i="6"/>
  <c r="G648" i="6"/>
  <c r="U810" i="6"/>
  <c r="V847" i="6"/>
  <c r="I1365" i="6"/>
  <c r="K1022" i="6"/>
  <c r="J648" i="6"/>
  <c r="G1255" i="6"/>
  <c r="I848" i="6"/>
  <c r="O654" i="6"/>
  <c r="I1789" i="6"/>
  <c r="T495" i="6"/>
  <c r="S514" i="6"/>
  <c r="U1437" i="6"/>
  <c r="G481" i="6"/>
  <c r="G368" i="6"/>
  <c r="R730" i="6"/>
  <c r="B1178" i="6"/>
  <c r="V1771" i="6"/>
  <c r="S22" i="6"/>
  <c r="C688" i="6"/>
  <c r="V1613" i="6"/>
  <c r="B635" i="6"/>
  <c r="Q1342" i="6"/>
  <c r="P186" i="6"/>
  <c r="P341" i="6"/>
  <c r="U576" i="6"/>
  <c r="I1454" i="6"/>
  <c r="J212" i="6"/>
  <c r="R851" i="6"/>
  <c r="D1286" i="6"/>
  <c r="I1656" i="6"/>
  <c r="N1703" i="6"/>
  <c r="L97" i="6"/>
  <c r="L1415" i="6"/>
  <c r="G621" i="6"/>
  <c r="B285" i="6"/>
  <c r="P1316" i="6"/>
  <c r="K1025" i="6"/>
  <c r="M1027" i="6"/>
  <c r="H1302" i="6"/>
  <c r="N43" i="6"/>
  <c r="G1777" i="6"/>
  <c r="D1560" i="6"/>
  <c r="D533" i="6"/>
  <c r="K917" i="6"/>
  <c r="K774" i="6"/>
  <c r="O650" i="6"/>
  <c r="O1358" i="6"/>
  <c r="Q1633" i="6"/>
  <c r="I1312" i="6"/>
  <c r="C1291" i="6"/>
  <c r="I838" i="6"/>
  <c r="K251" i="6"/>
  <c r="I1646" i="6"/>
  <c r="T1544" i="6"/>
  <c r="T189" i="6"/>
  <c r="V361" i="6"/>
  <c r="S1242" i="6"/>
  <c r="F254" i="6"/>
  <c r="U1701" i="6"/>
  <c r="U1197" i="6"/>
  <c r="L494" i="6"/>
  <c r="L1476" i="6"/>
  <c r="T1782" i="6"/>
  <c r="G97" i="6"/>
  <c r="V1715" i="6"/>
  <c r="H1627" i="6"/>
  <c r="N1358" i="6"/>
  <c r="Q1292" i="6"/>
  <c r="V1399" i="6"/>
  <c r="E1285" i="6"/>
  <c r="Q306" i="6"/>
  <c r="H235" i="6"/>
  <c r="L1430" i="6"/>
  <c r="Q1584" i="6"/>
  <c r="G1466" i="6"/>
  <c r="O1447" i="6"/>
  <c r="K122" i="6"/>
  <c r="D1439" i="6"/>
  <c r="F1687" i="6"/>
  <c r="V867" i="6"/>
  <c r="R113" i="6"/>
  <c r="V508" i="6"/>
  <c r="T1763" i="6"/>
  <c r="K81" i="6"/>
  <c r="P1225" i="6"/>
  <c r="U1202" i="6"/>
  <c r="S1456" i="6"/>
  <c r="J218" i="6"/>
  <c r="N1803" i="6"/>
  <c r="I845" i="6"/>
  <c r="N396" i="6"/>
  <c r="B1333" i="6"/>
  <c r="H1623" i="6"/>
  <c r="C189" i="6"/>
  <c r="F1632" i="6"/>
  <c r="I687" i="6"/>
  <c r="Q883" i="6"/>
  <c r="M1247" i="6"/>
  <c r="T1002" i="6"/>
  <c r="N397" i="6"/>
  <c r="E589" i="6"/>
  <c r="I805" i="6"/>
  <c r="R52" i="6"/>
  <c r="J9" i="6"/>
  <c r="B413" i="6"/>
  <c r="U648" i="6"/>
  <c r="T619" i="6"/>
  <c r="E945" i="6"/>
  <c r="S1157" i="6"/>
  <c r="E1624" i="6"/>
  <c r="G855" i="6"/>
  <c r="R323" i="6"/>
  <c r="V303" i="6"/>
  <c r="R283" i="6"/>
  <c r="I992" i="6"/>
  <c r="B400" i="6"/>
  <c r="G3" i="6"/>
  <c r="C709" i="6"/>
  <c r="E212" i="6"/>
  <c r="E1033" i="6"/>
  <c r="G1303" i="6"/>
  <c r="B1353" i="6"/>
  <c r="Q319" i="6"/>
  <c r="B900" i="6"/>
  <c r="P530" i="6"/>
  <c r="O996" i="6"/>
  <c r="R1724" i="6"/>
  <c r="R1643" i="6"/>
  <c r="C1308" i="6"/>
  <c r="U246" i="6"/>
  <c r="T790" i="6"/>
  <c r="P910" i="6"/>
  <c r="I306" i="6"/>
  <c r="V1098" i="6"/>
  <c r="G141" i="6"/>
  <c r="F1569" i="6"/>
  <c r="F600" i="6"/>
  <c r="B212" i="6"/>
  <c r="H40" i="6"/>
  <c r="M1377" i="6"/>
  <c r="H488" i="6"/>
  <c r="B509" i="6"/>
  <c r="J208" i="6"/>
  <c r="R1607" i="6"/>
  <c r="H103" i="6"/>
  <c r="E279" i="6"/>
  <c r="T974" i="6"/>
  <c r="N252" i="6"/>
  <c r="H1542" i="6"/>
  <c r="H1108" i="6"/>
  <c r="N1535" i="6"/>
  <c r="C1738" i="6"/>
  <c r="H1001" i="6"/>
  <c r="S381" i="6"/>
  <c r="P1246" i="6"/>
  <c r="N343" i="6"/>
  <c r="L842" i="6"/>
  <c r="K67" i="6"/>
  <c r="O994" i="6"/>
  <c r="K745" i="6"/>
  <c r="E574" i="6"/>
  <c r="V1139" i="6"/>
  <c r="M634" i="6"/>
  <c r="G488" i="6"/>
  <c r="J1694" i="6"/>
  <c r="U1699" i="6"/>
  <c r="T218" i="6"/>
  <c r="Q1261" i="6"/>
  <c r="L993" i="6"/>
  <c r="M1705" i="6"/>
  <c r="B1600" i="6"/>
  <c r="J97" i="6"/>
  <c r="C371" i="6"/>
  <c r="C769" i="6"/>
  <c r="V816" i="6"/>
  <c r="N634" i="6"/>
  <c r="R329" i="6"/>
  <c r="B1666" i="6"/>
  <c r="V1407" i="6"/>
  <c r="V983" i="6"/>
  <c r="J268" i="6"/>
  <c r="N1133" i="6"/>
  <c r="M1325" i="6"/>
  <c r="N471" i="6"/>
  <c r="C375" i="6"/>
  <c r="I274" i="6"/>
  <c r="F1242" i="6"/>
  <c r="T269" i="6"/>
  <c r="L1598" i="6"/>
  <c r="R619" i="6"/>
  <c r="T1579" i="6"/>
  <c r="E658" i="6"/>
  <c r="I1373" i="6"/>
  <c r="D1158" i="6"/>
  <c r="O194" i="6"/>
  <c r="I409" i="6"/>
  <c r="U878" i="6"/>
  <c r="C1160" i="6"/>
  <c r="H1498" i="6"/>
  <c r="H1640" i="6"/>
  <c r="T1101" i="6"/>
  <c r="S613" i="6"/>
  <c r="J1161" i="6"/>
  <c r="C1245" i="6"/>
  <c r="N301" i="6"/>
  <c r="G578" i="6"/>
  <c r="Q430" i="6"/>
  <c r="D342" i="6"/>
  <c r="S409" i="6"/>
  <c r="F417" i="6"/>
  <c r="B1787" i="6"/>
  <c r="M400" i="6"/>
  <c r="Q43" i="6"/>
  <c r="L419" i="6"/>
  <c r="L759" i="6"/>
  <c r="Q145" i="6"/>
  <c r="L1409" i="6"/>
  <c r="P51" i="6"/>
  <c r="U1790" i="6"/>
  <c r="S1019" i="6"/>
  <c r="K1568" i="6"/>
  <c r="Q1662" i="6"/>
  <c r="J920" i="6"/>
  <c r="T1338" i="6"/>
  <c r="R524" i="6"/>
  <c r="N544" i="6"/>
  <c r="F59" i="6"/>
  <c r="G186" i="6"/>
  <c r="D1551" i="6"/>
  <c r="P1011" i="6"/>
  <c r="Q1391" i="6"/>
  <c r="M226" i="6"/>
  <c r="Q1232" i="6"/>
  <c r="L1588" i="6"/>
  <c r="N1055" i="6"/>
  <c r="P1060" i="6"/>
  <c r="G1720" i="6"/>
  <c r="D1581" i="6"/>
  <c r="R1452" i="6"/>
  <c r="R1713" i="6"/>
  <c r="Q1017" i="6"/>
  <c r="I1167" i="6"/>
  <c r="R89" i="6"/>
  <c r="R959" i="6"/>
  <c r="I269" i="6"/>
  <c r="U1356" i="6"/>
  <c r="Q637" i="6"/>
  <c r="O874" i="6"/>
  <c r="G1692" i="6"/>
  <c r="I1249" i="6"/>
  <c r="D1050" i="6"/>
  <c r="S739" i="6"/>
  <c r="P1782" i="6"/>
  <c r="V1310" i="6"/>
  <c r="M1135" i="6"/>
  <c r="N171" i="6"/>
  <c r="K1303" i="6"/>
  <c r="O1687" i="6"/>
  <c r="F865" i="6"/>
  <c r="D408" i="6"/>
  <c r="R1762" i="6"/>
  <c r="V1196" i="6"/>
  <c r="T772" i="6"/>
  <c r="B224" i="6"/>
  <c r="F299" i="6"/>
  <c r="U111" i="6"/>
  <c r="V1663" i="6"/>
  <c r="F477" i="6"/>
  <c r="U1194" i="6"/>
  <c r="C721" i="6"/>
  <c r="V1721" i="6"/>
  <c r="K1148" i="6"/>
  <c r="S457" i="6"/>
  <c r="R587" i="6"/>
  <c r="U1064" i="6"/>
  <c r="P288" i="6"/>
  <c r="F1700" i="6"/>
  <c r="U114" i="6"/>
  <c r="B809" i="6"/>
  <c r="N1332" i="6"/>
  <c r="M349" i="6"/>
  <c r="M1459" i="6"/>
  <c r="M1650" i="6"/>
  <c r="O778" i="6"/>
  <c r="B1774" i="6"/>
  <c r="M97" i="6"/>
  <c r="L557" i="6"/>
  <c r="R1727" i="6"/>
  <c r="D454" i="6"/>
  <c r="Q27" i="6"/>
  <c r="B286" i="6"/>
  <c r="F555" i="6"/>
  <c r="C298" i="6"/>
  <c r="M1053" i="6"/>
  <c r="H1040" i="6"/>
  <c r="O494" i="6"/>
  <c r="L326" i="6"/>
  <c r="B450" i="6"/>
  <c r="P1795" i="6"/>
  <c r="T576" i="6"/>
  <c r="C1536" i="6"/>
  <c r="F309" i="6"/>
  <c r="M317" i="6"/>
  <c r="H742" i="6"/>
  <c r="L1349" i="6"/>
  <c r="V1781" i="6"/>
  <c r="C819" i="6"/>
  <c r="O1512" i="6"/>
  <c r="K154" i="6"/>
  <c r="S232" i="6"/>
  <c r="K637" i="6"/>
  <c r="N155" i="6"/>
  <c r="D1717" i="6"/>
  <c r="G1114" i="6"/>
  <c r="P174" i="6"/>
  <c r="R780" i="6"/>
  <c r="C1662" i="6"/>
  <c r="P1632" i="6"/>
  <c r="O569" i="6"/>
  <c r="F35" i="6"/>
  <c r="B608" i="6"/>
  <c r="U1381" i="6"/>
  <c r="E1067" i="6"/>
  <c r="N1298" i="6"/>
  <c r="C1643" i="6"/>
  <c r="Q522" i="6"/>
  <c r="T1265" i="6"/>
  <c r="N140" i="6"/>
  <c r="O150" i="6"/>
  <c r="N971" i="6"/>
  <c r="M1478" i="6"/>
  <c r="O983" i="6"/>
  <c r="L1193" i="6"/>
  <c r="U321" i="6"/>
  <c r="E1160" i="6"/>
  <c r="B310" i="6"/>
  <c r="O962" i="6"/>
  <c r="J1213" i="6"/>
  <c r="H542" i="6"/>
  <c r="T73" i="6"/>
  <c r="P1734" i="6"/>
  <c r="E1554" i="6"/>
  <c r="J1599" i="6"/>
  <c r="L61" i="6"/>
  <c r="T904" i="6"/>
  <c r="V1515" i="6"/>
  <c r="N1580" i="6"/>
  <c r="C380" i="6"/>
  <c r="M1686" i="6"/>
  <c r="K1720" i="6"/>
  <c r="H206" i="6"/>
  <c r="B1174" i="6"/>
  <c r="G255" i="6"/>
  <c r="C1337" i="6"/>
  <c r="R251" i="6"/>
  <c r="I412" i="6"/>
  <c r="T78" i="6"/>
  <c r="R842" i="6"/>
  <c r="O1564" i="6"/>
  <c r="J307" i="6"/>
  <c r="C614" i="6"/>
  <c r="K676" i="6"/>
  <c r="O1602" i="6"/>
  <c r="N1774" i="6"/>
  <c r="E273" i="6"/>
  <c r="O606" i="6"/>
  <c r="B1048" i="6"/>
  <c r="T469" i="6"/>
  <c r="K333" i="6"/>
  <c r="O1153" i="6"/>
  <c r="O995" i="6"/>
  <c r="L1171" i="6"/>
  <c r="H1729" i="6"/>
  <c r="T1062" i="6"/>
  <c r="J1576" i="6"/>
  <c r="P491" i="6"/>
  <c r="B1482" i="6"/>
  <c r="J1212" i="6"/>
  <c r="K1013" i="6"/>
  <c r="R14" i="6"/>
  <c r="J194" i="6"/>
  <c r="S1645" i="6"/>
  <c r="J540" i="6"/>
  <c r="O967" i="6"/>
  <c r="R810" i="6"/>
  <c r="Q144" i="6"/>
  <c r="G470" i="6"/>
  <c r="T821" i="6"/>
  <c r="Q461" i="6"/>
  <c r="V1699" i="6"/>
  <c r="H1237" i="6"/>
  <c r="P988" i="6"/>
  <c r="S140" i="6"/>
  <c r="U1327" i="6"/>
  <c r="R858" i="6"/>
  <c r="U289" i="6"/>
  <c r="T955" i="6"/>
  <c r="Q1743" i="6"/>
  <c r="M275" i="6"/>
  <c r="U1034" i="6"/>
  <c r="G189" i="6"/>
  <c r="D1564" i="6"/>
  <c r="G1457" i="6"/>
  <c r="M157" i="6"/>
  <c r="M1723" i="6"/>
  <c r="G718" i="6"/>
  <c r="I927" i="6"/>
  <c r="T1161" i="6"/>
  <c r="C135" i="6"/>
  <c r="T1432" i="6"/>
  <c r="S1660" i="6"/>
  <c r="P107" i="6"/>
  <c r="L1555" i="6"/>
  <c r="C902" i="6"/>
  <c r="F1714" i="6"/>
  <c r="Q1243" i="6"/>
  <c r="L1388" i="6"/>
  <c r="O5" i="6"/>
  <c r="R182" i="6"/>
  <c r="N56" i="6"/>
  <c r="B976" i="6"/>
  <c r="U1152" i="6"/>
  <c r="Q81" i="6"/>
  <c r="M725" i="6"/>
  <c r="Q646" i="6"/>
  <c r="H683" i="6"/>
  <c r="J1314" i="6"/>
  <c r="I924" i="6"/>
  <c r="R1134" i="6"/>
  <c r="L1269" i="6"/>
  <c r="J236" i="6"/>
  <c r="F1124" i="6"/>
  <c r="V1057" i="6"/>
  <c r="B1022" i="6"/>
  <c r="Q16" i="6"/>
  <c r="F1431" i="6"/>
  <c r="N1221" i="6"/>
  <c r="H490" i="6"/>
  <c r="T1530" i="6"/>
  <c r="V775" i="6"/>
  <c r="B1564" i="6"/>
  <c r="E226" i="6"/>
  <c r="B346" i="6"/>
  <c r="I1533" i="6"/>
  <c r="B491" i="6"/>
  <c r="C1252" i="6"/>
  <c r="O1539" i="6"/>
  <c r="P1350" i="6"/>
  <c r="U762" i="6"/>
  <c r="S346" i="6"/>
  <c r="B1719" i="6"/>
  <c r="H806" i="6"/>
  <c r="D465" i="6"/>
  <c r="D1377" i="6"/>
  <c r="L441" i="6"/>
  <c r="F1236" i="6"/>
  <c r="P1608" i="6"/>
  <c r="G1036" i="6"/>
  <c r="T23" i="6"/>
  <c r="C1688" i="6"/>
  <c r="Q1621" i="6"/>
  <c r="T1160" i="6"/>
  <c r="I350" i="6"/>
  <c r="V630" i="6"/>
  <c r="Q1400" i="6"/>
  <c r="B368" i="6"/>
  <c r="B1091" i="6"/>
  <c r="Q672" i="6"/>
  <c r="I1684" i="6"/>
  <c r="G713" i="6"/>
  <c r="E1261" i="6"/>
  <c r="T1448" i="6"/>
  <c r="O1105" i="6"/>
  <c r="V375" i="6"/>
  <c r="I1595" i="6"/>
  <c r="K1659" i="6"/>
  <c r="T750" i="6"/>
  <c r="F354" i="6"/>
  <c r="C1270" i="6"/>
  <c r="M952" i="6"/>
  <c r="E585" i="6"/>
  <c r="P567" i="6"/>
  <c r="H840" i="6"/>
  <c r="Q1610" i="6"/>
  <c r="U666" i="6"/>
  <c r="C917" i="6"/>
  <c r="C555" i="6"/>
  <c r="E1588" i="6"/>
  <c r="P1156" i="6"/>
  <c r="B164" i="6"/>
  <c r="T322" i="6"/>
  <c r="F549" i="6"/>
  <c r="V436" i="6"/>
  <c r="H995" i="6"/>
  <c r="Q1642" i="6"/>
  <c r="H1026" i="6"/>
  <c r="F583" i="6"/>
  <c r="I161" i="6"/>
  <c r="G1589" i="6"/>
  <c r="J161" i="6"/>
  <c r="I1281" i="6"/>
  <c r="P1477" i="6"/>
  <c r="S1574" i="6"/>
  <c r="V767" i="6"/>
  <c r="G439" i="6"/>
  <c r="C834" i="6"/>
  <c r="V1461" i="6"/>
  <c r="Q1032" i="6"/>
  <c r="M1572" i="6"/>
  <c r="K1374" i="6"/>
  <c r="I9" i="6"/>
  <c r="R1004" i="6"/>
  <c r="C507" i="6"/>
  <c r="N1681" i="6"/>
  <c r="L1106" i="6"/>
  <c r="K1683" i="6"/>
  <c r="N954" i="6"/>
  <c r="D1299" i="6"/>
  <c r="K1484" i="6"/>
  <c r="Q1156" i="6"/>
  <c r="R1583" i="6"/>
  <c r="Q916" i="6"/>
  <c r="Q1236" i="6"/>
  <c r="E1743" i="6"/>
  <c r="H1405" i="6"/>
  <c r="O1144" i="6"/>
  <c r="F960" i="6"/>
  <c r="C243" i="6"/>
  <c r="L1278" i="6"/>
  <c r="L926" i="6"/>
  <c r="U1543" i="6"/>
  <c r="J903" i="6"/>
  <c r="I1734" i="6"/>
  <c r="M258" i="6"/>
  <c r="C214" i="6"/>
  <c r="C1440" i="6"/>
  <c r="S111" i="6"/>
  <c r="R905" i="6"/>
  <c r="V985" i="6"/>
  <c r="D1287" i="6"/>
  <c r="U1416" i="6"/>
  <c r="M1337" i="6"/>
  <c r="U550" i="6"/>
  <c r="K1730" i="6"/>
  <c r="S1422" i="6"/>
  <c r="S880" i="6"/>
  <c r="V1597" i="6"/>
  <c r="K1060" i="6"/>
  <c r="P890" i="6"/>
  <c r="I31" i="6"/>
  <c r="E725" i="6"/>
  <c r="K342" i="6"/>
  <c r="T1214" i="6"/>
  <c r="U1504" i="6"/>
  <c r="R1212" i="6"/>
  <c r="V1029" i="6"/>
  <c r="I704" i="6"/>
  <c r="F533" i="6"/>
  <c r="S769" i="6"/>
  <c r="M449" i="6"/>
  <c r="B116" i="6"/>
  <c r="J1171" i="6"/>
  <c r="D1700" i="6"/>
  <c r="N1000" i="6"/>
  <c r="Q913" i="6"/>
  <c r="P435" i="6"/>
  <c r="K106" i="6"/>
  <c r="E1552" i="6"/>
  <c r="G1274" i="6"/>
  <c r="L1670" i="6"/>
  <c r="I442" i="6"/>
  <c r="F920" i="6"/>
  <c r="K735" i="6"/>
  <c r="F1398" i="6"/>
  <c r="Q248" i="6"/>
  <c r="S110" i="6"/>
  <c r="G507" i="6"/>
  <c r="K926" i="6"/>
  <c r="C372" i="6"/>
  <c r="V178" i="6"/>
  <c r="K1115" i="6"/>
  <c r="B642" i="6"/>
  <c r="V1425" i="6"/>
  <c r="C582" i="6"/>
  <c r="G1431" i="6"/>
  <c r="M291" i="6"/>
  <c r="Q978" i="6"/>
  <c r="N434" i="6"/>
  <c r="J426" i="6"/>
  <c r="H1282" i="6"/>
  <c r="H741" i="6"/>
  <c r="M1435" i="6"/>
  <c r="R34" i="6"/>
  <c r="E1034" i="6"/>
  <c r="J789" i="6"/>
  <c r="P508" i="6"/>
  <c r="D1719" i="6"/>
  <c r="N130" i="6"/>
  <c r="R1587" i="6"/>
  <c r="T1550" i="6"/>
  <c r="G836" i="6"/>
  <c r="K242" i="6"/>
  <c r="R403" i="6"/>
  <c r="T142" i="6"/>
  <c r="E836" i="6"/>
  <c r="F727" i="6"/>
  <c r="S1329" i="6"/>
  <c r="I1195" i="6"/>
  <c r="L726" i="6"/>
  <c r="F1228" i="6"/>
  <c r="O660" i="6"/>
  <c r="B1802" i="6"/>
  <c r="S221" i="6"/>
  <c r="T1344" i="6"/>
  <c r="U520" i="6"/>
  <c r="H1415" i="6"/>
  <c r="G246" i="6"/>
  <c r="L673" i="6"/>
  <c r="M1054" i="6"/>
  <c r="I1723" i="6"/>
  <c r="J808" i="6"/>
  <c r="C162" i="6"/>
  <c r="J1179" i="6"/>
  <c r="Q995" i="6"/>
  <c r="K936" i="6"/>
  <c r="D1334" i="6"/>
  <c r="J8" i="6"/>
  <c r="F1115" i="6"/>
  <c r="Q919" i="6"/>
  <c r="O700" i="6"/>
  <c r="D773" i="6"/>
  <c r="V1366" i="6"/>
  <c r="K588" i="6"/>
  <c r="R1779" i="6"/>
  <c r="U951" i="6"/>
  <c r="R1372" i="6"/>
  <c r="H958" i="6"/>
  <c r="B251" i="6"/>
  <c r="O667" i="6"/>
  <c r="F1771" i="6"/>
  <c r="L1556" i="6"/>
  <c r="B594" i="6"/>
  <c r="B644" i="6"/>
  <c r="C1207" i="6"/>
  <c r="V663" i="6"/>
  <c r="M769" i="6"/>
  <c r="O1405" i="6"/>
  <c r="P1468" i="6"/>
  <c r="D1680" i="6"/>
  <c r="C734" i="6"/>
  <c r="L331" i="6"/>
  <c r="D1332" i="6"/>
  <c r="S1561" i="6"/>
  <c r="H499" i="6"/>
  <c r="R56" i="6"/>
  <c r="M969" i="6"/>
  <c r="U119" i="6"/>
  <c r="V305" i="6"/>
  <c r="F239" i="6"/>
  <c r="G157" i="6"/>
  <c r="C958" i="6"/>
  <c r="M133" i="6"/>
  <c r="H519" i="6"/>
  <c r="G630" i="6"/>
  <c r="Q1331" i="6"/>
  <c r="U1695" i="6"/>
  <c r="K598" i="6"/>
  <c r="Q161" i="6"/>
  <c r="P1023" i="6"/>
  <c r="K1138" i="6"/>
  <c r="S360" i="6"/>
  <c r="N454" i="6"/>
  <c r="O411" i="6"/>
  <c r="S782" i="6"/>
  <c r="K903" i="6"/>
  <c r="G765" i="6"/>
  <c r="J1409" i="6"/>
  <c r="J1014" i="6"/>
  <c r="T1637" i="6"/>
  <c r="K537" i="6"/>
  <c r="L1464" i="6"/>
  <c r="D159" i="6"/>
  <c r="I606" i="6"/>
  <c r="P483" i="6"/>
  <c r="M1494" i="6"/>
  <c r="E618" i="6"/>
  <c r="M1252" i="6"/>
  <c r="O1546" i="6"/>
  <c r="Q1019" i="6"/>
  <c r="S557" i="6"/>
  <c r="M1630" i="6"/>
  <c r="U688" i="6"/>
  <c r="D132" i="6"/>
  <c r="U1020" i="6"/>
  <c r="O1623" i="6"/>
  <c r="V1266" i="6"/>
  <c r="C1778" i="6"/>
  <c r="R314" i="6"/>
  <c r="N1252" i="6"/>
  <c r="M1265" i="6"/>
  <c r="S1489" i="6"/>
  <c r="R367" i="6"/>
  <c r="G324" i="6"/>
  <c r="M501" i="6"/>
  <c r="T740" i="6"/>
  <c r="F315" i="6"/>
  <c r="O736" i="6"/>
  <c r="S79" i="6"/>
  <c r="C1776" i="6"/>
  <c r="J1142" i="6"/>
  <c r="O775" i="6"/>
  <c r="J1523" i="6"/>
  <c r="R1335" i="6"/>
  <c r="P1580" i="6"/>
  <c r="K973" i="6"/>
  <c r="B479" i="6"/>
  <c r="V1324" i="6"/>
  <c r="R1736" i="6"/>
  <c r="O988" i="6"/>
  <c r="D549" i="6"/>
  <c r="N1071" i="6"/>
  <c r="G993" i="6"/>
  <c r="B559" i="6"/>
  <c r="E1023" i="6"/>
  <c r="N1155" i="6"/>
  <c r="R7" i="6"/>
  <c r="F1677" i="6"/>
  <c r="P32" i="6"/>
  <c r="B1074" i="6"/>
  <c r="M1175" i="6"/>
  <c r="H417" i="6"/>
  <c r="C1681" i="6"/>
  <c r="P1748" i="6"/>
  <c r="P1291" i="6"/>
  <c r="P42" i="6"/>
  <c r="I287" i="6"/>
  <c r="Q1527" i="6"/>
  <c r="O916" i="6"/>
  <c r="T1075" i="6"/>
  <c r="C488" i="6"/>
  <c r="U265" i="6"/>
  <c r="Q675" i="6"/>
  <c r="O190" i="6"/>
  <c r="M1439" i="6"/>
  <c r="L659" i="6"/>
  <c r="K14" i="6"/>
  <c r="F526" i="6"/>
  <c r="J1630" i="6"/>
  <c r="B445" i="6"/>
  <c r="U1056" i="6"/>
  <c r="N576" i="6"/>
  <c r="D917" i="6"/>
  <c r="H475" i="6"/>
  <c r="L1771" i="6"/>
  <c r="V1088" i="6"/>
  <c r="C802" i="6"/>
  <c r="F152" i="6"/>
  <c r="E349" i="6"/>
  <c r="F839" i="6"/>
  <c r="K566" i="6"/>
  <c r="R1272" i="6"/>
  <c r="S1488" i="6"/>
  <c r="B907" i="6"/>
  <c r="D1427" i="6"/>
  <c r="C1712" i="6"/>
  <c r="I810" i="6"/>
  <c r="L1408" i="6"/>
  <c r="E427" i="6"/>
  <c r="D422" i="6"/>
  <c r="K1301" i="6"/>
  <c r="G1570" i="6"/>
  <c r="R1009" i="6"/>
  <c r="Q1181" i="6"/>
  <c r="C173" i="6"/>
  <c r="S398" i="6"/>
  <c r="L179" i="6"/>
  <c r="B246" i="6"/>
  <c r="L456" i="6"/>
  <c r="G1344" i="6"/>
  <c r="U1091" i="6"/>
  <c r="B1475" i="6"/>
  <c r="H1065" i="6"/>
  <c r="F507" i="6"/>
  <c r="H128" i="6"/>
  <c r="I713" i="6"/>
  <c r="Q1408" i="6"/>
  <c r="T25" i="6"/>
  <c r="D1460" i="6"/>
  <c r="O104" i="6"/>
  <c r="J222" i="6"/>
  <c r="R565" i="6"/>
  <c r="B541" i="6"/>
  <c r="M637" i="6"/>
  <c r="N406" i="6"/>
  <c r="O1422" i="6"/>
  <c r="G1672" i="6"/>
  <c r="S14" i="6"/>
  <c r="D1505" i="6"/>
  <c r="I507" i="6"/>
  <c r="R139" i="6"/>
  <c r="M14" i="6"/>
  <c r="T1671" i="6"/>
  <c r="I1272" i="6"/>
  <c r="D94" i="6"/>
  <c r="T1321" i="6"/>
  <c r="U1761" i="6"/>
  <c r="V821" i="6"/>
  <c r="E342" i="6"/>
  <c r="O1376" i="6"/>
  <c r="R1313" i="6"/>
  <c r="T1136" i="6"/>
  <c r="B1734" i="6"/>
  <c r="R1208" i="6"/>
  <c r="C1400" i="6"/>
  <c r="S8" i="6"/>
  <c r="M1470" i="6"/>
  <c r="L1708" i="6"/>
  <c r="N570" i="6"/>
  <c r="K1171" i="6"/>
  <c r="U838" i="6"/>
  <c r="B527" i="6"/>
  <c r="Q955" i="6"/>
  <c r="J751" i="6"/>
  <c r="V1173" i="6"/>
  <c r="L751" i="6"/>
  <c r="B1664" i="6"/>
  <c r="B414" i="6"/>
  <c r="U766" i="6"/>
  <c r="D1093" i="6"/>
  <c r="L1798" i="6"/>
  <c r="C1280" i="6"/>
  <c r="B742" i="6"/>
  <c r="K511" i="6"/>
  <c r="P533" i="6"/>
  <c r="L367" i="6"/>
  <c r="N1301" i="6"/>
  <c r="M1204" i="6"/>
  <c r="D513" i="6"/>
  <c r="P374" i="6"/>
  <c r="G1273" i="6"/>
  <c r="N560" i="6"/>
  <c r="S201" i="6"/>
  <c r="P1650" i="6"/>
  <c r="M195" i="6"/>
  <c r="D219" i="6"/>
  <c r="Q702" i="6"/>
  <c r="M1527" i="6"/>
  <c r="S96" i="6"/>
  <c r="U18" i="6"/>
  <c r="F558" i="6"/>
  <c r="C271" i="6"/>
  <c r="S1369" i="6"/>
  <c r="O519" i="6"/>
  <c r="C1332" i="6"/>
  <c r="V695" i="6"/>
  <c r="Q195" i="6"/>
  <c r="F76" i="6"/>
  <c r="P1103" i="6"/>
  <c r="G367" i="6"/>
  <c r="E186" i="6"/>
  <c r="U917" i="6"/>
  <c r="F1797" i="6"/>
  <c r="K1091" i="6"/>
  <c r="J1244" i="6"/>
  <c r="L1086" i="6"/>
  <c r="G665" i="6"/>
  <c r="F1541" i="6"/>
  <c r="C617" i="6"/>
  <c r="U1802" i="6"/>
  <c r="I1655" i="6"/>
  <c r="E578" i="6"/>
  <c r="D334" i="6"/>
  <c r="F478" i="6"/>
  <c r="D103" i="6"/>
  <c r="Q277" i="6"/>
  <c r="O479" i="6"/>
  <c r="D1009" i="6"/>
  <c r="E567" i="6"/>
  <c r="I251" i="6"/>
  <c r="G1533" i="6"/>
  <c r="T148" i="6"/>
  <c r="B1000" i="6"/>
  <c r="M964" i="6"/>
  <c r="K1534" i="6"/>
  <c r="I1288" i="6"/>
  <c r="R815" i="6"/>
  <c r="V752" i="6"/>
  <c r="H1263" i="6"/>
  <c r="D636" i="6"/>
  <c r="T565" i="6"/>
  <c r="H938" i="6"/>
  <c r="F1721" i="6"/>
  <c r="U976" i="6"/>
  <c r="M723" i="6"/>
  <c r="J672" i="6"/>
  <c r="K525" i="6"/>
  <c r="H1009" i="6"/>
  <c r="J531" i="6"/>
  <c r="Q1303" i="6"/>
  <c r="B151" i="6"/>
  <c r="H1703" i="6"/>
  <c r="D88" i="6"/>
  <c r="L989" i="6"/>
  <c r="P923" i="6"/>
  <c r="H919" i="6"/>
  <c r="S673" i="6"/>
  <c r="C678" i="6"/>
  <c r="R1737" i="6"/>
  <c r="S535" i="6"/>
  <c r="N821" i="6"/>
  <c r="E561" i="6"/>
  <c r="J74" i="6"/>
  <c r="L1027" i="6"/>
  <c r="M1533" i="6"/>
  <c r="S486" i="6"/>
  <c r="F412" i="6"/>
  <c r="B1417" i="6"/>
  <c r="L870" i="6"/>
  <c r="N1403" i="6"/>
  <c r="V1583" i="6"/>
  <c r="G344" i="6"/>
  <c r="H24" i="6"/>
  <c r="N777" i="6"/>
  <c r="U501" i="6"/>
  <c r="U595" i="6"/>
  <c r="G114" i="6"/>
  <c r="D672" i="6"/>
  <c r="P1669" i="6"/>
  <c r="F709" i="6"/>
  <c r="N1362" i="6"/>
  <c r="T115" i="6"/>
  <c r="M1100" i="6"/>
  <c r="N842" i="6"/>
  <c r="B1008" i="6"/>
  <c r="O1654" i="6"/>
  <c r="U775" i="6"/>
  <c r="K1236" i="6"/>
  <c r="H503" i="6"/>
  <c r="J1113" i="6"/>
  <c r="G822" i="6"/>
  <c r="N1697" i="6"/>
  <c r="N993" i="6"/>
  <c r="E1226" i="6"/>
  <c r="P292" i="6"/>
  <c r="P1021" i="6"/>
  <c r="E345" i="6"/>
  <c r="G891" i="6"/>
  <c r="J1677" i="6"/>
  <c r="N1320" i="6"/>
  <c r="N871" i="6"/>
  <c r="B61" i="6"/>
  <c r="S846" i="6"/>
  <c r="D1064" i="6"/>
  <c r="P708" i="6"/>
  <c r="F620" i="6"/>
  <c r="H1169" i="6"/>
  <c r="N909" i="6"/>
  <c r="L1175" i="6"/>
  <c r="I1465" i="6"/>
  <c r="V685" i="6"/>
  <c r="E1073" i="6"/>
  <c r="E289" i="6"/>
  <c r="I561" i="6"/>
  <c r="G233" i="6"/>
  <c r="M46" i="6"/>
  <c r="T384" i="6"/>
  <c r="H324" i="6"/>
  <c r="G1346" i="6"/>
  <c r="B543" i="6"/>
  <c r="M395" i="6"/>
  <c r="S222" i="6"/>
  <c r="Q422" i="6"/>
  <c r="O300" i="6"/>
  <c r="P1148" i="6"/>
  <c r="N1009" i="6"/>
  <c r="J526" i="6"/>
  <c r="E997" i="6"/>
  <c r="N1188" i="6"/>
  <c r="U334" i="6"/>
  <c r="E1121" i="6"/>
  <c r="O1598" i="6"/>
  <c r="E107" i="6"/>
  <c r="I516" i="6"/>
  <c r="F1079" i="6"/>
  <c r="L1538" i="6"/>
  <c r="I1639" i="6"/>
  <c r="U617" i="6"/>
  <c r="Q979" i="6"/>
  <c r="K974" i="6"/>
  <c r="G1798" i="6"/>
  <c r="J736" i="6"/>
  <c r="K1772" i="6"/>
  <c r="O1323" i="6"/>
  <c r="E51" i="6"/>
  <c r="H632" i="6"/>
  <c r="U444" i="6"/>
  <c r="V445" i="6"/>
  <c r="L826" i="6"/>
  <c r="D569" i="6"/>
  <c r="K665" i="6"/>
  <c r="V264" i="6"/>
  <c r="U975" i="6"/>
  <c r="N370" i="6"/>
  <c r="K1664" i="6"/>
  <c r="N1640" i="6"/>
  <c r="F167" i="6"/>
  <c r="K1785" i="6"/>
  <c r="C1621" i="6"/>
  <c r="N1480" i="6"/>
  <c r="B1201" i="6"/>
  <c r="J1128" i="6"/>
  <c r="T1288" i="6"/>
  <c r="H800" i="6"/>
  <c r="B740" i="6"/>
  <c r="I312" i="6"/>
  <c r="O1028" i="6"/>
  <c r="G1461" i="6"/>
  <c r="S1651" i="6"/>
  <c r="O1758" i="6"/>
  <c r="K1181" i="6"/>
  <c r="M1555" i="6"/>
  <c r="Q1571" i="6"/>
  <c r="V240" i="6"/>
  <c r="R352" i="6"/>
  <c r="P496" i="6"/>
  <c r="U458" i="6"/>
  <c r="Q574" i="6"/>
  <c r="O924" i="6"/>
  <c r="L666" i="6"/>
  <c r="N1336" i="6"/>
  <c r="U1309" i="6"/>
  <c r="T1306" i="6"/>
  <c r="Q1382" i="6"/>
  <c r="T417" i="6"/>
  <c r="P1069" i="6"/>
  <c r="E1102" i="6"/>
  <c r="K1287" i="6"/>
  <c r="D1380" i="6"/>
  <c r="F1368" i="6"/>
  <c r="J1798" i="6"/>
  <c r="K733" i="6"/>
  <c r="H420" i="6"/>
  <c r="Q1038" i="6"/>
  <c r="G608" i="6"/>
  <c r="J760" i="6"/>
  <c r="B1240" i="6"/>
  <c r="H1217" i="6"/>
  <c r="I1473" i="6"/>
  <c r="D1732" i="6"/>
  <c r="C1029" i="6"/>
  <c r="V1677" i="6"/>
  <c r="V503" i="6"/>
  <c r="T35" i="6"/>
  <c r="F1006" i="6"/>
  <c r="T1313" i="6"/>
  <c r="C1666" i="6"/>
  <c r="G179" i="6"/>
  <c r="R1165" i="6"/>
  <c r="K1107" i="6"/>
  <c r="I1322" i="6"/>
  <c r="C1123" i="6"/>
  <c r="I1611" i="6"/>
  <c r="P714" i="6"/>
  <c r="I1621" i="6"/>
  <c r="R546" i="6"/>
  <c r="G779" i="6"/>
  <c r="T1107" i="6"/>
  <c r="G869" i="6"/>
  <c r="L1504" i="6"/>
  <c r="U1763" i="6"/>
  <c r="R1069" i="6"/>
  <c r="H792" i="6"/>
  <c r="N1445" i="6"/>
  <c r="R126" i="6"/>
  <c r="G1201" i="6"/>
  <c r="K756" i="6"/>
  <c r="K1368" i="6"/>
  <c r="D842" i="6"/>
  <c r="Q964" i="6"/>
  <c r="N1510" i="6"/>
  <c r="I1236" i="6"/>
  <c r="U660" i="6"/>
  <c r="E798" i="6"/>
  <c r="B99" i="6"/>
  <c r="N979" i="6"/>
  <c r="B876" i="6"/>
  <c r="E139" i="6"/>
  <c r="C876" i="6"/>
  <c r="P145" i="6"/>
  <c r="V689" i="6"/>
  <c r="K1233" i="6"/>
  <c r="C420" i="6"/>
  <c r="O1216" i="6"/>
  <c r="V209" i="6"/>
  <c r="S960" i="6"/>
  <c r="K1172" i="6"/>
  <c r="F200" i="6"/>
  <c r="L1331" i="6"/>
  <c r="D1367" i="6"/>
  <c r="S1029" i="6"/>
  <c r="G736" i="6"/>
  <c r="E1744" i="6"/>
  <c r="M573" i="6"/>
  <c r="P1557" i="6"/>
  <c r="M1272" i="6"/>
  <c r="Q1556" i="6"/>
  <c r="O1291" i="6"/>
  <c r="U940" i="6"/>
  <c r="O909" i="6"/>
  <c r="N1789" i="6"/>
  <c r="P1760" i="6"/>
  <c r="O1706" i="6"/>
  <c r="H1297" i="6"/>
  <c r="N1346" i="6"/>
  <c r="C441" i="6"/>
  <c r="V469" i="6"/>
  <c r="U1444" i="6"/>
  <c r="S1170" i="6"/>
  <c r="H187" i="6"/>
  <c r="D121" i="6"/>
  <c r="Q1369" i="6"/>
  <c r="L1586" i="6"/>
  <c r="N836" i="6"/>
  <c r="L640" i="6"/>
  <c r="O1254" i="6"/>
  <c r="N1716" i="6"/>
  <c r="F449" i="6"/>
  <c r="S1638" i="6"/>
  <c r="E1793" i="6"/>
  <c r="T963" i="6"/>
  <c r="N894" i="6"/>
  <c r="H74" i="6"/>
  <c r="T1057" i="6"/>
  <c r="T1569" i="6"/>
  <c r="H1439" i="6"/>
  <c r="O1469" i="6"/>
  <c r="S415" i="6"/>
  <c r="O1754" i="6"/>
  <c r="S643" i="6"/>
  <c r="O1322" i="6"/>
  <c r="U374" i="6"/>
  <c r="K1175" i="6"/>
  <c r="V853" i="6"/>
  <c r="L435" i="6"/>
  <c r="B655" i="6"/>
  <c r="P596" i="6"/>
  <c r="V1800" i="6"/>
  <c r="H528" i="6"/>
  <c r="E46" i="6"/>
  <c r="C1399" i="6"/>
  <c r="R1052" i="6"/>
  <c r="L1214" i="6"/>
  <c r="O1557" i="6"/>
  <c r="N528" i="6"/>
  <c r="O533" i="6"/>
  <c r="I338" i="6"/>
  <c r="G102" i="6"/>
  <c r="G1621" i="6"/>
  <c r="C872" i="6"/>
  <c r="E1234" i="6"/>
  <c r="B1699" i="6"/>
  <c r="B71" i="6"/>
  <c r="R1798" i="6"/>
  <c r="K621" i="6"/>
  <c r="Q31" i="6"/>
  <c r="I446" i="6"/>
  <c r="N476" i="6"/>
  <c r="C169" i="6"/>
  <c r="H790" i="6"/>
  <c r="C175" i="6"/>
  <c r="S1553" i="6"/>
  <c r="S1399" i="6"/>
  <c r="D1729" i="6"/>
  <c r="Q668" i="6"/>
  <c r="L889" i="6"/>
  <c r="H344" i="6"/>
  <c r="C1209" i="6"/>
  <c r="V430" i="6"/>
  <c r="P142" i="6"/>
  <c r="S864" i="6"/>
  <c r="M1727" i="6"/>
  <c r="K480" i="6"/>
  <c r="P1043" i="6"/>
  <c r="B1272" i="6"/>
  <c r="T969" i="6"/>
  <c r="U1721" i="6"/>
  <c r="P1407" i="6"/>
  <c r="Q1528" i="6"/>
  <c r="M652" i="6"/>
  <c r="D430" i="6"/>
  <c r="T1383" i="6"/>
  <c r="R1628" i="6"/>
  <c r="S1405" i="6"/>
  <c r="K1327" i="6"/>
  <c r="R61" i="6"/>
  <c r="T1462" i="6"/>
  <c r="G1360" i="6"/>
  <c r="S1241" i="6"/>
  <c r="C526" i="6"/>
  <c r="E928" i="6"/>
  <c r="O1722" i="6"/>
  <c r="R359" i="6"/>
  <c r="P1613" i="6"/>
  <c r="E1750" i="6"/>
  <c r="S1279" i="6"/>
  <c r="C211" i="6"/>
  <c r="T1123" i="6"/>
  <c r="R318" i="6"/>
  <c r="Q1161" i="6"/>
  <c r="C265" i="6"/>
  <c r="V932" i="6"/>
  <c r="K208" i="6"/>
  <c r="G641" i="6"/>
  <c r="H337" i="6"/>
  <c r="C1451" i="6"/>
  <c r="C1445" i="6"/>
  <c r="B1609" i="6"/>
  <c r="L699" i="6"/>
  <c r="S1013" i="6"/>
  <c r="C107" i="6"/>
  <c r="C435" i="6"/>
  <c r="L854" i="6"/>
  <c r="E1451" i="6"/>
  <c r="E1468" i="6"/>
  <c r="U654" i="6"/>
  <c r="V384" i="6"/>
  <c r="U904" i="6"/>
  <c r="H1413" i="6"/>
  <c r="K215" i="6"/>
  <c r="V827" i="6"/>
  <c r="M436" i="6"/>
  <c r="T452" i="6"/>
  <c r="R1301" i="6"/>
  <c r="P1759" i="6"/>
  <c r="V19" i="6"/>
  <c r="G538" i="6"/>
  <c r="J1700" i="6"/>
  <c r="U546" i="6"/>
  <c r="O1791" i="6"/>
  <c r="Q529" i="6"/>
  <c r="G1327" i="6"/>
  <c r="T1511" i="6"/>
  <c r="G1607" i="6"/>
  <c r="L1447" i="6"/>
  <c r="G563" i="6"/>
  <c r="P1753" i="6"/>
  <c r="B1760" i="6"/>
  <c r="U164" i="6"/>
  <c r="E1794" i="6"/>
  <c r="R1705" i="6"/>
  <c r="O1653" i="6"/>
  <c r="P90" i="6"/>
  <c r="Q344" i="6"/>
  <c r="T1182" i="6"/>
  <c r="P1596" i="6"/>
  <c r="B1393" i="6"/>
  <c r="O787" i="6"/>
  <c r="O41" i="6"/>
  <c r="I1609" i="6"/>
  <c r="E1598" i="6"/>
  <c r="U1001" i="6"/>
  <c r="C1413" i="6"/>
  <c r="U1363" i="6"/>
  <c r="R1480" i="6"/>
  <c r="M478" i="6"/>
  <c r="K1436" i="6"/>
  <c r="B284" i="6"/>
  <c r="K262" i="6"/>
  <c r="O934" i="6"/>
  <c r="J614" i="6"/>
  <c r="Q311" i="6"/>
  <c r="P191" i="6"/>
  <c r="P1480" i="6"/>
  <c r="C598" i="6"/>
  <c r="J1284" i="6"/>
  <c r="R708" i="6"/>
  <c r="P602" i="6"/>
  <c r="P762" i="6"/>
  <c r="U1291" i="6"/>
  <c r="B1024" i="6"/>
  <c r="O1753" i="6"/>
  <c r="D825" i="6"/>
  <c r="D1476" i="6"/>
  <c r="B169" i="6"/>
  <c r="S708" i="6"/>
  <c r="S656" i="6"/>
  <c r="T1802" i="6"/>
  <c r="L992" i="6"/>
  <c r="R1758" i="6"/>
  <c r="M1509" i="6"/>
  <c r="I255" i="6"/>
  <c r="F1400" i="6"/>
  <c r="S412" i="6"/>
  <c r="J1702" i="6"/>
  <c r="D49" i="6"/>
  <c r="R321" i="6"/>
  <c r="B1108" i="6"/>
  <c r="L101" i="6"/>
  <c r="G161" i="6"/>
  <c r="F165" i="6"/>
  <c r="P1585" i="6"/>
  <c r="I786" i="6"/>
  <c r="V1764" i="6"/>
  <c r="G416" i="6"/>
  <c r="F806" i="6"/>
  <c r="T945" i="6"/>
  <c r="E744" i="6"/>
  <c r="E891" i="6"/>
  <c r="F498" i="6"/>
  <c r="U291" i="6"/>
  <c r="U782" i="6"/>
  <c r="G316" i="6"/>
  <c r="K705" i="6"/>
  <c r="O176" i="6"/>
  <c r="C1349" i="6"/>
  <c r="P53" i="6"/>
  <c r="G1048" i="6"/>
  <c r="H1025" i="6"/>
  <c r="B706" i="6"/>
  <c r="T1170" i="6"/>
  <c r="S1276" i="6"/>
  <c r="T299" i="6"/>
  <c r="U566" i="6"/>
  <c r="R698" i="6"/>
  <c r="L1642" i="6"/>
  <c r="E669" i="6"/>
  <c r="K414" i="6"/>
  <c r="F94" i="6"/>
  <c r="V364" i="6"/>
  <c r="C1047" i="6"/>
  <c r="M621" i="6"/>
  <c r="Q1090" i="6"/>
  <c r="S51" i="6"/>
  <c r="P643" i="6"/>
  <c r="D420" i="6"/>
  <c r="J419" i="6"/>
  <c r="D913" i="6"/>
  <c r="Q1482" i="6"/>
  <c r="G933" i="6"/>
  <c r="U1723" i="6"/>
  <c r="G978" i="6"/>
  <c r="I1166" i="6"/>
  <c r="D708" i="6"/>
  <c r="O266" i="6"/>
  <c r="J220" i="6"/>
  <c r="J996" i="6"/>
  <c r="O171" i="6"/>
  <c r="S887" i="6"/>
  <c r="C562" i="6"/>
  <c r="V195" i="6"/>
  <c r="G91" i="6"/>
  <c r="R826" i="6"/>
  <c r="K860" i="6"/>
  <c r="R1242" i="6"/>
  <c r="P833" i="6"/>
  <c r="T411" i="6"/>
  <c r="U1731" i="6"/>
  <c r="K890" i="6"/>
  <c r="P891" i="6"/>
  <c r="V1046" i="6"/>
  <c r="S1116" i="6"/>
  <c r="K1406" i="6"/>
  <c r="I747" i="6"/>
  <c r="N333" i="6"/>
  <c r="P388" i="6"/>
  <c r="B1750" i="6"/>
  <c r="T268" i="6"/>
  <c r="H924" i="6"/>
  <c r="R208" i="6"/>
  <c r="B23" i="6"/>
  <c r="M176" i="6"/>
  <c r="U528" i="6"/>
  <c r="C288" i="6"/>
  <c r="L696" i="6"/>
  <c r="C1408" i="6"/>
  <c r="J1100" i="6"/>
  <c r="T557" i="6"/>
  <c r="B1657" i="6"/>
  <c r="S1445" i="6"/>
  <c r="M609" i="6"/>
  <c r="B480" i="6"/>
  <c r="D52" i="6"/>
  <c r="S10" i="6"/>
  <c r="U916" i="6"/>
  <c r="P1157" i="6"/>
  <c r="F961" i="6"/>
  <c r="B138" i="6"/>
  <c r="N775" i="6"/>
  <c r="Q1741" i="6"/>
  <c r="D808" i="6"/>
  <c r="R643" i="6"/>
  <c r="N617" i="6"/>
  <c r="S153" i="6"/>
  <c r="D1089" i="6"/>
  <c r="T1489" i="6"/>
  <c r="B757" i="6"/>
  <c r="E479" i="6"/>
  <c r="E1695" i="6"/>
  <c r="S257" i="6"/>
  <c r="L495" i="6"/>
  <c r="N616" i="6"/>
  <c r="B113" i="6"/>
  <c r="G1107" i="6"/>
  <c r="N180" i="6"/>
  <c r="I1787" i="6"/>
  <c r="H159" i="6"/>
  <c r="C767" i="6"/>
  <c r="M230" i="6"/>
  <c r="J346" i="6"/>
  <c r="G1256" i="6"/>
  <c r="M923" i="6"/>
  <c r="Q517" i="6"/>
  <c r="J1249" i="6"/>
  <c r="G984" i="6"/>
  <c r="L1590" i="6"/>
  <c r="F953" i="6"/>
  <c r="M935" i="6"/>
  <c r="V1385" i="6"/>
  <c r="L1003" i="6"/>
  <c r="F1676" i="6"/>
  <c r="N51" i="6"/>
  <c r="O457" i="6"/>
  <c r="I1604" i="6"/>
  <c r="R168" i="6"/>
  <c r="S203" i="6"/>
  <c r="M99" i="6"/>
  <c r="R427" i="6"/>
  <c r="I102" i="6"/>
  <c r="I1653" i="6"/>
  <c r="G208" i="6"/>
  <c r="D220" i="6"/>
  <c r="P745" i="6"/>
  <c r="R1183" i="6"/>
  <c r="G807" i="6"/>
  <c r="O1619" i="6"/>
  <c r="C1644" i="6"/>
  <c r="E1078" i="6"/>
  <c r="K809" i="6"/>
  <c r="N1704" i="6"/>
  <c r="F1234" i="6"/>
  <c r="N1053" i="6"/>
  <c r="C964" i="6"/>
  <c r="K1098" i="6"/>
  <c r="M768" i="6"/>
  <c r="H1375" i="6"/>
  <c r="N1086" i="6"/>
  <c r="I1062" i="6"/>
  <c r="G1564" i="6"/>
  <c r="Q183" i="6"/>
  <c r="M1691" i="6"/>
  <c r="O46" i="6"/>
  <c r="G1116" i="6"/>
  <c r="V553" i="6"/>
  <c r="L625" i="6"/>
  <c r="V1198" i="6"/>
  <c r="V977" i="6"/>
  <c r="J773" i="6"/>
  <c r="M221" i="6"/>
  <c r="V1599" i="6"/>
  <c r="N946" i="6"/>
  <c r="U624" i="6"/>
  <c r="M1207" i="6"/>
  <c r="L53" i="6"/>
  <c r="M300" i="6"/>
  <c r="R1034" i="6"/>
  <c r="P703" i="6"/>
  <c r="D691" i="6"/>
  <c r="K4" i="6"/>
  <c r="V1193" i="6"/>
  <c r="L1706" i="6"/>
  <c r="E154" i="6"/>
  <c r="K1733" i="6"/>
  <c r="M1712" i="6"/>
  <c r="O1029" i="6"/>
  <c r="B1066" i="6"/>
  <c r="B1063" i="6"/>
  <c r="T765" i="6"/>
  <c r="J44" i="6"/>
  <c r="K1464" i="6"/>
  <c r="V956" i="6"/>
  <c r="E1571" i="6"/>
  <c r="K510" i="6"/>
  <c r="T497" i="6"/>
  <c r="P421" i="6"/>
  <c r="O892" i="6"/>
  <c r="P883" i="6"/>
  <c r="D301" i="6"/>
  <c r="V485" i="6"/>
  <c r="K397" i="6"/>
  <c r="G585" i="6"/>
  <c r="M1523" i="6"/>
  <c r="P763" i="6"/>
  <c r="B299" i="6"/>
  <c r="U1053" i="6"/>
  <c r="S1374" i="6"/>
  <c r="R1791" i="6"/>
  <c r="R1445" i="6"/>
  <c r="N1246" i="6"/>
  <c r="O111" i="6"/>
  <c r="E489" i="6"/>
  <c r="L1774" i="6"/>
  <c r="B704" i="6"/>
  <c r="I1679" i="6"/>
  <c r="Q670" i="6"/>
  <c r="T1052" i="6"/>
  <c r="R1767" i="6"/>
  <c r="B139" i="6"/>
  <c r="H814" i="6"/>
  <c r="R1567" i="6"/>
  <c r="Q1634" i="6"/>
  <c r="T1011" i="6"/>
  <c r="U1636" i="6"/>
  <c r="T298" i="6"/>
  <c r="Q19" i="6"/>
  <c r="H1510" i="6"/>
  <c r="R32" i="6"/>
  <c r="E118" i="6"/>
  <c r="G1016" i="6"/>
  <c r="M1502" i="6"/>
  <c r="V1572" i="6"/>
  <c r="V203" i="6"/>
  <c r="V600" i="6"/>
  <c r="G535" i="6"/>
  <c r="H1456" i="6"/>
  <c r="F1140" i="6"/>
  <c r="R1489" i="6"/>
  <c r="V1688" i="6"/>
  <c r="I647" i="6"/>
  <c r="D308" i="6"/>
  <c r="E697" i="6"/>
  <c r="T464" i="6"/>
  <c r="F917" i="6"/>
  <c r="F1451" i="6"/>
  <c r="N355" i="6"/>
  <c r="O1037" i="6"/>
  <c r="F1126" i="6"/>
  <c r="H1177" i="6"/>
  <c r="Q1218" i="6"/>
  <c r="R614" i="6"/>
  <c r="O291" i="6"/>
  <c r="T1379" i="6"/>
  <c r="I341" i="6"/>
  <c r="L41" i="6"/>
  <c r="P1649" i="6"/>
  <c r="L438" i="6"/>
  <c r="H261" i="6"/>
  <c r="U704" i="6"/>
  <c r="E213" i="6"/>
  <c r="B986" i="6"/>
  <c r="C691" i="6"/>
  <c r="C447" i="6"/>
  <c r="D74" i="6"/>
  <c r="S1393" i="6"/>
  <c r="D1043" i="6"/>
  <c r="O703" i="6"/>
  <c r="T819" i="6"/>
  <c r="H1755" i="6"/>
  <c r="D748" i="6"/>
  <c r="G209" i="6"/>
  <c r="U1300" i="6"/>
  <c r="Q1486" i="6"/>
  <c r="C101" i="6"/>
  <c r="J304" i="6"/>
  <c r="R1563" i="6"/>
  <c r="Q298" i="6"/>
  <c r="P35" i="6"/>
  <c r="V822" i="6"/>
  <c r="D535" i="6"/>
  <c r="G1015" i="6"/>
  <c r="C1792" i="6"/>
  <c r="C376" i="6"/>
  <c r="F864" i="6"/>
  <c r="M767" i="6"/>
  <c r="J707" i="6"/>
  <c r="R988" i="6"/>
  <c r="G548" i="6"/>
  <c r="F243" i="6"/>
  <c r="C669" i="6"/>
  <c r="P610" i="6"/>
  <c r="C1612" i="6"/>
  <c r="N284" i="6"/>
  <c r="Q1702" i="6"/>
  <c r="F73" i="6"/>
  <c r="T810" i="6"/>
  <c r="L1420" i="6"/>
  <c r="G1392" i="6"/>
  <c r="M438" i="6"/>
  <c r="P340" i="6"/>
  <c r="L102" i="6"/>
  <c r="B1313" i="6"/>
  <c r="U553" i="6"/>
  <c r="D1435" i="6"/>
  <c r="N122" i="6"/>
  <c r="F496" i="6"/>
  <c r="V414" i="6"/>
  <c r="D1492" i="6"/>
  <c r="D616" i="6"/>
  <c r="I387" i="6"/>
  <c r="N193" i="6"/>
  <c r="B489" i="6"/>
  <c r="T1178" i="6"/>
  <c r="L774" i="6"/>
  <c r="D1434" i="6"/>
  <c r="H221" i="6"/>
  <c r="I1598" i="6"/>
  <c r="U1628" i="6"/>
  <c r="K1545" i="6"/>
  <c r="I1354" i="6"/>
  <c r="E322" i="6"/>
  <c r="P816" i="6"/>
  <c r="U937" i="6"/>
  <c r="O1176" i="6"/>
  <c r="I23" i="6"/>
  <c r="J701" i="6"/>
  <c r="S307" i="6"/>
  <c r="U1380" i="6"/>
  <c r="I874" i="6"/>
  <c r="Q1083" i="6"/>
  <c r="V996" i="6"/>
  <c r="V1346" i="6"/>
  <c r="Q1436" i="6"/>
  <c r="L54" i="6"/>
  <c r="Q737" i="6"/>
  <c r="B518" i="6"/>
  <c r="P711" i="6"/>
  <c r="I1724" i="6"/>
  <c r="M1743" i="6"/>
  <c r="S1139" i="6"/>
  <c r="O1565" i="6"/>
  <c r="E136" i="6"/>
  <c r="P846" i="6"/>
  <c r="E354" i="6"/>
  <c r="O886" i="6"/>
  <c r="Q990" i="6"/>
  <c r="O1280" i="6"/>
  <c r="H308" i="6"/>
  <c r="R512" i="6"/>
  <c r="H241" i="6"/>
  <c r="R1473" i="6"/>
  <c r="S1366" i="6"/>
  <c r="S1292" i="6"/>
  <c r="K179" i="6"/>
  <c r="T393" i="6"/>
  <c r="R156" i="6"/>
  <c r="V1562" i="6"/>
  <c r="H640" i="6"/>
  <c r="V1751" i="6"/>
  <c r="B1578" i="6"/>
  <c r="Q374" i="6"/>
  <c r="S1670" i="6"/>
  <c r="C428" i="6"/>
  <c r="D1591" i="6"/>
  <c r="Q506" i="6"/>
  <c r="Q1014" i="6"/>
  <c r="H297" i="6"/>
  <c r="E228" i="6"/>
  <c r="N1515" i="6"/>
  <c r="Q859" i="6"/>
  <c r="H1078" i="6"/>
  <c r="H1036" i="6"/>
  <c r="V98" i="6"/>
  <c r="L1624" i="6"/>
  <c r="N377" i="6"/>
  <c r="K547" i="6"/>
  <c r="R511" i="6"/>
  <c r="U701" i="6"/>
  <c r="U619" i="6"/>
  <c r="H1214" i="6"/>
  <c r="Q866" i="6"/>
  <c r="V1485" i="6"/>
  <c r="D1257" i="6"/>
  <c r="R1349" i="6"/>
  <c r="T1658" i="6"/>
  <c r="H1531" i="6"/>
  <c r="H249" i="6"/>
  <c r="T737" i="6"/>
  <c r="L327" i="6"/>
  <c r="J969" i="6"/>
  <c r="R1062" i="6"/>
  <c r="J1406" i="6"/>
  <c r="Q1374" i="6"/>
  <c r="F1305" i="6"/>
  <c r="U196" i="6"/>
  <c r="J135" i="6"/>
  <c r="B9" i="6"/>
  <c r="E1259" i="6"/>
  <c r="D764" i="6"/>
  <c r="R912" i="6"/>
  <c r="L1306" i="6"/>
  <c r="U277" i="6"/>
  <c r="M846" i="6"/>
  <c r="J358" i="6"/>
  <c r="B862" i="6"/>
  <c r="R514" i="6"/>
  <c r="B1531" i="6"/>
  <c r="L820" i="6"/>
  <c r="N851" i="6"/>
  <c r="P831" i="6"/>
  <c r="G1594" i="6"/>
  <c r="J790" i="6"/>
  <c r="J1234" i="6"/>
  <c r="L771" i="6"/>
  <c r="J1297" i="6"/>
  <c r="O260" i="6"/>
  <c r="E1302" i="6"/>
  <c r="H3" i="6"/>
  <c r="F1489" i="6"/>
  <c r="D250" i="6"/>
  <c r="H94" i="6"/>
  <c r="F1526" i="6"/>
  <c r="H990" i="6"/>
  <c r="O1610" i="6"/>
  <c r="D1375" i="6"/>
  <c r="L387" i="6"/>
  <c r="E79" i="6"/>
  <c r="J98" i="6"/>
  <c r="H343" i="6"/>
  <c r="G1106" i="6"/>
  <c r="D450" i="6"/>
  <c r="K288" i="6"/>
  <c r="R875" i="6"/>
  <c r="U165" i="6"/>
  <c r="F994" i="6"/>
  <c r="B254" i="6"/>
  <c r="F681" i="6"/>
  <c r="S1796" i="6"/>
  <c r="H845" i="6"/>
  <c r="K38" i="6"/>
  <c r="F771" i="6"/>
  <c r="P814" i="6"/>
  <c r="U1641" i="6"/>
  <c r="L88" i="6"/>
  <c r="D1096" i="6"/>
  <c r="R551" i="6"/>
  <c r="G473" i="6"/>
  <c r="U605" i="6"/>
  <c r="V675" i="6"/>
  <c r="D32" i="6"/>
  <c r="S1753" i="6"/>
  <c r="E587" i="6"/>
  <c r="D692" i="6"/>
  <c r="G1270" i="6"/>
  <c r="F255" i="6"/>
  <c r="M1575" i="6"/>
  <c r="O899" i="6"/>
  <c r="V451" i="6"/>
  <c r="K792" i="6"/>
  <c r="U674" i="6"/>
  <c r="J623" i="6"/>
  <c r="L531" i="6"/>
  <c r="J160" i="6"/>
  <c r="V1527" i="6"/>
  <c r="H66" i="6"/>
  <c r="R114" i="6"/>
  <c r="C1172" i="6"/>
  <c r="N1168" i="6"/>
  <c r="G1350" i="6"/>
  <c r="S761" i="6"/>
  <c r="H1104" i="6"/>
  <c r="F43" i="6"/>
  <c r="C987" i="6"/>
  <c r="I369" i="6"/>
  <c r="E470" i="6"/>
  <c r="R1113" i="6"/>
  <c r="B474" i="6"/>
  <c r="J317" i="6"/>
  <c r="I1520" i="6"/>
  <c r="E1534" i="6"/>
  <c r="G796" i="6"/>
  <c r="U54" i="6"/>
  <c r="J1582" i="6"/>
  <c r="D799" i="6"/>
  <c r="G1608" i="6"/>
  <c r="P1238" i="6"/>
  <c r="G1214" i="6"/>
  <c r="I1353" i="6"/>
  <c r="H604" i="6"/>
  <c r="N1324" i="6"/>
  <c r="B931" i="6"/>
  <c r="M1193" i="6"/>
  <c r="C1100" i="6"/>
  <c r="Q1651" i="6"/>
  <c r="B555" i="6"/>
  <c r="N312" i="6"/>
  <c r="F1664" i="6"/>
  <c r="J152" i="6"/>
  <c r="U1715" i="6"/>
  <c r="O343" i="6"/>
  <c r="O765" i="6"/>
  <c r="R1017" i="6"/>
  <c r="Q843" i="6"/>
  <c r="P1659" i="6"/>
  <c r="R839" i="6"/>
  <c r="I238" i="6"/>
  <c r="M1266" i="6"/>
  <c r="T1258" i="6"/>
  <c r="R1118" i="6"/>
  <c r="M1573" i="6"/>
  <c r="C1770" i="6"/>
  <c r="T661" i="6"/>
  <c r="P1744" i="6"/>
  <c r="S608" i="6"/>
  <c r="U1031" i="6"/>
  <c r="J686" i="6"/>
  <c r="Q423" i="6"/>
  <c r="C483" i="6"/>
  <c r="V404" i="6"/>
  <c r="S740" i="6"/>
  <c r="M1501" i="6"/>
  <c r="R800" i="6"/>
  <c r="F1083" i="6"/>
  <c r="J1287" i="6"/>
  <c r="F924" i="6"/>
  <c r="C1056" i="6"/>
  <c r="R1780" i="6"/>
  <c r="D836" i="6"/>
  <c r="V25" i="6"/>
  <c r="F348" i="6"/>
  <c r="C743" i="6"/>
  <c r="G562" i="6"/>
  <c r="I483" i="6"/>
  <c r="D354" i="6"/>
  <c r="J1594" i="6"/>
  <c r="V395" i="6"/>
  <c r="F603" i="6"/>
  <c r="B934" i="6"/>
  <c r="K132" i="6"/>
  <c r="E1642" i="6"/>
  <c r="I419" i="6"/>
  <c r="G1394" i="6"/>
  <c r="S745" i="6"/>
  <c r="S12" i="6"/>
  <c r="H460" i="6"/>
  <c r="U232" i="6"/>
  <c r="Q952" i="6"/>
  <c r="I1245" i="6"/>
  <c r="Q158" i="6"/>
  <c r="I163" i="6"/>
  <c r="S936" i="6"/>
  <c r="C1155" i="6"/>
  <c r="T216" i="6"/>
  <c r="I1499" i="6"/>
  <c r="E420" i="6"/>
  <c r="T1399" i="6"/>
  <c r="D1071" i="6"/>
  <c r="C1199" i="6"/>
  <c r="I66" i="6"/>
  <c r="C180" i="6"/>
  <c r="B926" i="6"/>
  <c r="U105" i="6"/>
  <c r="L607" i="6"/>
  <c r="T1463" i="6"/>
  <c r="L91" i="6"/>
  <c r="C605" i="6"/>
  <c r="S921" i="6"/>
  <c r="C719" i="6"/>
  <c r="S103" i="6"/>
  <c r="T1296" i="6"/>
  <c r="F706" i="6"/>
  <c r="R331" i="6"/>
  <c r="N1667" i="6"/>
  <c r="K1414" i="6"/>
  <c r="V1779" i="6"/>
  <c r="T275" i="6"/>
  <c r="T739" i="6"/>
  <c r="I59" i="6"/>
  <c r="Q226" i="6"/>
  <c r="C414" i="6"/>
  <c r="F61" i="6"/>
  <c r="B984" i="6"/>
  <c r="E661" i="6"/>
  <c r="I501" i="6"/>
  <c r="U1396" i="6"/>
  <c r="O1608" i="6"/>
  <c r="K630" i="6"/>
  <c r="U1414" i="6"/>
  <c r="M1600" i="6"/>
  <c r="S803" i="6"/>
  <c r="V549" i="6"/>
  <c r="U777" i="6"/>
  <c r="K606" i="6"/>
  <c r="S597" i="6"/>
  <c r="F55" i="6"/>
  <c r="K1609" i="6"/>
  <c r="C698" i="6"/>
  <c r="U647" i="6"/>
  <c r="S1584" i="6"/>
  <c r="N1243" i="6"/>
  <c r="L10" i="6"/>
  <c r="I794" i="6"/>
  <c r="B1538" i="6"/>
  <c r="V359" i="6"/>
  <c r="V246" i="6"/>
  <c r="Q1417" i="6"/>
  <c r="E1448" i="6"/>
  <c r="D1464" i="6"/>
  <c r="G1050" i="6"/>
  <c r="B1304" i="6"/>
  <c r="L212" i="6"/>
  <c r="Q895" i="6"/>
  <c r="F1719" i="6"/>
  <c r="T1194" i="6"/>
  <c r="C498" i="6"/>
  <c r="F173" i="6"/>
  <c r="L347" i="6"/>
  <c r="N160" i="6"/>
  <c r="T226" i="6"/>
  <c r="K1383" i="6"/>
  <c r="P1191" i="6"/>
  <c r="N934" i="6"/>
  <c r="I285" i="6"/>
  <c r="D1024" i="6"/>
  <c r="O663" i="6"/>
  <c r="E868" i="6"/>
  <c r="L755" i="6"/>
  <c r="D1100" i="6"/>
  <c r="F1671" i="6"/>
  <c r="I1802" i="6"/>
  <c r="E1775" i="6"/>
  <c r="F1214" i="6"/>
  <c r="J1221" i="6"/>
  <c r="I557" i="6"/>
  <c r="H1637" i="6"/>
  <c r="T91" i="6"/>
  <c r="N1786" i="6"/>
  <c r="G842" i="6"/>
  <c r="K1594" i="6"/>
  <c r="T646" i="6"/>
  <c r="R580" i="6"/>
  <c r="D536" i="6"/>
  <c r="T561" i="6"/>
  <c r="C1049" i="6"/>
  <c r="B966" i="6"/>
  <c r="F1583" i="6"/>
  <c r="E1398" i="6"/>
  <c r="L181" i="6"/>
  <c r="N126" i="6"/>
  <c r="I211" i="6"/>
  <c r="E549" i="6"/>
  <c r="O1587" i="6"/>
  <c r="O1016" i="6"/>
  <c r="H212" i="6"/>
  <c r="B1606" i="6"/>
  <c r="S1535" i="6"/>
  <c r="O1268" i="6"/>
  <c r="B1595" i="6"/>
  <c r="L414" i="6"/>
  <c r="N1682" i="6"/>
  <c r="U682" i="6"/>
  <c r="K1313" i="6"/>
  <c r="R943" i="6"/>
  <c r="B1670" i="6"/>
  <c r="P1299" i="6"/>
  <c r="D666" i="6"/>
  <c r="S1144" i="6"/>
  <c r="O1682" i="6"/>
  <c r="K781" i="6"/>
  <c r="O80" i="6"/>
  <c r="R606" i="6"/>
  <c r="J841" i="6"/>
  <c r="P1019" i="6"/>
  <c r="L1019" i="6"/>
  <c r="C235" i="6"/>
  <c r="D1282" i="6"/>
  <c r="R1216" i="6"/>
  <c r="F220" i="6"/>
  <c r="F936" i="6"/>
  <c r="R1424" i="6"/>
  <c r="Q1718" i="6"/>
  <c r="M871" i="6"/>
  <c r="F814" i="6"/>
  <c r="K1482" i="6"/>
  <c r="B1776" i="6"/>
  <c r="V1668" i="6"/>
  <c r="R336" i="6"/>
  <c r="J1556" i="6"/>
  <c r="K1645" i="6"/>
  <c r="K245" i="6"/>
  <c r="C283" i="6"/>
  <c r="F973" i="6"/>
  <c r="S564" i="6"/>
  <c r="N44" i="6"/>
  <c r="V1066" i="6"/>
  <c r="B999" i="6"/>
  <c r="V293" i="6"/>
  <c r="G856" i="6"/>
  <c r="G1096" i="6"/>
  <c r="K41" i="6"/>
  <c r="P155" i="6"/>
  <c r="C1534" i="6"/>
  <c r="M1603" i="6"/>
  <c r="J1420" i="6"/>
  <c r="P824" i="6"/>
  <c r="S1743" i="6"/>
  <c r="B494" i="6"/>
  <c r="L596" i="6"/>
  <c r="M1140" i="6"/>
  <c r="I1202" i="6"/>
  <c r="N1466" i="6"/>
  <c r="O1589" i="6"/>
  <c r="F1802" i="6"/>
  <c r="F312" i="6"/>
  <c r="D897" i="6"/>
  <c r="V273" i="6"/>
  <c r="D1348" i="6"/>
  <c r="H474" i="6"/>
  <c r="V1466" i="6"/>
  <c r="S1758" i="6"/>
  <c r="J561" i="6"/>
  <c r="U118" i="6"/>
  <c r="D920" i="6"/>
  <c r="I572" i="6"/>
  <c r="G852" i="6"/>
  <c r="U1030" i="6"/>
  <c r="Q987" i="6"/>
  <c r="P1562" i="6"/>
  <c r="M102" i="6"/>
  <c r="R464" i="6"/>
  <c r="N1487" i="6"/>
  <c r="H1792" i="6"/>
  <c r="V901" i="6"/>
  <c r="T797" i="6"/>
  <c r="K193" i="6"/>
  <c r="O1540" i="6"/>
  <c r="K138" i="6"/>
  <c r="Q591" i="6"/>
  <c r="H529" i="6"/>
  <c r="S1437" i="6"/>
  <c r="U833" i="6"/>
  <c r="E50" i="6"/>
  <c r="T725" i="6"/>
  <c r="D1723" i="6"/>
  <c r="Q196" i="6"/>
  <c r="M1251" i="6"/>
  <c r="P1123" i="6"/>
  <c r="H375" i="6"/>
  <c r="K1624" i="6"/>
  <c r="I3" i="6"/>
  <c r="K1159" i="6"/>
  <c r="J1605" i="6"/>
  <c r="V408" i="6"/>
  <c r="H401" i="6"/>
  <c r="D181" i="6"/>
  <c r="P1534" i="6"/>
  <c r="J1790" i="6"/>
  <c r="B1500" i="6"/>
  <c r="F656" i="6"/>
  <c r="G351" i="6"/>
  <c r="O282" i="6"/>
  <c r="O1495" i="6"/>
  <c r="S1359" i="6"/>
  <c r="K1618" i="6"/>
  <c r="T588" i="6"/>
  <c r="C23" i="6"/>
  <c r="S379" i="6"/>
  <c r="I716" i="6"/>
  <c r="H1485" i="6"/>
  <c r="O408" i="6"/>
  <c r="O545" i="6"/>
  <c r="C1533" i="6"/>
  <c r="B1324" i="6"/>
  <c r="N1564" i="6"/>
  <c r="K259" i="6"/>
  <c r="N1651" i="6"/>
  <c r="P1214" i="6"/>
  <c r="F1367" i="6"/>
  <c r="R1562" i="6"/>
  <c r="E541" i="6"/>
  <c r="G187" i="6"/>
  <c r="J446" i="6"/>
  <c r="V111" i="6"/>
  <c r="T65" i="6"/>
  <c r="F1717" i="6"/>
  <c r="I1152" i="6"/>
  <c r="N1286" i="6"/>
  <c r="P454" i="6"/>
  <c r="L981" i="6"/>
  <c r="E1045" i="6"/>
  <c r="Q379" i="6"/>
  <c r="J631" i="6"/>
  <c r="P428" i="6"/>
  <c r="C806" i="6"/>
  <c r="P1472" i="6"/>
  <c r="M579" i="6"/>
  <c r="P749" i="6"/>
  <c r="B361" i="6"/>
  <c r="F1608" i="6"/>
  <c r="G785" i="6"/>
  <c r="G49" i="6"/>
  <c r="T290" i="6"/>
  <c r="J1140" i="6"/>
  <c r="K578" i="6"/>
  <c r="S1383" i="6"/>
  <c r="I459" i="6"/>
  <c r="T1725" i="6"/>
  <c r="Q728" i="6"/>
  <c r="G355" i="6"/>
  <c r="O482" i="6"/>
  <c r="G731" i="6"/>
  <c r="C1522" i="6"/>
  <c r="T362" i="6"/>
  <c r="Q500" i="6"/>
  <c r="R1494" i="6"/>
  <c r="G289" i="6"/>
  <c r="K147" i="6"/>
  <c r="C522" i="6"/>
  <c r="B452" i="6"/>
  <c r="M392" i="6"/>
  <c r="R1404" i="6"/>
  <c r="R558" i="6"/>
  <c r="K286" i="6"/>
  <c r="G1403" i="6"/>
  <c r="V902" i="6"/>
  <c r="J1503" i="6"/>
  <c r="V653" i="6"/>
  <c r="E1403" i="6"/>
  <c r="M1306" i="6"/>
  <c r="L227" i="6"/>
  <c r="P892" i="6"/>
  <c r="V655" i="6"/>
  <c r="P140" i="6"/>
  <c r="V1542" i="6"/>
  <c r="G126" i="6"/>
  <c r="I1319" i="6"/>
  <c r="Q793" i="6"/>
  <c r="N311" i="6"/>
  <c r="L341" i="6"/>
  <c r="S251" i="6"/>
  <c r="C1471" i="6"/>
  <c r="L1442" i="6"/>
  <c r="O579" i="6"/>
  <c r="J673" i="6"/>
  <c r="U1130" i="6"/>
  <c r="E1780" i="6"/>
  <c r="F1551" i="6"/>
  <c r="F942" i="6"/>
  <c r="F912" i="6"/>
  <c r="V158" i="6"/>
  <c r="F1480" i="6"/>
  <c r="U755" i="6"/>
  <c r="K1770" i="6"/>
  <c r="O1284" i="6"/>
  <c r="M1392" i="6"/>
  <c r="J1581" i="6"/>
  <c r="H104" i="6"/>
  <c r="J1299" i="6"/>
  <c r="G1389" i="6"/>
  <c r="M47" i="6"/>
  <c r="R1097" i="6"/>
  <c r="U634" i="6"/>
  <c r="S1536" i="6"/>
  <c r="S199" i="6"/>
  <c r="F1688" i="6"/>
  <c r="H1619" i="6"/>
  <c r="Q1134" i="6"/>
  <c r="M1224" i="6"/>
  <c r="S914" i="6"/>
  <c r="H843" i="6"/>
  <c r="T105" i="6"/>
  <c r="B638" i="6"/>
  <c r="Q32" i="6"/>
  <c r="J1706" i="6"/>
  <c r="S1141" i="6"/>
  <c r="M683" i="6"/>
  <c r="F1369" i="6"/>
  <c r="O394" i="6"/>
  <c r="N866" i="6"/>
  <c r="E1452" i="6"/>
  <c r="H1550" i="6"/>
  <c r="B255" i="6"/>
  <c r="K990" i="6"/>
  <c r="Q1078" i="6"/>
  <c r="V1166" i="6"/>
  <c r="U1792" i="6"/>
  <c r="I1749" i="6"/>
  <c r="N1690" i="6"/>
  <c r="G1099" i="6"/>
  <c r="E1717" i="6"/>
  <c r="L1479" i="6"/>
  <c r="K1195" i="6"/>
  <c r="E1008" i="6"/>
  <c r="D1653" i="6"/>
  <c r="Q214" i="6"/>
  <c r="B1082" i="6"/>
  <c r="G1448" i="6"/>
  <c r="S187" i="6"/>
  <c r="O800" i="6"/>
  <c r="H447" i="6"/>
  <c r="I697" i="6"/>
  <c r="T50" i="6"/>
  <c r="R422" i="6"/>
  <c r="N833" i="6"/>
  <c r="T975" i="6"/>
  <c r="L883" i="6"/>
  <c r="E1213" i="6"/>
  <c r="I1742" i="6"/>
  <c r="R68" i="6"/>
  <c r="P844" i="6"/>
  <c r="L1448" i="6"/>
  <c r="P1646" i="6"/>
  <c r="T902" i="6"/>
  <c r="B688" i="6"/>
  <c r="H757" i="6"/>
  <c r="U1104" i="6"/>
  <c r="N1292" i="6"/>
  <c r="N413" i="6"/>
  <c r="P393" i="6"/>
  <c r="O858" i="6"/>
  <c r="G361" i="6"/>
  <c r="H1650" i="6"/>
  <c r="G928" i="6"/>
  <c r="B695" i="6"/>
  <c r="O1461" i="6"/>
  <c r="K418" i="6"/>
  <c r="Q1704" i="6"/>
  <c r="Q762" i="6"/>
  <c r="C42" i="6"/>
  <c r="C86" i="6"/>
  <c r="Q1284" i="6"/>
  <c r="E1702" i="6"/>
  <c r="I1612" i="6"/>
  <c r="M1452" i="6"/>
  <c r="D1646" i="6"/>
  <c r="D1376" i="6"/>
  <c r="D1482" i="6"/>
  <c r="C615" i="6"/>
  <c r="V71" i="6"/>
  <c r="S1601" i="6"/>
  <c r="U1626" i="6"/>
  <c r="T1772" i="6"/>
  <c r="G358" i="6"/>
  <c r="K401" i="6"/>
  <c r="O261" i="6"/>
  <c r="L1620" i="6"/>
  <c r="B1536" i="6"/>
  <c r="O1661" i="6"/>
  <c r="L961" i="6"/>
  <c r="M134" i="6"/>
  <c r="E1001" i="6"/>
  <c r="K1541" i="6"/>
  <c r="K76" i="6"/>
  <c r="N1605" i="6"/>
  <c r="O158" i="6"/>
  <c r="J546" i="6"/>
  <c r="P1216" i="6"/>
  <c r="B1244" i="6"/>
  <c r="V365" i="6"/>
  <c r="O1662" i="6"/>
  <c r="P137" i="6"/>
  <c r="Q147" i="6"/>
  <c r="S323" i="6"/>
  <c r="N747" i="6"/>
  <c r="S205" i="6"/>
  <c r="G1761" i="6"/>
  <c r="V140" i="6"/>
  <c r="S126" i="6"/>
  <c r="Q1399" i="6"/>
  <c r="S711" i="6"/>
  <c r="K1728" i="6"/>
  <c r="S719" i="6"/>
  <c r="E287" i="6"/>
  <c r="N459" i="6"/>
  <c r="C177" i="6"/>
  <c r="K720" i="6"/>
  <c r="B611" i="6"/>
  <c r="C1784" i="6"/>
  <c r="H281" i="6"/>
  <c r="G949" i="6"/>
  <c r="D1598" i="6"/>
  <c r="V322" i="6"/>
  <c r="K1673" i="6"/>
  <c r="R1138" i="6"/>
  <c r="J842" i="6"/>
  <c r="J1799" i="6"/>
  <c r="B144" i="6"/>
  <c r="O1611" i="6"/>
  <c r="M1677" i="6"/>
  <c r="T1450" i="6"/>
  <c r="M332" i="6"/>
  <c r="D307" i="6"/>
  <c r="J156" i="6"/>
  <c r="T1095" i="6"/>
  <c r="D707" i="6"/>
  <c r="F803" i="6"/>
  <c r="G688" i="6"/>
  <c r="J323" i="6"/>
  <c r="M514" i="6"/>
  <c r="N345" i="6"/>
  <c r="H1249" i="6"/>
  <c r="S1661" i="6"/>
  <c r="F80" i="6"/>
  <c r="H37" i="6"/>
  <c r="R529" i="6"/>
  <c r="H867" i="6"/>
  <c r="V727" i="6"/>
  <c r="P1263" i="6"/>
  <c r="P1678" i="6"/>
  <c r="N1321" i="6"/>
  <c r="Q856" i="6"/>
  <c r="Q108" i="6"/>
  <c r="O1568" i="6"/>
  <c r="R1382" i="6"/>
  <c r="O398" i="6"/>
  <c r="P1491" i="6"/>
  <c r="H1621" i="6"/>
  <c r="T67" i="6"/>
  <c r="O1762" i="6"/>
  <c r="V753" i="6"/>
  <c r="K739" i="6"/>
  <c r="E117" i="6"/>
  <c r="F1651" i="6"/>
  <c r="F1640" i="6"/>
  <c r="L1007" i="6"/>
  <c r="O1184" i="6"/>
  <c r="D1390" i="6"/>
  <c r="R97" i="6"/>
  <c r="B1284" i="6"/>
  <c r="J1361" i="6"/>
  <c r="G666" i="6"/>
  <c r="H628" i="6"/>
  <c r="H633" i="6"/>
  <c r="I1020" i="6"/>
  <c r="D1419" i="6"/>
  <c r="F957" i="6"/>
  <c r="C914" i="6"/>
  <c r="C811" i="6"/>
  <c r="T1163" i="6"/>
  <c r="U117" i="6"/>
  <c r="D994" i="6"/>
  <c r="E719" i="6"/>
  <c r="P1592" i="6"/>
  <c r="H101" i="6"/>
  <c r="V1365" i="6"/>
  <c r="S1056" i="6"/>
  <c r="D715" i="6"/>
  <c r="D1509" i="6"/>
  <c r="B372" i="6"/>
  <c r="B508" i="6"/>
  <c r="N1534" i="6"/>
  <c r="D583" i="6"/>
  <c r="V472" i="6"/>
  <c r="H1316" i="6"/>
  <c r="R146" i="6"/>
  <c r="N1688" i="6"/>
  <c r="B199" i="6"/>
  <c r="R1627" i="6"/>
  <c r="E1381" i="6"/>
  <c r="U1631" i="6"/>
  <c r="M940" i="6"/>
  <c r="R583" i="6"/>
  <c r="G773" i="6"/>
  <c r="P856" i="6"/>
  <c r="O1424" i="6"/>
  <c r="E562" i="6"/>
  <c r="R493" i="6"/>
  <c r="O1534" i="6"/>
  <c r="H804" i="6"/>
  <c r="B1720" i="6"/>
  <c r="I1332" i="6"/>
  <c r="B652" i="6"/>
  <c r="P166" i="6"/>
  <c r="Q1673" i="6"/>
  <c r="N1162" i="6"/>
  <c r="V1146" i="6"/>
  <c r="N101" i="6"/>
  <c r="Q1765" i="6"/>
  <c r="B1764" i="6"/>
  <c r="P1101" i="6"/>
  <c r="F513" i="6"/>
  <c r="R1430" i="6"/>
  <c r="L385" i="6"/>
  <c r="G1701" i="6"/>
  <c r="P1652" i="6"/>
  <c r="V1419" i="6"/>
  <c r="Q511" i="6"/>
  <c r="E1778" i="6"/>
  <c r="S247" i="6"/>
  <c r="G1549" i="6"/>
  <c r="D467" i="6"/>
  <c r="N1788" i="6"/>
  <c r="Q1388" i="6"/>
  <c r="P1435" i="6"/>
  <c r="K1528" i="6"/>
  <c r="C63" i="6"/>
  <c r="N1740" i="6"/>
  <c r="U469" i="6"/>
  <c r="L22" i="6"/>
  <c r="B1153" i="6"/>
  <c r="Q1202" i="6"/>
  <c r="C1798" i="6"/>
  <c r="Q1700" i="6"/>
  <c r="M206" i="6"/>
  <c r="H1398" i="6"/>
  <c r="M1604" i="6"/>
  <c r="R1645" i="6"/>
  <c r="L13" i="6"/>
  <c r="Q1570" i="6"/>
  <c r="Q1297" i="6"/>
  <c r="I1662" i="6"/>
  <c r="E994" i="6"/>
  <c r="R564" i="6"/>
  <c r="I170" i="6"/>
  <c r="F804" i="6"/>
  <c r="L711" i="6"/>
  <c r="V926" i="6"/>
  <c r="M437" i="6"/>
  <c r="D921" i="6"/>
  <c r="K1587" i="6"/>
  <c r="L918" i="6"/>
  <c r="D190" i="6"/>
  <c r="S1441" i="6"/>
  <c r="J1454" i="6"/>
  <c r="J1231" i="6"/>
  <c r="M1756" i="6"/>
  <c r="O974" i="6"/>
  <c r="P700" i="6"/>
  <c r="V1048" i="6"/>
  <c r="O1355" i="6"/>
  <c r="L1431" i="6"/>
  <c r="E1189" i="6"/>
  <c r="G1410" i="6"/>
  <c r="D1731" i="6"/>
  <c r="F927" i="6"/>
  <c r="O1249" i="6"/>
  <c r="T1532" i="6"/>
  <c r="E1088" i="6"/>
  <c r="H1728" i="6"/>
  <c r="B51" i="6"/>
  <c r="J514" i="6"/>
  <c r="B137" i="6"/>
  <c r="D908" i="6"/>
  <c r="J81" i="6"/>
  <c r="L1757" i="6"/>
  <c r="K96" i="6"/>
  <c r="Q751" i="6"/>
  <c r="U1471" i="6"/>
  <c r="D729" i="6"/>
  <c r="D1725" i="6"/>
  <c r="E535" i="6"/>
  <c r="R1539" i="6"/>
  <c r="H312" i="6"/>
  <c r="C536" i="6"/>
  <c r="Q1579" i="6"/>
  <c r="C1115" i="6"/>
  <c r="J1593" i="6"/>
  <c r="S1074" i="6"/>
  <c r="E1722" i="6"/>
  <c r="G530" i="6"/>
  <c r="I756" i="6"/>
  <c r="G451" i="6"/>
  <c r="C404" i="6"/>
  <c r="I198" i="6"/>
  <c r="H629" i="6"/>
  <c r="N571" i="6"/>
  <c r="J429" i="6"/>
  <c r="I228" i="6"/>
  <c r="D1112" i="6"/>
  <c r="E967" i="6"/>
  <c r="C549" i="6"/>
  <c r="J589" i="6"/>
  <c r="D916" i="6"/>
  <c r="V1587" i="6"/>
  <c r="M574" i="6"/>
  <c r="E175" i="6"/>
  <c r="P1335" i="6"/>
  <c r="D948" i="6"/>
  <c r="Q581" i="6"/>
  <c r="L17" i="6"/>
  <c r="V1786" i="6"/>
  <c r="B1110" i="6"/>
  <c r="P1372" i="6"/>
  <c r="I441" i="6"/>
  <c r="O1761" i="6"/>
  <c r="F210" i="6"/>
  <c r="N1311" i="6"/>
  <c r="D531" i="6"/>
  <c r="M271" i="6"/>
  <c r="L1472" i="6"/>
  <c r="I1137" i="6"/>
  <c r="N911" i="6"/>
  <c r="B13" i="6"/>
  <c r="Q1746" i="6"/>
  <c r="S1585" i="6"/>
  <c r="J1455" i="6"/>
  <c r="M362" i="6"/>
  <c r="O1433" i="6"/>
  <c r="D1798" i="6"/>
  <c r="R737" i="6"/>
  <c r="U830" i="6"/>
  <c r="H585" i="6"/>
  <c r="E548" i="6"/>
  <c r="Q1074" i="6"/>
  <c r="F38" i="6"/>
  <c r="H168" i="6"/>
  <c r="L263" i="6"/>
  <c r="G1686" i="6"/>
  <c r="O1525" i="6"/>
  <c r="D858" i="6"/>
  <c r="O1200" i="6"/>
  <c r="U1186" i="6"/>
  <c r="P693" i="6"/>
  <c r="U531" i="6"/>
  <c r="C690" i="6"/>
  <c r="S431" i="6"/>
  <c r="K321" i="6"/>
  <c r="N900" i="6"/>
  <c r="U515" i="6"/>
  <c r="P757" i="6"/>
  <c r="N656" i="6"/>
  <c r="V1731" i="6"/>
  <c r="C198" i="6"/>
  <c r="E754" i="6"/>
  <c r="I584" i="6"/>
  <c r="P451" i="6"/>
  <c r="D262" i="6"/>
  <c r="L114" i="6"/>
  <c r="J1468" i="6"/>
  <c r="T1573" i="6"/>
  <c r="U1589" i="6"/>
  <c r="G995" i="6"/>
  <c r="M1415" i="6"/>
  <c r="F537" i="6"/>
  <c r="O488" i="6"/>
  <c r="S1644" i="6"/>
  <c r="S721" i="6"/>
  <c r="R748" i="6"/>
  <c r="G917" i="6"/>
  <c r="Q658" i="6"/>
  <c r="N1571" i="6"/>
  <c r="Q1177" i="6"/>
  <c r="O1681" i="6"/>
  <c r="K315" i="6"/>
  <c r="P764" i="6"/>
  <c r="H572" i="6"/>
  <c r="I208" i="6"/>
  <c r="S802" i="6"/>
  <c r="B1344" i="6"/>
  <c r="N641" i="6"/>
  <c r="S688" i="6"/>
  <c r="N424" i="6"/>
  <c r="I1065" i="6"/>
  <c r="S1121" i="6"/>
  <c r="V609" i="6"/>
  <c r="V1414" i="6"/>
  <c r="Q1018" i="6"/>
  <c r="T1205" i="6"/>
  <c r="G287" i="6"/>
  <c r="E1491" i="6"/>
  <c r="O1304" i="6"/>
  <c r="I775" i="6"/>
  <c r="E162" i="6"/>
  <c r="F351" i="6"/>
  <c r="P1791" i="6"/>
  <c r="P456" i="6"/>
  <c r="P1657" i="6"/>
  <c r="N883" i="6"/>
  <c r="Q1517" i="6"/>
  <c r="M1750" i="6"/>
  <c r="N3" i="6"/>
  <c r="O927" i="6"/>
  <c r="N516" i="6"/>
  <c r="N1576" i="6"/>
  <c r="P1724" i="6"/>
  <c r="G44" i="6"/>
  <c r="C1433" i="6"/>
  <c r="R257" i="6"/>
  <c r="S1421" i="6"/>
  <c r="L1692" i="6"/>
  <c r="O1718" i="6"/>
  <c r="O1670" i="6"/>
  <c r="L235" i="6"/>
  <c r="C218" i="6"/>
  <c r="Q666" i="6"/>
  <c r="S1725" i="6"/>
  <c r="V547" i="6"/>
  <c r="Q676" i="6"/>
  <c r="C706" i="6"/>
  <c r="D594" i="6"/>
  <c r="E974" i="6"/>
  <c r="O720" i="6"/>
  <c r="O1043" i="6"/>
  <c r="V1035" i="6"/>
  <c r="Q349" i="6"/>
  <c r="G129" i="6"/>
  <c r="G216" i="6"/>
  <c r="G244" i="6"/>
  <c r="Q488" i="6"/>
  <c r="T463" i="6"/>
  <c r="B1195" i="6"/>
  <c r="I1255" i="6"/>
  <c r="B882" i="6"/>
  <c r="E740" i="6"/>
  <c r="P383" i="6"/>
  <c r="I825" i="6"/>
  <c r="G738" i="6"/>
  <c r="U181" i="6"/>
  <c r="K1783" i="6"/>
  <c r="K1291" i="6"/>
  <c r="C280" i="6"/>
  <c r="G423" i="6"/>
  <c r="N118" i="6"/>
  <c r="N691" i="6"/>
  <c r="C1178" i="6"/>
  <c r="J1254" i="6"/>
  <c r="P893" i="6"/>
  <c r="N1261" i="6"/>
  <c r="M1078" i="6"/>
  <c r="O817" i="6"/>
  <c r="E650" i="6"/>
  <c r="E37" i="6"/>
  <c r="P609" i="6"/>
  <c r="B1177" i="6"/>
  <c r="E896" i="6"/>
  <c r="S1700" i="6"/>
  <c r="P309" i="6"/>
  <c r="E772" i="6"/>
  <c r="N94" i="6"/>
  <c r="G633" i="6"/>
  <c r="T392" i="6"/>
  <c r="C253" i="6"/>
  <c r="M1291" i="6"/>
  <c r="M1587" i="6"/>
  <c r="M1155" i="6"/>
  <c r="E197" i="6"/>
  <c r="U1459" i="6"/>
  <c r="Q1030" i="6"/>
  <c r="V84" i="6"/>
  <c r="F400" i="6"/>
  <c r="O200" i="6"/>
  <c r="I229" i="6"/>
  <c r="I1687" i="6"/>
  <c r="U822" i="6"/>
  <c r="L1275" i="6"/>
  <c r="K468" i="6"/>
  <c r="U905" i="6"/>
  <c r="F1685" i="6"/>
  <c r="M446" i="6"/>
  <c r="R1698" i="6"/>
  <c r="S1608" i="6"/>
  <c r="B1343" i="6"/>
  <c r="J484" i="6"/>
  <c r="U626" i="6"/>
  <c r="R814" i="6"/>
  <c r="U3" i="6"/>
  <c r="G1032" i="6"/>
  <c r="J1597" i="6"/>
  <c r="H1007" i="6"/>
  <c r="S1412" i="6"/>
  <c r="D15" i="6"/>
  <c r="H748" i="6"/>
  <c r="F875" i="6"/>
  <c r="U224" i="6"/>
  <c r="J1191" i="6"/>
  <c r="C1339" i="6"/>
  <c r="K564" i="6"/>
  <c r="L401" i="6"/>
  <c r="S1333" i="6"/>
  <c r="B468" i="6"/>
  <c r="L1711" i="6"/>
  <c r="F1761" i="6"/>
  <c r="G1183" i="6"/>
  <c r="J180" i="6"/>
  <c r="C830" i="6"/>
  <c r="I1355" i="6"/>
  <c r="R1732" i="6"/>
  <c r="T1069" i="6"/>
  <c r="K329" i="6"/>
  <c r="I1444" i="6"/>
  <c r="D348" i="6"/>
  <c r="F841" i="6"/>
  <c r="N1727" i="6"/>
  <c r="N1153" i="6"/>
  <c r="F1661" i="6"/>
  <c r="J861" i="6"/>
  <c r="G1689" i="6"/>
  <c r="S574" i="6"/>
  <c r="V1762" i="6"/>
  <c r="D1633" i="6"/>
  <c r="M1671" i="6"/>
  <c r="J1127" i="6"/>
  <c r="H321" i="6"/>
  <c r="M161" i="6"/>
  <c r="U1180" i="6"/>
  <c r="G299" i="6"/>
  <c r="D143" i="6"/>
  <c r="G326" i="6"/>
  <c r="Q938" i="6"/>
  <c r="S1115" i="6"/>
  <c r="M1428" i="6"/>
  <c r="H180" i="6"/>
  <c r="J1553" i="6"/>
  <c r="E1637" i="6"/>
  <c r="I633" i="6"/>
  <c r="F66" i="6"/>
  <c r="R1345" i="6"/>
  <c r="F1417" i="6"/>
  <c r="T1196" i="6"/>
  <c r="O1234" i="6"/>
  <c r="K788" i="6"/>
  <c r="D1486" i="6"/>
  <c r="I1004" i="6"/>
  <c r="L541" i="6"/>
  <c r="U812" i="6"/>
  <c r="S1044" i="6"/>
  <c r="O641" i="6"/>
  <c r="D1333" i="6"/>
  <c r="I368" i="6"/>
  <c r="H1130" i="6"/>
  <c r="V1396" i="6"/>
  <c r="M143" i="6"/>
  <c r="P948" i="6"/>
  <c r="K1229" i="6"/>
  <c r="B72" i="6"/>
  <c r="F143" i="6"/>
  <c r="B1305" i="6"/>
  <c r="J1701" i="6"/>
  <c r="G882" i="6"/>
  <c r="S1211" i="6"/>
  <c r="U1065" i="6"/>
  <c r="D1283" i="6"/>
  <c r="P1348" i="6"/>
  <c r="C1793" i="6"/>
  <c r="B98" i="6"/>
  <c r="R1087" i="6"/>
  <c r="Q1409" i="6"/>
  <c r="E1187" i="6"/>
  <c r="U59" i="6"/>
  <c r="V1669" i="6"/>
  <c r="T374" i="6"/>
  <c r="K1176" i="6"/>
  <c r="I1211" i="6"/>
  <c r="M1698" i="6"/>
  <c r="P865" i="6"/>
  <c r="V1635" i="6"/>
  <c r="P1056" i="6"/>
  <c r="M957" i="6"/>
  <c r="H108" i="6"/>
  <c r="S1122" i="6"/>
  <c r="F849" i="6"/>
  <c r="U179" i="6"/>
  <c r="B409" i="6"/>
  <c r="F568" i="6"/>
  <c r="U1207" i="6"/>
  <c r="E1054" i="6"/>
  <c r="L470" i="6"/>
  <c r="B1259" i="6"/>
  <c r="Q103" i="6"/>
  <c r="F1136" i="6"/>
  <c r="J1057" i="6"/>
  <c r="N674" i="6"/>
  <c r="K1193" i="6"/>
  <c r="Q594" i="6"/>
  <c r="N1273" i="6"/>
  <c r="C310" i="6"/>
  <c r="D1005" i="6"/>
  <c r="E382" i="6"/>
  <c r="T587" i="6"/>
  <c r="L1096" i="6"/>
  <c r="R778" i="6"/>
  <c r="M467" i="6"/>
  <c r="S804" i="6"/>
  <c r="G1369" i="6"/>
  <c r="L432" i="6"/>
  <c r="C1405" i="6"/>
  <c r="I611" i="6"/>
  <c r="C1366" i="6"/>
  <c r="I1335" i="6"/>
  <c r="P285" i="6"/>
  <c r="D1617" i="6"/>
  <c r="E1696" i="6"/>
  <c r="C954" i="6"/>
  <c r="B1026" i="6"/>
  <c r="T1066" i="6"/>
  <c r="V1103" i="6"/>
  <c r="M1578" i="6"/>
  <c r="G952" i="6"/>
  <c r="J1064" i="6"/>
  <c r="D1352" i="6"/>
  <c r="R150" i="6"/>
  <c r="M41" i="6"/>
  <c r="P70" i="6"/>
  <c r="S1403" i="6"/>
  <c r="T53" i="6"/>
  <c r="D489" i="6"/>
  <c r="K1803" i="6"/>
  <c r="B1040" i="6"/>
  <c r="P607" i="6"/>
  <c r="C382" i="6"/>
  <c r="D1463" i="6"/>
  <c r="L65" i="6"/>
  <c r="V1655" i="6"/>
  <c r="O655" i="6"/>
  <c r="E358" i="6"/>
  <c r="U17" i="6"/>
  <c r="S637" i="6"/>
  <c r="B540" i="6"/>
  <c r="D1566" i="6"/>
  <c r="H430" i="6"/>
  <c r="S129" i="6"/>
  <c r="N164" i="6"/>
  <c r="F403" i="6"/>
  <c r="U638" i="6"/>
  <c r="O30" i="6"/>
  <c r="G438" i="6"/>
  <c r="E1265" i="6"/>
  <c r="J1542" i="6"/>
  <c r="Q473" i="6"/>
  <c r="C5" i="6"/>
  <c r="H1285" i="6"/>
  <c r="B276" i="6"/>
  <c r="E277" i="6"/>
  <c r="V45" i="6"/>
  <c r="K1522" i="6"/>
  <c r="R147" i="6"/>
  <c r="B1496" i="6"/>
  <c r="R1545" i="6"/>
  <c r="C1126" i="6"/>
  <c r="V1436" i="6"/>
  <c r="D327" i="6"/>
  <c r="E178" i="6"/>
  <c r="P1037" i="6"/>
  <c r="M717" i="6"/>
  <c r="B1279" i="6"/>
  <c r="E519" i="6"/>
  <c r="P540" i="6"/>
  <c r="G79" i="6"/>
  <c r="R775" i="6"/>
  <c r="H546" i="6"/>
  <c r="I1593" i="6"/>
  <c r="B927" i="6"/>
  <c r="B937" i="6"/>
  <c r="C1067" i="6"/>
  <c r="T893" i="6"/>
  <c r="I851" i="6"/>
  <c r="J1152" i="6"/>
  <c r="L1098" i="6"/>
  <c r="D124" i="6"/>
  <c r="L1548" i="6"/>
  <c r="V1513" i="6"/>
  <c r="V254" i="6"/>
  <c r="Q996" i="6"/>
  <c r="Q361" i="6"/>
  <c r="N1587" i="6"/>
  <c r="D1521" i="6"/>
  <c r="U1403" i="6"/>
  <c r="S34" i="6"/>
  <c r="P206" i="6"/>
  <c r="L167" i="6"/>
  <c r="S1171" i="6"/>
  <c r="U493" i="6"/>
  <c r="I1171" i="6"/>
  <c r="D686" i="6"/>
  <c r="F1316" i="6"/>
  <c r="D99" i="6"/>
  <c r="B143" i="6"/>
  <c r="I526" i="6"/>
  <c r="O1595" i="6"/>
  <c r="T1674" i="6"/>
  <c r="O409" i="6"/>
  <c r="I346" i="6"/>
  <c r="C1623" i="6"/>
  <c r="U1072" i="6"/>
  <c r="S1575" i="6"/>
  <c r="I1097" i="6"/>
  <c r="Q24" i="6"/>
  <c r="O827" i="6"/>
  <c r="D805" i="6"/>
  <c r="E1783" i="6"/>
  <c r="E447" i="6"/>
  <c r="U1466" i="6"/>
  <c r="T1019" i="6"/>
  <c r="E1454" i="6"/>
  <c r="S1649" i="6"/>
  <c r="U890" i="6"/>
  <c r="S918" i="6"/>
  <c r="J688" i="6"/>
  <c r="T1230" i="6"/>
  <c r="P681" i="6"/>
  <c r="E597" i="6"/>
  <c r="M1595" i="6"/>
  <c r="D815" i="6"/>
  <c r="K900" i="6"/>
  <c r="E1425" i="6"/>
  <c r="T1090" i="6"/>
  <c r="N972" i="6"/>
  <c r="J843" i="6"/>
  <c r="M1535" i="6"/>
  <c r="R679" i="6"/>
  <c r="F1218" i="6"/>
  <c r="U279" i="6"/>
  <c r="K378" i="6"/>
  <c r="C1166" i="6"/>
  <c r="D976" i="6"/>
  <c r="I820" i="6"/>
  <c r="D19" i="6"/>
  <c r="M1741" i="6"/>
  <c r="N579" i="6"/>
  <c r="D147" i="6"/>
  <c r="F1405" i="6"/>
  <c r="D1529" i="6"/>
  <c r="Q1226" i="6"/>
  <c r="I53" i="6"/>
  <c r="V1224" i="6"/>
  <c r="L1446" i="6"/>
  <c r="C1634" i="6"/>
  <c r="J1145" i="6"/>
  <c r="C1360" i="6"/>
  <c r="G128" i="6"/>
  <c r="I101" i="6"/>
  <c r="Q105" i="6"/>
  <c r="S611" i="6"/>
  <c r="Q924" i="6"/>
  <c r="P854" i="6"/>
  <c r="J977" i="6"/>
  <c r="D989" i="6"/>
  <c r="M267" i="6"/>
  <c r="D777" i="6"/>
  <c r="S1648" i="6"/>
  <c r="B1508" i="6"/>
  <c r="F487" i="6"/>
  <c r="D1746" i="6"/>
  <c r="P993" i="6"/>
  <c r="C1052" i="6"/>
  <c r="I1778" i="6"/>
  <c r="T1389" i="6"/>
  <c r="N1769" i="6"/>
  <c r="E516" i="6"/>
  <c r="O910" i="6"/>
  <c r="S461" i="6"/>
  <c r="K1146" i="6"/>
  <c r="K1709" i="6"/>
  <c r="Q452" i="6"/>
  <c r="S877" i="6"/>
  <c r="B127" i="6"/>
  <c r="O908" i="6"/>
  <c r="N385" i="6"/>
  <c r="J1274" i="6"/>
  <c r="N1327" i="6"/>
  <c r="U394" i="6"/>
  <c r="G974" i="6"/>
  <c r="V1350" i="6"/>
  <c r="N958" i="6"/>
  <c r="O841" i="6"/>
  <c r="J1461" i="6"/>
  <c r="C874" i="6"/>
  <c r="N484" i="6"/>
  <c r="O1164" i="6"/>
  <c r="T1746" i="6"/>
  <c r="U126" i="6"/>
  <c r="V1774" i="6"/>
  <c r="O1373" i="6"/>
  <c r="G1408" i="6"/>
  <c r="C1148" i="6"/>
  <c r="F1125" i="6"/>
  <c r="R1656" i="6"/>
  <c r="G1381" i="6"/>
  <c r="L657" i="6"/>
  <c r="I1670" i="6"/>
  <c r="L1465" i="6"/>
  <c r="G1623" i="6"/>
  <c r="L1303" i="6"/>
  <c r="K1625" i="6"/>
  <c r="K1002" i="6"/>
  <c r="O567" i="6"/>
  <c r="U821" i="6"/>
  <c r="P1353" i="6"/>
  <c r="E820" i="6"/>
  <c r="V1611" i="6"/>
  <c r="P36" i="6"/>
  <c r="R956" i="6"/>
  <c r="J1611" i="6"/>
  <c r="S974" i="6"/>
  <c r="F598" i="6"/>
  <c r="P1323" i="6"/>
  <c r="O712" i="6"/>
  <c r="V552" i="6"/>
  <c r="T359" i="6"/>
  <c r="R762" i="6"/>
  <c r="D1371" i="6"/>
  <c r="M1417" i="6"/>
  <c r="P1079" i="6"/>
  <c r="C425" i="6"/>
  <c r="G127" i="6"/>
  <c r="M223" i="6"/>
  <c r="P970" i="6"/>
  <c r="F1037" i="6"/>
  <c r="L553" i="6"/>
  <c r="O920" i="6"/>
  <c r="M1425" i="6"/>
  <c r="K471" i="6"/>
  <c r="H133" i="6"/>
  <c r="H239" i="6"/>
  <c r="V1541" i="6"/>
  <c r="E1192" i="6"/>
  <c r="F1517" i="6"/>
  <c r="J1786" i="6"/>
  <c r="E385" i="6"/>
  <c r="L1015" i="6"/>
  <c r="G307" i="6"/>
  <c r="N12" i="6"/>
  <c r="N1007" i="6"/>
  <c r="F870" i="6"/>
  <c r="S790" i="6"/>
  <c r="P158" i="6"/>
  <c r="K794" i="6"/>
  <c r="B31" i="6"/>
  <c r="S1616" i="6"/>
  <c r="K303" i="6"/>
  <c r="C801" i="6"/>
  <c r="U1165" i="6"/>
  <c r="R713" i="6"/>
  <c r="U286" i="6"/>
  <c r="J1792" i="6"/>
  <c r="J1555" i="6"/>
  <c r="O1023" i="6"/>
  <c r="V1059" i="6"/>
  <c r="V320" i="6"/>
  <c r="D473" i="6"/>
  <c r="F892" i="6"/>
  <c r="V38" i="6"/>
  <c r="T258" i="6"/>
  <c r="J1325" i="6"/>
  <c r="I1398" i="6"/>
  <c r="Q1569" i="6"/>
  <c r="M665" i="6"/>
  <c r="S1385" i="6"/>
  <c r="I1784" i="6"/>
  <c r="L602" i="6"/>
  <c r="Q112" i="6"/>
  <c r="K955" i="6"/>
  <c r="N509" i="6"/>
  <c r="O1639" i="6"/>
  <c r="B1050" i="6"/>
  <c r="V1589" i="6"/>
  <c r="V1691" i="6"/>
  <c r="D1239" i="6"/>
  <c r="Q1530" i="6"/>
  <c r="K652" i="6"/>
  <c r="L169" i="6"/>
  <c r="R123" i="6"/>
  <c r="J530" i="6"/>
  <c r="H937" i="6"/>
  <c r="E666" i="6"/>
  <c r="Q162" i="6"/>
  <c r="U1768" i="6"/>
  <c r="M965" i="6"/>
  <c r="K59" i="6"/>
  <c r="O608" i="6"/>
  <c r="H224" i="6"/>
  <c r="M282" i="6"/>
  <c r="V1013" i="6"/>
  <c r="M520" i="6"/>
  <c r="B539" i="6"/>
  <c r="R681" i="6"/>
  <c r="D599" i="6"/>
  <c r="C415" i="6"/>
  <c r="B763" i="6"/>
  <c r="E1756" i="6"/>
  <c r="F1722" i="6"/>
  <c r="J1120" i="6"/>
  <c r="P547" i="6"/>
  <c r="F17" i="6"/>
  <c r="E1555" i="6"/>
  <c r="L1229" i="6"/>
  <c r="B181" i="6"/>
  <c r="N968" i="6"/>
  <c r="B716" i="6"/>
  <c r="N1500" i="6"/>
  <c r="L282" i="6"/>
  <c r="K918" i="6"/>
  <c r="V690" i="6"/>
  <c r="C757" i="6"/>
  <c r="O1579" i="6"/>
  <c r="V1758" i="6"/>
  <c r="R1569" i="6"/>
  <c r="P1565" i="6"/>
  <c r="U144" i="6"/>
  <c r="M1635" i="6"/>
  <c r="K968" i="6"/>
  <c r="F954" i="6"/>
  <c r="N554" i="6"/>
  <c r="H1067" i="6"/>
  <c r="D382" i="6"/>
  <c r="R916" i="6"/>
  <c r="I16" i="6"/>
  <c r="H1641" i="6"/>
  <c r="V1788" i="6"/>
  <c r="E837" i="6"/>
  <c r="E509" i="6"/>
  <c r="K1169" i="6"/>
  <c r="D1681" i="6"/>
  <c r="G895" i="6"/>
  <c r="K627" i="6"/>
  <c r="B454" i="6"/>
  <c r="I988" i="6"/>
  <c r="J1752" i="6"/>
  <c r="M298" i="6"/>
  <c r="I188" i="6"/>
  <c r="U1415" i="6"/>
  <c r="K767" i="6"/>
  <c r="O1036" i="6"/>
  <c r="K1139" i="6"/>
  <c r="E346" i="6"/>
  <c r="L1635" i="6"/>
  <c r="T872" i="6"/>
  <c r="T378" i="6"/>
  <c r="S284" i="6"/>
  <c r="L1288" i="6"/>
  <c r="O1012" i="6"/>
  <c r="H1663" i="6"/>
  <c r="V200" i="6"/>
  <c r="D1614" i="6"/>
  <c r="O1513" i="6"/>
  <c r="J1049" i="6"/>
  <c r="G726" i="6"/>
  <c r="J1788" i="6"/>
  <c r="I1521" i="6"/>
  <c r="R1650" i="6"/>
  <c r="R1000" i="6"/>
  <c r="F1344" i="6"/>
  <c r="B1002" i="6"/>
  <c r="G642" i="6"/>
  <c r="M749" i="6"/>
  <c r="T1243" i="6"/>
  <c r="K672" i="6"/>
  <c r="C1008" i="6"/>
  <c r="M533" i="6"/>
  <c r="P1555" i="6"/>
  <c r="C1438" i="6"/>
  <c r="P603" i="6"/>
  <c r="J266" i="6"/>
  <c r="G1213" i="6"/>
  <c r="K505" i="6"/>
  <c r="F1394" i="6"/>
  <c r="N35" i="6"/>
  <c r="I1641" i="6"/>
  <c r="B159" i="6"/>
  <c r="T1283" i="6"/>
  <c r="D1295" i="6"/>
  <c r="C789" i="6"/>
  <c r="I1755" i="6"/>
  <c r="R1236" i="6"/>
  <c r="C66" i="6"/>
  <c r="V63" i="6"/>
  <c r="D919" i="6"/>
  <c r="I1351" i="6"/>
  <c r="F1575" i="6"/>
  <c r="N1509" i="6"/>
  <c r="B1449" i="6"/>
  <c r="D204" i="6"/>
  <c r="B1797" i="6"/>
  <c r="V963" i="6"/>
  <c r="I343" i="6"/>
  <c r="K392" i="6"/>
  <c r="G1460" i="6"/>
  <c r="J1757" i="6"/>
  <c r="U1276" i="6"/>
  <c r="V502" i="6"/>
  <c r="G536" i="6"/>
  <c r="F1156" i="6"/>
  <c r="O1236" i="6"/>
  <c r="C1106" i="6"/>
  <c r="O1060" i="6"/>
  <c r="L686" i="6"/>
  <c r="E799" i="6"/>
  <c r="G1165" i="6"/>
  <c r="U1606" i="6"/>
  <c r="I783" i="6"/>
  <c r="T1560" i="6"/>
  <c r="P1452" i="6"/>
  <c r="I226" i="6"/>
  <c r="R1190" i="6"/>
  <c r="G684" i="6"/>
  <c r="F923" i="6"/>
  <c r="K149" i="6"/>
  <c r="Q855" i="6"/>
  <c r="Q1061" i="6"/>
  <c r="O340" i="6"/>
  <c r="K1064" i="6"/>
  <c r="H933" i="6"/>
  <c r="D176" i="6"/>
  <c r="H1673" i="6"/>
  <c r="H229" i="6"/>
  <c r="R134" i="6"/>
  <c r="N1050" i="6"/>
  <c r="F1374" i="6"/>
  <c r="J782" i="6"/>
  <c r="U884" i="6"/>
  <c r="T272" i="6"/>
  <c r="R412" i="6"/>
  <c r="F1360" i="6"/>
  <c r="Q1757" i="6"/>
  <c r="V1342" i="6"/>
  <c r="E1271" i="6"/>
  <c r="J1435" i="6"/>
  <c r="T1033" i="6"/>
  <c r="H1758" i="6"/>
  <c r="N445" i="6"/>
  <c r="H115" i="6"/>
  <c r="H102" i="6"/>
  <c r="D971" i="6"/>
  <c r="E1749" i="6"/>
  <c r="O1735" i="6"/>
  <c r="O879" i="6"/>
  <c r="L1423" i="6"/>
  <c r="K1136" i="6"/>
  <c r="I36" i="6"/>
  <c r="U413" i="6"/>
  <c r="D964" i="6"/>
  <c r="I1102" i="6"/>
  <c r="S579" i="6"/>
  <c r="B249" i="6"/>
  <c r="G683" i="6"/>
  <c r="O1183" i="6"/>
  <c r="D209" i="6"/>
  <c r="O559" i="6"/>
  <c r="G1479" i="6"/>
  <c r="F1195" i="6"/>
  <c r="O527" i="6"/>
  <c r="H1625" i="6"/>
  <c r="O110" i="6"/>
  <c r="S1694" i="6"/>
  <c r="E195" i="6"/>
  <c r="P1551" i="6"/>
  <c r="M882" i="6"/>
  <c r="R813" i="6"/>
  <c r="R371" i="6"/>
  <c r="C718" i="6"/>
  <c r="U335" i="6"/>
  <c r="V1421" i="6"/>
  <c r="D379" i="6"/>
  <c r="I1177" i="6"/>
  <c r="E1723" i="6"/>
  <c r="K1646" i="6"/>
  <c r="J1782" i="6"/>
  <c r="G1317" i="6"/>
  <c r="O136" i="6"/>
  <c r="D48" i="6"/>
  <c r="O103" i="6"/>
  <c r="N115" i="6"/>
  <c r="D783" i="6"/>
  <c r="H418" i="6"/>
  <c r="K1616" i="6"/>
  <c r="D414" i="6"/>
  <c r="E73" i="6"/>
  <c r="P302" i="6"/>
  <c r="E599" i="6"/>
  <c r="E307" i="6"/>
  <c r="P879" i="6"/>
  <c r="L1237" i="6"/>
  <c r="V26" i="6"/>
  <c r="U809" i="6"/>
  <c r="C715" i="6"/>
  <c r="T212" i="6"/>
  <c r="T613" i="6"/>
  <c r="E1472" i="6"/>
  <c r="H565" i="6"/>
  <c r="O588" i="6"/>
  <c r="U1317" i="6"/>
  <c r="S1717" i="6"/>
  <c r="O1759" i="6"/>
  <c r="K1196" i="6"/>
  <c r="R1104" i="6"/>
  <c r="L1302" i="6"/>
  <c r="R779" i="6"/>
  <c r="S1353" i="6"/>
  <c r="G1800" i="6"/>
  <c r="D745" i="6"/>
  <c r="H1666" i="6"/>
  <c r="G1063" i="6"/>
  <c r="B1036" i="6"/>
  <c r="L740" i="6"/>
  <c r="V239" i="6"/>
  <c r="H805" i="6"/>
  <c r="G749" i="6"/>
  <c r="T1692" i="6"/>
  <c r="J179" i="6"/>
  <c r="K1321" i="6"/>
  <c r="H327" i="6"/>
  <c r="E1128" i="6"/>
  <c r="T1641" i="6"/>
  <c r="L1752" i="6"/>
  <c r="L976" i="6"/>
  <c r="G1445" i="6"/>
  <c r="V377" i="6"/>
  <c r="D522" i="6"/>
  <c r="E1379" i="6"/>
  <c r="E9" i="6"/>
  <c r="E521" i="6"/>
  <c r="G159" i="6"/>
  <c r="G298" i="6"/>
  <c r="N999" i="6"/>
  <c r="I674" i="6"/>
  <c r="K1475" i="6"/>
  <c r="M1662" i="6"/>
  <c r="C980" i="6"/>
  <c r="O717" i="6"/>
  <c r="T973" i="6"/>
  <c r="C1774" i="6"/>
  <c r="U1655" i="6"/>
  <c r="L634" i="6"/>
  <c r="V1050" i="6"/>
  <c r="J1689" i="6"/>
  <c r="T1597" i="6"/>
  <c r="B564" i="6"/>
  <c r="E1671" i="6"/>
  <c r="R1204" i="6"/>
  <c r="O694" i="6"/>
  <c r="B263" i="6"/>
  <c r="D1397" i="6"/>
  <c r="V1374" i="6"/>
  <c r="T1370" i="6"/>
  <c r="R903" i="6"/>
  <c r="O1473" i="6"/>
  <c r="Q114" i="6"/>
  <c r="R178" i="6"/>
  <c r="M190" i="6"/>
  <c r="O580" i="6"/>
  <c r="D258" i="6"/>
  <c r="I236" i="6"/>
  <c r="C1104" i="6"/>
  <c r="V1620" i="6"/>
  <c r="C473" i="6"/>
  <c r="H1477" i="6"/>
  <c r="M1328" i="6"/>
  <c r="S765" i="6"/>
  <c r="V938" i="6"/>
  <c r="S1178" i="6"/>
  <c r="B1662" i="6"/>
  <c r="I1109" i="6"/>
  <c r="J535" i="6"/>
  <c r="N1458" i="6"/>
  <c r="G1409" i="6"/>
  <c r="N899" i="6"/>
  <c r="P1501" i="6"/>
  <c r="U417" i="6"/>
  <c r="F1082" i="6"/>
  <c r="H287" i="6"/>
  <c r="P605" i="6"/>
  <c r="F1286" i="6"/>
  <c r="R1716" i="6"/>
  <c r="V927" i="6"/>
  <c r="M1319" i="6"/>
  <c r="D1131" i="6"/>
  <c r="K186" i="6"/>
  <c r="I499" i="6"/>
  <c r="I1675" i="6"/>
  <c r="Q1173" i="6"/>
  <c r="S52" i="6"/>
  <c r="S1089" i="6"/>
  <c r="C1348" i="6"/>
  <c r="M1267" i="6"/>
  <c r="C1015" i="6"/>
  <c r="R1550" i="6"/>
  <c r="E140" i="6"/>
  <c r="V893" i="6"/>
  <c r="U1780" i="6"/>
  <c r="Q1048" i="6"/>
  <c r="B1598" i="6"/>
  <c r="B651" i="6"/>
  <c r="T948" i="6"/>
  <c r="D1229" i="6"/>
  <c r="L749" i="6"/>
  <c r="P868" i="6"/>
  <c r="F1334" i="6"/>
  <c r="R1423" i="6"/>
  <c r="P394" i="6"/>
  <c r="R744" i="6"/>
  <c r="U354" i="6"/>
  <c r="R1229" i="6"/>
  <c r="L1346" i="6"/>
  <c r="E449" i="6"/>
  <c r="Q1398" i="6"/>
  <c r="P195" i="6"/>
  <c r="R271" i="6"/>
  <c r="U1032" i="6"/>
  <c r="C1183" i="6"/>
  <c r="J1382" i="6"/>
  <c r="M5" i="6"/>
  <c r="B1547" i="6"/>
  <c r="C312" i="6"/>
  <c r="N548" i="6"/>
  <c r="C399" i="6"/>
  <c r="F1467" i="6"/>
  <c r="C1265" i="6"/>
  <c r="H1799" i="6"/>
  <c r="G354" i="6"/>
  <c r="K1204" i="6"/>
  <c r="O3" i="6"/>
  <c r="F908" i="6"/>
  <c r="J173" i="6"/>
  <c r="O1243" i="6"/>
  <c r="I487" i="6"/>
  <c r="K1425" i="6"/>
  <c r="P949" i="6"/>
  <c r="U91" i="6"/>
  <c r="L693" i="6"/>
  <c r="M526" i="6"/>
  <c r="B1712" i="6"/>
  <c r="M279" i="6"/>
  <c r="Q554" i="6"/>
  <c r="K618" i="6"/>
  <c r="C1497" i="6"/>
  <c r="C466" i="6"/>
  <c r="M1446" i="6"/>
  <c r="Q326" i="6"/>
  <c r="U1481" i="6"/>
  <c r="D1672" i="6"/>
  <c r="L866" i="6"/>
  <c r="L1793" i="6"/>
  <c r="N1083" i="6"/>
  <c r="D1533" i="6"/>
  <c r="B1173" i="6"/>
  <c r="G271" i="6"/>
  <c r="R1225" i="6"/>
  <c r="I450" i="6"/>
  <c r="S601" i="6"/>
  <c r="L875" i="6"/>
  <c r="S992" i="6"/>
  <c r="S344" i="6"/>
  <c r="U931" i="6"/>
  <c r="F694" i="6"/>
  <c r="I276" i="6"/>
  <c r="U218" i="6"/>
  <c r="U620" i="6"/>
  <c r="P723" i="6"/>
  <c r="E1765" i="6"/>
  <c r="Q698" i="6"/>
  <c r="B1740" i="6"/>
  <c r="Q1785" i="6"/>
  <c r="K570" i="6"/>
  <c r="Q1568" i="6"/>
  <c r="L1336" i="6"/>
  <c r="K350" i="6"/>
  <c r="C1750" i="6"/>
  <c r="E1053" i="6"/>
  <c r="D1620" i="6"/>
  <c r="G90" i="6"/>
  <c r="K442" i="6"/>
  <c r="H1742" i="6"/>
  <c r="S547" i="6"/>
  <c r="G550" i="6"/>
  <c r="R1018" i="6"/>
  <c r="G1502" i="6"/>
  <c r="D817" i="6"/>
  <c r="G1639" i="6"/>
  <c r="Q255" i="6"/>
  <c r="J1354" i="6"/>
  <c r="H738" i="6"/>
  <c r="P1676" i="6"/>
  <c r="U110" i="6"/>
  <c r="E364" i="6"/>
  <c r="C482" i="6"/>
  <c r="P427" i="6"/>
  <c r="O805" i="6"/>
  <c r="R383" i="6"/>
  <c r="R1310" i="6"/>
  <c r="R232" i="6"/>
  <c r="Q432" i="6"/>
  <c r="N1367" i="6"/>
  <c r="J578" i="6"/>
  <c r="E1579" i="6"/>
  <c r="K436" i="6"/>
  <c r="P1675" i="6"/>
  <c r="T773" i="6"/>
  <c r="O148" i="6"/>
  <c r="R451" i="6"/>
  <c r="V248" i="6"/>
  <c r="F1438" i="6"/>
  <c r="G609" i="6"/>
  <c r="T1322" i="6"/>
  <c r="N178" i="6"/>
  <c r="J1652" i="6"/>
  <c r="N1249" i="6"/>
  <c r="J1623" i="6"/>
  <c r="I1544" i="6"/>
  <c r="G1193" i="6"/>
  <c r="C1548" i="6"/>
  <c r="G994" i="6"/>
  <c r="O231" i="6"/>
  <c r="J876" i="6"/>
  <c r="K1316" i="6"/>
  <c r="F1641" i="6"/>
  <c r="G1452" i="6"/>
  <c r="U560" i="6"/>
  <c r="Q210" i="6"/>
  <c r="G48" i="6"/>
  <c r="J1347" i="6"/>
  <c r="N136" i="6"/>
  <c r="V1521" i="6"/>
  <c r="G311" i="6"/>
  <c r="I1028" i="6"/>
  <c r="V746" i="6"/>
  <c r="M289" i="6"/>
  <c r="O1082" i="6"/>
  <c r="H998" i="6"/>
  <c r="T1642" i="6"/>
  <c r="V942" i="6"/>
  <c r="D1544" i="6"/>
  <c r="Q1800" i="6"/>
  <c r="L195" i="6"/>
  <c r="H320" i="6"/>
  <c r="V1490" i="6"/>
  <c r="E246" i="6"/>
  <c r="S811" i="6"/>
  <c r="I1780" i="6"/>
  <c r="J1001" i="6"/>
  <c r="E1581" i="6"/>
  <c r="I1427" i="6"/>
  <c r="L723" i="6"/>
  <c r="V710" i="6"/>
  <c r="T1744" i="6"/>
  <c r="G626" i="6"/>
  <c r="N344" i="6"/>
  <c r="R864" i="6"/>
  <c r="J1165" i="6"/>
  <c r="E1550" i="6"/>
  <c r="L729" i="6"/>
  <c r="E1183" i="6"/>
  <c r="G366" i="6"/>
  <c r="J1634" i="6"/>
  <c r="C1618" i="6"/>
  <c r="D961" i="6"/>
  <c r="L211" i="6"/>
  <c r="P620" i="6"/>
  <c r="B438" i="6"/>
  <c r="I869" i="6"/>
  <c r="K1505" i="6"/>
  <c r="E1284" i="6"/>
  <c r="N1369" i="6"/>
  <c r="R582" i="6"/>
  <c r="V511" i="6"/>
  <c r="Q655" i="6"/>
  <c r="U983" i="6"/>
  <c r="Q696" i="6"/>
  <c r="K1564" i="6"/>
  <c r="Q1421" i="6"/>
  <c r="C506" i="6"/>
  <c r="M209" i="6"/>
  <c r="T537" i="6"/>
  <c r="K1184" i="6"/>
  <c r="P618" i="6"/>
  <c r="Q346" i="6"/>
  <c r="B1445" i="6"/>
  <c r="R700" i="6"/>
  <c r="S1083" i="6"/>
  <c r="S1259" i="6"/>
  <c r="S1410" i="6"/>
  <c r="L1412" i="6"/>
  <c r="U370" i="6"/>
  <c r="E720" i="6"/>
  <c r="S413" i="6"/>
  <c r="G1412" i="6"/>
  <c r="N677" i="6"/>
  <c r="D1765" i="6"/>
  <c r="D294" i="6"/>
  <c r="L717" i="6"/>
  <c r="O675" i="6"/>
  <c r="T1549" i="6"/>
  <c r="Q1531" i="6"/>
  <c r="L1641" i="6"/>
  <c r="S97" i="6"/>
  <c r="G681" i="6"/>
  <c r="E958" i="6"/>
  <c r="F761" i="6"/>
  <c r="S1361" i="6"/>
  <c r="G907" i="6"/>
  <c r="Q320" i="6"/>
  <c r="V527" i="6"/>
  <c r="P1438" i="6"/>
  <c r="I1779" i="6"/>
  <c r="U1654" i="6"/>
  <c r="T1742" i="6"/>
  <c r="I295" i="6"/>
  <c r="I993" i="6"/>
  <c r="C413" i="6"/>
  <c r="N20" i="6"/>
  <c r="J1667" i="6"/>
  <c r="R376" i="6"/>
  <c r="K513" i="6"/>
  <c r="V461" i="6"/>
  <c r="S923" i="6"/>
  <c r="O1142" i="6"/>
  <c r="E883" i="6"/>
  <c r="O423" i="6"/>
  <c r="T1567" i="6"/>
  <c r="S13" i="6"/>
  <c r="D1490" i="6"/>
  <c r="S814" i="6"/>
  <c r="G1098" i="6"/>
  <c r="V1742" i="6"/>
  <c r="P1166" i="6"/>
  <c r="O568" i="6"/>
  <c r="U1788" i="6"/>
  <c r="Q1781" i="6"/>
  <c r="O1536" i="6"/>
  <c r="M329" i="6"/>
  <c r="L418" i="6"/>
  <c r="F270" i="6"/>
  <c r="D1622" i="6"/>
  <c r="D1714" i="6"/>
  <c r="M255" i="6"/>
  <c r="T812" i="6"/>
  <c r="I1075" i="6"/>
  <c r="N1238" i="6"/>
  <c r="S1687" i="6"/>
  <c r="F383" i="6"/>
  <c r="P418" i="6"/>
  <c r="C130" i="6"/>
  <c r="V1000" i="6"/>
  <c r="B182" i="6"/>
  <c r="M988" i="6"/>
  <c r="P1572" i="6"/>
  <c r="S1194" i="6"/>
  <c r="P177" i="6"/>
  <c r="D528" i="6"/>
  <c r="D810" i="6"/>
  <c r="C510" i="6"/>
  <c r="I847" i="6"/>
  <c r="M502" i="6"/>
  <c r="F1314" i="6"/>
  <c r="I1361" i="6"/>
  <c r="H248" i="6"/>
  <c r="R757" i="6"/>
  <c r="B45" i="6"/>
  <c r="K1654" i="6"/>
  <c r="L1581" i="6"/>
  <c r="E21" i="6"/>
  <c r="Q71" i="6"/>
  <c r="C1074" i="6"/>
  <c r="R1542" i="6"/>
  <c r="O1442" i="6"/>
  <c r="N584" i="6"/>
  <c r="S1472" i="6"/>
  <c r="M812" i="6"/>
  <c r="C1466" i="6"/>
  <c r="B1185" i="6"/>
  <c r="Q1452" i="6"/>
  <c r="J1329" i="6"/>
  <c r="S908" i="6"/>
  <c r="Q1393" i="6"/>
  <c r="O421" i="6"/>
  <c r="I1141" i="6"/>
  <c r="R938" i="6"/>
  <c r="U679" i="6"/>
  <c r="P839" i="6"/>
  <c r="M527" i="6"/>
  <c r="S606" i="6"/>
  <c r="E1148" i="6"/>
  <c r="V401" i="6"/>
  <c r="G1676" i="6"/>
  <c r="J388" i="6"/>
  <c r="C1233" i="6"/>
  <c r="I866" i="6"/>
  <c r="K1514" i="6"/>
  <c r="Q1283" i="6"/>
  <c r="H589" i="6"/>
  <c r="Q96" i="6"/>
  <c r="H1762" i="6"/>
  <c r="T108" i="6"/>
  <c r="S1709" i="6"/>
  <c r="O1178" i="6"/>
  <c r="E386" i="6"/>
  <c r="I939" i="6"/>
  <c r="O7" i="6"/>
  <c r="K575" i="6"/>
  <c r="E1258" i="6"/>
  <c r="G601" i="6"/>
  <c r="D600" i="6"/>
  <c r="C1450" i="6"/>
  <c r="M1192" i="6"/>
  <c r="T1708" i="6"/>
  <c r="R672" i="6"/>
  <c r="N757" i="6"/>
  <c r="J961" i="6"/>
  <c r="B333" i="6"/>
  <c r="D406" i="6"/>
  <c r="H1604" i="6"/>
  <c r="P1129" i="6"/>
  <c r="O428" i="6"/>
  <c r="M170" i="6"/>
  <c r="J1589" i="6"/>
  <c r="L1265" i="6"/>
  <c r="F813" i="6"/>
  <c r="J728" i="6"/>
  <c r="F48" i="6"/>
  <c r="I1111" i="6"/>
  <c r="I155" i="6"/>
  <c r="K1792" i="6"/>
  <c r="S1039" i="6"/>
  <c r="S1736" i="6"/>
  <c r="J1539" i="6"/>
  <c r="T1028" i="6"/>
  <c r="S3" i="6"/>
  <c r="J1720" i="6"/>
  <c r="O33" i="6"/>
  <c r="V1137" i="6"/>
  <c r="J823" i="6"/>
  <c r="D399" i="6"/>
  <c r="T1438" i="6"/>
  <c r="L837" i="6"/>
  <c r="D1135" i="6"/>
  <c r="B38" i="6"/>
  <c r="R1554" i="6"/>
  <c r="B1796" i="6"/>
  <c r="V1335" i="6"/>
  <c r="R516" i="6"/>
  <c r="K78" i="6"/>
  <c r="C1516" i="6"/>
  <c r="R1599" i="6"/>
  <c r="N816" i="6"/>
  <c r="J1773" i="6"/>
  <c r="M1636" i="6"/>
  <c r="U1548" i="6"/>
  <c r="K923" i="6"/>
  <c r="D1370" i="6"/>
  <c r="B613" i="6"/>
  <c r="F1307" i="6"/>
  <c r="Q427" i="6"/>
  <c r="H1059" i="6"/>
  <c r="H1566" i="6"/>
  <c r="G1577" i="6"/>
  <c r="R406" i="6"/>
  <c r="C839" i="6"/>
  <c r="R1499" i="6"/>
  <c r="I1487" i="6"/>
  <c r="B1632" i="6"/>
  <c r="M1219" i="6"/>
  <c r="C1542" i="6"/>
  <c r="J1442" i="6"/>
  <c r="C1552" i="6"/>
  <c r="M1571" i="6"/>
  <c r="C815" i="6"/>
  <c r="H617" i="6"/>
  <c r="R1295" i="6"/>
  <c r="U1168" i="6"/>
  <c r="M281" i="6"/>
  <c r="D228" i="6"/>
  <c r="D1480" i="6"/>
  <c r="K1497" i="6"/>
  <c r="Q1536" i="6"/>
  <c r="M208" i="6"/>
  <c r="F1042" i="6"/>
  <c r="C458" i="6"/>
  <c r="C739" i="6"/>
  <c r="E1305" i="6"/>
  <c r="H1602" i="6"/>
  <c r="L244" i="6"/>
  <c r="V1547" i="6"/>
  <c r="Q65" i="6"/>
  <c r="I950" i="6"/>
  <c r="I645" i="6"/>
  <c r="T1508" i="6"/>
  <c r="L1174" i="6"/>
  <c r="P1275" i="6"/>
  <c r="E915" i="6"/>
  <c r="B1261" i="6"/>
  <c r="M1305" i="6"/>
  <c r="B1644" i="6"/>
  <c r="F1301" i="6"/>
  <c r="F615" i="6"/>
  <c r="R1123" i="6"/>
  <c r="O1572" i="6"/>
  <c r="B1388" i="6"/>
  <c r="M122" i="6"/>
  <c r="S1204" i="6"/>
  <c r="D516" i="6"/>
  <c r="Q1130" i="6"/>
  <c r="T1116" i="6"/>
  <c r="T1715" i="6"/>
  <c r="R1729" i="6"/>
  <c r="G239" i="6"/>
  <c r="F1601" i="6"/>
  <c r="O367" i="6"/>
  <c r="K551" i="6"/>
  <c r="E1764" i="6"/>
  <c r="B857" i="6"/>
  <c r="N314" i="6"/>
  <c r="F1168" i="6"/>
  <c r="V1803" i="6"/>
  <c r="L1632" i="6"/>
  <c r="E1388" i="6"/>
  <c r="S868" i="6"/>
  <c r="E852" i="6"/>
  <c r="G483" i="6"/>
  <c r="N348" i="6"/>
  <c r="F148" i="6"/>
  <c r="U210" i="6"/>
  <c r="D444" i="6"/>
  <c r="I1291" i="6"/>
  <c r="T1629" i="6"/>
  <c r="B1293" i="6"/>
  <c r="B1447" i="6"/>
  <c r="F1734" i="6"/>
  <c r="F139" i="6"/>
  <c r="H746" i="6"/>
  <c r="R106" i="6"/>
  <c r="M1780" i="6"/>
  <c r="H944" i="6"/>
  <c r="K420" i="6"/>
  <c r="V415" i="6"/>
  <c r="R1703" i="6"/>
  <c r="H1149" i="6"/>
  <c r="D769" i="6"/>
  <c r="G1693" i="6"/>
  <c r="L148" i="6"/>
  <c r="F263" i="6"/>
  <c r="C1787" i="6"/>
  <c r="L225" i="6"/>
  <c r="R260" i="6"/>
  <c r="Q841" i="6"/>
  <c r="F1166" i="6"/>
  <c r="O65" i="6"/>
  <c r="E305" i="6"/>
  <c r="H1651" i="6"/>
  <c r="E362" i="6"/>
  <c r="D1605" i="6"/>
  <c r="O263" i="6"/>
  <c r="S1306" i="6"/>
  <c r="D1792" i="6"/>
  <c r="L170" i="6"/>
  <c r="S15" i="6"/>
  <c r="F668" i="6"/>
  <c r="S728" i="6"/>
  <c r="R1511" i="6"/>
  <c r="Q524" i="6"/>
  <c r="H1377" i="6"/>
  <c r="J705" i="6"/>
  <c r="G818" i="6"/>
  <c r="Q1205" i="6"/>
  <c r="S1304" i="6"/>
  <c r="G231" i="6"/>
  <c r="U464" i="6"/>
  <c r="F702" i="6"/>
  <c r="F1743" i="6"/>
  <c r="U637" i="6"/>
  <c r="B877" i="6"/>
  <c r="L332" i="6"/>
  <c r="U876" i="6"/>
  <c r="D1593" i="6"/>
  <c r="K882" i="6"/>
  <c r="R457" i="6"/>
  <c r="F1333" i="6"/>
  <c r="S1031" i="6"/>
  <c r="J1465" i="6"/>
  <c r="T734" i="6"/>
  <c r="R1331" i="6"/>
  <c r="N784" i="6"/>
  <c r="L1305" i="6"/>
  <c r="H916" i="6"/>
  <c r="F1185" i="6"/>
  <c r="I1739" i="6"/>
  <c r="J1271" i="6"/>
  <c r="K1145" i="6"/>
  <c r="L802" i="6"/>
  <c r="L1014" i="6"/>
  <c r="P1737" i="6"/>
  <c r="L966" i="6"/>
  <c r="O1075" i="6"/>
  <c r="J75" i="6"/>
  <c r="R163" i="6"/>
  <c r="K1507" i="6"/>
  <c r="C1660" i="6"/>
  <c r="H1745" i="6"/>
  <c r="U724" i="6"/>
  <c r="D1767" i="6"/>
  <c r="J1122" i="6"/>
  <c r="K1346" i="6"/>
  <c r="P1116" i="6"/>
  <c r="H502" i="6"/>
  <c r="G1039" i="6"/>
  <c r="E1361" i="6"/>
  <c r="I1256" i="6"/>
  <c r="C730" i="6"/>
  <c r="K1265" i="6"/>
  <c r="P294" i="6"/>
  <c r="J166" i="6"/>
  <c r="U1542" i="6"/>
  <c r="L1762" i="6"/>
  <c r="D1444" i="6"/>
  <c r="D226" i="6"/>
  <c r="U946" i="6"/>
  <c r="T1030" i="6"/>
  <c r="O147" i="6"/>
  <c r="N577" i="6"/>
  <c r="O896" i="6"/>
  <c r="R1139" i="6"/>
  <c r="Q413" i="6"/>
  <c r="H1723" i="6"/>
  <c r="V1267" i="6"/>
  <c r="I952" i="6"/>
  <c r="V687" i="6"/>
  <c r="R1275" i="6"/>
  <c r="Q68" i="6"/>
  <c r="U831" i="6"/>
  <c r="O462" i="6"/>
  <c r="C784" i="6"/>
  <c r="E1537" i="6"/>
  <c r="P838" i="6"/>
  <c r="S261" i="6"/>
  <c r="M1295" i="6"/>
  <c r="F985" i="6"/>
  <c r="V479" i="6"/>
  <c r="L806" i="6"/>
  <c r="B1211" i="6"/>
  <c r="K74" i="6"/>
  <c r="R1100" i="6"/>
  <c r="Q12" i="6"/>
  <c r="J512" i="6"/>
  <c r="G1717" i="6"/>
  <c r="J680" i="6"/>
  <c r="V389" i="6"/>
  <c r="P332" i="6"/>
  <c r="V118" i="6"/>
  <c r="Q652" i="6"/>
  <c r="Q135" i="6"/>
  <c r="H593" i="6"/>
  <c r="K743" i="6"/>
  <c r="D1599" i="6"/>
  <c r="C1503" i="6"/>
  <c r="T1416" i="6"/>
  <c r="N623" i="6"/>
  <c r="U24" i="6"/>
  <c r="K40" i="6"/>
  <c r="N1646" i="6"/>
  <c r="I1349" i="6"/>
  <c r="V397" i="6"/>
  <c r="T225" i="6"/>
  <c r="H787" i="6"/>
  <c r="N862" i="6"/>
  <c r="P634" i="6"/>
  <c r="B217" i="6"/>
  <c r="P1429" i="6"/>
  <c r="P467" i="6"/>
  <c r="H230" i="6"/>
  <c r="Q383" i="6"/>
  <c r="N685" i="6"/>
  <c r="G867" i="6"/>
  <c r="R878" i="6"/>
  <c r="I1120" i="6"/>
  <c r="J1018" i="6"/>
  <c r="U14" i="6"/>
  <c r="R783" i="6"/>
  <c r="F1196" i="6"/>
  <c r="D1228" i="6"/>
  <c r="H759" i="6"/>
  <c r="I336" i="6"/>
  <c r="H1089" i="6"/>
  <c r="K889" i="6"/>
  <c r="B348" i="6"/>
  <c r="B387" i="6"/>
  <c r="J93" i="6"/>
  <c r="V613" i="6"/>
  <c r="B1123" i="6"/>
  <c r="U1163" i="6"/>
  <c r="V250" i="6"/>
  <c r="C1342" i="6"/>
  <c r="S256" i="6"/>
  <c r="B34" i="6"/>
  <c r="Q1685" i="6"/>
  <c r="V1008" i="6"/>
  <c r="P217" i="6"/>
  <c r="K413" i="6"/>
  <c r="T874" i="6"/>
  <c r="T209" i="6"/>
  <c r="N423" i="6"/>
  <c r="K856" i="6"/>
  <c r="R1164" i="6"/>
  <c r="G449" i="6"/>
  <c r="S1296" i="6"/>
  <c r="C78" i="6"/>
  <c r="O345" i="6"/>
  <c r="B1216" i="6"/>
  <c r="K509" i="6"/>
  <c r="G1328" i="6"/>
  <c r="S616" i="6"/>
  <c r="I1399" i="6"/>
  <c r="L134" i="6"/>
  <c r="E1171" i="6"/>
  <c r="U270" i="6"/>
  <c r="V76" i="6"/>
  <c r="B1084" i="6"/>
  <c r="N662" i="6"/>
  <c r="M1041" i="6"/>
  <c r="H1176" i="6"/>
  <c r="O870" i="6"/>
  <c r="V707" i="6"/>
  <c r="B532" i="6"/>
  <c r="E1157" i="6"/>
  <c r="J6" i="6"/>
  <c r="L1181" i="6"/>
  <c r="V833" i="6"/>
  <c r="R438" i="6"/>
  <c r="N216" i="6"/>
  <c r="G1166" i="6"/>
  <c r="M1223" i="6"/>
  <c r="F1014" i="6"/>
  <c r="L534" i="6"/>
  <c r="R1327" i="6"/>
  <c r="F1005" i="6"/>
  <c r="G1756" i="6"/>
  <c r="M929" i="6"/>
  <c r="L1061" i="6"/>
  <c r="L1133" i="6"/>
  <c r="E1297" i="6"/>
  <c r="S526" i="6"/>
  <c r="K71" i="6"/>
  <c r="E1063" i="6"/>
  <c r="O1331" i="6"/>
  <c r="G1181" i="6"/>
  <c r="D213" i="6"/>
  <c r="U1448" i="6"/>
  <c r="M1719" i="6"/>
  <c r="N1229" i="6"/>
  <c r="C867" i="6"/>
  <c r="R1358" i="6"/>
  <c r="B1255" i="6"/>
  <c r="K163" i="6"/>
  <c r="V1431" i="6"/>
  <c r="C1279" i="6"/>
  <c r="E1700" i="6"/>
  <c r="M1631" i="6"/>
  <c r="E1514" i="6"/>
  <c r="R1478" i="6"/>
  <c r="N479" i="6"/>
  <c r="J158" i="6"/>
  <c r="F371" i="6"/>
  <c r="H952" i="6"/>
  <c r="H994" i="6"/>
  <c r="P408" i="6"/>
  <c r="J881" i="6"/>
  <c r="Q575" i="6"/>
  <c r="H509" i="6"/>
  <c r="G1272" i="6"/>
  <c r="N66" i="6"/>
  <c r="J1077" i="6"/>
  <c r="C206" i="6"/>
  <c r="Q1538" i="6"/>
  <c r="V806" i="6"/>
  <c r="G282" i="6"/>
  <c r="F812" i="6"/>
  <c r="P1532" i="6"/>
  <c r="M1321" i="6"/>
  <c r="B717" i="6"/>
  <c r="K1268" i="6"/>
  <c r="T496" i="6"/>
  <c r="L246" i="6"/>
  <c r="T886" i="6"/>
  <c r="K1152" i="6"/>
  <c r="J1338" i="6"/>
  <c r="I1310" i="6"/>
  <c r="I1510" i="6"/>
  <c r="M1544" i="6"/>
  <c r="G1081" i="6"/>
  <c r="E1443" i="6"/>
  <c r="D847" i="6"/>
  <c r="B312" i="6"/>
  <c r="F1675" i="6"/>
  <c r="B824" i="6"/>
  <c r="R635" i="6"/>
  <c r="M625" i="6"/>
  <c r="P1656" i="6"/>
  <c r="V861" i="6"/>
  <c r="T415" i="6"/>
  <c r="Q638" i="6"/>
  <c r="F1372" i="6"/>
  <c r="V102" i="6"/>
  <c r="M1314" i="6"/>
  <c r="B935" i="6"/>
  <c r="P1620" i="6"/>
  <c r="I996" i="6"/>
  <c r="M272" i="6"/>
  <c r="J797" i="6"/>
  <c r="O1318" i="6"/>
  <c r="O939" i="6"/>
  <c r="J1425" i="6"/>
  <c r="S1620" i="6"/>
  <c r="U309" i="6"/>
  <c r="J1728" i="6"/>
  <c r="T688" i="6"/>
  <c r="I676" i="6"/>
  <c r="H494" i="6"/>
  <c r="T1215" i="6"/>
  <c r="P258" i="6"/>
  <c r="Q630" i="6"/>
  <c r="S1162" i="6"/>
  <c r="N1785" i="6"/>
  <c r="D746" i="6"/>
  <c r="F1116" i="6"/>
  <c r="D54" i="6"/>
  <c r="D523" i="6"/>
  <c r="I1589" i="6"/>
  <c r="N1060" i="6"/>
  <c r="C733" i="6"/>
  <c r="B942" i="6"/>
  <c r="Q776" i="6"/>
  <c r="V1129" i="6"/>
  <c r="F1280" i="6"/>
  <c r="F323" i="6"/>
  <c r="N1209" i="6"/>
  <c r="E1539" i="6"/>
  <c r="N346" i="6"/>
  <c r="O796" i="6"/>
  <c r="Q1680" i="6"/>
  <c r="V1232" i="6"/>
  <c r="P1683" i="6"/>
  <c r="L1184" i="6"/>
  <c r="K312" i="6"/>
  <c r="V599" i="6"/>
  <c r="J1617" i="6"/>
  <c r="B1581" i="6"/>
  <c r="R1801" i="6"/>
  <c r="T491" i="6"/>
  <c r="D1797" i="6"/>
  <c r="C207" i="6"/>
  <c r="M440" i="6"/>
  <c r="J345" i="6"/>
  <c r="O336" i="6"/>
  <c r="D240" i="6"/>
  <c r="I894" i="6"/>
  <c r="U1480" i="6"/>
  <c r="D898" i="6"/>
  <c r="P1682" i="6"/>
  <c r="G1118" i="6"/>
  <c r="Q1668" i="6"/>
  <c r="D712" i="6"/>
  <c r="S116" i="6"/>
  <c r="F201" i="6"/>
  <c r="K605" i="6"/>
  <c r="B1621" i="6"/>
  <c r="V235" i="6"/>
  <c r="G672" i="6"/>
  <c r="D647" i="6"/>
  <c r="G879" i="6"/>
  <c r="D718" i="6"/>
  <c r="V1744" i="6"/>
  <c r="O1244" i="6"/>
  <c r="M1733" i="6"/>
  <c r="M1764" i="6"/>
  <c r="C1513" i="6"/>
  <c r="T1576" i="6"/>
  <c r="V14" i="6"/>
  <c r="I1366" i="6"/>
  <c r="E595" i="6"/>
  <c r="T1733" i="6"/>
  <c r="N359" i="6"/>
  <c r="V913" i="6"/>
  <c r="P560" i="6"/>
  <c r="M1357" i="6"/>
  <c r="R1553" i="6"/>
  <c r="P1207" i="6"/>
  <c r="Q1027" i="6"/>
  <c r="M603" i="6"/>
  <c r="Q1384" i="6"/>
  <c r="D1528" i="6"/>
  <c r="L333" i="6"/>
  <c r="E1697" i="6"/>
  <c r="M1197" i="6"/>
  <c r="V99" i="6"/>
  <c r="C1635" i="6"/>
  <c r="M1402" i="6"/>
  <c r="T778" i="6"/>
  <c r="O47" i="6"/>
  <c r="T1345" i="6"/>
  <c r="H1488" i="6"/>
  <c r="G918" i="6"/>
  <c r="N109" i="6"/>
  <c r="D1645" i="6"/>
  <c r="C852" i="6"/>
  <c r="N34" i="6"/>
  <c r="S213" i="6"/>
  <c r="F1013" i="6"/>
  <c r="B1334" i="6"/>
  <c r="H1412" i="6"/>
  <c r="P347" i="6"/>
  <c r="J1508" i="6"/>
  <c r="P1611" i="6"/>
  <c r="O1368" i="6"/>
  <c r="R627" i="6"/>
  <c r="V1225" i="6"/>
  <c r="N362" i="6"/>
  <c r="M182" i="6"/>
  <c r="D130" i="6"/>
  <c r="K6" i="6"/>
  <c r="U1495" i="6"/>
  <c r="G1337" i="6"/>
  <c r="K1261" i="6"/>
  <c r="B11" i="6"/>
  <c r="R1581" i="6"/>
  <c r="P1672" i="6"/>
  <c r="S1068" i="6"/>
  <c r="F1568" i="6"/>
  <c r="D824" i="6"/>
  <c r="H291" i="6"/>
  <c r="I835" i="6"/>
  <c r="J761" i="6"/>
  <c r="I1538" i="6"/>
  <c r="O1667" i="6"/>
  <c r="O239" i="6"/>
  <c r="T15" i="6"/>
  <c r="D787" i="6"/>
  <c r="D1789" i="6"/>
  <c r="G166" i="6"/>
  <c r="D1497" i="6"/>
  <c r="J1709" i="6"/>
  <c r="D1223" i="6"/>
  <c r="G1643" i="6"/>
  <c r="K590" i="6"/>
  <c r="T676" i="6"/>
  <c r="U665" i="6"/>
  <c r="U387" i="6"/>
  <c r="G1797" i="6"/>
  <c r="J1794" i="6"/>
  <c r="U991" i="6"/>
  <c r="J32" i="6"/>
  <c r="P570" i="6"/>
  <c r="P1743" i="6"/>
  <c r="F1414" i="6"/>
  <c r="Q1564" i="6"/>
  <c r="C565" i="6"/>
  <c r="S866" i="6"/>
  <c r="B1655" i="6"/>
  <c r="R135" i="6"/>
  <c r="H810" i="6"/>
  <c r="L1652" i="6"/>
  <c r="P1355" i="6"/>
  <c r="U1747" i="6"/>
  <c r="J331" i="6"/>
  <c r="S456" i="6"/>
  <c r="H705" i="6"/>
  <c r="Q748" i="6"/>
  <c r="T402" i="6"/>
  <c r="I1762" i="6"/>
  <c r="K1543" i="6"/>
  <c r="Q1510" i="6"/>
  <c r="G144" i="6"/>
  <c r="M1092" i="6"/>
  <c r="C1371" i="6"/>
  <c r="J1500" i="6"/>
  <c r="O1387" i="6"/>
  <c r="L1242" i="6"/>
  <c r="O871" i="6"/>
  <c r="N706" i="6"/>
  <c r="R219" i="6"/>
  <c r="L373" i="6"/>
  <c r="M1284" i="6"/>
  <c r="J1583" i="6"/>
  <c r="K1463" i="6"/>
  <c r="Q271" i="6"/>
  <c r="U817" i="6"/>
  <c r="M1249" i="6"/>
  <c r="V35" i="6"/>
  <c r="E245" i="6"/>
  <c r="P16" i="6"/>
  <c r="I598" i="6"/>
  <c r="T1451" i="6"/>
  <c r="G353" i="6"/>
  <c r="Q1766" i="6"/>
  <c r="S1168" i="6"/>
  <c r="B471" i="6"/>
  <c r="H1349" i="6"/>
  <c r="L1276" i="6"/>
  <c r="Q1473" i="6"/>
  <c r="O1122" i="6"/>
  <c r="L847" i="6"/>
  <c r="V1115" i="6"/>
  <c r="R172" i="6"/>
  <c r="O850" i="6"/>
  <c r="Q1345" i="6"/>
  <c r="N97" i="6"/>
  <c r="U844" i="6"/>
  <c r="M58" i="6"/>
  <c r="L891" i="6"/>
  <c r="O774" i="6"/>
  <c r="R941" i="6"/>
  <c r="U957" i="6"/>
  <c r="C1733" i="6"/>
  <c r="V480" i="6"/>
  <c r="L1689" i="6"/>
  <c r="R1340" i="6"/>
  <c r="H1102" i="6"/>
  <c r="I1555" i="6"/>
  <c r="P519" i="6"/>
  <c r="L182" i="6"/>
  <c r="D1473" i="6"/>
  <c r="B595" i="6"/>
  <c r="H1044" i="6"/>
  <c r="O1547" i="6"/>
  <c r="C1598" i="6"/>
  <c r="K625" i="6"/>
  <c r="I1105" i="6"/>
  <c r="P1736" i="6"/>
  <c r="U1770" i="6"/>
  <c r="S587" i="6"/>
  <c r="P546" i="6"/>
  <c r="B1455" i="6"/>
  <c r="P1558" i="6"/>
  <c r="H48" i="6"/>
  <c r="F1626" i="6"/>
  <c r="V581" i="6"/>
  <c r="C909" i="6"/>
  <c r="U1513" i="6"/>
  <c r="K1787" i="6"/>
  <c r="O705" i="6"/>
  <c r="C220" i="6"/>
  <c r="F1025" i="6"/>
  <c r="S1745" i="6"/>
  <c r="L1513" i="6"/>
  <c r="S1533" i="6"/>
  <c r="Q1490" i="6"/>
  <c r="T1454" i="6"/>
  <c r="K935" i="6"/>
  <c r="D429" i="6"/>
  <c r="L1437" i="6"/>
  <c r="K280" i="6"/>
  <c r="N170" i="6"/>
  <c r="S789" i="6"/>
  <c r="K912" i="6"/>
  <c r="J1123" i="6"/>
  <c r="M741" i="6"/>
  <c r="B337" i="6"/>
  <c r="F857" i="6"/>
  <c r="J272" i="6"/>
  <c r="H1457" i="6"/>
  <c r="I1298" i="6"/>
  <c r="V1045" i="6"/>
  <c r="H1208" i="6"/>
  <c r="D1264" i="6"/>
  <c r="P995" i="6"/>
  <c r="D171" i="6"/>
  <c r="Q115" i="6"/>
  <c r="T603" i="6"/>
  <c r="F422" i="6"/>
  <c r="M411" i="6"/>
  <c r="G1640" i="6"/>
  <c r="P489" i="6"/>
  <c r="R1678" i="6"/>
  <c r="S1557" i="6"/>
  <c r="L1335" i="6"/>
  <c r="Q519" i="6"/>
  <c r="Q515" i="6"/>
  <c r="L1607" i="6"/>
  <c r="T1349" i="6"/>
  <c r="I1380" i="6"/>
  <c r="S1297" i="6"/>
  <c r="I1432" i="6"/>
  <c r="U793" i="6"/>
  <c r="V1220" i="6"/>
  <c r="G413" i="6"/>
  <c r="H951" i="6"/>
  <c r="R1456" i="6"/>
  <c r="G647" i="6"/>
  <c r="I410" i="6"/>
  <c r="L34" i="6"/>
  <c r="T103" i="6"/>
  <c r="E1000" i="6"/>
  <c r="P589" i="6"/>
  <c r="S1415" i="6"/>
  <c r="T343" i="6"/>
  <c r="B796" i="6"/>
  <c r="U790" i="6"/>
  <c r="E28" i="6"/>
  <c r="L1695" i="6"/>
  <c r="R1180" i="6"/>
  <c r="G1102" i="6"/>
  <c r="D1751" i="6"/>
  <c r="V39" i="6"/>
  <c r="D1230" i="6"/>
  <c r="I55" i="6"/>
  <c r="E448" i="6"/>
  <c r="V509" i="6"/>
  <c r="S1491" i="6"/>
  <c r="M1031" i="6"/>
  <c r="J108" i="6"/>
  <c r="K1775" i="6"/>
  <c r="P196" i="6"/>
  <c r="T1490" i="6"/>
  <c r="B128" i="6"/>
  <c r="N527" i="6"/>
  <c r="H1321" i="6"/>
  <c r="U1401" i="6"/>
  <c r="R1058" i="6"/>
  <c r="E1068" i="6"/>
  <c r="K162" i="6"/>
  <c r="J489" i="6"/>
  <c r="C387" i="6"/>
  <c r="Q372" i="6"/>
  <c r="Q467" i="6"/>
  <c r="D1527" i="6"/>
  <c r="E1657" i="6"/>
  <c r="L1527" i="6"/>
  <c r="C1215" i="6"/>
  <c r="C1098" i="6"/>
  <c r="P273" i="6"/>
  <c r="Q1636" i="6"/>
  <c r="R1591" i="6"/>
  <c r="B1788" i="6"/>
  <c r="K1001" i="6"/>
  <c r="H941" i="6"/>
  <c r="C716" i="6"/>
  <c r="G1185" i="6"/>
  <c r="M584" i="6"/>
  <c r="N1415" i="6"/>
  <c r="C1284" i="6"/>
  <c r="U384" i="6"/>
  <c r="U909" i="6"/>
  <c r="K791" i="6"/>
  <c r="I1573" i="6"/>
  <c r="R93" i="6"/>
  <c r="K400" i="6"/>
  <c r="H812" i="6"/>
  <c r="S1716" i="6"/>
  <c r="H1170" i="6"/>
  <c r="L1682" i="6"/>
  <c r="K1784" i="6"/>
  <c r="N351" i="6"/>
  <c r="T5" i="6"/>
  <c r="E724" i="6"/>
  <c r="G1268" i="6"/>
  <c r="U1209" i="6"/>
  <c r="U1063" i="6"/>
  <c r="M1731" i="6"/>
  <c r="M920" i="6"/>
  <c r="I1498" i="6"/>
  <c r="J809" i="6"/>
  <c r="J1472" i="6"/>
  <c r="K696" i="6"/>
  <c r="J1260" i="6"/>
  <c r="B26" i="6"/>
  <c r="P148" i="6"/>
  <c r="Q348" i="6"/>
  <c r="L130" i="6"/>
  <c r="E416" i="6"/>
  <c r="J1273" i="6"/>
  <c r="H75" i="6"/>
  <c r="R1336" i="6"/>
  <c r="V78" i="6"/>
  <c r="U1623" i="6"/>
  <c r="V794" i="6"/>
  <c r="L1239" i="6"/>
  <c r="I1654" i="6"/>
  <c r="M896" i="6"/>
  <c r="O1618" i="6"/>
  <c r="I702" i="6"/>
  <c r="J225" i="6"/>
  <c r="F797" i="6"/>
  <c r="C126" i="6"/>
  <c r="R1213" i="6"/>
  <c r="I1046" i="6"/>
  <c r="D597" i="6"/>
  <c r="V6" i="6"/>
  <c r="E1699" i="6"/>
  <c r="P685" i="6"/>
  <c r="G380" i="6"/>
  <c r="I691" i="6"/>
  <c r="O369" i="6"/>
  <c r="P327" i="6"/>
  <c r="J1748" i="6"/>
  <c r="B1193" i="6"/>
  <c r="F327" i="6"/>
  <c r="L1089" i="6"/>
  <c r="G674" i="6"/>
  <c r="D1782" i="6"/>
  <c r="I1240" i="6"/>
  <c r="F913" i="6"/>
  <c r="Q558" i="6"/>
  <c r="J802" i="6"/>
  <c r="R1285" i="6"/>
  <c r="F1537" i="6"/>
  <c r="S805" i="6"/>
  <c r="F516" i="6"/>
  <c r="N1105" i="6"/>
  <c r="Q1325" i="6"/>
  <c r="K1103" i="6"/>
  <c r="M508" i="6"/>
  <c r="V1334" i="6"/>
  <c r="F1346" i="6"/>
  <c r="N1715" i="6"/>
  <c r="I1737" i="6"/>
  <c r="U1556" i="6"/>
  <c r="D494" i="6"/>
  <c r="G85" i="6"/>
  <c r="E1274" i="6"/>
  <c r="N796" i="6"/>
  <c r="D1010" i="6"/>
  <c r="D142" i="6"/>
  <c r="N1302" i="6"/>
  <c r="B1309" i="6"/>
  <c r="Q1054" i="6"/>
  <c r="Q1690" i="6"/>
  <c r="I1049" i="6"/>
  <c r="F886" i="6"/>
  <c r="H183" i="6"/>
  <c r="K1628" i="6"/>
  <c r="V879" i="6"/>
  <c r="O1685" i="6"/>
  <c r="G487" i="6"/>
  <c r="G826" i="6"/>
  <c r="F1138" i="6"/>
  <c r="O554" i="6"/>
  <c r="M297" i="6"/>
  <c r="G1046" i="6"/>
  <c r="D1477" i="6"/>
  <c r="F13" i="6"/>
  <c r="M1233" i="6"/>
  <c r="V190" i="6"/>
  <c r="F58" i="6"/>
  <c r="L573" i="6"/>
  <c r="N1296" i="6"/>
  <c r="V1404" i="6"/>
  <c r="M672" i="6"/>
  <c r="F294" i="6"/>
  <c r="O1001" i="6"/>
  <c r="C612" i="6"/>
  <c r="Q976" i="6"/>
  <c r="B1151" i="6"/>
  <c r="O371" i="6"/>
  <c r="G1766" i="6"/>
  <c r="N1272" i="6"/>
  <c r="P665" i="6"/>
  <c r="P1794" i="6"/>
  <c r="Q1413" i="6"/>
  <c r="F228" i="6"/>
  <c r="O253" i="6"/>
  <c r="E1164" i="6"/>
  <c r="E636" i="6"/>
  <c r="T1137" i="6"/>
  <c r="I1714" i="6"/>
  <c r="T1232" i="6"/>
  <c r="C1640" i="6"/>
  <c r="I1309" i="6"/>
  <c r="N1665" i="6"/>
  <c r="J1656" i="6"/>
  <c r="C1217" i="6"/>
  <c r="Q207" i="6"/>
  <c r="E1698" i="6"/>
  <c r="T655" i="6"/>
  <c r="T484" i="6"/>
  <c r="R993" i="6"/>
  <c r="C813" i="6"/>
  <c r="F1557" i="6"/>
  <c r="J50" i="6"/>
  <c r="F184" i="6"/>
  <c r="F975" i="6"/>
  <c r="U472" i="6"/>
  <c r="I1303" i="6"/>
  <c r="I438" i="6"/>
  <c r="N270" i="6"/>
  <c r="Q150" i="6"/>
  <c r="Q861" i="6"/>
  <c r="R380" i="6"/>
  <c r="V1471" i="6"/>
  <c r="V374" i="6"/>
  <c r="O882" i="6"/>
  <c r="M1371" i="6"/>
  <c r="E1230" i="6"/>
  <c r="P461" i="6"/>
  <c r="T711" i="6"/>
  <c r="F465" i="6"/>
  <c r="T1589" i="6"/>
  <c r="M1607" i="6"/>
  <c r="N1121" i="6"/>
  <c r="H1467" i="6"/>
  <c r="J871" i="6"/>
  <c r="N1312" i="6"/>
  <c r="H1361" i="6"/>
  <c r="N621" i="6"/>
  <c r="E1362" i="6"/>
  <c r="Q864" i="6"/>
  <c r="R1121" i="6"/>
  <c r="B692" i="6"/>
  <c r="P616" i="6"/>
  <c r="F433" i="6"/>
  <c r="P1801" i="6"/>
  <c r="M1484" i="6"/>
  <c r="P259" i="6"/>
  <c r="T1249" i="6"/>
  <c r="U1230" i="6"/>
  <c r="F1408" i="6"/>
  <c r="B698" i="6"/>
  <c r="J1421" i="6"/>
  <c r="T93" i="6"/>
  <c r="I1153" i="6"/>
  <c r="R1415" i="6"/>
  <c r="G1254" i="6"/>
  <c r="D476" i="6"/>
  <c r="H1387" i="6"/>
  <c r="I588" i="6"/>
  <c r="F166" i="6"/>
  <c r="V388" i="6"/>
  <c r="R392" i="6"/>
  <c r="D1253" i="6"/>
  <c r="N407" i="6"/>
  <c r="J320" i="6"/>
  <c r="C1125" i="6"/>
  <c r="C589" i="6"/>
  <c r="J37" i="6"/>
  <c r="K1502" i="6"/>
  <c r="U1101" i="6"/>
  <c r="E1390" i="6"/>
  <c r="U1122" i="6"/>
  <c r="P932" i="6"/>
  <c r="G1174" i="6"/>
  <c r="U1248" i="6"/>
  <c r="F36" i="6"/>
  <c r="H596" i="6"/>
  <c r="I266" i="6"/>
  <c r="N188" i="6"/>
  <c r="G484" i="6"/>
  <c r="Q218" i="6"/>
  <c r="M551" i="6"/>
  <c r="I703" i="6"/>
  <c r="K946" i="6"/>
  <c r="L4" i="6"/>
  <c r="K530" i="6"/>
  <c r="G685" i="6"/>
  <c r="B1396" i="6"/>
  <c r="U300" i="6"/>
  <c r="L68" i="6"/>
  <c r="F876" i="6"/>
  <c r="N470" i="6"/>
  <c r="R892" i="6"/>
  <c r="O1360" i="6"/>
  <c r="E173" i="6"/>
  <c r="G1206" i="6"/>
  <c r="T700" i="6"/>
  <c r="G1801" i="6"/>
  <c r="I1617" i="6"/>
  <c r="L1160" i="6"/>
  <c r="N1612" i="6"/>
  <c r="N437" i="6"/>
  <c r="D1391" i="6"/>
  <c r="G390" i="6"/>
  <c r="L1143" i="6"/>
  <c r="C1242" i="6"/>
  <c r="C254" i="6"/>
  <c r="U1638" i="6"/>
  <c r="C1766" i="6"/>
  <c r="F840" i="6"/>
  <c r="M1675" i="6"/>
  <c r="E1099" i="6"/>
  <c r="G395" i="6"/>
  <c r="H54" i="6"/>
  <c r="F428" i="6"/>
  <c r="Q713" i="6"/>
  <c r="T232" i="6"/>
  <c r="B1736" i="6"/>
  <c r="F331" i="6"/>
  <c r="C1391" i="6"/>
  <c r="B1120" i="6"/>
  <c r="D1704" i="6"/>
  <c r="F1017" i="6"/>
  <c r="Q458" i="6"/>
  <c r="T599" i="6"/>
  <c r="F29" i="6"/>
  <c r="G1249" i="6"/>
  <c r="N670" i="6"/>
  <c r="V945" i="6"/>
  <c r="F350" i="6"/>
  <c r="D165" i="6"/>
  <c r="M543" i="6"/>
  <c r="L1137" i="6"/>
  <c r="N137" i="6"/>
  <c r="N1570" i="6"/>
  <c r="Q1216" i="6"/>
  <c r="B1725" i="6"/>
  <c r="O98" i="6"/>
  <c r="I109" i="6"/>
  <c r="F1552" i="6"/>
  <c r="E1218" i="6"/>
  <c r="U894" i="6"/>
  <c r="N1275" i="6"/>
  <c r="T978" i="6"/>
  <c r="G181" i="6"/>
  <c r="H58" i="6"/>
  <c r="C943" i="6"/>
  <c r="P381" i="6"/>
  <c r="L1012" i="6"/>
  <c r="M1174" i="6"/>
  <c r="Q172" i="6"/>
  <c r="L1187" i="6"/>
  <c r="B905" i="6"/>
  <c r="C1729" i="6"/>
  <c r="B585" i="6"/>
  <c r="C1146" i="6"/>
  <c r="N556" i="6"/>
  <c r="B48" i="6"/>
  <c r="I1560" i="6"/>
  <c r="H429" i="6"/>
  <c r="R1124" i="6"/>
  <c r="U237" i="6"/>
  <c r="Q874" i="6"/>
  <c r="V1321" i="6"/>
  <c r="U1339" i="6"/>
  <c r="L480" i="6"/>
  <c r="M927" i="6"/>
  <c r="O1329" i="6"/>
  <c r="N642" i="6"/>
  <c r="H1334" i="6"/>
  <c r="R595" i="6"/>
  <c r="O1558" i="6"/>
  <c r="E513" i="6"/>
  <c r="E959" i="6"/>
  <c r="I464" i="6"/>
  <c r="I1422" i="6"/>
  <c r="B395" i="6"/>
  <c r="P1516" i="6"/>
  <c r="F188" i="6"/>
  <c r="N614" i="6"/>
  <c r="G969" i="6"/>
  <c r="J1569" i="6"/>
  <c r="C1020" i="6"/>
  <c r="E1376" i="6"/>
  <c r="O1089" i="6"/>
  <c r="R60" i="6"/>
  <c r="K1523" i="6"/>
  <c r="K1535" i="6"/>
  <c r="K1468" i="6"/>
  <c r="B781" i="6"/>
  <c r="F497" i="6"/>
  <c r="G1738" i="6"/>
  <c r="S913" i="6"/>
  <c r="I1042" i="6"/>
  <c r="U1059" i="6"/>
  <c r="M1028" i="6"/>
  <c r="B593" i="6"/>
  <c r="O890" i="6"/>
  <c r="U304" i="6"/>
  <c r="R866" i="6"/>
  <c r="K840" i="6"/>
  <c r="K1049" i="6"/>
  <c r="B262" i="6"/>
  <c r="T1005" i="6"/>
  <c r="P940" i="6"/>
  <c r="L608" i="6"/>
  <c r="M558" i="6"/>
  <c r="K526" i="6"/>
  <c r="N1145" i="6"/>
  <c r="G1477" i="6"/>
  <c r="L190" i="6"/>
  <c r="M1645" i="6"/>
  <c r="G1361" i="6"/>
  <c r="D1007" i="6"/>
  <c r="B1352" i="6"/>
  <c r="D259" i="6"/>
  <c r="U1769" i="6"/>
  <c r="K364" i="6"/>
  <c r="M419" i="6"/>
  <c r="S161" i="6"/>
  <c r="G1262" i="6"/>
  <c r="C1442" i="6"/>
  <c r="H878" i="6"/>
  <c r="I1064" i="6"/>
  <c r="J192" i="6"/>
  <c r="K1338" i="6"/>
  <c r="C1421" i="6"/>
  <c r="M225" i="6"/>
  <c r="K203" i="6"/>
  <c r="N1433" i="6"/>
  <c r="T1473" i="6"/>
  <c r="D1443" i="6"/>
  <c r="H1150" i="6"/>
  <c r="B906" i="6"/>
  <c r="F1775" i="6"/>
  <c r="S1708" i="6"/>
  <c r="L1530" i="6"/>
  <c r="R1077" i="6"/>
  <c r="C530" i="6"/>
  <c r="K933" i="6"/>
  <c r="U1522" i="6"/>
  <c r="N630" i="6"/>
  <c r="L884" i="6"/>
  <c r="P1699" i="6"/>
  <c r="H1175" i="6"/>
  <c r="Q1100" i="6"/>
  <c r="S639" i="6"/>
  <c r="U1742" i="6"/>
  <c r="G1037" i="6"/>
  <c r="V604" i="6"/>
  <c r="D1167" i="6"/>
  <c r="N1652" i="6"/>
  <c r="J1358" i="6"/>
  <c r="S310" i="6"/>
  <c r="V1493" i="6"/>
  <c r="V944" i="6"/>
  <c r="K311" i="6"/>
  <c r="M1473" i="6"/>
  <c r="Q736" i="6"/>
  <c r="C809" i="6"/>
  <c r="S1606" i="6"/>
  <c r="M911" i="6"/>
  <c r="V550" i="6"/>
  <c r="L82" i="6"/>
  <c r="M3" i="6"/>
  <c r="U744" i="6"/>
  <c r="V1228" i="6"/>
  <c r="N1290" i="6"/>
  <c r="H389" i="6"/>
  <c r="T1056" i="6"/>
  <c r="F1351" i="6"/>
  <c r="B1754" i="6"/>
  <c r="J1226" i="6"/>
  <c r="P88" i="6"/>
  <c r="H150" i="6"/>
  <c r="I33" i="6"/>
  <c r="K978" i="6"/>
  <c r="C1164" i="6"/>
  <c r="N904" i="6"/>
  <c r="F430" i="6"/>
  <c r="C194" i="6"/>
  <c r="U1755" i="6"/>
  <c r="T667" i="6"/>
  <c r="K389" i="6"/>
  <c r="F673" i="6"/>
  <c r="Q456" i="6"/>
  <c r="C256" i="6"/>
  <c r="S1156" i="6"/>
  <c r="L1285" i="6"/>
  <c r="E1296" i="6"/>
  <c r="K249" i="6"/>
  <c r="D67" i="6"/>
  <c r="U383" i="6"/>
  <c r="L1025" i="6"/>
  <c r="F928" i="6"/>
  <c r="I1709" i="6"/>
  <c r="B751" i="6"/>
  <c r="L11" i="6"/>
  <c r="F1699" i="6"/>
  <c r="T914" i="6"/>
  <c r="U285" i="6"/>
  <c r="V1372" i="6"/>
  <c r="Q779" i="6"/>
  <c r="U415" i="6"/>
  <c r="L1603" i="6"/>
  <c r="D1107" i="6"/>
  <c r="S693" i="6"/>
  <c r="F453" i="6"/>
  <c r="R711" i="6"/>
  <c r="I1500" i="6"/>
  <c r="K1493" i="6"/>
  <c r="G381" i="6"/>
  <c r="T683" i="6"/>
  <c r="B256" i="6"/>
  <c r="U1468" i="6"/>
  <c r="U1642" i="6"/>
  <c r="D81" i="6"/>
  <c r="D582" i="6"/>
  <c r="J1779" i="6"/>
  <c r="E711" i="6"/>
  <c r="S1593" i="6"/>
  <c r="F1114" i="6"/>
  <c r="O35" i="6"/>
  <c r="U949" i="6"/>
  <c r="M1316" i="6"/>
  <c r="C196" i="6"/>
  <c r="F661" i="6"/>
  <c r="H1495" i="6"/>
  <c r="T853" i="6"/>
  <c r="B788" i="6"/>
  <c r="N1689" i="6"/>
  <c r="J1795" i="6"/>
  <c r="N582" i="6"/>
  <c r="C369" i="6"/>
  <c r="M613" i="6"/>
  <c r="B982" i="6"/>
  <c r="C1370" i="6"/>
  <c r="U107" i="6"/>
  <c r="H1366" i="6"/>
  <c r="P637" i="6"/>
  <c r="G839" i="6"/>
  <c r="M1254" i="6"/>
  <c r="Q1314" i="6"/>
  <c r="V1424" i="6"/>
  <c r="R840" i="6"/>
  <c r="J583" i="6"/>
  <c r="Q1066" i="6"/>
  <c r="S810" i="6"/>
  <c r="G1021" i="6"/>
  <c r="U308" i="6"/>
  <c r="F484" i="6"/>
  <c r="H1005" i="6"/>
  <c r="V425" i="6"/>
  <c r="J938" i="6"/>
  <c r="D170" i="6"/>
  <c r="M1358" i="6"/>
  <c r="I65" i="6"/>
  <c r="C1484" i="6"/>
  <c r="N879" i="6"/>
  <c r="F553" i="6"/>
  <c r="M972" i="6"/>
  <c r="E1640" i="6"/>
  <c r="C1743" i="6"/>
  <c r="K535" i="6"/>
  <c r="O1802" i="6"/>
  <c r="H1743" i="6"/>
  <c r="G1707" i="6"/>
  <c r="Q1366" i="6"/>
  <c r="I771" i="6"/>
  <c r="T741" i="6"/>
  <c r="O998" i="6"/>
  <c r="K1781" i="6"/>
  <c r="V1254" i="6"/>
  <c r="D1407" i="6"/>
  <c r="B1605" i="6"/>
  <c r="I954" i="6"/>
  <c r="E912" i="6"/>
  <c r="B548" i="6"/>
  <c r="P1400" i="6"/>
  <c r="P1080" i="6"/>
  <c r="D1595" i="6"/>
  <c r="T1290" i="6"/>
  <c r="M156" i="6"/>
  <c r="Q1145" i="6"/>
  <c r="H968" i="6"/>
  <c r="R513" i="6"/>
  <c r="F232" i="6"/>
  <c r="K1324" i="6"/>
  <c r="F1458" i="6"/>
  <c r="E689" i="6"/>
  <c r="L445" i="6"/>
  <c r="Q1040" i="6"/>
  <c r="I283" i="6"/>
  <c r="G1246" i="6"/>
  <c r="O510" i="6"/>
  <c r="P448" i="6"/>
  <c r="P9" i="6"/>
  <c r="U1236" i="6"/>
  <c r="I515" i="6"/>
  <c r="E292" i="6"/>
  <c r="M85" i="6"/>
  <c r="R540" i="6"/>
  <c r="O1431" i="6"/>
  <c r="N702" i="6"/>
  <c r="N839" i="6"/>
  <c r="M752" i="6"/>
  <c r="P1411" i="6"/>
  <c r="H534" i="6"/>
  <c r="E12" i="6"/>
  <c r="K669" i="6"/>
  <c r="O809" i="6"/>
  <c r="I1546" i="6"/>
  <c r="N1035" i="6"/>
  <c r="G285" i="6"/>
  <c r="L39" i="6"/>
  <c r="F1780" i="6"/>
  <c r="M902" i="6"/>
  <c r="D798" i="6"/>
  <c r="F1310" i="6"/>
  <c r="I471" i="6"/>
  <c r="T1292" i="6"/>
  <c r="U443" i="6"/>
  <c r="J267" i="6"/>
  <c r="F770" i="6"/>
  <c r="N942" i="6"/>
  <c r="N22" i="6"/>
  <c r="S861" i="6"/>
  <c r="K385" i="6"/>
  <c r="S1370" i="6"/>
  <c r="M794" i="6"/>
  <c r="E1383" i="6"/>
  <c r="G710" i="6"/>
  <c r="I1543" i="6"/>
  <c r="O1627" i="6"/>
  <c r="L904" i="6"/>
  <c r="V1719" i="6"/>
  <c r="C1073" i="6"/>
  <c r="N707" i="6"/>
  <c r="P1550" i="6"/>
  <c r="K123" i="6"/>
  <c r="I1184" i="6"/>
  <c r="C152" i="6"/>
  <c r="K1085" i="6"/>
  <c r="K1608" i="6"/>
  <c r="J313" i="6"/>
  <c r="J115" i="6"/>
  <c r="M295" i="6"/>
  <c r="I19" i="6"/>
  <c r="O59" i="6"/>
  <c r="R763" i="6"/>
  <c r="G1330" i="6"/>
  <c r="K633" i="6"/>
  <c r="I1596" i="6"/>
  <c r="R362" i="6"/>
  <c r="U1546" i="6"/>
  <c r="B1280" i="6"/>
  <c r="L642" i="6"/>
  <c r="R142" i="6"/>
  <c r="N1604" i="6"/>
  <c r="C891" i="6"/>
  <c r="F760" i="6"/>
  <c r="M1290" i="6"/>
  <c r="I142" i="6"/>
  <c r="E659" i="6"/>
  <c r="G446" i="6"/>
  <c r="V471" i="6"/>
  <c r="F557" i="6"/>
  <c r="M1264" i="6"/>
  <c r="L26" i="6"/>
  <c r="E1204" i="6"/>
  <c r="E1143" i="6"/>
  <c r="V297" i="6"/>
  <c r="M1801" i="6"/>
  <c r="J1431" i="6"/>
  <c r="C123" i="6"/>
  <c r="L1293" i="6"/>
  <c r="J940" i="6"/>
  <c r="D1144" i="6"/>
  <c r="S399" i="6"/>
  <c r="R1561" i="6"/>
  <c r="B1767" i="6"/>
  <c r="D896" i="6"/>
  <c r="O437" i="6"/>
  <c r="I180" i="6"/>
  <c r="O1356" i="6"/>
  <c r="U1665" i="6"/>
  <c r="R1461" i="6"/>
  <c r="M424" i="6"/>
  <c r="K1524" i="6"/>
  <c r="V429" i="6"/>
  <c r="J1203" i="6"/>
  <c r="L816" i="6"/>
  <c r="I823" i="6"/>
  <c r="D470" i="6"/>
  <c r="V1138" i="6"/>
  <c r="U146" i="6"/>
  <c r="P346" i="6"/>
  <c r="G901" i="6"/>
  <c r="U391" i="6"/>
  <c r="M1678" i="6"/>
  <c r="I1307" i="6"/>
  <c r="D949" i="6"/>
  <c r="I875" i="6"/>
  <c r="G251" i="6"/>
  <c r="Q1193" i="6"/>
  <c r="O83" i="6"/>
  <c r="K316" i="6"/>
  <c r="H182" i="6"/>
  <c r="K1751" i="6"/>
  <c r="D1642" i="6"/>
  <c r="Q1732" i="6"/>
  <c r="Q608" i="6"/>
  <c r="R944" i="6"/>
  <c r="P1192" i="6"/>
  <c r="E1460" i="6"/>
  <c r="I1588" i="6"/>
  <c r="Q711" i="6"/>
  <c r="D573" i="6"/>
  <c r="B1368" i="6"/>
  <c r="T822" i="6"/>
  <c r="P936" i="6"/>
  <c r="B163" i="6"/>
  <c r="L1769" i="6"/>
  <c r="I1435" i="6"/>
  <c r="H1759" i="6"/>
  <c r="P626" i="6"/>
  <c r="I684" i="6"/>
  <c r="J629" i="6"/>
  <c r="G508" i="6"/>
  <c r="D1501" i="6"/>
  <c r="B792" i="6"/>
  <c r="L1150" i="6"/>
  <c r="U456" i="6"/>
  <c r="B1038" i="6"/>
  <c r="C623" i="6"/>
  <c r="V387" i="6"/>
  <c r="K847" i="6"/>
  <c r="H1771" i="6"/>
  <c r="G389" i="6"/>
  <c r="V1637" i="6"/>
  <c r="H1634" i="6"/>
  <c r="H974" i="6"/>
  <c r="J524" i="6"/>
  <c r="P917" i="6"/>
  <c r="V584" i="6"/>
  <c r="V237" i="6"/>
  <c r="M1146" i="6"/>
  <c r="P1032" i="6"/>
  <c r="M65" i="6"/>
  <c r="G827" i="6"/>
  <c r="D1474" i="6"/>
  <c r="E1753" i="6"/>
  <c r="L517" i="6"/>
  <c r="J241" i="6"/>
  <c r="J1566" i="6"/>
  <c r="I764" i="6"/>
  <c r="D713" i="6"/>
  <c r="G1401" i="6"/>
  <c r="G375" i="6"/>
  <c r="V1413" i="6"/>
  <c r="S567" i="6"/>
  <c r="K221" i="6"/>
  <c r="D105" i="6"/>
  <c r="N1474" i="6"/>
  <c r="T860" i="6"/>
  <c r="L1066" i="6"/>
  <c r="L110" i="6"/>
  <c r="E1720" i="6"/>
  <c r="P1389" i="6"/>
  <c r="E1568" i="6"/>
  <c r="U745" i="6"/>
  <c r="R1095" i="6"/>
  <c r="V1737" i="6"/>
  <c r="K565" i="6"/>
  <c r="H1011" i="6"/>
  <c r="G1573" i="6"/>
  <c r="F161" i="6"/>
  <c r="E439" i="6"/>
  <c r="P656" i="6"/>
  <c r="F1253" i="6"/>
  <c r="B497" i="6"/>
  <c r="F883" i="6"/>
  <c r="G1320" i="6"/>
  <c r="K1270" i="6"/>
  <c r="Q570" i="6"/>
  <c r="J1533" i="6"/>
  <c r="S966" i="6"/>
  <c r="L306" i="6"/>
  <c r="D1764" i="6"/>
  <c r="H950" i="6"/>
  <c r="O1080" i="6"/>
  <c r="N914" i="6"/>
  <c r="J515" i="6"/>
  <c r="S1795" i="6"/>
  <c r="S285" i="6"/>
  <c r="E859" i="6"/>
  <c r="J1095" i="6"/>
  <c r="P351" i="6"/>
  <c r="H997" i="6"/>
  <c r="I454" i="6"/>
  <c r="R1434" i="6"/>
  <c r="T990" i="6"/>
  <c r="K335" i="6"/>
  <c r="L732" i="6"/>
  <c r="D503" i="6"/>
  <c r="V1253" i="6"/>
  <c r="F1770" i="6"/>
  <c r="T770" i="6"/>
  <c r="J1016" i="6"/>
  <c r="M1721" i="6"/>
  <c r="T693" i="6"/>
  <c r="U1764" i="6"/>
  <c r="Q402" i="6"/>
  <c r="C882" i="6"/>
  <c r="C1312" i="6"/>
  <c r="P1010" i="6"/>
  <c r="E421" i="6"/>
  <c r="B277" i="6"/>
  <c r="H1242" i="6"/>
  <c r="G47" i="6"/>
  <c r="S84" i="6"/>
  <c r="V950" i="6"/>
  <c r="P732" i="6"/>
  <c r="I1246" i="6"/>
  <c r="C153" i="6"/>
  <c r="M350" i="6"/>
  <c r="S1646" i="6"/>
  <c r="Q1706" i="6"/>
  <c r="R1360" i="6"/>
  <c r="T1361" i="6"/>
  <c r="D269" i="6"/>
  <c r="T745" i="6"/>
  <c r="D664" i="6"/>
  <c r="T1197" i="6"/>
  <c r="I1657" i="6"/>
  <c r="I1181" i="6"/>
  <c r="J553" i="6"/>
  <c r="L364" i="6"/>
  <c r="E665" i="6"/>
  <c r="O1337" i="6"/>
  <c r="G257" i="6"/>
  <c r="R1120" i="6"/>
  <c r="D545" i="6"/>
  <c r="S1531" i="6"/>
  <c r="H736" i="6"/>
  <c r="S435" i="6"/>
  <c r="O673" i="6"/>
  <c r="B484" i="6"/>
  <c r="O1493" i="6"/>
  <c r="S884" i="6"/>
  <c r="B834" i="6"/>
  <c r="Q46" i="6"/>
  <c r="P1549" i="6"/>
  <c r="B1215" i="6"/>
  <c r="B1524" i="6"/>
  <c r="G915" i="6"/>
  <c r="K703" i="6"/>
  <c r="I929" i="6"/>
  <c r="O139" i="6"/>
  <c r="L756" i="6"/>
  <c r="L1784" i="6"/>
  <c r="D929" i="6"/>
  <c r="F1045" i="6"/>
  <c r="V1441" i="6"/>
  <c r="E365" i="6"/>
  <c r="P205" i="6"/>
  <c r="H1753" i="6"/>
  <c r="T1366" i="6"/>
  <c r="H293" i="6"/>
  <c r="I1549" i="6"/>
  <c r="H217" i="6"/>
  <c r="S1320" i="6"/>
  <c r="J534" i="6"/>
  <c r="L1202" i="6"/>
  <c r="J221" i="6"/>
  <c r="O1613" i="6"/>
  <c r="P66" i="6"/>
  <c r="H911" i="6"/>
  <c r="K1354" i="6"/>
  <c r="O1437" i="6"/>
  <c r="U236" i="6"/>
  <c r="F205" i="6"/>
  <c r="T222" i="6"/>
  <c r="G784" i="6"/>
  <c r="K1544" i="6"/>
  <c r="T689" i="6"/>
  <c r="J1683" i="6"/>
  <c r="Q819" i="6"/>
  <c r="I984" i="6"/>
  <c r="U296" i="6"/>
  <c r="K429" i="6"/>
  <c r="T158" i="6"/>
  <c r="E122" i="6"/>
  <c r="N1447" i="6"/>
  <c r="J836" i="6"/>
  <c r="R475" i="6"/>
  <c r="F1540" i="6"/>
  <c r="V1447" i="6"/>
  <c r="C1364" i="6"/>
  <c r="J1059" i="6"/>
  <c r="V836" i="6"/>
  <c r="U245" i="6"/>
  <c r="E726" i="6"/>
  <c r="T1391" i="6"/>
  <c r="P176" i="6"/>
  <c r="M748" i="6"/>
  <c r="R974" i="6"/>
  <c r="U280" i="6"/>
  <c r="E1631" i="6"/>
  <c r="G206" i="6"/>
  <c r="P453" i="6"/>
  <c r="I40" i="6"/>
  <c r="D1604" i="6"/>
  <c r="K1496" i="6"/>
  <c r="K395" i="6"/>
  <c r="T768" i="6"/>
  <c r="U615" i="6"/>
  <c r="N978" i="6"/>
  <c r="I839" i="6"/>
  <c r="E758" i="6"/>
  <c r="L1731" i="6"/>
  <c r="Q1439" i="6"/>
  <c r="S463" i="6"/>
  <c r="L678" i="6"/>
  <c r="M1115" i="6"/>
  <c r="O1131" i="6"/>
  <c r="V1176" i="6"/>
  <c r="K428" i="6"/>
  <c r="B1104" i="6"/>
  <c r="L294" i="6"/>
  <c r="U1778" i="6"/>
  <c r="E367" i="6"/>
  <c r="H743" i="6"/>
  <c r="O1033" i="6"/>
  <c r="C1741" i="6"/>
  <c r="C1614" i="6"/>
  <c r="C1803" i="6"/>
  <c r="U1423" i="6"/>
  <c r="M288" i="6"/>
  <c r="O485" i="6"/>
  <c r="R499" i="6"/>
  <c r="L1204" i="6"/>
  <c r="S1207" i="6"/>
  <c r="P355" i="6"/>
  <c r="H437" i="6"/>
  <c r="O102" i="6"/>
  <c r="M1226" i="6"/>
  <c r="S644" i="6"/>
  <c r="D1559" i="6"/>
  <c r="I1188" i="6"/>
  <c r="M1534" i="6"/>
  <c r="O747" i="6"/>
  <c r="K1492" i="6"/>
  <c r="K112" i="6"/>
  <c r="Q143" i="6"/>
  <c r="D42" i="6"/>
  <c r="F110" i="6"/>
  <c r="B703" i="6"/>
  <c r="I1250" i="6"/>
  <c r="R1363" i="6"/>
  <c r="G690" i="6"/>
  <c r="E1419" i="6"/>
  <c r="S1289" i="6"/>
  <c r="E1162" i="6"/>
  <c r="H645" i="6"/>
  <c r="Q282" i="6"/>
  <c r="M391" i="6"/>
  <c r="I688" i="6"/>
  <c r="P503" i="6"/>
  <c r="D1359" i="6"/>
  <c r="U156" i="6"/>
  <c r="B1049" i="6"/>
  <c r="J1248" i="6"/>
  <c r="U1660" i="6"/>
  <c r="J91" i="6"/>
  <c r="V670" i="6"/>
  <c r="N440" i="6"/>
  <c r="O979" i="6"/>
  <c r="S1517" i="6"/>
  <c r="P1068" i="6"/>
  <c r="M439" i="6"/>
  <c r="O1149" i="6"/>
  <c r="P1041" i="6"/>
  <c r="H127" i="6"/>
  <c r="N1283" i="6"/>
  <c r="H1691" i="6"/>
  <c r="K1122" i="6"/>
  <c r="M1239" i="6"/>
  <c r="U1454" i="6"/>
  <c r="J1251" i="6"/>
  <c r="D870" i="6"/>
  <c r="R930" i="6"/>
  <c r="U1482" i="6"/>
  <c r="U4" i="6"/>
  <c r="Q707" i="6"/>
  <c r="T1559" i="6"/>
  <c r="B1768" i="6"/>
  <c r="T556" i="6"/>
  <c r="R770" i="6"/>
  <c r="N13" i="6"/>
  <c r="V1475" i="6"/>
  <c r="S1783" i="6"/>
  <c r="R1490" i="6"/>
  <c r="J311" i="6"/>
  <c r="F1339" i="6"/>
  <c r="S1705" i="6"/>
  <c r="T541" i="6"/>
  <c r="J1803" i="6"/>
  <c r="F1433" i="6"/>
  <c r="B1097" i="6"/>
  <c r="L1048" i="6"/>
  <c r="O1384" i="6"/>
  <c r="Q1617" i="6"/>
  <c r="L285" i="6"/>
  <c r="S188" i="6"/>
  <c r="K256" i="6"/>
  <c r="K406" i="6"/>
  <c r="B1247" i="6"/>
  <c r="I168" i="6"/>
  <c r="K171" i="6"/>
  <c r="B243" i="6"/>
  <c r="E677" i="6"/>
  <c r="O503" i="6"/>
  <c r="M550" i="6"/>
  <c r="U1048" i="6"/>
  <c r="C1389" i="6"/>
  <c r="L1280" i="6"/>
  <c r="I1033" i="6"/>
  <c r="N592" i="6"/>
  <c r="P599" i="6"/>
  <c r="D542" i="6"/>
  <c r="B1371" i="6"/>
  <c r="K1642" i="6"/>
  <c r="J675" i="6"/>
  <c r="R98" i="6"/>
  <c r="L646" i="6"/>
  <c r="U748" i="6"/>
  <c r="M1467" i="6"/>
  <c r="N1444" i="6"/>
  <c r="D85" i="6"/>
  <c r="T1373" i="6"/>
  <c r="J1784" i="6"/>
  <c r="D17" i="6"/>
  <c r="Q1479" i="6"/>
  <c r="D563" i="6"/>
  <c r="K1298" i="6"/>
  <c r="P1161" i="6"/>
  <c r="S130" i="6"/>
  <c r="E514" i="6"/>
  <c r="O840" i="6"/>
  <c r="N1131" i="6"/>
  <c r="P1218" i="6"/>
  <c r="I1635" i="6"/>
  <c r="I1554" i="6"/>
  <c r="O28" i="6"/>
  <c r="O1680" i="6"/>
  <c r="M918" i="6"/>
  <c r="B1220" i="6"/>
  <c r="V1024" i="6"/>
  <c r="I190" i="6"/>
  <c r="U923" i="6"/>
  <c r="S1563" i="6"/>
  <c r="L688" i="6"/>
  <c r="J65" i="6"/>
  <c r="H1181" i="6"/>
  <c r="J312" i="6"/>
  <c r="U360" i="6"/>
  <c r="D840" i="6"/>
  <c r="I784" i="6"/>
  <c r="K1200" i="6"/>
  <c r="K879" i="6"/>
  <c r="J616" i="6"/>
  <c r="I884" i="6"/>
  <c r="L1566" i="6"/>
  <c r="G207" i="6"/>
  <c r="C346" i="6"/>
  <c r="U1361" i="6"/>
  <c r="P1712" i="6"/>
  <c r="R1279" i="6"/>
  <c r="B370" i="6"/>
  <c r="I1468" i="6"/>
  <c r="G1465" i="6"/>
  <c r="C989" i="6"/>
  <c r="H139" i="6"/>
  <c r="N749" i="6"/>
  <c r="K820" i="6"/>
  <c r="F1200" i="6"/>
  <c r="G1487" i="6"/>
  <c r="J1146" i="6"/>
  <c r="K905" i="6"/>
  <c r="R91" i="6"/>
  <c r="J1497" i="6"/>
  <c r="O1528" i="6"/>
  <c r="B1504" i="6"/>
  <c r="B929" i="6"/>
  <c r="N1675" i="6"/>
  <c r="H220" i="6"/>
  <c r="E83" i="6"/>
  <c r="C608" i="6"/>
  <c r="R1420" i="6"/>
  <c r="H243" i="6"/>
  <c r="Q943" i="6"/>
  <c r="L1786" i="6"/>
  <c r="P39" i="6"/>
  <c r="B1260" i="6"/>
  <c r="U1740" i="6"/>
  <c r="N1187" i="6"/>
  <c r="P52" i="6"/>
  <c r="O709" i="6"/>
  <c r="N974" i="6"/>
  <c r="L1785" i="6"/>
  <c r="K1593" i="6"/>
  <c r="F535" i="6"/>
  <c r="O952" i="6"/>
  <c r="C1045" i="6"/>
  <c r="B295" i="6"/>
  <c r="G1501" i="6"/>
  <c r="N850" i="6"/>
  <c r="K62" i="6"/>
  <c r="R797" i="6"/>
  <c r="F103" i="6"/>
  <c r="N697" i="6"/>
  <c r="R699" i="6"/>
  <c r="D753" i="6"/>
  <c r="O830" i="6"/>
  <c r="H1066" i="6"/>
  <c r="V706" i="6"/>
  <c r="G755" i="6"/>
  <c r="U1319" i="6"/>
  <c r="K456" i="6"/>
  <c r="D1256" i="6"/>
  <c r="J845" i="6"/>
  <c r="D1040" i="6"/>
  <c r="V373" i="6"/>
  <c r="J1789" i="6"/>
  <c r="N1787" i="6"/>
  <c r="O1740" i="6"/>
  <c r="L1075" i="6"/>
  <c r="G696" i="6"/>
  <c r="G424" i="6"/>
  <c r="Q1320" i="6"/>
  <c r="G1644" i="6"/>
  <c r="V1516" i="6"/>
  <c r="L1653" i="6"/>
  <c r="L1333" i="6"/>
  <c r="B1064" i="6"/>
  <c r="N1632" i="6"/>
  <c r="J1115" i="6"/>
  <c r="K620" i="6"/>
  <c r="U28" i="6"/>
  <c r="G1620" i="6"/>
  <c r="I43" i="6"/>
  <c r="B1099" i="6"/>
  <c r="C1449" i="6"/>
  <c r="Q731" i="6"/>
  <c r="Q1598" i="6"/>
  <c r="U880" i="6"/>
  <c r="H1749" i="6"/>
  <c r="E68" i="6"/>
  <c r="S682" i="6"/>
  <c r="J1259" i="6"/>
  <c r="U1144" i="6"/>
  <c r="D1498" i="6"/>
  <c r="O758" i="6"/>
  <c r="D447" i="6"/>
  <c r="M181" i="6"/>
  <c r="H1631" i="6"/>
  <c r="P1486" i="6"/>
  <c r="E564" i="6"/>
  <c r="L251" i="6"/>
  <c r="R316" i="6"/>
  <c r="B462" i="6"/>
  <c r="L919" i="6"/>
  <c r="I1096" i="6"/>
  <c r="C658" i="6"/>
  <c r="H720" i="6"/>
  <c r="R1785" i="6"/>
  <c r="G343" i="6"/>
  <c r="H1448" i="6"/>
  <c r="K1375" i="6"/>
  <c r="L1599" i="6"/>
  <c r="T134" i="6"/>
  <c r="B764" i="6"/>
  <c r="R881" i="6"/>
  <c r="D1319" i="6"/>
  <c r="S1464" i="6"/>
  <c r="F904" i="6"/>
  <c r="T580" i="6"/>
  <c r="H1496" i="6"/>
  <c r="J1663" i="6"/>
  <c r="S777" i="6"/>
  <c r="T499" i="6"/>
  <c r="C246" i="6"/>
  <c r="I1765" i="6"/>
  <c r="P1410" i="6"/>
  <c r="B569" i="6"/>
  <c r="P111" i="6"/>
  <c r="V1152" i="6"/>
  <c r="G442" i="6"/>
  <c r="E295" i="6"/>
  <c r="I1599" i="6"/>
  <c r="Q151" i="6"/>
  <c r="H825" i="6"/>
  <c r="K1466" i="6"/>
  <c r="F404" i="6"/>
  <c r="J336" i="6"/>
  <c r="C91" i="6"/>
  <c r="R1559" i="6"/>
  <c r="N1677" i="6"/>
  <c r="K1598" i="6"/>
  <c r="J626" i="6"/>
  <c r="K1127" i="6"/>
  <c r="L1450" i="6"/>
  <c r="G861" i="6"/>
  <c r="B828" i="6"/>
  <c r="T1587" i="6"/>
  <c r="N1137" i="6"/>
  <c r="L1112" i="6"/>
  <c r="D1179" i="6"/>
  <c r="I650" i="6"/>
  <c r="Q1196" i="6"/>
  <c r="T690" i="6"/>
  <c r="G1386" i="6"/>
  <c r="U571" i="6"/>
  <c r="N817" i="6"/>
  <c r="H1331" i="6"/>
  <c r="P167" i="6"/>
  <c r="S675" i="6"/>
  <c r="I421" i="6"/>
  <c r="L832" i="6"/>
  <c r="I196" i="6"/>
  <c r="J293" i="6"/>
  <c r="V127" i="6"/>
  <c r="B711" i="6"/>
  <c r="O556" i="6"/>
  <c r="U874" i="6"/>
  <c r="Q742" i="6"/>
  <c r="T1025" i="6"/>
  <c r="V881" i="6"/>
  <c r="J1453" i="6"/>
  <c r="O1088" i="6"/>
  <c r="P586" i="6"/>
  <c r="D1362" i="6"/>
  <c r="E1582" i="6"/>
  <c r="E1428" i="6"/>
  <c r="Q1563" i="6"/>
  <c r="E270" i="6"/>
  <c r="P862" i="6"/>
  <c r="M142" i="6"/>
  <c r="G170" i="6"/>
  <c r="B1441" i="6"/>
  <c r="R47" i="6"/>
  <c r="C818" i="6"/>
  <c r="S1293" i="6"/>
  <c r="O196" i="6"/>
  <c r="K540" i="6"/>
  <c r="F710" i="6"/>
  <c r="D551" i="6"/>
  <c r="B839" i="6"/>
  <c r="D256" i="6"/>
  <c r="R11" i="6"/>
  <c r="B500" i="6"/>
  <c r="Q373" i="6"/>
  <c r="E1645" i="6"/>
  <c r="K355" i="6"/>
  <c r="H833" i="6"/>
  <c r="J1353" i="6"/>
  <c r="C379" i="6"/>
  <c r="I1401" i="6"/>
  <c r="J1541" i="6"/>
  <c r="I17" i="6"/>
  <c r="E1190" i="6"/>
  <c r="G989" i="6"/>
  <c r="Q327" i="6"/>
  <c r="C880" i="6"/>
  <c r="Q1477" i="6"/>
  <c r="K1367" i="6"/>
  <c r="R409" i="6"/>
  <c r="F1447" i="6"/>
  <c r="J1607" i="6"/>
  <c r="K1035" i="6"/>
  <c r="O1697" i="6"/>
  <c r="E1181" i="6"/>
  <c r="S844" i="6"/>
  <c r="V413" i="6"/>
  <c r="B521" i="6"/>
  <c r="V1100" i="6"/>
  <c r="Q1464" i="6"/>
  <c r="Q982" i="6"/>
  <c r="K749" i="6"/>
  <c r="L522" i="6"/>
  <c r="Q1118" i="6"/>
  <c r="S1596" i="6"/>
  <c r="L648" i="6"/>
  <c r="O74" i="6"/>
  <c r="H888" i="6"/>
  <c r="E1729" i="6"/>
  <c r="U920" i="6"/>
  <c r="M766" i="6"/>
  <c r="T583" i="6"/>
  <c r="J1618" i="6"/>
  <c r="D55" i="6"/>
  <c r="V520" i="6"/>
  <c r="J1624" i="6"/>
  <c r="T786" i="6"/>
  <c r="J1800" i="6"/>
  <c r="H1121" i="6"/>
  <c r="G1694" i="6"/>
  <c r="Q548" i="6"/>
  <c r="F693" i="6"/>
  <c r="Q1519" i="6"/>
  <c r="S1513" i="6"/>
  <c r="N78" i="6"/>
  <c r="S1239" i="6"/>
  <c r="D1405" i="6"/>
  <c r="S1330" i="6"/>
  <c r="H584" i="6"/>
  <c r="U1071" i="6"/>
  <c r="Q189" i="6"/>
  <c r="O1072" i="6"/>
  <c r="O543" i="6"/>
  <c r="U305" i="6"/>
  <c r="T791" i="6"/>
  <c r="F878" i="6"/>
  <c r="O678" i="6"/>
  <c r="R948" i="6"/>
  <c r="P1072" i="6"/>
  <c r="E359" i="6"/>
  <c r="K55" i="6"/>
  <c r="F290" i="6"/>
  <c r="N903" i="6"/>
  <c r="H1406" i="6"/>
  <c r="V91" i="6"/>
  <c r="K1295" i="6"/>
  <c r="D621" i="6"/>
  <c r="E590" i="6"/>
  <c r="N221" i="6"/>
  <c r="U292" i="6"/>
  <c r="N939" i="6"/>
  <c r="B266" i="6"/>
  <c r="T1562" i="6"/>
  <c r="S897" i="6"/>
  <c r="K1047" i="6"/>
  <c r="Q208" i="6"/>
  <c r="G27" i="6"/>
  <c r="N1189" i="6"/>
  <c r="U1261" i="6"/>
  <c r="T1003" i="6"/>
  <c r="N1244" i="6"/>
  <c r="M921" i="6"/>
  <c r="M864" i="6"/>
  <c r="J926" i="6"/>
  <c r="J1083" i="6"/>
  <c r="T1460" i="6"/>
  <c r="S1110" i="6"/>
  <c r="N1485" i="6"/>
  <c r="T1525" i="6"/>
  <c r="E425" i="6"/>
  <c r="N922" i="6"/>
  <c r="V55" i="6"/>
  <c r="U1362" i="6"/>
  <c r="V1095" i="6"/>
  <c r="J495" i="6"/>
  <c r="T281" i="6"/>
  <c r="D1607" i="6"/>
  <c r="K527" i="6"/>
  <c r="H1620" i="6"/>
  <c r="Q25" i="6"/>
  <c r="P1306" i="6"/>
  <c r="E996" i="6"/>
  <c r="K416" i="6"/>
  <c r="M1672" i="6"/>
  <c r="I966" i="6"/>
  <c r="F196" i="6"/>
  <c r="G1718" i="6"/>
  <c r="D546" i="6"/>
  <c r="U1145" i="6"/>
  <c r="L1281" i="6"/>
  <c r="R1501" i="6"/>
  <c r="D345" i="6"/>
  <c r="C1706" i="6"/>
  <c r="F1565" i="6"/>
  <c r="I1342" i="6"/>
  <c r="P555" i="6"/>
  <c r="Q622" i="6"/>
  <c r="J1587" i="6"/>
  <c r="R279" i="6"/>
  <c r="R1750" i="6"/>
  <c r="E1145" i="6"/>
  <c r="Q609" i="6"/>
  <c r="O1604" i="6"/>
  <c r="S304" i="6"/>
  <c r="J1775" i="6"/>
  <c r="D1374" i="6"/>
  <c r="V842" i="6"/>
  <c r="V1604" i="6"/>
  <c r="J987" i="6"/>
  <c r="I1253" i="6"/>
  <c r="J1264" i="6"/>
  <c r="U864" i="6"/>
  <c r="I199" i="6"/>
  <c r="F741" i="6"/>
  <c r="T1421" i="6"/>
  <c r="B1365" i="6"/>
  <c r="U590" i="6"/>
  <c r="C660" i="6"/>
  <c r="F69" i="6"/>
  <c r="Q818" i="6"/>
  <c r="K1623" i="6"/>
  <c r="O1263" i="6"/>
  <c r="V1052" i="6"/>
  <c r="D1004" i="6"/>
  <c r="C508" i="6"/>
  <c r="O388" i="6"/>
  <c r="D1526" i="6"/>
  <c r="P1706" i="6"/>
  <c r="U1580" i="6"/>
  <c r="T1039" i="6"/>
  <c r="N888" i="6"/>
  <c r="H781" i="6"/>
  <c r="F1146" i="6"/>
  <c r="S1733" i="6"/>
  <c r="B1403" i="6"/>
  <c r="C286" i="6"/>
  <c r="D763" i="6"/>
  <c r="P1559" i="6"/>
  <c r="O225" i="6"/>
  <c r="M1311" i="6"/>
  <c r="Q11" i="6"/>
  <c r="F1654" i="6"/>
  <c r="F1787" i="6"/>
  <c r="V563" i="6"/>
  <c r="L335" i="6"/>
  <c r="S807" i="6"/>
  <c r="G1110" i="6"/>
  <c r="G763" i="6"/>
  <c r="C816" i="6"/>
  <c r="G34" i="6"/>
  <c r="N403" i="6"/>
  <c r="N877" i="6"/>
  <c r="M915" i="6"/>
  <c r="I172" i="6"/>
  <c r="Q178" i="6"/>
  <c r="E1335" i="6"/>
  <c r="R1425" i="6"/>
  <c r="L1802" i="6"/>
  <c r="D1355" i="6"/>
  <c r="Q533" i="6"/>
  <c r="K1137" i="6"/>
  <c r="R1537" i="6"/>
  <c r="V109" i="6"/>
  <c r="T470" i="6"/>
  <c r="Q1194" i="6"/>
  <c r="K1070" i="6"/>
  <c r="N1547" i="6"/>
  <c r="U1273" i="6"/>
  <c r="D1022" i="6"/>
  <c r="G1251" i="6"/>
  <c r="C1486" i="6"/>
  <c r="D352" i="6"/>
  <c r="T75" i="6"/>
  <c r="N492" i="6"/>
  <c r="K1454" i="6"/>
  <c r="V191" i="6"/>
  <c r="G431" i="6"/>
  <c r="D515" i="6"/>
  <c r="O414" i="6"/>
  <c r="V1532" i="6"/>
  <c r="F1187" i="6"/>
  <c r="U194" i="6"/>
  <c r="Q1326" i="6"/>
  <c r="S1299" i="6"/>
  <c r="C1629" i="6"/>
  <c r="P129" i="6"/>
  <c r="H1418" i="6"/>
  <c r="Q1058" i="6"/>
  <c r="K358" i="6"/>
  <c r="R1191" i="6"/>
  <c r="H1660" i="6"/>
  <c r="R1422" i="6"/>
  <c r="V345" i="6"/>
  <c r="D1520" i="6"/>
  <c r="U700" i="6"/>
  <c r="P1093" i="6"/>
  <c r="V860" i="6"/>
  <c r="V642" i="6"/>
  <c r="S316" i="6"/>
  <c r="M1103" i="6"/>
  <c r="S655" i="6"/>
  <c r="M236" i="6"/>
  <c r="I1439" i="6"/>
  <c r="T1058" i="6"/>
  <c r="M197" i="6"/>
  <c r="J1219" i="6"/>
  <c r="T163" i="6"/>
  <c r="P473" i="6"/>
  <c r="R8" i="6"/>
  <c r="B714" i="6"/>
  <c r="Q740" i="6"/>
  <c r="D367" i="6"/>
  <c r="N175" i="6"/>
  <c r="N837" i="6"/>
  <c r="P284" i="6"/>
  <c r="T966" i="6"/>
  <c r="I1730" i="6"/>
  <c r="K1216" i="6"/>
  <c r="K690" i="6"/>
  <c r="M699" i="6"/>
  <c r="B793" i="6"/>
  <c r="B536" i="6"/>
  <c r="L1255" i="6"/>
  <c r="M351" i="6"/>
  <c r="M874" i="6"/>
  <c r="P398" i="6"/>
  <c r="G263" i="6"/>
  <c r="G86" i="6"/>
  <c r="S1032" i="6"/>
  <c r="K1173" i="6"/>
  <c r="V9" i="6"/>
  <c r="O944" i="6"/>
  <c r="F494" i="6"/>
  <c r="N1725" i="6"/>
  <c r="R913" i="6"/>
  <c r="G1609" i="6"/>
  <c r="L1360" i="6"/>
  <c r="L674" i="6"/>
  <c r="B813" i="6"/>
  <c r="N1197" i="6"/>
  <c r="R544" i="6"/>
  <c r="V1161" i="6"/>
  <c r="I1377" i="6"/>
  <c r="T472" i="6"/>
  <c r="L392" i="6"/>
  <c r="J734" i="6"/>
  <c r="V1511" i="6"/>
  <c r="G54" i="6"/>
  <c r="G1706" i="6"/>
  <c r="U706" i="6"/>
  <c r="E1355" i="6"/>
  <c r="H27" i="6"/>
  <c r="U141" i="6"/>
  <c r="R1565" i="6"/>
  <c r="U614" i="6"/>
  <c r="K1404" i="6"/>
  <c r="S726" i="6"/>
  <c r="C627" i="6"/>
  <c r="O893" i="6"/>
  <c r="V57" i="6"/>
  <c r="Q792" i="6"/>
  <c r="R718" i="6"/>
  <c r="Q1457" i="6"/>
  <c r="F124" i="6"/>
  <c r="P15" i="6"/>
  <c r="R1498" i="6"/>
  <c r="B1025" i="6"/>
  <c r="R1571" i="6"/>
  <c r="R869" i="6"/>
  <c r="O980" i="6"/>
  <c r="D440" i="6"/>
  <c r="Q577" i="6"/>
  <c r="F260" i="6"/>
  <c r="H961" i="6"/>
  <c r="S988" i="6"/>
  <c r="R267" i="6"/>
  <c r="R31" i="6"/>
  <c r="M39" i="6"/>
  <c r="O954" i="6"/>
  <c r="D1682" i="6"/>
  <c r="C1420" i="6"/>
  <c r="K708" i="6"/>
  <c r="U1008" i="6"/>
  <c r="Q1780" i="6"/>
  <c r="K662" i="6"/>
  <c r="S1284" i="6"/>
  <c r="I1027" i="6"/>
  <c r="I217" i="6"/>
  <c r="L1736" i="6"/>
  <c r="C553" i="6"/>
  <c r="P625" i="6"/>
  <c r="E134" i="6"/>
  <c r="P636" i="6"/>
  <c r="J1433" i="6"/>
  <c r="T1073" i="6"/>
  <c r="N723" i="6"/>
  <c r="L1738" i="6"/>
  <c r="K931" i="6"/>
  <c r="B229" i="6"/>
  <c r="B584" i="6"/>
  <c r="U824" i="6"/>
  <c r="D34" i="6"/>
  <c r="B626" i="6"/>
  <c r="E752" i="6"/>
  <c r="E1323" i="6"/>
  <c r="E137" i="6"/>
  <c r="F626" i="6"/>
  <c r="Q107" i="6"/>
  <c r="B1125" i="6"/>
  <c r="G379" i="6"/>
  <c r="E815" i="6"/>
  <c r="Q136" i="6"/>
  <c r="M970" i="6"/>
  <c r="C517" i="6"/>
  <c r="I1024" i="6"/>
  <c r="Q153" i="6"/>
  <c r="R507" i="6"/>
  <c r="N294" i="6"/>
  <c r="V307" i="6"/>
  <c r="C1306" i="6"/>
  <c r="Q550" i="6"/>
  <c r="L1616" i="6"/>
  <c r="K1280" i="6"/>
  <c r="U1128" i="6"/>
  <c r="P996" i="6"/>
  <c r="O869" i="6"/>
  <c r="Q1286" i="6"/>
  <c r="M1195" i="6"/>
  <c r="I1471" i="6"/>
  <c r="J1092" i="6"/>
  <c r="J784" i="6"/>
  <c r="H1188" i="6"/>
  <c r="D882" i="6"/>
  <c r="J504" i="6"/>
  <c r="D543" i="6"/>
  <c r="J1163" i="6"/>
  <c r="Q167" i="6"/>
  <c r="K1180" i="6"/>
  <c r="G1349" i="6"/>
  <c r="L352" i="6"/>
  <c r="T295" i="6"/>
  <c r="I807" i="6"/>
  <c r="K1413" i="6"/>
  <c r="Q1672" i="6"/>
  <c r="V1376" i="6"/>
  <c r="M1516" i="6"/>
  <c r="V543" i="6"/>
  <c r="B290" i="6"/>
  <c r="E778" i="6"/>
  <c r="F15" i="6"/>
  <c r="H516" i="6"/>
  <c r="G899" i="6"/>
  <c r="E1334" i="6"/>
  <c r="O1764" i="6"/>
  <c r="I905" i="6"/>
  <c r="U143" i="6"/>
  <c r="M162" i="6"/>
  <c r="G212" i="6"/>
  <c r="B357" i="6"/>
  <c r="V712" i="6"/>
  <c r="V363" i="6"/>
  <c r="V7" i="6"/>
  <c r="K1253" i="6"/>
  <c r="Q1319" i="6"/>
  <c r="E1250" i="6"/>
  <c r="F1726" i="6"/>
  <c r="J572" i="6"/>
  <c r="L877" i="6"/>
  <c r="I477" i="6"/>
  <c r="O1272" i="6"/>
  <c r="U1643" i="6"/>
  <c r="I427" i="6"/>
  <c r="E764" i="6"/>
  <c r="Q1330" i="6"/>
  <c r="K77" i="6"/>
  <c r="L536" i="6"/>
  <c r="C1005" i="6"/>
  <c r="G1749" i="6"/>
  <c r="N354" i="6"/>
  <c r="G1352" i="6"/>
  <c r="S241" i="6"/>
  <c r="Q963" i="6"/>
  <c r="T776" i="6"/>
  <c r="F283" i="6"/>
  <c r="U601" i="6"/>
  <c r="G1155" i="6"/>
  <c r="J729" i="6"/>
  <c r="N609" i="6"/>
  <c r="R354" i="6"/>
  <c r="P475" i="6"/>
  <c r="M1679" i="6"/>
  <c r="F77" i="6"/>
  <c r="U673" i="6"/>
  <c r="P1120" i="6"/>
  <c r="B1537" i="6"/>
  <c r="B1513" i="6"/>
  <c r="T1026" i="6"/>
  <c r="M382" i="6"/>
  <c r="O1463" i="6"/>
  <c r="T991" i="6"/>
  <c r="R220" i="6"/>
  <c r="N456" i="6"/>
  <c r="C56" i="6"/>
  <c r="S1626" i="6"/>
  <c r="P26" i="6"/>
  <c r="S1300" i="6"/>
  <c r="K1462" i="6"/>
  <c r="B1181" i="6"/>
  <c r="C1381" i="6"/>
  <c r="B777" i="6"/>
  <c r="L1141" i="6"/>
  <c r="P1626" i="6"/>
  <c r="F1566" i="6"/>
  <c r="C1136" i="6"/>
  <c r="D907" i="6"/>
  <c r="P113" i="6"/>
  <c r="M82" i="6"/>
  <c r="N1537" i="6"/>
  <c r="V1113" i="6"/>
  <c r="G13" i="6"/>
  <c r="F1446" i="6"/>
  <c r="N1059" i="6"/>
  <c r="D1684" i="6"/>
  <c r="K1299" i="6"/>
  <c r="O863" i="6"/>
  <c r="M879" i="6"/>
  <c r="P193" i="6"/>
  <c r="K1332" i="6"/>
  <c r="L1413" i="6"/>
  <c r="U938" i="6"/>
  <c r="V779" i="6"/>
  <c r="G543" i="6"/>
  <c r="F1364" i="6"/>
  <c r="T1378" i="6"/>
  <c r="H848" i="6"/>
  <c r="G22" i="6"/>
  <c r="B822" i="6"/>
  <c r="P881" i="6"/>
  <c r="O752" i="6"/>
  <c r="O609" i="6"/>
  <c r="U712" i="6"/>
  <c r="K1657" i="6"/>
  <c r="L1560" i="6"/>
  <c r="K97" i="6"/>
  <c r="S1015" i="6"/>
  <c r="U263" i="6"/>
  <c r="L681" i="6"/>
  <c r="V1320" i="6"/>
  <c r="M658" i="6"/>
  <c r="S1298" i="6"/>
  <c r="M833" i="6"/>
  <c r="R1660" i="6"/>
  <c r="F1716" i="6"/>
  <c r="I1350" i="6"/>
  <c r="F231" i="6"/>
  <c r="B784" i="6"/>
  <c r="M1421" i="6"/>
  <c r="F1015" i="6"/>
  <c r="D1193" i="6"/>
  <c r="L1127" i="6"/>
  <c r="R1576" i="6"/>
  <c r="C892" i="6"/>
  <c r="F1209" i="6"/>
  <c r="S599" i="6"/>
  <c r="U1801" i="6"/>
  <c r="K1795" i="6"/>
  <c r="B745" i="6"/>
  <c r="B1336" i="6"/>
  <c r="N162" i="6"/>
  <c r="V961" i="6"/>
  <c r="Q918" i="6"/>
  <c r="Q1600" i="6"/>
  <c r="P579" i="6"/>
  <c r="O1147" i="6"/>
  <c r="F855" i="6"/>
  <c r="H226" i="6"/>
  <c r="I207" i="6"/>
  <c r="H1288" i="6"/>
  <c r="P965" i="6"/>
  <c r="G676" i="6"/>
  <c r="B6" i="6"/>
  <c r="O17" i="6"/>
  <c r="O1348" i="6"/>
  <c r="P543" i="6"/>
  <c r="U366" i="6"/>
  <c r="N655" i="6"/>
  <c r="T1125" i="6"/>
  <c r="B1366" i="6"/>
  <c r="T1060" i="6"/>
  <c r="Q300" i="6"/>
  <c r="L1068" i="6"/>
  <c r="I720" i="6"/>
  <c r="T94" i="6"/>
  <c r="L1312" i="6"/>
  <c r="S378" i="6"/>
  <c r="I1165" i="6"/>
  <c r="S646" i="6"/>
  <c r="E244" i="6"/>
  <c r="I1100" i="6"/>
  <c r="O1212" i="6"/>
  <c r="V206" i="6"/>
  <c r="P689" i="6"/>
  <c r="K492" i="6"/>
  <c r="L1619" i="6"/>
  <c r="T1245" i="6"/>
  <c r="Q390" i="6"/>
  <c r="P311" i="6"/>
  <c r="D585" i="6"/>
  <c r="J1434" i="6"/>
  <c r="O1490" i="6"/>
  <c r="L886" i="6"/>
  <c r="T229" i="6"/>
  <c r="U1296" i="6"/>
  <c r="B1499" i="6"/>
  <c r="K23" i="6"/>
  <c r="C144" i="6"/>
  <c r="V745" i="6"/>
  <c r="M158" i="6"/>
  <c r="G596" i="6"/>
  <c r="M893" i="6"/>
  <c r="Q1726" i="6"/>
  <c r="U1016" i="6"/>
  <c r="I1204" i="6"/>
  <c r="P182" i="6"/>
  <c r="N774" i="6"/>
  <c r="H1343" i="6"/>
  <c r="H1362" i="6"/>
  <c r="Q565" i="6"/>
  <c r="R206" i="6"/>
  <c r="V1657" i="6"/>
  <c r="M1072" i="6"/>
  <c r="B1189" i="6"/>
  <c r="M42" i="6"/>
  <c r="I1534" i="6"/>
  <c r="O595" i="6"/>
  <c r="D772" i="6"/>
  <c r="O1102" i="6"/>
  <c r="D309" i="6"/>
  <c r="P224" i="6"/>
  <c r="U524" i="6"/>
  <c r="P1133" i="6"/>
  <c r="Q1162" i="6"/>
  <c r="H1719" i="6"/>
  <c r="N1307" i="6"/>
  <c r="P48" i="6"/>
  <c r="E1288" i="6"/>
  <c r="J1061" i="6"/>
  <c r="P1222" i="6"/>
  <c r="L1646" i="6"/>
  <c r="O1093" i="6"/>
  <c r="P1479" i="6"/>
  <c r="E165" i="6"/>
  <c r="H755" i="6"/>
  <c r="R649" i="6"/>
  <c r="K1615" i="6"/>
  <c r="N1342" i="6"/>
  <c r="C1139" i="6"/>
  <c r="F1345" i="6"/>
  <c r="S1759" i="6"/>
  <c r="J600" i="6"/>
  <c r="N98" i="6"/>
  <c r="Q569" i="6"/>
  <c r="T270" i="6"/>
  <c r="F49" i="6"/>
  <c r="U503" i="6"/>
  <c r="D460" i="6"/>
  <c r="L1758" i="6"/>
  <c r="R806" i="6"/>
  <c r="O1458" i="6"/>
  <c r="R337" i="6"/>
  <c r="M187" i="6"/>
  <c r="E1609" i="6"/>
  <c r="V570" i="6"/>
  <c r="V321" i="6"/>
  <c r="I539" i="6"/>
  <c r="E1438" i="6"/>
  <c r="O418" i="6"/>
  <c r="V143" i="6"/>
  <c r="R1722" i="6"/>
  <c r="Q1106" i="6"/>
  <c r="N1639" i="6"/>
  <c r="P262" i="6"/>
  <c r="M335" i="6"/>
  <c r="H41" i="6"/>
  <c r="Q176" i="6"/>
  <c r="U535" i="6"/>
  <c r="E844" i="6"/>
  <c r="V803" i="6"/>
  <c r="E260" i="6"/>
  <c r="U1253" i="6"/>
  <c r="E668" i="6"/>
  <c r="R394" i="6"/>
  <c r="K1407" i="6"/>
  <c r="U1341" i="6"/>
  <c r="T112" i="6"/>
  <c r="R720" i="6"/>
  <c r="N1038" i="6"/>
  <c r="B1479" i="6"/>
  <c r="D1676" i="6"/>
  <c r="C182" i="6"/>
  <c r="V1773" i="6"/>
  <c r="H540" i="6"/>
  <c r="E1246" i="6"/>
  <c r="O1308" i="6"/>
  <c r="I902" i="6"/>
  <c r="C200" i="6"/>
  <c r="Q471" i="6"/>
  <c r="K411" i="6"/>
  <c r="U1193" i="6"/>
  <c r="F485" i="6"/>
  <c r="M950" i="6"/>
  <c r="T1323" i="6"/>
  <c r="C224" i="6"/>
  <c r="E460" i="6"/>
  <c r="F1403" i="6"/>
  <c r="D1073" i="6"/>
  <c r="B1346" i="6"/>
  <c r="V1456" i="6"/>
  <c r="V612" i="6"/>
  <c r="S1720" i="6"/>
  <c r="L1410" i="6"/>
  <c r="L1768" i="6"/>
  <c r="S1046" i="6"/>
  <c r="R1142" i="6"/>
  <c r="M196" i="6"/>
  <c r="S1598" i="6"/>
  <c r="V970" i="6"/>
  <c r="P771" i="6"/>
  <c r="G1306" i="6"/>
  <c r="G291" i="6"/>
  <c r="J1366" i="6"/>
  <c r="C430" i="6"/>
  <c r="B607" i="6"/>
  <c r="T1647" i="6"/>
  <c r="V773" i="6"/>
  <c r="M1510" i="6"/>
  <c r="I1290" i="6"/>
  <c r="M685" i="6"/>
  <c r="G1121" i="6"/>
  <c r="O799" i="6"/>
  <c r="M1355" i="6"/>
  <c r="P1408" i="6"/>
  <c r="O769" i="6"/>
  <c r="U1235" i="6"/>
  <c r="L1072" i="6"/>
  <c r="P233" i="6"/>
  <c r="L689" i="6"/>
  <c r="P316" i="6"/>
  <c r="L1568" i="6"/>
  <c r="I1254" i="6"/>
  <c r="V1085" i="6"/>
  <c r="K568" i="6"/>
  <c r="D50" i="6"/>
  <c r="B916" i="6"/>
  <c r="H392" i="6"/>
  <c r="E1406" i="6"/>
  <c r="C928" i="6"/>
  <c r="L1435" i="6"/>
  <c r="E1569" i="6"/>
  <c r="K29" i="6"/>
  <c r="V346" i="6"/>
  <c r="S271" i="6"/>
  <c r="B879" i="6"/>
  <c r="H1210" i="6"/>
  <c r="M378" i="6"/>
  <c r="N1765" i="6"/>
  <c r="D1532" i="6"/>
  <c r="C1465" i="6"/>
  <c r="N422" i="6"/>
  <c r="V546" i="6"/>
  <c r="T288" i="6"/>
  <c r="O197" i="6"/>
  <c r="E1038" i="6"/>
  <c r="V1273" i="6"/>
  <c r="K100" i="6"/>
  <c r="D570" i="6"/>
  <c r="J1580" i="6"/>
  <c r="K758" i="6"/>
  <c r="E1287" i="6"/>
  <c r="E477" i="6"/>
  <c r="D791" i="6"/>
  <c r="J113" i="6"/>
  <c r="U1304" i="6"/>
  <c r="M249" i="6"/>
  <c r="K1560" i="6"/>
  <c r="E58" i="6"/>
  <c r="R812" i="6"/>
  <c r="S929" i="6"/>
  <c r="U89" i="6"/>
  <c r="T843" i="6"/>
  <c r="I1074" i="6"/>
  <c r="K1732" i="6"/>
  <c r="P312" i="6"/>
  <c r="G264" i="6"/>
  <c r="L430" i="6"/>
  <c r="B1757" i="6"/>
  <c r="R299" i="6"/>
  <c r="S1264" i="6"/>
  <c r="I1710" i="6"/>
  <c r="L1327" i="6"/>
  <c r="R549" i="6"/>
  <c r="D796" i="6"/>
  <c r="P787" i="6"/>
  <c r="R823" i="6"/>
  <c r="M626" i="6"/>
  <c r="F530" i="6"/>
  <c r="D1227" i="6"/>
  <c r="I760" i="6"/>
  <c r="U1003" i="6"/>
  <c r="L256" i="6"/>
  <c r="T192" i="6"/>
  <c r="Q182" i="6"/>
  <c r="D789" i="6"/>
  <c r="I1700" i="6"/>
  <c r="E598" i="6"/>
  <c r="C1365" i="6"/>
  <c r="J779" i="6"/>
  <c r="V1577" i="6"/>
  <c r="Q440" i="6"/>
  <c r="B1204" i="6"/>
  <c r="T61" i="6"/>
  <c r="F1450" i="6"/>
  <c r="I906" i="6"/>
  <c r="V825" i="6"/>
  <c r="U1585" i="6"/>
  <c r="K519" i="6"/>
  <c r="T851" i="6"/>
  <c r="D568" i="6"/>
  <c r="U462" i="6"/>
  <c r="G1690" i="6"/>
  <c r="G723" i="6"/>
  <c r="B787" i="6"/>
  <c r="V482" i="6"/>
  <c r="J1290" i="6"/>
  <c r="E1186" i="6"/>
  <c r="G677" i="6"/>
  <c r="E1747" i="6"/>
  <c r="E418" i="6"/>
  <c r="T283" i="6"/>
  <c r="T1775" i="6"/>
  <c r="S1269" i="6"/>
  <c r="S944" i="6"/>
  <c r="S544" i="6"/>
  <c r="V680" i="6"/>
  <c r="U135" i="6"/>
  <c r="O254" i="6"/>
  <c r="J946" i="6"/>
  <c r="B1730" i="6"/>
  <c r="P1781" i="6"/>
  <c r="K838" i="6"/>
  <c r="S1470" i="6"/>
  <c r="L1379" i="6"/>
  <c r="U602" i="6"/>
  <c r="Q752" i="6"/>
  <c r="O38" i="6"/>
  <c r="E985" i="6"/>
  <c r="T1500" i="6"/>
  <c r="L504" i="6"/>
  <c r="R1470" i="6"/>
  <c r="V1191" i="6"/>
  <c r="O315" i="6"/>
  <c r="N1678" i="6"/>
  <c r="N1322" i="6"/>
  <c r="M1296" i="6"/>
  <c r="F938" i="6"/>
  <c r="J684" i="6"/>
  <c r="J333" i="6"/>
  <c r="H315" i="6"/>
  <c r="L1259" i="6"/>
  <c r="S731" i="6"/>
  <c r="C26" i="6"/>
  <c r="L868" i="6"/>
  <c r="T635" i="6"/>
  <c r="I34" i="6"/>
  <c r="F829" i="6"/>
  <c r="P131" i="6"/>
  <c r="E85" i="6"/>
  <c r="N1088" i="6"/>
  <c r="M1186" i="6"/>
  <c r="C939" i="6"/>
  <c r="J893" i="6"/>
  <c r="V1347" i="6"/>
  <c r="J1139" i="6"/>
  <c r="V839" i="6"/>
  <c r="P344" i="6"/>
  <c r="R861" i="6"/>
  <c r="K1073" i="6"/>
  <c r="K980" i="6"/>
  <c r="T952" i="6"/>
  <c r="T382" i="6"/>
  <c r="P611" i="6"/>
  <c r="J1655" i="6"/>
  <c r="J551" i="6"/>
  <c r="T479" i="6"/>
  <c r="R332" i="6"/>
  <c r="E808" i="6"/>
  <c r="S337" i="6"/>
  <c r="K876" i="6"/>
  <c r="T58" i="6"/>
  <c r="G173" i="6"/>
  <c r="K872" i="6"/>
  <c r="K1456" i="6"/>
  <c r="C829" i="6"/>
  <c r="O1241" i="6"/>
  <c r="D383" i="6"/>
  <c r="J811" i="6"/>
  <c r="B1197" i="6"/>
  <c r="O1705" i="6"/>
  <c r="L846" i="6"/>
  <c r="E256" i="6"/>
  <c r="V437" i="6"/>
  <c r="M324" i="6"/>
  <c r="K866" i="6"/>
  <c r="B866" i="6"/>
  <c r="E586" i="6"/>
  <c r="J187" i="6"/>
  <c r="G1642" i="6"/>
  <c r="J1013" i="6"/>
  <c r="N1025" i="6"/>
  <c r="Q521" i="6"/>
  <c r="C1501" i="6"/>
  <c r="K577" i="6"/>
  <c r="J643" i="6"/>
  <c r="E1512" i="6"/>
  <c r="Q1577" i="6"/>
  <c r="R741" i="6"/>
  <c r="N1428" i="6"/>
  <c r="S300" i="6"/>
  <c r="U932" i="6"/>
  <c r="K1258" i="6"/>
  <c r="D1657" i="6"/>
  <c r="T132" i="6"/>
  <c r="G667" i="6"/>
  <c r="M1689" i="6"/>
  <c r="B872" i="6"/>
  <c r="P1294" i="6"/>
  <c r="F394" i="6"/>
  <c r="S17" i="6"/>
  <c r="I546" i="6"/>
  <c r="H1303" i="6"/>
  <c r="L779" i="6"/>
  <c r="L1512" i="6"/>
  <c r="N561" i="6"/>
  <c r="D869" i="6"/>
  <c r="H1443" i="6"/>
  <c r="F1728" i="6"/>
  <c r="J1520" i="6"/>
  <c r="V1312" i="6"/>
  <c r="L1031" i="6"/>
  <c r="C343" i="6"/>
  <c r="T1035" i="6"/>
  <c r="D281" i="6"/>
  <c r="S981" i="6"/>
  <c r="O1297" i="6"/>
  <c r="M1087" i="6"/>
  <c r="M976" i="6"/>
  <c r="N661" i="6"/>
  <c r="H1471" i="6"/>
  <c r="Q803" i="6"/>
  <c r="O495" i="6"/>
  <c r="B918" i="6"/>
  <c r="U1203" i="6"/>
  <c r="F1732" i="6"/>
  <c r="R998" i="6"/>
  <c r="B215" i="6"/>
  <c r="V59" i="6"/>
  <c r="C668" i="6"/>
  <c r="H1414" i="6"/>
  <c r="H779" i="6"/>
  <c r="V1692" i="6"/>
  <c r="F1022" i="6"/>
  <c r="S1246" i="6"/>
  <c r="N1064" i="6"/>
  <c r="L1225" i="6"/>
  <c r="E4" i="6"/>
  <c r="S870" i="6"/>
  <c r="J718" i="6"/>
  <c r="L255" i="6"/>
  <c r="B575" i="6"/>
  <c r="Q1426" i="6"/>
  <c r="K589" i="6"/>
  <c r="D1447" i="6"/>
  <c r="U1630" i="6"/>
  <c r="M980" i="6"/>
  <c r="K494" i="6"/>
  <c r="S1023" i="6"/>
  <c r="Q1404" i="6"/>
  <c r="U395" i="6"/>
  <c r="T1308" i="6"/>
  <c r="J111" i="6"/>
  <c r="K207" i="6"/>
  <c r="Q1762" i="6"/>
  <c r="E504" i="6"/>
  <c r="P612" i="6"/>
  <c r="F1533" i="6"/>
  <c r="P1078" i="6"/>
  <c r="Q885" i="6"/>
  <c r="T1124" i="6"/>
  <c r="H81" i="6"/>
  <c r="O1710" i="6"/>
  <c r="U1658" i="6"/>
  <c r="D227" i="6"/>
  <c r="D1456" i="6"/>
  <c r="H675" i="6"/>
  <c r="M1369" i="6"/>
  <c r="M1726" i="6"/>
  <c r="I303" i="6"/>
  <c r="Q718" i="6"/>
  <c r="M425" i="6"/>
  <c r="O1259" i="6"/>
  <c r="U902" i="6"/>
  <c r="T60" i="6"/>
  <c r="H1024" i="6"/>
  <c r="L488" i="6"/>
  <c r="B602" i="6"/>
  <c r="O1707" i="6"/>
  <c r="U1262" i="6"/>
  <c r="B1497" i="6"/>
  <c r="E1732" i="6"/>
  <c r="N295" i="6"/>
  <c r="B1176" i="6"/>
  <c r="S228" i="6"/>
  <c r="S1532" i="6"/>
  <c r="G226" i="6"/>
  <c r="P156" i="6"/>
  <c r="Q767" i="6"/>
  <c r="E130" i="6"/>
  <c r="B625" i="6"/>
  <c r="H753" i="6"/>
  <c r="V1624" i="6"/>
  <c r="F130" i="6"/>
  <c r="M253" i="6"/>
  <c r="J219" i="6"/>
  <c r="J1201" i="6"/>
  <c r="M830" i="6"/>
  <c r="J710" i="6"/>
  <c r="C37" i="6"/>
  <c r="V759" i="6"/>
  <c r="F154" i="6"/>
  <c r="G579" i="6"/>
  <c r="L1759" i="6"/>
  <c r="E1545" i="6"/>
  <c r="D149" i="6"/>
  <c r="I230" i="6"/>
  <c r="Q503" i="6"/>
  <c r="B1726" i="6"/>
  <c r="V46" i="6"/>
  <c r="G722" i="6"/>
  <c r="R1323" i="6"/>
  <c r="U403" i="6"/>
  <c r="L1363" i="6"/>
  <c r="E442" i="6"/>
  <c r="C995" i="6"/>
  <c r="J917" i="6"/>
  <c r="G771" i="6"/>
  <c r="L1153" i="6"/>
  <c r="U343" i="6"/>
  <c r="S704" i="6"/>
  <c r="P652" i="6"/>
  <c r="H955" i="6"/>
  <c r="S980" i="6"/>
  <c r="H989" i="6"/>
  <c r="U950" i="6"/>
  <c r="M602" i="6"/>
  <c r="V161" i="6"/>
  <c r="Q1213" i="6"/>
  <c r="K1656" i="6"/>
  <c r="B1803" i="6"/>
  <c r="E501" i="6"/>
  <c r="U1119" i="6"/>
  <c r="B1351" i="6"/>
  <c r="F1289" i="6"/>
  <c r="O1305" i="6"/>
  <c r="B364" i="6"/>
  <c r="F782" i="6"/>
  <c r="K246" i="6"/>
  <c r="O807" i="6"/>
  <c r="H356" i="6"/>
  <c r="G217" i="6"/>
  <c r="E569" i="6"/>
  <c r="R486" i="6"/>
  <c r="S1452" i="6"/>
  <c r="S364" i="6"/>
  <c r="U684" i="6"/>
  <c r="B1158" i="6"/>
  <c r="K238" i="6"/>
  <c r="I969" i="6"/>
  <c r="T1049" i="6"/>
  <c r="D881" i="6"/>
  <c r="U1321" i="6"/>
  <c r="H8" i="6"/>
  <c r="K528" i="6"/>
  <c r="E350" i="6"/>
  <c r="T1109" i="6"/>
  <c r="G1597" i="6"/>
  <c r="T1783" i="6"/>
  <c r="O1309" i="6"/>
  <c r="T1705" i="6"/>
  <c r="S1012" i="6"/>
  <c r="O480" i="6"/>
  <c r="G1090" i="6"/>
  <c r="O1255" i="6"/>
  <c r="D1511" i="6"/>
  <c r="T1526" i="6"/>
  <c r="I1265" i="6"/>
  <c r="E338" i="6"/>
  <c r="U1486" i="6"/>
  <c r="T1557" i="6"/>
  <c r="C81" i="6"/>
  <c r="S270" i="6"/>
  <c r="F1085" i="6"/>
  <c r="I408" i="6"/>
  <c r="H1085" i="6"/>
  <c r="P10" i="6"/>
  <c r="G1307" i="6"/>
  <c r="P422" i="6"/>
  <c r="G426" i="6"/>
  <c r="S732" i="6"/>
  <c r="V354" i="6"/>
  <c r="E897" i="6"/>
  <c r="H397" i="6"/>
  <c r="J21" i="6"/>
  <c r="B1453" i="6"/>
  <c r="H1322" i="6"/>
  <c r="U1198" i="6"/>
  <c r="F413" i="6"/>
  <c r="F339" i="6"/>
  <c r="R190" i="6"/>
  <c r="I47" i="6"/>
  <c r="U1672" i="6"/>
  <c r="T1134" i="6"/>
  <c r="R1621" i="6"/>
  <c r="S1665" i="6"/>
  <c r="C749" i="6"/>
  <c r="J503" i="6"/>
  <c r="V1418" i="6"/>
  <c r="G1498" i="6"/>
  <c r="C1376" i="6"/>
  <c r="V331" i="6"/>
  <c r="U1166" i="6"/>
  <c r="U1335" i="6"/>
  <c r="G1304" i="6"/>
  <c r="S407" i="6"/>
  <c r="D1349" i="6"/>
  <c r="I327" i="6"/>
  <c r="F190" i="6"/>
  <c r="T193" i="6"/>
  <c r="Q355" i="6"/>
  <c r="R368" i="6"/>
  <c r="P1381" i="6"/>
  <c r="G1019" i="6"/>
  <c r="G972" i="6"/>
  <c r="G318" i="6"/>
  <c r="E966" i="6"/>
  <c r="Q631" i="6"/>
  <c r="D1224" i="6"/>
  <c r="B1114" i="6"/>
  <c r="L1773" i="6"/>
  <c r="K892" i="6"/>
  <c r="K1503" i="6"/>
  <c r="B890" i="6"/>
  <c r="H283" i="6"/>
  <c r="J1480" i="6"/>
  <c r="G971" i="6"/>
  <c r="T507" i="6"/>
  <c r="C1229" i="6"/>
  <c r="R857" i="6"/>
  <c r="L799" i="6"/>
  <c r="T325" i="6"/>
  <c r="J1750" i="6"/>
  <c r="R882" i="6"/>
  <c r="R577" i="6"/>
  <c r="R1016" i="6"/>
  <c r="N129" i="6"/>
  <c r="O1677" i="6"/>
  <c r="O1647" i="6"/>
  <c r="P849" i="6"/>
  <c r="G886" i="6"/>
  <c r="P577" i="6"/>
  <c r="E1666" i="6"/>
  <c r="H1399" i="6"/>
  <c r="J781" i="6"/>
  <c r="E348" i="6"/>
  <c r="P1076" i="6"/>
  <c r="K945" i="6"/>
  <c r="V871" i="6"/>
  <c r="N244" i="6"/>
  <c r="I1711" i="6"/>
  <c r="C962" i="6"/>
  <c r="R1196" i="6"/>
  <c r="M360" i="6"/>
  <c r="D1200" i="6"/>
  <c r="P752" i="6"/>
  <c r="E895" i="6"/>
  <c r="Q764" i="6"/>
  <c r="H354" i="6"/>
  <c r="N1382" i="6"/>
  <c r="L462" i="6"/>
  <c r="E1430" i="6"/>
  <c r="C1386" i="6"/>
  <c r="R1334" i="6"/>
  <c r="S875" i="6"/>
  <c r="Q1744" i="6"/>
  <c r="B292" i="6"/>
  <c r="U1500" i="6"/>
  <c r="H1779" i="6"/>
  <c r="H427" i="6"/>
  <c r="Q173" i="6"/>
  <c r="D655" i="6"/>
  <c r="G1260" i="6"/>
  <c r="T835" i="6"/>
  <c r="R307" i="6"/>
  <c r="H1788" i="6"/>
  <c r="I652" i="6"/>
  <c r="P1286" i="6"/>
  <c r="M140" i="6"/>
  <c r="V1586" i="6"/>
  <c r="K691" i="6"/>
  <c r="U526" i="6"/>
  <c r="U1388" i="6"/>
  <c r="L1254" i="6"/>
  <c r="T608" i="6"/>
  <c r="O690" i="6"/>
  <c r="Q1121" i="6"/>
  <c r="V693" i="6"/>
  <c r="J136" i="6"/>
  <c r="C927" i="6"/>
  <c r="L361" i="6"/>
  <c r="T758" i="6"/>
  <c r="P447" i="6"/>
  <c r="F1774" i="6"/>
  <c r="J376" i="6"/>
  <c r="N585" i="6"/>
  <c r="V89" i="6"/>
  <c r="H1281" i="6"/>
  <c r="G720" i="6"/>
  <c r="K472" i="6"/>
  <c r="R682" i="6"/>
  <c r="C1317" i="6"/>
  <c r="H1264" i="6"/>
  <c r="U1290" i="6"/>
  <c r="O1506" i="6"/>
  <c r="N127" i="6"/>
  <c r="S7" i="6"/>
  <c r="E1055" i="6"/>
  <c r="T597" i="6"/>
  <c r="N299" i="6"/>
  <c r="S734" i="6"/>
  <c r="B1218" i="6"/>
  <c r="U1733" i="6"/>
  <c r="C356" i="6"/>
  <c r="B1003" i="6"/>
  <c r="O1658" i="6"/>
  <c r="R768" i="6"/>
  <c r="N1753" i="6"/>
  <c r="G1367" i="6"/>
  <c r="M1131" i="6"/>
  <c r="U687" i="6"/>
  <c r="F1377" i="6"/>
  <c r="I997" i="6"/>
  <c r="G1156" i="6"/>
  <c r="U1369" i="6"/>
  <c r="H879" i="6"/>
  <c r="F377" i="6"/>
  <c r="T876" i="6"/>
  <c r="C532" i="6"/>
  <c r="R1593" i="6"/>
  <c r="H10" i="6"/>
  <c r="M36" i="6"/>
  <c r="C1055" i="6"/>
  <c r="O928" i="6"/>
  <c r="L386" i="6"/>
  <c r="M1725" i="6"/>
  <c r="K1076" i="6"/>
  <c r="L700" i="6"/>
  <c r="N8" i="6"/>
  <c r="I385" i="6"/>
  <c r="P203" i="6"/>
  <c r="E1576" i="6"/>
  <c r="M1067" i="6"/>
  <c r="J170" i="6"/>
  <c r="F106" i="6"/>
  <c r="I1556" i="6"/>
  <c r="C912" i="6"/>
  <c r="U1667" i="6"/>
  <c r="O141" i="6"/>
  <c r="U1012" i="6"/>
  <c r="J1687" i="6"/>
  <c r="S1002" i="6"/>
  <c r="O1636" i="6"/>
  <c r="G1736" i="6"/>
  <c r="Q1729" i="6"/>
  <c r="G1512" i="6"/>
  <c r="J1132" i="6"/>
  <c r="K1688" i="6"/>
  <c r="P197" i="6"/>
  <c r="C1061" i="6"/>
  <c r="I1791" i="6"/>
  <c r="U11" i="6"/>
  <c r="O1094" i="6"/>
  <c r="K1700" i="6"/>
  <c r="M540" i="6"/>
  <c r="C901" i="6"/>
  <c r="L1155" i="6"/>
  <c r="N712" i="6"/>
  <c r="O719" i="6"/>
  <c r="U794" i="6"/>
  <c r="P592" i="6"/>
  <c r="V1707" i="6"/>
  <c r="V796" i="6"/>
  <c r="T921" i="6"/>
  <c r="O1550" i="6"/>
  <c r="I125" i="6"/>
  <c r="Q932" i="6"/>
  <c r="T898" i="6"/>
  <c r="K585" i="6"/>
  <c r="O117" i="6"/>
  <c r="U1750" i="6"/>
  <c r="P1773" i="6"/>
  <c r="T1131" i="6"/>
  <c r="T787" i="6"/>
  <c r="G816" i="6"/>
  <c r="H1667" i="6"/>
  <c r="M529" i="6"/>
  <c r="O852" i="6"/>
  <c r="F802" i="6"/>
  <c r="H1670" i="6"/>
  <c r="K1162" i="6"/>
  <c r="J232" i="6"/>
  <c r="H1616" i="6"/>
  <c r="R801" i="6"/>
  <c r="P1243" i="6"/>
  <c r="E1351" i="6"/>
  <c r="S106" i="6"/>
  <c r="Q831" i="6"/>
  <c r="K1677" i="6"/>
  <c r="L622" i="6"/>
  <c r="F386" i="6"/>
  <c r="E1289" i="6"/>
  <c r="N845" i="6"/>
  <c r="K82" i="6"/>
  <c r="J209" i="6"/>
  <c r="T199" i="6"/>
  <c r="F128" i="6"/>
  <c r="T247" i="6"/>
  <c r="N671" i="6"/>
  <c r="L422" i="6"/>
  <c r="U1621" i="6"/>
  <c r="P1528" i="6"/>
  <c r="Q649" i="6"/>
  <c r="M1515" i="6"/>
  <c r="S1461" i="6"/>
  <c r="F1639" i="6"/>
  <c r="P912" i="6"/>
  <c r="N384" i="6"/>
  <c r="J627" i="6"/>
  <c r="N1134" i="6"/>
  <c r="V1375" i="6"/>
  <c r="R289" i="6"/>
  <c r="J1445" i="6"/>
  <c r="S1487" i="6"/>
  <c r="K446" i="6"/>
  <c r="B100" i="6"/>
  <c r="O1108" i="6"/>
  <c r="C421" i="6"/>
  <c r="M782" i="6"/>
  <c r="U487" i="6"/>
  <c r="N1461" i="6"/>
  <c r="V201" i="6"/>
  <c r="P117" i="6"/>
  <c r="H1746" i="6"/>
  <c r="G204" i="6"/>
  <c r="D296" i="6"/>
  <c r="L290" i="6"/>
  <c r="U331" i="6"/>
  <c r="E1202" i="6"/>
  <c r="T1375" i="6"/>
  <c r="T1520" i="6"/>
  <c r="G795" i="6"/>
  <c r="E850" i="6"/>
  <c r="M25" i="6"/>
  <c r="H1255" i="6"/>
  <c r="C342" i="6"/>
  <c r="G360" i="6"/>
  <c r="U125" i="6"/>
  <c r="U113" i="6"/>
  <c r="O360" i="6"/>
  <c r="F1630" i="6"/>
  <c r="B943" i="6"/>
  <c r="L1508" i="6"/>
  <c r="L1099" i="6"/>
  <c r="S816" i="6"/>
  <c r="L1484" i="6"/>
  <c r="V292" i="6"/>
  <c r="V1508" i="6"/>
  <c r="E10" i="6"/>
  <c r="K1376" i="6"/>
  <c r="J921" i="6"/>
  <c r="O1559" i="6"/>
  <c r="R370" i="6"/>
  <c r="K692" i="6"/>
  <c r="H1269" i="6"/>
  <c r="K1597" i="6"/>
  <c r="V103" i="6"/>
  <c r="F368" i="6"/>
  <c r="E223" i="6"/>
  <c r="B175" i="6"/>
  <c r="J1763" i="6"/>
  <c r="N173" i="6"/>
  <c r="R735" i="6"/>
  <c r="B1415" i="6"/>
  <c r="P804" i="6"/>
  <c r="B904" i="6"/>
  <c r="D587" i="6"/>
  <c r="K1652" i="6"/>
  <c r="B605" i="6"/>
  <c r="U356" i="6"/>
  <c r="B140" i="6"/>
  <c r="Q393" i="6"/>
  <c r="P985" i="6"/>
  <c r="G1203" i="6"/>
  <c r="D827" i="6"/>
  <c r="M1747" i="6"/>
  <c r="E806" i="6"/>
  <c r="G627" i="6"/>
  <c r="C234" i="6"/>
  <c r="R1361" i="6"/>
  <c r="J1422" i="6"/>
  <c r="Q493" i="6"/>
  <c r="D1411" i="6"/>
  <c r="U891" i="6"/>
  <c r="H1680" i="6"/>
  <c r="N917" i="6"/>
  <c r="U1622" i="6"/>
  <c r="U85" i="6"/>
  <c r="T1682" i="6"/>
  <c r="C1764" i="6"/>
  <c r="O933" i="6"/>
  <c r="T1446" i="6"/>
  <c r="H1339" i="6"/>
  <c r="B130" i="6"/>
  <c r="K1614" i="6"/>
  <c r="I1605" i="6"/>
  <c r="Q1790" i="6"/>
  <c r="O308" i="6"/>
  <c r="V271" i="6"/>
  <c r="U1387" i="6"/>
  <c r="I1580" i="6"/>
  <c r="C1138" i="6"/>
  <c r="P1730" i="6"/>
  <c r="K54" i="6"/>
  <c r="F622" i="6"/>
  <c r="D1722" i="6"/>
  <c r="V367" i="6"/>
  <c r="L337" i="6"/>
  <c r="H1739" i="6"/>
  <c r="D529" i="6"/>
  <c r="Q824" i="6"/>
  <c r="N665" i="6"/>
  <c r="S1549" i="6"/>
  <c r="P1662" i="6"/>
  <c r="T474" i="6"/>
  <c r="R1088" i="6"/>
  <c r="R999" i="6"/>
  <c r="V668" i="6"/>
  <c r="N77" i="6"/>
  <c r="E66" i="6"/>
  <c r="T1655" i="6"/>
  <c r="S138" i="6"/>
  <c r="K1426" i="6"/>
  <c r="C803" i="6"/>
  <c r="J1747" i="6"/>
  <c r="Q1234" i="6"/>
  <c r="T1022" i="6"/>
  <c r="B1639" i="6"/>
  <c r="G1305" i="6"/>
  <c r="I420" i="6"/>
  <c r="M1292" i="6"/>
  <c r="F685" i="6"/>
  <c r="T1277" i="6"/>
  <c r="P337" i="6"/>
  <c r="V920" i="6"/>
  <c r="U410" i="6"/>
  <c r="J527" i="6"/>
  <c r="H690" i="6"/>
  <c r="H1593" i="6"/>
  <c r="S1322" i="6"/>
  <c r="G741" i="6"/>
  <c r="O1620" i="6"/>
  <c r="F1054" i="6"/>
  <c r="B422" i="6"/>
  <c r="N182" i="6"/>
  <c r="T205" i="6"/>
  <c r="B1141" i="6"/>
  <c r="L224" i="6"/>
  <c r="S1510" i="6"/>
  <c r="P1266" i="6"/>
  <c r="K1461" i="6"/>
  <c r="G1741" i="6"/>
  <c r="S780" i="6"/>
  <c r="J496" i="6"/>
  <c r="H342" i="6"/>
  <c r="F1255" i="6"/>
  <c r="I1582" i="6"/>
  <c r="G272" i="6"/>
  <c r="C1221" i="6"/>
  <c r="P1203" i="6"/>
  <c r="D317" i="6"/>
  <c r="S1534" i="6"/>
  <c r="I1458" i="6"/>
  <c r="H1187" i="6"/>
  <c r="U981" i="6"/>
  <c r="F132" i="6"/>
  <c r="P1175" i="6"/>
  <c r="S1462" i="6"/>
  <c r="C61" i="6"/>
  <c r="V714" i="6"/>
  <c r="L1608" i="6"/>
  <c r="F1784" i="6"/>
  <c r="I1126" i="6"/>
  <c r="D1500" i="6"/>
  <c r="P283" i="6"/>
  <c r="T1376" i="6"/>
  <c r="B405" i="6"/>
  <c r="E81" i="6"/>
  <c r="F1326" i="6"/>
  <c r="E918" i="6"/>
  <c r="J1660" i="6"/>
  <c r="H30" i="6"/>
  <c r="L937" i="6"/>
  <c r="N264" i="6"/>
  <c r="F107" i="6"/>
  <c r="F169" i="6"/>
  <c r="N1305" i="6"/>
  <c r="J1801" i="6"/>
  <c r="R1025" i="6"/>
  <c r="V1304" i="6"/>
  <c r="P593" i="6"/>
  <c r="L1649" i="6"/>
  <c r="O204" i="6"/>
  <c r="E1570" i="6"/>
  <c r="H179" i="6"/>
  <c r="L899" i="6"/>
  <c r="H290" i="6"/>
  <c r="K463" i="6"/>
  <c r="E903" i="6"/>
  <c r="C879" i="6"/>
  <c r="C1191" i="6"/>
  <c r="F563" i="6"/>
  <c r="C1771" i="6"/>
  <c r="T1255" i="6"/>
  <c r="L1478" i="6"/>
  <c r="K624" i="6"/>
  <c r="I284" i="6"/>
  <c r="H635" i="6"/>
  <c r="R883" i="6"/>
  <c r="I1087" i="6"/>
  <c r="U662" i="6"/>
  <c r="V1565" i="6"/>
  <c r="N1207" i="6"/>
  <c r="G693" i="6"/>
  <c r="G970" i="6"/>
  <c r="D104" i="6"/>
  <c r="F1509" i="6"/>
  <c r="M1803" i="6"/>
  <c r="B571" i="6"/>
  <c r="F406" i="6"/>
  <c r="G525" i="6"/>
  <c r="R1633" i="6"/>
  <c r="R537" i="6"/>
  <c r="D822" i="6"/>
  <c r="J573" i="6"/>
  <c r="E1578" i="6"/>
  <c r="L1062" i="6"/>
  <c r="D292" i="6"/>
  <c r="C1669" i="6"/>
  <c r="F89" i="6"/>
  <c r="K1249" i="6"/>
  <c r="R750" i="6"/>
  <c r="T517" i="6"/>
  <c r="K544" i="6"/>
  <c r="R500" i="6"/>
  <c r="M993" i="6"/>
  <c r="Q564" i="6"/>
  <c r="T391" i="6"/>
  <c r="U581" i="6"/>
  <c r="S1234" i="6"/>
  <c r="M1107" i="6"/>
  <c r="B1434" i="6"/>
  <c r="H1787" i="6"/>
  <c r="Q1583" i="6"/>
  <c r="L205" i="6"/>
  <c r="M1647" i="6"/>
  <c r="O412" i="6"/>
  <c r="L234" i="6"/>
  <c r="I782" i="6"/>
  <c r="O76" i="6"/>
  <c r="T826" i="6"/>
  <c r="G792" i="6"/>
  <c r="D346" i="6"/>
  <c r="H328" i="6"/>
  <c r="J1521" i="6"/>
  <c r="B1615" i="6"/>
  <c r="V1716" i="6"/>
  <c r="F1216" i="6"/>
  <c r="V156" i="6"/>
  <c r="O1201" i="6"/>
  <c r="L1026" i="6"/>
  <c r="D238" i="6"/>
  <c r="R1566" i="6"/>
  <c r="I1694" i="6"/>
  <c r="T1263" i="6"/>
  <c r="T1055" i="6"/>
  <c r="M807" i="6"/>
  <c r="U86" i="6"/>
  <c r="D978" i="6"/>
  <c r="F1357" i="6"/>
  <c r="P505" i="6"/>
  <c r="V1133" i="6"/>
  <c r="M393" i="6"/>
  <c r="M192" i="6"/>
  <c r="I1624" i="6"/>
  <c r="V1378" i="6"/>
  <c r="G1595" i="6"/>
  <c r="J892" i="6"/>
  <c r="Q1063" i="6"/>
  <c r="E1439" i="6"/>
  <c r="F1470" i="6"/>
  <c r="V559" i="6"/>
  <c r="K1627" i="6"/>
  <c r="S1657" i="6"/>
  <c r="V1393" i="6"/>
  <c r="E1185" i="6"/>
  <c r="I1462" i="6"/>
  <c r="I1558" i="6"/>
  <c r="L40" i="6"/>
  <c r="I1160" i="6"/>
  <c r="B101" i="6"/>
  <c r="E1329" i="6"/>
  <c r="F1782" i="6"/>
  <c r="O145" i="6"/>
  <c r="M384" i="6"/>
  <c r="G1105" i="6"/>
  <c r="P1603" i="6"/>
  <c r="E802" i="6"/>
  <c r="T956" i="6"/>
  <c r="S336" i="6"/>
  <c r="I770" i="6"/>
  <c r="V1578" i="6"/>
  <c r="N439" i="6"/>
  <c r="P95" i="6"/>
  <c r="F811" i="6"/>
  <c r="E203" i="6"/>
  <c r="G1739" i="6"/>
  <c r="B988" i="6"/>
  <c r="B888" i="6"/>
  <c r="Q583" i="6"/>
  <c r="U1657" i="6"/>
  <c r="T1616" i="6"/>
  <c r="D925" i="6"/>
  <c r="T933" i="6"/>
  <c r="B653" i="6"/>
  <c r="P1303" i="6"/>
  <c r="N1161" i="6"/>
  <c r="K1217" i="6"/>
  <c r="E1017" i="6"/>
  <c r="S66" i="6"/>
  <c r="U1659" i="6"/>
  <c r="F602" i="6"/>
  <c r="T1626" i="6"/>
  <c r="M168" i="6"/>
  <c r="U1069" i="6"/>
  <c r="P1119" i="6"/>
  <c r="L831" i="6"/>
  <c r="D168" i="6"/>
  <c r="R1638" i="6"/>
  <c r="U1398" i="6"/>
  <c r="K1328" i="6"/>
  <c r="M1660" i="6"/>
  <c r="E525" i="6"/>
  <c r="Q1478" i="6"/>
  <c r="G1150" i="6"/>
  <c r="K632" i="6"/>
  <c r="B1062" i="6"/>
  <c r="Q1754" i="6"/>
  <c r="C1322" i="6"/>
  <c r="Q262" i="6"/>
  <c r="B456" i="6"/>
  <c r="B75" i="6"/>
  <c r="I750" i="6"/>
  <c r="F976" i="6"/>
  <c r="N843" i="6"/>
  <c r="O733" i="6"/>
  <c r="K217" i="6"/>
  <c r="T1753" i="6"/>
  <c r="O1076" i="6"/>
  <c r="F536" i="6"/>
  <c r="F1362" i="6"/>
  <c r="G1025" i="6"/>
  <c r="T1239" i="6"/>
  <c r="E755" i="6"/>
  <c r="J410" i="6"/>
  <c r="P202" i="6"/>
  <c r="J1802" i="6"/>
  <c r="D532" i="6"/>
  <c r="Q1315" i="6"/>
  <c r="D1014" i="6"/>
  <c r="V372" i="6"/>
  <c r="N186" i="6"/>
  <c r="L311" i="6"/>
  <c r="O159" i="6"/>
  <c r="N206" i="6"/>
  <c r="S1682" i="6"/>
  <c r="Q614" i="6"/>
  <c r="U985" i="6"/>
  <c r="E846" i="6"/>
  <c r="Q201" i="6"/>
  <c r="E1652" i="6"/>
  <c r="P430" i="6"/>
  <c r="E1779" i="6"/>
  <c r="U998" i="6"/>
  <c r="J1697" i="6"/>
  <c r="M1720" i="6"/>
  <c r="U827" i="6"/>
  <c r="H135" i="6"/>
  <c r="O1637" i="6"/>
  <c r="G1073" i="6"/>
  <c r="S438" i="6"/>
  <c r="V699" i="6"/>
  <c r="U1489" i="6"/>
  <c r="B423" i="6"/>
  <c r="D1448" i="6"/>
  <c r="E1605" i="6"/>
  <c r="F1252" i="6"/>
  <c r="J812" i="6"/>
  <c r="T625" i="6"/>
  <c r="U1735" i="6"/>
  <c r="G1596" i="6"/>
  <c r="F482" i="6"/>
  <c r="N1802" i="6"/>
  <c r="D973" i="6"/>
  <c r="R528" i="6"/>
  <c r="J859" i="6"/>
  <c r="C238" i="6"/>
  <c r="H622" i="6"/>
  <c r="T1578" i="6"/>
  <c r="S36" i="6"/>
  <c r="B1130" i="6"/>
  <c r="N367" i="6"/>
  <c r="P1038" i="6"/>
  <c r="O1763" i="6"/>
  <c r="O1128" i="6"/>
  <c r="J943" i="6"/>
  <c r="O301" i="6"/>
  <c r="Q1701" i="6"/>
  <c r="E854" i="6"/>
  <c r="V513" i="6"/>
  <c r="Q1293" i="6"/>
  <c r="T62" i="6"/>
  <c r="R825" i="6"/>
  <c r="M1551" i="6"/>
  <c r="V1169" i="6"/>
  <c r="P942" i="6"/>
  <c r="F1353" i="6"/>
  <c r="S29" i="6"/>
  <c r="H1628" i="6"/>
  <c r="P1149" i="6"/>
  <c r="K1421" i="6"/>
  <c r="M1142" i="6"/>
  <c r="T1158" i="6"/>
  <c r="E1456" i="6"/>
  <c r="S773" i="6"/>
  <c r="T1737" i="6"/>
  <c r="D1502" i="6"/>
  <c r="E709" i="6"/>
  <c r="F1631" i="6"/>
  <c r="N1333" i="6"/>
  <c r="K365" i="6"/>
  <c r="C808" i="6"/>
  <c r="U1549" i="6"/>
  <c r="B1112" i="6"/>
  <c r="Q1301" i="6"/>
  <c r="N658" i="6"/>
  <c r="M245" i="6"/>
  <c r="L203" i="6"/>
  <c r="K101" i="6"/>
  <c r="C74" i="6"/>
  <c r="G156" i="6"/>
  <c r="V253" i="6"/>
  <c r="B30" i="6"/>
  <c r="P1789" i="6"/>
  <c r="I1634" i="6"/>
  <c r="U1057" i="6"/>
  <c r="B639" i="6"/>
  <c r="V648" i="6"/>
  <c r="Q1587" i="6"/>
  <c r="Q1327" i="6"/>
  <c r="H849" i="6"/>
  <c r="G1506" i="6"/>
  <c r="D1802" i="6"/>
  <c r="O1070" i="6"/>
  <c r="E1405" i="6"/>
  <c r="O1136" i="6"/>
  <c r="I1148" i="6"/>
  <c r="H1045" i="6"/>
  <c r="L1678" i="6"/>
  <c r="K1095" i="6"/>
  <c r="M587" i="6"/>
  <c r="I504" i="6"/>
  <c r="H535" i="6"/>
  <c r="P842" i="6"/>
  <c r="F1753" i="6"/>
  <c r="S210" i="6"/>
  <c r="U1090" i="6"/>
  <c r="K773" i="6"/>
  <c r="Q685" i="6"/>
  <c r="S499" i="6"/>
  <c r="K279" i="6"/>
  <c r="L1035" i="6"/>
  <c r="R1435" i="6"/>
  <c r="F1189" i="6"/>
  <c r="Q847" i="6"/>
  <c r="M810" i="6"/>
  <c r="D27" i="6"/>
  <c r="K1222" i="6"/>
  <c r="K807" i="6"/>
  <c r="S1318" i="6"/>
  <c r="G458" i="6"/>
  <c r="K345" i="6"/>
  <c r="G1031" i="6"/>
  <c r="L560" i="6"/>
  <c r="H1312" i="6"/>
  <c r="O1235" i="6"/>
  <c r="B1597" i="6"/>
  <c r="H1325" i="6"/>
  <c r="B848" i="6"/>
  <c r="J215" i="6"/>
  <c r="N692" i="6"/>
  <c r="T1510" i="6"/>
  <c r="T560" i="6"/>
  <c r="B1196" i="6"/>
  <c r="U995" i="6"/>
  <c r="G1468" i="6"/>
  <c r="N769" i="6"/>
  <c r="C44" i="6"/>
  <c r="Q93" i="6"/>
  <c r="G1205" i="6"/>
  <c r="J1143" i="6"/>
  <c r="I166" i="6"/>
  <c r="Q1653" i="6"/>
  <c r="R743" i="6"/>
  <c r="O1689" i="6"/>
  <c r="I457" i="6"/>
  <c r="M1323" i="6"/>
  <c r="D1745" i="6"/>
  <c r="I430" i="6"/>
  <c r="E1667" i="6"/>
  <c r="D1690" i="6"/>
  <c r="V691" i="6"/>
  <c r="P263" i="6"/>
  <c r="O1400" i="6"/>
  <c r="I795" i="6"/>
  <c r="C681" i="6"/>
  <c r="S1560" i="6"/>
  <c r="Q1166" i="6"/>
  <c r="G512" i="6"/>
  <c r="F1105" i="6"/>
  <c r="I386" i="6"/>
  <c r="P497" i="6"/>
  <c r="H1416" i="6"/>
  <c r="H673" i="6"/>
  <c r="C886" i="6"/>
  <c r="S840" i="6"/>
  <c r="L1318" i="6"/>
  <c r="H1675" i="6"/>
  <c r="U656" i="6"/>
  <c r="I1726" i="6"/>
  <c r="E987" i="6"/>
  <c r="B1199" i="6"/>
  <c r="O1205" i="6"/>
  <c r="O1169" i="6"/>
  <c r="H240" i="6"/>
  <c r="I1005" i="6"/>
  <c r="E735" i="6"/>
  <c r="L1227" i="6"/>
  <c r="O1526" i="6"/>
  <c r="K1381" i="6"/>
  <c r="Q1225" i="6"/>
  <c r="Q860" i="6"/>
  <c r="H986" i="6"/>
  <c r="I1413" i="6"/>
  <c r="J873" i="6"/>
  <c r="F268" i="6"/>
  <c r="D1481" i="6"/>
  <c r="E1433" i="6"/>
  <c r="H1461" i="6"/>
  <c r="J95" i="6"/>
  <c r="P1527" i="6"/>
  <c r="I1106" i="6"/>
  <c r="N105" i="6"/>
  <c r="I174" i="6"/>
  <c r="T563" i="6"/>
  <c r="G519" i="6"/>
  <c r="N1248" i="6"/>
  <c r="M91" i="6"/>
  <c r="C1541" i="6"/>
  <c r="R468" i="6"/>
  <c r="S1547" i="6"/>
  <c r="O133" i="6"/>
  <c r="H620" i="6"/>
  <c r="B1338" i="6"/>
  <c r="P287" i="6"/>
  <c r="O978" i="6"/>
  <c r="U1505" i="6"/>
  <c r="B177" i="6"/>
  <c r="L979" i="6"/>
  <c r="S1225" i="6"/>
  <c r="I1798" i="6"/>
  <c r="M154" i="6"/>
  <c r="M714" i="6"/>
  <c r="G611" i="6"/>
  <c r="B40" i="6"/>
  <c r="K260" i="6"/>
  <c r="S248" i="6"/>
  <c r="E765" i="6"/>
  <c r="U1583" i="6"/>
  <c r="Q1183" i="6"/>
  <c r="D1461" i="6"/>
  <c r="V417" i="6"/>
  <c r="D22" i="6"/>
  <c r="I955" i="6"/>
  <c r="M90" i="6"/>
  <c r="B302" i="6"/>
  <c r="P366" i="6"/>
  <c r="J803" i="6"/>
  <c r="C1314" i="6"/>
  <c r="N937" i="6"/>
  <c r="E622" i="6"/>
  <c r="U693" i="6"/>
  <c r="T1781" i="6"/>
  <c r="R1685" i="6"/>
  <c r="G1053" i="6"/>
  <c r="N62" i="6"/>
  <c r="L412" i="6"/>
  <c r="H1391" i="6"/>
  <c r="B1418" i="6"/>
  <c r="U448" i="6"/>
  <c r="R186" i="6"/>
  <c r="C930" i="6"/>
  <c r="C1310" i="6"/>
  <c r="S1372" i="6"/>
  <c r="N393" i="6"/>
  <c r="R268" i="6"/>
  <c r="K1040" i="6"/>
  <c r="Q64" i="6"/>
  <c r="T1307" i="6"/>
  <c r="B1149" i="6"/>
  <c r="J1674" i="6"/>
  <c r="Q1792" i="6"/>
  <c r="I1597" i="6"/>
  <c r="D1608" i="6"/>
  <c r="T315" i="6"/>
  <c r="O1478" i="6"/>
  <c r="O1584" i="6"/>
  <c r="U468" i="6"/>
  <c r="Q202" i="6"/>
  <c r="K769" i="6"/>
  <c r="O884" i="6"/>
  <c r="U627" i="6"/>
  <c r="P1040" i="6"/>
  <c r="H446" i="6"/>
  <c r="K219" i="6"/>
  <c r="G1332" i="6"/>
  <c r="R917" i="6"/>
  <c r="V846" i="6"/>
  <c r="N1693" i="6"/>
  <c r="J567" i="6"/>
  <c r="H1145" i="6"/>
  <c r="H7" i="6"/>
  <c r="J865" i="6"/>
  <c r="R915" i="6"/>
  <c r="S350" i="6"/>
  <c r="R496" i="6"/>
  <c r="M1472" i="6"/>
  <c r="K426" i="6"/>
  <c r="P699" i="6"/>
  <c r="R651" i="6"/>
  <c r="B932" i="6"/>
  <c r="R538" i="6"/>
  <c r="J1335" i="6"/>
  <c r="M26" i="6"/>
  <c r="O34" i="6"/>
  <c r="N590" i="6"/>
  <c r="D1214" i="6"/>
  <c r="B1735" i="6"/>
  <c r="I1752" i="6"/>
  <c r="I288" i="6"/>
  <c r="K139" i="6"/>
  <c r="L637" i="6"/>
  <c r="D631" i="6"/>
  <c r="J99" i="6"/>
  <c r="C511" i="6"/>
  <c r="C163" i="6"/>
  <c r="O1713" i="6"/>
  <c r="E108" i="6"/>
  <c r="C337" i="6"/>
  <c r="L174" i="6"/>
  <c r="O1367" i="6"/>
  <c r="L580" i="6"/>
  <c r="M205" i="6"/>
  <c r="T1020" i="6"/>
  <c r="T1253" i="6"/>
  <c r="K875" i="6"/>
  <c r="H1000" i="6"/>
  <c r="V1326" i="6"/>
  <c r="R1385" i="6"/>
  <c r="O305" i="6"/>
  <c r="I1722" i="6"/>
  <c r="B205" i="6"/>
  <c r="V1518" i="6"/>
  <c r="P1771" i="6"/>
  <c r="G1162" i="6"/>
  <c r="R413" i="6"/>
  <c r="H1607" i="6"/>
  <c r="L1533" i="6"/>
  <c r="I1486" i="6"/>
  <c r="Q1411" i="6"/>
  <c r="I1469" i="6"/>
  <c r="L1359" i="6"/>
  <c r="T1498" i="6"/>
  <c r="C1240" i="6"/>
  <c r="R991" i="6"/>
  <c r="M1590" i="6"/>
  <c r="U1259" i="6"/>
  <c r="F1516" i="6"/>
  <c r="B936" i="6"/>
  <c r="D270" i="6"/>
  <c r="R1221" i="6"/>
  <c r="R1339" i="6"/>
  <c r="G386" i="6"/>
  <c r="V155" i="6"/>
  <c r="P1697" i="6"/>
  <c r="V1540" i="6"/>
  <c r="H1212" i="6"/>
  <c r="H374" i="6"/>
  <c r="E762" i="6"/>
  <c r="D1469" i="6"/>
  <c r="S143" i="6"/>
  <c r="S65" i="6"/>
  <c r="U1371" i="6"/>
  <c r="D1189" i="6"/>
  <c r="L338" i="6"/>
  <c r="O1223" i="6"/>
  <c r="P223" i="6"/>
  <c r="L1629" i="6"/>
  <c r="R818" i="6"/>
  <c r="P897" i="6"/>
  <c r="K1676" i="6"/>
  <c r="B268" i="6"/>
  <c r="G840" i="6"/>
  <c r="I1241" i="6"/>
  <c r="T29" i="6"/>
  <c r="D107" i="6"/>
  <c r="P74" i="6"/>
  <c r="H553" i="6"/>
  <c r="T559" i="6"/>
  <c r="E1644" i="6"/>
  <c r="B779" i="6"/>
  <c r="S1066" i="6"/>
  <c r="G300" i="6"/>
  <c r="C938" i="6"/>
  <c r="I1050" i="6"/>
  <c r="C41" i="6"/>
  <c r="V987" i="6"/>
  <c r="O1069" i="6"/>
  <c r="D1601" i="6"/>
  <c r="U820" i="6"/>
  <c r="T611" i="6"/>
  <c r="R1755" i="6"/>
  <c r="T424" i="6"/>
  <c r="Q1695" i="6"/>
  <c r="G719" i="6"/>
  <c r="F1249" i="6"/>
  <c r="S1480" i="6"/>
  <c r="J875" i="6"/>
  <c r="J620" i="6"/>
  <c r="M862" i="6"/>
  <c r="N1528" i="6"/>
  <c r="O175" i="6"/>
  <c r="K12" i="6"/>
  <c r="V1439" i="6"/>
  <c r="F645" i="6"/>
  <c r="T1067" i="6"/>
  <c r="S1656" i="6"/>
  <c r="P571" i="6"/>
  <c r="D1243" i="6"/>
  <c r="D1136" i="6"/>
  <c r="P1511" i="6"/>
  <c r="B378" i="6"/>
  <c r="O1571" i="6"/>
  <c r="T908" i="6"/>
  <c r="L1636" i="6"/>
  <c r="L1703" i="6"/>
  <c r="B1647" i="6"/>
  <c r="F1522" i="6"/>
  <c r="S967" i="6"/>
  <c r="U1191" i="6"/>
  <c r="P1235" i="6"/>
  <c r="B971" i="6"/>
  <c r="M283" i="6"/>
  <c r="Q339" i="6"/>
  <c r="I583" i="6"/>
  <c r="T1644" i="6"/>
  <c r="D901" i="6"/>
  <c r="B1706" i="6"/>
  <c r="D1525" i="6"/>
  <c r="D681" i="6"/>
  <c r="M468" i="6"/>
  <c r="U652" i="6"/>
  <c r="V251" i="6"/>
  <c r="O1632" i="6"/>
  <c r="O1161" i="6"/>
  <c r="R151" i="6"/>
  <c r="F794" i="6"/>
  <c r="J305" i="6"/>
  <c r="P1195" i="6"/>
  <c r="M1576" i="6"/>
  <c r="B184" i="6"/>
  <c r="O1306" i="6"/>
  <c r="L1166" i="6"/>
  <c r="D1342" i="6"/>
  <c r="J639" i="6"/>
  <c r="E1277" i="6"/>
  <c r="U1746" i="6"/>
  <c r="Q610" i="6"/>
  <c r="J53" i="6"/>
  <c r="O744" i="6"/>
  <c r="H1554" i="6"/>
  <c r="M1343" i="6"/>
  <c r="E1801" i="6"/>
  <c r="S618" i="6"/>
  <c r="V1783" i="6"/>
  <c r="U1338" i="6"/>
  <c r="D1406" i="6"/>
  <c r="O735" i="6"/>
  <c r="U375" i="6"/>
  <c r="B1355" i="6"/>
  <c r="V524" i="6"/>
  <c r="V536" i="6"/>
  <c r="R1757" i="6"/>
  <c r="M1190" i="6"/>
  <c r="H452" i="6"/>
  <c r="T220" i="6"/>
  <c r="Q576" i="6"/>
  <c r="J103" i="6"/>
  <c r="F380" i="6"/>
  <c r="L1427" i="6"/>
  <c r="P1231" i="6"/>
  <c r="S237" i="6"/>
  <c r="O592" i="6"/>
  <c r="R1108" i="6"/>
  <c r="I141" i="6"/>
  <c r="I1008" i="6"/>
  <c r="O1004" i="6"/>
  <c r="V1184" i="6"/>
  <c r="I15" i="6"/>
  <c r="R322" i="6"/>
  <c r="L90" i="6"/>
  <c r="O1155" i="6"/>
  <c r="V1453" i="6"/>
  <c r="G985" i="6"/>
  <c r="N615" i="6"/>
  <c r="O937" i="6"/>
  <c r="J964" i="6"/>
  <c r="D727" i="6"/>
  <c r="H560" i="6"/>
  <c r="P1293" i="6"/>
  <c r="R573" i="6"/>
  <c r="G1120" i="6"/>
  <c r="M895" i="6"/>
  <c r="S324" i="6"/>
  <c r="G1539" i="6"/>
  <c r="O1276" i="6"/>
  <c r="F1437" i="6"/>
  <c r="N31" i="6"/>
  <c r="B119" i="6"/>
  <c r="J838" i="6"/>
  <c r="T1740" i="6"/>
  <c r="N782" i="6"/>
  <c r="R1234" i="6"/>
  <c r="F1474" i="6"/>
  <c r="P357" i="6"/>
  <c r="B507" i="6"/>
  <c r="V77" i="6"/>
  <c r="K99" i="6"/>
  <c r="I972" i="6"/>
  <c r="N865" i="6"/>
  <c r="V329" i="6"/>
  <c r="P375" i="6"/>
  <c r="S1737" i="6"/>
  <c r="N1569" i="6"/>
  <c r="T1169" i="6"/>
  <c r="H1330" i="6"/>
  <c r="F224" i="6"/>
  <c r="P1059" i="6"/>
  <c r="C1095" i="6"/>
  <c r="M1336" i="6"/>
  <c r="D1549" i="6"/>
  <c r="E410" i="6"/>
  <c r="E887" i="6"/>
  <c r="R575" i="6"/>
  <c r="J587" i="6"/>
  <c r="E1768" i="6"/>
  <c r="G1446" i="6"/>
  <c r="E812" i="6"/>
  <c r="D706" i="6"/>
  <c r="P1046" i="6"/>
  <c r="P1272" i="6"/>
  <c r="H1445" i="6"/>
  <c r="E1113" i="6"/>
  <c r="C979" i="6"/>
  <c r="F610" i="6"/>
  <c r="R594" i="6"/>
  <c r="J979" i="6"/>
  <c r="T182" i="6"/>
  <c r="S1097" i="6"/>
  <c r="N210" i="6"/>
  <c r="D16" i="6"/>
  <c r="K1697" i="6"/>
  <c r="I69" i="6"/>
  <c r="T396" i="6"/>
  <c r="J1315" i="6"/>
  <c r="R167" i="6"/>
  <c r="F314" i="6"/>
  <c r="I27" i="6"/>
  <c r="G603" i="6"/>
  <c r="F869" i="6"/>
  <c r="F963" i="6"/>
  <c r="E1291" i="6"/>
  <c r="M1085" i="6"/>
  <c r="B1276" i="6"/>
  <c r="O1771" i="6"/>
  <c r="Q1565" i="6"/>
  <c r="D510" i="6"/>
  <c r="S1542" i="6"/>
  <c r="N1706" i="6"/>
  <c r="V848" i="6"/>
  <c r="P1691" i="6"/>
  <c r="E763" i="6"/>
  <c r="G1659" i="6"/>
  <c r="M580" i="6"/>
  <c r="F1633" i="6"/>
  <c r="D1613" i="6"/>
  <c r="F996" i="6"/>
  <c r="I1306" i="6"/>
  <c r="N96" i="6"/>
  <c r="K750" i="6"/>
  <c r="O923" i="6"/>
  <c r="J1665" i="6"/>
  <c r="F1591" i="6"/>
  <c r="F1634" i="6"/>
  <c r="N1617" i="6"/>
  <c r="B1225" i="6"/>
  <c r="N1475" i="6"/>
  <c r="K920" i="6"/>
  <c r="N1502" i="6"/>
  <c r="C1128" i="6"/>
  <c r="K752" i="6"/>
  <c r="C157" i="6"/>
  <c r="V1492" i="6"/>
  <c r="N349" i="6"/>
  <c r="U1693" i="6"/>
  <c r="L1750" i="6"/>
  <c r="M1056" i="6"/>
  <c r="I1428" i="6"/>
  <c r="F595" i="6"/>
  <c r="F584" i="6"/>
  <c r="J439" i="6"/>
  <c r="O1357" i="6"/>
  <c r="V918" i="6"/>
  <c r="M1043" i="6"/>
  <c r="F1279" i="6"/>
  <c r="K1224" i="6"/>
  <c r="M1126" i="6"/>
  <c r="T774" i="6"/>
  <c r="B654" i="6"/>
  <c r="I1715" i="6"/>
  <c r="C1305" i="6"/>
  <c r="U670" i="6"/>
  <c r="S832" i="6"/>
  <c r="P617" i="6"/>
  <c r="F1791" i="6"/>
  <c r="P1473" i="6"/>
  <c r="C377" i="6"/>
  <c r="T591" i="6"/>
  <c r="E663" i="6"/>
  <c r="S1291" i="6"/>
  <c r="M224" i="6"/>
  <c r="K1192" i="6"/>
  <c r="S508" i="6"/>
  <c r="M129" i="6"/>
  <c r="B53" i="6"/>
  <c r="V226" i="6"/>
  <c r="V1302" i="6"/>
  <c r="I999" i="6"/>
  <c r="F1769" i="6"/>
  <c r="F402" i="6"/>
  <c r="B1484" i="6"/>
  <c r="I237" i="6"/>
  <c r="I51" i="6"/>
  <c r="G83" i="6"/>
  <c r="C763" i="6"/>
  <c r="U1177" i="6"/>
  <c r="O683" i="6"/>
  <c r="E1134" i="6"/>
  <c r="G1126" i="6"/>
  <c r="C1289" i="6"/>
  <c r="P369" i="6"/>
  <c r="F728" i="6"/>
  <c r="U1085" i="6"/>
  <c r="F556" i="6"/>
  <c r="S649" i="6"/>
  <c r="L1764" i="6"/>
  <c r="D1182" i="6"/>
  <c r="F222" i="6"/>
  <c r="I1772" i="6"/>
  <c r="R259" i="6"/>
  <c r="S1463" i="6"/>
  <c r="I11" i="6"/>
  <c r="Q1394" i="6"/>
  <c r="B1325" i="6"/>
  <c r="E482" i="6"/>
  <c r="M1081" i="6"/>
  <c r="C782" i="6"/>
  <c r="Q499" i="6"/>
  <c r="U1703" i="6"/>
  <c r="J480" i="6"/>
  <c r="N1268" i="6"/>
  <c r="H1629" i="6"/>
  <c r="V1141" i="6"/>
  <c r="C1610" i="6"/>
  <c r="E249" i="6"/>
  <c r="O1789" i="6"/>
  <c r="T145" i="6"/>
  <c r="F1226" i="6"/>
  <c r="O22" i="6"/>
  <c r="C1080" i="6"/>
  <c r="T1716" i="6"/>
  <c r="K1740" i="6"/>
  <c r="L1002" i="6"/>
  <c r="R578" i="6"/>
  <c r="D303" i="6"/>
  <c r="E671" i="6"/>
  <c r="P1340" i="6"/>
  <c r="P1177" i="6"/>
  <c r="F250" i="6"/>
  <c r="D1522" i="6"/>
  <c r="V631" i="6"/>
  <c r="H760" i="6"/>
  <c r="G906" i="6"/>
  <c r="Q1020" i="6"/>
  <c r="H603" i="6"/>
  <c r="M1419" i="6"/>
  <c r="U1215" i="6"/>
  <c r="P1391" i="6"/>
  <c r="E269" i="6"/>
  <c r="N389" i="6"/>
  <c r="B1109" i="6"/>
  <c r="I1070" i="6"/>
  <c r="O1359" i="6"/>
  <c r="E1757" i="6"/>
  <c r="T156" i="6"/>
  <c r="S560" i="6"/>
  <c r="K1203" i="6"/>
  <c r="J1133" i="6"/>
  <c r="S576" i="6"/>
  <c r="U1225" i="6"/>
  <c r="E565" i="6"/>
  <c r="F524" i="6"/>
  <c r="D1314" i="6"/>
  <c r="L692" i="6"/>
  <c r="J1473" i="6"/>
  <c r="U1469" i="6"/>
  <c r="L1309" i="6"/>
  <c r="L797" i="6"/>
  <c r="H113" i="6"/>
  <c r="U1372" i="6"/>
  <c r="E112" i="6"/>
  <c r="M1326" i="6"/>
  <c r="T1234" i="6"/>
  <c r="H917" i="6"/>
  <c r="D1086" i="6"/>
  <c r="S1468" i="6"/>
  <c r="K1631" i="6"/>
  <c r="M1410" i="6"/>
  <c r="D1660" i="6"/>
  <c r="B420" i="6"/>
  <c r="O1416" i="6"/>
  <c r="P241" i="6"/>
  <c r="B325" i="6"/>
  <c r="O1042" i="6"/>
  <c r="N226" i="6"/>
  <c r="Q23" i="6"/>
  <c r="T137" i="6"/>
  <c r="E523" i="6"/>
  <c r="H699" i="6"/>
  <c r="N197" i="6"/>
  <c r="K1704" i="6"/>
  <c r="E466" i="6"/>
  <c r="P1686" i="6"/>
  <c r="I861" i="6"/>
  <c r="L423" i="6"/>
  <c r="F1799" i="6"/>
  <c r="L1572" i="6"/>
  <c r="N687" i="6"/>
  <c r="F1561" i="6"/>
  <c r="J849" i="6"/>
  <c r="J1093" i="6"/>
  <c r="U418" i="6"/>
  <c r="N1781" i="6"/>
  <c r="S697" i="6"/>
  <c r="G890" i="6"/>
  <c r="H1658" i="6"/>
  <c r="L1445" i="6"/>
  <c r="U898" i="6"/>
  <c r="U1800" i="6"/>
  <c r="K1715" i="6"/>
  <c r="C1509" i="6"/>
  <c r="K552" i="6"/>
  <c r="N225" i="6"/>
  <c r="E653" i="6"/>
  <c r="P1104" i="6"/>
  <c r="Q1644" i="6"/>
  <c r="K22" i="6"/>
  <c r="M1212" i="6"/>
  <c r="U1088" i="6"/>
  <c r="T865" i="6"/>
  <c r="G106" i="6"/>
  <c r="V1433" i="6"/>
  <c r="U1347" i="6"/>
  <c r="V407" i="6"/>
  <c r="B800" i="6"/>
  <c r="H1305" i="6"/>
  <c r="T793" i="6"/>
  <c r="T993" i="6"/>
  <c r="D1768" i="6"/>
  <c r="S1741" i="6"/>
  <c r="N955" i="6"/>
  <c r="E620" i="6"/>
  <c r="M164" i="6"/>
  <c r="O206" i="6"/>
  <c r="I1668" i="6"/>
  <c r="G1277" i="6"/>
  <c r="T1588" i="6"/>
  <c r="H70" i="6"/>
  <c r="D484" i="6"/>
  <c r="U871" i="6"/>
  <c r="G783" i="6"/>
  <c r="H129" i="6"/>
  <c r="H97" i="6"/>
  <c r="H646" i="6"/>
  <c r="M336" i="6"/>
  <c r="E1461" i="6"/>
  <c r="Q481" i="6"/>
  <c r="V277" i="6"/>
  <c r="O216" i="6"/>
  <c r="D381" i="6"/>
  <c r="J1602" i="6"/>
  <c r="P1360" i="6"/>
  <c r="J905" i="6"/>
  <c r="S395" i="6"/>
  <c r="P1768" i="6"/>
  <c r="E444" i="6"/>
  <c r="P1514" i="6"/>
  <c r="V1331" i="6"/>
  <c r="I522" i="6"/>
  <c r="P439" i="6"/>
  <c r="K296" i="6"/>
  <c r="L1079" i="6"/>
  <c r="M515" i="6"/>
  <c r="J712" i="6"/>
  <c r="B582" i="6"/>
  <c r="F446" i="6"/>
  <c r="H524" i="6"/>
  <c r="G1112" i="6"/>
  <c r="L1197" i="6"/>
  <c r="G527" i="6"/>
  <c r="I995" i="6"/>
  <c r="Q997" i="6"/>
  <c r="P400" i="6"/>
  <c r="E1646" i="6"/>
  <c r="M910" i="6"/>
  <c r="N1481" i="6"/>
  <c r="N629" i="6"/>
  <c r="F279" i="6"/>
  <c r="J1349" i="6"/>
  <c r="E428" i="6"/>
  <c r="S246" i="6"/>
  <c r="E1447" i="6"/>
  <c r="N1599" i="6"/>
  <c r="R17" i="6"/>
  <c r="J498" i="6"/>
  <c r="R183" i="6"/>
  <c r="U1550" i="6"/>
  <c r="V1200" i="6"/>
  <c r="U460" i="6"/>
  <c r="T1476" i="6"/>
  <c r="E1028" i="6"/>
  <c r="H947" i="6"/>
  <c r="V729" i="6"/>
  <c r="F1478" i="6"/>
  <c r="L146" i="6"/>
  <c r="L99" i="6"/>
  <c r="C696" i="6"/>
  <c r="U1343" i="6"/>
  <c r="M1724" i="6"/>
  <c r="N1350" i="6"/>
  <c r="V1452" i="6"/>
  <c r="C1230" i="6"/>
  <c r="T1250" i="6"/>
  <c r="Q660" i="6"/>
  <c r="H884" i="6"/>
  <c r="O930" i="6"/>
  <c r="K871" i="6"/>
  <c r="D954" i="6"/>
  <c r="L1628" i="6"/>
  <c r="Q252" i="6"/>
  <c r="C204" i="6"/>
  <c r="Q1601" i="6"/>
  <c r="L1102" i="6"/>
  <c r="R729" i="6"/>
  <c r="T1459" i="6"/>
  <c r="D809" i="6"/>
  <c r="D1164" i="6"/>
  <c r="K267" i="6"/>
  <c r="J860" i="6"/>
  <c r="R296" i="6"/>
  <c r="I222" i="6"/>
  <c r="R1451" i="6"/>
  <c r="I1330" i="6"/>
  <c r="C1608" i="6"/>
  <c r="Q1375" i="6"/>
  <c r="M897" i="6"/>
  <c r="P468" i="6"/>
  <c r="N390" i="6"/>
  <c r="C1121" i="6"/>
  <c r="O891" i="6"/>
  <c r="J488" i="6"/>
  <c r="M1685" i="6"/>
  <c r="I621" i="6"/>
  <c r="J1027" i="6"/>
  <c r="O1230" i="6"/>
  <c r="D133" i="6"/>
  <c r="V54" i="6"/>
  <c r="T1531" i="6"/>
  <c r="R1287" i="6"/>
  <c r="J1575" i="6"/>
  <c r="M1019" i="6"/>
  <c r="O849" i="6"/>
  <c r="O383" i="6"/>
  <c r="B1546" i="6"/>
  <c r="E563" i="6"/>
  <c r="U69" i="6"/>
  <c r="C210" i="6"/>
  <c r="J1310" i="6"/>
  <c r="H370" i="6"/>
  <c r="D1788" i="6"/>
  <c r="U1005" i="6"/>
  <c r="K379" i="6"/>
  <c r="L320" i="6"/>
  <c r="O37" i="6"/>
  <c r="J1534" i="6"/>
  <c r="U1238" i="6"/>
  <c r="D524" i="6"/>
  <c r="K755" i="6"/>
  <c r="J1380" i="6"/>
  <c r="E395" i="6"/>
  <c r="I773" i="6"/>
  <c r="C1206" i="6"/>
  <c r="S1455" i="6"/>
  <c r="J1079" i="6"/>
  <c r="E1668" i="6"/>
  <c r="J1626" i="6"/>
  <c r="J1087" i="6"/>
  <c r="E1625" i="6"/>
  <c r="P747" i="6"/>
  <c r="S1390" i="6"/>
  <c r="J1606" i="6"/>
  <c r="V60" i="6"/>
  <c r="V488" i="6"/>
  <c r="O1439" i="6"/>
  <c r="U1151" i="6"/>
  <c r="H164" i="6"/>
  <c r="V1395" i="6"/>
  <c r="Q1055" i="6"/>
  <c r="E1704" i="6"/>
  <c r="H1373" i="6"/>
  <c r="F647" i="6"/>
  <c r="C588" i="6"/>
  <c r="P1172" i="6"/>
  <c r="U557" i="6"/>
  <c r="N853" i="6"/>
  <c r="M456" i="6"/>
  <c r="S1087" i="6"/>
  <c r="H1299" i="6"/>
  <c r="H900" i="6"/>
  <c r="O1401" i="6"/>
  <c r="G607" i="6"/>
  <c r="B230" i="6"/>
  <c r="B1799" i="6"/>
  <c r="C1133" i="6"/>
  <c r="E89" i="6"/>
  <c r="P835" i="6"/>
  <c r="L471" i="6"/>
  <c r="L342" i="6"/>
  <c r="H897" i="6"/>
  <c r="S1335" i="6"/>
  <c r="G604" i="6"/>
  <c r="T660" i="6"/>
  <c r="N823" i="6"/>
  <c r="Q647" i="6"/>
  <c r="N191" i="6"/>
  <c r="M1394" i="6"/>
  <c r="C1708" i="6"/>
  <c r="T571" i="6"/>
  <c r="U607" i="6"/>
  <c r="J519" i="6"/>
  <c r="S366" i="6"/>
  <c r="V335" i="6"/>
  <c r="S1088" i="6"/>
  <c r="H112" i="6"/>
  <c r="E1135" i="6"/>
  <c r="S964" i="6"/>
  <c r="D1452" i="6"/>
  <c r="P1096" i="6"/>
  <c r="O21" i="6"/>
  <c r="Q888" i="6"/>
  <c r="R919" i="6"/>
  <c r="E330" i="6"/>
  <c r="R505" i="6"/>
  <c r="N994" i="6"/>
  <c r="R694" i="6"/>
  <c r="R610" i="6"/>
  <c r="T1612" i="6"/>
  <c r="V189" i="6"/>
  <c r="H1793" i="6"/>
  <c r="J342" i="6"/>
  <c r="M139" i="6"/>
  <c r="F1744" i="6"/>
  <c r="V798" i="6"/>
  <c r="N700" i="6"/>
  <c r="D1090" i="6"/>
  <c r="N790" i="6"/>
  <c r="B399" i="6"/>
  <c r="T81" i="6"/>
  <c r="P18" i="6"/>
  <c r="N562" i="6"/>
  <c r="V728" i="6"/>
  <c r="D850" i="6"/>
  <c r="B1217" i="6"/>
  <c r="E1257" i="6"/>
  <c r="M406" i="6"/>
  <c r="L1052" i="6"/>
  <c r="N18" i="6"/>
  <c r="P37" i="6"/>
  <c r="U1134" i="6"/>
  <c r="N49" i="6"/>
  <c r="T962" i="6"/>
  <c r="E814" i="6"/>
  <c r="N645" i="6"/>
  <c r="I975" i="6"/>
  <c r="H311" i="6"/>
  <c r="J1088" i="6"/>
  <c r="C649" i="6"/>
  <c r="L1390" i="6"/>
  <c r="H1365" i="6"/>
  <c r="K34" i="6"/>
  <c r="S24" i="6"/>
  <c r="L1602" i="6"/>
  <c r="B604" i="6"/>
  <c r="H33" i="6"/>
  <c r="D776" i="6"/>
  <c r="E492" i="6"/>
  <c r="O857" i="6"/>
  <c r="Q1285" i="6"/>
  <c r="B656" i="6"/>
  <c r="J1620" i="6"/>
  <c r="C619" i="6"/>
  <c r="E1773" i="6"/>
  <c r="P1612" i="6"/>
  <c r="C1439" i="6"/>
  <c r="U173" i="6"/>
  <c r="R1472" i="6"/>
  <c r="K1620" i="6"/>
  <c r="R1689" i="6"/>
  <c r="S770" i="6"/>
  <c r="L1180" i="6"/>
  <c r="K1527" i="6"/>
  <c r="N928" i="6"/>
  <c r="G278" i="6"/>
  <c r="L516" i="6"/>
  <c r="I103" i="6"/>
  <c r="S160" i="6"/>
  <c r="H1205" i="6"/>
  <c r="T293" i="6"/>
  <c r="V1298" i="6"/>
  <c r="G963" i="6"/>
  <c r="E1415" i="6"/>
  <c r="M1554" i="6"/>
  <c r="G447" i="6"/>
  <c r="C1429" i="6"/>
  <c r="V1213" i="6"/>
  <c r="C1468" i="6"/>
  <c r="L283" i="6"/>
  <c r="D313" i="6"/>
  <c r="P1277" i="6"/>
  <c r="D1496" i="6"/>
  <c r="S801" i="6"/>
  <c r="D378" i="6"/>
  <c r="E675" i="6"/>
  <c r="R1556" i="6"/>
  <c r="R1547" i="6"/>
  <c r="G654" i="6"/>
  <c r="T266" i="6"/>
  <c r="L922" i="6"/>
  <c r="L129" i="6"/>
  <c r="E1580" i="6"/>
  <c r="G1729" i="6"/>
  <c r="O52" i="6"/>
  <c r="R53" i="6"/>
  <c r="Q1206" i="6"/>
  <c r="L529" i="6"/>
  <c r="S558" i="6"/>
  <c r="Q412" i="6"/>
  <c r="B525" i="6"/>
  <c r="E15" i="6"/>
  <c r="U728" i="6"/>
  <c r="T54" i="6"/>
  <c r="L1782" i="6"/>
  <c r="P960" i="6"/>
  <c r="J1676" i="6"/>
  <c r="H1598" i="6"/>
  <c r="F347" i="6"/>
  <c r="J1759" i="6"/>
  <c r="L1256" i="6"/>
  <c r="M1391" i="6"/>
  <c r="Q1005" i="6"/>
  <c r="D356" i="6"/>
  <c r="N1048" i="6"/>
  <c r="G943" i="6"/>
  <c r="C680" i="6"/>
  <c r="J1544" i="6"/>
  <c r="C1702" i="6"/>
  <c r="P254" i="6"/>
  <c r="D1320" i="6"/>
  <c r="O199" i="6"/>
  <c r="B1645" i="6"/>
  <c r="F995" i="6"/>
  <c r="G679" i="6"/>
  <c r="U558" i="6"/>
  <c r="D1082" i="6"/>
  <c r="H819" i="6"/>
  <c r="T1625" i="6"/>
  <c r="O284" i="6"/>
  <c r="B1323" i="6"/>
  <c r="Q1103" i="6"/>
  <c r="F754" i="6"/>
  <c r="I1530" i="6"/>
  <c r="C394" i="6"/>
  <c r="D757" i="6"/>
  <c r="J911" i="6"/>
  <c r="I970" i="6"/>
  <c r="G549" i="6"/>
  <c r="U324" i="6"/>
  <c r="O474" i="6"/>
  <c r="K53" i="6"/>
  <c r="J1384" i="6"/>
  <c r="R1303" i="6"/>
  <c r="V786" i="6"/>
  <c r="M1263" i="6"/>
  <c r="S385" i="6"/>
  <c r="D1310" i="6"/>
  <c r="K674" i="6"/>
  <c r="M975" i="6"/>
  <c r="K790" i="6"/>
  <c r="G905" i="6"/>
  <c r="R1278" i="6"/>
  <c r="B1056" i="6"/>
  <c r="H1070" i="6"/>
  <c r="T674" i="6"/>
  <c r="B750" i="6"/>
  <c r="H23" i="6"/>
  <c r="D203" i="6"/>
  <c r="G1179" i="6"/>
  <c r="I495" i="6"/>
  <c r="O803" i="6"/>
  <c r="N919" i="6"/>
  <c r="Q956" i="6"/>
  <c r="Q1046" i="6"/>
  <c r="B1742" i="6"/>
  <c r="G1071" i="6"/>
  <c r="T605" i="6"/>
  <c r="H177" i="6"/>
  <c r="V856" i="6"/>
  <c r="E1360" i="6"/>
  <c r="S342" i="6"/>
  <c r="F1179" i="6"/>
  <c r="S21" i="6"/>
  <c r="Q1639" i="6"/>
  <c r="R715" i="6"/>
  <c r="F653" i="6"/>
  <c r="Q1011" i="6"/>
  <c r="T443" i="6"/>
  <c r="E401" i="6"/>
  <c r="O901" i="6"/>
  <c r="G1368" i="6"/>
  <c r="D1285" i="6"/>
  <c r="R1515" i="6"/>
  <c r="N834" i="6"/>
  <c r="C300" i="6"/>
  <c r="F843" i="6"/>
  <c r="R1198" i="6"/>
  <c r="F121" i="6"/>
  <c r="F662" i="6"/>
  <c r="U1239" i="6"/>
  <c r="N1300" i="6"/>
  <c r="K1630" i="6"/>
  <c r="S651" i="6"/>
  <c r="B1029" i="6"/>
  <c r="F1324" i="6"/>
  <c r="D956" i="6"/>
  <c r="M1548" i="6"/>
  <c r="M545" i="6"/>
  <c r="K1382" i="6"/>
  <c r="J282" i="6"/>
  <c r="D1053" i="6"/>
  <c r="E151" i="6"/>
  <c r="I1136" i="6"/>
  <c r="H685" i="6"/>
  <c r="M802" i="6"/>
  <c r="J201" i="6"/>
  <c r="G162" i="6"/>
  <c r="B1789" i="6"/>
  <c r="D552" i="6"/>
  <c r="J752" i="6"/>
  <c r="O1369" i="6"/>
  <c r="J175" i="6"/>
  <c r="N1096" i="6"/>
  <c r="Q699" i="6"/>
  <c r="B358" i="6"/>
  <c r="O1286" i="6"/>
  <c r="V1548" i="6"/>
  <c r="D14" i="6"/>
  <c r="N597" i="6"/>
  <c r="M773" i="6"/>
  <c r="L682" i="6"/>
  <c r="F847" i="6"/>
  <c r="L923" i="6"/>
  <c r="E461" i="6"/>
  <c r="F1798" i="6"/>
  <c r="O1711" i="6"/>
  <c r="B1751" i="6"/>
  <c r="O1543" i="6"/>
  <c r="E1712" i="6"/>
  <c r="T481" i="6"/>
  <c r="S825" i="6"/>
  <c r="S1543" i="6"/>
  <c r="G153" i="6"/>
  <c r="R326" i="6"/>
  <c r="U1326" i="6"/>
  <c r="H1698" i="6"/>
  <c r="C776" i="6"/>
  <c r="G138" i="6"/>
  <c r="O467" i="6"/>
  <c r="H1735" i="6"/>
  <c r="B320" i="6"/>
  <c r="S149" i="6"/>
  <c r="S738" i="6"/>
  <c r="C277" i="6"/>
  <c r="T406" i="6"/>
  <c r="B353" i="6"/>
  <c r="P230" i="6"/>
  <c r="P345" i="6"/>
  <c r="T345" i="6"/>
  <c r="J548" i="6"/>
  <c r="T1444" i="6"/>
  <c r="U73" i="6"/>
  <c r="J1612" i="6"/>
  <c r="U1040" i="6"/>
  <c r="E377" i="6"/>
  <c r="K213" i="6"/>
  <c r="R796" i="6"/>
  <c r="I49" i="6"/>
  <c r="C1553" i="6"/>
  <c r="B206" i="6"/>
  <c r="B1628" i="6"/>
  <c r="U235" i="6"/>
  <c r="H1163" i="6"/>
  <c r="N522" i="6"/>
  <c r="Q1104" i="6"/>
  <c r="D1379" i="6"/>
  <c r="K120" i="6"/>
  <c r="N237" i="6"/>
  <c r="P1560" i="6"/>
  <c r="H1424" i="6"/>
  <c r="O1129" i="6"/>
  <c r="Q1124" i="6"/>
  <c r="M1030" i="6"/>
  <c r="K1453" i="6"/>
  <c r="E1792" i="6"/>
  <c r="V1217" i="6"/>
  <c r="U76" i="6"/>
  <c r="G461" i="6"/>
  <c r="J998" i="6"/>
  <c r="P1262" i="6"/>
  <c r="B1372" i="6"/>
  <c r="M865" i="6"/>
  <c r="U664" i="6"/>
  <c r="J669" i="6"/>
  <c r="I93" i="6"/>
  <c r="Q1021" i="6"/>
  <c r="H1080" i="6"/>
  <c r="P1378" i="6"/>
  <c r="E1107" i="6"/>
  <c r="H288" i="6"/>
  <c r="V994" i="6"/>
  <c r="M538" i="6"/>
  <c r="S748" i="6"/>
  <c r="T1162" i="6"/>
  <c r="R1111" i="6"/>
  <c r="V544" i="6"/>
  <c r="S411" i="6"/>
  <c r="R1557" i="6"/>
  <c r="O1699" i="6"/>
  <c r="B1733" i="6"/>
  <c r="P937" i="6"/>
  <c r="U496" i="6"/>
  <c r="E88" i="6"/>
  <c r="U1488" i="6"/>
  <c r="J1487" i="6"/>
  <c r="E426" i="6"/>
  <c r="S1523" i="6"/>
  <c r="F1549" i="6"/>
  <c r="F1442" i="6"/>
  <c r="C1675" i="6"/>
  <c r="O1561" i="6"/>
  <c r="O1194" i="6"/>
  <c r="I1135" i="6"/>
  <c r="F1563" i="6"/>
  <c r="O241" i="6"/>
  <c r="U15" i="6"/>
  <c r="I182" i="6"/>
  <c r="P1431" i="6"/>
  <c r="S468" i="6"/>
  <c r="I602" i="6"/>
  <c r="J1598" i="6"/>
  <c r="N80" i="6"/>
  <c r="D21" i="6"/>
  <c r="Q694" i="6"/>
  <c r="T1029" i="6"/>
  <c r="T92" i="6"/>
  <c r="D189" i="6"/>
  <c r="Q1007" i="6"/>
  <c r="M1623" i="6"/>
  <c r="I1247" i="6"/>
  <c r="B573" i="6"/>
  <c r="G923" i="6"/>
  <c r="C559" i="6"/>
  <c r="I309" i="6"/>
  <c r="I153" i="6"/>
  <c r="H691" i="6"/>
  <c r="J217" i="6"/>
  <c r="V378" i="6"/>
  <c r="B1152" i="6"/>
  <c r="J976" i="6"/>
  <c r="B393" i="6"/>
  <c r="U1413" i="6"/>
  <c r="R1238" i="6"/>
  <c r="J41" i="6"/>
  <c r="T224" i="6"/>
  <c r="E44" i="6"/>
  <c r="T3" i="6"/>
  <c r="N783" i="6"/>
  <c r="T285" i="6"/>
  <c r="Q17" i="6"/>
  <c r="N1771" i="6"/>
  <c r="V385" i="6"/>
  <c r="P651" i="6"/>
  <c r="L809" i="6"/>
  <c r="K994" i="6"/>
  <c r="H1038" i="6"/>
  <c r="E977" i="6"/>
  <c r="P96" i="6"/>
  <c r="V872" i="6"/>
  <c r="B1270" i="6"/>
  <c r="N1146" i="6"/>
  <c r="I829" i="6"/>
  <c r="U259" i="6"/>
  <c r="T1618" i="6"/>
  <c r="R236" i="6"/>
  <c r="G405" i="6"/>
  <c r="S1351" i="6"/>
  <c r="K1766" i="6"/>
  <c r="P455" i="6"/>
  <c r="T1006" i="6"/>
  <c r="C462" i="6"/>
  <c r="L1705" i="6"/>
  <c r="J1216" i="6"/>
  <c r="Q1022" i="6"/>
  <c r="O1139" i="6"/>
  <c r="H1426" i="6"/>
  <c r="N646" i="6"/>
  <c r="P185" i="6"/>
  <c r="C1727" i="6"/>
  <c r="C866" i="6"/>
  <c r="N363" i="6"/>
  <c r="D1246" i="6"/>
  <c r="H234" i="6"/>
  <c r="J994" i="6"/>
  <c r="I1511" i="6"/>
  <c r="O770" i="6"/>
  <c r="H554" i="6"/>
  <c r="C935" i="6"/>
  <c r="C345" i="6"/>
  <c r="G450" i="6"/>
  <c r="V1083" i="6"/>
  <c r="R597" i="6"/>
  <c r="E1604" i="6"/>
  <c r="R798" i="6"/>
  <c r="D337" i="6"/>
  <c r="R769" i="6"/>
  <c r="Q1441" i="6"/>
  <c r="E378" i="6"/>
  <c r="V651" i="6"/>
  <c r="T894" i="6"/>
  <c r="C476" i="6"/>
  <c r="Q392" i="6"/>
  <c r="C390" i="6"/>
  <c r="N46" i="6"/>
  <c r="D788" i="6"/>
  <c r="F1018" i="6"/>
  <c r="B917" i="6"/>
  <c r="R109" i="6"/>
  <c r="K299" i="6"/>
  <c r="Q1737" i="6"/>
  <c r="U1663" i="6"/>
  <c r="N785" i="6"/>
  <c r="Q870" i="6"/>
  <c r="H714" i="6"/>
  <c r="P1462" i="6"/>
  <c r="O546" i="6"/>
  <c r="L1213" i="6"/>
  <c r="S1368" i="6"/>
  <c r="C1609" i="6"/>
  <c r="C454" i="6"/>
  <c r="I700" i="6"/>
  <c r="C1726" i="6"/>
  <c r="E225" i="6"/>
  <c r="P460" i="6"/>
  <c r="B1359" i="6"/>
  <c r="C873" i="6"/>
  <c r="O1708" i="6"/>
  <c r="I481" i="6"/>
  <c r="R1530" i="6"/>
  <c r="J818" i="6"/>
  <c r="F251" i="6"/>
  <c r="O1591" i="6"/>
  <c r="Q131" i="6"/>
  <c r="J640" i="6"/>
  <c r="B670" i="6"/>
  <c r="G1111" i="6"/>
  <c r="M337" i="6"/>
  <c r="K134" i="6"/>
  <c r="H334" i="6"/>
  <c r="E268" i="6"/>
  <c r="S141" i="6"/>
  <c r="F1160" i="6"/>
  <c r="J719" i="6"/>
  <c r="G1615" i="6"/>
  <c r="K1140" i="6"/>
  <c r="J1519" i="6"/>
  <c r="T211" i="6"/>
  <c r="P781" i="6"/>
  <c r="Q1561" i="6"/>
  <c r="M1094" i="6"/>
  <c r="B1560" i="6"/>
  <c r="D768" i="6"/>
  <c r="V749" i="6"/>
  <c r="L1749" i="6"/>
  <c r="G662" i="6"/>
  <c r="U1566" i="6"/>
  <c r="I392" i="6"/>
  <c r="T756" i="6"/>
  <c r="U1720" i="6"/>
  <c r="Q278" i="6"/>
  <c r="G823" i="6"/>
  <c r="B1075" i="6"/>
  <c r="N106" i="6"/>
  <c r="M309" i="6"/>
  <c r="I1425" i="6"/>
  <c r="C128" i="6"/>
  <c r="B1395" i="6"/>
  <c r="N1539" i="6"/>
  <c r="F708" i="6"/>
  <c r="F456" i="6"/>
  <c r="B29" i="6"/>
  <c r="Q347" i="6"/>
  <c r="R1091" i="6"/>
  <c r="U994" i="6"/>
  <c r="R607" i="6"/>
  <c r="D1589" i="6"/>
  <c r="P1317" i="6"/>
  <c r="N1108" i="6"/>
  <c r="G469" i="6"/>
  <c r="P880" i="6"/>
  <c r="T289" i="6"/>
  <c r="L1381" i="6"/>
  <c r="D1338" i="6"/>
  <c r="J695" i="6"/>
  <c r="O1470" i="6"/>
  <c r="B1312" i="6"/>
  <c r="P1081" i="6"/>
  <c r="C1340" i="6"/>
  <c r="R1710" i="6"/>
  <c r="B231" i="6"/>
  <c r="K174" i="6"/>
  <c r="M645" i="6"/>
  <c r="K1789" i="6"/>
  <c r="J1716" i="6"/>
  <c r="I1157" i="6"/>
  <c r="F1785" i="6"/>
  <c r="I1678" i="6"/>
  <c r="C1069" i="6"/>
  <c r="R896" i="6"/>
  <c r="G1743" i="6"/>
  <c r="P437" i="6"/>
  <c r="H861" i="6"/>
  <c r="D627" i="6"/>
  <c r="K754" i="6"/>
  <c r="M1684" i="6"/>
  <c r="U1443" i="6"/>
  <c r="P380" i="6"/>
  <c r="Q1084" i="6"/>
  <c r="M619" i="6"/>
  <c r="N740" i="6"/>
  <c r="J1101" i="6"/>
  <c r="U1666" i="6"/>
  <c r="R18" i="6"/>
  <c r="J363" i="6"/>
  <c r="U1241" i="6"/>
  <c r="R545" i="6"/>
  <c r="S1285" i="6"/>
  <c r="S100" i="6"/>
  <c r="Q1160" i="6"/>
  <c r="T705" i="6"/>
  <c r="V1700" i="6"/>
  <c r="B830" i="6"/>
  <c r="P1715" i="6"/>
  <c r="M1405" i="6"/>
  <c r="T762" i="6"/>
  <c r="H1232" i="6"/>
  <c r="K181" i="6"/>
  <c r="J436" i="6"/>
  <c r="M1800" i="6"/>
  <c r="H1385" i="6"/>
  <c r="L1375" i="6"/>
  <c r="U1158" i="6"/>
  <c r="T422" i="6"/>
  <c r="L1064" i="6"/>
  <c r="Q1496" i="6"/>
  <c r="O802" i="6"/>
  <c r="H1193" i="6"/>
  <c r="S1498" i="6"/>
  <c r="U352" i="6"/>
  <c r="H1278" i="6"/>
  <c r="V826" i="6"/>
  <c r="P207" i="6"/>
  <c r="J738" i="6"/>
  <c r="M1664" i="6"/>
  <c r="N771" i="6"/>
  <c r="G776" i="6"/>
  <c r="K1343" i="6"/>
  <c r="M1150" i="6"/>
  <c r="C1758" i="6"/>
  <c r="N1797" i="6"/>
  <c r="F1182" i="6"/>
  <c r="T181" i="6"/>
  <c r="L575" i="6"/>
  <c r="J338" i="6"/>
  <c r="N391" i="6"/>
  <c r="O748" i="6"/>
  <c r="D794" i="6"/>
  <c r="K562" i="6"/>
  <c r="S1213" i="6"/>
  <c r="V569" i="6"/>
  <c r="V1710" i="6"/>
  <c r="L1665" i="6"/>
  <c r="I1068" i="6"/>
  <c r="M347" i="6"/>
  <c r="O741" i="6"/>
  <c r="E465" i="6"/>
  <c r="U1178" i="6"/>
  <c r="H1383" i="6"/>
  <c r="G265" i="6"/>
  <c r="F499" i="6"/>
  <c r="K386" i="6"/>
  <c r="E1358" i="6"/>
  <c r="K1774" i="6"/>
  <c r="U1581" i="6"/>
  <c r="P1395" i="6"/>
  <c r="G1696" i="6"/>
  <c r="C642" i="6"/>
  <c r="T1613" i="6"/>
  <c r="T1138" i="6"/>
  <c r="Q853" i="6"/>
  <c r="R67" i="6"/>
  <c r="B64" i="6"/>
  <c r="N1723" i="6"/>
  <c r="G394" i="6"/>
  <c r="L1626" i="6"/>
  <c r="Q1089" i="6"/>
  <c r="L219" i="6"/>
  <c r="F1618" i="6"/>
  <c r="T1505" i="6"/>
  <c r="H1060" i="6"/>
  <c r="N1166" i="6"/>
  <c r="O387" i="6"/>
  <c r="Q1502" i="6"/>
  <c r="D875" i="6"/>
  <c r="P1718" i="6"/>
  <c r="O1247" i="6"/>
  <c r="C1271" i="6"/>
  <c r="N933" i="6"/>
  <c r="D1265" i="6"/>
  <c r="L1167" i="6"/>
  <c r="U1669" i="6"/>
  <c r="D957" i="6"/>
  <c r="V341" i="6"/>
  <c r="S1755" i="6"/>
  <c r="U659" i="6"/>
  <c r="D115" i="6"/>
  <c r="O1027" i="6"/>
  <c r="S1636" i="6"/>
  <c r="C552" i="6"/>
  <c r="C1431" i="6"/>
  <c r="T1333" i="6"/>
  <c r="G588" i="6"/>
  <c r="H347" i="6"/>
  <c r="P153" i="6"/>
  <c r="I1527" i="6"/>
  <c r="B1640" i="6"/>
  <c r="J1783" i="6"/>
  <c r="L1610" i="6"/>
  <c r="F1341" i="6"/>
  <c r="P1561" i="6"/>
  <c r="S575" i="6"/>
  <c r="C171" i="6"/>
  <c r="S1502" i="6"/>
  <c r="S483" i="6"/>
  <c r="H1469" i="6"/>
  <c r="G1514" i="6"/>
  <c r="Q789" i="6"/>
  <c r="U1055" i="6"/>
  <c r="M1742" i="6"/>
  <c r="C1344" i="6"/>
  <c r="F940" i="6"/>
  <c r="M1483" i="6"/>
  <c r="J1241" i="6"/>
  <c r="F1648" i="6"/>
  <c r="S489" i="6"/>
  <c r="B1617" i="6"/>
  <c r="L632" i="6"/>
  <c r="R1109" i="6"/>
  <c r="I1392" i="6"/>
  <c r="M52" i="6"/>
  <c r="L503" i="6"/>
  <c r="F455" i="6"/>
  <c r="B1630" i="6"/>
  <c r="S446" i="6"/>
  <c r="P997" i="6"/>
  <c r="N714" i="6"/>
  <c r="I1563" i="6"/>
  <c r="O297" i="6"/>
  <c r="B1502" i="6"/>
  <c r="B341" i="6"/>
  <c r="O1420" i="6"/>
  <c r="P1500" i="6"/>
  <c r="U1738" i="6"/>
  <c r="U1732" i="6"/>
  <c r="V1496" i="6"/>
  <c r="G1532" i="6"/>
  <c r="C1075" i="6"/>
  <c r="C222" i="6"/>
  <c r="L1178" i="6"/>
  <c r="K1696" i="6"/>
  <c r="C1345" i="6"/>
  <c r="R820" i="6"/>
  <c r="C636" i="6"/>
  <c r="R361" i="6"/>
  <c r="O1333" i="6"/>
  <c r="K1118" i="6"/>
  <c r="P1577" i="6"/>
  <c r="H763" i="6"/>
  <c r="U379" i="6"/>
  <c r="M1565" i="6"/>
  <c r="K28" i="6"/>
  <c r="L593" i="6"/>
  <c r="Q1137" i="6"/>
  <c r="V1040" i="6"/>
  <c r="C1286" i="6"/>
  <c r="V800" i="6"/>
  <c r="O1672" i="6"/>
  <c r="B156" i="6"/>
  <c r="L1018" i="6"/>
  <c r="D1619" i="6"/>
  <c r="K1776" i="6"/>
  <c r="C1728" i="6"/>
  <c r="C1367" i="6"/>
  <c r="K281" i="6"/>
  <c r="T567" i="6"/>
  <c r="F921" i="6"/>
  <c r="R1175" i="6"/>
  <c r="Q1333" i="6"/>
  <c r="R1140" i="6"/>
  <c r="S101" i="6"/>
  <c r="K1666" i="6"/>
  <c r="Q1346" i="6"/>
  <c r="N1424" i="6"/>
  <c r="V1071" i="6"/>
  <c r="G1556" i="6"/>
  <c r="M1736" i="6"/>
  <c r="F628" i="6"/>
  <c r="F625" i="6"/>
  <c r="V1255" i="6"/>
  <c r="F882" i="6"/>
  <c r="L252" i="6"/>
  <c r="G1093" i="6"/>
  <c r="E1466" i="6"/>
  <c r="M408" i="6"/>
  <c r="T637" i="6"/>
  <c r="S848" i="6"/>
  <c r="D1453" i="6"/>
  <c r="G51" i="6"/>
  <c r="G11" i="6"/>
  <c r="S932" i="6"/>
  <c r="J1657" i="6"/>
  <c r="G638" i="6"/>
  <c r="J944" i="6"/>
  <c r="K713" i="6"/>
  <c r="R1320" i="6"/>
  <c r="S313" i="6"/>
  <c r="T171" i="6"/>
  <c r="J630" i="6"/>
  <c r="M1125" i="6"/>
  <c r="L279" i="6"/>
  <c r="M696" i="6"/>
  <c r="E1470" i="6"/>
  <c r="I555" i="6"/>
  <c r="P1375" i="6"/>
  <c r="D862" i="6"/>
  <c r="O1726" i="6"/>
  <c r="B756" i="6"/>
  <c r="G661" i="6"/>
  <c r="I1627" i="6"/>
  <c r="M751" i="6"/>
  <c r="O1664" i="6"/>
  <c r="N316" i="6"/>
  <c r="C635" i="6"/>
  <c r="U906" i="6"/>
  <c r="P411" i="6"/>
  <c r="L1252" i="6"/>
  <c r="J1746" i="6"/>
  <c r="I1632" i="6"/>
  <c r="D1401" i="6"/>
  <c r="P1449" i="6"/>
  <c r="Q1095" i="6"/>
  <c r="T489" i="6"/>
  <c r="H360" i="6"/>
  <c r="J1375" i="6"/>
  <c r="G243" i="6"/>
  <c r="O618" i="6"/>
  <c r="G482" i="6"/>
  <c r="C110" i="6"/>
  <c r="I757" i="6"/>
  <c r="J886" i="6"/>
  <c r="E1706" i="6"/>
  <c r="I1652" i="6"/>
  <c r="F1581" i="6"/>
  <c r="C675" i="6"/>
  <c r="S1316" i="6"/>
  <c r="S1465" i="6"/>
  <c r="U1614" i="6"/>
  <c r="H789" i="6"/>
  <c r="H1438" i="6"/>
  <c r="E1501" i="6"/>
  <c r="R1173" i="6"/>
  <c r="I527" i="6"/>
  <c r="D374" i="6"/>
  <c r="E1713" i="6"/>
  <c r="L638" i="6"/>
  <c r="H197" i="6"/>
  <c r="S1427" i="6"/>
  <c r="M373" i="6"/>
  <c r="F1276" i="6"/>
  <c r="R1782" i="6"/>
  <c r="C1460" i="6"/>
  <c r="J1390" i="6"/>
  <c r="J1391" i="6"/>
  <c r="R24" i="6"/>
  <c r="P1459" i="6"/>
  <c r="B213" i="6"/>
  <c r="T1503" i="6"/>
  <c r="R911" i="6"/>
  <c r="R1393" i="6"/>
  <c r="B1588" i="6"/>
  <c r="T678" i="6"/>
  <c r="P792" i="6"/>
  <c r="E286" i="6"/>
  <c r="I991" i="6"/>
  <c r="G399" i="6"/>
  <c r="P1425" i="6"/>
  <c r="I1680" i="6"/>
  <c r="C89" i="6"/>
  <c r="H376" i="6"/>
  <c r="L803" i="6"/>
  <c r="P403" i="6"/>
  <c r="G1665" i="6"/>
  <c r="D1252" i="6"/>
  <c r="B95" i="6"/>
  <c r="J1063" i="6"/>
  <c r="H1468" i="6"/>
  <c r="V754" i="6"/>
  <c r="V41" i="6"/>
  <c r="N1439" i="6"/>
  <c r="E1557" i="6"/>
  <c r="G478" i="6"/>
  <c r="F1622" i="6"/>
  <c r="N496" i="6"/>
  <c r="L850" i="6"/>
  <c r="P1370" i="6"/>
  <c r="N85" i="6"/>
  <c r="H44" i="6"/>
  <c r="R1686" i="6"/>
  <c r="N1477" i="6"/>
  <c r="M1089" i="6"/>
  <c r="C535" i="6"/>
  <c r="N338" i="6"/>
  <c r="D676" i="6"/>
  <c r="C328" i="6"/>
  <c r="L925" i="6"/>
  <c r="M1687" i="6"/>
  <c r="J1456" i="6"/>
  <c r="N1085" i="6"/>
  <c r="J1322" i="6"/>
  <c r="R1766" i="6"/>
  <c r="U1027" i="6"/>
  <c r="K976" i="6"/>
  <c r="Q13" i="6"/>
  <c r="Q805" i="6"/>
  <c r="G889" i="6"/>
  <c r="I887" i="6"/>
  <c r="R1647" i="6"/>
  <c r="K1151" i="6"/>
  <c r="E174" i="6"/>
  <c r="F218" i="6"/>
  <c r="I1744" i="6"/>
  <c r="H1674" i="6"/>
  <c r="I1767" i="6"/>
  <c r="J739" i="6"/>
  <c r="I1238" i="6"/>
  <c r="M537" i="6"/>
  <c r="H978" i="6"/>
  <c r="B1501" i="6"/>
  <c r="B339" i="6"/>
  <c r="C1343" i="6"/>
  <c r="V268" i="6"/>
  <c r="D1211" i="6"/>
  <c r="C137" i="6"/>
  <c r="O63" i="6"/>
  <c r="R129" i="6"/>
  <c r="H47" i="6"/>
  <c r="C292" i="6"/>
  <c r="I98" i="6"/>
  <c r="D442" i="6"/>
  <c r="V1260" i="6"/>
  <c r="F858" i="6"/>
  <c r="C1072" i="6"/>
  <c r="S1629" i="6"/>
  <c r="S963" i="6"/>
  <c r="J1268" i="6"/>
  <c r="D628" i="6"/>
  <c r="S1205" i="6"/>
  <c r="C1151" i="6"/>
  <c r="V1581" i="6"/>
  <c r="O597" i="6"/>
  <c r="M119" i="6"/>
  <c r="J1033" i="6"/>
  <c r="S1698" i="6"/>
  <c r="R86" i="6"/>
  <c r="M171" i="6"/>
  <c r="I639" i="6"/>
  <c r="H765" i="6"/>
  <c r="E1005" i="6"/>
  <c r="V1116" i="6"/>
  <c r="I1282" i="6"/>
  <c r="P633" i="6"/>
  <c r="S1214" i="6"/>
  <c r="M494" i="6"/>
  <c r="K1292" i="6"/>
  <c r="G926" i="6"/>
  <c r="F1746" i="6"/>
  <c r="D1694" i="6"/>
  <c r="I542" i="6"/>
  <c r="T1195" i="6"/>
  <c r="D1324" i="6"/>
  <c r="P1109" i="6"/>
  <c r="K1512" i="6"/>
  <c r="T1568" i="6"/>
  <c r="V787" i="6"/>
  <c r="Q1476" i="6"/>
  <c r="Q1245" i="6"/>
  <c r="U1596" i="6"/>
  <c r="J1135" i="6"/>
  <c r="R1276" i="6"/>
  <c r="C1205" i="6"/>
  <c r="N555" i="6"/>
  <c r="K942" i="6"/>
  <c r="V1479" i="6"/>
  <c r="I381" i="6"/>
  <c r="K155" i="6"/>
  <c r="R885" i="6"/>
  <c r="F756" i="6"/>
  <c r="C944" i="6"/>
  <c r="D495" i="6"/>
  <c r="H1487" i="6"/>
  <c r="N242" i="6"/>
  <c r="G1095" i="6"/>
  <c r="R1012" i="6"/>
  <c r="S314" i="6"/>
  <c r="P1315" i="6"/>
  <c r="S824" i="6"/>
  <c r="U1756" i="6"/>
  <c r="H367" i="6"/>
  <c r="B1098" i="6"/>
  <c r="E657" i="6"/>
  <c r="Q1059" i="6"/>
  <c r="H393" i="6"/>
  <c r="N606" i="6"/>
  <c r="I1793" i="6"/>
  <c r="V1339" i="6"/>
  <c r="J1404" i="6"/>
  <c r="M1505" i="6"/>
  <c r="G1675" i="6"/>
  <c r="M618" i="6"/>
  <c r="L1542" i="6"/>
  <c r="G121" i="6"/>
  <c r="U1787" i="6"/>
  <c r="J1190" i="6"/>
  <c r="S416" i="6"/>
  <c r="H1752" i="6"/>
  <c r="J246" i="6"/>
  <c r="H1279" i="6"/>
  <c r="B699" i="6"/>
  <c r="H1275" i="6"/>
  <c r="Q823" i="6"/>
  <c r="D1188" i="6"/>
  <c r="P951" i="6"/>
  <c r="C578" i="6"/>
  <c r="K1116" i="6"/>
  <c r="B1491" i="6"/>
  <c r="I936" i="6"/>
  <c r="L591" i="6"/>
  <c r="V771" i="6"/>
  <c r="E1513" i="6"/>
  <c r="T592" i="6"/>
  <c r="M919" i="6"/>
  <c r="C1011" i="6"/>
  <c r="V1179" i="6"/>
  <c r="G510" i="6"/>
  <c r="P1147" i="6"/>
  <c r="L1232" i="6"/>
  <c r="R865" i="6"/>
  <c r="B105" i="6"/>
  <c r="H90" i="6"/>
  <c r="Q281" i="6"/>
  <c r="F1056" i="6"/>
  <c r="I1602" i="6"/>
  <c r="T1756" i="6"/>
  <c r="B1226" i="6"/>
  <c r="S139" i="6"/>
  <c r="C541" i="6"/>
  <c r="H1526" i="6"/>
  <c r="H1555" i="6"/>
  <c r="H1244" i="6"/>
  <c r="V1529" i="6"/>
  <c r="L35" i="6"/>
  <c r="C1231" i="6"/>
  <c r="C942" i="6"/>
  <c r="R714" i="6"/>
  <c r="J211" i="6"/>
  <c r="I1703" i="6"/>
  <c r="L718" i="6"/>
  <c r="U1453" i="6"/>
  <c r="S294" i="6"/>
  <c r="D481" i="6"/>
  <c r="S835" i="6"/>
  <c r="C1694" i="6"/>
  <c r="Q726" i="6"/>
  <c r="R71" i="6"/>
  <c r="P1505" i="6"/>
  <c r="C1102" i="6"/>
  <c r="N1388" i="6"/>
  <c r="J1668" i="6"/>
  <c r="I1018" i="6"/>
  <c r="J416" i="6"/>
  <c r="N1442" i="6"/>
  <c r="U1126" i="6"/>
  <c r="G148" i="6"/>
  <c r="R920" i="6"/>
  <c r="T1797" i="6"/>
  <c r="G295" i="6"/>
  <c r="B1322" i="6"/>
  <c r="I646" i="6"/>
  <c r="V457" i="6"/>
  <c r="H536" i="6"/>
  <c r="C521" i="6"/>
  <c r="R1629" i="6"/>
  <c r="O913" i="6"/>
  <c r="C305" i="6"/>
  <c r="S955" i="6"/>
  <c r="U1244" i="6"/>
  <c r="B203" i="6"/>
  <c r="M359" i="6"/>
  <c r="D441" i="6"/>
  <c r="U545" i="6"/>
  <c r="I258" i="6"/>
  <c r="K612" i="6"/>
  <c r="L518" i="6"/>
  <c r="D823" i="6"/>
  <c r="C515" i="6"/>
  <c r="F1610" i="6"/>
  <c r="D1639" i="6"/>
  <c r="I311" i="6"/>
  <c r="C87" i="6"/>
  <c r="R895" i="6"/>
  <c r="S330" i="6"/>
  <c r="F336" i="6"/>
  <c r="O1459" i="6"/>
  <c r="Q782" i="6"/>
  <c r="M937" i="6"/>
  <c r="J213" i="6"/>
  <c r="K1285" i="6"/>
  <c r="U1445" i="6"/>
  <c r="G1462" i="6"/>
  <c r="S1172" i="6"/>
  <c r="U423" i="6"/>
  <c r="M697" i="6"/>
  <c r="L400" i="6"/>
  <c r="M451" i="6"/>
  <c r="Q186" i="6"/>
  <c r="B1271" i="6"/>
  <c r="L363" i="6"/>
  <c r="I725" i="6"/>
  <c r="S89" i="6"/>
  <c r="M1492" i="6"/>
  <c r="J890" i="6"/>
  <c r="N1111" i="6"/>
  <c r="S706" i="6"/>
  <c r="O137" i="6"/>
  <c r="D928" i="6"/>
  <c r="M706" i="6"/>
  <c r="L1310" i="6"/>
  <c r="C1368" i="6"/>
  <c r="G506" i="6"/>
  <c r="D37" i="6"/>
  <c r="N613" i="6"/>
  <c r="S905" i="6"/>
  <c r="C655" i="6"/>
  <c r="B1520" i="6"/>
  <c r="F1773" i="6"/>
  <c r="J1186" i="6"/>
  <c r="M357" i="6"/>
  <c r="L985" i="6"/>
  <c r="V818" i="6"/>
  <c r="P413" i="6"/>
  <c r="G1496" i="6"/>
  <c r="H124" i="6"/>
  <c r="I841" i="6"/>
  <c r="R265" i="6"/>
  <c r="R74" i="6"/>
  <c r="G1684" i="6"/>
  <c r="H1368" i="6"/>
  <c r="M101" i="6"/>
  <c r="M995" i="6"/>
  <c r="G1588" i="6"/>
  <c r="S38" i="6"/>
  <c r="N224" i="6"/>
  <c r="O323" i="6"/>
  <c r="G1348" i="6"/>
  <c r="F1233" i="6"/>
  <c r="D703" i="6"/>
  <c r="C419" i="6"/>
  <c r="L864" i="6"/>
  <c r="C1577" i="6"/>
  <c r="N1718" i="6"/>
  <c r="R1147" i="6"/>
  <c r="L927" i="6"/>
  <c r="P432" i="6"/>
  <c r="L1298" i="6"/>
  <c r="U1474" i="6"/>
  <c r="C695" i="6"/>
  <c r="H1709" i="6"/>
  <c r="V1403" i="6"/>
  <c r="J929" i="6"/>
  <c r="K916" i="6"/>
  <c r="O1494" i="6"/>
  <c r="K1132" i="6"/>
  <c r="L131" i="6"/>
  <c r="P300" i="6"/>
  <c r="G593" i="6"/>
  <c r="B1685" i="6"/>
  <c r="F599" i="6"/>
  <c r="H730" i="6"/>
  <c r="N588" i="6"/>
  <c r="F1041" i="6"/>
  <c r="K338" i="6"/>
  <c r="J176" i="6"/>
  <c r="B60" i="6"/>
  <c r="S715" i="6"/>
  <c r="N1451" i="6"/>
  <c r="S1524" i="6"/>
  <c r="P1644" i="6"/>
  <c r="S58" i="6"/>
  <c r="B1249" i="6"/>
  <c r="N1763" i="6"/>
  <c r="J726" i="6"/>
  <c r="M700" i="6"/>
  <c r="S822" i="6"/>
  <c r="G1508" i="6"/>
  <c r="P679" i="6"/>
  <c r="Q1287" i="6"/>
  <c r="H918" i="6"/>
  <c r="B1275" i="6"/>
  <c r="R666" i="6"/>
  <c r="T95" i="6"/>
  <c r="L1156" i="6"/>
  <c r="N1531" i="6"/>
  <c r="L1301" i="6"/>
  <c r="E1325" i="6"/>
  <c r="J913" i="6"/>
  <c r="N1051" i="6"/>
  <c r="S56" i="6"/>
  <c r="H561" i="6"/>
  <c r="O825" i="6"/>
  <c r="I986" i="6"/>
  <c r="O213" i="6"/>
  <c r="P463" i="6"/>
  <c r="Q394" i="6"/>
  <c r="Q472" i="6"/>
  <c r="S1274" i="6"/>
  <c r="Q735" i="6"/>
  <c r="Q97" i="6"/>
  <c r="Q1506" i="6"/>
  <c r="O1315" i="6"/>
  <c r="E193" i="6"/>
  <c r="Q758" i="6"/>
  <c r="B167" i="6"/>
  <c r="C1321" i="6"/>
  <c r="J1117" i="6"/>
  <c r="N432" i="6"/>
  <c r="K887" i="6"/>
  <c r="H1277" i="6"/>
  <c r="P783" i="6"/>
  <c r="K586" i="6"/>
  <c r="D377" i="6"/>
  <c r="Q1231" i="6"/>
  <c r="T696" i="6"/>
  <c r="H67" i="6"/>
  <c r="Q1323" i="6"/>
  <c r="U1599" i="6"/>
  <c r="R1218" i="6"/>
  <c r="R539" i="6"/>
  <c r="U264" i="6"/>
  <c r="K1256" i="6"/>
  <c r="D889" i="6"/>
  <c r="T729" i="6"/>
  <c r="T313" i="6"/>
  <c r="M1145" i="6"/>
  <c r="K1364" i="6"/>
  <c r="E32" i="6"/>
  <c r="P132" i="6"/>
  <c r="M24" i="6"/>
  <c r="V202" i="6"/>
  <c r="C1354" i="6"/>
  <c r="F1049" i="6"/>
  <c r="T1690" i="6"/>
  <c r="K810" i="6"/>
  <c r="I547" i="6"/>
  <c r="D1727" i="6"/>
  <c r="N1125" i="6"/>
  <c r="N1232" i="6"/>
  <c r="J491" i="6"/>
  <c r="D1503" i="6"/>
  <c r="S683" i="6"/>
  <c r="R397" i="6"/>
  <c r="L1552" i="6"/>
  <c r="F288" i="6"/>
  <c r="G238" i="6"/>
  <c r="B550" i="6"/>
  <c r="H466" i="6"/>
  <c r="S325" i="6"/>
  <c r="B415" i="6"/>
  <c r="M842" i="6"/>
  <c r="N980" i="6"/>
  <c r="O1511" i="6"/>
  <c r="E1532" i="6"/>
  <c r="J285" i="6"/>
  <c r="H1465" i="6"/>
  <c r="U94" i="6"/>
  <c r="N847" i="6"/>
  <c r="G1184" i="6"/>
  <c r="E238" i="6"/>
  <c r="P80" i="6"/>
  <c r="I485" i="6"/>
  <c r="S223" i="6"/>
  <c r="P127" i="6"/>
  <c r="H1736" i="6"/>
  <c r="F1258" i="6"/>
  <c r="N1750" i="6"/>
  <c r="H1194" i="6"/>
  <c r="I937" i="6"/>
  <c r="P464" i="6"/>
  <c r="J1312" i="6"/>
  <c r="P1499" i="6"/>
  <c r="G422" i="6"/>
  <c r="C1502" i="6"/>
  <c r="H1503" i="6"/>
  <c r="R148" i="6"/>
  <c r="E262" i="6"/>
  <c r="I371" i="6"/>
  <c r="J592" i="6"/>
  <c r="G1632" i="6"/>
  <c r="C1117" i="6"/>
  <c r="T264" i="6"/>
  <c r="F512" i="6"/>
  <c r="F552" i="6"/>
  <c r="J1670" i="6"/>
  <c r="G1579" i="6"/>
  <c r="I423" i="6"/>
  <c r="L1271" i="6"/>
  <c r="G273" i="6"/>
  <c r="F737" i="6"/>
  <c r="E817" i="6"/>
  <c r="L1770" i="6"/>
  <c r="B313" i="6"/>
  <c r="J1294" i="6"/>
  <c r="P828" i="6"/>
  <c r="L1294" i="6"/>
  <c r="S312" i="6"/>
  <c r="S163" i="6"/>
  <c r="Q1415" i="6"/>
  <c r="J1535" i="6"/>
  <c r="G147" i="6"/>
  <c r="P691" i="6"/>
  <c r="E1585" i="6"/>
  <c r="G1752" i="6"/>
  <c r="R600" i="6"/>
  <c r="J1367" i="6"/>
  <c r="O1379" i="6"/>
  <c r="J1643" i="6"/>
  <c r="J1301" i="6"/>
  <c r="E1686" i="6"/>
  <c r="Q20" i="6"/>
  <c r="J1758" i="6"/>
  <c r="E1429" i="6"/>
  <c r="D1514" i="6"/>
  <c r="M1222" i="6"/>
  <c r="G959" i="6"/>
  <c r="P1245" i="6"/>
  <c r="Q648" i="6"/>
  <c r="S1183" i="6"/>
  <c r="Q496" i="6"/>
  <c r="Q1010" i="6"/>
  <c r="K950" i="6"/>
  <c r="I830" i="6"/>
  <c r="H1140" i="6"/>
  <c r="O915" i="6"/>
  <c r="V1696" i="6"/>
  <c r="U1574" i="6"/>
  <c r="M1007" i="6"/>
  <c r="M1079" i="6"/>
  <c r="Q1410" i="6"/>
  <c r="I813" i="6"/>
  <c r="S1027" i="6"/>
  <c r="J1052" i="6"/>
  <c r="S1654" i="6"/>
  <c r="U273" i="6"/>
  <c r="C17" i="6"/>
  <c r="K1769" i="6"/>
  <c r="J766" i="6"/>
  <c r="L527" i="6"/>
  <c r="H667" i="6"/>
  <c r="N1598" i="6"/>
  <c r="B868" i="6"/>
  <c r="S453" i="6"/>
  <c r="F1177" i="6"/>
  <c r="J1579" i="6"/>
  <c r="P187" i="6"/>
  <c r="Q1153" i="6"/>
  <c r="G202" i="6"/>
  <c r="O777" i="6"/>
  <c r="I332" i="6"/>
  <c r="O1231" i="6"/>
  <c r="C1169" i="6"/>
  <c r="U692" i="6"/>
  <c r="F747" i="6"/>
  <c r="M909" i="6"/>
  <c r="D780" i="6"/>
  <c r="O407" i="6"/>
  <c r="E31" i="6"/>
  <c r="F344" i="6"/>
  <c r="J1082" i="6"/>
  <c r="J1410" i="6"/>
  <c r="V490" i="6"/>
  <c r="B1033" i="6"/>
  <c r="N1768" i="6"/>
  <c r="P1543" i="6"/>
  <c r="P1595" i="6"/>
  <c r="K1055" i="6"/>
  <c r="R191" i="6"/>
  <c r="K451" i="6"/>
  <c r="I655" i="6"/>
  <c r="G116" i="6"/>
  <c r="J487" i="6"/>
  <c r="H607" i="6"/>
  <c r="J744" i="6"/>
  <c r="L1116" i="6"/>
  <c r="B810" i="6"/>
  <c r="F1570" i="6"/>
  <c r="B74" i="6"/>
  <c r="C352" i="6"/>
  <c r="I304" i="6"/>
  <c r="H1280" i="6"/>
  <c r="O615" i="6"/>
  <c r="C1752" i="6"/>
  <c r="U1644" i="6"/>
  <c r="L1240" i="6"/>
  <c r="J916" i="6"/>
  <c r="G1497" i="6"/>
  <c r="N624" i="6"/>
  <c r="N1432" i="6"/>
  <c r="G997" i="6"/>
  <c r="F472" i="6"/>
  <c r="P1660" i="6"/>
  <c r="K659" i="6"/>
  <c r="D1244" i="6"/>
  <c r="J330" i="6"/>
  <c r="E856" i="6"/>
  <c r="D834" i="6"/>
  <c r="G154" i="6"/>
  <c r="G1722" i="6"/>
  <c r="B1210" i="6"/>
  <c r="B345" i="6"/>
  <c r="P522" i="6"/>
  <c r="K1029" i="6"/>
  <c r="Q1313" i="6"/>
  <c r="U1084" i="6"/>
  <c r="C747" i="6"/>
  <c r="L555" i="6"/>
  <c r="I78" i="6"/>
  <c r="K902" i="6"/>
  <c r="E1179" i="6"/>
  <c r="G1300" i="6"/>
  <c r="E1595" i="6"/>
  <c r="H824" i="6"/>
  <c r="D1248" i="6"/>
  <c r="D557" i="6"/>
  <c r="V1247" i="6"/>
  <c r="G222" i="6"/>
  <c r="N293" i="6"/>
  <c r="U1619" i="6"/>
  <c r="L1287" i="6"/>
  <c r="V1502" i="6"/>
  <c r="P1321" i="6"/>
  <c r="K61" i="6"/>
  <c r="K1012" i="6"/>
  <c r="N698" i="6"/>
  <c r="I1796" i="6"/>
  <c r="Q1045" i="6"/>
  <c r="G1740" i="6"/>
  <c r="R1152" i="6"/>
  <c r="B1256" i="6"/>
  <c r="F1181" i="6"/>
  <c r="T1706" i="6"/>
  <c r="J783" i="6"/>
  <c r="U886" i="6"/>
  <c r="C55" i="6"/>
  <c r="O973" i="6"/>
  <c r="M1716" i="6"/>
  <c r="Q386" i="6"/>
  <c r="F644" i="6"/>
  <c r="L1480" i="6"/>
  <c r="S1407" i="6"/>
  <c r="I154" i="6"/>
  <c r="H896" i="6"/>
  <c r="L1163" i="6"/>
  <c r="Q1051" i="6"/>
  <c r="E388" i="6"/>
  <c r="B1634" i="6"/>
  <c r="Q76" i="6"/>
  <c r="O1219" i="6"/>
  <c r="S384" i="6"/>
  <c r="L28" i="6"/>
  <c r="T1318" i="6"/>
  <c r="U596" i="6"/>
  <c r="C1631" i="6"/>
  <c r="N1376" i="6"/>
  <c r="P1623" i="6"/>
  <c r="E1324" i="6"/>
  <c r="P515" i="6"/>
  <c r="J870" i="6"/>
  <c r="U122" i="6"/>
  <c r="V21" i="6"/>
  <c r="M1751" i="6"/>
  <c r="T219" i="6"/>
  <c r="T664" i="6"/>
  <c r="T1254" i="6"/>
  <c r="V32" i="6"/>
  <c r="V991" i="6"/>
  <c r="F1139" i="6"/>
  <c r="J479" i="6"/>
  <c r="B522" i="6"/>
  <c r="B1629" i="6"/>
  <c r="E886" i="6"/>
  <c r="I54" i="6"/>
  <c r="J1718" i="6"/>
  <c r="K556" i="6"/>
  <c r="U29" i="6"/>
  <c r="B768" i="6"/>
  <c r="G1362" i="6"/>
  <c r="G589" i="6"/>
  <c r="M484" i="6"/>
  <c r="B242" i="6"/>
  <c r="C1281" i="6"/>
  <c r="I852" i="6"/>
  <c r="B165" i="6"/>
  <c r="L287" i="6"/>
  <c r="F1235" i="6"/>
  <c r="O476" i="6"/>
  <c r="H111" i="6"/>
  <c r="V197" i="6"/>
  <c r="B1663" i="6"/>
  <c r="C1525" i="6"/>
  <c r="L111" i="6"/>
  <c r="V998" i="6"/>
  <c r="Q1295" i="6"/>
  <c r="R1596" i="6"/>
  <c r="E258" i="6"/>
  <c r="O865" i="6"/>
  <c r="F313" i="6"/>
  <c r="R188" i="6"/>
  <c r="V1316" i="6"/>
  <c r="M1347" i="6"/>
  <c r="D806" i="6"/>
  <c r="I563" i="6"/>
  <c r="E433" i="6"/>
  <c r="Q1429" i="6"/>
  <c r="O723" i="6"/>
  <c r="D351" i="6"/>
  <c r="H537" i="6"/>
  <c r="N473" i="6"/>
  <c r="C1636" i="6"/>
  <c r="J13" i="6"/>
  <c r="J251" i="6"/>
  <c r="F1199" i="6"/>
  <c r="E1319" i="6"/>
  <c r="H1484" i="6"/>
  <c r="V1114" i="6"/>
  <c r="D207" i="6"/>
  <c r="K374" i="6"/>
  <c r="E1584" i="6"/>
  <c r="R510" i="6"/>
  <c r="J281" i="6"/>
  <c r="E1014" i="6"/>
  <c r="N274" i="6"/>
  <c r="R223" i="6"/>
  <c r="B1466" i="6"/>
  <c r="G583" i="6"/>
  <c r="U1439" i="6"/>
  <c r="V301" i="6"/>
  <c r="S265" i="6"/>
  <c r="S400" i="6"/>
  <c r="P587" i="6"/>
  <c r="N975" i="6"/>
  <c r="N81" i="6"/>
  <c r="Q727" i="6"/>
  <c r="M762" i="6"/>
  <c r="S356" i="6"/>
  <c r="Q1798" i="6"/>
  <c r="P1179" i="6"/>
  <c r="I1098" i="6"/>
  <c r="E707" i="6"/>
  <c r="B1528" i="6"/>
  <c r="P796" i="6"/>
  <c r="S763" i="6"/>
  <c r="C841" i="6"/>
  <c r="R586" i="6"/>
  <c r="R217" i="6"/>
  <c r="B1400" i="6"/>
  <c r="M1670" i="6"/>
  <c r="E1607" i="6"/>
  <c r="V1791" i="6"/>
  <c r="O643" i="6"/>
  <c r="J706" i="6"/>
  <c r="T633" i="6"/>
  <c r="M664" i="6"/>
  <c r="L1734" i="6"/>
  <c r="H652" i="6"/>
  <c r="J1698" i="6"/>
  <c r="I453" i="6"/>
  <c r="M934" i="6"/>
  <c r="R1205" i="6"/>
  <c r="H1574" i="6"/>
  <c r="F1545" i="6"/>
  <c r="S624" i="6"/>
  <c r="T668" i="6"/>
  <c r="O173" i="6"/>
  <c r="F752" i="6"/>
  <c r="B1446" i="6"/>
  <c r="S1621" i="6"/>
  <c r="H1455" i="6"/>
  <c r="J767" i="6"/>
  <c r="M1460" i="6"/>
  <c r="Q1110" i="6"/>
  <c r="F213" i="6"/>
  <c r="T1483" i="6"/>
  <c r="B1550" i="6"/>
  <c r="S502" i="6"/>
  <c r="R1267" i="6"/>
  <c r="S9" i="6"/>
  <c r="U1129" i="6"/>
  <c r="L890" i="6"/>
  <c r="V1435" i="6"/>
  <c r="U147" i="6"/>
  <c r="T1276" i="6"/>
  <c r="N1073" i="6"/>
  <c r="U1184" i="6"/>
  <c r="Q295" i="6"/>
  <c r="K128" i="6"/>
  <c r="V106" i="6"/>
  <c r="J4" i="6"/>
  <c r="M1032" i="6"/>
  <c r="N518" i="6"/>
  <c r="T723" i="6"/>
  <c r="R1309" i="6"/>
  <c r="V793" i="6"/>
  <c r="C451" i="6"/>
  <c r="R566" i="6"/>
  <c r="E457" i="6"/>
  <c r="R1110" i="6"/>
  <c r="G1044" i="6"/>
  <c r="V1687" i="6"/>
  <c r="K989" i="6"/>
  <c r="I1089" i="6"/>
  <c r="C899" i="6"/>
  <c r="S556" i="6"/>
  <c r="D443" i="6"/>
  <c r="E748" i="6"/>
  <c r="N483" i="6"/>
  <c r="E216" i="6"/>
  <c r="D1206" i="6"/>
  <c r="P770" i="6"/>
  <c r="V526" i="6"/>
  <c r="H1394" i="6"/>
  <c r="N450" i="6"/>
  <c r="E760" i="6"/>
  <c r="L1511" i="6"/>
  <c r="U177" i="6"/>
  <c r="R1619" i="6"/>
  <c r="E159" i="6"/>
  <c r="F1110" i="6"/>
  <c r="B66" i="6"/>
  <c r="N892" i="6"/>
  <c r="K1757" i="6"/>
  <c r="L1554" i="6"/>
  <c r="K803" i="6"/>
  <c r="S93" i="6"/>
  <c r="F25" i="6"/>
  <c r="F1154" i="6"/>
  <c r="N568" i="6"/>
  <c r="R753" i="6"/>
  <c r="E1498" i="6"/>
  <c r="O686" i="6"/>
  <c r="D1736" i="6"/>
  <c r="C1189" i="6"/>
  <c r="D1197" i="6"/>
  <c r="B854" i="6"/>
  <c r="V1159" i="6"/>
  <c r="B411" i="6"/>
  <c r="K382" i="6"/>
  <c r="F1223" i="6"/>
  <c r="N467" i="6"/>
  <c r="N1713" i="6"/>
  <c r="M486" i="6"/>
  <c r="P1492" i="6"/>
  <c r="F765" i="6"/>
  <c r="I307" i="6"/>
  <c r="N1565" i="6"/>
  <c r="I1251" i="6"/>
  <c r="D972" i="6"/>
  <c r="I1461" i="6"/>
  <c r="B1179" i="6"/>
  <c r="F1281" i="6"/>
  <c r="M414" i="6"/>
  <c r="B280" i="6"/>
  <c r="K693" i="6"/>
  <c r="G1387" i="6"/>
  <c r="D1016" i="6"/>
  <c r="H1780" i="6"/>
  <c r="K1365" i="6"/>
  <c r="N1118" i="6"/>
  <c r="R822" i="6"/>
  <c r="J337" i="6"/>
  <c r="H1659" i="6"/>
  <c r="N262" i="6"/>
  <c r="G737" i="6"/>
  <c r="T493" i="6"/>
  <c r="D491" i="6"/>
  <c r="D1294" i="6"/>
  <c r="D423" i="6"/>
  <c r="E1453" i="6"/>
  <c r="R1112" i="6"/>
  <c r="P306" i="6"/>
  <c r="M1400" i="6"/>
  <c r="S252" i="6"/>
  <c r="C1085" i="6"/>
  <c r="T1000" i="6"/>
  <c r="S1263" i="6"/>
  <c r="L953" i="6"/>
  <c r="O912" i="6"/>
  <c r="I1451" i="6"/>
  <c r="L1030" i="6"/>
  <c r="C529" i="6"/>
  <c r="M930" i="6"/>
  <c r="F819" i="6"/>
  <c r="D1255" i="6"/>
  <c r="D1245" i="6"/>
  <c r="V1329" i="6"/>
  <c r="S1114" i="6"/>
  <c r="P1134" i="6"/>
  <c r="R1772" i="6"/>
  <c r="P450" i="6"/>
  <c r="P212" i="6"/>
  <c r="Q1573" i="6"/>
  <c r="K730" i="6"/>
  <c r="C764" i="6"/>
  <c r="S1467" i="6"/>
  <c r="R590" i="6"/>
  <c r="H1332" i="6"/>
  <c r="E894" i="6"/>
  <c r="J1671" i="6"/>
  <c r="J1302" i="6"/>
  <c r="U436" i="6"/>
  <c r="S1475" i="6"/>
  <c r="M624" i="6"/>
  <c r="O888" i="6"/>
  <c r="I160" i="6"/>
  <c r="I1169" i="6"/>
  <c r="R1292" i="6"/>
  <c r="V168" i="6"/>
  <c r="C65" i="6"/>
  <c r="N55" i="6"/>
  <c r="V1096" i="6"/>
  <c r="K832" i="6"/>
  <c r="K144" i="6"/>
  <c r="M743" i="6"/>
  <c r="E1563" i="6"/>
  <c r="J1495" i="6"/>
  <c r="U83" i="6"/>
  <c r="J992" i="6"/>
  <c r="O1106" i="6"/>
  <c r="S855" i="6"/>
  <c r="I246" i="6"/>
  <c r="B1299" i="6"/>
  <c r="F1354" i="6"/>
  <c r="T926" i="6"/>
  <c r="K284" i="6"/>
  <c r="K302" i="6"/>
  <c r="P1774" i="6"/>
  <c r="B1704" i="6"/>
  <c r="J483" i="6"/>
  <c r="G1363" i="6"/>
  <c r="D668" i="6"/>
  <c r="M956" i="6"/>
  <c r="M528" i="6"/>
  <c r="O406" i="6"/>
  <c r="R462" i="6"/>
  <c r="L303" i="6"/>
  <c r="U303" i="6"/>
  <c r="H1364" i="6"/>
  <c r="R639" i="6"/>
  <c r="V1626" i="6"/>
  <c r="Q1497" i="6"/>
  <c r="I624" i="6"/>
  <c r="M403" i="6"/>
  <c r="N675" i="6"/>
  <c r="J899" i="6"/>
  <c r="N1032" i="6"/>
  <c r="M822" i="6"/>
  <c r="Q1312" i="6"/>
  <c r="K555" i="6"/>
  <c r="T98" i="6"/>
  <c r="T292" i="6"/>
  <c r="G752" i="6"/>
  <c r="J459" i="6"/>
  <c r="D1281" i="6"/>
  <c r="S1184" i="6"/>
  <c r="G1131" i="6"/>
  <c r="E892" i="6"/>
  <c r="Q1606" i="6"/>
  <c r="V312" i="6"/>
  <c r="T1152" i="6"/>
  <c r="E340" i="6"/>
  <c r="L722" i="6"/>
  <c r="B257" i="6"/>
  <c r="E679" i="6"/>
  <c r="E1526" i="6"/>
  <c r="P75" i="6"/>
  <c r="J224" i="6"/>
  <c r="F135" i="6"/>
  <c r="S462" i="6"/>
  <c r="G615" i="6"/>
  <c r="K462" i="6"/>
  <c r="R1098" i="6"/>
  <c r="P1634" i="6"/>
  <c r="U1690" i="6"/>
  <c r="G1751" i="6"/>
  <c r="P776" i="6"/>
  <c r="U234" i="6"/>
  <c r="J130" i="6"/>
  <c r="Q67" i="6"/>
  <c r="V1015" i="6"/>
  <c r="R745" i="6"/>
  <c r="K680" i="6"/>
  <c r="C223" i="6"/>
  <c r="D890" i="6"/>
  <c r="C311" i="6"/>
  <c r="P1090" i="6"/>
  <c r="N906" i="6"/>
  <c r="I715" i="6"/>
  <c r="N266" i="6"/>
  <c r="C120" i="6"/>
  <c r="E177" i="6"/>
  <c r="K83" i="6"/>
  <c r="I963" i="6"/>
  <c r="Q1730" i="6"/>
  <c r="F1502" i="6"/>
  <c r="E309" i="6"/>
  <c r="B1488" i="6"/>
  <c r="E738" i="6"/>
  <c r="F1084" i="6"/>
  <c r="L1282" i="6"/>
  <c r="V656" i="6"/>
  <c r="V617" i="6"/>
  <c r="R1674" i="6"/>
  <c r="S893" i="6"/>
  <c r="Q132" i="6"/>
  <c r="P1201" i="6"/>
  <c r="N1347" i="6"/>
  <c r="P785" i="6"/>
  <c r="F1589" i="6"/>
  <c r="C103" i="6"/>
  <c r="G1638" i="6"/>
  <c r="J17" i="6"/>
  <c r="J94" i="6"/>
  <c r="Q695" i="6"/>
  <c r="B1653" i="6"/>
  <c r="N327" i="6"/>
  <c r="K886" i="6"/>
  <c r="S60" i="6"/>
  <c r="M340" i="6"/>
  <c r="Q1294" i="6"/>
  <c r="N908" i="6"/>
  <c r="P1780" i="6"/>
  <c r="P852" i="6"/>
  <c r="N940" i="6"/>
  <c r="I732" i="6"/>
  <c r="Q1385" i="6"/>
  <c r="R847" i="6"/>
  <c r="G1787" i="6"/>
  <c r="V1064" i="6"/>
  <c r="R1127" i="6"/>
  <c r="L539" i="6"/>
  <c r="U377" i="6"/>
  <c r="T1105" i="6"/>
  <c r="Q404" i="6"/>
  <c r="G1526" i="6"/>
  <c r="D332" i="6"/>
  <c r="N1070" i="6"/>
  <c r="U1670" i="6"/>
  <c r="M953" i="6"/>
  <c r="P1665" i="6"/>
  <c r="Q584" i="6"/>
  <c r="E1072" i="6"/>
  <c r="J1724" i="6"/>
  <c r="Q1174" i="6"/>
  <c r="C408" i="6"/>
  <c r="Q1535" i="6"/>
  <c r="K550" i="6"/>
  <c r="I241" i="6"/>
  <c r="L164" i="6"/>
  <c r="R155" i="6"/>
  <c r="I580" i="6"/>
  <c r="F766" i="6"/>
  <c r="V1652" i="6"/>
  <c r="R127" i="6"/>
  <c r="K815" i="6"/>
  <c r="M274" i="6"/>
  <c r="Q1094" i="6"/>
  <c r="B1055" i="6"/>
  <c r="R570" i="6"/>
  <c r="V888" i="6"/>
  <c r="C190" i="6"/>
  <c r="K584" i="6"/>
  <c r="C1760" i="6"/>
  <c r="N1656" i="6"/>
  <c r="T427" i="6"/>
  <c r="P724" i="6"/>
  <c r="I1323" i="6"/>
  <c r="D1056" i="6"/>
  <c r="M1270" i="6"/>
  <c r="N1584" i="6"/>
  <c r="K764" i="6"/>
  <c r="B961" i="6"/>
  <c r="O1510" i="6"/>
  <c r="T1092" i="6"/>
  <c r="E1630" i="6"/>
  <c r="B1422" i="6"/>
  <c r="D754" i="6"/>
  <c r="L863" i="6"/>
  <c r="Q827" i="6"/>
  <c r="H654" i="6"/>
  <c r="B1563" i="6"/>
  <c r="D1358" i="6"/>
  <c r="E1508" i="6"/>
  <c r="J421" i="6"/>
  <c r="Q912" i="6"/>
  <c r="P348" i="6"/>
  <c r="B24" i="6"/>
  <c r="U1678" i="6"/>
  <c r="J1604" i="6"/>
  <c r="K608" i="6"/>
  <c r="R1508" i="6"/>
  <c r="M1116" i="6"/>
  <c r="L1567" i="6"/>
  <c r="D1455" i="6"/>
  <c r="I1214" i="6"/>
  <c r="N128" i="6"/>
  <c r="M242" i="6"/>
  <c r="I1352" i="6"/>
  <c r="L1575" i="6"/>
  <c r="U108" i="6"/>
  <c r="S1388" i="6"/>
  <c r="D1199" i="6"/>
  <c r="U406" i="6"/>
  <c r="M44" i="6"/>
  <c r="L1028" i="6"/>
  <c r="D1392" i="6"/>
  <c r="M390" i="6"/>
  <c r="I669" i="6"/>
  <c r="C88" i="6"/>
  <c r="N1397" i="6"/>
  <c r="E923" i="6"/>
  <c r="B723" i="6"/>
  <c r="V229" i="6"/>
  <c r="K424" i="6"/>
  <c r="B1187" i="6"/>
  <c r="L1040" i="6"/>
  <c r="M1557" i="6"/>
  <c r="M1774" i="6"/>
  <c r="J7" i="6"/>
  <c r="N716" i="6"/>
  <c r="N1553" i="6"/>
  <c r="P1716" i="6"/>
  <c r="T662" i="6"/>
  <c r="G1265" i="6"/>
  <c r="G1143" i="6"/>
  <c r="Q571" i="6"/>
  <c r="T1785" i="6"/>
  <c r="V611" i="6"/>
  <c r="P1633" i="6"/>
  <c r="J1253" i="6"/>
  <c r="D534" i="6"/>
  <c r="U861" i="6"/>
  <c r="R477" i="6"/>
  <c r="N808" i="6"/>
  <c r="H1586" i="6"/>
  <c r="C1246" i="6"/>
  <c r="O248" i="6"/>
  <c r="L748" i="6"/>
  <c r="B1412" i="6"/>
  <c r="C154" i="6"/>
  <c r="L103" i="6"/>
  <c r="N547" i="6"/>
  <c r="R1240" i="6"/>
  <c r="N678" i="6"/>
  <c r="D1216" i="6"/>
  <c r="Q904" i="6"/>
  <c r="R110" i="6"/>
  <c r="E630" i="6"/>
  <c r="S843" i="6"/>
  <c r="F174" i="6"/>
  <c r="O1491" i="6"/>
  <c r="U393" i="6"/>
  <c r="Q586" i="6"/>
  <c r="K1213" i="6"/>
  <c r="S1231" i="6"/>
  <c r="M600" i="6"/>
  <c r="Q1065" i="6"/>
  <c r="N752" i="6"/>
  <c r="L834" i="6"/>
  <c r="C638" i="6"/>
  <c r="D92" i="6"/>
  <c r="U738" i="6"/>
  <c r="U267" i="6"/>
  <c r="L83" i="6"/>
  <c r="J344" i="6"/>
  <c r="N1790" i="6"/>
  <c r="T525" i="6"/>
  <c r="B171" i="6"/>
  <c r="R1426" i="6"/>
  <c r="E1039" i="6"/>
  <c r="C1277" i="6"/>
  <c r="O1577" i="6"/>
  <c r="K1727" i="6"/>
  <c r="O767" i="6"/>
  <c r="I80" i="6"/>
  <c r="J988" i="6"/>
  <c r="H296" i="6"/>
  <c r="B472" i="6"/>
  <c r="G241" i="6"/>
  <c r="G631" i="6"/>
  <c r="B1169" i="6"/>
  <c r="H1002" i="6"/>
  <c r="M200" i="6"/>
  <c r="N220" i="6"/>
  <c r="J420" i="6"/>
  <c r="N912" i="6"/>
  <c r="F767" i="6"/>
  <c r="F322" i="6"/>
  <c r="L1246" i="6"/>
  <c r="S451" i="6"/>
  <c r="H1048" i="6"/>
  <c r="V1723" i="6"/>
  <c r="V1183" i="6"/>
  <c r="G1668" i="6"/>
  <c r="D452" i="6"/>
  <c r="F964" i="6"/>
  <c r="R247" i="6"/>
  <c r="H598" i="6"/>
  <c r="C268" i="6"/>
  <c r="K1080" i="6"/>
  <c r="J1637" i="6"/>
  <c r="M453" i="6"/>
  <c r="C269" i="6"/>
  <c r="B1113" i="6"/>
  <c r="Q618" i="6"/>
  <c r="B753" i="6"/>
  <c r="H1259" i="6"/>
  <c r="H767" i="6"/>
  <c r="K744" i="6"/>
  <c r="R1099" i="6"/>
  <c r="E741" i="6"/>
  <c r="F1627" i="6"/>
  <c r="C457" i="6"/>
  <c r="I1124" i="6"/>
  <c r="D1023" i="6"/>
  <c r="G1301" i="6"/>
  <c r="H200" i="6"/>
  <c r="P516" i="6"/>
  <c r="P813" i="6"/>
  <c r="F874" i="6"/>
  <c r="R1288" i="6"/>
  <c r="F1172" i="6"/>
  <c r="L1727" i="6"/>
  <c r="Q876" i="6"/>
  <c r="D372" i="6"/>
  <c r="V1250" i="6"/>
  <c r="K753" i="6"/>
  <c r="D1466" i="6"/>
  <c r="U1182" i="6"/>
  <c r="C275" i="6"/>
  <c r="B1290" i="6"/>
  <c r="O1238" i="6"/>
  <c r="F466" i="6"/>
  <c r="C349" i="6"/>
  <c r="E1603" i="6"/>
  <c r="I941" i="6"/>
  <c r="L382" i="6"/>
  <c r="I814" i="6"/>
  <c r="C143" i="6"/>
  <c r="H1563" i="6"/>
  <c r="I1770" i="6"/>
  <c r="N291" i="6"/>
  <c r="M1110" i="6"/>
  <c r="K70" i="6"/>
  <c r="C1656" i="6"/>
  <c r="O244" i="6"/>
  <c r="H368" i="6"/>
  <c r="S1106" i="6"/>
  <c r="O439" i="6"/>
  <c r="S851" i="6"/>
  <c r="P290" i="6"/>
  <c r="T1684" i="6"/>
  <c r="P86" i="6"/>
  <c r="N1607" i="6"/>
  <c r="C1334" i="6"/>
  <c r="O1757" i="6"/>
  <c r="S1520" i="6"/>
  <c r="R1661" i="6"/>
  <c r="G1257" i="6"/>
  <c r="R1695" i="6"/>
  <c r="M1005" i="6"/>
  <c r="V1028" i="6"/>
  <c r="M1373" i="6"/>
  <c r="Q925" i="6"/>
  <c r="H238" i="6"/>
  <c r="D248" i="6"/>
  <c r="G1373" i="6"/>
  <c r="B739" i="6"/>
  <c r="S1680" i="6"/>
  <c r="F919" i="6"/>
  <c r="M316" i="6"/>
  <c r="C898" i="6"/>
  <c r="S423" i="6"/>
  <c r="P458" i="6"/>
  <c r="P72" i="6"/>
  <c r="C1799" i="6"/>
  <c r="F212" i="6"/>
  <c r="N172" i="6"/>
  <c r="V855" i="6"/>
  <c r="R1536" i="6"/>
  <c r="E1154" i="6"/>
  <c r="R1117" i="6"/>
  <c r="M1739" i="6"/>
  <c r="T1536" i="6"/>
  <c r="K270" i="6"/>
  <c r="H329" i="6"/>
  <c r="H1390" i="6"/>
  <c r="V369" i="6"/>
  <c r="O875" i="6"/>
  <c r="G1324" i="6"/>
  <c r="J821" i="6"/>
  <c r="R1497" i="6"/>
  <c r="B1474" i="6"/>
  <c r="V356" i="6"/>
  <c r="I476" i="6"/>
  <c r="Q400" i="6"/>
  <c r="O1646" i="6"/>
  <c r="T42" i="6"/>
  <c r="E263" i="6"/>
  <c r="S1126" i="6"/>
  <c r="H295" i="6"/>
  <c r="H1497" i="6"/>
  <c r="R1151" i="6"/>
  <c r="E771" i="6"/>
  <c r="Q1219" i="6"/>
  <c r="E655" i="6"/>
  <c r="O1641" i="6"/>
  <c r="V915" i="6"/>
  <c r="U1675" i="6"/>
  <c r="O1624" i="6"/>
  <c r="P1270" i="6"/>
  <c r="T784" i="6"/>
  <c r="C1149" i="6"/>
  <c r="B755" i="6"/>
  <c r="J816" i="6"/>
  <c r="F50" i="6"/>
  <c r="G1033" i="6"/>
  <c r="V406" i="6"/>
  <c r="J499" i="6"/>
  <c r="M1153" i="6"/>
  <c r="B289" i="6"/>
  <c r="D1137" i="6"/>
  <c r="L490" i="6"/>
  <c r="E1391" i="6"/>
  <c r="B1327" i="6"/>
  <c r="M498" i="6"/>
  <c r="L1386" i="6"/>
  <c r="T10" i="6"/>
  <c r="J1162" i="6"/>
  <c r="C671" i="6"/>
  <c r="S1228" i="6"/>
  <c r="S1283" i="6"/>
  <c r="V1236" i="6"/>
  <c r="K488" i="6"/>
  <c r="B300" i="6"/>
  <c r="V500" i="6"/>
  <c r="U539" i="6"/>
  <c r="F1449" i="6"/>
  <c r="J646" i="6"/>
  <c r="J1518" i="6"/>
  <c r="M1057" i="6"/>
  <c r="N1532" i="6"/>
  <c r="H361" i="6"/>
  <c r="R1464" i="6"/>
  <c r="D811" i="6"/>
  <c r="V1149" i="6"/>
  <c r="O1160" i="6"/>
  <c r="E1628" i="6"/>
  <c r="G1266" i="6"/>
  <c r="O321" i="6"/>
  <c r="F296" i="6"/>
  <c r="S292" i="6"/>
  <c r="D98" i="6"/>
  <c r="T504" i="6"/>
  <c r="S1301" i="6"/>
  <c r="U1450" i="6"/>
  <c r="K173" i="6"/>
  <c r="B1269" i="6"/>
  <c r="E1346" i="6"/>
  <c r="K710" i="6"/>
  <c r="R1126" i="6"/>
  <c r="P574" i="6"/>
  <c r="V580" i="6"/>
  <c r="D475" i="6"/>
  <c r="E1283" i="6"/>
  <c r="V86" i="6"/>
  <c r="E1262" i="6"/>
  <c r="L913" i="6"/>
  <c r="J1547" i="6"/>
  <c r="V1649" i="6"/>
  <c r="H1350" i="6"/>
  <c r="I1239" i="6"/>
  <c r="E1795" i="6"/>
  <c r="R1692" i="6"/>
  <c r="F749" i="6"/>
  <c r="B435" i="6"/>
  <c r="M72" i="6"/>
  <c r="K1161" i="6"/>
  <c r="I550" i="6"/>
  <c r="K675" i="6"/>
  <c r="E956" i="6"/>
  <c r="V380" i="6"/>
  <c r="B568" i="6"/>
  <c r="M503" i="6"/>
  <c r="S1724" i="6"/>
  <c r="J1498" i="6"/>
  <c r="H960" i="6"/>
  <c r="V230" i="6"/>
  <c r="C263" i="6"/>
  <c r="R1102" i="6"/>
  <c r="U767" i="6"/>
  <c r="S701" i="6"/>
  <c r="T1574" i="6"/>
  <c r="F683" i="6"/>
  <c r="Q309" i="6"/>
  <c r="B1213" i="6"/>
  <c r="N1206" i="6"/>
  <c r="E485" i="6"/>
  <c r="R1721" i="6"/>
  <c r="E1251" i="6"/>
  <c r="H1543" i="6"/>
  <c r="R231" i="6"/>
  <c r="O352" i="6"/>
  <c r="L1076" i="6"/>
  <c r="E952" i="6"/>
  <c r="F182" i="6"/>
  <c r="B1687" i="6"/>
  <c r="P710" i="6"/>
  <c r="S249" i="6"/>
  <c r="D1122" i="6"/>
  <c r="N379" i="6"/>
  <c r="C1216" i="6"/>
  <c r="L1444" i="6"/>
  <c r="P568" i="6"/>
  <c r="S1362" i="6"/>
  <c r="U1214" i="6"/>
  <c r="M371" i="6"/>
  <c r="K545" i="6"/>
  <c r="I1363" i="6"/>
  <c r="H1668" i="6"/>
  <c r="P1507" i="6"/>
  <c r="O772" i="6"/>
  <c r="B1590" i="6"/>
  <c r="B394" i="6"/>
  <c r="I1712" i="6"/>
  <c r="D709" i="6"/>
  <c r="G1517" i="6"/>
  <c r="V135" i="6"/>
  <c r="D1074" i="6"/>
  <c r="J485" i="6"/>
  <c r="M252" i="6"/>
  <c r="U779" i="6"/>
  <c r="S214" i="6"/>
  <c r="G1486" i="6"/>
  <c r="O776" i="6"/>
  <c r="J1647" i="6"/>
  <c r="U741" i="6"/>
  <c r="K1711" i="6"/>
  <c r="S565" i="6"/>
  <c r="S1070" i="6"/>
  <c r="M601" i="6"/>
  <c r="D1538" i="6"/>
  <c r="H1266" i="6"/>
  <c r="R225" i="6"/>
  <c r="O1013" i="6"/>
  <c r="J1278" i="6"/>
  <c r="E451" i="6"/>
  <c r="R620" i="6"/>
  <c r="L1475" i="6"/>
  <c r="N417" i="6"/>
  <c r="T617" i="6"/>
  <c r="R1259" i="6"/>
  <c r="E596" i="6"/>
  <c r="P405" i="6"/>
  <c r="F1680" i="6"/>
  <c r="F1723" i="6"/>
  <c r="O164" i="6"/>
  <c r="E190" i="6"/>
  <c r="Q414" i="6"/>
  <c r="J1373" i="6"/>
  <c r="S286" i="6"/>
  <c r="J717" i="6"/>
  <c r="F859" i="6"/>
  <c r="S1154" i="6"/>
  <c r="B923" i="6"/>
  <c r="I56" i="6"/>
  <c r="J181" i="6"/>
  <c r="C1024" i="6"/>
  <c r="N951" i="6"/>
  <c r="P244" i="6"/>
  <c r="O322" i="6"/>
  <c r="M57" i="6"/>
  <c r="G1283" i="6"/>
  <c r="M103" i="6"/>
  <c r="Q972" i="6"/>
  <c r="K320" i="6"/>
  <c r="V475" i="6"/>
  <c r="D194" i="6"/>
  <c r="H582" i="6"/>
  <c r="L727" i="6"/>
  <c r="O1484" i="6"/>
  <c r="L577" i="6"/>
  <c r="L736" i="6"/>
  <c r="V1178" i="6"/>
  <c r="J132" i="6"/>
  <c r="B1773" i="6"/>
  <c r="T1792" i="6"/>
  <c r="F831" i="6"/>
  <c r="U191" i="6"/>
  <c r="V1262" i="6"/>
  <c r="F192" i="6"/>
  <c r="V51" i="6"/>
  <c r="V221" i="6"/>
  <c r="F1254" i="6"/>
  <c r="C1469" i="6"/>
  <c r="R873" i="6"/>
  <c r="F711" i="6"/>
  <c r="I176" i="6"/>
  <c r="L370" i="6"/>
  <c r="I394" i="6"/>
  <c r="U399" i="6"/>
  <c r="L413" i="6"/>
  <c r="B440" i="6"/>
  <c r="E1118" i="6"/>
  <c r="H125" i="6"/>
  <c r="M398" i="6"/>
  <c r="G245" i="6"/>
  <c r="L783" i="6"/>
  <c r="T777" i="6"/>
  <c r="R212" i="6"/>
  <c r="U402" i="6"/>
  <c r="U227" i="6"/>
  <c r="K407" i="6"/>
  <c r="H65" i="6"/>
  <c r="P1295" i="6"/>
  <c r="E824" i="6"/>
  <c r="Q1008" i="6"/>
  <c r="U252" i="6"/>
  <c r="Q1139" i="6"/>
  <c r="H793" i="6"/>
  <c r="J142" i="6"/>
  <c r="L329" i="6"/>
  <c r="M75" i="6"/>
  <c r="V1704" i="6"/>
  <c r="C1018" i="6"/>
  <c r="S501" i="6"/>
  <c r="F826" i="6"/>
  <c r="Q261" i="6"/>
  <c r="G1340" i="6"/>
  <c r="E325" i="6"/>
  <c r="D923" i="6"/>
  <c r="G420" i="6"/>
  <c r="N818" i="6"/>
  <c r="E254" i="6"/>
  <c r="J610" i="6"/>
  <c r="H1252" i="6"/>
  <c r="F1237" i="6"/>
  <c r="D267" i="6"/>
  <c r="N755" i="6"/>
  <c r="D734" i="6"/>
  <c r="P1007" i="6"/>
  <c r="G362" i="6"/>
  <c r="U241" i="6"/>
  <c r="G1763" i="6"/>
  <c r="H569" i="6"/>
  <c r="I579" i="6"/>
  <c r="J1070" i="6"/>
  <c r="L570" i="6"/>
  <c r="L1459" i="6"/>
  <c r="I695" i="6"/>
  <c r="C1152" i="6"/>
  <c r="P1509" i="6"/>
  <c r="Q174" i="6"/>
  <c r="Q1523" i="6"/>
  <c r="I882" i="6"/>
  <c r="V1560" i="6"/>
  <c r="N1124" i="6"/>
  <c r="I86" i="6"/>
  <c r="J1474" i="6"/>
  <c r="O313" i="6"/>
  <c r="V1343" i="6"/>
  <c r="P809" i="6"/>
  <c r="G750" i="6"/>
  <c r="T1487" i="6"/>
  <c r="L1592" i="6"/>
  <c r="B1311" i="6"/>
  <c r="B1549" i="6"/>
  <c r="E351" i="6"/>
  <c r="M66" i="6"/>
  <c r="F117" i="6"/>
  <c r="C1606" i="6"/>
  <c r="K943" i="6"/>
  <c r="B264" i="6"/>
  <c r="F1755" i="6"/>
  <c r="K1726" i="6"/>
  <c r="N941" i="6"/>
  <c r="C329" i="6"/>
  <c r="T538" i="6"/>
  <c r="G142" i="6"/>
  <c r="G616" i="6"/>
  <c r="I656" i="6"/>
  <c r="P1095" i="6"/>
  <c r="Q1098" i="6"/>
  <c r="O1616" i="6"/>
  <c r="U140" i="6"/>
  <c r="V921" i="6"/>
  <c r="I1369" i="6"/>
  <c r="M801" i="6"/>
  <c r="U715" i="6"/>
  <c r="J408" i="6"/>
  <c r="G109" i="6"/>
  <c r="C266" i="6"/>
  <c r="L1124" i="6"/>
  <c r="H1750" i="6"/>
  <c r="H386" i="6"/>
  <c r="I1645" i="6"/>
  <c r="O578" i="6"/>
  <c r="O118" i="6"/>
  <c r="D1755" i="6"/>
  <c r="J1636" i="6"/>
  <c r="G1652" i="6"/>
  <c r="S1474" i="6"/>
  <c r="I922" i="6"/>
  <c r="U529" i="6"/>
  <c r="F1525" i="6"/>
  <c r="J172" i="6"/>
  <c r="L107" i="6"/>
  <c r="G982" i="6"/>
  <c r="K972" i="6"/>
  <c r="P310" i="6"/>
  <c r="L1451" i="6"/>
  <c r="F581" i="6"/>
  <c r="B1489" i="6"/>
  <c r="E835" i="6"/>
  <c r="G1796" i="6"/>
  <c r="S1054" i="6"/>
  <c r="V1495" i="6"/>
  <c r="S895" i="6"/>
  <c r="S1182" i="6"/>
  <c r="O992" i="6"/>
  <c r="O401" i="6"/>
  <c r="N947" i="6"/>
  <c r="L1182" i="6"/>
  <c r="E495" i="6"/>
  <c r="U556" i="6"/>
  <c r="U1049" i="6"/>
  <c r="E1565" i="6"/>
  <c r="B867" i="6"/>
  <c r="M898" i="6"/>
  <c r="G401" i="6"/>
  <c r="G1049" i="6"/>
  <c r="H1132" i="6"/>
  <c r="D254" i="6"/>
  <c r="O1035" i="6"/>
  <c r="S679" i="6"/>
  <c r="Q830" i="6"/>
  <c r="D1132" i="6"/>
  <c r="D184" i="6"/>
  <c r="V1625" i="6"/>
  <c r="H831" i="6"/>
  <c r="M507" i="6"/>
  <c r="M1740" i="6"/>
  <c r="H670" i="6"/>
  <c r="B1462" i="6"/>
  <c r="V420" i="6"/>
  <c r="D328" i="6"/>
  <c r="F443" i="6"/>
  <c r="F1295" i="6"/>
  <c r="R1202" i="6"/>
  <c r="M1370" i="6"/>
  <c r="D864" i="6"/>
  <c r="F846" i="6"/>
  <c r="C83" i="6"/>
  <c r="O174" i="6"/>
  <c r="R1667" i="6"/>
  <c r="Q1699" i="6"/>
  <c r="P755" i="6"/>
  <c r="P194" i="6"/>
  <c r="V219" i="6"/>
  <c r="F884" i="6"/>
  <c r="V1362" i="6"/>
  <c r="R305" i="6"/>
  <c r="U760" i="6"/>
  <c r="F1742" i="6"/>
  <c r="O1660" i="6"/>
  <c r="B1034" i="6"/>
  <c r="D1770" i="6"/>
  <c r="I1370" i="6"/>
  <c r="P748" i="6"/>
  <c r="B1755" i="6"/>
  <c r="E1153" i="6"/>
  <c r="O4" i="6"/>
  <c r="T1397" i="6"/>
  <c r="G1077" i="6"/>
  <c r="F1358" i="6"/>
  <c r="T870" i="6"/>
  <c r="J1484" i="6"/>
  <c r="U613" i="6"/>
  <c r="D576" i="6"/>
  <c r="R1540" i="6"/>
  <c r="G829" i="6"/>
  <c r="G841" i="6"/>
  <c r="S1485" i="6"/>
  <c r="O427" i="6"/>
  <c r="G853" i="6"/>
  <c r="G497" i="6"/>
  <c r="S1686" i="6"/>
  <c r="K1219" i="6"/>
  <c r="J1440" i="6"/>
  <c r="F719" i="6"/>
  <c r="V391" i="6"/>
  <c r="O1479" i="6"/>
  <c r="D311" i="6"/>
  <c r="F464" i="6"/>
  <c r="V1119" i="6"/>
  <c r="J791" i="6"/>
  <c r="S1683" i="6"/>
  <c r="U441" i="6"/>
  <c r="D445" i="6"/>
  <c r="L628" i="6"/>
  <c r="D997" i="6"/>
  <c r="Q126" i="6"/>
  <c r="D286" i="6"/>
  <c r="D210" i="6"/>
  <c r="K1038" i="6"/>
  <c r="J650" i="6"/>
  <c r="K287" i="6"/>
  <c r="L761" i="6"/>
  <c r="C1379" i="6"/>
  <c r="P98" i="6"/>
  <c r="P1376" i="6"/>
  <c r="V1672" i="6"/>
  <c r="V1356" i="6"/>
  <c r="Q1006" i="6"/>
  <c r="I1147" i="6"/>
  <c r="C842" i="6"/>
  <c r="I883" i="6"/>
  <c r="S1611" i="6"/>
  <c r="L888" i="6"/>
  <c r="M1009" i="6"/>
  <c r="H630" i="6"/>
  <c r="M1593" i="6"/>
  <c r="T863" i="6"/>
  <c r="G474" i="6"/>
  <c r="J897" i="6"/>
  <c r="H1508" i="6"/>
  <c r="R1277" i="6"/>
  <c r="O1228" i="6"/>
  <c r="D44" i="6"/>
  <c r="B373" i="6"/>
  <c r="V1653" i="6"/>
  <c r="U1124" i="6"/>
  <c r="B1023" i="6"/>
  <c r="J1015" i="6"/>
  <c r="T1087" i="6"/>
  <c r="F284" i="6"/>
  <c r="U587" i="6"/>
  <c r="V1554" i="6"/>
  <c r="R1188" i="6"/>
  <c r="Q1733" i="6"/>
  <c r="N1123" i="6"/>
  <c r="O191" i="6"/>
  <c r="Q567" i="6"/>
  <c r="C139" i="6"/>
  <c r="J966" i="6"/>
  <c r="R85" i="6"/>
  <c r="T803" i="6"/>
  <c r="M721" i="6"/>
  <c r="C957" i="6"/>
  <c r="I1285" i="6"/>
  <c r="T1774" i="6"/>
  <c r="K371" i="6"/>
  <c r="K722" i="6"/>
  <c r="G1703" i="6"/>
  <c r="G602" i="6"/>
  <c r="Q580" i="6"/>
  <c r="D778" i="6"/>
  <c r="O1500" i="6"/>
  <c r="U1141" i="6"/>
  <c r="O1107" i="6"/>
  <c r="Q1803" i="6"/>
  <c r="P1762" i="6"/>
  <c r="D1558" i="6"/>
  <c r="G1545" i="6"/>
  <c r="U1061" i="6"/>
  <c r="J1360" i="6"/>
  <c r="P1326" i="6"/>
  <c r="N169" i="6"/>
  <c r="R642" i="6"/>
  <c r="C1170" i="6"/>
  <c r="S83" i="6"/>
  <c r="G1628" i="6"/>
  <c r="Q1170" i="6"/>
  <c r="J271" i="6"/>
  <c r="B1380" i="6"/>
  <c r="B684" i="6"/>
  <c r="J1011" i="6"/>
  <c r="R258" i="6"/>
  <c r="M733" i="6"/>
  <c r="R1463" i="6"/>
  <c r="E215" i="6"/>
  <c r="O163" i="6"/>
  <c r="U200" i="6"/>
  <c r="T620" i="6"/>
  <c r="I474" i="6"/>
  <c r="O1522" i="6"/>
  <c r="S1238" i="6"/>
  <c r="N1588" i="6"/>
  <c r="J662" i="6"/>
  <c r="O676" i="6"/>
  <c r="G432" i="6"/>
  <c r="U1598" i="6"/>
  <c r="L1526" i="6"/>
  <c r="V184" i="6"/>
  <c r="O1445" i="6"/>
  <c r="G682" i="6"/>
  <c r="G82" i="6"/>
  <c r="M1307" i="6"/>
  <c r="M1539" i="6"/>
  <c r="R671" i="6"/>
  <c r="B1749" i="6"/>
  <c r="T1203" i="6"/>
  <c r="C1297" i="6"/>
  <c r="S935" i="6"/>
  <c r="B444" i="6"/>
  <c r="P1356" i="6"/>
  <c r="F1501" i="6"/>
  <c r="S472" i="6"/>
  <c r="R830" i="6"/>
  <c r="R214" i="6"/>
  <c r="L1477" i="6"/>
  <c r="G235" i="6"/>
  <c r="I582" i="6"/>
  <c r="M1058" i="6"/>
  <c r="I755" i="6"/>
  <c r="V954" i="6"/>
  <c r="B1483" i="6"/>
  <c r="I1057" i="6"/>
  <c r="G1313" i="6"/>
  <c r="Q1239" i="6"/>
  <c r="T169" i="6"/>
  <c r="E1150" i="6"/>
  <c r="S1586" i="6"/>
  <c r="J768" i="6"/>
  <c r="B434" i="6"/>
  <c r="J1395" i="6"/>
  <c r="F1026" i="6"/>
  <c r="T471" i="6"/>
  <c r="J1742" i="6"/>
  <c r="I781" i="6"/>
  <c r="B379" i="6"/>
  <c r="O85" i="6"/>
  <c r="I1375" i="6"/>
  <c r="D1408" i="6"/>
  <c r="H20" i="6"/>
  <c r="V1401" i="6"/>
  <c r="C209" i="6"/>
  <c r="C1480" i="6"/>
  <c r="S174" i="6"/>
  <c r="I331" i="6"/>
  <c r="C756" i="6"/>
  <c r="C1512" i="6"/>
  <c r="C496" i="6"/>
  <c r="G711" i="6"/>
  <c r="V1522" i="6"/>
  <c r="K124" i="6"/>
  <c r="M455" i="6"/>
  <c r="K369" i="6"/>
  <c r="T1572" i="6"/>
  <c r="O1614" i="6"/>
  <c r="Q893" i="6"/>
  <c r="I375" i="6"/>
  <c r="P655" i="6"/>
  <c r="E821" i="6"/>
  <c r="Q538" i="6"/>
  <c r="V1389" i="6"/>
  <c r="R1735" i="6"/>
  <c r="T434" i="6"/>
  <c r="F1361" i="6"/>
  <c r="K1717" i="6"/>
  <c r="J1247" i="6"/>
  <c r="E423" i="6"/>
  <c r="M1210" i="6"/>
  <c r="P1607" i="6"/>
  <c r="H1694" i="6"/>
  <c r="O658" i="6"/>
  <c r="E63" i="6"/>
  <c r="U697" i="6"/>
  <c r="C386" i="6"/>
  <c r="U843" i="6"/>
  <c r="D1232" i="6"/>
  <c r="E116" i="6"/>
  <c r="H1546" i="6"/>
  <c r="T1311" i="6"/>
  <c r="V338" i="6"/>
  <c r="G337" i="6"/>
  <c r="O1460" i="6"/>
  <c r="O585" i="6"/>
  <c r="U153" i="6"/>
  <c r="P1210" i="6"/>
  <c r="V1713" i="6"/>
  <c r="O1749" i="6"/>
  <c r="O1062" i="6"/>
  <c r="P597" i="6"/>
  <c r="C117" i="6"/>
  <c r="R1167" i="6"/>
  <c r="O1747" i="6"/>
  <c r="L694" i="6"/>
  <c r="I444" i="6"/>
  <c r="T858" i="6"/>
  <c r="G1439" i="6"/>
  <c r="D145" i="6"/>
  <c r="V1087" i="6"/>
  <c r="J78" i="6"/>
  <c r="T1142" i="6"/>
  <c r="U1303" i="6"/>
  <c r="N1708" i="6"/>
  <c r="I1175" i="6"/>
  <c r="F887" i="6"/>
  <c r="G45" i="6"/>
  <c r="V1747" i="6"/>
  <c r="F1198" i="6"/>
  <c r="C628" i="6"/>
  <c r="K1259" i="6"/>
  <c r="B1039" i="6"/>
  <c r="K1430" i="6"/>
  <c r="P25" i="6"/>
  <c r="I738" i="6"/>
  <c r="Q102" i="6"/>
  <c r="O1271" i="6"/>
  <c r="L652" i="6"/>
  <c r="T129" i="6"/>
  <c r="H294" i="6"/>
  <c r="B1544" i="6"/>
  <c r="J202" i="6"/>
  <c r="C542" i="6"/>
  <c r="K204" i="6"/>
  <c r="J983" i="6"/>
  <c r="R1708" i="6"/>
  <c r="E97" i="6"/>
  <c r="N1015" i="6"/>
  <c r="I658" i="6"/>
  <c r="R1488" i="6"/>
  <c r="C1419" i="6"/>
  <c r="T639" i="6"/>
  <c r="N1764" i="6"/>
  <c r="K1670" i="6"/>
  <c r="T11" i="6"/>
  <c r="P97" i="6"/>
  <c r="I1464" i="6"/>
  <c r="V1341" i="6"/>
  <c r="I947" i="6"/>
  <c r="I1484" i="6"/>
  <c r="L545" i="6"/>
  <c r="M111" i="6"/>
  <c r="F893" i="6"/>
  <c r="Q974" i="6"/>
  <c r="V394" i="6"/>
  <c r="S1273" i="6"/>
  <c r="D1204" i="6"/>
  <c r="E1221" i="6"/>
  <c r="K643" i="6"/>
  <c r="J1704" i="6"/>
  <c r="R690" i="6"/>
  <c r="J477" i="6"/>
  <c r="M936" i="6"/>
  <c r="C132" i="6"/>
  <c r="D697" i="6"/>
  <c r="F385" i="6"/>
  <c r="G1455" i="6"/>
  <c r="C436" i="6"/>
  <c r="F1263" i="6"/>
  <c r="E1320" i="6"/>
  <c r="O505" i="6"/>
  <c r="F1272" i="6"/>
  <c r="C540" i="6"/>
  <c r="Q690" i="6"/>
  <c r="C969" i="6"/>
  <c r="G1396" i="6"/>
  <c r="P829" i="6"/>
  <c r="O1621" i="6"/>
  <c r="H496" i="6"/>
  <c r="U562" i="6"/>
  <c r="I162" i="6"/>
  <c r="H605" i="6"/>
  <c r="R939" i="6"/>
  <c r="H1769" i="6"/>
  <c r="V1156" i="6"/>
  <c r="B228" i="6"/>
  <c r="H927" i="6"/>
  <c r="R821" i="6"/>
  <c r="M239" i="6"/>
  <c r="I683" i="6"/>
  <c r="C692" i="6"/>
  <c r="J1793" i="6"/>
  <c r="Q169" i="6"/>
  <c r="N1102" i="6"/>
  <c r="G92" i="6"/>
  <c r="O1471" i="6"/>
  <c r="Q41" i="6"/>
  <c r="F287" i="6"/>
  <c r="T1330" i="6"/>
  <c r="N1402" i="6"/>
  <c r="H194" i="6"/>
  <c r="N1056" i="6"/>
  <c r="C4" i="6"/>
  <c r="C923" i="6"/>
  <c r="D915" i="6"/>
  <c r="B469" i="6"/>
  <c r="V53" i="6"/>
  <c r="Q1613" i="6"/>
  <c r="N490" i="6"/>
  <c r="S628" i="6"/>
  <c r="F197" i="6"/>
  <c r="J290" i="6"/>
  <c r="B1298" i="6"/>
  <c r="O818" i="6"/>
  <c r="I473" i="6"/>
  <c r="G172" i="6"/>
  <c r="D243" i="6"/>
  <c r="K647" i="6"/>
  <c r="C1316" i="6"/>
  <c r="U1121" i="6"/>
  <c r="J1512" i="6"/>
  <c r="S1564" i="6"/>
  <c r="O698" i="6"/>
  <c r="U1237" i="6"/>
  <c r="S736" i="6"/>
  <c r="S1075" i="6"/>
  <c r="P1261" i="6"/>
  <c r="R1745" i="6"/>
  <c r="N1177" i="6"/>
  <c r="F835" i="6"/>
  <c r="G270" i="6"/>
  <c r="I1059" i="6"/>
  <c r="U707" i="6"/>
  <c r="L1395" i="6"/>
  <c r="D302" i="6"/>
  <c r="L1760" i="6"/>
  <c r="C1472" i="6"/>
  <c r="F939" i="6"/>
  <c r="G1505" i="6"/>
  <c r="Q1308" i="6"/>
  <c r="T1592" i="6"/>
  <c r="M1234" i="6"/>
  <c r="N566" i="6"/>
  <c r="M755" i="6"/>
  <c r="P1189" i="6"/>
  <c r="H1540" i="6"/>
  <c r="C1212" i="6"/>
  <c r="S771" i="6"/>
  <c r="J1649" i="6"/>
  <c r="M314" i="6"/>
  <c r="G996" i="6"/>
  <c r="I189" i="6"/>
  <c r="K1241" i="6"/>
  <c r="M1138" i="6"/>
  <c r="R1269" i="6"/>
  <c r="G1188" i="6"/>
  <c r="T839" i="6"/>
  <c r="C354" i="6"/>
  <c r="G1775" i="6"/>
  <c r="G253" i="6"/>
  <c r="N1276" i="6"/>
  <c r="F1266" i="6"/>
  <c r="L391" i="6"/>
  <c r="E1311" i="6"/>
  <c r="S1730" i="6"/>
  <c r="N374" i="6"/>
  <c r="P252" i="6"/>
  <c r="B797" i="6"/>
  <c r="V1199" i="6"/>
  <c r="P1253" i="6"/>
  <c r="T1177" i="6"/>
  <c r="N1730" i="6"/>
  <c r="J989" i="6"/>
  <c r="Q276" i="6"/>
  <c r="B690" i="6"/>
  <c r="T39" i="6"/>
  <c r="J950" i="6"/>
  <c r="L805" i="6"/>
  <c r="V1023" i="6"/>
  <c r="G1753" i="6"/>
  <c r="N365" i="6"/>
  <c r="S39" i="6"/>
  <c r="L1683" i="6"/>
  <c r="I726" i="6"/>
  <c r="G1719" i="6"/>
  <c r="E454" i="6"/>
  <c r="B1016" i="6"/>
  <c r="H925" i="6"/>
  <c r="L1354" i="6"/>
  <c r="V402" i="6"/>
  <c r="S1164" i="6"/>
  <c r="F6" i="6"/>
  <c r="U1440" i="6"/>
  <c r="D1217" i="6"/>
  <c r="R228" i="6"/>
  <c r="T494" i="6"/>
  <c r="R44" i="6"/>
  <c r="Q15" i="6"/>
  <c r="H726" i="6"/>
  <c r="O1370" i="6"/>
  <c r="Q634" i="6"/>
  <c r="H215" i="6"/>
  <c r="U1430" i="6"/>
  <c r="V1270" i="6"/>
  <c r="K1574" i="6"/>
  <c r="C108" i="6"/>
  <c r="B218" i="6"/>
  <c r="Q451" i="6"/>
  <c r="U1724" i="6"/>
  <c r="G188" i="6"/>
  <c r="I758" i="6"/>
  <c r="M1450" i="6"/>
  <c r="C474" i="6"/>
  <c r="T757" i="6"/>
  <c r="V1204" i="6"/>
  <c r="M1261" i="6"/>
  <c r="F838" i="6"/>
  <c r="I67" i="6"/>
  <c r="G1708" i="6"/>
  <c r="K1799" i="6"/>
  <c r="T549" i="6"/>
  <c r="C974" i="6"/>
  <c r="H909" i="6"/>
  <c r="M735" i="6"/>
  <c r="R1154" i="6"/>
  <c r="K983" i="6"/>
  <c r="V592" i="6"/>
  <c r="E1010" i="6"/>
  <c r="F364" i="6"/>
  <c r="N1181" i="6"/>
  <c r="F1702" i="6"/>
  <c r="C1382" i="6"/>
  <c r="K626" i="6"/>
  <c r="E1101" i="6"/>
  <c r="F1391" i="6"/>
  <c r="P559" i="6"/>
  <c r="I1217" i="6"/>
  <c r="E1781" i="6"/>
  <c r="M63" i="6"/>
  <c r="O885" i="6"/>
  <c r="P1779" i="6"/>
  <c r="G1211" i="6"/>
  <c r="V799" i="6"/>
  <c r="M1362" i="6"/>
  <c r="L427" i="6"/>
  <c r="B1232" i="6"/>
  <c r="R1224" i="6"/>
  <c r="B424" i="6"/>
  <c r="P566" i="6"/>
  <c r="P1254" i="6"/>
  <c r="U740" i="6"/>
  <c r="O502" i="6"/>
  <c r="J1625" i="6"/>
  <c r="B142" i="6"/>
  <c r="T889" i="6"/>
  <c r="E398" i="6"/>
  <c r="V1590" i="6"/>
  <c r="D969" i="6"/>
  <c r="F1319" i="6"/>
  <c r="R1681" i="6"/>
  <c r="D1269" i="6"/>
  <c r="V1333" i="6"/>
  <c r="I870" i="6"/>
  <c r="O743" i="6"/>
  <c r="S1084" i="6"/>
  <c r="F495" i="6"/>
  <c r="B360" i="6"/>
  <c r="S946" i="6"/>
  <c r="P210" i="6"/>
  <c r="U972" i="6"/>
  <c r="N802" i="6"/>
  <c r="K1320" i="6"/>
  <c r="B296" i="6"/>
  <c r="C897" i="6"/>
  <c r="C475" i="6"/>
  <c r="E1654" i="6"/>
  <c r="J296" i="6"/>
  <c r="B538" i="6"/>
  <c r="K499" i="6"/>
  <c r="J155" i="6"/>
  <c r="H259" i="6"/>
  <c r="E86" i="6"/>
  <c r="S46" i="6"/>
  <c r="F480" i="6"/>
  <c r="K1351" i="6"/>
  <c r="N1271" i="6"/>
  <c r="B799" i="6"/>
  <c r="D580" i="6"/>
  <c r="K957" i="6"/>
  <c r="U691" i="6"/>
  <c r="P851" i="6"/>
  <c r="R581" i="6"/>
  <c r="R978" i="6"/>
  <c r="Q1723" i="6"/>
  <c r="G973" i="6"/>
  <c r="L60" i="6"/>
  <c r="M1692" i="6"/>
  <c r="G743" i="6"/>
  <c r="D1365" i="6"/>
  <c r="H639" i="6"/>
  <c r="V734" i="6"/>
  <c r="G1281" i="6"/>
  <c r="K1153" i="6"/>
  <c r="M1359" i="6"/>
  <c r="Q1377" i="6"/>
  <c r="D1012" i="6"/>
  <c r="V698" i="6"/>
  <c r="I953" i="6"/>
  <c r="F1277" i="6"/>
  <c r="R1400" i="6"/>
  <c r="I800" i="6"/>
  <c r="D1051" i="6"/>
  <c r="D1172" i="6"/>
  <c r="M561" i="6"/>
  <c r="C131" i="6"/>
  <c r="U1582" i="6"/>
  <c r="U99" i="6"/>
  <c r="B1291" i="6"/>
  <c r="R1026" i="6"/>
  <c r="Q1649" i="6"/>
  <c r="G70" i="6"/>
  <c r="N103" i="6"/>
  <c r="O330" i="6"/>
  <c r="T890" i="6"/>
  <c r="Q1277" i="6"/>
  <c r="K1077" i="6"/>
  <c r="S1117" i="6"/>
  <c r="V62" i="6"/>
  <c r="J891" i="6"/>
  <c r="P800" i="6"/>
  <c r="S318" i="6"/>
  <c r="J227" i="6"/>
  <c r="E1389" i="6"/>
  <c r="D891" i="6"/>
  <c r="P1663" i="6"/>
  <c r="S542" i="6"/>
  <c r="C1535" i="6"/>
  <c r="U497" i="6"/>
  <c r="N138" i="6"/>
  <c r="P1529" i="6"/>
  <c r="O449" i="6"/>
  <c r="E1420" i="6"/>
  <c r="J367" i="6"/>
  <c r="D909" i="6"/>
  <c r="F302" i="6"/>
  <c r="H1256" i="6"/>
  <c r="C1734" i="6"/>
  <c r="C1705" i="6"/>
  <c r="I681" i="6"/>
  <c r="H395" i="6"/>
  <c r="I1740" i="6"/>
  <c r="J1684" i="6"/>
  <c r="S267" i="6"/>
  <c r="Q1164" i="6"/>
  <c r="S828" i="6"/>
  <c r="O1465" i="6"/>
  <c r="R254" i="6"/>
  <c r="N982" i="6"/>
  <c r="K95" i="6"/>
  <c r="C396" i="6"/>
  <c r="T1787" i="6"/>
  <c r="I1289" i="6"/>
  <c r="P1014" i="6"/>
  <c r="T1081" i="6"/>
  <c r="V1629" i="6"/>
  <c r="J696" i="6"/>
  <c r="N1437" i="6"/>
  <c r="S377" i="6"/>
  <c r="H414" i="6"/>
  <c r="R103" i="6"/>
  <c r="Q560" i="6"/>
  <c r="S173" i="6"/>
  <c r="S598" i="6"/>
  <c r="R870" i="6"/>
  <c r="T598" i="6"/>
  <c r="P1600" i="6"/>
  <c r="M1339" i="6"/>
  <c r="M1762" i="6"/>
  <c r="N1010" i="6"/>
  <c r="I390" i="6"/>
  <c r="I1143" i="6"/>
  <c r="V894" i="6"/>
  <c r="P1769" i="6"/>
  <c r="J887" i="6"/>
  <c r="M677" i="6"/>
  <c r="R339" i="6"/>
  <c r="N826" i="6"/>
  <c r="B1783" i="6"/>
  <c r="L159" i="6"/>
  <c r="D1711" i="6"/>
  <c r="S1005" i="6"/>
  <c r="I545" i="6"/>
  <c r="C84" i="6"/>
  <c r="J1023" i="6"/>
  <c r="F714" i="6"/>
  <c r="Q1632" i="6"/>
  <c r="K797" i="6"/>
  <c r="B1658" i="6"/>
  <c r="M987" i="6"/>
  <c r="J945" i="6"/>
  <c r="O331" i="6"/>
  <c r="L1436" i="6"/>
  <c r="T428" i="6"/>
  <c r="E1432" i="6"/>
  <c r="H1734" i="6"/>
  <c r="R417" i="6"/>
  <c r="G193" i="6"/>
  <c r="J1364" i="6"/>
  <c r="T55" i="6"/>
  <c r="R1718" i="6"/>
  <c r="Q1474" i="6"/>
  <c r="Q1199" i="6"/>
  <c r="K1498" i="6"/>
  <c r="C805" i="6"/>
  <c r="G1152" i="6"/>
  <c r="G145" i="6"/>
  <c r="T1080" i="6"/>
  <c r="J1086" i="6"/>
  <c r="U913" i="6"/>
  <c r="N1158" i="6"/>
  <c r="J787" i="6"/>
  <c r="U982" i="6"/>
  <c r="K196" i="6"/>
  <c r="B772" i="6"/>
  <c r="L1589" i="6"/>
  <c r="H794" i="6"/>
  <c r="T927" i="6"/>
  <c r="K1007" i="6"/>
  <c r="N364" i="6"/>
  <c r="H1713" i="6"/>
  <c r="R766" i="6"/>
  <c r="J444" i="6"/>
  <c r="D264" i="6"/>
  <c r="R1254" i="6"/>
  <c r="N1212" i="6"/>
  <c r="I733" i="6"/>
  <c r="V797" i="6"/>
  <c r="N778" i="6"/>
  <c r="O472" i="6"/>
  <c r="I1614" i="6"/>
  <c r="K331" i="6"/>
  <c r="S516" i="6"/>
  <c r="I119" i="6"/>
  <c r="O1003" i="6"/>
  <c r="R1350" i="6"/>
  <c r="I388" i="6"/>
  <c r="H204" i="6"/>
  <c r="P123" i="6"/>
  <c r="M1457" i="6"/>
  <c r="K1125" i="6"/>
  <c r="M1778" i="6"/>
  <c r="E41" i="6"/>
  <c r="Q1424" i="6"/>
  <c r="M598" i="6"/>
  <c r="T1304" i="6"/>
  <c r="S747" i="6"/>
  <c r="U1438" i="6"/>
  <c r="P28" i="6"/>
  <c r="O498" i="6"/>
  <c r="V370" i="6"/>
  <c r="E1522" i="6"/>
  <c r="Q1304" i="6"/>
  <c r="R13" i="6"/>
  <c r="N65" i="6"/>
  <c r="H915" i="6"/>
  <c r="L288" i="6"/>
  <c r="N302" i="6"/>
  <c r="I498" i="6"/>
  <c r="S1496" i="6"/>
  <c r="E834" i="6"/>
  <c r="N1117" i="6"/>
  <c r="H504" i="6"/>
  <c r="F823" i="6"/>
  <c r="H595" i="6"/>
  <c r="C463" i="6"/>
  <c r="H1094" i="6"/>
  <c r="K699" i="6"/>
  <c r="B928" i="6"/>
  <c r="H1389" i="6"/>
  <c r="H1549" i="6"/>
  <c r="N1660" i="6"/>
  <c r="J1296" i="6"/>
  <c r="K60" i="6"/>
  <c r="S863" i="6"/>
  <c r="F23" i="6"/>
  <c r="G1293" i="6"/>
  <c r="J1098" i="6"/>
  <c r="S538" i="6"/>
  <c r="B363" i="6"/>
  <c r="G920" i="6"/>
  <c r="Q1661" i="6"/>
  <c r="F1331" i="6"/>
  <c r="F1203" i="6"/>
  <c r="F125" i="6"/>
  <c r="U854" i="6"/>
  <c r="E885" i="6"/>
  <c r="P297" i="6"/>
  <c r="I1206" i="6"/>
  <c r="D698" i="6"/>
  <c r="F725" i="6"/>
  <c r="F1643" i="6"/>
  <c r="K65" i="6"/>
  <c r="V151" i="6"/>
  <c r="B194" i="6"/>
  <c r="R1479" i="6"/>
  <c r="I195" i="6"/>
  <c r="J1688" i="6"/>
  <c r="Q1043" i="6"/>
  <c r="E1676" i="6"/>
  <c r="Q1282" i="6"/>
  <c r="I1389" i="6"/>
  <c r="U989" i="6"/>
  <c r="V1226" i="6"/>
  <c r="H214" i="6"/>
  <c r="S1509" i="6"/>
  <c r="U1604" i="6"/>
  <c r="K470" i="6"/>
  <c r="L1378" i="6"/>
  <c r="R534" i="6"/>
  <c r="U1588" i="6"/>
  <c r="J19" i="6"/>
  <c r="J1546" i="6"/>
  <c r="P183" i="6"/>
  <c r="Q1460" i="6"/>
  <c r="R288" i="6"/>
  <c r="I265" i="6"/>
  <c r="U313" i="6"/>
  <c r="Q219" i="6"/>
  <c r="N409" i="6"/>
  <c r="P246" i="6"/>
  <c r="C1557" i="6"/>
  <c r="L1601" i="6"/>
  <c r="S700" i="6"/>
  <c r="H745" i="6"/>
  <c r="N1389" i="6"/>
  <c r="H1392" i="6"/>
  <c r="L109" i="6"/>
  <c r="S1317" i="6"/>
  <c r="V1442" i="6"/>
  <c r="O1024" i="6"/>
  <c r="E1103" i="6"/>
  <c r="B967" i="6"/>
  <c r="B1320" i="6"/>
  <c r="F1547" i="6"/>
  <c r="J448" i="6"/>
  <c r="F56" i="6"/>
  <c r="R240" i="6"/>
  <c r="S627" i="6"/>
  <c r="U161" i="6"/>
  <c r="U1096" i="6"/>
  <c r="R334" i="6"/>
  <c r="K504" i="6"/>
  <c r="N300" i="6"/>
  <c r="H517" i="6"/>
  <c r="O1644" i="6"/>
  <c r="P482" i="6"/>
  <c r="U507" i="6"/>
  <c r="J1522" i="6"/>
  <c r="S833" i="6"/>
  <c r="L1462" i="6"/>
  <c r="Q949" i="6"/>
  <c r="K460" i="6"/>
  <c r="P598" i="6"/>
  <c r="L243" i="6"/>
  <c r="P955" i="6"/>
  <c r="V288" i="6"/>
  <c r="M243" i="6"/>
  <c r="M1218" i="6"/>
  <c r="B322" i="6"/>
  <c r="K1254" i="6"/>
  <c r="U1267" i="6"/>
  <c r="K1558" i="6"/>
  <c r="C1250" i="6"/>
  <c r="U1713" i="6"/>
  <c r="J848" i="6"/>
  <c r="M1112" i="6"/>
  <c r="F722" i="6"/>
  <c r="E129" i="6"/>
  <c r="D643" i="6"/>
  <c r="N260" i="6"/>
  <c r="H192" i="6"/>
  <c r="U145" i="6"/>
  <c r="K1336" i="6"/>
  <c r="P1593" i="6"/>
  <c r="I1513" i="6"/>
  <c r="R1181" i="6"/>
  <c r="R1352" i="6"/>
  <c r="K985" i="6"/>
  <c r="D95" i="6"/>
  <c r="D1098" i="6"/>
  <c r="V1514" i="6"/>
  <c r="K960" i="6"/>
  <c r="O1260" i="6"/>
  <c r="C291" i="6"/>
  <c r="L589" i="6"/>
  <c r="R425" i="6"/>
  <c r="C1428" i="6"/>
  <c r="N1719" i="6"/>
  <c r="P551" i="6"/>
  <c r="U625" i="6"/>
  <c r="C434" i="6"/>
  <c r="G941" i="6"/>
  <c r="T1228" i="6"/>
  <c r="T1492" i="6"/>
  <c r="E1649" i="6"/>
  <c r="N961" i="6"/>
  <c r="H618" i="6"/>
  <c r="P336" i="6"/>
  <c r="S1041" i="6"/>
  <c r="L319" i="6"/>
  <c r="R1431" i="6"/>
  <c r="K438" i="6"/>
  <c r="F654" i="6"/>
  <c r="R1255" i="6"/>
  <c r="B762" i="6"/>
  <c r="N1394" i="6"/>
  <c r="S334" i="6"/>
  <c r="J206" i="6"/>
  <c r="V610" i="6"/>
  <c r="M960" i="6"/>
  <c r="D1083" i="6"/>
  <c r="U504" i="6"/>
  <c r="O798" i="6"/>
  <c r="O399" i="6"/>
  <c r="K178" i="6"/>
  <c r="G540" i="6"/>
  <c r="M89" i="6"/>
  <c r="N1351" i="6"/>
  <c r="G1568" i="6"/>
  <c r="S1367" i="6"/>
  <c r="R434" i="6"/>
  <c r="G1139" i="6"/>
  <c r="D612" i="6"/>
  <c r="Q163" i="6"/>
  <c r="L268" i="6"/>
  <c r="T1128" i="6"/>
  <c r="F424" i="6"/>
  <c r="V737" i="6"/>
  <c r="G382" i="6"/>
  <c r="P1232" i="6"/>
  <c r="T1731" i="6"/>
  <c r="B1227" i="6"/>
  <c r="C1671" i="6"/>
  <c r="J1197" i="6"/>
  <c r="R1546" i="6"/>
  <c r="I910" i="6"/>
  <c r="H1499" i="6"/>
  <c r="I1205" i="6"/>
  <c r="P553" i="6"/>
  <c r="M582" i="6"/>
  <c r="E1479" i="6"/>
  <c r="B1126" i="6"/>
  <c r="H1692" i="6"/>
  <c r="P720" i="6"/>
  <c r="E72" i="6"/>
  <c r="T311" i="6"/>
  <c r="M123" i="6"/>
  <c r="L1090" i="6"/>
  <c r="H507" i="6"/>
  <c r="D1081" i="6"/>
  <c r="F1309" i="6"/>
  <c r="B259" i="6"/>
  <c r="O309" i="6"/>
  <c r="G1051" i="6"/>
  <c r="T884" i="6"/>
  <c r="B1117" i="6"/>
  <c r="G227" i="6"/>
  <c r="Q801" i="6"/>
  <c r="H171" i="6"/>
  <c r="J1734" i="6"/>
  <c r="G518" i="6"/>
  <c r="T727" i="6"/>
  <c r="U1100" i="6"/>
  <c r="P1039" i="6"/>
  <c r="D662" i="6"/>
  <c r="R848" i="6"/>
  <c r="L1800" i="6"/>
  <c r="B1103" i="6"/>
  <c r="R398" i="6"/>
  <c r="R342" i="6"/>
  <c r="M753" i="6"/>
  <c r="C1648" i="6"/>
  <c r="Q1197" i="6"/>
  <c r="L896" i="6"/>
  <c r="E1018" i="6"/>
  <c r="K611" i="6"/>
  <c r="R1342" i="6"/>
  <c r="U696" i="6"/>
  <c r="K7" i="6"/>
  <c r="E1561" i="6"/>
  <c r="M1213" i="6"/>
  <c r="E1268" i="6"/>
  <c r="U1649" i="6"/>
  <c r="D1030" i="6"/>
  <c r="R945" i="6"/>
  <c r="F1432" i="6"/>
  <c r="R94" i="6"/>
  <c r="O681" i="6"/>
  <c r="Q1133" i="6"/>
  <c r="I1536" i="6"/>
  <c r="G101" i="6"/>
  <c r="F81" i="6"/>
  <c r="I1056" i="6"/>
  <c r="E1163" i="6"/>
  <c r="D161" i="6"/>
  <c r="N964" i="6"/>
  <c r="R1529" i="6"/>
  <c r="T529" i="6"/>
  <c r="G888" i="6"/>
  <c r="F1320" i="6"/>
  <c r="G668" i="6"/>
  <c r="I400" i="6"/>
  <c r="K482" i="6"/>
  <c r="C941" i="6"/>
  <c r="I360" i="6"/>
  <c r="B1654" i="6"/>
  <c r="T1769" i="6"/>
  <c r="Q1092" i="6"/>
  <c r="T197" i="6"/>
  <c r="N794" i="6"/>
  <c r="V306" i="6"/>
  <c r="L765" i="6"/>
  <c r="T1339" i="6"/>
  <c r="E921" i="6"/>
  <c r="V496" i="6"/>
  <c r="T971" i="6"/>
  <c r="J185" i="6"/>
  <c r="B1713" i="6"/>
  <c r="K1747" i="6"/>
  <c r="Q930" i="6"/>
  <c r="J1224" i="6"/>
  <c r="G1285" i="6"/>
  <c r="H1684" i="6"/>
  <c r="F682" i="6"/>
  <c r="H1513" i="6"/>
  <c r="R306" i="6"/>
  <c r="K268" i="6"/>
  <c r="S1614" i="6"/>
  <c r="R111" i="6"/>
  <c r="E1152" i="6"/>
  <c r="I1395" i="6"/>
  <c r="E1395" i="6"/>
  <c r="O1496" i="6"/>
  <c r="P1688" i="6"/>
  <c r="P709" i="6"/>
  <c r="T1752" i="6"/>
  <c r="D722" i="6"/>
  <c r="T1289" i="6"/>
  <c r="N1799" i="6"/>
  <c r="K897" i="6"/>
  <c r="J1492" i="6"/>
  <c r="I1410" i="6"/>
  <c r="D157" i="6"/>
  <c r="S447" i="6"/>
  <c r="S224" i="6"/>
  <c r="G1231" i="6"/>
  <c r="F525" i="6"/>
  <c r="Q487" i="6"/>
  <c r="C1033" i="6"/>
  <c r="K878" i="6"/>
  <c r="C633" i="6"/>
  <c r="L639" i="6"/>
  <c r="F925" i="6"/>
  <c r="D1409" i="6"/>
  <c r="H838" i="6"/>
  <c r="M30" i="6"/>
  <c r="I1199" i="6"/>
  <c r="C732" i="6"/>
  <c r="O152" i="6"/>
  <c r="F120" i="6"/>
  <c r="O1346" i="6"/>
  <c r="P151" i="6"/>
  <c r="B627" i="6"/>
  <c r="N602" i="6"/>
  <c r="K277" i="6"/>
  <c r="F1482" i="6"/>
  <c r="O1634" i="6"/>
  <c r="N1039" i="6"/>
  <c r="I411" i="6"/>
  <c r="S288" i="6"/>
  <c r="B761" i="6"/>
  <c r="T907" i="6"/>
  <c r="L1058" i="6"/>
  <c r="N1023" i="6"/>
  <c r="L920" i="6"/>
  <c r="O1050" i="6"/>
  <c r="N335" i="6"/>
  <c r="T1140" i="6"/>
  <c r="B1253" i="6"/>
  <c r="G1482" i="6"/>
  <c r="I130" i="6"/>
  <c r="C24" i="6"/>
  <c r="K1547" i="6"/>
  <c r="U215" i="6"/>
  <c r="V1416" i="6"/>
  <c r="J884" i="6"/>
  <c r="K1397" i="6"/>
  <c r="G17" i="6"/>
  <c r="E1031" i="6"/>
  <c r="U1312" i="6"/>
  <c r="C1422" i="6"/>
  <c r="S64" i="6"/>
  <c r="B1183" i="6"/>
  <c r="I1201" i="6"/>
  <c r="M302" i="6"/>
  <c r="J1331" i="6"/>
  <c r="F977" i="6"/>
  <c r="P358" i="6"/>
  <c r="D999" i="6"/>
  <c r="L764" i="6"/>
  <c r="O1109" i="6"/>
  <c r="U1073" i="6"/>
  <c r="G1259" i="6"/>
  <c r="T887" i="6"/>
  <c r="G1290" i="6"/>
  <c r="I1689" i="6"/>
  <c r="H222" i="6"/>
  <c r="F1443" i="6"/>
  <c r="V542" i="6"/>
  <c r="L954" i="6"/>
  <c r="D586" i="6"/>
  <c r="C1720" i="6"/>
  <c r="P518" i="6"/>
  <c r="I1613" i="6"/>
  <c r="I926" i="6"/>
  <c r="T326" i="6"/>
  <c r="E1126" i="6"/>
  <c r="B1698" i="6"/>
  <c r="J1662" i="6"/>
  <c r="E315" i="6"/>
  <c r="C388" i="6"/>
  <c r="S827" i="6"/>
  <c r="C1483" i="6"/>
  <c r="Q1669" i="6"/>
  <c r="S494" i="6"/>
  <c r="N240" i="6"/>
  <c r="G1788" i="6"/>
  <c r="F569" i="6"/>
  <c r="Q734" i="6"/>
  <c r="C1756" i="6"/>
  <c r="M118" i="6"/>
  <c r="P457" i="6"/>
  <c r="P834" i="6"/>
  <c r="C567" i="6"/>
  <c r="Q621" i="6"/>
  <c r="T246" i="6"/>
  <c r="N766" i="6"/>
  <c r="B980" i="6"/>
  <c r="D1495" i="6"/>
  <c r="S1193" i="6"/>
  <c r="L1330" i="6"/>
  <c r="L1059" i="6"/>
  <c r="F1062" i="6"/>
  <c r="Q1344" i="6"/>
  <c r="F885" i="6"/>
  <c r="S219" i="6"/>
  <c r="J1257" i="6"/>
  <c r="G428" i="6"/>
  <c r="M74" i="6"/>
  <c r="K988" i="6"/>
  <c r="R548" i="6"/>
  <c r="R550" i="6"/>
  <c r="I886" i="6"/>
  <c r="F686" i="6"/>
  <c r="T22" i="6"/>
  <c r="J279" i="6"/>
  <c r="L1441" i="6"/>
  <c r="E1299" i="6"/>
  <c r="I1564" i="6"/>
  <c r="E1093" i="6"/>
  <c r="S1439" i="6"/>
  <c r="O607" i="6"/>
  <c r="V1309" i="6"/>
  <c r="U1348" i="6"/>
  <c r="C652" i="6"/>
  <c r="B69" i="6"/>
  <c r="D18" i="6"/>
  <c r="D904" i="6"/>
  <c r="T679" i="6"/>
  <c r="O94" i="6"/>
  <c r="M1649" i="6"/>
  <c r="C868" i="6"/>
  <c r="Q486" i="6"/>
  <c r="L526" i="6"/>
  <c r="K326" i="6"/>
  <c r="V49" i="6"/>
  <c r="P1404" i="6"/>
  <c r="N1180" i="6"/>
  <c r="L51" i="6"/>
  <c r="H694" i="6"/>
  <c r="V1147" i="6"/>
  <c r="F1588" i="6"/>
  <c r="K661" i="6"/>
  <c r="J1771" i="6"/>
  <c r="L800" i="6"/>
  <c r="L1761" i="6"/>
  <c r="P669" i="6"/>
  <c r="P1085" i="6"/>
  <c r="H576" i="6"/>
  <c r="Q1548" i="6"/>
  <c r="R710" i="6"/>
  <c r="I998" i="6"/>
  <c r="G160" i="6"/>
  <c r="D926" i="6"/>
  <c r="M1048" i="6"/>
  <c r="I192" i="6"/>
  <c r="U941" i="6"/>
  <c r="K39" i="6"/>
  <c r="P1740" i="6"/>
  <c r="F1504" i="6"/>
  <c r="S623" i="6"/>
  <c r="L1115" i="6"/>
  <c r="S295" i="6"/>
  <c r="B1214" i="6"/>
  <c r="U1710" i="6"/>
  <c r="U1404" i="6"/>
  <c r="S460" i="6"/>
  <c r="D756" i="6"/>
  <c r="I1383" i="6"/>
  <c r="D182" i="6"/>
  <c r="C10" i="6"/>
  <c r="P1114" i="6"/>
  <c r="B1642" i="6"/>
  <c r="K1205" i="6"/>
  <c r="S539" i="6"/>
  <c r="G689" i="6"/>
  <c r="F1629" i="6"/>
  <c r="O1362" i="6"/>
  <c r="L1744" i="6"/>
  <c r="E128" i="6"/>
  <c r="K725" i="6"/>
  <c r="T1034" i="6"/>
  <c r="V1651" i="6"/>
  <c r="I5" i="6"/>
  <c r="F187" i="6"/>
  <c r="O1648" i="6"/>
  <c r="T179" i="6"/>
  <c r="U1345" i="6"/>
  <c r="U1154" i="6"/>
  <c r="M1746" i="6"/>
  <c r="S859" i="6"/>
  <c r="I1419" i="6"/>
  <c r="N532" i="6"/>
  <c r="G828" i="6"/>
  <c r="O161" i="6"/>
  <c r="T984" i="6"/>
  <c r="E819" i="6"/>
  <c r="F1684" i="6"/>
  <c r="H73" i="6"/>
  <c r="R1330" i="6"/>
  <c r="T539" i="6"/>
  <c r="N699" i="6"/>
  <c r="D1553" i="6"/>
  <c r="S305" i="6"/>
  <c r="U570" i="6"/>
  <c r="T1098" i="6"/>
  <c r="K1361" i="6"/>
  <c r="H647" i="6"/>
  <c r="L763" i="6"/>
  <c r="G619" i="6"/>
  <c r="V386" i="6"/>
  <c r="L938" i="6"/>
  <c r="I32" i="6"/>
  <c r="L273" i="6"/>
  <c r="F1032" i="6"/>
  <c r="C1751" i="6"/>
  <c r="G1651" i="6"/>
  <c r="J226" i="6"/>
  <c r="K1539" i="6"/>
  <c r="L1128" i="6"/>
  <c r="P1420" i="6"/>
  <c r="N598" i="6"/>
  <c r="E1442" i="6"/>
  <c r="I511" i="6"/>
  <c r="I664" i="6"/>
  <c r="C1615" i="6"/>
  <c r="C1174" i="6"/>
  <c r="I1701" i="6"/>
  <c r="H201" i="6"/>
  <c r="N501" i="6"/>
  <c r="J1303" i="6"/>
  <c r="O379" i="6"/>
  <c r="S1094" i="6"/>
  <c r="O448" i="6"/>
  <c r="N52" i="6"/>
  <c r="P275" i="6"/>
  <c r="L1045" i="6"/>
  <c r="P1538" i="6"/>
  <c r="Q92" i="6"/>
  <c r="O154" i="6"/>
  <c r="P362" i="6"/>
  <c r="I1795" i="6"/>
  <c r="V522" i="6"/>
  <c r="O645" i="6"/>
  <c r="N925" i="6"/>
  <c r="P873" i="6"/>
  <c r="P1077" i="6"/>
  <c r="F156" i="6"/>
  <c r="Q884" i="6"/>
  <c r="F72" i="6"/>
  <c r="L1097" i="6"/>
  <c r="R153" i="6"/>
  <c r="Q229" i="6"/>
  <c r="O1751" i="6"/>
  <c r="M1431" i="6"/>
  <c r="O1434" i="6"/>
  <c r="R1711" i="6"/>
  <c r="U483" i="6"/>
  <c r="Q1080" i="6"/>
  <c r="I1565" i="6"/>
  <c r="Q238" i="6"/>
  <c r="F1644" i="6"/>
  <c r="E1385" i="6"/>
  <c r="Q125" i="6"/>
  <c r="Q671" i="6"/>
  <c r="G1666" i="6"/>
  <c r="E1124" i="6"/>
  <c r="P808" i="6"/>
  <c r="G1177" i="6"/>
  <c r="M878" i="6"/>
  <c r="F324" i="6"/>
  <c r="V459" i="6"/>
  <c r="J309" i="6"/>
  <c r="Q1056" i="6"/>
  <c r="C1796" i="6"/>
  <c r="O112" i="6"/>
  <c r="G1475" i="6"/>
  <c r="E236" i="6"/>
  <c r="E1120" i="6"/>
  <c r="S104" i="6"/>
  <c r="J814" i="6"/>
  <c r="C14" i="6"/>
  <c r="H314" i="6"/>
  <c r="R213" i="6"/>
  <c r="G1229" i="6"/>
  <c r="M661" i="6"/>
  <c r="R658" i="6"/>
  <c r="O562" i="6"/>
  <c r="I577" i="6"/>
  <c r="H826" i="6"/>
  <c r="N482" i="6"/>
  <c r="G335" i="6"/>
  <c r="Q1562" i="6"/>
  <c r="I956" i="6"/>
  <c r="U52" i="6"/>
  <c r="K1057" i="6"/>
  <c r="H451" i="6"/>
  <c r="P1790" i="6"/>
  <c r="F1763" i="6"/>
  <c r="C443" i="6"/>
  <c r="B316" i="6"/>
  <c r="I133" i="6"/>
  <c r="E468" i="6"/>
  <c r="K804" i="6"/>
  <c r="C1721" i="6"/>
  <c r="R203" i="6"/>
  <c r="T1193" i="6"/>
  <c r="E1252" i="6"/>
  <c r="P558" i="6"/>
  <c r="J275" i="6"/>
  <c r="G35" i="6"/>
  <c r="L860" i="6"/>
  <c r="N764" i="6"/>
  <c r="F1043" i="6"/>
  <c r="U251" i="6"/>
  <c r="N636" i="6"/>
  <c r="C513" i="6"/>
  <c r="I544" i="6"/>
  <c r="T925" i="6"/>
  <c r="J1451" i="6"/>
  <c r="O964" i="6"/>
  <c r="K682" i="6"/>
  <c r="K1245" i="6"/>
  <c r="R828" i="6"/>
  <c r="R1116" i="6"/>
  <c r="J353" i="6"/>
  <c r="Q157" i="6"/>
  <c r="G591" i="6"/>
  <c r="P1344" i="6"/>
  <c r="T1191" i="6"/>
  <c r="J490" i="6"/>
  <c r="U814" i="6"/>
  <c r="G84" i="6"/>
  <c r="J1236" i="6"/>
  <c r="G1530" i="6"/>
  <c r="J1004" i="6"/>
  <c r="E1538" i="6"/>
  <c r="Q191" i="6"/>
  <c r="G303" i="6"/>
  <c r="B1671" i="6"/>
  <c r="J378" i="6"/>
  <c r="I1388" i="6"/>
  <c r="Q1500" i="6"/>
  <c r="C45" i="6"/>
  <c r="C924" i="6"/>
  <c r="K1283" i="6"/>
  <c r="B1131" i="6"/>
  <c r="O1428" i="6"/>
  <c r="C1335" i="6"/>
  <c r="I1368" i="6"/>
  <c r="S812" i="6"/>
  <c r="N708" i="6"/>
  <c r="I1430" i="6"/>
  <c r="D601" i="6"/>
  <c r="B673" i="6"/>
  <c r="R1765" i="6"/>
  <c r="J785" i="6"/>
  <c r="K880" i="6"/>
  <c r="P778" i="6"/>
  <c r="J82" i="6"/>
  <c r="H813" i="6"/>
  <c r="E1497" i="6"/>
  <c r="K819" i="6"/>
  <c r="R272" i="6"/>
  <c r="R1549" i="6"/>
  <c r="K801" i="6"/>
  <c r="R1166" i="6"/>
  <c r="F543" i="6"/>
  <c r="F805" i="6"/>
  <c r="N1526" i="6"/>
  <c r="T1188" i="6"/>
  <c r="K1020" i="6"/>
  <c r="G803" i="6"/>
  <c r="N184" i="6"/>
  <c r="D737" i="6"/>
  <c r="K176" i="6"/>
  <c r="V1036" i="6"/>
  <c r="G801" i="6"/>
  <c r="V505" i="6"/>
  <c r="M466" i="6"/>
  <c r="E1592" i="6"/>
  <c r="E383" i="6"/>
  <c r="E1690" i="6"/>
  <c r="E1591" i="6"/>
  <c r="V224" i="6"/>
  <c r="K1186" i="6"/>
  <c r="J24" i="6"/>
  <c r="D1065" i="6"/>
  <c r="C95" i="6"/>
  <c r="V1275" i="6"/>
  <c r="K1611" i="6"/>
  <c r="L1151" i="6"/>
  <c r="M726" i="6"/>
  <c r="I105" i="6"/>
  <c r="T1458" i="6"/>
  <c r="D632" i="6"/>
  <c r="G1390" i="6"/>
  <c r="M1353" i="6"/>
  <c r="K433" i="6"/>
  <c r="H1731" i="6"/>
  <c r="O250" i="6"/>
  <c r="E45" i="6"/>
  <c r="V1201" i="6"/>
  <c r="Q304" i="6"/>
  <c r="N1106" i="6"/>
  <c r="I1753" i="6"/>
  <c r="L476" i="6"/>
  <c r="N573" i="6"/>
  <c r="B1424" i="6"/>
  <c r="O215" i="6"/>
  <c r="I1769" i="6"/>
  <c r="P445" i="6"/>
  <c r="O1464" i="6"/>
  <c r="P1510" i="6"/>
  <c r="F62" i="6"/>
  <c r="H1295" i="6"/>
  <c r="R35" i="6"/>
  <c r="E954" i="6"/>
  <c r="C742" i="6"/>
  <c r="R1273" i="6"/>
  <c r="V974" i="6"/>
  <c r="F396" i="6"/>
  <c r="I819" i="6"/>
  <c r="S841" i="6"/>
  <c r="I1751" i="6"/>
  <c r="M1060" i="6"/>
  <c r="V1558" i="6"/>
  <c r="H568" i="6"/>
  <c r="E106" i="6"/>
  <c r="M1327" i="6"/>
  <c r="C1692" i="6"/>
  <c r="U412" i="6"/>
  <c r="J652" i="6"/>
  <c r="H532" i="6"/>
  <c r="N1323" i="6"/>
  <c r="F1050" i="6"/>
  <c r="P1474" i="6"/>
  <c r="F1169" i="6"/>
  <c r="D1357" i="6"/>
  <c r="K1423" i="6"/>
  <c r="I131" i="6"/>
  <c r="Q722" i="6"/>
  <c r="E255" i="6"/>
  <c r="H510" i="6"/>
  <c r="G120" i="6"/>
  <c r="T498" i="6"/>
  <c r="N232" i="6"/>
  <c r="K169" i="6"/>
  <c r="N1404" i="6"/>
  <c r="J1711" i="6"/>
  <c r="R1570" i="6"/>
  <c r="I983" i="6"/>
  <c r="T712" i="6"/>
  <c r="O1320" i="6"/>
  <c r="H1575" i="6"/>
  <c r="I1771" i="6"/>
  <c r="N1288" i="6"/>
  <c r="M67" i="6"/>
  <c r="F104" i="6"/>
  <c r="R794" i="6"/>
  <c r="L1050" i="6"/>
  <c r="H405" i="6"/>
  <c r="V725" i="6"/>
  <c r="S1688" i="6"/>
  <c r="G1664" i="6"/>
  <c r="D1236" i="6"/>
  <c r="N334" i="6"/>
  <c r="F1576" i="6"/>
  <c r="V1021" i="6"/>
  <c r="P512" i="6"/>
  <c r="O1000" i="6"/>
  <c r="Q701" i="6"/>
  <c r="J1343" i="6"/>
  <c r="D61" i="6"/>
  <c r="U1726" i="6"/>
  <c r="F510" i="6"/>
  <c r="T1435" i="6"/>
  <c r="S86" i="6"/>
  <c r="N1548" i="6"/>
  <c r="N517" i="6"/>
  <c r="D1587" i="6"/>
  <c r="N1791" i="6"/>
  <c r="P1719" i="6"/>
  <c r="P968" i="6"/>
  <c r="N640" i="6"/>
  <c r="C411" i="6"/>
  <c r="E680" i="6"/>
  <c r="L374" i="6"/>
  <c r="K1707" i="6"/>
  <c r="B1623" i="6"/>
  <c r="D466" i="6"/>
  <c r="S1677" i="6"/>
  <c r="U431" i="6"/>
  <c r="B1331" i="6"/>
  <c r="E672" i="6"/>
  <c r="D1279" i="6"/>
  <c r="G1714" i="6"/>
  <c r="N530" i="6"/>
  <c r="N410" i="6"/>
  <c r="J1214" i="6"/>
  <c r="N644" i="6"/>
  <c r="Q1768" i="6"/>
  <c r="L1351" i="6"/>
  <c r="F652" i="6"/>
  <c r="D239" i="6"/>
  <c r="Q1713" i="6"/>
  <c r="P286" i="6"/>
  <c r="R1483" i="6"/>
  <c r="U1683" i="6"/>
  <c r="L55" i="6"/>
  <c r="H1429" i="6"/>
  <c r="V889" i="6"/>
  <c r="U967" i="6"/>
  <c r="L1121" i="6"/>
  <c r="S1064" i="6"/>
  <c r="R989" i="6"/>
  <c r="D750" i="6"/>
  <c r="P721" i="6"/>
  <c r="N10" i="6"/>
  <c r="T692" i="6"/>
  <c r="Q34" i="6"/>
  <c r="B1766" i="6"/>
  <c r="V1647" i="6"/>
  <c r="S896" i="6"/>
  <c r="J954" i="6"/>
  <c r="C1272" i="6"/>
  <c r="T651" i="6"/>
  <c r="V1543" i="6"/>
  <c r="J1540" i="6"/>
  <c r="U336" i="6"/>
  <c r="K1731" i="6"/>
  <c r="U409" i="6"/>
  <c r="C47" i="6"/>
  <c r="U1221" i="6"/>
  <c r="G456" i="6"/>
  <c r="H1689" i="6"/>
  <c r="F280" i="6"/>
  <c r="J234" i="6"/>
  <c r="T836" i="6"/>
  <c r="T732" i="6"/>
  <c r="D324" i="6"/>
  <c r="M849" i="6"/>
  <c r="G477" i="6"/>
  <c r="U1447" i="6"/>
  <c r="N663" i="6"/>
  <c r="G1481" i="6"/>
  <c r="H1635" i="6"/>
  <c r="T1132" i="6"/>
  <c r="L1765" i="6"/>
  <c r="I367" i="6"/>
  <c r="I1417" i="6"/>
  <c r="N1365" i="6"/>
  <c r="U446" i="6"/>
  <c r="J1437" i="6"/>
  <c r="N628" i="6"/>
  <c r="M1105" i="6"/>
  <c r="Q180" i="6"/>
  <c r="L73" i="6"/>
  <c r="P1445" i="6"/>
  <c r="C106" i="6"/>
  <c r="G1144" i="6"/>
  <c r="G909" i="6"/>
  <c r="B79" i="6"/>
  <c r="K851" i="6"/>
  <c r="M235" i="6"/>
  <c r="I1535" i="6"/>
  <c r="M1039" i="6"/>
  <c r="D1326" i="6"/>
  <c r="U1283" i="6"/>
  <c r="F1298" i="6"/>
  <c r="S1746" i="6"/>
  <c r="L897" i="6"/>
  <c r="O1214" i="6"/>
  <c r="M1652" i="6"/>
  <c r="T1678" i="6"/>
  <c r="K237" i="6"/>
  <c r="S1417" i="6"/>
  <c r="O1017" i="6"/>
  <c r="J1172" i="6"/>
  <c r="L1236" i="6"/>
  <c r="T761" i="6"/>
  <c r="K1191" i="6"/>
  <c r="R199" i="6"/>
  <c r="B1613" i="6"/>
  <c r="B1468" i="6"/>
  <c r="H545" i="6"/>
  <c r="N1621" i="6"/>
  <c r="Q894" i="6"/>
  <c r="T828" i="6"/>
  <c r="J138" i="6"/>
  <c r="O1609" i="6"/>
  <c r="R764" i="6"/>
  <c r="U1258" i="6"/>
  <c r="C1409" i="6"/>
  <c r="Q314" i="6"/>
  <c r="B1429" i="6"/>
  <c r="R294" i="6"/>
  <c r="C1703" i="6"/>
  <c r="O1799" i="6"/>
  <c r="T1599" i="6"/>
  <c r="P1721" i="6"/>
  <c r="P1213" i="6"/>
  <c r="Q74" i="6"/>
  <c r="Q1774" i="6"/>
  <c r="L1471" i="6"/>
  <c r="G691" i="6"/>
  <c r="E729" i="6"/>
  <c r="F1440" i="6"/>
  <c r="S1787" i="6"/>
  <c r="L579" i="6"/>
  <c r="J537" i="6"/>
  <c r="H870" i="6"/>
  <c r="J73" i="6"/>
  <c r="M512" i="6"/>
  <c r="N1163" i="6"/>
  <c r="B974" i="6"/>
  <c r="I667" i="6"/>
  <c r="B846" i="6"/>
  <c r="G634" i="6"/>
  <c r="P1741" i="6"/>
  <c r="M1585" i="6"/>
  <c r="Q1611" i="6"/>
  <c r="D1186" i="6"/>
  <c r="H1075" i="6"/>
  <c r="I1667" i="6"/>
  <c r="E1754" i="6"/>
  <c r="K714" i="6"/>
  <c r="B1512" i="6"/>
  <c r="I1259" i="6"/>
  <c r="I1173" i="6"/>
  <c r="M763" i="6"/>
  <c r="Q1779" i="6"/>
  <c r="T14" i="6"/>
  <c r="N1167" i="6"/>
  <c r="U368" i="6"/>
  <c r="G1434" i="6"/>
  <c r="J1242" i="6"/>
  <c r="T1059" i="6"/>
  <c r="G283" i="6"/>
  <c r="J20" i="6"/>
  <c r="E862" i="6"/>
  <c r="N803" i="6"/>
  <c r="I95" i="6"/>
  <c r="L733" i="6"/>
  <c r="O1704" i="6"/>
  <c r="J239" i="6"/>
  <c r="G1253" i="6"/>
  <c r="R787" i="6"/>
  <c r="E436" i="6"/>
  <c r="H1636" i="6"/>
  <c r="O826" i="6"/>
  <c r="J1664" i="6"/>
  <c r="C560" i="6"/>
  <c r="H1347" i="6"/>
  <c r="T27" i="6"/>
  <c r="E281" i="6"/>
  <c r="C798" i="6"/>
  <c r="B1092" i="6"/>
  <c r="L1304" i="6"/>
  <c r="F1227" i="6"/>
  <c r="U723" i="6"/>
  <c r="L452" i="6"/>
  <c r="D1663" i="6"/>
  <c r="B122" i="6"/>
  <c r="H1738" i="6"/>
  <c r="N45" i="6"/>
  <c r="G600" i="6"/>
  <c r="N988" i="6"/>
  <c r="S1142" i="6"/>
  <c r="I112" i="6"/>
  <c r="I319" i="6"/>
  <c r="P308" i="6"/>
  <c r="J57" i="6"/>
  <c r="L861" i="6"/>
  <c r="J1136" i="6"/>
  <c r="E547" i="6"/>
  <c r="L629" i="6"/>
  <c r="T328" i="6"/>
  <c r="L1034" i="6"/>
  <c r="P1181" i="6"/>
  <c r="Q1147" i="6"/>
  <c r="J1153" i="6"/>
  <c r="H358" i="6"/>
  <c r="N1058" i="6"/>
  <c r="I328" i="6"/>
  <c r="G1778" i="6"/>
  <c r="B823" i="6"/>
  <c r="S414" i="6"/>
  <c r="J740" i="6"/>
  <c r="N1691" i="6"/>
  <c r="L915" i="6"/>
  <c r="D684" i="6"/>
  <c r="E901" i="6"/>
  <c r="S977" i="6"/>
  <c r="I1108" i="6"/>
  <c r="F729" i="6"/>
  <c r="L162" i="6"/>
  <c r="O288" i="6"/>
  <c r="C344" i="6"/>
  <c r="N1136" i="6"/>
  <c r="M758" i="6"/>
  <c r="R308" i="6"/>
  <c r="E688" i="6"/>
  <c r="M838" i="6"/>
  <c r="F289" i="6"/>
  <c r="R1637" i="6"/>
  <c r="R670" i="6"/>
  <c r="D766" i="6"/>
  <c r="S1450" i="6"/>
  <c r="I1485" i="6"/>
  <c r="I344" i="6"/>
  <c r="C647" i="6"/>
  <c r="D131" i="6"/>
  <c r="L336" i="6"/>
  <c r="O422" i="6"/>
  <c r="K1302" i="6"/>
  <c r="K103" i="6"/>
  <c r="O55" i="6"/>
  <c r="G998" i="6"/>
  <c r="R1322" i="6"/>
  <c r="U373" i="6"/>
  <c r="G1404" i="6"/>
  <c r="B433" i="6"/>
  <c r="I508" i="6"/>
  <c r="O1266" i="6"/>
  <c r="O1690" i="6"/>
  <c r="N1754" i="6"/>
  <c r="L215" i="6"/>
  <c r="O1529" i="6"/>
  <c r="G1590" i="6"/>
  <c r="C1200" i="6"/>
  <c r="R1450" i="6"/>
  <c r="Q873" i="6"/>
  <c r="C1754" i="6"/>
  <c r="D471" i="6"/>
  <c r="V269" i="6"/>
  <c r="I1466" i="6"/>
  <c r="E969" i="6"/>
  <c r="L151" i="6"/>
  <c r="C961" i="6"/>
  <c r="O51" i="6"/>
  <c r="S406" i="6"/>
  <c r="V281" i="6"/>
  <c r="U1759" i="6"/>
  <c r="F52" i="6"/>
  <c r="M531" i="6"/>
  <c r="L59" i="6"/>
  <c r="C1537" i="6"/>
  <c r="G1463" i="6"/>
  <c r="T431" i="6"/>
  <c r="B641" i="6"/>
  <c r="G498" i="6"/>
  <c r="V1165" i="6"/>
  <c r="B1054" i="6"/>
  <c r="M556" i="6"/>
  <c r="C1549" i="6"/>
  <c r="L222" i="6"/>
  <c r="K619" i="6"/>
  <c r="B1535" i="6"/>
  <c r="U714" i="6"/>
  <c r="U1344" i="6"/>
  <c r="M1796" i="6"/>
  <c r="B1088" i="6"/>
  <c r="I643" i="6"/>
  <c r="D1354" i="6"/>
  <c r="L1140" i="6"/>
  <c r="L1291" i="6"/>
  <c r="V1676" i="6"/>
  <c r="B869" i="6"/>
  <c r="L1691" i="6"/>
  <c r="I578" i="6"/>
  <c r="B618" i="6"/>
  <c r="D1184" i="6"/>
  <c r="K362" i="6"/>
  <c r="F980" i="6"/>
  <c r="J575" i="6"/>
  <c r="F1293" i="6"/>
  <c r="U1045" i="6"/>
  <c r="M992" i="6"/>
  <c r="J927" i="6"/>
  <c r="O450" i="6"/>
  <c r="I1622" i="6"/>
  <c r="B1043" i="6"/>
  <c r="E505" i="6"/>
  <c r="I518" i="6"/>
  <c r="G305" i="6"/>
  <c r="C982" i="6"/>
  <c r="G747" i="6"/>
  <c r="L1368" i="6"/>
  <c r="J1357" i="6"/>
  <c r="L126" i="6"/>
  <c r="P614" i="6"/>
  <c r="S1219" i="6"/>
  <c r="F1036" i="6"/>
  <c r="O828" i="6"/>
  <c r="M977" i="6"/>
  <c r="I335" i="6"/>
  <c r="I965" i="6"/>
  <c r="E1264" i="6"/>
  <c r="O304" i="6"/>
  <c r="R347" i="6"/>
  <c r="M1694" i="6"/>
  <c r="R77" i="6"/>
  <c r="G314" i="6"/>
  <c r="U788" i="6"/>
  <c r="U231" i="6"/>
  <c r="K954" i="6"/>
  <c r="M1521" i="6"/>
  <c r="J1505" i="6"/>
  <c r="R1281" i="6"/>
  <c r="B176" i="6"/>
  <c r="J947" i="6"/>
  <c r="R1199" i="6"/>
  <c r="H118" i="6"/>
  <c r="L1313" i="6"/>
  <c r="Q241" i="6"/>
  <c r="P1187" i="6"/>
  <c r="M1120" i="6"/>
  <c r="V43" i="6"/>
  <c r="K559" i="6"/>
  <c r="U1603" i="6"/>
  <c r="F378" i="6"/>
  <c r="K309" i="6"/>
  <c r="S1671" i="6"/>
  <c r="K1531" i="6"/>
  <c r="H68" i="6"/>
  <c r="E247" i="6"/>
  <c r="L1698" i="6"/>
  <c r="U1786" i="6"/>
  <c r="J1448" i="6"/>
  <c r="I850" i="6"/>
  <c r="B981" i="6"/>
  <c r="F1464" i="6"/>
  <c r="B783" i="6"/>
  <c r="U168" i="6"/>
  <c r="T722" i="6"/>
  <c r="R1493" i="6"/>
  <c r="K1477" i="6"/>
  <c r="N1343" i="6"/>
  <c r="R1256" i="6"/>
  <c r="U1340" i="6"/>
  <c r="D765" i="6"/>
  <c r="S282" i="6"/>
  <c r="K828" i="6"/>
  <c r="M383" i="6"/>
  <c r="N368" i="6"/>
  <c r="G902" i="6"/>
  <c r="T663" i="6"/>
  <c r="H1800" i="6"/>
  <c r="I1275" i="6"/>
  <c r="G1416" i="6"/>
  <c r="H1101" i="6"/>
  <c r="T818" i="6"/>
  <c r="S107" i="6"/>
  <c r="D59" i="6"/>
  <c r="R1658" i="6"/>
  <c r="D903" i="6"/>
  <c r="U1538" i="6"/>
  <c r="V1268" i="6"/>
  <c r="H511" i="6"/>
  <c r="D278" i="6"/>
  <c r="K1391" i="6"/>
  <c r="C1677" i="6"/>
  <c r="L1424" i="6"/>
  <c r="R1144" i="6"/>
  <c r="K977" i="6"/>
  <c r="F1485" i="6"/>
  <c r="U212" i="6"/>
  <c r="U1150" i="6"/>
  <c r="J1592" i="6"/>
  <c r="G789" i="6"/>
  <c r="K278" i="6"/>
  <c r="G135" i="6"/>
  <c r="U839" i="6"/>
  <c r="C618" i="6"/>
  <c r="J1039" i="6"/>
  <c r="O1545" i="6"/>
  <c r="J888" i="6"/>
  <c r="L1321" i="6"/>
  <c r="N1658" i="6"/>
  <c r="M1441" i="6"/>
  <c r="M1177" i="6"/>
  <c r="L1571" i="6"/>
  <c r="L1215" i="6"/>
  <c r="Q411" i="6"/>
  <c r="F929" i="6"/>
  <c r="T508" i="6"/>
  <c r="B1013" i="6"/>
  <c r="H967" i="6"/>
  <c r="B1761" i="6"/>
  <c r="E1241" i="6"/>
  <c r="B722" i="6"/>
  <c r="D1344" i="6"/>
  <c r="I1738" i="6"/>
  <c r="C1715" i="6"/>
  <c r="T1017" i="6"/>
  <c r="P536" i="6"/>
  <c r="G1711" i="6"/>
  <c r="R1379" i="6"/>
  <c r="G1433" i="6"/>
  <c r="D843" i="6"/>
  <c r="T327" i="6"/>
  <c r="M511" i="6"/>
  <c r="Q501" i="6"/>
  <c r="M376" i="6"/>
  <c r="V1392" i="6"/>
  <c r="Q485" i="6"/>
  <c r="K1141" i="6"/>
  <c r="H597" i="6"/>
  <c r="B148" i="6"/>
  <c r="P192" i="6"/>
  <c r="J1282" i="6"/>
  <c r="D1471" i="6"/>
  <c r="V282" i="6"/>
  <c r="H1708" i="6"/>
  <c r="H725" i="6"/>
  <c r="V1631" i="6"/>
  <c r="V608" i="6"/>
  <c r="H1388" i="6"/>
  <c r="D651" i="6"/>
  <c r="O760" i="6"/>
  <c r="B534" i="6"/>
  <c r="H53" i="6"/>
  <c r="M796" i="6"/>
  <c r="H1076" i="6"/>
  <c r="V869" i="6"/>
  <c r="P1483" i="6"/>
  <c r="B429" i="6"/>
  <c r="N1384" i="6"/>
  <c r="V681" i="6"/>
  <c r="N846" i="6"/>
  <c r="Q447" i="6"/>
  <c r="G1513" i="6"/>
  <c r="V1358" i="6"/>
  <c r="F320" i="6"/>
  <c r="C1670" i="6"/>
  <c r="T360" i="6"/>
  <c r="T287" i="6"/>
  <c r="O192" i="6"/>
  <c r="E82" i="6"/>
  <c r="M504" i="6"/>
  <c r="N1459" i="6"/>
  <c r="F140" i="6"/>
  <c r="L1550" i="6"/>
  <c r="P653" i="6"/>
  <c r="M1356" i="6"/>
  <c r="P726" i="6"/>
  <c r="P1546" i="6"/>
  <c r="R379" i="6"/>
  <c r="I1012" i="6"/>
  <c r="U708" i="6"/>
  <c r="R709" i="6"/>
  <c r="K560" i="6"/>
  <c r="M1015" i="6"/>
  <c r="B124" i="6"/>
  <c r="R1298" i="6"/>
  <c r="S1086" i="6"/>
  <c r="K802" i="6"/>
  <c r="O1485" i="6"/>
  <c r="Q1493" i="6"/>
  <c r="T241" i="6"/>
  <c r="D1337" i="6"/>
  <c r="B531" i="6"/>
  <c r="B1105" i="6"/>
  <c r="R900" i="6"/>
  <c r="N386" i="6"/>
  <c r="P433" i="6"/>
  <c r="O1218" i="6"/>
  <c r="U1131" i="6"/>
  <c r="F159" i="6"/>
  <c r="K569" i="6"/>
  <c r="O985" i="6"/>
  <c r="D1029" i="6"/>
  <c r="V1739" i="6"/>
  <c r="B1594" i="6"/>
  <c r="T1615" i="6"/>
  <c r="N1527" i="6"/>
  <c r="M1045" i="6"/>
  <c r="J1050" i="6"/>
  <c r="N762" i="6"/>
  <c r="K1379" i="6"/>
  <c r="I296" i="6"/>
  <c r="E1057" i="6"/>
  <c r="F1573" i="6"/>
  <c r="D247" i="6"/>
  <c r="R1002" i="6"/>
  <c r="L1613" i="6"/>
  <c r="Q1189" i="6"/>
  <c r="H1474" i="6"/>
  <c r="U1328" i="6"/>
  <c r="Q127" i="6"/>
  <c r="R732" i="6"/>
  <c r="I617" i="6"/>
  <c r="O307" i="6"/>
  <c r="R1609" i="6"/>
  <c r="F659" i="6"/>
  <c r="Q251" i="6"/>
  <c r="O570" i="6"/>
  <c r="F990" i="6"/>
  <c r="T1570" i="6"/>
  <c r="P886" i="6"/>
  <c r="V1730" i="6"/>
  <c r="I1226" i="6"/>
  <c r="V1531" i="6"/>
  <c r="F529" i="6"/>
  <c r="B174" i="6"/>
  <c r="N1711" i="6"/>
  <c r="E678" i="6"/>
  <c r="G1018" i="6"/>
  <c r="E916" i="6"/>
  <c r="O1302" i="6"/>
  <c r="P822" i="6"/>
  <c r="S834" i="6"/>
  <c r="O1668" i="6"/>
  <c r="S1799" i="6"/>
  <c r="U490" i="6"/>
  <c r="P1680" i="6"/>
  <c r="O1159" i="6"/>
  <c r="G122" i="6"/>
  <c r="R731" i="6"/>
  <c r="U988" i="6"/>
  <c r="K518" i="6"/>
  <c r="D567" i="6"/>
  <c r="O532" i="6"/>
  <c r="B418" i="6"/>
  <c r="S1058" i="6"/>
  <c r="J516" i="6"/>
  <c r="S1065" i="6"/>
  <c r="P1001" i="6"/>
  <c r="U489" i="6"/>
  <c r="L1655" i="6"/>
  <c r="G1483" i="6"/>
  <c r="I302" i="6"/>
  <c r="L785" i="6"/>
  <c r="G880" i="6"/>
  <c r="S1198" i="6"/>
  <c r="C297" i="6"/>
  <c r="G1100" i="6"/>
  <c r="H1556" i="6"/>
  <c r="C335" i="6"/>
  <c r="M179" i="6"/>
  <c r="D1677" i="6"/>
  <c r="E280" i="6"/>
  <c r="I1091" i="6"/>
  <c r="R1760" i="6"/>
  <c r="G545" i="6"/>
  <c r="M1101" i="6"/>
  <c r="F1300" i="6"/>
  <c r="O1391" i="6"/>
  <c r="G786" i="6"/>
  <c r="V453" i="6"/>
  <c r="E200" i="6"/>
  <c r="L1261" i="6"/>
  <c r="L1779" i="6"/>
  <c r="J912" i="6"/>
  <c r="G824" i="6"/>
  <c r="O290" i="6"/>
  <c r="D89" i="6"/>
  <c r="L310" i="6"/>
  <c r="P1357" i="6"/>
  <c r="O232" i="6"/>
  <c r="B1798" i="6"/>
  <c r="Q624" i="6"/>
  <c r="U10" i="6"/>
  <c r="O804" i="6"/>
  <c r="C960" i="6"/>
  <c r="E664" i="6"/>
  <c r="G1520" i="6"/>
  <c r="O848" i="6"/>
  <c r="J1240" i="6"/>
  <c r="K1490" i="6"/>
  <c r="O237" i="6"/>
  <c r="T509" i="6"/>
  <c r="N1011" i="6"/>
  <c r="L189" i="6"/>
  <c r="F1796" i="6"/>
  <c r="D1583" i="6"/>
  <c r="O1229" i="6"/>
  <c r="V446" i="6"/>
  <c r="B821" i="6"/>
  <c r="H946" i="6"/>
  <c r="M1493" i="6"/>
  <c r="F781" i="6"/>
  <c r="P788" i="6"/>
  <c r="S4" i="6"/>
  <c r="K1242" i="6"/>
  <c r="P1617" i="6"/>
  <c r="L368" i="6"/>
  <c r="I1669" i="6"/>
  <c r="L1517" i="6"/>
  <c r="E827" i="6"/>
  <c r="T820" i="6"/>
  <c r="L1407" i="6"/>
  <c r="F786" i="6"/>
  <c r="P1397" i="6"/>
  <c r="E600" i="6"/>
  <c r="F47" i="6"/>
  <c r="N734" i="6"/>
  <c r="H385" i="6"/>
  <c r="C1748" i="6"/>
  <c r="D1702" i="6"/>
  <c r="Q341" i="6"/>
  <c r="E1194" i="6"/>
  <c r="B1660" i="6"/>
  <c r="D315" i="6"/>
  <c r="C229" i="6"/>
  <c r="H485" i="6"/>
  <c r="C1567" i="6"/>
  <c r="E80" i="6"/>
  <c r="N320" i="6"/>
  <c r="H332" i="6"/>
  <c r="G1153" i="6"/>
  <c r="H1505" i="6"/>
  <c r="K975" i="6"/>
  <c r="G1357" i="6"/>
  <c r="N696" i="6"/>
  <c r="D416" i="6"/>
  <c r="M513" i="6"/>
  <c r="U644" i="6"/>
  <c r="F381" i="6"/>
  <c r="M260" i="6"/>
  <c r="D1659" i="6"/>
  <c r="V174" i="6"/>
  <c r="C1572" i="6"/>
  <c r="O1267" i="6"/>
  <c r="S1516" i="6"/>
  <c r="Q1356" i="6"/>
  <c r="O109" i="6"/>
  <c r="M1753" i="6"/>
  <c r="R833" i="6"/>
  <c r="I668" i="6"/>
  <c r="T366" i="6"/>
  <c r="U1074" i="6"/>
  <c r="N398" i="6"/>
  <c r="T286" i="6"/>
  <c r="E1122" i="6"/>
  <c r="B1423" i="6"/>
  <c r="U1153" i="6"/>
  <c r="B1542" i="6"/>
  <c r="O1487" i="6"/>
  <c r="M430" i="6"/>
  <c r="N736" i="6"/>
  <c r="L1611" i="6"/>
  <c r="U683" i="6"/>
  <c r="N1760" i="6"/>
  <c r="N304" i="6"/>
  <c r="B1263" i="6"/>
  <c r="F515" i="6"/>
  <c r="E1058" i="6"/>
  <c r="U23" i="6"/>
  <c r="H716" i="6"/>
  <c r="P1284" i="6"/>
  <c r="P499" i="6"/>
  <c r="S1541" i="6"/>
  <c r="U176" i="6"/>
  <c r="N151" i="6"/>
  <c r="C1351" i="6"/>
  <c r="C100" i="6"/>
  <c r="J1398" i="6"/>
  <c r="B1142" i="6"/>
  <c r="P1178" i="6"/>
  <c r="N1028" i="6"/>
  <c r="G1140" i="6"/>
  <c r="R1761" i="6"/>
  <c r="T1282" i="6"/>
  <c r="S242" i="6"/>
  <c r="O1607" i="6"/>
  <c r="B1714" i="6"/>
  <c r="P1579" i="6"/>
  <c r="C646" i="6"/>
  <c r="I1541" i="6"/>
  <c r="F1500" i="6"/>
  <c r="J143" i="6"/>
  <c r="I193" i="6"/>
  <c r="S1503" i="6"/>
  <c r="H1676" i="6"/>
  <c r="C932" i="6"/>
  <c r="P631" i="6"/>
  <c r="Q881" i="6"/>
  <c r="V555" i="6"/>
  <c r="O1772" i="6"/>
  <c r="G1142" i="6"/>
  <c r="G1326" i="6"/>
  <c r="M883" i="6"/>
  <c r="H616" i="6"/>
  <c r="L1414" i="6"/>
  <c r="O756" i="6"/>
  <c r="B421" i="6"/>
  <c r="M457" i="6"/>
  <c r="R62" i="6"/>
  <c r="L106" i="6"/>
  <c r="O1188" i="6"/>
  <c r="P426" i="6"/>
  <c r="D724" i="6"/>
  <c r="B633" i="6"/>
  <c r="S1618" i="6"/>
  <c r="E910" i="6"/>
  <c r="B622" i="6"/>
  <c r="P1193" i="6"/>
  <c r="I743" i="6"/>
  <c r="U935" i="6"/>
  <c r="G1437" i="6"/>
  <c r="K90" i="6"/>
  <c r="B1688" i="6"/>
  <c r="V146" i="6"/>
  <c r="G1534" i="6"/>
  <c r="R1013" i="6"/>
  <c r="P1641" i="6"/>
  <c r="U1611" i="6"/>
  <c r="L420" i="6"/>
  <c r="U1476" i="6"/>
  <c r="N64" i="6"/>
  <c r="E138" i="6"/>
  <c r="T1534" i="6"/>
  <c r="O1006" i="6"/>
  <c r="I919" i="6"/>
  <c r="J238" i="6"/>
  <c r="P742" i="6"/>
  <c r="U430" i="6"/>
  <c r="P1209" i="6"/>
  <c r="V1619" i="6"/>
  <c r="L1264" i="6"/>
  <c r="U385" i="6"/>
  <c r="C1241" i="6"/>
  <c r="C765" i="6"/>
  <c r="R897" i="6"/>
  <c r="C571" i="6"/>
  <c r="R1611" i="6"/>
  <c r="G197" i="6"/>
  <c r="F606" i="6"/>
  <c r="D648" i="6"/>
  <c r="R491" i="6"/>
  <c r="T1425" i="6"/>
  <c r="M1164" i="6"/>
  <c r="U197" i="6"/>
  <c r="D86" i="6"/>
  <c r="T1471" i="6"/>
  <c r="M1613" i="6"/>
  <c r="N1712" i="6"/>
  <c r="L1411" i="6"/>
  <c r="E756" i="6"/>
  <c r="J1076" i="6"/>
  <c r="V1032" i="6"/>
  <c r="E316" i="6"/>
  <c r="N1669" i="6"/>
  <c r="T483" i="6"/>
  <c r="I1719" i="6"/>
  <c r="T146" i="6"/>
  <c r="R1371" i="6"/>
  <c r="V1738" i="6"/>
  <c r="S434" i="6"/>
  <c r="T782" i="6"/>
  <c r="M855" i="6"/>
  <c r="F983" i="6"/>
  <c r="Q857" i="6"/>
  <c r="J104" i="6"/>
  <c r="P38" i="6"/>
  <c r="S933" i="6"/>
  <c r="T1488" i="6"/>
  <c r="G848" i="6"/>
  <c r="P772" i="6"/>
  <c r="D1366" i="6"/>
  <c r="V1509" i="6"/>
  <c r="J951" i="6"/>
  <c r="G522" i="6"/>
  <c r="V1627" i="6"/>
  <c r="T46" i="6"/>
  <c r="F970" i="6"/>
  <c r="R962" i="6"/>
  <c r="U401" i="6"/>
  <c r="S1050" i="6"/>
  <c r="O1407" i="6"/>
  <c r="U1591" i="6"/>
  <c r="O956" i="6"/>
  <c r="F1068" i="6"/>
  <c r="B335" i="6"/>
  <c r="M1663" i="6"/>
  <c r="H864" i="6"/>
  <c r="K929" i="6"/>
  <c r="R1653" i="6"/>
  <c r="J566" i="6"/>
  <c r="P1027" i="6"/>
  <c r="J1601" i="6"/>
  <c r="K1658" i="6"/>
  <c r="H15" i="6"/>
  <c r="U961" i="6"/>
  <c r="G267" i="6"/>
  <c r="F1529" i="6"/>
  <c r="E1710" i="6"/>
  <c r="U603" i="6"/>
  <c r="Q410" i="6"/>
  <c r="Q872" i="6"/>
  <c r="D1478" i="6"/>
  <c r="J85" i="6"/>
  <c r="O1044" i="6"/>
  <c r="F1287" i="6"/>
  <c r="G1325" i="6"/>
  <c r="Q1739" i="6"/>
  <c r="K944" i="6"/>
  <c r="O1086" i="6"/>
  <c r="C1585" i="6"/>
  <c r="R855" i="6"/>
  <c r="F1413" i="6"/>
  <c r="C1689" i="6"/>
  <c r="P1661" i="6"/>
  <c r="T466" i="6"/>
  <c r="V334" i="6"/>
  <c r="K702" i="6"/>
  <c r="O1779" i="6"/>
  <c r="J1330" i="6"/>
  <c r="F1528" i="6"/>
  <c r="I523" i="6"/>
  <c r="K539" i="6"/>
  <c r="D683" i="6"/>
  <c r="S603" i="6"/>
  <c r="E920" i="6"/>
  <c r="B1297" i="6"/>
  <c r="O385" i="6"/>
  <c r="B1018" i="6"/>
  <c r="H1019" i="6"/>
  <c r="J1699" i="6"/>
  <c r="G820" i="6"/>
  <c r="S521" i="6"/>
  <c r="D1300" i="6"/>
  <c r="T1418" i="6"/>
  <c r="Q450" i="6"/>
  <c r="E577" i="6"/>
  <c r="S1556" i="6"/>
  <c r="N506" i="6"/>
  <c r="D650" i="6"/>
  <c r="H891" i="6"/>
  <c r="Q354" i="6"/>
  <c r="C929" i="6"/>
  <c r="J1144" i="6"/>
  <c r="U1455" i="6"/>
  <c r="V1238" i="6"/>
  <c r="O1011" i="6"/>
  <c r="R1564" i="6"/>
  <c r="M325" i="6"/>
  <c r="O1736" i="6"/>
  <c r="P1063" i="6"/>
  <c r="D496" i="6"/>
  <c r="F1538" i="6"/>
  <c r="E1341" i="6"/>
  <c r="Q1215" i="6"/>
  <c r="D828" i="6"/>
  <c r="D415" i="6"/>
  <c r="B1406" i="6"/>
  <c r="L796" i="6"/>
  <c r="P916" i="6"/>
  <c r="S794" i="6"/>
  <c r="U1452" i="6"/>
  <c r="J1112" i="6"/>
  <c r="E941" i="6"/>
  <c r="C296" i="6"/>
  <c r="M136" i="6"/>
  <c r="G863" i="6"/>
  <c r="K224" i="6"/>
  <c r="I279" i="6"/>
  <c r="H676" i="6"/>
  <c r="E540" i="6"/>
  <c r="J703" i="6"/>
  <c r="Q1047" i="6"/>
  <c r="Q82" i="6"/>
  <c r="Q640" i="6"/>
  <c r="P356" i="6"/>
  <c r="Q184" i="6"/>
  <c r="U927" i="6"/>
  <c r="E716" i="6"/>
  <c r="P1067" i="6"/>
  <c r="G1250" i="6"/>
  <c r="L1122" i="6"/>
  <c r="E1664" i="6"/>
  <c r="R310" i="6"/>
  <c r="H350" i="6"/>
  <c r="C1789" i="6"/>
  <c r="I1232" i="6"/>
  <c r="N305" i="6"/>
  <c r="I447" i="6"/>
  <c r="C1096" i="6"/>
  <c r="V999" i="6"/>
  <c r="M313" i="6"/>
  <c r="V1732" i="6"/>
  <c r="N524" i="6"/>
  <c r="H1344" i="6"/>
  <c r="N91" i="6"/>
  <c r="Q712" i="6"/>
  <c r="O814" i="6"/>
  <c r="J910" i="6"/>
  <c r="V865" i="6"/>
  <c r="D111" i="6"/>
  <c r="K1278" i="6"/>
  <c r="C247" i="6"/>
  <c r="J1157" i="6"/>
  <c r="C833" i="6"/>
  <c r="I1542" i="6"/>
  <c r="M674" i="6"/>
  <c r="B96" i="6"/>
  <c r="O780" i="6"/>
  <c r="M81" i="6"/>
  <c r="S957" i="6"/>
  <c r="S1793" i="6"/>
  <c r="U600" i="6"/>
  <c r="H402" i="6"/>
  <c r="D751" i="6"/>
  <c r="Q732" i="6"/>
  <c r="N231" i="6"/>
  <c r="F146" i="6"/>
  <c r="J364" i="6"/>
  <c r="G1580" i="6"/>
  <c r="U1213" i="6"/>
  <c r="D1033" i="6"/>
  <c r="Q141" i="6"/>
  <c r="Q1776" i="6"/>
  <c r="T1709" i="6"/>
  <c r="P1702" i="6"/>
  <c r="K339" i="6"/>
  <c r="J1272" i="6"/>
  <c r="E500" i="6"/>
  <c r="L791" i="6"/>
  <c r="S421" i="6"/>
  <c r="R654" i="6"/>
  <c r="S329" i="6"/>
  <c r="U470" i="6"/>
  <c r="H981" i="6"/>
  <c r="N1057" i="6"/>
  <c r="D1116" i="6"/>
  <c r="J1729" i="6"/>
  <c r="T735" i="6"/>
  <c r="F360" i="6"/>
  <c r="Q138" i="6"/>
  <c r="S1034" i="6"/>
  <c r="B135" i="6"/>
  <c r="O221" i="6"/>
  <c r="D951" i="6"/>
  <c r="B94" i="6"/>
  <c r="N781" i="6"/>
  <c r="K1495" i="6"/>
  <c r="O671" i="6"/>
  <c r="V1212" i="6"/>
  <c r="C884" i="6"/>
  <c r="I1032" i="6"/>
  <c r="G748" i="6"/>
  <c r="L307" i="6"/>
  <c r="D1771" i="6"/>
  <c r="I1731" i="6"/>
  <c r="F798" i="6"/>
  <c r="F1523" i="6"/>
  <c r="M1779" i="6"/>
  <c r="R411" i="6"/>
  <c r="J1167" i="6"/>
  <c r="E375" i="6"/>
  <c r="N369" i="6"/>
  <c r="V418" i="6"/>
  <c r="Q209" i="6"/>
  <c r="G105" i="6"/>
  <c r="T154" i="6"/>
  <c r="O20" i="6"/>
  <c r="B632" i="6"/>
  <c r="H1030" i="6"/>
  <c r="E972" i="6"/>
  <c r="S949" i="6"/>
  <c r="M1312" i="6"/>
  <c r="V16" i="6"/>
  <c r="N763" i="6"/>
  <c r="J69" i="6"/>
  <c r="K1794" i="6"/>
  <c r="G1770" i="6"/>
  <c r="S990" i="6"/>
  <c r="B707" i="6"/>
  <c r="B767" i="6"/>
  <c r="F1288" i="6"/>
  <c r="F1396" i="6"/>
  <c r="I448" i="6"/>
  <c r="V1311" i="6"/>
  <c r="Q600" i="6"/>
  <c r="G874" i="6"/>
  <c r="P1476" i="6"/>
  <c r="J349" i="6"/>
  <c r="J1291" i="6"/>
  <c r="R143" i="6"/>
  <c r="H1507" i="6"/>
  <c r="T1312" i="6"/>
  <c r="L670" i="6"/>
  <c r="G230" i="6"/>
  <c r="P149" i="6"/>
  <c r="N632" i="6"/>
  <c r="U1698" i="6"/>
  <c r="L549" i="6"/>
  <c r="L1650" i="6"/>
  <c r="L739" i="6"/>
  <c r="S340" i="6"/>
  <c r="F1290" i="6"/>
  <c r="K1570" i="6"/>
  <c r="C1268" i="6"/>
  <c r="V721" i="6"/>
  <c r="H1529" i="6"/>
  <c r="E759" i="6"/>
  <c r="T1696" i="6"/>
  <c r="E927" i="6"/>
  <c r="D1150" i="6"/>
  <c r="E435" i="6"/>
  <c r="I277" i="6"/>
  <c r="O473" i="6"/>
  <c r="N1141" i="6"/>
  <c r="T796" i="6"/>
  <c r="I990" i="6"/>
  <c r="N1250" i="6"/>
  <c r="S885" i="6"/>
  <c r="F775" i="6"/>
  <c r="V593" i="6"/>
  <c r="K337" i="6"/>
  <c r="O576" i="6"/>
  <c r="J18" i="6"/>
  <c r="U1451" i="6"/>
  <c r="U1508" i="6"/>
  <c r="D500" i="6"/>
  <c r="M939" i="6"/>
  <c r="G229" i="6"/>
  <c r="S1076" i="6"/>
  <c r="B901" i="6"/>
  <c r="C858" i="6"/>
  <c r="E742" i="6"/>
  <c r="Q1449" i="6"/>
  <c r="M447" i="6"/>
  <c r="F1119" i="6"/>
  <c r="T353" i="6"/>
  <c r="E1375" i="6"/>
  <c r="R843" i="6"/>
  <c r="R430" i="6"/>
  <c r="U1333" i="6"/>
  <c r="T250" i="6"/>
  <c r="E168" i="6"/>
  <c r="F588" i="6"/>
  <c r="L1579" i="6"/>
  <c r="S1583" i="6"/>
  <c r="S1282" i="6"/>
  <c r="C1616" i="6"/>
  <c r="F1063" i="6"/>
  <c r="B1567" i="6"/>
  <c r="D1523" i="6"/>
  <c r="F564" i="6"/>
  <c r="C787" i="6"/>
  <c r="K1194" i="6"/>
  <c r="E145" i="6"/>
  <c r="J77" i="6"/>
  <c r="K32" i="6"/>
  <c r="U1078" i="6"/>
  <c r="B323" i="6"/>
  <c r="T1420" i="6"/>
  <c r="G26" i="6"/>
  <c r="U1070" i="6"/>
  <c r="P102" i="6"/>
  <c r="M385" i="6"/>
  <c r="M155" i="6"/>
  <c r="S441" i="6"/>
  <c r="U1694" i="6"/>
  <c r="N1289" i="6"/>
  <c r="C1626" i="6"/>
  <c r="U242" i="6"/>
  <c r="V1445" i="6"/>
  <c r="T1437" i="6"/>
  <c r="V941" i="6"/>
  <c r="J1600" i="6"/>
  <c r="G1209" i="6"/>
  <c r="B774" i="6"/>
  <c r="C1773" i="6"/>
  <c r="P1419" i="6"/>
  <c r="Q1013" i="6"/>
  <c r="V37" i="6"/>
  <c r="V128" i="6"/>
  <c r="L64" i="6"/>
  <c r="L76" i="6"/>
  <c r="G896" i="6"/>
  <c r="K1647" i="6"/>
  <c r="H76" i="6"/>
  <c r="L1713" i="6"/>
  <c r="U1563" i="6"/>
  <c r="N848" i="6"/>
  <c r="P549" i="6"/>
  <c r="B1752" i="6"/>
  <c r="P694" i="6"/>
  <c r="T1273" i="6"/>
  <c r="N196" i="6"/>
  <c r="R1756" i="6"/>
  <c r="C1267" i="6"/>
  <c r="R1776" i="6"/>
  <c r="V325" i="6"/>
  <c r="P1033" i="6"/>
  <c r="L1500" i="6"/>
  <c r="C724" i="6"/>
  <c r="F416" i="6"/>
  <c r="N567" i="6"/>
  <c r="T582" i="6"/>
  <c r="U33" i="6"/>
  <c r="E1387" i="6"/>
  <c r="G6" i="6"/>
  <c r="L324" i="6"/>
  <c r="G1013" i="6"/>
  <c r="H877" i="6"/>
  <c r="M1676" i="6"/>
  <c r="Q376" i="6"/>
  <c r="C859" i="6"/>
  <c r="U239" i="6"/>
  <c r="B439" i="6"/>
  <c r="Q988" i="6"/>
  <c r="C1538" i="6"/>
  <c r="I932" i="6"/>
  <c r="O941" i="6"/>
  <c r="I719" i="6"/>
  <c r="J609" i="6"/>
  <c r="C170" i="6"/>
  <c r="D305" i="6"/>
  <c r="M1588" i="6"/>
  <c r="H35" i="6"/>
  <c r="P1456" i="6"/>
  <c r="S1747" i="6"/>
  <c r="C780" i="6"/>
  <c r="L569" i="6"/>
  <c r="N1478" i="6"/>
  <c r="Q83" i="6"/>
  <c r="V671" i="6"/>
  <c r="C1130" i="6"/>
  <c r="R984" i="6"/>
  <c r="S654" i="6"/>
  <c r="H973" i="6"/>
  <c r="I958" i="6"/>
  <c r="S30" i="6"/>
  <c r="F697" i="6"/>
  <c r="O425" i="6"/>
  <c r="P857" i="6"/>
  <c r="U1195" i="6"/>
  <c r="G577" i="6"/>
  <c r="F830" i="6"/>
  <c r="H89" i="6"/>
  <c r="D229" i="6"/>
  <c r="J326" i="6"/>
  <c r="P524" i="6"/>
  <c r="K1680" i="6"/>
  <c r="I1088" i="6"/>
  <c r="N1364" i="6"/>
  <c r="D355" i="6"/>
  <c r="C1013" i="6"/>
  <c r="S269" i="6"/>
  <c r="R1206" i="6"/>
  <c r="H138" i="6"/>
  <c r="I551" i="6"/>
  <c r="Q1278" i="6"/>
  <c r="B1045" i="6"/>
  <c r="T234" i="6"/>
  <c r="P251" i="6"/>
  <c r="Q1437" i="6"/>
  <c r="B989" i="6"/>
  <c r="C1288" i="6"/>
  <c r="H886" i="6"/>
  <c r="D760" i="6"/>
  <c r="O932" i="6"/>
  <c r="K1736" i="6"/>
  <c r="L1776" i="6"/>
  <c r="G1695" i="6"/>
  <c r="G1600" i="6"/>
  <c r="C1674" i="6"/>
  <c r="B1717" i="6"/>
  <c r="C1580" i="6"/>
  <c r="I923" i="6"/>
  <c r="E1544" i="6"/>
  <c r="D33" i="6"/>
  <c r="K11" i="6"/>
  <c r="P1057" i="6"/>
  <c r="P806" i="6"/>
  <c r="L27" i="6"/>
  <c r="N1649" i="6"/>
  <c r="B125" i="6"/>
  <c r="U1707" i="6"/>
  <c r="P1224" i="6"/>
  <c r="H462" i="6"/>
  <c r="N1104" i="6"/>
  <c r="E964" i="6"/>
  <c r="M1348" i="6"/>
  <c r="Q1088" i="6"/>
  <c r="P481" i="6"/>
  <c r="O1211" i="6"/>
  <c r="Q1412" i="6"/>
  <c r="G893" i="6"/>
  <c r="H761" i="6"/>
  <c r="E166" i="6"/>
  <c r="O179" i="6"/>
  <c r="U541" i="6"/>
  <c r="S1338" i="6"/>
  <c r="S133" i="6"/>
  <c r="C489" i="6"/>
  <c r="O1270" i="6"/>
  <c r="T1719" i="6"/>
  <c r="U492" i="6"/>
  <c r="L950" i="6"/>
  <c r="Q1237" i="6"/>
  <c r="Q562" i="6"/>
  <c r="C1188" i="6"/>
  <c r="J749" i="6"/>
  <c r="B640" i="6"/>
  <c r="K50" i="6"/>
  <c r="I45" i="6"/>
  <c r="G570" i="6"/>
  <c r="I672" i="6"/>
  <c r="C1397" i="6"/>
  <c r="I1713" i="6"/>
  <c r="D865" i="6"/>
  <c r="M1059" i="6"/>
  <c r="O27" i="6"/>
  <c r="F1745" i="6"/>
  <c r="C1490" i="6"/>
  <c r="V1463" i="6"/>
  <c r="V1168" i="6"/>
  <c r="C965" i="6"/>
  <c r="D1754" i="6"/>
  <c r="F445" i="6"/>
  <c r="I425" i="6"/>
  <c r="M691" i="6"/>
  <c r="F1170" i="6"/>
  <c r="S1768" i="6"/>
  <c r="O1339" i="6"/>
  <c r="P1352" i="6"/>
  <c r="G1646" i="6"/>
  <c r="H518" i="6"/>
  <c r="D1389" i="6"/>
  <c r="E232" i="6"/>
  <c r="I1347" i="6"/>
  <c r="G961" i="6"/>
  <c r="T942" i="6"/>
  <c r="O833" i="6"/>
  <c r="D1429" i="6"/>
  <c r="L1405" i="6"/>
  <c r="B297" i="6"/>
  <c r="D1656" i="6"/>
  <c r="D1524" i="6"/>
  <c r="L431" i="6"/>
  <c r="G1657" i="6"/>
  <c r="F547" i="6"/>
  <c r="Q657" i="6"/>
  <c r="P45" i="6"/>
  <c r="H1314" i="6"/>
  <c r="O1399" i="6"/>
  <c r="M22" i="6"/>
  <c r="T31" i="6"/>
  <c r="H492" i="6"/>
  <c r="S1163" i="6"/>
  <c r="O647" i="6"/>
  <c r="R1462" i="6"/>
  <c r="Q897" i="6"/>
  <c r="K1722" i="6"/>
  <c r="C576" i="6"/>
  <c r="H271" i="6"/>
  <c r="G870" i="6"/>
  <c r="U650" i="6"/>
  <c r="E1641" i="6"/>
  <c r="U1602" i="6"/>
  <c r="G1758" i="6"/>
  <c r="D166" i="6"/>
  <c r="C1012" i="6"/>
  <c r="S1448" i="6"/>
  <c r="E298" i="6"/>
  <c r="V582" i="6"/>
  <c r="U1579" i="6"/>
  <c r="F1001" i="6"/>
  <c r="U315" i="6"/>
  <c r="V1332" i="6"/>
  <c r="F116" i="6"/>
  <c r="L1315" i="6"/>
  <c r="Q133" i="6"/>
  <c r="E1736" i="6"/>
  <c r="T506" i="6"/>
  <c r="I627" i="6"/>
  <c r="M4" i="6"/>
  <c r="H1727" i="6"/>
  <c r="E686" i="6"/>
  <c r="N1794" i="6"/>
  <c r="Q1200" i="6"/>
  <c r="U604" i="6"/>
  <c r="F267" i="6"/>
  <c r="J1629" i="6"/>
  <c r="B428" i="6"/>
  <c r="Q1688" i="6"/>
  <c r="G1058" i="6"/>
  <c r="F329" i="6"/>
  <c r="H719" i="6"/>
  <c r="I318" i="6"/>
  <c r="C1719" i="6"/>
  <c r="O1141" i="6"/>
  <c r="J935" i="6"/>
  <c r="B1596" i="6"/>
  <c r="M13" i="6"/>
  <c r="V1305" i="6"/>
  <c r="S448" i="6"/>
  <c r="G69" i="6"/>
  <c r="L1113" i="6"/>
  <c r="P664" i="6"/>
  <c r="E241" i="6"/>
  <c r="P1749" i="6"/>
  <c r="U1648" i="6"/>
  <c r="I1133" i="6"/>
  <c r="O959" i="6"/>
  <c r="K687" i="6"/>
  <c r="F1492" i="6"/>
  <c r="L714" i="6"/>
  <c r="E1523" i="6"/>
  <c r="K1045" i="6"/>
  <c r="J1457" i="6"/>
  <c r="S650" i="6"/>
  <c r="D572" i="6"/>
  <c r="R640" i="6"/>
  <c r="P1154" i="6"/>
  <c r="D271" i="6"/>
  <c r="H820" i="6"/>
  <c r="U769" i="6"/>
  <c r="Q310" i="6"/>
  <c r="F136" i="6"/>
  <c r="M908" i="6"/>
  <c r="F796" i="6"/>
  <c r="C831" i="6"/>
  <c r="N1186" i="6"/>
  <c r="U185" i="6"/>
  <c r="L1792" i="6"/>
  <c r="I603" i="6"/>
  <c r="G87" i="6"/>
  <c r="I1803" i="6"/>
  <c r="N921" i="6"/>
  <c r="E691" i="6"/>
  <c r="N1144" i="6"/>
  <c r="F948" i="6"/>
  <c r="U1226" i="6"/>
  <c r="H412" i="6"/>
  <c r="I458" i="6"/>
  <c r="K1701" i="6"/>
  <c r="R1369" i="6"/>
  <c r="R276" i="6"/>
  <c r="M1165" i="6"/>
  <c r="L610" i="6"/>
  <c r="D66" i="6"/>
  <c r="S1707" i="6"/>
  <c r="R968" i="6"/>
  <c r="J128" i="6"/>
  <c r="E102" i="6"/>
  <c r="D217" i="6"/>
  <c r="P915" i="6"/>
  <c r="D1536" i="6"/>
  <c r="J1493" i="6"/>
  <c r="I382" i="6"/>
  <c r="E766" i="6"/>
  <c r="C1555" i="6"/>
  <c r="Q1715" i="6"/>
  <c r="V194" i="6"/>
  <c r="V845" i="6"/>
  <c r="M1536" i="6"/>
  <c r="E161" i="6"/>
  <c r="K1739" i="6"/>
  <c r="N732" i="6"/>
  <c r="O1688" i="6"/>
  <c r="S903" i="6"/>
  <c r="N612" i="6"/>
  <c r="H940" i="6"/>
  <c r="U736" i="6"/>
  <c r="N1573" i="6"/>
  <c r="J123" i="6"/>
  <c r="G1388" i="6"/>
  <c r="U12" i="6"/>
  <c r="Q221" i="6"/>
  <c r="R1008" i="6"/>
  <c r="O887" i="6"/>
  <c r="T1079" i="6"/>
  <c r="R291" i="6"/>
  <c r="T1184" i="6"/>
  <c r="D893" i="6"/>
  <c r="E706" i="6"/>
  <c r="R1677" i="6"/>
  <c r="S1347" i="6"/>
  <c r="Q1188" i="6"/>
  <c r="G649" i="6"/>
  <c r="J611" i="6"/>
  <c r="J34" i="6"/>
  <c r="N1520" i="6"/>
  <c r="K1458" i="6"/>
  <c r="S786" i="6"/>
  <c r="D1242" i="6"/>
  <c r="K658" i="6"/>
  <c r="R1518" i="6"/>
  <c r="M742" i="6"/>
  <c r="N531" i="6"/>
  <c r="U1358" i="6"/>
  <c r="V815" i="6"/>
  <c r="E1366" i="6"/>
  <c r="L47" i="6"/>
  <c r="U106" i="6"/>
  <c r="L1347" i="6"/>
  <c r="G25" i="6"/>
  <c r="U746" i="6"/>
  <c r="C857" i="6"/>
  <c r="B577" i="6"/>
  <c r="H783" i="6"/>
  <c r="J505" i="6"/>
  <c r="H689" i="6"/>
  <c r="N322" i="6"/>
  <c r="Q1572" i="6"/>
  <c r="L538" i="6"/>
  <c r="T1640" i="6"/>
  <c r="P62" i="6"/>
  <c r="F559" i="6"/>
  <c r="P452" i="6"/>
  <c r="T675" i="6"/>
  <c r="U1316" i="6"/>
  <c r="T1799" i="6"/>
  <c r="G1793" i="6"/>
  <c r="O1288" i="6"/>
  <c r="M407" i="6"/>
  <c r="M198" i="6"/>
  <c r="Q1484" i="6"/>
  <c r="F1574" i="6"/>
  <c r="V298" i="6"/>
  <c r="C533" i="6"/>
  <c r="L1289" i="6"/>
  <c r="F1002" i="6"/>
  <c r="D80" i="6"/>
  <c r="P913" i="6"/>
  <c r="R1560" i="6"/>
  <c r="J369" i="6"/>
  <c r="D329" i="6"/>
  <c r="M244" i="6"/>
  <c r="S1287" i="6"/>
  <c r="S1494" i="6"/>
  <c r="L354" i="6"/>
  <c r="Q78" i="6"/>
  <c r="S309" i="6"/>
  <c r="N959" i="6"/>
  <c r="K264" i="6"/>
  <c r="O1524" i="6"/>
  <c r="K507" i="6"/>
  <c r="R428" i="6"/>
  <c r="G1737" i="6"/>
  <c r="O1301" i="6"/>
  <c r="D818" i="6"/>
  <c r="M1122" i="6"/>
  <c r="L1582" i="6"/>
  <c r="U1718" i="6"/>
  <c r="T1739" i="6"/>
  <c r="J292" i="6"/>
  <c r="T1702" i="6"/>
  <c r="T1664" i="6"/>
  <c r="H303" i="6"/>
  <c r="K1424" i="6"/>
  <c r="H1292" i="6"/>
  <c r="J1206" i="6"/>
  <c r="C814" i="6"/>
  <c r="E458" i="6"/>
  <c r="B833" i="6"/>
  <c r="L1373" i="6"/>
  <c r="V528" i="6"/>
  <c r="Q1554" i="6"/>
  <c r="I1608" i="6"/>
  <c r="M1444" i="6"/>
  <c r="C1425" i="6"/>
  <c r="T419" i="6"/>
  <c r="O251" i="6"/>
  <c r="F349" i="6"/>
  <c r="I920" i="6"/>
  <c r="I517" i="6"/>
  <c r="N1529" i="6"/>
  <c r="Q828" i="6"/>
  <c r="P143" i="6"/>
  <c r="U491" i="6"/>
  <c r="U51" i="6"/>
  <c r="R1590" i="6"/>
  <c r="P1140" i="6"/>
  <c r="L1319" i="6"/>
  <c r="V1348" i="6"/>
  <c r="C1515" i="6"/>
  <c r="L1558" i="6"/>
  <c r="T891" i="6"/>
  <c r="H1652" i="6"/>
  <c r="I1314" i="6"/>
  <c r="S474" i="6"/>
  <c r="U171" i="6"/>
  <c r="B84" i="6"/>
  <c r="K110" i="6"/>
  <c r="I342" i="6"/>
  <c r="C936" i="6"/>
  <c r="S1215" i="6"/>
  <c r="S690" i="6"/>
  <c r="V1276" i="6"/>
  <c r="G293" i="6"/>
  <c r="Q268" i="6"/>
  <c r="F88" i="6"/>
  <c r="Q693" i="6"/>
  <c r="C570" i="6"/>
  <c r="K201" i="6"/>
  <c r="E452" i="6"/>
  <c r="D504" i="6"/>
  <c r="O806" i="6"/>
  <c r="R579" i="6"/>
  <c r="V47" i="6"/>
  <c r="G859" i="6"/>
  <c r="Q1666" i="6"/>
  <c r="G455" i="6"/>
  <c r="F1690" i="6"/>
  <c r="G110" i="6"/>
  <c r="B1128" i="6"/>
  <c r="J229" i="6"/>
  <c r="F1739" i="6"/>
  <c r="T846" i="6"/>
  <c r="N352" i="6"/>
  <c r="E870" i="6"/>
  <c r="Q483" i="6"/>
  <c r="V1579" i="6"/>
  <c r="M263" i="6"/>
  <c r="E976" i="6"/>
  <c r="C1336" i="6"/>
  <c r="H1518" i="6"/>
  <c r="U1185" i="6"/>
  <c r="L489" i="6"/>
  <c r="N549" i="6"/>
  <c r="F338" i="6"/>
  <c r="O1784" i="6"/>
  <c r="I690" i="6"/>
  <c r="S1690" i="6"/>
  <c r="Q928" i="6"/>
  <c r="P725" i="6"/>
  <c r="S1628" i="6"/>
  <c r="K1050" i="6"/>
  <c r="O1039" i="6"/>
  <c r="D749" i="6"/>
  <c r="D838" i="6"/>
  <c r="V1473" i="6"/>
  <c r="M861" i="6"/>
  <c r="K543" i="6"/>
  <c r="J1369" i="6"/>
  <c r="C1070" i="6"/>
  <c r="P1258" i="6"/>
  <c r="Q877" i="6"/>
  <c r="P604" i="6"/>
  <c r="M588" i="6"/>
  <c r="R1589" i="6"/>
  <c r="F914" i="6"/>
  <c r="G617" i="6"/>
  <c r="R967" i="6"/>
  <c r="M1722" i="6"/>
  <c r="I462" i="6"/>
  <c r="E1745" i="6"/>
  <c r="N1318" i="6"/>
  <c r="Q1524" i="6"/>
  <c r="D482" i="6"/>
  <c r="E217" i="6"/>
  <c r="C1441" i="6"/>
  <c r="D1710" i="6"/>
  <c r="I589" i="6"/>
  <c r="D268" i="6"/>
  <c r="G1238" i="6"/>
  <c r="I1768" i="6"/>
  <c r="B955" i="6"/>
  <c r="N1793" i="6"/>
  <c r="N230" i="6"/>
  <c r="K80" i="6"/>
  <c r="I513" i="6"/>
  <c r="Q1365" i="6"/>
  <c r="O638" i="6"/>
  <c r="B170" i="6"/>
  <c r="L1712" i="6"/>
  <c r="V108" i="6"/>
  <c r="C1747" i="6"/>
  <c r="B1555" i="6"/>
  <c r="H1437" i="6"/>
  <c r="I772" i="6"/>
  <c r="T623" i="6"/>
  <c r="S1449" i="6"/>
  <c r="P82" i="6"/>
  <c r="Q771" i="6"/>
  <c r="F1515" i="6"/>
  <c r="K1480" i="6"/>
  <c r="K907" i="6"/>
  <c r="H856" i="6"/>
  <c r="L668" i="6"/>
  <c r="T515" i="6"/>
  <c r="J878" i="6"/>
  <c r="G958" i="6"/>
  <c r="H619" i="6"/>
  <c r="Q750" i="6"/>
  <c r="I1006" i="6"/>
  <c r="Q1736" i="6"/>
  <c r="M1423" i="6"/>
  <c r="G418" i="6"/>
  <c r="O1663" i="6"/>
  <c r="D459" i="6"/>
  <c r="Q366" i="6"/>
  <c r="E424" i="6"/>
  <c r="Q946" i="6"/>
  <c r="R946" i="6"/>
  <c r="Q1567" i="6"/>
  <c r="G775" i="6"/>
  <c r="V966" i="6"/>
  <c r="J1034" i="6"/>
  <c r="I596" i="6"/>
  <c r="V1265" i="6"/>
  <c r="V1363" i="6"/>
  <c r="M218" i="6"/>
  <c r="N1696" i="6"/>
  <c r="K1536" i="6"/>
  <c r="N149" i="6"/>
  <c r="G1557" i="6"/>
  <c r="C1127" i="6"/>
  <c r="P1155" i="6"/>
  <c r="P1717" i="6"/>
  <c r="E95" i="6"/>
  <c r="I1475" i="6"/>
  <c r="H1042" i="6"/>
  <c r="V20" i="6"/>
  <c r="F382" i="6"/>
  <c r="G728" i="6"/>
  <c r="D1341" i="6"/>
  <c r="H912" i="6"/>
  <c r="L1657" i="6"/>
  <c r="B991" i="6"/>
  <c r="O270" i="6"/>
  <c r="N26" i="6"/>
  <c r="T627" i="6"/>
  <c r="C113" i="6"/>
  <c r="B240" i="6"/>
  <c r="J560" i="6"/>
  <c r="B1140" i="6"/>
  <c r="H1732" i="6"/>
  <c r="D375" i="6"/>
  <c r="S1268" i="6"/>
  <c r="N1700" i="6"/>
  <c r="K1353" i="6"/>
  <c r="E407" i="6"/>
  <c r="E164" i="6"/>
  <c r="V783" i="6"/>
  <c r="K1580" i="6"/>
  <c r="J1658" i="6"/>
  <c r="N217" i="6"/>
  <c r="U1111" i="6"/>
  <c r="F1257" i="6"/>
  <c r="V139" i="6"/>
  <c r="C316" i="6"/>
  <c r="Q959" i="6"/>
  <c r="U160" i="6"/>
  <c r="S604" i="6"/>
  <c r="N48" i="6"/>
  <c r="Q1207" i="6"/>
  <c r="S1634" i="6"/>
  <c r="V810" i="6"/>
  <c r="J1781" i="6"/>
  <c r="N1613" i="6"/>
  <c r="B1523" i="6"/>
  <c r="V1756" i="6"/>
  <c r="H552" i="6"/>
  <c r="V936" i="6"/>
  <c r="L725" i="6"/>
  <c r="U668" i="6"/>
  <c r="N199" i="6"/>
  <c r="D1159" i="6"/>
  <c r="B1677" i="6"/>
  <c r="S28" i="6"/>
  <c r="D804" i="6"/>
  <c r="C468" i="6"/>
  <c r="S578" i="6"/>
  <c r="F1053" i="6"/>
  <c r="O114" i="6"/>
  <c r="C996" i="6"/>
  <c r="C360" i="6"/>
  <c r="B789" i="6"/>
  <c r="F670" i="6"/>
  <c r="D1318" i="6"/>
  <c r="J649" i="6"/>
  <c r="F216" i="6"/>
  <c r="O1408" i="6"/>
  <c r="L317" i="6"/>
  <c r="G1137" i="6"/>
  <c r="Q1731" i="6"/>
  <c r="D1393" i="6"/>
  <c r="T1464" i="6"/>
  <c r="E321" i="6"/>
  <c r="I1079" i="6"/>
  <c r="M828" i="6"/>
  <c r="L1342" i="6"/>
  <c r="I480" i="6"/>
  <c r="Q507" i="6"/>
  <c r="J1769" i="6"/>
  <c r="N1337" i="6"/>
  <c r="V1019" i="6"/>
  <c r="L1270" i="6"/>
  <c r="E333" i="6"/>
  <c r="E642" i="6"/>
  <c r="E411" i="6"/>
  <c r="K272" i="6"/>
  <c r="R164" i="6"/>
  <c r="S1321" i="6"/>
  <c r="S666" i="6"/>
  <c r="V1458" i="6"/>
  <c r="P360" i="6"/>
  <c r="L604" i="6"/>
  <c r="T17" i="6"/>
  <c r="R122" i="6"/>
  <c r="F700" i="6"/>
  <c r="F1512" i="6"/>
  <c r="J1218" i="6"/>
  <c r="N399" i="6"/>
  <c r="M1148" i="6"/>
  <c r="O1138" i="6"/>
  <c r="L449" i="6"/>
  <c r="L1104" i="6"/>
  <c r="H657" i="6"/>
  <c r="R441" i="6"/>
  <c r="H1648" i="6"/>
  <c r="E376" i="6"/>
  <c r="B404" i="6"/>
  <c r="M497" i="6"/>
  <c r="G529" i="6"/>
  <c r="N1647" i="6"/>
  <c r="T1776" i="6"/>
  <c r="I659" i="6"/>
  <c r="F1498" i="6"/>
  <c r="I777" i="6"/>
  <c r="M59" i="6"/>
  <c r="P677" i="6"/>
  <c r="D837" i="6"/>
  <c r="P1374" i="6"/>
  <c r="U364" i="6"/>
  <c r="G21" i="6"/>
  <c r="N552" i="6"/>
  <c r="O1364" i="6"/>
  <c r="H1091" i="6"/>
  <c r="K816" i="6"/>
  <c r="R81" i="6"/>
  <c r="G64" i="6"/>
  <c r="K898" i="6"/>
  <c r="M1097" i="6"/>
  <c r="S898" i="6"/>
  <c r="K1384" i="6"/>
  <c r="D695" i="6"/>
  <c r="J1130" i="6"/>
  <c r="S496" i="6"/>
  <c r="J661" i="6"/>
  <c r="H611" i="6"/>
  <c r="K654" i="6"/>
  <c r="R995" i="6"/>
  <c r="B1526" i="6"/>
  <c r="R898" i="6"/>
  <c r="C1554" i="6"/>
  <c r="C116" i="6"/>
  <c r="U996" i="6"/>
  <c r="C1571" i="6"/>
  <c r="O90" i="6"/>
  <c r="R1687" i="6"/>
  <c r="S293" i="6"/>
  <c r="O509" i="6"/>
  <c r="O793" i="6"/>
  <c r="C1709" i="6"/>
  <c r="Q98" i="6"/>
  <c r="U733" i="6"/>
  <c r="G1234" i="6"/>
  <c r="O1581" i="6"/>
  <c r="T79" i="6"/>
  <c r="D1226" i="6"/>
  <c r="L912" i="6"/>
  <c r="Q1788" i="6"/>
  <c r="R802" i="6"/>
  <c r="E1077" i="6"/>
  <c r="J854" i="6"/>
  <c r="O1786" i="6"/>
  <c r="M1665" i="6"/>
  <c r="R1125" i="6"/>
  <c r="K1286" i="6"/>
  <c r="J1099" i="6"/>
  <c r="R205" i="6"/>
  <c r="S376" i="6"/>
  <c r="M109" i="6"/>
  <c r="E1599" i="6"/>
  <c r="D965" i="6"/>
  <c r="Q270" i="6"/>
  <c r="H1587" i="6"/>
  <c r="E694" i="6"/>
  <c r="M462" i="6"/>
  <c r="J1459" i="6"/>
  <c r="P1274" i="6"/>
  <c r="U32" i="6"/>
  <c r="N1692" i="6"/>
  <c r="D1738" i="6"/>
  <c r="R463" i="6"/>
  <c r="F1142" i="6"/>
  <c r="N1281" i="6"/>
  <c r="B89" i="6"/>
  <c r="M734" i="6"/>
  <c r="K64" i="6"/>
  <c r="R1085" i="6"/>
  <c r="M1658" i="6"/>
  <c r="O783" i="6"/>
  <c r="H1421" i="6"/>
  <c r="I1594" i="6"/>
  <c r="O1192" i="6"/>
  <c r="E1505" i="6"/>
  <c r="P494" i="6"/>
  <c r="D96" i="6"/>
  <c r="G813" i="6"/>
  <c r="H908" i="6"/>
  <c r="C1165" i="6"/>
  <c r="Q498" i="6"/>
  <c r="F1174" i="6"/>
  <c r="L737" i="6"/>
  <c r="P722" i="6"/>
  <c r="C697" i="6"/>
  <c r="Q714" i="6"/>
  <c r="L1704" i="6"/>
  <c r="U1167" i="6"/>
  <c r="Q1307" i="6"/>
  <c r="Q1710" i="6"/>
  <c r="G1764" i="6"/>
  <c r="J350" i="6"/>
  <c r="O1694" i="6"/>
  <c r="H250" i="6"/>
  <c r="L463" i="6"/>
  <c r="L1274" i="6"/>
  <c r="T416" i="6"/>
  <c r="L493" i="6"/>
  <c r="K493" i="6"/>
  <c r="G152" i="6"/>
  <c r="P1097" i="6"/>
  <c r="N1623" i="6"/>
  <c r="R177" i="6"/>
  <c r="U1686" i="6"/>
  <c r="T1586" i="6"/>
  <c r="U326" i="6"/>
  <c r="G1767" i="6"/>
  <c r="P1547" i="6"/>
  <c r="G1000" i="6"/>
  <c r="C397" i="6"/>
  <c r="O1635" i="6"/>
  <c r="U344" i="6"/>
  <c r="S506" i="6"/>
  <c r="F1652" i="6"/>
  <c r="P1711" i="6"/>
  <c r="U422" i="6"/>
  <c r="J879" i="6"/>
  <c r="I321" i="6"/>
  <c r="V424" i="6"/>
  <c r="M1475" i="6"/>
  <c r="S1140" i="6"/>
  <c r="M686" i="6"/>
  <c r="E1338" i="6"/>
  <c r="T1605" i="6"/>
  <c r="V1353" i="6"/>
  <c r="D998" i="6"/>
  <c r="Q122" i="6"/>
  <c r="U297" i="6"/>
  <c r="E227" i="6"/>
  <c r="F1092" i="6"/>
  <c r="R647" i="6"/>
  <c r="M797" i="6"/>
  <c r="D1094" i="6"/>
  <c r="B1691" i="6"/>
  <c r="K1433" i="6"/>
  <c r="D1241" i="6"/>
  <c r="E1002" i="6"/>
  <c r="V828" i="6"/>
  <c r="V328" i="6"/>
  <c r="T1665" i="6"/>
  <c r="D853" i="6"/>
  <c r="G1772" i="6"/>
  <c r="M1176" i="6"/>
  <c r="E1224" i="6"/>
  <c r="N776" i="6"/>
  <c r="G805" i="6"/>
  <c r="M669" i="6"/>
  <c r="T1688" i="6"/>
  <c r="S1663" i="6"/>
  <c r="N857" i="6"/>
  <c r="N227" i="6"/>
  <c r="L1308" i="6"/>
  <c r="H335" i="6"/>
  <c r="B1697" i="6"/>
  <c r="S1233" i="6"/>
  <c r="M997" i="6"/>
  <c r="P1308" i="6"/>
  <c r="C1678" i="6"/>
  <c r="K421" i="6"/>
  <c r="F1323" i="6"/>
  <c r="N918" i="6"/>
  <c r="F1224" i="6"/>
  <c r="L1473" i="6"/>
  <c r="E93" i="6"/>
  <c r="J765" i="6"/>
  <c r="E810" i="6"/>
  <c r="M832" i="6"/>
  <c r="I1559" i="6"/>
  <c r="Q1751" i="6"/>
  <c r="M199" i="6"/>
  <c r="H769" i="6"/>
  <c r="U74" i="6"/>
  <c r="C267" i="6"/>
  <c r="B1450" i="6"/>
  <c r="V470" i="6"/>
  <c r="K1501" i="6"/>
  <c r="Q1650" i="6"/>
  <c r="J882" i="6"/>
  <c r="E1130" i="6"/>
  <c r="R1033" i="6"/>
  <c r="V807" i="6"/>
  <c r="D1270" i="6"/>
  <c r="G1355" i="6"/>
  <c r="O1798" i="6"/>
  <c r="D370" i="6"/>
  <c r="M1794" i="6"/>
  <c r="S505" i="6"/>
  <c r="G1559" i="6"/>
  <c r="D863" i="6"/>
  <c r="B347" i="6"/>
  <c r="T852" i="6"/>
  <c r="P1640" i="6"/>
  <c r="D1290" i="6"/>
  <c r="J409" i="6"/>
  <c r="K158" i="6"/>
  <c r="H1034" i="6"/>
  <c r="B587" i="6"/>
  <c r="O123" i="6"/>
  <c r="D1254" i="6"/>
  <c r="G492" i="6"/>
  <c r="H1069" i="6"/>
  <c r="K336" i="6"/>
  <c r="E38" i="6"/>
  <c r="J771" i="6"/>
  <c r="G1145" i="6"/>
  <c r="L964" i="6"/>
  <c r="M962" i="6"/>
  <c r="I460" i="6"/>
  <c r="K1058" i="6"/>
  <c r="G494" i="6"/>
  <c r="K1662" i="6"/>
  <c r="E779" i="6"/>
  <c r="G1495" i="6"/>
  <c r="N273" i="6"/>
  <c r="U554" i="6"/>
  <c r="L695" i="6"/>
  <c r="L21" i="6"/>
  <c r="U214" i="6"/>
  <c r="V1660" i="6"/>
  <c r="H170" i="6"/>
  <c r="F1205" i="6"/>
  <c r="O184" i="6"/>
  <c r="B1456" i="6"/>
  <c r="S1792" i="6"/>
  <c r="U1470" i="6"/>
  <c r="J1672" i="6"/>
  <c r="R248" i="6"/>
  <c r="H69" i="6"/>
  <c r="H1057" i="6"/>
  <c r="V1752" i="6"/>
  <c r="G1648" i="6"/>
  <c r="J16" i="6"/>
  <c r="S534" i="6"/>
  <c r="B226" i="6"/>
  <c r="N1630" i="6"/>
  <c r="S1295" i="6"/>
  <c r="R273" i="6"/>
  <c r="K1790" i="6"/>
  <c r="J1419" i="6"/>
  <c r="J96" i="6"/>
  <c r="N1135" i="6"/>
  <c r="L378" i="6"/>
  <c r="C450" i="6"/>
  <c r="T1222" i="6"/>
  <c r="B1794" i="6"/>
  <c r="G868" i="6"/>
  <c r="L1783" i="6"/>
  <c r="T76" i="6"/>
  <c r="I967" i="6"/>
  <c r="H355" i="6"/>
  <c r="K1585" i="6"/>
  <c r="L1266" i="6"/>
  <c r="P1132" i="6"/>
  <c r="N1227" i="6"/>
  <c r="V290" i="6"/>
  <c r="U262" i="6"/>
  <c r="B15" i="6"/>
  <c r="Q914" i="6"/>
  <c r="M1200" i="6"/>
  <c r="Q267" i="6"/>
  <c r="Q1370" i="6"/>
  <c r="V1417" i="6"/>
  <c r="O484" i="6"/>
  <c r="U1127" i="6"/>
  <c r="S1592" i="6"/>
  <c r="C1559" i="6"/>
  <c r="L565" i="6"/>
  <c r="B83" i="6"/>
  <c r="R593" i="6"/>
  <c r="R707" i="6"/>
  <c r="R50" i="6"/>
  <c r="G63" i="6"/>
  <c r="M1244" i="6"/>
  <c r="M1287" i="6"/>
  <c r="J362" i="6"/>
  <c r="R504" i="6"/>
  <c r="M687" i="6"/>
  <c r="L787" i="6"/>
  <c r="N1107" i="6"/>
  <c r="G794" i="6"/>
  <c r="K1220" i="6"/>
  <c r="N719" i="6"/>
  <c r="P350" i="6"/>
  <c r="N1567" i="6"/>
  <c r="M1507" i="6"/>
  <c r="T1213" i="6"/>
  <c r="C847" i="6"/>
  <c r="P1281" i="6"/>
  <c r="H1103" i="6"/>
  <c r="B244" i="6"/>
  <c r="H921" i="6"/>
  <c r="O268" i="6"/>
  <c r="V1667" i="6"/>
  <c r="B1381" i="6"/>
  <c r="K1190" i="6"/>
  <c r="T1548" i="6"/>
  <c r="K1566" i="6"/>
  <c r="S515" i="6"/>
  <c r="P1755" i="6"/>
  <c r="B987" i="6"/>
  <c r="B729" i="6"/>
  <c r="D1688" i="6"/>
  <c r="T26" i="6"/>
  <c r="H1073" i="6"/>
  <c r="I1705" i="6"/>
  <c r="E406" i="6"/>
  <c r="P848" i="6"/>
  <c r="B384" i="6"/>
  <c r="I1338" i="6"/>
  <c r="I221" i="6"/>
  <c r="T1293" i="6"/>
  <c r="J382" i="6"/>
  <c r="L1332" i="6"/>
  <c r="E718" i="6"/>
  <c r="K1408" i="6"/>
  <c r="U243" i="6"/>
  <c r="E1295" i="6"/>
  <c r="D1451" i="6"/>
  <c r="V252" i="6"/>
  <c r="B1032" i="6"/>
  <c r="V1477" i="6"/>
  <c r="P1029" i="6"/>
  <c r="N1220" i="6"/>
  <c r="L1684" i="6"/>
  <c r="V1162" i="6"/>
  <c r="E1735" i="6"/>
  <c r="I934" i="6"/>
  <c r="F452" i="6"/>
  <c r="L885" i="6"/>
  <c r="S245" i="6"/>
  <c r="M905" i="6"/>
  <c r="L671" i="6"/>
  <c r="N559" i="6"/>
  <c r="F785" i="6"/>
  <c r="V742" i="6"/>
  <c r="N111" i="6"/>
  <c r="C921" i="6"/>
  <c r="R890" i="6"/>
  <c r="I675" i="6"/>
  <c r="D1031" i="6"/>
  <c r="N123" i="6"/>
  <c r="S1203" i="6"/>
  <c r="D427" i="6"/>
  <c r="L433" i="6"/>
  <c r="I1063" i="6"/>
  <c r="R1297" i="6"/>
  <c r="N1676" i="6"/>
  <c r="M535" i="6"/>
  <c r="O991" i="6"/>
  <c r="K986" i="6"/>
  <c r="E1549" i="6"/>
  <c r="P1198" i="6"/>
  <c r="C477" i="6"/>
  <c r="I322" i="6"/>
  <c r="E670" i="6"/>
  <c r="U1123" i="6"/>
  <c r="O525" i="6"/>
  <c r="J1306" i="6"/>
  <c r="D28" i="6"/>
  <c r="T1032" i="6"/>
  <c r="O95" i="6"/>
  <c r="L1084" i="6"/>
  <c r="C69" i="6"/>
  <c r="C674" i="6"/>
  <c r="E267" i="6"/>
  <c r="L544" i="6"/>
  <c r="Q1555" i="6"/>
  <c r="B647" i="6"/>
  <c r="C621" i="6"/>
  <c r="E331" i="6"/>
  <c r="M1250" i="6"/>
  <c r="U95" i="6"/>
  <c r="F1039" i="6"/>
  <c r="K1198" i="6"/>
  <c r="B503" i="6"/>
  <c r="R791" i="6"/>
  <c r="D1048" i="6"/>
  <c r="S1597" i="6"/>
  <c r="C625" i="6"/>
  <c r="C1063" i="6"/>
  <c r="J1156" i="6"/>
  <c r="S1257" i="6"/>
  <c r="C1665" i="6"/>
  <c r="C1021" i="6"/>
  <c r="F901" i="6"/>
  <c r="I925" i="6"/>
  <c r="C1266" i="6"/>
  <c r="F64" i="6"/>
  <c r="G384" i="6"/>
  <c r="O210" i="6"/>
  <c r="H548" i="6"/>
  <c r="E99" i="6"/>
  <c r="V1701" i="6"/>
  <c r="P1713" i="6"/>
  <c r="D839" i="6"/>
  <c r="G504" i="6"/>
  <c r="P523" i="6"/>
  <c r="G1755" i="6"/>
  <c r="M1766" i="6"/>
  <c r="V343" i="6"/>
  <c r="F623" i="6"/>
  <c r="T68" i="6"/>
  <c r="R1223" i="6"/>
  <c r="G936" i="6"/>
  <c r="L968" i="6"/>
  <c r="F370" i="6"/>
  <c r="I286" i="6"/>
  <c r="K1330" i="6"/>
  <c r="V214" i="6"/>
  <c r="I748" i="6"/>
  <c r="K107" i="6"/>
  <c r="C1527" i="6"/>
  <c r="Q1123" i="6"/>
  <c r="V1675" i="6"/>
  <c r="P1464" i="6"/>
  <c r="H893" i="6"/>
  <c r="K1185" i="6"/>
  <c r="V412" i="6"/>
  <c r="L619" i="6"/>
  <c r="M1208" i="6"/>
  <c r="F852" i="6"/>
  <c r="F808" i="6"/>
  <c r="O868" i="6"/>
  <c r="V1105" i="6"/>
  <c r="F721" i="6"/>
  <c r="D426" i="6"/>
  <c r="G1599" i="6"/>
  <c r="I1085" i="6"/>
  <c r="H1687" i="6"/>
  <c r="O523" i="6"/>
  <c r="C287" i="6"/>
  <c r="G12" i="6"/>
  <c r="U424" i="6"/>
  <c r="R1055" i="6"/>
  <c r="M15" i="6"/>
  <c r="D396" i="6"/>
  <c r="L546" i="6"/>
  <c r="U930" i="6"/>
  <c r="L1723" i="6"/>
  <c r="J265" i="6"/>
  <c r="D588" i="6"/>
  <c r="V572" i="6"/>
  <c r="M848" i="6"/>
  <c r="N430" i="6"/>
  <c r="U716" i="6"/>
  <c r="R1354" i="6"/>
  <c r="H450" i="6"/>
  <c r="P639" i="6"/>
  <c r="R824" i="6"/>
  <c r="P1052" i="6"/>
  <c r="P1619" i="6"/>
  <c r="J1591" i="6"/>
  <c r="U525" i="6"/>
  <c r="T465" i="6"/>
  <c r="U1503" i="6"/>
  <c r="Q766" i="6"/>
  <c r="S867" i="6"/>
  <c r="J471" i="6"/>
  <c r="V1091" i="6"/>
  <c r="M1084" i="6"/>
  <c r="U1271" i="6"/>
  <c r="B720" i="6"/>
  <c r="M299" i="6"/>
  <c r="T1619" i="6"/>
  <c r="S1036" i="6"/>
  <c r="R197" i="6"/>
  <c r="T1061" i="6"/>
  <c r="B1728" i="6"/>
  <c r="L1142" i="6"/>
  <c r="Q1724" i="6"/>
  <c r="I362" i="6"/>
  <c r="T1417" i="6"/>
  <c r="Q1725" i="6"/>
  <c r="U499" i="6"/>
  <c r="L217" i="6"/>
  <c r="D1707" i="6"/>
  <c r="J1772" i="6"/>
  <c r="O1005" i="6"/>
  <c r="V1500" i="6"/>
  <c r="R1517" i="6"/>
  <c r="G1436" i="6"/>
  <c r="M1745" i="6"/>
  <c r="Q94" i="6"/>
  <c r="K971" i="6"/>
  <c r="V1670" i="6"/>
  <c r="M1157" i="6"/>
  <c r="B886" i="6"/>
  <c r="T291" i="6"/>
  <c r="S31" i="6"/>
  <c r="E1639" i="6"/>
  <c r="V1158" i="6"/>
  <c r="G55" i="6"/>
  <c r="Q1235" i="6"/>
  <c r="H932" i="6"/>
  <c r="F947" i="6"/>
  <c r="B676" i="6"/>
  <c r="K440" i="6"/>
  <c r="K506" i="6"/>
  <c r="B1377" i="6"/>
  <c r="P172" i="6"/>
  <c r="R1246" i="6"/>
  <c r="M1179" i="6"/>
  <c r="D122" i="6"/>
  <c r="V951" i="6"/>
  <c r="P11" i="6"/>
  <c r="H1459" i="6"/>
  <c r="K1065" i="6"/>
  <c r="G561" i="6"/>
  <c r="T242" i="6"/>
  <c r="M203" i="6"/>
  <c r="G509" i="6"/>
  <c r="V1188" i="6"/>
  <c r="G284" i="6"/>
  <c r="L407" i="6"/>
  <c r="L377" i="6"/>
  <c r="S479" i="6"/>
  <c r="P1369" i="6"/>
  <c r="F1596" i="6"/>
  <c r="E1670" i="6"/>
  <c r="J1412" i="6"/>
  <c r="O105" i="6"/>
  <c r="T19" i="6"/>
  <c r="D384" i="6"/>
  <c r="R1343" i="6"/>
  <c r="O1154" i="6"/>
  <c r="U1229" i="6"/>
  <c r="G62" i="6"/>
  <c r="S274" i="6"/>
  <c r="K723" i="6"/>
  <c r="D1404" i="6"/>
  <c r="K1024" i="6"/>
  <c r="O208" i="6"/>
  <c r="R1524" i="6"/>
  <c r="J681" i="6"/>
  <c r="S458" i="6"/>
  <c r="B362" i="6"/>
  <c r="I1387" i="6"/>
  <c r="M597" i="6"/>
  <c r="U1435" i="6"/>
  <c r="N1150" i="6"/>
  <c r="Q482" i="6"/>
  <c r="F306" i="6"/>
  <c r="S559" i="6"/>
  <c r="U1172" i="6"/>
  <c r="H331" i="6"/>
  <c r="G112" i="6"/>
  <c r="S343" i="6"/>
  <c r="F1162" i="6"/>
  <c r="J148" i="6"/>
  <c r="K341" i="6"/>
  <c r="L1680" i="6"/>
  <c r="K1023" i="6"/>
  <c r="K736" i="6"/>
  <c r="C179" i="6"/>
  <c r="S873" i="6"/>
  <c r="P1564" i="6"/>
  <c r="U1569" i="6"/>
  <c r="U977" i="6"/>
  <c r="D331" i="6"/>
  <c r="O475" i="6"/>
  <c r="E783" i="6"/>
  <c r="F780" i="6"/>
  <c r="V703" i="6"/>
  <c r="U84" i="6"/>
  <c r="J618" i="6"/>
  <c r="M231" i="6"/>
  <c r="S315" i="6"/>
  <c r="K1262" i="6"/>
  <c r="M1582" i="6"/>
  <c r="G1803" i="6"/>
  <c r="T720" i="6"/>
  <c r="C1683" i="6"/>
  <c r="K252" i="6"/>
  <c r="M330" i="6"/>
  <c r="P818" i="6"/>
  <c r="L1384" i="6"/>
  <c r="B599" i="6"/>
  <c r="S758" i="6"/>
  <c r="E1587" i="6"/>
  <c r="C1048" i="6"/>
  <c r="L221" i="6"/>
  <c r="D797" i="6"/>
  <c r="Q686" i="6"/>
  <c r="U1109" i="6"/>
  <c r="G475" i="6"/>
  <c r="I648" i="6"/>
  <c r="N1154" i="6"/>
  <c r="G429" i="6"/>
  <c r="D338" i="6"/>
  <c r="O1665" i="6"/>
  <c r="E867" i="6"/>
  <c r="Q962" i="6"/>
  <c r="E534" i="6"/>
  <c r="B505" i="6"/>
  <c r="O240" i="6"/>
  <c r="P406" i="6"/>
  <c r="R1119" i="6"/>
  <c r="I479" i="6"/>
  <c r="R1074" i="6"/>
  <c r="L660" i="6"/>
  <c r="I70" i="6"/>
  <c r="O931" i="6"/>
  <c r="Q535" i="6"/>
  <c r="N1734" i="6"/>
  <c r="D1649" i="6"/>
  <c r="M1553" i="6"/>
  <c r="F1244" i="6"/>
  <c r="O1180" i="6"/>
  <c r="S181" i="6"/>
  <c r="Q253" i="6"/>
  <c r="O1361" i="6"/>
  <c r="K334" i="6"/>
  <c r="T1348" i="6"/>
  <c r="U123" i="6"/>
  <c r="F1350" i="6"/>
  <c r="D1708" i="6"/>
  <c r="U44" i="6"/>
  <c r="J254" i="6"/>
  <c r="R1024" i="6"/>
  <c r="G1194" i="6"/>
  <c r="C348" i="6"/>
  <c r="C1605" i="6"/>
  <c r="H684" i="6"/>
  <c r="B1134" i="6"/>
  <c r="K523" i="6"/>
  <c r="F261" i="6"/>
  <c r="T961" i="6"/>
  <c r="V1187" i="6"/>
  <c r="M1532" i="6"/>
  <c r="C1263" i="6"/>
  <c r="C1565" i="6"/>
  <c r="U959" i="6"/>
  <c r="U542" i="6"/>
  <c r="J1458" i="6"/>
  <c r="R497" i="6"/>
  <c r="B270" i="6"/>
  <c r="R353" i="6"/>
  <c r="D1740" i="6"/>
  <c r="C405" i="6"/>
  <c r="K1550" i="6"/>
  <c r="L588" i="6"/>
  <c r="P325" i="6"/>
  <c r="V551" i="6"/>
  <c r="Q1012" i="6"/>
  <c r="O582" i="6"/>
  <c r="P1363" i="6"/>
  <c r="O1239" i="6"/>
  <c r="O364" i="6"/>
  <c r="B107" i="6"/>
  <c r="L848" i="6"/>
  <c r="F31" i="6"/>
  <c r="Q809" i="6"/>
  <c r="D35" i="6"/>
  <c r="M125" i="6"/>
  <c r="L1487" i="6"/>
  <c r="S766" i="6"/>
  <c r="P1084" i="6"/>
  <c r="J837" i="6"/>
  <c r="O846" i="6"/>
  <c r="P444" i="6"/>
  <c r="I525" i="6"/>
  <c r="D1006" i="6"/>
  <c r="E555" i="6"/>
  <c r="H1478" i="6"/>
  <c r="H606" i="6"/>
  <c r="L586" i="6"/>
  <c r="R1359" i="6"/>
  <c r="I116" i="6"/>
  <c r="S172" i="6"/>
  <c r="I1781" i="6"/>
  <c r="O84" i="6"/>
  <c r="R520" i="6"/>
  <c r="S1250" i="6"/>
  <c r="B616" i="6"/>
  <c r="K1600" i="6"/>
  <c r="M1683" i="6"/>
  <c r="Q806" i="6"/>
  <c r="B1769" i="6"/>
  <c r="C905" i="6"/>
  <c r="J1239" i="6"/>
  <c r="I809" i="6"/>
  <c r="C738" i="6"/>
  <c r="D437" i="6"/>
  <c r="N371" i="6"/>
  <c r="E469" i="6"/>
  <c r="S298" i="6"/>
  <c r="J174" i="6"/>
  <c r="U233" i="6"/>
  <c r="L519" i="6"/>
  <c r="T323" i="6"/>
  <c r="P1250" i="6"/>
  <c r="T1015" i="6"/>
  <c r="H1701" i="6"/>
  <c r="K825" i="6"/>
  <c r="P1689" i="6"/>
  <c r="H834" i="6"/>
  <c r="I520" i="6"/>
  <c r="R64" i="6"/>
  <c r="U1719" i="6"/>
  <c r="T1395" i="6"/>
  <c r="B1700" i="6"/>
  <c r="G240" i="6"/>
  <c r="H984" i="6"/>
  <c r="L1730" i="6"/>
  <c r="Q931" i="6"/>
  <c r="N741" i="6"/>
  <c r="K603" i="6"/>
  <c r="T754" i="6"/>
  <c r="N666" i="6"/>
  <c r="H1138" i="6"/>
  <c r="M315" i="6"/>
  <c r="M1563" i="6"/>
  <c r="H659" i="6"/>
  <c r="U1734" i="6"/>
  <c r="Q682" i="6"/>
  <c r="D604" i="6"/>
  <c r="S1398" i="6"/>
  <c r="K738" i="6"/>
  <c r="I252" i="6"/>
  <c r="Q85" i="6"/>
  <c r="D435" i="6"/>
  <c r="U353" i="6"/>
  <c r="Q1505" i="6"/>
  <c r="S1726" i="6"/>
  <c r="B342" i="6"/>
  <c r="T1777" i="6"/>
  <c r="M1209" i="6"/>
  <c r="B978" i="6"/>
  <c r="E480" i="6"/>
  <c r="C971" i="6"/>
  <c r="F799" i="6"/>
  <c r="T1363" i="6"/>
  <c r="U791" i="6"/>
  <c r="E581" i="6"/>
  <c r="H559" i="6"/>
  <c r="T1524" i="6"/>
  <c r="D255" i="6"/>
  <c r="P1012" i="6"/>
  <c r="P550" i="6"/>
  <c r="Q1494" i="6"/>
  <c r="Q1383" i="6"/>
  <c r="V1142" i="6"/>
  <c r="T1700" i="6"/>
  <c r="Q901" i="6"/>
  <c r="L362" i="6"/>
  <c r="G1398" i="6"/>
  <c r="S1098" i="6"/>
  <c r="I979" i="6"/>
  <c r="P817" i="6"/>
  <c r="R1568" i="6"/>
  <c r="I609" i="6"/>
  <c r="J1449" i="6"/>
  <c r="P239" i="6"/>
  <c r="F1246" i="6"/>
  <c r="J533" i="6"/>
  <c r="J1528" i="6"/>
  <c r="F691" i="6"/>
  <c r="D368" i="6"/>
  <c r="G1089" i="6"/>
  <c r="P1496" i="6"/>
  <c r="S660" i="6"/>
  <c r="I960" i="6"/>
  <c r="V1472" i="6"/>
  <c r="G56" i="6"/>
  <c r="L675" i="6"/>
  <c r="H776" i="6"/>
  <c r="R249" i="6"/>
  <c r="D1084" i="6"/>
  <c r="K1104" i="6"/>
  <c r="B321" i="6"/>
  <c r="I1728" i="6"/>
  <c r="P495" i="6"/>
  <c r="U1173" i="6"/>
  <c r="D966" i="6"/>
  <c r="I143" i="6"/>
  <c r="K657" i="6"/>
  <c r="V632" i="6"/>
  <c r="U1196" i="6"/>
  <c r="B1439" i="6"/>
  <c r="R724" i="6"/>
  <c r="R1523" i="6"/>
  <c r="D1697" i="6"/>
  <c r="S1440" i="6"/>
  <c r="D1487" i="6"/>
  <c r="O766" i="6"/>
  <c r="S432" i="6"/>
  <c r="T1014" i="6"/>
  <c r="J1181" i="6"/>
  <c r="I452" i="6"/>
  <c r="V444" i="6"/>
  <c r="M777" i="6"/>
  <c r="G203" i="6"/>
  <c r="R448" i="6"/>
  <c r="V844" i="6"/>
  <c r="I220" i="6"/>
  <c r="E1715" i="6"/>
  <c r="V560" i="6"/>
  <c r="B1779" i="6"/>
  <c r="S996" i="6"/>
  <c r="C1470" i="6"/>
  <c r="F177" i="6"/>
  <c r="U1279" i="6"/>
  <c r="G468" i="6"/>
  <c r="L1078" i="6"/>
  <c r="I599" i="6"/>
  <c r="N458" i="6"/>
  <c r="P1609" i="6"/>
  <c r="D283" i="6"/>
  <c r="M93" i="6"/>
  <c r="K1526" i="6"/>
  <c r="D1231" i="6"/>
  <c r="G1611" i="6"/>
  <c r="D1586" i="6"/>
  <c r="F504" i="6"/>
  <c r="S586" i="6"/>
  <c r="P211" i="6"/>
  <c r="Q733" i="6"/>
  <c r="K533" i="6"/>
  <c r="D71" i="6"/>
  <c r="J341" i="6"/>
  <c r="U882" i="6"/>
  <c r="F10" i="6"/>
  <c r="R877" i="6"/>
  <c r="T1795" i="6"/>
  <c r="J230" i="6"/>
  <c r="V1801" i="6"/>
  <c r="I895" i="6"/>
  <c r="T645" i="6"/>
  <c r="F757" i="6"/>
  <c r="K394" i="6"/>
  <c r="C1505" i="6"/>
  <c r="B657" i="6"/>
  <c r="R527" i="6"/>
  <c r="J1209" i="6"/>
  <c r="T746" i="6"/>
  <c r="I629" i="6"/>
  <c r="B416" i="6"/>
  <c r="G1124" i="6"/>
  <c r="J793" i="6"/>
  <c r="I1735" i="6"/>
  <c r="K855" i="6"/>
  <c r="I706" i="6"/>
  <c r="B719" i="6"/>
  <c r="P169" i="6"/>
  <c r="Q678" i="6"/>
  <c r="K164" i="6"/>
  <c r="Q1582" i="6"/>
  <c r="J243" i="6"/>
  <c r="T1537" i="6"/>
  <c r="I121" i="6"/>
  <c r="G194" i="6"/>
  <c r="D1669" i="6"/>
  <c r="I590" i="6"/>
  <c r="S1386" i="6"/>
  <c r="M254" i="6"/>
  <c r="R1076" i="6"/>
  <c r="T40" i="6"/>
  <c r="V857" i="6"/>
  <c r="D322" i="6"/>
  <c r="M646" i="6"/>
  <c r="V784" i="6"/>
  <c r="O16" i="6"/>
  <c r="Q1143" i="6"/>
  <c r="N1435" i="6"/>
  <c r="S1625" i="6"/>
  <c r="Q296" i="6"/>
  <c r="G42" i="6"/>
  <c r="Q1719" i="6"/>
  <c r="S482" i="6"/>
  <c r="N874" i="6"/>
  <c r="G1252" i="6"/>
  <c r="J733" i="6"/>
  <c r="D1078" i="6"/>
  <c r="F1407" i="6"/>
  <c r="E831" i="6"/>
  <c r="M45" i="6"/>
  <c r="P213" i="6"/>
  <c r="O1347" i="6"/>
  <c r="T1387" i="6"/>
  <c r="C427" i="6"/>
  <c r="D199" i="6"/>
  <c r="N282" i="6"/>
  <c r="T844" i="6"/>
  <c r="L1514" i="6"/>
  <c r="B283" i="6"/>
  <c r="O1505" i="6"/>
  <c r="H110" i="6"/>
  <c r="N804" i="6"/>
  <c r="O894" i="6"/>
  <c r="J1765" i="6"/>
  <c r="P29" i="6"/>
  <c r="I268" i="6"/>
  <c r="L766" i="6"/>
  <c r="F96" i="6"/>
  <c r="O1517" i="6"/>
  <c r="N189" i="6"/>
  <c r="M1768" i="6"/>
  <c r="M1438" i="6"/>
  <c r="J612" i="6"/>
  <c r="L206" i="6"/>
  <c r="Q1248" i="6"/>
  <c r="E194" i="6"/>
  <c r="J118" i="6"/>
  <c r="E1384" i="6"/>
  <c r="J541" i="6"/>
  <c r="R1032" i="6"/>
  <c r="U521" i="6"/>
  <c r="D1335" i="6"/>
  <c r="G1451" i="6"/>
  <c r="K194" i="6"/>
  <c r="B73" i="6"/>
  <c r="G1382" i="6"/>
  <c r="L466" i="6"/>
  <c r="M1167" i="6"/>
  <c r="U850" i="6"/>
  <c r="K538" i="6"/>
  <c r="K370" i="6"/>
  <c r="F1222" i="6"/>
  <c r="T37" i="6"/>
  <c r="C593" i="6"/>
  <c r="C1258" i="6"/>
  <c r="U1555" i="6"/>
  <c r="G912" i="6"/>
  <c r="D1637" i="6"/>
  <c r="I187" i="6"/>
  <c r="N844" i="6"/>
  <c r="G155" i="6"/>
  <c r="H1707" i="6"/>
  <c r="M1429" i="6"/>
  <c r="M982" i="6"/>
  <c r="R1317" i="6"/>
  <c r="Q1086" i="6"/>
  <c r="I1037" i="6"/>
  <c r="D232" i="6"/>
  <c r="R680" i="6"/>
  <c r="J1722" i="6"/>
  <c r="D154" i="6"/>
  <c r="C1575" i="6"/>
  <c r="L762" i="6"/>
  <c r="H114" i="6"/>
  <c r="P56" i="6"/>
  <c r="R1433" i="6"/>
  <c r="I232" i="6"/>
  <c r="E973" i="6"/>
  <c r="N591" i="6"/>
  <c r="O853" i="6"/>
  <c r="E633" i="6"/>
  <c r="F539" i="6"/>
  <c r="C568" i="6"/>
  <c r="G1685" i="6"/>
  <c r="I1414" i="6"/>
  <c r="P820" i="6"/>
  <c r="K949" i="6"/>
  <c r="P5" i="6"/>
  <c r="N943" i="6"/>
  <c r="F630" i="6"/>
  <c r="E1141" i="6"/>
  <c r="I873" i="6"/>
  <c r="C1275" i="6"/>
  <c r="D1557" i="6"/>
  <c r="H205" i="6"/>
  <c r="N1226" i="6"/>
  <c r="V1251" i="6"/>
  <c r="T697" i="6"/>
  <c r="U1600" i="6"/>
  <c r="U1010" i="6"/>
  <c r="V460" i="6"/>
  <c r="C1247" i="6"/>
  <c r="T1628" i="6"/>
  <c r="P349" i="6"/>
  <c r="G28" i="6"/>
  <c r="S1343" i="6"/>
  <c r="S353" i="6"/>
  <c r="D560" i="6"/>
  <c r="I1235" i="6"/>
  <c r="O966" i="6"/>
  <c r="S195" i="6"/>
  <c r="Q903" i="6"/>
  <c r="E733" i="6"/>
  <c r="J231" i="6"/>
  <c r="N1408" i="6"/>
  <c r="M1530" i="6"/>
  <c r="S591" i="6"/>
  <c r="R961" i="6"/>
  <c r="L1617" i="6"/>
  <c r="K1504" i="6"/>
  <c r="N811" i="6"/>
  <c r="P591" i="6"/>
  <c r="N1219" i="6"/>
  <c r="N401" i="6"/>
  <c r="P1004" i="6"/>
  <c r="C306" i="6"/>
  <c r="C1114" i="6"/>
  <c r="G1723" i="6"/>
  <c r="O1332" i="6"/>
  <c r="D914" i="6"/>
  <c r="M442" i="6"/>
  <c r="D1670" i="6"/>
  <c r="P1017" i="6"/>
  <c r="C426" i="6"/>
  <c r="R445" i="6"/>
  <c r="F373" i="6"/>
  <c r="K49" i="6"/>
  <c r="P1587" i="6"/>
  <c r="L618" i="6"/>
  <c r="P1421" i="6"/>
  <c r="H292" i="6"/>
  <c r="K1690" i="6"/>
  <c r="I632" i="6"/>
  <c r="T1175" i="6"/>
  <c r="Q788" i="6"/>
  <c r="V574" i="6"/>
  <c r="V101" i="6"/>
  <c r="C837" i="6"/>
  <c r="V23" i="6"/>
  <c r="M296" i="6"/>
  <c r="V410" i="6"/>
  <c r="M1044" i="6"/>
  <c r="G119" i="6"/>
  <c r="U287" i="6"/>
  <c r="O1227" i="6"/>
  <c r="P133" i="6"/>
  <c r="J742" i="6"/>
  <c r="H31" i="6"/>
  <c r="L1797" i="6"/>
  <c r="U162" i="6"/>
  <c r="N313" i="6"/>
  <c r="D1479" i="6"/>
  <c r="F1103" i="6"/>
  <c r="S1266" i="6"/>
  <c r="S1766" i="6"/>
  <c r="R10" i="6"/>
  <c r="C321" i="6"/>
  <c r="D1565" i="6"/>
  <c r="E909" i="6"/>
  <c r="Q724" i="6"/>
  <c r="B1431" i="6"/>
  <c r="S1277" i="6"/>
  <c r="J819" i="6"/>
  <c r="C915" i="6"/>
  <c r="I1503" i="6"/>
  <c r="C550" i="6"/>
  <c r="M566" i="6"/>
  <c r="L1134" i="6"/>
  <c r="K1800" i="6"/>
  <c r="F1010" i="6"/>
  <c r="G975" i="6"/>
  <c r="G1030" i="6"/>
  <c r="G706" i="6"/>
  <c r="E917" i="6"/>
  <c r="V558" i="6"/>
  <c r="M1522" i="6"/>
  <c r="L1600" i="6"/>
  <c r="T85" i="6"/>
  <c r="U1052" i="6"/>
  <c r="O1287" i="6"/>
  <c r="I1080" i="6"/>
  <c r="B737" i="6"/>
  <c r="I828" i="6"/>
  <c r="L525" i="6"/>
  <c r="M1695" i="6"/>
  <c r="Q1782" i="6"/>
  <c r="T684" i="6"/>
  <c r="E1707" i="6"/>
  <c r="D906" i="6"/>
  <c r="K571" i="6"/>
  <c r="R1289" i="6"/>
  <c r="R1418" i="6"/>
  <c r="K1459" i="6"/>
  <c r="G268" i="6"/>
  <c r="K914" i="6"/>
  <c r="S73" i="6"/>
  <c r="S838" i="6"/>
  <c r="Q360" i="6"/>
  <c r="K129" i="6"/>
  <c r="J319" i="6"/>
  <c r="M1711" i="6"/>
  <c r="R192" i="6"/>
  <c r="N1436" i="6"/>
  <c r="V150" i="6"/>
  <c r="C1775" i="6"/>
  <c r="T1355" i="6"/>
  <c r="Q879" i="6"/>
  <c r="C25" i="6"/>
  <c r="B775" i="6"/>
  <c r="G1730" i="6"/>
  <c r="Q399" i="6"/>
  <c r="V1381" i="6"/>
  <c r="R1513" i="6"/>
  <c r="K613" i="6"/>
  <c r="M668" i="6"/>
  <c r="J1388" i="6"/>
  <c r="Q1511" i="6"/>
  <c r="S1327" i="6"/>
  <c r="L651" i="6"/>
  <c r="O1531" i="6"/>
  <c r="N1319" i="6"/>
  <c r="J942" i="6"/>
  <c r="J904" i="6"/>
  <c r="B55" i="6"/>
  <c r="F594" i="6"/>
  <c r="N643" i="6"/>
  <c r="E1478" i="6"/>
  <c r="T1149" i="6"/>
  <c r="O470" i="6"/>
  <c r="H1088" i="6"/>
  <c r="C1057" i="6"/>
  <c r="G1731" i="6"/>
  <c r="U999" i="6"/>
  <c r="D1594" i="6"/>
  <c r="O50" i="6"/>
  <c r="S892" i="6"/>
  <c r="O781" i="6"/>
  <c r="P1313" i="6"/>
  <c r="T1495" i="6"/>
  <c r="H265" i="6"/>
  <c r="S712" i="6"/>
  <c r="C845" i="6"/>
  <c r="I1695" i="6"/>
  <c r="T566" i="6"/>
  <c r="S397" i="6"/>
  <c r="M642" i="6"/>
  <c r="N863" i="6"/>
  <c r="O1187" i="6"/>
  <c r="O1385" i="6"/>
  <c r="U915" i="6"/>
  <c r="T1390" i="6"/>
  <c r="I746" i="6"/>
  <c r="U228" i="6"/>
  <c r="Q137" i="6"/>
  <c r="O737" i="6"/>
  <c r="D1127" i="6"/>
  <c r="T38" i="6"/>
  <c r="P93" i="6"/>
  <c r="M581" i="6"/>
  <c r="Q1783" i="6"/>
  <c r="R345" i="6"/>
  <c r="C94" i="6"/>
  <c r="R792" i="6"/>
  <c r="C514" i="6"/>
  <c r="P1402" i="6"/>
  <c r="Q223" i="6"/>
  <c r="G1472" i="6"/>
  <c r="I374" i="6"/>
  <c r="P670" i="6"/>
  <c r="I876" i="6"/>
  <c r="E1535" i="6"/>
  <c r="R567" i="6"/>
  <c r="C122" i="6"/>
  <c r="N1680" i="6"/>
  <c r="V1055" i="6"/>
  <c r="E1525" i="6"/>
  <c r="D253" i="6"/>
  <c r="C1591" i="6"/>
  <c r="Q1438" i="6"/>
  <c r="T1300" i="6"/>
  <c r="N1757" i="6"/>
  <c r="H712" i="6"/>
  <c r="B287" i="6"/>
  <c r="I797" i="6"/>
  <c r="U1036" i="6"/>
  <c r="M1497" i="6"/>
  <c r="H1741" i="6"/>
  <c r="T1749" i="6"/>
  <c r="K157" i="6"/>
  <c r="B1627" i="6"/>
  <c r="J1105" i="6"/>
  <c r="H1463" i="6"/>
  <c r="V1718" i="6"/>
  <c r="F1788" i="6"/>
  <c r="C327" i="6"/>
  <c r="L339" i="6"/>
  <c r="Q465" i="6"/>
  <c r="F126" i="6"/>
  <c r="T235" i="6"/>
  <c r="L1685" i="6"/>
  <c r="E183" i="6"/>
  <c r="F1191" i="6"/>
  <c r="B1006" i="6"/>
  <c r="E1220" i="6"/>
  <c r="P1432" i="6"/>
  <c r="I933" i="6"/>
  <c r="O1499" i="6"/>
  <c r="T13" i="6"/>
  <c r="C1802" i="6"/>
  <c r="N1185" i="6"/>
  <c r="T358" i="6"/>
  <c r="H1179" i="6"/>
  <c r="E1412" i="6"/>
  <c r="C640" i="6"/>
  <c r="R315" i="6"/>
  <c r="E1790" i="6"/>
  <c r="B970" i="6"/>
  <c r="T500" i="6"/>
  <c r="K447" i="6"/>
  <c r="T837" i="6"/>
  <c r="K1429" i="6"/>
  <c r="K1409" i="6"/>
  <c r="F387" i="6"/>
  <c r="H808" i="6"/>
  <c r="T223" i="6"/>
  <c r="O1077" i="6"/>
  <c r="J1483" i="6"/>
  <c r="L530" i="6"/>
  <c r="I1183" i="6"/>
  <c r="S394" i="6"/>
  <c r="I60" i="6"/>
  <c r="T1165" i="6"/>
  <c r="J1389" i="6"/>
  <c r="O328" i="6"/>
  <c r="O867" i="6"/>
  <c r="N235" i="6"/>
  <c r="D941" i="6"/>
  <c r="B747" i="6"/>
  <c r="B1014" i="6"/>
  <c r="G541" i="6"/>
  <c r="R868" i="6"/>
  <c r="F108" i="6"/>
  <c r="B675" i="6"/>
  <c r="M247" i="6"/>
  <c r="U1417" i="6"/>
  <c r="H1018" i="6"/>
  <c r="T1789" i="6"/>
  <c r="R568" i="6"/>
  <c r="S1612" i="6"/>
  <c r="L1051" i="6"/>
  <c r="B562" i="6"/>
  <c r="M1659" i="6"/>
  <c r="K1601" i="6"/>
  <c r="T694" i="6"/>
  <c r="E487" i="6"/>
  <c r="U1420" i="6"/>
  <c r="J22" i="6"/>
  <c r="C689" i="6"/>
  <c r="O1787" i="6"/>
  <c r="D1774" i="6"/>
  <c r="U1524" i="6"/>
  <c r="D333" i="6"/>
  <c r="D304" i="6"/>
  <c r="Q578" i="6"/>
  <c r="T670" i="6"/>
  <c r="P1111" i="6"/>
  <c r="H875" i="6"/>
  <c r="O325" i="6"/>
  <c r="L1021" i="6"/>
  <c r="L121" i="6"/>
  <c r="L411" i="6"/>
  <c r="P1180" i="6"/>
  <c r="L735" i="6"/>
  <c r="U1329" i="6"/>
  <c r="O560" i="6"/>
  <c r="F54" i="6"/>
  <c r="J1160" i="6"/>
  <c r="B1461" i="6"/>
  <c r="H663" i="6"/>
  <c r="S1595" i="6"/>
  <c r="O1157" i="6"/>
  <c r="H1778" i="6"/>
  <c r="V233" i="6"/>
  <c r="I776" i="6"/>
  <c r="E135" i="6"/>
  <c r="N487" i="6"/>
  <c r="D183" i="6"/>
  <c r="S1147" i="6"/>
  <c r="U908" i="6"/>
  <c r="D477" i="6"/>
  <c r="D1799" i="6"/>
  <c r="U1210" i="6"/>
  <c r="R1534" i="6"/>
  <c r="P87" i="6"/>
  <c r="R1397" i="6"/>
  <c r="M889" i="6"/>
  <c r="F401" i="6"/>
  <c r="I1346" i="6"/>
  <c r="E1693" i="6"/>
  <c r="E1210" i="6"/>
  <c r="K220" i="6"/>
  <c r="U1592" i="6"/>
  <c r="T536" i="6"/>
  <c r="S1681" i="6"/>
  <c r="I592" i="6"/>
  <c r="I1591" i="6"/>
  <c r="J162" i="6"/>
  <c r="K136" i="6"/>
  <c r="J1164" i="6"/>
  <c r="M1511" i="6"/>
  <c r="B1384" i="6"/>
  <c r="R795" i="6"/>
  <c r="L444" i="6"/>
  <c r="L1612" i="6"/>
  <c r="T987" i="6"/>
  <c r="U622" i="6"/>
  <c r="G1275" i="6"/>
  <c r="J984" i="6"/>
  <c r="N1698" i="6"/>
  <c r="C1323" i="6"/>
  <c r="L1403" i="6"/>
  <c r="B835" i="6"/>
  <c r="G1323" i="6"/>
  <c r="S1402" i="6"/>
  <c r="U1143" i="6"/>
  <c r="L1578" i="6"/>
  <c r="Q761" i="6"/>
  <c r="C1558" i="6"/>
  <c r="H1591" i="6"/>
  <c r="J1499" i="6"/>
  <c r="C986" i="6"/>
  <c r="J777" i="6"/>
  <c r="O1448" i="6"/>
  <c r="T573" i="6"/>
  <c r="M1258" i="6"/>
  <c r="R245" i="6"/>
  <c r="J1238" i="6"/>
  <c r="R1232" i="6"/>
  <c r="J1040" i="6"/>
  <c r="D62" i="6"/>
  <c r="E1542" i="6"/>
  <c r="E408" i="6"/>
  <c r="S347" i="6"/>
  <c r="Q1716" i="6"/>
  <c r="H56" i="6"/>
  <c r="C710" i="6"/>
  <c r="B467" i="6"/>
  <c r="D371" i="6"/>
  <c r="E1681" i="6"/>
  <c r="S1308" i="6"/>
  <c r="E1577" i="6"/>
  <c r="Q541" i="6"/>
  <c r="H1782" i="6"/>
  <c r="V664" i="6"/>
  <c r="H144" i="6"/>
  <c r="L389" i="6"/>
  <c r="Q944" i="6"/>
  <c r="J1481" i="6"/>
  <c r="M1345" i="6"/>
  <c r="T579" i="6"/>
  <c r="L1645" i="6"/>
  <c r="B386" i="6"/>
  <c r="T972" i="6"/>
  <c r="H116" i="6"/>
  <c r="B208" i="6"/>
  <c r="H1595" i="6"/>
  <c r="H1072" i="6"/>
  <c r="Q1367" i="6"/>
  <c r="S108" i="6"/>
  <c r="I1747" i="6"/>
  <c r="E700" i="6"/>
  <c r="L197" i="6"/>
  <c r="G581" i="6"/>
  <c r="J154" i="6"/>
  <c r="E715" i="6"/>
  <c r="U332" i="6"/>
  <c r="O389" i="6"/>
  <c r="H51" i="6"/>
  <c r="N1514" i="6"/>
  <c r="J1151" i="6"/>
  <c r="F138" i="6"/>
  <c r="J967" i="6"/>
  <c r="G777" i="6"/>
  <c r="G133" i="6"/>
  <c r="F717" i="6"/>
  <c r="J348" i="6"/>
  <c r="I440" i="6"/>
  <c r="T344" i="6"/>
  <c r="C166" i="6"/>
  <c r="P1237" i="6"/>
  <c r="N1374" i="6"/>
  <c r="N1266" i="6"/>
  <c r="B1553" i="6"/>
  <c r="B1562" i="6"/>
  <c r="D1675" i="6"/>
  <c r="B524" i="6"/>
  <c r="S487" i="6"/>
  <c r="I1154" i="6"/>
  <c r="R1030" i="6"/>
  <c r="J1045" i="6"/>
  <c r="K225" i="6"/>
  <c r="L71" i="6"/>
  <c r="O73" i="6"/>
  <c r="F193" i="6"/>
  <c r="V405" i="6"/>
  <c r="T41" i="6"/>
  <c r="K592" i="6"/>
  <c r="T1266" i="6"/>
  <c r="I855" i="6"/>
  <c r="M945" i="6"/>
  <c r="O1686" i="6"/>
  <c r="D544" i="6"/>
  <c r="T1474" i="6"/>
  <c r="P1334" i="6"/>
  <c r="J656" i="6"/>
  <c r="J1137" i="6"/>
  <c r="R1679" i="6"/>
  <c r="T238" i="6"/>
  <c r="V1150" i="6"/>
  <c r="L1004" i="6"/>
  <c r="G717" i="6"/>
  <c r="Q1770" i="6"/>
  <c r="D221" i="6"/>
  <c r="M655" i="6"/>
  <c r="M1199" i="6"/>
  <c r="O1472" i="6"/>
  <c r="E1255" i="6"/>
  <c r="N1190" i="6"/>
  <c r="R1001" i="6"/>
  <c r="C1227" i="6"/>
  <c r="U90" i="6"/>
  <c r="T1798" i="6"/>
  <c r="F1514" i="6"/>
  <c r="K1617" i="6"/>
  <c r="C1481" i="6"/>
  <c r="V133" i="6"/>
  <c r="Q1442" i="6"/>
  <c r="N30" i="6"/>
  <c r="S1770" i="6"/>
  <c r="I1110" i="6"/>
  <c r="K184" i="6"/>
  <c r="R603" i="6"/>
  <c r="V919" i="6"/>
  <c r="T1608" i="6"/>
  <c r="P272" i="6"/>
  <c r="T352" i="6"/>
  <c r="K1156" i="6"/>
  <c r="S206" i="6"/>
  <c r="U169" i="6"/>
  <c r="V243" i="6"/>
  <c r="G754" i="6"/>
  <c r="D336" i="6"/>
  <c r="U1298" i="6"/>
  <c r="K837" i="6"/>
  <c r="R1367" i="6"/>
  <c r="E329" i="6"/>
  <c r="C1427" i="6"/>
  <c r="R29" i="6"/>
  <c r="T814" i="6"/>
  <c r="C1457" i="6"/>
  <c r="Q1025" i="6"/>
  <c r="T109" i="6"/>
  <c r="U632" i="6"/>
  <c r="T632" i="6"/>
  <c r="S862" i="6"/>
  <c r="C516" i="6"/>
  <c r="H547" i="6"/>
  <c r="H1775" i="6"/>
  <c r="F1555" i="6"/>
  <c r="I1372" i="6"/>
  <c r="K1120" i="6"/>
  <c r="F1296" i="6"/>
  <c r="D397" i="6"/>
  <c r="K1663" i="6"/>
  <c r="L1732" i="6"/>
  <c r="D274" i="6"/>
  <c r="U1374" i="6"/>
  <c r="I1278" i="6"/>
  <c r="H1354" i="6"/>
  <c r="P1625" i="6"/>
  <c r="S335" i="6"/>
  <c r="T100" i="6"/>
  <c r="U1389" i="6"/>
  <c r="J820" i="6"/>
  <c r="S1401" i="6"/>
  <c r="M435" i="6"/>
  <c r="H1446" i="6"/>
  <c r="L1625" i="6"/>
  <c r="S1409" i="6"/>
  <c r="P289" i="6"/>
  <c r="S1310" i="6"/>
  <c r="I136" i="6"/>
  <c r="C1724" i="6"/>
  <c r="R733" i="6"/>
  <c r="L1047" i="6"/>
  <c r="L656" i="6"/>
  <c r="V110" i="6"/>
  <c r="O948" i="6"/>
  <c r="D453" i="6"/>
  <c r="O127" i="6"/>
  <c r="B1175" i="6"/>
  <c r="G1552" i="6"/>
  <c r="V1539" i="6"/>
  <c r="H1017" i="6"/>
  <c r="Q934" i="6"/>
  <c r="T1480" i="6"/>
  <c r="S1715" i="6"/>
  <c r="H1515" i="6"/>
  <c r="P525" i="6"/>
  <c r="E369" i="6"/>
  <c r="K515" i="6"/>
  <c r="M86" i="6"/>
  <c r="U1089" i="6"/>
  <c r="E272" i="6"/>
  <c r="B22" i="6"/>
  <c r="C278" i="6"/>
  <c r="L443" i="6"/>
  <c r="D321" i="6"/>
  <c r="M84" i="6"/>
  <c r="P750" i="6"/>
  <c r="N1315" i="6"/>
  <c r="M996" i="6"/>
  <c r="T731" i="6"/>
  <c r="J952" i="6"/>
  <c r="H1039" i="6"/>
  <c r="H119" i="6"/>
  <c r="U1216" i="6"/>
  <c r="N1052" i="6"/>
  <c r="T833" i="6"/>
  <c r="D126" i="6"/>
  <c r="M21" i="6"/>
  <c r="S733" i="6"/>
  <c r="F807" i="6"/>
  <c r="H1490" i="6"/>
  <c r="S869" i="6"/>
  <c r="P478" i="6"/>
  <c r="P895" i="6"/>
  <c r="N694" i="6"/>
  <c r="V615" i="6"/>
  <c r="Q49" i="6"/>
  <c r="E609" i="6"/>
  <c r="C810" i="6"/>
  <c r="M69" i="6"/>
  <c r="J1311" i="6"/>
  <c r="U347" i="6"/>
  <c r="S664" i="6"/>
  <c r="I1010" i="6"/>
  <c r="U1411" i="6"/>
  <c r="B1673" i="6"/>
  <c r="H740" i="6"/>
  <c r="N261" i="6"/>
  <c r="C877" i="6"/>
  <c r="V188" i="6"/>
  <c r="L778" i="6"/>
  <c r="L145" i="6"/>
  <c r="F571" i="6"/>
  <c r="T654" i="6"/>
  <c r="F629" i="6"/>
  <c r="O1277" i="6"/>
  <c r="L855" i="6"/>
  <c r="P1471" i="6"/>
  <c r="J1042" i="6"/>
  <c r="T766" i="6"/>
  <c r="C364" i="6"/>
  <c r="O375" i="6"/>
  <c r="J1691" i="6"/>
  <c r="J1339" i="6"/>
  <c r="E133" i="6"/>
  <c r="E989" i="6"/>
  <c r="B864" i="6"/>
  <c r="V491" i="6"/>
  <c r="V283" i="6"/>
  <c r="S1507" i="6"/>
  <c r="H957" i="6"/>
  <c r="O935" i="6"/>
  <c r="U580" i="6"/>
  <c r="C1326" i="6"/>
  <c r="V1301" i="6"/>
  <c r="F573" i="6"/>
  <c r="O1166" i="6"/>
  <c r="D878" i="6"/>
  <c r="G1248" i="6"/>
  <c r="T861" i="6"/>
  <c r="M793" i="6"/>
  <c r="G981" i="6"/>
  <c r="R726" i="6"/>
  <c r="R1635" i="6"/>
  <c r="Q324" i="6"/>
  <c r="P623" i="6"/>
  <c r="D1260" i="6"/>
  <c r="T542" i="6"/>
  <c r="B460" i="6"/>
  <c r="V1134" i="6"/>
  <c r="E240" i="6"/>
  <c r="N633" i="6"/>
  <c r="S909" i="6"/>
  <c r="M1023" i="6"/>
  <c r="S225" i="6"/>
  <c r="P869" i="6"/>
  <c r="N1068" i="6"/>
  <c r="U1146" i="6"/>
  <c r="L843" i="6"/>
  <c r="E75" i="6"/>
  <c r="K1489" i="6"/>
  <c r="L1203" i="6"/>
  <c r="G838" i="6"/>
  <c r="K646" i="6"/>
  <c r="E22" i="6"/>
  <c r="K1359" i="6"/>
  <c r="T155" i="6"/>
  <c r="T1259" i="6"/>
  <c r="J435" i="6"/>
  <c r="D490" i="6"/>
  <c r="P318" i="6"/>
  <c r="C650" i="6"/>
  <c r="M716" i="6"/>
  <c r="R1280" i="6"/>
  <c r="D565" i="6"/>
  <c r="T1190" i="6"/>
  <c r="M1696" i="6"/>
  <c r="B374" i="6"/>
  <c r="V170" i="6"/>
  <c r="M77" i="6"/>
  <c r="V257" i="6"/>
  <c r="R246" i="6"/>
  <c r="D376" i="6"/>
  <c r="R889" i="6"/>
  <c r="C1338" i="6"/>
  <c r="D1712" i="6"/>
  <c r="E1435" i="6"/>
  <c r="O445" i="6"/>
  <c r="B1137" i="6"/>
  <c r="G130" i="6"/>
  <c r="G825" i="6"/>
  <c r="S767" i="6"/>
  <c r="N1559" i="6"/>
  <c r="Q1456" i="6"/>
  <c r="D943" i="6"/>
  <c r="S1539" i="6"/>
  <c r="N1707" i="6"/>
  <c r="R953" i="6"/>
  <c r="D326" i="6"/>
  <c r="T444" i="6"/>
  <c r="H1681" i="6"/>
  <c r="B519" i="6"/>
  <c r="O1514" i="6"/>
  <c r="F366" i="6"/>
  <c r="D360" i="6"/>
  <c r="C1794" i="6"/>
  <c r="E332" i="6"/>
  <c r="H1230" i="6"/>
  <c r="D158" i="6"/>
  <c r="J941" i="6"/>
  <c r="J1767" i="6"/>
  <c r="C951" i="6"/>
  <c r="S555" i="6"/>
  <c r="H975" i="6"/>
  <c r="O1617" i="6"/>
  <c r="V337" i="6"/>
  <c r="U987" i="6"/>
  <c r="G1658" i="6"/>
  <c r="N727" i="6"/>
  <c r="H416" i="6"/>
  <c r="T885" i="6"/>
  <c r="V177" i="6"/>
  <c r="Q1203" i="6"/>
  <c r="G636" i="6"/>
  <c r="C1406" i="6"/>
  <c r="U756" i="6"/>
  <c r="B517" i="6"/>
  <c r="U561" i="6"/>
  <c r="L917" i="6"/>
  <c r="F997" i="6"/>
  <c r="J599" i="6"/>
  <c r="L87" i="6"/>
  <c r="T1426" i="6"/>
  <c r="M891" i="6"/>
  <c r="U900" i="6"/>
  <c r="P160" i="6"/>
  <c r="S1325" i="6"/>
  <c r="T1518" i="6"/>
  <c r="V766" i="6"/>
  <c r="P1590" i="6"/>
  <c r="E1752" i="6"/>
  <c r="Q659" i="6"/>
  <c r="N1046" i="6"/>
  <c r="Q906" i="6"/>
  <c r="U284" i="6"/>
  <c r="F357" i="6"/>
  <c r="V1782" i="6"/>
  <c r="M1434" i="6"/>
  <c r="B838" i="6"/>
  <c r="M364" i="6"/>
  <c r="N1572" i="6"/>
  <c r="D1655" i="6"/>
  <c r="D316" i="6"/>
  <c r="J1568" i="6"/>
  <c r="N133" i="6"/>
  <c r="F1645" i="6"/>
  <c r="T994" i="6"/>
  <c r="F1683" i="6"/>
  <c r="O524" i="6"/>
  <c r="B477" i="6"/>
  <c r="N932" i="6"/>
  <c r="T659" i="6"/>
  <c r="P301" i="6"/>
  <c r="I281" i="6"/>
  <c r="L939" i="6"/>
  <c r="S779" i="6"/>
  <c r="C1129" i="6"/>
  <c r="D1550" i="6"/>
  <c r="L908" i="6"/>
  <c r="L1537" i="6"/>
  <c r="H1697" i="6"/>
  <c r="M815" i="6"/>
  <c r="R1157" i="6"/>
  <c r="U1176" i="6"/>
  <c r="G1458" i="6"/>
  <c r="B829" i="6"/>
  <c r="C73" i="6"/>
  <c r="H1548" i="6"/>
  <c r="H1558" i="6"/>
  <c r="T157" i="6"/>
  <c r="Q1692" i="6"/>
  <c r="I514" i="6"/>
  <c r="S332" i="6"/>
  <c r="L1559" i="6"/>
  <c r="E545" i="6"/>
  <c r="F86" i="6"/>
  <c r="H710" i="6"/>
  <c r="D1779" i="6"/>
  <c r="F1225" i="6"/>
  <c r="Q1657" i="6"/>
  <c r="O906" i="6"/>
  <c r="R1597" i="6"/>
  <c r="T1545" i="6"/>
  <c r="T1609" i="6"/>
  <c r="M667" i="6"/>
  <c r="L757" i="6"/>
  <c r="E1060" i="6"/>
  <c r="H513" i="6"/>
  <c r="R693" i="6"/>
  <c r="H1653" i="6"/>
  <c r="G1673" i="6"/>
  <c r="H1209" i="6"/>
  <c r="I62" i="6"/>
  <c r="K1183" i="6"/>
  <c r="K622" i="6"/>
  <c r="Q401" i="6"/>
  <c r="Q531" i="6"/>
  <c r="U244" i="6"/>
  <c r="G782" i="6"/>
  <c r="H664" i="6"/>
  <c r="I1325" i="6"/>
  <c r="D1414" i="6"/>
  <c r="H432" i="6"/>
  <c r="K609" i="6"/>
  <c r="C1499" i="6"/>
  <c r="L436" i="6"/>
  <c r="I484" i="6"/>
  <c r="M381" i="6"/>
  <c r="V1528" i="6"/>
  <c r="U1266" i="6"/>
  <c r="M946" i="6"/>
  <c r="Q1241" i="6"/>
  <c r="G1792" i="6"/>
  <c r="R1455" i="6"/>
  <c r="Q1081" i="6"/>
  <c r="B617" i="6"/>
  <c r="H1301" i="6"/>
  <c r="Q992" i="6"/>
  <c r="S1188" i="6"/>
  <c r="P715" i="6"/>
  <c r="P650" i="6"/>
  <c r="M707" i="6"/>
  <c r="M1471" i="6"/>
  <c r="D7" i="6"/>
  <c r="B41" i="6"/>
  <c r="V808" i="6"/>
  <c r="I535" i="6"/>
  <c r="H501" i="6"/>
  <c r="C524" i="6"/>
  <c r="V1643" i="6"/>
  <c r="B330" i="6"/>
  <c r="O277" i="6"/>
  <c r="B731" i="6"/>
  <c r="R5" i="6"/>
  <c r="P1339" i="6"/>
  <c r="Q540" i="6"/>
  <c r="D1165" i="6"/>
  <c r="K1509" i="6"/>
  <c r="T1347" i="6"/>
  <c r="E1215" i="6"/>
  <c r="U392" i="6"/>
  <c r="T1563" i="6"/>
  <c r="L645" i="6"/>
  <c r="O1063" i="6"/>
  <c r="H146" i="6"/>
  <c r="E919" i="6"/>
  <c r="E239" i="6"/>
  <c r="S518" i="6"/>
  <c r="G810" i="6"/>
  <c r="C410" i="6"/>
  <c r="O727" i="6"/>
  <c r="R201" i="6"/>
  <c r="B778" i="6"/>
  <c r="R121" i="6"/>
  <c r="R1192" i="6"/>
  <c r="R624" i="6"/>
  <c r="I84" i="6"/>
  <c r="P975" i="6"/>
  <c r="K1714" i="6"/>
  <c r="R1416" i="6"/>
  <c r="N1278" i="6"/>
  <c r="E1071" i="6"/>
  <c r="F762" i="6"/>
  <c r="V850" i="6"/>
  <c r="E39" i="6"/>
  <c r="U889" i="6"/>
  <c r="P544" i="6"/>
  <c r="K834" i="6"/>
  <c r="M1268" i="6"/>
  <c r="F1020" i="6"/>
  <c r="H1524" i="6"/>
  <c r="D1743" i="6"/>
  <c r="F439" i="6"/>
  <c r="V400" i="6"/>
  <c r="L309" i="6"/>
  <c r="F776" i="6"/>
  <c r="C237" i="6"/>
  <c r="P982" i="6"/>
  <c r="C184" i="6"/>
  <c r="D411" i="6"/>
  <c r="I110" i="6"/>
  <c r="T1027" i="6"/>
  <c r="R75" i="6"/>
  <c r="H1784" i="6"/>
  <c r="O1436" i="6"/>
  <c r="P1259" i="6"/>
  <c r="V1519" i="6"/>
  <c r="J405" i="6"/>
  <c r="V1533" i="6"/>
  <c r="G1727" i="6"/>
  <c r="V381" i="6"/>
  <c r="H304" i="6"/>
  <c r="V933" i="6"/>
  <c r="E1401" i="6"/>
  <c r="P438" i="6"/>
  <c r="L1081" i="6"/>
  <c r="G1750" i="6"/>
  <c r="H1423" i="6"/>
  <c r="R862" i="6"/>
  <c r="F674" i="6"/>
  <c r="C557" i="6"/>
  <c r="S1226" i="6"/>
  <c r="I1118" i="6"/>
  <c r="S1125" i="6"/>
  <c r="Q1549" i="6"/>
  <c r="V578" i="6"/>
  <c r="F359" i="6"/>
  <c r="B770" i="6"/>
  <c r="M49" i="6"/>
  <c r="O757" i="6"/>
  <c r="J476" i="6"/>
  <c r="M770" i="6"/>
  <c r="D1108" i="6"/>
  <c r="N502" i="6"/>
  <c r="P1525" i="6"/>
  <c r="H1613" i="6"/>
  <c r="C438" i="6"/>
  <c r="S1047" i="6"/>
  <c r="K367" i="6"/>
  <c r="J1754" i="6"/>
  <c r="M1180" i="6"/>
  <c r="K685" i="6"/>
  <c r="U754" i="6"/>
  <c r="K1705" i="6"/>
  <c r="R1595" i="6"/>
  <c r="I1797" i="6"/>
  <c r="B1680" i="6"/>
  <c r="Q1458" i="6"/>
  <c r="T128" i="6"/>
  <c r="E1015" i="6"/>
  <c r="Q717" i="6"/>
  <c r="V411" i="6"/>
  <c r="I1448" i="6"/>
  <c r="C993" i="6"/>
  <c r="C1084" i="6"/>
  <c r="V1125" i="6"/>
  <c r="E391" i="6"/>
  <c r="H132" i="6"/>
  <c r="O351" i="6"/>
  <c r="J314" i="6"/>
  <c r="S466" i="6"/>
  <c r="B837" i="6"/>
  <c r="J385" i="6"/>
  <c r="L1056" i="6"/>
  <c r="F1579" i="6"/>
  <c r="I465" i="6"/>
  <c r="H12" i="6"/>
  <c r="V1443" i="6"/>
  <c r="F1219" i="6"/>
  <c r="K628" i="6"/>
  <c r="I534" i="6"/>
  <c r="N1762" i="6"/>
  <c r="J1337" i="6"/>
  <c r="N1518" i="6"/>
  <c r="B453" i="6"/>
  <c r="N1160" i="6"/>
  <c r="I1073" i="6"/>
  <c r="Q645" i="6"/>
  <c r="H1290" i="6"/>
  <c r="N1285" i="6"/>
  <c r="M572" i="6"/>
  <c r="C1261" i="6"/>
  <c r="F226" i="6"/>
  <c r="U1294" i="6"/>
  <c r="L1207" i="6"/>
  <c r="F1057" i="6"/>
  <c r="U1025" i="6"/>
  <c r="G168" i="6"/>
  <c r="N721" i="6"/>
  <c r="Q1499" i="6"/>
  <c r="F743" i="6"/>
  <c r="S572" i="6"/>
  <c r="B859" i="6"/>
  <c r="S20" i="6"/>
  <c r="F844" i="6"/>
  <c r="B1198" i="6"/>
  <c r="G1180" i="6"/>
  <c r="S1438" i="6"/>
  <c r="K1339" i="6"/>
  <c r="F145" i="6"/>
  <c r="Q120" i="6"/>
  <c r="D540" i="6"/>
  <c r="K1248" i="6"/>
  <c r="S158" i="6"/>
  <c r="U1275" i="6"/>
  <c r="D938" i="6"/>
  <c r="P1583" i="6"/>
  <c r="G1190" i="6"/>
  <c r="J1735" i="6"/>
  <c r="G402" i="6"/>
  <c r="V740" i="6"/>
  <c r="I1093" i="6"/>
  <c r="P953" i="6"/>
  <c r="G675" i="6"/>
  <c r="U82" i="6"/>
  <c r="Q797" i="6"/>
  <c r="Q755" i="6"/>
  <c r="G769" i="6"/>
  <c r="Q908" i="6"/>
  <c r="K642" i="6"/>
  <c r="K33" i="6"/>
  <c r="R1373" i="6"/>
  <c r="N187" i="6"/>
  <c r="O67" i="6"/>
  <c r="B612" i="6"/>
  <c r="I1539" i="6"/>
  <c r="H1062" i="6"/>
  <c r="H869" i="6"/>
  <c r="D1543" i="6"/>
  <c r="R957" i="6"/>
  <c r="L345" i="6"/>
  <c r="G1587" i="6"/>
  <c r="F1426" i="6"/>
  <c r="S858" i="6"/>
  <c r="O699" i="6"/>
  <c r="E978" i="6"/>
  <c r="Q1514" i="6"/>
  <c r="S581" i="6"/>
  <c r="I1318" i="6"/>
  <c r="V383" i="6"/>
  <c r="E172" i="6"/>
  <c r="S1252" i="6"/>
  <c r="N249" i="6"/>
  <c r="P234" i="6"/>
  <c r="O1354" i="6"/>
  <c r="M1700" i="6"/>
  <c r="O1319" i="6"/>
  <c r="Q1682" i="6"/>
  <c r="P1346" i="6"/>
  <c r="O669" i="6"/>
  <c r="P1167" i="6"/>
  <c r="V637" i="6"/>
  <c r="U636" i="6"/>
  <c r="Q1264" i="6"/>
  <c r="D696" i="6"/>
  <c r="T1703" i="6"/>
  <c r="L1149" i="6"/>
  <c r="O810" i="6"/>
  <c r="E1427" i="6"/>
  <c r="M153" i="6"/>
  <c r="M1133" i="6"/>
  <c r="L943" i="6"/>
  <c r="L1094" i="6"/>
  <c r="K466" i="6"/>
  <c r="G873" i="6"/>
  <c r="H1055" i="6"/>
  <c r="R807" i="6"/>
  <c r="S629" i="6"/>
  <c r="N489" i="6"/>
  <c r="E1035" i="6"/>
  <c r="Q1041" i="6"/>
  <c r="R19" i="6"/>
  <c r="H1654" i="6"/>
  <c r="N1741" i="6"/>
  <c r="C417" i="6"/>
  <c r="N1736" i="6"/>
  <c r="B1472" i="6"/>
  <c r="O1380" i="6"/>
  <c r="M138" i="6"/>
  <c r="E839" i="6"/>
  <c r="L599" i="6"/>
  <c r="V1361" i="6"/>
  <c r="G29" i="6"/>
  <c r="O528" i="6"/>
  <c r="D1600" i="6"/>
  <c r="G1614" i="6"/>
  <c r="Q1623" i="6"/>
  <c r="G1364" i="6"/>
  <c r="R955" i="6"/>
  <c r="O1372" i="6"/>
  <c r="G790" i="6"/>
  <c r="I679" i="6"/>
  <c r="N886" i="6"/>
  <c r="D1143" i="6"/>
  <c r="B1419" i="6"/>
  <c r="D373" i="6"/>
  <c r="M698" i="6"/>
  <c r="P943" i="6"/>
  <c r="G165" i="6"/>
  <c r="I1406" i="6"/>
  <c r="O657" i="6"/>
  <c r="T6" i="6"/>
  <c r="V662" i="6"/>
  <c r="L1551" i="6"/>
  <c r="U1647" i="6"/>
  <c r="O306" i="6"/>
  <c r="C896" i="6"/>
  <c r="H1401" i="6"/>
  <c r="F1127" i="6"/>
  <c r="N748" i="6"/>
  <c r="P541" i="6"/>
  <c r="K1681" i="6"/>
  <c r="G1047" i="6"/>
  <c r="F1388" i="6"/>
  <c r="J774" i="6"/>
  <c r="R747" i="6"/>
  <c r="V1650" i="6"/>
  <c r="J866" i="6"/>
  <c r="N611" i="6"/>
  <c r="T1765" i="6"/>
  <c r="K814" i="6"/>
  <c r="R1065" i="6"/>
  <c r="M412" i="6"/>
  <c r="T1145" i="6"/>
  <c r="S429" i="6"/>
  <c r="C1283" i="6"/>
  <c r="F168" i="6"/>
  <c r="M11" i="6"/>
  <c r="L1633" i="6"/>
  <c r="R488" i="6"/>
  <c r="L137" i="6"/>
  <c r="H117" i="6"/>
  <c r="O1068" i="6"/>
  <c r="R951" i="6"/>
  <c r="N239" i="6"/>
  <c r="K108" i="6"/>
  <c r="E847" i="6"/>
  <c r="F1308" i="6"/>
  <c r="R585" i="6"/>
  <c r="N1434" i="6"/>
  <c r="D1340" i="6"/>
  <c r="O205" i="6"/>
  <c r="R87" i="6"/>
  <c r="H980" i="6"/>
  <c r="U98" i="6"/>
  <c r="L1095" i="6"/>
  <c r="C40" i="6"/>
  <c r="S754" i="6"/>
  <c r="I1262" i="6"/>
  <c r="S1376" i="6"/>
  <c r="F1385" i="6"/>
  <c r="B515" i="6"/>
  <c r="R1169" i="6"/>
  <c r="F861" i="6"/>
  <c r="L754" i="6"/>
  <c r="U1590" i="6"/>
  <c r="P506" i="6"/>
  <c r="J1588" i="6"/>
  <c r="U1042" i="6"/>
  <c r="R1318" i="6"/>
  <c r="U1535" i="6"/>
  <c r="Q599" i="6"/>
  <c r="S702" i="6"/>
  <c r="H64" i="6"/>
  <c r="F1075" i="6"/>
  <c r="O1162" i="6"/>
  <c r="K1474" i="6"/>
  <c r="H970" i="6"/>
  <c r="C293" i="6"/>
  <c r="G573" i="6"/>
  <c r="V1768" i="6"/>
  <c r="G359" i="6"/>
  <c r="O836" i="6"/>
  <c r="I1341" i="6"/>
  <c r="E770" i="6"/>
  <c r="J1680" i="6"/>
  <c r="V715" i="6"/>
  <c r="C1691" i="6"/>
  <c r="L815" i="6"/>
  <c r="Q1178" i="6"/>
  <c r="F397" i="6"/>
  <c r="U1390" i="6"/>
  <c r="P112" i="6"/>
  <c r="G1421" i="6"/>
  <c r="I640" i="6"/>
  <c r="J549" i="6"/>
  <c r="J902" i="6"/>
  <c r="S979" i="6"/>
  <c r="M1709" i="6"/>
  <c r="B12" i="6"/>
  <c r="J1316" i="6"/>
  <c r="M1624" i="6"/>
  <c r="L84" i="6"/>
  <c r="T1516" i="6"/>
  <c r="N19" i="6"/>
  <c r="F483" i="6"/>
  <c r="J852" i="6"/>
  <c r="J324" i="6"/>
  <c r="V900" i="6"/>
  <c r="H728" i="6"/>
  <c r="L1290" i="6"/>
  <c r="R1070" i="6"/>
  <c r="L1371" i="6"/>
  <c r="D1686" i="6"/>
  <c r="L426" i="6"/>
  <c r="V1748" i="6"/>
  <c r="S1691" i="6"/>
  <c r="O518" i="6"/>
  <c r="V196" i="6"/>
  <c r="C1566" i="6"/>
  <c r="B1695" i="6"/>
  <c r="N1655" i="6"/>
  <c r="U96" i="6"/>
  <c r="U718" i="6"/>
  <c r="K1479" i="6"/>
  <c r="V823" i="6"/>
  <c r="T716" i="6"/>
  <c r="F651" i="6"/>
  <c r="F316" i="6"/>
  <c r="S154" i="6"/>
  <c r="J660" i="6"/>
  <c r="U1015" i="6"/>
  <c r="T1139" i="6"/>
  <c r="L1343" i="6"/>
  <c r="G464" i="6"/>
  <c r="J455" i="6"/>
  <c r="M113" i="6"/>
  <c r="Q781" i="6"/>
  <c r="R270" i="6"/>
  <c r="T1384" i="6"/>
  <c r="T1016" i="6"/>
  <c r="L25" i="6"/>
  <c r="O792" i="6"/>
  <c r="U966" i="6"/>
  <c r="H1020" i="6"/>
  <c r="B528" i="6"/>
  <c r="E533" i="6"/>
  <c r="M184" i="6"/>
  <c r="M708" i="6"/>
  <c r="J366" i="6"/>
  <c r="B1541" i="6"/>
  <c r="P992" i="6"/>
  <c r="Q1337" i="6"/>
  <c r="O504" i="6"/>
  <c r="S1404" i="6"/>
  <c r="M860" i="6"/>
  <c r="E739" i="6"/>
  <c r="P836" i="6"/>
  <c r="G991" i="6"/>
  <c r="S1426" i="6"/>
  <c r="H1327" i="6"/>
  <c r="Q981" i="6"/>
  <c r="T492" i="6"/>
  <c r="N229" i="6"/>
  <c r="J424" i="6"/>
  <c r="G339" i="6"/>
  <c r="M809" i="6"/>
  <c r="P1107" i="6"/>
  <c r="E16" i="6"/>
  <c r="K1651" i="6"/>
  <c r="L359" i="6"/>
  <c r="I1359" i="6"/>
  <c r="K1350" i="6"/>
  <c r="R543" i="6"/>
  <c r="B1522" i="6"/>
  <c r="G1196" i="6"/>
  <c r="T1408" i="6"/>
  <c r="C991" i="6"/>
  <c r="V1444" i="6"/>
  <c r="F815" i="6"/>
  <c r="L457" i="6"/>
  <c r="S1500" i="6"/>
  <c r="U1093" i="6"/>
  <c r="D1176" i="6"/>
  <c r="I248" i="6"/>
  <c r="D1634" i="6"/>
  <c r="N1720" i="6"/>
  <c r="V1295" i="6"/>
  <c r="B1170" i="6"/>
  <c r="F1315" i="6"/>
  <c r="R628" i="6"/>
  <c r="K1239" i="6"/>
  <c r="D1570" i="6"/>
  <c r="O1294" i="6"/>
  <c r="Q1799" i="6"/>
  <c r="M150" i="6"/>
  <c r="B1184" i="6"/>
  <c r="M704" i="6"/>
  <c r="O1221" i="6"/>
  <c r="C740" i="6"/>
  <c r="T1359" i="6"/>
  <c r="O815" i="6"/>
  <c r="S1192" i="6"/>
  <c r="U1793" i="6"/>
  <c r="P673" i="6"/>
  <c r="I1261" i="6"/>
  <c r="P248" i="6"/>
  <c r="P1784" i="6"/>
  <c r="R1574" i="6"/>
  <c r="G1292" i="6"/>
  <c r="P858" i="6"/>
  <c r="D1612" i="6"/>
  <c r="M829" i="6"/>
  <c r="R170" i="6"/>
  <c r="F1740" i="6"/>
  <c r="K1510" i="6"/>
  <c r="F707" i="6"/>
  <c r="V179" i="6"/>
  <c r="H247" i="6"/>
  <c r="Q1233" i="6"/>
  <c r="O362" i="6"/>
  <c r="B1575" i="6"/>
  <c r="T1247" i="6"/>
  <c r="P509" i="6"/>
  <c r="V1550" i="6"/>
  <c r="V629" i="6"/>
  <c r="T1354" i="6"/>
  <c r="F253" i="6"/>
  <c r="C125" i="6"/>
  <c r="J1462" i="6"/>
  <c r="F1519" i="6"/>
  <c r="Q505" i="6"/>
  <c r="O222" i="6"/>
  <c r="T1528" i="6"/>
  <c r="O590" i="6"/>
  <c r="R1601" i="6"/>
  <c r="I1628" i="6"/>
  <c r="U1661" i="6"/>
  <c r="R1064" i="6"/>
  <c r="F5" i="6"/>
  <c r="T1555" i="6"/>
  <c r="V351" i="6"/>
  <c r="V686" i="6"/>
  <c r="F242" i="6"/>
  <c r="S749" i="6"/>
  <c r="F1386" i="6"/>
  <c r="I1222" i="6"/>
  <c r="I1579" i="6"/>
  <c r="B1389" i="6"/>
  <c r="C323" i="6"/>
  <c r="M1225" i="6"/>
  <c r="N69" i="6"/>
  <c r="H1649" i="6"/>
  <c r="B1464" i="6"/>
  <c r="M1381" i="6"/>
  <c r="O1203" i="6"/>
  <c r="R46" i="6"/>
  <c r="K1370" i="6"/>
  <c r="P1475" i="6"/>
  <c r="F1781" i="6"/>
  <c r="R452" i="6"/>
  <c r="T314" i="6"/>
  <c r="R458" i="6"/>
  <c r="U952" i="6"/>
  <c r="G1721" i="6"/>
  <c r="K127" i="6"/>
  <c r="K1255" i="6"/>
  <c r="U518" i="6"/>
  <c r="I243" i="6"/>
  <c r="Q192" i="6"/>
  <c r="S1001" i="6"/>
  <c r="C1543" i="6"/>
  <c r="J1185" i="6"/>
  <c r="I892" i="6"/>
  <c r="O1657" i="6"/>
  <c r="K827" i="6"/>
  <c r="M322" i="6"/>
  <c r="U646" i="6"/>
  <c r="E90" i="6"/>
  <c r="N1231" i="6"/>
  <c r="O1443" i="6"/>
  <c r="B526" i="6"/>
  <c r="G1782" i="6"/>
  <c r="I693" i="6"/>
  <c r="M202" i="6"/>
  <c r="K102" i="6"/>
  <c r="L833" i="6"/>
  <c r="F1729" i="6"/>
  <c r="H682" i="6"/>
  <c r="B1235" i="6"/>
  <c r="N41" i="6"/>
  <c r="K69" i="6"/>
  <c r="M544" i="6"/>
  <c r="H365" i="6"/>
  <c r="T1065" i="6"/>
  <c r="M1396" i="6"/>
  <c r="J547" i="6"/>
  <c r="P535" i="6"/>
  <c r="V142" i="6"/>
  <c r="G99" i="6"/>
  <c r="C138" i="6"/>
  <c r="F1657" i="6"/>
  <c r="K604" i="6"/>
  <c r="Q343" i="6"/>
  <c r="K1014" i="6"/>
  <c r="L1392" i="6"/>
  <c r="E1219" i="6"/>
  <c r="E531" i="6"/>
  <c r="H262" i="6"/>
  <c r="L498" i="6"/>
  <c r="C1251" i="6"/>
  <c r="G1353" i="6"/>
  <c r="D1042" i="6"/>
  <c r="G254" i="6"/>
  <c r="N867" i="6"/>
  <c r="L220" i="6"/>
  <c r="K404" i="6"/>
  <c r="K964" i="6"/>
  <c r="F1536" i="6"/>
  <c r="T769" i="6"/>
  <c r="C997" i="6"/>
  <c r="S1085" i="6"/>
  <c r="L1042" i="6"/>
  <c r="S1355" i="6"/>
  <c r="G951" i="6"/>
  <c r="V1127" i="6"/>
  <c r="P641" i="6"/>
  <c r="T753" i="6"/>
  <c r="T779" i="6"/>
  <c r="J343" i="6"/>
  <c r="M1262" i="6"/>
  <c r="I1333" i="6"/>
  <c r="F946" i="6"/>
  <c r="P887" i="6"/>
  <c r="P692" i="6"/>
  <c r="D65" i="6"/>
  <c r="P1754" i="6"/>
  <c r="Q840" i="6"/>
  <c r="T1343" i="6"/>
  <c r="C409" i="6"/>
  <c r="S1580" i="6"/>
  <c r="D694" i="6"/>
  <c r="U121" i="6"/>
  <c r="O1606" i="6"/>
  <c r="Q350" i="6"/>
  <c r="Q1317" i="6"/>
  <c r="L511" i="6"/>
  <c r="R1532" i="6"/>
  <c r="G922" i="6"/>
  <c r="V1182" i="6"/>
  <c r="D767" i="6"/>
  <c r="K476" i="6"/>
  <c r="K1756" i="6"/>
  <c r="B973" i="6"/>
  <c r="L1049" i="6"/>
  <c r="R1615" i="6"/>
  <c r="V113" i="6"/>
  <c r="O1449" i="6"/>
  <c r="S440" i="6"/>
  <c r="D82" i="6"/>
  <c r="G132" i="6"/>
  <c r="C685" i="6"/>
  <c r="M366" i="6"/>
  <c r="H1672" i="6"/>
  <c r="K113" i="6"/>
  <c r="V1802" i="6"/>
  <c r="V1711" i="6"/>
  <c r="H1099" i="6"/>
  <c r="Q1397" i="6"/>
  <c r="C64" i="6"/>
  <c r="Q1355" i="6"/>
  <c r="V1484" i="6"/>
  <c r="E1791" i="6"/>
  <c r="J1777" i="6"/>
  <c r="H21" i="6"/>
  <c r="R622" i="6"/>
  <c r="G1117" i="6"/>
  <c r="S962" i="6"/>
  <c r="G1802" i="6"/>
  <c r="B1058" i="6"/>
  <c r="B1710" i="6"/>
  <c r="J1114" i="6"/>
  <c r="L1169" i="6"/>
  <c r="G247" i="6"/>
  <c r="L590" i="6"/>
  <c r="U268" i="6"/>
  <c r="N1484" i="6"/>
  <c r="Q730" i="6"/>
  <c r="K1144" i="6"/>
  <c r="N558" i="6"/>
  <c r="S1643" i="6"/>
  <c r="K939" i="6"/>
  <c r="C1004" i="6"/>
  <c r="F393" i="6"/>
  <c r="S891" i="6"/>
  <c r="G1406" i="6"/>
  <c r="B381" i="6"/>
  <c r="R1465" i="6"/>
  <c r="N651" i="6"/>
  <c r="D1190" i="6"/>
  <c r="B275" i="6"/>
  <c r="S677" i="6"/>
  <c r="H276" i="6"/>
  <c r="G95" i="6"/>
  <c r="H1432" i="6"/>
  <c r="L1063" i="6"/>
  <c r="G528" i="6"/>
  <c r="N812" i="6"/>
  <c r="P43" i="6"/>
  <c r="O553" i="6"/>
  <c r="G349" i="6"/>
  <c r="L655" i="6"/>
  <c r="R239" i="6"/>
  <c r="P507" i="6"/>
  <c r="R631" i="6"/>
  <c r="T1279" i="6"/>
  <c r="N457" i="6"/>
  <c r="M1454" i="6"/>
  <c r="S1424" i="6"/>
  <c r="K384" i="6"/>
  <c r="D139" i="6"/>
  <c r="O594" i="6"/>
  <c r="E1669" i="6"/>
  <c r="G81" i="6"/>
  <c r="L497" i="6"/>
  <c r="O339" i="6"/>
  <c r="D114" i="6"/>
  <c r="E394" i="6"/>
  <c r="K1537" i="6"/>
  <c r="B990" i="6"/>
  <c r="M590" i="6"/>
  <c r="I581" i="6"/>
  <c r="S533" i="6"/>
  <c r="N382" i="6"/>
  <c r="L388" i="6"/>
  <c r="M240" i="6"/>
  <c r="T117" i="6"/>
  <c r="E91" i="6"/>
  <c r="H233" i="6"/>
  <c r="S524" i="6"/>
  <c r="T399" i="6"/>
  <c r="T1041" i="6"/>
  <c r="N1265" i="6"/>
  <c r="T1173" i="6"/>
  <c r="Q954" i="6"/>
  <c r="R198" i="6"/>
  <c r="S658" i="6"/>
  <c r="E845" i="6"/>
  <c r="D562" i="6"/>
  <c r="E87" i="6"/>
  <c r="I1788" i="6"/>
  <c r="Q318" i="6"/>
  <c r="S798" i="6"/>
  <c r="E884" i="6"/>
  <c r="O976" i="6"/>
  <c r="U1705" i="6"/>
  <c r="V688" i="6"/>
  <c r="G1202" i="6"/>
  <c r="F971" i="6"/>
  <c r="V949" i="6"/>
  <c r="B985" i="6"/>
  <c r="B102" i="6"/>
  <c r="Q744" i="6"/>
  <c r="L1230" i="6"/>
  <c r="O1440" i="6"/>
  <c r="V160" i="6"/>
  <c r="N1462" i="6"/>
  <c r="K1669" i="6"/>
  <c r="U478" i="6"/>
  <c r="T1216" i="6"/>
  <c r="O613" i="6"/>
  <c r="K1719" i="6"/>
  <c r="M405" i="6"/>
  <c r="P521" i="6"/>
  <c r="M648" i="6"/>
  <c r="M370" i="6"/>
  <c r="T1604" i="6"/>
  <c r="J1418" i="6"/>
  <c r="J762" i="6"/>
  <c r="J393" i="6"/>
  <c r="C1375" i="6"/>
  <c r="O1730" i="6"/>
  <c r="K777" i="6"/>
  <c r="E607" i="6"/>
  <c r="U942" i="6"/>
  <c r="B814" i="6"/>
  <c r="Q1354" i="6"/>
  <c r="J1107" i="6"/>
  <c r="T1007" i="6"/>
  <c r="S44" i="6"/>
  <c r="D1101" i="6"/>
  <c r="N1200" i="6"/>
  <c r="E1751" i="6"/>
  <c r="D511" i="6"/>
  <c r="T1204" i="6"/>
  <c r="N147" i="6"/>
  <c r="T1803" i="6"/>
  <c r="O845" i="6"/>
  <c r="E1197" i="6"/>
  <c r="E1168" i="6"/>
  <c r="R1466" i="6"/>
  <c r="S1668" i="6"/>
  <c r="V1683" i="6"/>
  <c r="P1265" i="6"/>
  <c r="R1266" i="6"/>
  <c r="Q1372" i="6"/>
  <c r="V1797" i="6"/>
  <c r="J70" i="6"/>
  <c r="K927" i="6"/>
  <c r="F506" i="6"/>
  <c r="M884" i="6"/>
  <c r="C1485" i="6"/>
  <c r="D299" i="6"/>
  <c r="C1407" i="6"/>
  <c r="N1709" i="6"/>
  <c r="J396" i="6"/>
  <c r="L276" i="6"/>
  <c r="T1779" i="6"/>
  <c r="H481" i="6"/>
  <c r="J1417" i="6"/>
  <c r="F114" i="6"/>
  <c r="F724" i="6"/>
  <c r="V835" i="6"/>
  <c r="M1789" i="6"/>
  <c r="I1376" i="6"/>
  <c r="T584" i="6"/>
  <c r="I1531" i="6"/>
  <c r="H1768" i="6"/>
  <c r="E728" i="6"/>
  <c r="N1049" i="6"/>
  <c r="B1387" i="6"/>
  <c r="L1389" i="6"/>
  <c r="R1306" i="6"/>
  <c r="C1704" i="6"/>
  <c r="P1589" i="6"/>
  <c r="E1740" i="6"/>
  <c r="B1386" i="6"/>
  <c r="L543" i="6"/>
  <c r="L547" i="6"/>
  <c r="R482" i="6"/>
  <c r="I262" i="6"/>
  <c r="D1008" i="6"/>
  <c r="N1507" i="6"/>
  <c r="S998" i="6"/>
  <c r="N1611" i="6"/>
  <c r="T513" i="6"/>
  <c r="K1467" i="6"/>
  <c r="C1298" i="6"/>
  <c r="D831" i="6"/>
  <c r="I1213" i="6"/>
  <c r="V159" i="6"/>
  <c r="F1188" i="6"/>
  <c r="P1349" i="6"/>
  <c r="B458" i="6"/>
  <c r="C1506" i="6"/>
  <c r="K1342" i="6"/>
  <c r="O1756" i="6"/>
  <c r="E873" i="6"/>
  <c r="P1615" i="6"/>
  <c r="K709" i="6"/>
  <c r="R1474" i="6"/>
  <c r="C1099" i="6"/>
  <c r="L742" i="6"/>
  <c r="S1459" i="6"/>
  <c r="G1216" i="6"/>
  <c r="O1123" i="6"/>
  <c r="J990" i="6"/>
  <c r="N1033" i="6"/>
  <c r="R1047" i="6"/>
  <c r="U322" i="6"/>
  <c r="E1776" i="6"/>
  <c r="N1659" i="6"/>
  <c r="D680" i="6"/>
  <c r="V863" i="6"/>
  <c r="E1622" i="6"/>
  <c r="I1095" i="6"/>
  <c r="D872" i="6"/>
  <c r="F488" i="6"/>
  <c r="C1736" i="6"/>
  <c r="F1072" i="6"/>
  <c r="Q345" i="6"/>
  <c r="H1559" i="6"/>
  <c r="F562" i="6"/>
  <c r="B319" i="6"/>
  <c r="M12" i="6"/>
  <c r="V1664" i="6"/>
  <c r="N1416" i="6"/>
  <c r="T397" i="6"/>
  <c r="U306" i="6"/>
  <c r="N965" i="6"/>
  <c r="B1514" i="6"/>
  <c r="T388" i="6"/>
  <c r="S817" i="6"/>
  <c r="I273" i="6"/>
  <c r="I1300" i="6"/>
  <c r="U579" i="6"/>
  <c r="T1634" i="6"/>
  <c r="L1326" i="6"/>
  <c r="O1038" i="6"/>
  <c r="E1626" i="6"/>
  <c r="Q747" i="6"/>
  <c r="V1205" i="6"/>
  <c r="M1016" i="6"/>
  <c r="Q128" i="6"/>
  <c r="I1437" i="6"/>
  <c r="C1664" i="6"/>
  <c r="P402" i="6"/>
  <c r="J415" i="6"/>
  <c r="Q365" i="6"/>
  <c r="K1592" i="6"/>
  <c r="L1212" i="6"/>
  <c r="L487" i="6"/>
  <c r="O620" i="6"/>
  <c r="D401" i="6"/>
  <c r="F566" i="6"/>
  <c r="N1499" i="6"/>
  <c r="G1554" i="6"/>
  <c r="O917" i="6"/>
  <c r="S1030" i="6"/>
  <c r="H1396" i="6"/>
  <c r="I1178" i="6"/>
  <c r="H698" i="6"/>
  <c r="N828" i="6"/>
  <c r="E986" i="6"/>
  <c r="I1295" i="6"/>
  <c r="E1614" i="6"/>
  <c r="I591" i="6"/>
  <c r="M475" i="6"/>
  <c r="G1276" i="6"/>
  <c r="L916" i="6"/>
  <c r="G65" i="6"/>
  <c r="B903" i="6"/>
  <c r="I492" i="6"/>
  <c r="V554" i="6"/>
  <c r="L513" i="6"/>
  <c r="O1601" i="6"/>
  <c r="S1697" i="6"/>
  <c r="F1303" i="6"/>
  <c r="I1121" i="6"/>
  <c r="K1155" i="6"/>
  <c r="M1792" i="6"/>
  <c r="B1257" i="6"/>
  <c r="V1076" i="6"/>
  <c r="L369" i="6"/>
  <c r="U1386" i="6"/>
  <c r="T1380" i="6"/>
  <c r="M1095" i="6"/>
  <c r="K1551" i="6"/>
  <c r="I843" i="6"/>
  <c r="H1203" i="6"/>
  <c r="D968" i="6"/>
  <c r="U1112" i="6"/>
  <c r="I1482" i="6"/>
  <c r="H934" i="6"/>
  <c r="P354" i="6"/>
  <c r="G1586" i="6"/>
  <c r="G1007" i="6"/>
  <c r="S1569" i="6"/>
  <c r="R1197" i="6"/>
  <c r="S1043" i="6"/>
  <c r="Q1663" i="6"/>
  <c r="M1735" i="6"/>
  <c r="H768" i="6"/>
  <c r="U271" i="6"/>
  <c r="F418" i="6"/>
  <c r="B1569" i="6"/>
  <c r="D899" i="6"/>
  <c r="Q886" i="6"/>
  <c r="H391" i="6"/>
  <c r="B366" i="6"/>
  <c r="K732" i="6"/>
  <c r="U1247" i="6"/>
  <c r="E486" i="6"/>
  <c r="N704" i="6"/>
  <c r="S1186" i="6"/>
  <c r="P659" i="6"/>
  <c r="U350" i="6"/>
  <c r="P1412" i="6"/>
  <c r="V441" i="6"/>
  <c r="D589" i="6"/>
  <c r="M321" i="6"/>
  <c r="J807" i="6"/>
  <c r="D598" i="6"/>
  <c r="V1384" i="6"/>
  <c r="K582" i="6"/>
  <c r="P1413" i="6"/>
  <c r="O1488" i="6"/>
  <c r="Q1492" i="6"/>
  <c r="I1112" i="6"/>
  <c r="B1519" i="6"/>
  <c r="E710" i="6"/>
  <c r="K678" i="6"/>
  <c r="R263" i="6"/>
  <c r="E1796" i="6"/>
  <c r="N795" i="6"/>
  <c r="C591" i="6"/>
  <c r="F705" i="6"/>
  <c r="Q1683" i="6"/>
  <c r="S1587" i="6"/>
  <c r="Q1321" i="6"/>
  <c r="K761" i="6"/>
  <c r="G215" i="6"/>
  <c r="U1463" i="6"/>
  <c r="E1662" i="6"/>
  <c r="Q606" i="6"/>
  <c r="M363" i="6"/>
  <c r="P1131" i="6"/>
  <c r="V523" i="6"/>
  <c r="J846" i="6"/>
  <c r="S787" i="6"/>
  <c r="I216" i="6"/>
  <c r="O1295" i="6"/>
  <c r="J159" i="6"/>
  <c r="G1442" i="6"/>
  <c r="V1151" i="6"/>
  <c r="Q1752" i="6"/>
  <c r="K796" i="6"/>
  <c r="R786" i="6"/>
  <c r="S1577" i="6"/>
  <c r="V1068" i="6"/>
  <c r="F1493" i="6"/>
  <c r="T445" i="6"/>
  <c r="H1609" i="6"/>
  <c r="U382" i="6"/>
  <c r="B501" i="6"/>
  <c r="Q294" i="6"/>
  <c r="T1575" i="6"/>
  <c r="E142" i="6"/>
  <c r="G218" i="6"/>
  <c r="J191" i="6"/>
  <c r="K772" i="6"/>
  <c r="M1117" i="6"/>
  <c r="F867" i="6"/>
  <c r="D1003" i="6"/>
  <c r="H106" i="6"/>
  <c r="O1483" i="6"/>
  <c r="I1162" i="6"/>
  <c r="M389" i="6"/>
  <c r="O1321" i="6"/>
  <c r="P1171" i="6"/>
  <c r="O839" i="6"/>
  <c r="F1071" i="6"/>
  <c r="O1497" i="6"/>
  <c r="B1428" i="6"/>
  <c r="D514" i="6"/>
  <c r="G1762" i="6"/>
  <c r="I739" i="6"/>
  <c r="M1162" i="6"/>
  <c r="I127" i="6"/>
  <c r="C1167" i="6"/>
  <c r="J723" i="6"/>
  <c r="F544" i="6"/>
  <c r="P885" i="6"/>
  <c r="O286" i="6"/>
  <c r="H1516" i="6"/>
  <c r="U1528" i="6"/>
  <c r="L572" i="6"/>
  <c r="R162" i="6"/>
  <c r="R727" i="6"/>
  <c r="D855" i="6"/>
  <c r="R1527" i="6"/>
  <c r="S11" i="6"/>
  <c r="K46" i="6"/>
  <c r="D1436" i="6"/>
  <c r="S993" i="6"/>
  <c r="I949" i="6"/>
  <c r="N1457" i="6"/>
  <c r="J1037" i="6"/>
  <c r="F134" i="6"/>
  <c r="G1776" i="6"/>
  <c r="P1240" i="6"/>
  <c r="F1593" i="6"/>
  <c r="S1267" i="6"/>
  <c r="E1462" i="6"/>
  <c r="O1137" i="6"/>
  <c r="M959" i="6"/>
  <c r="M307" i="6"/>
  <c r="V618" i="6"/>
  <c r="T1610" i="6"/>
  <c r="I1264" i="6"/>
  <c r="U1681" i="6"/>
  <c r="S1506" i="6"/>
  <c r="U1007" i="6"/>
  <c r="G260" i="6"/>
  <c r="D1192" i="6"/>
  <c r="I1578" i="6"/>
  <c r="T1441" i="6"/>
  <c r="L186" i="6"/>
  <c r="P1745" i="6"/>
  <c r="I817" i="6"/>
  <c r="H1748" i="6"/>
  <c r="T421" i="6"/>
  <c r="E357" i="6"/>
  <c r="P249" i="6"/>
  <c r="S653" i="6"/>
  <c r="N913" i="6"/>
  <c r="C890" i="6"/>
  <c r="S1243" i="6"/>
  <c r="Q1588" i="6"/>
  <c r="F252" i="6"/>
  <c r="G1241" i="6"/>
  <c r="U726" i="6"/>
  <c r="Q1592" i="6"/>
  <c r="J361" i="6"/>
  <c r="V1778" i="6"/>
  <c r="T1638" i="6"/>
  <c r="B1430" i="6"/>
  <c r="B1283" i="6"/>
  <c r="L1594" i="6"/>
  <c r="Q1625" i="6"/>
  <c r="K1511" i="6"/>
  <c r="F641" i="6"/>
  <c r="C1022" i="6"/>
  <c r="H1092" i="6"/>
  <c r="H795" i="6"/>
  <c r="P20" i="6"/>
  <c r="O131" i="6"/>
  <c r="E337" i="6"/>
  <c r="E911" i="6"/>
  <c r="T562" i="6"/>
  <c r="R1606" i="6"/>
  <c r="B464" i="6"/>
  <c r="E722" i="6"/>
  <c r="K631" i="6"/>
  <c r="H1420" i="6"/>
  <c r="B1667" i="6"/>
  <c r="J1426" i="6"/>
  <c r="D1388" i="6"/>
  <c r="J1563" i="6"/>
  <c r="P371" i="6"/>
  <c r="J1170" i="6"/>
  <c r="U1377" i="6"/>
  <c r="N1642" i="6"/>
  <c r="L1033" i="6"/>
  <c r="M1037" i="6"/>
  <c r="S793" i="6"/>
  <c r="M1697" i="6"/>
  <c r="B662" i="6"/>
  <c r="G1688" i="6"/>
  <c r="G400" i="6"/>
  <c r="D1259" i="6"/>
  <c r="E999" i="6"/>
  <c r="D282" i="6"/>
  <c r="K211" i="6"/>
  <c r="M214" i="6"/>
  <c r="I1196" i="6"/>
  <c r="M1102" i="6"/>
  <c r="V1006" i="6"/>
  <c r="S1613" i="6"/>
  <c r="O1388" i="6"/>
  <c r="Q601" i="6"/>
  <c r="O483" i="6"/>
  <c r="B70" i="6"/>
  <c r="I593" i="6"/>
  <c r="L715" i="6"/>
  <c r="S983" i="6"/>
  <c r="S1319" i="6"/>
  <c r="H87" i="6"/>
  <c r="J168" i="6"/>
  <c r="U971" i="6"/>
  <c r="H1481" i="6"/>
  <c r="S912" i="6"/>
  <c r="M1433" i="6"/>
  <c r="H1622" i="6"/>
  <c r="J769" i="6"/>
  <c r="K1403" i="6"/>
  <c r="B576" i="6"/>
  <c r="L893" i="6"/>
  <c r="R389" i="6"/>
  <c r="V104" i="6"/>
  <c r="C1494" i="6"/>
  <c r="F286" i="6"/>
  <c r="E1716" i="6"/>
  <c r="T911" i="6"/>
  <c r="T1357" i="6"/>
  <c r="M1453" i="6"/>
  <c r="I393" i="6"/>
  <c r="V1328" i="6"/>
  <c r="V258" i="6"/>
  <c r="F821" i="6"/>
  <c r="F298" i="6"/>
  <c r="K1356" i="6"/>
  <c r="P1034" i="6"/>
  <c r="Q1358" i="6"/>
  <c r="Q1753" i="6"/>
  <c r="H1105" i="6"/>
  <c r="J469" i="6"/>
  <c r="N1733" i="6"/>
  <c r="T1529" i="6"/>
  <c r="J757" i="6"/>
  <c r="C1050" i="6"/>
  <c r="D1784" i="6"/>
  <c r="S367" i="6"/>
  <c r="M386" i="6"/>
  <c r="K593" i="6"/>
  <c r="Q1773" i="6"/>
  <c r="L304" i="6"/>
  <c r="O1650" i="6"/>
  <c r="E343" i="6"/>
  <c r="F1712" i="6"/>
  <c r="U109" i="6"/>
  <c r="H655" i="6"/>
  <c r="Q1615" i="6"/>
  <c r="U879" i="6"/>
  <c r="P260" i="6"/>
  <c r="J1696" i="6"/>
  <c r="L141" i="6"/>
  <c r="K151" i="6"/>
  <c r="C963" i="6"/>
  <c r="R90" i="6"/>
  <c r="Q1758" i="6"/>
  <c r="K1716" i="6"/>
  <c r="P531" i="6"/>
  <c r="E1610" i="6"/>
  <c r="U199" i="6"/>
  <c r="G1012" i="6"/>
  <c r="R1485" i="6"/>
  <c r="E474" i="6"/>
  <c r="T518" i="6"/>
  <c r="I1474" i="6"/>
  <c r="O547" i="6"/>
  <c r="C403" i="6"/>
  <c r="G184" i="6"/>
  <c r="U1393" i="6"/>
  <c r="D1721" i="6"/>
  <c r="F281" i="6"/>
  <c r="U635" i="6"/>
  <c r="D1596" i="6"/>
  <c r="I1025" i="6"/>
  <c r="R1007" i="6"/>
  <c r="I152" i="6"/>
  <c r="J747" i="6"/>
  <c r="J659" i="6"/>
  <c r="C1446" i="6"/>
  <c r="C30" i="6"/>
  <c r="L393" i="6"/>
  <c r="R552" i="6"/>
  <c r="U1285" i="6"/>
  <c r="V183" i="6"/>
  <c r="D1773" i="6"/>
  <c r="E1172" i="6"/>
  <c r="J1559" i="6"/>
  <c r="O1265" i="6"/>
  <c r="Q1638" i="6"/>
  <c r="N890" i="6"/>
  <c r="V138" i="6"/>
  <c r="C8" i="6"/>
  <c r="F1003" i="6"/>
  <c r="P384" i="6"/>
  <c r="J66" i="6"/>
  <c r="V957" i="6"/>
  <c r="M1799" i="6"/>
  <c r="H1086" i="6"/>
  <c r="S82" i="6"/>
  <c r="I666" i="6"/>
  <c r="V1610" i="6"/>
  <c r="T552" i="6"/>
  <c r="M1277" i="6"/>
  <c r="H1717" i="6"/>
  <c r="J509" i="6"/>
  <c r="U311" i="6"/>
  <c r="J1695" i="6"/>
  <c r="K239" i="6"/>
  <c r="G393" i="6"/>
  <c r="P1622" i="6"/>
  <c r="J30" i="6"/>
  <c r="T245" i="6"/>
  <c r="M1558" i="6"/>
  <c r="N1489" i="6"/>
  <c r="I113" i="6"/>
  <c r="H461" i="6"/>
  <c r="Q1353" i="6"/>
  <c r="F199" i="6"/>
  <c r="T307" i="6"/>
  <c r="F1230" i="6"/>
  <c r="U1472" i="6"/>
  <c r="E823" i="6"/>
  <c r="V1005" i="6"/>
  <c r="K1674" i="6"/>
  <c r="Q1693" i="6"/>
  <c r="F1420" i="6"/>
  <c r="H441" i="6"/>
  <c r="M160" i="6"/>
  <c r="C1595" i="6"/>
  <c r="S1669" i="6"/>
  <c r="L150" i="6"/>
  <c r="V885" i="6"/>
  <c r="C1046" i="6"/>
  <c r="K1684" i="6"/>
  <c r="O214" i="6"/>
  <c r="L1135" i="6"/>
  <c r="M1304" i="6"/>
  <c r="U910" i="6"/>
  <c r="K1422" i="6"/>
  <c r="N1645" i="6"/>
  <c r="C726" i="6"/>
  <c r="T631" i="6"/>
  <c r="R278" i="6"/>
  <c r="M1584" i="6"/>
  <c r="T1583" i="6"/>
  <c r="P1217" i="6"/>
  <c r="B1258" i="6"/>
  <c r="P730" i="6"/>
  <c r="U1425" i="6"/>
  <c r="L1502" i="6"/>
  <c r="H863" i="6"/>
  <c r="I804" i="6"/>
  <c r="R1141" i="6"/>
  <c r="U1436" i="6"/>
  <c r="R1338" i="6"/>
  <c r="K824" i="6"/>
  <c r="I1331" i="6"/>
  <c r="G1004" i="6"/>
  <c r="L198" i="6"/>
  <c r="M1440" i="6"/>
  <c r="G1123" i="6"/>
  <c r="L405" i="6"/>
  <c r="C1546" i="6"/>
  <c r="O714" i="6"/>
  <c r="R211" i="6"/>
  <c r="I1348" i="6"/>
  <c r="K1759" i="6"/>
  <c r="B1770" i="6"/>
  <c r="O565" i="6"/>
  <c r="S1223" i="6"/>
  <c r="N701" i="6"/>
  <c r="N927" i="6"/>
  <c r="G1001" i="6"/>
  <c r="I1336" i="6"/>
  <c r="T550" i="6"/>
  <c r="K649" i="6"/>
  <c r="T160" i="6"/>
  <c r="C1718" i="6"/>
  <c r="F1750" i="6"/>
  <c r="T931" i="6"/>
  <c r="S1281" i="6"/>
  <c r="R804" i="6"/>
  <c r="B54" i="6"/>
  <c r="H1109" i="6"/>
  <c r="B1452" i="6"/>
  <c r="E866" i="6"/>
  <c r="L1131" i="6"/>
  <c r="H1639" i="6"/>
  <c r="S1776" i="6"/>
  <c r="N1230" i="6"/>
  <c r="L603" i="6"/>
  <c r="H1656" i="6"/>
  <c r="T1676" i="6"/>
  <c r="I1035" i="6"/>
  <c r="F379" i="6"/>
  <c r="O1418" i="6"/>
  <c r="F1756" i="6"/>
  <c r="E517" i="6"/>
  <c r="N73" i="6"/>
  <c r="F906" i="6"/>
  <c r="G964" i="6"/>
  <c r="Q1418" i="6"/>
  <c r="N1637" i="6"/>
  <c r="S956" i="6"/>
  <c r="F435" i="6"/>
  <c r="J999" i="6"/>
  <c r="U1744" i="6"/>
  <c r="O491" i="6"/>
  <c r="M795" i="6"/>
  <c r="J298" i="6"/>
  <c r="C509" i="6"/>
  <c r="P1233" i="6"/>
  <c r="M432" i="6"/>
  <c r="L708" i="6"/>
  <c r="N960" i="6"/>
  <c r="C631" i="6"/>
  <c r="U1204" i="6"/>
  <c r="O977" i="6"/>
  <c r="T1051" i="6"/>
  <c r="K1640" i="6"/>
  <c r="B847" i="6"/>
  <c r="B1585" i="6"/>
  <c r="T1023" i="6"/>
  <c r="L910" i="6"/>
  <c r="C677" i="6"/>
  <c r="L728" i="6"/>
  <c r="M147" i="6"/>
  <c r="L175" i="6"/>
  <c r="U818" i="6"/>
  <c r="L1067" i="6"/>
  <c r="S1071" i="6"/>
  <c r="E1097" i="6"/>
  <c r="E515" i="6"/>
  <c r="R277" i="6"/>
  <c r="S662" i="6"/>
  <c r="O1435" i="6"/>
  <c r="D670" i="6"/>
  <c r="D186" i="6"/>
  <c r="G812" i="6"/>
  <c r="L464" i="6"/>
  <c r="M114" i="6"/>
  <c r="V1107" i="6"/>
  <c r="Q1772" i="6"/>
  <c r="M227" i="6"/>
  <c r="H1632" i="6"/>
  <c r="N1430" i="6"/>
  <c r="M1091" i="6"/>
  <c r="I129" i="6"/>
  <c r="H846" i="6"/>
  <c r="M1351" i="6"/>
  <c r="C1519" i="6"/>
  <c r="V1552" i="6"/>
  <c r="B570" i="6"/>
  <c r="I1794" i="6"/>
  <c r="V1455" i="6"/>
  <c r="H242" i="6"/>
  <c r="F900" i="6"/>
  <c r="E160" i="6"/>
  <c r="F481" i="6"/>
  <c r="E146" i="6"/>
  <c r="S264" i="6"/>
  <c r="H1014" i="6"/>
  <c r="V1359" i="6"/>
  <c r="N297" i="6"/>
  <c r="J15" i="6"/>
  <c r="O1345" i="6"/>
  <c r="J857" i="6"/>
  <c r="E313" i="6"/>
  <c r="C245" i="6"/>
  <c r="V1394" i="6"/>
  <c r="L1105" i="6"/>
  <c r="H1791" i="6"/>
  <c r="D462" i="6"/>
  <c r="I239" i="6"/>
  <c r="K300" i="6"/>
  <c r="H143" i="6"/>
  <c r="P227" i="6"/>
  <c r="I396" i="6"/>
  <c r="N898" i="6"/>
  <c r="D704" i="6"/>
  <c r="S1466" i="6"/>
  <c r="R1035" i="6"/>
  <c r="V521" i="6"/>
  <c r="R777" i="6"/>
  <c r="F300" i="6"/>
  <c r="C1765" i="6"/>
  <c r="D87" i="6"/>
  <c r="V8" i="6"/>
  <c r="L213" i="6"/>
  <c r="U513" i="6"/>
  <c r="T1371" i="6"/>
  <c r="F1190" i="6"/>
  <c r="K768" i="6"/>
  <c r="P1578" i="6"/>
  <c r="J894" i="6"/>
  <c r="H175" i="6"/>
  <c r="H353" i="6"/>
  <c r="I1218" i="6"/>
  <c r="N1453" i="6"/>
  <c r="R559" i="6"/>
  <c r="E1249" i="6"/>
  <c r="U1714" i="6"/>
  <c r="S134" i="6"/>
  <c r="R965" i="6"/>
  <c r="B535" i="6"/>
  <c r="C361" i="6"/>
  <c r="R1071" i="6"/>
  <c r="R723" i="6"/>
  <c r="R348" i="6"/>
  <c r="C1257" i="6"/>
  <c r="S33" i="6"/>
  <c r="K580" i="6"/>
  <c r="P313" i="6"/>
  <c r="T718" i="6"/>
  <c r="H443" i="6"/>
  <c r="K1315" i="6"/>
  <c r="R436" i="6"/>
  <c r="F800" i="6"/>
  <c r="S523" i="6"/>
  <c r="K1097" i="6"/>
  <c r="B545" i="6"/>
  <c r="D974" i="6"/>
  <c r="F1089" i="6"/>
  <c r="H1236" i="6"/>
  <c r="H371" i="6"/>
  <c r="C226" i="6"/>
  <c r="H1486" i="6"/>
  <c r="T1412" i="6"/>
  <c r="C624" i="6"/>
  <c r="T403" i="6"/>
  <c r="I214" i="6"/>
  <c r="M1638" i="6"/>
  <c r="G1168" i="6"/>
  <c r="K166" i="6"/>
  <c r="U1771" i="6"/>
  <c r="K546" i="6"/>
  <c r="S18" i="6"/>
  <c r="L951" i="6"/>
  <c r="U921" i="6"/>
  <c r="E1684" i="6"/>
  <c r="U148" i="6"/>
  <c r="L1248" i="6"/>
  <c r="K349" i="6"/>
  <c r="G387" i="6"/>
  <c r="T233" i="6"/>
  <c r="H1221" i="6"/>
  <c r="Q129" i="6"/>
  <c r="T4" i="6"/>
  <c r="C1392" i="6"/>
  <c r="D363" i="6"/>
  <c r="L931" i="6"/>
  <c r="V1487" i="6"/>
  <c r="J645" i="6"/>
  <c r="V1174" i="6"/>
  <c r="K1282" i="6"/>
  <c r="G40" i="6"/>
  <c r="M338" i="6"/>
  <c r="T16" i="6"/>
  <c r="S941" i="6"/>
  <c r="L460" i="6"/>
  <c r="M1389" i="6"/>
  <c r="G945" i="6"/>
  <c r="H717" i="6"/>
  <c r="V1357" i="6"/>
  <c r="B732" i="6"/>
  <c r="D1059" i="6"/>
  <c r="N491" i="6"/>
  <c r="J1545" i="6"/>
  <c r="F1476" i="6"/>
  <c r="K30" i="6"/>
  <c r="V1379" i="6"/>
  <c r="B1330" i="6"/>
  <c r="C1430" i="6"/>
  <c r="H1172" i="6"/>
  <c r="V967" i="6"/>
  <c r="N1375" i="6"/>
  <c r="I290" i="6"/>
  <c r="Q1711" i="6"/>
  <c r="G89" i="6"/>
  <c r="L1669" i="6"/>
  <c r="D782" i="6"/>
  <c r="E11" i="6"/>
  <c r="P1415" i="6"/>
  <c r="P1695" i="6"/>
  <c r="N596" i="6"/>
  <c r="E284" i="6"/>
  <c r="I455" i="6"/>
  <c r="V1666" i="6"/>
  <c r="R381" i="6"/>
  <c r="N281" i="6"/>
  <c r="D153" i="6"/>
  <c r="J1529" i="6"/>
  <c r="V1397" i="6"/>
  <c r="D1018" i="6"/>
  <c r="S950" i="6"/>
  <c r="M638" i="6"/>
  <c r="J885" i="6"/>
  <c r="P638" i="6"/>
  <c r="U465" i="6"/>
  <c r="P7" i="6"/>
  <c r="P392" i="6"/>
  <c r="M1589" i="6"/>
  <c r="S528" i="6"/>
  <c r="M1191" i="6"/>
  <c r="R1682" i="6"/>
  <c r="O1549" i="6"/>
  <c r="F974" i="6"/>
  <c r="N868" i="6"/>
  <c r="R241" i="6"/>
  <c r="R665" i="6"/>
  <c r="O535" i="6"/>
  <c r="J403" i="6"/>
  <c r="B80" i="6"/>
  <c r="N1766" i="6"/>
  <c r="D1631" i="6"/>
  <c r="S1136" i="6"/>
  <c r="S1288" i="6"/>
  <c r="F1617" i="6"/>
  <c r="U970" i="6"/>
  <c r="T1297" i="6"/>
  <c r="L496" i="6"/>
  <c r="J400" i="6"/>
  <c r="O680" i="6"/>
  <c r="N870" i="6"/>
  <c r="I1681" i="6"/>
  <c r="M399" i="6"/>
  <c r="C497" i="6"/>
  <c r="D172" i="6"/>
  <c r="J147" i="6"/>
  <c r="H1204" i="6"/>
  <c r="I472" i="6"/>
  <c r="O750" i="6"/>
  <c r="R1673" i="6"/>
  <c r="O238" i="6"/>
  <c r="U437" i="6"/>
  <c r="V5" i="6"/>
  <c r="N1203" i="6"/>
  <c r="D667" i="6"/>
  <c r="I278" i="6"/>
  <c r="C1192" i="6"/>
  <c r="E237" i="6"/>
  <c r="V1041" i="6"/>
  <c r="Q291" i="6"/>
  <c r="O108" i="6"/>
  <c r="F14" i="6"/>
  <c r="G1746" i="6"/>
  <c r="M472" i="6"/>
  <c r="H851" i="6"/>
  <c r="N16" i="6"/>
  <c r="H1235" i="6"/>
  <c r="T1394" i="6"/>
  <c r="G76" i="6"/>
  <c r="J1470" i="6"/>
  <c r="T213" i="6"/>
  <c r="K241" i="6"/>
  <c r="K1288" i="6"/>
  <c r="G1413" i="6"/>
  <c r="J806" i="6"/>
  <c r="M1269" i="6"/>
  <c r="L894" i="6"/>
  <c r="Q1260" i="6"/>
  <c r="H1253" i="6"/>
  <c r="L940" i="6"/>
  <c r="R790" i="6"/>
  <c r="O151" i="6"/>
  <c r="R264" i="6"/>
  <c r="H1397" i="6"/>
  <c r="M1765" i="6"/>
  <c r="H615" i="6"/>
  <c r="E205" i="6"/>
  <c r="H16" i="6"/>
  <c r="B915" i="6"/>
  <c r="L204" i="6"/>
  <c r="K1015" i="6"/>
  <c r="R72" i="6"/>
  <c r="D1761" i="6"/>
  <c r="I1682" i="6"/>
  <c r="J1642" i="6"/>
  <c r="E508" i="6"/>
  <c r="H1476" i="6"/>
  <c r="N1780" i="6"/>
  <c r="D231" i="6"/>
  <c r="H1690" i="6"/>
  <c r="R1353" i="6"/>
  <c r="F1662" i="6"/>
  <c r="F436" i="6"/>
  <c r="S1769" i="6"/>
  <c r="J434" i="6"/>
  <c r="U1752" i="6"/>
  <c r="B1650" i="6"/>
  <c r="E1400" i="6"/>
  <c r="U429" i="6"/>
  <c r="B960" i="6"/>
  <c r="C461" i="6"/>
  <c r="D559" i="6"/>
  <c r="G467" i="6"/>
  <c r="E384" i="6"/>
  <c r="K1294" i="6"/>
  <c r="R99" i="6"/>
  <c r="Q950" i="6"/>
  <c r="V431" i="6"/>
  <c r="R1302" i="6"/>
  <c r="G1017" i="6"/>
  <c r="S1756" i="6"/>
  <c r="D1382" i="6"/>
  <c r="H610" i="6"/>
  <c r="C1347" i="6"/>
  <c r="E1675" i="6"/>
  <c r="H943" i="6"/>
  <c r="R159" i="6"/>
  <c r="J1756" i="6"/>
  <c r="V589" i="6"/>
  <c r="U1024" i="6"/>
  <c r="L612" i="6"/>
  <c r="Q1755" i="6"/>
  <c r="S1528" i="6"/>
  <c r="B204" i="6"/>
  <c r="R1020" i="6"/>
  <c r="R1003" i="6"/>
  <c r="P120" i="6"/>
  <c r="V1027" i="6"/>
  <c r="B1780" i="6"/>
  <c r="C72" i="6"/>
  <c r="J125" i="6"/>
  <c r="N238" i="6"/>
  <c r="U1077" i="6"/>
  <c r="B162" i="6"/>
  <c r="O334" i="6"/>
  <c r="P1062" i="6"/>
  <c r="T1556" i="6"/>
  <c r="V1659" i="6"/>
  <c r="O1251" i="6"/>
  <c r="M1503" i="6"/>
  <c r="V1145" i="6"/>
  <c r="S1752" i="6"/>
  <c r="S1701" i="6"/>
  <c r="K667" i="6"/>
  <c r="K1434" i="6"/>
  <c r="V1065" i="6"/>
  <c r="S1702" i="6"/>
  <c r="L1660" i="6"/>
  <c r="F451" i="6"/>
  <c r="V131" i="6"/>
  <c r="V1460" i="6"/>
  <c r="D857" i="6"/>
  <c r="K1678" i="6"/>
  <c r="M564" i="6"/>
  <c r="U1562" i="6"/>
  <c r="M1759" i="6"/>
  <c r="O520" i="6"/>
  <c r="D1280" i="6"/>
  <c r="U1222" i="6"/>
  <c r="P1130" i="6"/>
  <c r="H36" i="6"/>
  <c r="V1423" i="6"/>
  <c r="F999" i="6"/>
  <c r="I1636" i="6"/>
  <c r="E949" i="6"/>
  <c r="M1293" i="6"/>
  <c r="S902" i="6"/>
  <c r="U1041" i="6"/>
  <c r="L424" i="6"/>
  <c r="G1091" i="6"/>
  <c r="S105" i="6"/>
  <c r="I115" i="6"/>
  <c r="U532" i="6"/>
  <c r="D1744" i="6"/>
  <c r="I260" i="6"/>
  <c r="L1432" i="6"/>
  <c r="F984" i="6"/>
  <c r="D1002" i="6"/>
  <c r="M365" i="6"/>
  <c r="K716" i="6"/>
  <c r="E14" i="6"/>
  <c r="O1430" i="6"/>
  <c r="D1271" i="6"/>
  <c r="Q1157" i="6"/>
  <c r="S419" i="6"/>
  <c r="S1633" i="6"/>
  <c r="B326" i="6"/>
  <c r="P1430" i="6"/>
  <c r="P624" i="6"/>
  <c r="Q739" i="6"/>
  <c r="D1728" i="6"/>
  <c r="D1213" i="6"/>
  <c r="H1564" i="6"/>
  <c r="D90" i="6"/>
  <c r="O591" i="6"/>
  <c r="L684" i="6"/>
  <c r="M517" i="6"/>
  <c r="P1684" i="6"/>
  <c r="P1188" i="6"/>
  <c r="P882" i="6"/>
  <c r="G701" i="6"/>
  <c r="F1611" i="6"/>
  <c r="H526" i="6"/>
  <c r="M1640" i="6"/>
  <c r="E52" i="6"/>
  <c r="D195" i="6"/>
  <c r="K1207" i="6"/>
  <c r="D1715" i="6"/>
  <c r="R596" i="6"/>
  <c r="Q1422" i="6"/>
  <c r="F209" i="6"/>
  <c r="M1512" i="6"/>
  <c r="C1653" i="6"/>
  <c r="G1113" i="6"/>
  <c r="B408" i="6"/>
  <c r="S724" i="6"/>
  <c r="S1423" i="6"/>
  <c r="S1396" i="6"/>
  <c r="O1716" i="6"/>
  <c r="E1119" i="6"/>
  <c r="G232" i="6"/>
  <c r="K776" i="6"/>
  <c r="L827" i="6"/>
  <c r="Q1097" i="6"/>
  <c r="L878" i="6"/>
  <c r="O1414" i="6"/>
  <c r="C1744" i="6"/>
  <c r="C391" i="6"/>
  <c r="H882" i="6"/>
  <c r="H1191" i="6"/>
  <c r="L1498" i="6"/>
  <c r="Q289" i="6"/>
  <c r="J72" i="6"/>
  <c r="S1210" i="6"/>
  <c r="K1660" i="6"/>
  <c r="B1626" i="6"/>
  <c r="H1740" i="6"/>
  <c r="D151" i="6"/>
  <c r="H482" i="6"/>
  <c r="J1486" i="6"/>
  <c r="O1096" i="6"/>
  <c r="Q203" i="6"/>
  <c r="O791" i="6"/>
  <c r="P1298" i="6"/>
  <c r="O247" i="6"/>
  <c r="G1566" i="6"/>
  <c r="L1549" i="6"/>
  <c r="J1385" i="6"/>
  <c r="V1766" i="6"/>
  <c r="B222" i="6"/>
  <c r="Q1250" i="6"/>
  <c r="P928" i="6"/>
  <c r="M426" i="6"/>
  <c r="F1261" i="6"/>
  <c r="F1131" i="6"/>
  <c r="Q1057" i="6"/>
  <c r="F527" i="6"/>
  <c r="T1738" i="6"/>
  <c r="D174" i="6"/>
  <c r="S327" i="6"/>
  <c r="G1670" i="6"/>
  <c r="O599" i="6"/>
  <c r="P1493" i="6"/>
  <c r="J27" i="6"/>
  <c r="H614" i="6"/>
  <c r="I912" i="6"/>
  <c r="N1735" i="6"/>
  <c r="E1233" i="6"/>
  <c r="D162" i="6"/>
  <c r="O1031" i="6"/>
  <c r="O1303" i="6"/>
  <c r="I1519" i="6"/>
  <c r="K517" i="6"/>
  <c r="C500" i="6"/>
  <c r="S180" i="6"/>
  <c r="Q1165" i="6"/>
  <c r="P1638" i="6"/>
  <c r="V934" i="6"/>
  <c r="G301" i="6"/>
  <c r="S1181" i="6"/>
  <c r="U1113" i="6"/>
  <c r="C672" i="6"/>
  <c r="G427" i="6"/>
  <c r="U1465" i="6"/>
  <c r="J1220" i="6"/>
  <c r="D8" i="6"/>
  <c r="G680" i="6"/>
  <c r="K465" i="6"/>
  <c r="M1770" i="6"/>
  <c r="V421" i="6"/>
  <c r="T1747" i="6"/>
  <c r="R909" i="6"/>
  <c r="K1443" i="6"/>
  <c r="K105" i="6"/>
  <c r="V1241" i="6"/>
  <c r="H136" i="6"/>
  <c r="R386" i="6"/>
  <c r="L871" i="6"/>
  <c r="E1007" i="6"/>
  <c r="P1018" i="6"/>
  <c r="S369" i="6"/>
  <c r="G1199" i="6"/>
  <c r="Q352" i="6"/>
  <c r="H599" i="6"/>
  <c r="N415" i="6"/>
  <c r="R1541" i="6"/>
  <c r="R1162" i="6"/>
  <c r="M35" i="6"/>
  <c r="P13" i="6"/>
  <c r="M1361" i="6"/>
  <c r="I178" i="6"/>
  <c r="G610" i="6"/>
  <c r="B1332" i="6"/>
  <c r="T1713" i="6"/>
  <c r="D1578" i="6"/>
  <c r="I1194" i="6"/>
  <c r="I249" i="6"/>
  <c r="R388" i="6"/>
  <c r="H514" i="6"/>
  <c r="O426" i="6"/>
  <c r="I169" i="6"/>
  <c r="B42" i="6"/>
  <c r="J780" i="6"/>
  <c r="Q923" i="6"/>
  <c r="J67" i="6"/>
  <c r="R423" i="6"/>
  <c r="D265" i="6"/>
  <c r="T589" i="6"/>
  <c r="H1351" i="6"/>
  <c r="B951" i="6"/>
  <c r="R335" i="6"/>
  <c r="V1044" i="6"/>
  <c r="H1374" i="6"/>
  <c r="O819" i="6"/>
  <c r="M27" i="6"/>
  <c r="B1248" i="6"/>
  <c r="J1414" i="6"/>
  <c r="T1252" i="6"/>
  <c r="L1519" i="6"/>
  <c r="B1268" i="6"/>
  <c r="B1135" i="6"/>
  <c r="C1458" i="6"/>
  <c r="Q1305" i="6"/>
  <c r="Q170" i="6"/>
  <c r="B1684" i="6"/>
  <c r="U1382" i="6"/>
  <c r="J1323" i="6"/>
  <c r="P1799" i="6"/>
  <c r="F554" i="6"/>
  <c r="D1373" i="6"/>
  <c r="J25" i="6"/>
  <c r="S1253" i="6"/>
  <c r="N462" i="6"/>
  <c r="R805" i="6"/>
  <c r="G1393" i="6"/>
  <c r="P1071" i="6"/>
  <c r="F1752" i="6"/>
  <c r="O1683" i="6"/>
  <c r="N1661" i="6"/>
  <c r="T276" i="6"/>
  <c r="D140" i="6"/>
  <c r="N574" i="6"/>
  <c r="P1184" i="6"/>
  <c r="G1088" i="6"/>
  <c r="E1310" i="6"/>
  <c r="P1304" i="6"/>
  <c r="H78" i="6"/>
  <c r="B948" i="6"/>
  <c r="G491" i="6"/>
  <c r="D593" i="6"/>
  <c r="Q1268" i="6"/>
  <c r="B1559" i="6"/>
  <c r="B547" i="6"/>
  <c r="H1271" i="6"/>
  <c r="E206" i="6"/>
  <c r="E1178" i="6"/>
  <c r="K1672" i="6"/>
  <c r="F460" i="6"/>
  <c r="U1427" i="6"/>
  <c r="B665" i="6"/>
  <c r="F872" i="6"/>
  <c r="R1670" i="6"/>
  <c r="F102" i="6"/>
  <c r="D1762" i="6"/>
  <c r="S1220" i="6"/>
  <c r="F1091" i="6"/>
  <c r="F95" i="6"/>
  <c r="B898" i="6"/>
  <c r="D1198" i="6"/>
  <c r="O511" i="6"/>
  <c r="H1107" i="6"/>
  <c r="S402" i="6"/>
  <c r="K858" i="6"/>
  <c r="K47" i="6"/>
  <c r="V1258" i="6"/>
  <c r="D1222" i="6"/>
  <c r="K1548" i="6"/>
  <c r="S1652" i="6"/>
  <c r="B1545" i="6"/>
  <c r="V222" i="6"/>
  <c r="P707" i="6"/>
  <c r="F1202" i="6"/>
  <c r="P1629" i="6"/>
  <c r="Q1075" i="6"/>
  <c r="L521" i="6"/>
  <c r="B50" i="6"/>
  <c r="J1210" i="6"/>
  <c r="V620" i="6"/>
  <c r="S1773" i="6"/>
  <c r="R921" i="6"/>
  <c r="F1423" i="6"/>
  <c r="S1006" i="6"/>
  <c r="U1511" i="6"/>
  <c r="F1670" i="6"/>
  <c r="H317" i="6"/>
  <c r="I1382" i="6"/>
  <c r="Q1605" i="6"/>
  <c r="E1273" i="6"/>
  <c r="U1613" i="6"/>
  <c r="B956" i="6"/>
  <c r="O477" i="6"/>
  <c r="M1363" i="6"/>
  <c r="V658" i="6"/>
  <c r="S1641" i="6"/>
  <c r="G1064" i="6"/>
  <c r="L515" i="6"/>
  <c r="O584" i="6"/>
  <c r="V473" i="6"/>
  <c r="B1548" i="6"/>
  <c r="B232" i="6"/>
  <c r="K651" i="6"/>
  <c r="N618" i="6"/>
  <c r="P632" i="6"/>
  <c r="K1031" i="6"/>
  <c r="E1469" i="6"/>
  <c r="N1109" i="6"/>
  <c r="U371" i="6"/>
  <c r="F1637" i="6"/>
  <c r="I1658" i="6"/>
  <c r="S1748" i="6"/>
  <c r="T1176" i="6"/>
  <c r="V877" i="6"/>
  <c r="I834" i="6"/>
  <c r="C708" i="6"/>
  <c r="N1522" i="6"/>
  <c r="Q398" i="6"/>
  <c r="C1292" i="6"/>
  <c r="K111" i="6"/>
  <c r="J1405" i="6"/>
  <c r="T695" i="6"/>
  <c r="F221" i="6"/>
  <c r="U761" i="6"/>
  <c r="E1133" i="6"/>
  <c r="E1480" i="6"/>
  <c r="F1380" i="6"/>
  <c r="E7" i="6"/>
  <c r="D571" i="6"/>
  <c r="V1571" i="6"/>
  <c r="R1781" i="6"/>
  <c r="G1244" i="6"/>
  <c r="J51" i="6"/>
  <c r="B1601" i="6"/>
  <c r="H1565" i="6"/>
  <c r="P218" i="6"/>
  <c r="H799" i="6"/>
  <c r="K1238" i="6"/>
  <c r="G938" i="6"/>
  <c r="O1021" i="6"/>
  <c r="O1467" i="6"/>
  <c r="E1436" i="6"/>
  <c r="H931" i="6"/>
  <c r="E1510" i="6"/>
  <c r="D537" i="6"/>
  <c r="H463" i="6"/>
  <c r="N829" i="6"/>
  <c r="G929" i="6"/>
  <c r="M1245" i="6"/>
  <c r="P1394" i="6"/>
  <c r="N286" i="6"/>
  <c r="E855" i="6"/>
  <c r="P23" i="6"/>
  <c r="O1098" i="6"/>
  <c r="C597" i="6"/>
  <c r="R1741" i="6"/>
  <c r="U750" i="6"/>
  <c r="U1625" i="6"/>
  <c r="N1132" i="6"/>
  <c r="I58" i="6"/>
  <c r="T1598" i="6"/>
  <c r="B930" i="6"/>
  <c r="P162" i="6"/>
  <c r="L406" i="6"/>
  <c r="C1290" i="6"/>
  <c r="H1475" i="6"/>
  <c r="H1453" i="6"/>
  <c r="V1575" i="6"/>
  <c r="M1387" i="6"/>
  <c r="L1087" i="6"/>
  <c r="K1126" i="6"/>
  <c r="Q113" i="6"/>
  <c r="F1238" i="6"/>
  <c r="L1561" i="6"/>
  <c r="H1547" i="6"/>
  <c r="G704" i="6"/>
  <c r="V654" i="6"/>
  <c r="M1757" i="6"/>
  <c r="L942" i="6"/>
  <c r="P765" i="6"/>
  <c r="O729" i="6"/>
  <c r="C503" i="6"/>
  <c r="C1475" i="6"/>
  <c r="U1397" i="6"/>
  <c r="D1790" i="6"/>
  <c r="O855" i="6"/>
  <c r="E320" i="6"/>
  <c r="M899" i="6"/>
  <c r="H624" i="6"/>
  <c r="H439" i="6"/>
  <c r="V267" i="6"/>
  <c r="B1046" i="6"/>
  <c r="F91" i="6"/>
  <c r="D873" i="6"/>
  <c r="S1057" i="6"/>
  <c r="I1227" i="6"/>
  <c r="J1263" i="6"/>
  <c r="J591" i="6"/>
  <c r="T1117" i="6"/>
  <c r="Q892" i="6"/>
  <c r="V68" i="6"/>
  <c r="G1041" i="6"/>
  <c r="P767" i="6"/>
  <c r="R1796" i="6"/>
  <c r="J1725" i="6"/>
  <c r="U1784" i="6"/>
  <c r="F1117" i="6"/>
  <c r="F1011" i="6"/>
  <c r="I48" i="6"/>
  <c r="I1258" i="6"/>
  <c r="F1070" i="6"/>
  <c r="C1219" i="6"/>
  <c r="E751" i="6"/>
  <c r="O668" i="6"/>
  <c r="I1257" i="6"/>
  <c r="M1149" i="6"/>
  <c r="L998" i="6"/>
  <c r="C1582" i="6"/>
  <c r="C538" i="6"/>
  <c r="H1522" i="6"/>
  <c r="T1630" i="6"/>
  <c r="D76" i="6"/>
  <c r="M1458" i="6"/>
  <c r="G315" i="6"/>
  <c r="D4" i="6"/>
  <c r="D955" i="6"/>
  <c r="M1049" i="6"/>
  <c r="L887" i="6"/>
  <c r="D1045" i="6"/>
  <c r="U808" i="6"/>
  <c r="B1182" i="6"/>
  <c r="E1278" i="6"/>
  <c r="S1627" i="6"/>
  <c r="L1733" i="6"/>
  <c r="U1263" i="6"/>
  <c r="T1094" i="6"/>
  <c r="T733" i="6"/>
  <c r="P1136" i="6"/>
  <c r="P493" i="6"/>
  <c r="U677" i="6"/>
  <c r="R677" i="6"/>
  <c r="E1098" i="6"/>
  <c r="G948" i="6"/>
  <c r="B743" i="6"/>
  <c r="I605" i="6"/>
  <c r="M1332" i="6"/>
  <c r="F1297" i="6"/>
  <c r="L558" i="6"/>
  <c r="G490" i="6"/>
  <c r="R295" i="6"/>
  <c r="S969" i="6"/>
  <c r="D1331" i="6"/>
  <c r="O1273" i="6"/>
  <c r="H267" i="6"/>
  <c r="R341" i="6"/>
  <c r="H1218" i="6"/>
  <c r="D1360" i="6"/>
  <c r="I1066" i="6"/>
  <c r="L450" i="6"/>
  <c r="J1233" i="6"/>
  <c r="G276" i="6"/>
  <c r="J1003" i="6"/>
  <c r="I92" i="6"/>
  <c r="O1378" i="6"/>
  <c r="E805" i="6"/>
  <c r="V80" i="6"/>
  <c r="F941" i="6"/>
  <c r="R404" i="6"/>
  <c r="Q1432" i="6"/>
  <c r="S422" i="6"/>
  <c r="R716" i="6"/>
  <c r="D236" i="6"/>
  <c r="S287" i="6"/>
  <c r="U192" i="6"/>
  <c r="J1211" i="6"/>
  <c r="J915" i="6"/>
  <c r="T1141" i="6"/>
  <c r="C573" i="6"/>
  <c r="I1626" i="6"/>
  <c r="O402" i="6"/>
  <c r="J1567" i="6"/>
  <c r="M29" i="6"/>
  <c r="H1043" i="6"/>
  <c r="Q838" i="6"/>
  <c r="Q1259" i="6"/>
  <c r="B873" i="6"/>
  <c r="C1547" i="6"/>
  <c r="O1538" i="6"/>
  <c r="S756" i="6"/>
  <c r="H268" i="6"/>
  <c r="D555" i="6"/>
  <c r="S1492" i="6"/>
  <c r="B730" i="6"/>
  <c r="D927" i="6"/>
  <c r="C133" i="6"/>
  <c r="V713" i="6"/>
  <c r="U1586" i="6"/>
  <c r="U1433" i="6"/>
  <c r="F1137" i="6"/>
  <c r="O1696" i="6"/>
  <c r="E743" i="6"/>
  <c r="K775" i="6"/>
  <c r="R738" i="6"/>
  <c r="N1003" i="6"/>
  <c r="F1706" i="6"/>
  <c r="N1205" i="6"/>
  <c r="T917" i="6"/>
  <c r="K1274" i="6"/>
  <c r="F1490" i="6"/>
  <c r="E326" i="6"/>
  <c r="S1600" i="6"/>
  <c r="Q1466" i="6"/>
  <c r="B1571" i="6"/>
  <c r="O324" i="6"/>
  <c r="J900" i="6"/>
  <c r="N84" i="6"/>
  <c r="C1482" i="6"/>
  <c r="G559" i="6"/>
  <c r="G566" i="6"/>
  <c r="N1446" i="6"/>
  <c r="V1010" i="6"/>
  <c r="I433" i="6"/>
  <c r="M261" i="6"/>
  <c r="K459" i="6"/>
  <c r="O180" i="6"/>
  <c r="R523" i="6"/>
  <c r="U1192" i="6"/>
  <c r="H1408" i="6"/>
  <c r="S1381" i="6"/>
  <c r="C1545" i="6"/>
  <c r="G1548" i="6"/>
  <c r="S1391" i="6"/>
  <c r="V1284" i="6"/>
  <c r="E19" i="6"/>
  <c r="G195" i="6"/>
  <c r="Q1360" i="6"/>
  <c r="B863" i="6"/>
  <c r="L1573" i="6"/>
  <c r="B132" i="6"/>
  <c r="R703" i="6"/>
  <c r="B892" i="6"/>
  <c r="T1236" i="6"/>
  <c r="F307" i="6"/>
  <c r="I1122" i="6"/>
  <c r="T1302" i="6"/>
  <c r="N425" i="6"/>
  <c r="R782" i="6"/>
  <c r="T301" i="6"/>
  <c r="F1143" i="6"/>
  <c r="R498" i="6"/>
  <c r="E380" i="6"/>
  <c r="D1194" i="6"/>
  <c r="N605" i="6"/>
  <c r="G1645" i="6"/>
  <c r="D639" i="6"/>
  <c r="J1678" i="6"/>
  <c r="K1157" i="6"/>
  <c r="G350" i="6"/>
  <c r="B498" i="6"/>
  <c r="I1489" i="6"/>
  <c r="B1070" i="6"/>
  <c r="C368" i="6"/>
  <c r="H1161" i="6"/>
  <c r="E731" i="6"/>
  <c r="B1603" i="6"/>
  <c r="I490" i="6"/>
  <c r="H219" i="6"/>
  <c r="H145" i="6"/>
  <c r="V924" i="6"/>
  <c r="G290" i="6"/>
  <c r="V1596" i="6"/>
  <c r="K1606" i="6"/>
  <c r="J1188" i="6"/>
  <c r="V427" i="6"/>
  <c r="M1797" i="6"/>
  <c r="G1411" i="6"/>
  <c r="T263" i="6"/>
  <c r="K197" i="6"/>
  <c r="O728" i="6"/>
  <c r="Q1142" i="6"/>
  <c r="B897" i="6"/>
  <c r="K616" i="6"/>
  <c r="H1557" i="6"/>
  <c r="P580" i="6"/>
  <c r="M1681" i="6"/>
  <c r="D1470" i="6"/>
  <c r="I254" i="6"/>
  <c r="M1322" i="6"/>
  <c r="Q967" i="6"/>
  <c r="F131" i="6"/>
  <c r="K1036" i="6"/>
  <c r="J1024" i="6"/>
  <c r="O1193" i="6"/>
  <c r="Q1154" i="6"/>
  <c r="J223" i="6"/>
  <c r="C875" i="6"/>
  <c r="R1086" i="6"/>
  <c r="J1293" i="6"/>
  <c r="K1420" i="6"/>
  <c r="M1076" i="6"/>
  <c r="K1428" i="6"/>
  <c r="R695" i="6"/>
  <c r="I488" i="6"/>
  <c r="F1511" i="6"/>
  <c r="O405" i="6"/>
  <c r="H651" i="6"/>
  <c r="K1054" i="6"/>
  <c r="R1137" i="6"/>
  <c r="G804" i="6"/>
  <c r="B5" i="6"/>
  <c r="J1184" i="6"/>
  <c r="K449" i="6"/>
  <c r="E496" i="6"/>
  <c r="N861" i="6"/>
  <c r="P1568" i="6"/>
  <c r="M826" i="6"/>
  <c r="L1350" i="6"/>
  <c r="S114" i="6"/>
  <c r="N205" i="6"/>
  <c r="U427" i="6"/>
  <c r="Q259" i="6"/>
  <c r="K1033" i="6"/>
  <c r="E568" i="6"/>
  <c r="D127" i="6"/>
  <c r="E1041" i="6"/>
  <c r="G622" i="6"/>
  <c r="P782" i="6"/>
  <c r="H1645" i="6"/>
  <c r="I622" i="6"/>
  <c r="G308" i="6"/>
  <c r="G1583" i="6"/>
  <c r="H252" i="6"/>
  <c r="N1600" i="6"/>
  <c r="N132" i="6"/>
  <c r="O656" i="6"/>
  <c r="C794" i="6"/>
  <c r="I833" i="6"/>
  <c r="F1649" i="6"/>
  <c r="F731" i="6"/>
  <c r="V948" i="6"/>
  <c r="B1273" i="6"/>
  <c r="O1733" i="6"/>
  <c r="B1052" i="6"/>
  <c r="J11" i="6"/>
  <c r="H1003" i="6"/>
  <c r="G656" i="6"/>
  <c r="F1730" i="6"/>
  <c r="C797" i="6"/>
  <c r="P46" i="6"/>
  <c r="F223" i="6"/>
  <c r="R292" i="6"/>
  <c r="B1319" i="6"/>
  <c r="U39" i="6"/>
  <c r="B1739" i="6"/>
  <c r="O1732" i="6"/>
  <c r="O797" i="6"/>
  <c r="M1427" i="6"/>
  <c r="S278" i="6"/>
  <c r="M56" i="6"/>
  <c r="U104" i="6"/>
  <c r="R1666" i="6"/>
  <c r="D638" i="6"/>
  <c r="C791" i="6"/>
  <c r="M1481" i="6"/>
  <c r="S978" i="6"/>
  <c r="L1221" i="6"/>
  <c r="D1372" i="6"/>
  <c r="I1030" i="6"/>
  <c r="D1571" i="6"/>
  <c r="P569" i="6"/>
  <c r="T878" i="6"/>
  <c r="E612" i="6"/>
  <c r="P780" i="6"/>
  <c r="R1200" i="6"/>
  <c r="H1234" i="6"/>
  <c r="N519" i="6"/>
  <c r="E1237" i="6"/>
  <c r="L1719" i="6"/>
  <c r="S1271" i="6"/>
  <c r="E830" i="6"/>
  <c r="E440" i="6"/>
  <c r="H786" i="6"/>
  <c r="P61" i="6"/>
  <c r="R132" i="6"/>
  <c r="R954" i="6"/>
  <c r="G725" i="6"/>
  <c r="E1503" i="6"/>
  <c r="D946" i="6"/>
  <c r="G1660" i="6"/>
  <c r="J379" i="6"/>
  <c r="O1700" i="6"/>
  <c r="K532" i="6"/>
  <c r="O227" i="6"/>
  <c r="K489" i="6"/>
  <c r="U1634" i="6"/>
  <c r="F1795" i="6"/>
  <c r="G966" i="6"/>
  <c r="N1544" i="6"/>
  <c r="U1115" i="6"/>
  <c r="P59" i="6"/>
  <c r="L242" i="6"/>
  <c r="C686" i="6"/>
  <c r="N557" i="6"/>
  <c r="V831" i="6"/>
  <c r="C836" i="6"/>
  <c r="P532" i="6"/>
  <c r="D877" i="6"/>
  <c r="L874" i="6"/>
  <c r="M104" i="6"/>
  <c r="C1175" i="6"/>
  <c r="S791" i="6"/>
  <c r="M137" i="6"/>
  <c r="U47" i="6"/>
  <c r="L397" i="6"/>
  <c r="H260" i="6"/>
  <c r="Q99" i="6"/>
  <c r="S425" i="6"/>
  <c r="M1541" i="6"/>
  <c r="R785" i="6"/>
  <c r="O390" i="6"/>
  <c r="C741" i="6"/>
  <c r="N219" i="6"/>
  <c r="C1016" i="6"/>
  <c r="Q1209" i="6"/>
  <c r="Q38" i="6"/>
  <c r="R1311" i="6"/>
  <c r="N1280" i="6"/>
  <c r="M1538" i="6"/>
  <c r="D1445" i="6"/>
  <c r="G1575" i="6"/>
  <c r="O1292" i="6"/>
  <c r="T1786" i="6"/>
  <c r="I1158" i="6"/>
  <c r="D325" i="6"/>
  <c r="F1532" i="6"/>
  <c r="D350" i="6"/>
  <c r="N1770" i="6"/>
  <c r="K1796" i="6"/>
  <c r="K610" i="6"/>
  <c r="L1417" i="6"/>
  <c r="U1490" i="6"/>
  <c r="H1184" i="6"/>
  <c r="M1333" i="6"/>
  <c r="E8" i="6"/>
  <c r="F1029" i="6"/>
  <c r="R976" i="6"/>
  <c r="V1135" i="6"/>
  <c r="O642" i="6"/>
  <c r="R1128" i="6"/>
  <c r="C58" i="6"/>
  <c r="V1489" i="6"/>
  <c r="T1514" i="6"/>
  <c r="R1654" i="6"/>
  <c r="I184" i="6"/>
  <c r="L1524" i="6"/>
  <c r="R1325" i="6"/>
  <c r="N1385" i="6"/>
  <c r="J518" i="6"/>
  <c r="C1311" i="6"/>
  <c r="Q1136" i="6"/>
  <c r="T1076" i="6"/>
  <c r="G1757" i="6"/>
  <c r="K857" i="6"/>
  <c r="M994" i="6"/>
  <c r="K600" i="6"/>
  <c r="S857" i="6"/>
  <c r="H1096" i="6"/>
  <c r="T707" i="6"/>
  <c r="B46" i="6"/>
  <c r="M452" i="6"/>
  <c r="N315" i="6"/>
  <c r="E638" i="6"/>
  <c r="R1728" i="6"/>
  <c r="T618" i="6"/>
  <c r="F1444" i="6"/>
  <c r="C1646" i="6"/>
  <c r="Q595" i="6"/>
  <c r="U80" i="6"/>
  <c r="U459" i="6"/>
  <c r="P526" i="6"/>
  <c r="F63" i="6"/>
  <c r="P738" i="6"/>
  <c r="U875" i="6"/>
  <c r="F991" i="6"/>
  <c r="G705" i="6"/>
  <c r="V211" i="6"/>
  <c r="H1428" i="6"/>
  <c r="Q1151" i="6"/>
  <c r="B856" i="6"/>
  <c r="T1433" i="6"/>
  <c r="L941" i="6"/>
  <c r="N1506" i="6"/>
  <c r="D1120" i="6"/>
  <c r="T1256" i="6"/>
  <c r="R1159" i="6"/>
  <c r="N1016" i="6"/>
  <c r="R447" i="6"/>
  <c r="F1373" i="6"/>
  <c r="K1741" i="6"/>
  <c r="P931" i="6"/>
  <c r="L1756" i="6"/>
  <c r="U1517" i="6"/>
  <c r="N1482" i="6"/>
  <c r="P436" i="6"/>
  <c r="B738" i="6"/>
  <c r="K1578" i="6"/>
  <c r="R533" i="6"/>
  <c r="I1476" i="6"/>
  <c r="U642" i="6"/>
  <c r="U892" i="6"/>
  <c r="I489" i="6"/>
  <c r="K718" i="6"/>
  <c r="N1026" i="6"/>
  <c r="R1693" i="6"/>
  <c r="C913" i="6"/>
  <c r="S53" i="6"/>
  <c r="N472" i="6"/>
  <c r="N998" i="6"/>
  <c r="J1723" i="6"/>
  <c r="O587" i="6"/>
  <c r="O1049" i="6"/>
  <c r="C242" i="6"/>
  <c r="G937" i="6"/>
  <c r="P769" i="6"/>
  <c r="V562" i="6"/>
  <c r="S217" i="6"/>
  <c r="T280" i="6"/>
  <c r="V1588" i="6"/>
  <c r="H1371" i="6"/>
  <c r="C1699" i="6"/>
  <c r="V1244" i="6"/>
  <c r="T544" i="6"/>
  <c r="V882" i="6"/>
  <c r="O363" i="6"/>
  <c r="V193" i="6"/>
  <c r="K1743" i="6"/>
  <c r="D1413" i="6"/>
  <c r="J1265" i="6"/>
  <c r="T1778" i="6"/>
  <c r="C127" i="6"/>
  <c r="M892" i="6"/>
  <c r="J151" i="6"/>
  <c r="V1025" i="6"/>
  <c r="U792" i="6"/>
  <c r="L1396" i="6"/>
  <c r="G1151" i="6"/>
  <c r="B1718" i="6"/>
  <c r="E314" i="6"/>
  <c r="T1200" i="6"/>
  <c r="J1021" i="6"/>
  <c r="G572" i="6"/>
  <c r="P563" i="6"/>
  <c r="T719" i="6"/>
  <c r="L447" i="6"/>
  <c r="E243" i="6"/>
  <c r="D1343" i="6"/>
  <c r="M71" i="6"/>
  <c r="O997" i="6"/>
  <c r="C62" i="6"/>
  <c r="G234" i="6"/>
  <c r="G760" i="6"/>
  <c r="U50" i="6"/>
  <c r="C527" i="6"/>
  <c r="L1528" i="6"/>
  <c r="I426" i="6"/>
  <c r="B1624" i="6"/>
  <c r="U1102" i="6"/>
  <c r="I7" i="6"/>
  <c r="V1263" i="6"/>
  <c r="C1739" i="6"/>
  <c r="P1061" i="6"/>
  <c r="P1444" i="6"/>
  <c r="B523" i="6"/>
  <c r="L434" i="6"/>
  <c r="Q1797" i="6"/>
  <c r="B1557" i="6"/>
  <c r="C440" i="6"/>
  <c r="N426" i="6"/>
  <c r="O1444" i="6"/>
  <c r="E730" i="6"/>
  <c r="E471" i="6"/>
  <c r="Q875" i="6"/>
  <c r="U408" i="6"/>
  <c r="M684" i="6"/>
  <c r="I1420" i="6"/>
  <c r="C1302" i="6"/>
  <c r="M530" i="6"/>
  <c r="R850" i="6"/>
  <c r="H1124" i="6"/>
  <c r="D436" i="6"/>
  <c r="E518" i="6"/>
  <c r="P377" i="6"/>
  <c r="F503" i="6"/>
  <c r="H1509" i="6"/>
  <c r="D285" i="6"/>
  <c r="G947" i="6"/>
  <c r="S250" i="6"/>
  <c r="C385" i="6"/>
  <c r="F1104" i="6"/>
  <c r="C334" i="6"/>
  <c r="H1664" i="6"/>
  <c r="G19" i="6"/>
  <c r="L265" i="6"/>
  <c r="E1027" i="6"/>
  <c r="H680" i="6"/>
  <c r="E1572" i="6"/>
  <c r="L994" i="6"/>
  <c r="I1357" i="6"/>
  <c r="K1247" i="6"/>
  <c r="P974" i="6"/>
  <c r="N265" i="6"/>
  <c r="I1638" i="6"/>
  <c r="Q254" i="6"/>
  <c r="V324" i="6"/>
  <c r="B1532" i="6"/>
  <c r="C1318" i="6"/>
  <c r="L136" i="6"/>
  <c r="I1244" i="6"/>
  <c r="F92" i="6"/>
  <c r="J850" i="6"/>
  <c r="F1034" i="6"/>
  <c r="I97" i="6"/>
  <c r="V477" i="6"/>
  <c r="I35" i="6"/>
  <c r="I959" i="6"/>
  <c r="T1225" i="6"/>
  <c r="C313" i="6"/>
  <c r="C216" i="6"/>
  <c r="S1590" i="6"/>
  <c r="L924" i="6"/>
  <c r="O217" i="6"/>
  <c r="F1421" i="6"/>
  <c r="U676" i="6"/>
  <c r="G697" i="6"/>
  <c r="C318" i="6"/>
  <c r="Q951" i="6"/>
  <c r="T425" i="6"/>
  <c r="G678" i="6"/>
  <c r="S630" i="6"/>
  <c r="J1368" i="6"/>
  <c r="V1592" i="6"/>
  <c r="V545" i="6"/>
  <c r="V897" i="6"/>
  <c r="F75" i="6"/>
  <c r="K8" i="6"/>
  <c r="B609" i="6"/>
  <c r="H977" i="6"/>
  <c r="J287" i="6"/>
  <c r="P1700" i="6"/>
  <c r="H1789" i="6"/>
  <c r="I957" i="6"/>
  <c r="N358" i="6"/>
  <c r="L1217" i="6"/>
  <c r="Q377" i="6"/>
  <c r="S741" i="6"/>
  <c r="O299" i="6"/>
  <c r="M1379" i="6"/>
  <c r="Q62" i="6"/>
  <c r="C1637" i="6"/>
  <c r="H469" i="6"/>
  <c r="R1408" i="6"/>
  <c r="N392" i="6"/>
  <c r="M571" i="6"/>
  <c r="H17" i="6"/>
  <c r="B1202" i="6"/>
  <c r="U1551" i="6"/>
  <c r="S296" i="6"/>
  <c r="U359" i="6"/>
  <c r="H707" i="6"/>
  <c r="I218" i="6"/>
  <c r="V1685" i="6"/>
  <c r="R908" i="6"/>
  <c r="F142" i="6"/>
  <c r="H1562" i="6"/>
  <c r="G1681" i="6"/>
  <c r="F1327" i="6"/>
  <c r="Q942" i="6"/>
  <c r="V434" i="6"/>
  <c r="R227" i="6"/>
  <c r="S588" i="6"/>
  <c r="S1009" i="6"/>
  <c r="T804" i="6"/>
  <c r="R904" i="6"/>
  <c r="T1185" i="6"/>
  <c r="V916" i="6"/>
  <c r="C502" i="6"/>
  <c r="J1608" i="6"/>
  <c r="B1191" i="6"/>
  <c r="I1400" i="6"/>
  <c r="C1079" i="6"/>
  <c r="F1587" i="6"/>
  <c r="J624" i="6"/>
  <c r="N1470" i="6"/>
  <c r="M37" i="6"/>
  <c r="S23" i="6"/>
  <c r="I1084" i="6"/>
  <c r="R859" i="6"/>
  <c r="V287" i="6"/>
  <c r="K1011" i="6"/>
  <c r="S1290" i="6"/>
  <c r="V556" i="6"/>
  <c r="O969" i="6"/>
  <c r="B236" i="6"/>
  <c r="N200" i="6"/>
  <c r="K726" i="6"/>
  <c r="N119" i="6"/>
  <c r="G1310" i="6"/>
  <c r="N1215" i="6"/>
  <c r="M1469" i="6"/>
  <c r="K1027" i="6"/>
  <c r="Q264" i="6"/>
  <c r="U1366" i="6"/>
  <c r="T12" i="6"/>
  <c r="H939" i="6"/>
  <c r="V1566" i="6"/>
  <c r="D826" i="6"/>
  <c r="D339" i="6"/>
  <c r="H1265" i="6"/>
  <c r="F949" i="6"/>
  <c r="D912" i="6"/>
  <c r="F1268" i="6"/>
  <c r="F240" i="6"/>
  <c r="P963" i="6"/>
  <c r="T967" i="6"/>
  <c r="E682" i="6"/>
  <c r="U180" i="6"/>
  <c r="Q593" i="6"/>
  <c r="M1614" i="6"/>
  <c r="O1656" i="6"/>
  <c r="D1759" i="6"/>
  <c r="O614" i="6"/>
  <c r="S391" i="6"/>
  <c r="E498" i="6"/>
  <c r="F1312" i="6"/>
  <c r="P1460" i="6"/>
  <c r="L849" i="6"/>
  <c r="J92" i="6"/>
  <c r="C702" i="6"/>
  <c r="F1741" i="6"/>
  <c r="O287" i="6"/>
  <c r="I1060" i="6"/>
  <c r="F1210" i="6"/>
  <c r="R646" i="6"/>
  <c r="P863" i="6"/>
  <c r="L1367" i="6"/>
  <c r="V94" i="6"/>
  <c r="P775" i="6"/>
  <c r="C800" i="6"/>
  <c r="U1136" i="6"/>
  <c r="L947" i="6"/>
  <c r="I741" i="6"/>
  <c r="G1578" i="6"/>
  <c r="R717" i="6"/>
  <c r="K310" i="6"/>
  <c r="U801" i="6"/>
  <c r="N1101" i="6"/>
  <c r="K1089" i="6"/>
  <c r="D208" i="6"/>
  <c r="T278" i="6"/>
  <c r="C860" i="6"/>
  <c r="M280" i="6"/>
  <c r="R1079" i="6"/>
  <c r="H1224" i="6"/>
  <c r="I1643" i="6"/>
  <c r="N6" i="6"/>
  <c r="I796" i="6"/>
  <c r="J1549" i="6"/>
  <c r="U92" i="6"/>
  <c r="L127" i="6"/>
  <c r="H190" i="6"/>
  <c r="B499" i="6"/>
  <c r="P1273" i="6"/>
  <c r="N1338" i="6"/>
  <c r="J1490" i="6"/>
  <c r="F172" i="6"/>
  <c r="P1223" i="6"/>
  <c r="Q812" i="6"/>
  <c r="O1186" i="6"/>
  <c r="U1645" i="6"/>
  <c r="N1440" i="6"/>
  <c r="V898" i="6"/>
  <c r="V579" i="6"/>
  <c r="T1229" i="6"/>
  <c r="I293" i="6"/>
  <c r="B1619" i="6"/>
  <c r="M1702" i="6"/>
  <c r="R767" i="6"/>
  <c r="R1015" i="6"/>
  <c r="P125" i="6"/>
  <c r="L936" i="6"/>
  <c r="E699" i="6"/>
  <c r="V701" i="6"/>
  <c r="V1351" i="6"/>
  <c r="H477" i="6"/>
  <c r="S1038" i="6"/>
  <c r="C984" i="6"/>
  <c r="V165" i="6"/>
  <c r="V435" i="6"/>
  <c r="N684" i="6"/>
  <c r="U926" i="6"/>
  <c r="B1635" i="6"/>
  <c r="U681" i="6"/>
  <c r="R971" i="6"/>
  <c r="U484" i="6"/>
  <c r="B944" i="6"/>
  <c r="M614" i="6"/>
  <c r="U1545" i="6"/>
  <c r="D663" i="6"/>
  <c r="B1763" i="6"/>
  <c r="T1295" i="6"/>
  <c r="N1174" i="6"/>
  <c r="I1660" i="6"/>
  <c r="Q643" i="6"/>
  <c r="I225" i="6"/>
  <c r="P716" i="6"/>
  <c r="K1476" i="6"/>
  <c r="Q534" i="6"/>
  <c r="J248" i="6"/>
  <c r="T1617" i="6"/>
  <c r="K1576" i="6"/>
  <c r="N881" i="6"/>
  <c r="H1053" i="6"/>
  <c r="C431" i="6"/>
  <c r="Q719" i="6"/>
  <c r="I79" i="6"/>
  <c r="G1728" i="6"/>
  <c r="P935" i="6"/>
  <c r="N1686" i="6"/>
  <c r="D58" i="6"/>
  <c r="H326" i="6"/>
  <c r="S1069" i="6"/>
  <c r="U81" i="6"/>
  <c r="V975" i="6"/>
  <c r="T413" i="6"/>
  <c r="V601" i="6"/>
  <c r="S632" i="6"/>
  <c r="U1405" i="6"/>
  <c r="L980" i="6"/>
  <c r="G569" i="6"/>
  <c r="V1307" i="6"/>
  <c r="C18" i="6"/>
  <c r="D300" i="6"/>
  <c r="V1557" i="6"/>
  <c r="K904" i="6"/>
  <c r="V621" i="6"/>
  <c r="C1790" i="6"/>
  <c r="N1488" i="6"/>
  <c r="P914" i="6"/>
  <c r="O1048" i="6"/>
  <c r="B520" i="6"/>
  <c r="L79" i="6"/>
  <c r="R591" i="6"/>
  <c r="M1098" i="6"/>
  <c r="J430" i="6"/>
  <c r="I1625" i="6"/>
  <c r="Q1521" i="6"/>
  <c r="H1472" i="6"/>
  <c r="U835" i="6"/>
  <c r="K1092" i="6"/>
  <c r="P419" i="6"/>
  <c r="O15" i="6"/>
  <c r="H489" i="6"/>
  <c r="R333" i="6"/>
  <c r="Q1280" i="6"/>
  <c r="D1068" i="6"/>
  <c r="M1625" i="6"/>
  <c r="O229" i="6"/>
  <c r="D924" i="6"/>
  <c r="B443" i="6"/>
  <c r="T1468" i="6"/>
  <c r="P397" i="6"/>
  <c r="L396" i="6"/>
  <c r="O1092" i="6"/>
  <c r="M1784" i="6"/>
  <c r="S392" i="6"/>
  <c r="I242" i="6"/>
  <c r="B441" i="6"/>
  <c r="Q140" i="6"/>
  <c r="M825" i="6"/>
  <c r="Q1504" i="6"/>
  <c r="D721" i="6"/>
  <c r="T938" i="6"/>
  <c r="I1052" i="6"/>
  <c r="N289" i="6"/>
  <c r="V1126" i="6"/>
  <c r="J76" i="6"/>
  <c r="L956" i="6"/>
  <c r="S454" i="6"/>
  <c r="H866" i="6"/>
  <c r="H92" i="6"/>
  <c r="D1110" i="6"/>
  <c r="V323" i="6"/>
  <c r="F1112" i="6"/>
  <c r="E631" i="6"/>
  <c r="K1661" i="6"/>
  <c r="T90" i="6"/>
  <c r="U480" i="6"/>
  <c r="I1488" i="6"/>
  <c r="T1369" i="6"/>
  <c r="V289" i="6"/>
  <c r="F1681" i="6"/>
  <c r="M1344" i="6"/>
  <c r="N416" i="6"/>
  <c r="J242" i="6"/>
  <c r="V692" i="6"/>
  <c r="C920" i="6"/>
  <c r="G1198" i="6"/>
  <c r="R756" i="6"/>
  <c r="E1003" i="6"/>
  <c r="F204" i="6"/>
  <c r="N1755" i="6"/>
  <c r="G124" i="6"/>
  <c r="H721" i="6"/>
  <c r="I118" i="6"/>
  <c r="L1707" i="6"/>
  <c r="Q368" i="6"/>
  <c r="H84" i="6"/>
  <c r="I1415" i="6"/>
  <c r="U764" i="6"/>
  <c r="I1328" i="6"/>
  <c r="O1032" i="6"/>
  <c r="J461" i="6"/>
  <c r="O1642" i="6"/>
  <c r="R171" i="6"/>
  <c r="E1138" i="6"/>
  <c r="L524" i="6"/>
  <c r="U62" i="6"/>
  <c r="U990" i="6"/>
  <c r="O353" i="6"/>
  <c r="I482" i="6"/>
  <c r="U1458" i="6"/>
  <c r="O540" i="6"/>
  <c r="H1324" i="6"/>
  <c r="J608" i="6"/>
  <c r="B734" i="6"/>
  <c r="J1102" i="6"/>
  <c r="N255" i="6"/>
  <c r="B1171" i="6"/>
  <c r="G1544" i="6"/>
  <c r="O397" i="6"/>
  <c r="T1522" i="6"/>
  <c r="V1553" i="6"/>
  <c r="J880" i="6"/>
  <c r="P1091" i="6"/>
  <c r="M1229" i="6"/>
  <c r="M819" i="6"/>
  <c r="T370" i="6"/>
  <c r="N1495" i="6"/>
  <c r="E1421" i="6"/>
  <c r="E65" i="6"/>
  <c r="H32" i="6"/>
  <c r="S117" i="6"/>
  <c r="L1452" i="6"/>
  <c r="I740" i="6"/>
  <c r="E62" i="6"/>
  <c r="J1739" i="6"/>
  <c r="L1687" i="6"/>
  <c r="J563" i="6"/>
  <c r="Q340" i="6"/>
  <c r="E1009" i="6"/>
  <c r="M798" i="6"/>
  <c r="O1261" i="6"/>
  <c r="D134" i="6"/>
  <c r="C1111" i="6"/>
  <c r="U203" i="6"/>
  <c r="F237" i="6"/>
  <c r="F3" i="6"/>
  <c r="U1183" i="6"/>
  <c r="O633" i="6"/>
  <c r="R1447" i="6"/>
  <c r="J1753" i="6"/>
  <c r="V722" i="6"/>
  <c r="H1519" i="6"/>
  <c r="T553" i="6"/>
  <c r="M630" i="6"/>
  <c r="U221" i="6"/>
  <c r="G1280" i="6"/>
  <c r="H811" i="6"/>
  <c r="M1688" i="6"/>
  <c r="S764" i="6"/>
  <c r="J1028" i="6"/>
  <c r="R819" i="6"/>
  <c r="Q770" i="6"/>
  <c r="B1576" i="6"/>
  <c r="N1345" i="6"/>
  <c r="G1354" i="6"/>
  <c r="Q787" i="6"/>
  <c r="H913" i="6"/>
  <c r="F1720" i="6"/>
  <c r="D64" i="6"/>
  <c r="C1065" i="6"/>
  <c r="Q110" i="6"/>
  <c r="K1486" i="6"/>
  <c r="D623" i="6"/>
  <c r="H625" i="6"/>
  <c r="S357" i="6"/>
  <c r="O662" i="6"/>
  <c r="T1244" i="6"/>
  <c r="M1231" i="6"/>
  <c r="F1231" i="6"/>
  <c r="L74" i="6"/>
  <c r="V1523" i="6"/>
  <c r="M747" i="6"/>
  <c r="I1758" i="6"/>
  <c r="R1522" i="6"/>
  <c r="O182" i="6"/>
  <c r="P1342" i="6"/>
  <c r="L1114" i="6"/>
  <c r="O1310" i="6"/>
  <c r="F1543" i="6"/>
  <c r="K115" i="6"/>
  <c r="R625" i="6"/>
  <c r="M772" i="6"/>
  <c r="U1753" i="6"/>
  <c r="H1118" i="6"/>
  <c r="P672" i="6"/>
  <c r="V1202" i="6"/>
  <c r="B1498" i="6"/>
  <c r="E1627" i="6"/>
  <c r="C1592" i="6"/>
  <c r="K1748" i="6"/>
  <c r="R736" i="6"/>
  <c r="L969" i="6"/>
  <c r="P1575" i="6"/>
  <c r="B1277" i="6"/>
  <c r="F699" i="6"/>
  <c r="J1085" i="6"/>
  <c r="T983" i="6"/>
  <c r="V357" i="6"/>
  <c r="N1182" i="6"/>
  <c r="E745" i="6"/>
  <c r="P173" i="6"/>
  <c r="P1539" i="6"/>
  <c r="M1061" i="6"/>
  <c r="M159" i="6"/>
  <c r="L1211" i="6"/>
  <c r="O255" i="6"/>
  <c r="S1689" i="6"/>
  <c r="O883" i="6"/>
  <c r="P1094" i="6"/>
  <c r="V455" i="6"/>
  <c r="G242" i="6"/>
  <c r="N89" i="6"/>
  <c r="R1623" i="6"/>
  <c r="O829" i="6"/>
  <c r="L260" i="6"/>
  <c r="S215" i="6"/>
  <c r="B380" i="6"/>
  <c r="D1692" i="6"/>
  <c r="G158" i="6"/>
  <c r="C1019" i="6"/>
  <c r="U1776" i="6"/>
  <c r="C1437" i="6"/>
  <c r="J642" i="6"/>
  <c r="R1602" i="6"/>
  <c r="U1234" i="6"/>
  <c r="G551" i="6"/>
  <c r="M1003" i="6"/>
  <c r="F474" i="6"/>
  <c r="E935" i="6"/>
  <c r="T1201" i="6"/>
  <c r="I431" i="6"/>
  <c r="U1037" i="6"/>
  <c r="O500" i="6"/>
  <c r="F574" i="6"/>
  <c r="N923" i="6"/>
  <c r="B377" i="6"/>
  <c r="S1008" i="6"/>
  <c r="E445" i="6"/>
  <c r="D902" i="6"/>
  <c r="C887" i="6"/>
  <c r="S504" i="6"/>
  <c r="M1591" i="6"/>
  <c r="J586" i="6"/>
  <c r="I1021" i="6"/>
  <c r="F1553" i="6"/>
  <c r="C1633" i="6"/>
  <c r="Q415" i="6"/>
  <c r="B556" i="6"/>
  <c r="R1491" i="6"/>
  <c r="V757" i="6"/>
  <c r="U1653" i="6"/>
  <c r="B90" i="6"/>
  <c r="K1199" i="6"/>
  <c r="J458" i="6"/>
  <c r="V817" i="6"/>
  <c r="M1020" i="6"/>
  <c r="O1317" i="6"/>
  <c r="H1287" i="6"/>
  <c r="M1354" i="6"/>
  <c r="C70" i="6"/>
  <c r="P986" i="6"/>
  <c r="N1701" i="6"/>
  <c r="J1703" i="6"/>
  <c r="G73" i="6"/>
  <c r="N1254" i="6"/>
  <c r="L1247" i="6"/>
  <c r="R1634" i="6"/>
  <c r="M1785" i="6"/>
  <c r="F655" i="6"/>
  <c r="T1764" i="6"/>
  <c r="D1105" i="6"/>
  <c r="F1058" i="6"/>
  <c r="V911" i="6"/>
  <c r="H1068" i="6"/>
  <c r="D615" i="6"/>
  <c r="O454" i="6"/>
  <c r="I1782" i="6"/>
  <c r="R1437" i="6"/>
  <c r="E1245" i="6"/>
  <c r="M1055" i="6"/>
  <c r="S1765" i="6"/>
  <c r="O1794" i="6"/>
  <c r="B1454" i="6"/>
  <c r="M1317" i="6"/>
  <c r="E1146" i="6"/>
  <c r="M1386" i="6"/>
  <c r="J470" i="6"/>
  <c r="T77" i="6"/>
  <c r="C1028" i="6"/>
  <c r="R266" i="6"/>
  <c r="L1596" i="6"/>
  <c r="Q1602" i="6"/>
  <c r="T125" i="6"/>
  <c r="F1665" i="6"/>
  <c r="F627" i="6"/>
  <c r="D163" i="6"/>
  <c r="L421" i="6"/>
  <c r="L1638" i="6"/>
  <c r="Q509" i="6"/>
  <c r="L1569" i="6"/>
  <c r="I931" i="6"/>
  <c r="P171" i="6"/>
  <c r="B235" i="6"/>
  <c r="U925" i="6"/>
  <c r="I271" i="6"/>
  <c r="G762" i="6"/>
  <c r="H387" i="6"/>
  <c r="G1074" i="6"/>
  <c r="M319" i="6"/>
  <c r="S1365" i="6"/>
  <c r="D1289" i="6"/>
  <c r="Q936" i="6"/>
  <c r="S1174" i="6"/>
  <c r="N328" i="6"/>
  <c r="O377" i="6"/>
  <c r="C959" i="6"/>
  <c r="H1572" i="6"/>
  <c r="U20" i="6"/>
  <c r="O18" i="6"/>
  <c r="G31" i="6"/>
  <c r="O1516" i="6"/>
  <c r="K1755" i="6"/>
  <c r="H885" i="6"/>
  <c r="F1727" i="6"/>
  <c r="G692" i="6"/>
  <c r="O749" i="6"/>
  <c r="J764" i="6"/>
  <c r="M676" i="6"/>
  <c r="S1363" i="6"/>
  <c r="E437" i="6"/>
  <c r="K1344" i="6"/>
  <c r="T149" i="6"/>
  <c r="Q303" i="6"/>
  <c r="I1743" i="6"/>
  <c r="K958" i="6"/>
  <c r="D1063" i="6"/>
  <c r="M555" i="6"/>
  <c r="G878" i="6"/>
  <c r="T69" i="6"/>
  <c r="M841" i="6"/>
  <c r="C911" i="6"/>
  <c r="O185" i="6"/>
  <c r="P1643" i="6"/>
  <c r="F473" i="6"/>
  <c r="B185" i="6"/>
  <c r="L302" i="6"/>
  <c r="O722" i="6"/>
  <c r="Q552" i="6"/>
  <c r="H621" i="6"/>
  <c r="N767" i="6"/>
  <c r="P1271" i="6"/>
  <c r="B115" i="6"/>
  <c r="S48" i="6"/>
  <c r="S1444" i="6"/>
  <c r="Q1077" i="6"/>
  <c r="U438" i="6"/>
  <c r="R1671" i="6"/>
  <c r="O661" i="6"/>
  <c r="P702" i="6"/>
  <c r="F1163" i="6"/>
  <c r="N378" i="6"/>
  <c r="S1397" i="6"/>
  <c r="D1162" i="6"/>
  <c r="I349" i="6"/>
  <c r="F486" i="6"/>
  <c r="V1673" i="6"/>
  <c r="C1187" i="6"/>
  <c r="P1083" i="6"/>
  <c r="L1209" i="6"/>
  <c r="N809" i="6"/>
  <c r="U1422" i="6"/>
  <c r="S208" i="6"/>
  <c r="V42" i="6"/>
  <c r="U936" i="6"/>
  <c r="C1203" i="6"/>
  <c r="K1105" i="6"/>
  <c r="L701" i="6"/>
  <c r="O1593" i="6"/>
  <c r="T1151" i="6"/>
  <c r="O310" i="6"/>
  <c r="U695" i="6"/>
  <c r="N1040" i="6"/>
  <c r="V352" i="6"/>
  <c r="T297" i="6"/>
  <c r="O1734" i="6"/>
  <c r="T594" i="6"/>
  <c r="B1150" i="6"/>
  <c r="U1105" i="6"/>
  <c r="I1053" i="6"/>
  <c r="M328" i="6"/>
  <c r="M1221" i="6"/>
  <c r="E149" i="6"/>
  <c r="V1259" i="6"/>
  <c r="K594" i="6"/>
  <c r="I570" i="6"/>
  <c r="Q1459" i="6"/>
  <c r="V79" i="6"/>
  <c r="V1049" i="6"/>
  <c r="E784" i="6"/>
  <c r="B1748" i="6"/>
  <c r="H1243" i="6"/>
  <c r="F1402" i="6"/>
  <c r="K502" i="6"/>
  <c r="E1314" i="6"/>
  <c r="G618" i="6"/>
  <c r="L958" i="6"/>
  <c r="G553" i="6"/>
  <c r="D1302" i="6"/>
  <c r="B1669" i="6"/>
  <c r="F888" i="6"/>
  <c r="L1717" i="6"/>
  <c r="P1597" i="6"/>
  <c r="P1470" i="6"/>
  <c r="F202" i="6"/>
  <c r="E651" i="6"/>
  <c r="F597" i="6"/>
  <c r="B1383" i="6"/>
  <c r="O416" i="6"/>
  <c r="P1463" i="6"/>
  <c r="F1620" i="6"/>
  <c r="Q280" i="6"/>
  <c r="N1399" i="6"/>
  <c r="C753" i="6"/>
  <c r="S1373" i="6"/>
  <c r="Q1341" i="6"/>
  <c r="Q1721" i="6"/>
  <c r="U1612" i="6"/>
  <c r="H1786" i="6"/>
  <c r="T1310" i="6"/>
  <c r="R569" i="6"/>
  <c r="O1334" i="6"/>
  <c r="J928" i="6"/>
  <c r="C1398" i="6"/>
  <c r="D125" i="6"/>
  <c r="M881" i="6"/>
  <c r="U616" i="6"/>
  <c r="V716" i="6"/>
  <c r="M1253" i="6"/>
  <c r="J390" i="6"/>
  <c r="K536" i="6"/>
  <c r="C1657" i="6"/>
  <c r="Q1485" i="6"/>
  <c r="J1590" i="6"/>
  <c r="I670" i="6"/>
  <c r="I1320" i="6"/>
  <c r="N61" i="6"/>
  <c r="Q1329" i="6"/>
  <c r="K444" i="6"/>
  <c r="M306" i="6"/>
  <c r="G296" i="6"/>
  <c r="J721" i="6"/>
  <c r="F744" i="6"/>
  <c r="I888" i="6"/>
  <c r="Q1645" i="6"/>
  <c r="Q590" i="6"/>
  <c r="D579" i="6"/>
  <c r="B1287" i="6"/>
  <c r="H573" i="6"/>
  <c r="E522" i="6"/>
  <c r="I330" i="6"/>
  <c r="N589" i="6"/>
  <c r="B686" i="6"/>
  <c r="L253" i="6"/>
  <c r="B881" i="6"/>
  <c r="M1782" i="6"/>
  <c r="I1528" i="6"/>
  <c r="O1172" i="6"/>
  <c r="O692" i="6"/>
  <c r="J1043" i="6"/>
  <c r="K1390" i="6"/>
  <c r="G1661" i="6"/>
  <c r="F1578" i="6"/>
  <c r="T736" i="6"/>
  <c r="U860" i="6"/>
  <c r="M1232" i="6"/>
  <c r="F881" i="6"/>
  <c r="L228" i="6"/>
  <c r="I1276" i="6"/>
  <c r="I297" i="6"/>
  <c r="O881" i="6"/>
  <c r="R140" i="6"/>
  <c r="K1314" i="6"/>
  <c r="H1254" i="6"/>
  <c r="T1231" i="6"/>
  <c r="P1604" i="6"/>
  <c r="F613" i="6"/>
  <c r="O1773" i="6"/>
  <c r="U1717" i="6"/>
  <c r="G150" i="6"/>
  <c r="H184" i="6"/>
  <c r="F1359" i="6"/>
  <c r="U1155" i="6"/>
  <c r="T1342" i="6"/>
  <c r="M886" i="6"/>
  <c r="J1646" i="6"/>
  <c r="J1654" i="6"/>
  <c r="C260" i="6"/>
  <c r="Q1507" i="6"/>
  <c r="V495" i="6"/>
  <c r="O536" i="6"/>
  <c r="S1538" i="6"/>
  <c r="H1611" i="6"/>
  <c r="D389" i="6"/>
  <c r="O296" i="6"/>
  <c r="G1713" i="6"/>
  <c r="F592" i="6"/>
  <c r="M88" i="6"/>
  <c r="F511" i="6"/>
  <c r="E843" i="6"/>
  <c r="O982" i="6"/>
  <c r="J909" i="6"/>
  <c r="I37" i="6"/>
  <c r="N1405" i="6"/>
  <c r="N1443" i="6"/>
  <c r="G397" i="6"/>
  <c r="I1034" i="6"/>
  <c r="G554" i="6"/>
  <c r="P1183" i="6"/>
  <c r="M1442" i="6"/>
  <c r="O1746" i="6"/>
  <c r="H836" i="6"/>
  <c r="J622" i="6"/>
  <c r="U1594" i="6"/>
  <c r="N1773" i="6"/>
  <c r="Q1534" i="6"/>
  <c r="S1447" i="6"/>
  <c r="Q330" i="6"/>
  <c r="C1315" i="6"/>
  <c r="U208" i="6"/>
  <c r="U705" i="6"/>
  <c r="M518" i="6"/>
  <c r="H1027" i="6"/>
  <c r="O303" i="6"/>
  <c r="E1553" i="6"/>
  <c r="K1410" i="6"/>
  <c r="Q757" i="6"/>
  <c r="N653" i="6"/>
  <c r="P827" i="6"/>
  <c r="I1231" i="6"/>
  <c r="T1180" i="6"/>
  <c r="T175" i="6"/>
  <c r="I1081" i="6"/>
  <c r="N408" i="6"/>
  <c r="K706" i="6"/>
  <c r="T116" i="6"/>
  <c r="G650" i="6"/>
  <c r="B1587" i="6"/>
  <c r="D741" i="6"/>
  <c r="H817" i="6"/>
  <c r="V708" i="6"/>
  <c r="E588" i="6"/>
  <c r="P440" i="6"/>
  <c r="O670" i="6"/>
  <c r="Q21" i="6"/>
  <c r="K1309" i="6"/>
  <c r="N963" i="6"/>
  <c r="S168" i="6"/>
  <c r="D677" i="6"/>
  <c r="S1779" i="6"/>
  <c r="I1642" i="6"/>
  <c r="Q1352" i="6"/>
  <c r="F637" i="6"/>
  <c r="G791" i="6"/>
  <c r="M1422" i="6"/>
  <c r="D538" i="6"/>
  <c r="C33" i="6"/>
  <c r="G1637" i="6"/>
  <c r="T1377" i="6"/>
  <c r="I500" i="6"/>
  <c r="H421" i="6"/>
  <c r="F1613" i="6"/>
  <c r="U1021" i="6"/>
  <c r="V1449" i="6"/>
  <c r="F1600" i="6"/>
  <c r="P221" i="6"/>
  <c r="T1449" i="6"/>
  <c r="P759" i="6"/>
  <c r="I635" i="6"/>
  <c r="N1578" i="6"/>
  <c r="O420" i="6"/>
  <c r="E291" i="6"/>
  <c r="D424" i="6"/>
  <c r="S823" i="6"/>
  <c r="O48" i="6"/>
  <c r="R784" i="6"/>
  <c r="D29" i="6"/>
  <c r="M823" i="6"/>
  <c r="T680" i="6"/>
  <c r="G1598" i="6"/>
  <c r="R1370" i="6"/>
  <c r="M1627" i="6"/>
  <c r="D1668" i="6"/>
  <c r="C1333" i="6"/>
  <c r="I654" i="6"/>
  <c r="V1745" i="6"/>
  <c r="N28" i="6"/>
  <c r="J1621" i="6"/>
  <c r="P648" i="6"/>
  <c r="Q75" i="6"/>
  <c r="G590" i="6"/>
  <c r="M808" i="6"/>
  <c r="N1779" i="6"/>
  <c r="I171" i="6"/>
  <c r="U1662" i="6"/>
  <c r="L1743" i="6"/>
  <c r="C561" i="6"/>
  <c r="U641" i="6"/>
  <c r="S127" i="6"/>
  <c r="H770" i="6"/>
  <c r="O45" i="6"/>
  <c r="T1280" i="6"/>
  <c r="I981" i="6"/>
  <c r="L171" i="6"/>
  <c r="B913" i="6"/>
  <c r="M1033" i="6"/>
  <c r="V82" i="6"/>
  <c r="V1124" i="6"/>
  <c r="K153" i="6"/>
  <c r="H1384" i="6"/>
  <c r="U66" i="6"/>
  <c r="L94" i="6"/>
  <c r="I414" i="6"/>
  <c r="T1220" i="6"/>
  <c r="T657" i="6"/>
  <c r="V261" i="6"/>
  <c r="G1784" i="6"/>
  <c r="N1092" i="6"/>
  <c r="Q272" i="6"/>
  <c r="G781" i="6"/>
  <c r="M1729" i="6"/>
  <c r="L680" i="6"/>
  <c r="T1601" i="6"/>
  <c r="B718" i="6"/>
  <c r="L350" i="6"/>
  <c r="I587" i="6"/>
  <c r="P317" i="6"/>
  <c r="I812" i="6"/>
  <c r="E1165" i="6"/>
  <c r="I124" i="6"/>
  <c r="K183" i="6"/>
  <c r="E558" i="6"/>
  <c r="R1248" i="6"/>
  <c r="I164" i="6"/>
  <c r="H1013" i="6"/>
  <c r="N1778" i="6"/>
  <c r="R884" i="6"/>
  <c r="T450" i="6"/>
  <c r="R541" i="6"/>
  <c r="D802" i="6"/>
  <c r="Q1201" i="6"/>
  <c r="S1566" i="6"/>
  <c r="L1460" i="6"/>
  <c r="Q1373" i="6"/>
  <c r="R661" i="6"/>
  <c r="I1729" i="6"/>
  <c r="D830" i="6"/>
  <c r="P812" i="6"/>
  <c r="B1759" i="6"/>
  <c r="R154" i="6"/>
  <c r="O92" i="6"/>
  <c r="Q929" i="6"/>
  <c r="D731" i="6"/>
  <c r="T407" i="6"/>
  <c r="P126" i="6"/>
  <c r="T1624" i="6"/>
  <c r="C1108" i="6"/>
  <c r="J107" i="6"/>
  <c r="I737" i="6"/>
  <c r="H1527" i="6"/>
  <c r="R893" i="6"/>
  <c r="K1267" i="6"/>
  <c r="Q106" i="6"/>
  <c r="B1348" i="6"/>
  <c r="B1616" i="6"/>
  <c r="Q654" i="6"/>
  <c r="K947" i="6"/>
  <c r="F1736" i="6"/>
  <c r="T24" i="6"/>
  <c r="H1462" i="6"/>
  <c r="G16" i="6"/>
  <c r="B894" i="6"/>
  <c r="O1454" i="6"/>
  <c r="D1133" i="6"/>
  <c r="P385" i="6"/>
  <c r="T429" i="6"/>
  <c r="Q1198" i="6"/>
  <c r="R817" i="6"/>
  <c r="R1237" i="6"/>
  <c r="C518" i="6"/>
  <c r="O1074" i="6"/>
  <c r="J391" i="6"/>
  <c r="U1351" i="6"/>
  <c r="B68" i="6"/>
  <c r="I85" i="6"/>
  <c r="D725" i="6"/>
  <c r="J1289" i="6"/>
  <c r="H134" i="6"/>
  <c r="D1170" i="6"/>
  <c r="C1163" i="6"/>
  <c r="O1574" i="6"/>
  <c r="S1357" i="6"/>
  <c r="N14" i="6"/>
  <c r="R1131" i="6"/>
  <c r="J1072" i="6"/>
  <c r="M1342" i="6"/>
  <c r="T1729" i="6"/>
  <c r="L458" i="6"/>
  <c r="C817" i="6"/>
  <c r="M1416" i="6"/>
  <c r="M1350" i="6"/>
  <c r="D687" i="6"/>
  <c r="C281" i="6"/>
  <c r="G1748" i="6"/>
  <c r="J386" i="6"/>
  <c r="V1437" i="6"/>
  <c r="M1564" i="6"/>
  <c r="T957" i="6"/>
  <c r="G1059" i="6"/>
  <c r="B483" i="6"/>
  <c r="Q1108" i="6"/>
  <c r="H1010" i="6"/>
  <c r="P33" i="6"/>
  <c r="S839" i="6"/>
  <c r="D979" i="6"/>
  <c r="G751" i="6"/>
  <c r="T1166" i="6"/>
  <c r="U266" i="6"/>
  <c r="V11" i="6"/>
  <c r="P204" i="6"/>
  <c r="O419" i="6"/>
  <c r="N1149" i="6"/>
  <c r="T857" i="6"/>
  <c r="I247" i="6"/>
  <c r="T800" i="6"/>
  <c r="N280" i="6"/>
  <c r="J585" i="6"/>
  <c r="S631" i="6"/>
  <c r="M1196" i="6"/>
  <c r="P1710" i="6"/>
  <c r="Q689" i="6"/>
  <c r="S1685" i="6"/>
  <c r="I1702" i="6"/>
  <c r="G1613" i="6"/>
  <c r="V1686" i="6"/>
  <c r="G1790" i="6"/>
  <c r="R1355" i="6"/>
  <c r="J52" i="6"/>
  <c r="I364" i="6"/>
  <c r="N168" i="6"/>
  <c r="T1730" i="6"/>
  <c r="D119" i="6"/>
  <c r="N493" i="6"/>
  <c r="D1055" i="6"/>
  <c r="P583" i="6"/>
  <c r="R1584" i="6"/>
  <c r="S1495" i="6"/>
  <c r="D1075" i="6"/>
  <c r="J1269" i="6"/>
  <c r="E790" i="6"/>
  <c r="N1517" i="6"/>
  <c r="D1238" i="6"/>
  <c r="Q706" i="6"/>
  <c r="B678" i="6"/>
  <c r="Q1520" i="6"/>
  <c r="U1652" i="6"/>
  <c r="M1730" i="6"/>
  <c r="S1254" i="6"/>
  <c r="K956" i="6"/>
  <c r="T185" i="6"/>
  <c r="E1611" i="6"/>
  <c r="K275" i="6"/>
  <c r="V474" i="6"/>
  <c r="I1590" i="6"/>
  <c r="R683" i="6"/>
  <c r="K255" i="6"/>
  <c r="F593" i="6"/>
  <c r="F809" i="6"/>
  <c r="G1224" i="6"/>
  <c r="J1376" i="6"/>
  <c r="S795" i="6"/>
  <c r="H1596" i="6"/>
  <c r="I717" i="6"/>
  <c r="L85" i="6"/>
  <c r="P1552" i="6"/>
  <c r="T1133" i="6"/>
  <c r="Q504" i="6"/>
  <c r="L154" i="6"/>
  <c r="E1623" i="6"/>
  <c r="U428" i="6"/>
  <c r="J1166" i="6"/>
  <c r="K808" i="6"/>
  <c r="T251" i="6"/>
  <c r="C1423" i="6"/>
  <c r="B239" i="6"/>
  <c r="N1746" i="6"/>
  <c r="K283" i="6"/>
  <c r="T279" i="6"/>
  <c r="I1292" i="6"/>
  <c r="B402" i="6"/>
  <c r="M1109" i="6"/>
  <c r="V1608" i="6"/>
  <c r="E1663" i="6"/>
  <c r="T540" i="6"/>
  <c r="U928" i="6"/>
  <c r="C1673" i="6"/>
  <c r="F639" i="6"/>
  <c r="K1469" i="6"/>
  <c r="N1494" i="6"/>
  <c r="D1298" i="6"/>
  <c r="T1038" i="6"/>
  <c r="H696" i="6"/>
  <c r="S1565" i="6"/>
  <c r="H1553" i="6"/>
  <c r="P1311" i="6"/>
  <c r="V75" i="6"/>
  <c r="T200" i="6"/>
  <c r="H188" i="6"/>
  <c r="T1224" i="6"/>
  <c r="E1655" i="6"/>
  <c r="V1429" i="6"/>
  <c r="G932" i="6"/>
  <c r="J690" i="6"/>
  <c r="D574" i="6"/>
  <c r="C579" i="6"/>
  <c r="K243" i="6"/>
  <c r="Q337" i="6"/>
  <c r="S1554" i="6"/>
  <c r="H1578" i="6"/>
  <c r="P743" i="6"/>
  <c r="I1537" i="6"/>
  <c r="L1210" i="6"/>
  <c r="F1404" i="6"/>
  <c r="J249" i="6"/>
  <c r="H1154" i="6"/>
  <c r="P635" i="6"/>
  <c r="V279" i="6"/>
  <c r="V1080" i="6"/>
  <c r="K1554" i="6"/>
  <c r="N336" i="6"/>
  <c r="I323" i="6"/>
  <c r="H855" i="6"/>
  <c r="R831" i="6"/>
  <c r="V1282" i="6"/>
  <c r="D1026" i="6"/>
  <c r="S633" i="6"/>
  <c r="G1072" i="6"/>
  <c r="S842" i="6"/>
  <c r="N17" i="6"/>
  <c r="S1512" i="6"/>
  <c r="T376" i="6"/>
  <c r="C3" i="6"/>
  <c r="H1693" i="6"/>
  <c r="L1681" i="6"/>
  <c r="J1324" i="6"/>
  <c r="P735" i="6"/>
  <c r="S1150" i="6"/>
  <c r="R1247" i="6"/>
  <c r="I468" i="6"/>
  <c r="R1520" i="6"/>
  <c r="O1233" i="6"/>
  <c r="C1723" i="6"/>
  <c r="T133" i="6"/>
  <c r="H1333" i="6"/>
  <c r="M286" i="6"/>
  <c r="K1791" i="6"/>
  <c r="H1182" i="6"/>
  <c r="F793" i="6"/>
  <c r="K1596" i="6"/>
  <c r="N277" i="6"/>
  <c r="C673" i="6"/>
  <c r="E497" i="6"/>
  <c r="P1279" i="6"/>
  <c r="N1610" i="6"/>
  <c r="S945" i="6"/>
  <c r="K821" i="6"/>
  <c r="U597" i="6"/>
  <c r="N1218" i="6"/>
  <c r="C948" i="6"/>
  <c r="L1483" i="6"/>
  <c r="B383" i="6"/>
  <c r="N1759" i="6"/>
  <c r="V1308" i="6"/>
  <c r="C1078" i="6"/>
  <c r="P981" i="6"/>
  <c r="T802" i="6"/>
  <c r="C1228" i="6"/>
  <c r="O531" i="6"/>
  <c r="O6" i="6"/>
  <c r="V875" i="6"/>
  <c r="O577" i="6"/>
  <c r="J1313" i="6"/>
  <c r="N1620" i="6"/>
  <c r="F297" i="6"/>
  <c r="K1648" i="6"/>
  <c r="M1732" i="6"/>
  <c r="N841" i="6"/>
  <c r="S821" i="6"/>
  <c r="L934" i="6"/>
  <c r="D1609" i="6"/>
  <c r="B1543" i="6"/>
  <c r="F591" i="6"/>
  <c r="N1183" i="6"/>
  <c r="Q199" i="6"/>
  <c r="U1605" i="6"/>
  <c r="Q1347" i="6"/>
  <c r="P552" i="6"/>
  <c r="U1011" i="6"/>
  <c r="C1001" i="6"/>
  <c r="G1104" i="6"/>
  <c r="R1228" i="6"/>
  <c r="Q1550" i="6"/>
  <c r="E29" i="6"/>
  <c r="L467" i="6"/>
  <c r="Q35" i="6"/>
  <c r="D986" i="6"/>
  <c r="G317" i="6"/>
  <c r="M1552" i="6"/>
  <c r="E991" i="6"/>
  <c r="K967" i="6"/>
  <c r="I317" i="6"/>
  <c r="H286" i="6"/>
  <c r="N1192" i="6"/>
  <c r="C781" i="6"/>
  <c r="N1724" i="6"/>
  <c r="C1762" i="6"/>
  <c r="I1512" i="6"/>
  <c r="K1561" i="6"/>
  <c r="U1142" i="6"/>
  <c r="G111" i="6"/>
  <c r="R466" i="6"/>
  <c r="R377" i="6"/>
  <c r="P1416" i="6"/>
  <c r="Q227" i="6"/>
  <c r="Q826" i="6"/>
  <c r="K116" i="6"/>
  <c r="Q1518" i="6"/>
  <c r="V1128" i="6"/>
  <c r="I1463" i="6"/>
  <c r="C667" i="6"/>
  <c r="E1416" i="6"/>
  <c r="I614" i="6"/>
  <c r="E913" i="6"/>
  <c r="U328" i="6"/>
  <c r="E399" i="6"/>
  <c r="B485" i="6"/>
  <c r="Q1072" i="6"/>
  <c r="T900" i="6"/>
  <c r="H410" i="6"/>
  <c r="O1110" i="6"/>
  <c r="R623" i="6"/>
  <c r="D1060" i="6"/>
  <c r="Q1616" i="6"/>
  <c r="Q1169" i="6"/>
  <c r="J1230" i="6"/>
  <c r="I1009" i="6"/>
  <c r="Q900" i="6"/>
  <c r="J197" i="6"/>
  <c r="Q780" i="6"/>
  <c r="S1235" i="6"/>
  <c r="K500" i="6"/>
  <c r="Q799" i="6"/>
  <c r="N1335" i="6"/>
  <c r="H253" i="6"/>
  <c r="C775" i="6"/>
  <c r="V1206" i="6"/>
  <c r="V1373" i="6"/>
  <c r="N1745" i="6"/>
  <c r="B922" i="6"/>
  <c r="J792" i="6"/>
  <c r="L621" i="6"/>
  <c r="N1469" i="6"/>
  <c r="E1533" i="6"/>
  <c r="G925" i="6"/>
  <c r="H1643" i="6"/>
  <c r="J1740" i="6"/>
  <c r="H1226" i="6"/>
  <c r="L1145" i="6"/>
  <c r="F1336" i="6"/>
  <c r="C792" i="6"/>
  <c r="H902" i="6"/>
  <c r="J1766" i="6"/>
  <c r="K854" i="6"/>
  <c r="V1074" i="6"/>
  <c r="V442" i="6"/>
  <c r="T1414" i="6"/>
  <c r="F410" i="6"/>
  <c r="R856" i="6"/>
  <c r="T1083" i="6"/>
  <c r="J877" i="6"/>
  <c r="S42" i="6"/>
  <c r="I439" i="6"/>
  <c r="C1362" i="6"/>
  <c r="B669" i="6"/>
  <c r="F1173" i="6"/>
  <c r="I827" i="6"/>
  <c r="J788" i="6"/>
  <c r="R450" i="6"/>
  <c r="B826" i="6"/>
  <c r="M585" i="6"/>
  <c r="V1009" i="6"/>
  <c r="T847" i="6"/>
  <c r="L269" i="6"/>
  <c r="D1156" i="6"/>
  <c r="C1745" i="6"/>
  <c r="P1478" i="6"/>
  <c r="I610" i="6"/>
  <c r="G657" i="6"/>
  <c r="E543" i="6"/>
  <c r="P676" i="6"/>
  <c r="H1761" i="6"/>
  <c r="M814" i="6"/>
  <c r="S1018" i="6"/>
  <c r="O1766" i="6"/>
  <c r="D275" i="6"/>
  <c r="H1248" i="6"/>
  <c r="G1308" i="6"/>
  <c r="F617" i="6"/>
  <c r="C1607" i="6"/>
  <c r="C705" i="6"/>
  <c r="K189" i="6"/>
  <c r="O1148" i="6"/>
  <c r="C1147" i="6"/>
  <c r="D911" i="6"/>
  <c r="F937" i="6"/>
  <c r="B895" i="6"/>
  <c r="M1704" i="6"/>
  <c r="J667" i="6"/>
  <c r="F1271" i="6"/>
  <c r="J529" i="6"/>
  <c r="G1430" i="6"/>
  <c r="N1776" i="6"/>
  <c r="Q40" i="6"/>
  <c r="L1245" i="6"/>
  <c r="V1641" i="6"/>
  <c r="B192" i="6"/>
  <c r="P590" i="6"/>
  <c r="L1000" i="6"/>
  <c r="C423" i="6"/>
  <c r="T995" i="6"/>
  <c r="O1669" i="6"/>
  <c r="O359" i="6"/>
  <c r="J182" i="6"/>
  <c r="G865" i="6"/>
  <c r="S1334" i="6"/>
  <c r="S1216" i="6"/>
  <c r="K294" i="6"/>
  <c r="S1103" i="6"/>
  <c r="G143" i="6"/>
  <c r="S1151" i="6"/>
  <c r="M1479" i="6"/>
  <c r="V1086" i="6"/>
  <c r="O1395" i="6"/>
  <c r="T320" i="6"/>
  <c r="T816" i="6"/>
  <c r="V119" i="6"/>
  <c r="U6" i="6"/>
  <c r="R1072" i="6"/>
  <c r="S1729" i="6"/>
  <c r="F1477" i="6"/>
  <c r="J1577" i="6"/>
  <c r="R1179" i="6"/>
  <c r="T551" i="6"/>
  <c r="P314" i="6"/>
  <c r="P947" i="6"/>
  <c r="B549" i="6"/>
  <c r="O688" i="6"/>
  <c r="I213" i="6"/>
  <c r="O77" i="6"/>
  <c r="Q532" i="6"/>
  <c r="K1227" i="6"/>
  <c r="K1556" i="6"/>
  <c r="D215" i="6"/>
  <c r="L520" i="6"/>
  <c r="O1803" i="6"/>
  <c r="B126" i="6"/>
  <c r="N720" i="6"/>
  <c r="G1066" i="6"/>
  <c r="J1032" i="6"/>
  <c r="M491" i="6"/>
  <c r="I1526" i="6"/>
  <c r="O1566" i="6"/>
  <c r="N1619" i="6"/>
  <c r="N1468" i="6"/>
  <c r="Q1042" i="6"/>
  <c r="H455" i="6"/>
  <c r="F726" i="6"/>
  <c r="B615" i="6"/>
  <c r="D622" i="6"/>
  <c r="Q745" i="6"/>
  <c r="I300" i="6"/>
  <c r="M659" i="6"/>
  <c r="B397" i="6"/>
  <c r="H1335" i="6"/>
  <c r="V756" i="6"/>
  <c r="F998" i="6"/>
  <c r="N878" i="6"/>
  <c r="H1568" i="6"/>
  <c r="J463" i="6"/>
  <c r="G1473" i="6"/>
  <c r="R1505" i="6"/>
  <c r="I1041" i="6"/>
  <c r="N887" i="6"/>
  <c r="D1468" i="6"/>
  <c r="T1246" i="6"/>
  <c r="S403" i="6"/>
  <c r="N537" i="6"/>
  <c r="N1609" i="6"/>
  <c r="O1341" i="6"/>
  <c r="G613" i="6"/>
  <c r="J528" i="6"/>
  <c r="S1802" i="6"/>
  <c r="F11" i="6"/>
  <c r="C6" i="6"/>
  <c r="T1735" i="6"/>
  <c r="M1628" i="6"/>
  <c r="B874" i="6"/>
  <c r="C1544" i="6"/>
  <c r="V467" i="6"/>
  <c r="Q953" i="6"/>
  <c r="U1400" i="6"/>
  <c r="I1200" i="6"/>
  <c r="K970" i="6"/>
  <c r="F860" i="6"/>
  <c r="G1086" i="6"/>
  <c r="G403" i="6"/>
  <c r="R200" i="6"/>
  <c r="I1067" i="6"/>
  <c r="E1709" i="6"/>
  <c r="R1707" i="6"/>
  <c r="I529" i="6"/>
  <c r="B110" i="6"/>
  <c r="F1393" i="6"/>
  <c r="S659" i="6"/>
  <c r="C282" i="6"/>
  <c r="V349" i="6"/>
  <c r="H1220" i="6"/>
  <c r="L1233" i="6"/>
  <c r="L1463" i="6"/>
  <c r="K408" i="6"/>
  <c r="H649" i="6"/>
  <c r="L1676" i="6"/>
  <c r="Q759" i="6"/>
  <c r="P261" i="6"/>
  <c r="J948" i="6"/>
  <c r="G1698" i="6"/>
  <c r="F801" i="6"/>
  <c r="J339" i="6"/>
  <c r="O326" i="6"/>
  <c r="F1642" i="6"/>
  <c r="K1446" i="6"/>
  <c r="K1779" i="6"/>
  <c r="N1098" i="6"/>
  <c r="B685" i="6"/>
  <c r="J1056" i="6"/>
  <c r="O689" i="6"/>
  <c r="K798" i="6"/>
  <c r="B401" i="6"/>
  <c r="R382" i="6"/>
  <c r="Q1537" i="6"/>
  <c r="T1596" i="6"/>
  <c r="R687" i="6"/>
  <c r="U1257" i="6"/>
  <c r="B957" i="6"/>
  <c r="F1783" i="6"/>
  <c r="B7" i="6"/>
  <c r="R1314" i="6"/>
  <c r="L731" i="6"/>
  <c r="L852" i="6"/>
  <c r="G452" i="6"/>
  <c r="O530" i="6"/>
  <c r="B293" i="6"/>
  <c r="P795" i="6"/>
  <c r="N420" i="6"/>
  <c r="V1261" i="6"/>
  <c r="V895" i="6"/>
  <c r="C333" i="6"/>
  <c r="U219" i="6"/>
  <c r="F93" i="6"/>
  <c r="H202" i="6"/>
  <c r="H1219" i="6"/>
  <c r="R1449" i="6"/>
  <c r="F1040" i="6"/>
  <c r="E1176" i="6"/>
  <c r="F467" i="6"/>
  <c r="K437" i="6"/>
  <c r="H1006" i="6"/>
  <c r="D793" i="6"/>
  <c r="E1399" i="6"/>
  <c r="I844" i="6"/>
  <c r="N504" i="6"/>
  <c r="U1265" i="6"/>
  <c r="V355" i="6"/>
  <c r="U599" i="6"/>
  <c r="M780" i="6"/>
  <c r="U979" i="6"/>
  <c r="U198" i="6"/>
  <c r="G707" i="6"/>
  <c r="M23" i="6"/>
  <c r="M165" i="6"/>
  <c r="V1483" i="6"/>
  <c r="B1729" i="6"/>
  <c r="D1102" i="6"/>
  <c r="G190" i="6"/>
  <c r="J303" i="6"/>
  <c r="O177" i="6"/>
  <c r="I1411" i="6"/>
  <c r="Q642" i="6"/>
  <c r="D1103" i="6"/>
  <c r="V371" i="6"/>
  <c r="V462" i="6"/>
  <c r="J1223" i="6"/>
  <c r="J1222" i="6"/>
  <c r="O226" i="6"/>
  <c r="B1458" i="6"/>
  <c r="S722" i="6"/>
  <c r="M1283" i="6"/>
  <c r="T204" i="6"/>
  <c r="D1278" i="6"/>
  <c r="N915" i="6"/>
  <c r="V1380" i="6"/>
  <c r="P1446" i="6"/>
  <c r="J1586" i="6"/>
  <c r="D1641" i="6"/>
  <c r="V1749" i="6"/>
  <c r="N938" i="6"/>
  <c r="L89" i="6"/>
  <c r="B855" i="6"/>
  <c r="E1275" i="6"/>
  <c r="V379" i="6"/>
  <c r="N1486" i="6"/>
  <c r="R704" i="6"/>
  <c r="U250" i="6"/>
  <c r="R30" i="6"/>
  <c r="O1262" i="6"/>
  <c r="I976" i="6"/>
  <c r="P1393" i="6"/>
  <c r="B1529" i="6"/>
  <c r="E1659" i="6"/>
  <c r="T482" i="6"/>
  <c r="D800" i="6"/>
  <c r="T1337" i="6"/>
  <c r="M268" i="6"/>
  <c r="L1547" i="6"/>
  <c r="Q526" i="6"/>
  <c r="U301" i="6"/>
  <c r="T63" i="6"/>
  <c r="C1761" i="6"/>
  <c r="U320" i="6"/>
  <c r="K44" i="6"/>
  <c r="M1018" i="6"/>
  <c r="T743" i="6"/>
  <c r="I210" i="6"/>
  <c r="R131" i="6"/>
  <c r="H1501" i="6"/>
  <c r="B849" i="6"/>
  <c r="K932" i="6"/>
  <c r="N1603" i="6"/>
  <c r="Q1379" i="6"/>
  <c r="Q568" i="6"/>
  <c r="R1753" i="6"/>
  <c r="V1733" i="6"/>
  <c r="J1111" i="6"/>
  <c r="K454" i="6"/>
  <c r="R1519" i="6"/>
  <c r="E606" i="6"/>
  <c r="P1333" i="6"/>
  <c r="T1372" i="6"/>
  <c r="M820" i="6"/>
  <c r="P150" i="6"/>
  <c r="E1784" i="6"/>
  <c r="N1008" i="6"/>
  <c r="H709" i="6"/>
  <c r="D710" i="6"/>
  <c r="V1720" i="6"/>
  <c r="T999" i="6"/>
  <c r="P561" i="6"/>
  <c r="Q656" i="6"/>
  <c r="O1521" i="6"/>
  <c r="C284" i="6"/>
  <c r="P1482" i="6"/>
  <c r="Q626" i="6"/>
  <c r="U538" i="6"/>
  <c r="R1484" i="6"/>
  <c r="N455" i="6"/>
  <c r="D197" i="6"/>
  <c r="R1036" i="6"/>
  <c r="C1507" i="6"/>
  <c r="N414" i="6"/>
  <c r="N672" i="6"/>
  <c r="P944" i="6"/>
  <c r="K1519" i="6"/>
  <c r="H700" i="6"/>
  <c r="H500" i="6"/>
  <c r="C362" i="6"/>
  <c r="T808" i="6"/>
  <c r="C751" i="6"/>
  <c r="P585" i="6"/>
  <c r="Q1185" i="6"/>
  <c r="E296" i="6"/>
  <c r="S1537" i="6"/>
  <c r="D1585" i="6"/>
  <c r="D1647" i="6"/>
  <c r="U1174" i="6"/>
  <c r="G23" i="6"/>
  <c r="F1325" i="6"/>
  <c r="O381" i="6"/>
  <c r="Q56" i="6"/>
  <c r="S1093" i="6"/>
  <c r="H1665" i="6"/>
  <c r="D931" i="6"/>
  <c r="D1718" i="6"/>
  <c r="N1761" i="6"/>
  <c r="O116" i="6"/>
  <c r="Q435" i="6"/>
  <c r="R395" i="6"/>
  <c r="U1355" i="6"/>
  <c r="N500" i="6"/>
  <c r="L398" i="6"/>
  <c r="R405" i="6"/>
  <c r="T1102" i="6"/>
  <c r="D242" i="6"/>
  <c r="Q224" i="6"/>
  <c r="Q155" i="6"/>
  <c r="B1281" i="6"/>
  <c r="E512" i="6"/>
  <c r="G1794" i="6"/>
  <c r="F1078" i="6"/>
  <c r="F1738" i="6"/>
  <c r="C303" i="6"/>
  <c r="L194" i="6"/>
  <c r="V1337" i="6"/>
  <c r="H1093" i="6"/>
  <c r="L1534" i="6"/>
  <c r="G556" i="6"/>
  <c r="I636" i="6"/>
  <c r="E640" i="6"/>
  <c r="J437" i="6"/>
  <c r="B123" i="6"/>
  <c r="V1605" i="6"/>
  <c r="M464" i="6"/>
  <c r="H478" i="6"/>
  <c r="L210" i="6"/>
  <c r="R1337" i="6"/>
  <c r="P584" i="6"/>
  <c r="O555" i="6"/>
  <c r="K42" i="6"/>
  <c r="B1349" i="6"/>
  <c r="D343" i="6"/>
  <c r="D1181" i="6"/>
  <c r="H954" i="6"/>
  <c r="N1152" i="6"/>
  <c r="J1496" i="6"/>
  <c r="G571" i="6"/>
  <c r="P867" i="6"/>
  <c r="C1254" i="6"/>
  <c r="H992" i="6"/>
  <c r="B590" i="6"/>
  <c r="Q121" i="6"/>
  <c r="M489" i="6"/>
  <c r="G1284" i="6"/>
  <c r="G164" i="6"/>
  <c r="O246" i="6"/>
  <c r="G939" i="6"/>
  <c r="S889" i="6"/>
  <c r="C429" i="6"/>
  <c r="Q1712" i="6"/>
  <c r="P1385" i="6"/>
  <c r="U567" i="6"/>
  <c r="C1414" i="6"/>
  <c r="B1731" i="6"/>
  <c r="I1445" i="6"/>
  <c r="H1338" i="6"/>
  <c r="D624" i="6"/>
  <c r="C630" i="6"/>
  <c r="E647" i="6"/>
  <c r="K1619" i="6"/>
  <c r="J250" i="6"/>
  <c r="N896" i="6"/>
  <c r="Q1483" i="6"/>
  <c r="L1791" i="6"/>
  <c r="B1163" i="6"/>
  <c r="G733" i="6"/>
  <c r="I1058" i="6"/>
  <c r="E641" i="6"/>
  <c r="H18" i="6"/>
  <c r="C1759" i="6"/>
  <c r="N693" i="6"/>
  <c r="P492" i="6"/>
  <c r="T151" i="6"/>
  <c r="L502" i="6"/>
  <c r="E290" i="6"/>
  <c r="E1511" i="6"/>
  <c r="J1736" i="6"/>
  <c r="D1760" i="6"/>
  <c r="L895" i="6"/>
  <c r="F930" i="6"/>
  <c r="E957" i="6"/>
  <c r="I1274" i="6"/>
  <c r="U75" i="6"/>
  <c r="J855" i="6"/>
  <c r="H626" i="6"/>
  <c r="K1307" i="6"/>
  <c r="L1029" i="6"/>
  <c r="V96" i="6"/>
  <c r="E1158" i="6"/>
  <c r="O1724" i="6"/>
  <c r="E644" i="6"/>
  <c r="H754" i="6"/>
  <c r="I623" i="6"/>
  <c r="P1152" i="6"/>
  <c r="D77" i="6"/>
  <c r="M1546" i="6"/>
  <c r="O1199" i="6"/>
  <c r="T1670" i="6"/>
  <c r="C134" i="6"/>
  <c r="P303" i="6"/>
  <c r="H830" i="6"/>
  <c r="O696" i="6"/>
  <c r="G77" i="6"/>
  <c r="B530" i="6"/>
  <c r="U1537" i="6"/>
  <c r="Q286" i="6"/>
  <c r="R697" i="6"/>
  <c r="H71" i="6"/>
  <c r="R1717" i="6"/>
  <c r="K679" i="6"/>
  <c r="F26" i="6"/>
  <c r="H1400" i="6"/>
  <c r="T72" i="6"/>
  <c r="E1198" i="6"/>
  <c r="N1749" i="6"/>
  <c r="N361" i="6"/>
  <c r="P1761" i="6"/>
  <c r="C1434" i="6"/>
  <c r="U1274" i="6"/>
  <c r="F1184" i="6"/>
  <c r="R1555" i="6"/>
  <c r="N1024" i="6"/>
  <c r="D1363" i="6"/>
  <c r="U1650" i="6"/>
  <c r="C599" i="6"/>
  <c r="E3" i="6"/>
  <c r="M367" i="6"/>
  <c r="C1529" i="6"/>
  <c r="V249" i="6"/>
  <c r="I837" i="6"/>
  <c r="L810" i="6"/>
  <c r="R906" i="6"/>
  <c r="J647" i="6"/>
  <c r="S1218" i="6"/>
  <c r="K963" i="6"/>
  <c r="Q283" i="6"/>
  <c r="I436" i="6"/>
  <c r="N1783" i="6"/>
  <c r="N835" i="6"/>
  <c r="T1048" i="6"/>
  <c r="Q139" i="6"/>
  <c r="L1495" i="6"/>
  <c r="J1501" i="6"/>
  <c r="E1506" i="6"/>
  <c r="R1706" i="6"/>
  <c r="S1761" i="6"/>
  <c r="I862" i="6"/>
  <c r="T936" i="6"/>
  <c r="N1672" i="6"/>
  <c r="V1062" i="6"/>
  <c r="M34" i="6"/>
  <c r="N1360" i="6"/>
  <c r="L5" i="6"/>
  <c r="S1010" i="6"/>
  <c r="B67" i="6"/>
  <c r="U1702" i="6"/>
  <c r="N448" i="6"/>
  <c r="N1293" i="6"/>
  <c r="H1760" i="6"/>
  <c r="Q358" i="6"/>
  <c r="S164" i="6"/>
  <c r="F688" i="6"/>
  <c r="T1315" i="6"/>
  <c r="C1453" i="6"/>
  <c r="Q999" i="6"/>
  <c r="Q1546" i="6"/>
  <c r="V616" i="6"/>
  <c r="R1368" i="6"/>
  <c r="V1561" i="6"/>
  <c r="J898" i="6"/>
  <c r="F1468" i="6"/>
  <c r="Q80" i="6"/>
  <c r="Q794" i="6"/>
  <c r="F1472" i="6"/>
  <c r="B880" i="6"/>
  <c r="E1382" i="6"/>
  <c r="R1136" i="6"/>
  <c r="U993" i="6"/>
  <c r="L683" i="6"/>
  <c r="B979" i="6"/>
  <c r="G365" i="6"/>
  <c r="E264" i="6"/>
  <c r="M1183" i="6"/>
  <c r="B77" i="6"/>
  <c r="J360" i="6"/>
  <c r="G1097" i="6"/>
  <c r="E464" i="6"/>
  <c r="S75" i="6"/>
  <c r="S752" i="6"/>
  <c r="V1474" i="6"/>
  <c r="L176" i="6"/>
  <c r="J664" i="6"/>
  <c r="R758" i="6"/>
  <c r="K1749" i="6"/>
  <c r="Q1002" i="6"/>
  <c r="M1341" i="6"/>
  <c r="L548" i="6"/>
  <c r="F734" i="6"/>
  <c r="D407" i="6"/>
  <c r="B1702" i="6"/>
  <c r="K314" i="6"/>
  <c r="V1303" i="6"/>
  <c r="S1712" i="6"/>
  <c r="P1767" i="6"/>
  <c r="T324" i="6"/>
  <c r="I1193" i="6"/>
  <c r="M1393" i="6"/>
  <c r="S148" i="6"/>
  <c r="B481" i="6"/>
  <c r="S1791" i="6"/>
  <c r="M1426" i="6"/>
  <c r="J398" i="6"/>
  <c r="L822" i="6"/>
  <c r="P1417" i="6"/>
  <c r="N542" i="6"/>
  <c r="C1101" i="6"/>
  <c r="O753" i="6"/>
  <c r="V824" i="6"/>
  <c r="C592" i="6"/>
  <c r="T1465" i="6"/>
  <c r="C1135" i="6"/>
  <c r="P170" i="6"/>
  <c r="D1140" i="6"/>
  <c r="D1556" i="6"/>
  <c r="E1515" i="6"/>
  <c r="R303" i="6"/>
  <c r="C19" i="6"/>
  <c r="C953" i="6"/>
  <c r="S54" i="6"/>
  <c r="H956" i="6"/>
  <c r="K1166" i="6"/>
  <c r="P1268" i="6"/>
  <c r="N340" i="6"/>
  <c r="U964" i="6"/>
  <c r="M839" i="6"/>
  <c r="I1741" i="6"/>
  <c r="B506" i="6"/>
  <c r="Q444" i="6"/>
  <c r="E301" i="6"/>
  <c r="G944" i="6"/>
  <c r="H436" i="6"/>
  <c r="T240" i="6"/>
  <c r="S1490" i="6"/>
  <c r="O1025" i="6"/>
  <c r="D1588" i="6"/>
  <c r="P1414" i="6"/>
  <c r="U361" i="6"/>
  <c r="G183" i="6"/>
  <c r="J1103" i="6"/>
  <c r="O413" i="6"/>
  <c r="F926" i="6"/>
  <c r="G1671" i="6"/>
  <c r="V1573" i="6"/>
  <c r="U206" i="6"/>
  <c r="B1392" i="6"/>
  <c r="O1091" i="6"/>
  <c r="B145" i="6"/>
  <c r="S1160" i="6"/>
  <c r="M880" i="6"/>
  <c r="L149" i="6"/>
  <c r="Q476" i="6"/>
  <c r="E592" i="6"/>
  <c r="E224" i="6"/>
  <c r="C1161" i="6"/>
  <c r="C1588" i="6"/>
  <c r="Q1631" i="6"/>
  <c r="F341" i="6"/>
  <c r="L1243" i="6"/>
  <c r="J1046" i="6"/>
  <c r="Q1238" i="6"/>
  <c r="G192" i="6"/>
  <c r="P1386" i="6"/>
  <c r="J1371" i="6"/>
  <c r="B1375" i="6"/>
  <c r="E654" i="6"/>
  <c r="Q1149" i="6"/>
  <c r="H1052" i="6"/>
  <c r="L475" i="6"/>
  <c r="J1176" i="6"/>
  <c r="G1705" i="6"/>
  <c r="S561" i="6"/>
  <c r="E526" i="6"/>
  <c r="B947" i="6"/>
  <c r="B1397" i="6"/>
  <c r="V778" i="6"/>
  <c r="K1290" i="6"/>
  <c r="T1535" i="6"/>
  <c r="Q6" i="6"/>
  <c r="D993" i="6"/>
  <c r="P250" i="6"/>
  <c r="D1275" i="6"/>
  <c r="D1499" i="6"/>
  <c r="G140" i="6"/>
  <c r="F186" i="6"/>
  <c r="H756" i="6"/>
  <c r="D1036" i="6"/>
  <c r="B1534" i="6"/>
  <c r="B1096" i="6"/>
  <c r="Q1396" i="6"/>
  <c r="E615" i="6"/>
  <c r="T18" i="6"/>
  <c r="R536" i="6"/>
  <c r="M1113" i="6"/>
  <c r="J351" i="6"/>
  <c r="G1624" i="6"/>
  <c r="H141" i="6"/>
  <c r="Q237" i="6"/>
  <c r="I1561" i="6"/>
  <c r="H718" i="6"/>
  <c r="H1199" i="6"/>
  <c r="G1773" i="6"/>
  <c r="V218" i="6"/>
  <c r="S1425" i="6"/>
  <c r="L1710" i="6"/>
  <c r="R1460" i="6"/>
  <c r="N142" i="6"/>
  <c r="C1325" i="6"/>
  <c r="J919" i="6"/>
  <c r="E311" i="6"/>
  <c r="D617" i="6"/>
  <c r="J709" i="6"/>
  <c r="J732" i="6"/>
  <c r="G986" i="6"/>
  <c r="Q284" i="6"/>
  <c r="D1691" i="6"/>
  <c r="R1800" i="6"/>
  <c r="H1801" i="6"/>
  <c r="L988" i="6"/>
  <c r="U317" i="6"/>
  <c r="N323" i="6"/>
  <c r="O1057" i="6"/>
  <c r="V70" i="6"/>
  <c r="R1535" i="6"/>
  <c r="N272" i="6"/>
  <c r="J494" i="6"/>
  <c r="E441" i="6"/>
  <c r="D11" i="6"/>
  <c r="N893" i="6"/>
  <c r="G1219" i="6"/>
  <c r="M1335" i="6"/>
  <c r="T1611" i="6"/>
  <c r="L1439" i="6"/>
  <c r="Q1559" i="6"/>
  <c r="S1675" i="6"/>
  <c r="N1201" i="6"/>
  <c r="I1337" i="6"/>
  <c r="O1410" i="6"/>
  <c r="F989" i="6"/>
  <c r="O1095" i="6"/>
  <c r="U737" i="6"/>
  <c r="E1029" i="6"/>
  <c r="S1245" i="6"/>
  <c r="S338" i="6"/>
  <c r="J683" i="6"/>
  <c r="R1709" i="6"/>
  <c r="F1044" i="6"/>
  <c r="T530" i="6"/>
  <c r="E1423" i="6"/>
  <c r="H1797" i="6"/>
  <c r="G493" i="6"/>
  <c r="Q55" i="6"/>
  <c r="H210" i="6"/>
  <c r="S1545" i="6"/>
  <c r="P866" i="6"/>
  <c r="R350" i="6"/>
  <c r="C259" i="6"/>
  <c r="L1507" i="6"/>
  <c r="M1619" i="6"/>
  <c r="M1010" i="6"/>
  <c r="V1796" i="6"/>
  <c r="M933" i="6"/>
  <c r="R1040" i="6"/>
  <c r="M1777" i="6"/>
  <c r="D1696" i="6"/>
  <c r="V493" i="6"/>
  <c r="D413" i="6"/>
  <c r="V908" i="6"/>
  <c r="B661" i="6"/>
  <c r="V1185" i="6"/>
  <c r="S1026" i="6"/>
  <c r="I1301" i="6"/>
  <c r="D1602" i="6"/>
  <c r="O1666" i="6"/>
  <c r="O280" i="6"/>
  <c r="J735" i="6"/>
  <c r="G1563" i="6"/>
  <c r="J1295" i="6"/>
  <c r="R611" i="6"/>
  <c r="S947" i="6"/>
  <c r="B759" i="6"/>
  <c r="Q299" i="6"/>
  <c r="G742" i="6"/>
  <c r="H1155" i="6"/>
  <c r="G1129" i="6"/>
  <c r="N1031" i="6"/>
  <c r="L105" i="6"/>
  <c r="P930" i="6"/>
  <c r="S244" i="6"/>
  <c r="T106" i="6"/>
  <c r="J474" i="6"/>
  <c r="Q551" i="6"/>
  <c r="K1745" i="6"/>
  <c r="C445" i="6"/>
  <c r="B25" i="6"/>
  <c r="H272" i="6"/>
  <c r="U1506" i="6"/>
  <c r="V1323" i="6"/>
  <c r="V960" i="6"/>
  <c r="O947" i="6"/>
  <c r="P1797" i="6"/>
  <c r="R1459" i="6"/>
  <c r="I1090" i="6"/>
  <c r="C575" i="6"/>
  <c r="E297" i="6"/>
  <c r="N610" i="6"/>
  <c r="P490" i="6"/>
  <c r="K863" i="6"/>
  <c r="S320" i="6"/>
  <c r="R1066" i="6"/>
  <c r="T1478" i="6"/>
  <c r="H634" i="6"/>
  <c r="S328" i="6"/>
  <c r="C1687" i="6"/>
  <c r="T1237" i="6"/>
  <c r="L305" i="6"/>
  <c r="I779" i="6"/>
  <c r="S1159" i="6"/>
  <c r="T960" i="6"/>
  <c r="P1070" i="6"/>
  <c r="O1133" i="6"/>
  <c r="M701" i="6"/>
  <c r="N996" i="6"/>
  <c r="U70" i="6"/>
  <c r="Q301" i="6"/>
  <c r="F1294" i="6"/>
  <c r="V198" i="6"/>
  <c r="N536" i="6"/>
  <c r="T1301" i="6"/>
  <c r="U781" i="6"/>
  <c r="F1686" i="6"/>
  <c r="P1489" i="6"/>
  <c r="I601" i="6"/>
  <c r="K1135" i="6"/>
  <c r="Q705" i="6"/>
  <c r="D774" i="6"/>
  <c r="U475" i="6"/>
  <c r="J834" i="6"/>
  <c r="R1794" i="6"/>
  <c r="H703" i="6"/>
  <c r="E181" i="6"/>
  <c r="R400" i="6"/>
  <c r="J269" i="6"/>
  <c r="F891" i="6"/>
  <c r="C1713" i="6"/>
  <c r="R1184" i="6"/>
  <c r="T989" i="6"/>
  <c r="D995" i="6"/>
  <c r="Q1590" i="6"/>
  <c r="M757" i="6"/>
  <c r="E1266" i="6"/>
  <c r="I1371" i="6"/>
  <c r="T1780" i="6"/>
  <c r="B1772" i="6"/>
  <c r="H737" i="6"/>
  <c r="G1146" i="6"/>
  <c r="D10" i="6"/>
  <c r="F1128" i="6"/>
  <c r="N1800" i="6"/>
  <c r="H140" i="6"/>
  <c r="B586" i="6"/>
  <c r="E1231" i="6"/>
  <c r="U1775" i="6"/>
  <c r="K1552" i="6"/>
  <c r="F457" i="6"/>
  <c r="F1144" i="6"/>
  <c r="V1299" i="6"/>
  <c r="U346" i="6"/>
  <c r="O1709" i="6"/>
  <c r="C703" i="6"/>
  <c r="M1227" i="6"/>
  <c r="J934" i="6"/>
  <c r="P1709" i="6"/>
  <c r="B878" i="6"/>
  <c r="O201" i="6"/>
  <c r="U730" i="6"/>
  <c r="B721" i="6"/>
  <c r="C1259" i="6"/>
  <c r="M1242" i="6"/>
  <c r="U729" i="6"/>
  <c r="K751" i="6"/>
  <c r="E417" i="6"/>
  <c r="G1494" i="6"/>
  <c r="M1525" i="6"/>
  <c r="I616" i="6"/>
  <c r="L1334" i="6"/>
  <c r="G1441" i="6"/>
  <c r="L856" i="6"/>
  <c r="J1785" i="6"/>
  <c r="L108" i="6"/>
  <c r="G176" i="6"/>
  <c r="D584" i="6"/>
  <c r="N510" i="6"/>
  <c r="U5" i="6"/>
  <c r="U115" i="6"/>
  <c r="J235" i="6"/>
  <c r="O1103" i="6"/>
  <c r="L117" i="6"/>
  <c r="S1522" i="6"/>
  <c r="G107" i="6"/>
  <c r="G897" i="6"/>
  <c r="K1675" i="6"/>
  <c r="D905" i="6"/>
  <c r="M850" i="6"/>
  <c r="N306" i="6"/>
  <c r="O166" i="6"/>
  <c r="E104" i="6"/>
  <c r="B591" i="6"/>
  <c r="I1189" i="6"/>
  <c r="C1202" i="6"/>
  <c r="T34" i="6"/>
  <c r="E1117" i="6"/>
  <c r="G435" i="6"/>
  <c r="R1243" i="6"/>
  <c r="V1294" i="6"/>
  <c r="N1549" i="6"/>
  <c r="B689" i="6"/>
  <c r="J1090" i="6"/>
  <c r="U1567" i="6"/>
  <c r="S991" i="6"/>
  <c r="E1566" i="6"/>
  <c r="H1267" i="6"/>
  <c r="L1299" i="6"/>
  <c r="B166" i="6"/>
  <c r="U1772" i="6"/>
  <c r="V1501" i="6"/>
  <c r="E1222" i="6"/>
  <c r="B388" i="6"/>
  <c r="S942" i="6"/>
  <c r="K700" i="6"/>
  <c r="H1379" i="6"/>
  <c r="K991" i="6"/>
  <c r="R324" i="6"/>
  <c r="I1407" i="6"/>
  <c r="Q1560" i="6"/>
  <c r="C1043" i="6"/>
  <c r="J582" i="6"/>
  <c r="N885" i="6"/>
  <c r="U1575" i="6"/>
  <c r="M1080" i="6"/>
  <c r="J216" i="6"/>
  <c r="R935" i="6"/>
  <c r="L257" i="6"/>
  <c r="R1057" i="6"/>
  <c r="M482" i="6"/>
  <c r="H1781" i="6"/>
  <c r="D73" i="6"/>
  <c r="B195" i="6"/>
  <c r="L355" i="6"/>
  <c r="R1170" i="6"/>
  <c r="J1228" i="6"/>
  <c r="J1513" i="6"/>
  <c r="C945" i="6"/>
  <c r="N195" i="6"/>
  <c r="L582" i="6"/>
  <c r="T883" i="6"/>
  <c r="V122" i="6"/>
  <c r="U13" i="6"/>
  <c r="R387" i="6"/>
  <c r="S495" i="6"/>
  <c r="B713" i="6"/>
  <c r="E1131" i="6"/>
  <c r="R633" i="6"/>
  <c r="U230" i="6"/>
  <c r="P1194" i="6"/>
  <c r="N251" i="6"/>
  <c r="M61" i="6"/>
  <c r="V883" i="6"/>
  <c r="F1033" i="6"/>
  <c r="K1252" i="6"/>
  <c r="H1404" i="6"/>
  <c r="K1416" i="6"/>
  <c r="O596" i="6"/>
  <c r="U1510" i="6"/>
  <c r="H1173" i="6"/>
  <c r="V622" i="6"/>
  <c r="V1336" i="6"/>
  <c r="O632" i="6"/>
  <c r="B663" i="6"/>
  <c r="J277" i="6"/>
  <c r="J858" i="6"/>
  <c r="N307" i="6"/>
  <c r="J1252" i="6"/>
  <c r="S179" i="6"/>
  <c r="P188" i="6"/>
  <c r="L902" i="6"/>
  <c r="S1309" i="6"/>
  <c r="P1520" i="6"/>
  <c r="I974" i="6"/>
  <c r="L390" i="6"/>
  <c r="Q763" i="6"/>
  <c r="S1414" i="6"/>
  <c r="E871" i="6"/>
  <c r="O1480" i="6"/>
  <c r="H471" i="6"/>
  <c r="N1738" i="6"/>
  <c r="Q1684" i="6"/>
  <c r="P774" i="6"/>
  <c r="M1407" i="6"/>
  <c r="P71" i="6"/>
  <c r="M1147" i="6"/>
  <c r="K913" i="6"/>
  <c r="F191" i="6"/>
  <c r="P843" i="6"/>
  <c r="O864" i="6"/>
  <c r="P572" i="6"/>
  <c r="C492" i="6"/>
  <c r="O233" i="6"/>
  <c r="V1181" i="6"/>
  <c r="G768" i="6"/>
  <c r="H1411" i="6"/>
  <c r="D39" i="6"/>
  <c r="N1717" i="6"/>
  <c r="V112" i="6"/>
  <c r="O1312" i="6"/>
  <c r="H156" i="6"/>
  <c r="E1397" i="6"/>
  <c r="H1646" i="6"/>
  <c r="G715" i="6"/>
  <c r="O75" i="6"/>
  <c r="R1742" i="6"/>
  <c r="F1204" i="6"/>
  <c r="P139" i="6"/>
  <c r="M219" i="6"/>
  <c r="D1685" i="6"/>
  <c r="L663" i="6"/>
  <c r="D1504" i="6"/>
  <c r="C1092" i="6"/>
  <c r="R285" i="6"/>
  <c r="Q607" i="6"/>
  <c r="M251" i="6"/>
  <c r="Q9" i="6"/>
  <c r="O1625" i="6"/>
  <c r="R1726" i="6"/>
  <c r="S1400" i="6"/>
  <c r="J100" i="6"/>
  <c r="U310" i="6"/>
  <c r="V368" i="6"/>
  <c r="D860" i="6"/>
  <c r="I832" i="6"/>
  <c r="S420" i="6"/>
  <c r="L1361" i="6"/>
  <c r="D871" i="6"/>
  <c r="C155" i="6"/>
  <c r="M1465" i="6"/>
  <c r="N586" i="6"/>
  <c r="S43" i="6"/>
  <c r="T785" i="6"/>
  <c r="R1220" i="6"/>
  <c r="R535" i="6"/>
  <c r="S619" i="6"/>
  <c r="E1574" i="6"/>
  <c r="J122" i="6"/>
  <c r="K1735" i="6"/>
  <c r="O252" i="6"/>
  <c r="V1594" i="6"/>
  <c r="B1672" i="6"/>
  <c r="I1151" i="6"/>
  <c r="N1353" i="6"/>
  <c r="F153" i="6"/>
  <c r="E84" i="6"/>
  <c r="M567" i="6"/>
  <c r="N1628" i="6"/>
  <c r="N1159" i="6"/>
  <c r="D31" i="6"/>
  <c r="R1467" i="6"/>
  <c r="B93" i="6"/>
  <c r="L767" i="6"/>
  <c r="E693" i="6"/>
  <c r="D123" i="6"/>
  <c r="C150" i="6"/>
  <c r="B831" i="6"/>
  <c r="J521" i="6"/>
  <c r="K1325" i="6"/>
  <c r="R27" i="6"/>
  <c r="I365" i="6"/>
  <c r="E1229" i="6"/>
  <c r="F1383" i="6"/>
  <c r="E1052" i="6"/>
  <c r="D1173" i="6"/>
  <c r="P1320" i="6"/>
  <c r="J1106" i="6"/>
  <c r="M660" i="6"/>
  <c r="F282" i="6"/>
  <c r="H431" i="6"/>
  <c r="B1017" i="6"/>
  <c r="G1068" i="6"/>
  <c r="O391" i="6"/>
  <c r="K835" i="6"/>
  <c r="T1206" i="6"/>
  <c r="E785" i="6"/>
  <c r="M31" i="6"/>
  <c r="E933" i="6"/>
  <c r="S433" i="6"/>
  <c r="R634" i="6"/>
  <c r="S155" i="6"/>
  <c r="N460" i="6"/>
  <c r="U209" i="6"/>
  <c r="J1516" i="6"/>
  <c r="I1356" i="6"/>
  <c r="Q743" i="6"/>
  <c r="B1572" i="6"/>
  <c r="P933" i="6"/>
  <c r="I1801" i="6"/>
  <c r="J556" i="6"/>
  <c r="U1051" i="6"/>
  <c r="M1025" i="6"/>
  <c r="F78" i="6"/>
  <c r="L1679" i="6"/>
  <c r="K1605" i="6"/>
  <c r="I1502" i="6"/>
  <c r="U986" i="6"/>
  <c r="G281" i="6"/>
  <c r="R1227" i="6"/>
  <c r="V448" i="6"/>
  <c r="N1673" i="6"/>
  <c r="D1307" i="6"/>
  <c r="S301" i="6"/>
  <c r="G1215" i="6"/>
  <c r="G761" i="6"/>
  <c r="M276" i="6"/>
  <c r="G700" i="6"/>
  <c r="P60" i="6"/>
  <c r="N1240" i="6"/>
  <c r="F1008" i="6"/>
  <c r="G256" i="6"/>
  <c r="U142" i="6"/>
  <c r="Q1620" i="6"/>
  <c r="Q1472" i="6"/>
  <c r="C1800" i="6"/>
  <c r="G1264" i="6"/>
  <c r="O897" i="6"/>
  <c r="N1467" i="6"/>
  <c r="T503" i="6"/>
  <c r="S1473" i="6"/>
  <c r="I753" i="6"/>
  <c r="C1462" i="6"/>
  <c r="Q1113" i="6"/>
  <c r="L1747" i="6"/>
  <c r="F1456" i="6"/>
  <c r="U1148" i="6"/>
  <c r="J601" i="6"/>
  <c r="L540" i="6"/>
  <c r="M1456" i="6"/>
  <c r="C1031" i="6"/>
  <c r="H679" i="6"/>
  <c r="G213" i="6"/>
  <c r="V423" i="6"/>
  <c r="B1451" i="6"/>
  <c r="H390" i="6"/>
  <c r="L1311" i="6"/>
  <c r="G883" i="6"/>
  <c r="H1307" i="6"/>
  <c r="U1360" i="6"/>
  <c r="V619" i="6"/>
  <c r="V1257" i="6"/>
  <c r="Q1454" i="6"/>
  <c r="S589" i="6"/>
  <c r="B1486" i="6"/>
  <c r="U912" i="6"/>
  <c r="S37" i="6"/>
  <c r="I1101" i="6"/>
  <c r="G248" i="6"/>
  <c r="R688" i="6"/>
  <c r="J149" i="6"/>
  <c r="F214" i="6"/>
  <c r="V1448" i="6"/>
  <c r="F1340" i="6"/>
  <c r="V310" i="6"/>
  <c r="P270" i="6"/>
  <c r="R1471" i="6"/>
  <c r="S1315" i="6"/>
  <c r="O1535" i="6"/>
  <c r="Q1434" i="6"/>
  <c r="S1134" i="6"/>
  <c r="M636" i="6"/>
  <c r="Q636" i="6"/>
  <c r="H1618" i="6"/>
  <c r="G1296" i="6"/>
  <c r="K1304" i="6"/>
  <c r="I1501" i="6"/>
  <c r="N891" i="6"/>
  <c r="T1672" i="6"/>
  <c r="K165" i="6"/>
  <c r="B968" i="6"/>
  <c r="S582" i="6"/>
  <c r="K141" i="6"/>
  <c r="N521" i="6"/>
  <c r="T809" i="6"/>
  <c r="U1135" i="6"/>
  <c r="H273" i="6"/>
  <c r="D474" i="6"/>
  <c r="S1742" i="6"/>
  <c r="V1656" i="6"/>
  <c r="I940" i="6"/>
  <c r="L963" i="6"/>
  <c r="U1359" i="6"/>
  <c r="L1428" i="6"/>
  <c r="T1207" i="6"/>
  <c r="S1703" i="6"/>
  <c r="Q1775" i="6"/>
  <c r="I366" i="6"/>
  <c r="G1453" i="6"/>
  <c r="S729" i="6"/>
  <c r="O751" i="6"/>
  <c r="T534" i="6"/>
  <c r="T1325" i="6"/>
  <c r="M654" i="6"/>
  <c r="K1032" i="6"/>
  <c r="B636" i="6"/>
  <c r="B735" i="6"/>
  <c r="S1471" i="6"/>
  <c r="P168" i="6"/>
  <c r="S1458" i="6"/>
  <c r="E131" i="6"/>
  <c r="R424" i="6"/>
  <c r="T1527" i="6"/>
  <c r="R250" i="6"/>
  <c r="K997" i="6"/>
  <c r="Q555" i="6"/>
  <c r="J500" i="6"/>
  <c r="I626" i="6"/>
  <c r="F1705" i="6"/>
  <c r="O68" i="6"/>
  <c r="N412" i="6"/>
  <c r="F1546" i="6"/>
  <c r="U1231" i="6"/>
  <c r="M1124" i="6"/>
  <c r="I1284" i="6"/>
  <c r="O1741" i="6"/>
  <c r="Q1096" i="6"/>
  <c r="L192" i="6"/>
  <c r="D280" i="6"/>
  <c r="V1271" i="6"/>
  <c r="O382" i="6"/>
  <c r="M627" i="6"/>
  <c r="G815" i="6"/>
  <c r="I156" i="6"/>
  <c r="H1489" i="6"/>
  <c r="M1474" i="6"/>
  <c r="D188" i="6"/>
  <c r="U1270" i="6"/>
  <c r="D1069" i="6"/>
  <c r="K581" i="6"/>
  <c r="T1164" i="6"/>
  <c r="P1278" i="6"/>
  <c r="C1154" i="6"/>
  <c r="B1156" i="6"/>
  <c r="U1023" i="6"/>
  <c r="S349" i="6"/>
  <c r="D1517" i="6"/>
  <c r="H1239" i="6"/>
  <c r="J306" i="6"/>
  <c r="B87" i="6"/>
  <c r="J1596" i="6"/>
  <c r="T462" i="6"/>
  <c r="B466" i="6"/>
  <c r="P1566" i="6"/>
  <c r="V626" i="6"/>
  <c r="E1188" i="6"/>
  <c r="R1631" i="6"/>
  <c r="O945" i="6"/>
  <c r="Q720" i="6"/>
  <c r="P907" i="6"/>
  <c r="D1117" i="6"/>
  <c r="R554" i="6"/>
  <c r="U1757" i="6"/>
  <c r="E211" i="6"/>
  <c r="J1053" i="6"/>
  <c r="J35" i="6"/>
  <c r="H512" i="6"/>
  <c r="D620" i="6"/>
  <c r="S469" i="6"/>
  <c r="I628" i="6"/>
  <c r="P511" i="6"/>
  <c r="M615" i="6"/>
  <c r="E529" i="6"/>
  <c r="G1149" i="6"/>
  <c r="I538" i="6"/>
  <c r="S1666" i="6"/>
  <c r="P1283" i="6"/>
  <c r="N1006" i="6"/>
  <c r="J978" i="6"/>
  <c r="I865" i="6"/>
  <c r="P1437" i="6"/>
  <c r="O1652" i="6"/>
  <c r="C1593" i="6"/>
  <c r="G625" i="6"/>
  <c r="J833" i="6"/>
  <c r="E1203" i="6"/>
  <c r="O1168" i="6"/>
  <c r="L1013" i="6"/>
  <c r="H985" i="6"/>
  <c r="L291" i="6"/>
  <c r="B1345" i="6"/>
  <c r="F1031" i="6"/>
  <c r="I891" i="6"/>
  <c r="T386" i="6"/>
  <c r="V280" i="6"/>
  <c r="R1324" i="6"/>
  <c r="I329" i="6"/>
  <c r="V1767" i="6"/>
  <c r="S1109" i="6"/>
  <c r="D541" i="6"/>
  <c r="I1574" i="6"/>
  <c r="J1438" i="6"/>
  <c r="K1201" i="6"/>
  <c r="V993" i="6"/>
  <c r="B403" i="6"/>
  <c r="O156" i="6"/>
  <c r="N569" i="6"/>
  <c r="M488" i="6"/>
  <c r="F750" i="6"/>
  <c r="G983" i="6"/>
  <c r="M167" i="6"/>
  <c r="P1757" i="6"/>
  <c r="I1686" i="6"/>
  <c r="L296" i="6"/>
  <c r="L600" i="6"/>
  <c r="E1731" i="6"/>
  <c r="E1718" i="6"/>
  <c r="M759" i="6"/>
  <c r="P1458" i="6"/>
  <c r="S1429" i="6"/>
  <c r="K1293" i="6"/>
  <c r="C1309" i="6"/>
  <c r="H1074" i="6"/>
  <c r="H351" i="6"/>
  <c r="I1523" i="6"/>
  <c r="V1042" i="6"/>
  <c r="M852" i="6"/>
  <c r="V1256" i="6"/>
  <c r="C966" i="6"/>
  <c r="N735" i="6"/>
  <c r="D1563" i="6"/>
  <c r="M1194" i="6"/>
  <c r="S605" i="6"/>
  <c r="F910" i="6"/>
  <c r="P576" i="6"/>
  <c r="R1219" i="6"/>
  <c r="N1082" i="6"/>
  <c r="K771" i="6"/>
  <c r="K601" i="6"/>
  <c r="K1056" i="6"/>
  <c r="S661" i="6"/>
  <c r="J1345" i="6"/>
  <c r="V1143" i="6"/>
  <c r="R572" i="6"/>
  <c r="R1477" i="6"/>
  <c r="E705" i="6"/>
  <c r="E1788" i="6"/>
  <c r="K742" i="6"/>
  <c r="C1528" i="6"/>
  <c r="R701" i="6"/>
  <c r="U1558" i="6"/>
  <c r="R686" i="6"/>
  <c r="N1116" i="6"/>
  <c r="J1504" i="6"/>
  <c r="B1473" i="6"/>
  <c r="L112" i="6"/>
  <c r="Q989" i="6"/>
  <c r="O447" i="6"/>
  <c r="U1376" i="6"/>
  <c r="D1425" i="6"/>
  <c r="R1186" i="6"/>
  <c r="K645" i="6"/>
  <c r="G1450" i="6"/>
  <c r="F894" i="6"/>
  <c r="E371" i="6"/>
  <c r="P1503" i="6"/>
  <c r="V1538" i="6"/>
  <c r="V262" i="6"/>
  <c r="H1110" i="6"/>
  <c r="J86" i="6"/>
  <c r="R275" i="6"/>
  <c r="G100" i="6"/>
  <c r="K734" i="6"/>
  <c r="P628" i="6"/>
  <c r="F1678" i="6"/>
  <c r="P1517" i="6"/>
  <c r="Q61" i="6"/>
  <c r="U298" i="6"/>
  <c r="U1609" i="6"/>
  <c r="E532" i="6"/>
  <c r="S1442" i="6"/>
  <c r="G732" i="6"/>
  <c r="L1077" i="6"/>
  <c r="D1575" i="6"/>
  <c r="H1133" i="6"/>
  <c r="R555" i="6"/>
  <c r="O1293" i="6"/>
  <c r="D1262" i="6"/>
  <c r="J867" i="6"/>
  <c r="E937" i="6"/>
  <c r="O218" i="6"/>
  <c r="J140" i="6"/>
  <c r="H1803" i="6"/>
  <c r="S1048" i="6"/>
  <c r="N308" i="6"/>
  <c r="G149" i="6"/>
  <c r="K786" i="6"/>
  <c r="P534" i="6"/>
  <c r="V88" i="6"/>
  <c r="F101" i="6"/>
  <c r="M361" i="6"/>
  <c r="S1619" i="6"/>
  <c r="K1589" i="6"/>
  <c r="F1419" i="6"/>
  <c r="M80" i="6"/>
  <c r="F1248" i="6"/>
  <c r="B155" i="6"/>
  <c r="G199" i="6"/>
  <c r="U390" i="6"/>
  <c r="U1523" i="6"/>
  <c r="Q1050" i="6"/>
  <c r="M1449" i="6"/>
  <c r="H486" i="6"/>
  <c r="O318" i="6"/>
  <c r="F419" i="6"/>
  <c r="R1701" i="6"/>
  <c r="Q1224" i="6"/>
  <c r="J579" i="6"/>
  <c r="H458" i="6"/>
  <c r="D394" i="6"/>
  <c r="P1392" i="6"/>
  <c r="V764" i="6"/>
  <c r="C402" i="6"/>
  <c r="D463" i="6"/>
  <c r="I1480" i="6"/>
  <c r="K712" i="6"/>
  <c r="L807" i="6"/>
  <c r="O463" i="6"/>
  <c r="V1633" i="6"/>
  <c r="M1646" i="6"/>
  <c r="J1651" i="6"/>
  <c r="H1198" i="6"/>
  <c r="Q1698" i="6"/>
  <c r="K514" i="6"/>
  <c r="E1367" i="6"/>
  <c r="D344" i="6"/>
  <c r="U1286" i="6"/>
  <c r="N1225" i="6"/>
  <c r="U725" i="6"/>
  <c r="N499" i="6"/>
  <c r="C778" i="6"/>
  <c r="P1182" i="6"/>
  <c r="C1140" i="6"/>
  <c r="R1357" i="6"/>
  <c r="T1521" i="6"/>
  <c r="F633" i="6"/>
  <c r="C261" i="6"/>
  <c r="Q1580" i="6"/>
  <c r="K1472" i="6"/>
  <c r="I548" i="6"/>
  <c r="B726" i="6"/>
  <c r="I1446" i="6"/>
  <c r="K831" i="6"/>
  <c r="T208" i="6"/>
  <c r="F1299" i="6"/>
  <c r="G892" i="6"/>
  <c r="L1362" i="6"/>
  <c r="Q837" i="6"/>
  <c r="H583" i="6"/>
  <c r="I1022" i="6"/>
  <c r="D1212" i="6"/>
  <c r="C746" i="6"/>
  <c r="F1055" i="6"/>
  <c r="K290" i="6"/>
  <c r="I1391" i="6"/>
  <c r="J411" i="6"/>
  <c r="C270" i="6"/>
  <c r="N717" i="6"/>
  <c r="J1351" i="6"/>
  <c r="K1373" i="6"/>
  <c r="M859" i="6"/>
  <c r="C827" i="6"/>
  <c r="L702" i="6"/>
  <c r="S476" i="6"/>
  <c r="P841" i="6"/>
  <c r="O302" i="6"/>
  <c r="M1310" i="6"/>
  <c r="L654" i="6"/>
  <c r="S481" i="6"/>
  <c r="Q258" i="6"/>
  <c r="J1283" i="6"/>
  <c r="G980" i="6"/>
  <c r="R1061" i="6"/>
  <c r="U226" i="6"/>
  <c r="K1357" i="6"/>
  <c r="L1345" i="6"/>
  <c r="N738" i="6"/>
  <c r="U1218" i="6"/>
  <c r="V971" i="6"/>
  <c r="P1490" i="6"/>
  <c r="Q166" i="6"/>
  <c r="T83" i="6"/>
  <c r="T1001" i="6"/>
  <c r="S799" i="6"/>
  <c r="O1446" i="6"/>
  <c r="P601" i="6"/>
  <c r="J543" i="6"/>
  <c r="M1754" i="6"/>
  <c r="O1631" i="6"/>
  <c r="I1345" i="6"/>
  <c r="V1014" i="6"/>
  <c r="G1507" i="6"/>
  <c r="P1205" i="6"/>
  <c r="F1418" i="6"/>
  <c r="L93" i="6"/>
  <c r="C862" i="6"/>
  <c r="Q426" i="6"/>
  <c r="H729" i="6"/>
  <c r="R1799" i="6"/>
  <c r="Q850" i="6"/>
  <c r="N278" i="6"/>
  <c r="J1383" i="6"/>
  <c r="U1499" i="6"/>
  <c r="M1152" i="6"/>
  <c r="M1014" i="6"/>
  <c r="Q1498" i="6"/>
  <c r="B566" i="6"/>
  <c r="U1219" i="6"/>
  <c r="E1205" i="6"/>
  <c r="Q1085" i="6"/>
  <c r="K1244" i="6"/>
  <c r="B664" i="6"/>
  <c r="K1004" i="6"/>
  <c r="S233" i="6"/>
  <c r="H1250" i="6"/>
  <c r="U1760" i="6"/>
  <c r="S94" i="6"/>
  <c r="P329" i="6"/>
  <c r="P1228" i="6"/>
  <c r="R298" i="6"/>
  <c r="P1106" i="6"/>
  <c r="J460" i="6"/>
  <c r="C1495" i="6"/>
  <c r="O285" i="6"/>
  <c r="V1246" i="6"/>
  <c r="Q1509" i="6"/>
  <c r="M1752" i="6"/>
  <c r="H1671" i="6"/>
  <c r="F390" i="6"/>
  <c r="N436" i="6"/>
  <c r="F650" i="6"/>
  <c r="E219" i="6"/>
  <c r="J851" i="6"/>
  <c r="G1204" i="6"/>
  <c r="Q1125" i="6"/>
  <c r="D1079" i="6"/>
  <c r="Q470" i="6"/>
  <c r="G237" i="6"/>
  <c r="I1367" i="6"/>
  <c r="I1479" i="6"/>
  <c r="T919" i="6"/>
  <c r="G597" i="6"/>
  <c r="J332" i="6"/>
  <c r="M1598" i="6"/>
  <c r="Q821" i="6"/>
  <c r="O862" i="6"/>
  <c r="J862" i="6"/>
  <c r="R317" i="6"/>
  <c r="C1530" i="6"/>
  <c r="P469" i="6"/>
  <c r="T1479" i="6"/>
  <c r="B392" i="6"/>
  <c r="I549" i="6"/>
  <c r="R521" i="6"/>
  <c r="B1709" i="6"/>
  <c r="E983" i="6"/>
  <c r="T986" i="6"/>
  <c r="B1102" i="6"/>
  <c r="U667" i="6"/>
  <c r="E180" i="6"/>
  <c r="L48" i="6"/>
  <c r="R975" i="6"/>
  <c r="K1243" i="6"/>
  <c r="I594" i="6"/>
  <c r="F609" i="6"/>
  <c r="N194" i="6"/>
  <c r="C1307" i="6"/>
  <c r="S63" i="6"/>
  <c r="C1679" i="6"/>
  <c r="B279" i="6"/>
  <c r="R1509" i="6"/>
  <c r="F1607" i="6"/>
  <c r="G1316" i="6"/>
  <c r="F1427" i="6"/>
  <c r="G1572" i="6"/>
  <c r="D428" i="6"/>
  <c r="R1458" i="6"/>
  <c r="P621" i="6"/>
  <c r="Q829" i="6"/>
  <c r="B318" i="6"/>
  <c r="J31" i="6"/>
  <c r="V1012" i="6"/>
  <c r="F1113" i="6"/>
  <c r="K1525" i="6"/>
  <c r="I1378" i="6"/>
  <c r="P1112" i="6"/>
  <c r="E55" i="6"/>
  <c r="C1740" i="6"/>
  <c r="T1329" i="6"/>
  <c r="S1354" i="6"/>
  <c r="F1499" i="6"/>
  <c r="K1017" i="6"/>
  <c r="T671" i="6"/>
  <c r="C1355" i="6"/>
  <c r="G595" i="6"/>
  <c r="I1707" i="6"/>
  <c r="R1651" i="6"/>
  <c r="Q1709" i="6"/>
  <c r="B554" i="6"/>
  <c r="V1535" i="6"/>
  <c r="O1197" i="6"/>
  <c r="E1730" i="6"/>
  <c r="P1664" i="6"/>
  <c r="K1084" i="6"/>
  <c r="U358" i="6"/>
  <c r="U852" i="6"/>
  <c r="R1618" i="6"/>
  <c r="G526" i="6"/>
  <c r="T512" i="6"/>
  <c r="L687" i="6"/>
  <c r="Q1152" i="6"/>
  <c r="F408" i="6"/>
  <c r="V667" i="6"/>
  <c r="B351" i="6"/>
  <c r="F1262" i="6"/>
  <c r="B596" i="6"/>
  <c r="M974" i="6"/>
  <c r="Q7" i="6"/>
  <c r="C967" i="6"/>
  <c r="C99" i="6"/>
  <c r="H1313" i="6"/>
  <c r="Q849" i="6"/>
  <c r="I139" i="6"/>
  <c r="S772" i="6"/>
  <c r="F67" i="6"/>
  <c r="J406" i="6"/>
  <c r="U1587" i="6"/>
  <c r="O963" i="6"/>
  <c r="T239" i="6"/>
  <c r="O1248" i="6"/>
  <c r="U717" i="6"/>
  <c r="B178" i="6"/>
  <c r="H407" i="6"/>
  <c r="T1198" i="6"/>
  <c r="T99" i="6"/>
  <c r="Q431" i="6"/>
  <c r="V989" i="6"/>
  <c r="P690" i="6"/>
  <c r="J847" i="6"/>
  <c r="J261" i="6"/>
  <c r="U1264" i="6"/>
  <c r="J1693" i="6"/>
  <c r="M628" i="6"/>
  <c r="R613" i="6"/>
  <c r="G391" i="6"/>
  <c r="E775" i="6"/>
  <c r="C98" i="6"/>
  <c r="H1605" i="6"/>
  <c r="F577" i="6"/>
  <c r="H677" i="6"/>
  <c r="I486" i="6"/>
  <c r="R872" i="6"/>
  <c r="C539" i="6"/>
  <c r="U473" i="6"/>
  <c r="O403" i="6"/>
  <c r="D733" i="6"/>
  <c r="H894" i="6"/>
  <c r="M745" i="6"/>
  <c r="V302" i="6"/>
  <c r="K842" i="6"/>
  <c r="L379" i="6"/>
  <c r="P718" i="6"/>
  <c r="E182" i="6"/>
  <c r="Q1001" i="6"/>
  <c r="G1378" i="6"/>
  <c r="E1195" i="6"/>
  <c r="S41" i="6"/>
  <c r="B896" i="6"/>
  <c r="B544" i="6"/>
  <c r="F730" i="6"/>
  <c r="D874" i="6"/>
  <c r="P1139" i="6"/>
  <c r="E527" i="6"/>
  <c r="G356" i="6"/>
  <c r="J1428" i="6"/>
  <c r="H1790" i="6"/>
  <c r="F147" i="6"/>
  <c r="R1769" i="6"/>
  <c r="U1017" i="6"/>
  <c r="R629" i="6"/>
  <c r="V1352" i="6"/>
  <c r="D340" i="6"/>
  <c r="H1021" i="6"/>
  <c r="M51" i="6"/>
  <c r="Q1229" i="6"/>
  <c r="V1712" i="6"/>
  <c r="D784" i="6"/>
  <c r="H456" i="6"/>
  <c r="F1107" i="6"/>
  <c r="O993" i="6"/>
  <c r="I1003" i="6"/>
  <c r="O347" i="6"/>
  <c r="G1785" i="6"/>
  <c r="L295" i="6"/>
  <c r="F854" i="6"/>
  <c r="R84" i="6"/>
  <c r="T119" i="6"/>
  <c r="G988" i="6"/>
  <c r="Q1440" i="6"/>
  <c r="K576" i="6"/>
  <c r="B1087" i="6"/>
  <c r="G261" i="6"/>
  <c r="C1369" i="6"/>
  <c r="D596" i="6"/>
  <c r="L191" i="6"/>
  <c r="T1299" i="6"/>
  <c r="J776" i="6"/>
  <c r="T1110" i="6"/>
  <c r="E924" i="6"/>
  <c r="N303" i="6"/>
  <c r="V105" i="6"/>
  <c r="Q370" i="6"/>
  <c r="B106" i="6"/>
  <c r="H1041" i="6"/>
  <c r="M1549" i="6"/>
  <c r="R1031" i="6"/>
  <c r="M83" i="6"/>
  <c r="R1042" i="6"/>
  <c r="J1307" i="6"/>
  <c r="U1314" i="6"/>
  <c r="N1731" i="6"/>
  <c r="E453" i="6"/>
  <c r="P554" i="6"/>
  <c r="O1204" i="6"/>
  <c r="O955" i="6"/>
  <c r="Q1269" i="6"/>
  <c r="M1463" i="6"/>
  <c r="D1368" i="6"/>
  <c r="B1085" i="6"/>
  <c r="R1406" i="6"/>
  <c r="P1251" i="6"/>
  <c r="H1152" i="6"/>
  <c r="V531" i="6"/>
  <c r="R668" i="6"/>
  <c r="L523" i="6"/>
  <c r="U1676" i="6"/>
  <c r="U88" i="6"/>
  <c r="P1570" i="6"/>
  <c r="Q1660" i="6"/>
  <c r="P1168" i="6"/>
  <c r="C907" i="6"/>
  <c r="T501" i="6"/>
  <c r="E1269" i="6"/>
  <c r="H1777" i="6"/>
  <c r="H1380" i="6"/>
  <c r="C1040" i="6"/>
  <c r="U405" i="6"/>
  <c r="Q1420" i="6"/>
  <c r="M493" i="6"/>
  <c r="M738" i="6"/>
  <c r="B674" i="6"/>
  <c r="Q375" i="6"/>
  <c r="V575" i="6"/>
  <c r="Q1687" i="6"/>
  <c r="F129" i="6"/>
  <c r="T1614" i="6"/>
  <c r="Q662" i="6"/>
  <c r="J1346" i="6"/>
  <c r="O188" i="6"/>
  <c r="F325" i="6"/>
  <c r="L12" i="6"/>
  <c r="S1602" i="6"/>
  <c r="H991" i="6"/>
  <c r="N514" i="6"/>
  <c r="O149" i="6"/>
  <c r="M17" i="6"/>
  <c r="R1244" i="6"/>
  <c r="D967" i="6"/>
  <c r="Q1141" i="6"/>
  <c r="E450" i="6"/>
  <c r="K951" i="6"/>
  <c r="O702" i="6"/>
  <c r="K549" i="6"/>
  <c r="C1119" i="6"/>
  <c r="G417" i="6"/>
  <c r="D1592" i="6"/>
  <c r="O1232" i="6"/>
  <c r="K432" i="6"/>
  <c r="I1478" i="6"/>
  <c r="M433" i="6"/>
  <c r="U564" i="6"/>
  <c r="M1352" i="6"/>
  <c r="E1691" i="6"/>
  <c r="J1281" i="6"/>
  <c r="J1207" i="6"/>
  <c r="Q991" i="6"/>
  <c r="S255" i="6"/>
  <c r="V515" i="6"/>
  <c r="H1561" i="6"/>
  <c r="G934" i="6"/>
  <c r="P542" i="6"/>
  <c r="F1463" i="6"/>
  <c r="U1157" i="6"/>
  <c r="U1251" i="6"/>
  <c r="C1569" i="6"/>
  <c r="Q1389" i="6"/>
  <c r="N104" i="6"/>
  <c r="D990" i="6"/>
  <c r="H85" i="6"/>
  <c r="U318" i="6"/>
  <c r="T1517" i="6"/>
  <c r="E554" i="6"/>
  <c r="M803" i="6"/>
  <c r="H1352" i="6"/>
  <c r="E1365" i="6"/>
  <c r="E1040" i="6"/>
  <c r="V213" i="6"/>
  <c r="B1337" i="6"/>
  <c r="E1770" i="6"/>
  <c r="K818" i="6"/>
  <c r="G1725" i="6"/>
  <c r="I333" i="6"/>
  <c r="F704" i="6"/>
  <c r="B1138" i="6"/>
  <c r="S1605" i="6"/>
  <c r="B410" i="6"/>
  <c r="T1695" i="6"/>
  <c r="R1714" i="6"/>
  <c r="G904" i="6"/>
  <c r="G658" i="6"/>
  <c r="B1607" i="6"/>
  <c r="H608" i="6"/>
  <c r="F1086" i="6"/>
  <c r="R1308" i="6"/>
  <c r="J825" i="6"/>
  <c r="S186" i="6"/>
  <c r="O396" i="6"/>
  <c r="L1672" i="6"/>
  <c r="Q351" i="6"/>
  <c r="L1721" i="6"/>
  <c r="M1488" i="6"/>
  <c r="J384" i="6"/>
  <c r="Q661" i="6"/>
  <c r="E627" i="6"/>
  <c r="C1239" i="6"/>
  <c r="G333" i="6"/>
  <c r="N1194" i="6"/>
  <c r="T1541" i="6"/>
  <c r="L1060" i="6"/>
  <c r="T1167" i="6"/>
  <c r="K20" i="6"/>
  <c r="P675" i="6"/>
  <c r="M1062" i="6"/>
  <c r="F84" i="6"/>
  <c r="E1046" i="6"/>
  <c r="U623" i="6"/>
  <c r="G262" i="6"/>
  <c r="G115" i="6"/>
  <c r="Q1210" i="6"/>
  <c r="K1448" i="6"/>
  <c r="O1313" i="6"/>
  <c r="R141" i="6"/>
  <c r="G910" i="6"/>
  <c r="S1794" i="6"/>
  <c r="D1590" i="6"/>
  <c r="P298" i="6"/>
  <c r="O938" i="6"/>
  <c r="L606" i="6"/>
  <c r="N1330" i="6"/>
  <c r="I1577" i="6"/>
  <c r="U1013" i="6"/>
  <c r="T1666" i="6"/>
  <c r="J1673" i="6"/>
  <c r="Q691" i="6"/>
  <c r="Q1428" i="6"/>
  <c r="J1749" i="6"/>
  <c r="J347" i="6"/>
  <c r="N1317" i="6"/>
  <c r="D1013" i="6"/>
  <c r="S959" i="6"/>
  <c r="D257" i="6"/>
  <c r="K698" i="6"/>
  <c r="T1336" i="6"/>
  <c r="M396" i="6"/>
  <c r="H1028" i="6"/>
  <c r="G1464" i="6"/>
  <c r="C1131" i="6"/>
  <c r="V809" i="6"/>
  <c r="H1544" i="6"/>
  <c r="G1634" i="6"/>
  <c r="F183" i="6"/>
  <c r="D1716" i="6"/>
  <c r="G1192" i="6"/>
  <c r="Q104" i="6"/>
  <c r="I181" i="6"/>
  <c r="N686" i="6"/>
  <c r="D1683" i="6"/>
  <c r="T1156" i="6"/>
  <c r="O333" i="6"/>
  <c r="E692" i="6"/>
  <c r="P146" i="6"/>
  <c r="L77" i="6"/>
  <c r="V225" i="6"/>
  <c r="L153" i="6"/>
  <c r="J1403" i="6"/>
  <c r="J676" i="6"/>
  <c r="N1140" i="6"/>
  <c r="S1356" i="6"/>
  <c r="S230" i="6"/>
  <c r="E1378" i="6"/>
  <c r="M761" i="6"/>
  <c r="Q625" i="6"/>
  <c r="L556" i="6"/>
  <c r="S590" i="6"/>
  <c r="P34" i="6"/>
  <c r="L581" i="6"/>
  <c r="Q357" i="6"/>
  <c r="V623" i="6"/>
  <c r="S362" i="6"/>
  <c r="S762" i="6"/>
  <c r="H91" i="6"/>
  <c r="Q604" i="6"/>
  <c r="R173" i="6"/>
  <c r="S836" i="6"/>
  <c r="L142" i="6"/>
  <c r="E1703" i="6"/>
  <c r="S665" i="6"/>
  <c r="N134" i="6"/>
  <c r="K663" i="6"/>
  <c r="K1082" i="6"/>
  <c r="J1482" i="6"/>
  <c r="J28" i="6"/>
  <c r="C1600" i="6"/>
  <c r="V1279" i="6"/>
  <c r="D1378" i="6"/>
  <c r="E1372" i="6"/>
  <c r="J993" i="6"/>
  <c r="S1247" i="6"/>
  <c r="T346" i="6"/>
  <c r="O366" i="6"/>
  <c r="H1683" i="6"/>
  <c r="M1749" i="6"/>
  <c r="M1302" i="6"/>
  <c r="H1294" i="6"/>
  <c r="C227" i="6"/>
  <c r="E1608" i="6"/>
  <c r="V1682" i="6"/>
  <c r="N1497" i="6"/>
  <c r="F1628" i="6"/>
  <c r="M346" i="6"/>
  <c r="L31" i="6"/>
  <c r="V659" i="6"/>
  <c r="P449" i="6"/>
  <c r="R1543" i="6"/>
  <c r="R494" i="6"/>
  <c r="U534" i="6"/>
  <c r="N713" i="6"/>
  <c r="C1701" i="6"/>
  <c r="D1249" i="6"/>
  <c r="F746" i="6"/>
  <c r="S266" i="6"/>
  <c r="S1714" i="6"/>
  <c r="T650" i="6"/>
  <c r="J1653" i="6"/>
  <c r="C926" i="6"/>
  <c r="E40" i="6"/>
  <c r="P1170" i="6"/>
  <c r="E1312" i="6"/>
  <c r="D1489" i="6"/>
  <c r="G565" i="6"/>
  <c r="Q933" i="6"/>
  <c r="E1449" i="6"/>
  <c r="Q86" i="6"/>
  <c r="V649" i="6"/>
  <c r="T141" i="6"/>
  <c r="J255" i="6"/>
  <c r="R426" i="6"/>
  <c r="E155" i="6"/>
  <c r="P1535" i="6"/>
  <c r="N1498" i="6"/>
  <c r="J48" i="6"/>
  <c r="G434" i="6"/>
  <c r="H1139" i="6"/>
  <c r="V532" i="6"/>
  <c r="Q1786" i="6"/>
  <c r="D362" i="6"/>
  <c r="O1586" i="6"/>
  <c r="O970" i="6"/>
  <c r="R1387" i="6"/>
  <c r="O271" i="6"/>
  <c r="B62" i="6"/>
  <c r="M791" i="6"/>
  <c r="U612" i="6"/>
  <c r="R788" i="6"/>
  <c r="B580" i="6"/>
  <c r="B314" i="6"/>
  <c r="O721" i="6"/>
  <c r="K1059" i="6"/>
  <c r="D1395" i="6"/>
  <c r="D1699" i="6"/>
  <c r="F461" i="6"/>
  <c r="B710" i="6"/>
  <c r="C1560" i="6"/>
  <c r="L180" i="6"/>
  <c r="V1585" i="6"/>
  <c r="E1123" i="6"/>
  <c r="R327" i="6"/>
  <c r="I1156" i="6"/>
  <c r="R1548" i="6"/>
  <c r="U1125" i="6"/>
  <c r="Q911" i="6"/>
  <c r="E833" i="6"/>
  <c r="H766" i="6"/>
  <c r="J635" i="6"/>
  <c r="K1276" i="6"/>
  <c r="G113" i="6"/>
  <c r="O49" i="6"/>
  <c r="N884" i="6"/>
  <c r="O1156" i="6"/>
  <c r="V1746" i="6"/>
  <c r="O529" i="6"/>
  <c r="R38" i="6"/>
  <c r="Q1629" i="6"/>
  <c r="I595" i="6"/>
  <c r="E1212" i="6"/>
  <c r="D405" i="6"/>
  <c r="G511" i="6"/>
  <c r="Q783" i="6"/>
  <c r="L867" i="6"/>
  <c r="C1238" i="6"/>
  <c r="U1352" i="6"/>
  <c r="M1144" i="6"/>
  <c r="P861" i="6"/>
  <c r="U45" i="6"/>
  <c r="O276" i="6"/>
  <c r="P1703" i="6"/>
  <c r="D654" i="6"/>
  <c r="Q1747" i="6"/>
  <c r="R845" i="6"/>
  <c r="P1442" i="6"/>
  <c r="L1218" i="6"/>
  <c r="C9" i="6"/>
  <c r="O459" i="6"/>
  <c r="Q1467" i="6"/>
  <c r="T564" i="6"/>
  <c r="Q1689" i="6"/>
  <c r="S234" i="6"/>
  <c r="N1752" i="6"/>
  <c r="K1090" i="6"/>
  <c r="J210" i="6"/>
  <c r="S837" i="6"/>
  <c r="K812" i="6"/>
  <c r="T815" i="6"/>
  <c r="P1287" i="6"/>
  <c r="V762" i="6"/>
  <c r="M1289" i="6"/>
  <c r="D1258" i="6"/>
  <c r="U1320" i="6"/>
  <c r="S1568" i="6"/>
  <c r="S900" i="6"/>
  <c r="Q1544" i="6"/>
  <c r="L1082" i="6"/>
  <c r="D577" i="6"/>
  <c r="P1050" i="6"/>
  <c r="V1369" i="6"/>
  <c r="T977" i="6"/>
  <c r="O1544" i="6"/>
  <c r="H1129" i="6"/>
  <c r="C629" i="6"/>
  <c r="C648" i="6"/>
  <c r="B1604" i="6"/>
  <c r="R754" i="6"/>
  <c r="R1795" i="6"/>
  <c r="P731" i="6"/>
  <c r="H228" i="6"/>
  <c r="C1570" i="6"/>
  <c r="T1761" i="6"/>
  <c r="O355" i="6"/>
  <c r="M981" i="6"/>
  <c r="M1074" i="6"/>
  <c r="H254" i="6"/>
  <c r="N639" i="6"/>
  <c r="K765" i="6"/>
  <c r="M836" i="6"/>
  <c r="S319" i="6"/>
  <c r="U785" i="6"/>
  <c r="Q796" i="6"/>
  <c r="I1423" i="6"/>
  <c r="K1318" i="6"/>
  <c r="P1637" i="6"/>
  <c r="B1614" i="6"/>
  <c r="Q1659" i="6"/>
  <c r="J828" i="6"/>
  <c r="C1226" i="6"/>
  <c r="H216" i="6"/>
  <c r="Q1796" i="6"/>
  <c r="L254" i="6"/>
  <c r="N480" i="6"/>
  <c r="N984" i="6"/>
  <c r="N1095" i="6"/>
  <c r="L258" i="6"/>
  <c r="S35" i="6"/>
  <c r="U606" i="6"/>
  <c r="I50" i="6"/>
  <c r="F1074" i="6"/>
  <c r="G960" i="6"/>
  <c r="F1158" i="6"/>
  <c r="U1211" i="6"/>
  <c r="P1540" i="6"/>
  <c r="G1612" i="6"/>
  <c r="N1061" i="6"/>
  <c r="J980" i="6"/>
  <c r="C878" i="6"/>
  <c r="P1704" i="6"/>
  <c r="I291" i="6"/>
  <c r="S1346" i="6"/>
  <c r="D945" i="6"/>
  <c r="P181" i="6"/>
  <c r="R1150" i="6"/>
  <c r="G921" i="6"/>
  <c r="B43" i="6"/>
  <c r="N1555" i="6"/>
  <c r="M1403" i="6"/>
  <c r="M401" i="6"/>
  <c r="P138" i="6"/>
  <c r="O610" i="6"/>
  <c r="N324" i="6"/>
  <c r="R431" i="6"/>
  <c r="M785" i="6"/>
  <c r="D521" i="6"/>
  <c r="E626" i="6"/>
  <c r="O763" i="6"/>
  <c r="B683" i="6"/>
  <c r="F1302" i="6"/>
  <c r="G1067" i="6"/>
  <c r="O1562" i="6"/>
  <c r="I1799" i="6"/>
  <c r="N1176" i="6"/>
  <c r="G1282" i="6"/>
  <c r="M1046" i="6"/>
  <c r="F1186" i="6"/>
  <c r="T585" i="6"/>
  <c r="L792" i="6"/>
  <c r="V315" i="6"/>
  <c r="T102" i="6"/>
  <c r="H275" i="6"/>
  <c r="J671" i="6"/>
  <c r="F898" i="6"/>
  <c r="R1610" i="6"/>
  <c r="P929" i="6"/>
  <c r="L1789" i="6"/>
  <c r="O1125" i="6"/>
  <c r="Q421" i="6"/>
  <c r="O508" i="6"/>
  <c r="B1478" i="6"/>
  <c r="Q353" i="6"/>
  <c r="I911" i="6"/>
  <c r="G252" i="6"/>
  <c r="I1273" i="6"/>
  <c r="J1125" i="6"/>
  <c r="M552" i="6"/>
  <c r="U1725" i="6"/>
  <c r="D1534" i="6"/>
  <c r="G1470" i="6"/>
  <c r="N1684" i="6"/>
  <c r="U61" i="6"/>
  <c r="U1696" i="6"/>
  <c r="K226" i="6"/>
  <c r="R43" i="6"/>
  <c r="G849" i="6"/>
  <c r="O1121" i="6"/>
  <c r="R1235" i="6"/>
  <c r="I1252" i="6"/>
  <c r="R1384" i="6"/>
  <c r="O140" i="6"/>
  <c r="C752" i="6"/>
  <c r="K1538" i="6"/>
  <c r="C755" i="6"/>
  <c r="D1508" i="6"/>
  <c r="E702" i="6"/>
  <c r="R655" i="6"/>
  <c r="O32" i="6"/>
  <c r="H1576" i="6"/>
  <c r="B841" i="6"/>
  <c r="E74" i="6"/>
  <c r="G454" i="6"/>
  <c r="D141" i="6"/>
  <c r="L1677" i="6"/>
  <c r="B598" i="6"/>
  <c r="L1372" i="6"/>
  <c r="P1783" i="6"/>
  <c r="D47" i="6"/>
  <c r="V241" i="6"/>
  <c r="G651" i="6"/>
  <c r="H415" i="6"/>
  <c r="S714" i="6"/>
  <c r="S45" i="6"/>
  <c r="B1444" i="6"/>
  <c r="L1697" i="6"/>
  <c r="P1065" i="6"/>
  <c r="U840" i="6"/>
  <c r="R1068" i="6"/>
  <c r="L1123" i="6"/>
  <c r="T1726" i="6"/>
  <c r="E1786" i="6"/>
  <c r="L1295" i="6"/>
  <c r="S1197" i="6"/>
  <c r="T8" i="6"/>
  <c r="P903" i="6"/>
  <c r="B1649" i="6"/>
  <c r="J1180" i="6"/>
  <c r="E619" i="6"/>
  <c r="Q334" i="6"/>
  <c r="I1403" i="6"/>
  <c r="K1706" i="6"/>
  <c r="D1322" i="6"/>
  <c r="L853" i="6"/>
  <c r="C760" i="6"/>
  <c r="J1443" i="6"/>
  <c r="O786" i="6"/>
  <c r="P1307" i="6"/>
  <c r="V723" i="6"/>
  <c r="E1282" i="6"/>
  <c r="G1400" i="6"/>
  <c r="J1089" i="6"/>
  <c r="M1173" i="6"/>
  <c r="D279" i="6"/>
  <c r="J49" i="6"/>
  <c r="R238" i="6"/>
  <c r="D51" i="6"/>
  <c r="R684" i="6"/>
  <c r="C1264" i="6"/>
  <c r="K180" i="6"/>
  <c r="P1487" i="6"/>
  <c r="D625" i="6"/>
  <c r="E809" i="6"/>
  <c r="P1777" i="6"/>
  <c r="B121" i="6"/>
  <c r="T546" i="6"/>
  <c r="D1431" i="6"/>
  <c r="G425" i="6"/>
  <c r="S1497" i="6"/>
  <c r="T875" i="6"/>
  <c r="K146" i="6"/>
  <c r="R1715" i="6"/>
  <c r="O122" i="6"/>
  <c r="E864" i="6"/>
  <c r="M1490" i="6"/>
  <c r="G392" i="6"/>
  <c r="K322" i="6"/>
  <c r="E1347" i="6"/>
  <c r="D138" i="6"/>
  <c r="S99" i="6"/>
  <c r="M480" i="6"/>
  <c r="T789" i="6"/>
  <c r="B921" i="6"/>
  <c r="O1541" i="6"/>
  <c r="N944" i="6"/>
  <c r="H1022" i="6"/>
  <c r="K607" i="6"/>
  <c r="C34" i="6"/>
  <c r="G1258" i="6"/>
  <c r="H1567" i="6"/>
  <c r="I1491" i="6"/>
  <c r="G1263" i="6"/>
  <c r="O1225" i="6"/>
  <c r="J1074" i="6"/>
  <c r="H539" i="6"/>
  <c r="S906" i="6"/>
  <c r="C840" i="6"/>
  <c r="Q1039" i="6"/>
  <c r="C338" i="6"/>
  <c r="J632" i="6"/>
  <c r="E1298" i="6"/>
  <c r="I147" i="6"/>
  <c r="M913" i="6"/>
  <c r="C731" i="6"/>
  <c r="I1774" i="6"/>
  <c r="I1134" i="6"/>
  <c r="H903" i="6"/>
  <c r="I325" i="6"/>
  <c r="M1329" i="6"/>
  <c r="Q387" i="6"/>
  <c r="E1032" i="6"/>
  <c r="S259" i="6"/>
  <c r="K799" i="6"/>
  <c r="I1271" i="6"/>
  <c r="B946" i="6"/>
  <c r="L322" i="6"/>
  <c r="M724" i="6"/>
  <c r="P1026" i="6"/>
  <c r="Q367" i="6"/>
  <c r="B1398" i="6"/>
  <c r="R652" i="6"/>
  <c r="B1314" i="6"/>
  <c r="E727" i="6"/>
  <c r="T460" i="6"/>
  <c r="V837" i="6"/>
  <c r="M1331" i="6"/>
  <c r="V903" i="6"/>
  <c r="D1709" i="6"/>
  <c r="H1571" i="6"/>
  <c r="M1464" i="6"/>
  <c r="I637" i="6"/>
  <c r="H923" i="6"/>
  <c r="V719" i="6"/>
  <c r="U396" i="6"/>
  <c r="F672" i="6"/>
  <c r="I1750" i="6"/>
  <c r="Q212" i="6"/>
  <c r="K1066" i="6"/>
  <c r="M1308" i="6"/>
  <c r="C501" i="6"/>
  <c r="O1189" i="6"/>
  <c r="R1514" i="6"/>
  <c r="C46" i="6"/>
  <c r="F333" i="6"/>
  <c r="C687" i="6"/>
  <c r="O1555" i="6"/>
  <c r="Q869" i="6"/>
  <c r="V986" i="6"/>
  <c r="I597" i="6"/>
  <c r="K1588" i="6"/>
  <c r="P1347" i="6"/>
  <c r="E787" i="6"/>
  <c r="R1454" i="6"/>
  <c r="C804" i="6"/>
  <c r="Q603" i="6"/>
  <c r="I1766" i="6"/>
  <c r="R166" i="6"/>
  <c r="R986" i="6"/>
  <c r="M877" i="6"/>
  <c r="C1384" i="6"/>
  <c r="R115" i="6"/>
  <c r="C52" i="6"/>
  <c r="D1537" i="6"/>
  <c r="I352" i="6"/>
  <c r="K475" i="6"/>
  <c r="L760" i="6"/>
  <c r="E187" i="6"/>
  <c r="D1662" i="6"/>
  <c r="H1470" i="6"/>
  <c r="L786" i="6"/>
  <c r="V813" i="6"/>
  <c r="Q1247" i="6"/>
  <c r="G196" i="6"/>
  <c r="I253" i="6"/>
  <c r="G1415" i="6"/>
  <c r="E560" i="6"/>
  <c r="P115" i="6"/>
  <c r="J427" i="6"/>
  <c r="O1592" i="6"/>
  <c r="U813" i="6"/>
  <c r="I604" i="6"/>
  <c r="S1255" i="6"/>
  <c r="D53" i="6"/>
  <c r="F1562" i="6"/>
  <c r="U1457" i="6"/>
  <c r="G363" i="6"/>
  <c r="U639" i="6"/>
  <c r="O1622" i="6"/>
  <c r="Q1543" i="6"/>
  <c r="P1361" i="6"/>
  <c r="U629" i="6"/>
  <c r="O1739" i="6"/>
  <c r="M541" i="6"/>
  <c r="L49" i="6"/>
  <c r="R616" i="6"/>
  <c r="H802" i="6"/>
  <c r="N1705" i="6"/>
  <c r="R1398" i="6"/>
  <c r="C1324" i="6"/>
  <c r="I840" i="6"/>
  <c r="K737" i="6"/>
  <c r="J971" i="6"/>
  <c r="I1283" i="6"/>
  <c r="E1363" i="6"/>
  <c r="G1527" i="6"/>
  <c r="V1171" i="6"/>
  <c r="O9" i="6"/>
  <c r="C309" i="6"/>
  <c r="H1483" i="6"/>
  <c r="E1086" i="6"/>
  <c r="F1232" i="6"/>
  <c r="Q909" i="6"/>
  <c r="Q746" i="6"/>
  <c r="C1294" i="6"/>
  <c r="D553" i="6"/>
  <c r="E170" i="6"/>
  <c r="T1707" i="6"/>
  <c r="C1296" i="6"/>
  <c r="C750" i="6"/>
  <c r="B17" i="6"/>
  <c r="S536" i="6"/>
  <c r="I930" i="6"/>
  <c r="N1047" i="6"/>
  <c r="L974" i="6"/>
  <c r="T1400" i="6"/>
  <c r="P1729" i="6"/>
  <c r="I1117" i="6"/>
  <c r="S1740" i="6"/>
  <c r="S551" i="6"/>
  <c r="G764" i="6"/>
  <c r="J33" i="6"/>
  <c r="G1236" i="6"/>
  <c r="V595" i="6"/>
  <c r="E832" i="6"/>
  <c r="M967" i="6"/>
  <c r="K689" i="6"/>
  <c r="T1663" i="6"/>
  <c r="L1216" i="6"/>
  <c r="N1097" i="6"/>
  <c r="I38" i="6"/>
  <c r="H1157" i="6"/>
  <c r="P962" i="6"/>
  <c r="I1381" i="6"/>
  <c r="H623" i="6"/>
  <c r="I1268" i="6"/>
  <c r="H1186" i="6"/>
  <c r="M194" i="6"/>
  <c r="M813" i="6"/>
  <c r="H1162" i="6"/>
  <c r="V635" i="6"/>
  <c r="U899" i="6"/>
  <c r="L1231" i="6"/>
  <c r="U585" i="6"/>
  <c r="Q687" i="6"/>
  <c r="P1494" i="6"/>
  <c r="S361" i="6"/>
  <c r="T1669" i="6"/>
  <c r="M1786" i="6"/>
  <c r="E1763" i="6"/>
  <c r="C1122" i="6"/>
  <c r="B1361" i="6"/>
  <c r="R340" i="6"/>
  <c r="U72" i="6"/>
  <c r="C1103" i="6"/>
  <c r="C1685" i="6"/>
  <c r="L165" i="6"/>
  <c r="U376" i="6"/>
  <c r="U747" i="6"/>
  <c r="O629" i="6"/>
  <c r="N144" i="6"/>
  <c r="R1319" i="6"/>
  <c r="U751" i="6"/>
  <c r="G125" i="6"/>
  <c r="O1638" i="6"/>
  <c r="F1697" i="6"/>
  <c r="L1356" i="6"/>
  <c r="H910" i="6"/>
  <c r="T1469" i="6"/>
  <c r="P1384" i="6"/>
  <c r="T1718" i="6"/>
  <c r="O1651" i="6"/>
  <c r="T97" i="6"/>
  <c r="M1278" i="6"/>
  <c r="K1074" i="6"/>
  <c r="B996" i="6"/>
  <c r="C863" i="6"/>
  <c r="T80" i="6"/>
  <c r="Q469" i="6"/>
  <c r="O1441" i="6"/>
  <c r="L259" i="6"/>
  <c r="I692" i="6"/>
  <c r="I347" i="6"/>
  <c r="P55" i="6"/>
  <c r="L1032" i="6"/>
  <c r="N1299" i="6"/>
  <c r="V598" i="6"/>
  <c r="H422" i="6"/>
  <c r="V884" i="6"/>
  <c r="T1461" i="6"/>
  <c r="Q44" i="6"/>
  <c r="O1788" i="6"/>
  <c r="T130" i="6"/>
  <c r="Q1495" i="6"/>
  <c r="R169" i="6"/>
  <c r="G1650" i="6"/>
  <c r="T172" i="6"/>
  <c r="O1474" i="6"/>
  <c r="N873" i="6"/>
  <c r="D832" i="6"/>
  <c r="Q1223" i="6"/>
  <c r="R653" i="6"/>
  <c r="I915" i="6"/>
  <c r="F44" i="6"/>
  <c r="J542" i="6"/>
  <c r="M1378" i="6"/>
  <c r="K1119" i="6"/>
  <c r="S951" i="6"/>
  <c r="K729" i="6"/>
  <c r="J577" i="6"/>
  <c r="K1296" i="6"/>
  <c r="T669" i="6"/>
  <c r="N99" i="6"/>
  <c r="L905" i="6"/>
  <c r="N1344" i="6"/>
  <c r="J190" i="6"/>
  <c r="G802" i="6"/>
  <c r="V1377" i="6"/>
  <c r="C934" i="6"/>
  <c r="T943" i="6"/>
  <c r="E717" i="6"/>
  <c r="D479" i="6"/>
  <c r="P1465" i="6"/>
  <c r="T1381" i="6"/>
  <c r="M388" i="6"/>
  <c r="N807" i="6"/>
  <c r="J995" i="6"/>
  <c r="F264" i="6"/>
  <c r="U722" i="6"/>
  <c r="T641" i="6"/>
  <c r="D395" i="6"/>
  <c r="M644" i="6"/>
  <c r="C1353" i="6"/>
  <c r="K1643" i="6"/>
  <c r="D548" i="6"/>
  <c r="E150" i="6"/>
  <c r="P791" i="6"/>
  <c r="R1082" i="6"/>
  <c r="V643" i="6"/>
  <c r="S1548" i="6"/>
  <c r="S55" i="6"/>
  <c r="L1540" i="6"/>
  <c r="S543" i="6"/>
  <c r="V1454" i="6"/>
  <c r="H270" i="6"/>
  <c r="N737" i="6"/>
  <c r="B1539" i="6"/>
  <c r="C759" i="6"/>
  <c r="F1439" i="6"/>
  <c r="M1066" i="6"/>
  <c r="C519" i="6"/>
  <c r="O257" i="6"/>
  <c r="O1298" i="6"/>
  <c r="G1148" i="6"/>
  <c r="L929" i="6"/>
  <c r="P44" i="6"/>
  <c r="C264" i="6"/>
  <c r="O704" i="6"/>
  <c r="I1421" i="6"/>
  <c r="T1356" i="6"/>
  <c r="I566" i="6"/>
  <c r="V873" i="6"/>
  <c r="M1300" i="6"/>
  <c r="G1617" i="6"/>
  <c r="N1596" i="6"/>
  <c r="J177" i="6"/>
  <c r="N4" i="6"/>
  <c r="I1647" i="6"/>
  <c r="H1291" i="6"/>
  <c r="T379" i="6"/>
  <c r="Q1179" i="6"/>
  <c r="I1550" i="6"/>
  <c r="P760" i="6"/>
  <c r="J1467" i="6"/>
  <c r="K295" i="6"/>
  <c r="U1704" i="6"/>
  <c r="P305" i="6"/>
  <c r="J1464" i="6"/>
  <c r="E339" i="6"/>
  <c r="Q1192" i="6"/>
  <c r="U355" i="6"/>
  <c r="K1333" i="6"/>
  <c r="O1453" i="6"/>
  <c r="P1630" i="6"/>
  <c r="C595" i="6"/>
  <c r="T1796" i="6"/>
  <c r="L1639" i="6"/>
  <c r="V87" i="6"/>
  <c r="Q1626" i="6"/>
  <c r="J615" i="6"/>
  <c r="R487" i="6"/>
  <c r="H25" i="6"/>
  <c r="G9" i="6"/>
  <c r="D508" i="6"/>
  <c r="S297" i="6"/>
  <c r="O873" i="6"/>
  <c r="O521" i="6"/>
  <c r="F257" i="6"/>
  <c r="E1348" i="6"/>
  <c r="N1067" i="6"/>
  <c r="E813" i="6"/>
  <c r="C583" i="6"/>
  <c r="C1410" i="6"/>
  <c r="D1695" i="6"/>
  <c r="J800" i="6"/>
  <c r="Q1015" i="6"/>
  <c r="J14" i="6"/>
  <c r="M43" i="6"/>
  <c r="F517" i="6"/>
  <c r="U849" i="6"/>
  <c r="D101" i="6"/>
  <c r="D1369" i="6"/>
  <c r="T265" i="6"/>
  <c r="U703" i="6"/>
  <c r="B715" i="6"/>
  <c r="H225" i="6"/>
  <c r="H562" i="6"/>
  <c r="P1031" i="6"/>
  <c r="O1275" i="6"/>
  <c r="P237" i="6"/>
  <c r="D1267" i="6"/>
  <c r="G643" i="6"/>
  <c r="K668" i="6"/>
  <c r="V72" i="6"/>
  <c r="N1195" i="6"/>
  <c r="B553" i="6"/>
  <c r="K719" i="6"/>
  <c r="K1562" i="6"/>
  <c r="O832" i="6"/>
  <c r="D148" i="6"/>
  <c r="F1207" i="6"/>
  <c r="N722" i="6"/>
  <c r="O319" i="6"/>
  <c r="D1329" i="6"/>
  <c r="F171" i="6"/>
  <c r="I1385" i="6"/>
  <c r="D527" i="6"/>
  <c r="B475" i="6"/>
  <c r="M292" i="6"/>
  <c r="R356" i="6"/>
  <c r="Q57" i="6"/>
  <c r="F160" i="6"/>
  <c r="E1025" i="6"/>
  <c r="V1556" i="6"/>
  <c r="F1475" i="6"/>
  <c r="V940" i="6"/>
  <c r="U1046" i="6"/>
  <c r="U537" i="6"/>
  <c r="P1325" i="6"/>
  <c r="E1090" i="6"/>
  <c r="G913" i="6"/>
  <c r="U166" i="6"/>
  <c r="M1118" i="6"/>
  <c r="K152" i="6"/>
  <c r="M420" i="6"/>
  <c r="G1699" i="6"/>
  <c r="Q786" i="6"/>
  <c r="J1055" i="6"/>
  <c r="U796" i="6"/>
  <c r="D364" i="6"/>
  <c r="O54" i="6"/>
  <c r="K1297" i="6"/>
  <c r="O1217" i="6"/>
  <c r="G1380" i="6"/>
  <c r="T644" i="6"/>
  <c r="L512" i="6"/>
  <c r="E282" i="6"/>
  <c r="F580" i="6"/>
  <c r="H892" i="6"/>
  <c r="F1592" i="6"/>
  <c r="V162" i="6"/>
  <c r="B1230" i="6"/>
  <c r="I1623" i="6"/>
  <c r="Q1708" i="6"/>
  <c r="T941" i="6"/>
  <c r="E1677" i="6"/>
  <c r="M1069" i="6"/>
  <c r="T1159" i="6"/>
  <c r="K1072" i="6"/>
  <c r="S1578" i="6"/>
  <c r="U454" i="6"/>
  <c r="U1318" i="6"/>
  <c r="C1797" i="6"/>
  <c r="G39" i="6"/>
  <c r="N916" i="6"/>
  <c r="J90" i="6"/>
  <c r="J1348" i="6"/>
  <c r="I137" i="6"/>
  <c r="U1531" i="6"/>
  <c r="K117" i="6"/>
  <c r="M903" i="6"/>
  <c r="T850" i="6"/>
  <c r="F1171" i="6"/>
  <c r="O93" i="6"/>
  <c r="T738" i="6"/>
  <c r="L1593" i="6"/>
  <c r="O1264" i="6"/>
  <c r="S1418" i="6"/>
  <c r="H702" i="6"/>
  <c r="G182" i="6"/>
  <c r="I586" i="6"/>
  <c r="U965" i="6"/>
  <c r="V705" i="6"/>
  <c r="N1005" i="6"/>
  <c r="M60" i="6"/>
  <c r="E1013" i="6"/>
  <c r="N1431" i="6"/>
  <c r="L999" i="6"/>
  <c r="V1772" i="6"/>
  <c r="B78" i="6"/>
  <c r="H1051" i="6"/>
  <c r="K1061" i="6"/>
  <c r="N1080" i="6"/>
  <c r="H411" i="6"/>
  <c r="Q898" i="6"/>
  <c r="Q1222" i="6"/>
  <c r="G1141" i="6"/>
  <c r="F234" i="6"/>
  <c r="J334" i="6"/>
  <c r="F269" i="6"/>
  <c r="P989" i="6"/>
  <c r="T1436" i="6"/>
  <c r="O1198" i="6"/>
  <c r="U416" i="6"/>
  <c r="T607" i="6"/>
  <c r="L983" i="6"/>
  <c r="M1216" i="6"/>
  <c r="N441" i="6"/>
  <c r="T1452" i="6"/>
  <c r="D509" i="6"/>
  <c r="L358" i="6"/>
  <c r="E982" i="6"/>
  <c r="S1049" i="6"/>
  <c r="E1629" i="6"/>
  <c r="T1153" i="6"/>
  <c r="O292" i="6"/>
  <c r="S1430" i="6"/>
  <c r="I413" i="6"/>
  <c r="F505" i="6"/>
  <c r="D1251" i="6"/>
  <c r="L1470" i="6"/>
  <c r="Q1363" i="6"/>
  <c r="N1216" i="6"/>
  <c r="G1002" i="6"/>
  <c r="G580" i="6"/>
  <c r="F1164" i="6"/>
  <c r="G1294" i="6"/>
  <c r="E1359" i="6"/>
  <c r="M679" i="6"/>
  <c r="K1760" i="6"/>
  <c r="R1694" i="6"/>
  <c r="K318" i="6"/>
  <c r="H1715" i="6"/>
  <c r="O859" i="6"/>
  <c r="G313" i="6"/>
  <c r="K205" i="6"/>
  <c r="H1283" i="6"/>
  <c r="T528" i="6"/>
  <c r="N969" i="6"/>
  <c r="G1042" i="6"/>
  <c r="K1028" i="6"/>
  <c r="L1277" i="6"/>
  <c r="B190" i="6"/>
  <c r="C1329" i="6"/>
  <c r="F827" i="6"/>
  <c r="G1011" i="6"/>
  <c r="V922" i="6"/>
  <c r="N966" i="6"/>
  <c r="B118" i="6"/>
  <c r="P660" i="6"/>
  <c r="G558" i="6"/>
  <c r="B1743" i="6"/>
  <c r="Q804" i="6"/>
  <c r="C1524" i="6"/>
  <c r="H1494" i="6"/>
  <c r="C1120" i="6"/>
  <c r="I836" i="6"/>
  <c r="E838" i="6"/>
  <c r="J949" i="6"/>
  <c r="Q305" i="6"/>
  <c r="L972" i="6"/>
  <c r="E777" i="6"/>
  <c r="C1579" i="6"/>
  <c r="U481" i="6"/>
  <c r="I1431" i="6"/>
  <c r="S254" i="6"/>
  <c r="M1082" i="6"/>
  <c r="J1712" i="6"/>
  <c r="V677" i="6"/>
  <c r="Q130" i="6"/>
  <c r="N1331" i="6"/>
  <c r="N1395" i="6"/>
  <c r="E1464" i="6"/>
  <c r="T405" i="6"/>
  <c r="Q70" i="6"/>
  <c r="J574" i="6"/>
  <c r="V539" i="6"/>
  <c r="D9" i="6"/>
  <c r="V1211" i="6"/>
  <c r="L281" i="6"/>
  <c r="N1378" i="6"/>
  <c r="R1396" i="6"/>
  <c r="R130" i="6"/>
  <c r="K1499" i="6"/>
  <c r="K250" i="6"/>
  <c r="H318" i="6"/>
  <c r="B1426" i="6"/>
  <c r="T1074" i="6"/>
  <c r="O429" i="6"/>
  <c r="R1495" i="6"/>
  <c r="T1472" i="6"/>
  <c r="K372" i="6"/>
  <c r="E628" i="6"/>
  <c r="K849" i="6"/>
  <c r="P1731" i="6"/>
  <c r="J325" i="6"/>
  <c r="J1327" i="6"/>
  <c r="R1172" i="6"/>
  <c r="R1268" i="6"/>
  <c r="S262" i="6"/>
  <c r="P802" i="6"/>
  <c r="B1517" i="6"/>
  <c r="P265" i="6"/>
  <c r="D1034" i="6"/>
  <c r="G1786" i="6"/>
  <c r="G1226" i="6"/>
  <c r="K937" i="6"/>
  <c r="B1190" i="6"/>
  <c r="R632" i="6"/>
  <c r="U1138" i="6"/>
  <c r="V440" i="6"/>
  <c r="C1220" i="6"/>
  <c r="K89" i="6"/>
  <c r="V1621" i="6"/>
  <c r="D854" i="6"/>
  <c r="B27" i="6"/>
  <c r="O1213" i="6"/>
  <c r="B658" i="6"/>
  <c r="V44" i="6"/>
  <c r="T686" i="6"/>
  <c r="J1536" i="6"/>
  <c r="K98" i="6"/>
  <c r="M1529" i="6"/>
  <c r="M524" i="6"/>
  <c r="P1635" i="6"/>
  <c r="F99" i="6"/>
  <c r="B1637" i="6"/>
  <c r="Q1463" i="6"/>
  <c r="N859" i="6"/>
  <c r="I938" i="6"/>
  <c r="Q91" i="6"/>
  <c r="T1174" i="6"/>
  <c r="E1370" i="6"/>
  <c r="N572" i="6"/>
  <c r="F769" i="6"/>
  <c r="I1164" i="6"/>
  <c r="K483" i="6"/>
  <c r="F334" i="6"/>
  <c r="J1514" i="6"/>
  <c r="H1500" i="6"/>
  <c r="L349" i="6"/>
  <c r="T236" i="6"/>
  <c r="G8" i="6"/>
  <c r="L1144" i="6"/>
  <c r="R1316" i="6"/>
  <c r="G724" i="6"/>
  <c r="T1063" i="6"/>
  <c r="P921" i="6"/>
  <c r="Q1674" i="6"/>
  <c r="P278" i="6"/>
  <c r="P1185" i="6"/>
  <c r="S652" i="6"/>
  <c r="K681" i="6"/>
  <c r="V1787" i="6"/>
  <c r="S850" i="6"/>
  <c r="K1106" i="6"/>
  <c r="S1138" i="6"/>
  <c r="F463" i="6"/>
  <c r="H1083" i="6"/>
  <c r="I505" i="6"/>
  <c r="V571" i="6"/>
  <c r="M998" i="6"/>
  <c r="E1674" i="6"/>
  <c r="B1007" i="6"/>
  <c r="M1758" i="6"/>
  <c r="N1546" i="6"/>
  <c r="K271" i="6"/>
  <c r="K1488" i="6"/>
  <c r="Q597" i="6"/>
  <c r="U1774" i="6"/>
  <c r="P342" i="6"/>
  <c r="J1054" i="6"/>
  <c r="L1787" i="6"/>
  <c r="O761" i="6"/>
  <c r="T1403" i="6"/>
  <c r="R1506" i="6"/>
  <c r="Q160" i="6"/>
  <c r="O143" i="6"/>
  <c r="R1185" i="6"/>
  <c r="O1269" i="6"/>
  <c r="C480" i="6"/>
  <c r="D771" i="6"/>
  <c r="K894" i="6"/>
  <c r="P352" i="6"/>
  <c r="N1030" i="6"/>
  <c r="L1668" i="6"/>
  <c r="L140" i="6"/>
  <c r="B109" i="6"/>
  <c r="C1415" i="6"/>
  <c r="J840" i="6"/>
  <c r="I556" i="6"/>
  <c r="R6" i="6"/>
  <c r="C537" i="6"/>
  <c r="U1797" i="6"/>
  <c r="U253" i="6"/>
  <c r="Q388" i="6"/>
  <c r="N1359" i="6"/>
  <c r="T144" i="6"/>
  <c r="M1119" i="6"/>
  <c r="J522" i="6"/>
  <c r="N1235" i="6"/>
  <c r="K664" i="6"/>
  <c r="V814" i="6"/>
  <c r="C1088" i="6"/>
  <c r="F1415" i="6"/>
  <c r="B1674" i="6"/>
  <c r="M1524" i="6"/>
  <c r="F582" i="6"/>
  <c r="K292" i="6"/>
  <c r="B455" i="6"/>
  <c r="B1236" i="6"/>
  <c r="O764" i="6"/>
  <c r="H1539" i="6"/>
  <c r="H1196" i="6"/>
  <c r="Q791" i="6"/>
  <c r="B1367" i="6"/>
  <c r="Q1119" i="6"/>
  <c r="E5" i="6"/>
  <c r="H497" i="6"/>
  <c r="B1659" i="6"/>
  <c r="V1136" i="6"/>
  <c r="N1654" i="6"/>
  <c r="J1194" i="6"/>
  <c r="B1315" i="6"/>
  <c r="I533" i="6"/>
  <c r="G821" i="6"/>
  <c r="D744" i="6"/>
  <c r="N1557" i="6"/>
  <c r="C1645" i="6"/>
  <c r="D1420" i="6"/>
  <c r="S545" i="6"/>
  <c r="F1197" i="6"/>
  <c r="J68" i="6"/>
  <c r="V1132" i="6"/>
  <c r="P899" i="6"/>
  <c r="U1254" i="6"/>
  <c r="U1456" i="6"/>
  <c r="R1059" i="6"/>
  <c r="P372" i="6"/>
  <c r="V1491" i="6"/>
  <c r="J1097" i="6"/>
  <c r="F1542" i="6"/>
  <c r="Q1180" i="6"/>
  <c r="R749" i="6"/>
  <c r="I389" i="6"/>
  <c r="O417" i="6"/>
  <c r="V1785" i="6"/>
  <c r="S1053" i="6"/>
  <c r="H533" i="6"/>
  <c r="H1144" i="6"/>
  <c r="I1007" i="6"/>
  <c r="Q975" i="6"/>
  <c r="G249" i="6"/>
  <c r="N90" i="6"/>
  <c r="D214" i="6"/>
  <c r="F1121" i="6"/>
  <c r="Q1694" i="6"/>
  <c r="L1488" i="6"/>
  <c r="N1379" i="6"/>
  <c r="K998" i="6"/>
  <c r="K274" i="6"/>
  <c r="J786" i="6"/>
  <c r="C1009" i="6"/>
  <c r="Q187" i="6"/>
  <c r="V1763" i="6"/>
  <c r="P1530" i="6"/>
  <c r="D1579" i="6"/>
  <c r="C1755" i="6"/>
  <c r="B631" i="6"/>
  <c r="M1413" i="6"/>
  <c r="P1319" i="6"/>
  <c r="V529" i="6"/>
  <c r="B909" i="6"/>
  <c r="I728" i="6"/>
  <c r="P1229" i="6"/>
  <c r="U1743" i="6"/>
  <c r="V278" i="6"/>
  <c r="C594" i="6"/>
  <c r="R1146" i="6"/>
  <c r="C320" i="6"/>
  <c r="J1292" i="6"/>
  <c r="L226" i="6"/>
  <c r="P121" i="6"/>
  <c r="I1243" i="6"/>
  <c r="V1679" i="6"/>
  <c r="H173" i="6"/>
  <c r="P12" i="6"/>
  <c r="D1465" i="6"/>
  <c r="O506" i="6"/>
  <c r="Q536" i="6"/>
  <c r="L643" i="6"/>
  <c r="S517" i="6"/>
  <c r="J677" i="6"/>
  <c r="F1348" i="6"/>
  <c r="U1208" i="6"/>
  <c r="U1058" i="6"/>
  <c r="J1726" i="6"/>
  <c r="G1499" i="6"/>
  <c r="R1145" i="6"/>
  <c r="M966" i="6"/>
  <c r="R437" i="6"/>
  <c r="Q1675" i="6"/>
  <c r="D1171" i="6"/>
  <c r="G1669" i="6"/>
  <c r="O999" i="6"/>
  <c r="K748" i="6"/>
  <c r="U46" i="6"/>
  <c r="M1468" i="6"/>
  <c r="P307" i="6"/>
  <c r="V792" i="6"/>
  <c r="H440" i="6"/>
  <c r="I1514" i="6"/>
  <c r="N429" i="6"/>
  <c r="H715" i="6"/>
  <c r="G1322" i="6"/>
  <c r="S1196" i="6"/>
  <c r="L626" i="6"/>
  <c r="O943" i="6"/>
  <c r="T1712" i="6"/>
  <c r="E940" i="6"/>
  <c r="M460" i="6"/>
  <c r="K1189" i="6"/>
  <c r="P165" i="6"/>
  <c r="U657" i="6"/>
  <c r="V955" i="6"/>
  <c r="J1411" i="6"/>
  <c r="C937" i="6"/>
  <c r="J724" i="6"/>
  <c r="K479" i="6"/>
  <c r="R1502" i="6"/>
  <c r="U816" i="6"/>
  <c r="T913" i="6"/>
  <c r="J1524" i="6"/>
  <c r="H1300" i="6"/>
  <c r="L1398" i="6"/>
  <c r="E613" i="6"/>
  <c r="Q1069" i="6"/>
  <c r="C1676" i="6"/>
  <c r="E1733" i="6"/>
  <c r="S455" i="6"/>
  <c r="C1682" i="6"/>
  <c r="G517" i="6"/>
  <c r="C68" i="6"/>
  <c r="L384" i="6"/>
  <c r="G306" i="6"/>
  <c r="D996" i="6"/>
  <c r="Q566" i="6"/>
  <c r="O866" i="6"/>
  <c r="F7" i="6"/>
  <c r="H277" i="6"/>
  <c r="S185" i="6"/>
  <c r="V1428" i="6"/>
  <c r="L1043" i="6"/>
  <c r="P874" i="6"/>
  <c r="L98" i="6"/>
  <c r="Q8" i="6"/>
  <c r="T869" i="6"/>
  <c r="U1018" i="6"/>
  <c r="O335" i="6"/>
  <c r="S1118" i="6"/>
  <c r="R118" i="6"/>
  <c r="H697" i="6"/>
  <c r="L1618" i="6"/>
  <c r="P539" i="6"/>
  <c r="S1526" i="6"/>
  <c r="B902" i="6"/>
  <c r="M1040" i="6"/>
  <c r="G1476" i="6"/>
  <c r="C1346" i="6"/>
  <c r="F372" i="6"/>
  <c r="N1380" i="6"/>
  <c r="N1091" i="6"/>
  <c r="Q420" i="6"/>
  <c r="S171" i="6"/>
  <c r="T982" i="6"/>
  <c r="D1726" i="6"/>
  <c r="Q880" i="6"/>
  <c r="F337" i="6"/>
  <c r="P1173" i="6"/>
  <c r="V907" i="6"/>
  <c r="D517" i="6"/>
  <c r="K822" i="6"/>
  <c r="J856" i="6"/>
  <c r="U167" i="6"/>
  <c r="U1419" i="6"/>
  <c r="H1077" i="6"/>
  <c r="H832" i="6"/>
  <c r="P1264" i="6"/>
  <c r="G330" i="6"/>
  <c r="D1485" i="6"/>
  <c r="T1218" i="6"/>
  <c r="R949" i="6"/>
  <c r="V923" i="6"/>
  <c r="N176" i="6"/>
  <c r="U25" i="6"/>
  <c r="U929" i="6"/>
  <c r="O1382" i="6"/>
  <c r="Q200" i="6"/>
  <c r="S540" i="6"/>
  <c r="B1573" i="6"/>
  <c r="P1000" i="6"/>
  <c r="S211" i="6"/>
  <c r="O878" i="6"/>
  <c r="S746" i="6"/>
  <c r="O1542" i="6"/>
  <c r="E1562" i="6"/>
  <c r="C1225" i="6"/>
  <c r="K1377" i="6"/>
  <c r="N977" i="6"/>
  <c r="H423" i="6"/>
  <c r="G445" i="6"/>
  <c r="E36" i="6"/>
  <c r="B748" i="6"/>
  <c r="S751" i="6"/>
  <c r="P1504" i="6"/>
  <c r="B1556" i="6"/>
  <c r="I1409" i="6"/>
  <c r="Q602" i="6"/>
  <c r="K1273" i="6"/>
  <c r="F1507" i="6"/>
  <c r="S549" i="6"/>
  <c r="T643" i="6"/>
  <c r="L1535" i="6"/>
  <c r="B1781" i="6"/>
  <c r="Q1640" i="6"/>
  <c r="Q1252" i="6"/>
  <c r="O822" i="6"/>
  <c r="Q497" i="6"/>
  <c r="C1350" i="6"/>
  <c r="N711" i="6"/>
  <c r="H762" i="6"/>
  <c r="C601" i="6"/>
  <c r="Q181" i="6"/>
  <c r="C1058" i="6"/>
  <c r="P1044" i="6"/>
  <c r="O551" i="6"/>
  <c r="O40" i="6"/>
  <c r="D1516" i="6"/>
  <c r="Q274" i="6"/>
  <c r="T545" i="6"/>
  <c r="E963" i="6"/>
  <c r="O256" i="6"/>
  <c r="T124" i="6"/>
  <c r="U1595" i="6"/>
  <c r="C1003" i="6"/>
  <c r="K175" i="6"/>
  <c r="J1780" i="6"/>
  <c r="F53" i="6"/>
  <c r="M673" i="6"/>
  <c r="K640" i="6"/>
  <c r="R373" i="6"/>
  <c r="M188" i="6"/>
  <c r="G708" i="6"/>
  <c r="S192" i="6"/>
  <c r="M943" i="6"/>
  <c r="D314" i="6"/>
  <c r="D1151" i="6"/>
  <c r="F321" i="6"/>
  <c r="B1347" i="6"/>
  <c r="M1559" i="6"/>
  <c r="V100" i="6"/>
  <c r="R602" i="6"/>
  <c r="E1558" i="6"/>
  <c r="K415" i="6"/>
  <c r="P901" i="6"/>
  <c r="L698" i="6"/>
  <c r="O903" i="6"/>
  <c r="Q561" i="6"/>
  <c r="J510" i="6"/>
  <c r="F1378" i="6"/>
  <c r="G629" i="6"/>
  <c r="I99" i="6"/>
  <c r="S894" i="6"/>
  <c r="Q1037" i="6"/>
  <c r="Q364" i="6"/>
  <c r="I1107" i="6"/>
  <c r="T1114" i="6"/>
  <c r="K865" i="6"/>
  <c r="J1183" i="6"/>
  <c r="T430" i="6"/>
  <c r="L1272" i="6"/>
  <c r="C1444" i="6"/>
  <c r="N515" i="6"/>
  <c r="E1486" i="6"/>
  <c r="U1554" i="6"/>
  <c r="L559" i="6"/>
  <c r="P529" i="6"/>
  <c r="G1423" i="6"/>
  <c r="E1272" i="6"/>
  <c r="O1366" i="6"/>
  <c r="U618" i="6"/>
  <c r="H662" i="6"/>
  <c r="D689" i="6"/>
  <c r="Q33" i="6"/>
  <c r="D1545" i="6"/>
  <c r="F911" i="6"/>
  <c r="B1129" i="6"/>
  <c r="V1615" i="6"/>
  <c r="O1518" i="6"/>
  <c r="U868" i="6"/>
  <c r="E591" i="6"/>
  <c r="N770" i="6"/>
  <c r="F1577" i="6"/>
  <c r="C1488" i="6"/>
  <c r="G1771" i="6"/>
  <c r="K1335" i="6"/>
  <c r="O1515" i="6"/>
  <c r="K1232" i="6"/>
  <c r="J1561" i="6"/>
  <c r="S785" i="6"/>
  <c r="R104" i="6"/>
  <c r="L232" i="6"/>
  <c r="M944" i="6"/>
  <c r="B1252" i="6"/>
  <c r="U1240" i="6"/>
  <c r="K587" i="6"/>
  <c r="T805" i="6"/>
  <c r="Q969" i="6"/>
  <c r="C869" i="6"/>
  <c r="U400" i="6"/>
  <c r="R1092" i="6"/>
  <c r="V530" i="6"/>
  <c r="B1744" i="6"/>
  <c r="J801" i="6"/>
  <c r="J1002" i="6"/>
  <c r="V694" i="6"/>
  <c r="G1551" i="6"/>
  <c r="O843" i="6"/>
  <c r="N310" i="6"/>
  <c r="J1564" i="6"/>
  <c r="O1132" i="6"/>
  <c r="J139" i="6"/>
  <c r="V832" i="6"/>
  <c r="B1391" i="6"/>
  <c r="T1106" i="6"/>
  <c r="G332" i="6"/>
  <c r="E583" i="6"/>
  <c r="K1621" i="6"/>
  <c r="J134" i="6"/>
  <c r="R838" i="6"/>
  <c r="P900" i="6"/>
  <c r="F469" i="6"/>
  <c r="I1082" i="6"/>
  <c r="Q1516" i="6"/>
  <c r="T168" i="6"/>
  <c r="D439" i="6"/>
  <c r="U463" i="6"/>
  <c r="K1312" i="6"/>
  <c r="S333" i="6"/>
  <c r="K850" i="6"/>
  <c r="U569" i="6"/>
  <c r="C486" i="6"/>
  <c r="U116" i="6"/>
  <c r="T1341" i="6"/>
  <c r="V525" i="6"/>
  <c r="B697" i="6"/>
  <c r="G614" i="6"/>
  <c r="G1422" i="6"/>
  <c r="M1230" i="6"/>
  <c r="L928" i="6"/>
  <c r="M1285" i="6"/>
  <c r="J1770" i="6"/>
  <c r="T357" i="6"/>
  <c r="I140" i="6"/>
  <c r="N1165" i="6"/>
  <c r="D167" i="6"/>
  <c r="O230" i="6"/>
  <c r="K1723" i="6"/>
  <c r="O12" i="6"/>
  <c r="L272" i="6"/>
  <c r="K1223" i="6"/>
  <c r="K1737" i="6"/>
  <c r="O794" i="6"/>
  <c r="S584" i="6"/>
  <c r="V1584" i="6"/>
  <c r="B1612" i="6"/>
  <c r="P134" i="6"/>
  <c r="S1132" i="6"/>
  <c r="T910" i="6"/>
  <c r="C294" i="6"/>
  <c r="K1441" i="6"/>
  <c r="H88" i="6"/>
  <c r="H747" i="6"/>
  <c r="L635" i="6"/>
  <c r="S1051" i="6"/>
  <c r="V1777" i="6"/>
  <c r="U1402" i="6"/>
  <c r="P1576" i="6"/>
  <c r="L113" i="6"/>
  <c r="V1775" i="6"/>
  <c r="P116" i="6"/>
  <c r="R1096" i="6"/>
  <c r="G547" i="6"/>
  <c r="R1130" i="6"/>
  <c r="C1447" i="6"/>
  <c r="U757" i="6"/>
  <c r="T1743" i="6"/>
  <c r="I257" i="6"/>
  <c r="M1769" i="6"/>
  <c r="H1357" i="6"/>
  <c r="R459" i="6"/>
  <c r="D1561" i="6"/>
  <c r="P1302" i="6"/>
  <c r="T44" i="6"/>
  <c r="J1175" i="6"/>
  <c r="L1726" i="6"/>
  <c r="U1243" i="6"/>
  <c r="M805" i="6"/>
  <c r="N739" i="6"/>
  <c r="C848" i="6"/>
  <c r="C215" i="6"/>
  <c r="Q1740" i="6"/>
  <c r="C114" i="6"/>
  <c r="C1746" i="6"/>
  <c r="V1726" i="6"/>
  <c r="F1749" i="6"/>
  <c r="G288" i="6"/>
  <c r="Q72" i="6"/>
  <c r="M1674" i="6"/>
  <c r="O157" i="6"/>
  <c r="T321" i="6"/>
  <c r="I1043" i="6"/>
  <c r="H1171" i="6"/>
  <c r="J294" i="6"/>
  <c r="O856" i="6"/>
  <c r="H93" i="6"/>
  <c r="R676" i="6"/>
  <c r="T1040" i="6"/>
  <c r="K351" i="6"/>
  <c r="V90" i="6"/>
  <c r="D985" i="6"/>
  <c r="M1280" i="6"/>
  <c r="D595" i="6"/>
  <c r="K1386" i="6"/>
  <c r="U340" i="6"/>
  <c r="K1581" i="6"/>
  <c r="U1668" i="6"/>
  <c r="T1698" i="6"/>
  <c r="J1155" i="6"/>
  <c r="Q871" i="6"/>
  <c r="V330" i="6"/>
  <c r="H444" i="6"/>
  <c r="U1067" i="6"/>
  <c r="O838" i="6"/>
  <c r="P1405" i="6"/>
  <c r="C975" i="6"/>
  <c r="R351" i="6"/>
  <c r="E1392" i="6"/>
  <c r="I354" i="6"/>
  <c r="F355" i="6"/>
  <c r="K1363" i="6"/>
  <c r="R918" i="6"/>
  <c r="D1701" i="6"/>
  <c r="O1119" i="6"/>
  <c r="O639" i="6"/>
  <c r="Q462" i="6"/>
  <c r="M1187" i="6"/>
  <c r="G931" i="6"/>
  <c r="Q331" i="6"/>
  <c r="C1707" i="6"/>
  <c r="T1693" i="6"/>
  <c r="Q1435" i="6"/>
  <c r="T713" i="6"/>
  <c r="F1411" i="6"/>
  <c r="G415" i="6"/>
  <c r="O514" i="6"/>
  <c r="R100" i="6"/>
  <c r="R1392" i="6"/>
  <c r="V1602" i="6"/>
  <c r="I1191" i="6"/>
  <c r="G1631" i="6"/>
  <c r="V741" i="6"/>
  <c r="S1457" i="6"/>
  <c r="C239" i="6"/>
  <c r="S723" i="6"/>
  <c r="I1221" i="6"/>
  <c r="U434" i="6"/>
  <c r="H669" i="6"/>
  <c r="G1536" i="6"/>
  <c r="V1705" i="6"/>
  <c r="J1124" i="6"/>
  <c r="Q868" i="6"/>
  <c r="V1067" i="6"/>
  <c r="F1660" i="6"/>
  <c r="S1630" i="6"/>
  <c r="C1293" i="6"/>
  <c r="O365" i="6"/>
  <c r="B227" i="6"/>
  <c r="Q1115" i="6"/>
  <c r="N539" i="6"/>
  <c r="L298" i="6"/>
  <c r="P64" i="6"/>
  <c r="F491" i="6"/>
  <c r="S1785" i="6"/>
  <c r="H1125" i="6"/>
  <c r="B1376" i="6"/>
  <c r="G1383" i="6"/>
  <c r="T373" i="6"/>
  <c r="M1644" i="6"/>
  <c r="Q1677" i="6"/>
  <c r="N973" i="6"/>
  <c r="C654" i="6"/>
  <c r="F119" i="6"/>
  <c r="C38" i="6"/>
  <c r="L188" i="6"/>
  <c r="K409" i="6"/>
  <c r="U586" i="6"/>
  <c r="F1046" i="6"/>
  <c r="E614" i="6"/>
  <c r="J702" i="6"/>
  <c r="G1565" i="6"/>
  <c r="C221" i="6"/>
  <c r="I811" i="6"/>
  <c r="D224" i="6"/>
  <c r="U522" i="6"/>
  <c r="G374" i="6"/>
  <c r="M914" i="6"/>
  <c r="J1554" i="6"/>
  <c r="M1537" i="6"/>
  <c r="M739" i="6"/>
  <c r="J1719" i="6"/>
  <c r="Q1016" i="6"/>
  <c r="L241" i="6"/>
  <c r="F256" i="6"/>
  <c r="G521" i="6"/>
  <c r="L1258" i="6"/>
  <c r="P840" i="6"/>
  <c r="S1003" i="6"/>
  <c r="I397" i="6"/>
  <c r="F905" i="6"/>
  <c r="C1649" i="6"/>
  <c r="O57" i="6"/>
  <c r="T998" i="6"/>
  <c r="T394" i="6"/>
  <c r="E27" i="6"/>
  <c r="E438" i="6"/>
  <c r="P1092" i="6"/>
  <c r="E879" i="6"/>
  <c r="G328" i="6"/>
  <c r="E1242" i="6"/>
  <c r="I1497" i="6"/>
  <c r="M1567" i="6"/>
  <c r="C136" i="6"/>
  <c r="S1540" i="6"/>
  <c r="J1359" i="6"/>
  <c r="M522" i="6"/>
  <c r="J1387" i="6"/>
  <c r="C195" i="6"/>
  <c r="E1520" i="6"/>
  <c r="N1758" i="6"/>
  <c r="D487" i="6"/>
  <c r="K597" i="6"/>
  <c r="V1043" i="6"/>
  <c r="H213" i="6"/>
  <c r="K1284" i="6"/>
  <c r="D1678" i="6"/>
  <c r="H586" i="6"/>
  <c r="F227" i="6"/>
  <c r="Q784" i="6"/>
  <c r="J1255" i="6"/>
  <c r="O1240" i="6"/>
  <c r="U847" i="6"/>
  <c r="E1047" i="6"/>
  <c r="I416" i="6"/>
  <c r="J835" i="6"/>
  <c r="Q418" i="6"/>
  <c r="B791" i="6"/>
  <c r="V152" i="6"/>
  <c r="Q715" i="6"/>
  <c r="O70" i="6"/>
  <c r="L1725" i="6"/>
  <c r="G698" i="6"/>
  <c r="J670" i="6"/>
  <c r="U698" i="6"/>
  <c r="Q546" i="6"/>
  <c r="V215" i="6"/>
  <c r="Q1334" i="6"/>
  <c r="I418" i="6"/>
  <c r="D246" i="6"/>
  <c r="S1021" i="6"/>
  <c r="F122" i="6"/>
  <c r="V829" i="6"/>
  <c r="L120" i="6"/>
  <c r="I660" i="6"/>
  <c r="T1501" i="6"/>
  <c r="N1540" i="6"/>
  <c r="J517" i="6"/>
  <c r="V316" i="6"/>
  <c r="M1543" i="6"/>
  <c r="Q530" i="6"/>
  <c r="U907" i="6"/>
  <c r="B196" i="6"/>
  <c r="D1396" i="6"/>
  <c r="C105" i="6"/>
  <c r="E1741" i="6"/>
  <c r="P200" i="6"/>
  <c r="F175" i="6"/>
  <c r="N107" i="6"/>
  <c r="B315" i="6"/>
  <c r="L823" i="6"/>
  <c r="H1156" i="6"/>
  <c r="E550" i="6"/>
  <c r="L571" i="6"/>
  <c r="O1047" i="6"/>
  <c r="G1233" i="6"/>
  <c r="K323" i="6"/>
  <c r="U158" i="6"/>
  <c r="D952" i="6"/>
  <c r="V270" i="6"/>
  <c r="G854" i="6"/>
  <c r="S520" i="6"/>
  <c r="S1774" i="6"/>
  <c r="O1409" i="6"/>
  <c r="H1581" i="6"/>
  <c r="V308" i="6"/>
  <c r="D652" i="6"/>
  <c r="U593" i="6"/>
  <c r="I128" i="6"/>
  <c r="I530" i="6"/>
  <c r="T96" i="6"/>
  <c r="T487" i="6"/>
  <c r="J1350" i="6"/>
  <c r="L532" i="6"/>
  <c r="T1491" i="6"/>
  <c r="O492" i="6"/>
  <c r="T420" i="6"/>
  <c r="T1112" i="6"/>
  <c r="D781" i="6"/>
  <c r="F1430" i="6"/>
  <c r="G1130" i="6"/>
  <c r="H313" i="6"/>
  <c r="N1062" i="6"/>
  <c r="L1426" i="6"/>
  <c r="M1012" i="6"/>
  <c r="J960" i="6"/>
  <c r="D388" i="6"/>
  <c r="J1745" i="6"/>
  <c r="B600" i="6"/>
  <c r="E191" i="6"/>
  <c r="I1266" i="6"/>
  <c r="R1696" i="6"/>
  <c r="L1186" i="6"/>
  <c r="K853" i="6"/>
  <c r="T1186" i="6"/>
  <c r="B14" i="6"/>
  <c r="G1319" i="6"/>
  <c r="K1655" i="6"/>
  <c r="K26" i="6"/>
  <c r="U591" i="6"/>
  <c r="H872" i="6"/>
  <c r="S1408" i="6"/>
  <c r="B1237" i="6"/>
  <c r="R1486" i="6"/>
  <c r="O1481" i="6"/>
  <c r="N1545" i="6"/>
  <c r="G38" i="6"/>
  <c r="F358" i="6"/>
  <c r="G1783" i="6"/>
  <c r="U442" i="6"/>
  <c r="B1694" i="6"/>
  <c r="G953" i="6"/>
  <c r="K36" i="6"/>
  <c r="V930" i="6"/>
  <c r="T1127" i="6"/>
  <c r="O1767" i="6"/>
  <c r="G1683" i="6"/>
  <c r="N1767" i="6"/>
  <c r="R1784" i="6"/>
  <c r="I1210" i="6"/>
  <c r="Q544" i="6"/>
  <c r="H258" i="6"/>
  <c r="Q439" i="6"/>
  <c r="K1685" i="6"/>
  <c r="Q1082" i="6"/>
  <c r="T150" i="6"/>
  <c r="G266" i="6"/>
  <c r="T701" i="6"/>
  <c r="V27" i="6"/>
  <c r="V1776" i="6"/>
  <c r="K591" i="6"/>
  <c r="V1286" i="6"/>
  <c r="S16" i="6"/>
  <c r="L1008" i="6"/>
  <c r="M1206" i="6"/>
  <c r="C1504" i="6"/>
  <c r="N981" i="6"/>
  <c r="U201" i="6"/>
  <c r="L921" i="6"/>
  <c r="F605" i="6"/>
  <c r="J895" i="6"/>
  <c r="V811" i="6"/>
  <c r="T834" i="6"/>
  <c r="G1656" i="6"/>
  <c r="C433" i="6"/>
  <c r="F1152" i="6"/>
  <c r="O373" i="6"/>
  <c r="B120" i="6"/>
  <c r="O1560" i="6"/>
  <c r="F713" i="6"/>
  <c r="H771" i="6"/>
  <c r="K356" i="6"/>
  <c r="U1568" i="6"/>
  <c r="K614" i="6"/>
  <c r="Q1597" i="6"/>
  <c r="U643" i="6"/>
  <c r="L781" i="6"/>
  <c r="Q882" i="6"/>
  <c r="L428" i="6"/>
  <c r="U633" i="6"/>
  <c r="B1021" i="6"/>
  <c r="E1727" i="6"/>
  <c r="D1046" i="6"/>
  <c r="U502" i="6"/>
  <c r="B1356" i="6"/>
  <c r="M1668" i="6"/>
  <c r="Q822" i="6"/>
  <c r="V336" i="6"/>
  <c r="R506" i="6"/>
  <c r="P1016" i="6"/>
  <c r="D1698" i="6"/>
  <c r="H403" i="6"/>
  <c r="D297" i="6"/>
  <c r="P1382" i="6"/>
  <c r="C230" i="6"/>
  <c r="G499" i="6"/>
  <c r="O1731" i="6"/>
  <c r="H372" i="6"/>
  <c r="D730" i="6"/>
  <c r="L6" i="6"/>
  <c r="J423" i="6"/>
  <c r="I114" i="6"/>
  <c r="G1593" i="6"/>
  <c r="R853" i="6"/>
  <c r="B1382" i="6"/>
  <c r="E317" i="6"/>
  <c r="I1776" i="6"/>
  <c r="P1519" i="6"/>
  <c r="B1278" i="6"/>
  <c r="R1440" i="6"/>
  <c r="E877" i="6"/>
  <c r="E179" i="6"/>
  <c r="D1339" i="6"/>
  <c r="B308" i="6"/>
  <c r="S1004" i="6"/>
  <c r="H574" i="6"/>
  <c r="L1454" i="6"/>
  <c r="U1120" i="6"/>
  <c r="S1061" i="6"/>
  <c r="F179" i="6"/>
  <c r="F1435" i="6"/>
  <c r="R1383" i="6"/>
  <c r="R1081" i="6"/>
  <c r="K66" i="6"/>
  <c r="K332" i="6"/>
  <c r="V568" i="6"/>
  <c r="E1597" i="6"/>
  <c r="O1612" i="6"/>
  <c r="J1791" i="6"/>
  <c r="U1224" i="6"/>
  <c r="H1765" i="6"/>
  <c r="S1302" i="6"/>
  <c r="I1099" i="6"/>
  <c r="E1431" i="6"/>
  <c r="V1628" i="6"/>
  <c r="J1705" i="6"/>
  <c r="O36" i="6"/>
  <c r="L24" i="6"/>
  <c r="O1202" i="6"/>
  <c r="L987" i="6"/>
  <c r="I1011" i="6"/>
  <c r="R1155" i="6"/>
  <c r="K1131" i="6"/>
  <c r="G466" i="6"/>
  <c r="G1427" i="6"/>
  <c r="L214" i="6"/>
  <c r="K617" i="6"/>
  <c r="R1010" i="6"/>
  <c r="K1633" i="6"/>
  <c r="S938" i="6"/>
  <c r="J62" i="6"/>
  <c r="C27" i="6"/>
  <c r="T1398" i="6"/>
  <c r="O1099" i="6"/>
  <c r="T1270" i="6"/>
  <c r="J1267" i="6"/>
  <c r="V755" i="6"/>
  <c r="H154" i="6"/>
  <c r="Q1336" i="6"/>
  <c r="U342" i="6"/>
  <c r="T184" i="6"/>
  <c r="J1452" i="6"/>
  <c r="D5" i="6"/>
  <c r="G180" i="6"/>
  <c r="S1642" i="6"/>
  <c r="B1425" i="6"/>
  <c r="R363" i="6"/>
  <c r="T261" i="6"/>
  <c r="B1518" i="6"/>
  <c r="H199" i="6"/>
  <c r="M1399" i="6"/>
  <c r="M1000" i="6"/>
  <c r="I135" i="6"/>
  <c r="J932" i="6"/>
  <c r="R443" i="6"/>
  <c r="F1638" i="6"/>
  <c r="J507" i="6"/>
  <c r="N1742" i="6"/>
  <c r="J1280" i="6"/>
  <c r="M450" i="6"/>
  <c r="R1326" i="6"/>
  <c r="T1104" i="6"/>
  <c r="H1511" i="6"/>
  <c r="B1111" i="6"/>
  <c r="D679" i="6"/>
  <c r="L841" i="6"/>
  <c r="O1014" i="6"/>
  <c r="Q777" i="6"/>
  <c r="C241" i="6"/>
  <c r="Q302" i="6"/>
  <c r="D30" i="6"/>
  <c r="R1507" i="6"/>
  <c r="C1269" i="6"/>
  <c r="O1532" i="6"/>
  <c r="U22" i="6"/>
  <c r="P1787" i="6"/>
  <c r="V67" i="6"/>
  <c r="J288" i="6"/>
  <c r="H1195" i="6"/>
  <c r="O566" i="6"/>
  <c r="F444" i="6"/>
  <c r="H1512" i="6"/>
  <c r="E603" i="6"/>
  <c r="F616" i="6"/>
  <c r="C1363" i="6"/>
  <c r="F738" i="6"/>
  <c r="E899" i="6"/>
  <c r="K852" i="6"/>
  <c r="J973" i="6"/>
  <c r="C161" i="6"/>
  <c r="D1640" i="6"/>
  <c r="J117" i="6"/>
  <c r="K133" i="6"/>
  <c r="P644" i="6"/>
  <c r="K347" i="6"/>
  <c r="T1155" i="6"/>
  <c r="C1454" i="6"/>
  <c r="S1479" i="6"/>
  <c r="K1311" i="6"/>
  <c r="I898" i="6"/>
  <c r="I1717" i="6"/>
  <c r="E459" i="6"/>
  <c r="B1591" i="6"/>
  <c r="O889" i="6"/>
  <c r="E233" i="6"/>
  <c r="G942" i="6"/>
  <c r="K1671" i="6"/>
  <c r="E1564" i="6"/>
  <c r="B1364" i="6"/>
  <c r="I673" i="6"/>
  <c r="I264" i="6"/>
  <c r="K779" i="6"/>
  <c r="R1748" i="6"/>
  <c r="R722" i="6"/>
  <c r="P964" i="6"/>
  <c r="M958" i="6"/>
  <c r="D705" i="6"/>
  <c r="D1748" i="6"/>
  <c r="T1274" i="6"/>
  <c r="I467" i="6"/>
  <c r="E1083" i="6"/>
  <c r="S239" i="6"/>
  <c r="B818" i="6"/>
  <c r="S1674" i="6"/>
  <c r="G1101" i="6"/>
  <c r="U1346" i="6"/>
  <c r="R1763" i="6"/>
  <c r="E1738" i="6"/>
  <c r="E1260" i="6"/>
  <c r="V925" i="6"/>
  <c r="Q211" i="6"/>
  <c r="D1187" i="6"/>
  <c r="P485" i="6"/>
  <c r="I914" i="6"/>
  <c r="L669" i="6"/>
  <c r="D1510" i="6"/>
  <c r="L1168" i="6"/>
  <c r="G1245" i="6"/>
  <c r="G599" i="6"/>
  <c r="S922" i="6"/>
  <c r="L967" i="6"/>
  <c r="R1043" i="6"/>
  <c r="P1732" i="6"/>
  <c r="G1028" i="6"/>
  <c r="N88" i="6"/>
  <c r="Q1390" i="6"/>
  <c r="U530" i="6"/>
  <c r="O1285" i="6"/>
  <c r="R503" i="6"/>
  <c r="H898" i="6"/>
  <c r="L1011" i="6"/>
  <c r="S1011" i="6"/>
  <c r="S511" i="6"/>
  <c r="D795" i="6"/>
  <c r="J570" i="6"/>
  <c r="V125" i="6"/>
  <c r="S1341" i="6"/>
  <c r="J863" i="6"/>
  <c r="O644" i="6"/>
  <c r="R1793" i="6"/>
  <c r="N657" i="6"/>
  <c r="C1390" i="6"/>
  <c r="C308" i="6"/>
  <c r="H218" i="6"/>
  <c r="U1460" i="6"/>
  <c r="C183" i="6"/>
  <c r="L1017" i="6"/>
  <c r="Q644" i="6"/>
  <c r="I1720" i="6"/>
  <c r="B939" i="6"/>
  <c r="B1405" i="6"/>
  <c r="S939" i="6"/>
  <c r="K1129" i="6"/>
  <c r="P122" i="6"/>
  <c r="M269" i="6"/>
  <c r="B338" i="6"/>
  <c r="K1533" i="6"/>
  <c r="Q839" i="6"/>
  <c r="F353" i="6"/>
  <c r="S577" i="6"/>
  <c r="E872" i="6"/>
  <c r="S1345" i="6"/>
  <c r="H1479" i="6"/>
  <c r="O907" i="6"/>
  <c r="T1118" i="6"/>
  <c r="T764" i="6"/>
  <c r="I735" i="6"/>
  <c r="Q247" i="6"/>
  <c r="J689" i="6"/>
  <c r="T1766" i="6"/>
  <c r="H665" i="6"/>
  <c r="E1191" i="6"/>
  <c r="K1494" i="6"/>
  <c r="O61" i="6"/>
  <c r="Q775" i="6"/>
  <c r="V1510" i="6"/>
  <c r="M715" i="6"/>
  <c r="V1223" i="6"/>
  <c r="P695" i="6"/>
  <c r="J300" i="6"/>
  <c r="Q89" i="6"/>
  <c r="D669" i="6"/>
  <c r="V360" i="6"/>
  <c r="T1179" i="6"/>
  <c r="R1014" i="6"/>
  <c r="P510" i="6"/>
  <c r="K9" i="6"/>
  <c r="U500" i="6"/>
  <c r="B216" i="6"/>
  <c r="D892" i="6"/>
  <c r="L1401" i="6"/>
  <c r="U1232" i="6"/>
  <c r="C748" i="6"/>
  <c r="Q1607" i="6"/>
  <c r="N869" i="6"/>
  <c r="G1235" i="6"/>
  <c r="L772" i="6"/>
  <c r="E110" i="6"/>
  <c r="E1108" i="6"/>
  <c r="N1441" i="6"/>
  <c r="J1169" i="6"/>
  <c r="K1039" i="6"/>
  <c r="I478" i="6"/>
  <c r="O106" i="6"/>
  <c r="F1524" i="6"/>
  <c r="L299" i="6"/>
  <c r="F1650" i="6"/>
  <c r="D752" i="6"/>
  <c r="P480" i="6"/>
  <c r="O1335" i="6"/>
  <c r="C1159" i="6"/>
  <c r="K1349" i="6"/>
  <c r="T1031" i="6"/>
  <c r="F389" i="6"/>
  <c r="H1037" i="6"/>
  <c r="B306" i="6"/>
  <c r="C186" i="6"/>
  <c r="P424" i="6"/>
  <c r="P1117" i="6"/>
  <c r="Q317" i="6"/>
  <c r="G1022" i="6"/>
  <c r="V1155" i="6"/>
  <c r="S102" i="6"/>
  <c r="O1537" i="6"/>
  <c r="O593" i="6"/>
  <c r="E275" i="6"/>
  <c r="D421" i="6"/>
  <c r="R1263" i="6"/>
  <c r="G567" i="6"/>
  <c r="O573" i="6"/>
  <c r="B950" i="6"/>
  <c r="N880" i="6"/>
  <c r="U832" i="6"/>
  <c r="T1319" i="6"/>
  <c r="V244" i="6"/>
  <c r="D488" i="6"/>
  <c r="E13" i="6"/>
  <c r="G862" i="6"/>
  <c r="C1023" i="6"/>
  <c r="K896" i="6"/>
  <c r="K1797" i="6"/>
  <c r="N1471" i="6"/>
  <c r="V744" i="6"/>
  <c r="S345" i="6"/>
  <c r="N198" i="6"/>
  <c r="J682" i="6"/>
  <c r="M1090" i="6"/>
  <c r="I26" i="6"/>
  <c r="B451" i="6"/>
  <c r="K1638" i="6"/>
  <c r="N1729" i="6"/>
  <c r="B1047" i="6"/>
  <c r="M1006" i="6"/>
  <c r="S583" i="6"/>
  <c r="C1404" i="6"/>
  <c r="N478" i="6"/>
  <c r="D940" i="6"/>
  <c r="B172" i="6"/>
  <c r="E1721" i="6"/>
  <c r="G727" i="6"/>
  <c r="N1326" i="6"/>
  <c r="D507" i="6"/>
  <c r="P875" i="6"/>
  <c r="S427" i="6"/>
  <c r="D592" i="6"/>
  <c r="G1159" i="6"/>
  <c r="D726" i="6"/>
  <c r="C785" i="6"/>
  <c r="L1118" i="6"/>
  <c r="D739" i="6"/>
  <c r="N1671" i="6"/>
  <c r="C141" i="6"/>
  <c r="Q612" i="6"/>
  <c r="U1564" i="6"/>
  <c r="P976" i="6"/>
  <c r="O1191" i="6"/>
  <c r="J131" i="6"/>
  <c r="G1311" i="6"/>
  <c r="S1476" i="6"/>
  <c r="Q632" i="6"/>
  <c r="U71" i="6"/>
  <c r="J619" i="6"/>
  <c r="N1041" i="6"/>
  <c r="J654" i="6"/>
  <c r="M616" i="6"/>
  <c r="G860" i="6"/>
  <c r="I709" i="6"/>
  <c r="M238" i="6"/>
  <c r="J189" i="6"/>
  <c r="I718" i="6"/>
  <c r="P1642" i="6"/>
  <c r="J1129" i="6"/>
  <c r="Q917" i="6"/>
  <c r="V830" i="6"/>
  <c r="B679" i="6"/>
  <c r="B1206" i="6"/>
  <c r="K984" i="6"/>
  <c r="S1704" i="6"/>
  <c r="K1225" i="6"/>
  <c r="S1739" i="6"/>
  <c r="K1208" i="6"/>
  <c r="L578" i="6"/>
  <c r="Q1240" i="6"/>
  <c r="C1641" i="6"/>
  <c r="H1115" i="6"/>
  <c r="G1243" i="6"/>
  <c r="H79" i="6"/>
  <c r="P389" i="6"/>
  <c r="B492" i="6"/>
  <c r="H1726" i="6"/>
  <c r="G1336" i="6"/>
  <c r="H279" i="6"/>
  <c r="I1150" i="6"/>
  <c r="S1129" i="6"/>
  <c r="S886" i="6"/>
  <c r="N1045" i="6"/>
  <c r="F909" i="6"/>
  <c r="N543" i="6"/>
  <c r="B375" i="6"/>
  <c r="I872" i="6"/>
  <c r="F405" i="6"/>
  <c r="B1723" i="6"/>
  <c r="U149" i="6"/>
  <c r="Q582" i="6"/>
  <c r="E975" i="6"/>
  <c r="T523" i="6"/>
  <c r="K962" i="6"/>
  <c r="C1030" i="6"/>
  <c r="H1794" i="6"/>
  <c r="G1489" i="6"/>
  <c r="O316" i="6"/>
  <c r="U1075" i="6"/>
  <c r="K1695" i="6"/>
  <c r="V1292" i="6"/>
  <c r="S50" i="6"/>
  <c r="P92" i="6"/>
  <c r="I157" i="6"/>
  <c r="K344" i="6"/>
  <c r="N950" i="6"/>
  <c r="O919" i="6"/>
  <c r="O283" i="6"/>
  <c r="E816" i="6"/>
  <c r="R136" i="6"/>
  <c r="U514" i="6"/>
  <c r="T1593" i="6"/>
  <c r="Q700" i="6"/>
  <c r="P238" i="6"/>
  <c r="G1034" i="6"/>
  <c r="Q1401" i="6"/>
  <c r="C1064" i="6"/>
  <c r="L1520" i="6"/>
  <c r="L280" i="6"/>
  <c r="I1139" i="6"/>
  <c r="K1679" i="6"/>
  <c r="P1655" i="6"/>
  <c r="R950" i="6"/>
  <c r="L267" i="6"/>
  <c r="O561" i="6"/>
  <c r="M287" i="6"/>
  <c r="U1487" i="6"/>
  <c r="R705" i="6"/>
  <c r="D185" i="6"/>
  <c r="C1196" i="6"/>
  <c r="T257" i="6"/>
  <c r="P832" i="6"/>
  <c r="B201" i="6"/>
  <c r="M1123" i="6"/>
  <c r="N858" i="6"/>
  <c r="I816" i="6"/>
  <c r="J374" i="6"/>
  <c r="L139" i="6"/>
  <c r="B247" i="6"/>
  <c r="Q1324" i="6"/>
  <c r="J1138" i="6"/>
  <c r="H1679" i="6"/>
  <c r="P562" i="6"/>
  <c r="Q697" i="6"/>
  <c r="G1371" i="6"/>
  <c r="I280" i="6"/>
  <c r="K114" i="6"/>
  <c r="J253" i="6"/>
  <c r="U288" i="6"/>
  <c r="O571" i="6"/>
  <c r="U896" i="6"/>
  <c r="F1192" i="6"/>
  <c r="Q994" i="6"/>
  <c r="S1152" i="6"/>
  <c r="P1606" i="6"/>
  <c r="U474" i="6"/>
  <c r="D198" i="6"/>
  <c r="B1192" i="6"/>
  <c r="T1078" i="6"/>
  <c r="V492" i="6"/>
  <c r="F1304" i="6"/>
  <c r="N1262" i="6"/>
  <c r="I72" i="6"/>
  <c r="P973" i="6"/>
  <c r="L631" i="6"/>
  <c r="I994" i="6"/>
  <c r="V981" i="6"/>
  <c r="G175" i="6"/>
  <c r="M1654" i="6"/>
  <c r="F462" i="6"/>
  <c r="L1108" i="6"/>
  <c r="E1051" i="6"/>
  <c r="V478" i="6"/>
  <c r="K520" i="6"/>
  <c r="I200" i="6"/>
  <c r="K938" i="6"/>
  <c r="R1374" i="6"/>
  <c r="B1593" i="6"/>
  <c r="I1416" i="6"/>
  <c r="L641" i="6"/>
  <c r="V1451" i="6"/>
  <c r="J844" i="6"/>
  <c r="M354" i="6"/>
  <c r="F596" i="6"/>
  <c r="C53" i="6"/>
  <c r="K1075" i="6"/>
  <c r="V396" i="6"/>
  <c r="S562" i="6"/>
  <c r="N1751" i="6"/>
  <c r="I1697" i="6"/>
  <c r="P1574" i="6"/>
  <c r="N756" i="6"/>
  <c r="B1369" i="6"/>
  <c r="H969" i="6"/>
  <c r="P794" i="6"/>
  <c r="U325" i="6"/>
  <c r="E1144" i="6"/>
  <c r="T1111" i="6"/>
  <c r="Q1761" i="6"/>
  <c r="Q434" i="6"/>
  <c r="M409" i="6"/>
  <c r="D649" i="6"/>
  <c r="K1317" i="6"/>
  <c r="L1788" i="6"/>
  <c r="F1696" i="6"/>
  <c r="N329" i="6"/>
  <c r="G496" i="6"/>
  <c r="H1274" i="6"/>
  <c r="Q663" i="6"/>
  <c r="Q1091" i="6"/>
  <c r="R1412" i="6"/>
  <c r="S1072" i="6"/>
  <c r="F475" i="6"/>
  <c r="Q833" i="6"/>
  <c r="M1273" i="6"/>
  <c r="D1039" i="6"/>
  <c r="E1142" i="6"/>
  <c r="D369" i="6"/>
  <c r="V1755" i="6"/>
  <c r="C968" i="6"/>
  <c r="S1434" i="6"/>
  <c r="D486" i="6"/>
  <c r="U457" i="6"/>
  <c r="K37" i="6"/>
  <c r="L1767" i="6"/>
  <c r="R320" i="6"/>
  <c r="S1632" i="6"/>
  <c r="B63" i="6"/>
  <c r="E828" i="6"/>
  <c r="V1459" i="6"/>
  <c r="B1059" i="6"/>
  <c r="J805" i="6"/>
  <c r="P801" i="6"/>
  <c r="B749" i="6"/>
  <c r="F1673" i="6"/>
  <c r="G653" i="6"/>
  <c r="E648" i="6"/>
  <c r="E1396" i="6"/>
  <c r="F369" i="6"/>
  <c r="K1215" i="6"/>
  <c r="E356" i="6"/>
  <c r="J1300" i="6"/>
  <c r="E209" i="6"/>
  <c r="Q1265" i="6"/>
  <c r="D566" i="6"/>
  <c r="B33" i="6"/>
  <c r="D1621" i="6"/>
  <c r="V1018" i="6"/>
  <c r="J274" i="6"/>
  <c r="M40" i="6"/>
  <c r="K1005" i="6"/>
  <c r="R752" i="6"/>
  <c r="V557" i="6"/>
  <c r="S1775" i="6"/>
  <c r="B1490" i="6"/>
  <c r="B59" i="6"/>
  <c r="E929" i="6"/>
  <c r="R492" i="6"/>
  <c r="E1292" i="6"/>
  <c r="B1208" i="6"/>
  <c r="V10" i="6"/>
  <c r="N856" i="6"/>
  <c r="U1687" i="6"/>
  <c r="J200" i="6"/>
  <c r="O1596" i="6"/>
  <c r="M756" i="6"/>
  <c r="E1196" i="6"/>
  <c r="M1776" i="6"/>
  <c r="F1667" i="6"/>
  <c r="N1391" i="6"/>
  <c r="O1519" i="6"/>
  <c r="E1030" i="6"/>
  <c r="R1614" i="6"/>
  <c r="D499" i="6"/>
  <c r="I644" i="6"/>
  <c r="H434" i="6"/>
  <c r="K891" i="6"/>
  <c r="U1544" i="6"/>
  <c r="S937" i="6"/>
  <c r="U216" i="6"/>
  <c r="P85" i="6"/>
  <c r="I1294" i="6"/>
  <c r="F1129" i="6"/>
  <c r="R36" i="6"/>
  <c r="U1092" i="6"/>
  <c r="H964" i="6"/>
  <c r="J737" i="6"/>
  <c r="N1371" i="6"/>
  <c r="F1715" i="6"/>
  <c r="P498" i="6"/>
  <c r="I299" i="6"/>
  <c r="G1212" i="6"/>
  <c r="D128" i="6"/>
  <c r="O1551" i="6"/>
  <c r="N183" i="6"/>
  <c r="P646" i="6"/>
  <c r="P1502" i="6"/>
  <c r="B1106" i="6"/>
  <c r="C554" i="6"/>
  <c r="F789" i="6"/>
  <c r="C324" i="6"/>
  <c r="M907" i="6"/>
  <c r="T1396" i="6"/>
  <c r="T1440" i="6"/>
  <c r="K656" i="6"/>
  <c r="L1597" i="6"/>
  <c r="G66" i="6"/>
  <c r="G437" i="6"/>
  <c r="E1217" i="6"/>
  <c r="O851" i="6"/>
  <c r="E1330" i="6"/>
  <c r="G1491" i="6"/>
  <c r="S788" i="6"/>
  <c r="B197" i="6"/>
  <c r="E304" i="6"/>
  <c r="J1379" i="6"/>
  <c r="I380" i="6"/>
  <c r="G1173" i="6"/>
  <c r="P326" i="6"/>
  <c r="V514" i="6"/>
  <c r="R601" i="6"/>
  <c r="E1507" i="6"/>
  <c r="B301" i="6"/>
  <c r="P163" i="6"/>
  <c r="T531" i="6"/>
  <c r="H256" i="6"/>
  <c r="P871" i="6"/>
  <c r="U1033" i="6"/>
  <c r="V1618" i="6"/>
  <c r="J1215" i="6"/>
  <c r="D992" i="6"/>
  <c r="H1534" i="6"/>
  <c r="N551" i="6"/>
  <c r="E1488" i="6"/>
  <c r="L1046" i="6"/>
  <c r="C330" i="6"/>
  <c r="I104" i="6"/>
  <c r="N815" i="6"/>
  <c r="B328" i="6"/>
  <c r="L236" i="6"/>
  <c r="H470" i="6"/>
  <c r="V788" i="6"/>
  <c r="L672" i="6"/>
  <c r="J45" i="6"/>
  <c r="N718" i="6"/>
  <c r="D1092" i="6"/>
  <c r="K563" i="6"/>
  <c r="F468" i="6"/>
  <c r="C1352" i="6"/>
  <c r="C925" i="6"/>
  <c r="V1345" i="6"/>
  <c r="B114" i="6"/>
  <c r="B4" i="6"/>
  <c r="D759" i="6"/>
  <c r="R1657" i="6"/>
  <c r="U339" i="6"/>
  <c r="O740" i="6"/>
  <c r="Q1256" i="6"/>
  <c r="D1787" i="6"/>
  <c r="L1666" i="6"/>
  <c r="C258" i="6"/>
  <c r="B1241" i="6"/>
  <c r="J1202" i="6"/>
  <c r="I1481" i="6"/>
  <c r="H873" i="6"/>
  <c r="I1633" i="6"/>
  <c r="M1615" i="6"/>
  <c r="G1315" i="6"/>
  <c r="U992" i="6"/>
  <c r="N1542" i="6"/>
  <c r="L157" i="6"/>
  <c r="M583" i="6"/>
  <c r="J1557" i="6"/>
  <c r="I1692" i="6"/>
  <c r="E1583" i="6"/>
  <c r="B129" i="6"/>
  <c r="G1200" i="6"/>
  <c r="O444" i="6"/>
  <c r="P391" i="6"/>
  <c r="D930" i="6"/>
  <c r="S1639" i="6"/>
  <c r="L1148" i="6"/>
  <c r="V1517" i="6"/>
  <c r="C670" i="6"/>
  <c r="P815" i="6"/>
  <c r="G304" i="6"/>
  <c r="O1158" i="6"/>
  <c r="U1297" i="6"/>
  <c r="V64" i="6"/>
  <c r="L587" i="6"/>
  <c r="F822" i="6"/>
  <c r="P119" i="6"/>
  <c r="G1425" i="6"/>
  <c r="H1725" i="6"/>
  <c r="T612" i="6"/>
  <c r="V1506" i="6"/>
  <c r="G221" i="6"/>
  <c r="M586" i="6"/>
  <c r="L977" i="6"/>
  <c r="P1673" i="6"/>
  <c r="C645" i="6"/>
  <c r="B21" i="6"/>
  <c r="U1062" i="6"/>
  <c r="S1658" i="6"/>
  <c r="N110" i="6"/>
  <c r="U1633" i="6"/>
  <c r="Q371" i="6"/>
  <c r="G163" i="6"/>
  <c r="P1208" i="6"/>
  <c r="U1383" i="6"/>
  <c r="M163" i="6"/>
  <c r="G201" i="6"/>
  <c r="C140" i="6"/>
  <c r="U1233" i="6"/>
  <c r="S383" i="6"/>
  <c r="F736" i="6"/>
  <c r="C1181" i="6"/>
  <c r="R393" i="6"/>
  <c r="K467" i="6"/>
  <c r="F1701" i="6"/>
  <c r="I383" i="6"/>
  <c r="V1231" i="6"/>
  <c r="H483" i="6"/>
  <c r="S510" i="6"/>
  <c r="G1189" i="6"/>
  <c r="K118" i="6"/>
  <c r="Q1310" i="6"/>
  <c r="P268" i="6"/>
  <c r="P1066" i="6"/>
  <c r="M1143" i="6"/>
  <c r="V982" i="6"/>
  <c r="E35" i="6"/>
  <c r="T1309" i="6"/>
  <c r="B1285" i="6"/>
  <c r="H1612" i="6"/>
  <c r="E1136" i="6"/>
  <c r="R1500" i="6"/>
  <c r="B336" i="6"/>
  <c r="G1230" i="6"/>
  <c r="T1447" i="6"/>
  <c r="E539" i="6"/>
  <c r="R657" i="6"/>
  <c r="G1218" i="6"/>
  <c r="N243" i="6"/>
  <c r="N326" i="6"/>
  <c r="N1519" i="6"/>
  <c r="H1317" i="6"/>
  <c r="V628" i="6"/>
  <c r="H46" i="6"/>
  <c r="H424" i="6"/>
  <c r="M469" i="6"/>
  <c r="B193" i="6"/>
  <c r="G59" i="6"/>
  <c r="C322" i="6"/>
  <c r="C92" i="6"/>
  <c r="V1167" i="6"/>
  <c r="P1775" i="6"/>
  <c r="D266" i="6"/>
  <c r="J1298" i="6"/>
  <c r="P1242" i="6"/>
  <c r="V878" i="6"/>
  <c r="U1342" i="6"/>
  <c r="M474" i="6"/>
  <c r="L439" i="6"/>
  <c r="Q1443" i="6"/>
  <c r="C1035" i="6"/>
  <c r="R360" i="6"/>
  <c r="M1560" i="6"/>
  <c r="U870" i="6"/>
  <c r="Q1557" i="6"/>
  <c r="N593" i="6"/>
  <c r="Q273" i="6"/>
  <c r="J1708" i="6"/>
  <c r="L649" i="6"/>
  <c r="N789" i="6"/>
  <c r="Q30" i="6"/>
  <c r="S1148" i="6"/>
  <c r="R1786" i="6"/>
  <c r="D1044" i="6"/>
  <c r="S1221" i="6"/>
  <c r="S647" i="6"/>
  <c r="M477" i="6"/>
  <c r="H232" i="6"/>
  <c r="S1033" i="6"/>
  <c r="H158" i="6"/>
  <c r="G1056" i="6"/>
  <c r="G433" i="6"/>
  <c r="T1221" i="6"/>
  <c r="E656" i="6"/>
  <c r="T135" i="6"/>
  <c r="G37" i="6"/>
  <c r="C1417" i="6"/>
  <c r="D1209" i="6"/>
  <c r="J815" i="6"/>
  <c r="N166" i="6"/>
  <c r="E120" i="6"/>
  <c r="H1444" i="6"/>
  <c r="C1500" i="6"/>
  <c r="B223" i="6"/>
  <c r="Q1450" i="6"/>
  <c r="C1511" i="6"/>
  <c r="I907" i="6"/>
  <c r="K417" i="6"/>
  <c r="P1423" i="6"/>
  <c r="C67" i="6"/>
  <c r="U351" i="6"/>
  <c r="J1479" i="6"/>
  <c r="H1167" i="6"/>
  <c r="C446" i="6"/>
  <c r="E467" i="6"/>
  <c r="P1406" i="6"/>
  <c r="U948" i="6"/>
  <c r="I159" i="6"/>
  <c r="M702" i="6"/>
  <c r="S1229" i="6"/>
  <c r="I982" i="6"/>
  <c r="Q749" i="6"/>
  <c r="R599" i="6"/>
  <c r="N659" i="6"/>
  <c r="U1651" i="6"/>
  <c r="T248" i="6"/>
  <c r="K1042" i="6"/>
  <c r="V1574" i="6"/>
  <c r="M1315" i="6"/>
  <c r="N1291" i="6"/>
  <c r="F434" i="6"/>
  <c r="Q896" i="6"/>
  <c r="G1691" i="6"/>
  <c r="Q553" i="6"/>
  <c r="M308" i="6"/>
  <c r="O393" i="6"/>
  <c r="G977" i="6"/>
  <c r="L138" i="6"/>
  <c r="P924" i="6"/>
  <c r="S1582" i="6"/>
  <c r="N1354" i="6"/>
  <c r="N626" i="6"/>
  <c r="K10" i="6"/>
  <c r="B1089" i="6"/>
  <c r="U1002" i="6"/>
  <c r="F1352" i="6"/>
  <c r="I792" i="6"/>
  <c r="M1545" i="6"/>
  <c r="O1117" i="6"/>
  <c r="P1282" i="6"/>
  <c r="L614" i="6"/>
  <c r="H904" i="6"/>
  <c r="R530" i="6"/>
  <c r="R1700" i="6"/>
  <c r="I1017" i="6"/>
  <c r="R1291" i="6"/>
  <c r="J1402" i="6"/>
  <c r="F832" i="6"/>
  <c r="I308" i="6"/>
  <c r="E1548" i="6"/>
  <c r="T186" i="6"/>
  <c r="E1049" i="6"/>
  <c r="J413" i="6"/>
  <c r="T84" i="6"/>
  <c r="K1112" i="6"/>
  <c r="U16" i="6"/>
  <c r="E579" i="6"/>
  <c r="T648" i="6"/>
  <c r="L119" i="6"/>
  <c r="B1570" i="6"/>
  <c r="V403" i="6"/>
  <c r="N989" i="6"/>
  <c r="S1249" i="6"/>
  <c r="O1570" i="6"/>
  <c r="M984" i="6"/>
  <c r="I763" i="6"/>
  <c r="Q537" i="6"/>
  <c r="P54" i="6"/>
  <c r="L416" i="6"/>
  <c r="P136" i="6"/>
  <c r="L584" i="6"/>
  <c r="R827" i="6"/>
  <c r="E54" i="6"/>
  <c r="D688" i="6"/>
  <c r="B1068" i="6"/>
  <c r="K1746" i="6"/>
  <c r="C1651" i="6"/>
  <c r="T441" i="6"/>
  <c r="B1267" i="6"/>
  <c r="D1240" i="6"/>
  <c r="M712" i="6"/>
  <c r="C1426" i="6"/>
  <c r="T453" i="6"/>
  <c r="I1783" i="6"/>
  <c r="R1307" i="6"/>
  <c r="O228" i="6"/>
  <c r="B1072" i="6"/>
  <c r="E363" i="6"/>
  <c r="I1115" i="6"/>
  <c r="B700" i="6"/>
  <c r="U1384" i="6"/>
  <c r="O348" i="6"/>
  <c r="N446" i="6"/>
  <c r="I1800" i="6"/>
  <c r="V1457" i="6"/>
  <c r="O1721" i="6"/>
  <c r="E1069" i="6"/>
  <c r="K412" i="6"/>
  <c r="J257" i="6"/>
  <c r="T1577" i="6"/>
  <c r="J693" i="6"/>
  <c r="E1517" i="6"/>
  <c r="Q703" i="6"/>
  <c r="I1496" i="6"/>
  <c r="I326" i="6"/>
  <c r="T1582" i="6"/>
  <c r="F343" i="6"/>
  <c r="G211" i="6"/>
  <c r="Q459" i="6"/>
  <c r="N117" i="6"/>
  <c r="F1073" i="6"/>
  <c r="K1754" i="6"/>
  <c r="S289" i="6"/>
  <c r="O1165" i="6"/>
  <c r="E393" i="6"/>
  <c r="M1029" i="6"/>
  <c r="L1780" i="6"/>
  <c r="V1297" i="6"/>
  <c r="T252" i="6"/>
  <c r="R420" i="6"/>
  <c r="N438" i="6"/>
  <c r="P663" i="6"/>
  <c r="M506" i="6"/>
  <c r="R1663" i="6"/>
  <c r="V245" i="6"/>
  <c r="S876" i="6"/>
  <c r="B924" i="6"/>
  <c r="N451" i="6"/>
  <c r="J602" i="6"/>
  <c r="I661" i="6"/>
  <c r="L1455" i="6"/>
  <c r="M106" i="6"/>
  <c r="P501" i="6"/>
  <c r="Q321" i="6"/>
  <c r="C1672" i="6"/>
  <c r="O1468" i="6"/>
  <c r="H949" i="6"/>
  <c r="F902" i="6"/>
  <c r="G53" i="6"/>
  <c r="I234" i="6"/>
  <c r="T350" i="6"/>
  <c r="E476" i="6"/>
  <c r="C664" i="6"/>
  <c r="K1394" i="6"/>
  <c r="R433" i="6"/>
  <c r="D293" i="6"/>
  <c r="J46" i="6"/>
  <c r="L33" i="6"/>
  <c r="O1390" i="6"/>
  <c r="U773" i="6"/>
  <c r="O844" i="6"/>
  <c r="I1364" i="6"/>
  <c r="K156" i="6"/>
  <c r="E861" i="6"/>
  <c r="I1494" i="6"/>
  <c r="K1168" i="6"/>
  <c r="Q598" i="6"/>
  <c r="U786" i="6"/>
  <c r="D1778" i="6"/>
  <c r="T1721" i="6"/>
  <c r="J1068" i="6"/>
  <c r="K1018" i="6"/>
  <c r="L479" i="6"/>
  <c r="V1525" i="6"/>
  <c r="L1385" i="6"/>
  <c r="R338" i="6"/>
  <c r="K1542" i="6"/>
  <c r="D1673" i="6"/>
  <c r="V1285" i="6"/>
  <c r="L613" i="6"/>
  <c r="J1774" i="6"/>
  <c r="L1200" i="6"/>
  <c r="N263" i="6"/>
  <c r="Q947" i="6"/>
  <c r="H816" i="6"/>
  <c r="R964" i="6"/>
  <c r="P1212" i="6"/>
  <c r="H797" i="6"/>
  <c r="Q1596" i="6"/>
  <c r="K1246" i="6"/>
  <c r="U1206" i="6"/>
  <c r="L564" i="6"/>
  <c r="N622" i="6"/>
  <c r="K230" i="6"/>
  <c r="U1164" i="6"/>
  <c r="U1682" i="6"/>
  <c r="Q1044" i="6"/>
  <c r="U1708" i="6"/>
  <c r="H959" i="6"/>
  <c r="O125" i="6"/>
  <c r="F150" i="6"/>
  <c r="E1502" i="6"/>
  <c r="L1778" i="6"/>
  <c r="F768" i="6"/>
  <c r="U582" i="6"/>
  <c r="V640" i="6"/>
  <c r="C820" i="6"/>
  <c r="U178" i="6"/>
  <c r="B645" i="6"/>
  <c r="L1737" i="6"/>
  <c r="T988" i="6"/>
  <c r="E780" i="6"/>
  <c r="S78" i="6"/>
  <c r="I1260" i="6"/>
  <c r="M516" i="6"/>
  <c r="L662" i="6"/>
  <c r="D714" i="6"/>
  <c r="D179" i="6"/>
  <c r="T1360" i="6"/>
  <c r="D1308" i="6"/>
  <c r="H1370" i="6"/>
  <c r="B910" i="6"/>
  <c r="O1020" i="6"/>
  <c r="E1247" i="6"/>
  <c r="T909" i="6"/>
  <c r="C115" i="6"/>
  <c r="L691" i="6"/>
  <c r="R15" i="6"/>
  <c r="G1519" i="6"/>
  <c r="F109" i="6"/>
  <c r="F1801" i="6"/>
  <c r="M312" i="6"/>
  <c r="I569" i="6"/>
  <c r="G987" i="6"/>
  <c r="O762" i="6"/>
  <c r="M554" i="6"/>
  <c r="L601" i="6"/>
  <c r="Q275" i="6"/>
  <c r="H413" i="6"/>
  <c r="F1621" i="6"/>
  <c r="L507" i="6"/>
  <c r="O1250" i="6"/>
  <c r="J1158" i="6"/>
  <c r="P957" i="6"/>
  <c r="U1323" i="6"/>
  <c r="B1011" i="6"/>
  <c r="M804" i="6"/>
  <c r="U1217" i="6"/>
  <c r="M273" i="6"/>
  <c r="Q391" i="6"/>
  <c r="K541" i="6"/>
  <c r="B758" i="6"/>
  <c r="P1088" i="6"/>
  <c r="S1185" i="6"/>
  <c r="N1560" i="6"/>
  <c r="D1769" i="6"/>
  <c r="S1772" i="6"/>
  <c r="L301" i="6"/>
  <c r="N533" i="6"/>
  <c r="C520" i="6"/>
  <c r="M1228" i="6"/>
  <c r="R460" i="6"/>
  <c r="U439" i="6"/>
  <c r="K1083" i="6"/>
  <c r="N141" i="6"/>
  <c r="Q119" i="6"/>
  <c r="Q1009" i="6"/>
  <c r="B733" i="6"/>
  <c r="M505" i="6"/>
  <c r="D260" i="6"/>
  <c r="U851" i="6"/>
  <c r="R1163" i="6"/>
  <c r="K1763" i="6"/>
  <c r="I1659" i="6"/>
  <c r="E1313" i="6"/>
  <c r="J402" i="6"/>
  <c r="H105" i="6"/>
  <c r="D287" i="6"/>
  <c r="S444" i="6"/>
  <c r="O953" i="6"/>
  <c r="M1728" i="6"/>
  <c r="P904" i="6"/>
  <c r="N337" i="6"/>
  <c r="E544" i="6"/>
  <c r="P1053" i="6"/>
  <c r="L665" i="6"/>
  <c r="Q1558" i="6"/>
  <c r="S815" i="6"/>
  <c r="G1080" i="6"/>
  <c r="R209" i="6"/>
  <c r="E1474" i="6"/>
  <c r="B58" i="6"/>
  <c r="M290" i="6"/>
  <c r="V34" i="6"/>
  <c r="T677" i="6"/>
  <c r="V499" i="6"/>
  <c r="H600" i="6"/>
  <c r="T1226" i="6"/>
  <c r="T848" i="6"/>
  <c r="D353" i="6"/>
  <c r="Q188" i="6"/>
  <c r="C156" i="6"/>
  <c r="K1752" i="6"/>
  <c r="Q1364" i="6"/>
  <c r="S32" i="6"/>
  <c r="R79" i="6"/>
  <c r="E1635" i="6"/>
  <c r="U151" i="6"/>
  <c r="T868" i="6"/>
  <c r="D1540" i="6"/>
  <c r="N342" i="6"/>
  <c r="V1689" i="6"/>
  <c r="H1233" i="6"/>
  <c r="V540" i="6"/>
  <c r="U494" i="6"/>
  <c r="U974" i="6"/>
  <c r="R907" i="6"/>
  <c r="N1744" i="6"/>
  <c r="H887" i="6"/>
  <c r="I250" i="6"/>
  <c r="R1410" i="6"/>
  <c r="J545" i="6"/>
  <c r="B1636" i="6"/>
  <c r="Q523" i="6"/>
  <c r="I466" i="6"/>
  <c r="R1241" i="6"/>
  <c r="Q667" i="6"/>
  <c r="K1629" i="6"/>
  <c r="P761" i="6"/>
  <c r="J56" i="6"/>
  <c r="P1788" i="6"/>
  <c r="O548" i="6"/>
  <c r="U1494" i="6"/>
  <c r="E1306" i="6"/>
  <c r="V1789" i="6"/>
  <c r="J1104" i="6"/>
  <c r="B1318" i="6"/>
  <c r="E70" i="6"/>
  <c r="S218" i="6"/>
  <c r="V1283" i="6"/>
  <c r="I1305" i="6"/>
  <c r="H653" i="6"/>
  <c r="G1057" i="6"/>
  <c r="C1479" i="6"/>
  <c r="E559" i="6"/>
  <c r="E1012" i="6"/>
  <c r="D1111" i="6"/>
  <c r="R489" i="6"/>
  <c r="P682" i="6"/>
  <c r="Q966" i="6"/>
  <c r="H672" i="6"/>
  <c r="M840" i="6"/>
  <c r="D761" i="6"/>
  <c r="C528" i="6"/>
  <c r="J188" i="6"/>
  <c r="I619" i="6"/>
  <c r="Q213" i="6"/>
  <c r="B1301" i="6"/>
  <c r="T1606" i="6"/>
  <c r="U159" i="6"/>
  <c r="P147" i="6"/>
  <c r="Q1691" i="6"/>
  <c r="Q1794" i="6"/>
  <c r="O236" i="6"/>
  <c r="R128" i="6"/>
  <c r="E1263" i="6"/>
  <c r="B623" i="6"/>
  <c r="B708" i="6"/>
  <c r="O902" i="6"/>
  <c r="C821" i="6"/>
  <c r="R1286" i="6"/>
  <c r="Q1593" i="6"/>
  <c r="T1717" i="6"/>
  <c r="M1408" i="6"/>
  <c r="B52" i="6"/>
  <c r="L630" i="6"/>
  <c r="F194" i="6"/>
  <c r="E1238" i="6"/>
  <c r="G946" i="6"/>
  <c r="L152" i="6"/>
  <c r="E1076" i="6"/>
  <c r="N660" i="6"/>
  <c r="N86" i="6"/>
  <c r="J133" i="6"/>
  <c r="I1076" i="6"/>
  <c r="D418" i="6"/>
  <c r="T262" i="6"/>
  <c r="S961" i="6"/>
  <c r="U1794" i="6"/>
  <c r="Q215" i="6"/>
  <c r="T930" i="6"/>
  <c r="G225" i="6"/>
  <c r="T190" i="6"/>
  <c r="P1230" i="6"/>
  <c r="C761" i="6"/>
  <c r="H971" i="6"/>
  <c r="H563" i="6"/>
  <c r="C279" i="6"/>
  <c r="G1745" i="6"/>
  <c r="S1379" i="6"/>
  <c r="M610" i="6"/>
  <c r="V533" i="6"/>
  <c r="D1292" i="6"/>
  <c r="E402" i="6"/>
  <c r="C651" i="6"/>
  <c r="I682" i="6"/>
  <c r="S975" i="6"/>
  <c r="L485" i="6"/>
  <c r="D630" i="6"/>
  <c r="F356" i="6"/>
  <c r="S191" i="6"/>
  <c r="K248" i="6"/>
  <c r="M821" i="6"/>
  <c r="C1523" i="6"/>
  <c r="B253" i="6"/>
  <c r="S527" i="6"/>
  <c r="K864" i="6"/>
  <c r="S1077" i="6"/>
  <c r="V1482" i="6"/>
  <c r="C164" i="6"/>
  <c r="I1570" i="6"/>
  <c r="J54" i="6"/>
  <c r="P1521" i="6"/>
  <c r="S1312" i="6"/>
  <c r="C351" i="6"/>
  <c r="M10" i="6"/>
  <c r="J63" i="6"/>
  <c r="J1574" i="6"/>
  <c r="I653" i="6"/>
  <c r="H176" i="6"/>
  <c r="N1664" i="6"/>
  <c r="I89" i="6"/>
  <c r="C861" i="6"/>
  <c r="D409" i="6"/>
  <c r="L1194" i="6"/>
  <c r="R1260" i="6"/>
  <c r="K75" i="6"/>
  <c r="E56" i="6"/>
  <c r="K512" i="6"/>
  <c r="V1790" i="6"/>
  <c r="U467" i="6"/>
  <c r="K177" i="6"/>
  <c r="T440" i="6"/>
  <c r="L202" i="6"/>
  <c r="I1696" i="6"/>
  <c r="N1204" i="6"/>
  <c r="Q1362" i="6"/>
  <c r="D770" i="6"/>
  <c r="P1639" i="6"/>
  <c r="O823" i="6"/>
  <c r="F1461" i="6"/>
  <c r="M1707" i="6"/>
  <c r="Q1214" i="6"/>
  <c r="H1720" i="6"/>
  <c r="S685" i="6"/>
  <c r="Q1381" i="6"/>
  <c r="S1570" i="6"/>
  <c r="M1540" i="6"/>
  <c r="C1327" i="6"/>
  <c r="G1115" i="6"/>
  <c r="G310" i="6"/>
  <c r="J1751" i="6"/>
  <c r="Q342" i="6"/>
  <c r="Q1262" i="6"/>
  <c r="C1603" i="6"/>
  <c r="I1704" i="6"/>
  <c r="U1627" i="6"/>
  <c r="H822" i="6"/>
  <c r="V1097" i="6"/>
  <c r="J1562" i="6"/>
  <c r="T418" i="6"/>
  <c r="B1689" i="6"/>
  <c r="V1769" i="6"/>
  <c r="M8" i="6"/>
  <c r="M853" i="6"/>
  <c r="D539" i="6"/>
  <c r="V141" i="6"/>
  <c r="K1437" i="6"/>
  <c r="E1004" i="6"/>
  <c r="K1771" i="6"/>
  <c r="P201" i="6"/>
  <c r="M1397" i="6"/>
  <c r="L1621" i="6"/>
  <c r="B1515" i="6"/>
  <c r="C933" i="6"/>
  <c r="M216" i="6"/>
  <c r="P945" i="6"/>
  <c r="E404" i="6"/>
  <c r="T348" i="6"/>
  <c r="S1699" i="6"/>
  <c r="E310" i="6"/>
  <c r="I57" i="6"/>
  <c r="K1419" i="6"/>
  <c r="I1015" i="6"/>
  <c r="Q1186" i="6"/>
  <c r="T244" i="6"/>
  <c r="C1698" i="6"/>
  <c r="M1071" i="6"/>
  <c r="F12" i="6"/>
  <c r="G513" i="6"/>
  <c r="M1642" i="6"/>
  <c r="E1036" i="6"/>
  <c r="F1554" i="6"/>
  <c r="M1519" i="6"/>
  <c r="J399" i="6"/>
  <c r="O273" i="6"/>
  <c r="N754" i="6"/>
  <c r="D988" i="6"/>
  <c r="B727" i="6"/>
  <c r="O211" i="6"/>
  <c r="N705" i="6"/>
  <c r="R1347" i="6"/>
  <c r="K508" i="6"/>
  <c r="O1015" i="6"/>
  <c r="B993" i="6"/>
  <c r="O1712" i="6"/>
  <c r="O742" i="6"/>
  <c r="M135" i="6"/>
  <c r="E1315" i="6"/>
  <c r="D671" i="6"/>
  <c r="U919" i="6"/>
  <c r="M303" i="6"/>
  <c r="F392" i="6"/>
  <c r="E415" i="6"/>
  <c r="K1388" i="6"/>
  <c r="F1338" i="6"/>
  <c r="G1027" i="6"/>
  <c r="M1763" i="6"/>
  <c r="D223" i="6"/>
  <c r="E1540" i="6"/>
  <c r="T1651" i="6"/>
  <c r="U282" i="6"/>
  <c r="K478" i="6"/>
  <c r="S277" i="6"/>
  <c r="L813" i="6"/>
  <c r="L710" i="6"/>
  <c r="S620" i="6"/>
  <c r="T1748" i="6"/>
  <c r="N1112" i="6"/>
  <c r="B136" i="6"/>
  <c r="N731" i="6"/>
  <c r="L1340" i="6"/>
  <c r="R481" i="6"/>
  <c r="O172" i="6"/>
  <c r="T1144" i="6"/>
  <c r="N309" i="6"/>
  <c r="B724" i="6"/>
  <c r="C1176" i="6"/>
  <c r="U848" i="6"/>
  <c r="C378" i="6"/>
  <c r="N1511" i="6"/>
  <c r="V1252" i="6"/>
  <c r="M454" i="6"/>
  <c r="Q1541" i="6"/>
  <c r="F1560" i="6"/>
  <c r="K430" i="6"/>
  <c r="K486" i="6"/>
  <c r="E1044" i="6"/>
  <c r="R3" i="6"/>
  <c r="D1196" i="6"/>
  <c r="T895" i="6"/>
  <c r="H1617" i="6"/>
  <c r="D458" i="6"/>
  <c r="G370" i="6"/>
  <c r="B551" i="6"/>
  <c r="T1553" i="6"/>
  <c r="I391" i="6"/>
  <c r="U293" i="6"/>
  <c r="I1045" i="6"/>
  <c r="P1484" i="6"/>
  <c r="M1077" i="6"/>
  <c r="T1257" i="6"/>
  <c r="H681" i="6"/>
  <c r="Q1608" i="6"/>
  <c r="F1161" i="6"/>
  <c r="E1705" i="6"/>
  <c r="H11" i="6"/>
  <c r="D1530" i="6"/>
  <c r="C946" i="6"/>
  <c r="P1164" i="6"/>
  <c r="F1751" i="6"/>
  <c r="M1346" i="6"/>
  <c r="J47" i="6"/>
  <c r="P333" i="6"/>
  <c r="P78" i="6"/>
  <c r="J1008" i="6"/>
  <c r="Q1112" i="6"/>
  <c r="C1027" i="6"/>
  <c r="F646" i="6"/>
  <c r="T681" i="6"/>
  <c r="Q1491" i="6"/>
  <c r="G898" i="6"/>
  <c r="R1723" i="6"/>
  <c r="D113" i="6"/>
  <c r="K1602" i="6"/>
  <c r="U547" i="6"/>
  <c r="M1390" i="6"/>
  <c r="B436" i="6"/>
  <c r="C1769" i="6"/>
  <c r="R1090" i="6"/>
  <c r="D1475" i="6"/>
  <c r="Q774" i="6"/>
  <c r="P77" i="6"/>
  <c r="C1380" i="6"/>
  <c r="M356" i="6"/>
  <c r="R1487" i="6"/>
  <c r="T610" i="6"/>
  <c r="B561" i="6"/>
  <c r="J1427" i="6"/>
  <c r="F981" i="6"/>
  <c r="O195" i="6"/>
  <c r="P1696" i="6"/>
  <c r="O89" i="6"/>
  <c r="F1707" i="6"/>
  <c r="R165" i="6"/>
  <c r="O697" i="6"/>
  <c r="H1493" i="6"/>
  <c r="B91" i="6"/>
  <c r="C357" i="6"/>
  <c r="U466" i="6"/>
  <c r="J1010" i="6"/>
  <c r="H166" i="6"/>
  <c r="T203" i="6"/>
  <c r="N1732" i="6"/>
  <c r="D1168" i="6"/>
  <c r="O929" i="6"/>
  <c r="U337" i="6"/>
  <c r="S1499" i="6"/>
  <c r="T385" i="6"/>
  <c r="N319" i="6"/>
  <c r="R880" i="6"/>
  <c r="J1199" i="6"/>
  <c r="M277" i="6"/>
  <c r="L595" i="6"/>
  <c r="Q1591" i="6"/>
  <c r="L814" i="6"/>
  <c r="T237" i="6"/>
  <c r="H1268" i="6"/>
  <c r="L679" i="6"/>
  <c r="N442" i="6"/>
  <c r="J146" i="6"/>
  <c r="D1163" i="6"/>
  <c r="M1163" i="6"/>
  <c r="V953" i="6"/>
  <c r="O11" i="6"/>
  <c r="S678" i="6"/>
  <c r="Q1703" i="6"/>
  <c r="B432" i="6"/>
  <c r="B1485" i="6"/>
  <c r="U1736" i="6"/>
  <c r="M925" i="6"/>
  <c r="G1221" i="6"/>
  <c r="C940" i="6"/>
  <c r="S958" i="6"/>
  <c r="D1519" i="6"/>
  <c r="L566" i="6"/>
  <c r="D1345" i="6"/>
  <c r="S920" i="6"/>
  <c r="H935" i="6"/>
  <c r="N1170" i="6"/>
  <c r="E1714" i="6"/>
  <c r="V296" i="6"/>
  <c r="K229" i="6"/>
  <c r="T1539" i="6"/>
  <c r="O1615" i="6"/>
  <c r="Q1376" i="6"/>
  <c r="K1610" i="6"/>
  <c r="U1103" i="6"/>
  <c r="U1305" i="6"/>
  <c r="U710" i="6"/>
  <c r="R108" i="6"/>
  <c r="B8" i="6"/>
  <c r="O1594" i="6"/>
  <c r="E1151" i="6"/>
  <c r="K1269" i="6"/>
  <c r="V720" i="6"/>
  <c r="O404" i="6"/>
  <c r="L1501" i="6"/>
  <c r="N1710" i="6"/>
  <c r="R454" i="6"/>
  <c r="V1600" i="6"/>
  <c r="L1126" i="6"/>
  <c r="Q1802" i="6"/>
  <c r="E801" i="6"/>
  <c r="F1724" i="6"/>
  <c r="V1340" i="6"/>
  <c r="F28" i="6"/>
  <c r="D1208" i="6"/>
  <c r="O1242" i="6"/>
  <c r="P1602" i="6"/>
  <c r="C773" i="6"/>
  <c r="T522" i="6"/>
  <c r="I978" i="6"/>
  <c r="S519" i="6"/>
  <c r="Q79" i="6"/>
  <c r="R179" i="6"/>
  <c r="K1251" i="6"/>
  <c r="F1539" i="6"/>
  <c r="S1486" i="6"/>
  <c r="O563" i="6"/>
  <c r="B1436" i="6"/>
  <c r="R70" i="6"/>
  <c r="M843" i="6"/>
  <c r="F1153" i="6"/>
  <c r="S428" i="6"/>
  <c r="G774" i="6"/>
  <c r="O187" i="6"/>
  <c r="L1523" i="6"/>
  <c r="P1137" i="6"/>
  <c r="H550" i="6"/>
  <c r="G479" i="6"/>
  <c r="U261" i="6"/>
  <c r="H1032" i="6"/>
  <c r="M1299" i="6"/>
  <c r="T1219" i="6"/>
  <c r="H255" i="6"/>
  <c r="J1159" i="6"/>
  <c r="M1121" i="6"/>
  <c r="G637" i="6"/>
  <c r="E695" i="6"/>
  <c r="H207" i="6"/>
  <c r="R1401" i="6"/>
  <c r="B1154" i="6"/>
  <c r="G286" i="6"/>
  <c r="E328" i="6"/>
  <c r="G167" i="6"/>
  <c r="B1122" i="6"/>
  <c r="I571" i="6"/>
  <c r="G992" i="6"/>
  <c r="V4" i="6"/>
  <c r="H152" i="6"/>
  <c r="D814" i="6"/>
  <c r="O1018" i="6"/>
  <c r="E1692" i="6"/>
  <c r="L238" i="6"/>
  <c r="T621" i="6"/>
  <c r="E984" i="6"/>
  <c r="P409" i="6"/>
  <c r="U1368" i="6"/>
  <c r="U887" i="6"/>
  <c r="K1518" i="6"/>
  <c r="P1523" i="6"/>
  <c r="G575" i="6"/>
  <c r="V1694" i="6"/>
  <c r="V120" i="6"/>
  <c r="E257" i="6"/>
  <c r="B324" i="6"/>
  <c r="F500" i="6"/>
  <c r="E643" i="6"/>
  <c r="N689" i="6"/>
  <c r="Q1339" i="6"/>
  <c r="V614" i="6"/>
  <c r="R1552" i="6"/>
  <c r="V1727" i="6"/>
  <c r="L879" i="6"/>
  <c r="P548" i="6"/>
  <c r="P704" i="6"/>
  <c r="C202" i="6"/>
  <c r="B1525" i="6"/>
  <c r="F642" i="6"/>
  <c r="Q403" i="6"/>
  <c r="Q1191" i="6"/>
  <c r="M1127" i="6"/>
  <c r="I1170" i="6"/>
  <c r="M423" i="6"/>
  <c r="D1791" i="6"/>
  <c r="O1381" i="6"/>
  <c r="N935" i="6"/>
  <c r="O1659" i="6"/>
  <c r="Q436" i="6"/>
  <c r="D72" i="6"/>
  <c r="U486" i="6"/>
  <c r="T1507" i="6"/>
  <c r="N786" i="6"/>
  <c r="K1698" i="6"/>
  <c r="D1472" i="6"/>
  <c r="J923" i="6"/>
  <c r="B1681" i="6"/>
  <c r="O1118" i="6"/>
  <c r="O1417" i="6"/>
  <c r="V438" i="6"/>
  <c r="H829" i="6"/>
  <c r="V1031" i="6"/>
  <c r="U1700" i="6"/>
  <c r="B265" i="6"/>
  <c r="L1485" i="6"/>
  <c r="I1360" i="6"/>
  <c r="V1468" i="6"/>
  <c r="H34" i="6"/>
  <c r="M521" i="6"/>
  <c r="K634" i="6"/>
  <c r="C744" i="6"/>
  <c r="N209" i="6"/>
  <c r="B1708" i="6"/>
  <c r="P941" i="6"/>
  <c r="K870" i="6"/>
  <c r="K258" i="6"/>
  <c r="T1115" i="6"/>
  <c r="I723" i="6"/>
  <c r="S198" i="6"/>
  <c r="O1585" i="6"/>
  <c r="T143" i="6"/>
  <c r="T569" i="6"/>
  <c r="R282" i="6"/>
  <c r="N676" i="6"/>
  <c r="K276" i="6"/>
  <c r="P1206" i="6"/>
  <c r="I1140" i="6"/>
  <c r="R656" i="6"/>
  <c r="R1512" i="6"/>
  <c r="K474" i="6"/>
  <c r="G1003" i="6"/>
  <c r="P797" i="6"/>
  <c r="T924" i="6"/>
  <c r="D1207" i="6"/>
  <c r="I334" i="6"/>
  <c r="V673" i="6"/>
  <c r="M490" i="6"/>
  <c r="K583" i="6"/>
  <c r="I576" i="6"/>
  <c r="B606" i="6"/>
  <c r="S911" i="6"/>
  <c r="G1503" i="6"/>
  <c r="O1600" i="6"/>
  <c r="V1642" i="6"/>
  <c r="I1620" i="6"/>
  <c r="P471" i="6"/>
  <c r="J506" i="6"/>
  <c r="L769" i="6"/>
  <c r="N1597" i="6"/>
  <c r="H889" i="6"/>
  <c r="S878" i="6"/>
  <c r="I893" i="6"/>
  <c r="N1423" i="6"/>
  <c r="T892" i="6"/>
  <c r="M818" i="6"/>
  <c r="L132" i="6"/>
  <c r="N688" i="6"/>
  <c r="V1549" i="6"/>
  <c r="Q312" i="6"/>
  <c r="L1283" i="6"/>
  <c r="H791" i="6"/>
  <c r="J340" i="6"/>
  <c r="T928" i="6"/>
  <c r="O1427" i="6"/>
  <c r="F471" i="6"/>
  <c r="K458" i="6"/>
  <c r="T864" i="6"/>
  <c r="S1482" i="6"/>
  <c r="I808" i="6"/>
  <c r="D25" i="6"/>
  <c r="Q117" i="6"/>
  <c r="O957" i="6"/>
  <c r="U1412" i="6"/>
  <c r="E942" i="6"/>
  <c r="Q179" i="6"/>
  <c r="F1123" i="6"/>
  <c r="K829" i="6"/>
  <c r="N1263" i="6"/>
  <c r="H1600" i="6"/>
  <c r="S784" i="6"/>
  <c r="V988" i="6"/>
  <c r="G1679" i="6"/>
  <c r="L1073" i="6"/>
  <c r="D1058" i="6"/>
  <c r="V1300" i="6"/>
  <c r="B1342" i="6"/>
  <c r="I219" i="6"/>
  <c r="C699" i="6"/>
  <c r="L1518" i="6"/>
  <c r="I1553" i="6"/>
  <c r="R508" i="6"/>
  <c r="G460" i="6"/>
  <c r="R1411" i="6"/>
  <c r="S984" i="6"/>
  <c r="H274" i="6"/>
  <c r="F157" i="6"/>
  <c r="P1398" i="6"/>
  <c r="R645" i="6"/>
  <c r="K1724" i="6"/>
  <c r="T1346" i="6"/>
  <c r="M394" i="6"/>
  <c r="M1294" i="6"/>
  <c r="I310" i="6"/>
  <c r="H827" i="6"/>
  <c r="G1127" i="6"/>
  <c r="E285" i="6"/>
  <c r="H983" i="6"/>
  <c r="U1250" i="6"/>
  <c r="I1299" i="6"/>
  <c r="Q1220" i="6"/>
  <c r="J199" i="6"/>
  <c r="O738" i="6"/>
  <c r="D1737" i="6"/>
  <c r="O1324" i="6"/>
  <c r="D1268" i="6"/>
  <c r="M643" i="6"/>
  <c r="Q491" i="6"/>
  <c r="L57" i="6"/>
  <c r="B47" i="6"/>
  <c r="R1021" i="6"/>
  <c r="I1180" i="6"/>
  <c r="U195" i="6"/>
  <c r="U752" i="6"/>
  <c r="O550" i="6"/>
  <c r="F1395" i="6"/>
  <c r="N143" i="6"/>
  <c r="N1622" i="6"/>
  <c r="L986" i="6"/>
  <c r="R88" i="6"/>
  <c r="T1632" i="6"/>
  <c r="V1724" i="6"/>
  <c r="F1590" i="6"/>
  <c r="O25" i="6"/>
  <c r="Q922" i="6"/>
  <c r="P798" i="6"/>
  <c r="V683" i="6"/>
  <c r="L351" i="6"/>
  <c r="I877" i="6"/>
  <c r="F1558" i="6"/>
  <c r="E1800" i="6"/>
  <c r="S1364" i="6"/>
  <c r="Q619" i="6"/>
  <c r="N1608" i="6"/>
  <c r="E1410" i="6"/>
  <c r="O1477" i="6"/>
  <c r="M1064" i="6"/>
  <c r="B1401" i="6"/>
  <c r="P513" i="6"/>
  <c r="D1650" i="6"/>
  <c r="Q1508" i="6"/>
  <c r="J233" i="6"/>
  <c r="D1793" i="6"/>
  <c r="Q1586" i="6"/>
  <c r="T256" i="6"/>
  <c r="F889" i="6"/>
  <c r="J1344" i="6"/>
  <c r="D1795" i="6"/>
  <c r="Q510" i="6"/>
  <c r="F1384" i="6"/>
  <c r="R83" i="6"/>
  <c r="E114" i="6"/>
  <c r="R1264" i="6"/>
  <c r="V1770" i="6"/>
  <c r="V487" i="6"/>
  <c r="Q1599" i="6"/>
  <c r="U1491" i="6"/>
  <c r="I1754" i="6"/>
  <c r="U1697" i="6"/>
  <c r="G927" i="6"/>
  <c r="N1541" i="6"/>
  <c r="T1675" i="6"/>
  <c r="L75" i="6"/>
  <c r="R1390" i="6"/>
  <c r="T1103" i="6"/>
  <c r="D1261" i="6"/>
  <c r="T480" i="6"/>
  <c r="R261" i="6"/>
  <c r="S1025" i="6"/>
  <c r="J204" i="6"/>
  <c r="R1403" i="6"/>
  <c r="S452" i="6"/>
  <c r="Q446" i="6"/>
  <c r="F1159" i="6"/>
  <c r="N488" i="6"/>
  <c r="B1579" i="6"/>
  <c r="N1450" i="6"/>
  <c r="C467" i="6"/>
  <c r="S1732" i="6"/>
  <c r="F178" i="6"/>
  <c r="P103" i="6"/>
  <c r="L1714" i="6"/>
  <c r="C1749" i="6"/>
  <c r="V242" i="6"/>
  <c r="V577" i="6"/>
  <c r="L343" i="6"/>
  <c r="S1672" i="6"/>
  <c r="U743" i="6"/>
  <c r="G845" i="6"/>
  <c r="K324" i="6"/>
  <c r="K263" i="6"/>
  <c r="P713" i="6"/>
  <c r="F778" i="6"/>
  <c r="E1026" i="6"/>
  <c r="Q589" i="6"/>
  <c r="V1349" i="6"/>
  <c r="R1378" i="6"/>
  <c r="S1744" i="6"/>
  <c r="H1029" i="6"/>
  <c r="H1541" i="6"/>
  <c r="E235" i="6"/>
  <c r="M1682" i="6"/>
  <c r="K1385" i="6"/>
  <c r="B267" i="6"/>
  <c r="J1530" i="6"/>
  <c r="J746" i="6"/>
  <c r="R1296" i="6"/>
  <c r="L712" i="6"/>
  <c r="I1592" i="6"/>
  <c r="B391" i="6"/>
  <c r="Q1212" i="6"/>
  <c r="M1599" i="6"/>
  <c r="V1736" i="6"/>
  <c r="D1426" i="6"/>
  <c r="D975" i="6"/>
  <c r="D1781" i="6"/>
  <c r="M922" i="6"/>
  <c r="T1607" i="6"/>
  <c r="H1227" i="6"/>
  <c r="L552" i="6"/>
  <c r="D40" i="6"/>
  <c r="C1597" i="6"/>
  <c r="K677" i="6"/>
  <c r="U257" i="6"/>
  <c r="U190" i="6"/>
  <c r="K1051" i="6"/>
  <c r="H1046" i="6"/>
  <c r="Q134" i="6"/>
  <c r="K1019" i="6"/>
  <c r="F414" i="6"/>
  <c r="S522" i="6"/>
  <c r="P41" i="6"/>
  <c r="E288" i="6"/>
  <c r="T1064" i="6"/>
  <c r="J392" i="6"/>
  <c r="P1443" i="6"/>
  <c r="R501" i="6"/>
  <c r="L1110" i="6"/>
  <c r="H1410" i="6"/>
  <c r="T1093" i="6"/>
  <c r="T47" i="6"/>
  <c r="E849" i="6"/>
  <c r="B1358" i="6"/>
  <c r="B702" i="6"/>
  <c r="V1180" i="6"/>
  <c r="G10" i="6"/>
  <c r="C124" i="6"/>
  <c r="F1733" i="6"/>
  <c r="V1287" i="6"/>
  <c r="I1293" i="6"/>
  <c r="D1689" i="6"/>
  <c r="V1130" i="6"/>
  <c r="L903" i="6"/>
  <c r="U1408" i="6"/>
  <c r="C1540" i="6"/>
  <c r="V149" i="6"/>
  <c r="R1699" i="6"/>
  <c r="R617" i="6"/>
  <c r="K1687" i="6"/>
  <c r="D1734" i="6"/>
  <c r="C1177" i="6"/>
  <c r="G759" i="6"/>
  <c r="T486" i="6"/>
  <c r="U229" i="6"/>
  <c r="F575" i="6"/>
  <c r="P423" i="6"/>
  <c r="D1494" i="6"/>
  <c r="E481" i="6"/>
  <c r="D298" i="6"/>
  <c r="L70" i="6"/>
  <c r="E429" i="6"/>
  <c r="S1311" i="6"/>
  <c r="R1395" i="6"/>
  <c r="D249" i="6"/>
  <c r="O701" i="6"/>
  <c r="S331" i="6"/>
  <c r="B465" i="6"/>
  <c r="F1789" i="6"/>
  <c r="O126" i="6"/>
  <c r="O706" i="6"/>
  <c r="C389" i="6"/>
  <c r="N513" i="6"/>
  <c r="I461" i="6"/>
  <c r="K484" i="6"/>
  <c r="K1708" i="6"/>
  <c r="K746" i="6"/>
  <c r="K784" i="6"/>
  <c r="K707" i="6"/>
  <c r="V660" i="6"/>
  <c r="O1402" i="6"/>
  <c r="V726" i="6"/>
  <c r="U609" i="6"/>
  <c r="O981" i="6"/>
  <c r="C1589" i="6"/>
  <c r="B186" i="6"/>
  <c r="G52" i="6"/>
  <c r="M431" i="6"/>
  <c r="V696" i="6"/>
  <c r="H723" i="6"/>
  <c r="N1551" i="6"/>
  <c r="L753" i="6"/>
  <c r="G721" i="6"/>
  <c r="C1214" i="6"/>
  <c r="G537" i="6"/>
  <c r="R970" i="6"/>
  <c r="P1756" i="6"/>
  <c r="R202" i="6"/>
  <c r="R349" i="6"/>
  <c r="N907" i="6"/>
  <c r="H1464" i="6"/>
  <c r="D36" i="6"/>
  <c r="P1364" i="6"/>
  <c r="O746" i="6"/>
  <c r="N1139" i="6"/>
  <c r="P600" i="6"/>
  <c r="B820" i="6"/>
  <c r="E842" i="6"/>
  <c r="I1071" i="6"/>
  <c r="L1794" i="6"/>
  <c r="G258" i="6"/>
  <c r="O431" i="6"/>
  <c r="I1208" i="6"/>
  <c r="C1208" i="6"/>
  <c r="D289" i="6"/>
  <c r="N1287" i="6"/>
  <c r="B1060" i="6"/>
  <c r="F198" i="6"/>
  <c r="S26" i="6"/>
  <c r="F376" i="6"/>
  <c r="K1470" i="6"/>
  <c r="C1731" i="6"/>
  <c r="S1224" i="6"/>
  <c r="E1782" i="6"/>
  <c r="S783" i="6"/>
  <c r="J523" i="6"/>
  <c r="B1589" i="6"/>
  <c r="F1201" i="6"/>
  <c r="G800" i="6"/>
  <c r="D102" i="6"/>
  <c r="C666" i="6"/>
  <c r="R440" i="6"/>
  <c r="E1426" i="6"/>
  <c r="E634" i="6"/>
  <c r="F1151" i="6"/>
  <c r="K434" i="6"/>
  <c r="T1393" i="6"/>
  <c r="T207" i="6"/>
  <c r="N236" i="6"/>
  <c r="V886" i="6"/>
  <c r="H844" i="6"/>
  <c r="Q1348" i="6"/>
  <c r="H1430" i="6"/>
  <c r="T1649" i="6"/>
  <c r="E1701" i="6"/>
  <c r="P1621" i="6"/>
  <c r="F1067" i="6"/>
  <c r="G552" i="6"/>
  <c r="P1102" i="6"/>
  <c r="V171" i="6"/>
  <c r="Q235" i="6"/>
  <c r="P1453" i="6"/>
  <c r="C490" i="6"/>
  <c r="L1208" i="6"/>
  <c r="T195" i="6"/>
  <c r="R1075" i="6"/>
  <c r="V1296" i="6"/>
  <c r="D1272" i="6"/>
  <c r="U1099" i="6"/>
  <c r="G1356" i="6"/>
  <c r="F739" i="6"/>
  <c r="B1329" i="6"/>
  <c r="V284" i="6"/>
  <c r="M894" i="6"/>
  <c r="T638" i="6"/>
  <c r="I1168" i="6"/>
  <c r="R1182" i="6"/>
  <c r="S954" i="6"/>
  <c r="E335" i="6"/>
  <c r="Q1140" i="6"/>
  <c r="C315" i="6"/>
  <c r="E1374" i="6"/>
  <c r="M1303" i="6"/>
  <c r="T1650" i="6"/>
  <c r="N945" i="6"/>
  <c r="Q1208" i="6"/>
  <c r="B871" i="6"/>
  <c r="U1741" i="6"/>
  <c r="T824" i="6"/>
  <c r="L156" i="6"/>
  <c r="B648" i="6"/>
  <c r="G819" i="6"/>
  <c r="I948" i="6"/>
  <c r="M951" i="6"/>
  <c r="N1687" i="6"/>
  <c r="O455" i="6"/>
  <c r="G1136" i="6"/>
  <c r="E971" i="6"/>
  <c r="P410" i="6"/>
  <c r="O58" i="6"/>
  <c r="L231" i="6"/>
  <c r="B1159" i="6"/>
  <c r="R952" i="6"/>
  <c r="T593" i="6"/>
  <c r="D1654" i="6"/>
  <c r="K782" i="6"/>
  <c r="C416" i="6"/>
  <c r="M1788" i="6"/>
  <c r="C1696" i="6"/>
  <c r="U1449" i="6"/>
  <c r="C12" i="6"/>
  <c r="C826" i="6"/>
  <c r="N503" i="6"/>
  <c r="M116" i="6"/>
  <c r="V137" i="6"/>
  <c r="R1578" i="6"/>
  <c r="Q1787" i="6"/>
  <c r="O298" i="6"/>
  <c r="S901" i="6"/>
  <c r="L1341" i="6"/>
  <c r="F701" i="6"/>
  <c r="I1786" i="6"/>
  <c r="O24" i="6"/>
  <c r="M1609" i="6"/>
  <c r="U1409" i="6"/>
  <c r="N268" i="6"/>
  <c r="U804" i="6"/>
  <c r="K881" i="6"/>
  <c r="R1011" i="6"/>
  <c r="D720" i="6"/>
  <c r="K247" i="6"/>
  <c r="L1574" i="6"/>
  <c r="I1055" i="6"/>
  <c r="F203" i="6"/>
  <c r="G1084" i="6"/>
  <c r="B925" i="6"/>
  <c r="R789" i="6"/>
  <c r="K266" i="6"/>
  <c r="L229" i="6"/>
  <c r="O834" i="6"/>
  <c r="J1439" i="6"/>
  <c r="G1295" i="6"/>
  <c r="L1493" i="6"/>
  <c r="V906" i="6"/>
  <c r="K135" i="6"/>
  <c r="D1658" i="6"/>
  <c r="E76" i="6"/>
  <c r="O1113" i="6"/>
  <c r="M1577" i="6"/>
  <c r="T1009" i="6"/>
  <c r="H157" i="6"/>
  <c r="P281" i="6"/>
  <c r="J778" i="6"/>
  <c r="N1657" i="6"/>
  <c r="T127" i="6"/>
  <c r="K1607" i="6"/>
  <c r="C610" i="6"/>
  <c r="N990" i="6"/>
  <c r="P966" i="6"/>
  <c r="G352" i="6"/>
  <c r="T305" i="6"/>
  <c r="I44" i="6"/>
  <c r="O81" i="6"/>
  <c r="N463" i="6"/>
  <c r="Q48" i="6"/>
  <c r="J794" i="6"/>
  <c r="M1795" i="6"/>
  <c r="O1171" i="6"/>
  <c r="S359" i="6"/>
  <c r="G1443" i="6"/>
  <c r="B969" i="6"/>
  <c r="T916" i="6"/>
  <c r="P850" i="6"/>
  <c r="Q171" i="6"/>
  <c r="N529" i="6"/>
  <c r="T1046" i="6"/>
  <c r="E127" i="6"/>
  <c r="O1482" i="6"/>
  <c r="U1576" i="6"/>
  <c r="F1479" i="6"/>
  <c r="R181" i="6"/>
  <c r="C1493" i="6"/>
  <c r="I351" i="6"/>
  <c r="L1489" i="6"/>
  <c r="C779" i="6"/>
  <c r="C212" i="6"/>
  <c r="P1045" i="6"/>
  <c r="M606" i="6"/>
  <c r="Q1764" i="6"/>
  <c r="U842" i="6"/>
  <c r="E1137" i="6"/>
  <c r="N1316" i="6"/>
  <c r="G935" i="6"/>
  <c r="J666" i="6"/>
  <c r="H1238" i="6"/>
  <c r="F318" i="6"/>
  <c r="T271" i="6"/>
  <c r="F60" i="6"/>
  <c r="T347" i="6"/>
  <c r="I857" i="6"/>
  <c r="V1520" i="6"/>
  <c r="H525" i="6"/>
  <c r="V247" i="6"/>
  <c r="U258" i="6"/>
  <c r="C1141" i="6"/>
  <c r="T682" i="6"/>
  <c r="B355" i="6"/>
  <c r="T1711" i="6"/>
  <c r="E1409" i="6"/>
  <c r="B565" i="6"/>
  <c r="M64" i="6"/>
  <c r="Q18" i="6"/>
  <c r="T1429" i="6"/>
  <c r="O604" i="6"/>
  <c r="T615" i="6"/>
  <c r="D205" i="6"/>
  <c r="E105" i="6"/>
  <c r="U735" i="6"/>
  <c r="N583" i="6"/>
  <c r="G323" i="6"/>
  <c r="L1643" i="6"/>
  <c r="H1197" i="6"/>
  <c r="H1261" i="6"/>
  <c r="C472" i="6"/>
  <c r="S845" i="6"/>
  <c r="Q1513" i="6"/>
  <c r="U713" i="6"/>
  <c r="L933" i="6"/>
  <c r="F614" i="6"/>
  <c r="G866" i="6"/>
  <c r="F1695" i="6"/>
  <c r="G962" i="6"/>
  <c r="T794" i="6"/>
  <c r="C213" i="6"/>
  <c r="E278" i="6"/>
  <c r="R994" i="6"/>
  <c r="V777" i="6"/>
  <c r="Q1155" i="6"/>
  <c r="U1139" i="6"/>
  <c r="G712" i="6"/>
  <c r="F712" i="6"/>
  <c r="D498" i="6"/>
  <c r="C1186" i="6"/>
  <c r="K3" i="6"/>
  <c r="T1633" i="6"/>
  <c r="J1714" i="6"/>
  <c r="P401" i="6"/>
  <c r="G5" i="6"/>
  <c r="M1238" i="6"/>
  <c r="J1340" i="6"/>
  <c r="O1116" i="6"/>
  <c r="S1199" i="6"/>
  <c r="B1568" i="6"/>
  <c r="D1234" i="6"/>
  <c r="L410" i="6"/>
  <c r="Q1275" i="6"/>
  <c r="I1648" i="6"/>
  <c r="M705" i="6"/>
  <c r="P1401" i="6"/>
  <c r="L1766" i="6"/>
  <c r="E1689" i="6"/>
  <c r="P645" i="6"/>
  <c r="N1019" i="6"/>
  <c r="L1152" i="6"/>
  <c r="T1126" i="6"/>
  <c r="F1250" i="6"/>
  <c r="H982" i="6"/>
  <c r="P1020" i="6"/>
  <c r="N375" i="6"/>
  <c r="U1685" i="6"/>
  <c r="N163" i="6"/>
  <c r="R1114" i="6"/>
  <c r="S594" i="6"/>
  <c r="U1441" i="6"/>
  <c r="F959" i="6"/>
  <c r="F1363" i="6"/>
  <c r="O649" i="6"/>
  <c r="R526" i="6"/>
  <c r="E1207" i="6"/>
  <c r="P1765" i="6"/>
  <c r="G1525" i="6"/>
  <c r="D485" i="6"/>
  <c r="K327" i="6"/>
  <c r="S695" i="6"/>
  <c r="L946" i="6"/>
  <c r="I42" i="6"/>
  <c r="R637" i="6"/>
  <c r="J1730" i="6"/>
  <c r="C1436" i="6"/>
  <c r="S930" i="6"/>
  <c r="C225" i="6"/>
  <c r="H1458" i="6"/>
  <c r="C1693" i="6"/>
  <c r="B1094" i="6"/>
  <c r="F890" i="6"/>
  <c r="V1330" i="6"/>
  <c r="Q1052" i="6"/>
  <c r="U826" i="6"/>
  <c r="R531" i="6"/>
  <c r="G1094" i="6"/>
  <c r="S1014" i="6"/>
  <c r="M444" i="6"/>
  <c r="S1718" i="6"/>
  <c r="I1615" i="6"/>
  <c r="O1143" i="6"/>
  <c r="I607" i="6"/>
  <c r="R63" i="6"/>
  <c r="E184" i="6"/>
  <c r="D137" i="6"/>
  <c r="L615" i="6"/>
  <c r="L1753" i="6"/>
  <c r="V1570" i="6"/>
  <c r="Q983" i="6"/>
  <c r="T1045" i="6"/>
  <c r="U133" i="6"/>
  <c r="J982" i="6"/>
  <c r="L135" i="6"/>
  <c r="O342" i="6"/>
  <c r="P1162" i="6"/>
  <c r="I12" i="6"/>
  <c r="L1320" i="6"/>
  <c r="D1327" i="6"/>
  <c r="R983" i="6"/>
  <c r="I917" i="6"/>
  <c r="Q1127" i="6"/>
  <c r="G1331" i="6"/>
  <c r="V1177" i="6"/>
  <c r="V69" i="6"/>
  <c r="E938" i="6"/>
  <c r="B1186" i="6"/>
  <c r="K419" i="6"/>
  <c r="Q449" i="6"/>
  <c r="Q1425" i="6"/>
  <c r="P998" i="6"/>
  <c r="D461" i="6"/>
  <c r="E253" i="6"/>
  <c r="I1311" i="6"/>
  <c r="S1435" i="6"/>
  <c r="U205" i="6"/>
  <c r="J755" i="6"/>
  <c r="S1573" i="6"/>
  <c r="K1571" i="6"/>
  <c r="L1234" i="6"/>
  <c r="B344" i="6"/>
  <c r="P1144" i="6"/>
  <c r="R689" i="6"/>
  <c r="H1449" i="6"/>
  <c r="D519" i="6"/>
  <c r="T932" i="6"/>
  <c r="J1558" i="6"/>
  <c r="V1698" i="6"/>
  <c r="B1288" i="6"/>
  <c r="H594" i="6"/>
  <c r="N1614" i="6"/>
  <c r="I788" i="6"/>
  <c r="S1342" i="6"/>
  <c r="E414" i="6"/>
  <c r="K126" i="6"/>
  <c r="B349" i="6"/>
  <c r="B245" i="6"/>
  <c r="L1539" i="6"/>
  <c r="V1070" i="6"/>
  <c r="V1004" i="6"/>
  <c r="J124" i="6"/>
  <c r="D1104" i="6"/>
  <c r="D1312" i="6"/>
  <c r="K595" i="6"/>
  <c r="H658" i="6"/>
  <c r="E962" i="6"/>
  <c r="B32" i="6"/>
  <c r="L275" i="6"/>
  <c r="C1801" i="6"/>
  <c r="C1602" i="6"/>
  <c r="S125" i="6"/>
  <c r="L1317" i="6"/>
  <c r="K1326" i="6"/>
  <c r="M428" i="6"/>
  <c r="B1707" i="6"/>
  <c r="F733" i="6"/>
  <c r="V890" i="6"/>
  <c r="S1678" i="6"/>
  <c r="O281" i="6"/>
  <c r="C1642" i="6"/>
  <c r="P1190" i="6"/>
  <c r="G1759" i="6"/>
  <c r="J651" i="6"/>
  <c r="P1694" i="6"/>
  <c r="E1327" i="6"/>
  <c r="R1171" i="6"/>
  <c r="N987" i="6"/>
  <c r="L1091" i="6"/>
  <c r="Q419" i="6"/>
  <c r="K534" i="6"/>
  <c r="D1383" i="6"/>
  <c r="O169" i="6"/>
  <c r="H842" i="6"/>
  <c r="Q14" i="6"/>
  <c r="N1119" i="6"/>
  <c r="J557" i="6"/>
  <c r="M870" i="6"/>
  <c r="C1180" i="6"/>
  <c r="I694" i="6"/>
  <c r="O1090" i="6"/>
  <c r="V702" i="6"/>
  <c r="O1282" i="6"/>
  <c r="V534" i="6"/>
  <c r="P1418" i="6"/>
  <c r="K473" i="6"/>
  <c r="M130" i="6"/>
  <c r="K1734" i="6"/>
  <c r="V81" i="6"/>
  <c r="Q907" i="6"/>
  <c r="M413" i="6"/>
  <c r="S1095" i="6"/>
  <c r="V1039" i="6"/>
  <c r="V208" i="6"/>
  <c r="B57" i="6"/>
  <c r="O1314" i="6"/>
  <c r="N258" i="6"/>
  <c r="Q478" i="6"/>
  <c r="H883" i="6"/>
  <c r="T1710" i="6"/>
  <c r="F1615" i="6"/>
  <c r="K1435" i="6"/>
  <c r="J486" i="6"/>
  <c r="F791" i="6"/>
  <c r="T626" i="6"/>
  <c r="U1570" i="6"/>
  <c r="I1581" i="6"/>
  <c r="C1249" i="6"/>
  <c r="V731" i="6"/>
  <c r="C1124" i="6"/>
  <c r="P257" i="6"/>
  <c r="J1686" i="6"/>
  <c r="E632" i="6"/>
  <c r="E1200" i="6"/>
  <c r="I754" i="6"/>
  <c r="P790" i="6"/>
  <c r="S375" i="6"/>
  <c r="F388" i="6"/>
  <c r="F265" i="6"/>
  <c r="M1783" i="6"/>
  <c r="C838" i="6"/>
  <c r="M374" i="6"/>
  <c r="T614" i="6"/>
  <c r="I1472" i="6"/>
  <c r="O160" i="6"/>
  <c r="J1038" i="6"/>
  <c r="E939" i="6"/>
  <c r="Q1049" i="6"/>
  <c r="E1528" i="6"/>
  <c r="U319" i="6"/>
  <c r="I376" i="6"/>
  <c r="K187" i="6"/>
  <c r="R940" i="6"/>
  <c r="F545" i="6"/>
  <c r="D991" i="6"/>
  <c r="O895" i="6"/>
  <c r="S1521" i="6"/>
  <c r="E747" i="6"/>
  <c r="D341" i="6"/>
  <c r="V1058" i="6"/>
  <c r="J1413" i="6"/>
  <c r="V962" i="6"/>
  <c r="S730" i="6"/>
  <c r="L1357" i="6"/>
  <c r="L261" i="6"/>
  <c r="S1143" i="6"/>
  <c r="U1029" i="6"/>
  <c r="U1502" i="6"/>
  <c r="T521" i="6"/>
  <c r="K695" i="6"/>
  <c r="N1473" i="6"/>
  <c r="E1236" i="6"/>
  <c r="L415" i="6"/>
  <c r="J1386" i="6"/>
  <c r="E1734" i="6"/>
  <c r="F1399" i="6"/>
  <c r="I1477" i="6"/>
  <c r="L1164" i="6"/>
  <c r="M1608" i="6"/>
  <c r="B237" i="6"/>
  <c r="P984" i="6"/>
  <c r="P578" i="6"/>
  <c r="S1395" i="6"/>
  <c r="G412" i="6"/>
  <c r="B1477" i="6"/>
  <c r="L798" i="6"/>
  <c r="J1073" i="6"/>
  <c r="G1247" i="6"/>
  <c r="V1082" i="6"/>
  <c r="T1327" i="6"/>
  <c r="I1426" i="6"/>
  <c r="E1112" i="6"/>
  <c r="R696" i="6"/>
  <c r="T1010" i="6"/>
  <c r="N1236" i="6"/>
  <c r="P253" i="6"/>
  <c r="K1380" i="6"/>
  <c r="E229" i="6"/>
  <c r="B1442" i="6"/>
  <c r="P1720" i="6"/>
  <c r="D79" i="6"/>
  <c r="N1202" i="6"/>
  <c r="C272" i="6"/>
  <c r="S62" i="6"/>
  <c r="L644" i="6"/>
  <c r="F363" i="6"/>
  <c r="C149" i="6"/>
  <c r="C1077" i="6"/>
  <c r="E698" i="6"/>
  <c r="M237" i="6"/>
  <c r="B473" i="6"/>
  <c r="N1021" i="6"/>
  <c r="L1716" i="6"/>
  <c r="J607" i="6"/>
  <c r="D1410" i="6"/>
  <c r="D146" i="6"/>
  <c r="G453" i="6"/>
  <c r="T1423" i="6"/>
  <c r="U1038" i="6"/>
  <c r="G1125" i="6"/>
  <c r="J555" i="6"/>
  <c r="P94" i="6"/>
  <c r="N805" i="6"/>
  <c r="R233" i="6"/>
  <c r="O1626" i="6"/>
  <c r="I564" i="6"/>
  <c r="E1719" i="6"/>
  <c r="G564" i="6"/>
  <c r="U1798" i="6"/>
  <c r="E851" i="6"/>
  <c r="H43" i="6"/>
  <c r="H285" i="6"/>
  <c r="P1536" i="6"/>
  <c r="V717" i="6"/>
  <c r="C147" i="6"/>
  <c r="K1702" i="6"/>
  <c r="S953" i="6"/>
  <c r="N419" i="6"/>
  <c r="R1332" i="6"/>
  <c r="C523" i="6"/>
  <c r="M1160" i="6"/>
  <c r="K1360" i="6"/>
  <c r="T165" i="6"/>
  <c r="R41" i="6"/>
  <c r="F1322" i="6"/>
  <c r="R871" i="6"/>
  <c r="B1303" i="6"/>
  <c r="E848" i="6"/>
  <c r="E721" i="6"/>
  <c r="K727" i="6"/>
  <c r="T831" i="6"/>
  <c r="C1053" i="6"/>
  <c r="O23" i="6"/>
  <c r="Q1079" i="6"/>
  <c r="H780" i="6"/>
  <c r="C634" i="6"/>
  <c r="U584" i="6"/>
  <c r="J1378" i="6"/>
  <c r="M215" i="6"/>
  <c r="N1411" i="6"/>
  <c r="F195" i="6"/>
  <c r="H1407" i="6"/>
  <c r="N93" i="6"/>
  <c r="F1059" i="6"/>
  <c r="F258" i="6"/>
  <c r="R343" i="6"/>
  <c r="H400" i="6"/>
  <c r="O975" i="6"/>
  <c r="J39" i="6"/>
  <c r="F144" i="6"/>
  <c r="M779" i="6"/>
  <c r="T1513" i="6"/>
  <c r="G999" i="6"/>
  <c r="V1674" i="6"/>
  <c r="S190" i="6"/>
  <c r="T340" i="6"/>
  <c r="M479" i="6"/>
  <c r="I897" i="6"/>
  <c r="G843" i="6"/>
  <c r="J1762" i="6"/>
  <c r="V1160" i="6"/>
  <c r="U295" i="6"/>
  <c r="Q1512" i="6"/>
  <c r="J1517" i="6"/>
  <c r="Q1036" i="6"/>
  <c r="E147" i="6"/>
  <c r="F1473" i="6"/>
  <c r="J38" i="6"/>
  <c r="U78" i="6"/>
  <c r="H309" i="6"/>
  <c r="P104" i="6"/>
  <c r="D449" i="6"/>
  <c r="T944" i="6"/>
  <c r="N139" i="6"/>
  <c r="N967" i="6"/>
  <c r="S77" i="6"/>
  <c r="M151" i="6"/>
  <c r="G1704" i="6"/>
  <c r="D614" i="6"/>
  <c r="L1543" i="6"/>
  <c r="T980" i="6"/>
  <c r="K1062" i="6"/>
  <c r="J1616" i="6"/>
  <c r="H310" i="6"/>
  <c r="K763" i="6"/>
  <c r="S159" i="6"/>
  <c r="V1073" i="6"/>
  <c r="K216" i="6"/>
  <c r="D867" i="6"/>
  <c r="J127" i="6"/>
  <c r="N625" i="6"/>
  <c r="T414" i="6"/>
  <c r="B1652" i="6"/>
  <c r="U1610" i="6"/>
  <c r="F1603" i="6"/>
  <c r="S226" i="6"/>
  <c r="K1444" i="6"/>
  <c r="B331" i="6"/>
  <c r="T334" i="6"/>
  <c r="F931" i="6"/>
  <c r="U856" i="6"/>
  <c r="J970" i="6"/>
  <c r="N321" i="6"/>
  <c r="B1289" i="6"/>
  <c r="D1441" i="6"/>
  <c r="C1639" i="6"/>
  <c r="P1138" i="6"/>
  <c r="R588" i="6"/>
  <c r="H99" i="6"/>
  <c r="E732" i="6"/>
  <c r="J1396" i="6"/>
  <c r="G1014" i="6"/>
  <c r="I1587" i="6"/>
  <c r="L37" i="6"/>
  <c r="G500" i="6"/>
  <c r="F1273" i="6"/>
  <c r="F1457" i="6"/>
  <c r="J1707" i="6"/>
  <c r="I759" i="6"/>
  <c r="I798" i="6"/>
  <c r="T832" i="6"/>
  <c r="M709" i="6"/>
  <c r="S124" i="6"/>
  <c r="K1143" i="6"/>
  <c r="N1728" i="6"/>
  <c r="P896" i="6"/>
  <c r="P407" i="6"/>
  <c r="H1536" i="6"/>
  <c r="K498" i="6"/>
  <c r="T964" i="6"/>
  <c r="L1154" i="6"/>
  <c r="V1354" i="6"/>
  <c r="R1362" i="6"/>
  <c r="U1190" i="6"/>
  <c r="R608" i="6"/>
  <c r="F720" i="6"/>
  <c r="U369" i="6"/>
  <c r="E1201" i="6"/>
  <c r="V1438" i="6"/>
  <c r="L605" i="6"/>
  <c r="S280" i="6"/>
  <c r="L1700" i="6"/>
  <c r="J126" i="6"/>
  <c r="L978" i="6"/>
  <c r="C585" i="6"/>
  <c r="N1668" i="6"/>
  <c r="H732" i="6"/>
  <c r="F1803" i="6"/>
  <c r="N949" i="6"/>
  <c r="U1079" i="6"/>
  <c r="K823" i="6"/>
  <c r="S1777" i="6"/>
  <c r="K650" i="6"/>
  <c r="V1089" i="6"/>
  <c r="B1165" i="6"/>
  <c r="K1450" i="6"/>
  <c r="G103" i="6"/>
  <c r="V1234" i="6"/>
  <c r="U1081" i="6"/>
  <c r="N1042" i="6"/>
  <c r="H448" i="6"/>
  <c r="K1052" i="6"/>
  <c r="V743" i="6"/>
  <c r="H307" i="6"/>
  <c r="H1113" i="6"/>
  <c r="N1294" i="6"/>
  <c r="Q970" i="6"/>
  <c r="R997" i="6"/>
  <c r="T194" i="6"/>
  <c r="H592" i="6"/>
  <c r="L1492" i="6"/>
  <c r="U1475" i="6"/>
  <c r="Q1453" i="6"/>
  <c r="R229" i="6"/>
  <c r="F1410" i="6"/>
  <c r="H815" i="6"/>
  <c r="V234" i="6"/>
  <c r="R761" i="6"/>
  <c r="I1230" i="6"/>
  <c r="H377" i="6"/>
  <c r="K170" i="6"/>
  <c r="B1696" i="6"/>
  <c r="R1282" i="6"/>
  <c r="V995" i="6"/>
  <c r="N541" i="6"/>
  <c r="U186" i="6"/>
  <c r="B294" i="6"/>
  <c r="Q1529" i="6"/>
  <c r="P100" i="6"/>
  <c r="S1552" i="6"/>
  <c r="B153" i="6"/>
  <c r="P1770" i="6"/>
  <c r="L510" i="6"/>
  <c r="B1373" i="6"/>
  <c r="U1086" i="6"/>
  <c r="M310" i="6"/>
  <c r="L1644" i="6"/>
  <c r="N587" i="6"/>
  <c r="J1333" i="6"/>
  <c r="D56" i="6"/>
  <c r="P768" i="6"/>
  <c r="I313" i="6"/>
  <c r="E443" i="6"/>
  <c r="V939" i="6"/>
  <c r="L1702" i="6"/>
  <c r="L996" i="6"/>
  <c r="H1517" i="6"/>
  <c r="H1773" i="6"/>
  <c r="R659" i="6"/>
  <c r="B1004" i="6"/>
  <c r="N929" i="6"/>
  <c r="E17" i="6"/>
  <c r="S204" i="6"/>
  <c r="N58" i="6"/>
  <c r="L1223" i="6"/>
  <c r="S985" i="6"/>
  <c r="C1532" i="6"/>
  <c r="B134" i="6"/>
  <c r="Q810" i="6"/>
  <c r="C119" i="6"/>
  <c r="D412" i="6"/>
  <c r="L1146" i="6"/>
  <c r="D674" i="6"/>
  <c r="C604" i="6"/>
  <c r="I649" i="6"/>
  <c r="F658" i="6"/>
  <c r="V1409" i="6"/>
  <c r="E355" i="6"/>
  <c r="E1042" i="6"/>
  <c r="E1499" i="6"/>
  <c r="P766" i="6"/>
  <c r="G967" i="6"/>
  <c r="N1253" i="6"/>
  <c r="T1217" i="6"/>
  <c r="V1186" i="6"/>
  <c r="V959" i="6"/>
  <c r="S1082" i="6"/>
  <c r="L442" i="6"/>
  <c r="C1378" i="6"/>
  <c r="O341" i="6"/>
  <c r="R1725" i="6"/>
  <c r="Q1547" i="6"/>
  <c r="M787" i="6"/>
  <c r="F871" i="6"/>
  <c r="J1200" i="6"/>
  <c r="O496" i="6"/>
  <c r="S475" i="6"/>
  <c r="P784" i="6"/>
  <c r="P225" i="6"/>
  <c r="B65" i="6"/>
  <c r="S1550" i="6"/>
  <c r="L1406" i="6"/>
  <c r="D1353" i="6"/>
  <c r="B997" i="6"/>
  <c r="S1387" i="6"/>
  <c r="I1698" i="6"/>
  <c r="K1553" i="6"/>
  <c r="S1782" i="6"/>
  <c r="N135" i="6"/>
  <c r="L716" i="6"/>
  <c r="Q1801" i="6"/>
  <c r="N1223" i="6"/>
  <c r="P1742" i="6"/>
  <c r="H609" i="6"/>
  <c r="T1199" i="6"/>
  <c r="I315" i="6"/>
  <c r="C201" i="6"/>
  <c r="S681" i="6"/>
  <c r="J1755" i="6"/>
  <c r="V1123" i="6"/>
  <c r="D575" i="6"/>
  <c r="K1099" i="6"/>
  <c r="E993" i="6"/>
  <c r="V1507" i="6"/>
  <c r="U1181" i="6"/>
  <c r="I904" i="6"/>
  <c r="O611" i="6"/>
  <c r="L116" i="6"/>
  <c r="M888" i="6"/>
  <c r="Q1000" i="6"/>
  <c r="M594" i="6"/>
  <c r="F492" i="6"/>
  <c r="S1080" i="6"/>
  <c r="G505" i="6"/>
  <c r="V1734" i="6"/>
  <c r="R54" i="6"/>
  <c r="G1603" i="6"/>
  <c r="N394" i="6"/>
  <c r="O821" i="6"/>
  <c r="V657" i="6"/>
  <c r="G1528" i="6"/>
  <c r="C1142" i="6"/>
  <c r="G1553" i="6"/>
  <c r="V761" i="6"/>
  <c r="C1786" i="6"/>
  <c r="I885" i="6"/>
  <c r="H336" i="6"/>
  <c r="V300" i="6"/>
  <c r="S275" i="6"/>
  <c r="O860" i="6"/>
  <c r="O789" i="6"/>
  <c r="G104" i="6"/>
  <c r="S1382" i="6"/>
  <c r="M427" i="6"/>
  <c r="D918" i="6"/>
  <c r="V439" i="6"/>
  <c r="T1392" i="6"/>
  <c r="K1101" i="6"/>
  <c r="V1293" i="6"/>
  <c r="L286" i="6"/>
  <c r="D861" i="6"/>
  <c r="S471" i="6"/>
  <c r="G797" i="6"/>
  <c r="H14" i="6"/>
  <c r="I831" i="6"/>
  <c r="L1185" i="6"/>
  <c r="G640" i="6"/>
  <c r="I132" i="6"/>
  <c r="C341" i="6"/>
  <c r="L425" i="6"/>
  <c r="P1426" i="6"/>
  <c r="E1132" i="6"/>
  <c r="U1350" i="6"/>
  <c r="I1215" i="6"/>
  <c r="B189" i="6"/>
  <c r="I46" i="6"/>
  <c r="M53" i="6"/>
  <c r="I1393" i="6"/>
  <c r="L1722" i="6"/>
  <c r="F546" i="6"/>
  <c r="B619" i="6"/>
  <c r="E1019" i="6"/>
  <c r="T254" i="6"/>
  <c r="Q1489" i="6"/>
  <c r="K1034" i="6"/>
  <c r="M570" i="6"/>
  <c r="S1622" i="6"/>
  <c r="L1419" i="6"/>
  <c r="D1741" i="6"/>
  <c r="L1755" i="6"/>
  <c r="D1233" i="6"/>
  <c r="U1212" i="6"/>
  <c r="J1048" i="6"/>
  <c r="B1394" i="6"/>
  <c r="B1093" i="6"/>
  <c r="D1433" i="6"/>
  <c r="T356" i="6"/>
  <c r="E652" i="6"/>
  <c r="D977" i="6"/>
  <c r="Q628" i="6"/>
  <c r="R1226" i="6"/>
  <c r="L484" i="6"/>
  <c r="H1272" i="6"/>
  <c r="G900" i="6"/>
  <c r="N341" i="6"/>
  <c r="H1795" i="6"/>
  <c r="T1382" i="6"/>
  <c r="S1332" i="6"/>
  <c r="H278" i="6"/>
  <c r="M985" i="6"/>
  <c r="O637" i="6"/>
  <c r="D1017" i="6"/>
  <c r="V1368" i="6"/>
  <c r="B1157" i="6"/>
  <c r="Q1026" i="6"/>
  <c r="U397" i="6"/>
  <c r="R692" i="6"/>
  <c r="U783" i="6"/>
  <c r="R1636" i="6"/>
  <c r="G832" i="6"/>
  <c r="R346" i="6"/>
  <c r="Q455" i="6"/>
  <c r="V1467" i="6"/>
  <c r="S272" i="6"/>
  <c r="G1734" i="6"/>
  <c r="B1223" i="6"/>
  <c r="C786" i="6"/>
  <c r="R105" i="6"/>
  <c r="F1167" i="6"/>
  <c r="V476" i="6"/>
  <c r="H1159" i="6"/>
  <c r="C1320" i="6"/>
  <c r="S1767" i="6"/>
  <c r="F621" i="6"/>
  <c r="J381" i="6"/>
  <c r="G740" i="6"/>
  <c r="L1531" i="6"/>
  <c r="M1201" i="6"/>
  <c r="G1795" i="6"/>
  <c r="C456" i="6"/>
  <c r="R1603" i="6"/>
  <c r="G329" i="6"/>
  <c r="J372" i="6"/>
  <c r="Q1359" i="6"/>
  <c r="Q1542" i="6"/>
  <c r="E1636" i="6"/>
  <c r="N1400" i="6"/>
  <c r="M79" i="6"/>
  <c r="D277" i="6"/>
  <c r="D1794" i="6"/>
  <c r="S1123" i="6"/>
  <c r="U450" i="6"/>
  <c r="P50" i="6"/>
  <c r="K1415" i="6"/>
  <c r="B798" i="6"/>
  <c r="T260" i="6"/>
  <c r="J936" i="6"/>
  <c r="M1334" i="6"/>
  <c r="Q1172" i="6"/>
  <c r="O847" i="6"/>
  <c r="E1199" i="6"/>
  <c r="K91" i="6"/>
  <c r="C704" i="6"/>
  <c r="G411" i="6"/>
  <c r="T854" i="6"/>
  <c r="L360" i="6"/>
  <c r="F903" i="6"/>
  <c r="H333" i="6"/>
  <c r="B557" i="6"/>
  <c r="S1180" i="6"/>
  <c r="Q1749" i="6"/>
  <c r="D641" i="6"/>
  <c r="B225" i="6"/>
  <c r="T1443" i="6"/>
  <c r="H972" i="6"/>
  <c r="U594" i="6"/>
  <c r="F1028" i="6"/>
  <c r="K843" i="6"/>
  <c r="H798" i="6"/>
  <c r="P1424" i="6"/>
  <c r="G200" i="6"/>
  <c r="U1560" i="6"/>
  <c r="P226" i="6"/>
  <c r="J798" i="6"/>
  <c r="H1716" i="6"/>
  <c r="M1256" i="6"/>
  <c r="B795" i="6"/>
  <c r="D944" i="6"/>
  <c r="N798" i="6"/>
  <c r="K313" i="6"/>
  <c r="U101" i="6"/>
  <c r="S1790" i="6"/>
  <c r="Q525" i="6"/>
  <c r="F22" i="6"/>
  <c r="M539" i="6"/>
  <c r="L1262" i="6"/>
  <c r="R1608" i="6"/>
  <c r="U690" i="6"/>
  <c r="U1484" i="6"/>
  <c r="G341" i="6"/>
  <c r="N152" i="6"/>
  <c r="F219" i="6"/>
  <c r="B621" i="6"/>
  <c r="L777" i="6"/>
  <c r="J1551" i="6"/>
  <c r="E1216" i="6"/>
  <c r="L67" i="6"/>
  <c r="M653" i="6"/>
  <c r="N1126" i="6"/>
  <c r="K1124" i="6"/>
  <c r="V751" i="6"/>
  <c r="V392" i="6"/>
  <c r="D24" i="6"/>
  <c r="M692" i="6"/>
  <c r="D361" i="6"/>
  <c r="P1786" i="6"/>
  <c r="U836" i="6"/>
  <c r="P872" i="6"/>
  <c r="L80" i="6"/>
  <c r="V625" i="6"/>
  <c r="V791" i="6"/>
  <c r="S393" i="6"/>
  <c r="K845" i="6"/>
  <c r="R187" i="6"/>
  <c r="B1503" i="6"/>
  <c r="J472" i="6"/>
  <c r="O600" i="6"/>
  <c r="H1190" i="6"/>
  <c r="L1382" i="6"/>
  <c r="L1544" i="6"/>
  <c r="R1346" i="6"/>
  <c r="E1527" i="6"/>
  <c r="L594" i="6"/>
  <c r="I1517" i="6"/>
  <c r="U1315" i="6"/>
  <c r="H876" i="6"/>
  <c r="D216" i="6"/>
  <c r="E1070" i="6"/>
  <c r="B307" i="6"/>
  <c r="E400" i="6"/>
  <c r="V892" i="6"/>
  <c r="L166" i="6"/>
  <c r="O1283" i="6"/>
  <c r="P661" i="6"/>
  <c r="S744" i="6"/>
  <c r="L20" i="6"/>
  <c r="E1307" i="6"/>
  <c r="O392" i="6"/>
  <c r="H1090" i="6"/>
  <c r="Q1024" i="6"/>
  <c r="J1635" i="6"/>
  <c r="K485" i="6"/>
  <c r="S1090" i="6"/>
  <c r="Q425" i="6"/>
  <c r="V1239" i="6"/>
  <c r="R309" i="6"/>
  <c r="T1352" i="6"/>
  <c r="J203" i="6"/>
  <c r="R37" i="6"/>
  <c r="E1531" i="6"/>
  <c r="N120" i="6"/>
  <c r="K373" i="6"/>
  <c r="M180" i="6"/>
  <c r="E1647" i="6"/>
  <c r="L1671" i="6"/>
  <c r="J1266" i="6"/>
  <c r="K1345" i="6"/>
  <c r="U1520" i="6"/>
  <c r="F590" i="6"/>
  <c r="J832" i="6"/>
  <c r="L1585" i="6"/>
  <c r="O1450" i="6"/>
  <c r="M1065" i="6"/>
  <c r="C208" i="6"/>
  <c r="G340" i="6"/>
  <c r="P208" i="6"/>
  <c r="F751" i="6"/>
  <c r="J1397" i="6"/>
  <c r="N1386" i="6"/>
  <c r="N1412" i="6"/>
  <c r="V350" i="6"/>
  <c r="B1340" i="6"/>
  <c r="B16" i="6"/>
  <c r="S1692" i="6"/>
  <c r="D1221" i="6"/>
  <c r="G30" i="6"/>
  <c r="P353" i="6"/>
  <c r="Q1258" i="6"/>
  <c r="K1773" i="6"/>
  <c r="M1655" i="6"/>
  <c r="V419" i="6"/>
  <c r="S800" i="6"/>
  <c r="N325" i="6"/>
  <c r="S136" i="6"/>
  <c r="D735" i="6"/>
  <c r="T458" i="6"/>
  <c r="V145" i="6"/>
  <c r="M577" i="6"/>
  <c r="C1667" i="6"/>
  <c r="C547" i="6"/>
  <c r="G485" i="6"/>
  <c r="R1045" i="6"/>
  <c r="V454" i="6"/>
  <c r="I407" i="6"/>
  <c r="L1418" i="6"/>
  <c r="D1076" i="6"/>
  <c r="M1088" i="6"/>
  <c r="F27" i="6"/>
  <c r="O96" i="6"/>
  <c r="B28" i="6"/>
  <c r="D1385" i="6"/>
  <c r="E1414" i="6"/>
  <c r="P1751" i="6"/>
  <c r="Q231" i="6"/>
  <c r="H1460" i="6"/>
  <c r="M519" i="6"/>
  <c r="E1586" i="6"/>
  <c r="K388" i="6"/>
  <c r="T138" i="6"/>
  <c r="P40" i="6"/>
  <c r="M765" i="6"/>
  <c r="S493" i="6"/>
  <c r="Q1551" i="6"/>
  <c r="S365" i="6"/>
  <c r="R1616" i="6"/>
  <c r="V730" i="6"/>
  <c r="H1492" i="6"/>
  <c r="E584" i="6"/>
  <c r="B56" i="6"/>
  <c r="U1095" i="6"/>
  <c r="K1088" i="6"/>
  <c r="H666" i="6"/>
  <c r="G480" i="6"/>
  <c r="B1009" i="6"/>
  <c r="M947" i="6"/>
  <c r="J1177" i="6"/>
  <c r="R774" i="6"/>
  <c r="Q1138" i="6"/>
  <c r="G758" i="6"/>
  <c r="O135" i="6"/>
  <c r="C906" i="6"/>
  <c r="J1235" i="6"/>
  <c r="L1353" i="6"/>
  <c r="O440" i="6"/>
  <c r="L486" i="6"/>
  <c r="S1655" i="6"/>
  <c r="L278" i="6"/>
  <c r="N1493" i="6"/>
  <c r="F274" i="6"/>
  <c r="P686" i="6"/>
  <c r="C609" i="6"/>
  <c r="L1132" i="6"/>
  <c r="T1024" i="6"/>
  <c r="U175" i="6"/>
  <c r="N761" i="6"/>
  <c r="U1785" i="6"/>
  <c r="T642" i="6"/>
  <c r="V115" i="6"/>
  <c r="T901" i="6"/>
  <c r="V952" i="6"/>
  <c r="J1721" i="6"/>
  <c r="E198" i="6"/>
  <c r="D1488" i="6"/>
  <c r="O1792" i="6"/>
  <c r="V291" i="6"/>
  <c r="J1401" i="6"/>
  <c r="H687" i="6"/>
  <c r="M510" i="6"/>
  <c r="E1440" i="6"/>
  <c r="E266" i="6"/>
  <c r="E143" i="6"/>
  <c r="E1798" i="6"/>
  <c r="F1183" i="6"/>
  <c r="R102" i="6"/>
  <c r="U903" i="6"/>
  <c r="B1077" i="6"/>
  <c r="L1754" i="6"/>
  <c r="Q862" i="6"/>
  <c r="V1069" i="6"/>
  <c r="B108" i="6"/>
  <c r="M1498" i="6"/>
  <c r="U77" i="6"/>
  <c r="Q484" i="6"/>
  <c r="R1617" i="6"/>
  <c r="Q674" i="6"/>
  <c r="O186" i="6"/>
  <c r="F578" i="6"/>
  <c r="T950" i="6"/>
  <c r="U699" i="6"/>
  <c r="I1764" i="6"/>
  <c r="V1434" i="6"/>
  <c r="K895" i="6"/>
  <c r="S670" i="6"/>
  <c r="B614" i="6"/>
  <c r="U834" i="6"/>
  <c r="P1586" i="6"/>
  <c r="D1629" i="6"/>
  <c r="J883" i="6"/>
  <c r="I900" i="6"/>
  <c r="S1104" i="6"/>
  <c r="H378" i="6"/>
  <c r="K202" i="6"/>
  <c r="I657" i="6"/>
  <c r="G1424" i="6"/>
  <c r="C1162" i="6"/>
  <c r="U956" i="6"/>
  <c r="I524" i="6"/>
  <c r="M1710" i="6"/>
  <c r="Q825" i="6"/>
  <c r="S1227" i="6"/>
  <c r="M703" i="6"/>
  <c r="R1789" i="6"/>
  <c r="F1347" i="6"/>
  <c r="L1189" i="6"/>
  <c r="S1571" i="6"/>
  <c r="R1060" i="6"/>
  <c r="D1091" i="6"/>
  <c r="D1462" i="6"/>
  <c r="O1728" i="6"/>
  <c r="I1756" i="6"/>
  <c r="F836" i="6"/>
  <c r="D1153" i="6"/>
  <c r="L962" i="6"/>
  <c r="L1397" i="6"/>
  <c r="O687" i="6"/>
  <c r="V914" i="6"/>
  <c r="G1164" i="6"/>
  <c r="O1411" i="6"/>
  <c r="U669" i="6"/>
  <c r="B1357" i="6"/>
  <c r="J1679" i="6"/>
  <c r="O1438" i="6"/>
  <c r="J475" i="6"/>
  <c r="S1723" i="6"/>
  <c r="M1324" i="6"/>
  <c r="U432" i="6"/>
  <c r="I1390" i="6"/>
  <c r="K817" i="6"/>
  <c r="M1432" i="6"/>
  <c r="R933" i="6"/>
  <c r="E571" i="6"/>
  <c r="U1268" i="6"/>
  <c r="P1454" i="6"/>
  <c r="M100" i="6"/>
  <c r="P1054" i="6"/>
  <c r="C602" i="6"/>
  <c r="E1056" i="6"/>
  <c r="B746" i="6"/>
  <c r="M1114" i="6"/>
  <c r="O942" i="6"/>
  <c r="P1196" i="6"/>
  <c r="C1295" i="6"/>
  <c r="S781" i="6"/>
  <c r="C1443" i="6"/>
  <c r="N953" i="6"/>
  <c r="F137" i="6"/>
  <c r="M901" i="6"/>
  <c r="I294" i="6"/>
  <c r="I206" i="6"/>
  <c r="T1762" i="6"/>
  <c r="D1632" i="6"/>
  <c r="Q489" i="6"/>
  <c r="G714" i="6"/>
  <c r="B1416" i="6"/>
  <c r="H438" i="6"/>
  <c r="I1207" i="6"/>
  <c r="B1427" i="6"/>
  <c r="C1235" i="6"/>
  <c r="E208" i="6"/>
  <c r="I562" i="6"/>
  <c r="H556" i="6"/>
  <c r="P1573" i="6"/>
  <c r="U1223" i="6"/>
  <c r="M1661" i="6"/>
  <c r="O168" i="6"/>
  <c r="G584" i="6"/>
  <c r="R1605" i="6"/>
  <c r="K143" i="6"/>
  <c r="N428" i="6"/>
  <c r="U866" i="6"/>
  <c r="S537" i="6"/>
  <c r="E1492" i="6"/>
  <c r="G857" i="6"/>
  <c r="Q1407" i="6"/>
  <c r="E712" i="6"/>
  <c r="D1786" i="6"/>
  <c r="E1174" i="6"/>
  <c r="E1602" i="6"/>
  <c r="I1492" i="6"/>
  <c r="L469" i="6"/>
  <c r="J184" i="6"/>
  <c r="P1591" i="6"/>
  <c r="V498" i="6"/>
  <c r="H211" i="6"/>
  <c r="M1611" i="6"/>
  <c r="E1304" i="6"/>
  <c r="P1750" i="6"/>
  <c r="V1725" i="6"/>
  <c r="J1243" i="6"/>
  <c r="K52" i="6"/>
  <c r="K396" i="6"/>
  <c r="O380" i="6"/>
  <c r="G50" i="6"/>
  <c r="C1000" i="6"/>
  <c r="V50" i="6"/>
  <c r="F238" i="6"/>
  <c r="R1787" i="6"/>
  <c r="G1467" i="6"/>
  <c r="Q198" i="6"/>
  <c r="V782" i="6"/>
  <c r="V802" i="6"/>
  <c r="K461" i="6"/>
  <c r="D1336" i="6"/>
  <c r="F1483" i="6"/>
  <c r="E493" i="6"/>
  <c r="Q1299" i="6"/>
  <c r="H227" i="6"/>
  <c r="M445" i="6"/>
  <c r="V1106" i="6"/>
  <c r="M387" i="6"/>
  <c r="D982" i="6"/>
  <c r="L1516" i="6"/>
  <c r="O808" i="6"/>
  <c r="O1679" i="6"/>
  <c r="R176" i="6"/>
  <c r="P470" i="6"/>
  <c r="E902" i="6"/>
  <c r="C722" i="6"/>
  <c r="E43" i="6"/>
  <c r="Q528" i="6"/>
  <c r="R185" i="6"/>
  <c r="D1671" i="6"/>
  <c r="D1758" i="6"/>
  <c r="J743" i="6"/>
  <c r="R1731" i="6"/>
  <c r="L1001" i="6"/>
  <c r="L1584" i="6"/>
  <c r="N1784" i="6"/>
  <c r="P1450" i="6"/>
  <c r="L1469" i="6"/>
  <c r="B141" i="6"/>
  <c r="J775" i="6"/>
  <c r="S1576" i="6"/>
  <c r="F1274" i="6"/>
  <c r="V1536" i="6"/>
  <c r="O914" i="6"/>
  <c r="O471" i="6"/>
  <c r="G1279" i="6"/>
  <c r="L828" i="6"/>
  <c r="B437" i="6"/>
  <c r="L609" i="6"/>
  <c r="G1359" i="6"/>
  <c r="V780" i="6"/>
  <c r="H987" i="6"/>
  <c r="E1380" i="6"/>
  <c r="U330" i="6"/>
  <c r="U685" i="6"/>
  <c r="B712" i="6"/>
  <c r="I1138" i="6"/>
  <c r="Q1465" i="6"/>
  <c r="S755" i="6"/>
  <c r="N1065" i="6"/>
  <c r="S1413" i="6"/>
  <c r="N813" i="6"/>
  <c r="J141" i="6"/>
  <c r="R344" i="6"/>
  <c r="I73" i="6"/>
  <c r="C1596" i="6"/>
  <c r="S1217" i="6"/>
  <c r="I1650" i="6"/>
  <c r="H1381" i="6"/>
  <c r="L409" i="6"/>
  <c r="K573" i="6"/>
  <c r="O603" i="6"/>
  <c r="B1265" i="6"/>
  <c r="S497" i="6"/>
  <c r="D222" i="6"/>
  <c r="T48" i="6"/>
  <c r="G219" i="6"/>
  <c r="G1054" i="6"/>
  <c r="R914" i="6"/>
  <c r="C1780" i="6"/>
  <c r="B10" i="6"/>
  <c r="Q220" i="6"/>
  <c r="J262" i="6"/>
  <c r="R396" i="6"/>
  <c r="S450" i="6"/>
  <c r="G515" i="6"/>
  <c r="V1272" i="6"/>
  <c r="L63" i="6"/>
  <c r="M775" i="6"/>
  <c r="S1734" i="6"/>
  <c r="L1675" i="6"/>
  <c r="N669" i="6"/>
  <c r="N819" i="6"/>
  <c r="F246" i="6"/>
  <c r="U477" i="6"/>
  <c r="D841" i="6"/>
  <c r="I240" i="6"/>
  <c r="E1354" i="6"/>
  <c r="L1433" i="6"/>
  <c r="V1754" i="6"/>
  <c r="R1261" i="6"/>
  <c r="U765" i="6"/>
  <c r="C398" i="6"/>
  <c r="V256" i="6"/>
  <c r="S910" i="6"/>
  <c r="G14" i="6"/>
  <c r="P1074" i="6"/>
  <c r="D1247" i="6"/>
  <c r="Q651" i="6"/>
  <c r="H399" i="6"/>
  <c r="R1312" i="6"/>
  <c r="L508" i="6"/>
  <c r="H63" i="6"/>
  <c r="P779" i="6"/>
  <c r="T825" i="6"/>
  <c r="R222" i="6"/>
  <c r="O711" i="6"/>
  <c r="N553" i="6"/>
  <c r="E623" i="6"/>
  <c r="L1605" i="6"/>
  <c r="K343" i="6"/>
  <c r="M1108" i="6"/>
  <c r="E1193" i="6"/>
  <c r="K561" i="6"/>
  <c r="B1121" i="6"/>
  <c r="R485" i="6"/>
  <c r="F1370" i="6"/>
  <c r="D349" i="6"/>
  <c r="U452" i="6"/>
  <c r="N1157" i="6"/>
  <c r="U1442" i="6"/>
  <c r="G1289" i="6"/>
  <c r="V1038" i="6"/>
  <c r="R1646" i="6"/>
  <c r="M465" i="6"/>
  <c r="Q1289" i="6"/>
  <c r="K959" i="6"/>
  <c r="T1364" i="6"/>
  <c r="I209" i="6"/>
  <c r="U372" i="6"/>
  <c r="R1233" i="6"/>
  <c r="S513" i="6"/>
  <c r="G806" i="6"/>
  <c r="M651" i="6"/>
  <c r="V22" i="6"/>
  <c r="R1366" i="6"/>
  <c r="O317" i="6"/>
  <c r="Q910" i="6"/>
  <c r="C455" i="6"/>
  <c r="K1485" i="6"/>
  <c r="G1085" i="6"/>
  <c r="D700" i="6"/>
  <c r="R23" i="6"/>
  <c r="F764" i="6"/>
  <c r="T110" i="6"/>
  <c r="B850" i="6"/>
  <c r="T1362" i="6"/>
  <c r="M1617" i="6"/>
  <c r="S1149" i="6"/>
  <c r="I573" i="6"/>
  <c r="E6" i="6"/>
  <c r="U102" i="6"/>
  <c r="D1057" i="6"/>
  <c r="J1797" i="6"/>
  <c r="R1468" i="6"/>
  <c r="J957" i="6"/>
  <c r="U138" i="6"/>
  <c r="B1316" i="6"/>
  <c r="C737" i="6"/>
  <c r="C1388" i="6"/>
  <c r="U841" i="6"/>
  <c r="F1241" i="6"/>
  <c r="M375" i="6"/>
  <c r="U1530" i="6"/>
  <c r="V1503" i="6"/>
  <c r="R740" i="6"/>
  <c r="F1747" i="6"/>
  <c r="C1464" i="6"/>
  <c r="E767" i="6"/>
  <c r="N57" i="6"/>
  <c r="D607" i="6"/>
  <c r="D642" i="6"/>
  <c r="O958" i="6"/>
  <c r="F638" i="6"/>
  <c r="N353" i="6"/>
  <c r="S999" i="6"/>
  <c r="K1742" i="6"/>
  <c r="C999" i="6"/>
  <c r="N957" i="6"/>
  <c r="R605" i="6"/>
  <c r="U686" i="6"/>
  <c r="T9" i="6"/>
  <c r="L1545" i="6"/>
  <c r="R678" i="6"/>
  <c r="Q204" i="6"/>
  <c r="O1065" i="6"/>
  <c r="O1316" i="6"/>
  <c r="E1589" i="6"/>
  <c r="P1714" i="6"/>
  <c r="Q980" i="6"/>
  <c r="S1272" i="6"/>
  <c r="C1038" i="6"/>
  <c r="Q260" i="6"/>
  <c r="H409" i="6"/>
  <c r="P1305" i="6"/>
  <c r="I613" i="6"/>
  <c r="F163" i="6"/>
  <c r="R1744" i="6"/>
  <c r="K844" i="6"/>
  <c r="B952" i="6"/>
  <c r="B1363" i="6"/>
  <c r="K340" i="6"/>
  <c r="S691" i="6"/>
  <c r="F441" i="6"/>
  <c r="V1235" i="6"/>
  <c r="C442" i="6"/>
  <c r="S1166" i="6"/>
  <c r="T1367" i="6"/>
  <c r="B1711" i="6"/>
  <c r="I560" i="6"/>
  <c r="T1108" i="6"/>
  <c r="H289" i="6"/>
  <c r="N1325" i="6"/>
  <c r="Q63" i="6"/>
  <c r="T709" i="6"/>
  <c r="L514" i="6"/>
  <c r="T586" i="6"/>
  <c r="S1558" i="6"/>
  <c r="J481" i="6"/>
  <c r="C1171" i="6"/>
  <c r="H57" i="6"/>
  <c r="H1386" i="6"/>
  <c r="F833" i="6"/>
  <c r="J937" i="6"/>
  <c r="T1646" i="6"/>
  <c r="C1521" i="6"/>
  <c r="H1700" i="6"/>
  <c r="N15" i="6"/>
  <c r="N1426" i="6"/>
  <c r="P1598" i="6"/>
  <c r="G1175" i="6"/>
  <c r="F732" i="6"/>
  <c r="D1113" i="6"/>
  <c r="J1336" i="6"/>
  <c r="J258" i="6"/>
  <c r="L472" i="6"/>
  <c r="Q328" i="6"/>
  <c r="K57" i="6"/>
  <c r="H19" i="6"/>
  <c r="M844" i="6"/>
  <c r="L768" i="6"/>
  <c r="R1391" i="6"/>
  <c r="M1690" i="6"/>
  <c r="O1649" i="6"/>
  <c r="D244" i="6"/>
  <c r="K1506" i="6"/>
  <c r="O1778" i="6"/>
  <c r="Q1515" i="6"/>
  <c r="H1442" i="6"/>
  <c r="P1296" i="6"/>
  <c r="U1424" i="6"/>
  <c r="K27" i="6"/>
  <c r="C1194" i="6"/>
  <c r="U136" i="6"/>
  <c r="V1289" i="6"/>
  <c r="L1640" i="6"/>
  <c r="R242" i="6"/>
  <c r="U269" i="6"/>
  <c r="L237" i="6"/>
  <c r="C317" i="6"/>
  <c r="O499" i="6"/>
  <c r="S735" i="6"/>
  <c r="S1222" i="6"/>
  <c r="D173" i="6"/>
  <c r="L1009" i="6"/>
  <c r="O664" i="6"/>
  <c r="I359" i="6"/>
  <c r="L1235" i="6"/>
  <c r="F1332" i="6"/>
  <c r="P1599" i="6"/>
  <c r="C564" i="6"/>
  <c r="P247" i="6"/>
  <c r="J1147" i="6"/>
  <c r="G1780" i="6"/>
  <c r="R734" i="6"/>
  <c r="B241" i="6"/>
  <c r="R274" i="6"/>
  <c r="E1471" i="6"/>
  <c r="R364" i="6"/>
  <c r="F1718" i="6"/>
  <c r="G1581" i="6"/>
  <c r="P1563" i="6"/>
  <c r="H1081" i="6"/>
  <c r="K1348" i="6"/>
  <c r="G1208" i="6"/>
  <c r="Q716" i="6"/>
  <c r="F19" i="6"/>
  <c r="G652" i="6"/>
  <c r="I1438" i="6"/>
  <c r="B81" i="6"/>
  <c r="K1086" i="6"/>
  <c r="O537" i="6"/>
  <c r="I1683" i="6"/>
  <c r="I320" i="6"/>
  <c r="D561" i="6"/>
  <c r="R1284" i="6"/>
  <c r="N1004" i="6"/>
  <c r="G1523" i="6"/>
  <c r="M404" i="6"/>
  <c r="P1556" i="6"/>
  <c r="G734" i="6"/>
  <c r="R216" i="6"/>
  <c r="M657" i="6"/>
  <c r="F249" i="6"/>
  <c r="M1620" i="6"/>
  <c r="V1795" i="6"/>
  <c r="T332" i="6"/>
  <c r="V852" i="6"/>
  <c r="I1447" i="6"/>
  <c r="I612" i="6"/>
  <c r="G709" i="6"/>
  <c r="F291" i="6"/>
  <c r="Q397" i="6"/>
  <c r="N1012" i="6"/>
  <c r="G1197" i="6"/>
  <c r="F680" i="6"/>
  <c r="F508" i="6"/>
  <c r="O91" i="6"/>
  <c r="K13" i="6"/>
  <c r="B97" i="6"/>
  <c r="S1380" i="6"/>
  <c r="H359" i="6"/>
  <c r="R1211" i="6"/>
  <c r="H398" i="6"/>
  <c r="K148" i="6"/>
  <c r="L1074" i="6"/>
  <c r="C1619" i="6"/>
  <c r="H1747" i="6"/>
  <c r="R1684" i="6"/>
  <c r="F715" i="6"/>
  <c r="H364" i="6"/>
  <c r="U945" i="6"/>
  <c r="I1606" i="6"/>
  <c r="K1521" i="6"/>
  <c r="G1490" i="6"/>
  <c r="D1739" i="6"/>
  <c r="P647" i="6"/>
  <c r="J597" i="6"/>
  <c r="V265" i="6"/>
  <c r="C1273" i="6"/>
  <c r="M831" i="6"/>
  <c r="P1667" i="6"/>
  <c r="C290" i="6"/>
  <c r="I793" i="6"/>
  <c r="M999" i="6"/>
  <c r="D12" i="6"/>
  <c r="G71" i="6"/>
  <c r="E734" i="6"/>
  <c r="Q1246" i="6"/>
  <c r="H39" i="6"/>
  <c r="J87" i="6"/>
  <c r="K740" i="6"/>
  <c r="T1291" i="6"/>
  <c r="D493" i="6"/>
  <c r="M1099" i="6"/>
  <c r="G1078" i="6"/>
  <c r="P443" i="6"/>
  <c r="S994" i="6"/>
  <c r="J997" i="6"/>
  <c r="K422" i="6"/>
  <c r="H1770" i="6"/>
  <c r="F1481" i="6"/>
  <c r="V1383" i="6"/>
  <c r="G4" i="6"/>
  <c r="K557" i="6"/>
  <c r="K1761" i="6"/>
  <c r="S768" i="6"/>
  <c r="H1207" i="6"/>
  <c r="C331" i="6"/>
  <c r="M1791" i="6"/>
  <c r="P1290" i="6"/>
  <c r="Q1251" i="6"/>
  <c r="C452" i="6"/>
  <c r="U672" i="6"/>
  <c r="V187" i="6"/>
  <c r="S1567" i="6"/>
  <c r="R1210" i="6"/>
  <c r="L468" i="6"/>
  <c r="D970" i="6"/>
  <c r="E829" i="6"/>
  <c r="V896" i="6"/>
  <c r="J804" i="6"/>
  <c r="K1206" i="6"/>
  <c r="J1692" i="6"/>
  <c r="M174" i="6"/>
  <c r="U858" i="6"/>
  <c r="K839" i="6"/>
  <c r="I1434" i="6"/>
  <c r="U575" i="6"/>
  <c r="D1381" i="6"/>
  <c r="B790" i="6"/>
  <c r="E1081" i="6"/>
  <c r="E625" i="6"/>
  <c r="M1579" i="6"/>
  <c r="J310" i="6"/>
  <c r="D675" i="6"/>
  <c r="H1035" i="6"/>
  <c r="R117" i="6"/>
  <c r="U345" i="6"/>
  <c r="H1296" i="6"/>
  <c r="M711" i="6"/>
  <c r="L429" i="6"/>
  <c r="E1484" i="6"/>
  <c r="E276" i="6"/>
  <c r="U30" i="6"/>
  <c r="E242" i="6"/>
  <c r="B843" i="6"/>
  <c r="K285" i="6"/>
  <c r="C854" i="6"/>
  <c r="Q1087" i="6"/>
  <c r="G830" i="6"/>
  <c r="K1710" i="6"/>
  <c r="R1027" i="6"/>
  <c r="C32" i="6"/>
  <c r="P1143" i="6"/>
  <c r="S467" i="6"/>
  <c r="F352" i="6"/>
  <c r="H1246" i="6"/>
  <c r="E524" i="6"/>
  <c r="U1295" i="6"/>
  <c r="L1421" i="6"/>
  <c r="H564" i="6"/>
  <c r="I878" i="6"/>
  <c r="F1047" i="6"/>
  <c r="V1290" i="6"/>
  <c r="N1339" i="6"/>
  <c r="O1226" i="6"/>
  <c r="R1531" i="6"/>
  <c r="H130" i="6"/>
  <c r="F585" i="6"/>
  <c r="B705" i="6"/>
  <c r="C1222" i="6"/>
  <c r="I377" i="6"/>
  <c r="L576" i="6"/>
  <c r="J1485" i="6"/>
  <c r="I890" i="6"/>
  <c r="Q858" i="6"/>
  <c r="D1459" i="6"/>
  <c r="R385" i="6"/>
  <c r="Q878" i="6"/>
  <c r="N595" i="6"/>
  <c r="E300" i="6"/>
  <c r="O1760" i="6"/>
  <c r="P1075" i="6"/>
  <c r="N1094" i="6"/>
  <c r="V583" i="6"/>
  <c r="B200" i="6"/>
  <c r="O1087" i="6"/>
  <c r="S1617" i="6"/>
  <c r="N38" i="6"/>
  <c r="V317" i="6"/>
  <c r="B954" i="6"/>
  <c r="K915" i="6"/>
  <c r="E1771" i="6"/>
  <c r="D1141" i="6"/>
  <c r="L542" i="6"/>
  <c r="O1576" i="6"/>
  <c r="T459" i="6"/>
  <c r="V1415" i="6"/>
  <c r="N1694" i="6"/>
  <c r="H454" i="6"/>
  <c r="F1283" i="6"/>
  <c r="E483" i="6"/>
  <c r="P110" i="6"/>
  <c r="R65" i="6"/>
  <c r="N486" i="6"/>
  <c r="C358" i="6"/>
  <c r="P359" i="6"/>
  <c r="B1414" i="6"/>
  <c r="T1405" i="6"/>
  <c r="T1546" i="6"/>
  <c r="T954" i="6"/>
  <c r="H1293" i="6"/>
  <c r="J273" i="6"/>
  <c r="F1659" i="6"/>
  <c r="R25" i="6"/>
  <c r="N607" i="6"/>
  <c r="V1640" i="6"/>
  <c r="Q1168" i="6"/>
  <c r="B1692" i="6"/>
  <c r="F407" i="6"/>
  <c r="I244" i="6"/>
  <c r="T177" i="6"/>
  <c r="T1260" i="6"/>
  <c r="N759" i="6"/>
  <c r="H1061" i="6"/>
  <c r="I151" i="6"/>
  <c r="S1101" i="6"/>
  <c r="D1052" i="6"/>
  <c r="H505" i="6"/>
  <c r="T1272" i="6"/>
  <c r="T780" i="6"/>
  <c r="P279" i="6"/>
  <c r="D1134" i="6"/>
  <c r="Q842" i="6"/>
  <c r="D390" i="6"/>
  <c r="K282" i="6"/>
  <c r="M548" i="6"/>
  <c r="U1169" i="6"/>
  <c r="E906" i="6"/>
  <c r="H686" i="6"/>
  <c r="P1793" i="6"/>
  <c r="E713" i="6"/>
  <c r="L1546" i="6"/>
  <c r="H484" i="6"/>
  <c r="G1799" i="6"/>
  <c r="H1258" i="6"/>
  <c r="I77" i="6"/>
  <c r="I791" i="6"/>
  <c r="L1674" i="6"/>
  <c r="M800" i="6"/>
  <c r="U1201" i="6"/>
  <c r="F1567" i="6"/>
  <c r="N233" i="6"/>
  <c r="G1619" i="6"/>
  <c r="E795" i="6"/>
  <c r="U759" i="6"/>
  <c r="G1026" i="6"/>
  <c r="E1243" i="6"/>
  <c r="D958" i="6"/>
  <c r="U1357" i="6"/>
  <c r="F787" i="6"/>
  <c r="O624" i="6"/>
  <c r="M217" i="6"/>
  <c r="L56" i="6"/>
  <c r="U883" i="6"/>
  <c r="N563" i="6"/>
  <c r="I39" i="6"/>
  <c r="J1208" i="6"/>
  <c r="L995" i="6"/>
  <c r="Q935" i="6"/>
  <c r="D608" i="6"/>
  <c r="J1118" i="6"/>
  <c r="V1099" i="6"/>
  <c r="T21" i="6"/>
  <c r="L315" i="6"/>
  <c r="U589" i="6"/>
  <c r="C727" i="6"/>
  <c r="J1182" i="6"/>
  <c r="S860" i="6"/>
  <c r="V1390" i="6"/>
  <c r="U565" i="6"/>
  <c r="L1037" i="6"/>
  <c r="F271" i="6"/>
  <c r="Q1062" i="6"/>
  <c r="R675" i="6"/>
  <c r="K688" i="6"/>
  <c r="B682" i="6"/>
  <c r="C534" i="6"/>
  <c r="J1237" i="6"/>
  <c r="M562" i="6"/>
  <c r="F1061" i="6"/>
  <c r="T547" i="6"/>
  <c r="N840" i="6"/>
  <c r="E796" i="6"/>
  <c r="P1448" i="6"/>
  <c r="F1397" i="6"/>
  <c r="M1639" i="6"/>
  <c r="Q1697" i="6"/>
  <c r="T577" i="6"/>
  <c r="K1178" i="6"/>
  <c r="P128" i="6"/>
  <c r="V390" i="6"/>
  <c r="N1120" i="6"/>
  <c r="L1468" i="6"/>
  <c r="O1114" i="6"/>
  <c r="F1212" i="6"/>
  <c r="L1201" i="6"/>
  <c r="I620" i="6"/>
  <c r="Q363" i="6"/>
  <c r="U649" i="6"/>
  <c r="D1028" i="6"/>
  <c r="O1456" i="6"/>
  <c r="G671" i="6"/>
  <c r="V1280" i="6"/>
  <c r="P674" i="6"/>
  <c r="R1039" i="6"/>
  <c r="N1536" i="6"/>
  <c r="J1031" i="6"/>
  <c r="F572" i="6"/>
  <c r="H854" i="6"/>
  <c r="G1286" i="6"/>
  <c r="E446" i="6"/>
  <c r="H100" i="6"/>
  <c r="K1583" i="6"/>
  <c r="V274" i="6"/>
  <c r="O1629" i="6"/>
  <c r="Q1211" i="6"/>
  <c r="L825" i="6"/>
  <c r="V585" i="6"/>
  <c r="E366" i="6"/>
  <c r="P1087" i="6"/>
  <c r="H472" i="6"/>
  <c r="H1123" i="6"/>
  <c r="I1551" i="6"/>
  <c r="Q815" i="6"/>
  <c r="I1248" i="6"/>
  <c r="N201" i="6"/>
  <c r="V820" i="6"/>
  <c r="D665" i="6"/>
  <c r="V1319" i="6"/>
  <c r="C257" i="6"/>
  <c r="S196" i="6"/>
  <c r="O601" i="6"/>
  <c r="K1449" i="6"/>
  <c r="T1172" i="6"/>
  <c r="L1238" i="6"/>
  <c r="J1326" i="6"/>
  <c r="V236" i="6"/>
  <c r="F1175" i="6"/>
  <c r="D1284" i="6"/>
  <c r="H404" i="6"/>
  <c r="T1566" i="6"/>
  <c r="L1503" i="6"/>
  <c r="U327" i="6"/>
  <c r="E1037" i="6"/>
  <c r="K704" i="6"/>
  <c r="J1776" i="6"/>
  <c r="D330" i="6"/>
  <c r="B1611" i="6"/>
  <c r="D1750" i="6"/>
  <c r="I1224" i="6"/>
  <c r="J1204" i="6"/>
  <c r="C57" i="6"/>
  <c r="O466" i="6"/>
  <c r="K1008" i="6"/>
  <c r="I540" i="6"/>
  <c r="K487" i="6"/>
  <c r="J1429" i="6"/>
  <c r="G686" i="6"/>
  <c r="D1237" i="6"/>
  <c r="B807" i="6"/>
  <c r="R996" i="6"/>
  <c r="T1595" i="6"/>
  <c r="P1605" i="6"/>
  <c r="Q290" i="6"/>
  <c r="E1651" i="6"/>
  <c r="M1388" i="6"/>
  <c r="J594" i="6"/>
  <c r="D1020" i="6"/>
  <c r="I1297" i="6"/>
  <c r="V169" i="6"/>
  <c r="E306" i="6"/>
  <c r="O621" i="6"/>
  <c r="P1687" i="6"/>
  <c r="L1260" i="6"/>
  <c r="M1596" i="6"/>
  <c r="D1087" i="6"/>
  <c r="N1795" i="6"/>
  <c r="V645" i="6"/>
  <c r="U1133" i="6"/>
  <c r="H49" i="6"/>
  <c r="G716" i="6"/>
  <c r="P825" i="6"/>
  <c r="U819" i="6"/>
  <c r="C406" i="6"/>
  <c r="V382" i="6"/>
  <c r="T161" i="6"/>
  <c r="G404" i="6"/>
  <c r="I985" i="6"/>
  <c r="F4" i="6"/>
  <c r="P323" i="6"/>
  <c r="G703" i="6"/>
  <c r="M402" i="6"/>
  <c r="E64" i="6"/>
  <c r="N1306" i="6"/>
  <c r="D1733" i="6"/>
  <c r="U516" i="6"/>
  <c r="O1725" i="6"/>
  <c r="S1275" i="6"/>
  <c r="F1133" i="6"/>
  <c r="L801" i="6"/>
  <c r="G954" i="6"/>
  <c r="P927" i="6"/>
  <c r="E575" i="6"/>
  <c r="I1287" i="6"/>
  <c r="E231" i="6"/>
  <c r="O456" i="6"/>
  <c r="R685" i="6"/>
  <c r="S703" i="6"/>
  <c r="L900" i="6"/>
  <c r="R969" i="6"/>
  <c r="U1635" i="6"/>
  <c r="B219" i="6"/>
  <c r="D448" i="6"/>
  <c r="L857" i="6"/>
  <c r="K728" i="6"/>
  <c r="H1599" i="6"/>
  <c r="O653" i="6"/>
  <c r="M1181" i="6"/>
  <c r="L1491" i="6"/>
  <c r="B1010" i="6"/>
  <c r="E1546" i="6"/>
  <c r="H796" i="6"/>
  <c r="U455" i="6"/>
  <c r="H530" i="6"/>
  <c r="Q405" i="6"/>
  <c r="K524" i="6"/>
  <c r="E1011" i="6"/>
  <c r="Q641" i="6"/>
  <c r="Q1171" i="6"/>
  <c r="E251" i="6"/>
  <c r="K1612" i="6"/>
  <c r="O925" i="6"/>
  <c r="S122" i="6"/>
  <c r="S1200" i="6"/>
  <c r="P1125" i="6"/>
  <c r="U1391" i="6"/>
  <c r="N208" i="6"/>
  <c r="I337" i="6"/>
  <c r="E1318" i="6"/>
  <c r="J1550" i="6"/>
  <c r="U1516" i="6"/>
  <c r="I1061" i="6"/>
  <c r="S593" i="6"/>
  <c r="F932" i="6"/>
  <c r="Q1468" i="6"/>
  <c r="Q1244" i="6"/>
  <c r="E1110" i="6"/>
  <c r="D719" i="6"/>
  <c r="C1491" i="6"/>
  <c r="G739" i="6"/>
  <c r="P1488" i="6"/>
  <c r="L1515" i="6"/>
  <c r="I1340" i="6"/>
  <c r="B1738" i="6"/>
  <c r="D234" i="6"/>
  <c r="C569" i="6"/>
  <c r="R1161" i="6"/>
  <c r="U461" i="6"/>
  <c r="Q539" i="6"/>
  <c r="R1528" i="6"/>
  <c r="D38" i="6"/>
  <c r="V73" i="6"/>
  <c r="V992" i="6"/>
  <c r="I292" i="6"/>
  <c r="D78" i="6"/>
  <c r="K1393" i="6"/>
  <c r="O124" i="6"/>
  <c r="V636" i="6"/>
  <c r="F1023" i="6"/>
  <c r="Q1003" i="6"/>
  <c r="R234" i="6"/>
  <c r="P1141" i="6"/>
  <c r="D1021" i="6"/>
  <c r="N715" i="6"/>
  <c r="P1300" i="6"/>
  <c r="I370" i="6"/>
  <c r="N497" i="6"/>
  <c r="N600" i="6"/>
  <c r="G628" i="6"/>
  <c r="P1115" i="6"/>
  <c r="E681" i="6"/>
  <c r="K1147" i="6"/>
  <c r="V1576" i="6"/>
  <c r="B1031" i="6"/>
  <c r="I443" i="6"/>
  <c r="L862" i="6"/>
  <c r="G659" i="6"/>
  <c r="P179" i="6"/>
  <c r="B1139" i="6"/>
  <c r="R1778" i="6"/>
  <c r="T152" i="6"/>
  <c r="R414" i="6"/>
  <c r="E684" i="6"/>
  <c r="P1379" i="6"/>
  <c r="O984" i="6"/>
  <c r="M776" i="6"/>
  <c r="F189" i="6"/>
  <c r="M525" i="6"/>
  <c r="R1592" i="6"/>
  <c r="Q1589" i="6"/>
  <c r="L770" i="6"/>
  <c r="T255" i="6"/>
  <c r="O517" i="6"/>
  <c r="T1386" i="6"/>
  <c r="V1722" i="6"/>
  <c r="H1744" i="6"/>
  <c r="F758" i="6"/>
  <c r="L240" i="6"/>
  <c r="K531" i="6"/>
  <c r="O1222" i="6"/>
  <c r="F862" i="6"/>
  <c r="U1547" i="6"/>
  <c r="F587" i="6"/>
  <c r="F206" i="6"/>
  <c r="R1389" i="6"/>
  <c r="R1283" i="6"/>
  <c r="H1785" i="6"/>
  <c r="I980" i="6"/>
  <c r="B417" i="6"/>
  <c r="R1662" i="6"/>
  <c r="Q230" i="6"/>
  <c r="D1627" i="6"/>
  <c r="N1594" i="6"/>
  <c r="P889" i="6"/>
  <c r="L1377" i="6"/>
  <c r="N1586" i="6"/>
  <c r="T1096" i="6"/>
  <c r="E1301" i="6"/>
  <c r="J1141" i="6"/>
  <c r="T1581" i="6"/>
  <c r="L440" i="6"/>
  <c r="B1683" i="6"/>
  <c r="T1701" i="6"/>
  <c r="C998" i="6"/>
  <c r="K1641" i="6"/>
  <c r="N580" i="6"/>
  <c r="B1440" i="6"/>
  <c r="L437" i="6"/>
  <c r="J404" i="6"/>
  <c r="J1713" i="6"/>
  <c r="M633" i="6"/>
  <c r="C7" i="6"/>
  <c r="H506" i="6"/>
  <c r="B1758" i="6"/>
  <c r="L353" i="6"/>
  <c r="G408" i="6"/>
  <c r="G36" i="6"/>
  <c r="I1607" i="6"/>
  <c r="U1536" i="6"/>
  <c r="G476" i="6"/>
  <c r="M774" i="6"/>
  <c r="E1458" i="6"/>
  <c r="Q336" i="6"/>
  <c r="J89" i="6"/>
  <c r="F105" i="6"/>
  <c r="N1282" i="6"/>
  <c r="T1561" i="6"/>
  <c r="N1674" i="6"/>
  <c r="I1495" i="6"/>
  <c r="U1292" i="6"/>
  <c r="G1182" i="6"/>
  <c r="N156" i="6"/>
  <c r="V969" i="6"/>
  <c r="O1124" i="6"/>
  <c r="I94" i="6"/>
  <c r="U294" i="6"/>
  <c r="C545" i="6"/>
  <c r="O72" i="6"/>
  <c r="Q335" i="6"/>
  <c r="J822" i="6"/>
  <c r="P373" i="6"/>
  <c r="N683" i="6"/>
  <c r="C43" i="6"/>
  <c r="C1411" i="6"/>
  <c r="P399" i="6"/>
  <c r="T1317" i="6"/>
  <c r="T1077" i="6"/>
  <c r="S750" i="6"/>
  <c r="J584" i="6"/>
  <c r="R515" i="6"/>
  <c r="C1341" i="6"/>
  <c r="Q1158" i="6"/>
  <c r="I1732" i="6"/>
  <c r="R1482" i="6"/>
  <c r="P697" i="6"/>
  <c r="T294" i="6"/>
  <c r="C525" i="6"/>
  <c r="H543" i="6"/>
  <c r="D359" i="6"/>
  <c r="F293" i="6"/>
  <c r="O1765" i="6"/>
  <c r="O813" i="6"/>
  <c r="V804" i="6"/>
  <c r="J1527" i="6"/>
  <c r="C15" i="6"/>
  <c r="T448" i="6"/>
  <c r="T1240" i="6"/>
  <c r="L567" i="6"/>
  <c r="U157" i="6"/>
  <c r="T1050" i="6"/>
  <c r="N1392" i="6"/>
  <c r="V1277" i="6"/>
  <c r="I1029" i="6"/>
  <c r="N1277" i="6"/>
  <c r="O278" i="6"/>
  <c r="M1202" i="6"/>
  <c r="I1144" i="6"/>
  <c r="H1480" i="6"/>
  <c r="V1564" i="6"/>
  <c r="T859" i="6"/>
  <c r="H348" i="6"/>
  <c r="U55" i="6"/>
  <c r="M20" i="6"/>
  <c r="F65" i="6"/>
  <c r="E1016" i="6"/>
  <c r="K305" i="6"/>
  <c r="Q1029" i="6"/>
  <c r="P688" i="6"/>
  <c r="N443" i="6"/>
  <c r="B945" i="6"/>
  <c r="O1678" i="6"/>
  <c r="M604" i="6"/>
  <c r="O1383" i="6"/>
  <c r="N395" i="6"/>
  <c r="R1037" i="6"/>
  <c r="B149" i="6"/>
  <c r="E673" i="6"/>
  <c r="B309" i="6"/>
  <c r="D1185" i="6"/>
  <c r="O144" i="6"/>
  <c r="E685" i="6"/>
  <c r="B691" i="6"/>
  <c r="M1448" i="6"/>
  <c r="I22" i="6"/>
  <c r="U21" i="6"/>
  <c r="S1124" i="6"/>
  <c r="G398" i="6"/>
  <c r="G1604" i="6"/>
  <c r="H1031" i="6"/>
  <c r="H189" i="6"/>
  <c r="V866" i="6"/>
  <c r="O1375" i="6"/>
  <c r="M873" i="6"/>
  <c r="E701" i="6"/>
  <c r="F82" i="6"/>
  <c r="R55" i="6"/>
  <c r="O434" i="6"/>
  <c r="N131" i="6"/>
  <c r="G1061" i="6"/>
  <c r="C864" i="6"/>
  <c r="H1063" i="6"/>
  <c r="L1329" i="6"/>
  <c r="J538" i="6"/>
  <c r="V163" i="6"/>
  <c r="B18" i="6"/>
  <c r="J260" i="6"/>
  <c r="L1449" i="6"/>
  <c r="K130" i="6"/>
  <c r="O337" i="6"/>
  <c r="D1422" i="6"/>
  <c r="R1381" i="6"/>
  <c r="P245" i="6"/>
  <c r="H1705" i="6"/>
  <c r="G612" i="6"/>
  <c r="O1289" i="6"/>
  <c r="I1077" i="6"/>
  <c r="T813" i="6"/>
  <c r="D497" i="6"/>
  <c r="B1243" i="6"/>
  <c r="P758" i="6"/>
  <c r="N788" i="6"/>
  <c r="S1721" i="6"/>
  <c r="F520" i="6"/>
  <c r="U411" i="6"/>
  <c r="K1445" i="6"/>
  <c r="E1303" i="6"/>
  <c r="B1328" i="6"/>
  <c r="H1276" i="6"/>
  <c r="D366" i="6"/>
  <c r="C77" i="6"/>
  <c r="R1504" i="6"/>
  <c r="I1637" i="6"/>
  <c r="J247" i="6"/>
  <c r="F663" i="6"/>
  <c r="G1511" i="6"/>
  <c r="F90" i="6"/>
  <c r="P1025" i="6"/>
  <c r="N1017" i="6"/>
  <c r="T755" i="6"/>
  <c r="M1581" i="6"/>
  <c r="D987" i="6"/>
  <c r="E431" i="6"/>
  <c r="B288" i="6"/>
  <c r="R1443" i="6"/>
  <c r="O1146" i="6"/>
  <c r="O1281" i="6"/>
  <c r="M185" i="6"/>
  <c r="B1073" i="6"/>
  <c r="K1250" i="6"/>
  <c r="S1662" i="6"/>
  <c r="I1429" i="6"/>
  <c r="B1558" i="6"/>
  <c r="H109" i="6"/>
  <c r="F824" i="6"/>
  <c r="P219" i="6"/>
  <c r="F141" i="6"/>
  <c r="N1329" i="6"/>
  <c r="H1751" i="6"/>
  <c r="C870" i="6"/>
  <c r="M1141" i="6"/>
  <c r="V1630" i="6"/>
  <c r="R152" i="6"/>
  <c r="L193" i="6"/>
  <c r="F133" i="6"/>
  <c r="G646" i="6"/>
  <c r="N956" i="6"/>
  <c r="U1114" i="6"/>
  <c r="S68" i="6"/>
  <c r="I1304" i="6"/>
  <c r="P1292" i="6"/>
  <c r="R1262" i="6"/>
  <c r="E488" i="6"/>
  <c r="D432" i="6"/>
  <c r="F176" i="6"/>
  <c r="S1258" i="6"/>
  <c r="T1340" i="6"/>
  <c r="Q808" i="6"/>
  <c r="C1185" i="6"/>
  <c r="B470" i="6"/>
  <c r="Q1163" i="6"/>
  <c r="K906" i="6"/>
  <c r="I802" i="6"/>
  <c r="U1299" i="6"/>
  <c r="B1148" i="6"/>
  <c r="H979" i="6"/>
  <c r="P425" i="6"/>
  <c r="T56" i="6"/>
  <c r="S368" i="6"/>
  <c r="K304" i="6"/>
  <c r="Q29" i="6"/>
  <c r="I1418" i="6"/>
  <c r="G1391" i="6"/>
  <c r="J84" i="6"/>
  <c r="J502" i="6"/>
  <c r="J754" i="6"/>
  <c r="E572" i="6"/>
  <c r="B1656" i="6"/>
  <c r="P756" i="6"/>
  <c r="P1746" i="6"/>
  <c r="U341" i="6"/>
  <c r="S142" i="6"/>
  <c r="G338" i="6"/>
  <c r="P299" i="6"/>
  <c r="P479" i="6"/>
  <c r="M1320" i="6"/>
  <c r="N339" i="6"/>
  <c r="R702" i="6"/>
  <c r="V1555" i="6"/>
  <c r="L325" i="6"/>
  <c r="R650" i="6"/>
  <c r="C972" i="6"/>
  <c r="F916" i="6"/>
  <c r="O1750" i="6"/>
  <c r="I289" i="6"/>
  <c r="U1739" i="6"/>
  <c r="M98" i="6"/>
  <c r="E881" i="6"/>
  <c r="E793" i="6"/>
  <c r="L1777" i="6"/>
  <c r="C548" i="6"/>
  <c r="R1329" i="6"/>
  <c r="K298" i="6"/>
  <c r="K354" i="6"/>
  <c r="O1054" i="6"/>
  <c r="M1621" i="6"/>
  <c r="N125" i="6"/>
  <c r="H1054" i="6"/>
  <c r="V588" i="6"/>
  <c r="B861" i="6"/>
  <c r="R773" i="6"/>
  <c r="M1708" i="6"/>
  <c r="T672" i="6"/>
  <c r="F1392" i="6"/>
  <c r="K1214" i="6"/>
  <c r="J580" i="6"/>
  <c r="P1127" i="6"/>
  <c r="C1613" i="6"/>
  <c r="L1506" i="6"/>
  <c r="S667" i="6"/>
  <c r="P939" i="6"/>
  <c r="P319" i="6"/>
  <c r="V443" i="6"/>
  <c r="V1338" i="6"/>
  <c r="O223" i="6"/>
  <c r="S610" i="6"/>
  <c r="F1424" i="6"/>
  <c r="N520" i="6"/>
  <c r="G347" i="6"/>
  <c r="D1220" i="6"/>
  <c r="V132" i="6"/>
  <c r="U739" i="6"/>
  <c r="M105" i="6"/>
  <c r="R101" i="6"/>
  <c r="T1801" i="6"/>
  <c r="H551" i="6"/>
  <c r="D129" i="6"/>
  <c r="Q1455" i="6"/>
  <c r="I631" i="6"/>
  <c r="O1744" i="6"/>
  <c r="B154" i="6"/>
  <c r="P1169" i="6"/>
  <c r="T1331" i="6"/>
  <c r="Q592" i="6"/>
  <c r="K191" i="6"/>
  <c r="D1626" i="6"/>
  <c r="J1108" i="6"/>
  <c r="N1156" i="6"/>
  <c r="U918" i="6"/>
  <c r="H1289" i="6"/>
  <c r="E542" i="6"/>
  <c r="V1364" i="6"/>
  <c r="D192" i="6"/>
  <c r="F304" i="6"/>
  <c r="E419" i="6"/>
  <c r="G1610" i="6"/>
  <c r="C181" i="6"/>
  <c r="C1118" i="6"/>
  <c r="J758" i="6"/>
  <c r="K1111" i="6"/>
  <c r="M211" i="6"/>
  <c r="D1166" i="6"/>
  <c r="Q297" i="6"/>
  <c r="T74" i="6"/>
  <c r="U1068" i="6"/>
  <c r="S976" i="6"/>
  <c r="I1358" i="6"/>
  <c r="T20" i="6"/>
  <c r="B1238" i="6"/>
  <c r="I721" i="6"/>
  <c r="N228" i="6"/>
  <c r="T1691" i="6"/>
  <c r="H198" i="6"/>
  <c r="G876" i="6"/>
  <c r="N71" i="6"/>
  <c r="R402" i="6"/>
  <c r="R410" i="6"/>
  <c r="D402" i="6"/>
  <c r="B1339" i="6"/>
  <c r="J373" i="6"/>
  <c r="H394" i="6"/>
  <c r="K244" i="6"/>
  <c r="E370" i="6"/>
  <c r="I987" i="6"/>
  <c r="D1155" i="6"/>
  <c r="B1133" i="6"/>
  <c r="H1146" i="6"/>
  <c r="N876" i="6"/>
  <c r="N161" i="6"/>
  <c r="Q395" i="6"/>
  <c r="F943" i="6"/>
  <c r="H1473" i="6"/>
  <c r="D658" i="6"/>
  <c r="V910" i="6"/>
  <c r="D404" i="6"/>
  <c r="H149" i="6"/>
  <c r="T1261" i="6"/>
  <c r="R456" i="6"/>
  <c r="S178" i="6"/>
  <c r="C1255" i="6"/>
  <c r="E1096" i="6"/>
  <c r="T807" i="6"/>
  <c r="N889" i="6"/>
  <c r="J748" i="6"/>
  <c r="Q985" i="6"/>
  <c r="P1256" i="6"/>
  <c r="O625" i="6"/>
  <c r="F611" i="6"/>
  <c r="F671" i="6"/>
  <c r="U170" i="6"/>
  <c r="P773" i="6"/>
  <c r="F657" i="6"/>
  <c r="V3" i="6"/>
  <c r="J453" i="6"/>
  <c r="P517" i="6"/>
  <c r="Q1318" i="6"/>
  <c r="E196" i="6"/>
  <c r="N1127" i="6"/>
  <c r="G1529" i="6"/>
  <c r="F1647" i="6"/>
  <c r="K1230" i="6"/>
  <c r="D1123" i="6"/>
  <c r="E537" i="6"/>
  <c r="U183" i="6"/>
  <c r="E1673" i="6"/>
  <c r="L1198" i="6"/>
  <c r="T830" i="6"/>
  <c r="P1098" i="6"/>
  <c r="L1715" i="6"/>
  <c r="R80" i="6"/>
  <c r="M148" i="6"/>
  <c r="G894" i="6"/>
  <c r="M320" i="6"/>
  <c r="E387" i="6"/>
  <c r="D856" i="6"/>
  <c r="N1516" i="6"/>
  <c r="B693" i="6"/>
  <c r="T176" i="6"/>
  <c r="E324" i="6"/>
  <c r="F1220" i="6"/>
  <c r="O501" i="6"/>
  <c r="H1117" i="6"/>
  <c r="N1407" i="6"/>
  <c r="J1733" i="6"/>
  <c r="L1257" i="6"/>
  <c r="D1146" i="6"/>
  <c r="N421" i="6"/>
  <c r="E484" i="6"/>
  <c r="O572" i="6"/>
  <c r="I324" i="6"/>
  <c r="N650" i="6"/>
  <c r="C71" i="6"/>
  <c r="S488" i="6"/>
  <c r="E1481" i="6"/>
  <c r="H459" i="6"/>
  <c r="G463" i="6"/>
  <c r="J1044" i="6"/>
  <c r="O1389" i="6"/>
  <c r="K357" i="6"/>
  <c r="N1463" i="6"/>
  <c r="P1365" i="6"/>
  <c r="I509" i="6"/>
  <c r="C1690" i="6"/>
  <c r="M265" i="6"/>
  <c r="N830" i="6"/>
  <c r="M1178" i="6"/>
  <c r="P926" i="6"/>
  <c r="G623" i="6"/>
  <c r="N40" i="6"/>
  <c r="T249" i="6"/>
  <c r="T1714" i="6"/>
  <c r="M259" i="6"/>
  <c r="K1281" i="6"/>
  <c r="K31" i="6"/>
  <c r="S169" i="6"/>
  <c r="S165" i="6"/>
  <c r="F1794" i="6"/>
  <c r="M68" i="6"/>
  <c r="B3" i="6"/>
  <c r="L1080" i="6"/>
  <c r="D1402" i="6"/>
  <c r="E360" i="6"/>
  <c r="P1009" i="6"/>
  <c r="T153" i="6"/>
  <c r="J299" i="6"/>
  <c r="C381" i="6"/>
  <c r="I1567" i="6"/>
  <c r="C1461" i="6"/>
  <c r="C1412" i="6"/>
  <c r="B173" i="6"/>
  <c r="C1492" i="6"/>
  <c r="I699" i="6"/>
  <c r="S113" i="6"/>
  <c r="E888" i="6"/>
  <c r="E1516" i="6"/>
  <c r="F1428" i="6"/>
  <c r="V1355" i="6"/>
  <c r="C656" i="6"/>
  <c r="J12" i="6"/>
  <c r="F755" i="6"/>
  <c r="F1081" i="6"/>
  <c r="K455" i="6"/>
  <c r="F531" i="6"/>
  <c r="V497" i="6"/>
  <c r="R725" i="6"/>
  <c r="P1200" i="6"/>
  <c r="P1336" i="6"/>
  <c r="N150" i="6"/>
  <c r="P21" i="6"/>
  <c r="H1143" i="6"/>
  <c r="K289" i="6"/>
  <c r="N581" i="6"/>
  <c r="P1792" i="6"/>
  <c r="U1313" i="6"/>
  <c r="E352" i="6"/>
  <c r="V1505" i="6"/>
  <c r="Q1395" i="6"/>
  <c r="S1377" i="6"/>
  <c r="Q1574" i="6"/>
  <c r="J1121" i="6"/>
  <c r="C883" i="6"/>
  <c r="R674" i="6"/>
  <c r="F690" i="6"/>
  <c r="L830" i="6"/>
  <c r="S1037" i="6"/>
  <c r="O311" i="6"/>
  <c r="U671" i="6"/>
  <c r="G544" i="6"/>
  <c r="T1269" i="6"/>
  <c r="L32" i="6"/>
  <c r="R1305" i="6"/>
  <c r="F735" i="6"/>
  <c r="F965" i="6"/>
  <c r="S326" i="6"/>
  <c r="E199" i="6"/>
  <c r="U1462" i="6"/>
  <c r="B816" i="6"/>
  <c r="E1487" i="6"/>
  <c r="K1682" i="6"/>
  <c r="E826" i="6"/>
  <c r="Q890" i="6"/>
  <c r="C1625" i="6"/>
  <c r="Q52" i="6"/>
  <c r="S303" i="6"/>
  <c r="C384" i="6"/>
  <c r="E1062" i="6"/>
  <c r="U1597" i="6"/>
  <c r="V294" i="6"/>
  <c r="N1390" i="6"/>
  <c r="N21" i="6"/>
  <c r="Q1190" i="6"/>
  <c r="I1013" i="6"/>
  <c r="L991" i="6"/>
  <c r="V65" i="6"/>
  <c r="Q175" i="6"/>
  <c r="S268" i="6"/>
  <c r="L957" i="6"/>
  <c r="Q323" i="6"/>
  <c r="I355" i="6"/>
  <c r="F853" i="6"/>
  <c r="B597" i="6"/>
  <c r="G1376" i="6"/>
  <c r="L1300" i="6"/>
  <c r="P1798" i="6"/>
  <c r="B972" i="6"/>
  <c r="S166" i="6"/>
  <c r="S1797" i="6"/>
  <c r="M1313" i="6"/>
  <c r="E1139" i="6"/>
  <c r="C1113" i="6"/>
  <c r="R210" i="6"/>
  <c r="D1027" i="6"/>
  <c r="U1421" i="6"/>
  <c r="L944" i="6"/>
  <c r="Q502" i="6"/>
  <c r="R51" i="6"/>
  <c r="P1666" i="6"/>
  <c r="V838" i="6"/>
  <c r="G1560" i="6"/>
  <c r="M9" i="6"/>
  <c r="M48" i="6"/>
  <c r="K1427" i="6"/>
  <c r="M1653" i="6"/>
  <c r="U207" i="6"/>
  <c r="J169" i="6"/>
  <c r="S74" i="6"/>
  <c r="M339" i="6"/>
  <c r="N1363" i="6"/>
  <c r="G1591" i="6"/>
  <c r="F1625" i="6"/>
  <c r="N204" i="6"/>
  <c r="D1321" i="6"/>
  <c r="D618" i="6"/>
  <c r="R57" i="6"/>
  <c r="K348" i="6"/>
  <c r="N116" i="6"/>
  <c r="V1760" i="6"/>
  <c r="D736" i="6"/>
  <c r="U1353" i="6"/>
  <c r="V17" i="6"/>
  <c r="O926" i="6"/>
  <c r="V876" i="6"/>
  <c r="H301" i="6"/>
  <c r="O1344" i="6"/>
  <c r="N215" i="6"/>
  <c r="R1432" i="6"/>
  <c r="N1513" i="6"/>
  <c r="S1731" i="6"/>
  <c r="K212" i="6"/>
  <c r="E968" i="6"/>
  <c r="H1757" i="6"/>
  <c r="T253" i="6"/>
  <c r="B1020" i="6"/>
  <c r="H341" i="6"/>
  <c r="U1541" i="6"/>
  <c r="R224" i="6"/>
  <c r="H4" i="6"/>
  <c r="N276" i="6"/>
  <c r="D1720" i="6"/>
  <c r="L535" i="6"/>
  <c r="R760" i="6"/>
  <c r="B754" i="6"/>
  <c r="G1414" i="6"/>
  <c r="G1069" i="6"/>
  <c r="E1679" i="6"/>
  <c r="M50" i="6"/>
  <c r="I1552" i="6"/>
  <c r="D1130" i="6"/>
  <c r="T752" i="6"/>
  <c r="C1168" i="6"/>
  <c r="N402" i="6"/>
  <c r="E506" i="6"/>
  <c r="U867" i="6"/>
  <c r="D1276" i="6"/>
  <c r="L1054" i="6"/>
  <c r="Q1777" i="6"/>
  <c r="T920" i="6"/>
  <c r="J605" i="6"/>
  <c r="M639" i="6"/>
  <c r="K1041" i="6"/>
  <c r="B1785" i="6"/>
  <c r="C1526" i="6"/>
  <c r="J1277" i="6"/>
  <c r="F1375" i="6"/>
  <c r="M608" i="6"/>
  <c r="H668" i="6"/>
  <c r="E1632" i="6"/>
  <c r="V1111" i="6"/>
  <c r="H750" i="6"/>
  <c r="Q1646" i="6"/>
  <c r="C1587" i="6"/>
  <c r="E1422" i="6"/>
  <c r="T398" i="6"/>
  <c r="F772" i="6"/>
  <c r="P1288" i="6"/>
  <c r="D13" i="6"/>
  <c r="O400" i="6"/>
  <c r="S1771" i="6"/>
  <c r="K366" i="6"/>
  <c r="D431" i="6"/>
  <c r="Q1270" i="6"/>
  <c r="M1486" i="6"/>
  <c r="C611" i="6"/>
  <c r="G1087" i="6"/>
  <c r="Q495" i="6"/>
  <c r="B1116" i="6"/>
  <c r="B1164" i="6"/>
  <c r="N1666" i="6"/>
  <c r="F618" i="6"/>
  <c r="S67" i="6"/>
  <c r="R1719" i="6"/>
  <c r="K516" i="6"/>
  <c r="E192" i="6"/>
  <c r="T1008" i="6"/>
  <c r="T478" i="6"/>
  <c r="I1442" i="6"/>
  <c r="R799" i="6"/>
  <c r="C1109" i="6"/>
  <c r="R204" i="6"/>
  <c r="E690" i="6"/>
  <c r="L720" i="6"/>
  <c r="K1557" i="6"/>
  <c r="I678" i="6"/>
  <c r="G1510" i="6"/>
  <c r="O1774" i="6"/>
  <c r="N1193" i="6"/>
  <c r="B1360" i="6"/>
  <c r="B941" i="6"/>
  <c r="N936" i="6"/>
  <c r="K901" i="6"/>
  <c r="H1704" i="6"/>
  <c r="R1049" i="6"/>
  <c r="U1311" i="6"/>
  <c r="L230" i="6"/>
  <c r="I275" i="6"/>
  <c r="S865" i="6"/>
  <c r="G250" i="6"/>
  <c r="R1783" i="6"/>
  <c r="N1361" i="6"/>
  <c r="K766" i="6"/>
  <c r="G1339" i="6"/>
  <c r="P1627" i="6"/>
  <c r="C1054" i="6"/>
  <c r="P860" i="6"/>
  <c r="I575" i="6"/>
  <c r="P1466" i="6"/>
  <c r="M1430" i="6"/>
  <c r="P922" i="6"/>
  <c r="C1017" i="6"/>
  <c r="C1182" i="6"/>
  <c r="P1526" i="6"/>
  <c r="I803" i="6"/>
  <c r="U772" i="6"/>
  <c r="U806" i="6"/>
  <c r="M422" i="6"/>
  <c r="F1130" i="6"/>
  <c r="M1648" i="6"/>
  <c r="P1692" i="6"/>
  <c r="O1599" i="6"/>
  <c r="E1332" i="6"/>
  <c r="U1618" i="6"/>
  <c r="J428" i="6"/>
  <c r="O267" i="6"/>
  <c r="T1401" i="6"/>
  <c r="Q889" i="6"/>
  <c r="V1729" i="6"/>
  <c r="C350" i="6"/>
  <c r="U1364" i="6"/>
  <c r="B111" i="6"/>
  <c r="N1409" i="6"/>
  <c r="Q611" i="6"/>
  <c r="C478" i="6"/>
  <c r="I1441" i="6"/>
  <c r="Q1306" i="6"/>
  <c r="U1501" i="6"/>
  <c r="B1443" i="6"/>
  <c r="S596" i="6"/>
  <c r="E1758" i="6"/>
  <c r="C22" i="6"/>
  <c r="T449" i="6"/>
  <c r="H527" i="6"/>
  <c r="G1133" i="6"/>
  <c r="L155" i="6"/>
  <c r="U1170" i="6"/>
  <c r="N1644" i="6"/>
  <c r="B852" i="6"/>
  <c r="L1429" i="6"/>
  <c r="D740" i="6"/>
  <c r="R922" i="6"/>
  <c r="J1256" i="6"/>
  <c r="H920" i="6"/>
  <c r="V172" i="6"/>
  <c r="C956" i="6"/>
  <c r="V891" i="6"/>
  <c r="H381" i="6"/>
  <c r="B933" i="6"/>
  <c r="K1517" i="6"/>
  <c r="O1578" i="6"/>
  <c r="Q1784" i="6"/>
  <c r="V1047" i="6"/>
  <c r="I117" i="6"/>
  <c r="N1492" i="6"/>
  <c r="K403" i="6"/>
  <c r="M1286" i="6"/>
  <c r="U278" i="6"/>
  <c r="O1693" i="6"/>
  <c r="J1538" i="6"/>
  <c r="J1622" i="6"/>
  <c r="G472" i="6"/>
  <c r="B1530" i="6"/>
  <c r="P859" i="6"/>
  <c r="H1192" i="6"/>
  <c r="F1564" i="6"/>
  <c r="U1521" i="6"/>
  <c r="V486" i="6"/>
  <c r="D276" i="6"/>
  <c r="N296" i="6"/>
  <c r="T412" i="6"/>
  <c r="O1752" i="6"/>
  <c r="L551" i="6"/>
  <c r="R980" i="6"/>
  <c r="I1775" i="6"/>
  <c r="B1705" i="6"/>
  <c r="S459" i="6"/>
  <c r="V1799" i="6"/>
  <c r="U803" i="6"/>
  <c r="B1661" i="6"/>
  <c r="L372" i="6"/>
  <c r="B581" i="6"/>
  <c r="Q1444" i="6"/>
  <c r="N177" i="6"/>
  <c r="L1563" i="6"/>
  <c r="T1431" i="6"/>
  <c r="E218" i="6"/>
  <c r="F1646" i="6"/>
  <c r="I491" i="6"/>
  <c r="G1435" i="6"/>
  <c r="N1635" i="6"/>
  <c r="N76" i="6"/>
  <c r="K1653" i="6"/>
  <c r="M948" i="6"/>
  <c r="Q1671" i="6"/>
  <c r="E265" i="6"/>
  <c r="Q463" i="6"/>
  <c r="N745" i="6"/>
  <c r="M872" i="6"/>
  <c r="O1209" i="6"/>
  <c r="Q263" i="6"/>
  <c r="G1542" i="6"/>
  <c r="L952" i="6"/>
  <c r="G875" i="6"/>
  <c r="F1550" i="6"/>
  <c r="I1128" i="6"/>
  <c r="T1286" i="6"/>
  <c r="F1157" i="6"/>
  <c r="O911" i="6"/>
  <c r="B801" i="6"/>
  <c r="P581" i="6"/>
  <c r="U188" i="6"/>
  <c r="U1379" i="6"/>
  <c r="N279" i="6"/>
  <c r="C232" i="6"/>
  <c r="L704" i="6"/>
  <c r="T1538" i="6"/>
  <c r="P1614" i="6"/>
  <c r="E1643" i="6"/>
  <c r="R886" i="6"/>
  <c r="S1111" i="6"/>
  <c r="V1465" i="6"/>
  <c r="L970" i="6"/>
  <c r="L1024" i="6"/>
  <c r="D1446" i="6"/>
  <c r="G18" i="6"/>
  <c r="N1234" i="6"/>
  <c r="T726" i="6"/>
  <c r="P1693" i="6"/>
  <c r="B1724" i="6"/>
  <c r="H722" i="6"/>
  <c r="I785" i="6"/>
  <c r="F541" i="6"/>
  <c r="C1039" i="6"/>
  <c r="D1097" i="6"/>
  <c r="K1053" i="6"/>
  <c r="R609" i="6"/>
  <c r="B1618" i="6"/>
  <c r="M607" i="6"/>
  <c r="Q356" i="6"/>
  <c r="C1652" i="6"/>
  <c r="D245" i="6"/>
  <c r="J205" i="6"/>
  <c r="T505" i="6"/>
  <c r="O1140" i="6"/>
  <c r="P73" i="6"/>
  <c r="F1106" i="6"/>
  <c r="F774" i="6"/>
  <c r="I356" i="6"/>
  <c r="E1368" i="6"/>
  <c r="G1271" i="6"/>
  <c r="F962" i="6"/>
  <c r="D1756" i="6"/>
  <c r="R1107" i="6"/>
  <c r="P615" i="6"/>
  <c r="T703" i="6"/>
  <c r="I780" i="6"/>
  <c r="E1672" i="6"/>
  <c r="K253" i="6"/>
  <c r="K1331" i="6"/>
  <c r="U789" i="6"/>
  <c r="E1772" i="6"/>
  <c r="Q508" i="6"/>
  <c r="G1606" i="6"/>
  <c r="N970" i="6"/>
  <c r="B340" i="6"/>
  <c r="M1385" i="6"/>
  <c r="O837" i="6"/>
  <c r="T968" i="6"/>
  <c r="H643" i="6"/>
  <c r="F180" i="6"/>
  <c r="B1582" i="6"/>
  <c r="N1256" i="6"/>
  <c r="T432" i="6"/>
  <c r="Q1132" i="6"/>
  <c r="Q1023" i="6"/>
  <c r="G1541" i="6"/>
  <c r="U26" i="6"/>
  <c r="C325" i="6"/>
  <c r="J1507" i="6"/>
  <c r="Q756" i="6"/>
  <c r="K431" i="6"/>
  <c r="N1615" i="6"/>
  <c r="F1102" i="6"/>
  <c r="M1170" i="6"/>
  <c r="K899" i="6"/>
  <c r="H1545" i="6"/>
  <c r="G1298" i="6"/>
  <c r="T763" i="6"/>
  <c r="J425" i="6"/>
  <c r="B131" i="6"/>
  <c r="B744" i="6"/>
  <c r="G663" i="6"/>
  <c r="T524" i="6"/>
  <c r="N433" i="6"/>
  <c r="J264" i="6"/>
  <c r="S1420" i="6"/>
  <c r="V353" i="6"/>
  <c r="Q1705" i="6"/>
  <c r="D106" i="6"/>
  <c r="E113" i="6"/>
  <c r="L1746" i="6"/>
  <c r="I558" i="6"/>
  <c r="V1697" i="6"/>
  <c r="D844" i="6"/>
  <c r="H1754" i="6"/>
  <c r="V1325" i="6"/>
  <c r="U65" i="6"/>
  <c r="J263" i="6"/>
  <c r="M1159" i="6"/>
  <c r="J565" i="6"/>
  <c r="F1624" i="6"/>
  <c r="L721" i="6"/>
  <c r="H244" i="6"/>
  <c r="O552" i="6"/>
  <c r="C470" i="6"/>
  <c r="K109" i="6"/>
  <c r="F1508" i="6"/>
  <c r="P1728" i="6"/>
  <c r="L1663" i="6"/>
  <c r="H1128" i="6"/>
  <c r="V1382" i="6"/>
  <c r="R1453" i="6"/>
  <c r="Q669" i="6"/>
  <c r="O628" i="6"/>
  <c r="B983" i="6"/>
  <c r="F1441" i="6"/>
  <c r="B1180" i="6"/>
  <c r="L1191" i="6"/>
  <c r="J598" i="6"/>
  <c r="G136" i="6"/>
  <c r="O1300" i="6"/>
  <c r="J153" i="6"/>
  <c r="S830" i="6"/>
  <c r="I456" i="6"/>
  <c r="C491" i="6"/>
  <c r="F241" i="6"/>
  <c r="F753" i="6"/>
  <c r="D1569" i="6"/>
  <c r="S1190" i="6"/>
  <c r="V1072" i="6"/>
  <c r="E992" i="6"/>
  <c r="U776" i="6"/>
  <c r="H363" i="6"/>
  <c r="L617" i="6"/>
  <c r="N1241" i="6"/>
  <c r="Q1545" i="6"/>
  <c r="O441" i="6"/>
  <c r="R1044" i="6"/>
  <c r="R455" i="6"/>
  <c r="T1751" i="6"/>
  <c r="P1434" i="6"/>
  <c r="G560" i="6"/>
  <c r="O1701" i="6"/>
  <c r="I722" i="6"/>
  <c r="V1157" i="6"/>
  <c r="F935" i="6"/>
  <c r="C1663" i="6"/>
  <c r="F1240" i="6"/>
  <c r="F792" i="6"/>
  <c r="T64" i="6"/>
  <c r="K979" i="6"/>
  <c r="H641" i="6"/>
  <c r="Q585" i="6"/>
  <c r="U881" i="6"/>
  <c r="I1038" i="6"/>
  <c r="O372" i="6"/>
  <c r="M811" i="6"/>
  <c r="U811" i="6"/>
  <c r="S370" i="6"/>
  <c r="H479" i="6"/>
  <c r="I63" i="6"/>
  <c r="I1209" i="6"/>
  <c r="M1188" i="6"/>
  <c r="S826" i="6"/>
  <c r="F856" i="6"/>
  <c r="P658" i="6"/>
  <c r="P1285" i="6"/>
  <c r="D272" i="6"/>
  <c r="M352" i="6"/>
  <c r="U1497" i="6"/>
  <c r="E1177" i="6"/>
  <c r="D1210" i="6"/>
  <c r="E61" i="6"/>
  <c r="V1504" i="6"/>
  <c r="T829" i="6"/>
  <c r="B1119" i="6"/>
  <c r="L104" i="6"/>
  <c r="Q1539" i="6"/>
  <c r="O1196" i="6"/>
  <c r="K1272" i="6"/>
  <c r="F1118" i="6"/>
  <c r="J1005" i="6"/>
  <c r="G1075" i="6"/>
  <c r="T408" i="6"/>
  <c r="V760" i="6"/>
  <c r="O759" i="6"/>
  <c r="V318" i="6"/>
  <c r="E201" i="6"/>
  <c r="G357" i="6"/>
  <c r="N1245" i="6"/>
  <c r="H1422" i="6"/>
  <c r="T136" i="6"/>
  <c r="S1063" i="6"/>
  <c r="Q1070" i="6"/>
  <c r="N768" i="6"/>
  <c r="L804" i="6"/>
  <c r="L1742" i="6"/>
  <c r="O249" i="6"/>
  <c r="V398" i="6"/>
  <c r="F1328" i="6"/>
  <c r="U1289" i="6"/>
  <c r="Q42" i="6"/>
  <c r="S436" i="6"/>
  <c r="G1768" i="6"/>
  <c r="J359" i="6"/>
  <c r="F1713" i="6"/>
  <c r="F1007" i="6"/>
  <c r="J1570" i="6"/>
  <c r="U680" i="6"/>
  <c r="K1431" i="6"/>
  <c r="N1304" i="6"/>
  <c r="B274" i="6"/>
  <c r="M949" i="6"/>
  <c r="F979" i="6"/>
  <c r="L1103" i="6"/>
  <c r="H167" i="6"/>
  <c r="N400" i="6"/>
  <c r="M1409" i="6"/>
  <c r="N223" i="6"/>
  <c r="O1498" i="6"/>
  <c r="U963" i="6"/>
  <c r="G123" i="6"/>
  <c r="K192" i="6"/>
  <c r="G1163" i="6"/>
  <c r="G1269" i="6"/>
  <c r="K596" i="6"/>
  <c r="G1399" i="6"/>
  <c r="K1300" i="6"/>
  <c r="N1143" i="6"/>
  <c r="N1582" i="6"/>
  <c r="G1187" i="6"/>
  <c r="F127" i="6"/>
  <c r="T715" i="6"/>
  <c r="L474" i="6"/>
  <c r="R1720" i="6"/>
  <c r="T114" i="6"/>
  <c r="F879" i="6"/>
  <c r="R253" i="6"/>
  <c r="L1522" i="6"/>
  <c r="K686" i="6"/>
  <c r="K639" i="6"/>
  <c r="J691" i="6"/>
  <c r="G757" i="6"/>
  <c r="N7" i="6"/>
  <c r="F548" i="6"/>
  <c r="C893" i="6"/>
  <c r="F1521" i="6"/>
  <c r="R112" i="6"/>
  <c r="G1347" i="6"/>
  <c r="B211" i="6"/>
  <c r="M576" i="6"/>
  <c r="G1288" i="6"/>
  <c r="B188" i="6"/>
  <c r="J685" i="6"/>
  <c r="E1475" i="6"/>
  <c r="V669" i="6"/>
  <c r="G940" i="6"/>
  <c r="I1237" i="6"/>
  <c r="T296" i="6"/>
  <c r="R432" i="6"/>
  <c r="U1385" i="6"/>
  <c r="M682" i="6"/>
  <c r="H357" i="6"/>
  <c r="V700" i="6"/>
  <c r="R1669" i="6"/>
  <c r="Q998" i="6"/>
  <c r="S614" i="6"/>
  <c r="V980" i="6"/>
  <c r="T389" i="6"/>
  <c r="E1777" i="6"/>
  <c r="Q109" i="6"/>
  <c r="E109" i="6"/>
  <c r="C1661" i="6"/>
  <c r="T602" i="6"/>
  <c r="Q816" i="6"/>
  <c r="F438" i="6"/>
  <c r="P178" i="6"/>
  <c r="N1122" i="6"/>
  <c r="H1610" i="6"/>
  <c r="D1054" i="6"/>
  <c r="N32" i="6"/>
  <c r="O1175" i="6"/>
  <c r="R221" i="6"/>
  <c r="J1631" i="6"/>
  <c r="V1197" i="6"/>
  <c r="J1320" i="6"/>
  <c r="D169" i="6"/>
  <c r="L788" i="6"/>
  <c r="C285" i="6"/>
  <c r="Q1445" i="6"/>
  <c r="T423" i="6"/>
  <c r="Q1481" i="6"/>
  <c r="C1299" i="6"/>
  <c r="O634" i="6"/>
  <c r="O1258" i="6"/>
  <c r="O1703" i="6"/>
  <c r="N1377" i="6"/>
  <c r="E123" i="6"/>
  <c r="E898" i="6"/>
  <c r="T652" i="6"/>
  <c r="N507" i="6"/>
  <c r="R1626" i="6"/>
  <c r="D1766" i="6"/>
  <c r="K1078" i="6"/>
  <c r="R160" i="6"/>
  <c r="D160" i="6"/>
  <c r="F115" i="6"/>
  <c r="O344" i="6"/>
  <c r="F1343" i="6"/>
  <c r="I158" i="6"/>
  <c r="M1717" i="6"/>
  <c r="B281" i="6"/>
  <c r="B1083" i="6"/>
  <c r="D6" i="6"/>
  <c r="V295" i="6"/>
  <c r="H580" i="6"/>
  <c r="H1583" i="6"/>
  <c r="O1363" i="6"/>
  <c r="F308" i="6"/>
  <c r="N190" i="6"/>
  <c r="C205" i="6"/>
  <c r="K1341" i="6"/>
  <c r="C1424" i="6"/>
  <c r="M1070" i="6"/>
  <c r="P678" i="6"/>
  <c r="B463" i="6"/>
  <c r="D813" i="6"/>
  <c r="P1312" i="6"/>
  <c r="L66" i="6"/>
  <c r="J853" i="6"/>
  <c r="U1534" i="6"/>
  <c r="B963" i="6"/>
  <c r="P130" i="6"/>
  <c r="L620" i="6"/>
  <c r="D196" i="6"/>
  <c r="O619" i="6"/>
  <c r="U1047" i="6"/>
  <c r="I25" i="6"/>
  <c r="B1242" i="6"/>
  <c r="Q1067" i="6"/>
  <c r="G322" i="6"/>
  <c r="U727" i="6"/>
  <c r="N47" i="6"/>
  <c r="M1767" i="6"/>
  <c r="C922" i="6"/>
  <c r="T183" i="6"/>
  <c r="F1623" i="6"/>
  <c r="D728" i="6"/>
  <c r="I574" i="6"/>
  <c r="Q1686" i="6"/>
  <c r="F1093" i="6"/>
  <c r="J674" i="6"/>
  <c r="E220" i="6"/>
  <c r="U1552" i="6"/>
  <c r="I233" i="6"/>
  <c r="C366" i="6"/>
  <c r="P878" i="6"/>
  <c r="Q1795" i="6"/>
  <c r="P395" i="6"/>
  <c r="J1019" i="6"/>
  <c r="B1599" i="6"/>
  <c r="L1338" i="6"/>
  <c r="U802" i="6"/>
  <c r="H487" i="6"/>
  <c r="U398" i="6"/>
  <c r="T636" i="6"/>
  <c r="R461" i="6"/>
  <c r="S612" i="6"/>
  <c r="R1642" i="6"/>
  <c r="H300" i="6"/>
  <c r="F703" i="6"/>
  <c r="P777" i="6"/>
  <c r="T377" i="6"/>
  <c r="S477" i="6"/>
  <c r="I1572" i="6"/>
  <c r="F667" i="6"/>
  <c r="U742" i="6"/>
  <c r="Q53" i="6"/>
  <c r="U220" i="6"/>
  <c r="B291" i="6"/>
  <c r="H1585" i="6"/>
  <c r="K1604" i="6"/>
  <c r="P1512" i="6"/>
  <c r="F458" i="6"/>
  <c r="J370" i="6"/>
  <c r="C1563" i="6"/>
  <c r="T699" i="6"/>
  <c r="U36" i="6"/>
  <c r="E144" i="6"/>
  <c r="J679" i="6"/>
  <c r="M1243" i="6"/>
  <c r="L793" i="6"/>
  <c r="R1551" i="6"/>
  <c r="G837" i="6"/>
  <c r="D659" i="6"/>
  <c r="V1481" i="6"/>
  <c r="S1270" i="6"/>
  <c r="O265" i="6"/>
  <c r="I373" i="6"/>
  <c r="P727" i="6"/>
  <c r="L1790" i="6"/>
  <c r="O880" i="6"/>
  <c r="O589" i="6"/>
  <c r="J826" i="6"/>
  <c r="R636" i="6"/>
  <c r="R9" i="6"/>
  <c r="B884" i="6"/>
  <c r="M1550" i="6"/>
  <c r="Q939" i="6"/>
  <c r="M1480" i="6"/>
  <c r="T131" i="6"/>
  <c r="N1297" i="6"/>
  <c r="P1582" i="6"/>
  <c r="K1721" i="6"/>
  <c r="L1781" i="6"/>
  <c r="F873" i="6"/>
  <c r="H818" i="6"/>
  <c r="I989" i="6"/>
  <c r="H1348" i="6"/>
  <c r="P1515" i="6"/>
  <c r="C363" i="6"/>
  <c r="Q1767" i="6"/>
  <c r="T1656" i="6"/>
  <c r="S940" i="6"/>
  <c r="O1325" i="6"/>
  <c r="Q378" i="6"/>
  <c r="L1159" i="6"/>
  <c r="E274" i="6"/>
  <c r="P370" i="6"/>
  <c r="D1099" i="6"/>
  <c r="R1665" i="6"/>
  <c r="Q993" i="6"/>
  <c r="G1379" i="6"/>
  <c r="L1457" i="6"/>
  <c r="U120" i="6"/>
  <c r="Q159" i="6"/>
  <c r="I1777" i="6"/>
  <c r="I1721" i="6"/>
  <c r="P657" i="6"/>
  <c r="T1585" i="6"/>
  <c r="K383" i="6"/>
  <c r="V1371" i="6"/>
  <c r="M241" i="6"/>
  <c r="C35" i="6"/>
  <c r="N924" i="6"/>
  <c r="M563" i="6"/>
  <c r="G24" i="6"/>
  <c r="I568" i="6"/>
  <c r="N1387" i="6"/>
  <c r="J1661" i="6"/>
  <c r="R691" i="6"/>
  <c r="T1757" i="6"/>
  <c r="R1106" i="6"/>
  <c r="K1000" i="6"/>
  <c r="O453" i="6"/>
  <c r="V1408" i="6"/>
  <c r="O1727" i="6"/>
  <c r="E1345" i="6"/>
  <c r="T426" i="6"/>
  <c r="L1490" i="6"/>
  <c r="G1574" i="6"/>
  <c r="U1767" i="6"/>
  <c r="D1115" i="6"/>
  <c r="Q1322" i="6"/>
  <c r="S1505" i="6"/>
  <c r="D550" i="6"/>
  <c r="E875" i="6"/>
  <c r="P328" i="6"/>
  <c r="J375" i="6"/>
  <c r="Q1073" i="6"/>
  <c r="E1685" i="6"/>
  <c r="J1476" i="6"/>
  <c r="O1330" i="6"/>
  <c r="H298" i="6"/>
  <c r="R49" i="6"/>
  <c r="K301" i="6"/>
  <c r="K48" i="6"/>
  <c r="E1356" i="6"/>
  <c r="O617" i="6"/>
  <c r="C1260" i="6"/>
  <c r="V984" i="6"/>
  <c r="Q1471" i="6"/>
  <c r="K142" i="6"/>
  <c r="V1430" i="6"/>
  <c r="J1787" i="6"/>
  <c r="N1069" i="6"/>
  <c r="E930" i="6"/>
  <c r="R937" i="6"/>
  <c r="L144" i="6"/>
  <c r="G1038" i="6"/>
  <c r="F810" i="6"/>
  <c r="C543" i="6"/>
  <c r="I1453" i="6"/>
  <c r="B490" i="6"/>
  <c r="I212" i="6"/>
  <c r="J1415" i="6"/>
  <c r="B1792" i="6"/>
  <c r="O374" i="6"/>
  <c r="R1156" i="6"/>
  <c r="T1565" i="6"/>
  <c r="P190" i="6"/>
  <c r="O115" i="6"/>
  <c r="H383" i="6"/>
  <c r="V1081" i="6"/>
  <c r="E774" i="6"/>
  <c r="F1135" i="6"/>
  <c r="C835" i="6"/>
  <c r="T842" i="6"/>
  <c r="K1026" i="6"/>
  <c r="O782" i="6"/>
  <c r="R78" i="6"/>
  <c r="D1776" i="6"/>
  <c r="B681" i="6"/>
  <c r="J1026" i="6"/>
  <c r="B1264" i="6"/>
  <c r="G1220" i="6"/>
  <c r="C432" i="6"/>
  <c r="N1699" i="6"/>
  <c r="R125" i="6"/>
  <c r="I1436" i="6"/>
  <c r="M1198" i="6"/>
  <c r="V1190" i="6"/>
  <c r="L1251" i="6"/>
  <c r="U897" i="6"/>
  <c r="S1313" i="6"/>
  <c r="H1560" i="6"/>
  <c r="G57" i="6"/>
  <c r="G1370" i="6"/>
  <c r="T372" i="6"/>
  <c r="S424" i="6"/>
  <c r="N604" i="6"/>
  <c r="I215" i="6"/>
  <c r="R663" i="6"/>
  <c r="R284" i="6"/>
  <c r="E1612" i="6"/>
  <c r="P105" i="6"/>
  <c r="K1686" i="6"/>
  <c r="P967" i="6"/>
  <c r="K1399" i="6"/>
  <c r="D212" i="6"/>
  <c r="C248" i="6"/>
  <c r="O710" i="6"/>
  <c r="N728" i="6"/>
  <c r="C855" i="6"/>
  <c r="H688" i="6"/>
  <c r="K1665" i="6"/>
  <c r="J636" i="6"/>
  <c r="J335" i="6"/>
  <c r="P322" i="6"/>
  <c r="K826" i="6"/>
  <c r="B1317" i="6"/>
  <c r="F1337" i="6"/>
  <c r="C493" i="6"/>
  <c r="R82" i="6"/>
  <c r="Q545" i="6"/>
  <c r="L869" i="6"/>
  <c r="M1748" i="6"/>
  <c r="L1494" i="6"/>
  <c r="T1085" i="6"/>
  <c r="N154" i="6"/>
  <c r="E1619" i="6"/>
  <c r="O1056" i="6"/>
  <c r="V976" i="6"/>
  <c r="G772" i="6"/>
  <c r="P1396" i="6"/>
  <c r="J1308" i="6"/>
  <c r="G376" i="6"/>
  <c r="E905" i="6"/>
  <c r="O1452" i="6"/>
  <c r="O1173" i="6"/>
  <c r="S1416" i="6"/>
  <c r="Q1033" i="6"/>
  <c r="S1230" i="6"/>
  <c r="M326" i="6"/>
  <c r="S1175" i="6"/>
  <c r="V124" i="6"/>
  <c r="M565" i="6"/>
  <c r="T1210" i="6"/>
  <c r="O235" i="6"/>
  <c r="J930" i="6"/>
  <c r="H1514" i="6"/>
  <c r="S1079" i="6"/>
  <c r="K1266" i="6"/>
  <c r="D886" i="6"/>
  <c r="N1417" i="6"/>
  <c r="H1606" i="6"/>
  <c r="I767" i="6"/>
  <c r="J1477" i="6"/>
  <c r="N1503" i="6"/>
  <c r="E970" i="6"/>
  <c r="R1697" i="6"/>
  <c r="D1713" i="6"/>
  <c r="U79" i="6"/>
  <c r="E1633" i="6"/>
  <c r="M1775" i="6"/>
  <c r="H1419" i="6"/>
  <c r="H1763" i="6"/>
  <c r="G58" i="6"/>
  <c r="O811" i="6"/>
  <c r="N1602" i="6"/>
  <c r="K210" i="6"/>
  <c r="V1695" i="6"/>
  <c r="L1799" i="6"/>
  <c r="C76" i="6"/>
  <c r="M270" i="6"/>
  <c r="B650" i="6"/>
  <c r="O1714" i="6"/>
  <c r="D526" i="6"/>
  <c r="T436" i="6"/>
  <c r="M1093" i="6"/>
  <c r="B476" i="6"/>
  <c r="U1573" i="6"/>
  <c r="L15" i="6"/>
  <c r="Q1249" i="6"/>
  <c r="E908" i="6"/>
  <c r="G223" i="6"/>
  <c r="V1598" i="6"/>
  <c r="G582" i="6"/>
  <c r="M108" i="6"/>
  <c r="H162" i="6"/>
  <c r="L408" i="6"/>
  <c r="R834" i="6"/>
  <c r="L1656" i="6"/>
  <c r="C494" i="6"/>
  <c r="Q1727" i="6"/>
  <c r="N387" i="6"/>
  <c r="E946" i="6"/>
  <c r="V678" i="6"/>
  <c r="J101" i="6"/>
  <c r="E1066" i="6"/>
  <c r="H1260" i="6"/>
  <c r="H131" i="6"/>
  <c r="F850" i="6"/>
  <c r="R473" i="6"/>
  <c r="L585" i="6"/>
  <c r="H453" i="6"/>
  <c r="Q217" i="6"/>
  <c r="L492" i="6"/>
  <c r="Q1771" i="6"/>
  <c r="U552" i="6"/>
  <c r="O515" i="6"/>
  <c r="F523" i="6"/>
  <c r="K1713" i="6"/>
  <c r="C643" i="6"/>
  <c r="S1305" i="6"/>
  <c r="J692" i="6"/>
  <c r="B385" i="6"/>
  <c r="K423" i="6"/>
  <c r="D578" i="6"/>
  <c r="N159" i="6"/>
  <c r="D1062" i="6"/>
  <c r="F1758" i="6"/>
  <c r="K911" i="6"/>
  <c r="Q1217" i="6"/>
  <c r="V259" i="6"/>
  <c r="I138" i="6"/>
  <c r="D591" i="6"/>
  <c r="L500" i="6"/>
  <c r="C395" i="6"/>
  <c r="H245" i="6"/>
  <c r="T1770" i="6"/>
  <c r="K1780" i="6"/>
  <c r="M1436" i="6"/>
  <c r="T1591" i="6"/>
  <c r="G205" i="6"/>
  <c r="D1635" i="6"/>
  <c r="I88" i="6"/>
  <c r="C910" i="6"/>
  <c r="D1535" i="6"/>
  <c r="N1479" i="6"/>
  <c r="N849" i="6"/>
  <c r="K1337" i="6"/>
  <c r="C1081" i="6"/>
  <c r="O961" i="6"/>
  <c r="K1177" i="6"/>
  <c r="F1710" i="6"/>
  <c r="E960" i="6"/>
  <c r="K1358" i="6"/>
  <c r="M1569" i="6"/>
  <c r="V1245" i="6"/>
  <c r="M1026" i="6"/>
  <c r="N74" i="6"/>
  <c r="Q1120" i="6"/>
  <c r="E769" i="6"/>
  <c r="F1097" i="6"/>
  <c r="I765" i="6"/>
  <c r="K579" i="6"/>
  <c r="J621" i="6"/>
  <c r="E323" i="6"/>
  <c r="H1064" i="6"/>
  <c r="L1296" i="6"/>
  <c r="S374" i="6"/>
  <c r="B1801" i="6"/>
  <c r="R330" i="6"/>
  <c r="U1461" i="6"/>
  <c r="P627" i="6"/>
  <c r="L892" i="6"/>
  <c r="O234" i="6"/>
  <c r="J1342" i="6"/>
  <c r="L1654" i="6"/>
  <c r="I1155" i="6"/>
  <c r="M1382" i="6"/>
  <c r="U709" i="6"/>
  <c r="G1500" i="6"/>
  <c r="M172" i="6"/>
  <c r="T43" i="6"/>
  <c r="V1281" i="6"/>
  <c r="B1487" i="6"/>
  <c r="F1776" i="6"/>
  <c r="Q381" i="6"/>
  <c r="T1036" i="6"/>
  <c r="T1653" i="6"/>
  <c r="H749" i="6"/>
  <c r="V1001" i="6"/>
  <c r="P1481" i="6"/>
  <c r="I177" i="6"/>
  <c r="F783" i="6"/>
  <c r="P315" i="6"/>
  <c r="R304" i="6"/>
  <c r="T1558" i="6"/>
  <c r="G1341" i="6"/>
  <c r="U661" i="6"/>
  <c r="V347" i="6"/>
  <c r="D1180" i="6"/>
  <c r="E1022" i="6"/>
  <c r="U1745" i="6"/>
  <c r="B1778" i="6"/>
  <c r="R1672" i="6"/>
  <c r="K1599" i="6"/>
  <c r="F868" i="6"/>
  <c r="B1086" i="6"/>
  <c r="N452" i="6"/>
  <c r="R556" i="6"/>
  <c r="F431" i="6"/>
  <c r="R325" i="6"/>
  <c r="R1754" i="6"/>
  <c r="O1394" i="6"/>
  <c r="M1185" i="6"/>
  <c r="B806" i="6"/>
  <c r="P161" i="6"/>
  <c r="G1440" i="6"/>
  <c r="O951" i="6"/>
  <c r="P823" i="6"/>
  <c r="M1476" i="6"/>
  <c r="O1671" i="6"/>
  <c r="T457" i="6"/>
  <c r="L561" i="6"/>
  <c r="Q741" i="6"/>
  <c r="E1567" i="6"/>
  <c r="O88" i="6"/>
  <c r="O99" i="6"/>
  <c r="P446" i="6"/>
  <c r="T526" i="6"/>
  <c r="M973" i="6"/>
  <c r="R138" i="6"/>
  <c r="B233" i="6"/>
  <c r="J1081" i="6"/>
  <c r="I801" i="6"/>
  <c r="S417" i="6"/>
  <c r="J1304" i="6"/>
  <c r="E538" i="6"/>
  <c r="L1631" i="6"/>
  <c r="N680" i="6"/>
  <c r="E1309" i="6"/>
  <c r="O1274" i="6"/>
  <c r="N431" i="6"/>
  <c r="T1189" i="6"/>
  <c r="L1088" i="6"/>
  <c r="L1380" i="6"/>
  <c r="T543" i="6"/>
  <c r="Q1750" i="6"/>
  <c r="R1129" i="6"/>
  <c r="Q723" i="6"/>
  <c r="V327" i="6"/>
  <c r="O626" i="6"/>
  <c r="F1520" i="6"/>
  <c r="E1495" i="6"/>
  <c r="D492" i="6"/>
  <c r="M1035" i="6"/>
  <c r="V776" i="6"/>
  <c r="K1516" i="6"/>
  <c r="T1554" i="6"/>
  <c r="G1176" i="6"/>
  <c r="C707" i="6"/>
  <c r="T1047" i="6"/>
  <c r="D1693" i="6"/>
  <c r="P99" i="6"/>
  <c r="H1153" i="6"/>
  <c r="O62" i="6"/>
  <c r="O207" i="6"/>
  <c r="O165" i="6"/>
  <c r="H731" i="6"/>
  <c r="B1015" i="6"/>
  <c r="K908" i="6"/>
  <c r="I859" i="6"/>
  <c r="F1108" i="6"/>
  <c r="K1417" i="6"/>
  <c r="E953" i="6"/>
  <c r="J1309" i="6"/>
  <c r="I398" i="6"/>
  <c r="O294" i="6"/>
  <c r="H121" i="6"/>
  <c r="R772" i="6"/>
  <c r="L1117" i="6"/>
  <c r="D1398" i="6"/>
  <c r="F567" i="6"/>
  <c r="M257" i="6"/>
  <c r="I962" i="6"/>
  <c r="B486" i="6"/>
  <c r="P1236" i="6"/>
  <c r="T649" i="6"/>
  <c r="I512" i="6"/>
  <c r="S120" i="6"/>
  <c r="N1533" i="6"/>
  <c r="J1020" i="6"/>
  <c r="T1728" i="6"/>
  <c r="R365" i="6"/>
  <c r="R1632" i="6"/>
  <c r="P1322" i="6"/>
  <c r="R547" i="6"/>
  <c r="B1167" i="6"/>
  <c r="U771" i="6"/>
  <c r="I1396" i="6"/>
  <c r="F1371" i="6"/>
  <c r="B1090" i="6"/>
  <c r="E687" i="6"/>
  <c r="O1530" i="6"/>
  <c r="I14" i="6"/>
  <c r="U421" i="6"/>
  <c r="V748" i="6"/>
  <c r="O1554" i="6"/>
  <c r="G1397" i="6"/>
  <c r="G670" i="6"/>
  <c r="D26" i="6"/>
  <c r="T1113" i="6"/>
  <c r="V1056" i="6"/>
  <c r="C607" i="6"/>
  <c r="I1229" i="6"/>
  <c r="M145" i="6"/>
  <c r="E1394" i="6"/>
  <c r="D611" i="6"/>
  <c r="Q1679" i="6"/>
  <c r="O684" i="6"/>
  <c r="R1245" i="6"/>
  <c r="Q1035" i="6"/>
  <c r="H999" i="6"/>
  <c r="N1670" i="6"/>
  <c r="U482" i="6"/>
  <c r="J907" i="6"/>
  <c r="L738" i="6"/>
  <c r="S1096" i="6"/>
  <c r="F301" i="6"/>
  <c r="P1708" i="6"/>
  <c r="C1735" i="6"/>
  <c r="S439" i="6"/>
  <c r="U1795" i="6"/>
  <c r="S1530" i="6"/>
  <c r="B1561" i="6"/>
  <c r="N1425" i="6"/>
  <c r="D1753" i="6"/>
  <c r="T1686" i="6"/>
  <c r="U407" i="6"/>
  <c r="T401" i="6"/>
  <c r="F225" i="6"/>
  <c r="H1718" i="6"/>
  <c r="H544" i="6"/>
  <c r="O1628" i="6"/>
  <c r="P1636" i="6"/>
  <c r="F540" i="6"/>
  <c r="M304" i="6"/>
  <c r="T57" i="6"/>
  <c r="E629" i="6"/>
  <c r="I689" i="6"/>
  <c r="G990" i="6"/>
  <c r="V1112" i="6"/>
  <c r="C1510" i="6"/>
  <c r="H1112" i="6"/>
  <c r="U495" i="6"/>
  <c r="K1389" i="6"/>
  <c r="D380" i="6"/>
  <c r="F677" i="6"/>
  <c r="C1782" i="6"/>
  <c r="R1148" i="6"/>
  <c r="F950" i="6"/>
  <c r="O652" i="6"/>
  <c r="M575" i="6"/>
  <c r="S1762" i="6"/>
  <c r="J327" i="6"/>
  <c r="C1518" i="6"/>
  <c r="R1257" i="6"/>
  <c r="U453" i="6"/>
  <c r="S1572" i="6"/>
  <c r="S676" i="6"/>
  <c r="K996" i="6"/>
  <c r="U845" i="6"/>
  <c r="O1053" i="6"/>
  <c r="R1481" i="6"/>
  <c r="U1766" i="6"/>
  <c r="E1467" i="6"/>
  <c r="B1035" i="6"/>
  <c r="T903" i="6"/>
  <c r="S1045" i="6"/>
  <c r="T896" i="6"/>
  <c r="K641" i="6"/>
  <c r="O203" i="6"/>
  <c r="D1801" i="6"/>
  <c r="J1619" i="6"/>
  <c r="L448" i="6"/>
  <c r="F1213" i="6"/>
  <c r="N271" i="6"/>
  <c r="U163" i="6"/>
  <c r="U34" i="6"/>
  <c r="H1136" i="6"/>
  <c r="I305" i="6"/>
  <c r="I146" i="6"/>
  <c r="Q563" i="6"/>
  <c r="D702" i="6"/>
  <c r="Q709" i="6"/>
  <c r="I415" i="6"/>
  <c r="K846" i="6"/>
  <c r="M1669" i="6"/>
  <c r="P1722" i="6"/>
  <c r="H578" i="6"/>
  <c r="J603" i="6"/>
  <c r="E1280" i="6"/>
  <c r="Q54" i="6"/>
  <c r="T1271" i="6"/>
  <c r="G1622" i="6"/>
  <c r="L1224" i="6"/>
  <c r="I52" i="6"/>
  <c r="E1043" i="6"/>
  <c r="K306" i="6"/>
  <c r="E853" i="6"/>
  <c r="C1477" i="6"/>
  <c r="I1792" i="6"/>
  <c r="T319" i="6"/>
  <c r="P1150" i="6"/>
  <c r="S1135" i="6"/>
  <c r="I1690" i="6"/>
  <c r="Q986" i="6"/>
  <c r="S71" i="6"/>
  <c r="T616" i="6"/>
  <c r="S5" i="6"/>
  <c r="V1170" i="6"/>
  <c r="R1652" i="6"/>
  <c r="G532" i="6"/>
  <c r="C1034" i="6"/>
  <c r="O295" i="6"/>
  <c r="E169" i="6"/>
  <c r="T86" i="6"/>
  <c r="C109" i="6"/>
  <c r="I918" i="6"/>
  <c r="E125" i="6"/>
  <c r="J40" i="6"/>
  <c r="L616" i="6"/>
  <c r="S1100" i="6"/>
  <c r="H1346" i="6"/>
  <c r="J1193" i="6"/>
  <c r="U1272" i="6"/>
  <c r="T1497" i="6"/>
  <c r="F245" i="6"/>
  <c r="G1471" i="6"/>
  <c r="P1685" i="6"/>
  <c r="I860" i="6"/>
  <c r="H1520" i="6"/>
  <c r="J1174" i="6"/>
  <c r="B1753" i="6"/>
  <c r="F1311" i="6"/>
  <c r="U276" i="6"/>
  <c r="C302" i="6"/>
  <c r="C1051" i="6"/>
  <c r="F1530" i="6"/>
  <c r="U933" i="6"/>
  <c r="L481" i="6"/>
  <c r="C79" i="6"/>
  <c r="V597" i="6"/>
  <c r="O1061" i="6"/>
  <c r="U1728" i="6"/>
  <c r="J270" i="6"/>
  <c r="N332" i="6"/>
  <c r="M1374" i="6"/>
  <c r="F1666" i="6"/>
  <c r="T49" i="6"/>
  <c r="P1351" i="6"/>
  <c r="M250" i="6"/>
  <c r="S1519" i="6"/>
  <c r="U914" i="6"/>
  <c r="T714" i="6"/>
  <c r="N985" i="6"/>
  <c r="H907" i="6"/>
  <c r="L312" i="6"/>
  <c r="H107" i="6"/>
  <c r="S550" i="6"/>
  <c r="B1307" i="6"/>
  <c r="H713" i="6"/>
  <c r="V1735" i="6"/>
  <c r="O754" i="6"/>
  <c r="V1728" i="6"/>
  <c r="D1191" i="6"/>
  <c r="C1622" i="6"/>
  <c r="R1407" i="6"/>
  <c r="B887" i="6"/>
  <c r="N779" i="6"/>
  <c r="E126" i="6"/>
  <c r="G1134" i="6"/>
  <c r="J105" i="6"/>
  <c r="C1144" i="6"/>
  <c r="T1768" i="6"/>
  <c r="S625" i="6"/>
  <c r="U511" i="6"/>
  <c r="J901" i="6"/>
  <c r="J397" i="6"/>
  <c r="E119" i="6"/>
  <c r="B1577" i="6"/>
  <c r="O26" i="6"/>
  <c r="P1763" i="6"/>
  <c r="V674" i="6"/>
  <c r="U40" i="6"/>
  <c r="V463" i="6"/>
  <c r="S290" i="6"/>
  <c r="N1777" i="6"/>
  <c r="T383" i="6"/>
  <c r="L218" i="6"/>
  <c r="U968" i="6"/>
  <c r="G60" i="6"/>
  <c r="J109" i="6"/>
  <c r="T1262" i="6"/>
  <c r="C240" i="6"/>
  <c r="V990" i="6"/>
  <c r="F934" i="6"/>
  <c r="I1545" i="6"/>
  <c r="N53" i="6"/>
  <c r="H1298" i="6"/>
  <c r="J554" i="6"/>
  <c r="K961" i="6"/>
  <c r="H1678" i="6"/>
  <c r="E1235" i="6"/>
  <c r="G406" i="6"/>
  <c r="H1329" i="6"/>
  <c r="K330" i="6"/>
  <c r="U1410" i="6"/>
  <c r="U549" i="6"/>
  <c r="O1403" i="6"/>
  <c r="H1306" i="6"/>
  <c r="U260" i="6"/>
  <c r="P1800" i="6"/>
  <c r="J1515" i="6"/>
  <c r="J1362" i="6"/>
  <c r="B1262" i="6"/>
  <c r="N213" i="6"/>
  <c r="R742" i="6"/>
  <c r="T628" i="6"/>
  <c r="N1798" i="6"/>
  <c r="L1467" i="6"/>
  <c r="M1462" i="6"/>
  <c r="G1663" i="6"/>
  <c r="P1022" i="6"/>
  <c r="N124" i="6"/>
  <c r="V1780" i="6"/>
  <c r="T827" i="6"/>
  <c r="P431" i="6"/>
  <c r="E115" i="6"/>
  <c r="Q307" i="6"/>
  <c r="Q338" i="6"/>
  <c r="B1042" i="6"/>
  <c r="D1611" i="6"/>
  <c r="R660" i="6"/>
  <c r="U440" i="6"/>
  <c r="F678" i="6"/>
  <c r="J1341" i="6"/>
  <c r="T1482" i="6"/>
  <c r="P27" i="6"/>
  <c r="T799" i="6"/>
  <c r="M1166" i="6"/>
  <c r="U888" i="6"/>
  <c r="J1741" i="6"/>
  <c r="Q902" i="6"/>
  <c r="I787" i="6"/>
  <c r="I1187" i="6"/>
  <c r="O1008" i="6"/>
  <c r="D20" i="6"/>
  <c r="D732" i="6"/>
  <c r="R1274" i="6"/>
  <c r="L340" i="6"/>
  <c r="L819" i="6"/>
  <c r="B782" i="6"/>
  <c r="Q1655" i="6"/>
  <c r="C1204" i="6"/>
  <c r="F1406" i="6"/>
  <c r="O1745" i="6"/>
  <c r="I91" i="6"/>
  <c r="F1239" i="6"/>
  <c r="F1619" i="6"/>
  <c r="C1562" i="6"/>
  <c r="G1278" i="6"/>
  <c r="H480" i="6"/>
  <c r="T490" i="6"/>
  <c r="J1078" i="6"/>
  <c r="U1803" i="6"/>
  <c r="E1774" i="6"/>
  <c r="U1632" i="6"/>
  <c r="Q650" i="6"/>
  <c r="U1149" i="6"/>
  <c r="L1044" i="6"/>
  <c r="M1161" i="6"/>
  <c r="O243" i="6"/>
  <c r="B660" i="6"/>
  <c r="D218" i="6"/>
  <c r="B1294" i="6"/>
  <c r="F362" i="6"/>
  <c r="K1392" i="6"/>
  <c r="S1092" i="6"/>
  <c r="F1356" i="6"/>
  <c r="K572" i="6"/>
  <c r="F42" i="6"/>
  <c r="Q1300" i="6"/>
  <c r="L1651" i="6"/>
  <c r="S1443" i="6"/>
  <c r="P1674" i="6"/>
  <c r="G1585" i="6"/>
  <c r="G1469" i="6"/>
  <c r="O1692" i="6"/>
  <c r="I179" i="6"/>
  <c r="L1286" i="6"/>
  <c r="M120" i="6"/>
  <c r="F784" i="6"/>
  <c r="U1301" i="6"/>
  <c r="V433" i="6"/>
  <c r="P231" i="6"/>
  <c r="H428" i="6"/>
  <c r="F1120" i="6"/>
  <c r="S371" i="6"/>
  <c r="S760" i="6"/>
  <c r="R835" i="6"/>
  <c r="B260" i="6"/>
  <c r="U272" i="6"/>
  <c r="K1457" i="6"/>
  <c r="J759" i="6"/>
  <c r="N1419" i="6"/>
  <c r="L794" i="6"/>
  <c r="F986" i="6"/>
  <c r="N1748" i="6"/>
  <c r="V968" i="6"/>
  <c r="B875" i="6"/>
  <c r="O202" i="6"/>
  <c r="R977" i="6"/>
  <c r="D1202" i="6"/>
  <c r="F292" i="6"/>
  <c r="C188" i="6"/>
  <c r="J1469" i="6"/>
  <c r="V447" i="6"/>
  <c r="N743" i="6"/>
  <c r="Q1451" i="6"/>
  <c r="T454" i="6"/>
  <c r="O332" i="6"/>
  <c r="K1210" i="6"/>
  <c r="O1502" i="6"/>
  <c r="R811" i="6"/>
  <c r="B975" i="6"/>
  <c r="U1782" i="6"/>
  <c r="M62" i="6"/>
  <c r="H498" i="6"/>
  <c r="R874" i="6"/>
  <c r="T575" i="6"/>
  <c r="T1120" i="6"/>
  <c r="V652" i="6"/>
  <c r="H82" i="6"/>
  <c r="S716" i="6"/>
  <c r="I1002" i="6"/>
  <c r="C1556" i="6"/>
  <c r="O659" i="6"/>
  <c r="T1223" i="6"/>
  <c r="I1203" i="6"/>
  <c r="Q848" i="6"/>
  <c r="J137" i="6"/>
  <c r="B1495" i="6"/>
  <c r="S90" i="6"/>
  <c r="O1719" i="6"/>
  <c r="N824" i="6"/>
  <c r="V929" i="6"/>
  <c r="S1589" i="6"/>
  <c r="F427" i="6"/>
  <c r="M1156" i="6"/>
  <c r="T939" i="6"/>
  <c r="M1504" i="6"/>
  <c r="F1672" i="6"/>
  <c r="G1342" i="6"/>
  <c r="S1454" i="6"/>
  <c r="E71" i="6"/>
  <c r="O481" i="6"/>
  <c r="L1316" i="6"/>
  <c r="V1053" i="6"/>
  <c r="S321" i="6"/>
  <c r="J1595" i="6"/>
  <c r="Q233" i="6"/>
  <c r="C1561" i="6"/>
  <c r="R1344" i="6"/>
  <c r="H1441" i="6"/>
  <c r="T1303" i="6"/>
  <c r="M678" i="6"/>
  <c r="H1597" i="6"/>
  <c r="D1674" i="6"/>
  <c r="G61" i="6"/>
  <c r="G516" i="6"/>
  <c r="V519" i="6"/>
  <c r="B588" i="6"/>
  <c r="U35" i="6"/>
  <c r="J1134" i="6"/>
  <c r="R1733" i="6"/>
  <c r="H858" i="6"/>
  <c r="G956" i="6"/>
  <c r="P1733" i="6"/>
  <c r="I1083" i="6"/>
  <c r="Q59" i="6"/>
  <c r="N1523" i="6"/>
  <c r="J1632" i="6"/>
  <c r="T349" i="6"/>
  <c r="R196" i="6"/>
  <c r="I30" i="6"/>
  <c r="L124" i="6"/>
  <c r="F185" i="6"/>
  <c r="V1216" i="6"/>
  <c r="H1016" i="6"/>
  <c r="V905" i="6"/>
  <c r="V1084" i="6"/>
  <c r="L1172" i="6"/>
  <c r="N1460" i="6"/>
  <c r="G471" i="6"/>
  <c r="J1009" i="6"/>
  <c r="Q58" i="6"/>
  <c r="C244" i="6"/>
  <c r="L750" i="6"/>
  <c r="L624" i="6"/>
  <c r="O1777" i="6"/>
  <c r="R293" i="6"/>
  <c r="I1548" i="6"/>
  <c r="M1594" i="6"/>
  <c r="V1017" i="6"/>
  <c r="O1220" i="6"/>
  <c r="L1219" i="6"/>
  <c r="I751" i="6"/>
  <c r="C1201" i="6"/>
  <c r="U578" i="6"/>
  <c r="P977" i="6"/>
  <c r="K921" i="6"/>
  <c r="L297" i="6"/>
  <c r="T1680" i="6"/>
  <c r="N538" i="6"/>
  <c r="T1305" i="6"/>
  <c r="I871" i="6"/>
  <c r="O1311" i="6"/>
  <c r="E1371" i="6"/>
  <c r="G495" i="6"/>
  <c r="E746" i="6"/>
  <c r="L752" i="6"/>
  <c r="N1173" i="6"/>
  <c r="V227" i="6"/>
  <c r="H1304" i="6"/>
  <c r="E1560" i="6"/>
  <c r="E1214" i="6"/>
  <c r="I1190" i="6"/>
  <c r="J1288" i="6"/>
  <c r="K1532" i="6"/>
  <c r="T1227" i="6"/>
  <c r="K1218" i="6"/>
  <c r="E390" i="6"/>
  <c r="I1515" i="6"/>
  <c r="K377" i="6"/>
  <c r="K1081" i="6"/>
  <c r="R76" i="6"/>
  <c r="S170" i="6"/>
  <c r="V843" i="6"/>
  <c r="B1341" i="6"/>
  <c r="H571" i="6"/>
  <c r="P1433" i="6"/>
  <c r="I378" i="6"/>
  <c r="J868" i="6"/>
  <c r="F1030" i="6"/>
  <c r="K522" i="6"/>
  <c r="I231" i="6"/>
  <c r="T935" i="6"/>
  <c r="L100" i="6"/>
  <c r="T640" i="6"/>
  <c r="G979" i="6"/>
  <c r="N207" i="6"/>
  <c r="D156" i="6"/>
  <c r="H366" i="6"/>
  <c r="E1530" i="6"/>
  <c r="E293" i="6"/>
  <c r="E1755" i="6"/>
  <c r="C1795" i="6"/>
  <c r="N1558" i="6"/>
  <c r="O1059" i="6"/>
  <c r="F211" i="6"/>
  <c r="D888" i="6"/>
  <c r="C1145" i="6"/>
  <c r="U943" i="6"/>
  <c r="V93" i="6"/>
  <c r="J714" i="6"/>
  <c r="T981" i="6"/>
  <c r="E1746" i="6"/>
  <c r="V339" i="6"/>
  <c r="O56" i="6"/>
  <c r="U1727" i="6"/>
  <c r="B376" i="6"/>
  <c r="B1071" i="6"/>
  <c r="F952" i="6"/>
  <c r="O1398" i="6"/>
  <c r="T767" i="6"/>
  <c r="I1450" i="6"/>
  <c r="D1361" i="6"/>
  <c r="B995" i="6"/>
  <c r="M87" i="6"/>
  <c r="R1093" i="6"/>
  <c r="P737" i="6"/>
  <c r="C142" i="6"/>
  <c r="K1163" i="6"/>
  <c r="D1219" i="6"/>
  <c r="L1016" i="6"/>
  <c r="V1406" i="6"/>
  <c r="D879" i="6"/>
  <c r="R1258" i="6"/>
  <c r="T572" i="6"/>
  <c r="J1743" i="6"/>
  <c r="R1558" i="6"/>
  <c r="I1086" i="6"/>
  <c r="R48" i="6"/>
  <c r="K644" i="6"/>
  <c r="U445" i="6"/>
  <c r="Q1742" i="6"/>
  <c r="P364" i="6"/>
  <c r="I1507" i="6"/>
  <c r="U1087" i="6"/>
  <c r="P1030" i="6"/>
  <c r="P630" i="6"/>
  <c r="L661" i="6"/>
  <c r="U598" i="6"/>
  <c r="Q1263" i="6"/>
  <c r="T749" i="6"/>
  <c r="T1365" i="6"/>
  <c r="P442" i="6"/>
  <c r="I1054" i="6"/>
  <c r="E1441" i="6"/>
  <c r="J1408" i="6"/>
  <c r="U1498" i="6"/>
  <c r="U1137" i="6"/>
  <c r="T1677" i="6"/>
  <c r="O1210" i="6"/>
  <c r="N1309" i="6"/>
  <c r="M110" i="6"/>
  <c r="I1001" i="6"/>
  <c r="L1337" i="6"/>
  <c r="M816" i="6"/>
  <c r="Q1427" i="6"/>
  <c r="G1237" i="6"/>
  <c r="D1457" i="6"/>
  <c r="R1080" i="6"/>
  <c r="V428" i="6"/>
  <c r="Q617" i="6"/>
  <c r="T32" i="6"/>
  <c r="P1707" i="6"/>
  <c r="D1618" i="6"/>
  <c r="J1000" i="6"/>
  <c r="R981" i="6"/>
  <c r="N1258" i="6"/>
  <c r="T381" i="6"/>
  <c r="F1429" i="6"/>
  <c r="O155" i="6"/>
  <c r="F158" i="6"/>
  <c r="C339" i="6"/>
  <c r="C464" i="6"/>
  <c r="J1154" i="6"/>
  <c r="M207" i="6"/>
  <c r="P486" i="6"/>
  <c r="R446" i="6"/>
  <c r="K868" i="6"/>
  <c r="L1696" i="6"/>
  <c r="V1288" i="6"/>
  <c r="H695" i="6"/>
  <c r="C822" i="6"/>
  <c r="K553" i="6"/>
  <c r="N350" i="6"/>
  <c r="K1758" i="6"/>
  <c r="C856" i="6"/>
  <c r="B765" i="6"/>
  <c r="V126" i="6"/>
  <c r="K131" i="6"/>
  <c r="V319" i="6"/>
  <c r="R1712" i="6"/>
  <c r="V1526" i="6"/>
  <c r="C985" i="6"/>
  <c r="T113" i="6"/>
  <c r="N1685" i="6"/>
  <c r="C662" i="6"/>
  <c r="N512" i="6"/>
  <c r="D1703" i="6"/>
  <c r="J1659" i="6"/>
  <c r="E858" i="6"/>
  <c r="T1564" i="6"/>
  <c r="O872" i="6"/>
  <c r="M710" i="6"/>
  <c r="M824" i="6"/>
  <c r="D1106" i="6"/>
  <c r="P4" i="6"/>
  <c r="O31" i="6"/>
  <c r="V1237" i="6"/>
  <c r="U174" i="6"/>
  <c r="S167" i="6"/>
  <c r="K234" i="6"/>
  <c r="J550" i="6"/>
  <c r="E566" i="6"/>
  <c r="I74" i="6"/>
  <c r="V207" i="6"/>
  <c r="L1474" i="6"/>
  <c r="N1284" i="6"/>
  <c r="E934" i="6"/>
  <c r="D845" i="6"/>
  <c r="J658" i="6"/>
  <c r="P810" i="6"/>
  <c r="S1607" i="6"/>
  <c r="I1790" i="6"/>
  <c r="P1451" i="6"/>
  <c r="B914" i="6"/>
  <c r="Q124" i="6"/>
  <c r="R1612" i="6"/>
  <c r="P696" i="6"/>
  <c r="G1240" i="6"/>
  <c r="M410" i="6"/>
  <c r="J1091" i="6"/>
  <c r="T1643" i="6"/>
  <c r="E69" i="6"/>
  <c r="D68" i="6"/>
  <c r="O1475" i="6"/>
  <c r="D464" i="6"/>
  <c r="Q384" i="6"/>
  <c r="I134" i="6"/>
  <c r="B637" i="6"/>
  <c r="T997" i="6"/>
  <c r="D391" i="6"/>
  <c r="O949" i="6"/>
  <c r="S76" i="6"/>
  <c r="B812" i="6"/>
  <c r="U1553" i="6"/>
  <c r="I1286" i="6"/>
  <c r="I1127" i="6"/>
  <c r="V917" i="6"/>
  <c r="R1730" i="6"/>
  <c r="H340" i="6"/>
  <c r="E818" i="6"/>
  <c r="L1020" i="6"/>
  <c r="Q152" i="6"/>
  <c r="U731" i="6"/>
  <c r="V1534" i="6"/>
  <c r="B461" i="6"/>
  <c r="O181" i="6"/>
  <c r="L1220" i="6"/>
  <c r="P1199" i="6"/>
  <c r="G546" i="6"/>
  <c r="M845" i="6"/>
  <c r="B419" i="6"/>
  <c r="I1374" i="6"/>
  <c r="T1470" i="6"/>
  <c r="I1631" i="6"/>
  <c r="D610" i="6"/>
  <c r="B1665" i="6"/>
  <c r="H1733" i="6"/>
  <c r="R808" i="6"/>
  <c r="M1086" i="6"/>
  <c r="F956" i="6"/>
  <c r="E20" i="6"/>
  <c r="T622" i="6"/>
  <c r="B158" i="6"/>
  <c r="J157" i="6"/>
  <c r="C919" i="6"/>
  <c r="D118" i="6"/>
  <c r="E1211" i="6"/>
  <c r="H570" i="6"/>
  <c r="S1024" i="6"/>
  <c r="R244" i="6"/>
  <c r="M1298" i="6"/>
  <c r="I405" i="6"/>
  <c r="R235" i="6"/>
  <c r="I1490" i="6"/>
  <c r="B728" i="6"/>
  <c r="P979" i="6"/>
  <c r="P527" i="6"/>
  <c r="T792" i="6"/>
  <c r="H13" i="6"/>
  <c r="S1294" i="6"/>
  <c r="S184" i="6"/>
  <c r="G443" i="6"/>
  <c r="M1517" i="6"/>
  <c r="I122" i="6"/>
  <c r="L1199" i="6"/>
  <c r="V393" i="6"/>
  <c r="H1425" i="6"/>
  <c r="I761" i="6"/>
  <c r="J914" i="6"/>
  <c r="T1790" i="6"/>
  <c r="S1339" i="6"/>
  <c r="U1228" i="6"/>
  <c r="Q1681" i="6"/>
  <c r="S1763" i="6"/>
  <c r="L72" i="6"/>
  <c r="G1334" i="6"/>
  <c r="N991" i="6"/>
  <c r="D711" i="6"/>
  <c r="K1237" i="6"/>
  <c r="E490" i="6"/>
  <c r="P991" i="6"/>
  <c r="H566" i="6"/>
  <c r="G7" i="6"/>
  <c r="O146" i="6"/>
  <c r="F518" i="6"/>
  <c r="O329" i="6"/>
  <c r="S484" i="6"/>
  <c r="B112" i="6"/>
  <c r="F421" i="6"/>
  <c r="I493" i="6"/>
  <c r="M368" i="6"/>
  <c r="P1239" i="6"/>
  <c r="M1236" i="6"/>
  <c r="H850" i="6"/>
  <c r="L901" i="6"/>
  <c r="F266" i="6"/>
  <c r="E876" i="6"/>
  <c r="U127" i="6"/>
  <c r="T331" i="6"/>
  <c r="F1150" i="6"/>
  <c r="C661" i="6"/>
  <c r="F236" i="6"/>
  <c r="D1315" i="6"/>
  <c r="U508" i="6"/>
  <c r="T624" i="6"/>
  <c r="G137" i="6"/>
  <c r="S737" i="6"/>
  <c r="F1663" i="6"/>
  <c r="O1307" i="6"/>
  <c r="R1321" i="6"/>
  <c r="R841" i="6"/>
  <c r="N1233" i="6"/>
  <c r="L1069" i="6"/>
  <c r="M344" i="6"/>
  <c r="U87" i="6"/>
  <c r="M1104" i="6"/>
  <c r="I29" i="6"/>
  <c r="Q1540" i="6"/>
  <c r="E1223" i="6"/>
  <c r="Q1576" i="6"/>
  <c r="H185" i="6"/>
  <c r="D835" i="6"/>
  <c r="V747" i="6"/>
  <c r="V565" i="6"/>
  <c r="C1007" i="6"/>
  <c r="R474" i="6"/>
  <c r="U778" i="6"/>
  <c r="F550" i="6"/>
  <c r="T1406" i="6"/>
  <c r="T1515" i="6"/>
  <c r="V97" i="6"/>
  <c r="V870" i="6"/>
  <c r="S1119" i="6"/>
  <c r="N1029" i="6"/>
  <c r="M729" i="6"/>
  <c r="U1473" i="6"/>
  <c r="M1288" i="6"/>
  <c r="H28" i="6"/>
  <c r="S492" i="6"/>
  <c r="S1137" i="6"/>
  <c r="K982" i="6"/>
  <c r="P114" i="6"/>
  <c r="S1146" i="6"/>
  <c r="J129" i="6"/>
  <c r="G1478" i="6"/>
  <c r="S626" i="6"/>
  <c r="P1345" i="6"/>
  <c r="K1744" i="6"/>
  <c r="V1765" i="6"/>
  <c r="I1568" i="6"/>
  <c r="T1410" i="6"/>
  <c r="R92" i="6"/>
  <c r="V148" i="6"/>
  <c r="I506" i="6"/>
  <c r="F40" i="6"/>
  <c r="O631" i="6"/>
  <c r="O1783" i="6"/>
  <c r="P296" i="6"/>
  <c r="B1722" i="6"/>
  <c r="S931" i="6"/>
  <c r="U1395" i="6"/>
  <c r="M1042" i="6"/>
  <c r="T1727" i="6"/>
  <c r="J1192" i="6"/>
  <c r="F534" i="6"/>
  <c r="P946" i="6"/>
  <c r="T1602" i="6"/>
  <c r="H323" i="6"/>
  <c r="K862" i="6"/>
  <c r="U488" i="6"/>
  <c r="N1629" i="6"/>
  <c r="D1615" i="6"/>
  <c r="N37" i="6"/>
  <c r="R297" i="6"/>
  <c r="L1422" i="6"/>
  <c r="J1609" i="6"/>
  <c r="D1215" i="6"/>
  <c r="I768" i="6"/>
  <c r="L501" i="6"/>
  <c r="V1306" i="6"/>
  <c r="U1673" i="6"/>
  <c r="R280" i="6"/>
  <c r="H468" i="6"/>
  <c r="S607" i="6"/>
  <c r="J1363" i="6"/>
  <c r="V409" i="6"/>
  <c r="S916" i="6"/>
  <c r="F340" i="6"/>
  <c r="C1583" i="6"/>
  <c r="D959" i="6"/>
  <c r="K1405" i="6"/>
  <c r="H2139" i="2" l="1"/>
  <c r="H2140" i="2" s="1"/>
  <c r="H2141" i="2" s="1"/>
  <c r="H645" i="2"/>
  <c r="H646" i="2" s="1"/>
  <c r="H647" i="2" s="1"/>
  <c r="H2292" i="2"/>
  <c r="H2293" i="2" s="1"/>
  <c r="H2294" i="2" s="1"/>
  <c r="H999" i="2"/>
  <c r="H1000" i="2" s="1"/>
  <c r="H1001" i="2" s="1"/>
  <c r="H648" i="2"/>
  <c r="H649" i="2" s="1"/>
  <c r="H650" i="2" s="1"/>
  <c r="H102" i="2"/>
  <c r="H103" i="2" s="1"/>
  <c r="H104" i="2" s="1"/>
  <c r="H1329" i="2"/>
  <c r="H1330" i="2" s="1"/>
  <c r="H1331" i="2" s="1"/>
  <c r="H1185" i="2"/>
  <c r="H1186" i="2" s="1"/>
  <c r="H1187" i="2" s="1"/>
  <c r="H219" i="2"/>
  <c r="H220" i="2" s="1"/>
  <c r="H221" i="2" s="1"/>
  <c r="H222" i="2"/>
  <c r="H223" i="2" s="1"/>
  <c r="H224" i="2" s="1"/>
  <c r="H555" i="2"/>
  <c r="H556" i="2" s="1"/>
  <c r="H557" i="2" s="1"/>
  <c r="H1632" i="2"/>
  <c r="H1633" i="2" s="1"/>
  <c r="H1634" i="2" s="1"/>
  <c r="H1989" i="2"/>
  <c r="H1990" i="2" s="1"/>
  <c r="H1991" i="2" s="1"/>
  <c r="H831" i="2"/>
  <c r="H832" i="2" s="1"/>
  <c r="H833" i="2" s="1"/>
  <c r="H1290" i="2"/>
  <c r="H1291" i="2" s="1"/>
  <c r="H1292" i="2" s="1"/>
  <c r="H48" i="2"/>
  <c r="H49" i="2" s="1"/>
  <c r="H50" i="2" s="1"/>
  <c r="H1614" i="2"/>
  <c r="H1615" i="2" s="1"/>
  <c r="H1616" i="2" s="1"/>
  <c r="H1227" i="2"/>
  <c r="H1228" i="2" s="1"/>
  <c r="H1229" i="2" s="1"/>
  <c r="H684" i="2"/>
  <c r="H685" i="2" s="1"/>
  <c r="H686" i="2" s="1"/>
  <c r="H1416" i="2"/>
  <c r="H1417" i="2" s="1"/>
  <c r="H1418" i="2" s="1"/>
  <c r="H1461" i="2"/>
  <c r="H1462" i="2" s="1"/>
  <c r="H1463" i="2" s="1"/>
  <c r="H1968" i="2"/>
  <c r="H1969" i="2" s="1"/>
  <c r="H1970" i="2" s="1"/>
  <c r="H531" i="2"/>
  <c r="H532" i="2" s="1"/>
  <c r="H533" i="2" s="1"/>
  <c r="H366" i="2"/>
  <c r="H367" i="2" s="1"/>
  <c r="H368" i="2" s="1"/>
  <c r="H375" i="2"/>
  <c r="H376" i="2" s="1"/>
  <c r="H377" i="2" s="1"/>
  <c r="H741" i="2"/>
  <c r="H742" i="2" s="1"/>
  <c r="H743" i="2" s="1"/>
  <c r="H1125" i="2"/>
  <c r="H1126" i="2" s="1"/>
  <c r="H1127" i="2" s="1"/>
  <c r="H1044" i="2"/>
  <c r="H1045" i="2" s="1"/>
  <c r="H1046" i="2" s="1"/>
  <c r="H300" i="2"/>
  <c r="H301" i="2" s="1"/>
  <c r="H302" i="2" s="1"/>
  <c r="H1854" i="2"/>
  <c r="H1855" i="2" s="1"/>
  <c r="H1856" i="2" s="1"/>
  <c r="H777" i="2"/>
  <c r="H778" i="2" s="1"/>
  <c r="H779" i="2" s="1"/>
  <c r="H306" i="2"/>
  <c r="H307" i="2" s="1"/>
  <c r="H308" i="2" s="1"/>
  <c r="H1275" i="2"/>
  <c r="H1276" i="2" s="1"/>
  <c r="H1277" i="2" s="1"/>
  <c r="H321" i="2"/>
  <c r="H322" i="2" s="1"/>
  <c r="H323" i="2" s="1"/>
  <c r="H1704" i="2"/>
  <c r="H1705" i="2" s="1"/>
  <c r="H1706" i="2" s="1"/>
  <c r="H2070" i="2"/>
  <c r="H2071" i="2" s="1"/>
  <c r="H2072" i="2" s="1"/>
  <c r="H1080" i="2"/>
  <c r="H1081" i="2" s="1"/>
  <c r="H1082" i="2" s="1"/>
  <c r="H1413" i="2"/>
  <c r="H1414" i="2" s="1"/>
  <c r="H1415" i="2" s="1"/>
  <c r="H42" i="2"/>
  <c r="H43" i="2" s="1"/>
  <c r="H44" i="2" s="1"/>
  <c r="H249" i="2"/>
  <c r="H250" i="2" s="1"/>
  <c r="H251" i="2" s="1"/>
  <c r="H2247" i="2"/>
  <c r="H2248" i="2" s="1"/>
  <c r="H2249" i="2" s="1"/>
  <c r="H108" i="2"/>
  <c r="H109" i="2" s="1"/>
  <c r="H110" i="2" s="1"/>
  <c r="H1203" i="2"/>
  <c r="H1204" i="2" s="1"/>
  <c r="H1205" i="2" s="1"/>
  <c r="H840" i="2"/>
  <c r="H841" i="2" s="1"/>
  <c r="H842" i="2" s="1"/>
  <c r="H825" i="2"/>
  <c r="H826" i="2" s="1"/>
  <c r="H827" i="2" s="1"/>
  <c r="H51" i="2"/>
  <c r="H52" i="2" s="1"/>
  <c r="H53" i="2" s="1"/>
  <c r="H234" i="2"/>
  <c r="H235" i="2" s="1"/>
  <c r="H236" i="2" s="1"/>
  <c r="H486" i="2"/>
  <c r="H487" i="2" s="1"/>
  <c r="H488" i="2" s="1"/>
  <c r="H1548" i="2"/>
  <c r="H1549" i="2" s="1"/>
  <c r="H1550" i="2" s="1"/>
  <c r="H723" i="2"/>
  <c r="H724" i="2" s="1"/>
  <c r="H725" i="2" s="1"/>
  <c r="H1515" i="2"/>
  <c r="H1516" i="2" s="1"/>
  <c r="H1517" i="2" s="1"/>
  <c r="H1818" i="2"/>
  <c r="H1819" i="2" s="1"/>
  <c r="H1820" i="2" s="1"/>
  <c r="H1899" i="2"/>
  <c r="H1900" i="2" s="1"/>
  <c r="H1901" i="2" s="1"/>
  <c r="H600" i="2"/>
  <c r="H601" i="2" s="1"/>
  <c r="H602" i="2" s="1"/>
  <c r="H444" i="2"/>
  <c r="H445" i="2" s="1"/>
  <c r="H446" i="2" s="1"/>
  <c r="H39" i="2"/>
  <c r="H40" i="2" s="1"/>
  <c r="H41" i="2" s="1"/>
  <c r="H1347" i="2"/>
  <c r="H1348" i="2" s="1"/>
  <c r="H1349" i="2" s="1"/>
  <c r="H1728" i="2"/>
  <c r="H1729" i="2" s="1"/>
  <c r="H1730" i="2" s="1"/>
  <c r="H1479" i="2"/>
  <c r="H1480" i="2" s="1"/>
  <c r="H1481" i="2" s="1"/>
  <c r="H18" i="2"/>
  <c r="H19" i="2" s="1"/>
  <c r="H20" i="2" s="1"/>
  <c r="H1917" i="2"/>
  <c r="H1918" i="2" s="1"/>
  <c r="H1919" i="2" s="1"/>
  <c r="H1692" i="2"/>
  <c r="H1693" i="2" s="1"/>
  <c r="H1694" i="2" s="1"/>
  <c r="H756" i="2"/>
  <c r="H757" i="2" s="1"/>
  <c r="H758" i="2" s="1"/>
  <c r="H1263" i="2"/>
  <c r="H1264" i="2" s="1"/>
  <c r="H1265" i="2" s="1"/>
  <c r="H66" i="2"/>
  <c r="H67" i="2" s="1"/>
  <c r="H68" i="2" s="1"/>
  <c r="H1020" i="2"/>
  <c r="H1021" i="2" s="1"/>
  <c r="H1022" i="2" s="1"/>
  <c r="H1647" i="2"/>
  <c r="H1648" i="2" s="1"/>
  <c r="H1649" i="2" s="1"/>
  <c r="H822" i="2"/>
  <c r="H823" i="2" s="1"/>
  <c r="H824" i="2" s="1"/>
  <c r="H1794" i="2"/>
  <c r="H1795" i="2" s="1"/>
  <c r="H1796" i="2" s="1"/>
  <c r="H1734" i="2"/>
  <c r="H1735" i="2" s="1"/>
  <c r="H1736" i="2" s="1"/>
  <c r="H1557" i="2"/>
  <c r="H1558" i="2" s="1"/>
  <c r="H1559" i="2" s="1"/>
  <c r="H666" i="2"/>
  <c r="H667" i="2" s="1"/>
  <c r="H668" i="2" s="1"/>
  <c r="H1089" i="2"/>
  <c r="H1090" i="2" s="1"/>
  <c r="H1091" i="2" s="1"/>
  <c r="H411" i="2"/>
  <c r="H412" i="2" s="1"/>
  <c r="H413" i="2" s="1"/>
  <c r="H141" i="2"/>
  <c r="H142" i="2" s="1"/>
  <c r="H143" i="2" s="1"/>
  <c r="H2172" i="2"/>
  <c r="H2173" i="2" s="1"/>
  <c r="H2174" i="2" s="1"/>
  <c r="H348" i="2"/>
  <c r="H349" i="2" s="1"/>
  <c r="H350" i="2" s="1"/>
  <c r="H2262" i="2"/>
  <c r="H2263" i="2" s="1"/>
  <c r="H2264" i="2" s="1"/>
  <c r="H1404" i="2"/>
  <c r="H1405" i="2" s="1"/>
  <c r="H1406" i="2" s="1"/>
  <c r="H1389" i="2"/>
  <c r="H1390" i="2" s="1"/>
  <c r="H1391" i="2" s="1"/>
  <c r="H1362" i="2"/>
  <c r="H1363" i="2" s="1"/>
  <c r="H1364" i="2" s="1"/>
  <c r="H501" i="2"/>
  <c r="H502" i="2" s="1"/>
  <c r="H503" i="2" s="1"/>
  <c r="H1482" i="2"/>
  <c r="H1483" i="2" s="1"/>
  <c r="H1484" i="2" s="1"/>
  <c r="H2289" i="2"/>
  <c r="H2290" i="2" s="1"/>
  <c r="H2291" i="2" s="1"/>
  <c r="H63" i="2"/>
  <c r="H64" i="2" s="1"/>
  <c r="H65" i="2" s="1"/>
  <c r="H1800" i="2"/>
  <c r="H1801" i="2" s="1"/>
  <c r="H1802" i="2" s="1"/>
  <c r="H1029" i="2"/>
  <c r="H1030" i="2" s="1"/>
  <c r="H1031" i="2" s="1"/>
  <c r="H1827" i="2"/>
  <c r="H1828" i="2" s="1"/>
  <c r="H1829" i="2" s="1"/>
  <c r="H672" i="2"/>
  <c r="H673" i="2" s="1"/>
  <c r="H674" i="2" s="1"/>
  <c r="H414" i="2"/>
  <c r="H415" i="2" s="1"/>
  <c r="H416" i="2" s="1"/>
  <c r="H2085" i="2"/>
  <c r="H2086" i="2" s="1"/>
  <c r="H2087" i="2" s="1"/>
  <c r="H465" i="2"/>
  <c r="H466" i="2" s="1"/>
  <c r="H467" i="2" s="1"/>
  <c r="H1149" i="2"/>
  <c r="H1150" i="2" s="1"/>
  <c r="H1151" i="2" s="1"/>
  <c r="H345" i="2"/>
  <c r="H346" i="2" s="1"/>
  <c r="H347" i="2" s="1"/>
  <c r="H1443" i="2"/>
  <c r="H1444" i="2" s="1"/>
  <c r="H1445" i="2" s="1"/>
  <c r="H591" i="2"/>
  <c r="H592" i="2" s="1"/>
  <c r="H593" i="2" s="1"/>
  <c r="H801" i="2"/>
  <c r="H802" i="2" s="1"/>
  <c r="H803" i="2" s="1"/>
  <c r="H183" i="2"/>
  <c r="H184" i="2" s="1"/>
  <c r="H185" i="2" s="1"/>
  <c r="H1380" i="2"/>
  <c r="H1381" i="2" s="1"/>
  <c r="H1382" i="2" s="1"/>
  <c r="H933" i="2"/>
  <c r="H934" i="2" s="1"/>
  <c r="H935" i="2" s="1"/>
  <c r="H1212" i="2"/>
  <c r="H1213" i="2" s="1"/>
  <c r="H1214" i="2" s="1"/>
  <c r="H2091" i="2"/>
  <c r="H2092" i="2" s="1"/>
  <c r="H2093" i="2" s="1"/>
  <c r="H1293" i="2"/>
  <c r="H1294" i="2" s="1"/>
  <c r="H1295" i="2" s="1"/>
  <c r="H1386" i="2"/>
  <c r="H1387" i="2" s="1"/>
  <c r="H1388" i="2" s="1"/>
  <c r="H237" i="2"/>
  <c r="H238" i="2" s="1"/>
  <c r="H239" i="2" s="1"/>
  <c r="H2211" i="2"/>
  <c r="H2212" i="2" s="1"/>
  <c r="H2213" i="2" s="1"/>
  <c r="H1722" i="2"/>
  <c r="H1723" i="2" s="1"/>
  <c r="H1724" i="2" s="1"/>
  <c r="H573" i="2"/>
  <c r="H574" i="2" s="1"/>
  <c r="H575" i="2" s="1"/>
  <c r="H1896" i="2"/>
  <c r="H1897" i="2" s="1"/>
  <c r="H1898" i="2" s="1"/>
  <c r="H882" i="2"/>
  <c r="H883" i="2" s="1"/>
  <c r="H884" i="2" s="1"/>
  <c r="H489" i="2"/>
  <c r="H490" i="2" s="1"/>
  <c r="H491" i="2" s="1"/>
  <c r="H948" i="2"/>
  <c r="H949" i="2" s="1"/>
  <c r="H950" i="2" s="1"/>
  <c r="H1269" i="2"/>
  <c r="H1270" i="2" s="1"/>
  <c r="H1271" i="2" s="1"/>
  <c r="H654" i="2"/>
  <c r="H655" i="2" s="1"/>
  <c r="H656" i="2" s="1"/>
  <c r="H2025" i="2"/>
  <c r="H2026" i="2" s="1"/>
  <c r="H2027" i="2" s="1"/>
  <c r="H57" i="2"/>
  <c r="H58" i="2" s="1"/>
  <c r="H59" i="2" s="1"/>
  <c r="H2160" i="2"/>
  <c r="H2161" i="2" s="1"/>
  <c r="H2162" i="2" s="1"/>
  <c r="H132" i="2"/>
  <c r="H133" i="2" s="1"/>
  <c r="H134" i="2" s="1"/>
  <c r="H1326" i="2"/>
  <c r="H1327" i="2" s="1"/>
  <c r="H1328" i="2" s="1"/>
  <c r="H150" i="2"/>
  <c r="H151" i="2" s="1"/>
  <c r="H152" i="2" s="1"/>
  <c r="H2271" i="2"/>
  <c r="H2272" i="2" s="1"/>
  <c r="H2273" i="2" s="1"/>
  <c r="H1323" i="2"/>
  <c r="H1324" i="2" s="1"/>
  <c r="H1325" i="2" s="1"/>
  <c r="H2142" i="2"/>
  <c r="H2143" i="2" s="1"/>
  <c r="H2144" i="2" s="1"/>
  <c r="H333" i="2"/>
  <c r="H334" i="2" s="1"/>
  <c r="H335" i="2" s="1"/>
  <c r="H354" i="2"/>
  <c r="H355" i="2" s="1"/>
  <c r="H356" i="2" s="1"/>
  <c r="H2115" i="2"/>
  <c r="H2116" i="2" s="1"/>
  <c r="H2117" i="2" s="1"/>
  <c r="H174" i="2"/>
  <c r="H175" i="2" s="1"/>
  <c r="H176" i="2" s="1"/>
  <c r="H1608" i="2"/>
  <c r="H1609" i="2" s="1"/>
  <c r="H1610" i="2" s="1"/>
  <c r="H1593" i="2"/>
  <c r="H1594" i="2" s="1"/>
  <c r="H1595" i="2" s="1"/>
  <c r="H36" i="2"/>
  <c r="H37" i="2" s="1"/>
  <c r="H38" i="2" s="1"/>
  <c r="H2304" i="2"/>
  <c r="H2305" i="2" s="1"/>
  <c r="H2306" i="2" s="1"/>
  <c r="H2223" i="2"/>
  <c r="H2224" i="2" s="1"/>
  <c r="H2225" i="2" s="1"/>
  <c r="H156" i="2"/>
  <c r="H157" i="2" s="1"/>
  <c r="H158" i="2" s="1"/>
  <c r="H1128" i="2"/>
  <c r="H1129" i="2" s="1"/>
  <c r="H1130" i="2" s="1"/>
  <c r="H1239" i="2"/>
  <c r="H1240" i="2" s="1"/>
  <c r="H1241" i="2" s="1"/>
  <c r="H1314" i="2"/>
  <c r="H1315" i="2" s="1"/>
  <c r="H1316" i="2" s="1"/>
  <c r="H603" i="2"/>
  <c r="H604" i="2" s="1"/>
  <c r="H605" i="2" s="1"/>
  <c r="H1623" i="2"/>
  <c r="H1624" i="2" s="1"/>
  <c r="H1625" i="2" s="1"/>
  <c r="H2313" i="2"/>
  <c r="H2314" i="2" s="1"/>
  <c r="H2315" i="2" s="1"/>
  <c r="H2004" i="2"/>
  <c r="H2005" i="2" s="1"/>
  <c r="H2006" i="2" s="1"/>
  <c r="H1053" i="2"/>
  <c r="H1054" i="2" s="1"/>
  <c r="H1055" i="2" s="1"/>
  <c r="H282" i="2"/>
  <c r="H283" i="2" s="1"/>
  <c r="H284" i="2" s="1"/>
  <c r="H1074" i="2"/>
  <c r="H1075" i="2" s="1"/>
  <c r="H1076" i="2" s="1"/>
  <c r="H651" i="2"/>
  <c r="H652" i="2" s="1"/>
  <c r="H653" i="2" s="1"/>
  <c r="H1122" i="2"/>
  <c r="H1123" i="2" s="1"/>
  <c r="H1124" i="2" s="1"/>
  <c r="H1572" i="2"/>
  <c r="H1573" i="2" s="1"/>
  <c r="H1574" i="2" s="1"/>
  <c r="H1926" i="2"/>
  <c r="H1927" i="2" s="1"/>
  <c r="H1928" i="2" s="1"/>
  <c r="H681" i="2"/>
  <c r="H682" i="2" s="1"/>
  <c r="H683" i="2" s="1"/>
  <c r="H1845" i="2"/>
  <c r="H1846" i="2" s="1"/>
  <c r="H1847" i="2" s="1"/>
  <c r="H168" i="2"/>
  <c r="H169" i="2" s="1"/>
  <c r="H170" i="2" s="1"/>
  <c r="H567" i="2"/>
  <c r="H568" i="2" s="1"/>
  <c r="H569" i="2" s="1"/>
  <c r="H303" i="2"/>
  <c r="H304" i="2" s="1"/>
  <c r="H305" i="2" s="1"/>
  <c r="H795" i="2"/>
  <c r="H796" i="2" s="1"/>
  <c r="H797" i="2" s="1"/>
  <c r="H1191" i="2"/>
  <c r="H1192" i="2" s="1"/>
  <c r="H1193" i="2" s="1"/>
  <c r="H732" i="2"/>
  <c r="H733" i="2" s="1"/>
  <c r="H734" i="2" s="1"/>
  <c r="H387" i="2"/>
  <c r="H388" i="2" s="1"/>
  <c r="H389" i="2" s="1"/>
  <c r="H915" i="2"/>
  <c r="H916" i="2" s="1"/>
  <c r="H917" i="2" s="1"/>
  <c r="H1662" i="2"/>
  <c r="H1663" i="2" s="1"/>
  <c r="H1664" i="2" s="1"/>
  <c r="H267" i="2"/>
  <c r="H268" i="2" s="1"/>
  <c r="H269" i="2" s="1"/>
  <c r="H597" i="2"/>
  <c r="H598" i="2" s="1"/>
  <c r="H599" i="2" s="1"/>
  <c r="H474" i="2"/>
  <c r="H475" i="2" s="1"/>
  <c r="H476" i="2" s="1"/>
  <c r="H144" i="2"/>
  <c r="H145" i="2" s="1"/>
  <c r="H146" i="2" s="1"/>
  <c r="H642" i="2"/>
  <c r="H643" i="2" s="1"/>
  <c r="H644" i="2" s="1"/>
  <c r="H1401" i="2"/>
  <c r="H1402" i="2" s="1"/>
  <c r="H1403" i="2" s="1"/>
  <c r="H1680" i="2"/>
  <c r="H1681" i="2" s="1"/>
  <c r="H1682" i="2" s="1"/>
  <c r="H789" i="2"/>
  <c r="H790" i="2" s="1"/>
  <c r="H791" i="2" s="1"/>
  <c r="H225" i="2"/>
  <c r="H226" i="2" s="1"/>
  <c r="H227" i="2" s="1"/>
  <c r="H2253" i="2"/>
  <c r="H2254" i="2" s="1"/>
  <c r="H2255" i="2" s="1"/>
  <c r="H1569" i="2"/>
  <c r="H1570" i="2" s="1"/>
  <c r="H1571" i="2" s="1"/>
  <c r="H867" i="2"/>
  <c r="H868" i="2" s="1"/>
  <c r="H869" i="2" s="1"/>
  <c r="H369" i="2"/>
  <c r="H370" i="2" s="1"/>
  <c r="H371" i="2" s="1"/>
  <c r="H1677" i="2"/>
  <c r="H1678" i="2" s="1"/>
  <c r="H1679" i="2" s="1"/>
  <c r="H309" i="2"/>
  <c r="H310" i="2" s="1"/>
  <c r="H311" i="2" s="1"/>
  <c r="H1812" i="2"/>
  <c r="H1813" i="2" s="1"/>
  <c r="H1814" i="2" s="1"/>
  <c r="H1281" i="2"/>
  <c r="H1282" i="2" s="1"/>
  <c r="H1283" i="2" s="1"/>
  <c r="H30" i="2"/>
  <c r="H31" i="2" s="1"/>
  <c r="H32" i="2" s="1"/>
  <c r="H1068" i="2"/>
  <c r="H1069" i="2" s="1"/>
  <c r="H1070" i="2" s="1"/>
  <c r="H2280" i="2"/>
  <c r="H2281" i="2" s="1"/>
  <c r="H2282" i="2" s="1"/>
  <c r="H552" i="2"/>
  <c r="H553" i="2" s="1"/>
  <c r="H554" i="2" s="1"/>
  <c r="H2124" i="2"/>
  <c r="H2125" i="2" s="1"/>
  <c r="H2126" i="2" s="1"/>
  <c r="H1842" i="2"/>
  <c r="H1843" i="2" s="1"/>
  <c r="H1844" i="2" s="1"/>
  <c r="H1749" i="2"/>
  <c r="H1750" i="2" s="1"/>
  <c r="H1751" i="2" s="1"/>
  <c r="H753" i="2"/>
  <c r="H754" i="2" s="1"/>
  <c r="H755" i="2" s="1"/>
  <c r="H858" i="2"/>
  <c r="H859" i="2" s="1"/>
  <c r="H860" i="2" s="1"/>
  <c r="H738" i="2"/>
  <c r="H739" i="2" s="1"/>
  <c r="H740" i="2" s="1"/>
  <c r="H1815" i="2"/>
  <c r="H1816" i="2" s="1"/>
  <c r="H1817" i="2" s="1"/>
  <c r="H1650" i="2"/>
  <c r="H1651" i="2" s="1"/>
  <c r="H1652" i="2" s="1"/>
  <c r="H2136" i="2"/>
  <c r="H2137" i="2" s="1"/>
  <c r="H2138" i="2" s="1"/>
  <c r="H495" i="2"/>
  <c r="H496" i="2" s="1"/>
  <c r="H497" i="2" s="1"/>
  <c r="H1056" i="2"/>
  <c r="H1057" i="2" s="1"/>
  <c r="H1058" i="2" s="1"/>
  <c r="H1545" i="2"/>
  <c r="H1546" i="2" s="1"/>
  <c r="H1547" i="2" s="1"/>
  <c r="H405" i="2"/>
  <c r="H406" i="2" s="1"/>
  <c r="H407" i="2" s="1"/>
  <c r="H2040" i="2"/>
  <c r="H2041" i="2" s="1"/>
  <c r="H2042" i="2" s="1"/>
  <c r="H1641" i="2"/>
  <c r="H1642" i="2" s="1"/>
  <c r="H1643" i="2" s="1"/>
  <c r="H708" i="2"/>
  <c r="H709" i="2" s="1"/>
  <c r="H710" i="2" s="1"/>
  <c r="H198" i="2"/>
  <c r="H199" i="2" s="1"/>
  <c r="H200" i="2" s="1"/>
  <c r="H81" i="2"/>
  <c r="H82" i="2" s="1"/>
  <c r="H83" i="2" s="1"/>
  <c r="H798" i="2"/>
  <c r="H799" i="2" s="1"/>
  <c r="H800" i="2" s="1"/>
  <c r="H1959" i="2"/>
  <c r="H1960" i="2" s="1"/>
  <c r="H1961" i="2" s="1"/>
  <c r="H2166" i="2"/>
  <c r="H2167" i="2" s="1"/>
  <c r="H2168" i="2" s="1"/>
  <c r="H423" i="2"/>
  <c r="H424" i="2" s="1"/>
  <c r="H425" i="2" s="1"/>
  <c r="H1635" i="2"/>
  <c r="H1636" i="2" s="1"/>
  <c r="H1637" i="2" s="1"/>
  <c r="H1512" i="2"/>
  <c r="H1513" i="2" s="1"/>
  <c r="H1514" i="2" s="1"/>
  <c r="H1893" i="2"/>
  <c r="H1894" i="2" s="1"/>
  <c r="H1895" i="2" s="1"/>
  <c r="H339" i="2"/>
  <c r="H340" i="2" s="1"/>
  <c r="H341" i="2" s="1"/>
  <c r="H1575" i="2"/>
  <c r="H1576" i="2" s="1"/>
  <c r="H1577" i="2" s="1"/>
  <c r="H1518" i="2"/>
  <c r="H1519" i="2" s="1"/>
  <c r="H1520" i="2" s="1"/>
  <c r="H1971" i="2"/>
  <c r="H1972" i="2" s="1"/>
  <c r="H1973" i="2" s="1"/>
  <c r="H864" i="2"/>
  <c r="H865" i="2" s="1"/>
  <c r="H866" i="2" s="1"/>
  <c r="H1527" i="2"/>
  <c r="H1528" i="2" s="1"/>
  <c r="H1529" i="2" s="1"/>
  <c r="H1578" i="2"/>
  <c r="H1579" i="2" s="1"/>
  <c r="H1580" i="2" s="1"/>
  <c r="H1509" i="2"/>
  <c r="H1510" i="2" s="1"/>
  <c r="H1511" i="2" s="1"/>
  <c r="H894" i="2"/>
  <c r="H895" i="2" s="1"/>
  <c r="H896" i="2" s="1"/>
  <c r="H1287" i="2"/>
  <c r="H1288" i="2" s="1"/>
  <c r="H1289" i="2" s="1"/>
  <c r="H1224" i="2"/>
  <c r="H1225" i="2" s="1"/>
  <c r="H1226" i="2" s="1"/>
  <c r="H675" i="2"/>
  <c r="H676" i="2" s="1"/>
  <c r="H677" i="2" s="1"/>
  <c r="H1695" i="2"/>
  <c r="H1696" i="2" s="1"/>
  <c r="H1697" i="2" s="1"/>
  <c r="H1821" i="2"/>
  <c r="H1822" i="2" s="1"/>
  <c r="H1823" i="2" s="1"/>
  <c r="H1158" i="2"/>
  <c r="H1159" i="2" s="1"/>
  <c r="H1160" i="2" s="1"/>
  <c r="H1689" i="2"/>
  <c r="H1690" i="2" s="1"/>
  <c r="H1691" i="2" s="1"/>
  <c r="H1455" i="2"/>
  <c r="H1456" i="2" s="1"/>
  <c r="H1457" i="2" s="1"/>
  <c r="H213" i="2"/>
  <c r="H214" i="2" s="1"/>
  <c r="H215" i="2" s="1"/>
  <c r="H768" i="2"/>
  <c r="H769" i="2" s="1"/>
  <c r="H770" i="2" s="1"/>
  <c r="H336" i="2"/>
  <c r="H337" i="2" s="1"/>
  <c r="H338" i="2" s="1"/>
  <c r="H1791" i="2"/>
  <c r="H1792" i="2" s="1"/>
  <c r="H1793" i="2" s="1"/>
  <c r="H84" i="2"/>
  <c r="H85" i="2" s="1"/>
  <c r="H86" i="2" s="1"/>
  <c r="H1296" i="2"/>
  <c r="H1297" i="2" s="1"/>
  <c r="H1298" i="2" s="1"/>
  <c r="H1857" i="2"/>
  <c r="H1858" i="2" s="1"/>
  <c r="H1859" i="2" s="1"/>
  <c r="H837" i="2"/>
  <c r="H838" i="2" s="1"/>
  <c r="H839" i="2" s="1"/>
  <c r="H33" i="2"/>
  <c r="H34" i="2" s="1"/>
  <c r="H35" i="2" s="1"/>
  <c r="H1083" i="2"/>
  <c r="H1084" i="2" s="1"/>
  <c r="H1085" i="2" s="1"/>
  <c r="H1464" i="2"/>
  <c r="H1465" i="2" s="1"/>
  <c r="H1466" i="2" s="1"/>
  <c r="H87" i="2"/>
  <c r="H88" i="2" s="1"/>
  <c r="H89" i="2" s="1"/>
  <c r="H618" i="2"/>
  <c r="H619" i="2" s="1"/>
  <c r="H620" i="2" s="1"/>
  <c r="H135" i="2"/>
  <c r="H136" i="2" s="1"/>
  <c r="H137" i="2" s="1"/>
  <c r="H939" i="2"/>
  <c r="H940" i="2" s="1"/>
  <c r="H941" i="2" s="1"/>
  <c r="H195" i="2"/>
  <c r="H196" i="2" s="1"/>
  <c r="H197" i="2" s="1"/>
  <c r="H897" i="2"/>
  <c r="H898" i="2" s="1"/>
  <c r="H899" i="2" s="1"/>
  <c r="H1470" i="2"/>
  <c r="H1471" i="2" s="1"/>
  <c r="H1472" i="2" s="1"/>
  <c r="H1725" i="2"/>
  <c r="H1726" i="2" s="1"/>
  <c r="H1727" i="2" s="1"/>
  <c r="H1488" i="2"/>
  <c r="H1489" i="2" s="1"/>
  <c r="H1490" i="2" s="1"/>
  <c r="H639" i="2"/>
  <c r="H640" i="2" s="1"/>
  <c r="H641" i="2" s="1"/>
  <c r="H2235" i="2"/>
  <c r="H2236" i="2" s="1"/>
  <c r="H2237" i="2" s="1"/>
  <c r="H1305" i="2"/>
  <c r="H1306" i="2" s="1"/>
  <c r="H1307" i="2" s="1"/>
  <c r="H522" i="2"/>
  <c r="H523" i="2" s="1"/>
  <c r="H524" i="2" s="1"/>
  <c r="H1710" i="2"/>
  <c r="H1711" i="2" s="1"/>
  <c r="H1712" i="2" s="1"/>
  <c r="H528" i="2"/>
  <c r="H529" i="2" s="1"/>
  <c r="H530" i="2" s="1"/>
  <c r="H285" i="2"/>
  <c r="H286" i="2" s="1"/>
  <c r="H287" i="2" s="1"/>
  <c r="H258" i="2"/>
  <c r="H259" i="2" s="1"/>
  <c r="H260" i="2" s="1"/>
  <c r="H1011" i="2"/>
  <c r="H1012" i="2" s="1"/>
  <c r="H1013" i="2" s="1"/>
  <c r="H60" i="2"/>
  <c r="H61" i="2" s="1"/>
  <c r="H62" i="2" s="1"/>
  <c r="H546" i="2"/>
  <c r="H547" i="2" s="1"/>
  <c r="H548" i="2" s="1"/>
  <c r="H126" i="2"/>
  <c r="H127" i="2" s="1"/>
  <c r="H128" i="2" s="1"/>
  <c r="H2109" i="2"/>
  <c r="H2110" i="2" s="1"/>
  <c r="H2111" i="2" s="1"/>
  <c r="H162" i="2"/>
  <c r="H163" i="2" s="1"/>
  <c r="H164" i="2" s="1"/>
  <c r="H2310" i="2"/>
  <c r="H2311" i="2" s="1"/>
  <c r="H2312" i="2" s="1"/>
  <c r="H1779" i="2"/>
  <c r="H1780" i="2" s="1"/>
  <c r="H1781" i="2" s="1"/>
  <c r="H1155" i="2"/>
  <c r="H1156" i="2" s="1"/>
  <c r="H1157" i="2" s="1"/>
  <c r="H2154" i="2"/>
  <c r="H2155" i="2" s="1"/>
  <c r="H2156" i="2" s="1"/>
  <c r="H1950" i="2"/>
  <c r="H1951" i="2" s="1"/>
  <c r="H1952" i="2" s="1"/>
  <c r="H1428" i="2"/>
  <c r="H1429" i="2" s="1"/>
  <c r="H1430" i="2" s="1"/>
  <c r="H861" i="2"/>
  <c r="H862" i="2" s="1"/>
  <c r="H863" i="2" s="1"/>
  <c r="H1032" i="2"/>
  <c r="H1033" i="2" s="1"/>
  <c r="H1034" i="2" s="1"/>
  <c r="H1086" i="2"/>
  <c r="H1087" i="2" s="1"/>
  <c r="H1088" i="2" s="1"/>
  <c r="H2301" i="2"/>
  <c r="H2302" i="2" s="1"/>
  <c r="H2303" i="2" s="1"/>
  <c r="H1605" i="2"/>
  <c r="H1606" i="2" s="1"/>
  <c r="H1607" i="2" s="1"/>
  <c r="H1542" i="2"/>
  <c r="H1543" i="2" s="1"/>
  <c r="H1544" i="2" s="1"/>
  <c r="H276" i="2"/>
  <c r="H277" i="2" s="1"/>
  <c r="H278" i="2" s="1"/>
  <c r="H2157" i="2"/>
  <c r="H2158" i="2" s="1"/>
  <c r="H2159" i="2" s="1"/>
  <c r="H231" i="2"/>
  <c r="H232" i="2" s="1"/>
  <c r="H233" i="2" s="1"/>
  <c r="H408" i="2"/>
  <c r="H409" i="2" s="1"/>
  <c r="H410" i="2" s="1"/>
  <c r="H2214" i="2"/>
  <c r="H2215" i="2" s="1"/>
  <c r="H2216" i="2" s="1"/>
  <c r="H2190" i="2"/>
  <c r="H2191" i="2" s="1"/>
  <c r="H2192" i="2" s="1"/>
  <c r="H1062" i="2"/>
  <c r="H1063" i="2" s="1"/>
  <c r="H1064" i="2" s="1"/>
  <c r="H1407" i="2"/>
  <c r="H1408" i="2" s="1"/>
  <c r="H1409" i="2" s="1"/>
  <c r="H1863" i="2"/>
  <c r="H1864" i="2" s="1"/>
  <c r="H1865" i="2" s="1"/>
  <c r="H1170" i="2"/>
  <c r="H1171" i="2" s="1"/>
  <c r="H1172" i="2" s="1"/>
  <c r="H1467" i="2"/>
  <c r="H1468" i="2" s="1"/>
  <c r="H1469" i="2" s="1"/>
  <c r="H438" i="2"/>
  <c r="H439" i="2" s="1"/>
  <c r="H440" i="2" s="1"/>
  <c r="H402" i="2"/>
  <c r="H403" i="2" s="1"/>
  <c r="H404" i="2" s="1"/>
  <c r="H351" i="2"/>
  <c r="H352" i="2" s="1"/>
  <c r="H353" i="2" s="1"/>
  <c r="H1668" i="2"/>
  <c r="H1669" i="2" s="1"/>
  <c r="H1670" i="2" s="1"/>
  <c r="H1746" i="2"/>
  <c r="H1747" i="2" s="1"/>
  <c r="H1748" i="2" s="1"/>
  <c r="H774" i="2"/>
  <c r="H775" i="2" s="1"/>
  <c r="H776" i="2" s="1"/>
  <c r="H1782" i="2"/>
  <c r="H1783" i="2" s="1"/>
  <c r="H1784" i="2" s="1"/>
  <c r="H432" i="2"/>
  <c r="H433" i="2" s="1"/>
  <c r="H434" i="2" s="1"/>
  <c r="H1209" i="2"/>
  <c r="H1210" i="2" s="1"/>
  <c r="H1211" i="2" s="1"/>
  <c r="H771" i="2"/>
  <c r="H772" i="2" s="1"/>
  <c r="H773" i="2" s="1"/>
  <c r="H330" i="2"/>
  <c r="H331" i="2" s="1"/>
  <c r="H332" i="2" s="1"/>
  <c r="H2199" i="2"/>
  <c r="H2200" i="2" s="1"/>
  <c r="H2201" i="2" s="1"/>
  <c r="H810" i="2"/>
  <c r="H811" i="2" s="1"/>
  <c r="H812" i="2" s="1"/>
  <c r="H171" i="2"/>
  <c r="H172" i="2" s="1"/>
  <c r="H173" i="2" s="1"/>
  <c r="H783" i="2"/>
  <c r="H784" i="2" s="1"/>
  <c r="H785" i="2" s="1"/>
  <c r="H378" i="2"/>
  <c r="H379" i="2" s="1"/>
  <c r="H380" i="2" s="1"/>
  <c r="H1215" i="2"/>
  <c r="H1216" i="2" s="1"/>
  <c r="H1217" i="2" s="1"/>
  <c r="H561" i="2"/>
  <c r="H562" i="2" s="1"/>
  <c r="H563" i="2" s="1"/>
  <c r="H1923" i="2"/>
  <c r="H1924" i="2" s="1"/>
  <c r="H1925" i="2" s="1"/>
  <c r="H12" i="2"/>
  <c r="H13" i="2" s="1"/>
  <c r="H14" i="2" s="1"/>
  <c r="H123" i="2"/>
  <c r="H124" i="2" s="1"/>
  <c r="H125" i="2" s="1"/>
  <c r="H2259" i="2"/>
  <c r="H2260" i="2" s="1"/>
  <c r="H2261" i="2" s="1"/>
  <c r="H1257" i="2"/>
  <c r="H1258" i="2" s="1"/>
  <c r="H1259" i="2" s="1"/>
  <c r="H669" i="2"/>
  <c r="H670" i="2" s="1"/>
  <c r="H671" i="2" s="1"/>
  <c r="H1944" i="2"/>
  <c r="H1945" i="2" s="1"/>
  <c r="H1946" i="2" s="1"/>
  <c r="H1875" i="2"/>
  <c r="H1876" i="2" s="1"/>
  <c r="H1877" i="2" s="1"/>
  <c r="H816" i="2"/>
  <c r="H817" i="2" s="1"/>
  <c r="H818" i="2" s="1"/>
  <c r="H1494" i="2"/>
  <c r="H1495" i="2" s="1"/>
  <c r="H1496" i="2" s="1"/>
  <c r="H1962" i="2"/>
  <c r="H1963" i="2" s="1"/>
  <c r="H1964" i="2" s="1"/>
  <c r="H699" i="2"/>
  <c r="H700" i="2" s="1"/>
  <c r="H701" i="2" s="1"/>
  <c r="H2274" i="2"/>
  <c r="H2275" i="2" s="1"/>
  <c r="H2276" i="2" s="1"/>
  <c r="H2181" i="2"/>
  <c r="H2182" i="2" s="1"/>
  <c r="H2183" i="2" s="1"/>
  <c r="H636" i="2"/>
  <c r="H637" i="2" s="1"/>
  <c r="H638" i="2" s="1"/>
  <c r="H1026" i="2"/>
  <c r="H1027" i="2" s="1"/>
  <c r="H1028" i="2" s="1"/>
  <c r="H468" i="2"/>
  <c r="H469" i="2" s="1"/>
  <c r="H470" i="2" s="1"/>
  <c r="H2022" i="2"/>
  <c r="H2023" i="2" s="1"/>
  <c r="H2024" i="2" s="1"/>
  <c r="H1671" i="2"/>
  <c r="H1672" i="2" s="1"/>
  <c r="H1673" i="2" s="1"/>
  <c r="H1425" i="2"/>
  <c r="H1426" i="2" s="1"/>
  <c r="H1427" i="2" s="1"/>
  <c r="H1674" i="2"/>
  <c r="H1675" i="2" s="1"/>
  <c r="H1676" i="2" s="1"/>
  <c r="H1254" i="2"/>
  <c r="H1255" i="2" s="1"/>
  <c r="H1256" i="2" s="1"/>
  <c r="H2229" i="2"/>
  <c r="H2230" i="2" s="1"/>
  <c r="H2231" i="2" s="1"/>
  <c r="H1233" i="2"/>
  <c r="H1234" i="2" s="1"/>
  <c r="H1235" i="2" s="1"/>
  <c r="H807" i="2"/>
  <c r="H808" i="2" s="1"/>
  <c r="H809" i="2" s="1"/>
  <c r="H873" i="2"/>
  <c r="H874" i="2" s="1"/>
  <c r="H875" i="2" s="1"/>
  <c r="H1839" i="2"/>
  <c r="H1840" i="2" s="1"/>
  <c r="H1841" i="2" s="1"/>
  <c r="H1617" i="2"/>
  <c r="H1618" i="2" s="1"/>
  <c r="H1619" i="2" s="1"/>
  <c r="H2193" i="2"/>
  <c r="H2194" i="2" s="1"/>
  <c r="H2195" i="2" s="1"/>
  <c r="H1365" i="2"/>
  <c r="H1366" i="2" s="1"/>
  <c r="H1367" i="2" s="1"/>
  <c r="H2226" i="2"/>
  <c r="H2227" i="2" s="1"/>
  <c r="H2228" i="2" s="1"/>
  <c r="H1629" i="2"/>
  <c r="H1630" i="2" s="1"/>
  <c r="H1631" i="2" s="1"/>
  <c r="H1395" i="2"/>
  <c r="H1396" i="2" s="1"/>
  <c r="H1397" i="2" s="1"/>
  <c r="H2208" i="2"/>
  <c r="H2209" i="2" s="1"/>
  <c r="H2210" i="2" s="1"/>
  <c r="H1173" i="2"/>
  <c r="H1174" i="2" s="1"/>
  <c r="H1175" i="2" s="1"/>
  <c r="H180" i="2"/>
  <c r="H181" i="2" s="1"/>
  <c r="H182" i="2" s="1"/>
  <c r="H585" i="2"/>
  <c r="H586" i="2" s="1"/>
  <c r="H587" i="2" s="1"/>
  <c r="H879" i="2"/>
  <c r="H880" i="2" s="1"/>
  <c r="H881" i="2" s="1"/>
  <c r="H1452" i="2"/>
  <c r="H1453" i="2" s="1"/>
  <c r="H1454" i="2" s="1"/>
  <c r="H1767" i="2"/>
  <c r="H1768" i="2" s="1"/>
  <c r="H1769" i="2" s="1"/>
  <c r="H2244" i="2"/>
  <c r="H2245" i="2" s="1"/>
  <c r="H2246" i="2" s="1"/>
  <c r="H228" i="2"/>
  <c r="H229" i="2" s="1"/>
  <c r="H230" i="2" s="1"/>
  <c r="H927" i="2"/>
  <c r="H928" i="2" s="1"/>
  <c r="H929" i="2" s="1"/>
  <c r="H138" i="2"/>
  <c r="H139" i="2" s="1"/>
  <c r="H140" i="2" s="1"/>
  <c r="H2010" i="2"/>
  <c r="H2011" i="2" s="1"/>
  <c r="H2012" i="2" s="1"/>
  <c r="H792" i="2"/>
  <c r="H793" i="2" s="1"/>
  <c r="H794" i="2" s="1"/>
  <c r="H1503" i="2"/>
  <c r="H1504" i="2" s="1"/>
  <c r="H1505" i="2" s="1"/>
  <c r="H1491" i="2"/>
  <c r="H1492" i="2" s="1"/>
  <c r="H1493" i="2" s="1"/>
  <c r="H1146" i="2"/>
  <c r="H1147" i="2" s="1"/>
  <c r="H1148" i="2" s="1"/>
  <c r="H159" i="2"/>
  <c r="H160" i="2" s="1"/>
  <c r="H161" i="2" s="1"/>
  <c r="H729" i="2"/>
  <c r="H730" i="2" s="1"/>
  <c r="H731" i="2" s="1"/>
  <c r="H1107" i="2"/>
  <c r="H1108" i="2" s="1"/>
  <c r="H1109" i="2" s="1"/>
  <c r="H360" i="2"/>
  <c r="H361" i="2" s="1"/>
  <c r="H362" i="2" s="1"/>
  <c r="H1566" i="2"/>
  <c r="H1567" i="2" s="1"/>
  <c r="H1568" i="2" s="1"/>
  <c r="H804" i="2"/>
  <c r="H805" i="2" s="1"/>
  <c r="H806" i="2" s="1"/>
  <c r="H1947" i="2"/>
  <c r="H1948" i="2" s="1"/>
  <c r="H1949" i="2" s="1"/>
  <c r="H2061" i="2"/>
  <c r="H2062" i="2" s="1"/>
  <c r="H2063" i="2" s="1"/>
  <c r="H543" i="2"/>
  <c r="H544" i="2" s="1"/>
  <c r="H545" i="2" s="1"/>
  <c r="H120" i="2"/>
  <c r="H121" i="2" s="1"/>
  <c r="H122" i="2" s="1"/>
  <c r="H129" i="2"/>
  <c r="H130" i="2" s="1"/>
  <c r="H131" i="2" s="1"/>
  <c r="H2268" i="2"/>
  <c r="H2269" i="2" s="1"/>
  <c r="H2270" i="2" s="1"/>
  <c r="H381" i="2"/>
  <c r="H382" i="2" s="1"/>
  <c r="H383" i="2" s="1"/>
  <c r="H2184" i="2"/>
  <c r="H2185" i="2" s="1"/>
  <c r="H2186" i="2" s="1"/>
  <c r="H1599" i="2"/>
  <c r="H1600" i="2" s="1"/>
  <c r="H1601" i="2" s="1"/>
  <c r="H2196" i="2"/>
  <c r="H2197" i="2" s="1"/>
  <c r="H2198" i="2" s="1"/>
  <c r="H1131" i="2"/>
  <c r="H1132" i="2" s="1"/>
  <c r="H1133" i="2" s="1"/>
  <c r="H1587" i="2"/>
  <c r="H1588" i="2" s="1"/>
  <c r="H1589" i="2" s="1"/>
  <c r="H1914" i="2"/>
  <c r="H1915" i="2" s="1"/>
  <c r="H1916" i="2" s="1"/>
  <c r="H1197" i="2"/>
  <c r="H1198" i="2" s="1"/>
  <c r="H1199" i="2" s="1"/>
  <c r="H1179" i="2"/>
  <c r="H1180" i="2" s="1"/>
  <c r="H1181" i="2" s="1"/>
  <c r="H516" i="2"/>
  <c r="H517" i="2" s="1"/>
  <c r="H518" i="2" s="1"/>
  <c r="H663" i="2"/>
  <c r="H664" i="2" s="1"/>
  <c r="H665" i="2" s="1"/>
  <c r="H1533" i="2"/>
  <c r="H1534" i="2" s="1"/>
  <c r="H1535" i="2" s="1"/>
  <c r="H2265" i="2"/>
  <c r="H2266" i="2" s="1"/>
  <c r="H2267" i="2" s="1"/>
  <c r="H1554" i="2"/>
  <c r="H1555" i="2" s="1"/>
  <c r="H1556" i="2" s="1"/>
  <c r="H207" i="2"/>
  <c r="H208" i="2" s="1"/>
  <c r="H209" i="2" s="1"/>
  <c r="H876" i="2"/>
  <c r="H877" i="2" s="1"/>
  <c r="H878" i="2" s="1"/>
  <c r="H537" i="2"/>
  <c r="H538" i="2" s="1"/>
  <c r="H539" i="2" s="1"/>
  <c r="H765" i="2"/>
  <c r="H766" i="2" s="1"/>
  <c r="H767" i="2" s="1"/>
  <c r="H1890" i="2"/>
  <c r="H1891" i="2" s="1"/>
  <c r="H1892" i="2" s="1"/>
  <c r="H630" i="2"/>
  <c r="H631" i="2" s="1"/>
  <c r="H632" i="2" s="1"/>
  <c r="H687" i="2"/>
  <c r="H688" i="2" s="1"/>
  <c r="H689" i="2" s="1"/>
  <c r="H903" i="2"/>
  <c r="H904" i="2" s="1"/>
  <c r="H905" i="2" s="1"/>
  <c r="H1941" i="2"/>
  <c r="H1942" i="2" s="1"/>
  <c r="H1943" i="2" s="1"/>
  <c r="H978" i="2"/>
  <c r="H979" i="2" s="1"/>
  <c r="H980" i="2" s="1"/>
  <c r="H813" i="2"/>
  <c r="H814" i="2" s="1"/>
  <c r="H815" i="2" s="1"/>
  <c r="H9" i="2"/>
  <c r="H10" i="2" s="1"/>
  <c r="H11" i="2" s="1"/>
  <c r="H1188" i="2"/>
  <c r="H1189" i="2" s="1"/>
  <c r="H1190" i="2" s="1"/>
  <c r="H1359" i="2"/>
  <c r="H1360" i="2" s="1"/>
  <c r="H1361" i="2" s="1"/>
  <c r="H1047" i="2"/>
  <c r="H1048" i="2" s="1"/>
  <c r="H1049" i="2" s="1"/>
  <c r="H1035" i="2"/>
  <c r="H1036" i="2" s="1"/>
  <c r="H1037" i="2" s="1"/>
  <c r="H2241" i="2"/>
  <c r="H2242" i="2" s="1"/>
  <c r="H2243" i="2" s="1"/>
  <c r="H45" i="2"/>
  <c r="H46" i="2" s="1"/>
  <c r="H47" i="2" s="1"/>
  <c r="H1137" i="2"/>
  <c r="H1138" i="2" s="1"/>
  <c r="H1139" i="2" s="1"/>
  <c r="H252" i="2"/>
  <c r="H253" i="2" s="1"/>
  <c r="H254" i="2" s="1"/>
  <c r="H762" i="2"/>
  <c r="H763" i="2" s="1"/>
  <c r="H764" i="2" s="1"/>
  <c r="H1119" i="2"/>
  <c r="H1120" i="2" s="1"/>
  <c r="H1121" i="2" s="1"/>
  <c r="H705" i="2"/>
  <c r="H706" i="2" s="1"/>
  <c r="H707" i="2" s="1"/>
  <c r="H1194" i="2"/>
  <c r="H1195" i="2" s="1"/>
  <c r="H1196" i="2" s="1"/>
  <c r="H153" i="2"/>
  <c r="H154" i="2" s="1"/>
  <c r="H155" i="2" s="1"/>
  <c r="H1878" i="2"/>
  <c r="H1879" i="2" s="1"/>
  <c r="H1880" i="2" s="1"/>
  <c r="H96" i="2"/>
  <c r="H97" i="2" s="1"/>
  <c r="H98" i="2" s="1"/>
  <c r="H1938" i="2"/>
  <c r="H1939" i="2" s="1"/>
  <c r="H1940" i="2" s="1"/>
  <c r="H936" i="2"/>
  <c r="H937" i="2" s="1"/>
  <c r="H938" i="2" s="1"/>
  <c r="H2127" i="2"/>
  <c r="H2128" i="2" s="1"/>
  <c r="H2129" i="2" s="1"/>
  <c r="H483" i="2"/>
  <c r="H484" i="2" s="1"/>
  <c r="H485" i="2" s="1"/>
  <c r="H384" i="2"/>
  <c r="H385" i="2" s="1"/>
  <c r="H386" i="2" s="1"/>
  <c r="H1008" i="2"/>
  <c r="H1009" i="2" s="1"/>
  <c r="H1010" i="2" s="1"/>
  <c r="H2307" i="2"/>
  <c r="H2308" i="2" s="1"/>
  <c r="H2309" i="2" s="1"/>
  <c r="H1851" i="2"/>
  <c r="H1852" i="2" s="1"/>
  <c r="H1853" i="2" s="1"/>
  <c r="H966" i="2"/>
  <c r="H967" i="2" s="1"/>
  <c r="H968" i="2" s="1"/>
  <c r="H426" i="2"/>
  <c r="H427" i="2" s="1"/>
  <c r="H428" i="2" s="1"/>
  <c r="H1530" i="2"/>
  <c r="H1531" i="2" s="1"/>
  <c r="H1532" i="2" s="1"/>
  <c r="H1071" i="2"/>
  <c r="H1072" i="2" s="1"/>
  <c r="H1073" i="2" s="1"/>
  <c r="H1686" i="2"/>
  <c r="H1687" i="2" s="1"/>
  <c r="H1688" i="2" s="1"/>
  <c r="H1284" i="2"/>
  <c r="H1285" i="2" s="1"/>
  <c r="H1286" i="2" s="1"/>
  <c r="H417" i="2"/>
  <c r="H418" i="2" s="1"/>
  <c r="H419" i="2" s="1"/>
  <c r="H288" i="2"/>
  <c r="H289" i="2" s="1"/>
  <c r="H290" i="2" s="1"/>
  <c r="H885" i="2"/>
  <c r="H886" i="2" s="1"/>
  <c r="H887" i="2" s="1"/>
  <c r="H1410" i="2"/>
  <c r="H1411" i="2" s="1"/>
  <c r="H1412" i="2" s="1"/>
  <c r="H1776" i="2"/>
  <c r="H1777" i="2" s="1"/>
  <c r="H1778" i="2" s="1"/>
  <c r="H1458" i="2"/>
  <c r="H1459" i="2" s="1"/>
  <c r="H1460" i="2" s="1"/>
  <c r="H957" i="2"/>
  <c r="H958" i="2" s="1"/>
  <c r="H959" i="2" s="1"/>
  <c r="H1110" i="2"/>
  <c r="H1111" i="2" s="1"/>
  <c r="H1112" i="2" s="1"/>
  <c r="H972" i="2"/>
  <c r="H973" i="2" s="1"/>
  <c r="H974" i="2" s="1"/>
  <c r="H1242" i="2"/>
  <c r="H1243" i="2" s="1"/>
  <c r="H1244" i="2" s="1"/>
  <c r="H1581" i="2"/>
  <c r="H1582" i="2" s="1"/>
  <c r="H1583" i="2" s="1"/>
  <c r="H2067" i="2"/>
  <c r="H2068" i="2" s="1"/>
  <c r="H2069" i="2" s="1"/>
  <c r="H849" i="2"/>
  <c r="H850" i="2" s="1"/>
  <c r="H851" i="2" s="1"/>
  <c r="H660" i="2"/>
  <c r="H661" i="2" s="1"/>
  <c r="H662" i="2" s="1"/>
  <c r="H2088" i="2"/>
  <c r="H2089" i="2" s="1"/>
  <c r="H2090" i="2" s="1"/>
  <c r="H2046" i="2"/>
  <c r="H2047" i="2" s="1"/>
  <c r="H2048" i="2" s="1"/>
  <c r="H819" i="2"/>
  <c r="H820" i="2" s="1"/>
  <c r="H821" i="2" s="1"/>
  <c r="H201" i="2"/>
  <c r="H202" i="2" s="1"/>
  <c r="H203" i="2" s="1"/>
  <c r="H99" i="2"/>
  <c r="H100" i="2" s="1"/>
  <c r="H101" i="2" s="1"/>
  <c r="H1983" i="2"/>
  <c r="H1984" i="2" s="1"/>
  <c r="H1985" i="2" s="1"/>
  <c r="H633" i="2"/>
  <c r="H634" i="2" s="1"/>
  <c r="H635" i="2" s="1"/>
  <c r="H2112" i="2"/>
  <c r="H2113" i="2" s="1"/>
  <c r="H2114" i="2" s="1"/>
  <c r="H318" i="2"/>
  <c r="H319" i="2" s="1"/>
  <c r="H320" i="2" s="1"/>
  <c r="H960" i="2"/>
  <c r="H961" i="2" s="1"/>
  <c r="H962" i="2" s="1"/>
  <c r="H1104" i="2"/>
  <c r="H1105" i="2" s="1"/>
  <c r="H1106" i="2" s="1"/>
  <c r="H243" i="2"/>
  <c r="H244" i="2" s="1"/>
  <c r="H245" i="2" s="1"/>
  <c r="H3" i="2"/>
  <c r="H4" i="2" s="1"/>
  <c r="H5" i="2" s="1"/>
  <c r="H2100" i="2"/>
  <c r="H2101" i="2" s="1"/>
  <c r="H2102" i="2" s="1"/>
  <c r="H2019" i="2"/>
  <c r="H2020" i="2" s="1"/>
  <c r="H2021" i="2" s="1"/>
  <c r="H273" i="2"/>
  <c r="H274" i="2" s="1"/>
  <c r="H275" i="2" s="1"/>
  <c r="H2097" i="2"/>
  <c r="H2098" i="2" s="1"/>
  <c r="H2099" i="2" s="1"/>
  <c r="H1419" i="2"/>
  <c r="H1420" i="2" s="1"/>
  <c r="H1421" i="2" s="1"/>
  <c r="H114" i="2"/>
  <c r="H115" i="2" s="1"/>
  <c r="H116" i="2" s="1"/>
  <c r="H735" i="2"/>
  <c r="H736" i="2" s="1"/>
  <c r="H737" i="2" s="1"/>
  <c r="H294" i="2"/>
  <c r="H295" i="2" s="1"/>
  <c r="H296" i="2" s="1"/>
  <c r="H1656" i="2"/>
  <c r="H1657" i="2" s="1"/>
  <c r="H1658" i="2" s="1"/>
  <c r="H2013" i="2"/>
  <c r="H2014" i="2" s="1"/>
  <c r="H2015" i="2" s="1"/>
  <c r="H969" i="2"/>
  <c r="H970" i="2" s="1"/>
  <c r="H971" i="2" s="1"/>
  <c r="H2286" i="2"/>
  <c r="H2287" i="2" s="1"/>
  <c r="H2288" i="2" s="1"/>
  <c r="H1998" i="2"/>
  <c r="H1999" i="2" s="1"/>
  <c r="H2000" i="2" s="1"/>
  <c r="H2133" i="2"/>
  <c r="H2134" i="2" s="1"/>
  <c r="H2135" i="2" s="1"/>
  <c r="H1077" i="2"/>
  <c r="H1078" i="2" s="1"/>
  <c r="H1079" i="2" s="1"/>
  <c r="H264" i="2"/>
  <c r="H265" i="2" s="1"/>
  <c r="H266" i="2" s="1"/>
  <c r="H2052" i="2"/>
  <c r="H2053" i="2" s="1"/>
  <c r="H2054" i="2" s="1"/>
  <c r="H1560" i="2"/>
  <c r="H1561" i="2" s="1"/>
  <c r="H1562" i="2" s="1"/>
  <c r="H504" i="2"/>
  <c r="H505" i="2" s="1"/>
  <c r="H506" i="2" s="1"/>
  <c r="H1590" i="2"/>
  <c r="H1591" i="2" s="1"/>
  <c r="H1592" i="2" s="1"/>
  <c r="H525" i="2"/>
  <c r="H526" i="2" s="1"/>
  <c r="H527" i="2" s="1"/>
  <c r="H627" i="2"/>
  <c r="H628" i="2" s="1"/>
  <c r="H629" i="2" s="1"/>
  <c r="H2028" i="2"/>
  <c r="H2029" i="2" s="1"/>
  <c r="H2030" i="2" s="1"/>
  <c r="H1092" i="2"/>
  <c r="H1093" i="2" s="1"/>
  <c r="H1094" i="2" s="1"/>
  <c r="H2217" i="2"/>
  <c r="H2218" i="2" s="1"/>
  <c r="H2219" i="2" s="1"/>
  <c r="H1377" i="2"/>
  <c r="H1378" i="2" s="1"/>
  <c r="H1379" i="2" s="1"/>
  <c r="H1140" i="2"/>
  <c r="H1141" i="2" s="1"/>
  <c r="H1142" i="2" s="1"/>
  <c r="H1299" i="2"/>
  <c r="H1300" i="2" s="1"/>
  <c r="H1301" i="2" s="1"/>
  <c r="H750" i="2"/>
  <c r="H751" i="2" s="1"/>
  <c r="H752" i="2" s="1"/>
  <c r="H1563" i="2"/>
  <c r="H1564" i="2" s="1"/>
  <c r="H1565" i="2" s="1"/>
  <c r="H2007" i="2"/>
  <c r="H2008" i="2" s="1"/>
  <c r="H2009" i="2" s="1"/>
  <c r="H1536" i="2"/>
  <c r="H1537" i="2" s="1"/>
  <c r="H1538" i="2" s="1"/>
  <c r="H453" i="2"/>
  <c r="H454" i="2" s="1"/>
  <c r="H455" i="2" s="1"/>
  <c r="H1683" i="2"/>
  <c r="H1684" i="2" s="1"/>
  <c r="H1685" i="2" s="1"/>
  <c r="H2082" i="2"/>
  <c r="H2083" i="2" s="1"/>
  <c r="H2084" i="2" s="1"/>
  <c r="H261" i="2"/>
  <c r="H262" i="2" s="1"/>
  <c r="H263" i="2" s="1"/>
  <c r="H1905" i="2"/>
  <c r="H1906" i="2" s="1"/>
  <c r="H1907" i="2" s="1"/>
  <c r="H1002" i="2"/>
  <c r="H1003" i="2" s="1"/>
  <c r="H1004" i="2" s="1"/>
  <c r="H1932" i="2"/>
  <c r="H1933" i="2" s="1"/>
  <c r="H1934" i="2" s="1"/>
  <c r="H621" i="2"/>
  <c r="H622" i="2" s="1"/>
  <c r="H623" i="2" s="1"/>
  <c r="H843" i="2"/>
  <c r="H844" i="2" s="1"/>
  <c r="H845" i="2" s="1"/>
  <c r="H1929" i="2"/>
  <c r="H1930" i="2" s="1"/>
  <c r="H1931" i="2" s="1"/>
  <c r="H327" i="2"/>
  <c r="H328" i="2" s="1"/>
  <c r="H329" i="2" s="1"/>
  <c r="H1332" i="2"/>
  <c r="H1333" i="2" s="1"/>
  <c r="H1334" i="2" s="1"/>
  <c r="H240" i="2"/>
  <c r="H241" i="2" s="1"/>
  <c r="H242" i="2" s="1"/>
  <c r="H912" i="2"/>
  <c r="H913" i="2" s="1"/>
  <c r="H914" i="2" s="1"/>
  <c r="H1167" i="2"/>
  <c r="H1168" i="2" s="1"/>
  <c r="H1169" i="2" s="1"/>
  <c r="H1473" i="2"/>
  <c r="H1474" i="2" s="1"/>
  <c r="H1475" i="2" s="1"/>
  <c r="H2151" i="2"/>
  <c r="H2152" i="2" s="1"/>
  <c r="H2153" i="2" s="1"/>
  <c r="H1095" i="2"/>
  <c r="H1096" i="2" s="1"/>
  <c r="H1097" i="2" s="1"/>
  <c r="H1014" i="2"/>
  <c r="H1015" i="2" s="1"/>
  <c r="H1016" i="2" s="1"/>
  <c r="H93" i="2"/>
  <c r="H94" i="2" s="1"/>
  <c r="H95" i="2" s="1"/>
  <c r="H1218" i="2"/>
  <c r="H1219" i="2" s="1"/>
  <c r="H1220" i="2" s="1"/>
  <c r="H459" i="2"/>
  <c r="H460" i="2" s="1"/>
  <c r="H461" i="2" s="1"/>
  <c r="H1506" i="2"/>
  <c r="H1507" i="2" s="1"/>
  <c r="H1508" i="2" s="1"/>
  <c r="H1719" i="2"/>
  <c r="H1720" i="2" s="1"/>
  <c r="H1721" i="2" s="1"/>
  <c r="H312" i="2"/>
  <c r="H313" i="2" s="1"/>
  <c r="H314" i="2" s="1"/>
  <c r="H1161" i="2"/>
  <c r="H1162" i="2" s="1"/>
  <c r="H1163" i="2" s="1"/>
  <c r="H1797" i="2"/>
  <c r="H1798" i="2" s="1"/>
  <c r="H1799" i="2" s="1"/>
  <c r="H612" i="2"/>
  <c r="H613" i="2" s="1"/>
  <c r="H614" i="2" s="1"/>
  <c r="H441" i="2"/>
  <c r="H442" i="2" s="1"/>
  <c r="H443" i="2" s="1"/>
  <c r="H1431" i="2"/>
  <c r="H1432" i="2" s="1"/>
  <c r="H1433" i="2" s="1"/>
  <c r="H2118" i="2"/>
  <c r="H2119" i="2" s="1"/>
  <c r="H2120" i="2" s="1"/>
  <c r="H1152" i="2"/>
  <c r="H1153" i="2" s="1"/>
  <c r="H1154" i="2" s="1"/>
  <c r="H1251" i="2"/>
  <c r="H1252" i="2" s="1"/>
  <c r="H1253" i="2" s="1"/>
  <c r="H456" i="2"/>
  <c r="H457" i="2" s="1"/>
  <c r="H458" i="2" s="1"/>
  <c r="H1992" i="2"/>
  <c r="H1993" i="2" s="1"/>
  <c r="H1994" i="2" s="1"/>
  <c r="H204" i="2"/>
  <c r="H205" i="2" s="1"/>
  <c r="H206" i="2" s="1"/>
  <c r="H2064" i="2"/>
  <c r="H2065" i="2" s="1"/>
  <c r="H2066" i="2" s="1"/>
  <c r="H2145" i="2"/>
  <c r="H2146" i="2" s="1"/>
  <c r="H2147" i="2" s="1"/>
  <c r="H1422" i="2"/>
  <c r="H1423" i="2" s="1"/>
  <c r="H1424" i="2" s="1"/>
  <c r="H1434" i="2"/>
  <c r="H1435" i="2" s="1"/>
  <c r="H1436" i="2" s="1"/>
  <c r="H1653" i="2"/>
  <c r="H1654" i="2" s="1"/>
  <c r="H1655" i="2" s="1"/>
  <c r="H2178" i="2"/>
  <c r="H2179" i="2" s="1"/>
  <c r="H2180" i="2" s="1"/>
  <c r="H918" i="2"/>
  <c r="H919" i="2" s="1"/>
  <c r="H920" i="2" s="1"/>
  <c r="H711" i="2"/>
  <c r="H712" i="2" s="1"/>
  <c r="H713" i="2" s="1"/>
  <c r="H678" i="2"/>
  <c r="H679" i="2" s="1"/>
  <c r="H680" i="2" s="1"/>
  <c r="H2055" i="2"/>
  <c r="H2056" i="2" s="1"/>
  <c r="H2057" i="2" s="1"/>
  <c r="H1371" i="2"/>
  <c r="H1372" i="2" s="1"/>
  <c r="H1373" i="2" s="1"/>
  <c r="H435" i="2"/>
  <c r="H436" i="2" s="1"/>
  <c r="H437" i="2" s="1"/>
  <c r="H1017" i="2"/>
  <c r="H1018" i="2" s="1"/>
  <c r="H1019" i="2" s="1"/>
  <c r="H744" i="2"/>
  <c r="H745" i="2" s="1"/>
  <c r="H746" i="2" s="1"/>
  <c r="H2076" i="2"/>
  <c r="H2077" i="2" s="1"/>
  <c r="H2078" i="2" s="1"/>
  <c r="H2037" i="2"/>
  <c r="H2038" i="2" s="1"/>
  <c r="H2039" i="2" s="1"/>
  <c r="H570" i="2"/>
  <c r="H571" i="2" s="1"/>
  <c r="H572" i="2" s="1"/>
  <c r="H1860" i="2"/>
  <c r="H1861" i="2" s="1"/>
  <c r="H1862" i="2" s="1"/>
  <c r="H1206" i="2"/>
  <c r="H1207" i="2" s="1"/>
  <c r="H1208" i="2" s="1"/>
  <c r="H759" i="2"/>
  <c r="H760" i="2" s="1"/>
  <c r="H761" i="2" s="1"/>
  <c r="H1638" i="2"/>
  <c r="H1639" i="2" s="1"/>
  <c r="H1640" i="2" s="1"/>
  <c r="H975" i="2"/>
  <c r="H976" i="2" s="1"/>
  <c r="H977" i="2" s="1"/>
  <c r="H846" i="2"/>
  <c r="H847" i="2" s="1"/>
  <c r="H848" i="2" s="1"/>
  <c r="H1245" i="2"/>
  <c r="H1246" i="2" s="1"/>
  <c r="H1247" i="2" s="1"/>
  <c r="H2232" i="2"/>
  <c r="H2233" i="2" s="1"/>
  <c r="H2234" i="2" s="1"/>
  <c r="H1806" i="2"/>
  <c r="H1807" i="2" s="1"/>
  <c r="H1808" i="2" s="1"/>
  <c r="H117" i="2"/>
  <c r="H118" i="2" s="1"/>
  <c r="H119" i="2" s="1"/>
  <c r="H105" i="2"/>
  <c r="H106" i="2" s="1"/>
  <c r="H107" i="2" s="1"/>
  <c r="H270" i="2"/>
  <c r="H271" i="2" s="1"/>
  <c r="H272" i="2" s="1"/>
  <c r="H786" i="2"/>
  <c r="H787" i="2" s="1"/>
  <c r="H788" i="2" s="1"/>
  <c r="H165" i="2"/>
  <c r="H166" i="2" s="1"/>
  <c r="H167" i="2" s="1"/>
  <c r="H462" i="2"/>
  <c r="H463" i="2" s="1"/>
  <c r="H464" i="2" s="1"/>
  <c r="H2001" i="2"/>
  <c r="H2002" i="2" s="1"/>
  <c r="H2003" i="2" s="1"/>
  <c r="H1308" i="2"/>
  <c r="H1309" i="2" s="1"/>
  <c r="H1310" i="2" s="1"/>
  <c r="H1836" i="2"/>
  <c r="H1837" i="2" s="1"/>
  <c r="H1838" i="2" s="1"/>
  <c r="H390" i="2"/>
  <c r="H391" i="2" s="1"/>
  <c r="H392" i="2" s="1"/>
  <c r="H1869" i="2"/>
  <c r="H1870" i="2" s="1"/>
  <c r="H1871" i="2" s="1"/>
  <c r="H2238" i="2"/>
  <c r="H2239" i="2" s="1"/>
  <c r="H2240" i="2" s="1"/>
  <c r="H291" i="2"/>
  <c r="H292" i="2" s="1"/>
  <c r="H293" i="2" s="1"/>
  <c r="H1098" i="2"/>
  <c r="H1099" i="2" s="1"/>
  <c r="H1100" i="2" s="1"/>
  <c r="H447" i="2"/>
  <c r="H448" i="2" s="1"/>
  <c r="H449" i="2" s="1"/>
  <c r="H1272" i="2"/>
  <c r="H1273" i="2" s="1"/>
  <c r="H1274" i="2" s="1"/>
  <c r="H1539" i="2"/>
  <c r="H1540" i="2" s="1"/>
  <c r="H1541" i="2" s="1"/>
  <c r="H1758" i="2"/>
  <c r="H1759" i="2" s="1"/>
  <c r="H1760" i="2" s="1"/>
  <c r="H1824" i="2"/>
  <c r="H1825" i="2" s="1"/>
  <c r="H1826" i="2" s="1"/>
  <c r="H75" i="2"/>
  <c r="H76" i="2" s="1"/>
  <c r="H77" i="2" s="1"/>
  <c r="H615" i="2"/>
  <c r="H616" i="2" s="1"/>
  <c r="H617" i="2" s="1"/>
  <c r="H315" i="2"/>
  <c r="H316" i="2" s="1"/>
  <c r="H317" i="2" s="1"/>
  <c r="H558" i="2"/>
  <c r="H559" i="2" s="1"/>
  <c r="H560" i="2" s="1"/>
  <c r="H657" i="2"/>
  <c r="H658" i="2" s="1"/>
  <c r="H659" i="2" s="1"/>
  <c r="H1881" i="2"/>
  <c r="H1882" i="2" s="1"/>
  <c r="H1883" i="2" s="1"/>
  <c r="H2187" i="2"/>
  <c r="H2188" i="2" s="1"/>
  <c r="H2189" i="2" s="1"/>
  <c r="H1620" i="2"/>
  <c r="H1621" i="2" s="1"/>
  <c r="H1622" i="2" s="1"/>
  <c r="H2169" i="2"/>
  <c r="H2170" i="2" s="1"/>
  <c r="H2171" i="2" s="1"/>
  <c r="H2256" i="2"/>
  <c r="H2257" i="2" s="1"/>
  <c r="H2258" i="2" s="1"/>
  <c r="H477" i="2"/>
  <c r="H478" i="2" s="1"/>
  <c r="H479" i="2" s="1"/>
  <c r="H1236" i="2"/>
  <c r="H1237" i="2" s="1"/>
  <c r="H1238" i="2" s="1"/>
  <c r="H2031" i="2"/>
  <c r="H2032" i="2" s="1"/>
  <c r="H2033" i="2" s="1"/>
  <c r="H2016" i="2"/>
  <c r="H2017" i="2" s="1"/>
  <c r="H2018" i="2" s="1"/>
  <c r="H1716" i="2"/>
  <c r="H1717" i="2" s="1"/>
  <c r="H1718" i="2" s="1"/>
  <c r="H870" i="2"/>
  <c r="H871" i="2" s="1"/>
  <c r="H872" i="2" s="1"/>
  <c r="H513" i="2"/>
  <c r="H514" i="2" s="1"/>
  <c r="H515" i="2" s="1"/>
  <c r="H747" i="2"/>
  <c r="H748" i="2" s="1"/>
  <c r="H749" i="2" s="1"/>
  <c r="H24" i="2"/>
  <c r="H25" i="2" s="1"/>
  <c r="H26" i="2" s="1"/>
  <c r="H828" i="2"/>
  <c r="H829" i="2" s="1"/>
  <c r="H830" i="2" s="1"/>
  <c r="H1041" i="2"/>
  <c r="H1042" i="2" s="1"/>
  <c r="H1043" i="2" s="1"/>
  <c r="H1902" i="2"/>
  <c r="H1903" i="2" s="1"/>
  <c r="H1904" i="2" s="1"/>
  <c r="H1368" i="2"/>
  <c r="H1369" i="2" s="1"/>
  <c r="H1370" i="2" s="1"/>
  <c r="H945" i="2"/>
  <c r="H946" i="2" s="1"/>
  <c r="H947" i="2" s="1"/>
  <c r="H921" i="2"/>
  <c r="H922" i="2" s="1"/>
  <c r="H923" i="2" s="1"/>
  <c r="H1908" i="2"/>
  <c r="H1909" i="2" s="1"/>
  <c r="H1910" i="2" s="1"/>
  <c r="H1752" i="2"/>
  <c r="H1753" i="2" s="1"/>
  <c r="H1754" i="2" s="1"/>
  <c r="H1986" i="2"/>
  <c r="H1987" i="2" s="1"/>
  <c r="H1988" i="2" s="1"/>
  <c r="H690" i="2"/>
  <c r="H691" i="2" s="1"/>
  <c r="H692" i="2" s="1"/>
  <c r="H954" i="2"/>
  <c r="H955" i="2" s="1"/>
  <c r="H956" i="2" s="1"/>
  <c r="H2130" i="2"/>
  <c r="H2131" i="2" s="1"/>
  <c r="H2132" i="2" s="1"/>
  <c r="H27" i="2"/>
  <c r="H28" i="2" s="1"/>
  <c r="H29" i="2" s="1"/>
  <c r="H930" i="2"/>
  <c r="H931" i="2" s="1"/>
  <c r="H932" i="2" s="1"/>
  <c r="H2175" i="2"/>
  <c r="H2176" i="2" s="1"/>
  <c r="H2177" i="2" s="1"/>
  <c r="H1383" i="2"/>
  <c r="H1384" i="2" s="1"/>
  <c r="H1385" i="2" s="1"/>
  <c r="H1713" i="2"/>
  <c r="H1714" i="2" s="1"/>
  <c r="H1715" i="2" s="1"/>
  <c r="H177" i="2"/>
  <c r="H178" i="2" s="1"/>
  <c r="H179" i="2" s="1"/>
  <c r="H2295" i="2"/>
  <c r="H2296" i="2" s="1"/>
  <c r="H2297" i="2" s="1"/>
  <c r="H1965" i="2"/>
  <c r="H1966" i="2" s="1"/>
  <c r="H1967" i="2" s="1"/>
  <c r="H297" i="2"/>
  <c r="H298" i="2" s="1"/>
  <c r="H299" i="2" s="1"/>
  <c r="H519" i="2"/>
  <c r="H520" i="2" s="1"/>
  <c r="H521" i="2" s="1"/>
  <c r="H1665" i="2"/>
  <c r="H1666" i="2" s="1"/>
  <c r="H1667" i="2" s="1"/>
  <c r="H1701" i="2"/>
  <c r="H1702" i="2" s="1"/>
  <c r="H1703" i="2" s="1"/>
  <c r="H342" i="2"/>
  <c r="H343" i="2" s="1"/>
  <c r="H344" i="2" s="1"/>
  <c r="H2034" i="2"/>
  <c r="H2035" i="2" s="1"/>
  <c r="H2036" i="2" s="1"/>
  <c r="H963" i="2"/>
  <c r="H964" i="2" s="1"/>
  <c r="H965" i="2" s="1"/>
  <c r="H1626" i="2"/>
  <c r="H1627" i="2" s="1"/>
  <c r="H1628" i="2" s="1"/>
  <c r="H984" i="2"/>
  <c r="H985" i="2" s="1"/>
  <c r="H986" i="2" s="1"/>
  <c r="H1176" i="2"/>
  <c r="H1177" i="2" s="1"/>
  <c r="H1178" i="2" s="1"/>
  <c r="H1500" i="2"/>
  <c r="H1501" i="2" s="1"/>
  <c r="H1502" i="2" s="1"/>
  <c r="H1311" i="2"/>
  <c r="H1312" i="2" s="1"/>
  <c r="H1313" i="2" s="1"/>
  <c r="H1266" i="2"/>
  <c r="H1267" i="2" s="1"/>
  <c r="H1268" i="2" s="1"/>
  <c r="H726" i="2"/>
  <c r="H727" i="2" s="1"/>
  <c r="H728" i="2" s="1"/>
  <c r="H576" i="2"/>
  <c r="H577" i="2" s="1"/>
  <c r="H578" i="2" s="1"/>
  <c r="H1353" i="2"/>
  <c r="H1354" i="2" s="1"/>
  <c r="H1355" i="2" s="1"/>
  <c r="H534" i="2"/>
  <c r="H535" i="2" s="1"/>
  <c r="H536" i="2" s="1"/>
  <c r="H2250" i="2"/>
  <c r="H2251" i="2" s="1"/>
  <c r="H2252" i="2" s="1"/>
  <c r="H1038" i="2"/>
  <c r="H1039" i="2" s="1"/>
  <c r="H1040" i="2" s="1"/>
  <c r="H1584" i="2"/>
  <c r="H1585" i="2" s="1"/>
  <c r="H1586" i="2" s="1"/>
  <c r="H189" i="2"/>
  <c r="H190" i="2" s="1"/>
  <c r="H191" i="2" s="1"/>
  <c r="H420" i="2"/>
  <c r="H421" i="2" s="1"/>
  <c r="H422" i="2" s="1"/>
  <c r="H1392" i="2"/>
  <c r="H1393" i="2" s="1"/>
  <c r="H1394" i="2" s="1"/>
  <c r="H624" i="2"/>
  <c r="H625" i="2" s="1"/>
  <c r="H626" i="2" s="1"/>
  <c r="H1341" i="2"/>
  <c r="H1342" i="2" s="1"/>
  <c r="H1343" i="2" s="1"/>
  <c r="H2283" i="2"/>
  <c r="H2284" i="2" s="1"/>
  <c r="H2285" i="2" s="1"/>
  <c r="H90" i="2"/>
  <c r="H91" i="2" s="1"/>
  <c r="H92" i="2" s="1"/>
  <c r="H1980" i="2"/>
  <c r="H1981" i="2" s="1"/>
  <c r="H1982" i="2" s="1"/>
  <c r="H21" i="2"/>
  <c r="H22" i="2" s="1"/>
  <c r="H23" i="2" s="1"/>
  <c r="H78" i="2"/>
  <c r="H79" i="2" s="1"/>
  <c r="H80" i="2" s="1"/>
  <c r="H1101" i="2"/>
  <c r="H1102" i="2" s="1"/>
  <c r="H1103" i="2" s="1"/>
  <c r="H1995" i="2"/>
  <c r="H1996" i="2" s="1"/>
  <c r="H1997" i="2" s="1"/>
  <c r="H1602" i="2"/>
  <c r="H1603" i="2" s="1"/>
  <c r="H1604" i="2" s="1"/>
  <c r="H1740" i="2"/>
  <c r="H1741" i="2" s="1"/>
  <c r="H1742" i="2" s="1"/>
  <c r="H2163" i="2"/>
  <c r="H2164" i="2" s="1"/>
  <c r="H2165" i="2" s="1"/>
  <c r="H1788" i="2"/>
  <c r="H1789" i="2" s="1"/>
  <c r="H1790" i="2" s="1"/>
  <c r="H279" i="2"/>
  <c r="H280" i="2" s="1"/>
  <c r="H281" i="2" s="1"/>
  <c r="H1848" i="2"/>
  <c r="H1849" i="2" s="1"/>
  <c r="H1850" i="2" s="1"/>
  <c r="H1761" i="2"/>
  <c r="H1762" i="2" s="1"/>
  <c r="H1763" i="2" s="1"/>
  <c r="H1221" i="2"/>
  <c r="H1222" i="2" s="1"/>
  <c r="H1223" i="2" s="1"/>
  <c r="H15" i="2"/>
  <c r="H16" i="2" s="1"/>
  <c r="H17" i="2" s="1"/>
  <c r="H2205" i="2"/>
  <c r="H2206" i="2" s="1"/>
  <c r="H2207" i="2" s="1"/>
  <c r="H888" i="2"/>
  <c r="H889" i="2" s="1"/>
  <c r="H890" i="2" s="1"/>
  <c r="H1644" i="2"/>
  <c r="H1645" i="2" s="1"/>
  <c r="H1646" i="2" s="1"/>
  <c r="H987" i="2"/>
  <c r="H988" i="2" s="1"/>
  <c r="H989" i="2" s="1"/>
  <c r="H1200" i="2"/>
  <c r="H1201" i="2" s="1"/>
  <c r="H1202" i="2" s="1"/>
  <c r="H192" i="2"/>
  <c r="H193" i="2" s="1"/>
  <c r="H194" i="2" s="1"/>
  <c r="H1356" i="2"/>
  <c r="H1357" i="2" s="1"/>
  <c r="H1358" i="2" s="1"/>
  <c r="H1866" i="2"/>
  <c r="H1867" i="2" s="1"/>
  <c r="H1868" i="2" s="1"/>
  <c r="H54" i="2"/>
  <c r="H55" i="2" s="1"/>
  <c r="H56" i="2" s="1"/>
  <c r="H1344" i="2"/>
  <c r="H1345" i="2" s="1"/>
  <c r="H1346" i="2" s="1"/>
  <c r="H147" i="2"/>
  <c r="H148" i="2" s="1"/>
  <c r="H149" i="2" s="1"/>
  <c r="H2106" i="2"/>
  <c r="H2107" i="2" s="1"/>
  <c r="H2108" i="2" s="1"/>
  <c r="H606" i="2"/>
  <c r="H607" i="2" s="1"/>
  <c r="H608" i="2" s="1"/>
  <c r="H1398" i="2"/>
  <c r="H1399" i="2" s="1"/>
  <c r="H1400" i="2" s="1"/>
  <c r="H1374" i="2"/>
  <c r="H1375" i="2" s="1"/>
  <c r="H1376" i="2" s="1"/>
  <c r="H1887" i="2"/>
  <c r="H1888" i="2" s="1"/>
  <c r="H1889" i="2" s="1"/>
  <c r="H993" i="2"/>
  <c r="H994" i="2" s="1"/>
  <c r="H995" i="2" s="1"/>
  <c r="H1803" i="2"/>
  <c r="H1804" i="2" s="1"/>
  <c r="H1805" i="2" s="1"/>
  <c r="H582" i="2"/>
  <c r="H583" i="2" s="1"/>
  <c r="H584" i="2" s="1"/>
  <c r="H2043" i="2"/>
  <c r="H2044" i="2" s="1"/>
  <c r="H2045" i="2" s="1"/>
  <c r="H996" i="2"/>
  <c r="H997" i="2" s="1"/>
  <c r="H998" i="2" s="1"/>
  <c r="H450" i="2"/>
  <c r="H451" i="2" s="1"/>
  <c r="H452" i="2" s="1"/>
  <c r="H951" i="2"/>
  <c r="H952" i="2" s="1"/>
  <c r="H953" i="2" s="1"/>
  <c r="H1809" i="2"/>
  <c r="H1810" i="2" s="1"/>
  <c r="H1811" i="2" s="1"/>
  <c r="H1446" i="2"/>
  <c r="H1447" i="2" s="1"/>
  <c r="H1448" i="2" s="1"/>
  <c r="H1872" i="2"/>
  <c r="H1873" i="2" s="1"/>
  <c r="H1874" i="2" s="1"/>
  <c r="H1248" i="2"/>
  <c r="H1249" i="2" s="1"/>
  <c r="H1250" i="2" s="1"/>
  <c r="H2049" i="2"/>
  <c r="H2050" i="2" s="1"/>
  <c r="H2051" i="2" s="1"/>
  <c r="H1476" i="2"/>
  <c r="H1477" i="2" s="1"/>
  <c r="H1478" i="2" s="1"/>
  <c r="H363" i="2"/>
  <c r="H364" i="2" s="1"/>
  <c r="H365" i="2" s="1"/>
  <c r="H1830" i="2"/>
  <c r="H1831" i="2" s="1"/>
  <c r="H1832" i="2" s="1"/>
  <c r="H693" i="2"/>
  <c r="H694" i="2" s="1"/>
  <c r="H695" i="2" s="1"/>
  <c r="H111" i="2"/>
  <c r="H112" i="2" s="1"/>
  <c r="H113" i="2" s="1"/>
  <c r="H1437" i="2"/>
  <c r="H1438" i="2" s="1"/>
  <c r="H1439" i="2" s="1"/>
  <c r="H1551" i="2"/>
  <c r="H1552" i="2" s="1"/>
  <c r="H1553" i="2" s="1"/>
  <c r="H1302" i="2"/>
  <c r="H1303" i="2" s="1"/>
  <c r="H1304" i="2" s="1"/>
  <c r="H1737" i="2"/>
  <c r="H1738" i="2" s="1"/>
  <c r="H1739" i="2" s="1"/>
  <c r="H1974" i="2"/>
  <c r="H1975" i="2" s="1"/>
  <c r="H1976" i="2" s="1"/>
  <c r="H990" i="2"/>
  <c r="H991" i="2" s="1"/>
  <c r="H992" i="2" s="1"/>
  <c r="H2103" i="2"/>
  <c r="H2104" i="2" s="1"/>
  <c r="H2105" i="2" s="1"/>
  <c r="H900" i="2"/>
  <c r="H901" i="2" s="1"/>
  <c r="H902" i="2" s="1"/>
  <c r="H1005" i="2"/>
  <c r="H1006" i="2" s="1"/>
  <c r="H1007" i="2" s="1"/>
  <c r="H1521" i="2"/>
  <c r="H1522" i="2" s="1"/>
  <c r="H1523" i="2" s="1"/>
  <c r="H855" i="2"/>
  <c r="H856" i="2" s="1"/>
  <c r="H857" i="2" s="1"/>
  <c r="H1317" i="2"/>
  <c r="H1318" i="2" s="1"/>
  <c r="H1319" i="2" s="1"/>
  <c r="H393" i="2"/>
  <c r="H394" i="2" s="1"/>
  <c r="H395" i="2" s="1"/>
  <c r="H1350" i="2"/>
  <c r="H1351" i="2" s="1"/>
  <c r="H1352" i="2" s="1"/>
  <c r="H510" i="2"/>
  <c r="H511" i="2" s="1"/>
  <c r="H512" i="2" s="1"/>
  <c r="H1920" i="2"/>
  <c r="H1921" i="2" s="1"/>
  <c r="H1922" i="2" s="1"/>
  <c r="H1773" i="2"/>
  <c r="H1774" i="2" s="1"/>
  <c r="H1775" i="2" s="1"/>
  <c r="H399" i="2"/>
  <c r="H400" i="2" s="1"/>
  <c r="H401" i="2" s="1"/>
  <c r="H255" i="2"/>
  <c r="H256" i="2" s="1"/>
  <c r="H257" i="2" s="1"/>
  <c r="H609" i="2"/>
  <c r="H610" i="2" s="1"/>
  <c r="H611" i="2" s="1"/>
  <c r="H1911" i="2"/>
  <c r="H1912" i="2" s="1"/>
  <c r="H1913" i="2" s="1"/>
  <c r="H507" i="2"/>
  <c r="H508" i="2" s="1"/>
  <c r="H509" i="2" s="1"/>
  <c r="H216" i="2"/>
  <c r="H217" i="2" s="1"/>
  <c r="H218" i="2" s="1"/>
  <c r="H1833" i="2"/>
  <c r="H1834" i="2" s="1"/>
  <c r="H1835" i="2" s="1"/>
  <c r="H1230" i="2"/>
  <c r="H1231" i="2" s="1"/>
  <c r="H1232" i="2" s="1"/>
  <c r="H429" i="2"/>
  <c r="H430" i="2" s="1"/>
  <c r="H431" i="2" s="1"/>
  <c r="H696" i="2"/>
  <c r="H697" i="2" s="1"/>
  <c r="H698" i="2" s="1"/>
  <c r="H1065" i="2"/>
  <c r="H1066" i="2" s="1"/>
  <c r="H1067" i="2" s="1"/>
  <c r="H1935" i="2"/>
  <c r="H1936" i="2" s="1"/>
  <c r="H1937" i="2" s="1"/>
  <c r="H564" i="2"/>
  <c r="H565" i="2" s="1"/>
  <c r="H566" i="2" s="1"/>
  <c r="H372" i="2"/>
  <c r="H373" i="2" s="1"/>
  <c r="H374" i="2" s="1"/>
  <c r="H471" i="2"/>
  <c r="H472" i="2" s="1"/>
  <c r="H473" i="2" s="1"/>
  <c r="H69" i="2"/>
  <c r="H70" i="2" s="1"/>
  <c r="H71" i="2" s="1"/>
  <c r="H540" i="2"/>
  <c r="H541" i="2" s="1"/>
  <c r="H542" i="2" s="1"/>
  <c r="H780" i="2"/>
  <c r="H781" i="2" s="1"/>
  <c r="H782" i="2" s="1"/>
  <c r="H1164" i="2"/>
  <c r="H1165" i="2" s="1"/>
  <c r="H1166" i="2" s="1"/>
  <c r="H1023" i="2"/>
  <c r="H1024" i="2" s="1"/>
  <c r="H1025" i="2" s="1"/>
  <c r="H480" i="2"/>
  <c r="H481" i="2" s="1"/>
  <c r="H482" i="2" s="1"/>
  <c r="H1182" i="2"/>
  <c r="H1183" i="2" s="1"/>
  <c r="H1184" i="2" s="1"/>
  <c r="H906" i="2"/>
  <c r="H907" i="2" s="1"/>
  <c r="H908" i="2" s="1"/>
  <c r="H1143" i="2"/>
  <c r="H1144" i="2" s="1"/>
  <c r="H1145" i="2" s="1"/>
  <c r="H1320" i="2"/>
  <c r="H1321" i="2" s="1"/>
  <c r="H1322" i="2" s="1"/>
  <c r="H1260" i="2"/>
  <c r="H1261" i="2" s="1"/>
  <c r="H1262" i="2" s="1"/>
  <c r="H2121" i="2"/>
  <c r="H2122" i="2" s="1"/>
  <c r="H2123" i="2" s="1"/>
  <c r="H2202" i="2"/>
  <c r="H2203" i="2" s="1"/>
  <c r="H2204" i="2" s="1"/>
  <c r="H1770" i="2"/>
  <c r="H1771" i="2" s="1"/>
  <c r="H1772" i="2" s="1"/>
  <c r="H1698" i="2"/>
  <c r="H1699" i="2" s="1"/>
  <c r="H1700" i="2" s="1"/>
  <c r="H396" i="2"/>
  <c r="H397" i="2" s="1"/>
  <c r="H398" i="2" s="1"/>
  <c r="H891" i="2"/>
  <c r="H892" i="2" s="1"/>
  <c r="H893" i="2" s="1"/>
  <c r="H1731" i="2"/>
  <c r="H1732" i="2" s="1"/>
  <c r="H1733" i="2" s="1"/>
  <c r="H588" i="2"/>
  <c r="H589" i="2" s="1"/>
  <c r="H590" i="2" s="1"/>
  <c r="H1338" i="2"/>
  <c r="H1339" i="2" s="1"/>
  <c r="H1340" i="2" s="1"/>
  <c r="H1116" i="2"/>
  <c r="H1117" i="2" s="1"/>
  <c r="H1118" i="2" s="1"/>
  <c r="H594" i="2"/>
  <c r="H595" i="2" s="1"/>
  <c r="H596" i="2" s="1"/>
  <c r="H2220" i="2"/>
  <c r="H2221" i="2" s="1"/>
  <c r="H2222" i="2" s="1"/>
  <c r="H852" i="2"/>
  <c r="H853" i="2" s="1"/>
  <c r="H854" i="2" s="1"/>
  <c r="H1335" i="2"/>
  <c r="H1336" i="2" s="1"/>
  <c r="H1337" i="2" s="1"/>
  <c r="H1449" i="2"/>
  <c r="H1450" i="2" s="1"/>
  <c r="H1451" i="2" s="1"/>
  <c r="H714" i="2"/>
  <c r="H715" i="2" s="1"/>
  <c r="H716" i="2" s="1"/>
  <c r="H498" i="2"/>
  <c r="H499" i="2" s="1"/>
  <c r="H500" i="2" s="1"/>
  <c r="H210" i="2"/>
  <c r="H211" i="2" s="1"/>
  <c r="H212" i="2" s="1"/>
  <c r="H1743" i="2"/>
  <c r="H1744" i="2" s="1"/>
  <c r="H1745" i="2" s="1"/>
  <c r="H1884" i="2"/>
  <c r="H1885" i="2" s="1"/>
  <c r="H1886" i="2" s="1"/>
  <c r="H924" i="2"/>
  <c r="H925" i="2" s="1"/>
  <c r="H926" i="2" s="1"/>
  <c r="H1050" i="2"/>
  <c r="H1051" i="2" s="1"/>
  <c r="H1052" i="2" s="1"/>
  <c r="H579" i="2"/>
  <c r="H580" i="2" s="1"/>
  <c r="H581" i="2" s="1"/>
  <c r="H717" i="2"/>
  <c r="H718" i="2" s="1"/>
  <c r="H719" i="2" s="1"/>
  <c r="H1440" i="2"/>
  <c r="H1441" i="2" s="1"/>
  <c r="H1442" i="2" s="1"/>
  <c r="H909" i="2"/>
  <c r="H910" i="2" s="1"/>
  <c r="H911" i="2" s="1"/>
  <c r="H6" i="2"/>
  <c r="H7" i="2" s="1"/>
  <c r="H8" i="2" s="1"/>
  <c r="H72" i="2"/>
  <c r="H73" i="2" s="1"/>
  <c r="H74" i="2" s="1"/>
  <c r="H1485" i="2"/>
  <c r="H1486" i="2" s="1"/>
  <c r="H1487" i="2" s="1"/>
  <c r="H1059" i="2"/>
  <c r="H1060" i="2" s="1"/>
  <c r="H1061" i="2" s="1"/>
  <c r="H186" i="2"/>
  <c r="H187" i="2" s="1"/>
  <c r="H188" i="2" s="1"/>
  <c r="H2298" i="2"/>
  <c r="H2299" i="2" s="1"/>
  <c r="H2300" i="2" s="1"/>
  <c r="H2079" i="2"/>
  <c r="H2080" i="2" s="1"/>
  <c r="H2081" i="2" s="1"/>
  <c r="H1953" i="2"/>
  <c r="H1954" i="2" s="1"/>
  <c r="H1955" i="2" s="1"/>
  <c r="H324" i="2"/>
  <c r="H325" i="2" s="1"/>
  <c r="H326" i="2" s="1"/>
  <c r="H1659" i="2"/>
  <c r="H1660" i="2" s="1"/>
  <c r="H1661" i="2" s="1"/>
  <c r="H981" i="2"/>
  <c r="H982" i="2" s="1"/>
  <c r="H983" i="2" s="1"/>
  <c r="H1785" i="2"/>
  <c r="H1786" i="2" s="1"/>
  <c r="H1787" i="2" s="1"/>
  <c r="H1956" i="2"/>
  <c r="H1957" i="2" s="1"/>
  <c r="H1958" i="2" s="1"/>
  <c r="H357" i="2"/>
  <c r="H358" i="2" s="1"/>
  <c r="H359" i="2" s="1"/>
  <c r="H549" i="2"/>
  <c r="H550" i="2" s="1"/>
  <c r="H551" i="2" s="1"/>
  <c r="H2073" i="2"/>
  <c r="H2074" i="2" s="1"/>
  <c r="H2075" i="2" s="1"/>
  <c r="H702" i="2"/>
  <c r="H703" i="2" s="1"/>
  <c r="H704" i="2" s="1"/>
  <c r="H1524" i="2"/>
  <c r="H1525" i="2" s="1"/>
  <c r="H1526" i="2" s="1"/>
  <c r="H1278" i="2"/>
  <c r="H1279" i="2" s="1"/>
  <c r="H1280" i="2" s="1"/>
  <c r="H2148" i="2"/>
  <c r="H2149" i="2" s="1"/>
  <c r="H2150" i="2" s="1"/>
  <c r="H1977" i="2"/>
  <c r="H1978" i="2" s="1"/>
  <c r="H1979" i="2" s="1"/>
  <c r="H1596" i="2"/>
  <c r="H1597" i="2" s="1"/>
  <c r="H1598" i="2" s="1"/>
  <c r="H2277" i="2"/>
  <c r="H2278" i="2" s="1"/>
  <c r="H2279" i="2" s="1"/>
  <c r="H942" i="2"/>
  <c r="H943" i="2" s="1"/>
  <c r="H944" i="2" s="1"/>
  <c r="H834" i="2"/>
  <c r="H835" i="2" s="1"/>
  <c r="H836" i="2" s="1"/>
  <c r="H2094" i="2"/>
  <c r="H2095" i="2" s="1"/>
  <c r="H2096" i="2" s="1"/>
  <c r="H1113" i="2"/>
  <c r="H1114" i="2" s="1"/>
  <c r="H1115" i="2" s="1"/>
  <c r="H1497" i="2"/>
  <c r="H1498" i="2" s="1"/>
  <c r="H1499" i="2" s="1"/>
  <c r="H1707" i="2"/>
  <c r="H1708" i="2" s="1"/>
  <c r="H1709" i="2" s="1"/>
  <c r="H1611" i="2"/>
  <c r="H1612" i="2" s="1"/>
  <c r="H1613" i="2" s="1"/>
  <c r="H1764" i="2"/>
  <c r="H1765" i="2" s="1"/>
  <c r="H1766" i="2" s="1"/>
  <c r="H492" i="2"/>
  <c r="H493" i="2" s="1"/>
  <c r="H494" i="2" s="1"/>
  <c r="H246" i="2"/>
  <c r="H247" i="2" s="1"/>
  <c r="H248" i="2" s="1"/>
  <c r="H1755" i="2"/>
  <c r="H1756" i="2" s="1"/>
  <c r="H1757" i="2" s="1"/>
  <c r="H1134" i="2"/>
  <c r="H1135" i="2" s="1"/>
  <c r="H1136" i="2" s="1"/>
  <c r="H720" i="2"/>
  <c r="H721" i="2" s="1"/>
  <c r="H722" i="2" s="1"/>
  <c r="H2058" i="2"/>
  <c r="H2059" i="2" s="1"/>
  <c r="H2060" i="2" s="1"/>
  <c r="D2495" i="1"/>
  <c r="D2603" i="1"/>
  <c r="D2366" i="1"/>
  <c r="D1218" i="1"/>
  <c r="D2163" i="1"/>
  <c r="D2384" i="1"/>
  <c r="D38" i="1"/>
  <c r="D2349" i="1"/>
  <c r="D1079" i="1"/>
  <c r="D1640" i="1"/>
  <c r="D2112" i="1"/>
  <c r="D1592" i="1"/>
  <c r="D597" i="1"/>
  <c r="D62" i="1"/>
  <c r="D2696" i="1"/>
  <c r="D1314" i="1"/>
  <c r="D1257" i="1"/>
  <c r="D2804" i="1"/>
  <c r="D2355" i="1"/>
  <c r="D2021" i="1"/>
  <c r="D334" i="1"/>
  <c r="E855" i="1"/>
  <c r="D2587" i="1"/>
  <c r="D1675" i="1"/>
  <c r="D1832" i="1"/>
  <c r="D1315" i="1"/>
  <c r="D2192" i="1"/>
  <c r="D1631" i="1"/>
  <c r="D2733" i="1"/>
  <c r="D1508" i="1"/>
  <c r="D1716" i="1"/>
  <c r="D928" i="1"/>
  <c r="D1294" i="1"/>
  <c r="D951" i="1"/>
  <c r="D992" i="1"/>
  <c r="D511" i="1"/>
  <c r="D344" i="1"/>
  <c r="D2817" i="1"/>
  <c r="D2648" i="1"/>
  <c r="D2693" i="1"/>
  <c r="D1151" i="1"/>
  <c r="D287" i="1"/>
  <c r="D2489" i="1"/>
  <c r="D787" i="1"/>
  <c r="D280" i="1"/>
  <c r="D2136" i="1"/>
  <c r="D2828" i="1"/>
  <c r="D1751" i="1"/>
  <c r="D1829" i="1"/>
  <c r="D1270" i="1"/>
  <c r="D481" i="1"/>
  <c r="D2841" i="1"/>
  <c r="D2651" i="1"/>
  <c r="D1366" i="1"/>
  <c r="D907" i="1"/>
  <c r="D1058" i="1"/>
  <c r="D1020" i="1"/>
  <c r="D2081" i="1"/>
  <c r="D962" i="1"/>
  <c r="D1897" i="1"/>
  <c r="D1679" i="1"/>
  <c r="D949" i="1"/>
  <c r="D885" i="1"/>
  <c r="D1436" i="1"/>
  <c r="D696" i="1"/>
  <c r="D2801" i="1"/>
  <c r="D1378" i="1"/>
  <c r="D2064" i="1"/>
  <c r="D441" i="1"/>
  <c r="D1846" i="1"/>
  <c r="D2502" i="1"/>
  <c r="D1510" i="1"/>
  <c r="D2134" i="1"/>
  <c r="D2426" i="1"/>
  <c r="D547" i="1"/>
  <c r="D568" i="1"/>
  <c r="D1644" i="1"/>
  <c r="D343" i="1"/>
  <c r="D2499" i="1"/>
  <c r="D1639" i="1"/>
  <c r="D404" i="1"/>
  <c r="D402" i="1"/>
  <c r="D1983" i="1"/>
  <c r="D847" i="1"/>
  <c r="D256" i="1"/>
  <c r="D2688" i="1"/>
  <c r="D1836" i="1"/>
  <c r="D2457" i="1"/>
  <c r="D1136" i="1"/>
  <c r="D443" i="1"/>
  <c r="D1738" i="1"/>
  <c r="D1382" i="1"/>
  <c r="D2234" i="1"/>
  <c r="D741" i="1"/>
  <c r="D2325" i="1"/>
  <c r="D437" i="1"/>
  <c r="D2509" i="1"/>
  <c r="D658" i="1"/>
  <c r="D1249" i="1"/>
  <c r="D987" i="1"/>
  <c r="D273" i="1"/>
  <c r="D2256" i="1"/>
  <c r="D473" i="1"/>
  <c r="D1600" i="1"/>
  <c r="D2196" i="1"/>
  <c r="D123" i="1"/>
  <c r="D1669" i="1"/>
  <c r="D1475" i="1"/>
  <c r="D2052" i="1"/>
  <c r="D2672" i="1"/>
  <c r="D2338" i="1"/>
  <c r="D1620" i="1"/>
  <c r="D1192" i="1"/>
  <c r="D2372" i="1"/>
  <c r="D2062" i="1"/>
  <c r="D660" i="1"/>
  <c r="D609" i="1"/>
  <c r="D196" i="1"/>
  <c r="D1183" i="1"/>
  <c r="D1993" i="1"/>
  <c r="D1961" i="1"/>
  <c r="D90" i="1"/>
  <c r="D1406" i="1"/>
  <c r="D1075" i="1"/>
  <c r="D1300" i="1"/>
  <c r="D996" i="1"/>
  <c r="D1195" i="1"/>
  <c r="D1804" i="1"/>
  <c r="D1222" i="1"/>
  <c r="D1022" i="1"/>
  <c r="D1920" i="1"/>
  <c r="D1262" i="1"/>
  <c r="D405" i="1"/>
  <c r="D583" i="1"/>
  <c r="E2545" i="1"/>
  <c r="D1056" i="1"/>
  <c r="D1984" i="1"/>
  <c r="D254" i="1"/>
  <c r="D1668" i="1"/>
  <c r="D2030" i="1"/>
  <c r="D1841" i="1"/>
  <c r="D1605" i="1"/>
  <c r="D1238" i="1"/>
  <c r="D2784" i="1"/>
  <c r="D1304" i="1"/>
  <c r="D2565" i="1"/>
  <c r="D2835" i="1"/>
  <c r="D2116" i="1"/>
  <c r="D86" i="1"/>
  <c r="D947" i="1"/>
  <c r="D561" i="1"/>
  <c r="D417" i="1"/>
  <c r="D1575" i="1"/>
  <c r="D87" i="1"/>
  <c r="D2057" i="1"/>
  <c r="D472" i="1"/>
  <c r="D2089" i="1"/>
  <c r="D2063" i="1"/>
  <c r="D1132" i="1"/>
  <c r="D263" i="1"/>
  <c r="D423" i="1"/>
  <c r="D1952" i="1"/>
  <c r="D1774" i="1"/>
  <c r="D1111" i="1"/>
  <c r="D1623" i="1"/>
  <c r="D1463" i="1"/>
  <c r="D1594" i="1"/>
  <c r="D83" i="1"/>
  <c r="D542" i="1"/>
  <c r="D2041" i="1"/>
  <c r="D2641" i="1"/>
  <c r="D2383" i="1"/>
  <c r="D1521" i="1"/>
  <c r="D2665" i="1"/>
  <c r="D2668" i="1"/>
  <c r="D121" i="1"/>
  <c r="D1994" i="1"/>
  <c r="D2153" i="1"/>
  <c r="D2831" i="1"/>
  <c r="D1340" i="1"/>
  <c r="D117" i="1"/>
  <c r="D2082" i="1"/>
  <c r="D856" i="1"/>
  <c r="D1307" i="1"/>
  <c r="D2049" i="1"/>
  <c r="D189" i="1"/>
  <c r="D2091" i="1"/>
  <c r="D2146" i="1"/>
  <c r="D394" i="1"/>
  <c r="D118" i="1"/>
  <c r="D2245" i="1"/>
  <c r="D972" i="1"/>
  <c r="D2581" i="1"/>
  <c r="D1586" i="1"/>
  <c r="D1203" i="1"/>
  <c r="D1815" i="1"/>
  <c r="D49" i="1"/>
  <c r="D2671" i="1"/>
  <c r="D2465" i="1"/>
  <c r="D1261" i="1"/>
  <c r="D397" i="1"/>
  <c r="D2269" i="1"/>
  <c r="D2304" i="1"/>
  <c r="D737" i="1"/>
  <c r="D1277" i="1"/>
  <c r="D600" i="1"/>
  <c r="D2624" i="1"/>
  <c r="D945" i="1"/>
  <c r="D1156" i="1"/>
  <c r="D1794" i="1"/>
  <c r="D854" i="1"/>
  <c r="D986" i="1"/>
  <c r="D235" i="1"/>
  <c r="D2754" i="1"/>
  <c r="D85" i="1"/>
  <c r="D848" i="1"/>
  <c r="D1696" i="1"/>
  <c r="D1319" i="1"/>
  <c r="D56" i="1"/>
  <c r="D1317" i="1"/>
  <c r="D468" i="1"/>
  <c r="D1269" i="1"/>
  <c r="D2611" i="1"/>
  <c r="D143" i="1"/>
  <c r="D1821" i="1"/>
  <c r="D626" i="1"/>
  <c r="D1532" i="1"/>
  <c r="D2568" i="1"/>
  <c r="D521" i="1"/>
  <c r="D1697" i="1"/>
  <c r="D1487" i="1"/>
  <c r="D1231" i="1"/>
  <c r="D1155" i="1"/>
  <c r="D692" i="1"/>
  <c r="D2407" i="1"/>
  <c r="D2441" i="1"/>
  <c r="D487" i="1"/>
  <c r="D680" i="1"/>
  <c r="D1217" i="1"/>
  <c r="D1388" i="1"/>
  <c r="D2086" i="1"/>
  <c r="D1377" i="1"/>
  <c r="D311" i="1"/>
  <c r="D1671" i="1"/>
  <c r="D1073" i="1"/>
  <c r="D1504" i="1"/>
  <c r="D2396" i="1"/>
  <c r="D2533" i="1"/>
  <c r="D395" i="1"/>
  <c r="D2434" i="1"/>
  <c r="D47" i="1"/>
  <c r="D2439" i="1"/>
  <c r="D2098" i="1"/>
  <c r="D1021" i="1"/>
  <c r="D1919" i="1"/>
  <c r="D2857" i="1"/>
  <c r="D719" i="1"/>
  <c r="D938" i="1"/>
  <c r="D1325" i="1"/>
  <c r="D699" i="1"/>
  <c r="D1951" i="1"/>
  <c r="D2331" i="1"/>
  <c r="D792" i="1"/>
  <c r="D1806" i="1"/>
  <c r="D2350" i="1"/>
  <c r="D2115" i="1"/>
  <c r="D2695" i="1"/>
  <c r="D34" i="1"/>
  <c r="D1563" i="1"/>
  <c r="D526" i="1"/>
  <c r="D1464" i="1"/>
  <c r="D2538" i="1"/>
  <c r="D1352" i="1"/>
  <c r="D1753" i="1"/>
  <c r="D431" i="1"/>
  <c r="D2427" i="1"/>
  <c r="D1273" i="1"/>
  <c r="D1051" i="1"/>
  <c r="D637" i="1"/>
  <c r="D2158" i="1"/>
  <c r="D2676" i="1"/>
  <c r="D863" i="1"/>
  <c r="D625" i="1"/>
  <c r="D1881" i="1"/>
  <c r="D816" i="1"/>
  <c r="D2184" i="1"/>
  <c r="D1535" i="1"/>
  <c r="D2657" i="1"/>
  <c r="D770" i="1"/>
  <c r="D786" i="1"/>
  <c r="D1910" i="1"/>
  <c r="D2288" i="1"/>
  <c r="D1828" i="1"/>
  <c r="D1219" i="1"/>
  <c r="D41" i="1"/>
  <c r="D1870" i="1"/>
  <c r="D2549" i="1"/>
  <c r="D1834" i="1"/>
  <c r="D1164" i="1"/>
  <c r="D202" i="1"/>
  <c r="D354" i="1"/>
  <c r="D2839" i="1"/>
  <c r="D2186" i="1"/>
  <c r="D640" i="1"/>
  <c r="D1163" i="1"/>
  <c r="D339" i="1"/>
  <c r="D1144" i="1"/>
  <c r="D375" i="1"/>
  <c r="D960" i="1"/>
  <c r="D378" i="1"/>
  <c r="D1987" i="1"/>
  <c r="D2065" i="1"/>
  <c r="D1683" i="1"/>
  <c r="D569" i="1"/>
  <c r="D2864" i="1"/>
  <c r="D2646" i="1"/>
  <c r="D1418" i="1"/>
  <c r="D1980" i="1"/>
  <c r="D1787" i="1"/>
  <c r="D936" i="1"/>
  <c r="D396" i="1"/>
  <c r="D1583" i="1"/>
  <c r="D2757" i="1"/>
  <c r="D1590" i="1"/>
  <c r="D335" i="1"/>
  <c r="D1090" i="1"/>
  <c r="D1635" i="1"/>
  <c r="D841" i="1"/>
  <c r="D2785" i="1"/>
  <c r="D465" i="1"/>
  <c r="D537" i="1"/>
  <c r="D2344" i="1"/>
  <c r="D1196" i="1"/>
  <c r="D1482" i="1"/>
  <c r="D1689" i="1"/>
  <c r="D1160" i="1"/>
  <c r="D691" i="1"/>
  <c r="D504" i="1"/>
  <c r="D98" i="1"/>
  <c r="D1297" i="1"/>
  <c r="D635" i="1"/>
  <c r="D624" i="1"/>
  <c r="D2274" i="1"/>
  <c r="D261" i="1"/>
  <c r="D2209" i="1"/>
  <c r="D2691" i="1"/>
  <c r="D2674" i="1"/>
  <c r="D629" i="1"/>
  <c r="D905" i="1"/>
  <c r="D1199" i="1"/>
  <c r="D1647" i="1"/>
  <c r="D1672" i="1"/>
  <c r="D1108" i="1"/>
  <c r="D1885" i="1"/>
  <c r="D1150" i="1"/>
  <c r="D2459" i="1"/>
  <c r="D2812" i="1"/>
  <c r="D1541" i="1"/>
  <c r="D1272" i="1"/>
  <c r="D410" i="1"/>
  <c r="D1998" i="1"/>
  <c r="D2625" i="1"/>
  <c r="D1615" i="1"/>
  <c r="D24" i="1"/>
  <c r="D1179" i="1"/>
  <c r="D2060" i="1"/>
  <c r="D828" i="1"/>
  <c r="D2481" i="1"/>
  <c r="D913" i="1"/>
  <c r="D1667" i="1"/>
  <c r="D1007" i="1"/>
  <c r="D251" i="1"/>
  <c r="D1178" i="1"/>
  <c r="D2770" i="1"/>
  <c r="D224" i="1"/>
  <c r="D1374" i="1"/>
  <c r="D31" i="1"/>
  <c r="D2814" i="1"/>
  <c r="D1060" i="1"/>
  <c r="D257" i="1"/>
  <c r="D2467" i="1"/>
  <c r="D2262" i="1"/>
  <c r="D687" i="1"/>
  <c r="D1681" i="1"/>
  <c r="D91" i="1"/>
  <c r="D195" i="1"/>
  <c r="D578" i="1"/>
  <c r="D133" i="1"/>
  <c r="D2579" i="1"/>
  <c r="D2796" i="1"/>
  <c r="D333" i="1"/>
  <c r="D2301" i="1"/>
  <c r="D2284" i="1"/>
  <c r="D2670" i="1"/>
  <c r="D1286" i="1"/>
  <c r="D2037" i="1"/>
  <c r="D1188" i="1"/>
  <c r="D463" i="1"/>
  <c r="D1657" i="1"/>
  <c r="D1817" i="1"/>
  <c r="D1968" i="1"/>
  <c r="D1293" i="1"/>
  <c r="D1564" i="1"/>
  <c r="D1039" i="1"/>
  <c r="D416" i="1"/>
  <c r="D1467" i="1"/>
  <c r="D1434" i="1"/>
  <c r="D2600" i="1"/>
  <c r="D1809" i="1"/>
  <c r="D116" i="1"/>
  <c r="D890" i="1"/>
  <c r="D671" i="1"/>
  <c r="D559" i="1"/>
  <c r="D1380" i="1"/>
  <c r="D2462" i="1"/>
  <c r="D1068" i="1"/>
  <c r="D2124" i="1"/>
  <c r="D2508" i="1"/>
  <c r="D628" i="1"/>
  <c r="D2390" i="1"/>
  <c r="D1574" i="1"/>
  <c r="D2606" i="1"/>
  <c r="D1186" i="1"/>
  <c r="D1361" i="1"/>
  <c r="D308" i="1"/>
  <c r="D1507" i="1"/>
  <c r="D702" i="1"/>
  <c r="D2652" i="1"/>
  <c r="D631" i="1"/>
  <c r="D365" i="1"/>
  <c r="D1326" i="1"/>
  <c r="D35" i="1"/>
  <c r="D1867" i="1"/>
  <c r="D2378" i="1"/>
  <c r="D695" i="1"/>
  <c r="D1747" i="1"/>
  <c r="D1901" i="1"/>
  <c r="D2028" i="1"/>
  <c r="D2370" i="1"/>
  <c r="D2079" i="1"/>
  <c r="D1812" i="1"/>
  <c r="D165" i="1"/>
  <c r="D2241" i="1"/>
  <c r="D2213" i="1"/>
  <c r="D522" i="1"/>
  <c r="D649" i="1"/>
  <c r="D1894" i="1"/>
  <c r="D1585" i="1"/>
  <c r="D1964" i="1"/>
  <c r="D830" i="1"/>
  <c r="D1263" i="1"/>
  <c r="D2662" i="1"/>
  <c r="D1743" i="1"/>
  <c r="D688" i="1"/>
  <c r="D2335" i="1"/>
  <c r="D2678" i="1"/>
  <c r="D712" i="1"/>
  <c r="D284" i="1"/>
  <c r="E856" i="1"/>
  <c r="D1607" i="1"/>
  <c r="D412" i="1"/>
  <c r="D2054" i="1"/>
  <c r="D385" i="1"/>
  <c r="D1354" i="1"/>
  <c r="D725" i="1"/>
  <c r="D1209" i="1"/>
  <c r="D2862" i="1"/>
  <c r="D959" i="1"/>
  <c r="D1476" i="1"/>
  <c r="D867" i="1"/>
  <c r="D1074" i="1"/>
  <c r="D1739" i="1"/>
  <c r="D232" i="1"/>
  <c r="D505" i="1"/>
  <c r="D2564" i="1"/>
  <c r="D603" i="1"/>
  <c r="D2410" i="1"/>
  <c r="D2827" i="1"/>
  <c r="D362" i="1"/>
  <c r="D2501" i="1"/>
  <c r="D895" i="1"/>
  <c r="D1977" i="1"/>
  <c r="D451" i="1"/>
  <c r="D2820" i="1"/>
  <c r="D835" i="1"/>
  <c r="D2511" i="1"/>
  <c r="D1205" i="1"/>
  <c r="D657" i="1"/>
  <c r="D1187" i="1"/>
  <c r="D667" i="1"/>
  <c r="D551" i="1"/>
  <c r="D614" i="1"/>
  <c r="D677" i="1"/>
  <c r="D1088" i="1"/>
  <c r="D1932" i="1"/>
  <c r="D827" i="1"/>
  <c r="D82" i="1"/>
  <c r="D2007" i="1"/>
  <c r="D2097" i="1"/>
  <c r="D1670" i="1"/>
  <c r="D192" i="1"/>
  <c r="D2530" i="1"/>
  <c r="D2454" i="1"/>
  <c r="D594" i="1"/>
  <c r="D1114" i="1"/>
  <c r="D2099" i="1"/>
  <c r="D413" i="1"/>
  <c r="D2363" i="1"/>
  <c r="D1030" i="1"/>
  <c r="D2730" i="1"/>
  <c r="D546" i="1"/>
  <c r="D2123" i="1"/>
  <c r="D2834" i="1"/>
  <c r="D11" i="1"/>
  <c r="D1356" i="1"/>
  <c r="D1387" i="1"/>
  <c r="D227" i="1"/>
  <c r="D109" i="1"/>
  <c r="D1503" i="1"/>
  <c r="D338" i="1"/>
  <c r="D2290" i="1"/>
  <c r="D162" i="1"/>
  <c r="D1392" i="1"/>
  <c r="D97" i="1"/>
  <c r="D48" i="1"/>
  <c r="D2203" i="1"/>
  <c r="D766" i="1"/>
  <c r="D1040" i="1"/>
  <c r="D1034" i="1"/>
  <c r="D937" i="1"/>
  <c r="D1348" i="1"/>
  <c r="D2035" i="1"/>
  <c r="D1606" i="1"/>
  <c r="D127" i="1"/>
  <c r="D1625" i="1"/>
  <c r="D242" i="1"/>
  <c r="D180" i="1"/>
  <c r="D2589" i="1"/>
  <c r="D738" i="1"/>
  <c r="D1453" i="1"/>
  <c r="D2578" i="1"/>
  <c r="D2844" i="1"/>
  <c r="D670" i="1"/>
  <c r="D745" i="1"/>
  <c r="D567" i="1"/>
  <c r="D2236" i="1"/>
  <c r="D587" i="1"/>
  <c r="D1416" i="1"/>
  <c r="D1444" i="1"/>
  <c r="D2717" i="1"/>
  <c r="D2108" i="1"/>
  <c r="D655" i="1"/>
  <c r="D1690" i="1"/>
  <c r="D479" i="1"/>
  <c r="D1740" i="1"/>
  <c r="D515" i="1"/>
  <c r="D2157" i="1"/>
  <c r="D601" i="1"/>
  <c r="D2571" i="1"/>
  <c r="D798" i="1"/>
  <c r="D295" i="1"/>
  <c r="D384" i="1"/>
  <c r="D1398" i="1"/>
  <c r="D1702" i="1"/>
  <c r="D1472" i="1"/>
  <c r="D2046" i="1"/>
  <c r="D1071" i="1"/>
  <c r="D776" i="1"/>
  <c r="D2830" i="1"/>
  <c r="D141" i="1"/>
  <c r="D752" i="1"/>
  <c r="D558" i="1"/>
  <c r="D1761" i="1"/>
  <c r="D408" i="1"/>
  <c r="D654" i="1"/>
  <c r="D666" i="1"/>
  <c r="D1711" i="1"/>
  <c r="D299" i="1"/>
  <c r="D1899" i="1"/>
  <c r="D1756" i="1"/>
  <c r="D1376" i="1"/>
  <c r="D448" i="1"/>
  <c r="D1347" i="1"/>
  <c r="D337" i="1"/>
  <c r="D1306" i="1"/>
  <c r="D1777" i="1"/>
  <c r="D1754" i="1"/>
  <c r="D1465" i="1"/>
  <c r="D2018" i="1"/>
  <c r="D1119" i="1"/>
  <c r="D1856" i="1"/>
  <c r="D1483" i="1"/>
  <c r="D684" i="1"/>
  <c r="D1757" i="1"/>
  <c r="D2151" i="1"/>
  <c r="D392" i="1"/>
  <c r="D1491" i="1"/>
  <c r="D2417" i="1"/>
  <c r="D1931" i="1"/>
  <c r="D676" i="1"/>
  <c r="D1802" i="1"/>
  <c r="D89" i="1"/>
  <c r="D442" i="1"/>
  <c r="D2215" i="1"/>
  <c r="D683" i="1"/>
  <c r="D994" i="1"/>
  <c r="D634" i="1"/>
  <c r="D1746" i="1"/>
  <c r="D2510" i="1"/>
  <c r="D2452" i="1"/>
  <c r="D2723" i="1"/>
  <c r="D2849" i="1"/>
  <c r="D2386" i="1"/>
  <c r="D2684" i="1"/>
  <c r="D1276" i="1"/>
  <c r="D2323" i="1"/>
  <c r="D272" i="1"/>
  <c r="D1468" i="1"/>
  <c r="D2627" i="1"/>
  <c r="D2161" i="1"/>
  <c r="D2762" i="1"/>
  <c r="E858" i="1"/>
  <c r="D2094" i="1"/>
  <c r="D933" i="1"/>
  <c r="D921" i="1"/>
  <c r="D32" i="1"/>
  <c r="D1289" i="1"/>
  <c r="D2760" i="1"/>
  <c r="D2572" i="1"/>
  <c r="D832" i="1"/>
  <c r="D2168" i="1"/>
  <c r="D1712" i="1"/>
  <c r="D2379" i="1"/>
  <c r="D2483" i="1"/>
  <c r="D2468" i="1"/>
  <c r="D104" i="1"/>
  <c r="D1357" i="1"/>
  <c r="D1458" i="1"/>
  <c r="D2185" i="1"/>
  <c r="D1587" i="1"/>
  <c r="D1365" i="1"/>
  <c r="D2056" i="1"/>
  <c r="D935" i="1"/>
  <c r="D1985" i="1"/>
  <c r="D1610" i="1"/>
  <c r="D2640" i="1"/>
  <c r="D2738" i="1"/>
  <c r="D1496" i="1"/>
  <c r="D2117" i="1"/>
  <c r="D424" i="1"/>
  <c r="D1322" i="1"/>
  <c r="D2478" i="1"/>
  <c r="D2138" i="1"/>
  <c r="D834" i="1"/>
  <c r="D205" i="1"/>
  <c r="D1741" i="1"/>
  <c r="D2333" i="1"/>
  <c r="D1558" i="1"/>
  <c r="D2055" i="1"/>
  <c r="D1748" i="1"/>
  <c r="D1443" i="1"/>
  <c r="D679" i="1"/>
  <c r="D2718" i="1"/>
  <c r="D65" i="1"/>
  <c r="D1423" i="1"/>
  <c r="D1520" i="1"/>
  <c r="D81" i="1"/>
  <c r="D1158" i="1"/>
  <c r="D440" i="1"/>
  <c r="D2528" i="1"/>
  <c r="D2655" i="1"/>
  <c r="D445" i="1"/>
  <c r="D2367" i="1"/>
  <c r="D1461" i="1"/>
  <c r="D2700" i="1"/>
  <c r="D2821" i="1"/>
  <c r="D1285" i="1"/>
  <c r="D1048" i="1"/>
  <c r="D2663" i="1"/>
  <c r="D1228" i="1"/>
  <c r="D289" i="1"/>
  <c r="D1221" i="1"/>
  <c r="D1282" i="1"/>
  <c r="D1783" i="1"/>
  <c r="D320" i="1"/>
  <c r="D2526" i="1"/>
  <c r="D1923" i="1"/>
  <c r="D2683" i="1"/>
  <c r="D2281" i="1"/>
  <c r="D1942" i="1"/>
  <c r="D4" i="1" a="1"/>
  <c r="D4" i="1" s="1"/>
  <c r="D358" i="1"/>
  <c r="D2268" i="1"/>
  <c r="D2212" i="1"/>
  <c r="D1129" i="1"/>
  <c r="D1701" i="1"/>
  <c r="D1173" i="1"/>
  <c r="D520" i="1" a="1"/>
  <c r="D520" i="1" s="1"/>
  <c r="D2852" i="1"/>
  <c r="D1240" i="1"/>
  <c r="D2253" i="1"/>
  <c r="D2171" i="1"/>
  <c r="D722" i="1"/>
  <c r="D2043" i="1"/>
  <c r="D2156" i="1"/>
  <c r="D2515" i="1"/>
  <c r="D1141" i="1"/>
  <c r="D2824" i="1"/>
  <c r="D887" i="1"/>
  <c r="D2514" i="1"/>
  <c r="D200" i="1"/>
  <c r="D418" i="1"/>
  <c r="D1800" i="1"/>
  <c r="D2275" i="1"/>
  <c r="D1042" i="1"/>
  <c r="D2422" i="1"/>
  <c r="D2095" i="1"/>
  <c r="D1283" i="1"/>
  <c r="D1101" i="1"/>
  <c r="D5" i="1"/>
  <c r="D2697" i="1"/>
  <c r="D535" i="1"/>
  <c r="D1332" i="1"/>
  <c r="D2017" i="1"/>
  <c r="D958" i="1"/>
  <c r="D2104" i="1"/>
  <c r="D2373" i="1"/>
  <c r="D1810" i="1"/>
  <c r="D2144" i="1"/>
  <c r="D115" i="1"/>
  <c r="D1402" i="1"/>
  <c r="D2573" i="1"/>
  <c r="D1016" i="1"/>
  <c r="D2069" i="1"/>
  <c r="D2669" i="1"/>
  <c r="D588" i="1"/>
  <c r="D2155" i="1"/>
  <c r="D952" i="1"/>
  <c r="D777" i="1"/>
  <c r="D92" i="1"/>
  <c r="D1403" i="1"/>
  <c r="D2647" i="1"/>
  <c r="D2848" i="1"/>
  <c r="D2381" i="1"/>
  <c r="D2397" i="1"/>
  <c r="D985" i="1"/>
  <c r="D899" i="1"/>
  <c r="D837" i="1"/>
  <c r="D1569" i="1"/>
  <c r="D2714" i="1"/>
  <c r="D1015" i="1"/>
  <c r="D2298" i="1"/>
  <c r="D2574" i="1"/>
  <c r="D369" i="1"/>
  <c r="D706" i="1"/>
  <c r="D1338" i="1"/>
  <c r="D1678" i="1"/>
  <c r="D1704" i="1"/>
  <c r="D1130" i="1"/>
  <c r="D1699" i="1"/>
  <c r="D954" i="1"/>
  <c r="D2328" i="1"/>
  <c r="D1089" i="1"/>
  <c r="D2710" i="1"/>
  <c r="D1924" i="1"/>
  <c r="D237" i="1"/>
  <c r="D2561" i="1"/>
  <c r="D1875" i="1"/>
  <c r="D2205" i="1"/>
  <c r="D1798" i="1"/>
  <c r="D399" i="1"/>
  <c r="D873" i="1"/>
  <c r="D490" i="1"/>
  <c r="D1861" i="1"/>
  <c r="D2517" i="1"/>
  <c r="D673" i="1"/>
  <c r="D2867" i="1"/>
  <c r="D1017" i="1"/>
  <c r="D2748" i="1"/>
  <c r="D2169" i="1"/>
  <c r="D2601" i="1"/>
  <c r="D697" i="1"/>
  <c r="D2131" i="1"/>
  <c r="D14" i="1"/>
  <c r="D203" i="1"/>
  <c r="D1036" i="1"/>
  <c r="D980" i="1"/>
  <c r="D2254" i="1"/>
  <c r="D1511" i="1"/>
  <c r="D804" i="1"/>
  <c r="D2797" i="1"/>
  <c r="D2235" i="1"/>
  <c r="D2250" i="1"/>
  <c r="D934" i="1"/>
  <c r="D2135" i="1"/>
  <c r="D1093" i="1"/>
  <c r="D889" i="1"/>
  <c r="D1230" i="1"/>
  <c r="D1097" i="1"/>
  <c r="D231" i="1"/>
  <c r="D225" i="1"/>
  <c r="D436" i="1"/>
  <c r="D370" i="1"/>
  <c r="D206" i="1"/>
  <c r="D849" i="1"/>
  <c r="D2453" i="1"/>
  <c r="D2557" i="1"/>
  <c r="D1233" i="1"/>
  <c r="D2356" i="1"/>
  <c r="D950" i="1"/>
  <c r="D2014" i="1"/>
  <c r="D1676" i="1"/>
  <c r="D194" i="1"/>
  <c r="D2148" i="1"/>
  <c r="D2036" i="1"/>
  <c r="D1008" i="1"/>
  <c r="D826" i="1"/>
  <c r="D2542" i="1"/>
  <c r="D1719" i="1"/>
  <c r="D774" i="1"/>
  <c r="D2664" i="1"/>
  <c r="D2680" i="1"/>
  <c r="D910" i="1"/>
  <c r="D1312" i="1"/>
  <c r="D1871" i="1"/>
  <c r="D1193" i="1"/>
  <c r="D552" i="1"/>
  <c r="D2285" i="1"/>
  <c r="D2869" i="1"/>
  <c r="D608" i="1"/>
  <c r="D2068" i="1"/>
  <c r="D2803" i="1"/>
  <c r="D1636" i="1"/>
  <c r="D595" i="1"/>
  <c r="D1784" i="1"/>
  <c r="D2222" i="1"/>
  <c r="D1106" i="1"/>
  <c r="D1494" i="1"/>
  <c r="D2278" i="1"/>
  <c r="D995" i="1"/>
  <c r="D208" i="1"/>
  <c r="D686" i="1"/>
  <c r="D2038" i="1"/>
  <c r="D825" i="1"/>
  <c r="D176" i="1"/>
  <c r="D2816" i="1"/>
  <c r="D2252" i="1"/>
  <c r="D2106" i="1"/>
  <c r="D2842" i="1"/>
  <c r="D2783" i="1"/>
  <c r="D736" i="1"/>
  <c r="D1865" i="1"/>
  <c r="D16" i="1"/>
  <c r="D458" i="1"/>
  <c r="D1822" i="1"/>
  <c r="D872" i="1"/>
  <c r="D2855" i="1"/>
  <c r="D1100" i="1"/>
  <c r="D898" i="1"/>
  <c r="D1120" i="1"/>
  <c r="D1917" i="1"/>
  <c r="D789" i="1"/>
  <c r="D1215" i="1"/>
  <c r="D219" i="1"/>
  <c r="D988" i="1"/>
  <c r="D2247" i="1"/>
  <c r="D2034" i="1"/>
  <c r="D1148" i="1"/>
  <c r="D2497" i="1"/>
  <c r="D612" i="1"/>
  <c r="D2180" i="1"/>
  <c r="D2553" i="1"/>
  <c r="D731" i="1"/>
  <c r="D40" i="1"/>
  <c r="D457" i="1" a="1"/>
  <c r="D457" i="1" s="1"/>
  <c r="D2450" i="1"/>
  <c r="D2512" i="1"/>
  <c r="D1710" i="1"/>
  <c r="D2362" i="1"/>
  <c r="D1200" i="1"/>
  <c r="D536" i="1"/>
  <c r="E844" i="1"/>
  <c r="D2675" i="1"/>
  <c r="D271" i="1"/>
  <c r="D1646" i="1"/>
  <c r="D2026" i="1"/>
  <c r="D1433" i="1"/>
  <c r="D2616" i="1"/>
  <c r="D1345" i="1"/>
  <c r="D1790" i="1"/>
  <c r="D2162" i="1"/>
  <c r="D1791" i="1"/>
  <c r="D1185" i="1"/>
  <c r="D548" i="1"/>
  <c r="D2482" i="1"/>
  <c r="D485" i="1"/>
  <c r="D1692" i="1"/>
  <c r="D1350" i="1"/>
  <c r="D341" i="1"/>
  <c r="D389" i="1"/>
  <c r="D1773" i="1"/>
  <c r="D142" i="1"/>
  <c r="D1003" i="1"/>
  <c r="D573" i="1"/>
  <c r="D922" i="1"/>
  <c r="D2635" i="1"/>
  <c r="D1426" i="1"/>
  <c r="D1626" i="1"/>
  <c r="D1191" i="1"/>
  <c r="D1177" i="1"/>
  <c r="D2660" i="1"/>
  <c r="D1184" i="1"/>
  <c r="D1708" i="1"/>
  <c r="D215" i="1"/>
  <c r="D2458" i="1"/>
  <c r="D260" i="1"/>
  <c r="D2634" i="1"/>
  <c r="E2543" i="1"/>
  <c r="D124" i="1"/>
  <c r="D1309" i="1"/>
  <c r="D2845" i="1"/>
  <c r="D484" i="1"/>
  <c r="D345" i="1"/>
  <c r="D1573" i="1"/>
  <c r="D204" i="1"/>
  <c r="D2843" i="1"/>
  <c r="D2208" i="1"/>
  <c r="D1827" i="1"/>
  <c r="D2524" i="1"/>
  <c r="D1975" i="1"/>
  <c r="D1327" i="1"/>
  <c r="D823" i="1"/>
  <c r="D562" i="1"/>
  <c r="D30" i="1"/>
  <c r="D2506" i="1"/>
  <c r="D2566" i="1"/>
  <c r="D2239" i="1"/>
  <c r="D998" i="1"/>
  <c r="D648" i="1"/>
  <c r="D1581" i="1"/>
  <c r="D1855" i="1"/>
  <c r="D647" i="1"/>
  <c r="D73" i="1"/>
  <c r="D1445" i="1"/>
  <c r="D1044" i="1"/>
  <c r="D1375" i="1"/>
  <c r="D1556" i="1"/>
  <c r="D84" i="1"/>
  <c r="D829" i="1"/>
  <c r="D1281" i="1"/>
  <c r="D1125" i="1"/>
  <c r="D2705" i="1"/>
  <c r="D751" i="1"/>
  <c r="D381" i="1"/>
  <c r="D494" i="1"/>
  <c r="D2488" i="1"/>
  <c r="D1047" i="1"/>
  <c r="D2150" i="1"/>
  <c r="D322" i="1"/>
  <c r="D1389" i="1"/>
  <c r="D1313" i="1"/>
  <c r="D1333" i="1"/>
  <c r="D1498" i="1"/>
  <c r="D2143" i="1"/>
  <c r="D2493" i="1"/>
  <c r="D2766" i="1"/>
  <c r="D112" i="1"/>
  <c r="D1050" i="1"/>
  <c r="D2315" i="1"/>
  <c r="D2111" i="1"/>
  <c r="D1290" i="1"/>
  <c r="D1046" i="1"/>
  <c r="D1686" i="1"/>
  <c r="D309" i="1"/>
  <c r="D1055" i="1"/>
  <c r="D1341" i="1"/>
  <c r="D718" i="1"/>
  <c r="D331" i="1"/>
  <c r="D2521" i="1"/>
  <c r="D2178" i="1"/>
  <c r="D217" i="1"/>
  <c r="D633" i="1"/>
  <c r="D388" i="1"/>
  <c r="D2736" i="1"/>
  <c r="D2520" i="1"/>
  <c r="D1627" i="1"/>
  <c r="D715" i="1"/>
  <c r="D1229" i="1"/>
  <c r="D2294" i="1"/>
  <c r="D2188" i="1"/>
  <c r="D383" i="1"/>
  <c r="D177" i="1"/>
  <c r="D2793" i="1"/>
  <c r="D2167" i="1"/>
  <c r="D1539" i="1"/>
  <c r="D2083" i="1"/>
  <c r="D857" i="1"/>
  <c r="D58" i="1"/>
  <c r="D749" i="1"/>
  <c r="D678" i="1"/>
  <c r="D1083" i="1"/>
  <c r="D2653" i="1"/>
  <c r="D2805" i="1"/>
  <c r="D2360" i="1"/>
  <c r="D1959" i="1"/>
  <c r="D1005" i="1"/>
  <c r="D1408" i="1"/>
  <c r="D2774" i="1"/>
  <c r="D1638" i="1"/>
  <c r="D1570" i="1"/>
  <c r="D2032" i="1"/>
  <c r="D1970" i="1"/>
  <c r="D2368" i="1"/>
  <c r="D1529" i="1"/>
  <c r="D2637" i="1"/>
  <c r="D966" i="1"/>
  <c r="D1035" i="1"/>
  <c r="D2703" i="1"/>
  <c r="D2548" i="1"/>
  <c r="D1893" i="1"/>
  <c r="D1789" i="1"/>
  <c r="D2531" i="1"/>
  <c r="D1837" i="1"/>
  <c r="D317" i="1"/>
  <c r="D1525" i="1"/>
  <c r="D1131" i="1"/>
  <c r="D1121" i="1"/>
  <c r="D2437" i="1"/>
  <c r="D1400" i="1"/>
  <c r="D1169" i="1"/>
  <c r="D1360" i="1"/>
  <c r="D1915" i="1"/>
  <c r="D19" i="1"/>
  <c r="D168" i="1"/>
  <c r="D1372" i="1"/>
  <c r="D1244" i="1"/>
  <c r="D1331" i="1"/>
  <c r="D2211" i="1"/>
  <c r="D321" i="1"/>
  <c r="D2474" i="1"/>
  <c r="D72" i="1"/>
  <c r="D2040" i="1"/>
  <c r="D646" i="1"/>
  <c r="D659" i="1"/>
  <c r="D2165" i="1"/>
  <c r="D1694" i="1"/>
  <c r="D1153" i="1"/>
  <c r="D1308" i="1"/>
  <c r="D1328" i="1"/>
  <c r="D226" i="1"/>
  <c r="D1076" i="1"/>
  <c r="D2532" i="1"/>
  <c r="D1579" i="1"/>
  <c r="D2431" i="1"/>
  <c r="D871" i="1"/>
  <c r="D1545" i="1"/>
  <c r="D1850" i="1"/>
  <c r="D2415" i="1"/>
  <c r="D1255" i="1"/>
  <c r="D1459" i="1"/>
  <c r="D690" i="1"/>
  <c r="D1369" i="1"/>
  <c r="D1405" i="1"/>
  <c r="E847" i="1"/>
  <c r="D799" i="1"/>
  <c r="D220" i="1"/>
  <c r="D1879" i="1"/>
  <c r="D2631" i="1"/>
  <c r="D1288" i="1"/>
  <c r="D1451" i="1"/>
  <c r="D1750" i="1"/>
  <c r="D1316" i="1"/>
  <c r="D2015" i="1"/>
  <c r="D474" i="1"/>
  <c r="D114" i="1"/>
  <c r="D1595" i="1"/>
  <c r="D2735" i="1"/>
  <c r="D762" i="1"/>
  <c r="D2569" i="1"/>
  <c r="D145" i="1"/>
  <c r="D693" i="1"/>
  <c r="D171" i="1"/>
  <c r="D359" i="1"/>
  <c r="D1967" i="1"/>
  <c r="D108" i="1"/>
  <c r="D2120" i="1"/>
  <c r="D1939" i="1"/>
  <c r="D1946" i="1"/>
  <c r="D572" i="1"/>
  <c r="D2240" i="1"/>
  <c r="D1553" i="1"/>
  <c r="D36" i="1"/>
  <c r="D428" i="1"/>
  <c r="D1925" i="1"/>
  <c r="D296" i="1"/>
  <c r="D2303" i="1"/>
  <c r="D1776" i="1"/>
  <c r="D382" i="1"/>
  <c r="D1501" i="1"/>
  <c r="D1407" i="1"/>
  <c r="D391" i="1"/>
  <c r="D2575" i="1"/>
  <c r="D850" i="1"/>
  <c r="D2471" i="1"/>
  <c r="D1838" i="1"/>
  <c r="D839" i="1"/>
  <c r="D1505" i="1"/>
  <c r="D2500" i="1"/>
  <c r="D1954" i="1"/>
  <c r="D2077" i="1"/>
  <c r="D1118" i="1"/>
  <c r="D1749" i="1"/>
  <c r="D305" i="1"/>
  <c r="D1969" i="1"/>
  <c r="D1537" i="1"/>
  <c r="D2609" i="1"/>
  <c r="D312" i="1"/>
  <c r="D480" i="1"/>
  <c r="D244" i="1"/>
  <c r="D2263" i="1"/>
  <c r="D2283" i="1"/>
  <c r="D2636" i="1"/>
  <c r="D1274" i="1"/>
  <c r="D266" i="1"/>
  <c r="D2708" i="1"/>
  <c r="D2776" i="1"/>
  <c r="D2836" i="1"/>
  <c r="D307" i="1"/>
  <c r="D2365" i="1"/>
  <c r="D1033" i="1"/>
  <c r="D422" i="1"/>
  <c r="D278" i="1"/>
  <c r="D174" i="1"/>
  <c r="D2229" i="1"/>
  <c r="D1643" i="1"/>
  <c r="D1842" i="1"/>
  <c r="D2856" i="1"/>
  <c r="D589" i="1"/>
  <c r="D1877" i="1"/>
  <c r="D483" i="1"/>
  <c r="D1634" i="1"/>
  <c r="D1038" i="1"/>
  <c r="D716" i="1"/>
  <c r="D2826" i="1"/>
  <c r="D2352" i="1"/>
  <c r="D164" i="1"/>
  <c r="D742" i="1"/>
  <c r="D1725" i="1"/>
  <c r="D2747" i="1"/>
  <c r="E2546" i="1"/>
  <c r="D297" i="1"/>
  <c r="D2539" i="1"/>
  <c r="D285" i="1"/>
  <c r="D2613" i="1"/>
  <c r="D274" i="1"/>
  <c r="D2376" i="1"/>
  <c r="D1568" i="1"/>
  <c r="D167" i="1"/>
  <c r="D1091" i="1"/>
  <c r="D2258" i="1"/>
  <c r="D2039" i="1"/>
  <c r="D103" i="1"/>
  <c r="D1080" i="1"/>
  <c r="D1941" i="1"/>
  <c r="D403" i="1"/>
  <c r="D621" i="1"/>
  <c r="D1096" i="1"/>
  <c r="D1565" i="1"/>
  <c r="D1734" i="1"/>
  <c r="D1086" i="1"/>
  <c r="D2782" i="1"/>
  <c r="D1700" i="1"/>
  <c r="D6" i="1" a="1"/>
  <c r="D6" i="1" s="1"/>
  <c r="D255" i="1"/>
  <c r="D1656" i="1"/>
  <c r="D2494" i="1"/>
  <c r="D2022" i="1"/>
  <c r="D74" i="1"/>
  <c r="D1506" i="1"/>
  <c r="D1429" i="1"/>
  <c r="D2712" i="1"/>
  <c r="D656" i="1"/>
  <c r="D464" i="1"/>
  <c r="D313" i="1"/>
  <c r="D764" i="1"/>
  <c r="D66" i="1"/>
  <c r="D1782" i="1"/>
  <c r="D380" i="1"/>
  <c r="D1788" i="1"/>
  <c r="D682" i="1"/>
  <c r="D258" i="1"/>
  <c r="D788" i="1"/>
  <c r="D2102" i="1"/>
  <c r="D1619" i="1"/>
  <c r="D2752" i="1"/>
  <c r="D1335" i="1"/>
  <c r="D1602" i="1"/>
  <c r="D2230" i="1"/>
  <c r="D1077" i="1"/>
  <c r="D768" i="1"/>
  <c r="D172" i="1"/>
  <c r="D45" i="1"/>
  <c r="D878" i="1"/>
  <c r="D593" i="1"/>
  <c r="D1814" i="1"/>
  <c r="D1530" i="1"/>
  <c r="D1642" i="1"/>
  <c r="D1944" i="1"/>
  <c r="D2755" i="1"/>
  <c r="D1069" i="1"/>
  <c r="D2523" i="1"/>
  <c r="D2088" i="1"/>
  <c r="D865" i="1"/>
  <c r="D2656" i="1"/>
  <c r="D1645" i="1"/>
  <c r="D740" i="1"/>
  <c r="D1037" i="1"/>
  <c r="D2261" i="1"/>
  <c r="D2591" i="1"/>
  <c r="D2166" i="1"/>
  <c r="D12" i="1"/>
  <c r="D2570" i="1"/>
  <c r="D553" i="1"/>
  <c r="D2393" i="1"/>
  <c r="D94" i="1"/>
  <c r="D2305" i="1"/>
  <c r="D1291" i="1"/>
  <c r="D2837" i="1"/>
  <c r="D44" i="1"/>
  <c r="D1617" i="1"/>
  <c r="D318" i="1"/>
  <c r="D461" i="1"/>
  <c r="D2767" i="1"/>
  <c r="D2594" i="1"/>
  <c r="D1432" i="1"/>
  <c r="D2810" i="1"/>
  <c r="D276" i="1"/>
  <c r="D802" i="1"/>
  <c r="D859" i="1"/>
  <c r="D2475" i="1"/>
  <c r="D2807" i="1"/>
  <c r="D524" i="1"/>
  <c r="D1912" i="1"/>
  <c r="D281" i="1"/>
  <c r="D2182" i="1"/>
  <c r="D783" i="1"/>
  <c r="D781" i="1"/>
  <c r="D2067" i="1"/>
  <c r="D550" i="1"/>
  <c r="D2369" i="1"/>
  <c r="D2563" i="1"/>
  <c r="D8" i="1"/>
  <c r="D570" i="1"/>
  <c r="D1872" i="1"/>
  <c r="D43" i="1"/>
  <c r="D1513" i="1"/>
  <c r="D1724" i="1"/>
  <c r="D211" i="1"/>
  <c r="D993" i="1"/>
  <c r="D2739" i="1"/>
  <c r="D975" i="1"/>
  <c r="D1562" i="1"/>
  <c r="D1456" i="1"/>
  <c r="D639" i="1"/>
  <c r="E846" i="1"/>
  <c r="D778" i="1"/>
  <c r="D1760" i="1"/>
  <c r="D478" i="1"/>
  <c r="D748" i="1"/>
  <c r="D1947" i="1"/>
  <c r="D2042" i="1"/>
  <c r="D2516" i="1"/>
  <c r="D2463" i="1"/>
  <c r="D1009" i="1"/>
  <c r="D2424" i="1"/>
  <c r="D434" i="1"/>
  <c r="D1245" i="1"/>
  <c r="D300" i="1"/>
  <c r="D957" i="1"/>
  <c r="D864" i="1"/>
  <c r="D2728" i="1"/>
  <c r="D912" i="1"/>
  <c r="D1166" i="1"/>
  <c r="D71" i="1"/>
  <c r="D1149" i="1"/>
  <c r="D705" i="1"/>
  <c r="D2621" i="1"/>
  <c r="D663" i="1"/>
  <c r="D1882" i="1"/>
  <c r="D361" i="1"/>
  <c r="D2743" i="1"/>
  <c r="D2009" i="1"/>
  <c r="D539" i="1"/>
  <c r="D2194" i="1"/>
  <c r="D2786" i="1"/>
  <c r="D1986" i="1"/>
  <c r="D732" i="1"/>
  <c r="D990" i="1"/>
  <c r="D350" i="1"/>
  <c r="D411" i="1"/>
  <c r="D158" i="1"/>
  <c r="D1182" i="1"/>
  <c r="D1204" i="1"/>
  <c r="D137" i="1"/>
  <c r="D2724" i="1"/>
  <c r="D2731" i="1"/>
  <c r="D1480" i="1"/>
  <c r="D476" i="1"/>
  <c r="D1330" i="1"/>
  <c r="D1159" i="1"/>
  <c r="D760" i="1"/>
  <c r="D1929" i="1"/>
  <c r="D1953" i="1"/>
  <c r="D2172" i="1"/>
  <c r="D1580" i="1"/>
  <c r="D1677" i="1"/>
  <c r="D711" i="1"/>
  <c r="D13" i="1"/>
  <c r="D1990" i="1"/>
  <c r="D1248" i="1"/>
  <c r="D95" i="1"/>
  <c r="D806" i="1"/>
  <c r="D342" i="1"/>
  <c r="D2522" i="1"/>
  <c r="D2107" i="1"/>
  <c r="D2577" i="1"/>
  <c r="D1337" i="1"/>
  <c r="D201" i="1"/>
  <c r="D2772" i="1"/>
  <c r="D2667" i="1"/>
  <c r="D717" i="1" a="1"/>
  <c r="D717" i="1" s="1"/>
  <c r="D223" i="1"/>
  <c r="D1515" i="1"/>
  <c r="D2719" i="1"/>
  <c r="D2183" i="1"/>
  <c r="D761" i="1"/>
  <c r="D545" i="1"/>
  <c r="D1522" i="1"/>
  <c r="D1732" i="1"/>
  <c r="D1142" i="1"/>
  <c r="D469" i="1" a="1"/>
  <c r="D469" i="1" s="1"/>
  <c r="D1876" i="1"/>
  <c r="D2071" i="1"/>
  <c r="D2149" i="1"/>
  <c r="D1104" i="1"/>
  <c r="D2686" i="1"/>
  <c r="D462" i="1"/>
  <c r="D2160" i="1"/>
  <c r="D2813" i="1"/>
  <c r="D1259" i="1"/>
  <c r="D2133" i="1"/>
  <c r="D27" i="1"/>
  <c r="D2496" i="1"/>
  <c r="D1001" i="1"/>
  <c r="D1735" i="1"/>
  <c r="D2618" i="1"/>
  <c r="D2642" i="1"/>
  <c r="D246" i="1"/>
  <c r="D222" i="1"/>
  <c r="D501" i="1"/>
  <c r="D355" i="1"/>
  <c r="D1796" i="1"/>
  <c r="D973" i="1"/>
  <c r="D1099" i="1"/>
  <c r="D159" i="1"/>
  <c r="D2666" i="1"/>
  <c r="D2702" i="1"/>
  <c r="D238" i="1"/>
  <c r="D2316" i="1"/>
  <c r="D1428" i="1"/>
  <c r="D2597" i="1"/>
  <c r="D2527" i="1"/>
  <c r="D2207" i="1"/>
  <c r="D2401" i="1"/>
  <c r="D642" i="1"/>
  <c r="D767" i="1"/>
  <c r="D1028" i="1"/>
  <c r="D398" i="1"/>
  <c r="D2790" i="1"/>
  <c r="D1805" i="1"/>
  <c r="D2707" i="1"/>
  <c r="D2768" i="1"/>
  <c r="D604" i="1"/>
  <c r="D1310" i="1"/>
  <c r="D1703" i="1"/>
  <c r="D1780" i="1"/>
  <c r="D1597" i="1"/>
  <c r="D1412" i="1"/>
  <c r="D1474" i="1"/>
  <c r="D902" i="1"/>
  <c r="D2357" i="1"/>
  <c r="D2103" i="1"/>
  <c r="D817" i="1"/>
  <c r="D2418" i="1"/>
  <c r="D861" i="1" a="1"/>
  <c r="D861" i="1" s="1"/>
  <c r="D2588" i="1"/>
  <c r="D2340" i="1"/>
  <c r="D2016" i="1"/>
  <c r="D153" i="1"/>
  <c r="D2114" i="1"/>
  <c r="D1237" i="1"/>
  <c r="D2433" i="1"/>
  <c r="D652" i="1"/>
  <c r="D976" i="1"/>
  <c r="D1439" i="1"/>
  <c r="D2838" i="1"/>
  <c r="D509" i="1"/>
  <c r="D970" i="1"/>
  <c r="D801" i="1"/>
  <c r="D1991" i="1"/>
  <c r="D1485" i="1"/>
  <c r="D136" i="1"/>
  <c r="D1561" i="1"/>
  <c r="D1609" i="1"/>
  <c r="D1351" i="1"/>
  <c r="D2318" i="1"/>
  <c r="D724" i="1"/>
  <c r="D1197" i="1"/>
  <c r="D57" i="1"/>
  <c r="D672" i="1"/>
  <c r="D2051" i="1"/>
  <c r="D2442" i="1"/>
  <c r="D2492" i="1"/>
  <c r="D37" i="1"/>
  <c r="D340" i="1"/>
  <c r="D1302" i="1"/>
  <c r="D1684" i="1"/>
  <c r="D10" i="1"/>
  <c r="D1067" i="1"/>
  <c r="D1092" i="1"/>
  <c r="D61" i="1"/>
  <c r="D20" i="1"/>
  <c r="D2329" i="1"/>
  <c r="D1435" i="1"/>
  <c r="D126" i="1"/>
  <c r="D661" i="1"/>
  <c r="D1971" i="1"/>
  <c r="D2306" i="1"/>
  <c r="D2132" i="1"/>
  <c r="D563" i="1"/>
  <c r="D1032" i="1"/>
  <c r="D2428" i="1"/>
  <c r="D1189" i="1"/>
  <c r="D2005" i="1"/>
  <c r="D210" i="1"/>
  <c r="D1633" i="1"/>
  <c r="D39" i="1"/>
  <c r="D2326" i="1"/>
  <c r="D2195" i="1"/>
  <c r="D2661" i="1"/>
  <c r="D744" i="1"/>
  <c r="D2559" i="1"/>
  <c r="D1113" i="1"/>
  <c r="D2505" i="1"/>
  <c r="D967" i="1"/>
  <c r="D1124" i="1"/>
  <c r="D727" i="1"/>
  <c r="D2868" i="1"/>
  <c r="D1988" i="1"/>
  <c r="D932" i="1"/>
  <c r="D2100" i="1"/>
  <c r="D2518" i="1"/>
  <c r="D1886" i="1"/>
  <c r="D900" i="1"/>
  <c r="D930" i="1"/>
  <c r="D870" i="1"/>
  <c r="D2271" i="1"/>
  <c r="D1844" i="1"/>
  <c r="D2175" i="1"/>
  <c r="D924" i="1"/>
  <c r="D1771" i="1"/>
  <c r="D2466" i="1"/>
  <c r="D978" i="1"/>
  <c r="D2092" i="1"/>
  <c r="D2296" i="1"/>
  <c r="D1927" i="1"/>
  <c r="D1534" i="1"/>
  <c r="D2802" i="1"/>
  <c r="D611" i="1"/>
  <c r="D1685" i="1"/>
  <c r="D502" i="1"/>
  <c r="D1849" i="1"/>
  <c r="D1847" i="1"/>
  <c r="D853" i="1"/>
  <c r="D1123" i="1"/>
  <c r="D199" i="1"/>
  <c r="D23" i="1"/>
  <c r="D1212" i="1"/>
  <c r="D2343" i="1"/>
  <c r="D2847" i="1"/>
  <c r="D892" i="1"/>
  <c r="D920" i="1"/>
  <c r="D2050" i="1"/>
  <c r="D170" i="1"/>
  <c r="D1718" i="1"/>
  <c r="D166" i="1"/>
  <c r="D2232" i="1"/>
  <c r="D2085" i="1"/>
  <c r="D1989" i="1"/>
  <c r="D1845" i="1"/>
  <c r="D2580" i="1"/>
  <c r="D2721" i="1"/>
  <c r="D759" i="1"/>
  <c r="D1128" i="1"/>
  <c r="D544" i="1"/>
  <c r="D1181" i="1"/>
  <c r="D845" i="1"/>
  <c r="D1596" i="1"/>
  <c r="D948" i="1"/>
  <c r="D1665" i="1"/>
  <c r="D433" i="1"/>
  <c r="D2779" i="1"/>
  <c r="D1239" i="1"/>
  <c r="D2791" i="1"/>
  <c r="D250" i="1"/>
  <c r="D2044" i="1"/>
  <c r="D2617" i="1"/>
  <c r="D651" i="1"/>
  <c r="D2551" i="1"/>
  <c r="D1730" i="1"/>
  <c r="D2267" i="1"/>
  <c r="D386" i="1"/>
  <c r="D2409" i="1"/>
  <c r="D1355" i="1"/>
  <c r="D1497" i="1"/>
  <c r="D1502" i="1"/>
  <c r="D2507" i="1"/>
  <c r="D2080" i="1"/>
  <c r="D739" i="1"/>
  <c r="D2243" i="1"/>
  <c r="D2808" i="1"/>
  <c r="D2750" i="1"/>
  <c r="D471" i="1"/>
  <c r="D641" i="1"/>
  <c r="D301" i="1"/>
  <c r="D2823" i="1"/>
  <c r="D2187" i="1"/>
  <c r="D1622" i="1"/>
  <c r="D838" i="1"/>
  <c r="D1258" i="1"/>
  <c r="D2000" i="1"/>
  <c r="D2070" i="1"/>
  <c r="D2759" i="1"/>
  <c r="D1721" i="1"/>
  <c r="D876" i="1"/>
  <c r="D1477" i="1"/>
  <c r="D508" i="1"/>
  <c r="D1835" i="1"/>
  <c r="D111" i="1"/>
  <c r="D1211" i="1"/>
  <c r="D1818" i="1"/>
  <c r="D450" i="1"/>
  <c r="D2685" i="1"/>
  <c r="D2435" i="1"/>
  <c r="D283" i="1"/>
  <c r="D446" i="1"/>
  <c r="D1707" i="1"/>
  <c r="D247" i="1"/>
  <c r="D2775" i="1"/>
  <c r="D319" i="1"/>
  <c r="D815" i="1"/>
  <c r="D1454" i="1"/>
  <c r="D1202" i="1"/>
  <c r="D1227" i="1"/>
  <c r="D1907" i="1"/>
  <c r="D1544" i="1"/>
  <c r="D503" i="1"/>
  <c r="D1440" i="1"/>
  <c r="D956" i="1"/>
  <c r="D1722" i="1"/>
  <c r="D2654" i="1"/>
  <c r="D279" i="1"/>
  <c r="D1514" i="1"/>
  <c r="D178" i="1"/>
  <c r="D1981" i="1"/>
  <c r="D1512" i="1"/>
  <c r="D93" i="1"/>
  <c r="D371" i="1"/>
  <c r="D230" i="1"/>
  <c r="D303" i="1"/>
  <c r="D486" i="1"/>
  <c r="D2027" i="1"/>
  <c r="D2513" i="1"/>
  <c r="D1965" i="1"/>
  <c r="D1888" i="1"/>
  <c r="D2763" i="1"/>
  <c r="D1410" i="1"/>
  <c r="D1864" i="1"/>
  <c r="D2552" i="1"/>
  <c r="D1127" i="1"/>
  <c r="D368" i="1"/>
  <c r="D1779" i="1"/>
  <c r="D1154" i="1"/>
  <c r="D2413" i="1"/>
  <c r="D197" i="1"/>
  <c r="D969" i="1"/>
  <c r="D2075" i="1"/>
  <c r="D1731" i="1"/>
  <c r="D106" i="1"/>
  <c r="D2251" i="1"/>
  <c r="D1839" i="1"/>
  <c r="D2358" i="1"/>
  <c r="D2612" i="1"/>
  <c r="D2280" i="1"/>
  <c r="D1320" i="1"/>
  <c r="D2711" i="1"/>
  <c r="D999" i="1"/>
  <c r="D1057" i="1"/>
  <c r="D25" i="1"/>
  <c r="D2725" i="1"/>
  <c r="D357" i="1"/>
  <c r="D1618" i="1"/>
  <c r="D2414" i="1"/>
  <c r="D720" i="1"/>
  <c r="D1566" i="1"/>
  <c r="D1649" i="1"/>
  <c r="D2585" i="1"/>
  <c r="D1381" i="1"/>
  <c r="D298" i="1"/>
  <c r="D213" i="1"/>
  <c r="D513" i="1"/>
  <c r="D1117" i="1"/>
  <c r="D288" i="1"/>
  <c r="D2341" i="1"/>
  <c r="D623" i="1"/>
  <c r="D221" i="1"/>
  <c r="D2270" i="1"/>
  <c r="D1572" i="1"/>
  <c r="D421" i="1"/>
  <c r="D2778" i="1"/>
  <c r="D1548" i="1"/>
  <c r="D1509" i="1"/>
  <c r="D2399" i="1"/>
  <c r="D2643" i="1"/>
  <c r="D2825" i="1"/>
  <c r="D1906" i="1"/>
  <c r="D1292" i="1"/>
  <c r="D2536" i="1"/>
  <c r="D1874" i="1"/>
  <c r="D2554" i="1"/>
  <c r="D2291" i="1"/>
  <c r="D1999" i="1"/>
  <c r="D493" i="1"/>
  <c r="D372" i="1"/>
  <c r="D772" i="1"/>
  <c r="D1637" i="1"/>
  <c r="D813" i="1"/>
  <c r="D2346" i="1"/>
  <c r="D983" i="1"/>
  <c r="D1094" i="1"/>
  <c r="D400" i="1"/>
  <c r="D414" i="1"/>
  <c r="D977" i="1"/>
  <c r="D2419" i="1"/>
  <c r="D2846" i="1"/>
  <c r="D1691" i="1"/>
  <c r="D1225" i="1"/>
  <c r="D1755" i="1"/>
  <c r="D2264" i="1"/>
  <c r="D1781" i="1"/>
  <c r="D1860" i="1"/>
  <c r="D1693" i="1"/>
  <c r="D1958" i="1"/>
  <c r="D182" i="1"/>
  <c r="D2391" i="1"/>
  <c r="D2273" i="1"/>
  <c r="D1201" i="1"/>
  <c r="D923" i="1"/>
  <c r="D598" i="1"/>
  <c r="D1909" i="1"/>
  <c r="D1666" i="1"/>
  <c r="D1437" i="1"/>
  <c r="D554" i="1"/>
  <c r="D2228" i="1"/>
  <c r="D1371" i="1"/>
  <c r="D1914" i="1"/>
  <c r="D1577" i="1"/>
  <c r="D1759" i="1"/>
  <c r="D157" i="1"/>
  <c r="D1843" i="1"/>
  <c r="D2206" i="1"/>
  <c r="D833" i="1"/>
  <c r="D1552" i="1"/>
  <c r="D140" i="1"/>
  <c r="D1275" i="1"/>
  <c r="D88" i="1"/>
  <c r="D353" i="1"/>
  <c r="D2461" i="1"/>
  <c r="D2430" i="1"/>
  <c r="D782" i="1"/>
  <c r="D1247" i="1"/>
  <c r="D512" i="1"/>
  <c r="D630" i="1"/>
  <c r="D2861" i="1"/>
  <c r="D248" i="1"/>
  <c r="D252" i="1"/>
  <c r="D507" i="1"/>
  <c r="D2556" i="1"/>
  <c r="D2059" i="1"/>
  <c r="D2809" i="1"/>
  <c r="D2781" i="1"/>
  <c r="D1869" i="1"/>
  <c r="D791" i="1"/>
  <c r="D632" i="1"/>
  <c r="D694" i="1"/>
  <c r="D259" i="1"/>
  <c r="D1135" i="1"/>
  <c r="D173" i="1"/>
  <c r="E2544" i="1"/>
  <c r="D1220" i="1"/>
  <c r="D2389" i="1"/>
  <c r="D1979" i="1"/>
  <c r="D840" i="1"/>
  <c r="D662" i="1"/>
  <c r="D1446" i="1"/>
  <c r="D275" i="1"/>
  <c r="D1303" i="1"/>
  <c r="D2416" i="1"/>
  <c r="D420" i="1"/>
  <c r="D2277" i="1"/>
  <c r="D2598" i="1"/>
  <c r="D2614" i="1"/>
  <c r="D2490" i="1"/>
  <c r="D2238" i="1"/>
  <c r="D1603" i="1"/>
  <c r="D1301" i="1"/>
  <c r="D1242" i="1"/>
  <c r="D2713" i="1"/>
  <c r="D393" i="1"/>
  <c r="D2324" i="1"/>
  <c r="D466" i="1"/>
  <c r="D120" i="1"/>
  <c r="D1717" i="1"/>
  <c r="D1396" i="1"/>
  <c r="D1321" i="1"/>
  <c r="D455" i="1"/>
  <c r="D245" i="1"/>
  <c r="E845" i="1"/>
  <c r="D33" i="1"/>
  <c r="D2709" i="1"/>
  <c r="D2498" i="1"/>
  <c r="D1706" i="1"/>
  <c r="D2789" i="1"/>
  <c r="D449" i="1"/>
  <c r="D488" i="1"/>
  <c r="D556" i="1"/>
  <c r="D1081" i="1"/>
  <c r="D1152" i="1"/>
  <c r="D2484" i="1"/>
  <c r="D1109" i="1"/>
  <c r="D2351" i="1"/>
  <c r="D1663" i="1"/>
  <c r="D1157" i="1"/>
  <c r="D2387" i="1"/>
  <c r="D2374" i="1"/>
  <c r="D2863" i="1"/>
  <c r="D17" i="1"/>
  <c r="D286" i="1"/>
  <c r="D953" i="1"/>
  <c r="D456" i="1"/>
  <c r="D2003" i="1"/>
  <c r="D1470" i="1"/>
  <c r="D128" i="1"/>
  <c r="D908" i="1"/>
  <c r="D2619" i="1"/>
  <c r="D2626" i="1"/>
  <c r="D2198" i="1"/>
  <c r="D363" i="1"/>
  <c r="D1744" i="1"/>
  <c r="D2615" i="1"/>
  <c r="D1966" i="1"/>
  <c r="D2202" i="1"/>
  <c r="D721" i="1"/>
  <c r="D228" i="1"/>
  <c r="D1145" i="1"/>
  <c r="D836" i="1"/>
  <c r="D703" i="1"/>
  <c r="E843" i="1"/>
  <c r="D1911" i="1"/>
  <c r="D1110" i="1"/>
  <c r="D2659" i="1"/>
  <c r="D2244" i="1"/>
  <c r="D530" i="1"/>
  <c r="D1268" i="1"/>
  <c r="D874" i="1"/>
  <c r="D1955" i="1"/>
  <c r="D800" i="1"/>
  <c r="D2218" i="1"/>
  <c r="D497" i="1"/>
  <c r="D496" i="1"/>
  <c r="D42" i="1"/>
  <c r="D306" i="1"/>
  <c r="D1658" i="1"/>
  <c r="D510" i="1"/>
  <c r="D1868" i="1"/>
  <c r="D1816" i="1"/>
  <c r="D2470" i="1"/>
  <c r="D831" i="1"/>
  <c r="D2392" i="1"/>
  <c r="D2225" i="1"/>
  <c r="D2464" i="1"/>
  <c r="D2011" i="1"/>
  <c r="D249" i="1"/>
  <c r="D875" i="1"/>
  <c r="D2540" i="1"/>
  <c r="D1495" i="1"/>
  <c r="D234" i="1"/>
  <c r="D2012" i="1"/>
  <c r="D2137" i="1"/>
  <c r="D519" i="1"/>
  <c r="D540" i="1"/>
  <c r="D1364" i="1"/>
  <c r="D2412" i="1"/>
  <c r="D860" i="1"/>
  <c r="D812" i="1"/>
  <c r="D1863" i="1"/>
  <c r="D903" i="1"/>
  <c r="D1054" i="1"/>
  <c r="D1536" i="1"/>
  <c r="D138" i="1"/>
  <c r="D1041" i="1"/>
  <c r="D1062" i="1"/>
  <c r="D669" i="1"/>
  <c r="D1484" i="1"/>
  <c r="D122" i="1"/>
  <c r="D894" i="1"/>
  <c r="D2787" i="1"/>
  <c r="D1066" i="1"/>
  <c r="D2008" i="1"/>
  <c r="D2860" i="1"/>
  <c r="D63" i="1"/>
  <c r="D377" i="1"/>
  <c r="D1948" i="1"/>
  <c r="D2033" i="1"/>
  <c r="D1715" i="1"/>
  <c r="D1695" i="1"/>
  <c r="D803" i="1"/>
  <c r="D351" i="1"/>
  <c r="D105" i="1"/>
  <c r="D214" i="1"/>
  <c r="D1928" i="1"/>
  <c r="D585" i="1"/>
  <c r="D2742" i="1"/>
  <c r="D2687" i="1"/>
  <c r="D96" i="1"/>
  <c r="D125" i="1"/>
  <c r="D755" i="1"/>
  <c r="D2332" i="1"/>
  <c r="D2853" i="1"/>
  <c r="D2749" i="1"/>
  <c r="D1072" i="1"/>
  <c r="D1052" i="1"/>
  <c r="D1279" i="1"/>
  <c r="D2859" i="1"/>
  <c r="D843" i="1"/>
  <c r="D1137" i="1"/>
  <c r="D2658" i="1"/>
  <c r="D2078" i="1"/>
  <c r="D2147" i="1"/>
  <c r="D2590" i="1"/>
  <c r="D2593" i="1"/>
  <c r="D1922" i="1"/>
  <c r="D709" i="1"/>
  <c r="D2020" i="1"/>
  <c r="D2113" i="1"/>
  <c r="D2819" i="1"/>
  <c r="D1143" i="1"/>
  <c r="D1394" i="1"/>
  <c r="D110" i="1"/>
  <c r="D475" i="1"/>
  <c r="D790" i="1"/>
  <c r="D209" i="1"/>
  <c r="D135" i="1"/>
  <c r="D2608" i="1"/>
  <c r="D2491" i="1"/>
  <c r="D1368" i="1"/>
  <c r="D1473" i="1"/>
  <c r="D1469" i="1"/>
  <c r="D1064" i="1"/>
  <c r="D2400" i="1"/>
  <c r="D2604" i="1"/>
  <c r="D2550" i="1"/>
  <c r="D1339" i="1"/>
  <c r="D730" i="1"/>
  <c r="D1813" i="1"/>
  <c r="D1957" i="1"/>
  <c r="D1604" i="1"/>
  <c r="D2629" i="1"/>
  <c r="D607" i="1"/>
  <c r="D2732" i="1"/>
  <c r="D60" i="1"/>
  <c r="D2300" i="1"/>
  <c r="D1311" i="1"/>
  <c r="D1138" i="1"/>
  <c r="D974" i="1"/>
  <c r="D1698" i="1"/>
  <c r="D460" i="1"/>
  <c r="D2295" i="1"/>
  <c r="D605" i="1"/>
  <c r="D2101" i="1"/>
  <c r="D2154" i="1"/>
  <c r="D240" i="1"/>
  <c r="D2130" i="1"/>
  <c r="D304" i="1"/>
  <c r="D2398" i="1"/>
  <c r="D2583" i="1"/>
  <c r="D2053" i="1"/>
  <c r="D1896" i="1"/>
  <c r="D2798" i="1"/>
  <c r="D1216" i="1"/>
  <c r="D2720" i="1"/>
  <c r="D2237" i="1"/>
  <c r="D216" i="1"/>
  <c r="D1299" i="1"/>
  <c r="D1918" i="1"/>
  <c r="D2220" i="1"/>
  <c r="D1960" i="1"/>
  <c r="D1889" i="1"/>
  <c r="D2159" i="1"/>
  <c r="D348" i="1"/>
  <c r="D2610" i="1"/>
  <c r="D2545" i="1"/>
  <c r="D302" i="1"/>
  <c r="D971" i="1"/>
  <c r="D2204" i="1"/>
  <c r="D1786" i="1"/>
  <c r="D866" i="1"/>
  <c r="D131" i="1"/>
  <c r="D1857" i="1"/>
  <c r="D576" i="1"/>
  <c r="D1162" i="1"/>
  <c r="D1344" i="1"/>
  <c r="D1116" i="1"/>
  <c r="D1737" i="1"/>
  <c r="D326" i="1"/>
  <c r="D868" i="1"/>
  <c r="D2706" i="1"/>
  <c r="D1726" i="1"/>
  <c r="D643" i="1"/>
  <c r="D1363" i="1"/>
  <c r="D2432" i="1"/>
  <c r="D2503" i="1"/>
  <c r="D2716" i="1"/>
  <c r="D151" i="1"/>
  <c r="D2181" i="1"/>
  <c r="D2090" i="1"/>
  <c r="D1793" i="1"/>
  <c r="D1576" i="1"/>
  <c r="D1065" i="1"/>
  <c r="D1174" i="1"/>
  <c r="D723" i="1"/>
  <c r="D2364" i="1"/>
  <c r="D1367" i="1"/>
  <c r="D1808" i="1"/>
  <c r="D842" i="1"/>
  <c r="D896" i="1"/>
  <c r="D374" i="1"/>
  <c r="D2093" i="1"/>
  <c r="D2214" i="1"/>
  <c r="D161" i="1"/>
  <c r="D698" i="1"/>
  <c r="D700" i="1"/>
  <c r="D1417" i="1"/>
  <c r="D2701" i="1"/>
  <c r="D1745" i="1"/>
  <c r="D1296" i="1"/>
  <c r="D2128" i="1"/>
  <c r="D2833" i="1"/>
  <c r="D1674" i="1"/>
  <c r="D664" i="1"/>
  <c r="D1709" i="1"/>
  <c r="D2865" i="1"/>
  <c r="D155" i="1"/>
  <c r="D2287" i="1"/>
  <c r="D1006" i="1"/>
  <c r="D2447" i="1"/>
  <c r="D2567" i="1"/>
  <c r="D944" i="1"/>
  <c r="D2726" i="1"/>
  <c r="D2330" i="1"/>
  <c r="D1460" i="1"/>
  <c r="D1546" i="1"/>
  <c r="D1324" i="1"/>
  <c r="D1232" i="1"/>
  <c r="D1278" i="1"/>
  <c r="D2638" i="1"/>
  <c r="D2694" i="1"/>
  <c r="D2402" i="1"/>
  <c r="D527" i="1"/>
  <c r="D1175" i="1"/>
  <c r="D1415" i="1"/>
  <c r="D2740" i="1"/>
  <c r="D763" i="1"/>
  <c r="D846" i="1"/>
  <c r="D734" i="1"/>
  <c r="D2191" i="1"/>
  <c r="D2072" i="1"/>
  <c r="D1478" i="1"/>
  <c r="D1425" i="1"/>
  <c r="D2345" i="1"/>
  <c r="D324" i="1"/>
  <c r="D498" i="1"/>
  <c r="D2122" i="1"/>
  <c r="D2840" i="1"/>
  <c r="D757" i="1"/>
  <c r="D2118" i="1"/>
  <c r="D2829" i="1"/>
  <c r="D1531" i="1"/>
  <c r="D1457" i="1"/>
  <c r="D1260" i="1"/>
  <c r="D606" i="1"/>
  <c r="D2019" i="1"/>
  <c r="D780" i="1"/>
  <c r="D1390" i="1"/>
  <c r="D2336" i="1"/>
  <c r="D2246" i="1"/>
  <c r="D964" i="1"/>
  <c r="D2164" i="1"/>
  <c r="D2076" i="1"/>
  <c r="D2751" i="1"/>
  <c r="D130" i="1"/>
  <c r="D1926" i="1"/>
  <c r="D134" i="1"/>
  <c r="D2851" i="1"/>
  <c r="D28" i="1"/>
  <c r="D1688" i="1"/>
  <c r="D1778" i="1"/>
  <c r="D747" i="1"/>
  <c r="D1555" i="1"/>
  <c r="D2279" i="1"/>
  <c r="D198" i="1"/>
  <c r="D2771" i="1"/>
  <c r="D1641" i="1"/>
  <c r="D1772" i="1"/>
  <c r="D2822" i="1"/>
  <c r="D1713" i="1"/>
  <c r="D610" i="1"/>
  <c r="D2555" i="1"/>
  <c r="D1616" i="1"/>
  <c r="D2758" i="1"/>
  <c r="D277" i="1"/>
  <c r="D1161" i="1"/>
  <c r="D2084" i="1"/>
  <c r="D1859" i="1"/>
  <c r="D931" i="1"/>
  <c r="D1082" i="1"/>
  <c r="D1401" i="1"/>
  <c r="D2348" i="1"/>
  <c r="D2302" i="1"/>
  <c r="D2632" i="1"/>
  <c r="D432" i="1"/>
  <c r="D743" i="1"/>
  <c r="D264" i="1"/>
  <c r="D316" i="1"/>
  <c r="D1471" i="1"/>
  <c r="D753" i="1"/>
  <c r="D1103" i="1"/>
  <c r="D2058" i="1"/>
  <c r="D877" i="1"/>
  <c r="D2293" i="1"/>
  <c r="D963" i="1"/>
  <c r="D2177" i="1"/>
  <c r="D793" i="1"/>
  <c r="D1236" i="1"/>
  <c r="D1880" i="1"/>
  <c r="D1105" i="1"/>
  <c r="D2681" i="1"/>
  <c r="D2438" i="1"/>
  <c r="D2004" i="1"/>
  <c r="D2354" i="1"/>
  <c r="D1655" i="1"/>
  <c r="D2644" i="1"/>
  <c r="D584" i="1"/>
  <c r="D2476" i="1"/>
  <c r="D401" i="1"/>
  <c r="D1107" i="1"/>
  <c r="D1342" i="1"/>
  <c r="D710" i="1"/>
  <c r="D2013" i="1"/>
  <c r="D2421" i="1"/>
  <c r="D2388" i="1"/>
  <c r="D2266" i="1"/>
  <c r="D233" i="1"/>
  <c r="D2289" i="1"/>
  <c r="D390" i="1"/>
  <c r="D2286" i="1"/>
  <c r="D1523" i="1"/>
  <c r="D1126" i="1"/>
  <c r="D653" i="1"/>
  <c r="D332" i="1"/>
  <c r="D2199" i="1"/>
  <c r="D1632" i="1"/>
  <c r="D2314" i="1"/>
  <c r="D1764" i="1"/>
  <c r="D596" i="1"/>
  <c r="D2200" i="1"/>
  <c r="D805" i="1"/>
  <c r="D1165" i="1"/>
  <c r="D2761" i="1"/>
  <c r="D2359" i="1"/>
  <c r="D1729" i="1"/>
  <c r="D1280" i="1"/>
  <c r="D1373" i="1"/>
  <c r="D750" i="1"/>
  <c r="D1826" i="1"/>
  <c r="D2677" i="1"/>
  <c r="D2337" i="1"/>
  <c r="D495" i="1"/>
  <c r="D2451" i="1"/>
  <c r="D1557" i="1"/>
  <c r="D1346" i="1"/>
  <c r="D212" i="1"/>
  <c r="D1892" i="1"/>
  <c r="D1516" i="1"/>
  <c r="D2560" i="1"/>
  <c r="D1598" i="1"/>
  <c r="D2727" i="1"/>
  <c r="D409" i="1"/>
  <c r="D1045" i="1"/>
  <c r="D1824" i="1"/>
  <c r="D2690" i="1"/>
  <c r="D1766" i="1"/>
  <c r="D452" i="1"/>
  <c r="D2197" i="1"/>
  <c r="D1571" i="1"/>
  <c r="D1481" i="1"/>
  <c r="D1995" i="1"/>
  <c r="D769" i="1"/>
  <c r="D181" i="1"/>
  <c r="D2473" i="1"/>
  <c r="D1243" i="1"/>
  <c r="D2121" i="1"/>
  <c r="D429" i="1"/>
  <c r="D2226" i="1"/>
  <c r="D2001" i="1"/>
  <c r="D746" i="1"/>
  <c r="D2543" i="1"/>
  <c r="D1819" i="1"/>
  <c r="D427" i="1"/>
  <c r="D1752" i="1"/>
  <c r="D2745" i="1"/>
  <c r="D2248" i="1"/>
  <c r="D241" i="1"/>
  <c r="D1673" i="1"/>
  <c r="D1004" i="1"/>
  <c r="D1234" i="1"/>
  <c r="D1554" i="1"/>
  <c r="D1542" i="1"/>
  <c r="D883" i="1"/>
  <c r="D1404" i="1"/>
  <c r="D965" i="1"/>
  <c r="D1078" i="1"/>
  <c r="D1198" i="1"/>
  <c r="D566" i="1"/>
  <c r="D1430" i="1"/>
  <c r="D2313" i="1"/>
  <c r="D2679" i="1"/>
  <c r="D2800" i="1"/>
  <c r="D681" i="1"/>
  <c r="D156" i="1"/>
  <c r="D2257" i="1"/>
  <c r="D50" i="1"/>
  <c r="D430" i="1"/>
  <c r="D955" i="1"/>
  <c r="D1500" i="1"/>
  <c r="D943" i="1"/>
  <c r="D1680" i="1"/>
  <c r="D2276" i="1"/>
  <c r="D1010" i="1"/>
  <c r="D2282" i="1"/>
  <c r="D1820" i="1"/>
  <c r="D2311" i="1"/>
  <c r="D2002" i="1"/>
  <c r="D2249" i="1"/>
  <c r="D1379" i="1"/>
  <c r="D236" i="1"/>
  <c r="D1763" i="1"/>
  <c r="D1801" i="1"/>
  <c r="D207" i="1"/>
  <c r="D1018" i="1"/>
  <c r="D982" i="1"/>
  <c r="D444" i="1"/>
  <c r="D1213" i="1"/>
  <c r="D1519" i="1"/>
  <c r="D2025" i="1"/>
  <c r="D1560" i="1"/>
  <c r="D2272" i="1"/>
  <c r="D1391" i="1"/>
  <c r="D1890" i="1"/>
  <c r="D991" i="1"/>
  <c r="D1393" i="1"/>
  <c r="D2734" i="1"/>
  <c r="D2850" i="1"/>
  <c r="D2607" i="1"/>
  <c r="D538" i="1"/>
  <c r="D599" i="1"/>
  <c r="D454" i="1"/>
  <c r="D1085" i="1"/>
  <c r="D814" i="1"/>
  <c r="D2537" i="1"/>
  <c r="D1489" i="1"/>
  <c r="D1758" i="1"/>
  <c r="D2722" i="1"/>
  <c r="D1792" i="1"/>
  <c r="D794" i="1"/>
  <c r="D2242" i="1"/>
  <c r="D1950" i="1"/>
  <c r="D1628" i="1"/>
  <c r="D1997" i="1"/>
  <c r="D602" i="1"/>
  <c r="D1599" i="1"/>
  <c r="D2377" i="1"/>
  <c r="D1176" i="1"/>
  <c r="D665" i="1"/>
  <c r="D169" i="1"/>
  <c r="D529" i="1"/>
  <c r="D1070" i="1"/>
  <c r="D1413" i="1"/>
  <c r="D290" i="1"/>
  <c r="D1797" i="1"/>
  <c r="D571" i="1"/>
  <c r="D453" i="1"/>
  <c r="D1250" i="1"/>
  <c r="D1441" i="1"/>
  <c r="D904" i="1"/>
  <c r="D2201" i="1"/>
  <c r="D1549" i="1"/>
  <c r="D1591" i="1"/>
  <c r="D356" i="1"/>
  <c r="D2622" i="1"/>
  <c r="D911" i="1"/>
  <c r="D1122" i="1"/>
  <c r="D265" i="1"/>
  <c r="D470" i="1"/>
  <c r="D1714" i="1"/>
  <c r="D1543" i="1"/>
  <c r="D2639" i="1"/>
  <c r="D315" i="1"/>
  <c r="D1049" i="1"/>
  <c r="D1061" i="1"/>
  <c r="D2541" i="1"/>
  <c r="D1974" i="1"/>
  <c r="D1962" i="1"/>
  <c r="D1963" i="1"/>
  <c r="D1742" i="1"/>
  <c r="D765" i="1"/>
  <c r="D2547" i="1"/>
  <c r="D2024" i="1"/>
  <c r="D906" i="1"/>
  <c r="D1547" i="1"/>
  <c r="D869" i="1"/>
  <c r="D1550" i="1"/>
  <c r="D1318" i="1"/>
  <c r="D893" i="1"/>
  <c r="D2777" i="1"/>
  <c r="D514" i="1"/>
  <c r="D1223" i="1"/>
  <c r="D2729" i="1"/>
  <c r="D785" i="1"/>
  <c r="D909" i="1"/>
  <c r="D2832" i="1"/>
  <c r="D2339" i="1"/>
  <c r="D163" i="1"/>
  <c r="D1146" i="1"/>
  <c r="D113" i="1"/>
  <c r="D1207" i="1"/>
  <c r="D2061" i="1"/>
  <c r="D2769" i="1"/>
  <c r="D2529" i="1"/>
  <c r="D2152" i="1"/>
  <c r="D1949" i="1"/>
  <c r="D439" i="1"/>
  <c r="D2794" i="1"/>
  <c r="D132" i="1"/>
  <c r="D415" i="1"/>
  <c r="D2380" i="1"/>
  <c r="D758" i="1"/>
  <c r="D2173" i="1"/>
  <c r="D1210" i="1"/>
  <c r="D1431" i="1"/>
  <c r="D21" i="1"/>
  <c r="D886" i="1"/>
  <c r="D46" i="1"/>
  <c r="D2623" i="1"/>
  <c r="D314" i="1"/>
  <c r="D1271" i="1"/>
  <c r="D1241" i="1"/>
  <c r="D1830" i="1"/>
  <c r="D862" i="1"/>
  <c r="D518" i="1"/>
  <c r="D1567" i="1"/>
  <c r="D2692" i="1"/>
  <c r="D796" i="1"/>
  <c r="D2799" i="1"/>
  <c r="D1438" i="1"/>
  <c r="D2371" i="1"/>
  <c r="D1891" i="1"/>
  <c r="D1728" i="1"/>
  <c r="D1115" i="1"/>
  <c r="D2525" i="1"/>
  <c r="D146" i="1"/>
  <c r="D2448" i="1"/>
  <c r="D2456" i="1"/>
  <c r="D784" i="1"/>
  <c r="D1059" i="1"/>
  <c r="D1682" i="1"/>
  <c r="D188" i="1"/>
  <c r="D435" i="1"/>
  <c r="D1134" i="1"/>
  <c r="D884" i="1"/>
  <c r="D756" i="1"/>
  <c r="D2480" i="1"/>
  <c r="D1206" i="1"/>
  <c r="D1359" i="1"/>
  <c r="D367" i="1"/>
  <c r="D1063" i="1"/>
  <c r="D2584" i="1"/>
  <c r="D1147" i="1"/>
  <c r="D754" i="1"/>
  <c r="D2231" i="1"/>
  <c r="D1298" i="1"/>
  <c r="D1858" i="1"/>
  <c r="D1019" i="1"/>
  <c r="D627" i="1"/>
  <c r="D2210" i="1"/>
  <c r="D1226" i="1"/>
  <c r="D1493" i="1"/>
  <c r="D193" i="1"/>
  <c r="D523" i="1"/>
  <c r="D1140" i="1"/>
  <c r="D2361" i="1"/>
  <c r="D855" i="1"/>
  <c r="D844" i="1"/>
  <c r="D2193" i="1"/>
  <c r="D1336" i="1"/>
  <c r="D1180" i="1"/>
  <c r="D592" i="1"/>
  <c r="D2544" i="1"/>
  <c r="D467" i="1"/>
  <c r="D80" i="1"/>
  <c r="D506" i="1"/>
  <c r="D2788" i="1"/>
  <c r="D1940" i="1"/>
  <c r="D1490" i="1"/>
  <c r="D2010" i="1"/>
  <c r="D1705" i="1"/>
  <c r="D1214" i="1"/>
  <c r="D1895" i="1"/>
  <c r="D1608" i="1"/>
  <c r="D2818" i="1"/>
  <c r="D1831" i="1"/>
  <c r="D1664" i="1"/>
  <c r="D1409" i="1"/>
  <c r="D79" i="1"/>
  <c r="D2110" i="1"/>
  <c r="D447" i="1"/>
  <c r="D1167" i="1"/>
  <c r="D347" i="1"/>
  <c r="D984" i="1"/>
  <c r="D1621" i="1"/>
  <c r="D2449" i="1"/>
  <c r="D2334" i="1"/>
  <c r="D1208" i="1"/>
  <c r="D2129" i="1"/>
  <c r="D187" i="1"/>
  <c r="D1823" i="1"/>
  <c r="D981" i="1"/>
  <c r="D2753" i="1"/>
  <c r="D528" i="1"/>
  <c r="D1168" i="1"/>
  <c r="D1084" i="1"/>
  <c r="D407" i="1"/>
  <c r="D1908" i="1"/>
  <c r="D2425" i="1"/>
  <c r="D1593" i="1"/>
  <c r="D29" i="1"/>
  <c r="D1956" i="1"/>
  <c r="D2429" i="1"/>
  <c r="D1265" i="1"/>
  <c r="D946" i="1"/>
  <c r="D1943" i="1"/>
  <c r="D1397" i="1"/>
  <c r="D349" i="1"/>
  <c r="D689" i="1"/>
  <c r="D1000" i="1"/>
  <c r="D119" i="1"/>
  <c r="D477" i="1"/>
  <c r="D543" i="1"/>
  <c r="D622" i="1"/>
  <c r="D18" i="1"/>
  <c r="D2645" i="1"/>
  <c r="D1329" i="1"/>
  <c r="D1455" i="1"/>
  <c r="D997" i="1"/>
  <c r="D1095" i="1"/>
  <c r="D2342" i="1"/>
  <c r="D1862" i="1"/>
  <c r="D2219" i="1"/>
  <c r="D1883" i="1"/>
  <c r="D517" i="1"/>
  <c r="D1878" i="1"/>
  <c r="D674" i="1"/>
  <c r="D2455" i="1"/>
  <c r="D482" i="1"/>
  <c r="D1323" i="1"/>
  <c r="D499" i="1"/>
  <c r="D336" i="1"/>
  <c r="D2582" i="1"/>
  <c r="D1133" i="1"/>
  <c r="D713" i="1"/>
  <c r="D795" i="1"/>
  <c r="D2440" i="1"/>
  <c r="D239" i="1"/>
  <c r="D2504" i="1"/>
  <c r="D675" i="1"/>
  <c r="D685" i="1"/>
  <c r="D708" i="1"/>
  <c r="D2179" i="1"/>
  <c r="D2673" i="1"/>
  <c r="D707" i="1"/>
  <c r="D1902" i="1"/>
  <c r="D2479" i="1"/>
  <c r="D64" i="1"/>
  <c r="D229" i="1"/>
  <c r="D650" i="1"/>
  <c r="D1452" i="1"/>
  <c r="D2649" i="1"/>
  <c r="D1624" i="1"/>
  <c r="D346" i="1"/>
  <c r="D1584" i="1"/>
  <c r="D1873" i="1"/>
  <c r="D2535" i="1"/>
  <c r="D1630" i="1"/>
  <c r="D811" i="1"/>
  <c r="D557" i="1"/>
  <c r="D1733" i="1"/>
  <c r="D2073" i="1"/>
  <c r="D858" i="1"/>
  <c r="D2436" i="1"/>
  <c r="D2327" i="1"/>
  <c r="D897" i="1"/>
  <c r="D1723" i="1"/>
  <c r="D1518" i="1"/>
  <c r="D191" i="1"/>
  <c r="D218" i="1"/>
  <c r="D360" i="1"/>
  <c r="D645" i="1"/>
  <c r="D325" i="1"/>
  <c r="D1295" i="1"/>
  <c r="D1933" i="1"/>
  <c r="D352" i="1"/>
  <c r="D1840" i="1"/>
  <c r="D2066" i="1"/>
  <c r="D555" i="1"/>
  <c r="D591" i="1"/>
  <c r="D373" i="1"/>
  <c r="D2408" i="1"/>
  <c r="D2854" i="1"/>
  <c r="D1903" i="1"/>
  <c r="D1087" i="1"/>
  <c r="D1524" i="1"/>
  <c r="D797" i="1"/>
  <c r="D26" i="1"/>
  <c r="D2485" i="1"/>
  <c r="D2780" i="1"/>
  <c r="D1353" i="1"/>
  <c r="D2795" i="1"/>
  <c r="D1648" i="1"/>
  <c r="D1727" i="1"/>
  <c r="D1578" i="1"/>
  <c r="D1488" i="1"/>
  <c r="D1370" i="1"/>
  <c r="D1358" i="1"/>
  <c r="D310" i="1"/>
  <c r="D2423" i="1"/>
  <c r="D729" i="1"/>
  <c r="D1517" i="1"/>
  <c r="D1825" i="1"/>
  <c r="D2353" i="1"/>
  <c r="D1898" i="1"/>
  <c r="D2174" i="1"/>
  <c r="D1904" i="1"/>
  <c r="D2744" i="1"/>
  <c r="D1900" i="1"/>
  <c r="D1833" i="1"/>
  <c r="D144" i="1"/>
  <c r="D262" i="1"/>
  <c r="D2698" i="1"/>
  <c r="D2420" i="1"/>
  <c r="D2650" i="1"/>
  <c r="D387" i="1"/>
  <c r="D2096" i="1"/>
  <c r="D2189" i="1"/>
  <c r="D2815" i="1"/>
  <c r="D1492" i="1"/>
  <c r="D459" i="1"/>
  <c r="D1803" i="1"/>
  <c r="D2045" i="1"/>
  <c r="D2170" i="1"/>
  <c r="D1334" i="1"/>
  <c r="D2217" i="1"/>
  <c r="D2737" i="1"/>
  <c r="D438" i="1"/>
  <c r="D2689" i="1"/>
  <c r="D925" i="1"/>
  <c r="D1031" i="1"/>
  <c r="D1905" i="1"/>
  <c r="D989" i="1"/>
  <c r="D2227" i="1"/>
  <c r="D2469" i="1"/>
  <c r="D1799" i="1"/>
  <c r="D2866" i="1"/>
  <c r="D851" i="1"/>
  <c r="D2074" i="1"/>
  <c r="D1913" i="1"/>
  <c r="D1194" i="1"/>
  <c r="D1775" i="1"/>
  <c r="D714" i="1"/>
  <c r="D2715" i="1"/>
  <c r="D1916" i="1"/>
  <c r="D516" i="1"/>
  <c r="D160" i="1"/>
  <c r="D979" i="1"/>
  <c r="D2764" i="1"/>
  <c r="D1559" i="1"/>
  <c r="D549" i="1"/>
  <c r="D1499" i="1"/>
  <c r="D1098" i="1"/>
  <c r="D2534" i="1"/>
  <c r="D577" i="1"/>
  <c r="D152" i="1"/>
  <c r="D1601" i="1"/>
  <c r="D1172" i="1"/>
  <c r="D1479" i="1"/>
  <c r="D2395" i="1"/>
  <c r="D2773" i="1"/>
  <c r="D2224" i="1"/>
  <c r="D888" i="1"/>
  <c r="D1424" i="1"/>
  <c r="D1973" i="1"/>
  <c r="D253" i="1"/>
  <c r="D2223" i="1"/>
  <c r="D1267" i="1"/>
  <c r="D1399" i="1"/>
  <c r="D1807" i="1"/>
  <c r="D2411" i="1"/>
  <c r="D2385" i="1"/>
  <c r="D2029" i="1"/>
  <c r="D818" i="1"/>
  <c r="D1736" i="1"/>
  <c r="D1582" i="1"/>
  <c r="D2260" i="1"/>
  <c r="D541" i="1"/>
  <c r="D1287" i="1"/>
  <c r="D919" i="1"/>
  <c r="D2255" i="1"/>
  <c r="D243" i="1"/>
  <c r="D1264" i="1"/>
  <c r="D1972" i="1"/>
  <c r="D2047" i="1"/>
  <c r="D2031" i="1"/>
  <c r="D1996" i="1"/>
  <c r="D2265" i="1"/>
  <c r="D2023" i="1"/>
  <c r="D620" i="1"/>
  <c r="D636" i="1"/>
  <c r="D500" i="1"/>
  <c r="D129" i="1"/>
  <c r="D107" i="1"/>
  <c r="D2486" i="1"/>
  <c r="D1629" i="1"/>
  <c r="D139" i="1"/>
  <c r="D1002" i="1"/>
  <c r="D2704" i="1"/>
  <c r="D929" i="1"/>
  <c r="D1139" i="1"/>
  <c r="D726" i="1"/>
  <c r="D55" i="1"/>
  <c r="D15" i="1"/>
  <c r="D1527" i="1"/>
  <c r="D376" i="1"/>
  <c r="D2297" i="1"/>
  <c r="D1848" i="1"/>
  <c r="D2756" i="1"/>
  <c r="D1720" i="1"/>
  <c r="D419" i="1"/>
  <c r="D2221" i="1"/>
  <c r="D2127" i="1"/>
  <c r="D1112" i="1"/>
  <c r="D961" i="1" a="1"/>
  <c r="D961" i="1" s="1"/>
  <c r="D9" i="1"/>
  <c r="D2699" i="1"/>
  <c r="D1930" i="1"/>
  <c r="D926" i="1"/>
  <c r="D2628" i="1"/>
  <c r="D2119" i="1"/>
  <c r="D406" i="1"/>
  <c r="D735" i="1"/>
  <c r="D1589" i="1"/>
  <c r="D1762" i="1"/>
  <c r="D733" i="1"/>
  <c r="D1427" i="1"/>
  <c r="D1170" i="1"/>
  <c r="D282" i="1"/>
  <c r="D1982" i="1"/>
  <c r="D1528" i="1"/>
  <c r="D574" i="1"/>
  <c r="D1866" i="1"/>
  <c r="D2605" i="1"/>
  <c r="D2394" i="1"/>
  <c r="D901" i="1"/>
  <c r="D2347" i="1"/>
  <c r="D2477" i="1"/>
  <c r="D1343" i="1"/>
  <c r="D1934" i="1"/>
  <c r="D2292" i="1"/>
  <c r="D426" i="1"/>
  <c r="D179" i="1"/>
  <c r="D1540" i="1"/>
  <c r="D1486" i="1"/>
  <c r="D2259" i="1"/>
  <c r="D891" i="1"/>
  <c r="D1795" i="1"/>
  <c r="D773" i="1"/>
  <c r="D2109" i="1"/>
  <c r="D1235" i="1"/>
  <c r="D1411" i="1"/>
  <c r="D1305" i="1"/>
  <c r="D590" i="1"/>
  <c r="D2858" i="1"/>
  <c r="D2558" i="1"/>
  <c r="D190" i="1"/>
  <c r="D1884" i="1"/>
  <c r="D1053" i="1"/>
  <c r="D492" i="1"/>
  <c r="D2870" i="1"/>
  <c r="D2087" i="1"/>
  <c r="D586" i="1"/>
  <c r="D779" i="1"/>
  <c r="D644" i="1"/>
  <c r="D2105" i="1"/>
  <c r="D852" i="1"/>
  <c r="D1362" i="1"/>
  <c r="D2811" i="1"/>
  <c r="D1224" i="1"/>
  <c r="D323" i="1"/>
  <c r="D2562" i="1"/>
  <c r="D2602" i="1"/>
  <c r="D2190" i="1"/>
  <c r="D59" i="1"/>
  <c r="D1190" i="1"/>
  <c r="D1462" i="1"/>
  <c r="D2546" i="1"/>
  <c r="D1256" i="1"/>
  <c r="D704" i="1"/>
  <c r="D2620" i="1"/>
  <c r="D2299" i="1"/>
  <c r="D1029" i="1"/>
  <c r="D1976" i="1"/>
  <c r="D2460" i="1"/>
  <c r="D2586" i="1"/>
  <c r="D575" i="1"/>
  <c r="D2806" i="1"/>
  <c r="D364" i="1"/>
  <c r="D2682" i="1"/>
  <c r="D491" i="1"/>
  <c r="D1043" i="1"/>
  <c r="D771" i="1"/>
  <c r="D2592" i="1"/>
  <c r="D1588" i="1"/>
  <c r="D1978" i="1"/>
  <c r="D1811" i="1"/>
  <c r="D1551" i="1"/>
  <c r="D968" i="1"/>
  <c r="D2317" i="1"/>
  <c r="D564" i="1"/>
  <c r="D2048" i="1"/>
  <c r="D2630" i="1"/>
  <c r="D1538" i="1"/>
  <c r="D2519" i="1"/>
  <c r="D1171" i="1"/>
  <c r="D2596" i="1"/>
  <c r="D1266" i="1"/>
  <c r="D1650" i="1"/>
  <c r="D2382" i="1"/>
  <c r="D379" i="1"/>
  <c r="D1945" i="1"/>
  <c r="D489" i="1"/>
  <c r="D927" i="1"/>
  <c r="D1027" i="1"/>
  <c r="D2595" i="1"/>
  <c r="D914" i="1"/>
  <c r="D1246" i="1"/>
  <c r="D1102" i="1"/>
  <c r="D2746" i="1"/>
  <c r="D2233" i="1"/>
  <c r="D638" i="1"/>
  <c r="D613" i="1"/>
  <c r="D2176" i="1"/>
  <c r="D2765" i="1"/>
  <c r="D1533" i="1"/>
  <c r="D1442" i="1"/>
  <c r="D154" i="1"/>
  <c r="D525" i="1"/>
  <c r="D2216" i="1"/>
  <c r="D728" i="1"/>
  <c r="D1284" i="1"/>
  <c r="D1785" i="1"/>
  <c r="D2576" i="1"/>
  <c r="D775" i="1"/>
  <c r="D2006" i="1"/>
  <c r="D2487" i="1"/>
  <c r="D1992" i="1"/>
  <c r="D1349" i="1"/>
  <c r="D668" i="1"/>
  <c r="D824" i="1"/>
  <c r="D1765" i="1"/>
  <c r="D175" i="1"/>
  <c r="D560" i="1"/>
  <c r="D701" i="1"/>
  <c r="D1887" i="1"/>
  <c r="D2599" i="1"/>
  <c r="D2633" i="1"/>
  <c r="D2792" i="1"/>
  <c r="D2126" i="1"/>
  <c r="D22" i="1"/>
  <c r="D1921" i="1"/>
  <c r="D1687" i="1"/>
  <c r="D2375" i="1"/>
  <c r="D619" i="1"/>
  <c r="D366" i="1"/>
  <c r="D2472" i="1"/>
  <c r="D1466" i="1"/>
  <c r="D1526" i="1"/>
  <c r="D565" i="1"/>
  <c r="D7" i="1"/>
  <c r="D1414" i="1"/>
  <c r="D2125" i="1"/>
  <c r="D2741" i="1"/>
  <c r="D2145" i="1"/>
  <c r="D948" i="2"/>
  <c r="D949" i="2" s="1"/>
  <c r="D950" i="2" s="1"/>
  <c r="D675" i="2"/>
  <c r="D676" i="2" s="1"/>
  <c r="D677" i="2" s="1"/>
  <c r="D2142" i="2"/>
  <c r="D2143" i="2" s="1"/>
  <c r="D2144" i="2" s="1"/>
  <c r="D1437" i="2"/>
  <c r="D1438" i="2" s="1"/>
  <c r="D1439" i="2" s="1"/>
  <c r="D210" i="2"/>
  <c r="D211" i="2" s="1"/>
  <c r="D212" i="2" s="1"/>
  <c r="D1536" i="2"/>
  <c r="D1537" i="2" s="1"/>
  <c r="D1538" i="2" s="1"/>
  <c r="D1227" i="2"/>
  <c r="D1228" i="2" s="1"/>
  <c r="D1229" i="2" s="1"/>
  <c r="D237" i="2"/>
  <c r="D238" i="2" s="1"/>
  <c r="D239" i="2" s="1"/>
  <c r="D1689" i="2"/>
  <c r="D1690" i="2" s="1"/>
  <c r="D1691" i="2" s="1"/>
  <c r="D1608" i="2"/>
  <c r="D1609" i="2" s="1"/>
  <c r="D1610" i="2" s="1"/>
  <c r="D1254" i="2"/>
  <c r="D1255" i="2" s="1"/>
  <c r="D1256" i="2" s="1"/>
  <c r="D1545" i="2"/>
  <c r="D1546" i="2" s="1"/>
  <c r="D1547" i="2" s="1"/>
  <c r="D717" i="2"/>
  <c r="D718" i="2" s="1"/>
  <c r="D719" i="2" s="1"/>
  <c r="D1590" i="2"/>
  <c r="D1591" i="2" s="1"/>
  <c r="D1592" i="2" s="1"/>
  <c r="D510" i="2"/>
  <c r="D511" i="2" s="1"/>
  <c r="D512" i="2" s="1"/>
  <c r="D2067" i="2"/>
  <c r="D2068" i="2" s="1"/>
  <c r="D2069" i="2" s="1"/>
  <c r="D1188" i="2"/>
  <c r="D1189" i="2" s="1"/>
  <c r="D1190" i="2" s="1"/>
  <c r="D453" i="2"/>
  <c r="D454" i="2" s="1"/>
  <c r="D455" i="2" s="1"/>
  <c r="D1761" i="2"/>
  <c r="D1762" i="2" s="1"/>
  <c r="D1763" i="2" s="1"/>
  <c r="D2208" i="2"/>
  <c r="D2209" i="2" s="1"/>
  <c r="D2210" i="2" s="1"/>
  <c r="D1026" i="2"/>
  <c r="D1027" i="2" s="1"/>
  <c r="D1028" i="2" s="1"/>
  <c r="D1461" i="2"/>
  <c r="D1462" i="2" s="1"/>
  <c r="D1463" i="2" s="1"/>
  <c r="D285" i="2"/>
  <c r="D286" i="2" s="1"/>
  <c r="D287" i="2" s="1"/>
  <c r="D144" i="2"/>
  <c r="D145" i="2" s="1"/>
  <c r="D146" i="2" s="1"/>
  <c r="D459" i="2"/>
  <c r="D460" i="2" s="1"/>
  <c r="D461" i="2" s="1"/>
  <c r="D432" i="2"/>
  <c r="D433" i="2" s="1"/>
  <c r="D434" i="2" s="1"/>
  <c r="D1014" i="2"/>
  <c r="D1015" i="2" s="1"/>
  <c r="D1016" i="2" s="1"/>
  <c r="D180" i="2"/>
  <c r="D181" i="2" s="1"/>
  <c r="D182" i="2" s="1"/>
  <c r="D1569" i="2"/>
  <c r="D1570" i="2" s="1"/>
  <c r="D1571" i="2" s="1"/>
  <c r="D1143" i="2"/>
  <c r="D1144" i="2" s="1"/>
  <c r="D1145" i="2" s="1"/>
  <c r="D1326" i="2"/>
  <c r="D1327" i="2" s="1"/>
  <c r="D1328" i="2" s="1"/>
  <c r="D1842" i="2"/>
  <c r="D1843" i="2" s="1"/>
  <c r="D1844" i="2" s="1"/>
  <c r="D1935" i="2"/>
  <c r="D1936" i="2" s="1"/>
  <c r="D1937" i="2" s="1"/>
  <c r="D495" i="2"/>
  <c r="D496" i="2" s="1"/>
  <c r="D497" i="2" s="1"/>
  <c r="D2178" i="2"/>
  <c r="D2179" i="2" s="1"/>
  <c r="D2180" i="2" s="1"/>
  <c r="D1782" i="2"/>
  <c r="D1783" i="2" s="1"/>
  <c r="D1784" i="2" s="1"/>
  <c r="D1041" i="2"/>
  <c r="D1042" i="2" s="1"/>
  <c r="D1043" i="2" s="1"/>
  <c r="D1266" i="2"/>
  <c r="D1267" i="2" s="1"/>
  <c r="D1268" i="2" s="1"/>
  <c r="D2100" i="2"/>
  <c r="D2101" i="2" s="1"/>
  <c r="D2102" i="2" s="1"/>
  <c r="D321" i="2"/>
  <c r="D322" i="2" s="1"/>
  <c r="D323" i="2" s="1"/>
  <c r="D1944" i="2"/>
  <c r="D1945" i="2" s="1"/>
  <c r="D1946" i="2" s="1"/>
  <c r="D1200" i="2"/>
  <c r="D1201" i="2" s="1"/>
  <c r="D1202" i="2" s="1"/>
  <c r="D1599" i="2"/>
  <c r="D1600" i="2" s="1"/>
  <c r="D1601" i="2" s="1"/>
  <c r="D1488" i="2"/>
  <c r="D1489" i="2" s="1"/>
  <c r="D1490" i="2" s="1"/>
  <c r="D1638" i="2"/>
  <c r="D1639" i="2" s="1"/>
  <c r="D1640" i="2" s="1"/>
  <c r="D888" i="2"/>
  <c r="D889" i="2" s="1"/>
  <c r="D890" i="2" s="1"/>
  <c r="D1596" i="2"/>
  <c r="D1597" i="2" s="1"/>
  <c r="D1598" i="2" s="1"/>
  <c r="D1737" i="2"/>
  <c r="D1738" i="2" s="1"/>
  <c r="D1739" i="2" s="1"/>
  <c r="D1887" i="2"/>
  <c r="D1888" i="2" s="1"/>
  <c r="D1889" i="2" s="1"/>
  <c r="D222" i="2"/>
  <c r="D223" i="2" s="1"/>
  <c r="D224" i="2" s="1"/>
  <c r="D783" i="2"/>
  <c r="D784" i="2" s="1"/>
  <c r="D785" i="2" s="1"/>
  <c r="D369" i="2"/>
  <c r="D370" i="2" s="1"/>
  <c r="D371" i="2" s="1"/>
  <c r="D2214" i="2"/>
  <c r="D2215" i="2" s="1"/>
  <c r="D2216" i="2" s="1"/>
  <c r="D1707" i="2"/>
  <c r="D1708" i="2" s="1"/>
  <c r="D1709" i="2" s="1"/>
  <c r="D843" i="2"/>
  <c r="D844" i="2" s="1"/>
  <c r="D845" i="2" s="1"/>
  <c r="D2250" i="2"/>
  <c r="D2251" i="2" s="1"/>
  <c r="D2252" i="2" s="1"/>
  <c r="D1221" i="2"/>
  <c r="D1222" i="2" s="1"/>
  <c r="D1223" i="2" s="1"/>
  <c r="D1677" i="2"/>
  <c r="D1678" i="2" s="1"/>
  <c r="D1679" i="2" s="1"/>
  <c r="D366" i="2"/>
  <c r="D367" i="2" s="1"/>
  <c r="D368" i="2" s="1"/>
  <c r="D621" i="2"/>
  <c r="D622" i="2" s="1"/>
  <c r="D623" i="2" s="1"/>
  <c r="D2187" i="2"/>
  <c r="D2188" i="2" s="1"/>
  <c r="D2189" i="2" s="1"/>
  <c r="D123" i="2"/>
  <c r="D124" i="2" s="1"/>
  <c r="D125" i="2" s="1"/>
  <c r="D2286" i="2"/>
  <c r="D2287" i="2" s="1"/>
  <c r="D2288" i="2" s="1"/>
  <c r="D963" i="2"/>
  <c r="D964" i="2" s="1"/>
  <c r="D965" i="2" s="1"/>
  <c r="D1680" i="2"/>
  <c r="D1681" i="2" s="1"/>
  <c r="D1682" i="2" s="1"/>
  <c r="D33" i="2"/>
  <c r="D34" i="2" s="1"/>
  <c r="D35" i="2" s="1"/>
  <c r="D564" i="2"/>
  <c r="D565" i="2" s="1"/>
  <c r="D566" i="2" s="1"/>
  <c r="D1113" i="2"/>
  <c r="D1114" i="2" s="1"/>
  <c r="D1115" i="2" s="1"/>
  <c r="D768" i="2"/>
  <c r="D769" i="2" s="1"/>
  <c r="D770" i="2" s="1"/>
  <c r="D999" i="2"/>
  <c r="D1000" i="2" s="1"/>
  <c r="D1001" i="2" s="1"/>
  <c r="D744" i="2"/>
  <c r="D745" i="2" s="1"/>
  <c r="D746" i="2" s="1"/>
  <c r="D396" i="2"/>
  <c r="D397" i="2" s="1"/>
  <c r="D398" i="2" s="1"/>
  <c r="D2172" i="2"/>
  <c r="D2173" i="2" s="1"/>
  <c r="D2174" i="2" s="1"/>
  <c r="D924" i="2"/>
  <c r="D925" i="2" s="1"/>
  <c r="D926" i="2" s="1"/>
  <c r="D1653" i="2"/>
  <c r="D1654" i="2" s="1"/>
  <c r="D1655" i="2" s="1"/>
  <c r="D489" i="2"/>
  <c r="D490" i="2" s="1"/>
  <c r="D491" i="2" s="1"/>
  <c r="D1506" i="2"/>
  <c r="D1507" i="2" s="1"/>
  <c r="D1508" i="2" s="1"/>
  <c r="D1725" i="2"/>
  <c r="D1726" i="2" s="1"/>
  <c r="D1727" i="2" s="1"/>
  <c r="D984" i="2"/>
  <c r="D985" i="2" s="1"/>
  <c r="D986" i="2" s="1"/>
  <c r="D273" i="2"/>
  <c r="D274" i="2" s="1"/>
  <c r="D275" i="2" s="1"/>
  <c r="D381" i="2"/>
  <c r="D382" i="2" s="1"/>
  <c r="D383" i="2" s="1"/>
  <c r="D1710" i="2"/>
  <c r="D1711" i="2" s="1"/>
  <c r="D1712" i="2" s="1"/>
  <c r="D387" i="2"/>
  <c r="D388" i="2" s="1"/>
  <c r="D389" i="2" s="1"/>
  <c r="D537" i="2"/>
  <c r="D538" i="2" s="1"/>
  <c r="D539" i="2" s="1"/>
  <c r="D1110" i="2"/>
  <c r="D1111" i="2" s="1"/>
  <c r="D1112" i="2" s="1"/>
  <c r="D348" i="2"/>
  <c r="D349" i="2" s="1"/>
  <c r="D350" i="2" s="1"/>
  <c r="D822" i="2"/>
  <c r="D823" i="2" s="1"/>
  <c r="D824" i="2" s="1"/>
  <c r="D198" i="2"/>
  <c r="D199" i="2" s="1"/>
  <c r="D200" i="2" s="1"/>
  <c r="D120" i="2"/>
  <c r="D121" i="2" s="1"/>
  <c r="D122" i="2" s="1"/>
  <c r="D639" i="2"/>
  <c r="D640" i="2" s="1"/>
  <c r="D641" i="2" s="1"/>
  <c r="D993" i="2"/>
  <c r="D994" i="2" s="1"/>
  <c r="D995" i="2" s="1"/>
  <c r="D588" i="2"/>
  <c r="D589" i="2" s="1"/>
  <c r="D590" i="2" s="1"/>
  <c r="D795" i="2"/>
  <c r="D796" i="2" s="1"/>
  <c r="D797" i="2" s="1"/>
  <c r="D2280" i="2"/>
  <c r="D2281" i="2" s="1"/>
  <c r="D2282" i="2" s="1"/>
  <c r="D687" i="2"/>
  <c r="D688" i="2" s="1"/>
  <c r="D689" i="2" s="1"/>
  <c r="D2118" i="2"/>
  <c r="D2119" i="2" s="1"/>
  <c r="D2120" i="2" s="1"/>
  <c r="D1395" i="2"/>
  <c r="D1396" i="2" s="1"/>
  <c r="D1397" i="2" s="1"/>
  <c r="D1554" i="2"/>
  <c r="D1555" i="2" s="1"/>
  <c r="D1556" i="2" s="1"/>
  <c r="D2121" i="2"/>
  <c r="D2122" i="2" s="1"/>
  <c r="D2123" i="2" s="1"/>
  <c r="D771" i="2"/>
  <c r="D772" i="2" s="1"/>
  <c r="D773" i="2" s="1"/>
  <c r="D450" i="2"/>
  <c r="D451" i="2" s="1"/>
  <c r="D452" i="2" s="1"/>
  <c r="D1575" i="2"/>
  <c r="D1576" i="2" s="1"/>
  <c r="D1577" i="2" s="1"/>
  <c r="D2205" i="2"/>
  <c r="D2206" i="2" s="1"/>
  <c r="D2207" i="2" s="1"/>
  <c r="D954" i="2"/>
  <c r="D955" i="2" s="1"/>
  <c r="D956" i="2" s="1"/>
  <c r="D729" i="2"/>
  <c r="D730" i="2" s="1"/>
  <c r="D731" i="2" s="1"/>
  <c r="D114" i="2"/>
  <c r="D115" i="2" s="1"/>
  <c r="D116" i="2" s="1"/>
  <c r="D1671" i="2"/>
  <c r="D1672" i="2" s="1"/>
  <c r="D1673" i="2" s="1"/>
  <c r="D528" i="2"/>
  <c r="D529" i="2" s="1"/>
  <c r="D530" i="2" s="1"/>
  <c r="D2073" i="2"/>
  <c r="D2074" i="2" s="1"/>
  <c r="D2075" i="2" s="1"/>
  <c r="D957" i="2"/>
  <c r="D958" i="2" s="1"/>
  <c r="D959" i="2" s="1"/>
  <c r="D1749" i="2"/>
  <c r="D1750" i="2" s="1"/>
  <c r="D1751" i="2" s="1"/>
  <c r="D2061" i="2"/>
  <c r="D2062" i="2" s="1"/>
  <c r="D2063" i="2" s="1"/>
  <c r="D525" i="2"/>
  <c r="D526" i="2" s="1"/>
  <c r="D527" i="2" s="1"/>
  <c r="D480" i="2"/>
  <c r="D481" i="2" s="1"/>
  <c r="D482" i="2" s="1"/>
  <c r="D678" i="2"/>
  <c r="D679" i="2" s="1"/>
  <c r="D680" i="2" s="1"/>
  <c r="D1929" i="2"/>
  <c r="D1930" i="2" s="1"/>
  <c r="D1931" i="2" s="1"/>
  <c r="D150" i="2"/>
  <c r="D151" i="2" s="1"/>
  <c r="D152" i="2" s="1"/>
  <c r="D987" i="2"/>
  <c r="D988" i="2" s="1"/>
  <c r="D989" i="2" s="1"/>
  <c r="D2241" i="2"/>
  <c r="D2242" i="2" s="1"/>
  <c r="D2243" i="2" s="1"/>
  <c r="D279" i="2"/>
  <c r="D280" i="2" s="1"/>
  <c r="D281" i="2" s="1"/>
  <c r="D2265" i="2"/>
  <c r="D2266" i="2" s="1"/>
  <c r="D2267" i="2" s="1"/>
  <c r="D516" i="2"/>
  <c r="D517" i="2" s="1"/>
  <c r="D518" i="2" s="1"/>
  <c r="D627" i="2"/>
  <c r="D628" i="2" s="1"/>
  <c r="D629" i="2" s="1"/>
  <c r="D1647" i="2"/>
  <c r="D1648" i="2" s="1"/>
  <c r="D1649" i="2" s="1"/>
  <c r="D642" i="2"/>
  <c r="D643" i="2" s="1"/>
  <c r="D644" i="2" s="1"/>
  <c r="D774" i="2"/>
  <c r="D775" i="2" s="1"/>
  <c r="D776" i="2" s="1"/>
  <c r="D1230" i="2"/>
  <c r="D1231" i="2" s="1"/>
  <c r="D1232" i="2" s="1"/>
  <c r="D24" i="2"/>
  <c r="D25" i="2" s="1"/>
  <c r="D26" i="2" s="1"/>
  <c r="D276" i="2"/>
  <c r="D277" i="2" s="1"/>
  <c r="D278" i="2" s="1"/>
  <c r="D573" i="2"/>
  <c r="D574" i="2" s="1"/>
  <c r="D575" i="2" s="1"/>
  <c r="D765" i="2"/>
  <c r="D766" i="2" s="1"/>
  <c r="D767" i="2" s="1"/>
  <c r="D660" i="2"/>
  <c r="D661" i="2" s="1"/>
  <c r="D662" i="2" s="1"/>
  <c r="D270" i="2"/>
  <c r="D271" i="2" s="1"/>
  <c r="D272" i="2" s="1"/>
  <c r="D153" i="2"/>
  <c r="D154" i="2" s="1"/>
  <c r="D155" i="2" s="1"/>
  <c r="D960" i="2"/>
  <c r="D961" i="2" s="1"/>
  <c r="D962" i="2" s="1"/>
  <c r="D1899" i="2"/>
  <c r="D1900" i="2" s="1"/>
  <c r="D1901" i="2" s="1"/>
  <c r="D1656" i="2"/>
  <c r="D1657" i="2" s="1"/>
  <c r="D1658" i="2" s="1"/>
  <c r="D45" i="2"/>
  <c r="D46" i="2" s="1"/>
  <c r="D47" i="2" s="1"/>
  <c r="D477" i="2"/>
  <c r="D478" i="2" s="1"/>
  <c r="D479" i="2" s="1"/>
  <c r="D1284" i="2"/>
  <c r="D1285" i="2" s="1"/>
  <c r="D1286" i="2" s="1"/>
  <c r="D420" i="2"/>
  <c r="D421" i="2" s="1"/>
  <c r="D422" i="2" s="1"/>
  <c r="D657" i="2"/>
  <c r="D658" i="2" s="1"/>
  <c r="D659" i="2" s="1"/>
  <c r="D1251" i="2"/>
  <c r="D1252" i="2" s="1"/>
  <c r="D1253" i="2" s="1"/>
  <c r="D435" i="2"/>
  <c r="D436" i="2" s="1"/>
  <c r="D437" i="2" s="1"/>
  <c r="D1203" i="2"/>
  <c r="D1204" i="2" s="1"/>
  <c r="D1205" i="2" s="1"/>
  <c r="D1512" i="2"/>
  <c r="D1513" i="2" s="1"/>
  <c r="D1514" i="2" s="1"/>
  <c r="D1644" i="2"/>
  <c r="D1645" i="2" s="1"/>
  <c r="D1646" i="2" s="1"/>
  <c r="D1497" i="2"/>
  <c r="D1498" i="2" s="1"/>
  <c r="D1499" i="2" s="1"/>
  <c r="D1869" i="2"/>
  <c r="D1870" i="2" s="1"/>
  <c r="D1871" i="2" s="1"/>
  <c r="D72" i="2"/>
  <c r="D73" i="2" s="1"/>
  <c r="D74" i="2" s="1"/>
  <c r="D543" i="2"/>
  <c r="D544" i="2" s="1"/>
  <c r="D545" i="2" s="1"/>
  <c r="D1659" i="2"/>
  <c r="D1660" i="2" s="1"/>
  <c r="D1661" i="2" s="1"/>
  <c r="D663" i="2"/>
  <c r="D664" i="2" s="1"/>
  <c r="D665" i="2" s="1"/>
  <c r="D669" i="2"/>
  <c r="D670" i="2" s="1"/>
  <c r="D671" i="2" s="1"/>
  <c r="D1083" i="2"/>
  <c r="D1084" i="2" s="1"/>
  <c r="D1085" i="2" s="1"/>
  <c r="D447" i="2"/>
  <c r="D448" i="2" s="1"/>
  <c r="D449" i="2" s="1"/>
  <c r="D1257" i="2"/>
  <c r="D1258" i="2" s="1"/>
  <c r="D1259" i="2" s="1"/>
  <c r="D2124" i="2"/>
  <c r="D2125" i="2" s="1"/>
  <c r="D2126" i="2" s="1"/>
  <c r="D1317" i="2"/>
  <c r="D1318" i="2" s="1"/>
  <c r="D1319" i="2" s="1"/>
  <c r="D252" i="2"/>
  <c r="D253" i="2" s="1"/>
  <c r="D254" i="2" s="1"/>
  <c r="D474" i="2"/>
  <c r="D475" i="2" s="1"/>
  <c r="D476" i="2" s="1"/>
  <c r="D1665" i="2"/>
  <c r="D1666" i="2" s="1"/>
  <c r="D1667" i="2" s="1"/>
  <c r="D1716" i="2"/>
  <c r="D1717" i="2" s="1"/>
  <c r="D1718" i="2" s="1"/>
  <c r="D1038" i="2"/>
  <c r="D1039" i="2" s="1"/>
  <c r="D1040" i="2" s="1"/>
  <c r="D636" i="2"/>
  <c r="D637" i="2" s="1"/>
  <c r="D638" i="2" s="1"/>
  <c r="D1299" i="2"/>
  <c r="D1300" i="2" s="1"/>
  <c r="D1301" i="2" s="1"/>
  <c r="D1335" i="2"/>
  <c r="D1336" i="2" s="1"/>
  <c r="D1337" i="2" s="1"/>
  <c r="D879" i="2"/>
  <c r="D880" i="2" s="1"/>
  <c r="D881" i="2" s="1"/>
  <c r="D1293" i="2"/>
  <c r="D1294" i="2" s="1"/>
  <c r="D1295" i="2" s="1"/>
  <c r="D1764" i="2"/>
  <c r="D1765" i="2" s="1"/>
  <c r="D1766" i="2" s="1"/>
  <c r="D705" i="2"/>
  <c r="D706" i="2" s="1"/>
  <c r="D707" i="2" s="1"/>
  <c r="D2196" i="2"/>
  <c r="D2197" i="2" s="1"/>
  <c r="D2198" i="2" s="1"/>
  <c r="D1890" i="2"/>
  <c r="D1891" i="2" s="1"/>
  <c r="D1892" i="2" s="1"/>
  <c r="D135" i="2"/>
  <c r="D136" i="2" s="1"/>
  <c r="D137" i="2" s="1"/>
  <c r="D1098" i="2"/>
  <c r="D1099" i="2" s="1"/>
  <c r="D1100" i="2" s="1"/>
  <c r="D741" i="2"/>
  <c r="D742" i="2" s="1"/>
  <c r="D743" i="2" s="1"/>
  <c r="D1584" i="2"/>
  <c r="D1585" i="2" s="1"/>
  <c r="D1586" i="2" s="1"/>
  <c r="D1875" i="2"/>
  <c r="D1876" i="2" s="1"/>
  <c r="D1877" i="2" s="1"/>
  <c r="D333" i="2"/>
  <c r="D334" i="2" s="1"/>
  <c r="D335" i="2" s="1"/>
  <c r="D1770" i="2"/>
  <c r="D1771" i="2" s="1"/>
  <c r="D1772" i="2" s="1"/>
  <c r="D351" i="2"/>
  <c r="D352" i="2" s="1"/>
  <c r="D353" i="2" s="1"/>
  <c r="D1122" i="2"/>
  <c r="D1123" i="2" s="1"/>
  <c r="D1124" i="2" s="1"/>
  <c r="D441" i="2"/>
  <c r="D442" i="2" s="1"/>
  <c r="D443" i="2" s="1"/>
  <c r="D2223" i="2"/>
  <c r="D2224" i="2" s="1"/>
  <c r="D2225" i="2" s="1"/>
  <c r="D246" i="2"/>
  <c r="D247" i="2" s="1"/>
  <c r="D248" i="2" s="1"/>
  <c r="D981" i="2"/>
  <c r="D982" i="2" s="1"/>
  <c r="D983" i="2" s="1"/>
  <c r="D519" i="2"/>
  <c r="D520" i="2" s="1"/>
  <c r="D521" i="2" s="1"/>
  <c r="D84" i="2"/>
  <c r="D85" i="2" s="1"/>
  <c r="D86" i="2" s="1"/>
  <c r="D801" i="2"/>
  <c r="D802" i="2" s="1"/>
  <c r="D803" i="2" s="1"/>
  <c r="D1212" i="2"/>
  <c r="D1213" i="2" s="1"/>
  <c r="D1214" i="2" s="1"/>
  <c r="D909" i="2"/>
  <c r="D910" i="2" s="1"/>
  <c r="D911" i="2" s="1"/>
  <c r="D213" i="2"/>
  <c r="D214" i="2" s="1"/>
  <c r="D215" i="2" s="1"/>
  <c r="D1980" i="2"/>
  <c r="D1981" i="2" s="1"/>
  <c r="D1982" i="2" s="1"/>
  <c r="D183" i="2"/>
  <c r="D184" i="2" s="1"/>
  <c r="D185" i="2" s="1"/>
  <c r="D324" i="2"/>
  <c r="D325" i="2" s="1"/>
  <c r="D326" i="2" s="1"/>
  <c r="D201" i="2"/>
  <c r="D202" i="2" s="1"/>
  <c r="D203" i="2" s="1"/>
  <c r="D1446" i="2"/>
  <c r="D1447" i="2" s="1"/>
  <c r="D1448" i="2" s="1"/>
  <c r="D2058" i="2"/>
  <c r="D2059" i="2" s="1"/>
  <c r="D2060" i="2" s="1"/>
  <c r="D1674" i="2"/>
  <c r="D1675" i="2" s="1"/>
  <c r="D1676" i="2" s="1"/>
  <c r="D1740" i="2"/>
  <c r="D1741" i="2" s="1"/>
  <c r="D1742" i="2" s="1"/>
  <c r="D2310" i="2"/>
  <c r="D2311" i="2" s="1"/>
  <c r="D2312" i="2" s="1"/>
  <c r="D2106" i="2"/>
  <c r="D2107" i="2" s="1"/>
  <c r="D2108" i="2" s="1"/>
  <c r="D1020" i="2"/>
  <c r="D1021" i="2" s="1"/>
  <c r="D1022" i="2" s="1"/>
  <c r="D2004" i="2"/>
  <c r="D2005" i="2" s="1"/>
  <c r="D2006" i="2" s="1"/>
  <c r="D1548" i="2"/>
  <c r="D1549" i="2" s="1"/>
  <c r="D1550" i="2" s="1"/>
  <c r="D1011" i="2"/>
  <c r="D1012" i="2" s="1"/>
  <c r="D1013" i="2" s="1"/>
  <c r="D1827" i="2"/>
  <c r="D1828" i="2" s="1"/>
  <c r="D1829" i="2" s="1"/>
  <c r="D2037" i="2"/>
  <c r="D2038" i="2" s="1"/>
  <c r="D2039" i="2" s="1"/>
  <c r="D156" i="2"/>
  <c r="D157" i="2" s="1"/>
  <c r="D158" i="2" s="1"/>
  <c r="D1986" i="2"/>
  <c r="D1987" i="2" s="1"/>
  <c r="D1988" i="2" s="1"/>
  <c r="D612" i="2"/>
  <c r="D613" i="2" s="1"/>
  <c r="D614" i="2" s="1"/>
  <c r="D1029" i="2"/>
  <c r="D1030" i="2" s="1"/>
  <c r="D1031" i="2" s="1"/>
  <c r="D243" i="2"/>
  <c r="D244" i="2" s="1"/>
  <c r="D245" i="2" s="1"/>
  <c r="D1263" i="2"/>
  <c r="D1264" i="2" s="1"/>
  <c r="D1265" i="2" s="1"/>
  <c r="D933" i="2"/>
  <c r="D934" i="2" s="1"/>
  <c r="D935" i="2" s="1"/>
  <c r="D1530" i="2"/>
  <c r="D1531" i="2" s="1"/>
  <c r="D1532" i="2" s="1"/>
  <c r="D1197" i="2"/>
  <c r="D1198" i="2" s="1"/>
  <c r="D1199" i="2" s="1"/>
  <c r="D1893" i="2"/>
  <c r="D1894" i="2" s="1"/>
  <c r="D1895" i="2" s="1"/>
  <c r="D1233" i="2"/>
  <c r="D1234" i="2" s="1"/>
  <c r="D1235" i="2" s="1"/>
  <c r="D780" i="2"/>
  <c r="D781" i="2" s="1"/>
  <c r="D782" i="2" s="1"/>
  <c r="D966" i="2"/>
  <c r="D967" i="2" s="1"/>
  <c r="D968" i="2" s="1"/>
  <c r="D2148" i="2"/>
  <c r="D2149" i="2" s="1"/>
  <c r="D2150" i="2" s="1"/>
  <c r="D171" i="2"/>
  <c r="D172" i="2" s="1"/>
  <c r="D173" i="2" s="1"/>
  <c r="D2115" i="2"/>
  <c r="D2116" i="2" s="1"/>
  <c r="D2117" i="2" s="1"/>
  <c r="D330" i="2"/>
  <c r="D331" i="2" s="1"/>
  <c r="D332" i="2" s="1"/>
  <c r="D1485" i="2"/>
  <c r="D1486" i="2" s="1"/>
  <c r="D1487" i="2" s="1"/>
  <c r="D1302" i="2"/>
  <c r="D1303" i="2" s="1"/>
  <c r="D1304" i="2" s="1"/>
  <c r="D2283" i="2"/>
  <c r="D2284" i="2" s="1"/>
  <c r="D2285" i="2" s="1"/>
  <c r="D1860" i="2"/>
  <c r="D1861" i="2" s="1"/>
  <c r="D1862" i="2" s="1"/>
  <c r="D462" i="2"/>
  <c r="D463" i="2" s="1"/>
  <c r="D464" i="2" s="1"/>
  <c r="D2232" i="2"/>
  <c r="D2233" i="2" s="1"/>
  <c r="D2234" i="2" s="1"/>
  <c r="D597" i="2"/>
  <c r="D598" i="2" s="1"/>
  <c r="D599" i="2" s="1"/>
  <c r="D177" i="2"/>
  <c r="D178" i="2" s="1"/>
  <c r="D179" i="2" s="1"/>
  <c r="D846" i="2"/>
  <c r="D847" i="2" s="1"/>
  <c r="D848" i="2" s="1"/>
  <c r="D2268" i="2"/>
  <c r="D2269" i="2" s="1"/>
  <c r="D2270" i="2" s="1"/>
  <c r="D1872" i="2"/>
  <c r="D1873" i="2" s="1"/>
  <c r="D1874" i="2" s="1"/>
  <c r="D402" i="2"/>
  <c r="D403" i="2" s="1"/>
  <c r="D404" i="2" s="1"/>
  <c r="D2055" i="2"/>
  <c r="D2056" i="2" s="1"/>
  <c r="D2057" i="2" s="1"/>
  <c r="D1245" i="2"/>
  <c r="D1246" i="2" s="1"/>
  <c r="D1247" i="2" s="1"/>
  <c r="D75" i="2"/>
  <c r="D76" i="2" s="1"/>
  <c r="D77" i="2" s="1"/>
  <c r="D2151" i="2"/>
  <c r="D2152" i="2" s="1"/>
  <c r="D2153" i="2" s="1"/>
  <c r="D258" i="2"/>
  <c r="D259" i="2" s="1"/>
  <c r="D260" i="2" s="1"/>
  <c r="D1128" i="2"/>
  <c r="D1129" i="2" s="1"/>
  <c r="D1130" i="2" s="1"/>
  <c r="D438" i="2"/>
  <c r="D439" i="2" s="1"/>
  <c r="D440" i="2" s="1"/>
  <c r="D975" i="2"/>
  <c r="D976" i="2" s="1"/>
  <c r="D977" i="2" s="1"/>
  <c r="D732" i="2"/>
  <c r="D733" i="2" s="1"/>
  <c r="D734" i="2" s="1"/>
  <c r="D303" i="2"/>
  <c r="D304" i="2" s="1"/>
  <c r="D305" i="2" s="1"/>
  <c r="D1194" i="2"/>
  <c r="D1195" i="2" s="1"/>
  <c r="D1196" i="2" s="1"/>
  <c r="D132" i="2"/>
  <c r="D133" i="2" s="1"/>
  <c r="D134" i="2" s="1"/>
  <c r="D942" i="2"/>
  <c r="D943" i="2" s="1"/>
  <c r="D944" i="2" s="1"/>
  <c r="D861" i="2"/>
  <c r="D862" i="2" s="1"/>
  <c r="D863" i="2" s="1"/>
  <c r="D882" i="2"/>
  <c r="D883" i="2" s="1"/>
  <c r="D884" i="2" s="1"/>
  <c r="D1998" i="2"/>
  <c r="D1999" i="2" s="1"/>
  <c r="D2000" i="2" s="1"/>
  <c r="D1836" i="2"/>
  <c r="D1837" i="2" s="1"/>
  <c r="D1838" i="2" s="1"/>
  <c r="D1962" i="2"/>
  <c r="D1963" i="2" s="1"/>
  <c r="D1964" i="2" s="1"/>
  <c r="D606" i="2"/>
  <c r="D607" i="2" s="1"/>
  <c r="D608" i="2" s="1"/>
  <c r="D876" i="2"/>
  <c r="D877" i="2" s="1"/>
  <c r="D878" i="2" s="1"/>
  <c r="D2028" i="2"/>
  <c r="D2029" i="2" s="1"/>
  <c r="D2030" i="2" s="1"/>
  <c r="D2079" i="2"/>
  <c r="D2080" i="2" s="1"/>
  <c r="D2081" i="2" s="1"/>
  <c r="D555" i="2"/>
  <c r="D556" i="2" s="1"/>
  <c r="D557" i="2" s="1"/>
  <c r="D1158" i="2"/>
  <c r="D1159" i="2" s="1"/>
  <c r="D1160" i="2" s="1"/>
  <c r="D1359" i="2"/>
  <c r="D1360" i="2" s="1"/>
  <c r="D1361" i="2" s="1"/>
  <c r="D234" i="2"/>
  <c r="D235" i="2" s="1"/>
  <c r="D236" i="2" s="1"/>
  <c r="D1035" i="2"/>
  <c r="D1036" i="2" s="1"/>
  <c r="D1037" i="2" s="1"/>
  <c r="D513" i="2"/>
  <c r="D514" i="2" s="1"/>
  <c r="D515" i="2" s="1"/>
  <c r="D1500" i="2"/>
  <c r="D1501" i="2" s="1"/>
  <c r="D1502" i="2" s="1"/>
  <c r="D708" i="2"/>
  <c r="D709" i="2" s="1"/>
  <c r="D710" i="2" s="1"/>
  <c r="D48" i="2"/>
  <c r="D49" i="2" s="1"/>
  <c r="D50" i="2" s="1"/>
  <c r="D2274" i="2"/>
  <c r="D2275" i="2" s="1"/>
  <c r="D2276" i="2" s="1"/>
  <c r="D534" i="2"/>
  <c r="D535" i="2" s="1"/>
  <c r="D536" i="2" s="1"/>
  <c r="D1746" i="2"/>
  <c r="D1747" i="2" s="1"/>
  <c r="D1748" i="2" s="1"/>
  <c r="D60" i="2"/>
  <c r="D61" i="2" s="1"/>
  <c r="D62" i="2" s="1"/>
  <c r="D1563" i="2"/>
  <c r="D1564" i="2" s="1"/>
  <c r="D1565" i="2" s="1"/>
  <c r="D1071" i="2"/>
  <c r="D1072" i="2" s="1"/>
  <c r="D1073" i="2" s="1"/>
  <c r="D2259" i="2"/>
  <c r="D2260" i="2" s="1"/>
  <c r="D2261" i="2" s="1"/>
  <c r="D1581" i="2"/>
  <c r="D1582" i="2" s="1"/>
  <c r="D1583" i="2" s="1"/>
  <c r="D735" i="2"/>
  <c r="D736" i="2" s="1"/>
  <c r="D737" i="2" s="1"/>
  <c r="D1863" i="2"/>
  <c r="D1864" i="2" s="1"/>
  <c r="D1865" i="2" s="1"/>
  <c r="D1053" i="2"/>
  <c r="D1054" i="2" s="1"/>
  <c r="D1055" i="2" s="1"/>
  <c r="D1380" i="2"/>
  <c r="D1381" i="2" s="1"/>
  <c r="D1382" i="2" s="1"/>
  <c r="D54" i="2"/>
  <c r="D55" i="2" s="1"/>
  <c r="D56" i="2" s="1"/>
  <c r="D444" i="2"/>
  <c r="D445" i="2" s="1"/>
  <c r="D446" i="2" s="1"/>
  <c r="D1797" i="2"/>
  <c r="D1798" i="2" s="1"/>
  <c r="D1799" i="2" s="1"/>
  <c r="D837" i="2"/>
  <c r="D838" i="2" s="1"/>
  <c r="D839" i="2" s="1"/>
  <c r="D1368" i="2"/>
  <c r="D1369" i="2" s="1"/>
  <c r="D1370" i="2" s="1"/>
  <c r="D126" i="2"/>
  <c r="D127" i="2" s="1"/>
  <c r="D128" i="2" s="1"/>
  <c r="D2127" i="2"/>
  <c r="D2128" i="2" s="1"/>
  <c r="D2129" i="2" s="1"/>
  <c r="D102" i="2"/>
  <c r="D103" i="2" s="1"/>
  <c r="D104" i="2" s="1"/>
  <c r="D1767" i="2"/>
  <c r="D1768" i="2" s="1"/>
  <c r="D1769" i="2" s="1"/>
  <c r="D819" i="2"/>
  <c r="D820" i="2" s="1"/>
  <c r="D821" i="2" s="1"/>
  <c r="D720" i="2"/>
  <c r="D721" i="2" s="1"/>
  <c r="D722" i="2" s="1"/>
  <c r="D867" i="2"/>
  <c r="D868" i="2" s="1"/>
  <c r="D869" i="2" s="1"/>
  <c r="D1743" i="2"/>
  <c r="D1744" i="2" s="1"/>
  <c r="D1745" i="2" s="1"/>
  <c r="D1089" i="2"/>
  <c r="D1090" i="2" s="1"/>
  <c r="D1091" i="2" s="1"/>
  <c r="D1539" i="2"/>
  <c r="D1540" i="2" s="1"/>
  <c r="D1541" i="2" s="1"/>
  <c r="D810" i="2"/>
  <c r="D811" i="2" s="1"/>
  <c r="D812" i="2" s="1"/>
  <c r="D1167" i="2"/>
  <c r="D1168" i="2" s="1"/>
  <c r="D1169" i="2" s="1"/>
  <c r="D834" i="2"/>
  <c r="D835" i="2" s="1"/>
  <c r="D836" i="2" s="1"/>
  <c r="D2112" i="2"/>
  <c r="D2113" i="2" s="1"/>
  <c r="D2114" i="2" s="1"/>
  <c r="D147" i="2"/>
  <c r="D148" i="2" s="1"/>
  <c r="D149" i="2" s="1"/>
  <c r="D1818" i="2"/>
  <c r="D1819" i="2" s="1"/>
  <c r="D1820" i="2" s="1"/>
  <c r="D1308" i="2"/>
  <c r="D1309" i="2" s="1"/>
  <c r="D1310" i="2" s="1"/>
  <c r="D2166" i="2"/>
  <c r="D2167" i="2" s="1"/>
  <c r="D2168" i="2" s="1"/>
  <c r="D2046" i="2"/>
  <c r="D2047" i="2" s="1"/>
  <c r="D2048" i="2" s="1"/>
  <c r="D546" i="2"/>
  <c r="D547" i="2" s="1"/>
  <c r="D548" i="2" s="1"/>
  <c r="D921" i="2"/>
  <c r="D922" i="2" s="1"/>
  <c r="D923" i="2" s="1"/>
  <c r="D690" i="2"/>
  <c r="D691" i="2" s="1"/>
  <c r="D692" i="2" s="1"/>
  <c r="D1125" i="2"/>
  <c r="D1126" i="2" s="1"/>
  <c r="D1127" i="2" s="1"/>
  <c r="D825" i="2"/>
  <c r="D826" i="2" s="1"/>
  <c r="D827" i="2" s="1"/>
  <c r="D327" i="2"/>
  <c r="D328" i="2" s="1"/>
  <c r="D329" i="2" s="1"/>
  <c r="D2301" i="2"/>
  <c r="D2302" i="2" s="1"/>
  <c r="D2303" i="2" s="1"/>
  <c r="D1752" i="2"/>
  <c r="D1753" i="2" s="1"/>
  <c r="D1754" i="2" s="1"/>
  <c r="D684" i="2"/>
  <c r="D685" i="2" s="1"/>
  <c r="D686" i="2" s="1"/>
  <c r="D2157" i="2"/>
  <c r="D2158" i="2" s="1"/>
  <c r="D2159" i="2" s="1"/>
  <c r="D1620" i="2"/>
  <c r="D1621" i="2" s="1"/>
  <c r="D1622" i="2" s="1"/>
  <c r="D1425" i="2"/>
  <c r="D1426" i="2" s="1"/>
  <c r="D1427" i="2" s="1"/>
  <c r="D1809" i="2"/>
  <c r="D1810" i="2" s="1"/>
  <c r="D1811" i="2" s="1"/>
  <c r="D603" i="2"/>
  <c r="D604" i="2" s="1"/>
  <c r="D605" i="2" s="1"/>
  <c r="D702" i="2"/>
  <c r="D703" i="2" s="1"/>
  <c r="D704" i="2" s="1"/>
  <c r="D2247" i="2"/>
  <c r="D2248" i="2" s="1"/>
  <c r="D2249" i="2" s="1"/>
  <c r="D1803" i="2"/>
  <c r="D1804" i="2" s="1"/>
  <c r="D1805" i="2" s="1"/>
  <c r="D693" i="2"/>
  <c r="D694" i="2" s="1"/>
  <c r="D695" i="2" s="1"/>
  <c r="D219" i="2"/>
  <c r="D220" i="2" s="1"/>
  <c r="D221" i="2" s="1"/>
  <c r="D969" i="2"/>
  <c r="D970" i="2" s="1"/>
  <c r="D971" i="2" s="1"/>
  <c r="D1896" i="2"/>
  <c r="D1897" i="2" s="1"/>
  <c r="D1898" i="2" s="1"/>
  <c r="D267" i="2"/>
  <c r="D268" i="2" s="1"/>
  <c r="D269" i="2" s="1"/>
  <c r="D579" i="2"/>
  <c r="D580" i="2" s="1"/>
  <c r="D581" i="2" s="1"/>
  <c r="D1152" i="2"/>
  <c r="D1153" i="2" s="1"/>
  <c r="D1154" i="2" s="1"/>
  <c r="D558" i="2"/>
  <c r="D559" i="2" s="1"/>
  <c r="D560" i="2" s="1"/>
  <c r="D141" i="2"/>
  <c r="D142" i="2" s="1"/>
  <c r="D143" i="2" s="1"/>
  <c r="D750" i="2"/>
  <c r="D751" i="2" s="1"/>
  <c r="D752" i="2" s="1"/>
  <c r="D2040" i="2"/>
  <c r="D2041" i="2" s="1"/>
  <c r="D2042" i="2" s="1"/>
  <c r="D36" i="2"/>
  <c r="D37" i="2" s="1"/>
  <c r="D38" i="2" s="1"/>
  <c r="D1239" i="2"/>
  <c r="D1240" i="2" s="1"/>
  <c r="D1241" i="2" s="1"/>
  <c r="D168" i="2"/>
  <c r="D169" i="2" s="1"/>
  <c r="D170" i="2" s="1"/>
  <c r="D1386" i="2"/>
  <c r="D1387" i="2" s="1"/>
  <c r="D1388" i="2" s="1"/>
  <c r="D1104" i="2"/>
  <c r="D1105" i="2" s="1"/>
  <c r="D1106" i="2" s="1"/>
  <c r="D1458" i="2"/>
  <c r="D1459" i="2" s="1"/>
  <c r="D1460" i="2" s="1"/>
  <c r="D2277" i="2"/>
  <c r="D2278" i="2" s="1"/>
  <c r="D2279" i="2" s="1"/>
  <c r="D2139" i="2"/>
  <c r="D2140" i="2" s="1"/>
  <c r="D2141" i="2" s="1"/>
  <c r="D228" i="2"/>
  <c r="D229" i="2" s="1"/>
  <c r="D230" i="2" s="1"/>
  <c r="D1005" i="2"/>
  <c r="D1006" i="2" s="1"/>
  <c r="D1007" i="2" s="1"/>
  <c r="D2193" i="2"/>
  <c r="D2194" i="2" s="1"/>
  <c r="D2195" i="2" s="1"/>
  <c r="D1149" i="2"/>
  <c r="D1150" i="2" s="1"/>
  <c r="D1151" i="2" s="1"/>
  <c r="D1419" i="2"/>
  <c r="D1420" i="2" s="1"/>
  <c r="D1421" i="2" s="1"/>
  <c r="D93" i="2"/>
  <c r="D94" i="2" s="1"/>
  <c r="D95" i="2" s="1"/>
  <c r="D2295" i="2"/>
  <c r="D2296" i="2" s="1"/>
  <c r="D2297" i="2" s="1"/>
  <c r="D894" i="2"/>
  <c r="D895" i="2" s="1"/>
  <c r="D896" i="2" s="1"/>
  <c r="D2007" i="2"/>
  <c r="D2008" i="2" s="1"/>
  <c r="D2009" i="2" s="1"/>
  <c r="D1404" i="2"/>
  <c r="D1405" i="2" s="1"/>
  <c r="D1406" i="2" s="1"/>
  <c r="D672" i="2"/>
  <c r="D673" i="2" s="1"/>
  <c r="D674" i="2" s="1"/>
  <c r="D282" i="2"/>
  <c r="D283" i="2" s="1"/>
  <c r="D284" i="2" s="1"/>
  <c r="D1413" i="2"/>
  <c r="D1414" i="2" s="1"/>
  <c r="D1415" i="2" s="1"/>
  <c r="D165" i="2"/>
  <c r="D166" i="2" s="1"/>
  <c r="D167" i="2" s="1"/>
  <c r="D1347" i="2"/>
  <c r="D1348" i="2" s="1"/>
  <c r="D1349" i="2" s="1"/>
  <c r="D1134" i="2"/>
  <c r="D1135" i="2" s="1"/>
  <c r="D1136" i="2" s="1"/>
  <c r="D1578" i="2"/>
  <c r="D1579" i="2" s="1"/>
  <c r="D1580" i="2" s="1"/>
  <c r="D918" i="2"/>
  <c r="D919" i="2" s="1"/>
  <c r="D920" i="2" s="1"/>
  <c r="D1668" i="2"/>
  <c r="D1669" i="2" s="1"/>
  <c r="D1670" i="2" s="1"/>
  <c r="D1092" i="2"/>
  <c r="D1093" i="2" s="1"/>
  <c r="D1094" i="2" s="1"/>
  <c r="D2163" i="2"/>
  <c r="D2164" i="2" s="1"/>
  <c r="D2165" i="2" s="1"/>
  <c r="D1101" i="2"/>
  <c r="D1102" i="2" s="1"/>
  <c r="D1103" i="2" s="1"/>
  <c r="D1920" i="2"/>
  <c r="D1921" i="2" s="1"/>
  <c r="D1922" i="2" s="1"/>
  <c r="D1932" i="2"/>
  <c r="D1933" i="2" s="1"/>
  <c r="D1934" i="2" s="1"/>
  <c r="D618" i="2"/>
  <c r="D619" i="2" s="1"/>
  <c r="D620" i="2" s="1"/>
  <c r="D468" i="2"/>
  <c r="D469" i="2" s="1"/>
  <c r="D470" i="2" s="1"/>
  <c r="D105" i="2"/>
  <c r="D106" i="2" s="1"/>
  <c r="D107" i="2" s="1"/>
  <c r="D645" i="2"/>
  <c r="D646" i="2" s="1"/>
  <c r="D647" i="2" s="1"/>
  <c r="D1455" i="2"/>
  <c r="D1456" i="2" s="1"/>
  <c r="D1457" i="2" s="1"/>
  <c r="D2226" i="2"/>
  <c r="D2227" i="2" s="1"/>
  <c r="D2228" i="2" s="1"/>
  <c r="D2070" i="2"/>
  <c r="D2071" i="2" s="1"/>
  <c r="D2072" i="2" s="1"/>
  <c r="D1131" i="2"/>
  <c r="D1132" i="2" s="1"/>
  <c r="D1133" i="2" s="1"/>
  <c r="D1344" i="2"/>
  <c r="D1345" i="2" s="1"/>
  <c r="D1346" i="2" s="1"/>
  <c r="D1587" i="2"/>
  <c r="D1588" i="2" s="1"/>
  <c r="D1589" i="2" s="1"/>
  <c r="D1728" i="2"/>
  <c r="D1729" i="2" s="1"/>
  <c r="D1730" i="2" s="1"/>
  <c r="D117" i="2"/>
  <c r="D118" i="2" s="1"/>
  <c r="D119" i="2" s="1"/>
  <c r="D231" i="2"/>
  <c r="D232" i="2" s="1"/>
  <c r="D233" i="2" s="1"/>
  <c r="D1242" i="2"/>
  <c r="D1243" i="2" s="1"/>
  <c r="D1244" i="2" s="1"/>
  <c r="D1314" i="2"/>
  <c r="D1315" i="2" s="1"/>
  <c r="D1316" i="2" s="1"/>
  <c r="D1824" i="2"/>
  <c r="D1825" i="2" s="1"/>
  <c r="D1826" i="2" s="1"/>
  <c r="D1305" i="2"/>
  <c r="D1306" i="2" s="1"/>
  <c r="D1307" i="2" s="1"/>
  <c r="D2109" i="2"/>
  <c r="D2110" i="2" s="1"/>
  <c r="D2111" i="2" s="1"/>
  <c r="D2298" i="2"/>
  <c r="D2299" i="2" s="1"/>
  <c r="D2300" i="2" s="1"/>
  <c r="D2229" i="2"/>
  <c r="D2230" i="2" s="1"/>
  <c r="D2231" i="2" s="1"/>
  <c r="D609" i="2"/>
  <c r="D610" i="2" s="1"/>
  <c r="D611" i="2" s="1"/>
  <c r="D498" i="2"/>
  <c r="D499" i="2" s="1"/>
  <c r="D500" i="2" s="1"/>
  <c r="D87" i="2"/>
  <c r="D88" i="2" s="1"/>
  <c r="D89" i="2" s="1"/>
  <c r="D507" i="2"/>
  <c r="D508" i="2" s="1"/>
  <c r="D509" i="2" s="1"/>
  <c r="D357" i="2"/>
  <c r="D358" i="2" s="1"/>
  <c r="D359" i="2" s="1"/>
  <c r="D2052" i="2"/>
  <c r="D2053" i="2" s="1"/>
  <c r="D2054" i="2" s="1"/>
  <c r="D1209" i="2"/>
  <c r="D1210" i="2" s="1"/>
  <c r="D1211" i="2" s="1"/>
  <c r="D1140" i="2"/>
  <c r="D1141" i="2" s="1"/>
  <c r="D1142" i="2" s="1"/>
  <c r="D1482" i="2"/>
  <c r="D1483" i="2" s="1"/>
  <c r="D1484" i="2" s="1"/>
  <c r="D762" i="2"/>
  <c r="D763" i="2" s="1"/>
  <c r="D764" i="2" s="1"/>
  <c r="D1848" i="2"/>
  <c r="D1849" i="2" s="1"/>
  <c r="D1850" i="2" s="1"/>
  <c r="D582" i="2"/>
  <c r="D583" i="2" s="1"/>
  <c r="D584" i="2" s="1"/>
  <c r="D15" i="2"/>
  <c r="D16" i="2" s="1"/>
  <c r="D17" i="2" s="1"/>
  <c r="D471" i="2"/>
  <c r="D472" i="2" s="1"/>
  <c r="D473" i="2" s="1"/>
  <c r="D798" i="2"/>
  <c r="D799" i="2" s="1"/>
  <c r="D800" i="2" s="1"/>
  <c r="D951" i="2"/>
  <c r="D952" i="2" s="1"/>
  <c r="D953" i="2" s="1"/>
  <c r="D1758" i="2"/>
  <c r="D1759" i="2" s="1"/>
  <c r="D1760" i="2" s="1"/>
  <c r="D2088" i="2"/>
  <c r="D2089" i="2" s="1"/>
  <c r="D2090" i="2" s="1"/>
  <c r="D2220" i="2"/>
  <c r="D2221" i="2" s="1"/>
  <c r="D2222" i="2" s="1"/>
  <c r="D1047" i="2"/>
  <c r="D1048" i="2" s="1"/>
  <c r="D1049" i="2" s="1"/>
  <c r="D594" i="2"/>
  <c r="D595" i="2" s="1"/>
  <c r="D596" i="2" s="1"/>
  <c r="D159" i="2"/>
  <c r="D160" i="2" s="1"/>
  <c r="D161" i="2" s="1"/>
  <c r="D1062" i="2"/>
  <c r="D1063" i="2" s="1"/>
  <c r="D1064" i="2" s="1"/>
  <c r="D1923" i="2"/>
  <c r="D1924" i="2" s="1"/>
  <c r="D1925" i="2" s="1"/>
  <c r="D2238" i="2"/>
  <c r="D2239" i="2" s="1"/>
  <c r="D2240" i="2" s="1"/>
  <c r="D1518" i="2"/>
  <c r="D1519" i="2" s="1"/>
  <c r="D1520" i="2" s="1"/>
  <c r="D1350" i="2"/>
  <c r="D1351" i="2" s="1"/>
  <c r="D1352" i="2" s="1"/>
  <c r="D249" i="2"/>
  <c r="D250" i="2" s="1"/>
  <c r="D251" i="2" s="1"/>
  <c r="D264" i="2"/>
  <c r="D265" i="2" s="1"/>
  <c r="D266" i="2" s="1"/>
  <c r="D2016" i="2"/>
  <c r="D2017" i="2" s="1"/>
  <c r="D2018" i="2" s="1"/>
  <c r="D96" i="2"/>
  <c r="D97" i="2" s="1"/>
  <c r="D98" i="2" s="1"/>
  <c r="D81" i="2"/>
  <c r="D82" i="2" s="1"/>
  <c r="D83" i="2" s="1"/>
  <c r="D1491" i="2"/>
  <c r="D1492" i="2" s="1"/>
  <c r="D1493" i="2" s="1"/>
  <c r="D633" i="2"/>
  <c r="D634" i="2" s="1"/>
  <c r="D635" i="2" s="1"/>
  <c r="D108" i="2"/>
  <c r="D109" i="2" s="1"/>
  <c r="D110" i="2" s="1"/>
  <c r="D78" i="2"/>
  <c r="D79" i="2" s="1"/>
  <c r="D80" i="2" s="1"/>
  <c r="D1353" i="2"/>
  <c r="D1354" i="2" s="1"/>
  <c r="D1355" i="2" s="1"/>
  <c r="D1692" i="2"/>
  <c r="D1693" i="2" s="1"/>
  <c r="D1694" i="2" s="1"/>
  <c r="D1068" i="2"/>
  <c r="D1069" i="2" s="1"/>
  <c r="D1070" i="2" s="1"/>
  <c r="D1908" i="2"/>
  <c r="D1909" i="2" s="1"/>
  <c r="D1910" i="2" s="1"/>
  <c r="D2082" i="2"/>
  <c r="D2083" i="2" s="1"/>
  <c r="D2084" i="2" s="1"/>
  <c r="D1989" i="2"/>
  <c r="D1990" i="2" s="1"/>
  <c r="D1991" i="2" s="1"/>
  <c r="D2085" i="2"/>
  <c r="D2086" i="2" s="1"/>
  <c r="D2087" i="2" s="1"/>
  <c r="D996" i="2"/>
  <c r="D997" i="2" s="1"/>
  <c r="D998" i="2" s="1"/>
  <c r="D162" i="2"/>
  <c r="D163" i="2" s="1"/>
  <c r="D164" i="2" s="1"/>
  <c r="D1218" i="2"/>
  <c r="D1219" i="2" s="1"/>
  <c r="D1220" i="2" s="1"/>
  <c r="D813" i="2"/>
  <c r="D814" i="2" s="1"/>
  <c r="D815" i="2" s="1"/>
  <c r="D1290" i="2"/>
  <c r="D1291" i="2" s="1"/>
  <c r="D1292" i="2" s="1"/>
  <c r="D1983" i="2"/>
  <c r="D1984" i="2" s="1"/>
  <c r="D1985" i="2" s="1"/>
  <c r="D927" i="2"/>
  <c r="D928" i="2" s="1"/>
  <c r="D929" i="2" s="1"/>
  <c r="D57" i="2"/>
  <c r="D58" i="2" s="1"/>
  <c r="D59" i="2" s="1"/>
  <c r="D1794" i="2"/>
  <c r="D1795" i="2" s="1"/>
  <c r="D1796" i="2" s="1"/>
  <c r="D1626" i="2"/>
  <c r="D1627" i="2" s="1"/>
  <c r="D1628" i="2" s="1"/>
  <c r="D111" i="2"/>
  <c r="D112" i="2" s="1"/>
  <c r="D113" i="2" s="1"/>
  <c r="D483" i="2"/>
  <c r="D484" i="2" s="1"/>
  <c r="D485" i="2" s="1"/>
  <c r="D696" i="2"/>
  <c r="D697" i="2" s="1"/>
  <c r="D698" i="2" s="1"/>
  <c r="D1959" i="2"/>
  <c r="D1960" i="2" s="1"/>
  <c r="D1961" i="2" s="1"/>
  <c r="D2154" i="2"/>
  <c r="D2155" i="2" s="1"/>
  <c r="D2156" i="2" s="1"/>
  <c r="D1146" i="2"/>
  <c r="D1147" i="2" s="1"/>
  <c r="D1148" i="2" s="1"/>
  <c r="D1566" i="2"/>
  <c r="D1567" i="2" s="1"/>
  <c r="D1568" i="2" s="1"/>
  <c r="D66" i="2"/>
  <c r="D67" i="2" s="1"/>
  <c r="D68" i="2" s="1"/>
  <c r="D699" i="2"/>
  <c r="D700" i="2" s="1"/>
  <c r="D701" i="2" s="1"/>
  <c r="D1434" i="2"/>
  <c r="D1435" i="2" s="1"/>
  <c r="D1436" i="2" s="1"/>
  <c r="D1605" i="2"/>
  <c r="D1606" i="2" s="1"/>
  <c r="D1607" i="2" s="1"/>
  <c r="D1119" i="2"/>
  <c r="D1120" i="2" s="1"/>
  <c r="D1121" i="2" s="1"/>
  <c r="D549" i="2"/>
  <c r="D550" i="2" s="1"/>
  <c r="D551" i="2" s="1"/>
  <c r="D174" i="2"/>
  <c r="D175" i="2" s="1"/>
  <c r="D176" i="2" s="1"/>
  <c r="D2292" i="2"/>
  <c r="D2293" i="2" s="1"/>
  <c r="D2294" i="2" s="1"/>
  <c r="D1008" i="2"/>
  <c r="D1009" i="2" s="1"/>
  <c r="D1010" i="2" s="1"/>
  <c r="D2013" i="2"/>
  <c r="D2014" i="2" s="1"/>
  <c r="D2015" i="2" s="1"/>
  <c r="D300" i="2"/>
  <c r="D301" i="2" s="1"/>
  <c r="D302" i="2" s="1"/>
  <c r="D1701" i="2"/>
  <c r="D1702" i="2" s="1"/>
  <c r="D1703" i="2" s="1"/>
  <c r="D807" i="2"/>
  <c r="D808" i="2" s="1"/>
  <c r="D809" i="2" s="1"/>
  <c r="D1635" i="2"/>
  <c r="D1636" i="2" s="1"/>
  <c r="D1637" i="2" s="1"/>
  <c r="D852" i="2"/>
  <c r="D853" i="2" s="1"/>
  <c r="D854" i="2" s="1"/>
  <c r="D2244" i="2"/>
  <c r="D2245" i="2" s="1"/>
  <c r="D2246" i="2" s="1"/>
  <c r="D1602" i="2"/>
  <c r="D1603" i="2" s="1"/>
  <c r="D1604" i="2" s="1"/>
  <c r="D1884" i="2"/>
  <c r="D1885" i="2" s="1"/>
  <c r="D1886" i="2" s="1"/>
  <c r="D1275" i="2"/>
  <c r="D1276" i="2" s="1"/>
  <c r="D1277" i="2" s="1"/>
  <c r="D6" i="2"/>
  <c r="D7" i="2" s="1"/>
  <c r="D8" i="2" s="1"/>
  <c r="D1713" i="2"/>
  <c r="D1714" i="2" s="1"/>
  <c r="D1715" i="2" s="1"/>
  <c r="D2304" i="2"/>
  <c r="D2305" i="2" s="1"/>
  <c r="D2306" i="2" s="1"/>
  <c r="D972" i="2"/>
  <c r="D973" i="2" s="1"/>
  <c r="D974" i="2" s="1"/>
  <c r="D1755" i="2"/>
  <c r="D1756" i="2" s="1"/>
  <c r="D1757" i="2" s="1"/>
  <c r="D936" i="2"/>
  <c r="D937" i="2" s="1"/>
  <c r="D938" i="2" s="1"/>
  <c r="D1788" i="2"/>
  <c r="D1789" i="2" s="1"/>
  <c r="D1790" i="2" s="1"/>
  <c r="D1260" i="2"/>
  <c r="D1261" i="2" s="1"/>
  <c r="D1262" i="2" s="1"/>
  <c r="D777" i="2"/>
  <c r="D778" i="2" s="1"/>
  <c r="D779" i="2" s="1"/>
  <c r="D486" i="2"/>
  <c r="D487" i="2" s="1"/>
  <c r="D488" i="2" s="1"/>
  <c r="D216" i="2"/>
  <c r="D217" i="2" s="1"/>
  <c r="D218" i="2" s="1"/>
  <c r="D1953" i="2"/>
  <c r="D1954" i="2" s="1"/>
  <c r="D1955" i="2" s="1"/>
  <c r="D1320" i="2"/>
  <c r="D1321" i="2" s="1"/>
  <c r="D1322" i="2" s="1"/>
  <c r="D51" i="2"/>
  <c r="D52" i="2" s="1"/>
  <c r="D53" i="2" s="1"/>
  <c r="D1017" i="2"/>
  <c r="D1018" i="2" s="1"/>
  <c r="D1019" i="2" s="1"/>
  <c r="D1968" i="2"/>
  <c r="D1969" i="2" s="1"/>
  <c r="D1970" i="2" s="1"/>
  <c r="D504" i="2"/>
  <c r="D505" i="2" s="1"/>
  <c r="D506" i="2" s="1"/>
  <c r="D1329" i="2"/>
  <c r="D1330" i="2" s="1"/>
  <c r="D1331" i="2" s="1"/>
  <c r="D1947" i="2"/>
  <c r="D1948" i="2" s="1"/>
  <c r="D1949" i="2" s="1"/>
  <c r="D1170" i="2"/>
  <c r="D1171" i="2" s="1"/>
  <c r="D1172" i="2" s="1"/>
  <c r="D363" i="2"/>
  <c r="D364" i="2" s="1"/>
  <c r="D365" i="2" s="1"/>
  <c r="D630" i="2"/>
  <c r="D631" i="2" s="1"/>
  <c r="D632" i="2" s="1"/>
  <c r="D1542" i="2"/>
  <c r="D1543" i="2" s="1"/>
  <c r="D1544" i="2" s="1"/>
  <c r="D1236" i="2"/>
  <c r="D1237" i="2" s="1"/>
  <c r="D1238" i="2" s="1"/>
  <c r="D1185" i="2"/>
  <c r="D1186" i="2" s="1"/>
  <c r="D1187" i="2" s="1"/>
  <c r="D2184" i="2"/>
  <c r="D2185" i="2" s="1"/>
  <c r="D2186" i="2" s="1"/>
  <c r="D1698" i="2"/>
  <c r="D1699" i="2" s="1"/>
  <c r="D1700" i="2" s="1"/>
  <c r="D1476" i="2"/>
  <c r="D1477" i="2" s="1"/>
  <c r="D1478" i="2" s="1"/>
  <c r="D1551" i="2"/>
  <c r="D1552" i="2" s="1"/>
  <c r="D1553" i="2" s="1"/>
  <c r="D1341" i="2"/>
  <c r="D1342" i="2" s="1"/>
  <c r="D1343" i="2" s="1"/>
  <c r="D1815" i="2"/>
  <c r="D1816" i="2" s="1"/>
  <c r="D1817" i="2" s="1"/>
  <c r="D900" i="2"/>
  <c r="D901" i="2" s="1"/>
  <c r="D902" i="2" s="1"/>
  <c r="D756" i="2"/>
  <c r="D757" i="2" s="1"/>
  <c r="D758" i="2" s="1"/>
  <c r="D309" i="2"/>
  <c r="D310" i="2" s="1"/>
  <c r="D311" i="2" s="1"/>
  <c r="D789" i="2"/>
  <c r="D790" i="2" s="1"/>
  <c r="D791" i="2" s="1"/>
  <c r="D423" i="2"/>
  <c r="D424" i="2" s="1"/>
  <c r="D425" i="2" s="1"/>
  <c r="D2235" i="2"/>
  <c r="D2236" i="2" s="1"/>
  <c r="D2237" i="2" s="1"/>
  <c r="D990" i="2"/>
  <c r="D991" i="2" s="1"/>
  <c r="D992" i="2" s="1"/>
  <c r="D1449" i="2"/>
  <c r="D1450" i="2" s="1"/>
  <c r="D1451" i="2" s="1"/>
  <c r="D1224" i="2"/>
  <c r="D1225" i="2" s="1"/>
  <c r="D1226" i="2" s="1"/>
  <c r="D2094" i="2"/>
  <c r="D2095" i="2" s="1"/>
  <c r="D2096" i="2" s="1"/>
  <c r="D306" i="2"/>
  <c r="D307" i="2" s="1"/>
  <c r="D308" i="2" s="1"/>
  <c r="D1650" i="2"/>
  <c r="D1651" i="2" s="1"/>
  <c r="D1652" i="2" s="1"/>
  <c r="D288" i="2"/>
  <c r="D289" i="2" s="1"/>
  <c r="D290" i="2" s="1"/>
  <c r="D1734" i="2"/>
  <c r="D1735" i="2" s="1"/>
  <c r="D1736" i="2" s="1"/>
  <c r="D2043" i="2"/>
  <c r="D2044" i="2" s="1"/>
  <c r="D2045" i="2" s="1"/>
  <c r="D1977" i="2"/>
  <c r="D1978" i="2" s="1"/>
  <c r="D1979" i="2" s="1"/>
  <c r="D294" i="2"/>
  <c r="D295" i="2" s="1"/>
  <c r="D296" i="2" s="1"/>
  <c r="D561" i="2"/>
  <c r="D562" i="2" s="1"/>
  <c r="D563" i="2" s="1"/>
  <c r="D903" i="2"/>
  <c r="D904" i="2" s="1"/>
  <c r="D905" i="2" s="1"/>
  <c r="D1623" i="2"/>
  <c r="D1624" i="2" s="1"/>
  <c r="D1625" i="2" s="1"/>
  <c r="D1272" i="2"/>
  <c r="D1273" i="2" s="1"/>
  <c r="D1274" i="2" s="1"/>
  <c r="D393" i="2"/>
  <c r="D394" i="2" s="1"/>
  <c r="D395" i="2" s="1"/>
  <c r="D129" i="2"/>
  <c r="D130" i="2" s="1"/>
  <c r="D131" i="2" s="1"/>
  <c r="D1800" i="2"/>
  <c r="D1801" i="2" s="1"/>
  <c r="D1802" i="2" s="1"/>
  <c r="D18" i="2"/>
  <c r="D19" i="2" s="1"/>
  <c r="D20" i="2" s="1"/>
  <c r="D1821" i="2"/>
  <c r="D1822" i="2" s="1"/>
  <c r="D1823" i="2" s="1"/>
  <c r="D414" i="2"/>
  <c r="D415" i="2" s="1"/>
  <c r="D416" i="2" s="1"/>
  <c r="D1296" i="2"/>
  <c r="D1297" i="2" s="1"/>
  <c r="D1298" i="2" s="1"/>
  <c r="D1662" i="2"/>
  <c r="D1663" i="2" s="1"/>
  <c r="D1664" i="2" s="1"/>
  <c r="D2091" i="2"/>
  <c r="D2092" i="2" s="1"/>
  <c r="D2093" i="2" s="1"/>
  <c r="D1719" i="2"/>
  <c r="D1720" i="2" s="1"/>
  <c r="D1721" i="2" s="1"/>
  <c r="D1107" i="2"/>
  <c r="D1108" i="2" s="1"/>
  <c r="D1109" i="2" s="1"/>
  <c r="D1398" i="2"/>
  <c r="D1399" i="2" s="1"/>
  <c r="D1400" i="2" s="1"/>
  <c r="D1332" i="2"/>
  <c r="D1333" i="2" s="1"/>
  <c r="D1334" i="2" s="1"/>
  <c r="D372" i="2"/>
  <c r="D373" i="2" s="1"/>
  <c r="D374" i="2" s="1"/>
  <c r="D1269" i="2"/>
  <c r="D1270" i="2" s="1"/>
  <c r="D1271" i="2" s="1"/>
  <c r="D1494" i="2"/>
  <c r="D1495" i="2" s="1"/>
  <c r="D1496" i="2" s="1"/>
  <c r="D1560" i="2"/>
  <c r="D1561" i="2" s="1"/>
  <c r="D1562" i="2" s="1"/>
  <c r="D2049" i="2"/>
  <c r="D2050" i="2" s="1"/>
  <c r="D2051" i="2" s="1"/>
  <c r="D1503" i="2"/>
  <c r="D1504" i="2" s="1"/>
  <c r="D1505" i="2" s="1"/>
  <c r="D465" i="2"/>
  <c r="D466" i="2" s="1"/>
  <c r="D467" i="2" s="1"/>
  <c r="D2217" i="2"/>
  <c r="D2218" i="2" s="1"/>
  <c r="D2219" i="2" s="1"/>
  <c r="D12" i="2"/>
  <c r="D13" i="2" s="1"/>
  <c r="D14" i="2" s="1"/>
  <c r="D552" i="2"/>
  <c r="D553" i="2" s="1"/>
  <c r="D554" i="2" s="1"/>
  <c r="D2022" i="2"/>
  <c r="D2023" i="2" s="1"/>
  <c r="D2024" i="2" s="1"/>
  <c r="D1830" i="2"/>
  <c r="D1831" i="2" s="1"/>
  <c r="D1832" i="2" s="1"/>
  <c r="D1287" i="2"/>
  <c r="D1288" i="2" s="1"/>
  <c r="D1289" i="2" s="1"/>
  <c r="D2313" i="2"/>
  <c r="D2314" i="2" s="1"/>
  <c r="D2315" i="2" s="1"/>
  <c r="D195" i="2"/>
  <c r="D196" i="2" s="1"/>
  <c r="D197" i="2" s="1"/>
  <c r="D1137" i="2"/>
  <c r="D1138" i="2" s="1"/>
  <c r="D1139" i="2" s="1"/>
  <c r="D1155" i="2"/>
  <c r="D1156" i="2" s="1"/>
  <c r="D1157" i="2" s="1"/>
  <c r="D873" i="2"/>
  <c r="D874" i="2" s="1"/>
  <c r="D875" i="2" s="1"/>
  <c r="D1851" i="2"/>
  <c r="D1852" i="2" s="1"/>
  <c r="D1853" i="2" s="1"/>
  <c r="D711" i="2"/>
  <c r="D712" i="2" s="1"/>
  <c r="D713" i="2" s="1"/>
  <c r="D624" i="2"/>
  <c r="D625" i="2" s="1"/>
  <c r="D626" i="2" s="1"/>
  <c r="D2199" i="2"/>
  <c r="D2200" i="2" s="1"/>
  <c r="D2201" i="2" s="1"/>
  <c r="D786" i="2"/>
  <c r="D787" i="2" s="1"/>
  <c r="D788" i="2" s="1"/>
  <c r="D906" i="2"/>
  <c r="D907" i="2" s="1"/>
  <c r="D908" i="2" s="1"/>
  <c r="D1611" i="2"/>
  <c r="D1612" i="2" s="1"/>
  <c r="D1613" i="2" s="1"/>
  <c r="D1905" i="2"/>
  <c r="D1906" i="2" s="1"/>
  <c r="D1907" i="2" s="1"/>
  <c r="D1392" i="2"/>
  <c r="D1393" i="2" s="1"/>
  <c r="D1394" i="2" s="1"/>
  <c r="D1938" i="2"/>
  <c r="D1939" i="2" s="1"/>
  <c r="D1940" i="2" s="1"/>
  <c r="D1470" i="2"/>
  <c r="D1471" i="2" s="1"/>
  <c r="D1472" i="2" s="1"/>
  <c r="D1878" i="2"/>
  <c r="D1879" i="2" s="1"/>
  <c r="D1880" i="2" s="1"/>
  <c r="D585" i="2"/>
  <c r="D586" i="2" s="1"/>
  <c r="D587" i="2" s="1"/>
  <c r="D759" i="2"/>
  <c r="D760" i="2" s="1"/>
  <c r="D761" i="2" s="1"/>
  <c r="D1791" i="2"/>
  <c r="D1792" i="2" s="1"/>
  <c r="D1793" i="2" s="1"/>
  <c r="D1095" i="2"/>
  <c r="D1096" i="2" s="1"/>
  <c r="D1097" i="2" s="1"/>
  <c r="D189" i="2"/>
  <c r="D190" i="2" s="1"/>
  <c r="D191" i="2" s="1"/>
  <c r="D1914" i="2"/>
  <c r="D1915" i="2" s="1"/>
  <c r="D1916" i="2" s="1"/>
  <c r="D1164" i="2"/>
  <c r="D1165" i="2" s="1"/>
  <c r="D1166" i="2" s="1"/>
  <c r="D1281" i="2"/>
  <c r="D1282" i="2" s="1"/>
  <c r="D1283" i="2" s="1"/>
  <c r="D297" i="2"/>
  <c r="D298" i="2" s="1"/>
  <c r="D299" i="2" s="1"/>
  <c r="D1362" i="2"/>
  <c r="D1363" i="2" s="1"/>
  <c r="D1364" i="2" s="1"/>
  <c r="D1524" i="2"/>
  <c r="D1525" i="2" s="1"/>
  <c r="D1526" i="2" s="1"/>
  <c r="D39" i="2"/>
  <c r="D40" i="2" s="1"/>
  <c r="D41" i="2" s="1"/>
  <c r="D666" i="2"/>
  <c r="D667" i="2" s="1"/>
  <c r="D668" i="2" s="1"/>
  <c r="D1785" i="2"/>
  <c r="D1786" i="2" s="1"/>
  <c r="D1787" i="2" s="1"/>
  <c r="D1065" i="2"/>
  <c r="D1066" i="2" s="1"/>
  <c r="D1067" i="2" s="1"/>
  <c r="D978" i="2"/>
  <c r="D979" i="2" s="1"/>
  <c r="D980" i="2" s="1"/>
  <c r="D1839" i="2"/>
  <c r="D1840" i="2" s="1"/>
  <c r="D1841" i="2" s="1"/>
  <c r="D792" i="2"/>
  <c r="D793" i="2" s="1"/>
  <c r="D794" i="2" s="1"/>
  <c r="D2010" i="2"/>
  <c r="D2011" i="2" s="1"/>
  <c r="D2012" i="2" s="1"/>
  <c r="D1722" i="2"/>
  <c r="D1723" i="2" s="1"/>
  <c r="D1724" i="2" s="1"/>
  <c r="D753" i="2"/>
  <c r="D754" i="2" s="1"/>
  <c r="D755" i="2" s="1"/>
  <c r="D849" i="2"/>
  <c r="D850" i="2" s="1"/>
  <c r="D851" i="2" s="1"/>
  <c r="D69" i="2"/>
  <c r="D70" i="2" s="1"/>
  <c r="D71" i="2" s="1"/>
  <c r="D1557" i="2"/>
  <c r="D1558" i="2" s="1"/>
  <c r="D1559" i="2" s="1"/>
  <c r="D939" i="2"/>
  <c r="D940" i="2" s="1"/>
  <c r="D941" i="2" s="1"/>
  <c r="D2130" i="2"/>
  <c r="D2131" i="2" s="1"/>
  <c r="D2132" i="2" s="1"/>
  <c r="D1410" i="2"/>
  <c r="D1411" i="2" s="1"/>
  <c r="D1412" i="2" s="1"/>
  <c r="D240" i="2"/>
  <c r="D241" i="2" s="1"/>
  <c r="D242" i="2" s="1"/>
  <c r="D1572" i="2"/>
  <c r="D1573" i="2" s="1"/>
  <c r="D1574" i="2" s="1"/>
  <c r="D1002" i="2"/>
  <c r="D1003" i="2" s="1"/>
  <c r="D1004" i="2" s="1"/>
  <c r="D2025" i="2"/>
  <c r="D2026" i="2" s="1"/>
  <c r="D2027" i="2" s="1"/>
  <c r="D1074" i="2"/>
  <c r="D1075" i="2" s="1"/>
  <c r="D1076" i="2" s="1"/>
  <c r="D576" i="2"/>
  <c r="D577" i="2" s="1"/>
  <c r="D578" i="2" s="1"/>
  <c r="D1686" i="2"/>
  <c r="D1687" i="2" s="1"/>
  <c r="D1688" i="2" s="1"/>
  <c r="D930" i="2"/>
  <c r="D931" i="2" s="1"/>
  <c r="D932" i="2" s="1"/>
  <c r="D1866" i="2"/>
  <c r="D1867" i="2" s="1"/>
  <c r="D1868" i="2" s="1"/>
  <c r="D648" i="2"/>
  <c r="D649" i="2" s="1"/>
  <c r="D650" i="2" s="1"/>
  <c r="D63" i="2"/>
  <c r="D64" i="2" s="1"/>
  <c r="D65" i="2" s="1"/>
  <c r="D1086" i="2"/>
  <c r="D1087" i="2" s="1"/>
  <c r="D1088" i="2" s="1"/>
  <c r="D1176" i="2"/>
  <c r="D1177" i="2" s="1"/>
  <c r="D1178" i="2" s="1"/>
  <c r="D891" i="2"/>
  <c r="D892" i="2" s="1"/>
  <c r="D893" i="2" s="1"/>
  <c r="D654" i="2"/>
  <c r="D655" i="2" s="1"/>
  <c r="D656" i="2" s="1"/>
  <c r="D726" i="2"/>
  <c r="D727" i="2" s="1"/>
  <c r="D728" i="2" s="1"/>
  <c r="D378" i="2"/>
  <c r="D379" i="2" s="1"/>
  <c r="D380" i="2" s="1"/>
  <c r="D723" i="2"/>
  <c r="D724" i="2" s="1"/>
  <c r="D725" i="2" s="1"/>
  <c r="D1401" i="2"/>
  <c r="D1402" i="2" s="1"/>
  <c r="D1403" i="2" s="1"/>
  <c r="D30" i="2"/>
  <c r="D31" i="2" s="1"/>
  <c r="D32" i="2" s="1"/>
  <c r="D1629" i="2"/>
  <c r="D1630" i="2" s="1"/>
  <c r="D1631" i="2" s="1"/>
  <c r="D360" i="2"/>
  <c r="D361" i="2" s="1"/>
  <c r="D362" i="2" s="1"/>
  <c r="D831" i="2"/>
  <c r="D832" i="2" s="1"/>
  <c r="D833" i="2" s="1"/>
  <c r="D1323" i="2"/>
  <c r="D1324" i="2" s="1"/>
  <c r="D1325" i="2" s="1"/>
  <c r="D531" i="2"/>
  <c r="D532" i="2" s="1"/>
  <c r="D533" i="2" s="1"/>
  <c r="D336" i="2"/>
  <c r="D337" i="2" s="1"/>
  <c r="D338" i="2" s="1"/>
  <c r="D9" i="2"/>
  <c r="D10" i="2" s="1"/>
  <c r="D11" i="2" s="1"/>
  <c r="D840" i="2"/>
  <c r="D841" i="2" s="1"/>
  <c r="D842" i="2" s="1"/>
  <c r="D1812" i="2"/>
  <c r="D1813" i="2" s="1"/>
  <c r="D1814" i="2" s="1"/>
  <c r="D207" i="2"/>
  <c r="D208" i="2" s="1"/>
  <c r="D209" i="2" s="1"/>
  <c r="D1974" i="2"/>
  <c r="D1975" i="2" s="1"/>
  <c r="D1976" i="2" s="1"/>
  <c r="D291" i="2"/>
  <c r="D292" i="2" s="1"/>
  <c r="D293" i="2" s="1"/>
  <c r="D2253" i="2"/>
  <c r="D2254" i="2" s="1"/>
  <c r="D2255" i="2" s="1"/>
  <c r="D1992" i="2"/>
  <c r="D1993" i="2" s="1"/>
  <c r="D1994" i="2" s="1"/>
  <c r="D1278" i="2"/>
  <c r="D1279" i="2" s="1"/>
  <c r="D1280" i="2" s="1"/>
  <c r="D912" i="2"/>
  <c r="D913" i="2" s="1"/>
  <c r="D914" i="2" s="1"/>
  <c r="D1032" i="2"/>
  <c r="D1033" i="2" s="1"/>
  <c r="D1034" i="2" s="1"/>
  <c r="D501" i="2"/>
  <c r="D502" i="2" s="1"/>
  <c r="D503" i="2" s="1"/>
  <c r="D2160" i="2"/>
  <c r="D2161" i="2" s="1"/>
  <c r="D2162" i="2" s="1"/>
  <c r="D345" i="2"/>
  <c r="D346" i="2" s="1"/>
  <c r="D347" i="2" s="1"/>
  <c r="D1941" i="2"/>
  <c r="D1942" i="2" s="1"/>
  <c r="D1943" i="2" s="1"/>
  <c r="D1443" i="2"/>
  <c r="D1444" i="2" s="1"/>
  <c r="D1445" i="2" s="1"/>
  <c r="D27" i="2"/>
  <c r="D28" i="2" s="1"/>
  <c r="D29" i="2" s="1"/>
  <c r="D1917" i="2"/>
  <c r="D1918" i="2" s="1"/>
  <c r="D1919" i="2" s="1"/>
  <c r="D1776" i="2"/>
  <c r="D1777" i="2" s="1"/>
  <c r="D1778" i="2" s="1"/>
  <c r="D2175" i="2"/>
  <c r="D2176" i="2" s="1"/>
  <c r="D2177" i="2" s="1"/>
  <c r="D1617" i="2"/>
  <c r="D1618" i="2" s="1"/>
  <c r="D1619" i="2" s="1"/>
  <c r="D1371" i="2"/>
  <c r="D1372" i="2" s="1"/>
  <c r="D1373" i="2" s="1"/>
  <c r="D312" i="2"/>
  <c r="D313" i="2" s="1"/>
  <c r="D314" i="2" s="1"/>
  <c r="D342" i="2"/>
  <c r="D343" i="2" s="1"/>
  <c r="D344" i="2" s="1"/>
  <c r="D1614" i="2"/>
  <c r="D1615" i="2" s="1"/>
  <c r="D1616" i="2" s="1"/>
  <c r="D21" i="2"/>
  <c r="D22" i="2" s="1"/>
  <c r="D23" i="2" s="1"/>
  <c r="D1452" i="2"/>
  <c r="D1453" i="2" s="1"/>
  <c r="D1454" i="2" s="1"/>
  <c r="D1971" i="2"/>
  <c r="D1972" i="2" s="1"/>
  <c r="D1973" i="2" s="1"/>
  <c r="D828" i="2"/>
  <c r="D829" i="2" s="1"/>
  <c r="D830" i="2" s="1"/>
  <c r="D1377" i="2"/>
  <c r="D1378" i="2" s="1"/>
  <c r="D1379" i="2" s="1"/>
  <c r="D1527" i="2"/>
  <c r="D1528" i="2" s="1"/>
  <c r="D1529" i="2" s="1"/>
  <c r="D1473" i="2"/>
  <c r="D1474" i="2" s="1"/>
  <c r="D1475" i="2" s="1"/>
  <c r="D1533" i="2"/>
  <c r="D1534" i="2" s="1"/>
  <c r="D1535" i="2" s="1"/>
  <c r="D816" i="2"/>
  <c r="D817" i="2" s="1"/>
  <c r="D818" i="2" s="1"/>
  <c r="D1191" i="2"/>
  <c r="D1192" i="2" s="1"/>
  <c r="D1193" i="2" s="1"/>
  <c r="D1641" i="2"/>
  <c r="D1642" i="2" s="1"/>
  <c r="D1643" i="2" s="1"/>
  <c r="D1116" i="2"/>
  <c r="D1117" i="2" s="1"/>
  <c r="D1118" i="2" s="1"/>
  <c r="D390" i="2"/>
  <c r="D391" i="2" s="1"/>
  <c r="D392" i="2" s="1"/>
  <c r="D315" i="2"/>
  <c r="D316" i="2" s="1"/>
  <c r="D317" i="2" s="1"/>
  <c r="D1440" i="2"/>
  <c r="D1441" i="2" s="1"/>
  <c r="D1442" i="2" s="1"/>
  <c r="D261" i="2"/>
  <c r="D262" i="2" s="1"/>
  <c r="D263" i="2" s="1"/>
  <c r="D1632" i="2"/>
  <c r="D1633" i="2" s="1"/>
  <c r="D1634" i="2" s="1"/>
  <c r="D2190" i="2"/>
  <c r="D2191" i="2" s="1"/>
  <c r="D2192" i="2" s="1"/>
  <c r="D2103" i="2"/>
  <c r="D2104" i="2" s="1"/>
  <c r="D2105" i="2" s="1"/>
  <c r="D3" i="2"/>
  <c r="D4" i="2" s="1"/>
  <c r="D5" i="2" s="1"/>
  <c r="D2001" i="2"/>
  <c r="D2002" i="2" s="1"/>
  <c r="D2003" i="2" s="1"/>
  <c r="D456" i="2"/>
  <c r="D457" i="2" s="1"/>
  <c r="D458" i="2" s="1"/>
  <c r="D2256" i="2"/>
  <c r="D2257" i="2" s="1"/>
  <c r="D2258" i="2" s="1"/>
  <c r="D1467" i="2"/>
  <c r="D1468" i="2" s="1"/>
  <c r="D1469" i="2" s="1"/>
  <c r="D411" i="2"/>
  <c r="D412" i="2" s="1"/>
  <c r="D413" i="2" s="1"/>
  <c r="D2307" i="2"/>
  <c r="D2308" i="2" s="1"/>
  <c r="D2309" i="2" s="1"/>
  <c r="D1179" i="2"/>
  <c r="D1180" i="2" s="1"/>
  <c r="D1181" i="2" s="1"/>
  <c r="D681" i="2"/>
  <c r="D682" i="2" s="1"/>
  <c r="D683" i="2" s="1"/>
  <c r="D1857" i="2"/>
  <c r="D1858" i="2" s="1"/>
  <c r="D1859" i="2" s="1"/>
  <c r="D2136" i="2"/>
  <c r="D2137" i="2" s="1"/>
  <c r="D2138" i="2" s="1"/>
  <c r="D1995" i="2"/>
  <c r="D1996" i="2" s="1"/>
  <c r="D1997" i="2" s="1"/>
  <c r="D1248" i="2"/>
  <c r="D1249" i="2" s="1"/>
  <c r="D1250" i="2" s="1"/>
  <c r="D2064" i="2"/>
  <c r="D2065" i="2" s="1"/>
  <c r="D2066" i="2" s="1"/>
  <c r="D1833" i="2"/>
  <c r="D1834" i="2" s="1"/>
  <c r="D1835" i="2" s="1"/>
  <c r="D1806" i="2"/>
  <c r="D1807" i="2" s="1"/>
  <c r="D1808" i="2" s="1"/>
  <c r="D1023" i="2"/>
  <c r="D1024" i="2" s="1"/>
  <c r="D1025" i="2" s="1"/>
  <c r="D2181" i="2"/>
  <c r="D2182" i="2" s="1"/>
  <c r="D2183" i="2" s="1"/>
  <c r="D1779" i="2"/>
  <c r="D1780" i="2" s="1"/>
  <c r="D1781" i="2" s="1"/>
  <c r="D1044" i="2"/>
  <c r="D1045" i="2" s="1"/>
  <c r="D1046" i="2" s="1"/>
  <c r="D1902" i="2"/>
  <c r="D1903" i="2" s="1"/>
  <c r="D1904" i="2" s="1"/>
  <c r="D885" i="2"/>
  <c r="D886" i="2" s="1"/>
  <c r="D887" i="2" s="1"/>
  <c r="D1338" i="2"/>
  <c r="D1339" i="2" s="1"/>
  <c r="D1340" i="2" s="1"/>
  <c r="D204" i="2"/>
  <c r="D205" i="2" s="1"/>
  <c r="D206" i="2" s="1"/>
  <c r="D1464" i="2"/>
  <c r="D1465" i="2" s="1"/>
  <c r="D1466" i="2" s="1"/>
  <c r="D1845" i="2"/>
  <c r="D1846" i="2" s="1"/>
  <c r="D1847" i="2" s="1"/>
  <c r="D318" i="2"/>
  <c r="D319" i="2" s="1"/>
  <c r="D320" i="2" s="1"/>
  <c r="D1911" i="2"/>
  <c r="D1912" i="2" s="1"/>
  <c r="D1913" i="2" s="1"/>
  <c r="D384" i="2"/>
  <c r="D385" i="2" s="1"/>
  <c r="D386" i="2" s="1"/>
  <c r="D1173" i="2"/>
  <c r="D1174" i="2" s="1"/>
  <c r="D1175" i="2" s="1"/>
  <c r="D138" i="2"/>
  <c r="D139" i="2" s="1"/>
  <c r="D140" i="2" s="1"/>
  <c r="D225" i="2"/>
  <c r="D226" i="2" s="1"/>
  <c r="D227" i="2" s="1"/>
  <c r="D1593" i="2"/>
  <c r="D1594" i="2" s="1"/>
  <c r="D1595" i="2" s="1"/>
  <c r="D1704" i="2"/>
  <c r="D1705" i="2" s="1"/>
  <c r="D1706" i="2" s="1"/>
  <c r="D429" i="2"/>
  <c r="D430" i="2" s="1"/>
  <c r="D431" i="2" s="1"/>
  <c r="D945" i="2"/>
  <c r="D946" i="2" s="1"/>
  <c r="D947" i="2" s="1"/>
  <c r="D1215" i="2"/>
  <c r="D1216" i="2" s="1"/>
  <c r="D1217" i="2" s="1"/>
  <c r="D1389" i="2"/>
  <c r="D1390" i="2" s="1"/>
  <c r="D1391" i="2" s="1"/>
  <c r="D1059" i="2"/>
  <c r="D1060" i="2" s="1"/>
  <c r="D1061" i="2" s="1"/>
  <c r="D1416" i="2"/>
  <c r="D1417" i="2" s="1"/>
  <c r="D1418" i="2" s="1"/>
  <c r="D714" i="2"/>
  <c r="D715" i="2" s="1"/>
  <c r="D716" i="2" s="1"/>
  <c r="D2031" i="2"/>
  <c r="D2032" i="2" s="1"/>
  <c r="D2033" i="2" s="1"/>
  <c r="D2202" i="2"/>
  <c r="D2203" i="2" s="1"/>
  <c r="D2204" i="2" s="1"/>
  <c r="D399" i="2"/>
  <c r="D400" i="2" s="1"/>
  <c r="D401" i="2" s="1"/>
  <c r="D540" i="2"/>
  <c r="D541" i="2" s="1"/>
  <c r="D542" i="2" s="1"/>
  <c r="D354" i="2"/>
  <c r="D355" i="2" s="1"/>
  <c r="D356" i="2" s="1"/>
  <c r="D1365" i="2"/>
  <c r="D1366" i="2" s="1"/>
  <c r="D1367" i="2" s="1"/>
  <c r="D915" i="2"/>
  <c r="D916" i="2" s="1"/>
  <c r="D917" i="2" s="1"/>
  <c r="D522" i="2"/>
  <c r="D523" i="2" s="1"/>
  <c r="D524" i="2" s="1"/>
  <c r="D426" i="2"/>
  <c r="D427" i="2" s="1"/>
  <c r="D428" i="2" s="1"/>
  <c r="D2145" i="2"/>
  <c r="D2146" i="2" s="1"/>
  <c r="D2147" i="2" s="1"/>
  <c r="D1356" i="2"/>
  <c r="D1357" i="2" s="1"/>
  <c r="D1358" i="2" s="1"/>
  <c r="D1383" i="2"/>
  <c r="D1384" i="2" s="1"/>
  <c r="D1385" i="2" s="1"/>
  <c r="D1731" i="2"/>
  <c r="D1732" i="2" s="1"/>
  <c r="D1733" i="2" s="1"/>
  <c r="D1407" i="2"/>
  <c r="D1408" i="2" s="1"/>
  <c r="D1409" i="2" s="1"/>
  <c r="D1521" i="2"/>
  <c r="D1522" i="2" s="1"/>
  <c r="D1523" i="2" s="1"/>
  <c r="D2133" i="2"/>
  <c r="D2134" i="2" s="1"/>
  <c r="D2135" i="2" s="1"/>
  <c r="D99" i="2"/>
  <c r="D100" i="2" s="1"/>
  <c r="D101" i="2" s="1"/>
  <c r="D897" i="2"/>
  <c r="D898" i="2" s="1"/>
  <c r="D899" i="2" s="1"/>
  <c r="D1182" i="2"/>
  <c r="D1183" i="2" s="1"/>
  <c r="D1184" i="2" s="1"/>
  <c r="D567" i="2"/>
  <c r="D568" i="2" s="1"/>
  <c r="D569" i="2" s="1"/>
  <c r="D1509" i="2"/>
  <c r="D1510" i="2" s="1"/>
  <c r="D1511" i="2" s="1"/>
  <c r="D408" i="2"/>
  <c r="D409" i="2" s="1"/>
  <c r="D410" i="2" s="1"/>
  <c r="D1479" i="2"/>
  <c r="D1480" i="2" s="1"/>
  <c r="D1481" i="2" s="1"/>
  <c r="D90" i="2"/>
  <c r="D91" i="2" s="1"/>
  <c r="D92" i="2" s="1"/>
  <c r="D375" i="2"/>
  <c r="D376" i="2" s="1"/>
  <c r="D377" i="2" s="1"/>
  <c r="D2211" i="2"/>
  <c r="D2212" i="2" s="1"/>
  <c r="D2213" i="2" s="1"/>
  <c r="D2262" i="2"/>
  <c r="D2263" i="2" s="1"/>
  <c r="D2264" i="2" s="1"/>
  <c r="D1881" i="2"/>
  <c r="D1882" i="2" s="1"/>
  <c r="D1883" i="2" s="1"/>
  <c r="D651" i="2"/>
  <c r="D652" i="2" s="1"/>
  <c r="D653" i="2" s="1"/>
  <c r="D855" i="2"/>
  <c r="D856" i="2" s="1"/>
  <c r="D857" i="2" s="1"/>
  <c r="D1428" i="2"/>
  <c r="D1429" i="2" s="1"/>
  <c r="D1430" i="2" s="1"/>
  <c r="D186" i="2"/>
  <c r="D187" i="2" s="1"/>
  <c r="D188" i="2" s="1"/>
  <c r="D255" i="2"/>
  <c r="D256" i="2" s="1"/>
  <c r="D257" i="2" s="1"/>
  <c r="D870" i="2"/>
  <c r="D871" i="2" s="1"/>
  <c r="D872" i="2" s="1"/>
  <c r="D2076" i="2"/>
  <c r="D2077" i="2" s="1"/>
  <c r="D2078" i="2" s="1"/>
  <c r="D1056" i="2"/>
  <c r="D1057" i="2" s="1"/>
  <c r="D1058" i="2" s="1"/>
  <c r="D858" i="2"/>
  <c r="D859" i="2" s="1"/>
  <c r="D860" i="2" s="1"/>
  <c r="D1161" i="2"/>
  <c r="D1162" i="2" s="1"/>
  <c r="D1163" i="2" s="1"/>
  <c r="D570" i="2"/>
  <c r="D571" i="2" s="1"/>
  <c r="D572" i="2" s="1"/>
  <c r="D864" i="2"/>
  <c r="D865" i="2" s="1"/>
  <c r="D866" i="2" s="1"/>
  <c r="D1080" i="2"/>
  <c r="D1081" i="2" s="1"/>
  <c r="D1082" i="2" s="1"/>
  <c r="D1854" i="2"/>
  <c r="D1855" i="2" s="1"/>
  <c r="D1856" i="2" s="1"/>
  <c r="D492" i="2"/>
  <c r="D493" i="2" s="1"/>
  <c r="D494" i="2" s="1"/>
  <c r="D417" i="2"/>
  <c r="D418" i="2" s="1"/>
  <c r="D419" i="2" s="1"/>
  <c r="D42" i="2"/>
  <c r="D43" i="2" s="1"/>
  <c r="D44" i="2" s="1"/>
  <c r="D405" i="2"/>
  <c r="D406" i="2" s="1"/>
  <c r="D407" i="2" s="1"/>
  <c r="D1050" i="2"/>
  <c r="D1051" i="2" s="1"/>
  <c r="D1052" i="2" s="1"/>
  <c r="D1077" i="2"/>
  <c r="D1078" i="2" s="1"/>
  <c r="D1079" i="2" s="1"/>
  <c r="D1695" i="2"/>
  <c r="D1696" i="2" s="1"/>
  <c r="D1697" i="2" s="1"/>
  <c r="D600" i="2"/>
  <c r="D601" i="2" s="1"/>
  <c r="D602" i="2" s="1"/>
  <c r="D1422" i="2"/>
  <c r="D1423" i="2" s="1"/>
  <c r="D1424" i="2" s="1"/>
  <c r="D1950" i="2"/>
  <c r="D1951" i="2" s="1"/>
  <c r="D1952" i="2" s="1"/>
  <c r="D1926" i="2"/>
  <c r="D1927" i="2" s="1"/>
  <c r="D1928" i="2" s="1"/>
  <c r="D591" i="2"/>
  <c r="D592" i="2" s="1"/>
  <c r="D593" i="2" s="1"/>
  <c r="D2034" i="2"/>
  <c r="D2035" i="2" s="1"/>
  <c r="D2036" i="2" s="1"/>
  <c r="D2097" i="2"/>
  <c r="D2098" i="2" s="1"/>
  <c r="D2099" i="2" s="1"/>
  <c r="D1311" i="2"/>
  <c r="D1312" i="2" s="1"/>
  <c r="D1313" i="2" s="1"/>
  <c r="D2169" i="2"/>
  <c r="D2170" i="2" s="1"/>
  <c r="D2171" i="2" s="1"/>
  <c r="D1515" i="2"/>
  <c r="D1516" i="2" s="1"/>
  <c r="D1517" i="2" s="1"/>
  <c r="D1374" i="2"/>
  <c r="D1375" i="2" s="1"/>
  <c r="D1376" i="2" s="1"/>
  <c r="D615" i="2"/>
  <c r="D616" i="2" s="1"/>
  <c r="D617" i="2" s="1"/>
  <c r="D1206" i="2"/>
  <c r="D1207" i="2" s="1"/>
  <c r="D1208" i="2" s="1"/>
  <c r="D747" i="2"/>
  <c r="D748" i="2" s="1"/>
  <c r="D749" i="2" s="1"/>
  <c r="D2019" i="2"/>
  <c r="D2020" i="2" s="1"/>
  <c r="D2021" i="2" s="1"/>
  <c r="D1965" i="2"/>
  <c r="D1966" i="2" s="1"/>
  <c r="D1967" i="2" s="1"/>
  <c r="D2271" i="2"/>
  <c r="D2272" i="2" s="1"/>
  <c r="D2273" i="2" s="1"/>
  <c r="D1683" i="2"/>
  <c r="D1684" i="2" s="1"/>
  <c r="D1685" i="2" s="1"/>
  <c r="D1773" i="2"/>
  <c r="D1774" i="2" s="1"/>
  <c r="D1775" i="2" s="1"/>
  <c r="D339" i="2"/>
  <c r="D340" i="2" s="1"/>
  <c r="D341" i="2" s="1"/>
  <c r="D738" i="2"/>
  <c r="D739" i="2" s="1"/>
  <c r="D740" i="2" s="1"/>
  <c r="D192" i="2"/>
  <c r="D193" i="2" s="1"/>
  <c r="D194" i="2" s="1"/>
  <c r="D1431" i="2"/>
  <c r="D1432" i="2" s="1"/>
  <c r="D1433" i="2" s="1"/>
  <c r="D1956" i="2"/>
  <c r="D1957" i="2" s="1"/>
  <c r="D1958" i="2" s="1"/>
  <c r="D804" i="2"/>
  <c r="D805" i="2" s="1"/>
  <c r="D806" i="2" s="1"/>
  <c r="D2289" i="2"/>
  <c r="D2290" i="2" s="1"/>
  <c r="D2291" i="2" s="1"/>
  <c r="F426" i="2"/>
  <c r="F427" i="2" s="1"/>
  <c r="F428" i="2" s="1"/>
  <c r="F1827" i="2"/>
  <c r="F1828" i="2" s="1"/>
  <c r="F1829" i="2" s="1"/>
  <c r="F1140" i="2"/>
  <c r="F1141" i="2" s="1"/>
  <c r="F1142" i="2" s="1"/>
  <c r="F387" i="2"/>
  <c r="F388" i="2" s="1"/>
  <c r="F389" i="2" s="1"/>
  <c r="F267" i="2"/>
  <c r="F268" i="2" s="1"/>
  <c r="F269" i="2" s="1"/>
  <c r="F1800" i="2"/>
  <c r="F1801" i="2" s="1"/>
  <c r="F1802" i="2" s="1"/>
  <c r="F2238" i="2"/>
  <c r="F2239" i="2" s="1"/>
  <c r="F2240" i="2" s="1"/>
  <c r="F2307" i="2"/>
  <c r="F2308" i="2" s="1"/>
  <c r="F2309" i="2" s="1"/>
  <c r="F1287" i="2"/>
  <c r="F1288" i="2" s="1"/>
  <c r="F1289" i="2" s="1"/>
  <c r="F255" i="2"/>
  <c r="F256" i="2" s="1"/>
  <c r="F257" i="2" s="1"/>
  <c r="F1860" i="2"/>
  <c r="F1861" i="2" s="1"/>
  <c r="F1862" i="2" s="1"/>
  <c r="F1368" i="2"/>
  <c r="F1369" i="2" s="1"/>
  <c r="F1370" i="2" s="1"/>
  <c r="F1656" i="2"/>
  <c r="F1657" i="2" s="1"/>
  <c r="F1658" i="2" s="1"/>
  <c r="F1266" i="2"/>
  <c r="F1267" i="2" s="1"/>
  <c r="F1268" i="2" s="1"/>
  <c r="F1065" i="2"/>
  <c r="F1066" i="2" s="1"/>
  <c r="F1067" i="2" s="1"/>
  <c r="F171" i="2"/>
  <c r="F172" i="2" s="1"/>
  <c r="F173" i="2" s="1"/>
  <c r="F294" i="2"/>
  <c r="F295" i="2" s="1"/>
  <c r="F296" i="2" s="1"/>
  <c r="F48" i="2"/>
  <c r="F49" i="2" s="1"/>
  <c r="F50" i="2" s="1"/>
  <c r="F384" i="2"/>
  <c r="F385" i="2" s="1"/>
  <c r="F386" i="2" s="1"/>
  <c r="F1980" i="2"/>
  <c r="F1981" i="2" s="1"/>
  <c r="F1982" i="2" s="1"/>
  <c r="F486" i="2"/>
  <c r="F487" i="2" s="1"/>
  <c r="F488" i="2" s="1"/>
  <c r="F954" i="2"/>
  <c r="F955" i="2" s="1"/>
  <c r="F956" i="2" s="1"/>
  <c r="F351" i="2"/>
  <c r="F352" i="2" s="1"/>
  <c r="F353" i="2" s="1"/>
  <c r="F1536" i="2"/>
  <c r="F1537" i="2" s="1"/>
  <c r="F1538" i="2" s="1"/>
  <c r="F54" i="2"/>
  <c r="F55" i="2" s="1"/>
  <c r="F56" i="2" s="1"/>
  <c r="F192" i="2"/>
  <c r="F193" i="2" s="1"/>
  <c r="F194" i="2" s="1"/>
  <c r="F2058" i="2"/>
  <c r="F2059" i="2" s="1"/>
  <c r="F2060" i="2" s="1"/>
  <c r="F1311" i="2"/>
  <c r="F1312" i="2" s="1"/>
  <c r="F1313" i="2" s="1"/>
  <c r="F27" i="2"/>
  <c r="F28" i="2" s="1"/>
  <c r="F29" i="2" s="1"/>
  <c r="F1191" i="2"/>
  <c r="F1192" i="2" s="1"/>
  <c r="F1193" i="2" s="1"/>
  <c r="F420" i="2"/>
  <c r="F421" i="2" s="1"/>
  <c r="F422" i="2" s="1"/>
  <c r="F2109" i="2"/>
  <c r="F2110" i="2" s="1"/>
  <c r="F2111" i="2" s="1"/>
  <c r="F2076" i="2"/>
  <c r="F2077" i="2" s="1"/>
  <c r="F2078" i="2" s="1"/>
  <c r="F2136" i="2"/>
  <c r="F2137" i="2" s="1"/>
  <c r="F2138" i="2" s="1"/>
  <c r="F1566" i="2"/>
  <c r="F1567" i="2" s="1"/>
  <c r="F1568" i="2" s="1"/>
  <c r="F159" i="2"/>
  <c r="F160" i="2" s="1"/>
  <c r="F161" i="2" s="1"/>
  <c r="F762" i="2"/>
  <c r="F763" i="2" s="1"/>
  <c r="F764" i="2" s="1"/>
  <c r="F1086" i="2"/>
  <c r="F1087" i="2" s="1"/>
  <c r="F1088" i="2" s="1"/>
  <c r="F675" i="2"/>
  <c r="F676" i="2" s="1"/>
  <c r="F677" i="2" s="1"/>
  <c r="F888" i="2"/>
  <c r="F889" i="2" s="1"/>
  <c r="F890" i="2" s="1"/>
  <c r="F2292" i="2"/>
  <c r="F2293" i="2" s="1"/>
  <c r="F2294" i="2" s="1"/>
  <c r="F585" i="2"/>
  <c r="F586" i="2" s="1"/>
  <c r="F587" i="2" s="1"/>
  <c r="F36" i="2"/>
  <c r="F37" i="2" s="1"/>
  <c r="F38" i="2" s="1"/>
  <c r="F1194" i="2"/>
  <c r="F1195" i="2" s="1"/>
  <c r="F1196" i="2" s="1"/>
  <c r="F2223" i="2"/>
  <c r="F2224" i="2" s="1"/>
  <c r="F2225" i="2" s="1"/>
  <c r="F1290" i="2"/>
  <c r="F1291" i="2" s="1"/>
  <c r="F1292" i="2" s="1"/>
  <c r="F2079" i="2"/>
  <c r="F2080" i="2" s="1"/>
  <c r="F2081" i="2" s="1"/>
  <c r="F2067" i="2"/>
  <c r="F2068" i="2" s="1"/>
  <c r="F2069" i="2" s="1"/>
  <c r="F1662" i="2"/>
  <c r="F1663" i="2" s="1"/>
  <c r="F1664" i="2" s="1"/>
  <c r="F735" i="2"/>
  <c r="F736" i="2" s="1"/>
  <c r="F737" i="2" s="1"/>
  <c r="F1419" i="2"/>
  <c r="F1420" i="2" s="1"/>
  <c r="F1421" i="2" s="1"/>
  <c r="F213" i="2"/>
  <c r="F214" i="2" s="1"/>
  <c r="F215" i="2" s="1"/>
  <c r="F1071" i="2"/>
  <c r="F1072" i="2" s="1"/>
  <c r="F1073" i="2" s="1"/>
  <c r="F468" i="2"/>
  <c r="F469" i="2" s="1"/>
  <c r="F470" i="2" s="1"/>
  <c r="F2226" i="2"/>
  <c r="F2227" i="2" s="1"/>
  <c r="F2228" i="2" s="1"/>
  <c r="F252" i="2"/>
  <c r="F253" i="2" s="1"/>
  <c r="F254" i="2" s="1"/>
  <c r="F450" i="2"/>
  <c r="F451" i="2" s="1"/>
  <c r="F452" i="2" s="1"/>
  <c r="F57" i="2"/>
  <c r="F58" i="2" s="1"/>
  <c r="F59" i="2" s="1"/>
  <c r="F24" i="2"/>
  <c r="F25" i="2" s="1"/>
  <c r="F26" i="2" s="1"/>
  <c r="F834" i="2"/>
  <c r="F835" i="2" s="1"/>
  <c r="F836" i="2" s="1"/>
  <c r="F984" i="2"/>
  <c r="F985" i="2" s="1"/>
  <c r="F986" i="2" s="1"/>
  <c r="F2187" i="2"/>
  <c r="F2188" i="2" s="1"/>
  <c r="F2189" i="2" s="1"/>
  <c r="F1905" i="2"/>
  <c r="F1906" i="2" s="1"/>
  <c r="F1907" i="2" s="1"/>
  <c r="F1548" i="2"/>
  <c r="F1549" i="2" s="1"/>
  <c r="F1550" i="2" s="1"/>
  <c r="F186" i="2"/>
  <c r="F187" i="2" s="1"/>
  <c r="F188" i="2" s="1"/>
  <c r="F414" i="2"/>
  <c r="F415" i="2" s="1"/>
  <c r="F416" i="2" s="1"/>
  <c r="F708" i="2"/>
  <c r="F709" i="2" s="1"/>
  <c r="F710" i="2" s="1"/>
  <c r="F402" i="2"/>
  <c r="F403" i="2" s="1"/>
  <c r="F404" i="2" s="1"/>
  <c r="F2304" i="2"/>
  <c r="F2305" i="2" s="1"/>
  <c r="F2306" i="2" s="1"/>
  <c r="F1323" i="2"/>
  <c r="F1324" i="2" s="1"/>
  <c r="F1325" i="2" s="1"/>
  <c r="F1770" i="2"/>
  <c r="F1771" i="2" s="1"/>
  <c r="F1772" i="2" s="1"/>
  <c r="F1245" i="2"/>
  <c r="F1246" i="2" s="1"/>
  <c r="F1247" i="2" s="1"/>
  <c r="F1470" i="2"/>
  <c r="F1471" i="2" s="1"/>
  <c r="F1472" i="2" s="1"/>
  <c r="F2031" i="2"/>
  <c r="F2032" i="2" s="1"/>
  <c r="F2033" i="2" s="1"/>
  <c r="F1467" i="2"/>
  <c r="F1468" i="2" s="1"/>
  <c r="F1469" i="2" s="1"/>
  <c r="F219" i="2"/>
  <c r="F220" i="2" s="1"/>
  <c r="F221" i="2" s="1"/>
  <c r="F1797" i="2"/>
  <c r="F1798" i="2" s="1"/>
  <c r="F1799" i="2" s="1"/>
  <c r="F1014" i="2"/>
  <c r="F1015" i="2" s="1"/>
  <c r="F1016" i="2" s="1"/>
  <c r="F930" i="2"/>
  <c r="F931" i="2" s="1"/>
  <c r="F932" i="2" s="1"/>
  <c r="F498" i="2"/>
  <c r="F499" i="2" s="1"/>
  <c r="F500" i="2" s="1"/>
  <c r="F660" i="2"/>
  <c r="F661" i="2" s="1"/>
  <c r="F662" i="2" s="1"/>
  <c r="F2115" i="2"/>
  <c r="F2116" i="2" s="1"/>
  <c r="F2117" i="2" s="1"/>
  <c r="F1269" i="2"/>
  <c r="F1270" i="2" s="1"/>
  <c r="F1271" i="2" s="1"/>
  <c r="F1173" i="2"/>
  <c r="F1174" i="2" s="1"/>
  <c r="F1175" i="2" s="1"/>
  <c r="F2265" i="2"/>
  <c r="F2266" i="2" s="1"/>
  <c r="F2267" i="2" s="1"/>
  <c r="F201" i="2"/>
  <c r="F202" i="2" s="1"/>
  <c r="F203" i="2" s="1"/>
  <c r="F372" i="2"/>
  <c r="F373" i="2" s="1"/>
  <c r="F374" i="2" s="1"/>
  <c r="F864" i="2"/>
  <c r="F865" i="2" s="1"/>
  <c r="F866" i="2" s="1"/>
  <c r="F1899" i="2"/>
  <c r="F1900" i="2" s="1"/>
  <c r="F1901" i="2" s="1"/>
  <c r="F525" i="2"/>
  <c r="F526" i="2" s="1"/>
  <c r="F527" i="2" s="1"/>
  <c r="F1452" i="2"/>
  <c r="F1453" i="2" s="1"/>
  <c r="F1454" i="2" s="1"/>
  <c r="F2199" i="2"/>
  <c r="F2200" i="2" s="1"/>
  <c r="F2201" i="2" s="1"/>
  <c r="F768" i="2"/>
  <c r="F769" i="2" s="1"/>
  <c r="F770" i="2" s="1"/>
  <c r="F1626" i="2"/>
  <c r="F1627" i="2" s="1"/>
  <c r="F1628" i="2" s="1"/>
  <c r="F2046" i="2"/>
  <c r="F2047" i="2" s="1"/>
  <c r="F2048" i="2" s="1"/>
  <c r="F747" i="2"/>
  <c r="F748" i="2" s="1"/>
  <c r="F749" i="2" s="1"/>
  <c r="F609" i="2"/>
  <c r="F610" i="2" s="1"/>
  <c r="F611" i="2" s="1"/>
  <c r="F2253" i="2"/>
  <c r="F2254" i="2" s="1"/>
  <c r="F2255" i="2" s="1"/>
  <c r="F1590" i="2"/>
  <c r="F1591" i="2" s="1"/>
  <c r="F1592" i="2" s="1"/>
  <c r="F2025" i="2"/>
  <c r="F2026" i="2" s="1"/>
  <c r="F2027" i="2" s="1"/>
  <c r="F1869" i="2"/>
  <c r="F1870" i="2" s="1"/>
  <c r="F1871" i="2" s="1"/>
  <c r="F2178" i="2"/>
  <c r="F2179" i="2" s="1"/>
  <c r="F2180" i="2" s="1"/>
  <c r="F1278" i="2"/>
  <c r="F1279" i="2" s="1"/>
  <c r="F1280" i="2" s="1"/>
  <c r="F417" i="2"/>
  <c r="F418" i="2" s="1"/>
  <c r="F419" i="2" s="1"/>
  <c r="F618" i="2"/>
  <c r="F619" i="2" s="1"/>
  <c r="F620" i="2" s="1"/>
  <c r="F399" i="2"/>
  <c r="F400" i="2" s="1"/>
  <c r="F401" i="2" s="1"/>
  <c r="F2049" i="2"/>
  <c r="F2050" i="2" s="1"/>
  <c r="F2051" i="2" s="1"/>
  <c r="F1200" i="2"/>
  <c r="F1201" i="2" s="1"/>
  <c r="F1202" i="2" s="1"/>
  <c r="F780" i="2"/>
  <c r="F781" i="2" s="1"/>
  <c r="F782" i="2" s="1"/>
  <c r="F1518" i="2"/>
  <c r="F1519" i="2" s="1"/>
  <c r="F1520" i="2" s="1"/>
  <c r="F2289" i="2"/>
  <c r="F2290" i="2" s="1"/>
  <c r="F2291" i="2" s="1"/>
  <c r="F75" i="2"/>
  <c r="F76" i="2" s="1"/>
  <c r="F77" i="2" s="1"/>
  <c r="F1794" i="2"/>
  <c r="F1795" i="2" s="1"/>
  <c r="F1796" i="2" s="1"/>
  <c r="F3" i="2"/>
  <c r="F4" i="2" s="1"/>
  <c r="F5" i="2" s="1"/>
  <c r="F2124" i="2"/>
  <c r="F2125" i="2" s="1"/>
  <c r="F2126" i="2" s="1"/>
  <c r="F681" i="2"/>
  <c r="F682" i="2" s="1"/>
  <c r="F683" i="2" s="1"/>
  <c r="F879" i="2"/>
  <c r="F880" i="2" s="1"/>
  <c r="F881" i="2" s="1"/>
  <c r="F570" i="2"/>
  <c r="F571" i="2" s="1"/>
  <c r="F572" i="2" s="1"/>
  <c r="F1092" i="2"/>
  <c r="F1093" i="2" s="1"/>
  <c r="F1094" i="2" s="1"/>
  <c r="F1761" i="2"/>
  <c r="F1762" i="2" s="1"/>
  <c r="F1763" i="2" s="1"/>
  <c r="F2229" i="2"/>
  <c r="F2230" i="2" s="1"/>
  <c r="F2231" i="2" s="1"/>
  <c r="F2091" i="2"/>
  <c r="F2092" i="2" s="1"/>
  <c r="F2093" i="2" s="1"/>
  <c r="F15" i="2"/>
  <c r="F16" i="2" s="1"/>
  <c r="F17" i="2" s="1"/>
  <c r="F1737" i="2"/>
  <c r="F1738" i="2" s="1"/>
  <c r="F1739" i="2" s="1"/>
  <c r="F117" i="2"/>
  <c r="F118" i="2" s="1"/>
  <c r="F119" i="2" s="1"/>
  <c r="F1227" i="2"/>
  <c r="F1228" i="2" s="1"/>
  <c r="F1229" i="2" s="1"/>
  <c r="F1719" i="2"/>
  <c r="F1720" i="2" s="1"/>
  <c r="F1721" i="2" s="1"/>
  <c r="F1782" i="2"/>
  <c r="F1783" i="2" s="1"/>
  <c r="F1784" i="2" s="1"/>
  <c r="F1284" i="2"/>
  <c r="F1285" i="2" s="1"/>
  <c r="F1286" i="2" s="1"/>
  <c r="F903" i="2"/>
  <c r="F904" i="2" s="1"/>
  <c r="F905" i="2" s="1"/>
  <c r="F1395" i="2"/>
  <c r="F1396" i="2" s="1"/>
  <c r="F1397" i="2" s="1"/>
  <c r="F921" i="2"/>
  <c r="F922" i="2" s="1"/>
  <c r="F923" i="2" s="1"/>
  <c r="F135" i="2"/>
  <c r="F136" i="2" s="1"/>
  <c r="F137" i="2" s="1"/>
  <c r="F357" i="2"/>
  <c r="F358" i="2" s="1"/>
  <c r="F359" i="2" s="1"/>
  <c r="F228" i="2"/>
  <c r="F229" i="2" s="1"/>
  <c r="F230" i="2" s="1"/>
  <c r="F1398" i="2"/>
  <c r="F1399" i="2" s="1"/>
  <c r="F1400" i="2" s="1"/>
  <c r="F945" i="2"/>
  <c r="F946" i="2" s="1"/>
  <c r="F947" i="2" s="1"/>
  <c r="F1296" i="2"/>
  <c r="F1297" i="2" s="1"/>
  <c r="F1298" i="2" s="1"/>
  <c r="F1113" i="2"/>
  <c r="F1114" i="2" s="1"/>
  <c r="F1115" i="2" s="1"/>
  <c r="F150" i="2"/>
  <c r="F151" i="2" s="1"/>
  <c r="F152" i="2" s="1"/>
  <c r="F1533" i="2"/>
  <c r="F1534" i="2" s="1"/>
  <c r="F1535" i="2" s="1"/>
  <c r="F1407" i="2"/>
  <c r="F1408" i="2" s="1"/>
  <c r="F1409" i="2" s="1"/>
  <c r="F1104" i="2"/>
  <c r="F1105" i="2" s="1"/>
  <c r="F1106" i="2" s="1"/>
  <c r="F1803" i="2"/>
  <c r="F1804" i="2" s="1"/>
  <c r="F1805" i="2" s="1"/>
  <c r="F174" i="2"/>
  <c r="F175" i="2" s="1"/>
  <c r="F176" i="2" s="1"/>
  <c r="F363" i="2"/>
  <c r="F364" i="2" s="1"/>
  <c r="F365" i="2" s="1"/>
  <c r="F423" i="2"/>
  <c r="F424" i="2" s="1"/>
  <c r="F425" i="2" s="1"/>
  <c r="F2205" i="2"/>
  <c r="F2206" i="2" s="1"/>
  <c r="F2207" i="2" s="1"/>
  <c r="F2256" i="2"/>
  <c r="F2257" i="2" s="1"/>
  <c r="F2258" i="2" s="1"/>
  <c r="F657" i="2"/>
  <c r="F658" i="2" s="1"/>
  <c r="F659" i="2" s="1"/>
  <c r="F72" i="2"/>
  <c r="F73" i="2" s="1"/>
  <c r="F74" i="2" s="1"/>
  <c r="F1053" i="2"/>
  <c r="F1054" i="2" s="1"/>
  <c r="F1055" i="2" s="1"/>
  <c r="F2028" i="2"/>
  <c r="F2029" i="2" s="1"/>
  <c r="F2030" i="2" s="1"/>
  <c r="F978" i="2"/>
  <c r="F979" i="2" s="1"/>
  <c r="F980" i="2" s="1"/>
  <c r="F1581" i="2"/>
  <c r="F1582" i="2" s="1"/>
  <c r="F1583" i="2" s="1"/>
  <c r="F1458" i="2"/>
  <c r="F1459" i="2" s="1"/>
  <c r="F1460" i="2" s="1"/>
  <c r="F162" i="2"/>
  <c r="F163" i="2" s="1"/>
  <c r="F164" i="2" s="1"/>
  <c r="F603" i="2"/>
  <c r="F604" i="2" s="1"/>
  <c r="F605" i="2" s="1"/>
  <c r="F1161" i="2"/>
  <c r="F1162" i="2" s="1"/>
  <c r="F1163" i="2" s="1"/>
  <c r="F516" i="2"/>
  <c r="F517" i="2" s="1"/>
  <c r="F518" i="2" s="1"/>
  <c r="F2034" i="2"/>
  <c r="F2035" i="2" s="1"/>
  <c r="F2036" i="2" s="1"/>
  <c r="F813" i="2"/>
  <c r="F814" i="2" s="1"/>
  <c r="F815" i="2" s="1"/>
  <c r="F2214" i="2"/>
  <c r="F2215" i="2" s="1"/>
  <c r="F2216" i="2" s="1"/>
  <c r="F594" i="2"/>
  <c r="F595" i="2" s="1"/>
  <c r="F596" i="2" s="1"/>
  <c r="F1653" i="2"/>
  <c r="F1654" i="2" s="1"/>
  <c r="F1655" i="2" s="1"/>
  <c r="F1953" i="2"/>
  <c r="F1954" i="2" s="1"/>
  <c r="F1955" i="2" s="1"/>
  <c r="F2244" i="2"/>
  <c r="F2245" i="2" s="1"/>
  <c r="F2246" i="2" s="1"/>
  <c r="F1341" i="2"/>
  <c r="F1342" i="2" s="1"/>
  <c r="F1343" i="2" s="1"/>
  <c r="F1185" i="2"/>
  <c r="F1186" i="2" s="1"/>
  <c r="F1187" i="2" s="1"/>
  <c r="F1572" i="2"/>
  <c r="F1573" i="2" s="1"/>
  <c r="F1574" i="2" s="1"/>
  <c r="F1281" i="2"/>
  <c r="F1282" i="2" s="1"/>
  <c r="F1283" i="2" s="1"/>
  <c r="F1236" i="2"/>
  <c r="F1237" i="2" s="1"/>
  <c r="F1238" i="2" s="1"/>
  <c r="F1038" i="2"/>
  <c r="F1039" i="2" s="1"/>
  <c r="F1040" i="2" s="1"/>
  <c r="F483" i="2"/>
  <c r="F484" i="2" s="1"/>
  <c r="F485" i="2" s="1"/>
  <c r="F867" i="2"/>
  <c r="F868" i="2" s="1"/>
  <c r="F869" i="2" s="1"/>
  <c r="F1386" i="2"/>
  <c r="F1387" i="2" s="1"/>
  <c r="F1388" i="2" s="1"/>
  <c r="F1440" i="2"/>
  <c r="F1441" i="2" s="1"/>
  <c r="F1442" i="2" s="1"/>
  <c r="F1203" i="2"/>
  <c r="F1204" i="2" s="1"/>
  <c r="F1205" i="2" s="1"/>
  <c r="F2298" i="2"/>
  <c r="F2299" i="2" s="1"/>
  <c r="F2300" i="2" s="1"/>
  <c r="F1821" i="2"/>
  <c r="F1822" i="2" s="1"/>
  <c r="F1823" i="2" s="1"/>
  <c r="F519" i="2"/>
  <c r="F520" i="2" s="1"/>
  <c r="F521" i="2" s="1"/>
  <c r="F327" i="2"/>
  <c r="F328" i="2" s="1"/>
  <c r="F329" i="2" s="1"/>
  <c r="F2259" i="2"/>
  <c r="F2260" i="2" s="1"/>
  <c r="F2261" i="2" s="1"/>
  <c r="F690" i="2"/>
  <c r="F691" i="2" s="1"/>
  <c r="F692" i="2" s="1"/>
  <c r="F1332" i="2"/>
  <c r="F1333" i="2" s="1"/>
  <c r="F1334" i="2" s="1"/>
  <c r="F132" i="2"/>
  <c r="F133" i="2" s="1"/>
  <c r="F134" i="2" s="1"/>
  <c r="F1692" i="2"/>
  <c r="F1693" i="2" s="1"/>
  <c r="F1694" i="2" s="1"/>
  <c r="F2085" i="2"/>
  <c r="F2086" i="2" s="1"/>
  <c r="F2087" i="2" s="1"/>
  <c r="F330" i="2"/>
  <c r="F331" i="2" s="1"/>
  <c r="F332" i="2" s="1"/>
  <c r="F291" i="2"/>
  <c r="F292" i="2" s="1"/>
  <c r="F293" i="2" s="1"/>
  <c r="F2082" i="2"/>
  <c r="F2083" i="2" s="1"/>
  <c r="F2084" i="2" s="1"/>
  <c r="F303" i="2"/>
  <c r="F304" i="2" s="1"/>
  <c r="F305" i="2" s="1"/>
  <c r="F492" i="2"/>
  <c r="F493" i="2" s="1"/>
  <c r="F494" i="2" s="1"/>
  <c r="F1404" i="2"/>
  <c r="F1405" i="2" s="1"/>
  <c r="F1406" i="2" s="1"/>
  <c r="F2130" i="2"/>
  <c r="F2131" i="2" s="1"/>
  <c r="F2132" i="2" s="1"/>
  <c r="F1350" i="2"/>
  <c r="F1351" i="2" s="1"/>
  <c r="F1352" i="2" s="1"/>
  <c r="F1587" i="2"/>
  <c r="F1588" i="2" s="1"/>
  <c r="F1589" i="2" s="1"/>
  <c r="F909" i="2"/>
  <c r="F910" i="2" s="1"/>
  <c r="F911" i="2" s="1"/>
  <c r="F600" i="2"/>
  <c r="F601" i="2" s="1"/>
  <c r="F602" i="2" s="1"/>
  <c r="F564" i="2"/>
  <c r="F565" i="2" s="1"/>
  <c r="F566" i="2" s="1"/>
  <c r="F1977" i="2"/>
  <c r="F1978" i="2" s="1"/>
  <c r="F1979" i="2" s="1"/>
  <c r="F732" i="2"/>
  <c r="F733" i="2" s="1"/>
  <c r="F734" i="2" s="1"/>
  <c r="F1830" i="2"/>
  <c r="F1831" i="2" s="1"/>
  <c r="F1832" i="2" s="1"/>
  <c r="F1134" i="2"/>
  <c r="F1135" i="2" s="1"/>
  <c r="F1136" i="2" s="1"/>
  <c r="F789" i="2"/>
  <c r="F790" i="2" s="1"/>
  <c r="F791" i="2" s="1"/>
  <c r="F1776" i="2"/>
  <c r="F1777" i="2" s="1"/>
  <c r="F1778" i="2" s="1"/>
  <c r="F2172" i="2"/>
  <c r="F2173" i="2" s="1"/>
  <c r="F2174" i="2" s="1"/>
  <c r="F1596" i="2"/>
  <c r="F1597" i="2" s="1"/>
  <c r="F1598" i="2" s="1"/>
  <c r="F702" i="2"/>
  <c r="F703" i="2" s="1"/>
  <c r="F704" i="2" s="1"/>
  <c r="F876" i="2"/>
  <c r="F877" i="2" s="1"/>
  <c r="F878" i="2" s="1"/>
  <c r="F816" i="2"/>
  <c r="F817" i="2" s="1"/>
  <c r="F818" i="2" s="1"/>
  <c r="F1389" i="2"/>
  <c r="F1390" i="2" s="1"/>
  <c r="F1391" i="2" s="1"/>
  <c r="F1848" i="2"/>
  <c r="F1849" i="2" s="1"/>
  <c r="F1850" i="2" s="1"/>
  <c r="F1209" i="2"/>
  <c r="F1210" i="2" s="1"/>
  <c r="F1211" i="2" s="1"/>
  <c r="F1374" i="2"/>
  <c r="F1375" i="2" s="1"/>
  <c r="F1376" i="2" s="1"/>
  <c r="F1629" i="2"/>
  <c r="F1630" i="2" s="1"/>
  <c r="F1631" i="2" s="1"/>
  <c r="F1644" i="2"/>
  <c r="F1645" i="2" s="1"/>
  <c r="F1646" i="2" s="1"/>
  <c r="F774" i="2"/>
  <c r="F775" i="2" s="1"/>
  <c r="F776" i="2" s="1"/>
  <c r="F279" i="2"/>
  <c r="F280" i="2" s="1"/>
  <c r="F281" i="2" s="1"/>
  <c r="F1248" i="2"/>
  <c r="F1249" i="2" s="1"/>
  <c r="F1250" i="2" s="1"/>
  <c r="F906" i="2"/>
  <c r="F907" i="2" s="1"/>
  <c r="F908" i="2" s="1"/>
  <c r="F396" i="2"/>
  <c r="F397" i="2" s="1"/>
  <c r="F398" i="2" s="1"/>
  <c r="F126" i="2"/>
  <c r="F127" i="2" s="1"/>
  <c r="F128" i="2" s="1"/>
  <c r="F966" i="2"/>
  <c r="F967" i="2" s="1"/>
  <c r="F968" i="2" s="1"/>
  <c r="F2211" i="2"/>
  <c r="F2212" i="2" s="1"/>
  <c r="F2213" i="2" s="1"/>
  <c r="F696" i="2"/>
  <c r="F697" i="2" s="1"/>
  <c r="F698" i="2" s="1"/>
  <c r="F885" i="2"/>
  <c r="F886" i="2" s="1"/>
  <c r="F887" i="2" s="1"/>
  <c r="F1056" i="2"/>
  <c r="F1057" i="2" s="1"/>
  <c r="F1058" i="2" s="1"/>
  <c r="F897" i="2"/>
  <c r="F898" i="2" s="1"/>
  <c r="F899" i="2" s="1"/>
  <c r="F1851" i="2"/>
  <c r="F1852" i="2" s="1"/>
  <c r="F1853" i="2" s="1"/>
  <c r="F321" i="2"/>
  <c r="F322" i="2" s="1"/>
  <c r="F323" i="2" s="1"/>
  <c r="F996" i="2"/>
  <c r="F997" i="2" s="1"/>
  <c r="F998" i="2" s="1"/>
  <c r="F1839" i="2"/>
  <c r="F1840" i="2" s="1"/>
  <c r="F1841" i="2" s="1"/>
  <c r="F2127" i="2"/>
  <c r="F2128" i="2" s="1"/>
  <c r="F2129" i="2" s="1"/>
  <c r="F1101" i="2"/>
  <c r="F1102" i="2" s="1"/>
  <c r="F1103" i="2" s="1"/>
  <c r="F45" i="2"/>
  <c r="F46" i="2" s="1"/>
  <c r="F47" i="2" s="1"/>
  <c r="F969" i="2"/>
  <c r="F970" i="2" s="1"/>
  <c r="F971" i="2" s="1"/>
  <c r="F1314" i="2"/>
  <c r="F1315" i="2" s="1"/>
  <c r="F1316" i="2" s="1"/>
  <c r="F1983" i="2"/>
  <c r="F1984" i="2" s="1"/>
  <c r="F1985" i="2" s="1"/>
  <c r="F1908" i="2"/>
  <c r="F1909" i="2" s="1"/>
  <c r="F1910" i="2" s="1"/>
  <c r="F354" i="2"/>
  <c r="F355" i="2" s="1"/>
  <c r="F356" i="2" s="1"/>
  <c r="F453" i="2"/>
  <c r="F454" i="2" s="1"/>
  <c r="F455" i="2" s="1"/>
  <c r="F246" i="2" a="1"/>
  <c r="F246" i="2" s="1"/>
  <c r="F247" i="2" s="1"/>
  <c r="F248" i="2" s="1" a="1"/>
  <c r="F248" i="2" s="1"/>
  <c r="F1230" i="2"/>
  <c r="F1231" i="2" s="1"/>
  <c r="F1232" i="2" s="1"/>
  <c r="F723" i="2"/>
  <c r="F724" i="2" s="1"/>
  <c r="F725" i="2" s="1"/>
  <c r="F1515" i="2"/>
  <c r="F1516" i="2" s="1"/>
  <c r="F1517" i="2" s="1"/>
  <c r="F1479" i="2"/>
  <c r="F1480" i="2" s="1"/>
  <c r="F1481" i="2" s="1"/>
  <c r="F2232" i="2"/>
  <c r="F2233" i="2" s="1"/>
  <c r="F2234" i="2" s="1"/>
  <c r="F1359" i="2"/>
  <c r="F1360" i="2" s="1"/>
  <c r="F1361" i="2" s="1"/>
  <c r="F759" i="2"/>
  <c r="F760" i="2" s="1"/>
  <c r="F761" i="2" s="1"/>
  <c r="F1059" i="2"/>
  <c r="F1060" i="2" s="1"/>
  <c r="F1061" i="2" s="1"/>
  <c r="F447" i="2"/>
  <c r="F448" i="2" s="1"/>
  <c r="F449" i="2" s="1"/>
  <c r="F2310" i="2"/>
  <c r="F2311" i="2" s="1"/>
  <c r="F2312" i="2" s="1"/>
  <c r="F240" i="2"/>
  <c r="F241" i="2" s="1"/>
  <c r="F242" i="2" s="1"/>
  <c r="F765" i="2"/>
  <c r="F766" i="2" s="1"/>
  <c r="F767" i="2" s="1"/>
  <c r="F1947" i="2"/>
  <c r="F1948" i="2" s="1"/>
  <c r="F1949" i="2" s="1"/>
  <c r="F1875" i="2"/>
  <c r="F1876" i="2" s="1"/>
  <c r="F1877" i="2" s="1"/>
  <c r="F1965" i="2"/>
  <c r="F1966" i="2" s="1"/>
  <c r="F1967" i="2" s="1"/>
  <c r="F1089" i="2"/>
  <c r="F1090" i="2" s="1"/>
  <c r="F1091" i="2" s="1"/>
  <c r="F1542" i="2"/>
  <c r="F1543" i="2" s="1"/>
  <c r="F1544" i="2" s="1"/>
  <c r="F1704" i="2"/>
  <c r="F1705" i="2" s="1"/>
  <c r="F1706" i="2" s="1"/>
  <c r="F2106" i="2"/>
  <c r="F2107" i="2" s="1"/>
  <c r="F2108" i="2" s="1"/>
  <c r="F1383" i="2"/>
  <c r="F1384" i="2" s="1"/>
  <c r="F1385" i="2" s="1"/>
  <c r="F309" i="2"/>
  <c r="F310" i="2" s="1"/>
  <c r="F311" i="2" s="1"/>
  <c r="F2139" i="2"/>
  <c r="F2140" i="2" s="1"/>
  <c r="F2141" i="2" s="1"/>
  <c r="F1992" i="2"/>
  <c r="F1993" i="2" s="1"/>
  <c r="F1994" i="2" s="1"/>
  <c r="F1926" i="2"/>
  <c r="F1927" i="2" s="1"/>
  <c r="F1928" i="2" s="1"/>
  <c r="F207" i="2"/>
  <c r="F208" i="2" s="1"/>
  <c r="F209" i="2" s="1"/>
  <c r="F1020" i="2"/>
  <c r="F1021" i="2" s="1"/>
  <c r="F1022" i="2" s="1"/>
  <c r="F1005" i="2"/>
  <c r="F1006" i="2" s="1"/>
  <c r="F1007" i="2" s="1"/>
  <c r="F411" i="2"/>
  <c r="F412" i="2" s="1"/>
  <c r="F413" i="2" s="1"/>
  <c r="F1320" i="2"/>
  <c r="F1321" i="2" s="1"/>
  <c r="F1322" i="2" s="1"/>
  <c r="F1974" i="2"/>
  <c r="F1975" i="2" s="1"/>
  <c r="F1976" i="2" s="1"/>
  <c r="F1488" i="2"/>
  <c r="F1489" i="2" s="1"/>
  <c r="F1490" i="2" s="1"/>
  <c r="F282" i="2"/>
  <c r="F283" i="2" s="1"/>
  <c r="F284" i="2" s="1"/>
  <c r="F6" i="2"/>
  <c r="F7" i="2" s="1"/>
  <c r="F8" i="2" s="1"/>
  <c r="F114" i="2"/>
  <c r="F115" i="2" s="1"/>
  <c r="F116" i="2" s="1"/>
  <c r="F1275" i="2"/>
  <c r="F1276" i="2" s="1"/>
  <c r="F1277" i="2" s="1"/>
  <c r="F102" i="2"/>
  <c r="F103" i="2" s="1"/>
  <c r="F104" i="2" s="1"/>
  <c r="F579" i="2"/>
  <c r="F580" i="2" s="1"/>
  <c r="F581" i="2" s="1"/>
  <c r="F198" i="2"/>
  <c r="F199" i="2" s="1"/>
  <c r="F200" i="2" s="1"/>
  <c r="F2169" i="2"/>
  <c r="F2170" i="2" s="1"/>
  <c r="F2171" i="2" s="1"/>
  <c r="F1647" i="2"/>
  <c r="F1648" i="2" s="1"/>
  <c r="F1649" i="2" s="1"/>
  <c r="F552" i="2"/>
  <c r="F553" i="2" s="1"/>
  <c r="F554" i="2" s="1"/>
  <c r="F1881" i="2"/>
  <c r="F1882" i="2" s="1"/>
  <c r="F1883" i="2" s="1"/>
  <c r="F843" i="2"/>
  <c r="F844" i="2" s="1"/>
  <c r="F845" i="2" s="1"/>
  <c r="F1170" i="2"/>
  <c r="F1171" i="2" s="1"/>
  <c r="F1172" i="2" s="1"/>
  <c r="F1998" i="2"/>
  <c r="F1999" i="2" s="1"/>
  <c r="F2000" i="2" s="1"/>
  <c r="F2190" i="2"/>
  <c r="F2191" i="2" s="1"/>
  <c r="F2192" i="2" s="1"/>
  <c r="F936" i="2"/>
  <c r="F937" i="2" s="1"/>
  <c r="F938" i="2" s="1"/>
  <c r="F1263" i="2"/>
  <c r="F1264" i="2" s="1"/>
  <c r="F1265" i="2" s="1"/>
  <c r="F144" i="2"/>
  <c r="F145" i="2" s="1"/>
  <c r="F146" i="2" s="1"/>
  <c r="F720" i="2"/>
  <c r="F721" i="2" s="1"/>
  <c r="F722" i="2" s="1"/>
  <c r="F1461" i="2"/>
  <c r="F1462" i="2" s="1"/>
  <c r="F1463" i="2" s="1"/>
  <c r="F33" i="2"/>
  <c r="F34" i="2" s="1"/>
  <c r="F35" i="2" s="1"/>
  <c r="F900" i="2"/>
  <c r="F901" i="2" s="1"/>
  <c r="F902" i="2" s="1"/>
  <c r="F567" i="2"/>
  <c r="F568" i="2" s="1"/>
  <c r="F569" i="2" s="1"/>
  <c r="F2217" i="2"/>
  <c r="F2218" i="2" s="1"/>
  <c r="F2219" i="2" s="1"/>
  <c r="F1671" i="2"/>
  <c r="F1672" i="2" s="1"/>
  <c r="F1673" i="2" s="1"/>
  <c r="F12" i="2"/>
  <c r="F13" i="2" s="1"/>
  <c r="F14" i="2" s="1"/>
  <c r="F315" i="2"/>
  <c r="F316" i="2" s="1"/>
  <c r="F317" i="2" s="1"/>
  <c r="F1128" i="2"/>
  <c r="F1129" i="2" s="1"/>
  <c r="F1130" i="2" s="1"/>
  <c r="F2016" i="2"/>
  <c r="F2017" i="2" s="1"/>
  <c r="F2018" i="2" s="1"/>
  <c r="F513" i="2"/>
  <c r="F514" i="2" s="1"/>
  <c r="F515" i="2" s="1"/>
  <c r="F1425" i="2"/>
  <c r="F1426" i="2" s="1"/>
  <c r="F1427" i="2" s="1"/>
  <c r="F2295" i="2"/>
  <c r="F2296" i="2" s="1"/>
  <c r="F2297" i="2" s="1"/>
  <c r="F1878" i="2"/>
  <c r="F1879" i="2" s="1"/>
  <c r="F1880" i="2" s="1"/>
  <c r="F792" i="2"/>
  <c r="F793" i="2" s="1"/>
  <c r="F794" i="2" s="1"/>
  <c r="F138" i="2"/>
  <c r="F139" i="2" s="1"/>
  <c r="F140" i="2" s="1"/>
  <c r="F1158" i="2"/>
  <c r="F1159" i="2" s="1"/>
  <c r="F1160" i="2" s="1"/>
  <c r="F2166" i="2"/>
  <c r="F2167" i="2" s="1"/>
  <c r="F2168" i="2" s="1"/>
  <c r="F1218" i="2"/>
  <c r="F1219" i="2" s="1"/>
  <c r="F1220" i="2" s="1"/>
  <c r="F1689" i="2"/>
  <c r="F1690" i="2" s="1"/>
  <c r="F1691" i="2" s="1"/>
  <c r="F756" i="2"/>
  <c r="F757" i="2" s="1"/>
  <c r="F758" i="2" s="1"/>
  <c r="F1176" i="2"/>
  <c r="F1177" i="2" s="1"/>
  <c r="F1178" i="2" s="1"/>
  <c r="F336" i="2"/>
  <c r="F337" i="2" s="1"/>
  <c r="F338" i="2" s="1"/>
  <c r="F30" i="2"/>
  <c r="F31" i="2" s="1"/>
  <c r="F32" i="2" s="1"/>
  <c r="F129" i="2"/>
  <c r="F130" i="2" s="1"/>
  <c r="F131" i="2" s="1"/>
  <c r="F561" i="2"/>
  <c r="F562" i="2" s="1"/>
  <c r="F563" i="2" s="1"/>
  <c r="F1167" i="2"/>
  <c r="F1168" i="2" s="1"/>
  <c r="F1169" i="2" s="1"/>
  <c r="F939" i="2"/>
  <c r="F940" i="2" s="1"/>
  <c r="F941" i="2" s="1"/>
  <c r="F2001" i="2"/>
  <c r="F2002" i="2" s="1"/>
  <c r="F2003" i="2" s="1"/>
  <c r="F1620" i="2"/>
  <c r="F1621" i="2" s="1"/>
  <c r="F1622" i="2" s="1"/>
  <c r="F489" i="2"/>
  <c r="F490" i="2" s="1"/>
  <c r="F491" i="2" s="1"/>
  <c r="F1575" i="2"/>
  <c r="F1576" i="2" s="1"/>
  <c r="F1577" i="2" s="1"/>
  <c r="F1428" i="2"/>
  <c r="F1429" i="2" s="1"/>
  <c r="F1430" i="2" s="1"/>
  <c r="F1377" i="2"/>
  <c r="F1378" i="2" s="1"/>
  <c r="F1379" i="2" s="1"/>
  <c r="F1491" i="2"/>
  <c r="F1492" i="2" s="1"/>
  <c r="F1493" i="2" s="1"/>
  <c r="F1932" i="2"/>
  <c r="F1933" i="2" s="1"/>
  <c r="F1934" i="2" s="1"/>
  <c r="F1215" i="2"/>
  <c r="F1216" i="2" s="1"/>
  <c r="F1217" i="2" s="1"/>
  <c r="F633" i="2"/>
  <c r="F634" i="2" s="1"/>
  <c r="F635" i="2" s="1"/>
  <c r="F1410" i="2"/>
  <c r="F1411" i="2" s="1"/>
  <c r="F1412" i="2" s="1"/>
  <c r="F234" i="2"/>
  <c r="F235" i="2" s="1"/>
  <c r="F236" i="2" s="1"/>
  <c r="F177" i="2"/>
  <c r="F178" i="2" s="1"/>
  <c r="F179" i="2" s="1"/>
  <c r="F873" i="2"/>
  <c r="F874" i="2" s="1"/>
  <c r="F875" i="2" s="1"/>
  <c r="F1455" i="2"/>
  <c r="F1456" i="2" s="1"/>
  <c r="F1457" i="2" s="1"/>
  <c r="F261" i="2"/>
  <c r="F262" i="2" s="1"/>
  <c r="F263" i="2" s="1"/>
  <c r="F753" i="2"/>
  <c r="F754" i="2" s="1"/>
  <c r="F755" i="2" s="1"/>
  <c r="F1152" i="2"/>
  <c r="F1153" i="2" s="1"/>
  <c r="F1154" i="2" s="1"/>
  <c r="F189" i="2"/>
  <c r="F190" i="2" s="1"/>
  <c r="F191" i="2" s="1"/>
  <c r="F168" i="2"/>
  <c r="F169" i="2" s="1"/>
  <c r="F170" i="2" s="1"/>
  <c r="F18" i="2"/>
  <c r="F19" i="2" s="1"/>
  <c r="F20" i="2" s="1"/>
  <c r="F2301" i="2"/>
  <c r="F2302" i="2" s="1"/>
  <c r="F2303" i="2" s="1"/>
  <c r="F2094" i="2"/>
  <c r="F2095" i="2" s="1"/>
  <c r="F2096" i="2" s="1"/>
  <c r="F1449" i="2"/>
  <c r="F1450" i="2" s="1"/>
  <c r="F1451" i="2" s="1"/>
  <c r="F99" i="2"/>
  <c r="F100" i="2" s="1"/>
  <c r="F101" i="2" s="1"/>
  <c r="F1824" i="2"/>
  <c r="F1825" i="2" s="1"/>
  <c r="F1826" i="2" s="1"/>
  <c r="F1623" i="2"/>
  <c r="F1624" i="2" s="1"/>
  <c r="F1625" i="2" s="1"/>
  <c r="F1401" i="2"/>
  <c r="F1402" i="2" s="1"/>
  <c r="F1403" i="2" s="1"/>
  <c r="F1914" i="2"/>
  <c r="F1915" i="2" s="1"/>
  <c r="F1916" i="2" s="1"/>
  <c r="F1650" i="2"/>
  <c r="F1651" i="2" s="1"/>
  <c r="F1652" i="2" s="1"/>
  <c r="F531" i="2"/>
  <c r="F532" i="2" s="1"/>
  <c r="F533" i="2" s="1"/>
  <c r="F1221" i="2"/>
  <c r="F1222" i="2" s="1"/>
  <c r="F1223" i="2" s="1"/>
  <c r="F120" i="2"/>
  <c r="F121" i="2" s="1"/>
  <c r="F122" i="2" s="1"/>
  <c r="F783" i="2"/>
  <c r="F784" i="2" s="1"/>
  <c r="F785" i="2" s="1"/>
  <c r="F2268" i="2"/>
  <c r="F2269" i="2" s="1"/>
  <c r="F2270" i="2" s="1"/>
  <c r="F111" i="2"/>
  <c r="F112" i="2" s="1"/>
  <c r="F113" i="2" s="1"/>
  <c r="F729" i="2"/>
  <c r="F730" i="2" s="1"/>
  <c r="F731" i="2" s="1"/>
  <c r="F333" i="2"/>
  <c r="F334" i="2" s="1"/>
  <c r="F335" i="2" s="1"/>
  <c r="F1857" i="2"/>
  <c r="F1858" i="2" s="1"/>
  <c r="F1859" i="2" s="1"/>
  <c r="F393" i="2"/>
  <c r="F394" i="2" s="1"/>
  <c r="F395" i="2" s="1"/>
  <c r="F1758" i="2"/>
  <c r="F1759" i="2" s="1"/>
  <c r="F1760" i="2" s="1"/>
  <c r="F1896" i="2"/>
  <c r="F1897" i="2" s="1"/>
  <c r="F1898" i="2" s="1"/>
  <c r="F1197" i="2"/>
  <c r="F1198" i="2" s="1"/>
  <c r="F1199" i="2" s="1"/>
  <c r="F1206" i="2"/>
  <c r="F1207" i="2" s="1"/>
  <c r="F1208" i="2" s="1"/>
  <c r="F429" i="2"/>
  <c r="F430" i="2" s="1"/>
  <c r="F431" i="2" s="1"/>
  <c r="F495" i="2"/>
  <c r="F496" i="2" s="1"/>
  <c r="F497" i="2" s="1"/>
  <c r="F582" i="2"/>
  <c r="F583" i="2" s="1"/>
  <c r="F584" i="2" s="1"/>
  <c r="F1299" i="2"/>
  <c r="F1300" i="2" s="1"/>
  <c r="F1301" i="2" s="1"/>
  <c r="F1257" i="2"/>
  <c r="F1258" i="2" s="1"/>
  <c r="F1259" i="2" s="1"/>
  <c r="F1743" i="2"/>
  <c r="F1744" i="2" s="1"/>
  <c r="F1745" i="2" s="1"/>
  <c r="F180" i="2"/>
  <c r="F181" i="2" s="1"/>
  <c r="F182" i="2" s="1"/>
  <c r="F1677" i="2"/>
  <c r="F1678" i="2" s="1"/>
  <c r="F1679" i="2" s="1"/>
  <c r="F711" i="2"/>
  <c r="F712" i="2" s="1"/>
  <c r="F713" i="2" s="1"/>
  <c r="F669" i="2"/>
  <c r="F670" i="2" s="1"/>
  <c r="F671" i="2" s="1"/>
  <c r="F822" i="2"/>
  <c r="F823" i="2" s="1"/>
  <c r="F824" i="2" s="1"/>
  <c r="F1503" i="2"/>
  <c r="F1504" i="2" s="1"/>
  <c r="F1505" i="2" s="1"/>
  <c r="F1260" i="2"/>
  <c r="F1261" i="2" s="1"/>
  <c r="F1262" i="2" s="1"/>
  <c r="F1083" i="2"/>
  <c r="F1084" i="2" s="1"/>
  <c r="F1085" i="2" s="1"/>
  <c r="F1365" i="2"/>
  <c r="F1366" i="2" s="1"/>
  <c r="F1367" i="2" s="1"/>
  <c r="F1233" i="2"/>
  <c r="F1234" i="2" s="1"/>
  <c r="F1235" i="2" s="1"/>
  <c r="F1752" i="2"/>
  <c r="F1753" i="2" s="1"/>
  <c r="F1754" i="2" s="1"/>
  <c r="F1335" i="2"/>
  <c r="F1336" i="2" s="1"/>
  <c r="F1337" i="2" s="1"/>
  <c r="F1509" i="2"/>
  <c r="F1510" i="2" s="1"/>
  <c r="F1511" i="2" s="1"/>
  <c r="F1767" i="2"/>
  <c r="F1768" i="2" s="1"/>
  <c r="F1769" i="2" s="1"/>
  <c r="F264" i="2"/>
  <c r="F265" i="2" s="1"/>
  <c r="F266" i="2" s="1"/>
  <c r="F1116" i="2"/>
  <c r="F1117" i="2" s="1"/>
  <c r="F1118" i="2" s="1"/>
  <c r="F1035" i="2"/>
  <c r="F1036" i="2" s="1"/>
  <c r="F1037" i="2" s="1"/>
  <c r="F840" i="2"/>
  <c r="F841" i="2" s="1"/>
  <c r="F842" i="2" s="1"/>
  <c r="F1806" i="2"/>
  <c r="F1807" i="2" s="1"/>
  <c r="F1808" i="2" s="1"/>
  <c r="F96" i="2"/>
  <c r="F97" i="2" s="1"/>
  <c r="F98" i="2" s="1"/>
  <c r="F576" i="2"/>
  <c r="F577" i="2" s="1"/>
  <c r="F578" i="2" s="1"/>
  <c r="F573" i="2"/>
  <c r="F574" i="2" s="1"/>
  <c r="F575" i="2" s="1"/>
  <c r="F1017" i="2"/>
  <c r="F1018" i="2" s="1"/>
  <c r="F1019" i="2" s="1"/>
  <c r="F1698" i="2"/>
  <c r="F1699" i="2" s="1"/>
  <c r="F1700" i="2" s="1"/>
  <c r="F1911" i="2"/>
  <c r="F1912" i="2" s="1"/>
  <c r="F1913" i="2" s="1"/>
  <c r="F891" i="2"/>
  <c r="F892" i="2" s="1"/>
  <c r="F893" i="2" s="1"/>
  <c r="F1464" i="2"/>
  <c r="F1465" i="2" s="1"/>
  <c r="F1466" i="2" s="1"/>
  <c r="F2004" i="2"/>
  <c r="F2005" i="2" s="1"/>
  <c r="F2006" i="2" s="1"/>
  <c r="F1446" i="2"/>
  <c r="F1447" i="2" s="1"/>
  <c r="F1448" i="2" s="1"/>
  <c r="F270" i="2"/>
  <c r="F271" i="2" s="1"/>
  <c r="F272" i="2" s="1"/>
  <c r="F687" i="2"/>
  <c r="F688" i="2" s="1"/>
  <c r="F689" i="2" s="1"/>
  <c r="F672" i="2"/>
  <c r="F673" i="2" s="1"/>
  <c r="F674" i="2" s="1"/>
  <c r="F222" i="2"/>
  <c r="F223" i="2" s="1"/>
  <c r="F224" i="2" s="1"/>
  <c r="F1890" i="2"/>
  <c r="F1891" i="2" s="1"/>
  <c r="F1892" i="2" s="1"/>
  <c r="F2283" i="2"/>
  <c r="F2284" i="2" s="1"/>
  <c r="F2285" i="2" s="1"/>
  <c r="F2043" i="2"/>
  <c r="F2044" i="2" s="1"/>
  <c r="F2045" i="2" s="1"/>
  <c r="F462" i="2"/>
  <c r="F463" i="2" s="1"/>
  <c r="F464" i="2" s="1"/>
  <c r="F1413" i="2"/>
  <c r="F1414" i="2" s="1"/>
  <c r="F1415" i="2" s="1"/>
  <c r="F987" i="2"/>
  <c r="F988" i="2" s="1"/>
  <c r="F989" i="2" s="1"/>
  <c r="F306" i="2"/>
  <c r="F307" i="2" s="1"/>
  <c r="F308" i="2" s="1"/>
  <c r="F501" i="2"/>
  <c r="F502" i="2" s="1"/>
  <c r="F503" i="2" s="1"/>
  <c r="F510" i="2"/>
  <c r="F511" i="2" s="1"/>
  <c r="F512" i="2" s="1"/>
  <c r="F1716" i="2"/>
  <c r="F1717" i="2" s="1"/>
  <c r="F1718" i="2" s="1"/>
  <c r="F1521" i="2"/>
  <c r="F1522" i="2" s="1"/>
  <c r="F1523" i="2" s="1"/>
  <c r="F1812" i="2"/>
  <c r="F1813" i="2" s="1"/>
  <c r="F1814" i="2" s="1"/>
  <c r="F1959" i="2"/>
  <c r="F1960" i="2" s="1"/>
  <c r="F1961" i="2" s="1"/>
  <c r="F1578" i="2"/>
  <c r="F1579" i="2" s="1"/>
  <c r="F1580" i="2" s="1"/>
  <c r="F882" i="2"/>
  <c r="F883" i="2" s="1"/>
  <c r="F884" i="2" s="1"/>
  <c r="F90" i="2"/>
  <c r="F91" i="2" s="1"/>
  <c r="F92" i="2" s="1"/>
  <c r="F1665" i="2"/>
  <c r="F1666" i="2" s="1"/>
  <c r="F1667" i="2" s="1"/>
  <c r="F405" i="2"/>
  <c r="F406" i="2" s="1"/>
  <c r="F407" i="2" s="1"/>
  <c r="F663" i="2"/>
  <c r="F664" i="2" s="1"/>
  <c r="F665" i="2" s="1"/>
  <c r="F1326" i="2"/>
  <c r="F1327" i="2" s="1"/>
  <c r="F1328" i="2" s="1"/>
  <c r="F1632" i="2"/>
  <c r="F1633" i="2" s="1"/>
  <c r="F1634" i="2" s="1"/>
  <c r="F477" i="2"/>
  <c r="F478" i="2" s="1"/>
  <c r="F479" i="2" s="1"/>
  <c r="F1272" i="2"/>
  <c r="F1273" i="2" s="1"/>
  <c r="F1274" i="2" s="1"/>
  <c r="F798" i="2"/>
  <c r="F799" i="2" s="1"/>
  <c r="F800" i="2" s="1"/>
  <c r="F1011" i="2"/>
  <c r="F1012" i="2" s="1"/>
  <c r="F1013" i="2" s="1"/>
  <c r="F1836" i="2"/>
  <c r="F1837" i="2" s="1"/>
  <c r="F1838" i="2" s="1"/>
  <c r="F1872" i="2"/>
  <c r="F1873" i="2" s="1"/>
  <c r="F1874" i="2" s="1"/>
  <c r="F1500" i="2"/>
  <c r="F1501" i="2" s="1"/>
  <c r="F1502" i="2" s="1"/>
  <c r="F1746" i="2"/>
  <c r="F1747" i="2" s="1"/>
  <c r="F1748" i="2" s="1"/>
  <c r="F2133" i="2"/>
  <c r="F2134" i="2" s="1"/>
  <c r="F2135" i="2" s="1"/>
  <c r="F300" i="2"/>
  <c r="F301" i="2" s="1"/>
  <c r="F302" i="2" s="1"/>
  <c r="F1617" i="2"/>
  <c r="F1618" i="2" s="1"/>
  <c r="F1619" i="2" s="1"/>
  <c r="F1482" i="2"/>
  <c r="F1483" i="2" s="1"/>
  <c r="F1484" i="2" s="1"/>
  <c r="F642" i="2"/>
  <c r="F643" i="2" s="1"/>
  <c r="F644" i="2" s="1"/>
  <c r="F1971" i="2"/>
  <c r="F1972" i="2" s="1"/>
  <c r="F1973" i="2" s="1"/>
  <c r="F1599" i="2"/>
  <c r="F1600" i="2" s="1"/>
  <c r="F1601" i="2" s="1"/>
  <c r="F1608" i="2"/>
  <c r="F1609" i="2" s="1"/>
  <c r="F1610" i="2" s="1"/>
  <c r="F153" i="2"/>
  <c r="F154" i="2" s="1"/>
  <c r="F155" i="2" s="1"/>
  <c r="F1683" i="2"/>
  <c r="F1684" i="2" s="1"/>
  <c r="F1685" i="2" s="1"/>
  <c r="F471" i="2"/>
  <c r="F472" i="2" s="1"/>
  <c r="F473" i="2" s="1"/>
  <c r="F1179" i="2"/>
  <c r="F1180" i="2" s="1"/>
  <c r="F1181" i="2" s="1"/>
  <c r="F771" i="2"/>
  <c r="F772" i="2" s="1"/>
  <c r="F773" i="2" s="1"/>
  <c r="F621" i="2"/>
  <c r="F622" i="2" s="1"/>
  <c r="F623" i="2" s="1"/>
  <c r="F741" i="2"/>
  <c r="F742" i="2" s="1"/>
  <c r="F743" i="2" s="1"/>
  <c r="F1293" i="2"/>
  <c r="F1294" i="2" s="1"/>
  <c r="F1295" i="2" s="1"/>
  <c r="F408" i="2"/>
  <c r="F409" i="2" s="1"/>
  <c r="F410" i="2" s="1"/>
  <c r="F912" i="2"/>
  <c r="F913" i="2" s="1"/>
  <c r="F914" i="2" s="1"/>
  <c r="F1437" i="2"/>
  <c r="F1438" i="2" s="1"/>
  <c r="F1439" i="2" s="1"/>
  <c r="F456" i="2"/>
  <c r="F457" i="2" s="1"/>
  <c r="F458" i="2" s="1"/>
  <c r="F1731" i="2"/>
  <c r="F1732" i="2" s="1"/>
  <c r="F1733" i="2" s="1"/>
  <c r="F141" i="2"/>
  <c r="F142" i="2" s="1"/>
  <c r="F143" i="2" s="1"/>
  <c r="F1641" i="2"/>
  <c r="F1642" i="2" s="1"/>
  <c r="F1643" i="2" s="1"/>
  <c r="F69" i="2"/>
  <c r="F70" i="2" s="1"/>
  <c r="F71" i="2" s="1"/>
  <c r="F285" i="2"/>
  <c r="F286" i="2" s="1"/>
  <c r="F287" i="2" s="1"/>
  <c r="F147" i="2"/>
  <c r="F148" i="2" s="1"/>
  <c r="F149" i="2" s="1"/>
  <c r="F1956" i="2"/>
  <c r="F1957" i="2" s="1"/>
  <c r="F1958" i="2" s="1"/>
  <c r="F375" i="2"/>
  <c r="F376" i="2" s="1"/>
  <c r="F377" i="2" s="1"/>
  <c r="F714" i="2"/>
  <c r="F715" i="2" s="1"/>
  <c r="F716" i="2" s="1"/>
  <c r="F597" i="2"/>
  <c r="F598" i="2" s="1"/>
  <c r="F599" i="2" s="1"/>
  <c r="F1902" i="2"/>
  <c r="F1903" i="2" s="1"/>
  <c r="F1904" i="2" s="1"/>
  <c r="F2241" i="2"/>
  <c r="F2242" i="2" s="1"/>
  <c r="F2243" i="2" s="1"/>
  <c r="F2160" i="2"/>
  <c r="F2161" i="2" s="1"/>
  <c r="F2162" i="2" s="1"/>
  <c r="F288" i="2"/>
  <c r="F289" i="2" s="1"/>
  <c r="F290" i="2" s="1"/>
  <c r="F2097" i="2"/>
  <c r="F2098" i="2" s="1"/>
  <c r="F2099" i="2" s="1"/>
  <c r="F1638" i="2"/>
  <c r="F1639" i="2" s="1"/>
  <c r="F1640" i="2" s="1"/>
  <c r="F825" i="2"/>
  <c r="F826" i="2" s="1"/>
  <c r="F827" i="2" s="1"/>
  <c r="F1026" i="2"/>
  <c r="F1027" i="2" s="1"/>
  <c r="F1028" i="2" s="1"/>
  <c r="F555" i="2"/>
  <c r="F556" i="2" s="1"/>
  <c r="F557" i="2" s="1"/>
  <c r="F2250" i="2"/>
  <c r="F2251" i="2" s="1"/>
  <c r="F2252" i="2" s="1"/>
  <c r="F2157" i="2"/>
  <c r="F2158" i="2" s="1"/>
  <c r="F2159" i="2" s="1"/>
  <c r="F837" i="2"/>
  <c r="F838" i="2" s="1"/>
  <c r="F839" i="2" s="1"/>
  <c r="F786" i="2"/>
  <c r="F787" i="2" s="1"/>
  <c r="F788" i="2" s="1"/>
  <c r="F915" i="2"/>
  <c r="F916" i="2" s="1"/>
  <c r="F917" i="2" s="1"/>
  <c r="F1308" i="2"/>
  <c r="F1309" i="2" s="1"/>
  <c r="F1310" i="2" s="1"/>
  <c r="F1923" i="2"/>
  <c r="F1924" i="2" s="1"/>
  <c r="F1925" i="2" s="1"/>
  <c r="F678" i="2"/>
  <c r="F679" i="2" s="1"/>
  <c r="F680" i="2" s="1"/>
  <c r="F1119" i="2"/>
  <c r="F1120" i="2" s="1"/>
  <c r="F1121" i="2" s="1"/>
  <c r="F717" i="2"/>
  <c r="F718" i="2" s="1"/>
  <c r="F719" i="2" s="1"/>
  <c r="F894" i="2"/>
  <c r="F895" i="2" s="1"/>
  <c r="F896" i="2" s="1"/>
  <c r="F1674" i="2"/>
  <c r="F1675" i="2" s="1"/>
  <c r="F1676" i="2" s="1"/>
  <c r="F951" i="2"/>
  <c r="F952" i="2" s="1"/>
  <c r="F953" i="2" s="1"/>
  <c r="F1485" i="2"/>
  <c r="F1486" i="2" s="1"/>
  <c r="F1487" i="2" s="1"/>
  <c r="F1122" i="2"/>
  <c r="F1123" i="2" s="1"/>
  <c r="F1124" i="2" s="1"/>
  <c r="F339" i="2"/>
  <c r="F340" i="2" s="1"/>
  <c r="F341" i="2" s="1"/>
  <c r="F1047" i="2"/>
  <c r="F1048" i="2" s="1"/>
  <c r="F1049" i="2" s="1"/>
  <c r="F927" i="2"/>
  <c r="F928" i="2" s="1"/>
  <c r="F929" i="2" s="1"/>
  <c r="F630" i="2"/>
  <c r="F631" i="2" s="1"/>
  <c r="F632" i="2" s="1"/>
  <c r="F21" i="2"/>
  <c r="F22" i="2" s="1"/>
  <c r="F23" i="2" s="1"/>
  <c r="F210" i="2"/>
  <c r="F211" i="2" s="1"/>
  <c r="F212" i="2" s="1"/>
  <c r="F849" i="2"/>
  <c r="F850" i="2" s="1"/>
  <c r="F851" i="2" s="1"/>
  <c r="F2088" i="2"/>
  <c r="F2089" i="2" s="1"/>
  <c r="F2090" i="2" s="1"/>
  <c r="F258" i="2"/>
  <c r="F259" i="2" s="1"/>
  <c r="F260" i="2" s="1"/>
  <c r="F105" i="2"/>
  <c r="F106" i="2" s="1"/>
  <c r="F107" i="2" s="1"/>
  <c r="F651" i="2"/>
  <c r="F652" i="2" s="1"/>
  <c r="F653" i="2" s="1"/>
  <c r="F1356" i="2"/>
  <c r="F1357" i="2" s="1"/>
  <c r="F1358" i="2" s="1"/>
  <c r="F243" i="2"/>
  <c r="F244" i="2" s="1"/>
  <c r="F245" i="2" s="1"/>
  <c r="F249" i="2"/>
  <c r="F250" i="2" s="1"/>
  <c r="F251" i="2" s="1"/>
  <c r="F1809" i="2"/>
  <c r="F1810" i="2" s="1"/>
  <c r="F1811" i="2" s="1"/>
  <c r="F1041" i="2"/>
  <c r="F1042" i="2" s="1"/>
  <c r="F1043" i="2" s="1"/>
  <c r="F1995" i="2"/>
  <c r="F1996" i="2" s="1"/>
  <c r="F1997" i="2" s="1"/>
  <c r="F1986" i="2"/>
  <c r="F1987" i="2" s="1"/>
  <c r="F1988" i="2" s="1"/>
  <c r="F795" i="2"/>
  <c r="F796" i="2" s="1"/>
  <c r="F797" i="2" s="1"/>
  <c r="F2262" i="2"/>
  <c r="F2263" i="2" s="1"/>
  <c r="F2264" i="2" s="1"/>
  <c r="F615" i="2"/>
  <c r="F616" i="2" s="1"/>
  <c r="F617" i="2" s="1"/>
  <c r="F1551" i="2"/>
  <c r="F1552" i="2" s="1"/>
  <c r="F1553" i="2" s="1"/>
  <c r="F1032" i="2"/>
  <c r="F1033" i="2" s="1"/>
  <c r="F1034" i="2" s="1"/>
  <c r="F1002" i="2"/>
  <c r="F1003" i="2" s="1"/>
  <c r="F1004" i="2" s="1"/>
  <c r="F432" i="2"/>
  <c r="F433" i="2" s="1"/>
  <c r="F434" i="2" s="1"/>
  <c r="F2247" i="2"/>
  <c r="F2248" i="2" s="1"/>
  <c r="F2249" i="2" s="1"/>
  <c r="F693" i="2"/>
  <c r="F694" i="2" s="1"/>
  <c r="F695" i="2" s="1"/>
  <c r="F1584" i="2"/>
  <c r="F1585" i="2" s="1"/>
  <c r="F1586" i="2" s="1"/>
  <c r="F540" i="2"/>
  <c r="F541" i="2" s="1"/>
  <c r="F542" i="2" s="1"/>
  <c r="F972" i="2"/>
  <c r="F973" i="2" s="1"/>
  <c r="F974" i="2" s="1"/>
  <c r="F1416" i="2"/>
  <c r="F1417" i="2" s="1"/>
  <c r="F1418" i="2" s="1"/>
  <c r="F861" i="2"/>
  <c r="F862" i="2" s="1"/>
  <c r="F863" i="2" s="1"/>
  <c r="F1764" i="2"/>
  <c r="F1765" i="2" s="1"/>
  <c r="F1766" i="2" s="1"/>
  <c r="F924" i="2"/>
  <c r="F925" i="2" s="1"/>
  <c r="F926" i="2" s="1"/>
  <c r="F1239" i="2"/>
  <c r="F1240" i="2" s="1"/>
  <c r="F1241" i="2" s="1"/>
  <c r="F1695" i="2"/>
  <c r="F1696" i="2" s="1"/>
  <c r="F1697" i="2" s="1"/>
  <c r="F1929" i="2"/>
  <c r="F1930" i="2" s="1"/>
  <c r="F1931" i="2" s="1"/>
  <c r="F2037" i="2"/>
  <c r="F2038" i="2" s="1"/>
  <c r="F2039" i="2" s="1"/>
  <c r="F1887" i="2"/>
  <c r="F1888" i="2" s="1"/>
  <c r="F1889" i="2" s="1"/>
  <c r="F1707" i="2"/>
  <c r="F1708" i="2" s="1"/>
  <c r="F1709" i="2" s="1"/>
  <c r="F804" i="2"/>
  <c r="F805" i="2" s="1"/>
  <c r="F806" i="2" s="1"/>
  <c r="F2271" i="2"/>
  <c r="F2272" i="2" s="1"/>
  <c r="F2273" i="2" s="1"/>
  <c r="F1680" i="2"/>
  <c r="F1681" i="2" s="1"/>
  <c r="F1682" i="2" s="1"/>
  <c r="F1080" i="2"/>
  <c r="F1081" i="2" s="1"/>
  <c r="F1082" i="2" s="1"/>
  <c r="F381" i="2"/>
  <c r="F382" i="2" s="1"/>
  <c r="F383" i="2" s="1"/>
  <c r="F1353" i="2"/>
  <c r="F1354" i="2" s="1"/>
  <c r="F1355" i="2" s="1"/>
  <c r="F2010" i="2"/>
  <c r="F2011" i="2" s="1"/>
  <c r="F2012" i="2" s="1"/>
  <c r="F1815" i="2"/>
  <c r="F1816" i="2" s="1"/>
  <c r="F1817" i="2" s="1"/>
  <c r="F1785" i="2"/>
  <c r="F1786" i="2" s="1"/>
  <c r="F1787" i="2" s="1"/>
  <c r="F1884" i="2"/>
  <c r="F1885" i="2" s="1"/>
  <c r="F1886" i="2" s="1"/>
  <c r="F1149" i="2"/>
  <c r="F1150" i="2" s="1"/>
  <c r="F1151" i="2" s="1"/>
  <c r="F39" i="2"/>
  <c r="F40" i="2" s="1"/>
  <c r="F41" i="2" s="1"/>
  <c r="F1254" i="2"/>
  <c r="F1255" i="2" s="1"/>
  <c r="F1256" i="2" s="1"/>
  <c r="F1062" i="2"/>
  <c r="F1063" i="2" s="1"/>
  <c r="F1064" i="2" s="1"/>
  <c r="F1962" i="2"/>
  <c r="F1963" i="2" s="1"/>
  <c r="F1964" i="2" s="1"/>
  <c r="F1755" i="2"/>
  <c r="F1756" i="2" s="1"/>
  <c r="F1757" i="2" s="1"/>
  <c r="F1779" i="2"/>
  <c r="F1780" i="2" s="1"/>
  <c r="F1781" i="2" s="1"/>
  <c r="F2040" i="2"/>
  <c r="F2041" i="2" s="1"/>
  <c r="F2042" i="2" s="1"/>
  <c r="F1182" i="2"/>
  <c r="F1183" i="2" s="1"/>
  <c r="F1184" i="2" s="1"/>
  <c r="F2184" i="2"/>
  <c r="F2185" i="2" s="1"/>
  <c r="F2186" i="2" s="1"/>
  <c r="F1188" i="2"/>
  <c r="F1189" i="2" s="1"/>
  <c r="F1190" i="2" s="1"/>
  <c r="F2277" i="2"/>
  <c r="F2278" i="2" s="1"/>
  <c r="F2279" i="2" s="1"/>
  <c r="F342" i="2"/>
  <c r="F343" i="2" s="1"/>
  <c r="F344" i="2" s="1"/>
  <c r="F366" i="2"/>
  <c r="F367" i="2" s="1"/>
  <c r="F368" i="2" s="1"/>
  <c r="F654" i="2"/>
  <c r="F655" i="2" s="1"/>
  <c r="F656" i="2" s="1"/>
  <c r="F1713" i="2"/>
  <c r="F1714" i="2" s="1"/>
  <c r="F1715" i="2" s="1"/>
  <c r="F2100" i="2"/>
  <c r="F2101" i="2" s="1"/>
  <c r="F2102" i="2" s="1"/>
  <c r="F777" i="2"/>
  <c r="F778" i="2" s="1"/>
  <c r="F779" i="2" s="1"/>
  <c r="F1380" i="2"/>
  <c r="F1381" i="2" s="1"/>
  <c r="F1382" i="2" s="1"/>
  <c r="F846" i="2"/>
  <c r="F847" i="2" s="1"/>
  <c r="F848" i="2" s="1"/>
  <c r="F459" i="2"/>
  <c r="F460" i="2" s="1"/>
  <c r="F461" i="2" s="1"/>
  <c r="F63" i="2"/>
  <c r="F64" i="2" s="1"/>
  <c r="F65" i="2" s="1"/>
  <c r="F87" i="2"/>
  <c r="F88" i="2" s="1"/>
  <c r="F89" i="2" s="1"/>
  <c r="F1494" i="2"/>
  <c r="F1495" i="2" s="1"/>
  <c r="F1496" i="2" s="1"/>
  <c r="F1740" i="2"/>
  <c r="F1741" i="2" s="1"/>
  <c r="F1742" i="2" s="1"/>
  <c r="F1068" i="2"/>
  <c r="F1069" i="2" s="1"/>
  <c r="F1070" i="2" s="1"/>
  <c r="F360" i="2"/>
  <c r="F361" i="2" s="1"/>
  <c r="F362" i="2" s="1"/>
  <c r="F1734" i="2"/>
  <c r="F1735" i="2" s="1"/>
  <c r="F1736" i="2" s="1"/>
  <c r="F1473" i="2"/>
  <c r="F1474" i="2" s="1"/>
  <c r="F1475" i="2" s="1"/>
  <c r="F1506" i="2"/>
  <c r="F1507" i="2" s="1"/>
  <c r="F1508" i="2" s="1"/>
  <c r="F1725" i="2"/>
  <c r="F1726" i="2" s="1"/>
  <c r="F1727" i="2" s="1"/>
  <c r="F1530" i="2"/>
  <c r="F1531" i="2" s="1"/>
  <c r="F1532" i="2" s="1"/>
  <c r="F1074" i="2"/>
  <c r="F1075" i="2" s="1"/>
  <c r="F1076" i="2" s="1"/>
  <c r="F1686" i="2"/>
  <c r="F1687" i="2" s="1"/>
  <c r="F1688" i="2" s="1"/>
  <c r="F1476" i="2"/>
  <c r="F1477" i="2" s="1"/>
  <c r="F1478" i="2" s="1"/>
  <c r="F1317" i="2"/>
  <c r="F1318" i="2" s="1"/>
  <c r="F1319" i="2" s="1"/>
  <c r="F108" i="2"/>
  <c r="F109" i="2" s="1"/>
  <c r="F110" i="2" s="1"/>
  <c r="F1443" i="2"/>
  <c r="F1444" i="2" s="1"/>
  <c r="F1445" i="2" s="1"/>
  <c r="F2064" i="2"/>
  <c r="F2065" i="2" s="1"/>
  <c r="F2066" i="2" s="1"/>
  <c r="F1512" i="2"/>
  <c r="F1513" i="2" s="1"/>
  <c r="F1514" i="2" s="1"/>
  <c r="F84" i="2"/>
  <c r="F85" i="2" s="1"/>
  <c r="F86" i="2" s="1"/>
  <c r="F1539" i="2"/>
  <c r="F1540" i="2" s="1"/>
  <c r="F1541" i="2" s="1"/>
  <c r="F744" i="2"/>
  <c r="F745" i="2" s="1"/>
  <c r="F746" i="2" s="1"/>
  <c r="F474" i="2"/>
  <c r="F475" i="2" s="1"/>
  <c r="F476" i="2" s="1"/>
  <c r="F1305" i="2"/>
  <c r="F1306" i="2" s="1"/>
  <c r="F1307" i="2" s="1"/>
  <c r="F1569" i="2"/>
  <c r="F1570" i="2" s="1"/>
  <c r="F1571" i="2" s="1"/>
  <c r="F216" i="2"/>
  <c r="F217" i="2" s="1"/>
  <c r="F218" i="2" s="1"/>
  <c r="F993" i="2"/>
  <c r="F994" i="2" s="1"/>
  <c r="F995" i="2" s="1"/>
  <c r="F2313" i="2"/>
  <c r="F2314" i="2" s="1"/>
  <c r="F2315" i="2" s="1"/>
  <c r="F78" i="2"/>
  <c r="F79" i="2" s="1"/>
  <c r="F80" i="2" s="1"/>
  <c r="F93" i="2"/>
  <c r="F94" i="2" s="1"/>
  <c r="F95" i="2" s="1"/>
  <c r="F1164" i="2"/>
  <c r="F1165" i="2" s="1"/>
  <c r="F1166" i="2" s="1"/>
  <c r="F1077" i="2"/>
  <c r="F1078" i="2" s="1"/>
  <c r="F1079" i="2" s="1"/>
  <c r="F807" i="2"/>
  <c r="F808" i="2" s="1"/>
  <c r="F809" i="2" s="1"/>
  <c r="F1008" i="2"/>
  <c r="F1009" i="2" s="1"/>
  <c r="F1010" i="2" s="1"/>
  <c r="F1125" i="2"/>
  <c r="F1126" i="2" s="1"/>
  <c r="F1127" i="2" s="1"/>
  <c r="F1422" i="2"/>
  <c r="F1423" i="2" s="1"/>
  <c r="F1424" i="2" s="1"/>
  <c r="F1611" i="2"/>
  <c r="F1612" i="2" s="1"/>
  <c r="F1613" i="2" s="1"/>
  <c r="F1944" i="2"/>
  <c r="F1945" i="2" s="1"/>
  <c r="F1946" i="2" s="1"/>
  <c r="F627" i="2"/>
  <c r="F628" i="2" s="1"/>
  <c r="F629" i="2" s="1"/>
  <c r="F699" i="2"/>
  <c r="F700" i="2" s="1"/>
  <c r="F701" i="2" s="1"/>
  <c r="F588" i="2"/>
  <c r="F589" i="2" s="1"/>
  <c r="F590" i="2" s="1"/>
  <c r="F1722" i="2"/>
  <c r="F1723" i="2" s="1"/>
  <c r="F1724" i="2" s="1"/>
  <c r="F465" i="2"/>
  <c r="F466" i="2" s="1"/>
  <c r="F467" i="2" s="1"/>
  <c r="F2019" i="2"/>
  <c r="F2020" i="2" s="1"/>
  <c r="F2021" i="2" s="1"/>
  <c r="F810" i="2"/>
  <c r="F811" i="2" s="1"/>
  <c r="F812" i="2" s="1"/>
  <c r="F981" i="2"/>
  <c r="F982" i="2" s="1"/>
  <c r="F983" i="2" s="1"/>
  <c r="F1497" i="2"/>
  <c r="F1498" i="2" s="1"/>
  <c r="F1499" i="2" s="1"/>
  <c r="F504" i="2"/>
  <c r="F505" i="2" s="1"/>
  <c r="F506" i="2" s="1"/>
  <c r="F1329" i="2"/>
  <c r="F1330" i="2" s="1"/>
  <c r="F1331" i="2" s="1"/>
  <c r="F1251" i="2"/>
  <c r="F1252" i="2" s="1"/>
  <c r="F1253" i="2" s="1"/>
  <c r="F684" i="2"/>
  <c r="F685" i="2" s="1"/>
  <c r="F686" i="2" s="1"/>
  <c r="F345" i="2"/>
  <c r="F346" i="2" s="1"/>
  <c r="F347" i="2" s="1"/>
  <c r="F1938" i="2"/>
  <c r="F1939" i="2" s="1"/>
  <c r="F1940" i="2" s="1"/>
  <c r="F1137" i="2"/>
  <c r="F1138" i="2" s="1"/>
  <c r="F1139" i="2" s="1"/>
  <c r="F2118" i="2"/>
  <c r="F2119" i="2" s="1"/>
  <c r="F2120" i="2" s="1"/>
  <c r="F942" i="2"/>
  <c r="F943" i="2" s="1"/>
  <c r="F944" i="2" s="1"/>
  <c r="F276" i="2"/>
  <c r="F277" i="2" s="1"/>
  <c r="F278" i="2" s="1"/>
  <c r="F2202" i="2"/>
  <c r="F2203" i="2" s="1"/>
  <c r="F2204" i="2" s="1"/>
  <c r="F1098" i="2"/>
  <c r="F1099" i="2" s="1"/>
  <c r="F1100" i="2" s="1"/>
  <c r="F522" i="2"/>
  <c r="F523" i="2" s="1"/>
  <c r="F524" i="2" s="1"/>
  <c r="F1989" i="2"/>
  <c r="F1990" i="2" s="1"/>
  <c r="F1991" i="2" s="1"/>
  <c r="F1701" i="2"/>
  <c r="F1702" i="2" s="1"/>
  <c r="F1703" i="2" s="1"/>
  <c r="F2163" i="2"/>
  <c r="F2164" i="2" s="1"/>
  <c r="F2165" i="2" s="1"/>
  <c r="F2274" i="2"/>
  <c r="F2275" i="2" s="1"/>
  <c r="F2276" i="2" s="1"/>
  <c r="F231" i="2"/>
  <c r="F232" i="2" s="1"/>
  <c r="F233" i="2" s="1"/>
  <c r="F1668" i="2"/>
  <c r="F1669" i="2" s="1"/>
  <c r="F1670" i="2" s="1"/>
  <c r="F1431" i="2"/>
  <c r="F1432" i="2" s="1"/>
  <c r="F1433" i="2" s="1"/>
  <c r="F390" i="2"/>
  <c r="F391" i="2" s="1"/>
  <c r="F392" i="2" s="1"/>
  <c r="F2175" i="2"/>
  <c r="F2176" i="2" s="1"/>
  <c r="F2177" i="2" s="1"/>
  <c r="F1212" i="2"/>
  <c r="F1213" i="2" s="1"/>
  <c r="F1214" i="2" s="1"/>
  <c r="F2007" i="2"/>
  <c r="F2008" i="2" s="1"/>
  <c r="F2009" i="2" s="1"/>
  <c r="F1893" i="2"/>
  <c r="F1894" i="2" s="1"/>
  <c r="F1895" i="2" s="1"/>
  <c r="F2220" i="2"/>
  <c r="F2221" i="2" s="1"/>
  <c r="F2222" i="2" s="1"/>
  <c r="F858" i="2"/>
  <c r="F859" i="2" s="1"/>
  <c r="F860" i="2" s="1"/>
  <c r="F975" i="2"/>
  <c r="F976" i="2" s="1"/>
  <c r="F977" i="2" s="1"/>
  <c r="F2013" i="2"/>
  <c r="F2014" i="2" s="1"/>
  <c r="F2015" i="2" s="1"/>
  <c r="F2073" i="2"/>
  <c r="F2074" i="2" s="1"/>
  <c r="F2075" i="2" s="1"/>
  <c r="F1434" i="2"/>
  <c r="F1435" i="2" s="1"/>
  <c r="F1436" i="2" s="1"/>
  <c r="F1863" i="2"/>
  <c r="F1864" i="2" s="1"/>
  <c r="F1865" i="2" s="1"/>
  <c r="F1362" i="2"/>
  <c r="F1363" i="2" s="1"/>
  <c r="F1364" i="2" s="1"/>
  <c r="F507" i="2"/>
  <c r="F508" i="2" s="1"/>
  <c r="F509" i="2" s="1"/>
  <c r="F297" i="2"/>
  <c r="F298" i="2" s="1"/>
  <c r="F299" i="2" s="1"/>
  <c r="F1773" i="2"/>
  <c r="F1774" i="2" s="1"/>
  <c r="F1775" i="2" s="1"/>
  <c r="F2055" i="2"/>
  <c r="F2056" i="2" s="1"/>
  <c r="F2057" i="2" s="1"/>
  <c r="F537" i="2"/>
  <c r="F538" i="2" s="1"/>
  <c r="F539" i="2" s="1"/>
  <c r="F1095" i="2"/>
  <c r="F1096" i="2" s="1"/>
  <c r="F1097" i="2" s="1"/>
  <c r="F348" i="2"/>
  <c r="F349" i="2" s="1"/>
  <c r="F350" i="2" s="1"/>
  <c r="F2022" i="2"/>
  <c r="F2023" i="2" s="1"/>
  <c r="F2024" i="2" s="1"/>
  <c r="F933" i="2"/>
  <c r="F934" i="2" s="1"/>
  <c r="F935" i="2" s="1"/>
  <c r="F183" i="2"/>
  <c r="F184" i="2" s="1"/>
  <c r="F185" i="2" s="1"/>
  <c r="F1524" i="2"/>
  <c r="F1525" i="2" s="1"/>
  <c r="F1526" i="2" s="1"/>
  <c r="F312" i="2"/>
  <c r="F313" i="2" s="1"/>
  <c r="F314" i="2" s="1"/>
  <c r="F639" i="2"/>
  <c r="F640" i="2" s="1"/>
  <c r="F641" i="2" s="1"/>
  <c r="F2052" i="2"/>
  <c r="F2053" i="2" s="1"/>
  <c r="F2054" i="2" s="1"/>
  <c r="F2280" i="2"/>
  <c r="F2281" i="2" s="1"/>
  <c r="F2282" i="2" s="1"/>
  <c r="F705" i="2"/>
  <c r="F706" i="2" s="1"/>
  <c r="F707" i="2" s="1"/>
  <c r="F1950" i="2"/>
  <c r="F1951" i="2" s="1"/>
  <c r="F1952" i="2" s="1"/>
  <c r="F801" i="2"/>
  <c r="F802" i="2" s="1"/>
  <c r="F803" i="2" s="1"/>
  <c r="F645" i="2"/>
  <c r="F646" i="2" s="1"/>
  <c r="F647" i="2" s="1"/>
  <c r="F831" i="2"/>
  <c r="F832" i="2" s="1"/>
  <c r="F833" i="2" s="1"/>
  <c r="F204" i="2"/>
  <c r="F205" i="2" s="1"/>
  <c r="F206" i="2" s="1"/>
  <c r="F819" i="2"/>
  <c r="F820" i="2" s="1"/>
  <c r="F821" i="2" s="1"/>
  <c r="F237" i="2"/>
  <c r="F238" i="2" s="1"/>
  <c r="F239" i="2" s="1"/>
  <c r="F66" i="2"/>
  <c r="F67" i="2" s="1"/>
  <c r="F68" i="2" s="1"/>
  <c r="F750" i="2"/>
  <c r="F751" i="2" s="1"/>
  <c r="F752" i="2" s="1"/>
  <c r="F81" i="2"/>
  <c r="F82" i="2" s="1"/>
  <c r="F83" i="2" s="1"/>
  <c r="F1845" i="2"/>
  <c r="F1846" i="2" s="1"/>
  <c r="F1847" i="2" s="1"/>
  <c r="F2235" i="2"/>
  <c r="F2236" i="2" s="1"/>
  <c r="F2237" i="2" s="1"/>
  <c r="F870" i="2"/>
  <c r="F871" i="2" s="1"/>
  <c r="F872" i="2" s="1"/>
  <c r="F828" i="2"/>
  <c r="F829" i="2" s="1"/>
  <c r="F830" i="2" s="1"/>
  <c r="F1941" i="2"/>
  <c r="F1942" i="2" s="1"/>
  <c r="F1943" i="2" s="1"/>
  <c r="F225" i="2"/>
  <c r="F226" i="2" s="1"/>
  <c r="F227" i="2" s="1"/>
  <c r="F1833" i="2"/>
  <c r="F1834" i="2" s="1"/>
  <c r="F1835" i="2" s="1"/>
  <c r="F1557" i="2"/>
  <c r="F1558" i="2" s="1"/>
  <c r="F1559" i="2" s="1"/>
  <c r="F51" i="2"/>
  <c r="F52" i="2" s="1"/>
  <c r="F53" i="2" s="1"/>
  <c r="F273" i="2"/>
  <c r="F274" i="2" s="1"/>
  <c r="F275" i="2" s="1"/>
  <c r="F963" i="2"/>
  <c r="F964" i="2" s="1"/>
  <c r="F965" i="2" s="1"/>
  <c r="F1110" i="2"/>
  <c r="F1111" i="2" s="1"/>
  <c r="F1112" i="2" s="1"/>
  <c r="F612" i="2"/>
  <c r="F613" i="2" s="1"/>
  <c r="F614" i="2" s="1"/>
  <c r="F1392" i="2"/>
  <c r="F1393" i="2" s="1"/>
  <c r="F1394" i="2" s="1"/>
  <c r="F852" i="2"/>
  <c r="F853" i="2" s="1"/>
  <c r="F854" i="2" s="1"/>
  <c r="F165" i="2"/>
  <c r="F166" i="2" s="1"/>
  <c r="F167" i="2" s="1"/>
  <c r="F2145" i="2"/>
  <c r="F2146" i="2" s="1"/>
  <c r="F2147" i="2" s="1"/>
  <c r="F1728" i="2"/>
  <c r="F1729" i="2" s="1"/>
  <c r="F1730" i="2" s="1"/>
  <c r="F195" i="2"/>
  <c r="F196" i="2" s="1"/>
  <c r="F197" i="2" s="1"/>
  <c r="F1818" i="2"/>
  <c r="F1819" i="2" s="1"/>
  <c r="F1820" i="2" s="1"/>
  <c r="F378" i="2"/>
  <c r="F379" i="2" s="1"/>
  <c r="F380" i="2" s="1"/>
  <c r="F1917" i="2"/>
  <c r="F1918" i="2" s="1"/>
  <c r="F1919" i="2" s="1"/>
  <c r="F1605" i="2"/>
  <c r="F1606" i="2" s="1"/>
  <c r="F1607" i="2" s="1"/>
  <c r="F2121" i="2"/>
  <c r="F2122" i="2" s="1"/>
  <c r="F2123" i="2" s="1"/>
  <c r="F1554" i="2"/>
  <c r="F1555" i="2" s="1"/>
  <c r="F1556" i="2" s="1"/>
  <c r="F1560" i="2"/>
  <c r="F1561" i="2" s="1"/>
  <c r="F1562" i="2" s="1"/>
  <c r="F990" i="2"/>
  <c r="F991" i="2" s="1"/>
  <c r="F992" i="2" s="1"/>
  <c r="F1050" i="2"/>
  <c r="F1051" i="2" s="1"/>
  <c r="F1052" i="2" s="1"/>
  <c r="F1545" i="2"/>
  <c r="F1546" i="2" s="1"/>
  <c r="F1547" i="2" s="1"/>
  <c r="F1131" i="2"/>
  <c r="F1132" i="2" s="1"/>
  <c r="F1133" i="2" s="1"/>
  <c r="F2208" i="2"/>
  <c r="F2209" i="2" s="1"/>
  <c r="F2210" i="2" s="1"/>
  <c r="F1842" i="2"/>
  <c r="F1843" i="2" s="1"/>
  <c r="F1844" i="2" s="1"/>
  <c r="F648" i="2"/>
  <c r="F649" i="2" s="1"/>
  <c r="F650" i="2" s="1"/>
  <c r="F1920" i="2"/>
  <c r="F1921" i="2" s="1"/>
  <c r="F1922" i="2" s="1"/>
  <c r="F9" i="2"/>
  <c r="F10" i="2" s="1"/>
  <c r="F11" i="2" s="1"/>
  <c r="F960" i="2"/>
  <c r="F961" i="2" s="1"/>
  <c r="F962" i="2" s="1"/>
  <c r="F438" i="2"/>
  <c r="F439" i="2" s="1"/>
  <c r="F440" i="2" s="1"/>
  <c r="F1593" i="2"/>
  <c r="F1594" i="2" s="1"/>
  <c r="F1595" i="2" s="1"/>
  <c r="F2154" i="2"/>
  <c r="F2155" i="2" s="1"/>
  <c r="F2156" i="2" s="1"/>
  <c r="F2148" i="2"/>
  <c r="F2149" i="2" s="1"/>
  <c r="F2150" i="2" s="1"/>
  <c r="F2112" i="2"/>
  <c r="F2113" i="2" s="1"/>
  <c r="F2114" i="2" s="1"/>
  <c r="F1107" i="2"/>
  <c r="F1108" i="2" s="1"/>
  <c r="F1109" i="2" s="1"/>
  <c r="F1602" i="2"/>
  <c r="F1603" i="2" s="1"/>
  <c r="F1604" i="2" s="1"/>
  <c r="F624" i="2"/>
  <c r="F625" i="2" s="1"/>
  <c r="F626" i="2" s="1"/>
  <c r="F1968" i="2"/>
  <c r="F1969" i="2" s="1"/>
  <c r="F1970" i="2" s="1"/>
  <c r="F2151" i="2"/>
  <c r="F2152" i="2" s="1"/>
  <c r="F2153" i="2" s="1"/>
  <c r="F1224" i="2"/>
  <c r="F1225" i="2" s="1"/>
  <c r="F1226" i="2" s="1"/>
  <c r="F1023" i="2"/>
  <c r="F1024" i="2" s="1"/>
  <c r="F1025" i="2" s="1"/>
  <c r="F726" i="2"/>
  <c r="F727" i="2" s="1"/>
  <c r="F728" i="2" s="1"/>
  <c r="F2196" i="2"/>
  <c r="F2197" i="2" s="1"/>
  <c r="F2198" i="2" s="1"/>
  <c r="F324" i="2"/>
  <c r="F325" i="2" s="1"/>
  <c r="F326" i="2" s="1"/>
  <c r="F435" i="2"/>
  <c r="F436" i="2" s="1"/>
  <c r="F437" i="2" s="1"/>
  <c r="F1563" i="2"/>
  <c r="F1564" i="2" s="1"/>
  <c r="F1565" i="2" s="1"/>
  <c r="F1146" i="2"/>
  <c r="F1147" i="2" s="1"/>
  <c r="F1148" i="2" s="1"/>
  <c r="F999" i="2"/>
  <c r="F1000" i="2" s="1"/>
  <c r="F1001" i="2" s="1"/>
  <c r="F2193" i="2"/>
  <c r="F2194" i="2" s="1"/>
  <c r="F2195" i="2" s="1"/>
  <c r="F1029" i="2"/>
  <c r="F1030" i="2" s="1"/>
  <c r="F1031" i="2" s="1"/>
  <c r="F1302" i="2"/>
  <c r="F1303" i="2" s="1"/>
  <c r="F1304" i="2" s="1"/>
  <c r="F591" i="2"/>
  <c r="F592" i="2" s="1"/>
  <c r="F593" i="2" s="1"/>
  <c r="F2061" i="2"/>
  <c r="F2062" i="2" s="1"/>
  <c r="F2063" i="2" s="1"/>
  <c r="F444" i="2"/>
  <c r="F445" i="2" s="1"/>
  <c r="F446" i="2" s="1"/>
  <c r="F2142" i="2"/>
  <c r="F2143" i="2" s="1"/>
  <c r="F2144" i="2" s="1"/>
  <c r="F1338" i="2"/>
  <c r="F1339" i="2" s="1"/>
  <c r="F1340" i="2" s="1"/>
  <c r="F1347" i="2"/>
  <c r="F1348" i="2" s="1"/>
  <c r="F1349" i="2" s="1"/>
  <c r="F546" i="2"/>
  <c r="F547" i="2" s="1"/>
  <c r="F548" i="2" s="1"/>
  <c r="F1344" i="2"/>
  <c r="F1345" i="2" s="1"/>
  <c r="F1346" i="2" s="1"/>
  <c r="F1242" i="2"/>
  <c r="F1243" i="2" s="1"/>
  <c r="F1244" i="2" s="1"/>
  <c r="F60" i="2"/>
  <c r="F61" i="2" s="1"/>
  <c r="F62" i="2" s="1"/>
  <c r="F1155" i="2"/>
  <c r="F1156" i="2" s="1"/>
  <c r="F1157" i="2" s="1"/>
  <c r="F1044" i="2"/>
  <c r="F1045" i="2" s="1"/>
  <c r="F1046" i="2" s="1"/>
  <c r="F1935" i="2"/>
  <c r="F1936" i="2" s="1"/>
  <c r="F1937" i="2" s="1"/>
  <c r="F549" i="2"/>
  <c r="F550" i="2" s="1"/>
  <c r="F551" i="2" s="1"/>
  <c r="F957" i="2"/>
  <c r="F958" i="2" s="1"/>
  <c r="F959" i="2" s="1"/>
  <c r="F528" i="2"/>
  <c r="F529" i="2" s="1"/>
  <c r="F530" i="2" s="1"/>
  <c r="F1854" i="2"/>
  <c r="F1855" i="2" s="1"/>
  <c r="F1856" i="2" s="1"/>
  <c r="F1791" i="2"/>
  <c r="F1792" i="2" s="1"/>
  <c r="F1793" i="2" s="1"/>
  <c r="F1710" i="2"/>
  <c r="F1711" i="2" s="1"/>
  <c r="F1712" i="2" s="1"/>
  <c r="F918" i="2"/>
  <c r="F919" i="2" s="1"/>
  <c r="F920" i="2" s="1"/>
  <c r="F156" i="2"/>
  <c r="F157" i="2" s="1"/>
  <c r="F158" i="2" s="1"/>
  <c r="F1788" i="2"/>
  <c r="F1789" i="2" s="1"/>
  <c r="F1790" i="2" s="1"/>
  <c r="F636" i="2"/>
  <c r="F637" i="2" s="1"/>
  <c r="F638" i="2" s="1"/>
  <c r="F1143" i="2"/>
  <c r="F1144" i="2" s="1"/>
  <c r="F1145" i="2" s="1"/>
  <c r="F2103" i="2"/>
  <c r="F2104" i="2" s="1"/>
  <c r="F2105" i="2" s="1"/>
  <c r="F2070" i="2"/>
  <c r="F2071" i="2" s="1"/>
  <c r="F2072" i="2" s="1"/>
  <c r="F480" i="2"/>
  <c r="F481" i="2" s="1"/>
  <c r="F482" i="2" s="1"/>
  <c r="F1866" i="2"/>
  <c r="F1867" i="2" s="1"/>
  <c r="F1868" i="2" s="1"/>
  <c r="F2286" i="2"/>
  <c r="F2287" i="2" s="1"/>
  <c r="F2288" i="2" s="1"/>
  <c r="F123" i="2"/>
  <c r="F124" i="2" s="1"/>
  <c r="F125" i="2" s="1"/>
  <c r="F606" i="2"/>
  <c r="F607" i="2" s="1"/>
  <c r="F608" i="2" s="1"/>
  <c r="F534" i="2"/>
  <c r="F535" i="2" s="1"/>
  <c r="F536" i="2" s="1"/>
  <c r="F543" i="2"/>
  <c r="F544" i="2" s="1"/>
  <c r="F545" i="2" s="1"/>
  <c r="F558" i="2"/>
  <c r="F559" i="2" s="1"/>
  <c r="F560" i="2" s="1"/>
  <c r="F1659" i="2"/>
  <c r="F1660" i="2" s="1"/>
  <c r="F1661" i="2" s="1"/>
  <c r="F318" i="2"/>
  <c r="F319" i="2" s="1"/>
  <c r="F320" i="2" s="1"/>
  <c r="F948" i="2"/>
  <c r="F949" i="2" s="1"/>
  <c r="F950" i="2" s="1"/>
  <c r="F1614" i="2"/>
  <c r="F1615" i="2" s="1"/>
  <c r="F1616" i="2" s="1"/>
  <c r="F855" i="2"/>
  <c r="F856" i="2" s="1"/>
  <c r="F857" i="2" s="1"/>
  <c r="F441" i="2"/>
  <c r="F442" i="2" s="1"/>
  <c r="F443" i="2" s="1"/>
  <c r="F666" i="2"/>
  <c r="F667" i="2" s="1"/>
  <c r="F668" i="2" s="1"/>
  <c r="F738" i="2"/>
  <c r="F739" i="2" s="1"/>
  <c r="F740" i="2" s="1"/>
  <c r="F1749" i="2"/>
  <c r="F1750" i="2" s="1"/>
  <c r="F1751" i="2" s="1"/>
  <c r="F2181" i="2"/>
  <c r="F2182" i="2" s="1"/>
  <c r="F2183" i="2" s="1"/>
  <c r="F1371" i="2"/>
  <c r="F1372" i="2" s="1"/>
  <c r="F1373" i="2" s="1"/>
  <c r="F369" i="2"/>
  <c r="F370" i="2" s="1"/>
  <c r="F371" i="2" s="1"/>
  <c r="F42" i="2"/>
  <c r="F43" i="2" s="1"/>
  <c r="F44" i="2" s="1"/>
  <c r="F1527" i="2"/>
  <c r="F1528" i="2" s="1"/>
  <c r="F1529" i="2" s="1"/>
  <c r="F1635" i="2"/>
  <c r="F1636" i="2" s="1"/>
  <c r="F1637" i="2" s="1"/>
  <c r="F2571" i="1"/>
  <c r="F2574" i="1"/>
  <c r="F1422" i="1"/>
  <c r="F2573" i="1"/>
  <c r="F1421" i="1"/>
  <c r="F426" i="1"/>
  <c r="F355" i="1"/>
  <c r="F163" i="1"/>
  <c r="F417" i="1"/>
  <c r="F1759" i="1"/>
  <c r="F2135" i="1"/>
  <c r="F1249" i="1"/>
  <c r="F1094" i="1"/>
  <c r="F43" i="1"/>
  <c r="F1212" i="1"/>
  <c r="F1324" i="1"/>
  <c r="F1562" i="1"/>
  <c r="F74" i="1"/>
  <c r="F247" i="1"/>
  <c r="F2144" i="1"/>
  <c r="F214" i="1"/>
  <c r="F1198" i="1"/>
  <c r="F2085" i="1"/>
  <c r="F2240" i="1"/>
  <c r="F195" i="1"/>
  <c r="F1097" i="1"/>
  <c r="F1855" i="1"/>
  <c r="F729" i="1"/>
  <c r="F2854" i="1"/>
  <c r="F2542" i="1"/>
  <c r="F1470" i="1"/>
  <c r="F112" i="1"/>
  <c r="F1953" i="1"/>
  <c r="F911" i="1"/>
  <c r="F1015" i="1"/>
  <c r="F2197" i="1"/>
  <c r="F135" i="1"/>
  <c r="F1111" i="1"/>
  <c r="F891" i="1"/>
  <c r="F2662" i="1"/>
  <c r="F196" i="1"/>
  <c r="F457" i="1"/>
  <c r="F2705" i="1"/>
  <c r="F362" i="1"/>
  <c r="F1116" i="1"/>
  <c r="F531" i="1"/>
  <c r="F2253" i="1"/>
  <c r="F81" i="1"/>
  <c r="F1096" i="1"/>
  <c r="F1992" i="1"/>
  <c r="F1854" i="1"/>
  <c r="F2781" i="1"/>
  <c r="F2120" i="1"/>
  <c r="F1211" i="1"/>
  <c r="F669" i="1"/>
  <c r="F2214" i="1"/>
  <c r="F1892" i="1"/>
  <c r="F2650" i="1"/>
  <c r="F2794" i="1"/>
  <c r="F1579" i="1"/>
  <c r="F453" i="1"/>
  <c r="F805" i="1"/>
  <c r="F268" i="1"/>
  <c r="F1023" i="1"/>
  <c r="F997" i="1"/>
  <c r="F2615" i="1"/>
  <c r="F2186" i="1"/>
  <c r="F1439" i="1"/>
  <c r="F1817" i="1"/>
  <c r="F1514" i="1"/>
  <c r="F1693" i="1"/>
  <c r="F2069" i="1"/>
  <c r="F2673" i="1"/>
  <c r="F2566" i="1"/>
  <c r="F85" i="1"/>
  <c r="F1863" i="1"/>
  <c r="F737" i="1"/>
  <c r="F2792" i="1"/>
  <c r="F563" i="1"/>
  <c r="F2560" i="1"/>
  <c r="F1450" i="1"/>
  <c r="F1339" i="1"/>
  <c r="F2544" i="1"/>
  <c r="F2744" i="1"/>
  <c r="F2835" i="1"/>
  <c r="F59" i="1"/>
  <c r="F1733" i="1"/>
  <c r="F676" i="1"/>
  <c r="F533" i="1"/>
  <c r="F1027" i="1"/>
  <c r="F2022" i="1"/>
  <c r="F339" i="1"/>
  <c r="F438" i="1"/>
  <c r="F1458" i="1"/>
  <c r="F2228" i="1"/>
  <c r="F2672" i="1"/>
  <c r="F995" i="1"/>
  <c r="F1875" i="1"/>
  <c r="F275" i="1"/>
  <c r="F1333" i="1"/>
  <c r="F1722" i="1"/>
  <c r="F1329" i="1"/>
  <c r="F546" i="1"/>
  <c r="F1452" i="1"/>
  <c r="F1966" i="1"/>
  <c r="F1462" i="1"/>
  <c r="F95" i="1"/>
  <c r="F1843" i="1"/>
  <c r="F1108" i="1"/>
  <c r="F317" i="1"/>
  <c r="F2634" i="1"/>
  <c r="F2423" i="1"/>
  <c r="F1646" i="1"/>
  <c r="F786" i="1"/>
  <c r="F478" i="1"/>
  <c r="F1618" i="1"/>
  <c r="F745" i="1"/>
  <c r="F979" i="1"/>
  <c r="F2374" i="1"/>
  <c r="F1058" i="1"/>
  <c r="F2596" i="1"/>
  <c r="F1235" i="1"/>
  <c r="F756" i="1"/>
  <c r="F1543" i="1"/>
  <c r="F1522" i="1"/>
  <c r="F1801" i="1"/>
  <c r="F2293" i="1"/>
  <c r="F2278" i="1"/>
  <c r="F1068" i="1"/>
  <c r="F1986" i="1"/>
  <c r="F2218" i="1"/>
  <c r="F625" i="1"/>
  <c r="F2303" i="1"/>
  <c r="F1681" i="1"/>
  <c r="F2564" i="1"/>
  <c r="F977" i="1"/>
  <c r="F2629" i="1"/>
  <c r="F2117" i="1"/>
  <c r="F902" i="1"/>
  <c r="F456" i="1"/>
  <c r="F869" i="1"/>
  <c r="F2861" i="1"/>
  <c r="F793" i="1"/>
  <c r="F1640" i="1"/>
  <c r="F1157" i="1"/>
  <c r="F2631" i="1"/>
  <c r="F923" i="1"/>
  <c r="F77" i="1"/>
  <c r="F739" i="1"/>
  <c r="F644" i="1"/>
  <c r="F2388" i="1"/>
  <c r="F2752" i="1"/>
  <c r="F2482" i="1"/>
  <c r="F2425" i="1"/>
  <c r="F2341" i="1"/>
  <c r="F1789" i="1"/>
  <c r="F279" i="1"/>
  <c r="F1402" i="1"/>
  <c r="F1746" i="1"/>
  <c r="F2620" i="1"/>
  <c r="F2371" i="1"/>
  <c r="F1751" i="1"/>
  <c r="F2227" i="1"/>
  <c r="F2688" i="1"/>
  <c r="F2810" i="1"/>
  <c r="F1065" i="1"/>
  <c r="F2628" i="1"/>
  <c r="F328" i="1"/>
  <c r="F1181" i="1"/>
  <c r="F2292" i="1"/>
  <c r="F1457" i="1"/>
  <c r="F407" i="1"/>
  <c r="F1756" i="1"/>
  <c r="F130" i="1"/>
  <c r="F943" i="1"/>
  <c r="F2397" i="1"/>
  <c r="F912" i="1"/>
  <c r="F1873" i="1"/>
  <c r="F1322" i="1"/>
  <c r="F867" i="1"/>
  <c r="F1003" i="1"/>
  <c r="F1633" i="1"/>
  <c r="F1306" i="1"/>
  <c r="F513" i="1"/>
  <c r="F1513" i="1"/>
  <c r="F1664" i="1"/>
  <c r="F1125" i="1"/>
  <c r="F1908" i="1"/>
  <c r="F681" i="1"/>
  <c r="F1480" i="1"/>
  <c r="F2600" i="1"/>
  <c r="F722" i="1"/>
  <c r="F2793" i="1"/>
  <c r="F1226" i="1"/>
  <c r="F1918" i="1"/>
  <c r="F612" i="1"/>
  <c r="F1275" i="1"/>
  <c r="F2862" i="1"/>
  <c r="F898" i="1"/>
  <c r="F2524" i="1"/>
  <c r="F2183" i="1"/>
  <c r="F1625" i="1"/>
  <c r="F2439" i="1"/>
  <c r="F1351" i="1"/>
  <c r="F1498" i="1"/>
  <c r="F992" i="1"/>
  <c r="F1416" i="1"/>
  <c r="F1896" i="1"/>
  <c r="F2323" i="1"/>
  <c r="F306" i="1"/>
  <c r="F2697" i="1"/>
  <c r="F289" i="1"/>
  <c r="F1185" i="1"/>
  <c r="F2115" i="1"/>
  <c r="F1427" i="1"/>
  <c r="F751" i="1"/>
  <c r="F1593" i="1"/>
  <c r="F273" i="1"/>
  <c r="F2698" i="1"/>
  <c r="F2724" i="1"/>
  <c r="F2476" i="1"/>
  <c r="F12" i="1"/>
  <c r="F1164" i="1"/>
  <c r="F2554" i="1"/>
  <c r="F236" i="1"/>
  <c r="F156" i="1"/>
  <c r="F42" i="1"/>
  <c r="F1035" i="1"/>
  <c r="F2685" i="1"/>
  <c r="F750" i="1"/>
  <c r="F917" i="1"/>
  <c r="F1569" i="1"/>
  <c r="F1229" i="1"/>
  <c r="F99" i="1"/>
  <c r="F733" i="1"/>
  <c r="F2491" i="1"/>
  <c r="F2747" i="1"/>
  <c r="F168" i="1"/>
  <c r="F71" i="1"/>
  <c r="F1087" i="1"/>
  <c r="F450" i="1"/>
  <c r="F1314" i="1"/>
  <c r="F1996" i="1"/>
  <c r="F485" i="1"/>
  <c r="F2529" i="1"/>
  <c r="F606" i="1"/>
  <c r="F2232" i="1"/>
  <c r="F686" i="1"/>
  <c r="F628" i="1"/>
  <c r="F767" i="1"/>
  <c r="F553" i="1"/>
  <c r="F2509" i="1"/>
  <c r="F2370" i="1"/>
  <c r="F701" i="1"/>
  <c r="F922" i="1"/>
  <c r="F2671" i="1"/>
  <c r="F1325" i="1"/>
  <c r="F269" i="1"/>
  <c r="F2413" i="1"/>
  <c r="F1952" i="1"/>
  <c r="F2139" i="1"/>
  <c r="F1941" i="1"/>
  <c r="F2690" i="1"/>
  <c r="F1916" i="1"/>
  <c r="F2694" i="1"/>
  <c r="F881" i="1"/>
  <c r="F2494" i="1"/>
  <c r="F1367" i="1"/>
  <c r="F2804" i="1"/>
  <c r="F445" i="1"/>
  <c r="F1717" i="1"/>
  <c r="F647" i="1"/>
  <c r="F1350" i="1"/>
  <c r="F587" i="1"/>
  <c r="F2608" i="1"/>
  <c r="F41" i="1"/>
  <c r="F2131" i="1"/>
  <c r="F2123" i="1"/>
  <c r="F2199" i="1"/>
  <c r="F1905" i="1"/>
  <c r="F2734" i="1"/>
  <c r="F1407" i="1"/>
  <c r="F149" i="1"/>
  <c r="F252" i="1"/>
  <c r="F824" i="1"/>
  <c r="F1924" i="1"/>
  <c r="F1253" i="1"/>
  <c r="F2040" i="1"/>
  <c r="F299" i="1"/>
  <c r="F406" i="1"/>
  <c r="F2107" i="1"/>
  <c r="F186" i="1"/>
  <c r="F92" i="1"/>
  <c r="F2859" i="1"/>
  <c r="F1554" i="1"/>
  <c r="F789" i="1"/>
  <c r="F1491" i="1"/>
  <c r="F2116" i="1"/>
  <c r="F2343" i="1"/>
  <c r="F16" i="1"/>
  <c r="F915" i="1"/>
  <c r="F473" i="1"/>
  <c r="F462" i="1"/>
  <c r="F1968" i="1"/>
  <c r="F635" i="1"/>
  <c r="F804" i="1"/>
  <c r="F2403" i="1"/>
  <c r="F1130" i="1"/>
  <c r="F1169" i="1"/>
  <c r="F1174" i="1"/>
  <c r="F1147" i="1" a="1"/>
  <c r="F1147" i="1" s="1"/>
  <c r="F2840" i="1"/>
  <c r="F1001" i="1"/>
  <c r="F2375" i="1"/>
  <c r="F1139" i="1"/>
  <c r="F1558" i="1"/>
  <c r="F716" i="1"/>
  <c r="F2167" i="1"/>
  <c r="F872" i="1"/>
  <c r="F1022" i="1"/>
  <c r="F950" i="1"/>
  <c r="F2865" i="1"/>
  <c r="F444" i="1"/>
  <c r="F914" i="1"/>
  <c r="F779" i="1"/>
  <c r="F526" i="1"/>
  <c r="F173" i="1"/>
  <c r="F2590" i="1"/>
  <c r="F22" i="1"/>
  <c r="F2155" i="1"/>
  <c r="F463" i="1"/>
  <c r="F608" i="1"/>
  <c r="F2496" i="1"/>
  <c r="F2467" i="1"/>
  <c r="F1486" i="1"/>
  <c r="F1637" i="1" a="1"/>
  <c r="F1637" i="1" s="1"/>
  <c r="F903" i="1"/>
  <c r="F1796" i="1"/>
  <c r="F637" i="1"/>
  <c r="F1651" i="1"/>
  <c r="F2721" i="1"/>
  <c r="F175" i="1"/>
  <c r="F1319" i="1"/>
  <c r="F550" i="1"/>
  <c r="F392" i="1"/>
  <c r="F100" i="1"/>
  <c r="F957" i="1"/>
  <c r="F39" i="1"/>
  <c r="F1649" i="1"/>
  <c r="F883" i="1"/>
  <c r="F1511" i="1"/>
  <c r="F262" i="1"/>
  <c r="F1170" i="1"/>
  <c r="F371" i="1"/>
  <c r="F1342" i="1"/>
  <c r="F1326" i="1"/>
  <c r="F1369" i="1"/>
  <c r="F998" i="1"/>
  <c r="F1914" i="1"/>
  <c r="F1046" i="1"/>
  <c r="F1159" i="1"/>
  <c r="F1258" i="1"/>
  <c r="F1814" i="1"/>
  <c r="F1278" i="1"/>
  <c r="F1667" i="1"/>
  <c r="F1519" i="1"/>
  <c r="F2128" i="1"/>
  <c r="F2791" i="1"/>
  <c r="F2314" i="1"/>
  <c r="F2245" i="1"/>
  <c r="F1184" i="1"/>
  <c r="F728" i="1"/>
  <c r="F781" i="1"/>
  <c r="F1852" i="1"/>
  <c r="F229" i="1"/>
  <c r="F2247" i="1"/>
  <c r="F2277" i="1"/>
  <c r="F360" i="1"/>
  <c r="F2443" i="1"/>
  <c r="F639" i="1"/>
  <c r="F1460" i="1"/>
  <c r="F2534" i="1"/>
  <c r="F501" i="1"/>
  <c r="F741" i="1"/>
  <c r="F2640" i="1"/>
  <c r="F2447" i="1"/>
  <c r="F510" i="1"/>
  <c r="F171" i="1"/>
  <c r="F46" i="1"/>
  <c r="F2652" i="1"/>
  <c r="F1976" i="1"/>
  <c r="F2188" i="1"/>
  <c r="F610" i="1"/>
  <c r="F696" i="1"/>
  <c r="F2545" i="1"/>
  <c r="F1343" i="1"/>
  <c r="F2807" i="1"/>
  <c r="F2864" i="1"/>
  <c r="F880" i="1"/>
  <c r="F421" i="1"/>
  <c r="F719" i="1"/>
  <c r="F758" i="1"/>
  <c r="F1811" i="1"/>
  <c r="F1266" i="1"/>
  <c r="F62" i="1"/>
  <c r="F2670" i="1"/>
  <c r="F271" i="1"/>
  <c r="F2463" i="1"/>
  <c r="F2281" i="1"/>
  <c r="F2307" i="1"/>
  <c r="F2096" i="1"/>
  <c r="F1663" i="1"/>
  <c r="F870" i="1"/>
  <c r="F2822" i="1"/>
  <c r="F1453" i="1"/>
  <c r="F830" i="1"/>
  <c r="F202" i="1"/>
  <c r="F325" i="1"/>
  <c r="F1146" i="1"/>
  <c r="F1659" i="1"/>
  <c r="F2067" i="1"/>
  <c r="F405" i="1"/>
  <c r="F972" i="1"/>
  <c r="F2798" i="1"/>
  <c r="F439" i="1"/>
  <c r="F2322" i="1"/>
  <c r="F1425" i="1"/>
  <c r="F1853" i="1"/>
  <c r="F710" i="1"/>
  <c r="F956" i="1"/>
  <c r="F1510" i="1"/>
  <c r="F617" i="1"/>
  <c r="F467" i="1"/>
  <c r="F342" i="1"/>
  <c r="F104" i="1"/>
  <c r="F1201" i="1"/>
  <c r="F34" i="1"/>
  <c r="F1434" i="1"/>
  <c r="F65" i="1"/>
  <c r="F477" i="1"/>
  <c r="F123" i="1"/>
  <c r="F1308" i="1"/>
  <c r="F2158" i="1"/>
  <c r="F286" i="1"/>
  <c r="F433" i="1"/>
  <c r="F17" i="1"/>
  <c r="F542" i="1"/>
  <c r="F2803" i="1"/>
  <c r="F402" i="1"/>
  <c r="F1589" i="1"/>
  <c r="F383" i="1"/>
  <c r="F2056" i="1"/>
  <c r="F2353" i="1"/>
  <c r="F1512" i="1"/>
  <c r="F817" i="1"/>
  <c r="F1123" i="1"/>
  <c r="F626" i="1"/>
  <c r="F2582" i="1"/>
  <c r="F566" i="1"/>
  <c r="F660" i="1"/>
  <c r="F634" i="1"/>
  <c r="F524" i="1"/>
  <c r="F574" i="1"/>
  <c r="F1260" i="1"/>
  <c r="F2242" i="1"/>
  <c r="F1758" i="1"/>
  <c r="F151" i="1"/>
  <c r="F23" i="1"/>
  <c r="F721" i="1"/>
  <c r="F1506" i="1"/>
  <c r="F2848" i="1"/>
  <c r="F1168" i="1"/>
  <c r="F1628" i="1"/>
  <c r="F859" i="1"/>
  <c r="F887" i="1"/>
  <c r="F1435" i="1"/>
  <c r="F1711" i="1"/>
  <c r="F1920" i="1"/>
  <c r="F2470" i="1"/>
  <c r="F895" i="1"/>
  <c r="F1154" i="1"/>
  <c r="F604" i="1"/>
  <c r="F1357" i="1"/>
  <c r="F1320" i="1"/>
  <c r="F2612" i="1"/>
  <c r="F2079" i="1"/>
  <c r="F921" i="1"/>
  <c r="F1840" i="1"/>
  <c r="F1595" i="1"/>
  <c r="F2586" i="1"/>
  <c r="F1868" i="1"/>
  <c r="F1187" i="1"/>
  <c r="F2385" i="1"/>
  <c r="F2805" i="1"/>
  <c r="F1134" i="1"/>
  <c r="F305" i="1"/>
  <c r="F133" i="1" a="1"/>
  <c r="F133" i="1" s="1"/>
  <c r="F1505" i="1"/>
  <c r="F116" i="1"/>
  <c r="F411" i="1"/>
  <c r="F1872" i="1"/>
  <c r="F1886" i="1"/>
  <c r="F311" i="1"/>
  <c r="F2321" i="1"/>
  <c r="F1822" i="1"/>
  <c r="F1692" i="1"/>
  <c r="F2541" i="1"/>
  <c r="F2000" i="1"/>
  <c r="F2213" i="1"/>
  <c r="F2024" i="1"/>
  <c r="F2597" i="1"/>
  <c r="F1601" i="1"/>
  <c r="F1743" i="1"/>
  <c r="F2727" i="1"/>
  <c r="F2171" i="1"/>
  <c r="F2319" i="1"/>
  <c r="F1745" i="1"/>
  <c r="F2005" i="1"/>
  <c r="F993" i="1"/>
  <c r="F465" i="1"/>
  <c r="F385" i="1"/>
  <c r="F1454" i="1"/>
  <c r="F523" i="1"/>
  <c r="F1234" i="1"/>
  <c r="F1488" i="1"/>
  <c r="F1931" i="1"/>
  <c r="F2703" i="1"/>
  <c r="F1721" i="1"/>
  <c r="F2372" i="1"/>
  <c r="F1524" i="1"/>
  <c r="F422" i="1"/>
  <c r="F1199" i="1"/>
  <c r="F194" i="1"/>
  <c r="F2110" i="1"/>
  <c r="F800" i="1"/>
  <c r="F2236" i="1"/>
  <c r="F2415" i="1"/>
  <c r="F2768" i="1"/>
  <c r="F2290" i="1"/>
  <c r="F2035" i="1"/>
  <c r="F2448" i="1"/>
  <c r="F1227" i="1"/>
  <c r="F807" i="1"/>
  <c r="F297" i="1"/>
  <c r="F2665" i="1"/>
  <c r="F2505" i="1"/>
  <c r="F1813" i="1"/>
  <c r="F224" i="1"/>
  <c r="F1871" i="1"/>
  <c r="F2324" i="1"/>
  <c r="F429" i="1"/>
  <c r="F2729" i="1"/>
  <c r="F2702" i="1"/>
  <c r="F15" i="1"/>
  <c r="F1360" i="1"/>
  <c r="F1570" i="1"/>
  <c r="F1010" i="1"/>
  <c r="F1028" i="1"/>
  <c r="F245" i="1"/>
  <c r="F742" i="1"/>
  <c r="F1939" i="1"/>
  <c r="F1396" i="1"/>
  <c r="F2361" i="1"/>
  <c r="F80" i="1"/>
  <c r="F193" i="1"/>
  <c r="F2017" i="1"/>
  <c r="F622" i="1"/>
  <c r="F1927" i="1"/>
  <c r="F2428" i="1"/>
  <c r="F2523" i="1"/>
  <c r="F1032" i="1"/>
  <c r="F2535" i="1"/>
  <c r="F2465" i="1"/>
  <c r="F1546" i="1"/>
  <c r="F1761" i="1"/>
  <c r="F2133" i="1"/>
  <c r="F1699" i="1"/>
  <c r="F948" i="1"/>
  <c r="F1812" i="1"/>
  <c r="F2743" i="1"/>
  <c r="F1175" i="1"/>
  <c r="F1384" i="1"/>
  <c r="F1848" i="1"/>
  <c r="F803" i="1"/>
  <c r="F2130" i="1"/>
  <c r="F2011" i="1"/>
  <c r="F2847" i="1"/>
  <c r="F2618" i="1"/>
  <c r="F940" i="1"/>
  <c r="F1901" i="1"/>
  <c r="F90" i="1"/>
  <c r="F2777" i="1"/>
  <c r="F1891" i="1"/>
  <c r="F246" i="1"/>
  <c r="F208" i="1"/>
  <c r="F2813" i="1"/>
  <c r="F430" i="1"/>
  <c r="F1841" i="1"/>
  <c r="F984" i="1"/>
  <c r="F1786" i="1"/>
  <c r="F2521" i="1"/>
  <c r="F2863" i="1"/>
  <c r="F1438" i="1"/>
  <c r="F2058" i="1"/>
  <c r="F2826" i="1"/>
  <c r="F126" i="1"/>
  <c r="F2520" i="1"/>
  <c r="F1705" i="1"/>
  <c r="F1490" i="1"/>
  <c r="F2036" i="1"/>
  <c r="F2387" i="1"/>
  <c r="F937" i="1"/>
  <c r="F1208" i="1"/>
  <c r="F1428" i="1"/>
  <c r="F158" i="1"/>
  <c r="F2581" i="1"/>
  <c r="F1555" i="1"/>
  <c r="F1821" i="1"/>
  <c r="F2433" i="1"/>
  <c r="F2219" i="1"/>
  <c r="F2760" i="1"/>
  <c r="F1025" i="1"/>
  <c r="F607" i="1"/>
  <c r="F1656" i="1"/>
  <c r="F9" i="1"/>
  <c r="F677" i="1"/>
  <c r="F2700" i="1"/>
  <c r="F1238" i="1"/>
  <c r="F2454" i="1"/>
  <c r="F1190" i="1"/>
  <c r="F1203" i="1"/>
  <c r="F2664" i="1"/>
  <c r="F191" i="1"/>
  <c r="F600" i="1"/>
  <c r="F2636" i="1"/>
  <c r="F1827" i="1"/>
  <c r="F1647" i="1"/>
  <c r="F1845" i="1"/>
  <c r="F519" i="1"/>
  <c r="F418" i="1"/>
  <c r="F2063" i="1"/>
  <c r="F199" i="1"/>
  <c r="F2209" i="1"/>
  <c r="F1041" i="1"/>
  <c r="F2335" i="1"/>
  <c r="F2416" i="1"/>
  <c r="F107" i="1"/>
  <c r="F336" i="1"/>
  <c r="F2637" i="1"/>
  <c r="F1826" i="1"/>
  <c r="F2121" i="1"/>
  <c r="F2235" i="1"/>
  <c r="F434" i="1"/>
  <c r="F1501" i="1"/>
  <c r="F83" i="1"/>
  <c r="F2683" i="1"/>
  <c r="F282" i="1"/>
  <c r="F1254" i="1"/>
  <c r="F726" i="1"/>
  <c r="F1019" i="1"/>
  <c r="F2201" i="1"/>
  <c r="F2354" i="1"/>
  <c r="F2269" i="1"/>
  <c r="F654" i="1"/>
  <c r="F1731" i="1"/>
  <c r="F936" i="1"/>
  <c r="F1777" i="1"/>
  <c r="F1167" i="1"/>
  <c r="F1773" i="1"/>
  <c r="F740" i="1"/>
  <c r="F1355" i="1"/>
  <c r="F2456" i="1"/>
  <c r="F1399" i="1"/>
  <c r="F973" i="1"/>
  <c r="F1858" i="1"/>
  <c r="F1507" i="1"/>
  <c r="F1932" i="1"/>
  <c r="F1861" i="1"/>
  <c r="F1526" i="1"/>
  <c r="F293" i="1"/>
  <c r="F2194" i="1"/>
  <c r="F785" i="1"/>
  <c r="F1602" i="1"/>
  <c r="F749" i="1"/>
  <c r="F219" i="1"/>
  <c r="F1798" i="1"/>
  <c r="F2426" i="1"/>
  <c r="F724" i="1"/>
  <c r="F1567" i="1"/>
  <c r="F211" i="1"/>
  <c r="F1259" i="1"/>
  <c r="F1442" i="1"/>
  <c r="F2501" i="1"/>
  <c r="F1385" i="1"/>
  <c r="F2146" i="1"/>
  <c r="F2190" i="1"/>
  <c r="F153" i="1"/>
  <c r="F2782" i="1"/>
  <c r="F1604" i="1"/>
  <c r="F1090" i="1"/>
  <c r="F1790" i="1"/>
  <c r="F2427" i="1"/>
  <c r="F1603" i="1"/>
  <c r="F611" i="1"/>
  <c r="F1411" i="1"/>
  <c r="F1338" i="1"/>
  <c r="F2633" i="1"/>
  <c r="F474" i="1"/>
  <c r="F66" i="1"/>
  <c r="F1285" i="1"/>
  <c r="F2621" i="1"/>
  <c r="F2611" i="1"/>
  <c r="F2300" i="1"/>
  <c r="F19" i="1"/>
  <c r="F48" i="1"/>
  <c r="F209" i="1"/>
  <c r="F2266" i="1"/>
  <c r="F2338" i="1"/>
  <c r="F2345" i="1"/>
  <c r="F248" i="1"/>
  <c r="F1149" i="1"/>
  <c r="F31" i="1"/>
  <c r="F2459" i="1"/>
  <c r="F1542" i="1"/>
  <c r="F67" i="1"/>
  <c r="F537" i="1"/>
  <c r="F1897" i="1"/>
  <c r="F698" i="1"/>
  <c r="F1977" i="1"/>
  <c r="F1036" i="1"/>
  <c r="F1251" i="1"/>
  <c r="F2437" i="1"/>
  <c r="F585" i="1"/>
  <c r="F309" i="1"/>
  <c r="F2536" i="1"/>
  <c r="F1447" i="1"/>
  <c r="F1106" i="1"/>
  <c r="F1429" i="1"/>
  <c r="F2178" i="1"/>
  <c r="F1336" i="1"/>
  <c r="F694" i="1"/>
  <c r="F1686" i="1"/>
  <c r="F808" i="1"/>
  <c r="F1476" i="1"/>
  <c r="F239" i="1"/>
  <c r="F2484" i="1"/>
  <c r="F2499" i="1"/>
  <c r="F2609" i="1"/>
  <c r="F658" i="1"/>
  <c r="F871" i="1"/>
  <c r="F2384" i="1"/>
  <c r="F978" i="1"/>
  <c r="F2147" i="1"/>
  <c r="F82" i="1"/>
  <c r="F1461" i="1"/>
  <c r="F661" i="1"/>
  <c r="F1379" i="1"/>
  <c r="F1161" i="1"/>
  <c r="F877" i="1"/>
  <c r="F1529" i="1"/>
  <c r="F1837" i="1"/>
  <c r="F87" i="1"/>
  <c r="F1800" i="1"/>
  <c r="F20" i="1"/>
  <c r="F372" i="1"/>
  <c r="F1243" i="1"/>
  <c r="F145" i="1"/>
  <c r="F1075" i="1"/>
  <c r="F1963" i="1"/>
  <c r="F367" i="1"/>
  <c r="F2834" i="1"/>
  <c r="F1189" i="1"/>
  <c r="F1368" i="1"/>
  <c r="F623" i="1"/>
  <c r="F2138" i="1"/>
  <c r="F2653" i="1"/>
  <c r="F791" i="1"/>
  <c r="F37" i="1"/>
  <c r="F2445" i="1"/>
  <c r="F782" i="1"/>
  <c r="F1967" i="1"/>
  <c r="F1248" i="1"/>
  <c r="F1048" i="1"/>
  <c r="F329" i="1"/>
  <c r="F7" i="1"/>
  <c r="F140" i="1"/>
  <c r="F345" i="1"/>
  <c r="F2027" i="1"/>
  <c r="F1280" i="1"/>
  <c r="F2478" i="1"/>
  <c r="F1222" i="1"/>
  <c r="F499" i="1"/>
  <c r="F2411" i="1"/>
  <c r="F1989" i="1"/>
  <c r="F2563" i="1"/>
  <c r="F2851" i="1"/>
  <c r="F905" i="1"/>
  <c r="F794" i="1"/>
  <c r="F1156" i="1"/>
  <c r="F2002" i="1"/>
  <c r="F1645" i="1"/>
  <c r="F1256" i="1"/>
  <c r="F2841" i="1"/>
  <c r="F569" i="1"/>
  <c r="F1057" i="1"/>
  <c r="F1598" i="1"/>
  <c r="F823" i="1"/>
  <c r="F2540" i="1"/>
  <c r="F333" i="1"/>
  <c r="F683" i="1"/>
  <c r="F1856" i="1"/>
  <c r="F809" i="1"/>
  <c r="F1364" i="1"/>
  <c r="F1844" i="1"/>
  <c r="F2824" i="1"/>
  <c r="F615" i="1"/>
  <c r="F1540" i="1"/>
  <c r="F2095" i="1"/>
  <c r="F704" i="1"/>
  <c r="F2778" i="1"/>
  <c r="F2081" i="1"/>
  <c r="F1934" i="1"/>
  <c r="F170" i="1"/>
  <c r="F2446" i="1"/>
  <c r="F1353" i="1"/>
  <c r="F176" i="1"/>
  <c r="F2674" i="1"/>
  <c r="F2666" i="1"/>
  <c r="F2562" i="1"/>
  <c r="F1081" i="1"/>
  <c r="F1672" i="1"/>
  <c r="F258" i="1"/>
  <c r="F25" i="1"/>
  <c r="F2480" i="1"/>
  <c r="F2018" i="1"/>
  <c r="F2098" i="1"/>
  <c r="F679" i="1"/>
  <c r="F1500" i="1"/>
  <c r="F551" i="1"/>
  <c r="F335" i="1"/>
  <c r="F1375" i="1"/>
  <c r="F1991" i="1"/>
  <c r="F1346" i="1"/>
  <c r="F790" i="1"/>
  <c r="F851" i="1"/>
  <c r="F2809" i="1"/>
  <c r="F1033" i="1"/>
  <c r="F2189" i="1"/>
  <c r="F2512" i="1"/>
  <c r="F1101" i="1"/>
  <c r="F1177" i="1"/>
  <c r="F2363" i="1"/>
  <c r="F520" i="1"/>
  <c r="F1114" i="1"/>
  <c r="F2125" i="1"/>
  <c r="F2630" i="1"/>
  <c r="F899" i="1"/>
  <c r="F455" i="1"/>
  <c r="F1265" i="1"/>
  <c r="F2094" i="1"/>
  <c r="F272" i="1"/>
  <c r="F316" i="1"/>
  <c r="F2855" i="1"/>
  <c r="F277" i="1"/>
  <c r="F1267" i="1"/>
  <c r="F2157" i="1"/>
  <c r="F1641" i="1"/>
  <c r="F2064" i="1"/>
  <c r="F2458" i="1"/>
  <c r="F783" i="1"/>
  <c r="F605" i="1"/>
  <c r="F466" i="1"/>
  <c r="F761" i="1"/>
  <c r="F2738" i="1"/>
  <c r="F98" i="1"/>
  <c r="F461" i="1"/>
  <c r="F2124" i="1"/>
  <c r="F1166" i="1"/>
  <c r="F1877" i="1"/>
  <c r="F136" i="1"/>
  <c r="F1503" i="1"/>
  <c r="F1942" i="1"/>
  <c r="F181" i="1"/>
  <c r="F166" i="1"/>
  <c r="F2252" i="1"/>
  <c r="F527" i="1"/>
  <c r="F1838" i="1"/>
  <c r="F1584" i="1"/>
  <c r="F2786" i="1"/>
  <c r="F1284" i="1"/>
  <c r="F1196" i="1"/>
  <c r="F266" i="1"/>
  <c r="F1660" i="1"/>
  <c r="F400" i="1"/>
  <c r="F514" i="1"/>
  <c r="F374" i="1"/>
  <c r="F885" i="1"/>
  <c r="F431" i="1"/>
  <c r="F806" i="1"/>
  <c r="F2148" i="1"/>
  <c r="F1018" i="1"/>
  <c r="F1031" i="1"/>
  <c r="F657" i="1"/>
  <c r="F1902" i="1"/>
  <c r="F2134" i="1"/>
  <c r="F1282" i="1"/>
  <c r="F810" i="1"/>
  <c r="F464" i="1"/>
  <c r="F154" i="1"/>
  <c r="F179" i="1"/>
  <c r="F567" i="1"/>
  <c r="F2038" i="1"/>
  <c r="F369" i="1"/>
  <c r="F212" i="1"/>
  <c r="F1735" i="1"/>
  <c r="F2675" i="1"/>
  <c r="F416" i="1"/>
  <c r="F812" i="1"/>
  <c r="F2625" i="1"/>
  <c r="F2614" i="1"/>
  <c r="F241" i="1"/>
  <c r="F2513" i="1"/>
  <c r="F2417" i="1"/>
  <c r="F2302" i="1"/>
  <c r="F1131" i="1"/>
  <c r="F1443" i="1"/>
  <c r="F1098" i="1"/>
  <c r="F955" i="1"/>
  <c r="F763" i="1"/>
  <c r="F1515" i="1"/>
  <c r="F768" i="1"/>
  <c r="F139" i="1"/>
  <c r="F557" i="1"/>
  <c r="F890" i="1"/>
  <c r="F670" i="1"/>
  <c r="F2546" i="1"/>
  <c r="F2392" i="1"/>
  <c r="F1929" i="1"/>
  <c r="F2163" i="1"/>
  <c r="F2687" i="1"/>
  <c r="F109" i="1"/>
  <c r="F2528" i="1"/>
  <c r="F518" i="1"/>
  <c r="F840" i="1"/>
  <c r="F2515" i="1"/>
  <c r="F1831" i="1"/>
  <c r="F174" i="1"/>
  <c r="F2041" i="1"/>
  <c r="F2575" i="1"/>
  <c r="F1985" i="1"/>
  <c r="F2717" i="1"/>
  <c r="F1011" i="1"/>
  <c r="F471" i="1"/>
  <c r="F1662" i="1"/>
  <c r="F1720" i="1"/>
  <c r="F1436" i="1"/>
  <c r="F892" i="1"/>
  <c r="F1195" i="1"/>
  <c r="F596" i="1"/>
  <c r="F4" i="1"/>
  <c r="F1133" i="1"/>
  <c r="F2191" i="1"/>
  <c r="F2649" i="1"/>
  <c r="F731" i="1"/>
  <c r="F815" i="1"/>
  <c r="F2472" i="1"/>
  <c r="F2315" i="1"/>
  <c r="F2502" i="1"/>
  <c r="F318" i="1"/>
  <c r="F969" i="1"/>
  <c r="F1769" i="1"/>
  <c r="F1626" i="1"/>
  <c r="F2014" i="1"/>
  <c r="F715" i="1"/>
  <c r="F2216" i="1"/>
  <c r="F2418" i="1"/>
  <c r="F1247" i="1"/>
  <c r="F308" i="1"/>
  <c r="F876" i="1"/>
  <c r="F1739" i="1"/>
  <c r="F2693" i="1"/>
  <c r="F503" i="1"/>
  <c r="F1810" i="1"/>
  <c r="F3" i="1"/>
  <c r="F944" i="1"/>
  <c r="F846" i="1"/>
  <c r="F707" i="1"/>
  <c r="F1499" i="1"/>
  <c r="F1489" i="1"/>
  <c r="F843" i="1"/>
  <c r="F2518" i="1"/>
  <c r="F1898" i="1"/>
  <c r="F2366" i="1"/>
  <c r="F343" i="1"/>
  <c r="F2430" i="1"/>
  <c r="F2140" i="1"/>
  <c r="F2598" i="1"/>
  <c r="F2828" i="1"/>
  <c r="F2789" i="1"/>
  <c r="F1398" i="1"/>
  <c r="F1352" i="1"/>
  <c r="F2028" i="1"/>
  <c r="F2754" i="1"/>
  <c r="F1594" i="1"/>
  <c r="F2622" i="1"/>
  <c r="F842" i="1"/>
  <c r="F177" i="1"/>
  <c r="F1846" i="1"/>
  <c r="F1674" i="1"/>
  <c r="F2772" i="1"/>
  <c r="F2455" i="1"/>
  <c r="F1405" i="1"/>
  <c r="F2396" i="1"/>
  <c r="F1956" i="1"/>
  <c r="F1945" i="1"/>
  <c r="F255" i="1"/>
  <c r="F105" i="1"/>
  <c r="F1919" i="1"/>
  <c r="F1002" i="1"/>
  <c r="F2312" i="1"/>
  <c r="F776" i="1"/>
  <c r="F1286" i="1"/>
  <c r="F538" i="1"/>
  <c r="F1738" i="1"/>
  <c r="F685" i="1"/>
  <c r="F2264" i="1"/>
  <c r="F2174" i="1"/>
  <c r="F2265" i="1"/>
  <c r="F1869" i="1"/>
  <c r="F1906" i="1"/>
  <c r="F1386" i="1"/>
  <c r="F799" i="1"/>
  <c r="F2221" i="1"/>
  <c r="F2367" i="1"/>
  <c r="F1424" i="1"/>
  <c r="F2351" i="1"/>
  <c r="F494" i="1"/>
  <c r="F2048" i="1"/>
  <c r="F388" i="1"/>
  <c r="F2166" i="1"/>
  <c r="F572" i="1"/>
  <c r="F682" i="1"/>
  <c r="F1865" i="1"/>
  <c r="F330" i="1"/>
  <c r="F2326" i="1"/>
  <c r="F1536" i="1"/>
  <c r="F1596" i="1"/>
  <c r="F1240" i="1"/>
  <c r="F709" i="1"/>
  <c r="F94" i="1"/>
  <c r="F648" i="1"/>
  <c r="F1037" i="1"/>
  <c r="F1887" i="1"/>
  <c r="F313" i="1"/>
  <c r="F1239" i="1"/>
  <c r="F1900" i="1"/>
  <c r="F2669" i="1"/>
  <c r="F691" i="1"/>
  <c r="F2800" i="1"/>
  <c r="F2072" i="1"/>
  <c r="F2196" i="1"/>
  <c r="F292" i="1"/>
  <c r="F2655" i="1"/>
  <c r="F1771" i="1"/>
  <c r="F2051" i="1"/>
  <c r="F1039" i="1"/>
  <c r="F265" i="1"/>
  <c r="F1274" i="1"/>
  <c r="F1623" i="1"/>
  <c r="F2715" i="1"/>
  <c r="F1979" i="1"/>
  <c r="F2632" i="1"/>
  <c r="F1120" i="1"/>
  <c r="F1061" i="1"/>
  <c r="F2357" i="1"/>
  <c r="F389" i="1"/>
  <c r="F2444" i="1"/>
  <c r="F2091" i="1"/>
  <c r="F1928" i="1"/>
  <c r="F2780" i="1"/>
  <c r="F1719" i="1"/>
  <c r="F1497" i="1"/>
  <c r="F2525" i="1"/>
  <c r="F1344" i="1"/>
  <c r="F882" i="1"/>
  <c r="F458" i="1"/>
  <c r="F1903" i="1"/>
  <c r="F1173" i="1"/>
  <c r="F541" i="1"/>
  <c r="F2720" i="1"/>
  <c r="F1262" i="1"/>
  <c r="F2766" i="1"/>
  <c r="F2657" i="1"/>
  <c r="F304" i="1"/>
  <c r="F1818" i="1"/>
  <c r="F1482" i="1"/>
  <c r="F361" i="1"/>
  <c r="F1729" i="1"/>
  <c r="F2460" i="1"/>
  <c r="F1273" i="1"/>
  <c r="F2485" i="1"/>
  <c r="F2310" i="1"/>
  <c r="F382" i="1"/>
  <c r="F2530" i="1"/>
  <c r="F1051" i="1"/>
  <c r="F1670" i="1"/>
  <c r="F2785" i="1"/>
  <c r="F2589" i="1"/>
  <c r="F562" i="1"/>
  <c r="F1766" i="1"/>
  <c r="F1202" i="1"/>
  <c r="F1994" i="1"/>
  <c r="F1502" i="1"/>
  <c r="F904" i="1"/>
  <c r="F2539" i="1"/>
  <c r="F2691" i="1"/>
  <c r="F994" i="1"/>
  <c r="F947" i="1"/>
  <c r="F184" i="1" a="1"/>
  <c r="F184" i="1" s="1"/>
  <c r="F164" i="1"/>
  <c r="F1701" i="1"/>
  <c r="F260" i="1"/>
  <c r="F675" i="1"/>
  <c r="F1556" i="1"/>
  <c r="F1921" i="1"/>
  <c r="F2377" i="1"/>
  <c r="F1997" i="1"/>
  <c r="F146" i="1"/>
  <c r="F1409" i="1"/>
  <c r="F2030" i="1"/>
  <c r="F2267" i="1"/>
  <c r="F2610" i="1"/>
  <c r="F1455" i="1"/>
  <c r="F324" i="1"/>
  <c r="F961" i="1"/>
  <c r="F1969" i="1"/>
  <c r="F983" i="1"/>
  <c r="F2737" i="1"/>
  <c r="F775" i="1"/>
  <c r="F1620" i="1"/>
  <c r="F1080" i="1"/>
  <c r="F784" i="1"/>
  <c r="F1998" i="1"/>
  <c r="F460" i="1"/>
  <c r="F419" i="1"/>
  <c r="F1007" i="1"/>
  <c r="F1671" i="1"/>
  <c r="F1465" i="1"/>
  <c r="F2471" i="1"/>
  <c r="F33" i="1"/>
  <c r="F2765" i="1"/>
  <c r="F1752" i="1"/>
  <c r="F1089" i="1"/>
  <c r="F2047" i="1"/>
  <c r="F2151" i="1"/>
  <c r="F1117" i="1"/>
  <c r="F1297" i="1"/>
  <c r="F2185" i="1"/>
  <c r="F946" i="1"/>
  <c r="F2844" i="1"/>
  <c r="F1915" i="1"/>
  <c r="F1389" i="1"/>
  <c r="F1359" i="1"/>
  <c r="F2739" i="1"/>
  <c r="F1607" i="1"/>
  <c r="F1990" i="1"/>
  <c r="F1414" i="1"/>
  <c r="F1631" i="1"/>
  <c r="F528" i="1"/>
  <c r="F1088" i="1"/>
  <c r="F554" i="1"/>
  <c r="F2580" i="1"/>
  <c r="F960" i="1"/>
  <c r="F488" i="1"/>
  <c r="F203" i="1" a="1"/>
  <c r="F203" i="1" s="1"/>
  <c r="F2348" i="1"/>
  <c r="F1718" i="1"/>
  <c r="F68" i="1"/>
  <c r="F2796" i="1"/>
  <c r="F695" i="1"/>
  <c r="F1052" i="1"/>
  <c r="F624" i="1"/>
  <c r="F1141" i="1"/>
  <c r="F1520" i="1"/>
  <c r="F310" i="1"/>
  <c r="F1383" i="1"/>
  <c r="F1433" i="1"/>
  <c r="F1093" i="1"/>
  <c r="F1153" i="1"/>
  <c r="F1395" i="1"/>
  <c r="F2767" i="1"/>
  <c r="F1272" i="1"/>
  <c r="F1047" i="1"/>
  <c r="F641" i="1"/>
  <c r="F2137" i="1"/>
  <c r="F1469" i="1"/>
  <c r="F1630" i="1"/>
  <c r="F160" i="1"/>
  <c r="F1246" i="1"/>
  <c r="F1680" i="1"/>
  <c r="F387" i="1"/>
  <c r="F2710" i="1"/>
  <c r="F1122" i="1"/>
  <c r="F93" i="1"/>
  <c r="F353" i="1"/>
  <c r="F945" i="1"/>
  <c r="F2279" i="1"/>
  <c r="F200" i="1"/>
  <c r="F1652" i="1"/>
  <c r="F1537" i="1"/>
  <c r="F1954" i="1"/>
  <c r="F2514" i="1"/>
  <c r="F1067" i="1"/>
  <c r="F1783" i="1"/>
  <c r="F1013" i="1"/>
  <c r="F2814" i="1"/>
  <c r="F1335" i="1"/>
  <c r="F853" i="1"/>
  <c r="F1883" i="1"/>
  <c r="F2506" i="1"/>
  <c r="F2713" i="1"/>
  <c r="F132" i="1"/>
  <c r="F1527" i="1"/>
  <c r="F2316" i="1"/>
  <c r="F2558" i="1"/>
  <c r="F2553" i="1"/>
  <c r="F1580" i="1"/>
  <c r="F1944" i="1"/>
  <c r="F61" i="1"/>
  <c r="F1943" i="1"/>
  <c r="F2359" i="1"/>
  <c r="F32" i="1"/>
  <c r="F1983" i="1"/>
  <c r="F801" i="1"/>
  <c r="F2412" i="1"/>
  <c r="F379" i="1"/>
  <c r="F2577" i="1"/>
  <c r="F365" i="1"/>
  <c r="F1289" i="1"/>
  <c r="F2399" i="1"/>
  <c r="F1371" i="1"/>
  <c r="F1832" i="1"/>
  <c r="F49" i="1"/>
  <c r="F1296" i="1"/>
  <c r="F1904" i="1"/>
  <c r="F2762" i="1"/>
  <c r="F127" i="1"/>
  <c r="F2420" i="1"/>
  <c r="F1312" i="1"/>
  <c r="F659" i="1"/>
  <c r="F821" i="1"/>
  <c r="F1673" i="1"/>
  <c r="F217" i="1"/>
  <c r="F1060" i="1"/>
  <c r="F636" i="1"/>
  <c r="F393" i="1"/>
  <c r="F1220" i="1"/>
  <c r="F1142" i="1"/>
  <c r="F2039" i="1"/>
  <c r="F792" i="1"/>
  <c r="F1726" i="1"/>
  <c r="F2599" i="1"/>
  <c r="F2393" i="1"/>
  <c r="F2510" i="1"/>
  <c r="F689" i="1"/>
  <c r="F2237" i="1"/>
  <c r="F322" i="1"/>
  <c r="F1862" i="1"/>
  <c r="F1677" i="1"/>
  <c r="F2339" i="1"/>
  <c r="F2761" i="1"/>
  <c r="F640" i="1"/>
  <c r="F2230" i="1"/>
  <c r="F1882" i="1"/>
  <c r="F1288" i="1"/>
  <c r="F178" i="1"/>
  <c r="F1103" i="1"/>
  <c r="F2759" i="1"/>
  <c r="F1885" i="1"/>
  <c r="F38" i="1"/>
  <c r="F1481" i="1"/>
  <c r="F386" i="1"/>
  <c r="F2126" i="1"/>
  <c r="F2481" i="1"/>
  <c r="F124" i="1"/>
  <c r="F1334" i="1"/>
  <c r="F2421" i="1"/>
  <c r="F1363" i="1"/>
  <c r="F646" i="1"/>
  <c r="F1076" i="1"/>
  <c r="F1423" i="1"/>
  <c r="F2156" i="1"/>
  <c r="F2234" i="1"/>
  <c r="F2641" i="1"/>
  <c r="F1820" i="1"/>
  <c r="F1912" i="1"/>
  <c r="F515" i="1"/>
  <c r="F2774" i="1"/>
  <c r="F351" i="1"/>
  <c r="F1062" i="1"/>
  <c r="F1192" i="1"/>
  <c r="F2152" i="1"/>
  <c r="F2770" i="1"/>
  <c r="F2210" i="1"/>
  <c r="F206" i="1"/>
  <c r="F2327" i="1"/>
  <c r="F2078" i="1"/>
  <c r="F752" i="1" a="1"/>
  <c r="F752" i="1" s="1"/>
  <c r="F2593" i="1"/>
  <c r="F1725" i="1"/>
  <c r="F1516" i="1"/>
  <c r="F368" i="1"/>
  <c r="F865" i="1"/>
  <c r="F88" i="1"/>
  <c r="F530" i="1"/>
  <c r="F1294" i="1"/>
  <c r="F1748" i="1"/>
  <c r="F1347" i="1"/>
  <c r="F1472" i="1"/>
  <c r="F770" i="1"/>
  <c r="F959" i="1"/>
  <c r="F1538" i="1"/>
  <c r="F1926" i="1"/>
  <c r="F213" i="1"/>
  <c r="F428" i="1"/>
  <c r="F1377" i="1"/>
  <c r="F2654" i="1"/>
  <c r="F1492" i="1"/>
  <c r="F413" i="1"/>
  <c r="F207" i="1"/>
  <c r="F1685" i="1"/>
  <c r="F131" i="1"/>
  <c r="F1609" i="1"/>
  <c r="F432" i="1"/>
  <c r="F47" i="1"/>
  <c r="F2021" i="1"/>
  <c r="F1381" i="1"/>
  <c r="F427" i="1"/>
  <c r="F1495" i="1"/>
  <c r="F1063" i="1"/>
  <c r="F1682" i="1"/>
  <c r="F2736" i="1"/>
  <c r="F2342" i="1"/>
  <c r="F555" i="1"/>
  <c r="F358" i="1"/>
  <c r="F754" i="1"/>
  <c r="F2173" i="1"/>
  <c r="F5" i="1"/>
  <c r="F1276" i="1"/>
  <c r="F2365" i="1"/>
  <c r="F1440" i="1"/>
  <c r="F240" i="1"/>
  <c r="F2500" i="1"/>
  <c r="F509" i="1"/>
  <c r="F1277" i="1"/>
  <c r="F1834" i="1"/>
  <c r="F281" i="1"/>
  <c r="F1341" i="1"/>
  <c r="F2450" i="1"/>
  <c r="F1232" i="1"/>
  <c r="F10" i="1"/>
  <c r="F2080" i="1"/>
  <c r="F1760" i="1"/>
  <c r="F150" i="1"/>
  <c r="F2464" i="1"/>
  <c r="F21" i="1"/>
  <c r="F2658" i="1"/>
  <c r="F575" i="1"/>
  <c r="F2623" i="1"/>
  <c r="F2356" i="1"/>
  <c r="F1485" i="1"/>
  <c r="F935" i="1"/>
  <c r="F399" i="1"/>
  <c r="F720" i="1"/>
  <c r="F2667" i="1"/>
  <c r="F2479" i="1"/>
  <c r="F2346" i="1"/>
  <c r="F1261" i="1"/>
  <c r="F18" i="1"/>
  <c r="F121" i="1"/>
  <c r="F2276" i="1"/>
  <c r="F909" i="1"/>
  <c r="F811" i="1"/>
  <c r="F1867" i="1"/>
  <c r="F1291" i="1"/>
  <c r="F1518" i="1"/>
  <c r="F1548" i="1"/>
  <c r="F835" i="1"/>
  <c r="F1653" i="1"/>
  <c r="F1708" i="1"/>
  <c r="F1400" i="1"/>
  <c r="F2708" i="1"/>
  <c r="F980" i="1"/>
  <c r="F2358" i="1"/>
  <c r="F502" i="1"/>
  <c r="F2779" i="1"/>
  <c r="F1378" i="1"/>
  <c r="F1293" i="1"/>
  <c r="F73" i="1"/>
  <c r="F2663" i="1"/>
  <c r="F2493" i="1"/>
  <c r="F2565" i="1"/>
  <c r="F2712" i="1"/>
  <c r="F814" i="1"/>
  <c r="F1349" i="1"/>
  <c r="F2086" i="1"/>
  <c r="F1836" i="1"/>
  <c r="F2475" i="1"/>
  <c r="F1214" i="1"/>
  <c r="F1650" i="1"/>
  <c r="F1307" i="1"/>
  <c r="F2402" i="1"/>
  <c r="F312" i="1"/>
  <c r="F2868" i="1"/>
  <c r="F889" i="1"/>
  <c r="F1403" i="1"/>
  <c r="F1588" i="1"/>
  <c r="F2325" i="1"/>
  <c r="F479" i="1"/>
  <c r="F828" i="1"/>
  <c r="F348" i="1"/>
  <c r="F920" i="1"/>
  <c r="F1730" i="1"/>
  <c r="F2731" i="1"/>
  <c r="F79" i="1"/>
  <c r="F197" i="1"/>
  <c r="F1140" i="1"/>
  <c r="F1126" i="1"/>
  <c r="F2773" i="1"/>
  <c r="F2419" i="1"/>
  <c r="F2751" i="1"/>
  <c r="F985" i="1"/>
  <c r="F2551" i="1"/>
  <c r="F2141" i="1"/>
  <c r="F971" i="1"/>
  <c r="F254" i="1"/>
  <c r="F1539" i="1"/>
  <c r="F2193" i="1"/>
  <c r="F2409" i="1"/>
  <c r="F2220" i="1"/>
  <c r="F476" i="1"/>
  <c r="F161" i="1"/>
  <c r="F692" i="1"/>
  <c r="F1224" i="1"/>
  <c r="F60" i="1"/>
  <c r="F36" i="1"/>
  <c r="F1290" i="1"/>
  <c r="F597" i="1"/>
  <c r="F1775" i="1"/>
  <c r="F2435" i="1"/>
  <c r="F1393" i="1"/>
  <c r="F344" i="1"/>
  <c r="F1372" i="1"/>
  <c r="F1702" i="1"/>
  <c r="F2543" i="1"/>
  <c r="F924" i="1"/>
  <c r="F1209" i="1"/>
  <c r="F2317" i="1"/>
  <c r="F1965" i="1"/>
  <c r="F264" i="1"/>
  <c r="F159" i="1"/>
  <c r="F1064" i="1"/>
  <c r="F2638" i="1"/>
  <c r="F2248" i="1"/>
  <c r="F296" i="1"/>
  <c r="F2172" i="1"/>
  <c r="F381" i="1"/>
  <c r="F2827" i="1"/>
  <c r="F303" i="1"/>
  <c r="F2162" i="1"/>
  <c r="F414" i="1"/>
  <c r="F1104" i="1"/>
  <c r="F263" i="1"/>
  <c r="F653" i="1"/>
  <c r="F403" i="1"/>
  <c r="F1530" i="1"/>
  <c r="F1709" i="1"/>
  <c r="F780" i="1"/>
  <c r="F1697" i="1"/>
  <c r="F283" i="1"/>
  <c r="F655" i="1"/>
  <c r="F243" i="1"/>
  <c r="F261" i="1"/>
  <c r="F1864" i="1"/>
  <c r="F2206" i="1"/>
  <c r="F1571" i="1"/>
  <c r="F1006" i="1"/>
  <c r="F672" i="1"/>
  <c r="F1474" i="1"/>
  <c r="F2070" i="1"/>
  <c r="F1874" i="1"/>
  <c r="F711" i="1"/>
  <c r="F521" i="1"/>
  <c r="F2306" i="1"/>
  <c r="F618" i="1"/>
  <c r="F1970" i="1"/>
  <c r="F2092" i="1"/>
  <c r="F982" i="1"/>
  <c r="F1809" i="1"/>
  <c r="F1824" i="1"/>
  <c r="F941" i="1"/>
  <c r="F216" i="1"/>
  <c r="F2567" i="1"/>
  <c r="F1622" i="1"/>
  <c r="F2584" i="1"/>
  <c r="F141" i="1"/>
  <c r="F2332" i="1"/>
  <c r="F1778" i="1"/>
  <c r="F134" i="1"/>
  <c r="F1695" i="1"/>
  <c r="F2750" i="1"/>
  <c r="F820" i="1"/>
  <c r="F1496" i="1"/>
  <c r="F1547" i="1"/>
  <c r="F2053" i="1"/>
  <c r="F1466" i="1"/>
  <c r="F725" i="1"/>
  <c r="F1535" i="1"/>
  <c r="F63" i="1"/>
  <c r="F1688" i="1"/>
  <c r="F2410" i="1"/>
  <c r="F1467" i="1"/>
  <c r="F205" i="1"/>
  <c r="F536" i="1"/>
  <c r="F2100" i="1"/>
  <c r="F1456" i="1"/>
  <c r="F2106" i="1"/>
  <c r="F1105" i="1"/>
  <c r="F2211" i="1"/>
  <c r="F2165" i="1"/>
  <c r="F714" i="1"/>
  <c r="F2049" i="1"/>
  <c r="F2474" i="1"/>
  <c r="F2732" i="1"/>
  <c r="F619" i="1"/>
  <c r="F1487" i="1"/>
  <c r="F2239" i="1"/>
  <c r="F913" i="1"/>
  <c r="F486" i="1"/>
  <c r="F2257" i="1"/>
  <c r="F2198" i="1"/>
  <c r="F1188" i="1"/>
  <c r="F1255" i="1"/>
  <c r="F1050" i="1"/>
  <c r="F222" i="1"/>
  <c r="F1935" i="1"/>
  <c r="F896" i="1"/>
  <c r="F2749" i="1"/>
  <c r="F1245" i="1"/>
  <c r="F390" i="1"/>
  <c r="F78" i="1"/>
  <c r="F2561" i="1"/>
  <c r="F875" i="1"/>
  <c r="F827" i="1"/>
  <c r="F2150" i="1"/>
  <c r="F1127" i="1"/>
  <c r="F45" i="1"/>
  <c r="F190" i="1"/>
  <c r="F1816" i="1"/>
  <c r="F697" i="1"/>
  <c r="F1475" i="1"/>
  <c r="F1639" i="1"/>
  <c r="F667" i="1"/>
  <c r="F816" i="1"/>
  <c r="F2222" i="1"/>
  <c r="F2195" i="1"/>
  <c r="F2461" i="1"/>
  <c r="F391" i="1"/>
  <c r="F1703" i="1"/>
  <c r="F1337" i="1"/>
  <c r="F2154" i="1"/>
  <c r="F1657" i="1"/>
  <c r="F1446" i="1"/>
  <c r="F734" i="1"/>
  <c r="F1606" i="1"/>
  <c r="F764" i="1"/>
  <c r="F864" i="1"/>
  <c r="F1767" i="1"/>
  <c r="F2783" i="1"/>
  <c r="F512" i="1"/>
  <c r="F590" i="1"/>
  <c r="F2829" i="1"/>
  <c r="F932" i="1"/>
  <c r="F547" i="1"/>
  <c r="F650" i="1"/>
  <c r="F1376" i="1"/>
  <c r="F854" i="1"/>
  <c r="F1295" i="1"/>
  <c r="F84" i="1"/>
  <c r="F1550" i="1"/>
  <c r="F2763" i="1"/>
  <c r="F1648" i="1"/>
  <c r="F1401" i="1"/>
  <c r="F1857" i="1"/>
  <c r="F1464" i="1"/>
  <c r="F1806" i="1"/>
  <c r="F454" i="1"/>
  <c r="F996" i="1"/>
  <c r="F2660" i="1"/>
  <c r="F2019" i="1"/>
  <c r="F1823" i="1"/>
  <c r="F1054" i="1"/>
  <c r="F1354" i="1"/>
  <c r="F2684" i="1"/>
  <c r="F2557" i="1"/>
  <c r="F1270" i="1"/>
  <c r="F2808" i="1"/>
  <c r="F517" i="1"/>
  <c r="F2184" i="1"/>
  <c r="F2109" i="1"/>
  <c r="F1525" i="1"/>
  <c r="F1551" i="1"/>
  <c r="F1880" i="1"/>
  <c r="F1040" i="1"/>
  <c r="F157" i="1"/>
  <c r="F475" i="1"/>
  <c r="F397" i="1"/>
  <c r="F370" i="1"/>
  <c r="F415" i="1"/>
  <c r="F1728" i="1"/>
  <c r="F492" i="1"/>
  <c r="F2838" i="1"/>
  <c r="F155" i="1"/>
  <c r="F2740" i="1"/>
  <c r="F440" i="1"/>
  <c r="F1744" i="1"/>
  <c r="F2082" i="1"/>
  <c r="F1835" i="1"/>
  <c r="F2642" i="1"/>
  <c r="F2360" i="1"/>
  <c r="F1356" i="1"/>
  <c r="F1713" i="1"/>
  <c r="F1611" i="1"/>
  <c r="F11" i="1"/>
  <c r="F850" i="1"/>
  <c r="F295" i="1"/>
  <c r="F712" i="1"/>
  <c r="F384" i="1"/>
  <c r="F2075" i="1"/>
  <c r="F2453" i="1"/>
  <c r="F651" i="1"/>
  <c r="F1043" i="1"/>
  <c r="F2160" i="1"/>
  <c r="F1797" i="1"/>
  <c r="F1815" i="1"/>
  <c r="F165" i="1"/>
  <c r="F1683" i="1"/>
  <c r="F2616" i="1"/>
  <c r="F1292" i="1"/>
  <c r="F1884" i="1"/>
  <c r="F1521" i="1"/>
  <c r="F1281" i="1"/>
  <c r="F1223" i="1"/>
  <c r="F1661" i="1"/>
  <c r="F2682" i="1"/>
  <c r="F1493" i="1"/>
  <c r="F699" i="1"/>
  <c r="F1951" i="1"/>
  <c r="F589" i="1"/>
  <c r="F1186" i="1"/>
  <c r="F1557" i="1"/>
  <c r="F2726" i="1"/>
  <c r="F2595" i="1"/>
  <c r="F2073" i="1"/>
  <c r="F1432" i="1"/>
  <c r="F2168" i="1"/>
  <c r="F1909" i="1"/>
  <c r="F2656" i="1"/>
  <c r="F2066" i="1"/>
  <c r="F1380" i="1"/>
  <c r="F1742" i="1"/>
  <c r="F1091" i="1"/>
  <c r="F359" i="1"/>
  <c r="F1925" i="1"/>
  <c r="F1859" i="1"/>
  <c r="F408" i="1"/>
  <c r="F2592" i="1"/>
  <c r="F2422" i="1"/>
  <c r="F1194" i="1"/>
  <c r="F2026" i="1"/>
  <c r="F2250" i="1"/>
  <c r="F2233" i="1"/>
  <c r="F2462" i="1"/>
  <c r="F2180" i="1"/>
  <c r="F2527" i="1"/>
  <c r="F97" i="1"/>
  <c r="F2034" i="1"/>
  <c r="F2850" i="1"/>
  <c r="F2613" i="1"/>
  <c r="F893" i="1"/>
  <c r="F8" i="1"/>
  <c r="F584" i="1"/>
  <c r="F1165" i="1"/>
  <c r="F1145" i="1"/>
  <c r="F187" i="1"/>
  <c r="F926" i="1"/>
  <c r="F2330" i="1"/>
  <c r="F484" i="1"/>
  <c r="F862" i="1"/>
  <c r="F482" i="1"/>
  <c r="F576" i="1"/>
  <c r="F2468" i="1"/>
  <c r="F2619" i="1"/>
  <c r="F568" i="1"/>
  <c r="F331" i="1"/>
  <c r="F483" i="1"/>
  <c r="F480" i="1"/>
  <c r="F2229" i="1"/>
  <c r="F1225" i="1"/>
  <c r="F1776" i="1"/>
  <c r="F114" i="1"/>
  <c r="F2083" i="1"/>
  <c r="F2352" i="1"/>
  <c r="F2741" i="1"/>
  <c r="F1148" i="1"/>
  <c r="F2869" i="1"/>
  <c r="F2243" i="1"/>
  <c r="F1365" i="1"/>
  <c r="F210" i="1"/>
  <c r="F2852" i="1"/>
  <c r="F1922" i="1"/>
  <c r="F1747" i="1"/>
  <c r="F1636" i="1" a="1"/>
  <c r="F1636" i="1" s="1"/>
  <c r="F1788" i="1"/>
  <c r="F684" i="1"/>
  <c r="F2677" i="1"/>
  <c r="F1115" i="1"/>
  <c r="F687" i="1"/>
  <c r="F1099" i="1"/>
  <c r="F320" i="1"/>
  <c r="F1561" i="1"/>
  <c r="F1715" i="1"/>
  <c r="F908" i="1"/>
  <c r="F2605" i="1"/>
  <c r="F221" i="1"/>
  <c r="F2811" i="1"/>
  <c r="F58" i="1"/>
  <c r="F2606" i="1"/>
  <c r="F2161" i="1"/>
  <c r="F1830" i="1"/>
  <c r="F354" i="1"/>
  <c r="F1242" i="1"/>
  <c r="F1876" i="1"/>
  <c r="F2815" i="1"/>
  <c r="F238" i="1"/>
  <c r="F1847" i="1"/>
  <c r="F2291" i="1"/>
  <c r="F2057" i="1"/>
  <c r="F172" i="1"/>
  <c r="F50" i="1"/>
  <c r="F1179" i="1"/>
  <c r="F822" i="1"/>
  <c r="F2208" i="1"/>
  <c r="F1531" i="1"/>
  <c r="F2830" i="1"/>
  <c r="F340" i="1"/>
  <c r="F1508" i="1"/>
  <c r="F2104" i="1"/>
  <c r="F401" i="1"/>
  <c r="F24" i="1"/>
  <c r="F2181" i="1"/>
  <c r="F1152" i="1"/>
  <c r="F1690" i="1"/>
  <c r="F1799" i="1"/>
  <c r="F2383" i="1"/>
  <c r="F1825" i="1"/>
  <c r="F1263" i="1"/>
  <c r="F649" i="1"/>
  <c r="F558" i="1"/>
  <c r="F2001" i="1"/>
  <c r="F1694" i="1"/>
  <c r="F143" i="1"/>
  <c r="F2280" i="1"/>
  <c r="F1753" i="1"/>
  <c r="F1698" i="1"/>
  <c r="F849" i="1"/>
  <c r="F545" i="1"/>
  <c r="F1621" i="1"/>
  <c r="F225" i="1"/>
  <c r="F1627" i="1"/>
  <c r="F505" i="1"/>
  <c r="F2601" i="1"/>
  <c r="F976" i="1"/>
  <c r="F122" i="1"/>
  <c r="F2440" i="1" a="1"/>
  <c r="F2440" i="1" s="1"/>
  <c r="F2495" i="1"/>
  <c r="F645" i="1"/>
  <c r="F583" i="1"/>
  <c r="F1082" i="1"/>
  <c r="F2431" i="1"/>
  <c r="F1654" i="1"/>
  <c r="F856" i="1"/>
  <c r="F986" i="1"/>
  <c r="F999" i="1"/>
  <c r="F2845" i="1"/>
  <c r="F713" i="1"/>
  <c r="F1764" i="1"/>
  <c r="F753" i="1"/>
  <c r="F2407" i="1"/>
  <c r="F2241" i="1"/>
  <c r="F1236" i="1"/>
  <c r="F2801" i="1"/>
  <c r="F766" i="1"/>
  <c r="F341" i="1"/>
  <c r="F2602" i="1"/>
  <c r="F1271" i="1"/>
  <c r="F2776" i="1"/>
  <c r="F717" i="1"/>
  <c r="F599" i="1"/>
  <c r="F1597" i="1"/>
  <c r="F1221" i="1"/>
  <c r="F2797" i="1"/>
  <c r="F2714" i="1"/>
  <c r="F2424" i="1"/>
  <c r="F1374" i="1"/>
  <c r="F1907" i="1"/>
  <c r="F910" i="1"/>
  <c r="F777" i="1"/>
  <c r="F436" i="1"/>
  <c r="F602" i="1"/>
  <c r="F2755" i="1"/>
  <c r="F1768" i="1"/>
  <c r="F1315" i="1"/>
  <c r="F2394" i="1"/>
  <c r="F582" i="1"/>
  <c r="F952" i="1"/>
  <c r="F2288" i="1"/>
  <c r="F481" i="1"/>
  <c r="F2336" i="1"/>
  <c r="F702" i="1"/>
  <c r="F560" i="1"/>
  <c r="F1430" i="1"/>
  <c r="F1879" i="1"/>
  <c r="F1528" i="1"/>
  <c r="F1881" i="1"/>
  <c r="F2452" i="1"/>
  <c r="F1668" i="1"/>
  <c r="F2119" i="1"/>
  <c r="F951" i="1"/>
  <c r="F1361" i="1"/>
  <c r="F1545" i="1"/>
  <c r="F1911" i="1"/>
  <c r="F981" i="1"/>
  <c r="F1483" i="1"/>
  <c r="F1763" i="1"/>
  <c r="F441" i="1"/>
  <c r="F1913" i="1"/>
  <c r="F1137" i="1"/>
  <c r="F101" i="1"/>
  <c r="F581" i="1"/>
  <c r="F609" i="1"/>
  <c r="F1328" i="1"/>
  <c r="F1842" i="1"/>
  <c r="F249" i="1"/>
  <c r="F1980" i="1"/>
  <c r="F1332" i="1"/>
  <c r="F1303" i="1"/>
  <c r="F1894" i="1"/>
  <c r="F1034" i="1"/>
  <c r="F1388" i="1"/>
  <c r="F1163" i="1"/>
  <c r="F1397" i="1"/>
  <c r="F1017" i="1"/>
  <c r="F2347" i="1"/>
  <c r="F1574" i="1"/>
  <c r="F2607" i="1"/>
  <c r="F1318" i="1"/>
  <c r="F730" i="1"/>
  <c r="F938" i="1"/>
  <c r="F285" i="1"/>
  <c r="F1878" i="1"/>
  <c r="F2442" i="1"/>
  <c r="F1150" i="1"/>
  <c r="F2318" i="1"/>
  <c r="F1121" i="1"/>
  <c r="F314" i="1"/>
  <c r="F1866" i="1"/>
  <c r="F2466" i="1"/>
  <c r="F1172" i="1"/>
  <c r="F1940" i="1"/>
  <c r="F227" i="1"/>
  <c r="F2758" i="1"/>
  <c r="F703" i="1"/>
  <c r="F2860" i="1"/>
  <c r="F52" i="1"/>
  <c r="F2825" i="1" a="1"/>
  <c r="F2825" i="1" s="1"/>
  <c r="F1757" i="1"/>
  <c r="F2725" i="1"/>
  <c r="F53" i="1"/>
  <c r="F2594" i="1"/>
  <c r="F1244" i="1"/>
  <c r="F1750" i="1"/>
  <c r="F1219" i="1"/>
  <c r="F1426" i="1"/>
  <c r="F2244" i="1"/>
  <c r="F1666" i="1"/>
  <c r="F2084" i="1"/>
  <c r="F873" i="1"/>
  <c r="F128" i="1"/>
  <c r="F1749" i="1"/>
  <c r="F2344" i="1"/>
  <c r="F613" i="1"/>
  <c r="F14" i="1"/>
  <c r="F198" i="1"/>
  <c r="F1129" i="1"/>
  <c r="F2101" i="1"/>
  <c r="F1687" i="1"/>
  <c r="F115" i="1"/>
  <c r="F1560" i="1"/>
  <c r="F1066" i="1"/>
  <c r="F571" i="1"/>
  <c r="F621" i="1"/>
  <c r="F2037" i="1"/>
  <c r="F1478" i="1"/>
  <c r="F1070" i="1"/>
  <c r="F1734" i="1"/>
  <c r="F1888" i="1"/>
  <c r="F1581" i="1"/>
  <c r="F2217" i="1"/>
  <c r="F1206" i="1"/>
  <c r="F2678" i="1"/>
  <c r="F2707" i="1"/>
  <c r="F490" i="1"/>
  <c r="F2624" i="1"/>
  <c r="F1591" i="1"/>
  <c r="F953" i="1"/>
  <c r="F516" i="1"/>
  <c r="F1231" i="1"/>
  <c r="F1804" i="1"/>
  <c r="F925" i="1"/>
  <c r="F2806" i="1"/>
  <c r="F1665" i="1"/>
  <c r="F1119" i="1"/>
  <c r="F2438" i="1"/>
  <c r="F2583" i="1"/>
  <c r="F452" i="1"/>
  <c r="F1851" i="1"/>
  <c r="F204" i="1"/>
  <c r="F1257" i="1"/>
  <c r="F2207" i="1"/>
  <c r="F2645" i="1"/>
  <c r="F1534" i="1"/>
  <c r="F2441" i="1"/>
  <c r="F1095" i="1"/>
  <c r="F13" i="1"/>
  <c r="F848" i="1"/>
  <c r="F765" i="1"/>
  <c r="F886" i="1"/>
  <c r="F1936" i="1"/>
  <c r="F2626" i="1"/>
  <c r="F970" i="1"/>
  <c r="F152" i="1"/>
  <c r="F2268" i="1"/>
  <c r="F954" i="1"/>
  <c r="F1310" i="1"/>
  <c r="F234" i="1"/>
  <c r="F1612" i="1"/>
  <c r="F2451" i="1"/>
  <c r="F2169" i="1"/>
  <c r="F2192" i="1"/>
  <c r="F1504" i="1"/>
  <c r="F1444" i="1"/>
  <c r="F1724" i="1"/>
  <c r="F1958" i="1"/>
  <c r="F2647" i="1"/>
  <c r="F1610" i="1"/>
  <c r="F2149" i="1"/>
  <c r="F284" i="1"/>
  <c r="F614" i="1"/>
  <c r="F2492" i="1"/>
  <c r="F1151" i="1"/>
  <c r="F2182" i="1"/>
  <c r="F735" i="1"/>
  <c r="F2349" i="1"/>
  <c r="F2013" i="1"/>
  <c r="F732" i="1"/>
  <c r="F1128" i="1"/>
  <c r="F1030" i="1"/>
  <c r="F1463" i="1"/>
  <c r="F543" i="1"/>
  <c r="F1553" i="1"/>
  <c r="F1045" i="1"/>
  <c r="F69" i="1"/>
  <c r="F1264" i="1"/>
  <c r="F1340" i="1"/>
  <c r="F337" i="1"/>
  <c r="F2508" i="1"/>
  <c r="F2301" i="1"/>
  <c r="F673" i="1"/>
  <c r="F2143" i="1"/>
  <c r="F404" i="1"/>
  <c r="F723" i="1"/>
  <c r="F259" i="1"/>
  <c r="F1573" i="1"/>
  <c r="F2486" i="1"/>
  <c r="F2029" i="1"/>
  <c r="F629" i="1"/>
  <c r="F1599" i="1"/>
  <c r="F1008" i="1"/>
  <c r="F2032" i="1"/>
  <c r="F257" i="1"/>
  <c r="F1544" i="1"/>
  <c r="F1449" i="1"/>
  <c r="F233" i="1"/>
  <c r="F860" i="1"/>
  <c r="F1658" i="1"/>
  <c r="F2576" i="1"/>
  <c r="F2833" i="1"/>
  <c r="F1833" i="1"/>
  <c r="F307" i="1"/>
  <c r="F2753" i="1"/>
  <c r="F148" i="1"/>
  <c r="F2179" i="1"/>
  <c r="F1237" i="1"/>
  <c r="F2033" i="1"/>
  <c r="F1583" i="1"/>
  <c r="F300" i="1"/>
  <c r="F435" i="1"/>
  <c r="F1451" i="1"/>
  <c r="F958" i="1"/>
  <c r="F2089" i="1"/>
  <c r="F1600" i="1"/>
  <c r="F1473" i="1"/>
  <c r="F718" i="1"/>
  <c r="F573" i="1"/>
  <c r="F443" i="1"/>
  <c r="F2389" i="1"/>
  <c r="F868" i="1"/>
  <c r="F89" i="1"/>
  <c r="F1477" i="1"/>
  <c r="F35" i="1"/>
  <c r="F1829" i="1"/>
  <c r="F2062" i="1"/>
  <c r="F2603" i="1"/>
  <c r="F1448" i="1"/>
  <c r="F237" i="1"/>
  <c r="F2153" i="1"/>
  <c r="F185" i="1"/>
  <c r="F167" i="1"/>
  <c r="F1850" i="1"/>
  <c r="F2258" i="1"/>
  <c r="F1158" i="1"/>
  <c r="F2745" i="1"/>
  <c r="F1124" i="1"/>
  <c r="F2432" i="1"/>
  <c r="F223" i="1"/>
  <c r="F1655" i="1"/>
  <c r="F907" i="1"/>
  <c r="F2771" i="1"/>
  <c r="F232" i="1"/>
  <c r="F1613" i="1"/>
  <c r="F1586" i="1"/>
  <c r="F138" i="1"/>
  <c r="F2644" i="1"/>
  <c r="F323" i="1"/>
  <c r="F2386" i="1"/>
  <c r="F2867" i="1"/>
  <c r="F409" i="1"/>
  <c r="F1193" i="1"/>
  <c r="F106" i="1"/>
  <c r="F1923" i="1"/>
  <c r="F2818" i="1"/>
  <c r="F897" i="1"/>
  <c r="F2205" i="1"/>
  <c r="F447" i="1"/>
  <c r="F967" i="1"/>
  <c r="F2787" i="1"/>
  <c r="F2498" i="1"/>
  <c r="F1590" i="1" a="1"/>
  <c r="F1590" i="1" s="1"/>
  <c r="F1213" i="1"/>
  <c r="F2334" i="1"/>
  <c r="F1523" i="1"/>
  <c r="F1975" i="1"/>
  <c r="F598" i="1"/>
  <c r="F1138" i="1"/>
  <c r="F188" i="1"/>
  <c r="F2305" i="1"/>
  <c r="F1785" i="1"/>
  <c r="F1714" i="1"/>
  <c r="F1317" i="1"/>
  <c r="F1136" i="1"/>
  <c r="F1345" i="1"/>
  <c r="F522" i="1"/>
  <c r="F2390" i="1"/>
  <c r="F1860" i="1"/>
  <c r="F1533" i="1"/>
  <c r="F1053" i="1"/>
  <c r="F147" i="1"/>
  <c r="F656" i="1"/>
  <c r="F668" i="1"/>
  <c r="F1710" i="1"/>
  <c r="F1038" i="1"/>
  <c r="F2203" i="1"/>
  <c r="F230" i="1"/>
  <c r="F1917" i="1"/>
  <c r="F736" i="1"/>
  <c r="F643" i="1"/>
  <c r="F91" i="1"/>
  <c r="F2661" i="1"/>
  <c r="F2784" i="1"/>
  <c r="F1706" i="1"/>
  <c r="F334" i="1"/>
  <c r="F974" i="1"/>
  <c r="F2588" i="1"/>
  <c r="F1182" i="1"/>
  <c r="F1805" i="1"/>
  <c r="F2511" i="1"/>
  <c r="F1899" i="1"/>
  <c r="F1313" i="1"/>
  <c r="F2719" i="1"/>
  <c r="F577" i="1"/>
  <c r="F2020" i="1"/>
  <c r="F500" i="1"/>
  <c r="F1049" i="1"/>
  <c r="F1930" i="1"/>
  <c r="F738" i="1"/>
  <c r="F2170" i="1"/>
  <c r="F2842" i="1"/>
  <c r="F888" i="1"/>
  <c r="F564" i="1"/>
  <c r="F787" i="1"/>
  <c r="F746" i="1"/>
  <c r="F1269" i="1"/>
  <c r="F678" i="1"/>
  <c r="F6" i="1"/>
  <c r="F2050" i="1"/>
  <c r="F1077" i="1"/>
  <c r="F2627" i="1"/>
  <c r="F540" i="1"/>
  <c r="F857" i="1"/>
  <c r="F2483" i="1"/>
  <c r="F1431" i="1"/>
  <c r="F1110" i="1"/>
  <c r="F72" i="1"/>
  <c r="F627" i="1"/>
  <c r="F532" i="1"/>
  <c r="F2552" i="1"/>
  <c r="F2473" i="1"/>
  <c r="F1143" i="1"/>
  <c r="F1197" i="1"/>
  <c r="F652" i="1"/>
  <c r="F2507" i="1"/>
  <c r="F1957" i="1"/>
  <c r="F2775" i="1"/>
  <c r="F838" i="1"/>
  <c r="F1937" i="1"/>
  <c r="F2434" i="1"/>
  <c r="F2716" i="1"/>
  <c r="F962" i="1"/>
  <c r="F829" i="1"/>
  <c r="F1268" i="1"/>
  <c r="F1624" i="1"/>
  <c r="F315" i="1"/>
  <c r="F356" i="1"/>
  <c r="F559" i="1"/>
  <c r="F2052" i="1"/>
  <c r="F1331" i="1"/>
  <c r="F1327" i="1"/>
  <c r="F638" i="1"/>
  <c r="F1707" i="1"/>
  <c r="F919" i="1"/>
  <c r="F1418" i="1"/>
  <c r="F2355" i="1"/>
  <c r="F949" i="1"/>
  <c r="F819" i="1"/>
  <c r="F201" i="1"/>
  <c r="F278" i="1"/>
  <c r="F2457" i="1"/>
  <c r="F1079" i="1"/>
  <c r="F2391" i="1"/>
  <c r="F1205" i="1"/>
  <c r="F839" i="1"/>
  <c r="F2538" i="1"/>
  <c r="F1390" i="1"/>
  <c r="F1619" i="1"/>
  <c r="F2756" i="1"/>
  <c r="F1614" i="1"/>
  <c r="F1669" i="1"/>
  <c r="F44" i="1"/>
  <c r="F1644" i="1"/>
  <c r="F144" i="1"/>
  <c r="F2204" i="1"/>
  <c r="F601" i="1"/>
  <c r="F727" i="1"/>
  <c r="F2311" i="1"/>
  <c r="F539" i="1"/>
  <c r="F1024" i="1"/>
  <c r="F2866" i="1"/>
  <c r="F2103" i="1"/>
  <c r="F2837" i="1"/>
  <c r="F1819" i="1"/>
  <c r="F556" i="1"/>
  <c r="F294" i="1"/>
  <c r="F845" i="1"/>
  <c r="F253" i="1"/>
  <c r="F588" i="1"/>
  <c r="F1828" i="1"/>
  <c r="F2559" i="1"/>
  <c r="F2728" i="1"/>
  <c r="F1484" i="1"/>
  <c r="F2519" i="1"/>
  <c r="F1955" i="1"/>
  <c r="F1092" i="1"/>
  <c r="F2099" i="1"/>
  <c r="F70" i="1"/>
  <c r="F2097" i="1"/>
  <c r="F2821" i="1"/>
  <c r="F437" i="1"/>
  <c r="F2679" i="1"/>
  <c r="F291" i="1"/>
  <c r="F2122" i="1"/>
  <c r="F2202" i="1"/>
  <c r="F2090" i="1"/>
  <c r="F493" i="1"/>
  <c r="F1634" i="1"/>
  <c r="F2795" i="1"/>
  <c r="F1410" i="1"/>
  <c r="F352" i="1"/>
  <c r="F2309" i="1"/>
  <c r="F373" i="1"/>
  <c r="F874" i="1"/>
  <c r="F2799" i="1"/>
  <c r="F2012" i="1"/>
  <c r="F1408" i="1"/>
  <c r="F579" i="1"/>
  <c r="F693" i="1"/>
  <c r="F2004" i="1"/>
  <c r="F2853" i="1"/>
  <c r="F2368" i="1"/>
  <c r="F884" i="1"/>
  <c r="F1765" i="1"/>
  <c r="F1592" i="1"/>
  <c r="F1774" i="1"/>
  <c r="F2701" i="1"/>
  <c r="F1982" i="1"/>
  <c r="F552" i="1"/>
  <c r="F2308" i="1"/>
  <c r="F2074" i="1"/>
  <c r="F2088" i="1"/>
  <c r="F1689" i="1"/>
  <c r="F2215" i="1"/>
  <c r="F747" i="1"/>
  <c r="F2532" i="1"/>
  <c r="F326" i="1"/>
  <c r="F991" i="1"/>
  <c r="F2846" i="1"/>
  <c r="F2526" i="1"/>
  <c r="F2282" i="1"/>
  <c r="F162" i="1"/>
  <c r="F2537" i="1"/>
  <c r="F2060" i="1"/>
  <c r="F2246" i="1"/>
  <c r="F942" i="1"/>
  <c r="F852" i="1"/>
  <c r="F1787" i="1"/>
  <c r="F565" i="1"/>
  <c r="F1802" i="1"/>
  <c r="F396" i="1"/>
  <c r="F2718" i="1"/>
  <c r="F680" i="1"/>
  <c r="F1568" i="1"/>
  <c r="F2016" i="1"/>
  <c r="F1643" i="1"/>
  <c r="F2449" i="1"/>
  <c r="F2313" i="1"/>
  <c r="F1559" i="1"/>
  <c r="F2164" i="1"/>
  <c r="F1183" i="1"/>
  <c r="F2108" i="1"/>
  <c r="F410" i="1"/>
  <c r="F813" i="1"/>
  <c r="F2730" i="1"/>
  <c r="F1632" i="1"/>
  <c r="F2142" i="1"/>
  <c r="F2723" i="1"/>
  <c r="F2429" i="1"/>
  <c r="F1004" i="1"/>
  <c r="F2177" i="1"/>
  <c r="F2722" i="1"/>
  <c r="F491" i="1"/>
  <c r="F1642" i="1"/>
  <c r="F256" i="1"/>
  <c r="F1608" i="1"/>
  <c r="F1895" i="1"/>
  <c r="F2764" i="1"/>
  <c r="F1056" i="1"/>
  <c r="F2699" i="1"/>
  <c r="F180" i="1"/>
  <c r="F1020" i="1"/>
  <c r="F1964" i="1"/>
  <c r="F2112" i="1"/>
  <c r="F507" i="1"/>
  <c r="F2127" i="1"/>
  <c r="F2516" i="1"/>
  <c r="F2849" i="1"/>
  <c r="F2093" i="1"/>
  <c r="F1716" i="1"/>
  <c r="F1727" i="1"/>
  <c r="F1723" i="1"/>
  <c r="F1541" i="1"/>
  <c r="F837" i="1"/>
  <c r="F2006" i="1"/>
  <c r="F2579" i="1"/>
  <c r="F2617" i="1"/>
  <c r="F2788" i="1"/>
  <c r="F1807" i="1"/>
  <c r="F1572" i="1"/>
  <c r="F274" i="1"/>
  <c r="F2175" i="1"/>
  <c r="F1679" i="1"/>
  <c r="F1113" i="1"/>
  <c r="F778" i="1"/>
  <c r="F933" i="1"/>
  <c r="F2118" i="1"/>
  <c r="F1100" i="1"/>
  <c r="F855" i="1"/>
  <c r="F1582" i="1"/>
  <c r="F1012" i="1"/>
  <c r="F366" i="1"/>
  <c r="F327" i="1"/>
  <c r="F2414" i="1"/>
  <c r="F836" i="1"/>
  <c r="F2591" i="1"/>
  <c r="F319" i="1"/>
  <c r="F1803" i="1"/>
  <c r="F1412" i="1"/>
  <c r="F76" i="1"/>
  <c r="F535" i="1"/>
  <c r="F2231" i="1"/>
  <c r="F1279" i="1"/>
  <c r="F1762" i="1"/>
  <c r="F2176" i="1"/>
  <c r="F2406" i="1"/>
  <c r="F1459" i="1"/>
  <c r="F220" i="1"/>
  <c r="F511" i="1"/>
  <c r="F1287" i="1"/>
  <c r="F1069" i="1"/>
  <c r="F1468" i="1"/>
  <c r="F1009" i="1"/>
  <c r="F2748" i="1"/>
  <c r="F1605" i="1"/>
  <c r="F380" i="1"/>
  <c r="F1160" i="1"/>
  <c r="F544" i="1"/>
  <c r="F2469" i="1"/>
  <c r="F2145" i="1"/>
  <c r="F267" i="1"/>
  <c r="F642" i="1"/>
  <c r="F2251" i="1"/>
  <c r="F2076" i="1"/>
  <c r="F2646" i="1"/>
  <c r="F1200" i="1"/>
  <c r="F235" i="1"/>
  <c r="F2364" i="1"/>
  <c r="F858" i="1"/>
  <c r="F1252" i="1"/>
  <c r="F1413" i="1"/>
  <c r="F1700" i="1"/>
  <c r="F1987" i="1"/>
  <c r="F2328" i="1"/>
  <c r="F169" i="1"/>
  <c r="F2820" i="1"/>
  <c r="F534" i="1"/>
  <c r="F459" i="1"/>
  <c r="F1321" i="1"/>
  <c r="F2578" i="1"/>
  <c r="F900" i="1"/>
  <c r="F228" i="1"/>
  <c r="F394" i="1"/>
  <c r="F298" i="1"/>
  <c r="F1373" i="1"/>
  <c r="F349" i="1"/>
  <c r="F117" i="1"/>
  <c r="F916" i="1"/>
  <c r="F290" i="1"/>
  <c r="F1241" i="1"/>
  <c r="F1755" i="1"/>
  <c r="F2015" i="1"/>
  <c r="F755" i="1"/>
  <c r="F1737" i="1"/>
  <c r="F364" i="1"/>
  <c r="F231" i="1"/>
  <c r="F525" i="1"/>
  <c r="F2769" i="1"/>
  <c r="F118" i="1"/>
  <c r="F620" i="1"/>
  <c r="F2704" i="1"/>
  <c r="F2843" i="1"/>
  <c r="F2398" i="1"/>
  <c r="F1839" i="1"/>
  <c r="F633" i="1"/>
  <c r="F788" i="1"/>
  <c r="F2477" i="1"/>
  <c r="F1348" i="1"/>
  <c r="F1415" i="1"/>
  <c r="F2061" i="1"/>
  <c r="F287" i="1"/>
  <c r="F879" i="1"/>
  <c r="F250" i="1"/>
  <c r="F1078" i="1"/>
  <c r="F1304" i="1"/>
  <c r="F2395" i="1"/>
  <c r="F1995" i="1"/>
  <c r="F332" i="1"/>
  <c r="F2333" i="1"/>
  <c r="F26" i="1"/>
  <c r="F2025" i="1"/>
  <c r="F2054" i="1"/>
  <c r="F1889" i="1"/>
  <c r="F2238" i="1"/>
  <c r="F363" i="1"/>
  <c r="F2373" i="1"/>
  <c r="F1984" i="1"/>
  <c r="F1387" i="1"/>
  <c r="F2023" i="1"/>
  <c r="F603" i="1"/>
  <c r="F2823" i="1"/>
  <c r="F578" i="1"/>
  <c r="F215" i="1"/>
  <c r="F1382" i="1"/>
  <c r="F2304" i="1"/>
  <c r="F2812" i="1"/>
  <c r="F2676" i="1"/>
  <c r="F2113" i="1"/>
  <c r="F1311" i="1"/>
  <c r="F420" i="1"/>
  <c r="F548" i="1"/>
  <c r="F1132" i="1"/>
  <c r="F276" i="1"/>
  <c r="F632" i="1"/>
  <c r="F586" i="1"/>
  <c r="F449" i="1"/>
  <c r="F1999" i="1"/>
  <c r="F2695" i="1"/>
  <c r="F2114" i="1"/>
  <c r="F54" i="1"/>
  <c r="F1392" i="1"/>
  <c r="F1044" i="1"/>
  <c r="F769" i="1"/>
  <c r="F561" i="1"/>
  <c r="F120" i="1"/>
  <c r="F2790" i="1"/>
  <c r="F192" i="1"/>
  <c r="F1981" i="1"/>
  <c r="F244" i="1"/>
  <c r="F2570" i="1"/>
  <c r="F1055" i="1"/>
  <c r="F1005" i="1"/>
  <c r="F2604" i="1"/>
  <c r="F744" i="1"/>
  <c r="F2746" i="1"/>
  <c r="F968" i="1"/>
  <c r="F1471" i="1"/>
  <c r="F671" i="1"/>
  <c r="F1298" i="1"/>
  <c r="F1770" i="1"/>
  <c r="F2401" i="1"/>
  <c r="F1552" i="1"/>
  <c r="F398" i="1"/>
  <c r="F2503" i="1"/>
  <c r="F423" i="1"/>
  <c r="F700" i="1"/>
  <c r="F1740" i="1"/>
  <c r="F1712" i="1"/>
  <c r="F1772" i="1"/>
  <c r="F1933" i="1"/>
  <c r="F1191" i="1"/>
  <c r="F57" i="1"/>
  <c r="F1144" i="1"/>
  <c r="F1978" i="1"/>
  <c r="F1910" i="1"/>
  <c r="F1445" i="1"/>
  <c r="F2839" i="1"/>
  <c r="F2587" i="1"/>
  <c r="F529" i="1"/>
  <c r="F1736" i="1"/>
  <c r="F2059" i="1"/>
  <c r="F748" i="1"/>
  <c r="F2102" i="1"/>
  <c r="F2003" i="1"/>
  <c r="F1330" i="1"/>
  <c r="F119" i="1"/>
  <c r="F2709" i="1"/>
  <c r="F1155" i="1"/>
  <c r="F2287" i="1"/>
  <c r="F226" i="1"/>
  <c r="F1509" i="1"/>
  <c r="F2408" i="1"/>
  <c r="F1250" i="1"/>
  <c r="F302" i="1"/>
  <c r="F2129" i="1"/>
  <c r="F1176" i="1"/>
  <c r="F1233" i="1"/>
  <c r="F451" i="1"/>
  <c r="F357" i="1"/>
  <c r="F469" i="1"/>
  <c r="F346" i="1"/>
  <c r="F894" i="1"/>
  <c r="F549" i="1"/>
  <c r="F1993" i="1"/>
  <c r="F595" i="1"/>
  <c r="F347" i="1"/>
  <c r="F1616" i="1"/>
  <c r="F487" i="1"/>
  <c r="F103" i="1"/>
  <c r="F424" i="1"/>
  <c r="F2555" i="1"/>
  <c r="F442" i="1"/>
  <c r="F425" i="1"/>
  <c r="F218" i="1"/>
  <c r="F1178" i="1"/>
  <c r="F1532" i="1"/>
  <c r="F2404" i="1"/>
  <c r="F847" i="1"/>
  <c r="F2836" i="1"/>
  <c r="F113" i="1"/>
  <c r="F1893" i="1"/>
  <c r="F2681" i="1"/>
  <c r="F468" i="1"/>
  <c r="F802" i="1"/>
  <c r="F2568" i="1"/>
  <c r="F110" i="1"/>
  <c r="F762" i="1"/>
  <c r="F1042" i="1"/>
  <c r="F826" i="1"/>
  <c r="F142" i="1"/>
  <c r="F64" i="1"/>
  <c r="F504" i="1"/>
  <c r="F1517" i="1"/>
  <c r="F75" i="1"/>
  <c r="F2329" i="1"/>
  <c r="F662" i="1"/>
  <c r="F2757" i="1"/>
  <c r="F616" i="1"/>
  <c r="F506" i="1"/>
  <c r="F1135" i="1"/>
  <c r="F1988" i="1"/>
  <c r="F2256" i="1"/>
  <c r="F1059" i="1"/>
  <c r="F1549" i="1"/>
  <c r="F2111" i="1"/>
  <c r="F1890" i="1"/>
  <c r="F1404" i="1"/>
  <c r="F2378" i="1"/>
  <c r="F2275" i="1"/>
  <c r="F280" i="1"/>
  <c r="F2263" i="1"/>
  <c r="F1283" i="1"/>
  <c r="F906" i="1"/>
  <c r="F2331" i="1"/>
  <c r="F182" i="1"/>
  <c r="F934" i="1"/>
  <c r="F2711" i="1"/>
  <c r="F55" i="1"/>
  <c r="F2696" i="1"/>
  <c r="F1849" i="1"/>
  <c r="F472" i="1"/>
  <c r="F111" i="1"/>
  <c r="F1795" i="1"/>
  <c r="F1629" i="1"/>
  <c r="F1696" i="1"/>
  <c r="F2639" i="1"/>
  <c r="F2340" i="1"/>
  <c r="F2569" i="1"/>
  <c r="F1370" i="1"/>
  <c r="F321" i="1"/>
  <c r="F1946" i="1"/>
  <c r="F2668" i="1"/>
  <c r="F446" i="1"/>
  <c r="F2270" i="1"/>
  <c r="F690" i="1"/>
  <c r="F2071" i="1"/>
  <c r="F706" i="1"/>
  <c r="F866" i="1"/>
  <c r="F1704" i="1"/>
  <c r="F96" i="1"/>
  <c r="F1000" i="1"/>
  <c r="F1021" i="1"/>
  <c r="F570" i="1"/>
  <c r="F102" i="1"/>
  <c r="F760" i="1"/>
  <c r="F2369" i="1"/>
  <c r="F56" i="1"/>
  <c r="F270" i="1"/>
  <c r="F2031" i="1"/>
  <c r="F1112" i="1"/>
  <c r="F129" i="1"/>
  <c r="F1316" i="1"/>
  <c r="F2870" i="1"/>
  <c r="F1437" i="1"/>
  <c r="F2531" i="1"/>
  <c r="F1741" i="1"/>
  <c r="F2068" i="1"/>
  <c r="F1171" i="1"/>
  <c r="F825" i="1"/>
  <c r="F2337" i="1"/>
  <c r="F2651" i="1"/>
  <c r="F743" i="1"/>
  <c r="F2055" i="1"/>
  <c r="F86" i="1"/>
  <c r="F1228" i="1"/>
  <c r="F2643" i="1"/>
  <c r="F2362" i="1"/>
  <c r="F705" i="1"/>
  <c r="F2556" i="1"/>
  <c r="F2857" i="1"/>
  <c r="F2320" i="1"/>
  <c r="F1676" i="1"/>
  <c r="F757" i="1"/>
  <c r="F1118" i="1"/>
  <c r="F2497" i="1"/>
  <c r="F631" i="1"/>
  <c r="F251" i="1"/>
  <c r="F183" i="1"/>
  <c r="F2856" i="1"/>
  <c r="F1617" i="1"/>
  <c r="F2585" i="1"/>
  <c r="F2212" i="1"/>
  <c r="F2733" i="1"/>
  <c r="F863" i="1"/>
  <c r="F1417" i="1"/>
  <c r="F2517" i="1"/>
  <c r="F2400" i="1"/>
  <c r="F1406" i="1"/>
  <c r="F2255" i="1"/>
  <c r="F1808" i="1"/>
  <c r="F861" i="1"/>
  <c r="F288" i="1"/>
  <c r="F1323" i="1"/>
  <c r="F2187" i="1"/>
  <c r="F2077" i="1"/>
  <c r="F125" i="1"/>
  <c r="F2831" i="1"/>
  <c r="F242" i="1"/>
  <c r="F1615" i="1"/>
  <c r="F674" i="1"/>
  <c r="F2376" i="1"/>
  <c r="F2436" i="1"/>
  <c r="F708" i="1"/>
  <c r="F189" i="1"/>
  <c r="F2816" i="1"/>
  <c r="F2533" i="1"/>
  <c r="F1109" i="1"/>
  <c r="F1162" i="1"/>
  <c r="F939" i="1"/>
  <c r="F2159" i="1"/>
  <c r="F2087" i="1"/>
  <c r="F2105" i="1"/>
  <c r="F2289" i="1"/>
  <c r="F448" i="1"/>
  <c r="F1180" i="1"/>
  <c r="F470" i="1"/>
  <c r="F1207" i="1"/>
  <c r="F1358" i="1"/>
  <c r="F580" i="1"/>
  <c r="F2294" i="1"/>
  <c r="F1585" i="1"/>
  <c r="F2692" i="1"/>
  <c r="F2635" i="1"/>
  <c r="F2706" i="1"/>
  <c r="F1479" i="1"/>
  <c r="F2136" i="1"/>
  <c r="F1441" i="1"/>
  <c r="F878" i="1"/>
  <c r="F2817" i="1"/>
  <c r="F1309" i="1"/>
  <c r="F2689" i="1"/>
  <c r="F2065" i="1"/>
  <c r="F1391" i="1"/>
  <c r="F395" i="1"/>
  <c r="F630" i="1"/>
  <c r="F1675" i="1"/>
  <c r="F2648" i="1"/>
  <c r="F2742" i="1"/>
  <c r="F2350" i="1"/>
  <c r="F2299" i="1"/>
  <c r="F2042" i="1"/>
  <c r="F1678" i="1"/>
  <c r="F688" i="1"/>
  <c r="F1870" i="1"/>
  <c r="F759" i="1"/>
  <c r="F2832" i="1"/>
  <c r="F1305" i="1"/>
  <c r="F1102" i="1"/>
  <c r="F2735" i="1"/>
  <c r="F918" i="1"/>
  <c r="F1587" i="1"/>
  <c r="F137" i="1"/>
  <c r="F108" i="1"/>
  <c r="F2405" i="1"/>
  <c r="F1230" i="1"/>
  <c r="F350" i="1"/>
  <c r="F1107" i="1"/>
  <c r="F2858" i="1"/>
  <c r="F844" i="1"/>
  <c r="F2249" i="1"/>
  <c r="F2686" i="1"/>
  <c r="F901" i="1"/>
  <c r="F1754" i="1"/>
  <c r="F1014" i="1"/>
  <c r="F2522" i="1"/>
  <c r="F508" i="1"/>
  <c r="F1026" i="1"/>
  <c r="F1684" i="1"/>
  <c r="F818" i="1"/>
  <c r="F1691" i="1"/>
  <c r="F841" i="1"/>
  <c r="F1210" i="1"/>
  <c r="F2659" i="1"/>
  <c r="F412" i="1"/>
  <c r="F2132" i="1"/>
  <c r="F1784" i="1"/>
  <c r="F1394" i="1"/>
  <c r="F975" i="1"/>
  <c r="F1029" i="1"/>
  <c r="F338" i="1"/>
  <c r="F301" i="1"/>
  <c r="F1016" i="1"/>
  <c r="F1938" i="1"/>
  <c r="F2680" i="1"/>
  <c r="F2819" i="1"/>
  <c r="F2254" i="1"/>
  <c r="F1362" i="1"/>
  <c r="F1204" i="1"/>
  <c r="F931" i="1"/>
  <c r="F1494" i="1"/>
  <c r="F489" i="1"/>
  <c r="F2504" i="1"/>
  <c r="F51" i="1"/>
  <c r="F1366" i="1"/>
  <c r="F40" i="1"/>
  <c r="F2200" i="1"/>
  <c r="F1732" i="1"/>
  <c r="F2802" i="1"/>
  <c r="F1420" i="1"/>
  <c r="F1419" i="1"/>
  <c r="F2572" i="1"/>
  <c r="E822" i="2"/>
  <c r="E823" i="2" s="1"/>
  <c r="E824" i="2" s="1"/>
  <c r="E555" i="2"/>
  <c r="E556" i="2" s="1"/>
  <c r="E557" i="2" s="1"/>
  <c r="E324" i="2"/>
  <c r="E325" i="2" s="1"/>
  <c r="E326" i="2" s="1"/>
  <c r="E561" i="2"/>
  <c r="E562" i="2" s="1"/>
  <c r="E563" i="2" s="1"/>
  <c r="E474" i="2"/>
  <c r="E475" i="2" s="1"/>
  <c r="E476" i="2" s="1"/>
  <c r="E753" i="2"/>
  <c r="E754" i="2" s="1"/>
  <c r="E755" i="2" s="1"/>
  <c r="E2277" i="2"/>
  <c r="E2278" i="2" s="1"/>
  <c r="E2279" i="2" s="1"/>
  <c r="E765" i="2"/>
  <c r="E766" i="2" s="1"/>
  <c r="E767" i="2" s="1"/>
  <c r="E2187" i="2"/>
  <c r="E2188" i="2" s="1"/>
  <c r="E2189" i="2" s="1"/>
  <c r="E1137" i="2"/>
  <c r="E1138" i="2" s="1"/>
  <c r="E1139" i="2" s="1"/>
  <c r="E1758" i="2"/>
  <c r="E1759" i="2" s="1"/>
  <c r="E1760" i="2" s="1"/>
  <c r="E105" i="2"/>
  <c r="E106" i="2" s="1"/>
  <c r="E107" i="2" s="1"/>
  <c r="E1548" i="2"/>
  <c r="E1549" i="2" s="1"/>
  <c r="E1550" i="2" s="1"/>
  <c r="E1218" i="2"/>
  <c r="E1219" i="2" s="1"/>
  <c r="E1220" i="2" s="1"/>
  <c r="E330" i="2"/>
  <c r="E331" i="2" s="1"/>
  <c r="E332" i="2" s="1"/>
  <c r="E495" i="2"/>
  <c r="E496" i="2" s="1"/>
  <c r="E497" i="2" s="1"/>
  <c r="E876" i="2"/>
  <c r="E877" i="2" s="1"/>
  <c r="E878" i="2" s="1"/>
  <c r="E1296" i="2"/>
  <c r="E1297" i="2" s="1"/>
  <c r="E1298" i="2" s="1"/>
  <c r="E987" i="2"/>
  <c r="E988" i="2" s="1"/>
  <c r="E989" i="2" s="1"/>
  <c r="E327" i="2"/>
  <c r="E328" i="2" s="1"/>
  <c r="E329" i="2" s="1"/>
  <c r="E885" i="2"/>
  <c r="E886" i="2" s="1"/>
  <c r="E887" i="2" s="1"/>
  <c r="E789" i="2"/>
  <c r="E790" i="2" s="1"/>
  <c r="E791" i="2" s="1"/>
  <c r="E1086" i="2"/>
  <c r="E1087" i="2" s="1"/>
  <c r="E1088" i="2" s="1"/>
  <c r="E225" i="2"/>
  <c r="E226" i="2" s="1"/>
  <c r="E227" i="2" s="1"/>
  <c r="E27" i="2"/>
  <c r="E28" i="2" s="1"/>
  <c r="E29" i="2" s="1"/>
  <c r="E462" i="2"/>
  <c r="E463" i="2" s="1"/>
  <c r="E464" i="2" s="1"/>
  <c r="E693" i="2"/>
  <c r="E694" i="2" s="1"/>
  <c r="E695" i="2" s="1"/>
  <c r="E1203" i="2"/>
  <c r="E1204" i="2" s="1"/>
  <c r="E1205" i="2" s="1"/>
  <c r="E2295" i="2"/>
  <c r="E2296" i="2" s="1"/>
  <c r="E2297" i="2" s="1"/>
  <c r="E2229" i="2"/>
  <c r="E2230" i="2" s="1"/>
  <c r="E2231" i="2" s="1"/>
  <c r="E2298" i="2"/>
  <c r="E2299" i="2" s="1"/>
  <c r="E2300" i="2" s="1"/>
  <c r="E135" i="2"/>
  <c r="E136" i="2" s="1"/>
  <c r="E137" i="2" s="1"/>
  <c r="E1935" i="2"/>
  <c r="E1936" i="2" s="1"/>
  <c r="E1937" i="2" s="1"/>
  <c r="E1587" i="2"/>
  <c r="E1588" i="2" s="1"/>
  <c r="E1589" i="2" s="1"/>
  <c r="E2085" i="2"/>
  <c r="E2086" i="2" s="1"/>
  <c r="E2087" i="2" s="1"/>
  <c r="E1434" i="2"/>
  <c r="E1435" i="2" s="1"/>
  <c r="E1436" i="2" s="1"/>
  <c r="E2091" i="2"/>
  <c r="E2092" i="2" s="1"/>
  <c r="E2093" i="2" s="1"/>
  <c r="E1278" i="2"/>
  <c r="E1279" i="2" s="1"/>
  <c r="E1280" i="2" s="1"/>
  <c r="E237" i="2"/>
  <c r="E238" i="2" s="1"/>
  <c r="E239" i="2" s="1"/>
  <c r="E804" i="2"/>
  <c r="E805" i="2" s="1"/>
  <c r="E806" i="2" s="1"/>
  <c r="E648" i="2"/>
  <c r="E649" i="2" s="1"/>
  <c r="E650" i="2" s="1"/>
  <c r="E819" i="2"/>
  <c r="E820" i="2" s="1"/>
  <c r="E821" i="2" s="1"/>
  <c r="E1023" i="2"/>
  <c r="E1024" i="2" s="1"/>
  <c r="E1025" i="2" s="1"/>
  <c r="E888" i="2"/>
  <c r="E889" i="2" s="1"/>
  <c r="E890" i="2" s="1"/>
  <c r="E1266" i="2"/>
  <c r="E1267" i="2" s="1"/>
  <c r="E1268" i="2" s="1"/>
  <c r="E2079" i="2"/>
  <c r="E2080" i="2" s="1"/>
  <c r="E2081" i="2" s="1"/>
  <c r="E1359" i="2"/>
  <c r="E1360" i="2" s="1"/>
  <c r="E1361" i="2" s="1"/>
  <c r="E549" i="2"/>
  <c r="E550" i="2" s="1"/>
  <c r="E551" i="2" s="1"/>
  <c r="E156" i="2"/>
  <c r="E157" i="2" s="1"/>
  <c r="E158" i="2" s="1"/>
  <c r="E270" i="2"/>
  <c r="E271" i="2" s="1"/>
  <c r="E272" i="2" s="1"/>
  <c r="E1014" i="2"/>
  <c r="E1015" i="2" s="1"/>
  <c r="E1016" i="2" s="1"/>
  <c r="E369" i="2"/>
  <c r="E370" i="2" s="1"/>
  <c r="E371" i="2" s="1"/>
  <c r="E363" i="2"/>
  <c r="E364" i="2" s="1"/>
  <c r="E365" i="2" s="1"/>
  <c r="E147" i="2"/>
  <c r="E148" i="2" s="1"/>
  <c r="E149" i="2" s="1"/>
  <c r="E2034" i="2"/>
  <c r="E2035" i="2" s="1"/>
  <c r="E2036" i="2" s="1"/>
  <c r="E180" i="2"/>
  <c r="E181" i="2" s="1"/>
  <c r="E182" i="2" s="1"/>
  <c r="E954" i="2"/>
  <c r="E955" i="2" s="1"/>
  <c r="E956" i="2" s="1"/>
  <c r="E1560" i="2"/>
  <c r="E1561" i="2" s="1"/>
  <c r="E1562" i="2" s="1"/>
  <c r="E339" i="2"/>
  <c r="E340" i="2" s="1"/>
  <c r="E341" i="2" s="1"/>
  <c r="E1206" i="2"/>
  <c r="E1207" i="2" s="1"/>
  <c r="E1208" i="2" s="1"/>
  <c r="E450" i="2"/>
  <c r="E451" i="2" s="1"/>
  <c r="E452" i="2" s="1"/>
  <c r="E2220" i="2"/>
  <c r="E2221" i="2" s="1"/>
  <c r="E2222" i="2" s="1"/>
  <c r="E1500" i="2"/>
  <c r="E1501" i="2" s="1"/>
  <c r="E1502" i="2" s="1"/>
  <c r="E486" i="2"/>
  <c r="E487" i="2" s="1"/>
  <c r="E488" i="2" s="1"/>
  <c r="E516" i="2"/>
  <c r="E517" i="2" s="1"/>
  <c r="E518" i="2" s="1"/>
  <c r="E1809" i="2"/>
  <c r="E1810" i="2" s="1"/>
  <c r="E1811" i="2" s="1"/>
  <c r="E2106" i="2"/>
  <c r="E2107" i="2" s="1"/>
  <c r="E2108" i="2" s="1"/>
  <c r="E825" i="2"/>
  <c r="E826" i="2" s="1"/>
  <c r="E827" i="2" s="1"/>
  <c r="E1344" i="2"/>
  <c r="E1345" i="2" s="1"/>
  <c r="E1346" i="2" s="1"/>
  <c r="E1539" i="2"/>
  <c r="E1540" i="2" s="1"/>
  <c r="E1541" i="2" s="1"/>
  <c r="E414" i="2"/>
  <c r="E415" i="2" s="1"/>
  <c r="E416" i="2" s="1"/>
  <c r="E2058" i="2"/>
  <c r="E2059" i="2" s="1"/>
  <c r="E2060" i="2" s="1"/>
  <c r="E1902" i="2"/>
  <c r="E1903" i="2" s="1"/>
  <c r="E1904" i="2" s="1"/>
  <c r="E231" i="2"/>
  <c r="E232" i="2" s="1"/>
  <c r="E233" i="2" s="1"/>
  <c r="E2292" i="2"/>
  <c r="E2293" i="2" s="1"/>
  <c r="E2294" i="2" s="1"/>
  <c r="E1377" i="2"/>
  <c r="E1378" i="2" s="1"/>
  <c r="E1379" i="2" s="1"/>
  <c r="E840" i="2"/>
  <c r="E841" i="2" s="1"/>
  <c r="E842" i="2" s="1"/>
  <c r="E1194" i="2"/>
  <c r="E1195" i="2" s="1"/>
  <c r="E1196" i="2" s="1"/>
  <c r="E2238" i="2"/>
  <c r="E2239" i="2" s="1"/>
  <c r="E2240" i="2" s="1"/>
  <c r="E942" i="2"/>
  <c r="E943" i="2" s="1"/>
  <c r="E944" i="2" s="1"/>
  <c r="E1509" i="2"/>
  <c r="E1510" i="2" s="1"/>
  <c r="E1511" i="2" s="1"/>
  <c r="E2007" i="2"/>
  <c r="E2008" i="2" s="1"/>
  <c r="E2009" i="2" s="1"/>
  <c r="E1584" i="2"/>
  <c r="E1585" i="2" s="1"/>
  <c r="E1586" i="2" s="1"/>
  <c r="E1389" i="2"/>
  <c r="E1390" i="2" s="1"/>
  <c r="E1391" i="2" s="1"/>
  <c r="E720" i="2"/>
  <c r="E721" i="2" s="1"/>
  <c r="E722" i="2" s="1"/>
  <c r="E168" i="2"/>
  <c r="E169" i="2" s="1"/>
  <c r="E170" i="2" s="1"/>
  <c r="E1524" i="2"/>
  <c r="E1525" i="2" s="1"/>
  <c r="E1526" i="2" s="1"/>
  <c r="E1575" i="2"/>
  <c r="E1576" i="2" s="1"/>
  <c r="E1577" i="2" s="1"/>
  <c r="E921" i="2"/>
  <c r="E922" i="2" s="1"/>
  <c r="E923" i="2" s="1"/>
  <c r="E1821" i="2"/>
  <c r="E1822" i="2" s="1"/>
  <c r="E1823" i="2" s="1"/>
  <c r="E60" i="2"/>
  <c r="E61" i="2" s="1"/>
  <c r="E62" i="2" s="1"/>
  <c r="E2100" i="2"/>
  <c r="E2101" i="2" s="1"/>
  <c r="E2102" i="2" s="1"/>
  <c r="E1866" i="2"/>
  <c r="E1867" i="2" s="1"/>
  <c r="E1868" i="2" s="1"/>
  <c r="E1896" i="2"/>
  <c r="E1897" i="2" s="1"/>
  <c r="E1898" i="2" s="1"/>
  <c r="E891" i="2"/>
  <c r="E892" i="2" s="1"/>
  <c r="E893" i="2" s="1"/>
  <c r="E1221" i="2"/>
  <c r="E1222" i="2" s="1"/>
  <c r="E1223" i="2" s="1"/>
  <c r="E1440" i="2"/>
  <c r="E1441" i="2" s="1"/>
  <c r="E1442" i="2" s="1"/>
  <c r="E1035" i="2"/>
  <c r="E1036" i="2" s="1"/>
  <c r="E1037" i="2" s="1"/>
  <c r="E1407" i="2"/>
  <c r="E1408" i="2" s="1"/>
  <c r="E1409" i="2" s="1"/>
  <c r="E207" i="2"/>
  <c r="E208" i="2" s="1"/>
  <c r="E209" i="2" s="1"/>
  <c r="E1887" i="2"/>
  <c r="E1888" i="2" s="1"/>
  <c r="E1889" i="2" s="1"/>
  <c r="E540" i="2"/>
  <c r="E541" i="2" s="1"/>
  <c r="E542" i="2" s="1"/>
  <c r="E402" i="2"/>
  <c r="E403" i="2" s="1"/>
  <c r="E404" i="2" s="1"/>
  <c r="E276" i="2"/>
  <c r="E277" i="2" s="1"/>
  <c r="E278" i="2" s="1"/>
  <c r="E537" i="2"/>
  <c r="E538" i="2" s="1"/>
  <c r="E539" i="2" s="1"/>
  <c r="E2004" i="2"/>
  <c r="E2005" i="2" s="1"/>
  <c r="E2006" i="2" s="1"/>
  <c r="E672" i="2"/>
  <c r="E673" i="2" s="1"/>
  <c r="E674" i="2" s="1"/>
  <c r="E1686" i="2"/>
  <c r="E1687" i="2" s="1"/>
  <c r="E1688" i="2" s="1"/>
  <c r="E1674" i="2"/>
  <c r="E1675" i="2" s="1"/>
  <c r="E1676" i="2" s="1"/>
  <c r="E1572" i="2"/>
  <c r="E1573" i="2" s="1"/>
  <c r="E1574" i="2" s="1"/>
  <c r="E1890" i="2"/>
  <c r="E1891" i="2" s="1"/>
  <c r="E1892" i="2" s="1"/>
  <c r="E1635" i="2"/>
  <c r="E1636" i="2" s="1"/>
  <c r="E1637" i="2" s="1"/>
  <c r="E126" i="2"/>
  <c r="E127" i="2" s="1"/>
  <c r="E128" i="2" s="1"/>
  <c r="E396" i="2"/>
  <c r="E397" i="2" s="1"/>
  <c r="E398" i="2" s="1"/>
  <c r="E183" i="2"/>
  <c r="E184" i="2" s="1"/>
  <c r="E185" i="2" s="1"/>
  <c r="E1380" i="2"/>
  <c r="E1381" i="2" s="1"/>
  <c r="E1382" i="2" s="1"/>
  <c r="E1065" i="2"/>
  <c r="E1066" i="2" s="1"/>
  <c r="E1067" i="2" s="1"/>
  <c r="E1830" i="2"/>
  <c r="E1831" i="2" s="1"/>
  <c r="E1832" i="2" s="1"/>
  <c r="E2160" i="2"/>
  <c r="E2161" i="2" s="1"/>
  <c r="E2162" i="2" s="1"/>
  <c r="E336" i="2"/>
  <c r="E337" i="2" s="1"/>
  <c r="E338" i="2" s="1"/>
  <c r="E2046" i="2"/>
  <c r="E2047" i="2" s="1"/>
  <c r="E2048" i="2" s="1"/>
  <c r="E195" i="2"/>
  <c r="E196" i="2" s="1"/>
  <c r="E197" i="2" s="1"/>
  <c r="E651" i="2"/>
  <c r="E652" i="2" s="1"/>
  <c r="E653" i="2" s="1"/>
  <c r="E102" i="2"/>
  <c r="E103" i="2" s="1"/>
  <c r="E104" i="2" s="1"/>
  <c r="E2193" i="2"/>
  <c r="E2194" i="2" s="1"/>
  <c r="E2195" i="2" s="1"/>
  <c r="E1695" i="2"/>
  <c r="E1696" i="2" s="1"/>
  <c r="E1697" i="2" s="1"/>
  <c r="E1512" i="2"/>
  <c r="E1513" i="2" s="1"/>
  <c r="E1514" i="2" s="1"/>
  <c r="E660" i="2"/>
  <c r="E661" i="2" s="1"/>
  <c r="E662" i="2" s="1"/>
  <c r="E96" i="2"/>
  <c r="E97" i="2" s="1"/>
  <c r="E98" i="2" s="1"/>
  <c r="E831" i="2"/>
  <c r="E832" i="2" s="1"/>
  <c r="E833" i="2" s="1"/>
  <c r="E1806" i="2"/>
  <c r="E1807" i="2" s="1"/>
  <c r="E1808" i="2" s="1"/>
  <c r="E1413" i="2"/>
  <c r="E1414" i="2" s="1"/>
  <c r="E1415" i="2" s="1"/>
  <c r="E906" i="2"/>
  <c r="E907" i="2" s="1"/>
  <c r="E908" i="2" s="1"/>
  <c r="E12" i="2"/>
  <c r="E13" i="2" s="1"/>
  <c r="E14" i="2" s="1"/>
  <c r="E1779" i="2"/>
  <c r="E1780" i="2" s="1"/>
  <c r="E1781" i="2" s="1"/>
  <c r="E882" i="2"/>
  <c r="E883" i="2" s="1"/>
  <c r="E884" i="2" s="1"/>
  <c r="E312" i="2"/>
  <c r="E313" i="2" s="1"/>
  <c r="E314" i="2" s="1"/>
  <c r="E51" i="2"/>
  <c r="E52" i="2" s="1"/>
  <c r="E53" i="2" s="1"/>
  <c r="E711" i="2"/>
  <c r="E712" i="2" s="1"/>
  <c r="E713" i="2" s="1"/>
  <c r="E132" i="2"/>
  <c r="E133" i="2" s="1"/>
  <c r="E134" i="2" s="1"/>
  <c r="E1227" i="2"/>
  <c r="E1228" i="2" s="1"/>
  <c r="E1229" i="2" s="1"/>
  <c r="E2289" i="2"/>
  <c r="E2290" i="2" s="1"/>
  <c r="E2291" i="2" s="1"/>
  <c r="E1182" i="2"/>
  <c r="E1183" i="2" s="1"/>
  <c r="E1184" i="2" s="1"/>
  <c r="E585" i="2"/>
  <c r="E586" i="2" s="1"/>
  <c r="E587" i="2" s="1"/>
  <c r="E465" i="2"/>
  <c r="E466" i="2" s="1"/>
  <c r="E467" i="2" s="1"/>
  <c r="E972" i="2"/>
  <c r="E973" i="2" s="1"/>
  <c r="E974" i="2" s="1"/>
  <c r="E2070" i="2"/>
  <c r="E2071" i="2" s="1"/>
  <c r="E2072" i="2" s="1"/>
  <c r="E300" i="2"/>
  <c r="E301" i="2" s="1"/>
  <c r="E302" i="2" s="1"/>
  <c r="E1332" i="2"/>
  <c r="E1333" i="2" s="1"/>
  <c r="E1334" i="2" s="1"/>
  <c r="E600" i="2"/>
  <c r="E601" i="2" s="1"/>
  <c r="E602" i="2" s="1"/>
  <c r="E2184" i="2"/>
  <c r="E2185" i="2" s="1"/>
  <c r="E2186" i="2" s="1"/>
  <c r="E1341" i="2"/>
  <c r="E1342" i="2" s="1"/>
  <c r="E1343" i="2" s="1"/>
  <c r="E153" i="2"/>
  <c r="E154" i="2" s="1"/>
  <c r="E155" i="2" s="1"/>
  <c r="E786" i="2"/>
  <c r="E787" i="2" s="1"/>
  <c r="E788" i="2" s="1"/>
  <c r="E498" i="2"/>
  <c r="E499" i="2" s="1"/>
  <c r="E500" i="2" s="1"/>
  <c r="E204" i="2"/>
  <c r="E205" i="2" s="1"/>
  <c r="E206" i="2" s="1"/>
  <c r="E1269" i="2"/>
  <c r="E1270" i="2" s="1"/>
  <c r="E1271" i="2" s="1"/>
  <c r="E945" i="2"/>
  <c r="E946" i="2" s="1"/>
  <c r="E947" i="2" s="1"/>
  <c r="E1314" i="2"/>
  <c r="E1315" i="2" s="1"/>
  <c r="E1316" i="2" s="1"/>
  <c r="E1863" i="2"/>
  <c r="E1864" i="2" s="1"/>
  <c r="E1865" i="2" s="1"/>
  <c r="E2232" i="2"/>
  <c r="E2233" i="2" s="1"/>
  <c r="E2234" i="2" s="1"/>
  <c r="E2037" i="2"/>
  <c r="E2038" i="2" s="1"/>
  <c r="E2039" i="2" s="1"/>
  <c r="E993" i="2"/>
  <c r="E994" i="2" s="1"/>
  <c r="E995" i="2" s="1"/>
  <c r="E582" i="2"/>
  <c r="E583" i="2" s="1"/>
  <c r="E584" i="2" s="1"/>
  <c r="E2061" i="2"/>
  <c r="E2062" i="2" s="1"/>
  <c r="E2063" i="2" s="1"/>
  <c r="E609" i="2"/>
  <c r="E610" i="2" s="1"/>
  <c r="E611" i="2" s="1"/>
  <c r="E123" i="2"/>
  <c r="E124" i="2" s="1"/>
  <c r="E125" i="2" s="1"/>
  <c r="E699" i="2"/>
  <c r="E700" i="2" s="1"/>
  <c r="E701" i="2" s="1"/>
  <c r="E2286" i="2"/>
  <c r="E2287" i="2" s="1"/>
  <c r="E2288" i="2" s="1"/>
  <c r="E351" i="2"/>
  <c r="E352" i="2" s="1"/>
  <c r="E353" i="2" s="1"/>
  <c r="E309" i="2"/>
  <c r="E310" i="2" s="1"/>
  <c r="E311" i="2" s="1"/>
  <c r="E1740" i="2"/>
  <c r="E1741" i="2" s="1"/>
  <c r="E1742" i="2" s="1"/>
  <c r="E1233" i="2"/>
  <c r="E1234" i="2" s="1"/>
  <c r="E1235" i="2" s="1"/>
  <c r="E2154" i="2"/>
  <c r="E2155" i="2" s="1"/>
  <c r="E2156" i="2" s="1"/>
  <c r="E291" i="2"/>
  <c r="E292" i="2" s="1"/>
  <c r="E293" i="2" s="1"/>
  <c r="E1011" i="2"/>
  <c r="E1012" i="2" s="1"/>
  <c r="E1013" i="2" s="1"/>
  <c r="E1698" i="2"/>
  <c r="E1699" i="2" s="1"/>
  <c r="E1700" i="2" s="1"/>
  <c r="E852" i="2"/>
  <c r="E853" i="2" s="1"/>
  <c r="E854" i="2" s="1"/>
  <c r="E2253" i="2"/>
  <c r="E2254" i="2" s="1"/>
  <c r="E2255" i="2" s="1"/>
  <c r="E1971" i="2"/>
  <c r="E1972" i="2" s="1"/>
  <c r="E1973" i="2" s="1"/>
  <c r="E1128" i="2"/>
  <c r="E1129" i="2" s="1"/>
  <c r="E1130" i="2" s="1"/>
  <c r="E1803" i="2"/>
  <c r="E1804" i="2" s="1"/>
  <c r="E1805" i="2" s="1"/>
  <c r="E606" i="2"/>
  <c r="E607" i="2" s="1"/>
  <c r="E608" i="2" s="1"/>
  <c r="E1857" i="2"/>
  <c r="E1858" i="2" s="1"/>
  <c r="E1859" i="2" s="1"/>
  <c r="E726" i="2"/>
  <c r="E727" i="2" s="1"/>
  <c r="E728" i="2" s="1"/>
  <c r="E273" i="2"/>
  <c r="E274" i="2" s="1"/>
  <c r="E275" i="2" s="1"/>
  <c r="E627" i="2"/>
  <c r="E628" i="2" s="1"/>
  <c r="E629" i="2" s="1"/>
  <c r="E2049" i="2"/>
  <c r="E2050" i="2" s="1"/>
  <c r="E2051" i="2" s="1"/>
  <c r="E306" i="2"/>
  <c r="E307" i="2" s="1"/>
  <c r="E308" i="2" s="1"/>
  <c r="E795" i="2"/>
  <c r="E796" i="2" s="1"/>
  <c r="E797" i="2" s="1"/>
  <c r="E897" i="2"/>
  <c r="E898" i="2" s="1"/>
  <c r="E899" i="2" s="1"/>
  <c r="E546" i="2"/>
  <c r="E547" i="2" s="1"/>
  <c r="E548" i="2" s="1"/>
  <c r="E1536" i="2"/>
  <c r="E1537" i="2" s="1"/>
  <c r="E1538" i="2" s="1"/>
  <c r="E1596" i="2"/>
  <c r="E1597" i="2" s="1"/>
  <c r="E1598" i="2" s="1"/>
  <c r="E1158" i="2"/>
  <c r="E1159" i="2" s="1"/>
  <c r="E1160" i="2" s="1"/>
  <c r="E81" i="2"/>
  <c r="E82" i="2" s="1"/>
  <c r="E83" i="2" s="1"/>
  <c r="E2199" i="2"/>
  <c r="E2200" i="2" s="1"/>
  <c r="E2201" i="2" s="1"/>
  <c r="E2265" i="2"/>
  <c r="E2266" i="2" s="1"/>
  <c r="E2267" i="2" s="1"/>
  <c r="E1728" i="2"/>
  <c r="E1729" i="2" s="1"/>
  <c r="E1730" i="2" s="1"/>
  <c r="E1824" i="2"/>
  <c r="E1825" i="2" s="1"/>
  <c r="E1826" i="2" s="1"/>
  <c r="E708" i="2"/>
  <c r="E709" i="2" s="1"/>
  <c r="E710" i="2" s="1"/>
  <c r="E1107" i="2"/>
  <c r="E1108" i="2" s="1"/>
  <c r="E1109" i="2" s="1"/>
  <c r="E1929" i="2"/>
  <c r="E1930" i="2" s="1"/>
  <c r="E1931" i="2" s="1"/>
  <c r="E1140" i="2"/>
  <c r="E1141" i="2" s="1"/>
  <c r="E1142" i="2" s="1"/>
  <c r="E243" i="2"/>
  <c r="E244" i="2" s="1"/>
  <c r="E245" i="2" s="1"/>
  <c r="E1422" i="2"/>
  <c r="E1423" i="2" s="1"/>
  <c r="E1424" i="2" s="1"/>
  <c r="E456" i="2"/>
  <c r="E457" i="2" s="1"/>
  <c r="E458" i="2" s="1"/>
  <c r="E999" i="2"/>
  <c r="E1000" i="2" s="1"/>
  <c r="E1001" i="2" s="1"/>
  <c r="E573" i="2"/>
  <c r="E574" i="2" s="1"/>
  <c r="E575" i="2" s="1"/>
  <c r="E1428" i="2"/>
  <c r="E1429" i="2" s="1"/>
  <c r="E1430" i="2" s="1"/>
  <c r="E990" i="2"/>
  <c r="E991" i="2" s="1"/>
  <c r="E992" i="2" s="1"/>
  <c r="E1188" i="2"/>
  <c r="E1189" i="2" s="1"/>
  <c r="E1190" i="2" s="1"/>
  <c r="E1839" i="2"/>
  <c r="E1840" i="2" s="1"/>
  <c r="E1841" i="2" s="1"/>
  <c r="E1125" i="2"/>
  <c r="E1126" i="2" s="1"/>
  <c r="E1127" i="2" s="1"/>
  <c r="E2112" i="2"/>
  <c r="E2113" i="2" s="1"/>
  <c r="E2114" i="2" s="1"/>
  <c r="E636" i="2"/>
  <c r="E637" i="2" s="1"/>
  <c r="E638" i="2" s="1"/>
  <c r="E1080" i="2"/>
  <c r="E1081" i="2" s="1"/>
  <c r="E1082" i="2" s="1"/>
  <c r="E1272" i="2"/>
  <c r="E1273" i="2" s="1"/>
  <c r="E1274" i="2" s="1"/>
  <c r="E996" i="2"/>
  <c r="E997" i="2" s="1"/>
  <c r="E998" i="2" s="1"/>
  <c r="E1026" i="2"/>
  <c r="E1027" i="2" s="1"/>
  <c r="E1028" i="2" s="1"/>
  <c r="E1668" i="2"/>
  <c r="E1669" i="2" s="1"/>
  <c r="E1670" i="2" s="1"/>
  <c r="E2250" i="2"/>
  <c r="E2251" i="2" s="1"/>
  <c r="E2252" i="2" s="1"/>
  <c r="E378" i="2"/>
  <c r="E379" i="2" s="1"/>
  <c r="E380" i="2" s="1"/>
  <c r="E2211" i="2"/>
  <c r="E2212" i="2" s="1"/>
  <c r="E2213" i="2" s="1"/>
  <c r="E1437" i="2"/>
  <c r="E1438" i="2" s="1"/>
  <c r="E1439" i="2" s="1"/>
  <c r="E1317" i="2"/>
  <c r="E1318" i="2" s="1"/>
  <c r="E1319" i="2" s="1"/>
  <c r="E261" i="2"/>
  <c r="E262" i="2" s="1"/>
  <c r="E263" i="2" s="1"/>
  <c r="E1350" i="2"/>
  <c r="E1351" i="2" s="1"/>
  <c r="E1352" i="2" s="1"/>
  <c r="E2274" i="2"/>
  <c r="E2275" i="2" s="1"/>
  <c r="E2276" i="2" s="1"/>
  <c r="E1632" i="2"/>
  <c r="E1633" i="2" s="1"/>
  <c r="E1634" i="2" s="1"/>
  <c r="E240" i="2"/>
  <c r="E241" i="2" s="1"/>
  <c r="E242" i="2" s="1"/>
  <c r="E1578" i="2"/>
  <c r="E1579" i="2" s="1"/>
  <c r="E1580" i="2" s="1"/>
  <c r="E816" i="2"/>
  <c r="E817" i="2" s="1"/>
  <c r="E818" i="2" s="1"/>
  <c r="E2001" i="2"/>
  <c r="E2002" i="2" s="1"/>
  <c r="E2003" i="2" s="1"/>
  <c r="E1851" i="2"/>
  <c r="E1852" i="2" s="1"/>
  <c r="E1853" i="2" s="1"/>
  <c r="E1767" i="2"/>
  <c r="E1768" i="2" s="1"/>
  <c r="E1769" i="2" s="1"/>
  <c r="E729" i="2"/>
  <c r="E730" i="2" s="1"/>
  <c r="E731" i="2" s="1"/>
  <c r="E1059" i="2"/>
  <c r="E1060" i="2" s="1"/>
  <c r="E1061" i="2" s="1"/>
  <c r="E1983" i="2"/>
  <c r="E1984" i="2" s="1"/>
  <c r="E1985" i="2" s="1"/>
  <c r="E24" i="2"/>
  <c r="E25" i="2" s="1"/>
  <c r="E26" i="2" s="1"/>
  <c r="E1554" i="2"/>
  <c r="E1555" i="2" s="1"/>
  <c r="E1556" i="2" s="1"/>
  <c r="E2145" i="2"/>
  <c r="E2146" i="2" s="1"/>
  <c r="E2147" i="2" s="1"/>
  <c r="E1479" i="2"/>
  <c r="E1480" i="2" s="1"/>
  <c r="E1481" i="2" s="1"/>
  <c r="E1449" i="2"/>
  <c r="E1450" i="2" s="1"/>
  <c r="E1451" i="2" s="1"/>
  <c r="E1722" i="2"/>
  <c r="E1723" i="2" s="1"/>
  <c r="E1724" i="2" s="1"/>
  <c r="E399" i="2"/>
  <c r="E400" i="2" s="1"/>
  <c r="E401" i="2" s="1"/>
  <c r="E1101" i="2"/>
  <c r="E1102" i="2" s="1"/>
  <c r="E1103" i="2" s="1"/>
  <c r="E1656" i="2"/>
  <c r="E1657" i="2" s="1"/>
  <c r="E1658" i="2" s="1"/>
  <c r="E264" i="2"/>
  <c r="E265" i="2" s="1"/>
  <c r="E266" i="2" s="1"/>
  <c r="E1365" i="2"/>
  <c r="E1366" i="2" s="1"/>
  <c r="E1367" i="2" s="1"/>
  <c r="E459" i="2"/>
  <c r="E460" i="2" s="1"/>
  <c r="E461" i="2" s="1"/>
  <c r="E1734" i="2"/>
  <c r="E1735" i="2" s="1"/>
  <c r="E1736" i="2" s="1"/>
  <c r="E615" i="2"/>
  <c r="E616" i="2" s="1"/>
  <c r="E617" i="2" s="1"/>
  <c r="E54" i="2"/>
  <c r="E55" i="2" s="1"/>
  <c r="E56" i="2" s="1"/>
  <c r="E1827" i="2"/>
  <c r="E1828" i="2" s="1"/>
  <c r="E1829" i="2" s="1"/>
  <c r="E963" i="2"/>
  <c r="E964" i="2" s="1"/>
  <c r="E965" i="2" s="1"/>
  <c r="E1482" i="2"/>
  <c r="E1483" i="2" s="1"/>
  <c r="E1484" i="2" s="1"/>
  <c r="E447" i="2"/>
  <c r="E448" i="2" s="1"/>
  <c r="E449" i="2" s="1"/>
  <c r="E684" i="2"/>
  <c r="E685" i="2" s="1"/>
  <c r="E686" i="2" s="1"/>
  <c r="E594" i="2"/>
  <c r="E595" i="2" s="1"/>
  <c r="E596" i="2" s="1"/>
  <c r="E1104" i="2"/>
  <c r="E1105" i="2" s="1"/>
  <c r="E1106" i="2" s="1"/>
  <c r="E1518" i="2"/>
  <c r="E1519" i="2" s="1"/>
  <c r="E1520" i="2" s="1"/>
  <c r="E528" i="2"/>
  <c r="E529" i="2" s="1"/>
  <c r="E530" i="2" s="1"/>
  <c r="E1386" i="2"/>
  <c r="E1387" i="2" s="1"/>
  <c r="E1388" i="2" s="1"/>
  <c r="E519" i="2"/>
  <c r="E520" i="2" s="1"/>
  <c r="E521" i="2" s="1"/>
  <c r="E2124" i="2"/>
  <c r="E2125" i="2" s="1"/>
  <c r="E2126" i="2" s="1"/>
  <c r="E1677" i="2"/>
  <c r="E1678" i="2" s="1"/>
  <c r="E1679" i="2" s="1"/>
  <c r="E525" i="2"/>
  <c r="E526" i="2" s="1"/>
  <c r="E527" i="2" s="1"/>
  <c r="E2190" i="2"/>
  <c r="E2191" i="2" s="1"/>
  <c r="E2192" i="2" s="1"/>
  <c r="E792" i="2"/>
  <c r="E793" i="2" s="1"/>
  <c r="E794" i="2" s="1"/>
  <c r="E1782" i="2"/>
  <c r="E1783" i="2" s="1"/>
  <c r="E1784" i="2" s="1"/>
  <c r="E72" i="2"/>
  <c r="E73" i="2" s="1"/>
  <c r="E74" i="2" s="1"/>
  <c r="E1230" i="2"/>
  <c r="E1231" i="2" s="1"/>
  <c r="E1232" i="2" s="1"/>
  <c r="E1521" i="2"/>
  <c r="E1522" i="2" s="1"/>
  <c r="E1523" i="2" s="1"/>
  <c r="E1368" i="2"/>
  <c r="E1369" i="2" s="1"/>
  <c r="E1370" i="2" s="1"/>
  <c r="E1467" i="2"/>
  <c r="E1468" i="2" s="1"/>
  <c r="E1469" i="2" s="1"/>
  <c r="E1653" i="2"/>
  <c r="E1654" i="2" s="1"/>
  <c r="E1655" i="2" s="1"/>
  <c r="E1284" i="2"/>
  <c r="E1285" i="2" s="1"/>
  <c r="E1286" i="2" s="1"/>
  <c r="E315" i="2"/>
  <c r="E316" i="2" s="1"/>
  <c r="E317" i="2" s="1"/>
  <c r="E1689" i="2"/>
  <c r="E1690" i="2" s="1"/>
  <c r="E1691" i="2" s="1"/>
  <c r="E1176" i="2"/>
  <c r="E1177" i="2" s="1"/>
  <c r="E1178" i="2" s="1"/>
  <c r="E78" i="2"/>
  <c r="E79" i="2" s="1"/>
  <c r="E80" i="2" s="1"/>
  <c r="E849" i="2"/>
  <c r="E850" i="2" s="1"/>
  <c r="E851" i="2" s="1"/>
  <c r="E99" i="2"/>
  <c r="E100" i="2" s="1"/>
  <c r="E101" i="2" s="1"/>
  <c r="E1134" i="2"/>
  <c r="E1135" i="2" s="1"/>
  <c r="E1136" i="2" s="1"/>
  <c r="E1251" i="2"/>
  <c r="E1252" i="2" s="1"/>
  <c r="E1253" i="2" s="1"/>
  <c r="E1611" i="2"/>
  <c r="E1612" i="2" s="1"/>
  <c r="E1613" i="2" s="1"/>
  <c r="E1878" i="2"/>
  <c r="E1879" i="2" s="1"/>
  <c r="E1880" i="2" s="1"/>
  <c r="E288" i="2"/>
  <c r="E289" i="2" s="1"/>
  <c r="E290" i="2" s="1"/>
  <c r="E1773" i="2"/>
  <c r="E1774" i="2" s="1"/>
  <c r="E1775" i="2" s="1"/>
  <c r="E2025" i="2"/>
  <c r="E2026" i="2" s="1"/>
  <c r="E2027" i="2" s="1"/>
  <c r="E1551" i="2"/>
  <c r="E1552" i="2" s="1"/>
  <c r="E1553" i="2" s="1"/>
  <c r="E1290" i="2"/>
  <c r="E1291" i="2" s="1"/>
  <c r="E1292" i="2" s="1"/>
  <c r="E2241" i="2"/>
  <c r="E2242" i="2" s="1"/>
  <c r="E2243" i="2" s="1"/>
  <c r="E1116" i="2"/>
  <c r="E1117" i="2" s="1"/>
  <c r="E1118" i="2" s="1"/>
  <c r="E2223" i="2"/>
  <c r="E2224" i="2" s="1"/>
  <c r="E2225" i="2" s="1"/>
  <c r="E1395" i="2"/>
  <c r="E1396" i="2" s="1"/>
  <c r="E1397" i="2" s="1"/>
  <c r="E354" i="2"/>
  <c r="E355" i="2" s="1"/>
  <c r="E356" i="2" s="1"/>
  <c r="E771" i="2"/>
  <c r="E772" i="2" s="1"/>
  <c r="E773" i="2" s="1"/>
  <c r="E1599" i="2"/>
  <c r="E1600" i="2" s="1"/>
  <c r="E1601" i="2" s="1"/>
  <c r="E1926" i="2"/>
  <c r="E1927" i="2" s="1"/>
  <c r="E1928" i="2" s="1"/>
  <c r="E1569" i="2"/>
  <c r="E1570" i="2" s="1"/>
  <c r="E1571" i="2" s="1"/>
  <c r="E1461" i="2"/>
  <c r="E1462" i="2" s="1"/>
  <c r="E1463" i="2" s="1"/>
  <c r="E2169" i="2"/>
  <c r="E2170" i="2" s="1"/>
  <c r="E2171" i="2" s="1"/>
  <c r="E864" i="2"/>
  <c r="E865" i="2" s="1"/>
  <c r="E866" i="2" s="1"/>
  <c r="E2043" i="2"/>
  <c r="E2044" i="2" s="1"/>
  <c r="E2045" i="2" s="1"/>
  <c r="E303" i="2"/>
  <c r="E304" i="2" s="1"/>
  <c r="E305" i="2" s="1"/>
  <c r="E735" i="2"/>
  <c r="E736" i="2" s="1"/>
  <c r="E737" i="2" s="1"/>
  <c r="E2103" i="2"/>
  <c r="E2104" i="2" s="1"/>
  <c r="E2105" i="2" s="1"/>
  <c r="E624" i="2"/>
  <c r="E625" i="2" s="1"/>
  <c r="E626" i="2" s="1"/>
  <c r="E483" i="2"/>
  <c r="E484" i="2" s="1"/>
  <c r="E485" i="2" s="1"/>
  <c r="E1305" i="2"/>
  <c r="E1306" i="2" s="1"/>
  <c r="E1307" i="2" s="1"/>
  <c r="E2313" i="2"/>
  <c r="E2314" i="2" s="1"/>
  <c r="E2315" i="2" s="1"/>
  <c r="E1704" i="2"/>
  <c r="E1705" i="2" s="1"/>
  <c r="E1706" i="2" s="1"/>
  <c r="E960" i="2"/>
  <c r="E961" i="2" s="1"/>
  <c r="E962" i="2" s="1"/>
  <c r="E2115" i="2"/>
  <c r="E2116" i="2" s="1"/>
  <c r="E2117" i="2" s="1"/>
  <c r="E1443" i="2"/>
  <c r="E1444" i="2" s="1"/>
  <c r="E1445" i="2" s="1"/>
  <c r="E1308" i="2"/>
  <c r="E1309" i="2" s="1"/>
  <c r="E1310" i="2" s="1"/>
  <c r="E1242" i="2"/>
  <c r="E1243" i="2" s="1"/>
  <c r="E1244" i="2" s="1"/>
  <c r="E1638" i="2"/>
  <c r="E1639" i="2" s="1"/>
  <c r="E1640" i="2" s="1"/>
  <c r="E1989" i="2"/>
  <c r="E1990" i="2" s="1"/>
  <c r="E1991" i="2" s="1"/>
  <c r="E1977" i="2"/>
  <c r="E1978" i="2" s="1"/>
  <c r="E1979" i="2" s="1"/>
  <c r="E621" i="2"/>
  <c r="E622" i="2" s="1"/>
  <c r="E623" i="2" s="1"/>
  <c r="E1557" i="2"/>
  <c r="E1558" i="2" s="1"/>
  <c r="E1559" i="2" s="1"/>
  <c r="E612" i="2"/>
  <c r="E613" i="2" s="1"/>
  <c r="E614" i="2" s="1"/>
  <c r="E1956" i="2"/>
  <c r="E1957" i="2" s="1"/>
  <c r="E1958" i="2" s="1"/>
  <c r="E2010" i="2"/>
  <c r="E2011" i="2" s="1"/>
  <c r="E2012" i="2" s="1"/>
  <c r="E2205" i="2"/>
  <c r="E2206" i="2" s="1"/>
  <c r="E2207" i="2" s="1"/>
  <c r="E42" i="2"/>
  <c r="E43" i="2" s="1"/>
  <c r="E44" i="2" s="1"/>
  <c r="E1752" i="2"/>
  <c r="E1753" i="2" s="1"/>
  <c r="E1754" i="2" s="1"/>
  <c r="E1458" i="2"/>
  <c r="E1459" i="2" s="1"/>
  <c r="E1460" i="2" s="1"/>
  <c r="E1155" i="2"/>
  <c r="E1156" i="2" s="1"/>
  <c r="E1157" i="2" s="1"/>
  <c r="E984" i="2"/>
  <c r="E985" i="2" s="1"/>
  <c r="E986" i="2" s="1"/>
  <c r="E1179" i="2"/>
  <c r="E1180" i="2" s="1"/>
  <c r="E1181" i="2" s="1"/>
  <c r="E1122" i="2"/>
  <c r="E1123" i="2" s="1"/>
  <c r="E1124" i="2" s="1"/>
  <c r="E408" i="2"/>
  <c r="E409" i="2" s="1"/>
  <c r="E410" i="2" s="1"/>
  <c r="E1869" i="2"/>
  <c r="E1870" i="2" s="1"/>
  <c r="E1871" i="2" s="1"/>
  <c r="E618" i="2"/>
  <c r="E619" i="2" s="1"/>
  <c r="E620" i="2" s="1"/>
  <c r="E918" i="2"/>
  <c r="E919" i="2" s="1"/>
  <c r="E920" i="2" s="1"/>
  <c r="E2259" i="2"/>
  <c r="E2260" i="2" s="1"/>
  <c r="E2261" i="2" s="1"/>
  <c r="E228" i="2"/>
  <c r="E229" i="2" s="1"/>
  <c r="E230" i="2" s="1"/>
  <c r="E348" i="2"/>
  <c r="E349" i="2" s="1"/>
  <c r="E350" i="2" s="1"/>
  <c r="E504" i="2"/>
  <c r="E505" i="2" s="1"/>
  <c r="E506" i="2" s="1"/>
  <c r="E762" i="2"/>
  <c r="E763" i="2" s="1"/>
  <c r="E764" i="2" s="1"/>
  <c r="E2271" i="2"/>
  <c r="E2272" i="2" s="1"/>
  <c r="E2273" i="2" s="1"/>
  <c r="E333" i="2"/>
  <c r="E334" i="2" s="1"/>
  <c r="E335" i="2" s="1"/>
  <c r="E1533" i="2"/>
  <c r="E1534" i="2" s="1"/>
  <c r="E1535" i="2" s="1"/>
  <c r="E777" i="2"/>
  <c r="E778" i="2" s="1"/>
  <c r="E779" i="2" s="1"/>
  <c r="E492" i="2"/>
  <c r="E493" i="2" s="1"/>
  <c r="E494" i="2" s="1"/>
  <c r="E1185" i="2"/>
  <c r="E1186" i="2" s="1"/>
  <c r="E1187" i="2" s="1"/>
  <c r="E1881" i="2"/>
  <c r="E1882" i="2" s="1"/>
  <c r="E1883" i="2" s="1"/>
  <c r="E1713" i="2"/>
  <c r="E1714" i="2" s="1"/>
  <c r="E1715" i="2" s="1"/>
  <c r="E1056" i="2"/>
  <c r="E1057" i="2" s="1"/>
  <c r="E1058" i="2" s="1"/>
  <c r="E951" i="2"/>
  <c r="E952" i="2" s="1"/>
  <c r="E953" i="2" s="1"/>
  <c r="E873" i="2"/>
  <c r="E874" i="2" s="1"/>
  <c r="E875" i="2" s="1"/>
  <c r="E732" i="2"/>
  <c r="E733" i="2" s="1"/>
  <c r="E734" i="2" s="1"/>
  <c r="E1200" i="2"/>
  <c r="E1201" i="2" s="1"/>
  <c r="E1202" i="2" s="1"/>
  <c r="E2178" i="2"/>
  <c r="E2179" i="2" s="1"/>
  <c r="E2180" i="2" s="1"/>
  <c r="E1737" i="2"/>
  <c r="E1738" i="2" s="1"/>
  <c r="E1739" i="2" s="1"/>
  <c r="E1845" i="2"/>
  <c r="E1846" i="2" s="1"/>
  <c r="E1847" i="2" s="1"/>
  <c r="E2076" i="2"/>
  <c r="E2077" i="2" s="1"/>
  <c r="E2078" i="2" s="1"/>
  <c r="E2157" i="2"/>
  <c r="E2158" i="2" s="1"/>
  <c r="E2159" i="2" s="1"/>
  <c r="E18" i="2"/>
  <c r="E19" i="2" s="1"/>
  <c r="E20" i="2" s="1"/>
  <c r="E714" i="2"/>
  <c r="E715" i="2" s="1"/>
  <c r="E716" i="2" s="1"/>
  <c r="E723" i="2"/>
  <c r="E724" i="2" s="1"/>
  <c r="E725" i="2" s="1"/>
  <c r="E639" i="2"/>
  <c r="E640" i="2" s="1"/>
  <c r="E641" i="2" s="1"/>
  <c r="E1245" i="2"/>
  <c r="E1246" i="2" s="1"/>
  <c r="E1247" i="2" s="1"/>
  <c r="E678" i="2"/>
  <c r="E679" i="2" s="1"/>
  <c r="E680" i="2" s="1"/>
  <c r="E1452" i="2"/>
  <c r="E1453" i="2" s="1"/>
  <c r="E1454" i="2" s="1"/>
  <c r="E1545" i="2"/>
  <c r="E1546" i="2" s="1"/>
  <c r="E1547" i="2" s="1"/>
  <c r="E1608" i="2"/>
  <c r="E1609" i="2" s="1"/>
  <c r="E1610" i="2" s="1"/>
  <c r="E345" i="2"/>
  <c r="E346" i="2" s="1"/>
  <c r="E347" i="2" s="1"/>
  <c r="E1347" i="2"/>
  <c r="E1348" i="2" s="1"/>
  <c r="E1349" i="2" s="1"/>
  <c r="E2307" i="2"/>
  <c r="E2308" i="2" s="1"/>
  <c r="E2309" i="2" s="1"/>
  <c r="E1464" i="2"/>
  <c r="E1465" i="2" s="1"/>
  <c r="E1466" i="2" s="1"/>
  <c r="E1170" i="2"/>
  <c r="E1171" i="2" s="1"/>
  <c r="E1172" i="2" s="1"/>
  <c r="E1401" i="2"/>
  <c r="E1402" i="2" s="1"/>
  <c r="E1403" i="2" s="1"/>
  <c r="E1149" i="2"/>
  <c r="E1150" i="2" s="1"/>
  <c r="E1151" i="2" s="1"/>
  <c r="E246" i="2"/>
  <c r="E247" i="2" s="1"/>
  <c r="E248" i="2" s="1"/>
  <c r="E1617" i="2"/>
  <c r="E1618" i="2" s="1"/>
  <c r="E1619" i="2" s="1"/>
  <c r="E1908" i="2"/>
  <c r="E1909" i="2" s="1"/>
  <c r="E1910" i="2" s="1"/>
  <c r="E588" i="2"/>
  <c r="E589" i="2" s="1"/>
  <c r="E590" i="2" s="1"/>
  <c r="E201" i="2"/>
  <c r="E202" i="2" s="1"/>
  <c r="E203" i="2" s="1"/>
  <c r="E630" i="2"/>
  <c r="E631" i="2" s="1"/>
  <c r="E632" i="2" s="1"/>
  <c r="E1614" i="2"/>
  <c r="E1615" i="2" s="1"/>
  <c r="E1616" i="2" s="1"/>
  <c r="E2130" i="2"/>
  <c r="E2131" i="2" s="1"/>
  <c r="E2132" i="2" s="1"/>
  <c r="E1239" i="2"/>
  <c r="E1240" i="2" s="1"/>
  <c r="E1241" i="2" s="1"/>
  <c r="E1731" i="2"/>
  <c r="E1732" i="2" s="1"/>
  <c r="E1733" i="2" s="1"/>
  <c r="E2064" i="2"/>
  <c r="E2065" i="2" s="1"/>
  <c r="E2066" i="2" s="1"/>
  <c r="E1812" i="2"/>
  <c r="E1813" i="2" s="1"/>
  <c r="E1814" i="2" s="1"/>
  <c r="E2136" i="2"/>
  <c r="E2137" i="2" s="1"/>
  <c r="E2138" i="2" s="1"/>
  <c r="E48" i="2"/>
  <c r="E49" i="2" s="1"/>
  <c r="E50" i="2" s="1"/>
  <c r="E1719" i="2"/>
  <c r="E1720" i="2" s="1"/>
  <c r="E1721" i="2" s="1"/>
  <c r="E3" i="2"/>
  <c r="E4" i="2" s="1"/>
  <c r="E5" i="2" s="1"/>
  <c r="E2166" i="2"/>
  <c r="E2167" i="2" s="1"/>
  <c r="E2168" i="2" s="1"/>
  <c r="E1488" i="2"/>
  <c r="E1489" i="2" s="1"/>
  <c r="E1490" i="2" s="1"/>
  <c r="E1254" i="2"/>
  <c r="E1255" i="2" s="1"/>
  <c r="E1256" i="2" s="1"/>
  <c r="E444" i="2"/>
  <c r="E445" i="2" s="1"/>
  <c r="E446" i="2" s="1"/>
  <c r="E783" i="2"/>
  <c r="E784" i="2" s="1"/>
  <c r="E785" i="2" s="1"/>
  <c r="E429" i="2"/>
  <c r="E430" i="2" s="1"/>
  <c r="E431" i="2" s="1"/>
  <c r="E1212" i="2"/>
  <c r="E1213" i="2" s="1"/>
  <c r="E1214" i="2" s="1"/>
  <c r="E2163" i="2"/>
  <c r="E2164" i="2" s="1"/>
  <c r="E2165" i="2" s="1"/>
  <c r="E480" i="2"/>
  <c r="E481" i="2" s="1"/>
  <c r="E482" i="2" s="1"/>
  <c r="E57" i="2"/>
  <c r="E58" i="2" s="1"/>
  <c r="E59" i="2" s="1"/>
  <c r="E1623" i="2"/>
  <c r="E1624" i="2" s="1"/>
  <c r="E1625" i="2" s="1"/>
  <c r="E717" i="2"/>
  <c r="E718" i="2" s="1"/>
  <c r="E719" i="2" s="1"/>
  <c r="E903" i="2"/>
  <c r="E904" i="2" s="1"/>
  <c r="E905" i="2" s="1"/>
  <c r="E1083" i="2"/>
  <c r="E1084" i="2" s="1"/>
  <c r="E1085" i="2" s="1"/>
  <c r="E1650" i="2"/>
  <c r="E1651" i="2" s="1"/>
  <c r="E1652" i="2" s="1"/>
  <c r="E1842" i="2"/>
  <c r="E1843" i="2" s="1"/>
  <c r="E1844" i="2" s="1"/>
  <c r="E435" i="2"/>
  <c r="E436" i="2" s="1"/>
  <c r="E437" i="2" s="1"/>
  <c r="E1893" i="2"/>
  <c r="E1894" i="2" s="1"/>
  <c r="E1895" i="2" s="1"/>
  <c r="E2283" i="2"/>
  <c r="E2284" i="2" s="1"/>
  <c r="E2285" i="2" s="1"/>
  <c r="E531" i="2"/>
  <c r="E532" i="2" s="1"/>
  <c r="E533" i="2" s="1"/>
  <c r="E1248" i="2"/>
  <c r="E1249" i="2" s="1"/>
  <c r="E1250" i="2" s="1"/>
  <c r="E1962" i="2"/>
  <c r="E1963" i="2" s="1"/>
  <c r="E1964" i="2" s="1"/>
  <c r="E1965" i="2"/>
  <c r="E1966" i="2" s="1"/>
  <c r="E1967" i="2" s="1"/>
  <c r="E1629" i="2"/>
  <c r="E1630" i="2" s="1"/>
  <c r="E1631" i="2" s="1"/>
  <c r="E738" i="2"/>
  <c r="E739" i="2" s="1"/>
  <c r="E740" i="2" s="1"/>
  <c r="E1215" i="2"/>
  <c r="E1216" i="2" s="1"/>
  <c r="E1217" i="2" s="1"/>
  <c r="E1968" i="2"/>
  <c r="E1969" i="2" s="1"/>
  <c r="E1970" i="2" s="1"/>
  <c r="E591" i="2"/>
  <c r="E592" i="2" s="1"/>
  <c r="E593" i="2" s="1"/>
  <c r="E759" i="2"/>
  <c r="E760" i="2" s="1"/>
  <c r="E761" i="2" s="1"/>
  <c r="E1503" i="2"/>
  <c r="E1504" i="2" s="1"/>
  <c r="E1505" i="2" s="1"/>
  <c r="E1662" i="2"/>
  <c r="E1663" i="2" s="1"/>
  <c r="E1664" i="2" s="1"/>
  <c r="E1527" i="2"/>
  <c r="E1528" i="2" s="1"/>
  <c r="E1529" i="2" s="1"/>
  <c r="E807" i="2"/>
  <c r="E808" i="2" s="1"/>
  <c r="E809" i="2" s="1"/>
  <c r="E2028" i="2"/>
  <c r="E2029" i="2" s="1"/>
  <c r="E2030" i="2" s="1"/>
  <c r="E1293" i="2"/>
  <c r="E1294" i="2" s="1"/>
  <c r="E1295" i="2" s="1"/>
  <c r="E2022" i="2"/>
  <c r="E2023" i="2" s="1"/>
  <c r="E2024" i="2" s="1"/>
  <c r="E1329" i="2"/>
  <c r="E1330" i="2" s="1"/>
  <c r="E1331" i="2" s="1"/>
  <c r="E1419" i="2"/>
  <c r="E1420" i="2" s="1"/>
  <c r="E1421" i="2" s="1"/>
  <c r="E2256" i="2"/>
  <c r="E2257" i="2" s="1"/>
  <c r="E2258" i="2" s="1"/>
  <c r="E1335" i="2"/>
  <c r="E1336" i="2" s="1"/>
  <c r="E1337" i="2" s="1"/>
  <c r="E1299" i="2"/>
  <c r="E1300" i="2" s="1"/>
  <c r="E1301" i="2" s="1"/>
  <c r="E642" i="2"/>
  <c r="E643" i="2" s="1"/>
  <c r="E644" i="2" s="1"/>
  <c r="E2181" i="2"/>
  <c r="E2182" i="2" s="1"/>
  <c r="E2183" i="2" s="1"/>
  <c r="E1848" i="2"/>
  <c r="E1849" i="2" s="1"/>
  <c r="E1850" i="2" s="1"/>
  <c r="E744" i="2"/>
  <c r="E745" i="2" s="1"/>
  <c r="E746" i="2" s="1"/>
  <c r="E747" i="2"/>
  <c r="E748" i="2" s="1"/>
  <c r="E749" i="2" s="1"/>
  <c r="E1491" i="2"/>
  <c r="E1492" i="2" s="1"/>
  <c r="E1493" i="2" s="1"/>
  <c r="E933" i="2"/>
  <c r="E934" i="2" s="1"/>
  <c r="E935" i="2" s="1"/>
  <c r="E1914" i="2"/>
  <c r="E1915" i="2" s="1"/>
  <c r="E1916" i="2" s="1"/>
  <c r="E522" i="2"/>
  <c r="E523" i="2" s="1"/>
  <c r="E524" i="2" s="1"/>
  <c r="E489" i="2"/>
  <c r="E490" i="2" s="1"/>
  <c r="E491" i="2" s="1"/>
  <c r="E981" i="2"/>
  <c r="E982" i="2" s="1"/>
  <c r="E983" i="2" s="1"/>
  <c r="E1797" i="2"/>
  <c r="E1798" i="2" s="1"/>
  <c r="E1799" i="2" s="1"/>
  <c r="E1161" i="2"/>
  <c r="E1162" i="2" s="1"/>
  <c r="E1163" i="2" s="1"/>
  <c r="E1476" i="2"/>
  <c r="E1477" i="2" s="1"/>
  <c r="E1478" i="2" s="1"/>
  <c r="E1146" i="2"/>
  <c r="E1147" i="2" s="1"/>
  <c r="E1148" i="2" s="1"/>
  <c r="E1224" i="2"/>
  <c r="E1225" i="2" s="1"/>
  <c r="E1226" i="2" s="1"/>
  <c r="E342" i="2"/>
  <c r="E343" i="2" s="1"/>
  <c r="E344" i="2" s="1"/>
  <c r="E969" i="2"/>
  <c r="E970" i="2" s="1"/>
  <c r="E971" i="2" s="1"/>
  <c r="E2094" i="2"/>
  <c r="E2095" i="2" s="1"/>
  <c r="E2096" i="2" s="1"/>
  <c r="E2139" i="2"/>
  <c r="E2140" i="2" s="1"/>
  <c r="E2141" i="2" s="1"/>
  <c r="E390" i="2"/>
  <c r="E391" i="2" s="1"/>
  <c r="E392" i="2" s="1"/>
  <c r="E2196" i="2"/>
  <c r="E2197" i="2" s="1"/>
  <c r="E2198" i="2" s="1"/>
  <c r="E1761" i="2"/>
  <c r="E1762" i="2" s="1"/>
  <c r="E1763" i="2" s="1"/>
  <c r="E1062" i="2"/>
  <c r="E1063" i="2" s="1"/>
  <c r="E1064" i="2" s="1"/>
  <c r="E810" i="2"/>
  <c r="E811" i="2" s="1"/>
  <c r="E812" i="2" s="1"/>
  <c r="E1032" i="2"/>
  <c r="E1033" i="2" s="1"/>
  <c r="E1034" i="2" s="1"/>
  <c r="E2310" i="2"/>
  <c r="E2311" i="2" s="1"/>
  <c r="E2312" i="2" s="1"/>
  <c r="E234" i="2"/>
  <c r="E235" i="2" s="1"/>
  <c r="E236" i="2" s="1"/>
  <c r="E948" i="2"/>
  <c r="E949" i="2" s="1"/>
  <c r="E950" i="2" s="1"/>
  <c r="E1818" i="2"/>
  <c r="E1819" i="2" s="1"/>
  <c r="E1820" i="2" s="1"/>
  <c r="E1005" i="2"/>
  <c r="E1006" i="2" s="1"/>
  <c r="E1007" i="2" s="1"/>
  <c r="E858" i="2"/>
  <c r="E859" i="2" s="1"/>
  <c r="E860" i="2" s="1"/>
  <c r="E192" i="2"/>
  <c r="E193" i="2" s="1"/>
  <c r="E194" i="2" s="1"/>
  <c r="E837" i="2"/>
  <c r="E838" i="2" s="1"/>
  <c r="E839" i="2" s="1"/>
  <c r="E1959" i="2"/>
  <c r="E1960" i="2" s="1"/>
  <c r="E1961" i="2" s="1"/>
  <c r="E576" i="2"/>
  <c r="E577" i="2" s="1"/>
  <c r="E578" i="2" s="1"/>
  <c r="E801" i="2"/>
  <c r="E802" i="2" s="1"/>
  <c r="E803" i="2" s="1"/>
  <c r="E2088" i="2"/>
  <c r="E2089" i="2" s="1"/>
  <c r="E2090" i="2" s="1"/>
  <c r="E417" i="2"/>
  <c r="E418" i="2" s="1"/>
  <c r="E419" i="2" s="1"/>
  <c r="E1362" i="2"/>
  <c r="E1363" i="2" s="1"/>
  <c r="E1364" i="2" s="1"/>
  <c r="E924" i="2"/>
  <c r="E925" i="2" s="1"/>
  <c r="E926" i="2" s="1"/>
  <c r="E1581" i="2"/>
  <c r="E1582" i="2" s="1"/>
  <c r="E1583" i="2" s="1"/>
  <c r="E1017" i="2"/>
  <c r="E1018" i="2" s="1"/>
  <c r="E1019" i="2" s="1"/>
  <c r="E2040" i="2"/>
  <c r="E2041" i="2" s="1"/>
  <c r="E2042" i="2" s="1"/>
  <c r="E45" i="2"/>
  <c r="E46" i="2" s="1"/>
  <c r="E47" i="2" s="1"/>
  <c r="E423" i="2"/>
  <c r="E424" i="2" s="1"/>
  <c r="E425" i="2" s="1"/>
  <c r="E843" i="2"/>
  <c r="E844" i="2" s="1"/>
  <c r="E845" i="2" s="1"/>
  <c r="E690" i="2"/>
  <c r="E691" i="2" s="1"/>
  <c r="E692" i="2" s="1"/>
  <c r="E1110" i="2"/>
  <c r="E1111" i="2" s="1"/>
  <c r="E1112" i="2" s="1"/>
  <c r="E1593" i="2"/>
  <c r="E1594" i="2" s="1"/>
  <c r="E1595" i="2" s="1"/>
  <c r="E966" i="2"/>
  <c r="E967" i="2" s="1"/>
  <c r="E968" i="2" s="1"/>
  <c r="E2142" i="2"/>
  <c r="E2143" i="2" s="1"/>
  <c r="E2144" i="2" s="1"/>
  <c r="E1905" i="2"/>
  <c r="E1906" i="2" s="1"/>
  <c r="E1907" i="2" s="1"/>
  <c r="E2073" i="2"/>
  <c r="E2074" i="2" s="1"/>
  <c r="E2075" i="2" s="1"/>
  <c r="E1530" i="2"/>
  <c r="E1531" i="2" s="1"/>
  <c r="E1532" i="2" s="1"/>
  <c r="E372" i="2"/>
  <c r="E373" i="2" s="1"/>
  <c r="E374" i="2" s="1"/>
  <c r="E1143" i="2"/>
  <c r="E1144" i="2" s="1"/>
  <c r="E1145" i="2" s="1"/>
  <c r="E90" i="2"/>
  <c r="E91" i="2" s="1"/>
  <c r="E92" i="2" s="1"/>
  <c r="E432" i="2"/>
  <c r="E433" i="2" s="1"/>
  <c r="E434" i="2" s="1"/>
  <c r="E144" i="2"/>
  <c r="E145" i="2" s="1"/>
  <c r="E146" i="2" s="1"/>
  <c r="E411" i="2"/>
  <c r="E412" i="2" s="1"/>
  <c r="E413" i="2" s="1"/>
  <c r="E750" i="2"/>
  <c r="E751" i="2" s="1"/>
  <c r="E752" i="2" s="1"/>
  <c r="E681" i="2"/>
  <c r="E682" i="2" s="1"/>
  <c r="E683" i="2" s="1"/>
  <c r="E1692" i="2"/>
  <c r="E1693" i="2" s="1"/>
  <c r="E1694" i="2" s="1"/>
  <c r="E426" i="2"/>
  <c r="E427" i="2" s="1"/>
  <c r="E428" i="2" s="1"/>
  <c r="E2118" i="2"/>
  <c r="E2119" i="2" s="1"/>
  <c r="E2120" i="2" s="1"/>
  <c r="E33" i="2"/>
  <c r="E34" i="2" s="1"/>
  <c r="E35" i="2" s="1"/>
  <c r="E1353" i="2"/>
  <c r="E1354" i="2" s="1"/>
  <c r="E1355" i="2" s="1"/>
  <c r="E2133" i="2"/>
  <c r="E2134" i="2" s="1"/>
  <c r="E2135" i="2" s="1"/>
  <c r="E1710" i="2"/>
  <c r="E1711" i="2" s="1"/>
  <c r="E1712" i="2" s="1"/>
  <c r="E1920" i="2"/>
  <c r="E1921" i="2" s="1"/>
  <c r="E1922" i="2" s="1"/>
  <c r="E1029" i="2"/>
  <c r="E1030" i="2" s="1"/>
  <c r="E1031" i="2" s="1"/>
  <c r="E1281" i="2"/>
  <c r="E1282" i="2" s="1"/>
  <c r="E1283" i="2" s="1"/>
  <c r="E1236" i="2"/>
  <c r="E1237" i="2" s="1"/>
  <c r="E1238" i="2" s="1"/>
  <c r="E108" i="2"/>
  <c r="E109" i="2" s="1"/>
  <c r="E110" i="2" s="1"/>
  <c r="E2067" i="2"/>
  <c r="E2068" i="2" s="1"/>
  <c r="E2069" i="2" s="1"/>
  <c r="E420" i="2"/>
  <c r="E421" i="2" s="1"/>
  <c r="E422" i="2" s="1"/>
  <c r="E663" i="2"/>
  <c r="E664" i="2" s="1"/>
  <c r="E665" i="2" s="1"/>
  <c r="E222" i="2"/>
  <c r="E223" i="2" s="1"/>
  <c r="E224" i="2" s="1"/>
  <c r="E129" i="2"/>
  <c r="E130" i="2" s="1"/>
  <c r="E131" i="2" s="1"/>
  <c r="E1326" i="2"/>
  <c r="E1327" i="2" s="1"/>
  <c r="E1328" i="2" s="1"/>
  <c r="E2217" i="2"/>
  <c r="E2218" i="2" s="1"/>
  <c r="E2219" i="2" s="1"/>
  <c r="E567" i="2"/>
  <c r="E568" i="2" s="1"/>
  <c r="E569" i="2" s="1"/>
  <c r="E1287" i="2"/>
  <c r="E1288" i="2" s="1"/>
  <c r="E1289" i="2" s="1"/>
  <c r="E1131" i="2"/>
  <c r="E1132" i="2" s="1"/>
  <c r="E1133" i="2" s="1"/>
  <c r="E1626" i="2"/>
  <c r="E1627" i="2" s="1"/>
  <c r="E1628" i="2" s="1"/>
  <c r="E1338" i="2"/>
  <c r="E1339" i="2" s="1"/>
  <c r="E1340" i="2" s="1"/>
  <c r="E174" i="2"/>
  <c r="E175" i="2" s="1"/>
  <c r="E176" i="2" s="1"/>
  <c r="E1113" i="2"/>
  <c r="E1114" i="2" s="1"/>
  <c r="E1115" i="2" s="1"/>
  <c r="E165" i="2"/>
  <c r="E166" i="2" s="1"/>
  <c r="E167" i="2" s="1"/>
  <c r="E318" i="2"/>
  <c r="E319" i="2" s="1"/>
  <c r="E320" i="2" s="1"/>
  <c r="E120" i="2"/>
  <c r="E121" i="2" s="1"/>
  <c r="E122" i="2" s="1"/>
  <c r="E915" i="2"/>
  <c r="E916" i="2" s="1"/>
  <c r="E917" i="2" s="1"/>
  <c r="E1998" i="2"/>
  <c r="E1999" i="2" s="1"/>
  <c r="E2000" i="2" s="1"/>
  <c r="E957" i="2"/>
  <c r="E958" i="2" s="1"/>
  <c r="E959" i="2" s="1"/>
  <c r="E1470" i="2"/>
  <c r="E1471" i="2" s="1"/>
  <c r="E1472" i="2" s="1"/>
  <c r="E1620" i="2"/>
  <c r="E1621" i="2" s="1"/>
  <c r="E1622" i="2" s="1"/>
  <c r="E111" i="2"/>
  <c r="E112" i="2" s="1"/>
  <c r="E113" i="2" s="1"/>
  <c r="E1644" i="2"/>
  <c r="E1645" i="2" s="1"/>
  <c r="E1646" i="2" s="1"/>
  <c r="E267" i="2"/>
  <c r="E268" i="2" s="1"/>
  <c r="E269" i="2" s="1"/>
  <c r="E279" i="2"/>
  <c r="E280" i="2" s="1"/>
  <c r="E281" i="2" s="1"/>
  <c r="E1260" i="2"/>
  <c r="E1261" i="2" s="1"/>
  <c r="E1262" i="2" s="1"/>
  <c r="E1746" i="2"/>
  <c r="E1747" i="2" s="1"/>
  <c r="E1748" i="2" s="1"/>
  <c r="E912" i="2"/>
  <c r="E913" i="2" s="1"/>
  <c r="E914" i="2" s="1"/>
  <c r="E2151" i="2"/>
  <c r="E2152" i="2" s="1"/>
  <c r="E2153" i="2" s="1"/>
  <c r="E1986" i="2"/>
  <c r="E1987" i="2" s="1"/>
  <c r="E1988" i="2" s="1"/>
  <c r="E702" i="2"/>
  <c r="E703" i="2" s="1"/>
  <c r="E704" i="2" s="1"/>
  <c r="E2280" i="2"/>
  <c r="E2281" i="2" s="1"/>
  <c r="E2282" i="2" s="1"/>
  <c r="E1776" i="2"/>
  <c r="E1777" i="2" s="1"/>
  <c r="E1778" i="2" s="1"/>
  <c r="E927" i="2"/>
  <c r="E928" i="2" s="1"/>
  <c r="E929" i="2" s="1"/>
  <c r="E141" i="2"/>
  <c r="E142" i="2" s="1"/>
  <c r="E143" i="2" s="1"/>
  <c r="E1833" i="2"/>
  <c r="E1834" i="2" s="1"/>
  <c r="E1835" i="2" s="1"/>
  <c r="E1755" i="2"/>
  <c r="E1756" i="2" s="1"/>
  <c r="E1757" i="2" s="1"/>
  <c r="E21" i="2"/>
  <c r="E22" i="2" s="1"/>
  <c r="E23" i="2" s="1"/>
  <c r="E2082" i="2"/>
  <c r="E2083" i="2" s="1"/>
  <c r="E2084" i="2" s="1"/>
  <c r="E2226" i="2"/>
  <c r="E2227" i="2" s="1"/>
  <c r="E2228" i="2" s="1"/>
  <c r="E9" i="2"/>
  <c r="E10" i="2" s="1"/>
  <c r="E11" i="2" s="1"/>
  <c r="E2268" i="2"/>
  <c r="E2269" i="2" s="1"/>
  <c r="E2270" i="2" s="1"/>
  <c r="E1590" i="2"/>
  <c r="E1591" i="2" s="1"/>
  <c r="E1592" i="2" s="1"/>
  <c r="E798" i="2"/>
  <c r="E799" i="2" s="1"/>
  <c r="E800" i="2" s="1"/>
  <c r="E441" i="2"/>
  <c r="E442" i="2" s="1"/>
  <c r="E443" i="2" s="1"/>
  <c r="E93" i="2"/>
  <c r="E94" i="2" s="1"/>
  <c r="E95" i="2" s="1"/>
  <c r="E249" i="2"/>
  <c r="E250" i="2" s="1"/>
  <c r="E251" i="2" s="1"/>
  <c r="E1764" i="2"/>
  <c r="E1765" i="2" s="1"/>
  <c r="E1766" i="2" s="1"/>
  <c r="E1941" i="2"/>
  <c r="E1942" i="2" s="1"/>
  <c r="E1943" i="2" s="1"/>
  <c r="E1860" i="2"/>
  <c r="E1861" i="2" s="1"/>
  <c r="E1862" i="2" s="1"/>
  <c r="E1173" i="2"/>
  <c r="E1174" i="2" s="1"/>
  <c r="E1175" i="2" s="1"/>
  <c r="E2019" i="2"/>
  <c r="E2020" i="2" s="1"/>
  <c r="E2021" i="2" s="1"/>
  <c r="E1566" i="2"/>
  <c r="E1567" i="2" s="1"/>
  <c r="E1568" i="2" s="1"/>
  <c r="E1647" i="2"/>
  <c r="E1648" i="2" s="1"/>
  <c r="E1649" i="2" s="1"/>
  <c r="E1044" i="2"/>
  <c r="E1045" i="2" s="1"/>
  <c r="E1046" i="2" s="1"/>
  <c r="E900" i="2"/>
  <c r="E901" i="2" s="1"/>
  <c r="E902" i="2" s="1"/>
  <c r="E375" i="2"/>
  <c r="E376" i="2" s="1"/>
  <c r="E377" i="2" s="1"/>
  <c r="E1071" i="2"/>
  <c r="E1072" i="2" s="1"/>
  <c r="E1092" i="2"/>
  <c r="E1093" i="2" s="1"/>
  <c r="E1094" i="2" s="1"/>
  <c r="E846" i="2"/>
  <c r="E847" i="2" s="1"/>
  <c r="E848" i="2" s="1"/>
  <c r="E1791" i="2"/>
  <c r="E1792" i="2" s="1"/>
  <c r="E1793" i="2" s="1"/>
  <c r="E2247" i="2"/>
  <c r="E2248" i="2" s="1"/>
  <c r="E2249" i="2" s="1"/>
  <c r="E282" i="2"/>
  <c r="E283" i="2" s="1"/>
  <c r="E284" i="2" s="1"/>
  <c r="E63" i="2"/>
  <c r="E64" i="2" s="1"/>
  <c r="E65" i="2" s="1"/>
  <c r="E1323" i="2"/>
  <c r="E1324" i="2" s="1"/>
  <c r="E1325" i="2" s="1"/>
  <c r="E1749" i="2"/>
  <c r="E1750" i="2" s="1"/>
  <c r="E1751" i="2" s="1"/>
  <c r="E1311" i="2"/>
  <c r="E1312" i="2" s="1"/>
  <c r="E1313" i="2" s="1"/>
  <c r="E507" i="2"/>
  <c r="E508" i="2" s="1"/>
  <c r="E509" i="2" s="1"/>
  <c r="E381" i="2"/>
  <c r="E382" i="2" s="1"/>
  <c r="E383" i="2" s="1"/>
  <c r="E828" i="2"/>
  <c r="E829" i="2" s="1"/>
  <c r="E830" i="2" s="1"/>
  <c r="E360" i="2"/>
  <c r="E361" i="2" s="1"/>
  <c r="E362" i="2" s="1"/>
  <c r="E216" i="2"/>
  <c r="E217" i="2" s="1"/>
  <c r="E218" i="2" s="1"/>
  <c r="E1164" i="2"/>
  <c r="E1165" i="2" s="1"/>
  <c r="E1166" i="2" s="1"/>
  <c r="E1167" i="2"/>
  <c r="E1168" i="2" s="1"/>
  <c r="E1169" i="2" s="1"/>
  <c r="E1953" i="2"/>
  <c r="E1954" i="2" s="1"/>
  <c r="E1955" i="2" s="1"/>
  <c r="E534" i="2"/>
  <c r="E535" i="2" s="1"/>
  <c r="E536" i="2" s="1"/>
  <c r="E186" i="2"/>
  <c r="E187" i="2" s="1"/>
  <c r="E188" i="2" s="1"/>
  <c r="E564" i="2"/>
  <c r="E565" i="2" s="1"/>
  <c r="E566" i="2" s="1"/>
  <c r="E1542" i="2"/>
  <c r="E1543" i="2" s="1"/>
  <c r="E1544" i="2" s="1"/>
  <c r="E2031" i="2"/>
  <c r="E2032" i="2" s="1"/>
  <c r="E2033" i="2" s="1"/>
  <c r="E1743" i="2"/>
  <c r="E1744" i="2" s="1"/>
  <c r="E1745" i="2" s="1"/>
  <c r="E2148" i="2"/>
  <c r="E2149" i="2" s="1"/>
  <c r="E2150" i="2" s="1"/>
  <c r="E1416" i="2"/>
  <c r="E1417" i="2" s="1"/>
  <c r="E1418" i="2" s="1"/>
  <c r="E675" i="2"/>
  <c r="E676" i="2" s="1"/>
  <c r="E677" i="2" s="1"/>
  <c r="E2016" i="2"/>
  <c r="E2017" i="2" s="1"/>
  <c r="E2018" i="2" s="1"/>
  <c r="E138" i="2"/>
  <c r="E139" i="2" s="1"/>
  <c r="E140" i="2" s="1"/>
  <c r="E1875" i="2"/>
  <c r="E1876" i="2" s="1"/>
  <c r="E1877" i="2" s="1"/>
  <c r="E2208" i="2"/>
  <c r="E2209" i="2" s="1"/>
  <c r="E2210" i="2" s="1"/>
  <c r="E1431" i="2"/>
  <c r="E1432" i="2" s="1"/>
  <c r="E1433" i="2" s="1"/>
  <c r="E1974" i="2"/>
  <c r="E1975" i="2" s="1"/>
  <c r="E1976" i="2" s="1"/>
  <c r="E687" i="2"/>
  <c r="E688" i="2" s="1"/>
  <c r="E689" i="2" s="1"/>
  <c r="E159" i="2"/>
  <c r="E160" i="2" s="1"/>
  <c r="E161" i="2" s="1"/>
  <c r="E162" i="2"/>
  <c r="E163" i="2" s="1"/>
  <c r="E164" i="2" s="1"/>
  <c r="E930" i="2"/>
  <c r="E931" i="2" s="1"/>
  <c r="E932" i="2" s="1"/>
  <c r="E30" i="2"/>
  <c r="E31" i="2" s="1"/>
  <c r="E32" i="2" s="1"/>
  <c r="E1392" i="2"/>
  <c r="E1393" i="2" s="1"/>
  <c r="E1394" i="2" s="1"/>
  <c r="E603" i="2"/>
  <c r="E604" i="2" s="1"/>
  <c r="E605" i="2" s="1"/>
  <c r="E813" i="2"/>
  <c r="E814" i="2" s="1"/>
  <c r="E815" i="2" s="1"/>
  <c r="E2202" i="2"/>
  <c r="E2203" i="2" s="1"/>
  <c r="E2204" i="2" s="1"/>
  <c r="E75" i="2"/>
  <c r="E76" i="2" s="1"/>
  <c r="E77" i="2" s="1"/>
  <c r="E1053" i="2"/>
  <c r="E1054" i="2" s="1"/>
  <c r="E1055" i="2" s="1"/>
  <c r="E1119" i="2"/>
  <c r="E1120" i="2" s="1"/>
  <c r="E1121" i="2" s="1"/>
  <c r="E150" i="2"/>
  <c r="E151" i="2" s="1"/>
  <c r="E152" i="2" s="1"/>
  <c r="E36" i="2"/>
  <c r="E37" i="2" s="1"/>
  <c r="E38" i="2" s="1"/>
  <c r="E1077" i="2"/>
  <c r="E1078" i="2" s="1"/>
  <c r="E1079" i="2" s="1"/>
  <c r="E1041" i="2"/>
  <c r="E1042" i="2" s="1"/>
  <c r="E1043" i="2" s="1"/>
  <c r="E1425" i="2"/>
  <c r="E1426" i="2" s="1"/>
  <c r="E1427" i="2" s="1"/>
  <c r="E1932" i="2"/>
  <c r="E1933" i="2" s="1"/>
  <c r="E1934" i="2" s="1"/>
  <c r="E1404" i="2"/>
  <c r="E1405" i="2" s="1"/>
  <c r="E1406" i="2" s="1"/>
  <c r="E39" i="2"/>
  <c r="E40" i="2" s="1"/>
  <c r="E41" i="2" s="1"/>
  <c r="E2127" i="2"/>
  <c r="E2128" i="2" s="1"/>
  <c r="E2129" i="2" s="1"/>
  <c r="E1275" i="2"/>
  <c r="E1276" i="2" s="1"/>
  <c r="E1277" i="2" s="1"/>
  <c r="E1095" i="2"/>
  <c r="E1096" i="2" s="1"/>
  <c r="E1097" i="2" s="1"/>
  <c r="E294" i="2"/>
  <c r="E295" i="2" s="1"/>
  <c r="E296" i="2" s="1"/>
  <c r="E1944" i="2"/>
  <c r="E1945" i="2" s="1"/>
  <c r="E1946" i="2" s="1"/>
  <c r="E1788" i="2"/>
  <c r="E1789" i="2" s="1"/>
  <c r="E1790" i="2" s="1"/>
  <c r="E1707" i="2"/>
  <c r="E1708" i="2" s="1"/>
  <c r="E1709" i="2" s="1"/>
  <c r="E2055" i="2"/>
  <c r="E2056" i="2" s="1"/>
  <c r="E2057" i="2" s="1"/>
  <c r="E357" i="2"/>
  <c r="E358" i="2" s="1"/>
  <c r="E359" i="2" s="1"/>
  <c r="E1899" i="2"/>
  <c r="E1900" i="2" s="1"/>
  <c r="E1901" i="2" s="1"/>
  <c r="E579" i="2"/>
  <c r="E580" i="2" s="1"/>
  <c r="E581" i="2" s="1"/>
  <c r="E2301" i="2"/>
  <c r="E2302" i="2" s="1"/>
  <c r="E2303" i="2" s="1"/>
  <c r="E741" i="2"/>
  <c r="E742" i="2" s="1"/>
  <c r="E743" i="2" s="1"/>
  <c r="E219" i="2"/>
  <c r="E220" i="2" s="1"/>
  <c r="E221" i="2" s="1"/>
  <c r="E1191" i="2"/>
  <c r="E1192" i="2" s="1"/>
  <c r="E1193" i="2" s="1"/>
  <c r="E861" i="2"/>
  <c r="E862" i="2" s="1"/>
  <c r="E863" i="2" s="1"/>
  <c r="E597" i="2"/>
  <c r="E598" i="2" s="1"/>
  <c r="E599" i="2" s="1"/>
  <c r="E1089" i="2"/>
  <c r="E1090" i="2" s="1"/>
  <c r="E1091" i="2" s="1"/>
  <c r="E1917" i="2"/>
  <c r="E1918" i="2" s="1"/>
  <c r="E1919" i="2" s="1"/>
  <c r="E84" i="2"/>
  <c r="E85" i="2" s="1"/>
  <c r="E86" i="2" s="1"/>
  <c r="E1950" i="2"/>
  <c r="E1951" i="2" s="1"/>
  <c r="E1952" i="2" s="1"/>
  <c r="E471" i="2"/>
  <c r="E472" i="2" s="1"/>
  <c r="E473" i="2" s="1"/>
  <c r="E1947" i="2"/>
  <c r="E1948" i="2" s="1"/>
  <c r="E1949" i="2" s="1"/>
  <c r="E570" i="2"/>
  <c r="E571" i="2" s="1"/>
  <c r="E572" i="2" s="1"/>
  <c r="E1383" i="2"/>
  <c r="E1384" i="2" s="1"/>
  <c r="E1385" i="2" s="1"/>
  <c r="E975" i="2"/>
  <c r="E976" i="2" s="1"/>
  <c r="E977" i="2" s="1"/>
  <c r="E198" i="2"/>
  <c r="E199" i="2" s="1"/>
  <c r="E200" i="2" s="1"/>
  <c r="E1800" i="2"/>
  <c r="E1801" i="2" s="1"/>
  <c r="E1802" i="2" s="1"/>
  <c r="E1671" i="2"/>
  <c r="E1672" i="2" s="1"/>
  <c r="E1673" i="2" s="1"/>
  <c r="E669" i="2"/>
  <c r="E670" i="2" s="1"/>
  <c r="E671" i="2" s="1"/>
  <c r="E894" i="2"/>
  <c r="E895" i="2" s="1"/>
  <c r="E896" i="2" s="1"/>
  <c r="E177" i="2"/>
  <c r="E178" i="2" s="1"/>
  <c r="E179" i="2" s="1"/>
  <c r="E1506" i="2"/>
  <c r="E1507" i="2" s="1"/>
  <c r="E1508" i="2" s="1"/>
  <c r="E1683" i="2"/>
  <c r="E1684" i="2" s="1"/>
  <c r="E1685" i="2" s="1"/>
  <c r="E1374" i="2"/>
  <c r="E1375" i="2" s="1"/>
  <c r="E1376" i="2" s="1"/>
  <c r="E1074" i="2"/>
  <c r="E1075" i="2" s="1"/>
  <c r="E1076" i="2" s="1"/>
  <c r="E384" i="2"/>
  <c r="E385" i="2" s="1"/>
  <c r="E386" i="2" s="1"/>
  <c r="E780" i="2"/>
  <c r="E781" i="2" s="1"/>
  <c r="E782" i="2" s="1"/>
  <c r="E1302" i="2"/>
  <c r="E1303" i="2" s="1"/>
  <c r="E1304" i="2" s="1"/>
  <c r="E633" i="2"/>
  <c r="E634" i="2" s="1"/>
  <c r="E635" i="2" s="1"/>
  <c r="E1716" i="2"/>
  <c r="E1717" i="2" s="1"/>
  <c r="E1718" i="2" s="1"/>
  <c r="E1770" i="2"/>
  <c r="E1771" i="2" s="1"/>
  <c r="E1772" i="2" s="1"/>
  <c r="E645" i="2"/>
  <c r="E646" i="2" s="1"/>
  <c r="E647" i="2" s="1"/>
  <c r="E1665" i="2"/>
  <c r="E1666" i="2" s="1"/>
  <c r="E1667" i="2" s="1"/>
  <c r="E1152" i="2"/>
  <c r="E1153" i="2" s="1"/>
  <c r="E1154" i="2" s="1"/>
  <c r="E1911" i="2"/>
  <c r="E1912" i="2" s="1"/>
  <c r="E1913" i="2" s="1"/>
  <c r="E114" i="2"/>
  <c r="E115" i="2" s="1"/>
  <c r="E116" i="2" s="1"/>
  <c r="E1494" i="2"/>
  <c r="E1495" i="2" s="1"/>
  <c r="E1496" i="2" s="1"/>
  <c r="E297" i="2"/>
  <c r="E298" i="2" s="1"/>
  <c r="E299" i="2" s="1"/>
  <c r="E1836" i="2"/>
  <c r="E1837" i="2" s="1"/>
  <c r="E1838" i="2" s="1"/>
  <c r="E2097" i="2"/>
  <c r="E2098" i="2" s="1"/>
  <c r="E2099" i="2" s="1"/>
  <c r="E1209" i="2"/>
  <c r="E1210" i="2" s="1"/>
  <c r="E1211" i="2" s="1"/>
  <c r="E1602" i="2"/>
  <c r="E1603" i="2" s="1"/>
  <c r="E1604" i="2" s="1"/>
  <c r="E1785" i="2"/>
  <c r="E1786" i="2" s="1"/>
  <c r="E1787" i="2" s="1"/>
  <c r="E2172" i="2"/>
  <c r="E2173" i="2" s="1"/>
  <c r="E2174" i="2" s="1"/>
  <c r="E366" i="2"/>
  <c r="E367" i="2" s="1"/>
  <c r="E368" i="2" s="1"/>
  <c r="E552" i="2"/>
  <c r="E553" i="2" s="1"/>
  <c r="E554" i="2" s="1"/>
  <c r="E1605" i="2"/>
  <c r="E1606" i="2" s="1"/>
  <c r="E1607" i="2" s="1"/>
  <c r="E879" i="2"/>
  <c r="E880" i="2" s="1"/>
  <c r="E881" i="2" s="1"/>
  <c r="E255" i="2"/>
  <c r="E256" i="2" s="1"/>
  <c r="E257" i="2" s="1"/>
  <c r="E510" i="2"/>
  <c r="E511" i="2" s="1"/>
  <c r="E512" i="2" s="1"/>
  <c r="E1923" i="2"/>
  <c r="E1924" i="2" s="1"/>
  <c r="E1925" i="2" s="1"/>
  <c r="E171" i="2"/>
  <c r="E172" i="2" s="1"/>
  <c r="E173" i="2" s="1"/>
  <c r="E1371" i="2"/>
  <c r="E1372" i="2" s="1"/>
  <c r="E1373" i="2" s="1"/>
  <c r="E1872" i="2"/>
  <c r="E1873" i="2" s="1"/>
  <c r="E1874" i="2" s="1"/>
  <c r="E1659" i="2"/>
  <c r="E1660" i="2" s="1"/>
  <c r="E1661" i="2" s="1"/>
  <c r="E1884" i="2"/>
  <c r="E1885" i="2" s="1"/>
  <c r="E1886" i="2" s="1"/>
  <c r="E477" i="2"/>
  <c r="E478" i="2" s="1"/>
  <c r="E479" i="2" s="1"/>
  <c r="E189" i="2"/>
  <c r="E190" i="2" s="1"/>
  <c r="E191" i="2" s="1"/>
  <c r="E1356" i="2"/>
  <c r="E1357" i="2" s="1"/>
  <c r="E1358" i="2" s="1"/>
  <c r="E543" i="2"/>
  <c r="E544" i="2" s="1"/>
  <c r="E545" i="2" s="1"/>
  <c r="E870" i="2"/>
  <c r="E871" i="2" s="1"/>
  <c r="E872" i="2" s="1"/>
  <c r="E1068" i="2"/>
  <c r="E1069" i="2" s="1"/>
  <c r="E1070" i="2" s="1"/>
  <c r="E2262" i="2"/>
  <c r="E2263" i="2" s="1"/>
  <c r="E2264" i="2" s="1"/>
  <c r="E1497" i="2"/>
  <c r="E1498" i="2" s="1"/>
  <c r="E1499" i="2" s="1"/>
  <c r="E1641" i="2"/>
  <c r="E1642" i="2" s="1"/>
  <c r="E1643" i="2" s="1"/>
  <c r="E1320" i="2"/>
  <c r="E1321" i="2" s="1"/>
  <c r="E1322" i="2" s="1"/>
  <c r="E1725" i="2"/>
  <c r="E1726" i="2" s="1"/>
  <c r="E1727" i="2" s="1"/>
  <c r="E2175" i="2"/>
  <c r="E2176" i="2" s="1"/>
  <c r="E2177" i="2" s="1"/>
  <c r="E2013" i="2"/>
  <c r="E2014" i="2" s="1"/>
  <c r="E2015" i="2" s="1"/>
  <c r="E2109" i="2"/>
  <c r="E2110" i="2" s="1"/>
  <c r="E2111" i="2" s="1"/>
  <c r="E1257" i="2"/>
  <c r="E1258" i="2" s="1"/>
  <c r="E1259" i="2" s="1"/>
  <c r="E2235" i="2"/>
  <c r="E2236" i="2" s="1"/>
  <c r="E2237" i="2" s="1"/>
  <c r="E1995" i="2"/>
  <c r="E1996" i="2" s="1"/>
  <c r="E1997" i="2" s="1"/>
  <c r="E1992" i="2"/>
  <c r="E1993" i="2" s="1"/>
  <c r="E1994" i="2" s="1"/>
  <c r="E1008" i="2"/>
  <c r="E1009" i="2" s="1"/>
  <c r="E1010" i="2" s="1"/>
  <c r="E210" i="2"/>
  <c r="E211" i="2" s="1"/>
  <c r="E212" i="2" s="1"/>
  <c r="E768" i="2"/>
  <c r="E769" i="2" s="1"/>
  <c r="E770" i="2" s="1"/>
  <c r="E321" i="2"/>
  <c r="E322" i="2" s="1"/>
  <c r="E323" i="2" s="1"/>
  <c r="E1455" i="2"/>
  <c r="E1456" i="2" s="1"/>
  <c r="E1457" i="2" s="1"/>
  <c r="E438" i="2"/>
  <c r="E439" i="2" s="1"/>
  <c r="E440" i="2" s="1"/>
  <c r="E1473" i="2"/>
  <c r="E1474" i="2" s="1"/>
  <c r="E1475" i="2" s="1"/>
  <c r="E1794" i="2"/>
  <c r="E1795" i="2" s="1"/>
  <c r="E1796" i="2" s="1"/>
  <c r="E774" i="2"/>
  <c r="E775" i="2" s="1"/>
  <c r="E776" i="2" s="1"/>
  <c r="E1050" i="2"/>
  <c r="E1051" i="2" s="1"/>
  <c r="E1052" i="2" s="1"/>
  <c r="E6" i="2"/>
  <c r="E7" i="2" s="1"/>
  <c r="E8" i="2" s="1"/>
  <c r="E1701" i="2"/>
  <c r="E1702" i="2" s="1"/>
  <c r="E1703" i="2" s="1"/>
  <c r="E453" i="2"/>
  <c r="E454" i="2" s="1"/>
  <c r="E455" i="2" s="1"/>
  <c r="E2304" i="2"/>
  <c r="E2305" i="2" s="1"/>
  <c r="E2306" i="2" s="1"/>
  <c r="E1038" i="2"/>
  <c r="E1039" i="2" s="1"/>
  <c r="E1040" i="2" s="1"/>
  <c r="E1047" i="2"/>
  <c r="E1048" i="2" s="1"/>
  <c r="E1049" i="2" s="1"/>
  <c r="E1515" i="2"/>
  <c r="E1516" i="2" s="1"/>
  <c r="E1517" i="2" s="1"/>
  <c r="E117" i="2"/>
  <c r="E118" i="2" s="1"/>
  <c r="E119" i="2" s="1"/>
  <c r="E705" i="2"/>
  <c r="E706" i="2" s="1"/>
  <c r="E707" i="2" s="1"/>
  <c r="E1815" i="2"/>
  <c r="E1816" i="2" s="1"/>
  <c r="E1817" i="2" s="1"/>
  <c r="E696" i="2"/>
  <c r="E697" i="2" s="1"/>
  <c r="E698" i="2" s="1"/>
  <c r="E909" i="2"/>
  <c r="E910" i="2" s="1"/>
  <c r="E911" i="2" s="1"/>
  <c r="E1002" i="2"/>
  <c r="E1003" i="2" s="1"/>
  <c r="E1004" i="2" s="1"/>
  <c r="E1197" i="2"/>
  <c r="E1198" i="2" s="1"/>
  <c r="E1199" i="2" s="1"/>
  <c r="E1563" i="2"/>
  <c r="E1564" i="2" s="1"/>
  <c r="E1565" i="2" s="1"/>
  <c r="E213" i="2"/>
  <c r="E214" i="2" s="1"/>
  <c r="E215" i="2" s="1"/>
  <c r="E66" i="2"/>
  <c r="E67" i="2" s="1"/>
  <c r="E68" i="2" s="1"/>
  <c r="E69" i="2"/>
  <c r="E70" i="2" s="1"/>
  <c r="E71" i="2" s="1"/>
  <c r="E501" i="2"/>
  <c r="E502" i="2" s="1"/>
  <c r="E503" i="2" s="1"/>
  <c r="E2052" i="2"/>
  <c r="E2053" i="2" s="1"/>
  <c r="E2054" i="2" s="1"/>
  <c r="E2121" i="2"/>
  <c r="E2122" i="2" s="1"/>
  <c r="E2123" i="2" s="1"/>
  <c r="E939" i="2"/>
  <c r="E940" i="2" s="1"/>
  <c r="E941" i="2" s="1"/>
  <c r="E936" i="2"/>
  <c r="E937" i="2" s="1"/>
  <c r="E938" i="2" s="1"/>
  <c r="E867" i="2"/>
  <c r="E868" i="2" s="1"/>
  <c r="E869" i="2" s="1"/>
  <c r="E258" i="2"/>
  <c r="E259" i="2" s="1"/>
  <c r="E260" i="2" s="1"/>
  <c r="E666" i="2"/>
  <c r="E667" i="2" s="1"/>
  <c r="E668" i="2" s="1"/>
  <c r="E252" i="2"/>
  <c r="E253" i="2" s="1"/>
  <c r="E254" i="2" s="1"/>
  <c r="E468" i="2"/>
  <c r="E469" i="2" s="1"/>
  <c r="E470" i="2" s="1" a="1"/>
  <c r="E470" i="2" s="1"/>
  <c r="E87" i="2"/>
  <c r="E88" i="2" s="1"/>
  <c r="E89" i="2" s="1"/>
  <c r="E405" i="2"/>
  <c r="E406" i="2" s="1"/>
  <c r="E407" i="2" s="1"/>
  <c r="E1098" i="2"/>
  <c r="E1099" i="2" s="1"/>
  <c r="E1100" i="2" s="1"/>
  <c r="E1263" i="2"/>
  <c r="E1264" i="2" s="1"/>
  <c r="E1265" i="2" s="1"/>
  <c r="E387" i="2"/>
  <c r="E388" i="2" s="1"/>
  <c r="E389" i="2" s="1"/>
  <c r="E393" i="2"/>
  <c r="E394" i="2" s="1"/>
  <c r="E395" i="2" s="1"/>
  <c r="E1020" i="2"/>
  <c r="E1021" i="2" s="1"/>
  <c r="E1022" i="2" s="1"/>
  <c r="E1410" i="2"/>
  <c r="E1411" i="2" s="1"/>
  <c r="E1412" i="2" s="1"/>
  <c r="E513" i="2"/>
  <c r="E514" i="2" s="1"/>
  <c r="E515" i="2" s="1"/>
  <c r="E558" i="2"/>
  <c r="E559" i="2" s="1"/>
  <c r="E560" i="2" s="1"/>
  <c r="E1680" i="2"/>
  <c r="E1681" i="2" s="1"/>
  <c r="E1682" i="2" s="1"/>
  <c r="E978" i="2"/>
  <c r="E979" i="2" s="1"/>
  <c r="E980" i="2" s="1"/>
  <c r="E1398" i="2"/>
  <c r="E1399" i="2" s="1"/>
  <c r="E1400" i="2" s="1"/>
  <c r="E1485" i="2"/>
  <c r="E1486" i="2" s="1"/>
  <c r="E1487" i="2" s="1"/>
  <c r="E834" i="2"/>
  <c r="E835" i="2" s="1"/>
  <c r="E836" i="2" s="1"/>
  <c r="E855" i="2"/>
  <c r="E856" i="2" s="1"/>
  <c r="E857" i="2" s="1"/>
  <c r="E15" i="2"/>
  <c r="E16" i="2" s="1"/>
  <c r="E17" i="2" s="1"/>
  <c r="E1938" i="2"/>
  <c r="E1939" i="2" s="1"/>
  <c r="E1940" i="2" s="1"/>
  <c r="E657" i="2"/>
  <c r="E658" i="2" s="1"/>
  <c r="E659" i="2" s="1"/>
  <c r="E1854" i="2"/>
  <c r="E1855" i="2" s="1"/>
  <c r="E1856" i="2" s="1"/>
  <c r="E1980" i="2"/>
  <c r="E1981" i="2" s="1"/>
  <c r="E1982" i="2" s="1"/>
  <c r="E285" i="2"/>
  <c r="E286" i="2" s="1"/>
  <c r="E287" i="2" s="1"/>
  <c r="E756" i="2"/>
  <c r="E757" i="2" s="1"/>
  <c r="E758" i="2" s="1"/>
  <c r="E654" i="2"/>
  <c r="E655" i="2" s="1"/>
  <c r="E656" i="2" s="1"/>
  <c r="E2244" i="2"/>
  <c r="E2245" i="2" s="1"/>
  <c r="E2246" i="2" s="1"/>
  <c r="E1446" i="2"/>
  <c r="E1447" i="2" s="1"/>
  <c r="E1448" i="2" s="1"/>
  <c r="E2214" i="2"/>
  <c r="E2215" i="2" s="1"/>
  <c r="E2216" i="2" s="1"/>
  <c r="H2573" i="1"/>
  <c r="H2571" i="1"/>
  <c r="H2574" i="1"/>
  <c r="H498" i="1"/>
  <c r="H111" i="1"/>
  <c r="H2282" i="1"/>
  <c r="H703" i="1"/>
  <c r="H2774" i="1"/>
  <c r="H2826" i="1"/>
  <c r="H1874" i="1"/>
  <c r="H2513" i="1"/>
  <c r="H2442" i="1"/>
  <c r="H1798" i="1"/>
  <c r="H2279" i="1"/>
  <c r="H709" i="1"/>
  <c r="H1043" i="1"/>
  <c r="H913" i="1"/>
  <c r="H1799" i="1"/>
  <c r="H1033" i="1"/>
  <c r="H748" i="1"/>
  <c r="H1627" i="1"/>
  <c r="H600" i="1"/>
  <c r="H509" i="1"/>
  <c r="H421" i="1"/>
  <c r="H1616" i="1"/>
  <c r="H531" i="1"/>
  <c r="H1989" i="1"/>
  <c r="H2638" i="1"/>
  <c r="H238" i="1"/>
  <c r="H1970" i="1"/>
  <c r="H2542" i="1"/>
  <c r="H1040" i="1"/>
  <c r="H2538" i="1"/>
  <c r="H1485" i="1"/>
  <c r="H764" i="1"/>
  <c r="H2148" i="1"/>
  <c r="H2729" i="1"/>
  <c r="H1297" i="1"/>
  <c r="H2760" i="1"/>
  <c r="H1760" i="1"/>
  <c r="H1339" i="1"/>
  <c r="H273" i="1"/>
  <c r="H589" i="1"/>
  <c r="H2853" i="1"/>
  <c r="H1036" i="1"/>
  <c r="H2448" i="1"/>
  <c r="H2155" i="1"/>
  <c r="H311" i="1"/>
  <c r="H1737" i="1"/>
  <c r="H2465" i="1"/>
  <c r="H2776" i="1"/>
  <c r="H996" i="1"/>
  <c r="H477" i="1"/>
  <c r="H893" i="1"/>
  <c r="H1867" i="1"/>
  <c r="H714" i="1"/>
  <c r="H617" i="1"/>
  <c r="H2825" i="1"/>
  <c r="H20" i="1"/>
  <c r="H1095" i="1"/>
  <c r="H2031" i="1"/>
  <c r="H2385" i="1"/>
  <c r="H2311" i="1"/>
  <c r="H801" i="1"/>
  <c r="H1963" i="1"/>
  <c r="H396" i="1"/>
  <c r="H934" i="1"/>
  <c r="H532" i="1"/>
  <c r="H842" i="1"/>
  <c r="H279" i="1"/>
  <c r="H511" i="1"/>
  <c r="H647" i="1"/>
  <c r="H945" i="1"/>
  <c r="H1324" i="1"/>
  <c r="H1331" i="1"/>
  <c r="H1555" i="1"/>
  <c r="H1263" i="1"/>
  <c r="H326" i="1"/>
  <c r="H1046" i="1"/>
  <c r="H49" i="1"/>
  <c r="H1024" i="1"/>
  <c r="H1354" i="1"/>
  <c r="H2281" i="1"/>
  <c r="H2663" i="1"/>
  <c r="H2070" i="1"/>
  <c r="H253" i="1"/>
  <c r="H2689" i="1"/>
  <c r="H2584" i="1"/>
  <c r="H2405" i="1"/>
  <c r="H2287" i="1"/>
  <c r="H116" i="1"/>
  <c r="H1587" i="1"/>
  <c r="H2656" i="1"/>
  <c r="H2602" i="1"/>
  <c r="H1781" i="1"/>
  <c r="H1467" i="1"/>
  <c r="H2486" i="1"/>
  <c r="H2563" i="1"/>
  <c r="H689" i="1"/>
  <c r="H902" i="1"/>
  <c r="H41" i="1"/>
  <c r="H787" i="1"/>
  <c r="H2203" i="1"/>
  <c r="H82" i="1"/>
  <c r="H1510" i="1"/>
  <c r="H1590" i="1"/>
  <c r="H808" i="1"/>
  <c r="H289" i="1"/>
  <c r="H648" i="1"/>
  <c r="H2858" i="1"/>
  <c r="H1808" i="1"/>
  <c r="H528" i="1"/>
  <c r="H1922" i="1"/>
  <c r="H329" i="1"/>
  <c r="H731" i="1"/>
  <c r="H711" i="1"/>
  <c r="H1259" i="1"/>
  <c r="H979" i="1"/>
  <c r="H2791" i="1"/>
  <c r="H1901" i="1"/>
  <c r="H236" i="1"/>
  <c r="H2544" i="1"/>
  <c r="H1482" i="1"/>
  <c r="H2207" i="1"/>
  <c r="H2297" i="1"/>
  <c r="H64" i="1"/>
  <c r="H2800" i="1"/>
  <c r="H1151" i="1"/>
  <c r="H26" i="1"/>
  <c r="H2010" i="1"/>
  <c r="H1882" i="1"/>
  <c r="H1870" i="1"/>
  <c r="H2175" i="1"/>
  <c r="H1424" i="1"/>
  <c r="H2569" i="1"/>
  <c r="H2726" i="1"/>
  <c r="H1053" i="1"/>
  <c r="H1358" i="1"/>
  <c r="H372" i="1"/>
  <c r="H1256" i="1"/>
  <c r="H1398" i="1"/>
  <c r="H2441" i="1"/>
  <c r="H879" i="1"/>
  <c r="H2447" i="1"/>
  <c r="H1810" i="1"/>
  <c r="H48" i="1"/>
  <c r="H774" i="1"/>
  <c r="H2564" i="1"/>
  <c r="H484" i="1"/>
  <c r="H2495" i="1"/>
  <c r="H166" i="1"/>
  <c r="H1199" i="1"/>
  <c r="H1191" i="1"/>
  <c r="H1853" i="1"/>
  <c r="H2593" i="1"/>
  <c r="H2212" i="1"/>
  <c r="H580" i="1"/>
  <c r="H2326" i="1"/>
  <c r="H2682" i="1"/>
  <c r="H810" i="1"/>
  <c r="H357" i="1"/>
  <c r="H504" i="1"/>
  <c r="H1643" i="1"/>
  <c r="H219" i="1"/>
  <c r="H1960" i="1"/>
  <c r="H1845" i="1"/>
  <c r="H496" i="1"/>
  <c r="H2792" i="1"/>
  <c r="H640" i="1"/>
  <c r="H2541" i="1"/>
  <c r="H2343" i="1"/>
  <c r="H2400" i="1"/>
  <c r="H2589" i="1"/>
  <c r="H792" i="1"/>
  <c r="H516" i="1"/>
  <c r="H1502" i="1"/>
  <c r="H1978" i="1"/>
  <c r="H1838" i="1"/>
  <c r="H1166" i="1"/>
  <c r="H2128" i="1"/>
  <c r="H2708" i="1"/>
  <c r="H1333" i="1"/>
  <c r="H944" i="1"/>
  <c r="H2033" i="1"/>
  <c r="H958" i="1"/>
  <c r="H2061" i="1"/>
  <c r="H406" i="1"/>
  <c r="H283" i="1"/>
  <c r="H1377" i="1"/>
  <c r="H572" i="1"/>
  <c r="H1596" i="1"/>
  <c r="H422" i="1"/>
  <c r="H2140" i="1"/>
  <c r="H1783" i="1"/>
  <c r="H876" i="1"/>
  <c r="H2660" i="1"/>
  <c r="H37" i="1"/>
  <c r="H1822" i="1"/>
  <c r="H2273" i="1"/>
  <c r="H1055" i="1"/>
  <c r="H2489" i="1"/>
  <c r="H316" i="1"/>
  <c r="H1619" i="1"/>
  <c r="H804" i="1"/>
  <c r="H2850" i="1"/>
  <c r="H1369" i="1"/>
  <c r="H2566" i="1"/>
  <c r="H1275" i="1"/>
  <c r="H2472" i="1"/>
  <c r="H2028" i="1"/>
  <c r="H17" i="1"/>
  <c r="H1321" i="1"/>
  <c r="H1547" i="1"/>
  <c r="H92" i="1"/>
  <c r="H1738" i="1"/>
  <c r="H796" i="1"/>
  <c r="H1029" i="1"/>
  <c r="H2777" i="1"/>
  <c r="H654" i="1"/>
  <c r="H379" i="1"/>
  <c r="H1478" i="1"/>
  <c r="H2253" i="1"/>
  <c r="H2313" i="1"/>
  <c r="H745" i="1"/>
  <c r="H2435" i="1"/>
  <c r="H1517" i="1"/>
  <c r="H1310" i="1"/>
  <c r="H98" i="1"/>
  <c r="H1215" i="1"/>
  <c r="H1416" i="1"/>
  <c r="H2095" i="1"/>
  <c r="H270" i="1"/>
  <c r="H2225" i="1"/>
  <c r="H1300" i="1"/>
  <c r="H264" i="1"/>
  <c r="H1843" i="1"/>
  <c r="H2051" i="1"/>
  <c r="H1083" i="1"/>
  <c r="H2157" i="1"/>
  <c r="H1364" i="1"/>
  <c r="H2829" i="1"/>
  <c r="H936" i="1"/>
  <c r="H978" i="1"/>
  <c r="H100" i="1"/>
  <c r="H921" i="1"/>
  <c r="H1230" i="1"/>
  <c r="H34" i="1"/>
  <c r="H2131" i="1"/>
  <c r="H1891" i="1"/>
  <c r="H271" i="1"/>
  <c r="H2072" i="1"/>
  <c r="H251" i="1"/>
  <c r="H1893" i="1"/>
  <c r="H869" i="1"/>
  <c r="H2449" i="1"/>
  <c r="H835" i="1"/>
  <c r="H1352" i="1"/>
  <c r="H2365" i="1"/>
  <c r="H1920" i="1"/>
  <c r="H583" i="1"/>
  <c r="H230" i="1"/>
  <c r="H1720" i="1"/>
  <c r="H2420" i="1"/>
  <c r="H2103" i="1"/>
  <c r="H867" i="1"/>
  <c r="H1156" i="1"/>
  <c r="H584" i="1"/>
  <c r="H2132" i="1"/>
  <c r="H2109" i="1"/>
  <c r="H2164" i="1"/>
  <c r="H2735" i="1"/>
  <c r="H1079" i="1"/>
  <c r="H1052" i="1"/>
  <c r="H724" i="1"/>
  <c r="H1206" i="1"/>
  <c r="H505" i="1"/>
  <c r="H1557" i="1"/>
  <c r="H2786" i="1"/>
  <c r="H2531" i="1"/>
  <c r="H337" i="1"/>
  <c r="H1438" i="1"/>
  <c r="H89" i="1"/>
  <c r="H977" i="1"/>
  <c r="H1944" i="1"/>
  <c r="H1568" i="1"/>
  <c r="H76" i="1"/>
  <c r="H1981" i="1"/>
  <c r="H481" i="1"/>
  <c r="H817" i="1"/>
  <c r="H983" i="1"/>
  <c r="H919" i="1"/>
  <c r="H2468" i="1"/>
  <c r="H2521" i="1"/>
  <c r="H652" i="1"/>
  <c r="H2134" i="1"/>
  <c r="H1490" i="1"/>
  <c r="H1718" i="1"/>
  <c r="H1607" i="1"/>
  <c r="H1063" i="1"/>
  <c r="H1826" i="1"/>
  <c r="H937" i="1"/>
  <c r="H1411" i="1"/>
  <c r="H865" i="1"/>
  <c r="H664" i="1"/>
  <c r="H2013" i="1"/>
  <c r="H2386" i="1"/>
  <c r="H1047" i="1"/>
  <c r="H819" i="1"/>
  <c r="H2197" i="1"/>
  <c r="H28" i="1"/>
  <c r="H2015" i="1"/>
  <c r="H213" i="1"/>
  <c r="H167" i="1"/>
  <c r="H737" i="1"/>
  <c r="H1396" i="1"/>
  <c r="H276" i="1"/>
  <c r="H2196" i="1"/>
  <c r="H2288" i="1"/>
  <c r="H176" i="1"/>
  <c r="H1325" i="1"/>
  <c r="H2087" i="1"/>
  <c r="H1966" i="1"/>
  <c r="H1756" i="1"/>
  <c r="H2167" i="1"/>
  <c r="H1105" i="1"/>
  <c r="H665" i="1"/>
  <c r="H83" i="1"/>
  <c r="H1340" i="1"/>
  <c r="H1910" i="1"/>
  <c r="H344" i="1"/>
  <c r="H573" i="1"/>
  <c r="H1084" i="1"/>
  <c r="H1051" i="1"/>
  <c r="H120" i="1"/>
  <c r="H1326" i="1"/>
  <c r="H2416" i="1"/>
  <c r="H1135" i="1"/>
  <c r="H1947" i="1"/>
  <c r="H671" i="1"/>
  <c r="H1365" i="1"/>
  <c r="H2664" i="1"/>
  <c r="H2102" i="1"/>
  <c r="H1069" i="1"/>
  <c r="H1498" i="1"/>
  <c r="H364" i="1"/>
  <c r="H489" i="1"/>
  <c r="H2427" i="1"/>
  <c r="H2695" i="1"/>
  <c r="H800" i="1"/>
  <c r="H2612" i="1"/>
  <c r="H2123" i="1"/>
  <c r="H2535" i="1"/>
  <c r="H1018" i="1"/>
  <c r="H1999" i="1"/>
  <c r="H453" i="1"/>
  <c r="H2293" i="1"/>
  <c r="H2305" i="1"/>
  <c r="H684" i="1"/>
  <c r="H2184" i="1"/>
  <c r="H2503" i="1"/>
  <c r="H2634" i="1"/>
  <c r="H1126" i="1"/>
  <c r="H2349" i="1"/>
  <c r="H524" i="1"/>
  <c r="H1344" i="1"/>
  <c r="H1009" i="1"/>
  <c r="H929" i="1"/>
  <c r="H2252" i="1"/>
  <c r="H2296" i="1"/>
  <c r="H1190" i="1"/>
  <c r="H1038" i="1"/>
  <c r="H1929" i="1"/>
  <c r="H1183" i="1"/>
  <c r="H831" i="1"/>
  <c r="H446" i="1"/>
  <c r="H2588" i="1"/>
  <c r="H1728" i="1"/>
  <c r="H575" i="1"/>
  <c r="H1852" i="1"/>
  <c r="H2098" i="1"/>
  <c r="H2840" i="1"/>
  <c r="H553" i="1"/>
  <c r="H2321" i="1"/>
  <c r="H627" i="1"/>
  <c r="H2046" i="1"/>
  <c r="H1470" i="1"/>
  <c r="H2807" i="1"/>
  <c r="H345" i="1"/>
  <c r="H733" i="1"/>
  <c r="H2812" i="1"/>
  <c r="H107" i="1"/>
  <c r="H1581" i="1"/>
  <c r="H110" i="1"/>
  <c r="H812" i="1"/>
  <c r="H206" i="1"/>
  <c r="H863" i="1"/>
  <c r="H1762" i="1"/>
  <c r="H2198" i="1"/>
  <c r="H1662" i="1"/>
  <c r="H2687" i="1"/>
  <c r="H895" i="1"/>
  <c r="H358" i="1"/>
  <c r="H163" i="1"/>
  <c r="H2065" i="1"/>
  <c r="H2498" i="1"/>
  <c r="H1343" i="1"/>
  <c r="H2461" i="1"/>
  <c r="H2092" i="1"/>
  <c r="H1503" i="1"/>
  <c r="H1391" i="1"/>
  <c r="H1714" i="1"/>
  <c r="H265" i="1"/>
  <c r="H1992" i="1"/>
  <c r="H320" i="1"/>
  <c r="H2736" i="1"/>
  <c r="H1655" i="1"/>
  <c r="H1559" i="1"/>
  <c r="H1558" i="1"/>
  <c r="H2456" i="1"/>
  <c r="H2818" i="1"/>
  <c r="H16" i="1"/>
  <c r="H2443" i="1"/>
  <c r="H474" i="1"/>
  <c r="H2764" i="1"/>
  <c r="H1582" i="1"/>
  <c r="H1792" i="1"/>
  <c r="H1002" i="1"/>
  <c r="H187" i="1"/>
  <c r="H1986" i="1"/>
  <c r="H1447" i="1"/>
  <c r="H1171" i="1"/>
  <c r="H1175" i="1"/>
  <c r="H1656" i="1"/>
  <c r="H514" i="1"/>
  <c r="H1120" i="1"/>
  <c r="H1880" i="1"/>
  <c r="H104" i="1"/>
  <c r="H1657" i="1"/>
  <c r="H2354" i="1"/>
  <c r="H1472" i="1"/>
  <c r="H1387" i="1"/>
  <c r="H1614" i="1"/>
  <c r="H1133" i="1"/>
  <c r="H1252" i="1"/>
  <c r="H2244" i="1"/>
  <c r="H343" i="1"/>
  <c r="H2804" i="1"/>
  <c r="H1463" i="1"/>
  <c r="H2587" i="1"/>
  <c r="H2806" i="1"/>
  <c r="H772" i="1"/>
  <c r="H1505" i="1"/>
  <c r="H2790" i="1"/>
  <c r="H1103" i="1"/>
  <c r="H736" i="1"/>
  <c r="H660" i="1"/>
  <c r="H691" i="1"/>
  <c r="H2264" i="1"/>
  <c r="H987" i="1"/>
  <c r="H1741" i="1"/>
  <c r="H1450" i="1"/>
  <c r="H75" i="1"/>
  <c r="H1821" i="1"/>
  <c r="H2579" i="1"/>
  <c r="H2654" i="1"/>
  <c r="H2641" i="1"/>
  <c r="H1330" i="1"/>
  <c r="H1841" i="1"/>
  <c r="H939" i="1"/>
  <c r="H2240" i="1"/>
  <c r="H2491" i="1"/>
  <c r="H1316" i="1"/>
  <c r="H834" i="1"/>
  <c r="H1639" i="1"/>
  <c r="H1277" i="1"/>
  <c r="H2614" i="1"/>
  <c r="H2565" i="1"/>
  <c r="H1392" i="1"/>
  <c r="H1721" i="1"/>
  <c r="H151" i="1"/>
  <c r="H54" i="1"/>
  <c r="H782" i="1"/>
  <c r="H538" i="1"/>
  <c r="H1576" i="1"/>
  <c r="H1022" i="1"/>
  <c r="H2782" i="1"/>
  <c r="H1197" i="1"/>
  <c r="H1515" i="1"/>
  <c r="H1153" i="1"/>
  <c r="H1318" i="1"/>
  <c r="H105" i="1"/>
  <c r="H1271" i="1"/>
  <c r="H2691" i="1"/>
  <c r="H2556" i="1"/>
  <c r="H989" i="1"/>
  <c r="H126" i="1"/>
  <c r="H349" i="1"/>
  <c r="H2179" i="1"/>
  <c r="H2042" i="1"/>
  <c r="H594" i="1"/>
  <c r="H515" i="1"/>
  <c r="H2245" i="1"/>
  <c r="H2756" i="1"/>
  <c r="H1422" i="1"/>
  <c r="H1716" i="1"/>
  <c r="H2642" i="1"/>
  <c r="H128" i="1"/>
  <c r="H2759" i="1"/>
  <c r="H2580" i="1"/>
  <c r="H971" i="1"/>
  <c r="H918" i="1"/>
  <c r="H2496" i="1"/>
  <c r="H2401" i="1"/>
  <c r="H1956" i="1"/>
  <c r="H2047" i="1"/>
  <c r="H472" i="1"/>
  <c r="H2222" i="1"/>
  <c r="H1049" i="1"/>
  <c r="H1830" i="1"/>
  <c r="H503" i="1"/>
  <c r="H35" i="1"/>
  <c r="H2404" i="1"/>
  <c r="H1323" i="1"/>
  <c r="H1948" i="1"/>
  <c r="H1058" i="1"/>
  <c r="H2650" i="1"/>
  <c r="H752" i="1"/>
  <c r="H2838" i="1"/>
  <c r="H1428" i="1"/>
  <c r="H2026" i="1"/>
  <c r="H995" i="1"/>
  <c r="H1933" i="1"/>
  <c r="H2003" i="1"/>
  <c r="H1916" i="1"/>
  <c r="H803" i="1"/>
  <c r="H839" i="1"/>
  <c r="H1934" i="1"/>
  <c r="H846" i="1"/>
  <c r="H1107" i="1"/>
  <c r="H1570" i="1"/>
  <c r="H2865" i="1"/>
  <c r="H1959" i="1"/>
  <c r="H2439" i="1"/>
  <c r="H1077" i="1"/>
  <c r="H708" i="1"/>
  <c r="H2632" i="1"/>
  <c r="H246" i="1"/>
  <c r="H433" i="1"/>
  <c r="H2129" i="1"/>
  <c r="H2298" i="1"/>
  <c r="H1012" i="1"/>
  <c r="H1578" i="1"/>
  <c r="H840" i="1"/>
  <c r="H562" i="1"/>
  <c r="H2720" i="1"/>
  <c r="H2445" i="1"/>
  <c r="H1032" i="1"/>
  <c r="H2413" i="1"/>
  <c r="H2707" i="1"/>
  <c r="H2801" i="1"/>
  <c r="H1286" i="1"/>
  <c r="H1673" i="1"/>
  <c r="H2115" i="1"/>
  <c r="H487" i="1"/>
  <c r="H1545" i="1"/>
  <c r="H2765" i="1"/>
  <c r="H2187" i="1"/>
  <c r="H1355" i="1"/>
  <c r="H754" i="1"/>
  <c r="H502" i="1"/>
  <c r="H616" i="1"/>
  <c r="H1857" i="1"/>
  <c r="H2299" i="1"/>
  <c r="H2506" i="1"/>
  <c r="H2863" i="1"/>
  <c r="H482" i="1"/>
  <c r="H2631" i="1"/>
  <c r="H900" i="1"/>
  <c r="H2590" i="1"/>
  <c r="H1905" i="1"/>
  <c r="H968" i="1"/>
  <c r="H637" i="1"/>
  <c r="H38" i="1"/>
  <c r="H2094" i="1"/>
  <c r="H409" i="1"/>
  <c r="H2510" i="1"/>
  <c r="H897" i="1"/>
  <c r="H1700" i="1"/>
  <c r="H1859" i="1"/>
  <c r="H2423" i="1"/>
  <c r="H2591" i="1"/>
  <c r="H395" i="1"/>
  <c r="H1096" i="1"/>
  <c r="H1314" i="1"/>
  <c r="H1535" i="1"/>
  <c r="H2090" i="1"/>
  <c r="H811" i="1"/>
  <c r="H1050" i="1"/>
  <c r="H2322" i="1"/>
  <c r="H1247" i="1"/>
  <c r="H741" i="1"/>
  <c r="H1091" i="1"/>
  <c r="H1862" i="1"/>
  <c r="H1435" i="1"/>
  <c r="H561" i="1"/>
  <c r="H360" i="1"/>
  <c r="H2651" i="1"/>
  <c r="H2490" i="1"/>
  <c r="H813" i="1"/>
  <c r="H1304" i="1"/>
  <c r="H998" i="1"/>
  <c r="H508" i="1"/>
  <c r="H2084" i="1"/>
  <c r="H1924" i="1"/>
  <c r="H2854" i="1"/>
  <c r="H315" i="1"/>
  <c r="H2594" i="1"/>
  <c r="H1267" i="1"/>
  <c r="H475" i="1"/>
  <c r="H694" i="1"/>
  <c r="H445" i="1"/>
  <c r="H483" i="1"/>
  <c r="H1787" i="1"/>
  <c r="H2352" i="1"/>
  <c r="H2795" i="1"/>
  <c r="H875" i="1"/>
  <c r="H2085" i="1"/>
  <c r="H837" i="1"/>
  <c r="H1442" i="1"/>
  <c r="H2411" i="1"/>
  <c r="H1013" i="1"/>
  <c r="H1712" i="1"/>
  <c r="H292" i="1"/>
  <c r="H1090" i="1"/>
  <c r="H526" i="1"/>
  <c r="H1455" i="1"/>
  <c r="H991" i="1"/>
  <c r="H492" i="1" a="1"/>
  <c r="H492" i="1" s="1"/>
  <c r="H170" i="1"/>
  <c r="H397" i="1"/>
  <c r="H96" i="1"/>
  <c r="H1896" i="1"/>
  <c r="H1679" i="1"/>
  <c r="H868" i="1"/>
  <c r="H325" i="1"/>
  <c r="H1474" i="1"/>
  <c r="H2560" i="1"/>
  <c r="H2517" i="1"/>
  <c r="H1994" i="1"/>
  <c r="H1589" i="1"/>
  <c r="H692" i="1"/>
  <c r="H268" i="1"/>
  <c r="H841" i="1"/>
  <c r="H1074" i="1"/>
  <c r="H1261" i="1"/>
  <c r="H773" i="1"/>
  <c r="H2172" i="1"/>
  <c r="H2091" i="1"/>
  <c r="H321" i="1"/>
  <c r="H1586" i="1"/>
  <c r="H641" i="1"/>
  <c r="H1597" i="1"/>
  <c r="H2160" i="1"/>
  <c r="H534" i="1"/>
  <c r="H793" i="1"/>
  <c r="H655" i="1"/>
  <c r="H649" i="1"/>
  <c r="H355" i="1"/>
  <c r="H2050" i="1"/>
  <c r="H2382" i="1"/>
  <c r="H820" i="1"/>
  <c r="H871" i="1"/>
  <c r="H1675" i="1"/>
  <c r="H178" i="1"/>
  <c r="H2360" i="1"/>
  <c r="H1546" i="1"/>
  <c r="H99" i="1"/>
  <c r="H1451" i="1"/>
  <c r="H1703" i="1"/>
  <c r="H2105" i="1"/>
  <c r="H2301" i="1"/>
  <c r="H2817" i="1"/>
  <c r="H549" i="1"/>
  <c r="H2550" i="1"/>
  <c r="H15" i="1"/>
  <c r="H759" i="1"/>
  <c r="H1207" i="1"/>
  <c r="H2582" i="1"/>
  <c r="H2552" i="1"/>
  <c r="H1644" i="1"/>
  <c r="H1565" i="1"/>
  <c r="H982" i="1"/>
  <c r="H809" i="1"/>
  <c r="H2180" i="1"/>
  <c r="H412" i="1"/>
  <c r="H962" i="1"/>
  <c r="H426" i="1"/>
  <c r="H1067" i="1"/>
  <c r="H630" i="1"/>
  <c r="H2111" i="1"/>
  <c r="H1332" i="1"/>
  <c r="H2820" i="1"/>
  <c r="H2141" i="1"/>
  <c r="H2165" i="1"/>
  <c r="H554" i="1"/>
  <c r="H2866" i="1"/>
  <c r="H191" i="1"/>
  <c r="H1658" i="1"/>
  <c r="H2318" i="1"/>
  <c r="H2532" i="1"/>
  <c r="H2548" i="1"/>
  <c r="H2027" i="1"/>
  <c r="H1794" i="1"/>
  <c r="H948" i="1"/>
  <c r="H2007" i="1"/>
  <c r="H960" i="1"/>
  <c r="H1102" i="1"/>
  <c r="H622" i="1"/>
  <c r="H425" i="1"/>
  <c r="H1965" i="1"/>
  <c r="H1113" i="1"/>
  <c r="H2396" i="1"/>
  <c r="H2474" i="1"/>
  <c r="H1881" i="1"/>
  <c r="H967" i="1"/>
  <c r="H1752" i="1"/>
  <c r="H2540" i="1"/>
  <c r="H602" i="1"/>
  <c r="H1466" i="1"/>
  <c r="H2821" i="1"/>
  <c r="H2328" i="1"/>
  <c r="H1379" i="1"/>
  <c r="H1923" i="1"/>
  <c r="H2397" i="1"/>
  <c r="H1594" i="1"/>
  <c r="H527" i="1"/>
  <c r="H1715" i="1"/>
  <c r="H1733" i="1"/>
  <c r="H1296" i="1"/>
  <c r="H2699" i="1"/>
  <c r="H2482" i="1"/>
  <c r="H1899" i="1"/>
  <c r="H2798" i="1"/>
  <c r="H2485" i="1"/>
  <c r="H1709" i="1"/>
  <c r="H1177" i="1"/>
  <c r="H1418" i="1"/>
  <c r="H1726" i="1"/>
  <c r="H2525" i="1"/>
  <c r="H507" i="1"/>
  <c r="H2748" i="1"/>
  <c r="H85" i="1"/>
  <c r="H2744" i="1"/>
  <c r="H383" i="1"/>
  <c r="H47" i="1"/>
  <c r="H6" i="1"/>
  <c r="H79" i="1"/>
  <c r="H1322" i="1"/>
  <c r="H642" i="1"/>
  <c r="H1021" i="1"/>
  <c r="H1918" i="1"/>
  <c r="H1413" i="1"/>
  <c r="H2325" i="1"/>
  <c r="H1366" i="1"/>
  <c r="H1317" i="1"/>
  <c r="H1497" i="1"/>
  <c r="H1785" i="1"/>
  <c r="H970" i="1"/>
  <c r="H1508" i="1"/>
  <c r="H806" i="1"/>
  <c r="H2586" i="1"/>
  <c r="H2471" i="1"/>
  <c r="H1706" i="1"/>
  <c r="H768" i="1"/>
  <c r="H1727" i="1"/>
  <c r="H2045" i="1"/>
  <c r="H2306" i="1"/>
  <c r="H1598" i="1"/>
  <c r="H2770" i="1"/>
  <c r="H2398" i="1"/>
  <c r="H1866" i="1"/>
  <c r="H705" i="1"/>
  <c r="H1898" i="1"/>
  <c r="H1735" i="1"/>
  <c r="H488" i="1"/>
  <c r="H1327" i="1"/>
  <c r="H1025" i="1"/>
  <c r="H2156" i="1"/>
  <c r="H2219" i="1"/>
  <c r="H1016" i="1"/>
  <c r="H2701" i="1"/>
  <c r="H2669" i="1"/>
  <c r="H2143" i="1"/>
  <c r="H1189" i="1"/>
  <c r="H171" i="1"/>
  <c r="H757" i="1"/>
  <c r="H1007" i="1"/>
  <c r="H780" i="1"/>
  <c r="H1897" i="1"/>
  <c r="H512" i="1"/>
  <c r="H497" i="1"/>
  <c r="H2788" i="1"/>
  <c r="H2192" i="1"/>
  <c r="H2183" i="1"/>
  <c r="H1957" i="1"/>
  <c r="H922" i="1"/>
  <c r="H896" i="1"/>
  <c r="H674" i="1"/>
  <c r="H2755" i="1"/>
  <c r="H2304" i="1"/>
  <c r="H241" i="1"/>
  <c r="H222" i="1"/>
  <c r="H2011" i="1"/>
  <c r="H2133" i="1"/>
  <c r="H2609" i="1"/>
  <c r="H650" i="1"/>
  <c r="H760" i="1"/>
  <c r="H973" i="1"/>
  <c r="H2696" i="1"/>
  <c r="H1573" i="1"/>
  <c r="H2728" i="1"/>
  <c r="H1532" i="1"/>
  <c r="H816" i="1"/>
  <c r="H1755" i="1"/>
  <c r="H280" i="1"/>
  <c r="H2255" i="1"/>
  <c r="H404" i="1"/>
  <c r="H142" i="1"/>
  <c r="H424" i="1"/>
  <c r="H2199" i="1"/>
  <c r="H1298" i="1"/>
  <c r="H722" i="1"/>
  <c r="H310" i="1"/>
  <c r="H1115" i="1"/>
  <c r="H2432" i="1"/>
  <c r="H916" i="1"/>
  <c r="H1647" i="1"/>
  <c r="H2424" i="1"/>
  <c r="H40" i="1"/>
  <c r="H2260" i="1"/>
  <c r="H197" i="1"/>
  <c r="H1205" i="1"/>
  <c r="H2685" i="1"/>
  <c r="H114" i="1"/>
  <c r="H2139" i="1"/>
  <c r="H1858" i="1"/>
  <c r="H643" i="1"/>
  <c r="H2661" i="1"/>
  <c r="H371" i="1"/>
  <c r="H1704" i="1"/>
  <c r="H77" i="1"/>
  <c r="H2265" i="1"/>
  <c r="H994" i="1"/>
  <c r="H659" i="1"/>
  <c r="H1928" i="1"/>
  <c r="H1753" i="1"/>
  <c r="H668" i="1"/>
  <c r="H1936" i="1"/>
  <c r="H2780" i="1"/>
  <c r="H2678" i="1"/>
  <c r="H1523" i="1"/>
  <c r="H72" i="1"/>
  <c r="H1593" i="1"/>
  <c r="H1579" i="1"/>
  <c r="H861" i="1"/>
  <c r="H2620" i="1"/>
  <c r="H1629" i="1"/>
  <c r="H2308" i="1"/>
  <c r="H2426" i="1"/>
  <c r="H1872" i="1"/>
  <c r="H1691" i="1"/>
  <c r="H2511" i="1"/>
  <c r="H1123" i="1"/>
  <c r="H210" i="1"/>
  <c r="H2746" i="1"/>
  <c r="H2493" i="1"/>
  <c r="H1484" i="1"/>
  <c r="H2227" i="1"/>
  <c r="H746" i="1"/>
  <c r="H2043" i="1"/>
  <c r="H1381" i="1"/>
  <c r="H1903" i="1"/>
  <c r="H1556" i="1"/>
  <c r="H287" i="1"/>
  <c r="H2228" i="1"/>
  <c r="H883" i="1"/>
  <c r="H36" i="1"/>
  <c r="H2692" i="1"/>
  <c r="H2364" i="1"/>
  <c r="H2261" i="1"/>
  <c r="H799" i="1"/>
  <c r="H1522" i="1"/>
  <c r="H1754" i="1"/>
  <c r="H1803" i="1"/>
  <c r="H2545" i="1"/>
  <c r="H742" i="1"/>
  <c r="H2536" i="1"/>
  <c r="H1042" i="1"/>
  <c r="H633" i="1"/>
  <c r="H2595" i="1"/>
  <c r="H1632" i="1"/>
  <c r="H529" i="1"/>
  <c r="H1516" i="1"/>
  <c r="H1495" i="1"/>
  <c r="H414" i="1"/>
  <c r="H1512" i="1"/>
  <c r="H87" i="1"/>
  <c r="H10" i="1"/>
  <c r="H1765" i="1"/>
  <c r="H506" i="1"/>
  <c r="H1876" i="1"/>
  <c r="H2338" i="1"/>
  <c r="H62" i="1"/>
  <c r="H701" i="1"/>
  <c r="H1218" i="1"/>
  <c r="H2845" i="1"/>
  <c r="H1492" i="1"/>
  <c r="H592" i="1"/>
  <c r="H1159" i="1"/>
  <c r="H910" i="1"/>
  <c r="H2605" i="1"/>
  <c r="H94" i="1"/>
  <c r="H884" i="1"/>
  <c r="H2734" i="1"/>
  <c r="H226" i="1"/>
  <c r="H2214" i="1"/>
  <c r="H1972" i="1"/>
  <c r="H1993" i="1"/>
  <c r="H788" i="1"/>
  <c r="H2762" i="1"/>
  <c r="H12" i="1"/>
  <c r="H350" i="1"/>
  <c r="H1945" i="1"/>
  <c r="H621" i="1"/>
  <c r="H716" i="1"/>
  <c r="H663" i="1"/>
  <c r="H2653" i="1"/>
  <c r="H1150" i="1"/>
  <c r="H2440" i="1"/>
  <c r="H826" i="1"/>
  <c r="H596" i="1"/>
  <c r="H2221" i="1"/>
  <c r="H2189" i="1"/>
  <c r="H2658" i="1"/>
  <c r="H878" i="1"/>
  <c r="H2484" i="1" a="1"/>
  <c r="H2484" i="1" s="1"/>
  <c r="H854" i="1"/>
  <c r="H1769" i="1"/>
  <c r="H1274" i="1"/>
  <c r="H670" i="1"/>
  <c r="H2083" i="1"/>
  <c r="H685" i="1"/>
  <c r="H2323" i="1"/>
  <c r="H1319" i="1"/>
  <c r="H1537" i="1"/>
  <c r="H2277" i="1"/>
  <c r="H1360" i="1"/>
  <c r="H723" i="1"/>
  <c r="H1504" i="1"/>
  <c r="H2414" i="1"/>
  <c r="H917" i="1"/>
  <c r="H2581" i="1"/>
  <c r="H2610" i="1"/>
  <c r="H1761" i="1"/>
  <c r="H656" i="1"/>
  <c r="H380" i="1"/>
  <c r="H194" i="1"/>
  <c r="H9" i="1"/>
  <c r="H2380" i="1"/>
  <c r="H682" i="1"/>
  <c r="H457" i="1"/>
  <c r="H1879" i="1"/>
  <c r="H1268" i="1"/>
  <c r="H2466" i="1"/>
  <c r="H1926" i="1"/>
  <c r="H373" i="1"/>
  <c r="H1786" i="1"/>
  <c r="H1930" i="1"/>
  <c r="H2217" i="1"/>
  <c r="H2371" i="1"/>
  <c r="H1155" i="1"/>
  <c r="H2193" i="1"/>
  <c r="H1427" i="1"/>
  <c r="H1266" i="1"/>
  <c r="H1328" i="1"/>
  <c r="H1255" i="1"/>
  <c r="H1458" i="1"/>
  <c r="H2861" i="1"/>
  <c r="H1140" i="1"/>
  <c r="H2492" i="1"/>
  <c r="H651" i="1"/>
  <c r="H2813" i="1"/>
  <c r="H1404" i="1"/>
  <c r="H1269" i="1"/>
  <c r="H417" i="1"/>
  <c r="H2077" i="1"/>
  <c r="H1393" i="1"/>
  <c r="H1689" i="1"/>
  <c r="H1421" i="1"/>
  <c r="H2772" i="1"/>
  <c r="H185" i="1"/>
  <c r="H608" i="1"/>
  <c r="H870" i="1"/>
  <c r="H127" i="1"/>
  <c r="H1163" i="1"/>
  <c r="H2242" i="1"/>
  <c r="H2346" i="1"/>
  <c r="H227" i="1"/>
  <c r="H1060" i="1"/>
  <c r="H392" i="1"/>
  <c r="H5" i="1"/>
  <c r="H2341" i="1"/>
  <c r="H1661" i="1"/>
  <c r="H2667" i="1"/>
  <c r="H1793" i="1"/>
  <c r="H88" i="1"/>
  <c r="H2234" i="1"/>
  <c r="H1617" i="1"/>
  <c r="H1065" i="1"/>
  <c r="H1837" i="1"/>
  <c r="H765" i="1"/>
  <c r="H1476" i="1"/>
  <c r="H189" i="1"/>
  <c r="H2717" i="1"/>
  <c r="H1702" i="1"/>
  <c r="H1426" i="1"/>
  <c r="H2837" i="1"/>
  <c r="H1940" i="1"/>
  <c r="H720" i="1"/>
  <c r="H1548" i="1"/>
  <c r="H536" i="1"/>
  <c r="H2639" i="1"/>
  <c r="H2409" i="1"/>
  <c r="H2125" i="1"/>
  <c r="H1780" i="1"/>
  <c r="H2704" i="1"/>
  <c r="H2395" i="1"/>
  <c r="H763" i="1"/>
  <c r="H148" i="1"/>
  <c r="H2159" i="1"/>
  <c r="H2725" i="1"/>
  <c r="H1161" i="1"/>
  <c r="H821" i="1"/>
  <c r="H734" i="1"/>
  <c r="H2350" i="1"/>
  <c r="H63" i="1"/>
  <c r="H2407" i="1"/>
  <c r="H790" i="1"/>
  <c r="H2076" i="1"/>
  <c r="H738" i="1"/>
  <c r="H1030" i="1"/>
  <c r="H1141" i="1"/>
  <c r="H2672" i="1"/>
  <c r="H2086" i="1"/>
  <c r="H297" i="1"/>
  <c r="H844" i="1"/>
  <c r="H1075" i="1"/>
  <c r="H1382" i="1"/>
  <c r="H2099" i="1"/>
  <c r="H2659" i="1"/>
  <c r="H1236" i="1"/>
  <c r="H177" i="1"/>
  <c r="H1592" i="1"/>
  <c r="H2008" i="1"/>
  <c r="H1526" i="1"/>
  <c r="H856" i="1"/>
  <c r="H1736" i="1"/>
  <c r="H766" i="1"/>
  <c r="H1441" i="1"/>
  <c r="H59" i="1"/>
  <c r="H1770" i="1"/>
  <c r="H184" i="1"/>
  <c r="H2870" i="1"/>
  <c r="H1429" i="1"/>
  <c r="H1250" i="1"/>
  <c r="H2241" i="1"/>
  <c r="H2528" i="1"/>
  <c r="H2294" i="1"/>
  <c r="H1615" i="1"/>
  <c r="H464" i="1"/>
  <c r="H539" i="1"/>
  <c r="H2388" i="1"/>
  <c r="H2539" i="1"/>
  <c r="H628" i="1"/>
  <c r="H1211" i="1"/>
  <c r="H2803" i="1"/>
  <c r="H1464" i="1"/>
  <c r="H997" i="1"/>
  <c r="H985" i="1"/>
  <c r="H2673" i="1"/>
  <c r="H1229" i="1"/>
  <c r="H1567" i="1"/>
  <c r="H245" i="1"/>
  <c r="H2158" i="1"/>
  <c r="H2093" i="1"/>
  <c r="H1363" i="1"/>
  <c r="H1521" i="1"/>
  <c r="H314" i="1"/>
  <c r="H2869" i="1"/>
  <c r="H1137" i="1"/>
  <c r="H2585" i="1"/>
  <c r="H2652" i="1"/>
  <c r="H1085" i="1"/>
  <c r="H2126" i="1"/>
  <c r="H1988" i="1"/>
  <c r="H500" i="1"/>
  <c r="H2127" i="1"/>
  <c r="H2645" i="1"/>
  <c r="H1209" i="1"/>
  <c r="H1475" i="1"/>
  <c r="H2333" i="1"/>
  <c r="H137" i="1"/>
  <c r="H611" i="1"/>
  <c r="H2422" i="1"/>
  <c r="H1750" i="1"/>
  <c r="H42" i="1"/>
  <c r="H2347" i="1"/>
  <c r="H420" i="1"/>
  <c r="H2069" i="1"/>
  <c r="H1584" i="1"/>
  <c r="H2830" i="1"/>
  <c r="H30" i="1"/>
  <c r="H2163" i="1"/>
  <c r="H1313" i="1"/>
  <c r="H2767" i="1"/>
  <c r="H1842" i="1"/>
  <c r="H1307" i="1"/>
  <c r="H1563" i="1"/>
  <c r="H1571" i="1"/>
  <c r="H1066" i="1"/>
  <c r="H899" i="1"/>
  <c r="H216" i="1"/>
  <c r="H1620" i="1"/>
  <c r="H491" i="1"/>
  <c r="H2649" i="1"/>
  <c r="H2621" i="1"/>
  <c r="H470" i="1"/>
  <c r="H377" i="1"/>
  <c r="H601" i="1"/>
  <c r="H434" i="1"/>
  <c r="H1540" i="1"/>
  <c r="H1667" i="1"/>
  <c r="H2258" i="1"/>
  <c r="H1665" i="1"/>
  <c r="H946" i="1"/>
  <c r="H1315" i="1"/>
  <c r="H288" i="1"/>
  <c r="H97" i="1"/>
  <c r="H347" i="1"/>
  <c r="H1200" i="1"/>
  <c r="H74" i="1"/>
  <c r="H938" i="1"/>
  <c r="H940" i="1"/>
  <c r="H2336" i="1"/>
  <c r="H1068" i="1"/>
  <c r="H403" i="1"/>
  <c r="H613" i="1"/>
  <c r="H2425" i="1"/>
  <c r="H2715" i="1"/>
  <c r="H2463" i="1"/>
  <c r="H1249" i="1"/>
  <c r="H298" i="1"/>
  <c r="H1659" i="1"/>
  <c r="H244" i="1"/>
  <c r="H2173" i="1"/>
  <c r="H2824" i="1"/>
  <c r="H1595" i="1"/>
  <c r="H818" i="1"/>
  <c r="H1935" i="1"/>
  <c r="H1717" i="1"/>
  <c r="H707" i="1"/>
  <c r="H2063" i="1"/>
  <c r="H2062" i="1"/>
  <c r="H1089" i="1"/>
  <c r="H2769" i="1"/>
  <c r="H2473" i="1"/>
  <c r="H2359" i="1"/>
  <c r="H874" i="1"/>
  <c r="H1524" i="1"/>
  <c r="H2849" i="1"/>
  <c r="H1628" i="1"/>
  <c r="H2379" i="1"/>
  <c r="H2211" i="1"/>
  <c r="H2005" i="1"/>
  <c r="H2686" i="1"/>
  <c r="H2406" i="1"/>
  <c r="H1312" i="1"/>
  <c r="H2508" i="1"/>
  <c r="H690" i="1"/>
  <c r="H1020" i="1"/>
  <c r="H14" i="1"/>
  <c r="H974" i="1"/>
  <c r="H1184" i="1"/>
  <c r="H43" i="1"/>
  <c r="H2233" i="1"/>
  <c r="H704" i="1"/>
  <c r="H1828" i="1"/>
  <c r="H1968" i="1"/>
  <c r="H1351" i="1"/>
  <c r="H1951" i="1"/>
  <c r="H1725" i="1"/>
  <c r="H169" i="1"/>
  <c r="H22" i="1"/>
  <c r="H2270" i="1"/>
  <c r="H1630" i="1"/>
  <c r="H1764" i="1"/>
  <c r="H2856" i="1"/>
  <c r="H585" i="1"/>
  <c r="H2789" i="1"/>
  <c r="H136" i="1"/>
  <c r="H1388" i="1"/>
  <c r="H1805" i="1"/>
  <c r="H1008" i="1"/>
  <c r="H147" i="1"/>
  <c r="H2185" i="1"/>
  <c r="H1128" i="1"/>
  <c r="H465" i="1"/>
  <c r="H2053" i="1"/>
  <c r="H1543" i="1"/>
  <c r="H2670" i="1"/>
  <c r="H2284" i="1"/>
  <c r="H1406" i="1"/>
  <c r="H2009" i="1"/>
  <c r="H1087" i="1"/>
  <c r="H2419" i="1"/>
  <c r="H182" i="1"/>
  <c r="H599" i="1"/>
  <c r="H262" i="1"/>
  <c r="H208" i="1"/>
  <c r="H1219" i="1"/>
  <c r="H2334" i="1"/>
  <c r="H1203" i="1"/>
  <c r="H1541" i="1"/>
  <c r="H1308" i="1"/>
  <c r="H286" i="1"/>
  <c r="H1611" i="1"/>
  <c r="H843" i="1"/>
  <c r="H847" i="1"/>
  <c r="H1635" i="1"/>
  <c r="H990" i="1"/>
  <c r="H1572" i="1"/>
  <c r="H223" i="1"/>
  <c r="H1861" i="1"/>
  <c r="H2201" i="1"/>
  <c r="H2049" i="1"/>
  <c r="H1397" i="1"/>
  <c r="H1820" i="1"/>
  <c r="H4" i="1" a="1"/>
  <c r="H4" i="1" s="1"/>
  <c r="H1233" i="1"/>
  <c r="H1169" i="1"/>
  <c r="H715" i="1"/>
  <c r="H333" i="1"/>
  <c r="H2303" i="1"/>
  <c r="H2848" i="1"/>
  <c r="H410" i="1"/>
  <c r="H2626" i="1"/>
  <c r="H2285" i="1"/>
  <c r="H18" i="1"/>
  <c r="H2758" i="1"/>
  <c r="H1270" i="1"/>
  <c r="H1212" i="1"/>
  <c r="H1677" i="1"/>
  <c r="H2108" i="1"/>
  <c r="H2048" i="1"/>
  <c r="H1001" i="1"/>
  <c r="H2616" i="1"/>
  <c r="H1641" i="1"/>
  <c r="H2004" i="1"/>
  <c r="H2507" i="1"/>
  <c r="H1971" i="1"/>
  <c r="H2833" i="1"/>
  <c r="H2583" i="1"/>
  <c r="H374" i="1"/>
  <c r="H1825" i="1"/>
  <c r="H119" i="1"/>
  <c r="H1952" i="1"/>
  <c r="H91" i="1"/>
  <c r="H794" i="1"/>
  <c r="H2415" i="1"/>
  <c r="H2006" i="1"/>
  <c r="H1980" i="1"/>
  <c r="H2674" i="1"/>
  <c r="H2101" i="1"/>
  <c r="H1982" i="1"/>
  <c r="H1904" i="1"/>
  <c r="H2771" i="1"/>
  <c r="H1208" i="1"/>
  <c r="H1456" i="1"/>
  <c r="H1061" i="1"/>
  <c r="H2763" i="1"/>
  <c r="H209" i="1"/>
  <c r="H1178" i="1"/>
  <c r="H1039" i="1"/>
  <c r="H849" i="1"/>
  <c r="H975" i="1"/>
  <c r="H346" i="1"/>
  <c r="H2316" i="1"/>
  <c r="H2208" i="1"/>
  <c r="H2647" i="1"/>
  <c r="H181" i="1"/>
  <c r="H1917" i="1"/>
  <c r="H2431" i="1"/>
  <c r="H1849" i="1"/>
  <c r="H1251" i="1"/>
  <c r="H2823" i="1"/>
  <c r="H1446" i="1"/>
  <c r="H1295" i="1"/>
  <c r="H67" i="1"/>
  <c r="H2698" i="1"/>
  <c r="H2677" i="1"/>
  <c r="H2169" i="1"/>
  <c r="H855" i="1"/>
  <c r="H2378" i="1"/>
  <c r="H541" i="1"/>
  <c r="H1900" i="1"/>
  <c r="H1064" i="1"/>
  <c r="H1488" i="1"/>
  <c r="H1562" i="1"/>
  <c r="H2637" i="1"/>
  <c r="H1138" i="1"/>
  <c r="H2302" i="1"/>
  <c r="H2797" i="1"/>
  <c r="H629" i="1"/>
  <c r="H1734" i="1"/>
  <c r="H2226" i="1"/>
  <c r="H1254" i="1"/>
  <c r="H1142" i="1"/>
  <c r="H2796" i="1"/>
  <c r="H1748" i="1"/>
  <c r="H240" i="1"/>
  <c r="H1037" i="1"/>
  <c r="H2372" i="1"/>
  <c r="H591" i="1"/>
  <c r="H1279" i="1"/>
  <c r="H1823" i="1"/>
  <c r="H1797" i="1"/>
  <c r="H1824" i="1"/>
  <c r="H2459" i="1"/>
  <c r="H132" i="1"/>
  <c r="H1649" i="1"/>
  <c r="H1693" i="1"/>
  <c r="H1549" i="1"/>
  <c r="H1454" i="1"/>
  <c r="H2202" i="1"/>
  <c r="H1975" i="1"/>
  <c r="H366" i="1"/>
  <c r="H202" i="1"/>
  <c r="H1118" i="1"/>
  <c r="H1309" i="1"/>
  <c r="H1157" i="1"/>
  <c r="H1216" i="1"/>
  <c r="H385" i="1"/>
  <c r="H2747" i="1"/>
  <c r="H1489" i="1"/>
  <c r="H2753" i="1"/>
  <c r="H1650" i="1"/>
  <c r="H309" i="1"/>
  <c r="H686" i="1"/>
  <c r="H2836" i="1"/>
  <c r="H308" i="1"/>
  <c r="H90" i="1"/>
  <c r="H933" i="1"/>
  <c r="H2271" i="1"/>
  <c r="H1682" i="1"/>
  <c r="H1232" i="1"/>
  <c r="H2561" i="1"/>
  <c r="H1257" i="1"/>
  <c r="H2190" i="1"/>
  <c r="H2251" i="1"/>
  <c r="H2374" i="1"/>
  <c r="H2017" i="1"/>
  <c r="H1637" i="1"/>
  <c r="H1273" i="1"/>
  <c r="H1160" i="1"/>
  <c r="H327" i="1"/>
  <c r="H229" i="1"/>
  <c r="H269" i="1"/>
  <c r="H261" i="1"/>
  <c r="H2363" i="1"/>
  <c r="H698" i="1"/>
  <c r="H2118" i="1"/>
  <c r="H540" i="1"/>
  <c r="H2399" i="1"/>
  <c r="H510" i="1"/>
  <c r="H1839" i="1"/>
  <c r="H2362" i="1"/>
  <c r="H625" i="1"/>
  <c r="H57" i="1"/>
  <c r="H122" i="1"/>
  <c r="H1222" i="1"/>
  <c r="H961" i="1"/>
  <c r="H1444" i="1"/>
  <c r="H829" i="1"/>
  <c r="H1062" i="1"/>
  <c r="H348" i="1"/>
  <c r="H2600" i="1"/>
  <c r="H51" i="1"/>
  <c r="H133" i="1"/>
  <c r="H2342" i="1"/>
  <c r="H931" i="1"/>
  <c r="H1262" i="1"/>
  <c r="H1773" i="1"/>
  <c r="H2428" i="1"/>
  <c r="H1217" i="1"/>
  <c r="H121" i="1"/>
  <c r="H1078" i="1"/>
  <c r="H1244" i="1"/>
  <c r="H1813" i="1"/>
  <c r="H1686" i="1"/>
  <c r="H324" i="1"/>
  <c r="H71" i="1"/>
  <c r="H2112" i="1"/>
  <c r="H2722" i="1"/>
  <c r="H943" i="1"/>
  <c r="H2182" i="1"/>
  <c r="H881" i="1"/>
  <c r="H1260" i="1"/>
  <c r="H2622" i="1"/>
  <c r="H263" i="1"/>
  <c r="H293" i="1"/>
  <c r="H1954" i="1"/>
  <c r="H1777" i="1"/>
  <c r="H2703" i="1"/>
  <c r="H1518" i="1"/>
  <c r="H272" i="1"/>
  <c r="H645" i="1"/>
  <c r="H2387" i="1"/>
  <c r="H586" i="1"/>
  <c r="H955" i="1"/>
  <c r="H828" i="1"/>
  <c r="H1685" i="1"/>
  <c r="H632" i="1"/>
  <c r="H2618" i="1"/>
  <c r="H926" i="1"/>
  <c r="H1198" i="1"/>
  <c r="H1791" i="1"/>
  <c r="H146" i="1"/>
  <c r="H882" i="1"/>
  <c r="H1378" i="1"/>
  <c r="H2481" i="1"/>
  <c r="H1939" i="1"/>
  <c r="H2576" i="1"/>
  <c r="H1855" i="1"/>
  <c r="H1946" i="1"/>
  <c r="H2633" i="1"/>
  <c r="H1864" i="1"/>
  <c r="H798" i="1"/>
  <c r="H1054" i="1"/>
  <c r="H1638" i="1"/>
  <c r="H2676" i="1"/>
  <c r="H2331" i="1"/>
  <c r="H2860" i="1"/>
  <c r="H2130" i="1"/>
  <c r="H2291" i="1"/>
  <c r="H1850" i="1"/>
  <c r="H2014" i="1"/>
  <c r="H2475" i="1"/>
  <c r="H1329" i="1"/>
  <c r="H873" i="1"/>
  <c r="H2186" i="1"/>
  <c r="H2373" i="1"/>
  <c r="H1672" i="1"/>
  <c r="H1357" i="1"/>
  <c r="H247" i="1"/>
  <c r="H776" i="1"/>
  <c r="H872" i="1"/>
  <c r="H2711" i="1"/>
  <c r="H525" i="1"/>
  <c r="H1991" i="1"/>
  <c r="H2619" i="1"/>
  <c r="H1925" i="1"/>
  <c r="H1192" i="1"/>
  <c r="H290" i="1"/>
  <c r="H610" i="1"/>
  <c r="H2627" i="1"/>
  <c r="H1292" i="1"/>
  <c r="H217" i="1"/>
  <c r="H441" i="1"/>
  <c r="H138" i="1"/>
  <c r="H2476" i="1"/>
  <c r="H658" i="1"/>
  <c r="H1234" i="1"/>
  <c r="H778" i="1"/>
  <c r="H555" i="1"/>
  <c r="H243" i="1"/>
  <c r="H1395" i="1"/>
  <c r="H597" i="1"/>
  <c r="H266" i="1"/>
  <c r="H2376" i="1"/>
  <c r="H1167" i="1"/>
  <c r="H200" i="1"/>
  <c r="H458" i="1"/>
  <c r="H215" i="1"/>
  <c r="H1831" i="1"/>
  <c r="H1707" i="1"/>
  <c r="H2718" i="1"/>
  <c r="H858" i="1"/>
  <c r="H1603" i="1"/>
  <c r="H2389" i="1"/>
  <c r="H2147" i="1"/>
  <c r="H1415" i="1"/>
  <c r="H123" i="1"/>
  <c r="H565" i="1"/>
  <c r="H188" i="1"/>
  <c r="H833" i="1"/>
  <c r="H1097" i="1"/>
  <c r="H2855" i="1"/>
  <c r="H2480" i="1"/>
  <c r="H2286" i="1"/>
  <c r="H1439" i="1"/>
  <c r="H1305" i="1"/>
  <c r="H513" i="1"/>
  <c r="H1580" i="1"/>
  <c r="H2280" i="1"/>
  <c r="H2624" i="1"/>
  <c r="H1348" i="1"/>
  <c r="H415" i="1"/>
  <c r="H2867" i="1"/>
  <c r="H866" i="1"/>
  <c r="H1486" i="1"/>
  <c r="H1162" i="1"/>
  <c r="H2161" i="1"/>
  <c r="H2276" i="1"/>
  <c r="H2683" i="1"/>
  <c r="H2470" i="1"/>
  <c r="H2827" i="1"/>
  <c r="H2578" i="1"/>
  <c r="H1194" i="1"/>
  <c r="H405" i="1"/>
  <c r="H1076" i="1"/>
  <c r="H1423" i="1"/>
  <c r="H2116" i="1"/>
  <c r="H710" i="1"/>
  <c r="H239" i="1"/>
  <c r="H282" i="1"/>
  <c r="H744" i="1"/>
  <c r="H1445" i="1"/>
  <c r="H779" i="1"/>
  <c r="H2177" i="1"/>
  <c r="H2317" i="1"/>
  <c r="H125" i="1"/>
  <c r="H394" i="1"/>
  <c r="H2822" i="1"/>
  <c r="H451" i="1"/>
  <c r="H830" i="1"/>
  <c r="H2018" i="1"/>
  <c r="H1491" i="1"/>
  <c r="H2568" i="1"/>
  <c r="H2799" i="1"/>
  <c r="H2523" i="1"/>
  <c r="H1081" i="1"/>
  <c r="H1550" i="1"/>
  <c r="H2464" i="1"/>
  <c r="H2497" i="1"/>
  <c r="H2681" i="1"/>
  <c r="H1440" i="1"/>
  <c r="H1281" i="1"/>
  <c r="H756" i="1"/>
  <c r="H2766" i="1"/>
  <c r="H1173" i="1"/>
  <c r="H2662" i="1"/>
  <c r="H52" i="1"/>
  <c r="H1775" i="1"/>
  <c r="H1125" i="1"/>
  <c r="H2526" i="1"/>
  <c r="H143" i="1"/>
  <c r="H695" i="1"/>
  <c r="H624" i="1"/>
  <c r="H419" i="1"/>
  <c r="H1919" i="1"/>
  <c r="H2809" i="1"/>
  <c r="H179" i="1"/>
  <c r="H1293" i="1"/>
  <c r="H672" i="1"/>
  <c r="H2527" i="1"/>
  <c r="H1768" i="1"/>
  <c r="H791" i="1"/>
  <c r="H1311" i="1"/>
  <c r="H1871" i="1"/>
  <c r="H2742" i="1"/>
  <c r="H2862" i="1"/>
  <c r="H1608" i="1"/>
  <c r="H359" i="1"/>
  <c r="H259" i="1"/>
  <c r="H1690" i="1"/>
  <c r="H156" i="1"/>
  <c r="H2100" i="1"/>
  <c r="H860" i="1"/>
  <c r="H2232" i="1"/>
  <c r="H963" i="1"/>
  <c r="H1359" i="1"/>
  <c r="H155" i="1"/>
  <c r="H1678" i="1"/>
  <c r="H1651" i="1"/>
  <c r="H1349" i="1"/>
  <c r="H1509" i="1"/>
  <c r="H1534" i="1"/>
  <c r="H150" i="1"/>
  <c r="H864" i="1"/>
  <c r="H1119" i="1"/>
  <c r="H1708" i="1"/>
  <c r="H1487" i="1"/>
  <c r="H1767" i="1"/>
  <c r="H2353" i="1"/>
  <c r="H824" i="1"/>
  <c r="H1253" i="1"/>
  <c r="H853" i="1"/>
  <c r="H1953" i="1"/>
  <c r="H2700" i="1"/>
  <c r="H1525" i="1"/>
  <c r="H361" i="1"/>
  <c r="H2831" i="1"/>
  <c r="H557" i="1"/>
  <c r="H336" i="1"/>
  <c r="H2520" i="1"/>
  <c r="H598" i="1"/>
  <c r="H1612" i="1"/>
  <c r="H1664" i="1"/>
  <c r="H2312" i="1"/>
  <c r="H1302" i="1"/>
  <c r="H2324" i="1"/>
  <c r="H1740" i="1"/>
  <c r="H966" i="1"/>
  <c r="H473" i="1"/>
  <c r="H850" i="1"/>
  <c r="H2391" i="1"/>
  <c r="H623" i="1"/>
  <c r="H2752" i="1"/>
  <c r="H2857" i="1"/>
  <c r="H237" i="1"/>
  <c r="H1147" i="1"/>
  <c r="H2816" i="1"/>
  <c r="H2724" i="1"/>
  <c r="H1154" i="1"/>
  <c r="H106" i="1"/>
  <c r="H717" i="1"/>
  <c r="H319" i="1"/>
  <c r="H408" i="1"/>
  <c r="H2068" i="1"/>
  <c r="H129" i="1"/>
  <c r="H1927" i="1"/>
  <c r="H1448" i="1"/>
  <c r="H242" i="1"/>
  <c r="H1868" i="1"/>
  <c r="H2478" i="1"/>
  <c r="H2162" i="1"/>
  <c r="H1248" i="1"/>
  <c r="H1116" i="1"/>
  <c r="H418" i="1"/>
  <c r="H296" i="1"/>
  <c r="H1170" i="1"/>
  <c r="H2176" i="1"/>
  <c r="H2522" i="1"/>
  <c r="H885" i="1"/>
  <c r="H363" i="1"/>
  <c r="H728" i="1"/>
  <c r="H2518" i="1"/>
  <c r="H411" i="1"/>
  <c r="H1457" i="1"/>
  <c r="H1380" i="1"/>
  <c r="H771" i="1"/>
  <c r="H986" i="1"/>
  <c r="H149" i="1"/>
  <c r="H180" i="1"/>
  <c r="H1652" i="1"/>
  <c r="H607" i="1"/>
  <c r="H2810" i="1"/>
  <c r="H1802" i="1"/>
  <c r="H1958" i="1"/>
  <c r="H2504" i="1"/>
  <c r="H203" i="1"/>
  <c r="H2808" i="1"/>
  <c r="H2142" i="1"/>
  <c r="H480" i="1"/>
  <c r="H2446" i="1"/>
  <c r="H2615" i="1"/>
  <c r="H1949" i="1"/>
  <c r="H2259" i="1"/>
  <c r="H1193" i="1"/>
  <c r="H55" i="1"/>
  <c r="H1350" i="1"/>
  <c r="H1110" i="1"/>
  <c r="H523" i="1"/>
  <c r="H1585" i="1"/>
  <c r="H70" i="1"/>
  <c r="H631" i="1"/>
  <c r="H1832" i="1"/>
  <c r="H495" i="1"/>
  <c r="H2745" i="1"/>
  <c r="H1606" i="1"/>
  <c r="H168" i="1"/>
  <c r="H322" i="1"/>
  <c r="H1132" i="1"/>
  <c r="H1385" i="1"/>
  <c r="H535" i="1"/>
  <c r="H947" i="1"/>
  <c r="H2567" i="1"/>
  <c r="H1729" i="1"/>
  <c r="H1334" i="1"/>
  <c r="H729" i="1"/>
  <c r="H1883" i="1"/>
  <c r="H2543" i="1"/>
  <c r="H1519" i="1"/>
  <c r="H218" i="1"/>
  <c r="H139" i="1"/>
  <c r="H547" i="1"/>
  <c r="H332" i="1"/>
  <c r="H1122" i="1"/>
  <c r="H1401" i="1"/>
  <c r="H463" i="1"/>
  <c r="H2709" i="1"/>
  <c r="H1613" i="1"/>
  <c r="H2149" i="1"/>
  <c r="H2178" i="1"/>
  <c r="H802" i="1"/>
  <c r="H1345" i="1"/>
  <c r="H693" i="1"/>
  <c r="H2438" i="1"/>
  <c r="H2596" i="1"/>
  <c r="H1668" i="1"/>
  <c r="H769" i="1"/>
  <c r="H1812" i="1"/>
  <c r="H1468" i="1"/>
  <c r="H1017" i="1"/>
  <c r="H1645" i="1"/>
  <c r="H1384" i="1"/>
  <c r="H2815" i="1"/>
  <c r="H2844" i="1"/>
  <c r="H2783" i="1"/>
  <c r="H2381" i="1"/>
  <c r="H214" i="1"/>
  <c r="H2847" i="1"/>
  <c r="H556" i="1"/>
  <c r="H517" i="1"/>
  <c r="H1202" i="1"/>
  <c r="H1383" i="1"/>
  <c r="H2570" i="1"/>
  <c r="H1028" i="1"/>
  <c r="H988" i="1"/>
  <c r="H2174" i="1"/>
  <c r="H365" i="1"/>
  <c r="H1979" i="1"/>
  <c r="H2310" i="1"/>
  <c r="H901" i="1"/>
  <c r="H501" i="1"/>
  <c r="H859" i="1"/>
  <c r="H1041" i="1"/>
  <c r="H1027" i="1"/>
  <c r="H2714" i="1"/>
  <c r="H1840" i="1"/>
  <c r="H117" i="1"/>
  <c r="H1566" i="1"/>
  <c r="H560" i="1"/>
  <c r="H1389" i="1"/>
  <c r="H1633" i="1"/>
  <c r="H2000" i="1"/>
  <c r="H1056" i="1"/>
  <c r="H1136" i="1"/>
  <c r="H68" i="1"/>
  <c r="H249" i="1"/>
  <c r="H2089" i="1"/>
  <c r="H2451" i="1"/>
  <c r="H124" i="1"/>
  <c r="H302" i="1"/>
  <c r="H31" i="1"/>
  <c r="H550" i="1"/>
  <c r="H1204" i="1"/>
  <c r="H1346" i="1"/>
  <c r="H1906" i="1"/>
  <c r="H1226" i="1"/>
  <c r="H1111" i="1"/>
  <c r="H1561" i="1"/>
  <c r="H1984" i="1"/>
  <c r="H228" i="1"/>
  <c r="H1361" i="1"/>
  <c r="H1010" i="1"/>
  <c r="H443" i="1"/>
  <c r="H93" i="1"/>
  <c r="H887" i="1"/>
  <c r="H165" i="1"/>
  <c r="H162" i="1" s="1"/>
  <c r="H1014" i="1"/>
  <c r="H1493" i="1"/>
  <c r="H2138" i="1"/>
  <c r="H2562" i="1"/>
  <c r="H577" i="1"/>
  <c r="H1072" i="1"/>
  <c r="H1847" i="1"/>
  <c r="H398" i="1"/>
  <c r="H2044" i="1"/>
  <c r="H582" i="1"/>
  <c r="H2107" i="1"/>
  <c r="H260" i="1"/>
  <c r="H1109" i="1"/>
  <c r="H699" i="1"/>
  <c r="H2117" i="1"/>
  <c r="H485" i="1"/>
  <c r="H467" i="1"/>
  <c r="H1732" i="1"/>
  <c r="H1895" i="1"/>
  <c r="H2666" i="1"/>
  <c r="H2191" i="1"/>
  <c r="H2598" i="1"/>
  <c r="H2012" i="1"/>
  <c r="H275" i="1"/>
  <c r="H2733" i="1"/>
  <c r="H2434" i="1"/>
  <c r="H2113" i="1"/>
  <c r="H2256" i="1"/>
  <c r="H1653" i="1"/>
  <c r="H2675" i="1"/>
  <c r="H558" i="1"/>
  <c r="H313" i="1"/>
  <c r="H1575" i="1"/>
  <c r="H1699" i="1"/>
  <c r="H192" i="1"/>
  <c r="H2731" i="1"/>
  <c r="H103" i="1"/>
  <c r="H1973" i="1"/>
  <c r="H225" i="1"/>
  <c r="H2215" i="1"/>
  <c r="H2436" i="1"/>
  <c r="H2515" i="1"/>
  <c r="H1646" i="1"/>
  <c r="H2114" i="1"/>
  <c r="H2210" i="1"/>
  <c r="H301" i="1"/>
  <c r="H2452" i="1"/>
  <c r="H992" i="1"/>
  <c r="H1670" i="1"/>
  <c r="H432" i="1"/>
  <c r="H335" i="1"/>
  <c r="H2706" i="1"/>
  <c r="H455" i="1"/>
  <c r="H23" i="1"/>
  <c r="H195" i="1"/>
  <c r="H1533" i="1"/>
  <c r="H2246" i="1"/>
  <c r="H1618" i="1"/>
  <c r="H61" i="1"/>
  <c r="H1796" i="1"/>
  <c r="H1258" i="1"/>
  <c r="H1730" i="1"/>
  <c r="H95" i="1"/>
  <c r="H1245" i="1"/>
  <c r="H1481" i="1"/>
  <c r="H1636" i="1"/>
  <c r="H2275" i="1"/>
  <c r="H1265" i="1"/>
  <c r="H2383" i="1"/>
  <c r="H679" i="1"/>
  <c r="H2330" i="1"/>
  <c r="H1811" i="1"/>
  <c r="H1362" i="1"/>
  <c r="H1869" i="1"/>
  <c r="H158" i="1"/>
  <c r="H898" i="1"/>
  <c r="H551" i="1"/>
  <c r="H479" i="1"/>
  <c r="H1225" i="1"/>
  <c r="H761" i="1"/>
  <c r="H2067" i="1"/>
  <c r="H1080" i="1"/>
  <c r="H2337" i="1"/>
  <c r="H1885" i="1"/>
  <c r="H681" i="1"/>
  <c r="H1610" i="1"/>
  <c r="H1724" i="1"/>
  <c r="H740" i="1"/>
  <c r="H2168" i="1"/>
  <c r="H1886" i="1"/>
  <c r="H993" i="1"/>
  <c r="H1082" i="1"/>
  <c r="H735" i="1"/>
  <c r="H2597" i="1"/>
  <c r="H1353" i="1"/>
  <c r="H1719" i="1"/>
  <c r="H2657" i="1"/>
  <c r="H1854" i="1"/>
  <c r="H730" i="1"/>
  <c r="H69" i="1"/>
  <c r="H1877" i="1"/>
  <c r="H2119" i="1"/>
  <c r="H2778" i="1"/>
  <c r="H294" i="1"/>
  <c r="H2145" i="1"/>
  <c r="H1494" i="1"/>
  <c r="H416" i="1"/>
  <c r="H1437" i="1"/>
  <c r="H2394" i="1"/>
  <c r="H2375" i="1"/>
  <c r="H267" i="1"/>
  <c r="H2843" i="1"/>
  <c r="H53" i="1"/>
  <c r="H518" i="1"/>
  <c r="H250" i="1"/>
  <c r="H1564" i="1"/>
  <c r="H1684" i="1"/>
  <c r="H1506" i="1"/>
  <c r="H1513" i="1"/>
  <c r="H378" i="1"/>
  <c r="H932" i="1"/>
  <c r="H13" i="1"/>
  <c r="H1774" i="1"/>
  <c r="H838" i="1"/>
  <c r="H281" i="1"/>
  <c r="H1420" i="1"/>
  <c r="H1569" i="1"/>
  <c r="H886" i="1"/>
  <c r="H356" i="1"/>
  <c r="H1766" i="1"/>
  <c r="H295" i="1"/>
  <c r="H1098" i="1"/>
  <c r="H1663" i="1"/>
  <c r="H2268" i="1"/>
  <c r="H1223" i="1"/>
  <c r="H571" i="1"/>
  <c r="H186" i="1"/>
  <c r="H827" i="1"/>
  <c r="H2864" i="1"/>
  <c r="H713" i="1"/>
  <c r="H2841" i="1"/>
  <c r="H775" i="1"/>
  <c r="H614" i="1"/>
  <c r="H1694" i="1"/>
  <c r="H1884" i="1"/>
  <c r="H318" i="1"/>
  <c r="H590" i="1"/>
  <c r="H2494" i="1"/>
  <c r="H2195" i="1"/>
  <c r="H207" i="1"/>
  <c r="H1829" i="1"/>
  <c r="H144" i="1"/>
  <c r="H1739" i="1"/>
  <c r="H1023" i="1"/>
  <c r="H2024" i="1"/>
  <c r="H81" i="1"/>
  <c r="H1185" i="1"/>
  <c r="H593" i="1"/>
  <c r="H456" i="1"/>
  <c r="H972" i="1"/>
  <c r="H1987" i="1"/>
  <c r="H832" i="1"/>
  <c r="H1974" i="1"/>
  <c r="H1931" i="1"/>
  <c r="H1148" i="1"/>
  <c r="H1100" i="1"/>
  <c r="H564" i="1"/>
  <c r="H688" i="1"/>
  <c r="H220" i="1"/>
  <c r="H2613" i="1"/>
  <c r="H2239" i="1"/>
  <c r="H908" i="1"/>
  <c r="H2640" i="1"/>
  <c r="H2272" i="1"/>
  <c r="H1035" i="1"/>
  <c r="H211" i="1"/>
  <c r="H1094" i="1"/>
  <c r="H762" i="1"/>
  <c r="H1863" i="1"/>
  <c r="H758" i="1"/>
  <c r="H1073" i="1"/>
  <c r="H2290" i="1"/>
  <c r="H923" i="1"/>
  <c r="H1453" i="1"/>
  <c r="H2477" i="1"/>
  <c r="H1789" i="1"/>
  <c r="H2723" i="1"/>
  <c r="H1127" i="1"/>
  <c r="H2034" i="1"/>
  <c r="H2408" i="1"/>
  <c r="H1833" i="1"/>
  <c r="H212" i="1"/>
  <c r="H1950" i="1"/>
  <c r="H999" i="1"/>
  <c r="H563" i="1"/>
  <c r="H533" i="1"/>
  <c r="H789" i="1"/>
  <c r="H706" i="1"/>
  <c r="H581" i="1"/>
  <c r="H331" i="1"/>
  <c r="H894" i="1"/>
  <c r="H680" i="1"/>
  <c r="H1228" i="1"/>
  <c r="H1342" i="1"/>
  <c r="H423" i="1"/>
  <c r="H1368" i="1"/>
  <c r="H2462" i="1"/>
  <c r="H2384" i="1"/>
  <c r="H115" i="1"/>
  <c r="H2743" i="1"/>
  <c r="H976" i="1"/>
  <c r="H2599" i="1"/>
  <c r="H1851" i="1"/>
  <c r="H413" i="1"/>
  <c r="H2479" i="1"/>
  <c r="H1809" i="1"/>
  <c r="H669" i="1"/>
  <c r="H1921" i="1"/>
  <c r="H2351" i="1"/>
  <c r="H1403" i="1"/>
  <c r="H1165" i="1"/>
  <c r="H914" i="1"/>
  <c r="H2623" i="1"/>
  <c r="H2713" i="1"/>
  <c r="H1196" i="1"/>
  <c r="H2690" i="1"/>
  <c r="H468" i="1"/>
  <c r="H2266" i="1"/>
  <c r="H2433" i="1"/>
  <c r="H1621" i="1"/>
  <c r="H442" i="1"/>
  <c r="H1370" i="1"/>
  <c r="H1539" i="1"/>
  <c r="H2775" i="1"/>
  <c r="H1220" i="1"/>
  <c r="H1860" i="1"/>
  <c r="H2557" i="1"/>
  <c r="H2421" i="1"/>
  <c r="H2059" i="1"/>
  <c r="H1469" i="1"/>
  <c r="H1026" i="1"/>
  <c r="H807" i="1"/>
  <c r="H2166" i="1"/>
  <c r="H615" i="1"/>
  <c r="H2292" i="1"/>
  <c r="H1844" i="1"/>
  <c r="H1471" i="1"/>
  <c r="H1609" i="1"/>
  <c r="H673" i="1"/>
  <c r="H1399" i="1"/>
  <c r="H1430" i="1"/>
  <c r="H1605" i="1"/>
  <c r="H2835" i="1"/>
  <c r="H1536" i="1"/>
  <c r="H198" i="1"/>
  <c r="H2393" i="1"/>
  <c r="H157" i="1"/>
  <c r="H173" i="1"/>
  <c r="H1779" i="1"/>
  <c r="H254" i="1"/>
  <c r="H619" i="1"/>
  <c r="H2339" i="1"/>
  <c r="H1465" i="1"/>
  <c r="H1711" i="1"/>
  <c r="H109" i="1"/>
  <c r="H2719" i="1"/>
  <c r="H928" i="1"/>
  <c r="H1299" i="1"/>
  <c r="H1104" i="1"/>
  <c r="H2041" i="1"/>
  <c r="H2727" i="1"/>
  <c r="H2025" i="1"/>
  <c r="H2377" i="1"/>
  <c r="H635" i="1"/>
  <c r="H248" i="1"/>
  <c r="H2846" i="1"/>
  <c r="H767" i="1"/>
  <c r="H2757" i="1"/>
  <c r="H1187" i="1"/>
  <c r="H199" i="1"/>
  <c r="H702" i="1"/>
  <c r="H2016" i="1"/>
  <c r="H2551" i="1"/>
  <c r="H2811" i="1"/>
  <c r="H2073" i="1"/>
  <c r="H1112" i="1"/>
  <c r="H1713" i="1"/>
  <c r="H1937" i="1"/>
  <c r="H2592" i="1"/>
  <c r="H2329" i="1"/>
  <c r="H2467" i="1"/>
  <c r="H2418" i="1"/>
  <c r="H2684" i="1"/>
  <c r="H1499" i="1"/>
  <c r="H1291" i="1"/>
  <c r="H964" i="1"/>
  <c r="H1237" i="1"/>
  <c r="H1477" i="1"/>
  <c r="H300" i="1"/>
  <c r="H140" i="1"/>
  <c r="H2278" i="1"/>
  <c r="H2487" i="1"/>
  <c r="H274" i="1"/>
  <c r="H2750" i="1"/>
  <c r="H634" i="1"/>
  <c r="H1819" i="1"/>
  <c r="H2732" i="1"/>
  <c r="H718" i="1"/>
  <c r="H172" i="1"/>
  <c r="H2460" i="1"/>
  <c r="H2078" i="1"/>
  <c r="H747" i="1"/>
  <c r="H285" i="1"/>
  <c r="H384" i="1"/>
  <c r="H1186" i="1"/>
  <c r="H949" i="1"/>
  <c r="H277" i="1"/>
  <c r="H1588" i="1"/>
  <c r="H1496" i="1"/>
  <c r="H141" i="1"/>
  <c r="H1386" i="1"/>
  <c r="H2216" i="1"/>
  <c r="H65" i="1"/>
  <c r="H2200" i="1"/>
  <c r="H1907" i="1"/>
  <c r="H112" i="1"/>
  <c r="H662" i="1"/>
  <c r="H2754" i="1"/>
  <c r="H407" i="1"/>
  <c r="H2205" i="1"/>
  <c r="H2814" i="1"/>
  <c r="H1985" i="1"/>
  <c r="H1804" i="1"/>
  <c r="H743" i="1"/>
  <c r="H666" i="1"/>
  <c r="H2648" i="1"/>
  <c r="H687" i="1"/>
  <c r="H328" i="1"/>
  <c r="H1915" i="1"/>
  <c r="H2530" i="1"/>
  <c r="H2066" i="1"/>
  <c r="H725" i="1"/>
  <c r="H1671" i="1"/>
  <c r="H2553" i="1"/>
  <c r="H2710" i="1"/>
  <c r="H2679" i="1"/>
  <c r="H618" i="1"/>
  <c r="H1243" i="1"/>
  <c r="H2740" i="1"/>
  <c r="H2146" i="1"/>
  <c r="H749" i="1"/>
  <c r="H2144" i="1"/>
  <c r="H1604" i="1"/>
  <c r="H2741" i="1"/>
  <c r="H1129" i="1"/>
  <c r="H2604" i="1"/>
  <c r="H1687" i="1"/>
  <c r="H2223" i="1"/>
  <c r="H1514" i="1"/>
  <c r="H2345" i="1"/>
  <c r="H2512" i="1"/>
  <c r="H1131" i="1"/>
  <c r="H2038" i="1"/>
  <c r="H131" i="1"/>
  <c r="H1666" i="1"/>
  <c r="H317" i="1"/>
  <c r="H1938" i="1"/>
  <c r="H657" i="1"/>
  <c r="H2851" i="1"/>
  <c r="H2332" i="1"/>
  <c r="H1195" i="1"/>
  <c r="H330" i="1"/>
  <c r="H1272" i="1"/>
  <c r="H58" i="1"/>
  <c r="H130" i="1"/>
  <c r="H578" i="1"/>
  <c r="H2267" i="1"/>
  <c r="H39" i="1"/>
  <c r="H1757" i="1"/>
  <c r="H2188" i="1"/>
  <c r="H1892" i="1"/>
  <c r="H2617" i="1"/>
  <c r="H2283" i="1"/>
  <c r="H1942" i="1"/>
  <c r="H781" i="1"/>
  <c r="H957" i="1"/>
  <c r="H2300" i="1"/>
  <c r="H1473" i="1"/>
  <c r="H2784" i="1"/>
  <c r="H2110" i="1"/>
  <c r="H29" i="1"/>
  <c r="H1483" i="1"/>
  <c r="H1784" i="1"/>
  <c r="H2064" i="1"/>
  <c r="H27" i="1"/>
  <c r="H1990" i="1"/>
  <c r="H1099" i="1"/>
  <c r="H1772" i="1"/>
  <c r="H175" i="1"/>
  <c r="H1771" i="1"/>
  <c r="H252" i="1"/>
  <c r="H588" i="1"/>
  <c r="H1680" i="1"/>
  <c r="H1681" i="1"/>
  <c r="H2805" i="1"/>
  <c r="H466" i="1"/>
  <c r="H2693" i="1"/>
  <c r="H1795" i="1"/>
  <c r="H2611" i="1"/>
  <c r="H323" i="1"/>
  <c r="H1283" i="1"/>
  <c r="H980" i="1"/>
  <c r="H1692" i="1"/>
  <c r="H2417" i="1"/>
  <c r="H1788" i="1"/>
  <c r="H45" i="1"/>
  <c r="H638" i="1"/>
  <c r="H2122" i="1"/>
  <c r="H393" i="1"/>
  <c r="H712" i="1"/>
  <c r="H1763" i="1"/>
  <c r="H152" i="1"/>
  <c r="H2430" i="1"/>
  <c r="H2269" i="1"/>
  <c r="H33" i="1"/>
  <c r="H1669" i="1"/>
  <c r="H1640" i="1"/>
  <c r="H1782" i="1"/>
  <c r="H1376" i="1"/>
  <c r="H3" i="1"/>
  <c r="H1759" i="1"/>
  <c r="H2171" i="1"/>
  <c r="H221" i="1"/>
  <c r="H291" i="1"/>
  <c r="H609" i="1"/>
  <c r="H235" i="1"/>
  <c r="H930" i="1"/>
  <c r="H153" i="1"/>
  <c r="H2319" i="1"/>
  <c r="H490" i="1"/>
  <c r="H2505" i="1"/>
  <c r="H1048" i="1"/>
  <c r="H2608" i="1"/>
  <c r="H1544" i="1"/>
  <c r="H2150" i="1"/>
  <c r="H907" i="1"/>
  <c r="H1751" i="1"/>
  <c r="H2314" i="1"/>
  <c r="H2135" i="1"/>
  <c r="H1894" i="1"/>
  <c r="H1873" i="1"/>
  <c r="H101" i="1"/>
  <c r="H1742" i="1"/>
  <c r="H2802" i="1"/>
  <c r="H1341" i="1"/>
  <c r="H2097" i="1"/>
  <c r="H1405" i="1"/>
  <c r="H2450" i="1"/>
  <c r="H1238" i="1"/>
  <c r="H1306" i="1"/>
  <c r="H2665" i="1"/>
  <c r="H2075" i="1"/>
  <c r="H1070" i="1"/>
  <c r="H108" i="1"/>
  <c r="H1969" i="1"/>
  <c r="H2437" i="1"/>
  <c r="H1790" i="1"/>
  <c r="H942" i="1"/>
  <c r="H1962" i="1"/>
  <c r="H486" i="1"/>
  <c r="H2793" i="1"/>
  <c r="H1660" i="1"/>
  <c r="H2702" i="1"/>
  <c r="H2454" i="1"/>
  <c r="H7" i="1"/>
  <c r="H1034" i="1"/>
  <c r="H190" i="1"/>
  <c r="H2555" i="1"/>
  <c r="H1688" i="1"/>
  <c r="H1846" i="1"/>
  <c r="H1507" i="1"/>
  <c r="H1500" i="1"/>
  <c r="H1174" i="1"/>
  <c r="H653" i="1"/>
  <c r="H1301" i="1"/>
  <c r="H2457" i="1"/>
  <c r="H697" i="1"/>
  <c r="H927" i="1"/>
  <c r="H478" i="1"/>
  <c r="H8" i="1"/>
  <c r="H362" i="1"/>
  <c r="H1865" i="1"/>
  <c r="H2262" i="1"/>
  <c r="H661" i="1"/>
  <c r="H797" i="1"/>
  <c r="H1172" i="1"/>
  <c r="H2030" i="1"/>
  <c r="H2002" i="1"/>
  <c r="H2607" i="1"/>
  <c r="H2429" i="1"/>
  <c r="H2630" i="1"/>
  <c r="H2629" i="1"/>
  <c r="H2739" i="1"/>
  <c r="H2071" i="1"/>
  <c r="H444" i="1"/>
  <c r="H2054" i="1"/>
  <c r="H1479" i="1"/>
  <c r="H1511" i="1"/>
  <c r="H753" i="1"/>
  <c r="H1964" i="1"/>
  <c r="H683" i="1"/>
  <c r="H1400" i="1"/>
  <c r="H857" i="1"/>
  <c r="H1856" i="1"/>
  <c r="H2625" i="1"/>
  <c r="H2309" i="1"/>
  <c r="H1158" i="1"/>
  <c r="H566" i="1"/>
  <c r="H46" i="1"/>
  <c r="H726" i="1"/>
  <c r="H1059" i="1"/>
  <c r="H1276" i="1"/>
  <c r="H2289" i="1"/>
  <c r="H1088" i="1"/>
  <c r="H2488" i="1"/>
  <c r="H2671" i="1"/>
  <c r="H2721" i="1"/>
  <c r="H2120" i="1"/>
  <c r="H376" i="1"/>
  <c r="H1124" i="1"/>
  <c r="H732" i="1"/>
  <c r="H1631" i="1"/>
  <c r="H2023" i="1"/>
  <c r="H805" i="1"/>
  <c r="H1235" i="1"/>
  <c r="H1092" i="1"/>
  <c r="H299" i="1"/>
  <c r="H1093" i="1"/>
  <c r="H1394" i="1"/>
  <c r="H32" i="1"/>
  <c r="H1806" i="1"/>
  <c r="H1246" i="1"/>
  <c r="H440" i="1"/>
  <c r="H154" i="1"/>
  <c r="H452" i="1"/>
  <c r="H2575" i="1"/>
  <c r="H814" i="1"/>
  <c r="H338" i="1"/>
  <c r="H1375" i="1"/>
  <c r="H2335" i="1"/>
  <c r="H1955" i="1"/>
  <c r="H134" i="1"/>
  <c r="H1878" i="1"/>
  <c r="H102" i="1"/>
  <c r="H386" i="1"/>
  <c r="H278" i="1"/>
  <c r="H2514" i="1"/>
  <c r="H877" i="1"/>
  <c r="H2403" i="1"/>
  <c r="H1356" i="1"/>
  <c r="H845" i="1"/>
  <c r="H696" i="1"/>
  <c r="H925" i="1"/>
  <c r="H889" i="1"/>
  <c r="H2257" i="1"/>
  <c r="H2768" i="1"/>
  <c r="H1071" i="1"/>
  <c r="H78" i="1"/>
  <c r="H2712" i="1"/>
  <c r="H2516" i="1"/>
  <c r="H755" i="1"/>
  <c r="H2577" i="1"/>
  <c r="H2263" i="1"/>
  <c r="H924" i="1"/>
  <c r="H1201" i="1"/>
  <c r="H1501" i="1"/>
  <c r="H2121" i="1"/>
  <c r="H1210" i="1"/>
  <c r="H644" i="1"/>
  <c r="H2761" i="1"/>
  <c r="H2327" i="1"/>
  <c r="H2136" i="1"/>
  <c r="H1778" i="1"/>
  <c r="H2832" i="1"/>
  <c r="H2206" i="1"/>
  <c r="H700" i="1"/>
  <c r="H2458" i="1"/>
  <c r="H2559" i="1"/>
  <c r="H19" i="1"/>
  <c r="H1285" i="1"/>
  <c r="H1710" i="1"/>
  <c r="H2655" i="1"/>
  <c r="H1676" i="1"/>
  <c r="H2603" i="1"/>
  <c r="H1583" i="1"/>
  <c r="H73" i="1"/>
  <c r="H476" i="1"/>
  <c r="H969" i="1"/>
  <c r="H86" i="1"/>
  <c r="H862" i="1"/>
  <c r="H2455" i="1"/>
  <c r="H1520" i="1"/>
  <c r="H2295" i="1"/>
  <c r="H1531" i="1"/>
  <c r="H1834" i="1"/>
  <c r="H1977" i="1"/>
  <c r="H2181" i="1"/>
  <c r="H1227" i="1"/>
  <c r="H1443" i="1"/>
  <c r="H2716" i="1"/>
  <c r="H1044" i="1"/>
  <c r="H1976" i="1"/>
  <c r="H1722" i="1"/>
  <c r="H44" i="1"/>
  <c r="H1149" i="1"/>
  <c r="H1152" i="1"/>
  <c r="H595" i="1"/>
  <c r="H439" i="1"/>
  <c r="H2106" i="1"/>
  <c r="H431" i="1"/>
  <c r="H11" i="1"/>
  <c r="H1264" i="1"/>
  <c r="H1542" i="1"/>
  <c r="H2781" i="1"/>
  <c r="H1139" i="1"/>
  <c r="H2218" i="1"/>
  <c r="H579" i="1"/>
  <c r="H382" i="1"/>
  <c r="H2646" i="1"/>
  <c r="H984" i="1"/>
  <c r="H1134" i="1"/>
  <c r="H2601" i="1"/>
  <c r="H1015" i="1"/>
  <c r="H2194" i="1"/>
  <c r="H815" i="1"/>
  <c r="H2749" i="1"/>
  <c r="H2549" i="1"/>
  <c r="H1224" i="1"/>
  <c r="H1642" i="1"/>
  <c r="H2348" i="1"/>
  <c r="H2828" i="1"/>
  <c r="H1705" i="1"/>
  <c r="H2340" i="1"/>
  <c r="H2453" i="1"/>
  <c r="H822" i="1"/>
  <c r="H2444" i="1"/>
  <c r="H1848" i="1"/>
  <c r="H1827" i="1"/>
  <c r="H574" i="1"/>
  <c r="H1908" i="1"/>
  <c r="H2785" i="1"/>
  <c r="H201" i="1"/>
  <c r="H620" i="1"/>
  <c r="H739" i="1"/>
  <c r="H2088" i="1"/>
  <c r="H1282" i="1"/>
  <c r="H552" i="1"/>
  <c r="H1683" i="1"/>
  <c r="H530" i="1"/>
  <c r="H1452" i="1"/>
  <c r="H2688" i="1"/>
  <c r="H2243" i="1"/>
  <c r="H2483" i="1"/>
  <c r="H494" i="1"/>
  <c r="H1807" i="1"/>
  <c r="H1800" i="1"/>
  <c r="H1701" i="1"/>
  <c r="H2402" i="1"/>
  <c r="H1130" i="1"/>
  <c r="H2773" i="1"/>
  <c r="H1574" i="1"/>
  <c r="H823" i="1"/>
  <c r="H1031" i="1"/>
  <c r="H469" i="1"/>
  <c r="H2839" i="1"/>
  <c r="H113" i="1"/>
  <c r="H2229" i="1"/>
  <c r="H750" i="1"/>
  <c r="H2834" i="1"/>
  <c r="H375" i="1"/>
  <c r="H1758" i="1"/>
  <c r="H2779" i="1"/>
  <c r="H2697" i="1"/>
  <c r="H587" i="1"/>
  <c r="H2032" i="1"/>
  <c r="H1801" i="1"/>
  <c r="H2524" i="1"/>
  <c r="H205" i="1"/>
  <c r="H1943" i="1"/>
  <c r="H118" i="1"/>
  <c r="H1875" i="1"/>
  <c r="H1419" i="1"/>
  <c r="H2694" i="1"/>
  <c r="H721" i="1"/>
  <c r="H183" i="1"/>
  <c r="H1114" i="1"/>
  <c r="H667" i="1"/>
  <c r="H2001" i="1"/>
  <c r="H2209" i="1"/>
  <c r="H2628" i="1"/>
  <c r="H1280" i="1"/>
  <c r="H559" i="1"/>
  <c r="H646" i="1"/>
  <c r="H1747" i="1"/>
  <c r="H891" i="1"/>
  <c r="H1634" i="1"/>
  <c r="H981" i="1"/>
  <c r="H1164" i="1"/>
  <c r="H2213" i="1"/>
  <c r="H2606" i="1"/>
  <c r="H1414" i="1"/>
  <c r="H66" i="1"/>
  <c r="H1412" i="1"/>
  <c r="H204" i="1"/>
  <c r="H1749" i="1"/>
  <c r="H1723" i="1"/>
  <c r="H2737" i="1"/>
  <c r="H795" i="1"/>
  <c r="H1538" i="1"/>
  <c r="H2751" i="1"/>
  <c r="H848" i="1"/>
  <c r="H1106" i="1"/>
  <c r="H1480" i="1"/>
  <c r="H2534" i="1"/>
  <c r="H719" i="1"/>
  <c r="H1648" i="1"/>
  <c r="H307" i="1"/>
  <c r="H471" i="1"/>
  <c r="H381" i="1"/>
  <c r="H1221" i="1"/>
  <c r="H950" i="1"/>
  <c r="H2040" i="1"/>
  <c r="H164" i="1"/>
  <c r="H2035" i="1"/>
  <c r="H1000" i="1"/>
  <c r="H2410" i="1"/>
  <c r="H391" i="1"/>
  <c r="H1425" i="1"/>
  <c r="H499" i="1"/>
  <c r="H1117" i="1"/>
  <c r="H852" i="1"/>
  <c r="H851" i="1"/>
  <c r="H2794" i="1"/>
  <c r="H1909" i="1"/>
  <c r="H2344" i="1"/>
  <c r="H920" i="1"/>
  <c r="H1577" i="1"/>
  <c r="H1591" i="1"/>
  <c r="H2680" i="1"/>
  <c r="H2787" i="1"/>
  <c r="H493" i="1"/>
  <c r="H956" i="1"/>
  <c r="H50" i="1"/>
  <c r="H2315" i="1"/>
  <c r="H2039" i="1"/>
  <c r="H1045" i="1"/>
  <c r="H1417" i="1"/>
  <c r="H576" i="1"/>
  <c r="H25" i="1"/>
  <c r="H2519" i="1"/>
  <c r="H636" i="1"/>
  <c r="H2643" i="1"/>
  <c r="H2509" i="1"/>
  <c r="H1168" i="1"/>
  <c r="H2868" i="1"/>
  <c r="H1560" i="1"/>
  <c r="H777" i="1"/>
  <c r="H2730" i="1"/>
  <c r="H1674" i="1"/>
  <c r="H60" i="1"/>
  <c r="H542" i="1"/>
  <c r="H2052" i="1"/>
  <c r="H941" i="1"/>
  <c r="H1776" i="1"/>
  <c r="H2060" i="1"/>
  <c r="H2320" i="1"/>
  <c r="H312" i="1"/>
  <c r="H959" i="1"/>
  <c r="H2170" i="1"/>
  <c r="H193" i="1"/>
  <c r="H1932" i="1"/>
  <c r="H2274" i="1"/>
  <c r="H1188" i="1"/>
  <c r="H84" i="1"/>
  <c r="H1011" i="1"/>
  <c r="H909" i="1"/>
  <c r="H2738" i="1"/>
  <c r="H537" i="1"/>
  <c r="H1347" i="1"/>
  <c r="H2366" i="1"/>
  <c r="H1101" i="1"/>
  <c r="H1231" i="1"/>
  <c r="H1108" i="1"/>
  <c r="H1390" i="1"/>
  <c r="H334" i="1"/>
  <c r="H1983" i="1"/>
  <c r="H2074" i="1"/>
  <c r="H1057" i="1"/>
  <c r="H2412" i="1"/>
  <c r="H612" i="1"/>
  <c r="H2644" i="1"/>
  <c r="H1449" i="1"/>
  <c r="H135" i="1"/>
  <c r="H2137" i="1"/>
  <c r="H2558" i="1"/>
  <c r="H911" i="1"/>
  <c r="H2469" i="1"/>
  <c r="H1835" i="1"/>
  <c r="H2224" i="1"/>
  <c r="H2037" i="1"/>
  <c r="H145" i="1"/>
  <c r="H1320" i="1"/>
  <c r="H2635" i="1"/>
  <c r="H770" i="1"/>
  <c r="H2104" i="1"/>
  <c r="H1622" i="1"/>
  <c r="H2547" i="1"/>
  <c r="H2029" i="1"/>
  <c r="H639" i="1"/>
  <c r="H2636" i="1"/>
  <c r="H1294" i="1"/>
  <c r="H1284" i="1"/>
  <c r="H1967" i="1"/>
  <c r="H825" i="1"/>
  <c r="H2842" i="1"/>
  <c r="H727" i="1"/>
  <c r="H24" i="1"/>
  <c r="H1019" i="1"/>
  <c r="H890" i="1"/>
  <c r="H965" i="1"/>
  <c r="H1961" i="1"/>
  <c r="H2546" i="1"/>
  <c r="H1836" i="1"/>
  <c r="H174" i="1"/>
  <c r="H2036" i="1"/>
  <c r="H1176" i="1"/>
  <c r="H2529" i="1"/>
  <c r="H1367" i="1"/>
  <c r="H751" i="1"/>
  <c r="H1214" i="1"/>
  <c r="H80" i="1"/>
  <c r="H1731" i="1"/>
  <c r="H56" i="1"/>
  <c r="H224" i="1"/>
  <c r="H892" i="1"/>
  <c r="H2852" i="1"/>
  <c r="H21" i="1"/>
  <c r="H2819" i="1"/>
  <c r="H935" i="1"/>
  <c r="H1086" i="1"/>
  <c r="H1436" i="1"/>
  <c r="H2124" i="1"/>
  <c r="H2096" i="1"/>
  <c r="H915" i="1"/>
  <c r="H1902" i="1"/>
  <c r="H284" i="1"/>
  <c r="H2392" i="1"/>
  <c r="H2668" i="1"/>
  <c r="H2533" i="1"/>
  <c r="H888" i="1"/>
  <c r="H2307" i="1"/>
  <c r="H2204" i="1"/>
  <c r="H2361" i="1"/>
  <c r="H2537" i="1"/>
  <c r="H2859" i="1"/>
  <c r="H626" i="1"/>
  <c r="H1814" i="1"/>
  <c r="H836" i="1"/>
  <c r="H880" i="1"/>
  <c r="H2705" i="1"/>
  <c r="H548" i="1"/>
  <c r="H2230" i="1"/>
  <c r="H1213" i="1"/>
  <c r="H2231" i="1"/>
  <c r="H1402" i="1"/>
  <c r="H2254" i="1"/>
  <c r="H1303" i="1"/>
  <c r="H912" i="1"/>
  <c r="H2554" i="1"/>
  <c r="H2390" i="1"/>
  <c r="H2220" i="1"/>
  <c r="H454" i="1"/>
  <c r="H1278" i="1"/>
  <c r="H1121" i="1"/>
  <c r="H1654" i="1"/>
  <c r="H1941" i="1"/>
  <c r="H2572" i="1"/>
  <c r="G1818" i="2"/>
  <c r="G1819" i="2" s="1"/>
  <c r="G1820" i="2" s="1"/>
  <c r="G558" i="2"/>
  <c r="G559" i="2" s="1"/>
  <c r="G560" i="2" s="1"/>
  <c r="G1101" i="2"/>
  <c r="G1102" i="2" s="1"/>
  <c r="G1103" i="2" s="1"/>
  <c r="G357" i="2"/>
  <c r="G358" i="2" s="1"/>
  <c r="G359" i="2" s="1"/>
  <c r="G612" i="2"/>
  <c r="G613" i="2" s="1"/>
  <c r="G614" i="2" s="1"/>
  <c r="G1566" i="2"/>
  <c r="G1567" i="2" s="1"/>
  <c r="G1568" i="2" s="1"/>
  <c r="G1806" i="2"/>
  <c r="G1807" i="2" s="1"/>
  <c r="G1808" i="2" s="1"/>
  <c r="G1041" i="2"/>
  <c r="G1042" i="2" s="1"/>
  <c r="G1043" i="2" s="1"/>
  <c r="G1947" i="2"/>
  <c r="G1948" i="2" s="1"/>
  <c r="G1949" i="2" s="1"/>
  <c r="G2079" i="2"/>
  <c r="G2080" i="2" s="1"/>
  <c r="G2081" i="2" s="1"/>
  <c r="G363" i="2"/>
  <c r="G364" i="2" s="1"/>
  <c r="G365" i="2" s="1"/>
  <c r="G2133" i="2"/>
  <c r="G2134" i="2" s="1"/>
  <c r="G2135" i="2" s="1"/>
  <c r="G1194" i="2"/>
  <c r="G1195" i="2" s="1"/>
  <c r="G1196" i="2" s="1"/>
  <c r="G1446" i="2"/>
  <c r="G1447" i="2" s="1"/>
  <c r="G1448" i="2" s="1"/>
  <c r="G726" i="2"/>
  <c r="G727" i="2" s="1"/>
  <c r="G728" i="2" s="1"/>
  <c r="G1596" i="2"/>
  <c r="G1597" i="2" s="1"/>
  <c r="G1598" i="2" s="1"/>
  <c r="G72" i="2"/>
  <c r="G73" i="2" s="1"/>
  <c r="G74" i="2" s="1"/>
  <c r="G1590" i="2"/>
  <c r="G1591" i="2" s="1"/>
  <c r="G1592" i="2" s="1"/>
  <c r="G417" i="2"/>
  <c r="G418" i="2" s="1"/>
  <c r="G419" i="2" s="1"/>
  <c r="G1917" i="2"/>
  <c r="G1918" i="2" s="1"/>
  <c r="G1919" i="2" s="1"/>
  <c r="G1662" i="2"/>
  <c r="G1663" i="2" s="1"/>
  <c r="G1664" i="2" s="1"/>
  <c r="G1542" i="2"/>
  <c r="G1543" i="2" s="1"/>
  <c r="G1544" i="2" s="1"/>
  <c r="G1308" i="2"/>
  <c r="G1309" i="2" s="1"/>
  <c r="G1310" i="2" s="1"/>
  <c r="G1791" i="2"/>
  <c r="G1792" i="2" s="1"/>
  <c r="G1793" i="2" s="1"/>
  <c r="G450" i="2"/>
  <c r="G451" i="2" s="1"/>
  <c r="G452" i="2" s="1"/>
  <c r="G792" i="2"/>
  <c r="G793" i="2" s="1"/>
  <c r="G794" i="2" s="1"/>
  <c r="G1653" i="2"/>
  <c r="G1654" i="2" s="1"/>
  <c r="G1655" i="2" s="1"/>
  <c r="G687" i="2"/>
  <c r="G688" i="2" s="1"/>
  <c r="G689" i="2" s="1"/>
  <c r="G1464" i="2"/>
  <c r="G1465" i="2" s="1"/>
  <c r="G1466" i="2" s="1"/>
  <c r="G1077" i="2"/>
  <c r="G1078" i="2" s="1"/>
  <c r="G1079" i="2" s="1"/>
  <c r="G2013" i="2"/>
  <c r="G2014" i="2" s="1"/>
  <c r="G2015" i="2" s="1"/>
  <c r="G1002" i="2"/>
  <c r="G1003" i="2" s="1"/>
  <c r="G1004" i="2" s="1"/>
  <c r="G1608" i="2"/>
  <c r="G1609" i="2" s="1"/>
  <c r="G1610" i="2" s="1"/>
  <c r="G1065" i="2"/>
  <c r="G1066" i="2" s="1"/>
  <c r="G1067" i="2" s="1"/>
  <c r="G2310" i="2"/>
  <c r="G2311" i="2" s="1"/>
  <c r="G2312" i="2" s="1"/>
  <c r="G1254" i="2"/>
  <c r="G1255" i="2" s="1"/>
  <c r="G1256" i="2" s="1"/>
  <c r="G2010" i="2"/>
  <c r="G2011" i="2" s="1"/>
  <c r="G2012" i="2" s="1"/>
  <c r="G12" i="2"/>
  <c r="G13" i="2" s="1"/>
  <c r="G14" i="2" s="1"/>
  <c r="G1395" i="2"/>
  <c r="G1396" i="2" s="1"/>
  <c r="G1397" i="2" s="1"/>
  <c r="G1320" i="2"/>
  <c r="G1321" i="2" s="1"/>
  <c r="G1322" i="2" s="1"/>
  <c r="G588" i="2"/>
  <c r="G589" i="2" s="1"/>
  <c r="G590" i="2" s="1"/>
  <c r="G1020" i="2"/>
  <c r="G1021" i="2" s="1"/>
  <c r="G1022" i="2" s="1"/>
  <c r="G1569" i="2"/>
  <c r="G1570" i="2" s="1"/>
  <c r="G1571" i="2" s="1"/>
  <c r="G567" i="2"/>
  <c r="G568" i="2" s="1"/>
  <c r="G569" i="2" s="1"/>
  <c r="G351" i="2"/>
  <c r="G352" i="2" s="1"/>
  <c r="G353" i="2" s="1"/>
  <c r="G1869" i="2"/>
  <c r="G1870" i="2" s="1"/>
  <c r="G1871" i="2" s="1"/>
  <c r="G1497" i="2"/>
  <c r="G1498" i="2" s="1"/>
  <c r="G1499" i="2" s="1"/>
  <c r="G582" i="2"/>
  <c r="G583" i="2" s="1"/>
  <c r="G584" i="2" s="1"/>
  <c r="G2256" i="2"/>
  <c r="G2257" i="2" s="1"/>
  <c r="G2258" i="2" s="1"/>
  <c r="G1110" i="2"/>
  <c r="G1111" i="2" s="1"/>
  <c r="G1112" i="2" s="1"/>
  <c r="G432" i="2"/>
  <c r="G433" i="2" s="1"/>
  <c r="G434" i="2" s="1"/>
  <c r="G150" i="2"/>
  <c r="G151" i="2" s="1"/>
  <c r="G152" i="2" s="1"/>
  <c r="G813" i="2"/>
  <c r="G814" i="2" s="1"/>
  <c r="G815" i="2" s="1"/>
  <c r="G2082" i="2"/>
  <c r="G2083" i="2" s="1"/>
  <c r="G2084" i="2" s="1"/>
  <c r="G141" i="2"/>
  <c r="G142" i="2" s="1"/>
  <c r="G143" i="2" s="1"/>
  <c r="G1959" i="2"/>
  <c r="G1960" i="2" s="1"/>
  <c r="G1961" i="2" s="1"/>
  <c r="G1509" i="2"/>
  <c r="G1510" i="2" s="1"/>
  <c r="G1511" i="2" s="1"/>
  <c r="G789" i="2"/>
  <c r="G790" i="2" s="1"/>
  <c r="G791" i="2" s="1"/>
  <c r="G99" i="2"/>
  <c r="G100" i="2" s="1"/>
  <c r="G101" i="2" s="1"/>
  <c r="G2172" i="2"/>
  <c r="G2173" i="2" s="1"/>
  <c r="G2174" i="2" s="1"/>
  <c r="G504" i="2"/>
  <c r="G505" i="2" s="1"/>
  <c r="G506" i="2" s="1"/>
  <c r="G1245" i="2"/>
  <c r="G1246" i="2" s="1"/>
  <c r="G1247" i="2" s="1"/>
  <c r="G963" i="2"/>
  <c r="G964" i="2" s="1"/>
  <c r="G965" i="2" s="1"/>
  <c r="G1260" i="2"/>
  <c r="G1261" i="2" s="1"/>
  <c r="G1262" i="2" s="1"/>
  <c r="G1776" i="2"/>
  <c r="G1777" i="2" s="1"/>
  <c r="G1778" i="2" s="1"/>
  <c r="G21" i="2"/>
  <c r="G22" i="2" s="1"/>
  <c r="G23" i="2" s="1"/>
  <c r="G678" i="2"/>
  <c r="G679" i="2" s="1"/>
  <c r="G680" i="2" s="1"/>
  <c r="G102" i="2"/>
  <c r="G103" i="2" s="1"/>
  <c r="G104" i="2" s="1"/>
  <c r="G300" i="2"/>
  <c r="G301" i="2" s="1"/>
  <c r="G302" i="2" s="1"/>
  <c r="G327" i="2"/>
  <c r="G328" i="2" s="1"/>
  <c r="G329" i="2" s="1"/>
  <c r="G2040" i="2"/>
  <c r="G2041" i="2" s="1"/>
  <c r="G2042" i="2" s="1"/>
  <c r="G45" i="2"/>
  <c r="G46" i="2" s="1"/>
  <c r="G47" i="2" s="1"/>
  <c r="G153" i="2"/>
  <c r="G154" i="2" s="1"/>
  <c r="G155" i="2" s="1"/>
  <c r="G543" i="2"/>
  <c r="G544" i="2" s="1"/>
  <c r="G545" i="2" s="1"/>
  <c r="G1548" i="2"/>
  <c r="G1549" i="2" s="1"/>
  <c r="G1550" i="2" s="1"/>
  <c r="G1302" i="2"/>
  <c r="G1303" i="2" s="1"/>
  <c r="G1304" i="2" s="1"/>
  <c r="G699" i="2"/>
  <c r="G700" i="2" s="1"/>
  <c r="G701" i="2" s="1"/>
  <c r="G2211" i="2"/>
  <c r="G2212" i="2" s="1"/>
  <c r="G2213" i="2" s="1"/>
  <c r="G1539" i="2"/>
  <c r="G1540" i="2" s="1"/>
  <c r="G1541" i="2" s="1"/>
  <c r="G1233" i="2"/>
  <c r="G1234" i="2" s="1"/>
  <c r="G1235" i="2" s="1"/>
  <c r="G1479" i="2"/>
  <c r="G1480" i="2" s="1"/>
  <c r="G1481" i="2" s="1"/>
  <c r="G495" i="2"/>
  <c r="G496" i="2" s="1"/>
  <c r="G497" i="2" s="1"/>
  <c r="G621" i="2"/>
  <c r="G622" i="2" s="1"/>
  <c r="G623" i="2" s="1"/>
  <c r="G1368" i="2"/>
  <c r="G1369" i="2" s="1"/>
  <c r="G1370" i="2" s="1"/>
  <c r="G2223" i="2"/>
  <c r="G2224" i="2" s="1"/>
  <c r="G2225" i="2" s="1"/>
  <c r="G807" i="2"/>
  <c r="G808" i="2" s="1"/>
  <c r="G809" i="2" s="1"/>
  <c r="G180" i="2"/>
  <c r="G181" i="2" s="1"/>
  <c r="G182" i="2" s="1"/>
  <c r="G2109" i="2"/>
  <c r="G2110" i="2" s="1"/>
  <c r="G2111" i="2" s="1"/>
  <c r="G1068" i="2"/>
  <c r="G1069" i="2" s="1"/>
  <c r="G1070" i="2" s="1"/>
  <c r="G564" i="2"/>
  <c r="G565" i="2" s="1"/>
  <c r="G566" i="2" s="1"/>
  <c r="G2169" i="2"/>
  <c r="G2170" i="2" s="1"/>
  <c r="G2171" i="2" s="1"/>
  <c r="G1812" i="2"/>
  <c r="G1813" i="2" s="1"/>
  <c r="G1814" i="2" s="1"/>
  <c r="G855" i="2"/>
  <c r="G856" i="2" s="1"/>
  <c r="G857" i="2" s="1"/>
  <c r="G1800" i="2"/>
  <c r="G1801" i="2" s="1"/>
  <c r="G1802" i="2" s="1"/>
  <c r="G54" i="2"/>
  <c r="G55" i="2" s="1"/>
  <c r="G56" i="2" s="1"/>
  <c r="G342" i="2"/>
  <c r="G343" i="2" s="1"/>
  <c r="G344" i="2" s="1"/>
  <c r="G2136" i="2"/>
  <c r="G2137" i="2" s="1"/>
  <c r="G2138" i="2" s="1"/>
  <c r="G249" i="2"/>
  <c r="G250" i="2" s="1"/>
  <c r="G251" i="2" s="1"/>
  <c r="G1887" i="2"/>
  <c r="G1888" i="2" s="1"/>
  <c r="G1889" i="2" s="1"/>
  <c r="G1572" i="2"/>
  <c r="G1573" i="2" s="1"/>
  <c r="G1574" i="2" s="1"/>
  <c r="G1734" i="2"/>
  <c r="G1735" i="2" s="1"/>
  <c r="G1736" i="2" s="1"/>
  <c r="G729" i="2"/>
  <c r="G730" i="2" s="1"/>
  <c r="G731" i="2" s="1"/>
  <c r="G1938" i="2"/>
  <c r="G1939" i="2" s="1"/>
  <c r="G1940" i="2" s="1"/>
  <c r="G2037" i="2"/>
  <c r="G2038" i="2" s="1"/>
  <c r="G2039" i="2" s="1"/>
  <c r="G1125" i="2"/>
  <c r="G1126" i="2" s="1"/>
  <c r="G1127" i="2" s="1"/>
  <c r="G1833" i="2"/>
  <c r="G1834" i="2" s="1"/>
  <c r="G1835" i="2" s="1"/>
  <c r="G234" i="2"/>
  <c r="G235" i="2" s="1"/>
  <c r="G236" i="2" s="1"/>
  <c r="G1455" i="2"/>
  <c r="G1456" i="2" s="1"/>
  <c r="G1457" i="2" s="1"/>
  <c r="G165" i="2"/>
  <c r="G166" i="2" s="1"/>
  <c r="G167" i="2" s="1"/>
  <c r="G288" i="2"/>
  <c r="G289" i="2" s="1"/>
  <c r="G290" i="2" s="1"/>
  <c r="G786" i="2"/>
  <c r="G787" i="2" s="1"/>
  <c r="G788" i="2" s="1"/>
  <c r="G972" i="2"/>
  <c r="G973" i="2" s="1"/>
  <c r="G974" i="2" s="1"/>
  <c r="G2232" i="2"/>
  <c r="G2233" i="2" s="1"/>
  <c r="G2234" i="2" s="1"/>
  <c r="G489" i="2"/>
  <c r="G490" i="2" s="1"/>
  <c r="G491" i="2" s="1"/>
  <c r="G1095" i="2"/>
  <c r="G1096" i="2" s="1"/>
  <c r="G1097" i="2" s="1"/>
  <c r="G579" i="2"/>
  <c r="G580" i="2" s="1"/>
  <c r="G581" i="2" s="1"/>
  <c r="G1638" i="2"/>
  <c r="G1639" i="2" s="1"/>
  <c r="G1640" i="2" s="1"/>
  <c r="G183" i="2"/>
  <c r="G184" i="2" s="1"/>
  <c r="G185" i="2" s="1"/>
  <c r="G1257" i="2"/>
  <c r="G1258" i="2" s="1"/>
  <c r="G1259" i="2" s="1"/>
  <c r="G804" i="2"/>
  <c r="G805" i="2" s="1"/>
  <c r="G806" i="2" s="1"/>
  <c r="G2247" i="2"/>
  <c r="G2248" i="2" s="1"/>
  <c r="G2249" i="2" s="1"/>
  <c r="G1968" i="2"/>
  <c r="G1969" i="2" s="1"/>
  <c r="G1970" i="2" s="1"/>
  <c r="G1167" i="2"/>
  <c r="G1168" i="2" s="1"/>
  <c r="G1169" i="2" s="1"/>
  <c r="G1893" i="2"/>
  <c r="G1894" i="2" s="1"/>
  <c r="G1895" i="2" s="1"/>
  <c r="G1632" i="2"/>
  <c r="G1633" i="2" s="1"/>
  <c r="G1634" i="2" s="1"/>
  <c r="G369" i="2"/>
  <c r="G370" i="2" s="1"/>
  <c r="G371" i="2" s="1"/>
  <c r="G231" i="2"/>
  <c r="G232" i="2" s="1"/>
  <c r="G233" i="2" s="1"/>
  <c r="G2184" i="2"/>
  <c r="G2185" i="2" s="1"/>
  <c r="G2186" i="2" s="1"/>
  <c r="G741" i="2"/>
  <c r="G742" i="2" s="1"/>
  <c r="G743" i="2" s="1"/>
  <c r="G633" i="2"/>
  <c r="G634" i="2" s="1"/>
  <c r="G635" i="2" s="1"/>
  <c r="G1176" i="2"/>
  <c r="G1177" i="2" s="1"/>
  <c r="G1178" i="2" s="1"/>
  <c r="G1164" i="2"/>
  <c r="G1165" i="2" s="1"/>
  <c r="G1166" i="2" s="1"/>
  <c r="G2286" i="2"/>
  <c r="G2287" i="2" s="1"/>
  <c r="G2288" i="2" s="1"/>
  <c r="G627" i="2"/>
  <c r="G628" i="2" s="1"/>
  <c r="G629" i="2" s="1"/>
  <c r="G513" i="2"/>
  <c r="G514" i="2" s="1"/>
  <c r="G515" i="2" s="1"/>
  <c r="G447" i="2"/>
  <c r="G448" i="2" s="1"/>
  <c r="G449" i="2" s="1"/>
  <c r="G858" i="2"/>
  <c r="G859" i="2" s="1"/>
  <c r="G860" i="2" s="1"/>
  <c r="G132" i="2"/>
  <c r="G133" i="2" s="1"/>
  <c r="G134" i="2" s="1"/>
  <c r="G873" i="2"/>
  <c r="G874" i="2" s="1"/>
  <c r="G875" i="2" s="1"/>
  <c r="G1449" i="2"/>
  <c r="G1450" i="2" s="1"/>
  <c r="G1451" i="2" s="1"/>
  <c r="G2055" i="2"/>
  <c r="G2056" i="2" s="1"/>
  <c r="G2057" i="2" s="1"/>
  <c r="G933" i="2"/>
  <c r="G934" i="2" s="1"/>
  <c r="G935" i="2" s="1"/>
  <c r="G1056" i="2"/>
  <c r="G1057" i="2" s="1"/>
  <c r="G1058" i="2" s="1"/>
  <c r="G759" i="2"/>
  <c r="G760" i="2" s="1"/>
  <c r="G761" i="2" s="1"/>
  <c r="G801" i="2"/>
  <c r="G802" i="2" s="1"/>
  <c r="G803" i="2" s="1"/>
  <c r="G291" i="2"/>
  <c r="G292" i="2" s="1"/>
  <c r="G293" i="2" s="1"/>
  <c r="G2313" i="2"/>
  <c r="G2314" i="2" s="1"/>
  <c r="G2315" i="2" s="1"/>
  <c r="G2004" i="2"/>
  <c r="G2005" i="2" s="1"/>
  <c r="G2006" i="2" s="1"/>
  <c r="G1944" i="2"/>
  <c r="G1945" i="2" s="1"/>
  <c r="G1946" i="2" s="1"/>
  <c r="G246" i="2"/>
  <c r="G247" i="2" s="1"/>
  <c r="G248" i="2" s="1"/>
  <c r="G864" i="2"/>
  <c r="G865" i="2" s="1"/>
  <c r="G866" i="2" s="1"/>
  <c r="G1092" i="2"/>
  <c r="G1093" i="2" s="1"/>
  <c r="G1094" i="2" s="1"/>
  <c r="G1617" i="2"/>
  <c r="G1618" i="2" s="1"/>
  <c r="G1619" i="2" s="1"/>
  <c r="G1401" i="2"/>
  <c r="G1402" i="2" s="1"/>
  <c r="G1403" i="2" s="1"/>
  <c r="G1659" i="2"/>
  <c r="G1660" i="2" s="1"/>
  <c r="G1661" i="2" s="1"/>
  <c r="G1686" i="2"/>
  <c r="G1687" i="2" s="1"/>
  <c r="G1688" i="2" s="1"/>
  <c r="G885" i="2"/>
  <c r="G886" i="2" s="1"/>
  <c r="G887" i="2" s="1"/>
  <c r="G318" i="2"/>
  <c r="G319" i="2" s="1"/>
  <c r="G320" i="2" s="1"/>
  <c r="G285" i="2"/>
  <c r="G286" i="2" s="1"/>
  <c r="G287" i="2" s="1"/>
  <c r="G2187" i="2"/>
  <c r="G2188" i="2" s="1"/>
  <c r="G2189" i="2" s="1"/>
  <c r="G1902" i="2"/>
  <c r="G1903" i="2" s="1"/>
  <c r="G1904" i="2" s="1"/>
  <c r="G321" i="2"/>
  <c r="G322" i="2" s="1"/>
  <c r="G323" i="2" s="1"/>
  <c r="G957" i="2"/>
  <c r="G958" i="2" s="1"/>
  <c r="G959" i="2" s="1"/>
  <c r="G1866" i="2"/>
  <c r="G1867" i="2" s="1"/>
  <c r="G1868" i="2" s="1"/>
  <c r="G891" i="2"/>
  <c r="G892" i="2" s="1"/>
  <c r="G893" i="2" s="1"/>
  <c r="G1119" i="2"/>
  <c r="G1120" i="2" s="1"/>
  <c r="G1121" i="2" s="1"/>
  <c r="G93" i="2"/>
  <c r="G94" i="2" s="1"/>
  <c r="G95" i="2" s="1"/>
  <c r="G840" i="2"/>
  <c r="G841" i="2" s="1"/>
  <c r="G842" i="2" s="1"/>
  <c r="G1779" i="2"/>
  <c r="G1780" i="2" s="1"/>
  <c r="G1781" i="2" s="1"/>
  <c r="G429" i="2"/>
  <c r="G430" i="2" s="1"/>
  <c r="G431" i="2" s="1"/>
  <c r="G387" i="2"/>
  <c r="G388" i="2" s="1"/>
  <c r="G389" i="2" s="1"/>
  <c r="G1089" i="2"/>
  <c r="G1090" i="2" s="1"/>
  <c r="G1091" i="2" s="1"/>
  <c r="G771" i="2"/>
  <c r="G772" i="2" s="1"/>
  <c r="G773" i="2" s="1"/>
  <c r="G2061" i="2"/>
  <c r="G2062" i="2" s="1"/>
  <c r="G2063" i="2" s="1"/>
  <c r="G576" i="2"/>
  <c r="G577" i="2" s="1"/>
  <c r="G578" i="2" s="1"/>
  <c r="G1725" i="2"/>
  <c r="G1726" i="2" s="1"/>
  <c r="G1727" i="2" s="1"/>
  <c r="G1212" i="2"/>
  <c r="G1213" i="2" s="1"/>
  <c r="G1214" i="2" s="1"/>
  <c r="G1683" i="2"/>
  <c r="G1684" i="2" s="1"/>
  <c r="G1685" i="2" s="1"/>
  <c r="G1983" i="2"/>
  <c r="G1984" i="2" s="1"/>
  <c r="G1985" i="2" s="1"/>
  <c r="G519" i="2"/>
  <c r="G520" i="2" s="1"/>
  <c r="G521" i="2" s="1"/>
  <c r="G498" i="2"/>
  <c r="G499" i="2" s="1"/>
  <c r="G500" i="2" s="1"/>
  <c r="G1746" i="2"/>
  <c r="G1747" i="2" s="1"/>
  <c r="G1748" i="2" s="1"/>
  <c r="G1296" i="2"/>
  <c r="G1297" i="2" s="1"/>
  <c r="G1298" i="2" s="1"/>
  <c r="G1491" i="2"/>
  <c r="G1492" i="2" s="1"/>
  <c r="G1493" i="2" s="1"/>
  <c r="G1029" i="2"/>
  <c r="G1030" i="2" s="1"/>
  <c r="G1031" i="2" s="1"/>
  <c r="G1575" i="2"/>
  <c r="G1576" i="2" s="1"/>
  <c r="G1577" i="2" s="1"/>
  <c r="G927" i="2"/>
  <c r="G928" i="2" s="1"/>
  <c r="G929" i="2" s="1"/>
  <c r="G2052" i="2"/>
  <c r="G2053" i="2" s="1"/>
  <c r="G2054" i="2" s="1"/>
  <c r="G39" i="2"/>
  <c r="G40" i="2" s="1"/>
  <c r="G41" i="2" s="1"/>
  <c r="G696" i="2"/>
  <c r="G697" i="2" s="1"/>
  <c r="G698" i="2" s="1"/>
  <c r="G1347" i="2"/>
  <c r="G1348" i="2" s="1"/>
  <c r="G1349" i="2" s="1"/>
  <c r="G375" i="2"/>
  <c r="G376" i="2" s="1"/>
  <c r="G377" i="2" s="1"/>
  <c r="G96" i="2"/>
  <c r="G97" i="2" s="1"/>
  <c r="G98" i="2" s="1"/>
  <c r="G486" i="2"/>
  <c r="G487" i="2" s="1"/>
  <c r="G488" i="2" s="1"/>
  <c r="G1149" i="2"/>
  <c r="G1150" i="2" s="1"/>
  <c r="G1151" i="2" s="1"/>
  <c r="G63" i="2"/>
  <c r="G64" i="2" s="1"/>
  <c r="G65" i="2" s="1"/>
  <c r="G912" i="2"/>
  <c r="G913" i="2" s="1"/>
  <c r="G914" i="2" s="1"/>
  <c r="G1785" i="2"/>
  <c r="G1786" i="2" s="1"/>
  <c r="G1787" i="2" s="1"/>
  <c r="G1545" i="2"/>
  <c r="G1546" i="2" s="1"/>
  <c r="G1547" i="2" s="1"/>
  <c r="G1599" i="2"/>
  <c r="G1600" i="2" s="1"/>
  <c r="G1601" i="2" s="1"/>
  <c r="G1821" i="2"/>
  <c r="G1822" i="2" s="1"/>
  <c r="G1823" i="2" s="1"/>
  <c r="G831" i="2"/>
  <c r="G832" i="2" s="1"/>
  <c r="G833" i="2" s="1"/>
  <c r="G681" i="2"/>
  <c r="G682" i="2" s="1"/>
  <c r="G683" i="2" s="1"/>
  <c r="G888" i="2"/>
  <c r="G889" i="2" s="1"/>
  <c r="G890" i="2" s="1"/>
  <c r="G171" i="2"/>
  <c r="G172" i="2" s="1"/>
  <c r="G173" i="2" s="1"/>
  <c r="G1287" i="2"/>
  <c r="G1288" i="2" s="1"/>
  <c r="G1289" i="2" s="1"/>
  <c r="G273" i="2"/>
  <c r="G274" i="2" s="1"/>
  <c r="G275" i="2" s="1"/>
  <c r="G1335" i="2"/>
  <c r="G1336" i="2" s="1"/>
  <c r="G1337" i="2" s="1"/>
  <c r="G615" i="2"/>
  <c r="G616" i="2" s="1"/>
  <c r="G617" i="2" s="1"/>
  <c r="G18" i="2"/>
  <c r="G19" i="2" s="1"/>
  <c r="G20" i="2" s="1"/>
  <c r="G528" i="2"/>
  <c r="G529" i="2" s="1"/>
  <c r="G530" i="2" s="1"/>
  <c r="G237" i="2"/>
  <c r="G238" i="2" s="1"/>
  <c r="G239" i="2" s="1"/>
  <c r="G1299" i="2"/>
  <c r="G1300" i="2" s="1"/>
  <c r="G1301" i="2" s="1"/>
  <c r="G999" i="2"/>
  <c r="G1000" i="2" s="1"/>
  <c r="G1001" i="2" s="1"/>
  <c r="G1476" i="2"/>
  <c r="G1477" i="2" s="1"/>
  <c r="G1478" i="2" s="1"/>
  <c r="G1458" i="2"/>
  <c r="G1459" i="2" s="1"/>
  <c r="G1460" i="2" s="1"/>
  <c r="G435" i="2"/>
  <c r="G436" i="2" s="1"/>
  <c r="G437" i="2" s="1"/>
  <c r="G2208" i="2"/>
  <c r="G2209" i="2" s="1"/>
  <c r="G2210" i="2" s="1"/>
  <c r="G1956" i="2"/>
  <c r="G1957" i="2" s="1"/>
  <c r="G1958" i="2" s="1"/>
  <c r="G753" i="2"/>
  <c r="G754" i="2" s="1"/>
  <c r="G755" i="2" s="1"/>
  <c r="G2064" i="2"/>
  <c r="G2065" i="2" s="1"/>
  <c r="G2066" i="2" s="1"/>
  <c r="G1839" i="2"/>
  <c r="G1840" i="2" s="1"/>
  <c r="G1841" i="2" s="1"/>
  <c r="G1875" i="2"/>
  <c r="G1876" i="2" s="1"/>
  <c r="G1877" i="2" s="1"/>
  <c r="G297" i="2"/>
  <c r="G298" i="2" s="1"/>
  <c r="G299" i="2" s="1"/>
  <c r="G1722" i="2"/>
  <c r="G1723" i="2" s="1"/>
  <c r="G1724" i="2" s="1"/>
  <c r="G405" i="2"/>
  <c r="G406" i="2" s="1"/>
  <c r="G407" i="2" s="1"/>
  <c r="G1098" i="2"/>
  <c r="G1099" i="2" s="1"/>
  <c r="G1100" i="2" s="1"/>
  <c r="G1443" i="2"/>
  <c r="G1444" i="2" s="1"/>
  <c r="G1445" i="2" s="1"/>
  <c r="G1380" i="2"/>
  <c r="G1381" i="2" s="1"/>
  <c r="G1382" i="2" s="1"/>
  <c r="G783" i="2"/>
  <c r="G784" i="2" s="1"/>
  <c r="G785" i="2" s="1"/>
  <c r="G1218" i="2"/>
  <c r="G1219" i="2" s="1"/>
  <c r="G1220" i="2" s="1"/>
  <c r="G1038" i="2"/>
  <c r="G1039" i="2" s="1"/>
  <c r="G1040" i="2" s="1"/>
  <c r="G981" i="2"/>
  <c r="G982" i="2" s="1"/>
  <c r="G983" i="2" s="1"/>
  <c r="G1374" i="2"/>
  <c r="G1375" i="2" s="1"/>
  <c r="G1376" i="2" s="1"/>
  <c r="G1650" i="2"/>
  <c r="G1651" i="2" s="1"/>
  <c r="G1652" i="2" s="1"/>
  <c r="G1986" i="2"/>
  <c r="G1987" i="2" s="1"/>
  <c r="G1988" i="2" s="1"/>
  <c r="G144" i="2"/>
  <c r="G145" i="2" s="1"/>
  <c r="G146" i="2" s="1"/>
  <c r="G336" i="2"/>
  <c r="G337" i="2" s="1"/>
  <c r="G338" i="2" s="1"/>
  <c r="G1755" i="2"/>
  <c r="G1756" i="2" s="1"/>
  <c r="G1757" i="2" s="1"/>
  <c r="G1305" i="2"/>
  <c r="G1306" i="2" s="1"/>
  <c r="G1307" i="2" s="1"/>
  <c r="G1716" i="2"/>
  <c r="G1717" i="2" s="1"/>
  <c r="G1718" i="2" s="1"/>
  <c r="G1845" i="2"/>
  <c r="G1846" i="2" s="1"/>
  <c r="G1847" i="2" s="1"/>
  <c r="G207" i="2"/>
  <c r="G208" i="2" s="1"/>
  <c r="G209" i="2" s="1"/>
  <c r="G1182" i="2"/>
  <c r="G1183" i="2" s="1"/>
  <c r="G1184" i="2" s="1"/>
  <c r="G990" i="2"/>
  <c r="G991" i="2" s="1"/>
  <c r="G992" i="2" s="1"/>
  <c r="G396" i="2"/>
  <c r="G397" i="2" s="1"/>
  <c r="G398" i="2" s="1"/>
  <c r="G1017" i="2"/>
  <c r="G1018" i="2" s="1"/>
  <c r="G1019" i="2" s="1"/>
  <c r="G2196" i="2"/>
  <c r="G2197" i="2" s="1"/>
  <c r="G2198" i="2" s="1"/>
  <c r="G1647" i="2"/>
  <c r="G1648" i="2" s="1"/>
  <c r="G1649" i="2" s="1"/>
  <c r="G1266" i="2"/>
  <c r="G1267" i="2" s="1"/>
  <c r="G1268" i="2" s="1"/>
  <c r="G1782" i="2"/>
  <c r="G1783" i="2" s="1"/>
  <c r="G1784" i="2" s="1"/>
  <c r="G546" i="2"/>
  <c r="G547" i="2" s="1"/>
  <c r="G548" i="2" s="1"/>
  <c r="G2181" i="2"/>
  <c r="G2182" i="2" s="1"/>
  <c r="G2183" i="2" s="1"/>
  <c r="G1440" i="2"/>
  <c r="G1441" i="2" s="1"/>
  <c r="G1442" i="2" s="1"/>
  <c r="G51" i="2"/>
  <c r="G52" i="2" s="1"/>
  <c r="G53" i="2" s="1"/>
  <c r="G1677" i="2"/>
  <c r="G1678" i="2" s="1"/>
  <c r="G1679" i="2" s="1"/>
  <c r="G267" i="2"/>
  <c r="G268" i="2" s="1"/>
  <c r="G269" i="2" s="1"/>
  <c r="G48" i="2"/>
  <c r="G49" i="2" s="1"/>
  <c r="G50" i="2" s="1"/>
  <c r="G1470" i="2"/>
  <c r="G1471" i="2" s="1"/>
  <c r="G1472" i="2" s="1"/>
  <c r="G222" i="2"/>
  <c r="G223" i="2" s="1"/>
  <c r="G224" i="2" s="1"/>
  <c r="G1731" i="2"/>
  <c r="G1732" i="2" s="1"/>
  <c r="G1733" i="2" s="1"/>
  <c r="G894" i="2"/>
  <c r="G895" i="2" s="1"/>
  <c r="G896" i="2" s="1"/>
  <c r="G846" i="2"/>
  <c r="G847" i="2" s="1"/>
  <c r="G848" i="2" s="1"/>
  <c r="G2016" i="2"/>
  <c r="G2017" i="2" s="1"/>
  <c r="G2018" i="2" s="1"/>
  <c r="G987" i="2"/>
  <c r="G988" i="2" s="1"/>
  <c r="G989" i="2" s="1"/>
  <c r="G501" i="2"/>
  <c r="G502" i="2" s="1"/>
  <c r="G503" i="2" s="1"/>
  <c r="G1482" i="2"/>
  <c r="G1483" i="2" s="1"/>
  <c r="G1484" i="2" s="1"/>
  <c r="G1086" i="2"/>
  <c r="G1087" i="2" s="1"/>
  <c r="G1088" i="2" s="1"/>
  <c r="G1515" i="2"/>
  <c r="G1516" i="2" s="1"/>
  <c r="G1517" i="2" s="1"/>
  <c r="G216" i="2"/>
  <c r="G217" i="2" s="1"/>
  <c r="G218" i="2" s="1"/>
  <c r="G849" i="2"/>
  <c r="G850" i="2" s="1"/>
  <c r="G851" i="2" s="1"/>
  <c r="G1890" i="2"/>
  <c r="G1891" i="2" s="1"/>
  <c r="G1892" i="2" s="1"/>
  <c r="G1485" i="2"/>
  <c r="G1486" i="2" s="1"/>
  <c r="G1487" i="2" s="1"/>
  <c r="G1044" i="2"/>
  <c r="G1045" i="2" s="1"/>
  <c r="G1046" i="2" s="1"/>
  <c r="G573" i="2"/>
  <c r="G574" i="2" s="1"/>
  <c r="G575" i="2" s="1"/>
  <c r="G303" i="2"/>
  <c r="G304" i="2" s="1"/>
  <c r="G305" i="2" s="1"/>
  <c r="G2274" i="2"/>
  <c r="G2275" i="2" s="1"/>
  <c r="G2276" i="2" s="1"/>
  <c r="G123" i="2"/>
  <c r="G124" i="2" s="1"/>
  <c r="G125" i="2" s="1"/>
  <c r="G1923" i="2"/>
  <c r="G1924" i="2" s="1"/>
  <c r="G1925" i="2" s="1"/>
  <c r="G270" i="2"/>
  <c r="G271" i="2" s="1"/>
  <c r="G272" i="2" s="1"/>
  <c r="G1551" i="2"/>
  <c r="G1552" i="2" s="1"/>
  <c r="G1553" i="2" s="1"/>
  <c r="G474" i="2"/>
  <c r="G475" i="2" s="1"/>
  <c r="G476" i="2" s="1"/>
  <c r="G1356" i="2"/>
  <c r="G1357" i="2" s="1"/>
  <c r="G1358" i="2" s="1"/>
  <c r="G1146" i="2"/>
  <c r="G1147" i="2" s="1"/>
  <c r="G1148" i="2" s="1"/>
  <c r="G426" i="2"/>
  <c r="G427" i="2" s="1"/>
  <c r="G428" i="2" s="1"/>
  <c r="G2220" i="2"/>
  <c r="G2221" i="2" s="1"/>
  <c r="G2222" i="2" s="1"/>
  <c r="G315" i="2"/>
  <c r="G316" i="2" s="1"/>
  <c r="G317" i="2" s="1"/>
  <c r="G1881" i="2"/>
  <c r="G1882" i="2" s="1"/>
  <c r="G1883" i="2" s="1"/>
  <c r="G1116" i="2"/>
  <c r="G1117" i="2" s="1"/>
  <c r="G1118" i="2" s="1"/>
  <c r="G2244" i="2"/>
  <c r="G2245" i="2" s="1"/>
  <c r="G2246" i="2" s="1"/>
  <c r="G1704" i="2"/>
  <c r="G1705" i="2" s="1"/>
  <c r="G1706" i="2" s="1"/>
  <c r="G462" i="2"/>
  <c r="G463" i="2" s="1"/>
  <c r="G464" i="2" s="1"/>
  <c r="G798" i="2"/>
  <c r="G799" i="2" s="1"/>
  <c r="G800" i="2" s="1"/>
  <c r="G723" i="2"/>
  <c r="G724" i="2" s="1"/>
  <c r="G725" i="2" s="1"/>
  <c r="G345" i="2"/>
  <c r="G346" i="2" s="1"/>
  <c r="G347" i="2" s="1"/>
  <c r="G483" i="2"/>
  <c r="G484" i="2" s="1"/>
  <c r="G485" i="2" s="1"/>
  <c r="G822" i="2"/>
  <c r="G823" i="2" s="1"/>
  <c r="G824" i="2" s="1"/>
  <c r="G1428" i="2"/>
  <c r="G1429" i="2" s="1"/>
  <c r="G1430" i="2" s="1"/>
  <c r="G1527" i="2"/>
  <c r="G1528" i="2" s="1"/>
  <c r="G1529" i="2" s="1"/>
  <c r="G810" i="2"/>
  <c r="G811" i="2" s="1"/>
  <c r="G812" i="2" s="1"/>
  <c r="G2115" i="2"/>
  <c r="G2116" i="2" s="1"/>
  <c r="G2117" i="2" s="1"/>
  <c r="G1836" i="2"/>
  <c r="G1837" i="2" s="1"/>
  <c r="G1838" i="2" s="1"/>
  <c r="G1350" i="2"/>
  <c r="G1351" i="2" s="1"/>
  <c r="G1352" i="2" s="1"/>
  <c r="G1263" i="2"/>
  <c r="G1264" i="2" s="1"/>
  <c r="G1265" i="2" s="1"/>
  <c r="G1980" i="2"/>
  <c r="G1981" i="2" s="1"/>
  <c r="G1982" i="2" s="1"/>
  <c r="G1047" i="2"/>
  <c r="G1048" i="2" s="1"/>
  <c r="G1049" i="2" s="1"/>
  <c r="G1326" i="2"/>
  <c r="G1327" i="2" s="1"/>
  <c r="G1328" i="2" s="1"/>
  <c r="G2253" i="2"/>
  <c r="G2254" i="2" s="1"/>
  <c r="G2255" i="2" s="1"/>
  <c r="G1584" i="2"/>
  <c r="G1585" i="2" s="1"/>
  <c r="G1586" i="2" s="1"/>
  <c r="G1278" i="2"/>
  <c r="G1279" i="2" s="1"/>
  <c r="G1280" i="2" s="1"/>
  <c r="G2175" i="2"/>
  <c r="G2176" i="2" s="1"/>
  <c r="G2177" i="2" s="1"/>
  <c r="G1743" i="2"/>
  <c r="G1744" i="2" s="1"/>
  <c r="G1745" i="2" s="1"/>
  <c r="G1563" i="2"/>
  <c r="G1564" i="2" s="1"/>
  <c r="G1565" i="2" s="1"/>
  <c r="G1344" i="2"/>
  <c r="G1345" i="2" s="1"/>
  <c r="G1346" i="2" s="1"/>
  <c r="G276" i="2"/>
  <c r="G277" i="2" s="1"/>
  <c r="G278" i="2" s="1"/>
  <c r="G477" i="2"/>
  <c r="G478" i="2" s="1"/>
  <c r="G479" i="2" s="1"/>
  <c r="G591" i="2"/>
  <c r="G592" i="2" s="1"/>
  <c r="G593" i="2" s="1"/>
  <c r="G711" i="2"/>
  <c r="G712" i="2" s="1"/>
  <c r="G713" i="2" s="1"/>
  <c r="G279" i="2"/>
  <c r="G280" i="2" s="1"/>
  <c r="G281" i="2" s="1"/>
  <c r="G108" i="2"/>
  <c r="G109" i="2" s="1"/>
  <c r="G110" i="2" s="1"/>
  <c r="G1419" i="2"/>
  <c r="G1420" i="2" s="1"/>
  <c r="G1421" i="2" s="1"/>
  <c r="G1629" i="2"/>
  <c r="G1630" i="2" s="1"/>
  <c r="G1631" i="2" s="1"/>
  <c r="G2277" i="2"/>
  <c r="G2278" i="2" s="1"/>
  <c r="G2279" i="2" s="1"/>
  <c r="G768" i="2"/>
  <c r="G769" i="2" s="1"/>
  <c r="G770" i="2" s="1"/>
  <c r="G1248" i="2"/>
  <c r="G1249" i="2" s="1"/>
  <c r="G1250" i="2" s="1"/>
  <c r="G1635" i="2"/>
  <c r="G1636" i="2" s="1"/>
  <c r="G1637" i="2" s="1"/>
  <c r="G624" i="2"/>
  <c r="G625" i="2" s="1"/>
  <c r="G626" i="2" s="1"/>
  <c r="G720" i="2"/>
  <c r="G721" i="2" s="1"/>
  <c r="G722" i="2" s="1"/>
  <c r="G906" i="2"/>
  <c r="G907" i="2" s="1"/>
  <c r="G908" i="2" s="1"/>
  <c r="G1998" i="2"/>
  <c r="G1999" i="2" s="1"/>
  <c r="G2000" i="2" s="1"/>
  <c r="G1290" i="2"/>
  <c r="G1291" i="2" s="1"/>
  <c r="G1292" i="2" s="1"/>
  <c r="G1128" i="2"/>
  <c r="G1129" i="2" s="1"/>
  <c r="G1130" i="2" s="1"/>
  <c r="G1908" i="2"/>
  <c r="G1909" i="2" s="1"/>
  <c r="G1910" i="2" s="1"/>
  <c r="G870" i="2"/>
  <c r="G871" i="2" s="1"/>
  <c r="G872" i="2" s="1"/>
  <c r="G1197" i="2"/>
  <c r="G1198" i="2" s="1"/>
  <c r="G1199" i="2" s="1"/>
  <c r="G1269" i="2"/>
  <c r="G1270" i="2" s="1"/>
  <c r="G1271" i="2" s="1"/>
  <c r="G1809" i="2"/>
  <c r="G1810" i="2" s="1"/>
  <c r="G1811" i="2" s="1"/>
  <c r="G384" i="2"/>
  <c r="G385" i="2" s="1"/>
  <c r="G386" i="2" s="1"/>
  <c r="G135" i="2"/>
  <c r="G136" i="2" s="1"/>
  <c r="G137" i="2" s="1"/>
  <c r="G1317" i="2"/>
  <c r="G1318" i="2" s="1"/>
  <c r="G1319" i="2" s="1"/>
  <c r="G1281" i="2"/>
  <c r="G1282" i="2" s="1"/>
  <c r="G1283" i="2" s="1"/>
  <c r="G459" i="2"/>
  <c r="G460" i="2" s="1"/>
  <c r="G461" i="2" s="1"/>
  <c r="G2076" i="2"/>
  <c r="G2077" i="2" s="1"/>
  <c r="G2078" i="2" s="1"/>
  <c r="G2307" i="2"/>
  <c r="G2308" i="2" s="1"/>
  <c r="G2309" i="2" s="1"/>
  <c r="G1272" i="2"/>
  <c r="G1273" i="2" s="1"/>
  <c r="G1274" i="2" s="1"/>
  <c r="G105" i="2"/>
  <c r="G106" i="2" s="1"/>
  <c r="G107" i="2" s="1"/>
  <c r="G2028" i="2"/>
  <c r="G2029" i="2" s="1"/>
  <c r="G2030" i="2" s="1"/>
  <c r="G492" i="2"/>
  <c r="G493" i="2" s="1"/>
  <c r="G494" i="2" s="1"/>
  <c r="G1209" i="2"/>
  <c r="G1210" i="2" s="1"/>
  <c r="G1211" i="2" s="1"/>
  <c r="G1383" i="2"/>
  <c r="G1384" i="2" s="1"/>
  <c r="G1385" i="2" s="1"/>
  <c r="G825" i="2"/>
  <c r="G826" i="2" s="1"/>
  <c r="G827" i="2" s="1"/>
  <c r="G1680" i="2"/>
  <c r="G1681" i="2" s="1"/>
  <c r="G1682" i="2" s="1"/>
  <c r="G168" i="2"/>
  <c r="G169" i="2" s="1"/>
  <c r="G170" i="2" s="1"/>
  <c r="G1026" i="2"/>
  <c r="G1027" i="2" s="1"/>
  <c r="G1028" i="2" s="1"/>
  <c r="G744" i="2"/>
  <c r="G745" i="2" s="1"/>
  <c r="G746" i="2" s="1"/>
  <c r="G1104" i="2"/>
  <c r="G1105" i="2" s="1"/>
  <c r="G1106" i="2" s="1"/>
  <c r="G1971" i="2"/>
  <c r="G1972" i="2" s="1"/>
  <c r="G1973" i="2" s="1"/>
  <c r="G30" i="2"/>
  <c r="G31" i="2" s="1"/>
  <c r="G32" i="2" s="1"/>
  <c r="G861" i="2"/>
  <c r="G862" i="2" s="1"/>
  <c r="G863" i="2" s="1"/>
  <c r="G2205" i="2"/>
  <c r="G2206" i="2" s="1"/>
  <c r="G2207" i="2" s="1"/>
  <c r="G1416" i="2"/>
  <c r="G1417" i="2" s="1"/>
  <c r="G1418" i="2" s="1"/>
  <c r="G210" i="2"/>
  <c r="G211" i="2" s="1"/>
  <c r="G212" i="2" s="1"/>
  <c r="G2130" i="2"/>
  <c r="G2131" i="2" s="1"/>
  <c r="G2132" i="2" s="1"/>
  <c r="G915" i="2"/>
  <c r="G916" i="2" s="1"/>
  <c r="G917" i="2" s="1"/>
  <c r="G2124" i="2"/>
  <c r="G2125" i="2" s="1"/>
  <c r="G2126" i="2" s="1"/>
  <c r="G1080" i="2"/>
  <c r="G1081" i="2" s="1"/>
  <c r="G1082" i="2" s="1"/>
  <c r="G1557" i="2"/>
  <c r="G1558" i="2" s="1"/>
  <c r="G1559" i="2" s="1"/>
  <c r="G900" i="2"/>
  <c r="G901" i="2" s="1"/>
  <c r="G902" i="2" s="1"/>
  <c r="G714" i="2"/>
  <c r="G715" i="2" s="1"/>
  <c r="G716" i="2" s="1"/>
  <c r="G522" i="2"/>
  <c r="G523" i="2" s="1"/>
  <c r="G524" i="2" s="1"/>
  <c r="G2007" i="2"/>
  <c r="G2008" i="2" s="1"/>
  <c r="G2009" i="2" s="1"/>
  <c r="G1137" i="2"/>
  <c r="G1138" i="2" s="1"/>
  <c r="G1139" i="2" s="1"/>
  <c r="G777" i="2"/>
  <c r="G778" i="2" s="1"/>
  <c r="G779" i="2" s="1"/>
  <c r="G1503" i="2"/>
  <c r="G1504" i="2" s="1"/>
  <c r="G1505" i="2" s="1"/>
  <c r="G2295" i="2"/>
  <c r="G2296" i="2" s="1"/>
  <c r="G2297" i="2" s="1"/>
  <c r="G60" i="2"/>
  <c r="G61" i="2" s="1"/>
  <c r="G62" i="2" s="1"/>
  <c r="G252" i="2"/>
  <c r="G253" i="2" s="1"/>
  <c r="G254" i="2" s="1"/>
  <c r="G1200" i="2"/>
  <c r="G1201" i="2" s="1"/>
  <c r="G1202" i="2" s="1"/>
  <c r="G1854" i="2"/>
  <c r="G1855" i="2" s="1"/>
  <c r="G1856" i="2" s="1"/>
  <c r="G399" i="2"/>
  <c r="G400" i="2" s="1"/>
  <c r="G401" i="2" s="1"/>
  <c r="G2145" i="2"/>
  <c r="G2146" i="2" s="1"/>
  <c r="G2147" i="2" s="1"/>
  <c r="G1275" i="2"/>
  <c r="G1276" i="2" s="1"/>
  <c r="G1277" i="2" s="1"/>
  <c r="G1941" i="2"/>
  <c r="G1942" i="2" s="1"/>
  <c r="G1943" i="2" s="1"/>
  <c r="G756" i="2"/>
  <c r="G757" i="2" s="1"/>
  <c r="G758" i="2" s="1"/>
  <c r="G969" i="2"/>
  <c r="G970" i="2" s="1"/>
  <c r="G971" i="2" s="1"/>
  <c r="G639" i="2"/>
  <c r="G640" i="2" s="1"/>
  <c r="G641" i="2" s="1"/>
  <c r="G1578" i="2"/>
  <c r="G1579" i="2" s="1"/>
  <c r="G1580" i="2" s="1"/>
  <c r="G15" i="2"/>
  <c r="G16" i="2" s="1"/>
  <c r="G17" i="2" s="1"/>
  <c r="G585" i="2"/>
  <c r="G586" i="2" s="1"/>
  <c r="G587" i="2" s="1"/>
  <c r="G936" i="2"/>
  <c r="G937" i="2" s="1"/>
  <c r="G938" i="2" s="1"/>
  <c r="G597" i="2"/>
  <c r="G598" i="2" s="1"/>
  <c r="G599" i="2" s="1"/>
  <c r="G1293" i="2"/>
  <c r="G1294" i="2" s="1"/>
  <c r="G1295" i="2" s="1"/>
  <c r="G255" i="2"/>
  <c r="G256" i="2" s="1"/>
  <c r="G257" i="2" s="1"/>
  <c r="G2304" i="2"/>
  <c r="G2305" i="2" s="1"/>
  <c r="G2306" i="2" s="1"/>
  <c r="G909" i="2"/>
  <c r="G910" i="2" s="1"/>
  <c r="G911" i="2" s="1"/>
  <c r="G2058" i="2"/>
  <c r="G2059" i="2" s="1"/>
  <c r="G2060" i="2" s="1"/>
  <c r="G1914" i="2"/>
  <c r="G1915" i="2" s="1"/>
  <c r="G1916" i="2" s="1"/>
  <c r="G282" i="2"/>
  <c r="G283" i="2" s="1"/>
  <c r="G284" i="2" s="1"/>
  <c r="G948" i="2"/>
  <c r="G949" i="2" s="1"/>
  <c r="G950" i="2" s="1"/>
  <c r="G1221" i="2"/>
  <c r="G1222" i="2" s="1"/>
  <c r="G1223" i="2" s="1"/>
  <c r="G1842" i="2"/>
  <c r="G1843" i="2" s="1"/>
  <c r="G1844" i="2" s="1"/>
  <c r="G189" i="2"/>
  <c r="G190" i="2" s="1"/>
  <c r="G191" i="2" s="1"/>
  <c r="G1878" i="2"/>
  <c r="G1879" i="2" s="1"/>
  <c r="G1880" i="2" s="1"/>
  <c r="G1593" i="2"/>
  <c r="G1594" i="2" s="1"/>
  <c r="G1595" i="2" s="1"/>
  <c r="G294" i="2"/>
  <c r="G295" i="2" s="1"/>
  <c r="G296" i="2" s="1"/>
  <c r="G603" i="2"/>
  <c r="G604" i="2" s="1"/>
  <c r="G605" i="2" s="1"/>
  <c r="G540" i="2"/>
  <c r="G541" i="2" s="1"/>
  <c r="G542" i="2" s="1"/>
  <c r="G2262" i="2"/>
  <c r="G2263" i="2" s="1"/>
  <c r="G2264" i="2" s="1"/>
  <c r="G411" i="2"/>
  <c r="G412" i="2" s="1"/>
  <c r="G413" i="2" s="1"/>
  <c r="G1242" i="2"/>
  <c r="G1243" i="2" s="1"/>
  <c r="G1244" i="2" s="1"/>
  <c r="G2034" i="2"/>
  <c r="G2035" i="2" s="1"/>
  <c r="G2036" i="2" s="1"/>
  <c r="G1674" i="2"/>
  <c r="G1675" i="2" s="1"/>
  <c r="G1676" i="2" s="1"/>
  <c r="G414" i="2"/>
  <c r="G415" i="2" s="1"/>
  <c r="G416" i="2" s="1"/>
  <c r="G129" i="2"/>
  <c r="G130" i="2" s="1"/>
  <c r="G131" i="2" s="1"/>
  <c r="G1413" i="2"/>
  <c r="G1414" i="2" s="1"/>
  <c r="G1415" i="2" s="1"/>
  <c r="G1398" i="2"/>
  <c r="G1399" i="2" s="1"/>
  <c r="G1400" i="2" s="1"/>
  <c r="G552" i="2"/>
  <c r="G553" i="2" s="1"/>
  <c r="G554" i="2" s="1"/>
  <c r="G390" i="2"/>
  <c r="G391" i="2" s="1"/>
  <c r="G392" i="2" s="1"/>
  <c r="G816" i="2"/>
  <c r="G817" i="2" s="1"/>
  <c r="G818" i="2" s="1"/>
  <c r="G1929" i="2"/>
  <c r="G1930" i="2" s="1"/>
  <c r="G1931" i="2" s="1"/>
  <c r="G1641" i="2"/>
  <c r="G1642" i="2" s="1"/>
  <c r="G1643" i="2" s="1"/>
  <c r="G1206" i="2"/>
  <c r="G1207" i="2" s="1"/>
  <c r="G1208" i="2" s="1"/>
  <c r="G1872" i="2"/>
  <c r="G1873" i="2" s="1"/>
  <c r="G1874" i="2" s="1"/>
  <c r="G1824" i="2"/>
  <c r="G1825" i="2" s="1"/>
  <c r="G1826" i="2" s="1"/>
  <c r="G843" i="2"/>
  <c r="G844" i="2" s="1"/>
  <c r="G845" i="2" s="1"/>
  <c r="G2271" i="2"/>
  <c r="G2272" i="2" s="1"/>
  <c r="G2273" i="2" s="1"/>
  <c r="G2121" i="2"/>
  <c r="G2122" i="2" s="1"/>
  <c r="G2123" i="2" s="1"/>
  <c r="G1536" i="2"/>
  <c r="G1537" i="2" s="1"/>
  <c r="G1538" i="2" s="1"/>
  <c r="G1053" i="2"/>
  <c r="G1054" i="2" s="1"/>
  <c r="G1055" i="2" s="1"/>
  <c r="G732" i="2"/>
  <c r="G733" i="2" s="1"/>
  <c r="G734" i="2" s="1"/>
  <c r="G882" i="2"/>
  <c r="G883" i="2" s="1"/>
  <c r="G884" i="2" s="1"/>
  <c r="G84" i="2"/>
  <c r="G85" i="2" s="1"/>
  <c r="G86" i="2" s="1"/>
  <c r="G1008" i="2"/>
  <c r="G1009" i="2" s="1"/>
  <c r="G1010" i="2" s="1"/>
  <c r="G1740" i="2"/>
  <c r="G1741" i="2" s="1"/>
  <c r="G1742" i="2" s="1"/>
  <c r="G867" i="2"/>
  <c r="G868" i="2" s="1"/>
  <c r="G869" i="2" s="1"/>
  <c r="G1962" i="2"/>
  <c r="G1963" i="2" s="1"/>
  <c r="G1964" i="2" s="1"/>
  <c r="G1311" i="2"/>
  <c r="G1312" i="2" s="1"/>
  <c r="G1313" i="2" s="1"/>
  <c r="G819" i="2"/>
  <c r="G820" i="2" s="1"/>
  <c r="G821" i="2" s="1"/>
  <c r="G1461" i="2"/>
  <c r="G1462" i="2" s="1"/>
  <c r="G1463" i="2" s="1"/>
  <c r="G465" i="2"/>
  <c r="G466" i="2" s="1"/>
  <c r="G467" i="2" s="1"/>
  <c r="G1851" i="2"/>
  <c r="G1852" i="2" s="1"/>
  <c r="G1853" i="2" s="1"/>
  <c r="G996" i="2"/>
  <c r="G997" i="2" s="1"/>
  <c r="G998" i="2" s="1"/>
  <c r="G702" i="2"/>
  <c r="G703" i="2" s="1"/>
  <c r="G704" i="2" s="1"/>
  <c r="G1230" i="2"/>
  <c r="G1231" i="2" s="1"/>
  <c r="G1232" i="2" s="1"/>
  <c r="G159" i="2"/>
  <c r="G160" i="2" s="1"/>
  <c r="G161" i="2" s="1"/>
  <c r="G1692" i="2"/>
  <c r="G1693" i="2" s="1"/>
  <c r="G1694" i="2" s="1"/>
  <c r="G1467" i="2"/>
  <c r="G1468" i="2" s="1"/>
  <c r="G1469" i="2" s="1"/>
  <c r="G258" i="2"/>
  <c r="G259" i="2" s="1"/>
  <c r="G260" i="2" s="1"/>
  <c r="G1500" i="2"/>
  <c r="G1501" i="2" s="1"/>
  <c r="G1502" i="2" s="1"/>
  <c r="G1143" i="2"/>
  <c r="G1144" i="2" s="1"/>
  <c r="G1145" i="2" s="1"/>
  <c r="G1392" i="2"/>
  <c r="G1393" i="2" s="1"/>
  <c r="G1394" i="2" s="1"/>
  <c r="G2070" i="2"/>
  <c r="G2071" i="2" s="1"/>
  <c r="G2072" i="2" s="1"/>
  <c r="G750" i="2"/>
  <c r="G751" i="2" s="1"/>
  <c r="G752" i="2" s="1"/>
  <c r="G1362" i="2"/>
  <c r="G1363" i="2" s="1"/>
  <c r="G1364" i="2" s="1"/>
  <c r="G684" i="2"/>
  <c r="G685" i="2" s="1"/>
  <c r="G686" i="2" s="1"/>
  <c r="G630" i="2"/>
  <c r="G631" i="2" s="1"/>
  <c r="G632" i="2" s="1"/>
  <c r="G2163" i="2"/>
  <c r="G2164" i="2" s="1"/>
  <c r="G2165" i="2" s="1"/>
  <c r="G1728" i="2"/>
  <c r="G1729" i="2" s="1"/>
  <c r="G1730" i="2" s="1"/>
  <c r="G2112" i="2"/>
  <c r="G2113" i="2" s="1"/>
  <c r="G2114" i="2" s="1"/>
  <c r="G1995" i="2"/>
  <c r="G1996" i="2" s="1"/>
  <c r="G1997" i="2" s="1"/>
  <c r="G2106" i="2"/>
  <c r="G2107" i="2" s="1"/>
  <c r="G2108" i="2" s="1"/>
  <c r="G264" i="2"/>
  <c r="G265" i="2" s="1"/>
  <c r="G266" i="2" s="1"/>
  <c r="G1623" i="2"/>
  <c r="G1624" i="2" s="1"/>
  <c r="G1625" i="2" s="1"/>
  <c r="G69" i="2"/>
  <c r="G70" i="2" s="1"/>
  <c r="G71" i="2" s="1"/>
  <c r="G738" i="2"/>
  <c r="G739" i="2" s="1"/>
  <c r="G740" i="2" s="1"/>
  <c r="G2238" i="2"/>
  <c r="G2239" i="2" s="1"/>
  <c r="G2240" i="2" s="1"/>
  <c r="G2289" i="2"/>
  <c r="G2290" i="2" s="1"/>
  <c r="G2291" i="2" s="1"/>
  <c r="G1170" i="2"/>
  <c r="G1171" i="2" s="1"/>
  <c r="G1172" i="2" s="1"/>
  <c r="G1977" i="2"/>
  <c r="G1978" i="2" s="1"/>
  <c r="G1979" i="2" s="1"/>
  <c r="G1062" i="2"/>
  <c r="G1063" i="2" s="1"/>
  <c r="G1064" i="2" s="1"/>
  <c r="G1389" i="2"/>
  <c r="G1390" i="2" s="1"/>
  <c r="G1391" i="2" s="1"/>
  <c r="G1764" i="2"/>
  <c r="G1765" i="2" s="1"/>
  <c r="G1766" i="2" s="1"/>
  <c r="G219" i="2"/>
  <c r="G220" i="2" s="1"/>
  <c r="G221" i="2" s="1"/>
  <c r="G1992" i="2"/>
  <c r="G1993" i="2" s="1"/>
  <c r="G1994" i="2" s="1"/>
  <c r="G2073" i="2"/>
  <c r="G2074" i="2" s="1"/>
  <c r="G2075" i="2" s="1"/>
  <c r="G507" i="2"/>
  <c r="G508" i="2" s="1"/>
  <c r="G509" i="2" s="1"/>
  <c r="G1173" i="2"/>
  <c r="G1174" i="2" s="1"/>
  <c r="G1175" i="2" s="1"/>
  <c r="G177" i="2"/>
  <c r="G178" i="2" s="1"/>
  <c r="G179" i="2" s="1"/>
  <c r="G636" i="2"/>
  <c r="G637" i="2" s="1"/>
  <c r="G638" i="2" s="1"/>
  <c r="G2118" i="2"/>
  <c r="G2119" i="2" s="1"/>
  <c r="G2120" i="2" s="1"/>
  <c r="G510" i="2"/>
  <c r="G511" i="2" s="1"/>
  <c r="G512" i="2" s="1"/>
  <c r="G1560" i="2"/>
  <c r="G1561" i="2" s="1"/>
  <c r="G1562" i="2" s="1"/>
  <c r="G1059" i="2"/>
  <c r="G1060" i="2" s="1"/>
  <c r="G1061" i="2" s="1"/>
  <c r="G1899" i="2"/>
  <c r="G1900" i="2" s="1"/>
  <c r="G1901" i="2" s="1"/>
  <c r="G381" i="2"/>
  <c r="G382" i="2" s="1"/>
  <c r="G383" i="2" s="1"/>
  <c r="G1134" i="2"/>
  <c r="G1135" i="2" s="1"/>
  <c r="G1136" i="2" s="1"/>
  <c r="G2298" i="2"/>
  <c r="G2299" i="2" s="1"/>
  <c r="G2300" i="2" s="1"/>
  <c r="G1695" i="2"/>
  <c r="G1696" i="2" s="1"/>
  <c r="G1697" i="2" s="1"/>
  <c r="G2265" i="2"/>
  <c r="G2266" i="2" s="1"/>
  <c r="G2267" i="2" s="1"/>
  <c r="G1071" i="2"/>
  <c r="G1072" i="2" s="1"/>
  <c r="G1073" i="2" s="1"/>
  <c r="G225" i="2"/>
  <c r="G226" i="2" s="1"/>
  <c r="G227" i="2" s="1"/>
  <c r="G1035" i="2"/>
  <c r="G1036" i="2" s="1"/>
  <c r="G1037" i="2" s="1"/>
  <c r="G192" i="2"/>
  <c r="G193" i="2" s="1"/>
  <c r="G194" i="2" s="1"/>
  <c r="G2019" i="2"/>
  <c r="G2020" i="2" s="1"/>
  <c r="G2021" i="2" s="1"/>
  <c r="G3" i="2"/>
  <c r="G4" i="2" s="1"/>
  <c r="G5" i="2" s="1"/>
  <c r="G36" i="2"/>
  <c r="G37" i="2" s="1"/>
  <c r="G38" i="2" s="1"/>
  <c r="G1668" i="2"/>
  <c r="G1669" i="2" s="1"/>
  <c r="G1670" i="2" s="1"/>
  <c r="G561" i="2"/>
  <c r="G562" i="2" s="1"/>
  <c r="G563" i="2" s="1"/>
  <c r="G942" i="2"/>
  <c r="G943" i="2" s="1"/>
  <c r="G944" i="2" s="1"/>
  <c r="G1191" i="2"/>
  <c r="G1192" i="2" s="1"/>
  <c r="G1193" i="2" s="1"/>
  <c r="G1437" i="2"/>
  <c r="G1438" i="2" s="1"/>
  <c r="G1439" i="2" s="1"/>
  <c r="G951" i="2"/>
  <c r="G952" i="2" s="1"/>
  <c r="G953" i="2" s="1"/>
  <c r="G78" i="2"/>
  <c r="G79" i="2" s="1"/>
  <c r="G80" i="2" s="1"/>
  <c r="G2292" i="2"/>
  <c r="G2293" i="2" s="1"/>
  <c r="G2294" i="2" s="1"/>
  <c r="G114" i="2"/>
  <c r="G115" i="2" s="1"/>
  <c r="G116" i="2" s="1"/>
  <c r="G939" i="2"/>
  <c r="G940" i="2" s="1"/>
  <c r="G941" i="2" s="1"/>
  <c r="G834" i="2"/>
  <c r="G835" i="2" s="1"/>
  <c r="G836" i="2" s="1"/>
  <c r="G57" i="2"/>
  <c r="G58" i="2" s="1"/>
  <c r="G59" i="2" s="1"/>
  <c r="G984" i="2"/>
  <c r="G985" i="2" s="1"/>
  <c r="G986" i="2" s="1"/>
  <c r="G1314" i="2"/>
  <c r="G1315" i="2" s="1"/>
  <c r="G1316" i="2" s="1"/>
  <c r="G2049" i="2"/>
  <c r="G2050" i="2" s="1"/>
  <c r="G2051" i="2" s="1"/>
  <c r="G2280" i="2"/>
  <c r="G2281" i="2" s="1"/>
  <c r="G2282" i="2" s="1"/>
  <c r="G66" i="2"/>
  <c r="G67" i="2" s="1"/>
  <c r="G68" i="2" s="1"/>
  <c r="G594" i="2"/>
  <c r="G595" i="2" s="1"/>
  <c r="G596" i="2" s="1"/>
  <c r="G1224" i="2"/>
  <c r="G1225" i="2" s="1"/>
  <c r="G1226" i="2" s="1"/>
  <c r="G1410" i="2"/>
  <c r="G1411" i="2" s="1"/>
  <c r="G1412" i="2" s="1"/>
  <c r="G312" i="2"/>
  <c r="G313" i="2" s="1"/>
  <c r="G314" i="2" s="1"/>
  <c r="G606" i="2"/>
  <c r="G607" i="2" s="1"/>
  <c r="G608" i="2" s="1"/>
  <c r="G1488" i="2"/>
  <c r="G1489" i="2" s="1"/>
  <c r="G1490" i="2" s="1"/>
  <c r="G1656" i="2"/>
  <c r="G1657" i="2" s="1"/>
  <c r="G1658" i="2" s="1"/>
  <c r="G660" i="2"/>
  <c r="G661" i="2" s="1"/>
  <c r="G662" i="2" s="1"/>
  <c r="G1710" i="2"/>
  <c r="G1711" i="2" s="1"/>
  <c r="G1712" i="2" s="1"/>
  <c r="G1122" i="2"/>
  <c r="G1123" i="2" s="1"/>
  <c r="G1124" i="2" s="1"/>
  <c r="G243" i="2"/>
  <c r="G244" i="2" s="1"/>
  <c r="G245" i="2" s="1"/>
  <c r="G570" i="2"/>
  <c r="G571" i="2" s="1"/>
  <c r="G572" i="2" s="1"/>
  <c r="G1371" i="2"/>
  <c r="G1372" i="2" s="1"/>
  <c r="G1373" i="2" s="1"/>
  <c r="G666" i="2"/>
  <c r="G667" i="2" s="1"/>
  <c r="G668" i="2" s="1"/>
  <c r="G2166" i="2"/>
  <c r="G2167" i="2" s="1"/>
  <c r="G2168" i="2" s="1"/>
  <c r="G1611" i="2"/>
  <c r="G1612" i="2" s="1"/>
  <c r="G1613" i="2" s="1"/>
  <c r="G1236" i="2"/>
  <c r="G1237" i="2" s="1"/>
  <c r="G1238" i="2" s="1"/>
  <c r="G930" i="2"/>
  <c r="G931" i="2" s="1"/>
  <c r="G932" i="2" s="1"/>
  <c r="G2202" i="2"/>
  <c r="G2203" i="2" s="1"/>
  <c r="G2204" i="2" s="1"/>
  <c r="G2157" i="2"/>
  <c r="G2158" i="2" s="1"/>
  <c r="G2159" i="2" s="1"/>
  <c r="G2199" i="2"/>
  <c r="G2200" i="2" s="1"/>
  <c r="G2201" i="2" s="1"/>
  <c r="G555" i="2"/>
  <c r="G556" i="2" s="1"/>
  <c r="G557" i="2" s="1"/>
  <c r="G1518" i="2"/>
  <c r="G1519" i="2" s="1"/>
  <c r="G1520" i="2" s="1"/>
  <c r="G261" i="2"/>
  <c r="G262" i="2" s="1"/>
  <c r="G263" i="2" s="1"/>
  <c r="G2091" i="2"/>
  <c r="G2092" i="2" s="1"/>
  <c r="G2093" i="2" s="1"/>
  <c r="G2022" i="2"/>
  <c r="G2023" i="2" s="1"/>
  <c r="G2024" i="2" s="1"/>
  <c r="G1203" i="2"/>
  <c r="G1204" i="2" s="1"/>
  <c r="G1205" i="2" s="1"/>
  <c r="G1803" i="2"/>
  <c r="G1804" i="2" s="1"/>
  <c r="G1805" i="2" s="1"/>
  <c r="G1386" i="2"/>
  <c r="G1387" i="2" s="1"/>
  <c r="G1388" i="2" s="1"/>
  <c r="G2229" i="2"/>
  <c r="G2230" i="2" s="1"/>
  <c r="G2231" i="2" s="1"/>
  <c r="G174" i="2"/>
  <c r="G175" i="2" s="1"/>
  <c r="G176" i="2" s="1"/>
  <c r="G120" i="2"/>
  <c r="G121" i="2" s="1"/>
  <c r="G122" i="2" s="1"/>
  <c r="G228" i="2"/>
  <c r="G229" i="2" s="1"/>
  <c r="G230" i="2" s="1"/>
  <c r="G1974" i="2"/>
  <c r="G1975" i="2" s="1"/>
  <c r="G1976" i="2" s="1"/>
  <c r="G1005" i="2"/>
  <c r="G1006" i="2" s="1"/>
  <c r="G1007" i="2" s="1"/>
  <c r="G747" i="2"/>
  <c r="G748" i="2" s="1"/>
  <c r="G749" i="2" s="1"/>
  <c r="G1965" i="2"/>
  <c r="G1966" i="2" s="1"/>
  <c r="G1967" i="2" s="1"/>
  <c r="G468" i="2"/>
  <c r="G469" i="2" s="1"/>
  <c r="G470" i="2" s="1"/>
  <c r="G1155" i="2"/>
  <c r="G1156" i="2" s="1"/>
  <c r="G1157" i="2" s="1"/>
  <c r="G1422" i="2"/>
  <c r="G1423" i="2" s="1"/>
  <c r="G1424" i="2" s="1"/>
  <c r="G1737" i="2"/>
  <c r="G1738" i="2" s="1"/>
  <c r="G1739" i="2" s="1"/>
  <c r="G402" i="2"/>
  <c r="G403" i="2" s="1"/>
  <c r="G404" i="2" s="1"/>
  <c r="G1113" i="2"/>
  <c r="G1114" i="2" s="1"/>
  <c r="G1115" i="2" s="1"/>
  <c r="G1689" i="2"/>
  <c r="G1690" i="2" s="1"/>
  <c r="G1691" i="2" s="1"/>
  <c r="G837" i="2"/>
  <c r="G838" i="2" s="1"/>
  <c r="G839" i="2" s="1"/>
  <c r="G1032" i="2"/>
  <c r="G1033" i="2" s="1"/>
  <c r="G1034" i="2" s="1"/>
  <c r="G1767" i="2"/>
  <c r="G1768" i="2" s="1"/>
  <c r="G1769" i="2" s="1"/>
  <c r="G333" i="2"/>
  <c r="G334" i="2" s="1"/>
  <c r="G335" i="2" s="1"/>
  <c r="G954" i="2"/>
  <c r="G955" i="2" s="1"/>
  <c r="G956" i="2" s="1"/>
  <c r="G360" i="2"/>
  <c r="G361" i="2" s="1"/>
  <c r="G362" i="2" s="1"/>
  <c r="G1884" i="2"/>
  <c r="G1885" i="2" s="1"/>
  <c r="G1886" i="2" s="1"/>
  <c r="G978" i="2"/>
  <c r="G979" i="2" s="1"/>
  <c r="G980" i="2" s="1"/>
  <c r="G117" i="2"/>
  <c r="G118" i="2" s="1"/>
  <c r="G119" i="2" s="1"/>
  <c r="G1341" i="2"/>
  <c r="G1342" i="2" s="1"/>
  <c r="G1343" i="2" s="1"/>
  <c r="G1815" i="2"/>
  <c r="G1816" i="2" s="1"/>
  <c r="G1817" i="2" s="1"/>
  <c r="G774" i="2"/>
  <c r="G775" i="2" s="1"/>
  <c r="G776" i="2" s="1"/>
  <c r="G1620" i="2"/>
  <c r="G1621" i="2" s="1"/>
  <c r="G1622" i="2" s="1"/>
  <c r="G693" i="2"/>
  <c r="G694" i="2" s="1"/>
  <c r="G695" i="2" s="1"/>
  <c r="G453" i="2"/>
  <c r="G454" i="2" s="1"/>
  <c r="G455" i="2" s="1"/>
  <c r="G918" i="2"/>
  <c r="G919" i="2" s="1"/>
  <c r="G920" i="2" s="1"/>
  <c r="G975" i="2"/>
  <c r="G976" i="2" s="1"/>
  <c r="G977" i="2" s="1"/>
  <c r="G324" i="2"/>
  <c r="G325" i="2" s="1"/>
  <c r="G326" i="2" s="1"/>
  <c r="G1284" i="2"/>
  <c r="G1285" i="2" s="1"/>
  <c r="G1286" i="2" s="1"/>
  <c r="G1215" i="2"/>
  <c r="G1216" i="2" s="1"/>
  <c r="G1217" i="2" s="1"/>
  <c r="G1251" i="2"/>
  <c r="G1252" i="2" s="1"/>
  <c r="G1253" i="2" s="1"/>
  <c r="G2151" i="2"/>
  <c r="G2152" i="2" s="1"/>
  <c r="G2153" i="2" s="1"/>
  <c r="G675" i="2"/>
  <c r="G676" i="2" s="1"/>
  <c r="G677" i="2" s="1"/>
  <c r="G1506" i="2"/>
  <c r="G1507" i="2" s="1"/>
  <c r="G1508" i="2" s="1"/>
  <c r="G2154" i="2"/>
  <c r="G2155" i="2" s="1"/>
  <c r="G2156" i="2" s="1"/>
  <c r="G75" i="2"/>
  <c r="G76" i="2" s="1"/>
  <c r="G77" i="2" s="1"/>
  <c r="G1050" i="2"/>
  <c r="G1051" i="2" s="1"/>
  <c r="G1052" i="2" s="1"/>
  <c r="G309" i="2"/>
  <c r="G310" i="2" s="1"/>
  <c r="G311" i="2" s="1"/>
  <c r="G195" i="2"/>
  <c r="G196" i="2" s="1"/>
  <c r="G197" i="2" s="1"/>
  <c r="G2067" i="2"/>
  <c r="G2068" i="2" s="1"/>
  <c r="G2069" i="2" s="1"/>
  <c r="G717" i="2"/>
  <c r="G718" i="2" s="1"/>
  <c r="G719" i="2" s="1"/>
  <c r="G735" i="2"/>
  <c r="G736" i="2" s="1"/>
  <c r="G737" i="2" s="1"/>
  <c r="G1014" i="2"/>
  <c r="G1015" i="2" s="1"/>
  <c r="G1016" i="2" s="1"/>
  <c r="G1011" i="2"/>
  <c r="G1012" i="2" s="1"/>
  <c r="G1013" i="2" s="1"/>
  <c r="G516" i="2"/>
  <c r="G517" i="2" s="1"/>
  <c r="G518" i="2" s="1"/>
  <c r="G534" i="2"/>
  <c r="G535" i="2" s="1"/>
  <c r="G536" i="2" s="1"/>
  <c r="G2025" i="2"/>
  <c r="G2026" i="2" s="1"/>
  <c r="G2027" i="2" s="1"/>
  <c r="G708" i="2"/>
  <c r="G709" i="2" s="1"/>
  <c r="G710" i="2" s="1"/>
  <c r="G147" i="2"/>
  <c r="G148" i="2" s="1"/>
  <c r="G149" i="2" s="1"/>
  <c r="G1188" i="2"/>
  <c r="G1189" i="2" s="1"/>
  <c r="G1190" i="2" s="1"/>
  <c r="G2241" i="2"/>
  <c r="G2242" i="2" s="1"/>
  <c r="G2243" i="2" s="1"/>
  <c r="G2031" i="2"/>
  <c r="G2032" i="2" s="1"/>
  <c r="G2033" i="2" s="1"/>
  <c r="G2259" i="2"/>
  <c r="G2260" i="2" s="1"/>
  <c r="G2261" i="2" s="1"/>
  <c r="G420" i="2"/>
  <c r="G421" i="2" s="1"/>
  <c r="G422" i="2" s="1"/>
  <c r="G1989" i="2"/>
  <c r="G1990" i="2" s="1"/>
  <c r="G1991" i="2" s="1"/>
  <c r="G1512" i="2"/>
  <c r="G1513" i="2" s="1"/>
  <c r="G1514" i="2" s="1"/>
  <c r="G1848" i="2"/>
  <c r="G1849" i="2" s="1"/>
  <c r="G1850" i="2" s="1"/>
  <c r="G9" i="2"/>
  <c r="G10" i="2" s="1"/>
  <c r="G11" i="2" s="1"/>
  <c r="G2100" i="2"/>
  <c r="G2101" i="2" s="1"/>
  <c r="G2102" i="2" s="1"/>
  <c r="G1377" i="2"/>
  <c r="G1378" i="2" s="1"/>
  <c r="G1379" i="2" s="1"/>
  <c r="G648" i="2"/>
  <c r="G649" i="2" s="1"/>
  <c r="G650" i="2" s="1"/>
  <c r="G1083" i="2"/>
  <c r="G1084" i="2" s="1"/>
  <c r="G1085" i="2" s="1"/>
  <c r="G762" i="2"/>
  <c r="G763" i="2" s="1"/>
  <c r="G764" i="2" s="1"/>
  <c r="G1587" i="2"/>
  <c r="G1588" i="2" s="1"/>
  <c r="G1589" i="2" s="1"/>
  <c r="G642" i="2"/>
  <c r="G643" i="2" s="1"/>
  <c r="G644" i="2" s="1"/>
  <c r="G1935" i="2"/>
  <c r="G1936" i="2" s="1"/>
  <c r="G1937" i="2" s="1"/>
  <c r="G2001" i="2"/>
  <c r="G2002" i="2" s="1"/>
  <c r="G2003" i="2" s="1"/>
  <c r="G903" i="2"/>
  <c r="G904" i="2" s="1"/>
  <c r="G905" i="2" s="1"/>
  <c r="G921" i="2"/>
  <c r="G922" i="2" s="1"/>
  <c r="G923" i="2" s="1"/>
  <c r="G879" i="2"/>
  <c r="G880" i="2" s="1"/>
  <c r="G881" i="2" s="1"/>
  <c r="G2301" i="2"/>
  <c r="G2302" i="2" s="1"/>
  <c r="G2303" i="2" s="1"/>
  <c r="G1626" i="2"/>
  <c r="G1627" i="2" s="1"/>
  <c r="G1628" i="2" s="1"/>
  <c r="G2250" i="2"/>
  <c r="G2251" i="2" s="1"/>
  <c r="G2252" i="2" s="1"/>
  <c r="G876" i="2"/>
  <c r="G877" i="2" s="1"/>
  <c r="G878" i="2" s="1"/>
  <c r="G705" i="2"/>
  <c r="G706" i="2" s="1"/>
  <c r="G707" i="2" s="1"/>
  <c r="G1788" i="2"/>
  <c r="G1789" i="2" s="1"/>
  <c r="G1790" i="2" s="1"/>
  <c r="G672" i="2"/>
  <c r="G673" i="2" s="1"/>
  <c r="G674" i="2" s="1"/>
  <c r="G1863" i="2"/>
  <c r="G1864" i="2" s="1"/>
  <c r="G1865" i="2" s="1"/>
  <c r="G2178" i="2"/>
  <c r="G2179" i="2" s="1"/>
  <c r="G2180" i="2" s="1"/>
  <c r="G1323" i="2"/>
  <c r="G1324" i="2" s="1"/>
  <c r="G1325" i="2" s="1"/>
  <c r="G2226" i="2"/>
  <c r="G2227" i="2" s="1"/>
  <c r="G2228" i="2" s="1"/>
  <c r="G1644" i="2"/>
  <c r="G1645" i="2" s="1"/>
  <c r="G1646" i="2" s="1"/>
  <c r="G549" i="2"/>
  <c r="G550" i="2" s="1"/>
  <c r="G551" i="2" s="1"/>
  <c r="G1665" i="2"/>
  <c r="G1666" i="2" s="1"/>
  <c r="G1667" i="2" s="1"/>
  <c r="G2190" i="2"/>
  <c r="G2191" i="2" s="1"/>
  <c r="G2192" i="2" s="1"/>
  <c r="G1932" i="2"/>
  <c r="G1933" i="2" s="1"/>
  <c r="G1934" i="2" s="1"/>
  <c r="G690" i="2"/>
  <c r="G691" i="2" s="1"/>
  <c r="G692" i="2" s="1"/>
  <c r="G1530" i="2"/>
  <c r="G1531" i="2" s="1"/>
  <c r="G1532" i="2" s="1"/>
  <c r="G1524" i="2"/>
  <c r="G1525" i="2" s="1"/>
  <c r="G1526" i="2" s="1"/>
  <c r="G24" i="2"/>
  <c r="G25" i="2" s="1"/>
  <c r="G26" i="2" s="1"/>
  <c r="G1671" i="2"/>
  <c r="G1672" i="2" s="1"/>
  <c r="G1673" i="2" s="1"/>
  <c r="G1905" i="2"/>
  <c r="G1906" i="2" s="1"/>
  <c r="G1907" i="2" s="1"/>
  <c r="G618" i="2"/>
  <c r="G619" i="2" s="1"/>
  <c r="G620" i="2" s="1"/>
  <c r="G366" i="2"/>
  <c r="G367" i="2" s="1"/>
  <c r="G368" i="2" s="1"/>
  <c r="G1425" i="2"/>
  <c r="G1426" i="2" s="1"/>
  <c r="G1427" i="2" s="1"/>
  <c r="G126" i="2"/>
  <c r="G127" i="2" s="1"/>
  <c r="G128" i="2" s="1"/>
  <c r="G657" i="2"/>
  <c r="G658" i="2" s="1"/>
  <c r="G659" i="2" s="1"/>
  <c r="G1140" i="2"/>
  <c r="G1141" i="2" s="1"/>
  <c r="G1142" i="2" s="1"/>
  <c r="G456" i="2"/>
  <c r="G457" i="2" s="1"/>
  <c r="G458" i="2" s="1"/>
  <c r="G2094" i="2"/>
  <c r="G2095" i="2" s="1"/>
  <c r="G2096" i="2" s="1"/>
  <c r="G1860" i="2"/>
  <c r="G1861" i="2" s="1"/>
  <c r="G1862" i="2" s="1"/>
  <c r="G471" i="2"/>
  <c r="G472" i="2" s="1"/>
  <c r="G473" i="2" s="1"/>
  <c r="G408" i="2"/>
  <c r="G409" i="2" s="1"/>
  <c r="G410" i="2" s="1"/>
  <c r="G1185" i="2"/>
  <c r="G1186" i="2" s="1"/>
  <c r="G1187" i="2" s="1"/>
  <c r="G1758" i="2"/>
  <c r="G1759" i="2" s="1"/>
  <c r="G1760" i="2" s="1"/>
  <c r="G1896" i="2"/>
  <c r="G1897" i="2" s="1"/>
  <c r="G1898" i="2" s="1"/>
  <c r="G1161" i="2"/>
  <c r="G1162" i="2" s="1"/>
  <c r="G1163" i="2" s="1"/>
  <c r="G444" i="2"/>
  <c r="G445" i="2" s="1"/>
  <c r="G446" i="2" s="1"/>
  <c r="G1719" i="2"/>
  <c r="G1720" i="2" s="1"/>
  <c r="G1721" i="2" s="1"/>
  <c r="G1353" i="2"/>
  <c r="G1354" i="2" s="1"/>
  <c r="G1355" i="2" s="1"/>
  <c r="G966" i="2"/>
  <c r="G967" i="2" s="1"/>
  <c r="G968" i="2" s="1"/>
  <c r="G378" i="2"/>
  <c r="G379" i="2" s="1"/>
  <c r="G380" i="2" s="1"/>
  <c r="G2160" i="2"/>
  <c r="G2161" i="2" s="1"/>
  <c r="G2162" i="2" s="1"/>
  <c r="G1752" i="2"/>
  <c r="G1753" i="2" s="1"/>
  <c r="G1754" i="2" s="1"/>
  <c r="G2043" i="2"/>
  <c r="G2044" i="2" s="1"/>
  <c r="G2045" i="2" s="1"/>
  <c r="G654" i="2"/>
  <c r="G655" i="2" s="1"/>
  <c r="G656" i="2" s="1"/>
  <c r="G90" i="2"/>
  <c r="G91" i="2" s="1"/>
  <c r="G92" i="2" s="1"/>
  <c r="G2046" i="2"/>
  <c r="G2047" i="2" s="1"/>
  <c r="G2048" i="2" s="1"/>
  <c r="G240" i="2"/>
  <c r="G241" i="2" s="1"/>
  <c r="G242" i="2" s="1"/>
  <c r="G1131" i="2"/>
  <c r="G1132" i="2" s="1"/>
  <c r="G1133" i="2" s="1"/>
  <c r="G1179" i="2"/>
  <c r="G1180" i="2" s="1"/>
  <c r="G1181" i="2" s="1"/>
  <c r="G186" i="2"/>
  <c r="G187" i="2" s="1"/>
  <c r="G188" i="2" s="1"/>
  <c r="G6" i="2"/>
  <c r="G7" i="2" s="1"/>
  <c r="G8" i="2" s="1"/>
  <c r="G201" i="2"/>
  <c r="G202" i="2" s="1"/>
  <c r="G203" i="2" s="1"/>
  <c r="G1431" i="2"/>
  <c r="G1432" i="2" s="1"/>
  <c r="G1433" i="2" s="1"/>
  <c r="G2139" i="2"/>
  <c r="G2140" i="2" s="1"/>
  <c r="G2141" i="2" s="1"/>
  <c r="G339" i="2"/>
  <c r="G340" i="2" s="1"/>
  <c r="G341" i="2" s="1"/>
  <c r="G1602" i="2"/>
  <c r="G1603" i="2" s="1"/>
  <c r="G1604" i="2" s="1"/>
  <c r="G945" i="2"/>
  <c r="G946" i="2" s="1"/>
  <c r="G947" i="2" s="1"/>
  <c r="G330" i="2"/>
  <c r="G331" i="2" s="1"/>
  <c r="G332" i="2" s="1"/>
  <c r="G765" i="2"/>
  <c r="G766" i="2" s="1"/>
  <c r="G767" i="2" s="1"/>
  <c r="G1797" i="2"/>
  <c r="G1798" i="2" s="1"/>
  <c r="G1799" i="2" s="1"/>
  <c r="G1404" i="2"/>
  <c r="G1405" i="2" s="1"/>
  <c r="G1406" i="2" s="1"/>
  <c r="G1023" i="2"/>
  <c r="G1024" i="2" s="1"/>
  <c r="G1025" i="2" s="1"/>
  <c r="G537" i="2"/>
  <c r="G538" i="2" s="1"/>
  <c r="G539" i="2" s="1"/>
  <c r="G1911" i="2"/>
  <c r="G1912" i="2" s="1"/>
  <c r="G1913" i="2" s="1"/>
  <c r="G669" i="2"/>
  <c r="G670" i="2" s="1"/>
  <c r="G671" i="2" s="1"/>
  <c r="G354" i="2"/>
  <c r="G355" i="2" s="1"/>
  <c r="G356" i="2" s="1"/>
  <c r="G2142" i="2"/>
  <c r="G2143" i="2" s="1"/>
  <c r="G2144" i="2" s="1"/>
  <c r="G609" i="2"/>
  <c r="G610" i="2" s="1"/>
  <c r="G611" i="2" s="1"/>
  <c r="G348" i="2"/>
  <c r="G349" i="2" s="1"/>
  <c r="G350" i="2" s="1"/>
  <c r="G1332" i="2"/>
  <c r="G1333" i="2" s="1"/>
  <c r="G1334" i="2" s="1"/>
  <c r="G2103" i="2"/>
  <c r="G2104" i="2" s="1"/>
  <c r="G2105" i="2" s="1"/>
  <c r="G897" i="2"/>
  <c r="G898" i="2" s="1"/>
  <c r="G899" i="2" s="1"/>
  <c r="G1434" i="2"/>
  <c r="G1435" i="2" s="1"/>
  <c r="G1436" i="2" s="1"/>
  <c r="G1581" i="2"/>
  <c r="G1582" i="2" s="1"/>
  <c r="G1583" i="2" s="1"/>
  <c r="G2127" i="2"/>
  <c r="G2128" i="2" s="1"/>
  <c r="G2129" i="2" s="1"/>
  <c r="G2148" i="2"/>
  <c r="G2149" i="2" s="1"/>
  <c r="G2150" i="2" s="1"/>
  <c r="G531" i="2"/>
  <c r="G532" i="2" s="1"/>
  <c r="G533" i="2" s="1"/>
  <c r="G1761" i="2"/>
  <c r="G1762" i="2" s="1"/>
  <c r="G1763" i="2" s="1"/>
  <c r="G1749" i="2"/>
  <c r="G1750" i="2" s="1"/>
  <c r="G1751" i="2" s="1"/>
  <c r="G1533" i="2"/>
  <c r="G1534" i="2" s="1"/>
  <c r="G1535" i="2" s="1"/>
  <c r="G1074" i="2"/>
  <c r="G1075" i="2" s="1"/>
  <c r="G1076" i="2" s="1"/>
  <c r="G111" i="2"/>
  <c r="G112" i="2" s="1"/>
  <c r="G113" i="2" s="1"/>
  <c r="G960" i="2"/>
  <c r="G961" i="2" s="1"/>
  <c r="G962" i="2" s="1"/>
  <c r="G600" i="2"/>
  <c r="G601" i="2" s="1"/>
  <c r="G602" i="2" s="1"/>
  <c r="G213" i="2"/>
  <c r="G214" i="2" s="1"/>
  <c r="G215" i="2" s="1"/>
  <c r="G651" i="2"/>
  <c r="G652" i="2" s="1"/>
  <c r="G653" i="2" s="1"/>
  <c r="G138" i="2"/>
  <c r="G139" i="2" s="1"/>
  <c r="G140" i="2" s="1"/>
  <c r="G1365" i="2"/>
  <c r="G1366" i="2" s="1"/>
  <c r="G1367" i="2" s="1"/>
  <c r="G1338" i="2"/>
  <c r="G1339" i="2" s="1"/>
  <c r="G1340" i="2" s="1"/>
  <c r="G480" i="2"/>
  <c r="G481" i="2" s="1"/>
  <c r="G482" i="2" s="1"/>
  <c r="G441" i="2"/>
  <c r="G442" i="2" s="1"/>
  <c r="G443" i="2" s="1"/>
  <c r="G924" i="2"/>
  <c r="G925" i="2" s="1"/>
  <c r="G926" i="2" s="1"/>
  <c r="G2283" i="2"/>
  <c r="G2284" i="2" s="1"/>
  <c r="G2285" i="2" s="1"/>
  <c r="G306" i="2"/>
  <c r="G307" i="2" s="1"/>
  <c r="G308" i="2" s="1"/>
  <c r="G1239" i="2"/>
  <c r="G1240" i="2" s="1"/>
  <c r="G1241" i="2" s="1"/>
  <c r="G2268" i="2"/>
  <c r="G2269" i="2" s="1"/>
  <c r="G2270" i="2" s="1"/>
  <c r="G1614" i="2"/>
  <c r="G1615" i="2" s="1"/>
  <c r="G1616" i="2" s="1"/>
  <c r="G1227" i="2"/>
  <c r="G1228" i="2" s="1"/>
  <c r="G1229" i="2" s="1"/>
  <c r="G1794" i="2"/>
  <c r="G1795" i="2" s="1"/>
  <c r="G1796" i="2" s="1"/>
  <c r="G33" i="2"/>
  <c r="G34" i="2" s="1"/>
  <c r="G35" i="2" s="1"/>
  <c r="G1605" i="2"/>
  <c r="G1606" i="2" s="1"/>
  <c r="G1607" i="2" s="1"/>
  <c r="G780" i="2"/>
  <c r="G781" i="2" s="1"/>
  <c r="G782" i="2" s="1"/>
  <c r="G1773" i="2"/>
  <c r="G1774" i="2" s="1"/>
  <c r="G1775" i="2" s="1"/>
  <c r="G162" i="2"/>
  <c r="G163" i="2" s="1"/>
  <c r="G164" i="2" s="1"/>
  <c r="G2214" i="2"/>
  <c r="G2215" i="2" s="1"/>
  <c r="G2216" i="2" s="1"/>
  <c r="G1950" i="2"/>
  <c r="G1951" i="2" s="1"/>
  <c r="G1952" i="2" s="1"/>
  <c r="G423" i="2"/>
  <c r="G424" i="2" s="1"/>
  <c r="G425" i="2" s="1"/>
  <c r="G1158" i="2"/>
  <c r="G1159" i="2" s="1"/>
  <c r="G1160" i="2" s="1"/>
  <c r="G438" i="2"/>
  <c r="G439" i="2" s="1"/>
  <c r="G440" i="2" s="1"/>
  <c r="G198" i="2"/>
  <c r="G199" i="2" s="1"/>
  <c r="G200" i="2" s="1"/>
  <c r="G993" i="2"/>
  <c r="G994" i="2" s="1"/>
  <c r="G995" i="2" s="1"/>
  <c r="G2088" i="2"/>
  <c r="G2089" i="2" s="1"/>
  <c r="G2090" i="2" s="1"/>
  <c r="G852" i="2"/>
  <c r="G853" i="2" s="1"/>
  <c r="G854" i="2" s="1"/>
  <c r="G2193" i="2"/>
  <c r="G2194" i="2" s="1"/>
  <c r="G2195" i="2" s="1"/>
  <c r="G1107" i="2"/>
  <c r="G1108" i="2" s="1"/>
  <c r="G1109" i="2" s="1"/>
  <c r="G1152" i="2"/>
  <c r="G1153" i="2" s="1"/>
  <c r="G1154" i="2" s="1"/>
  <c r="G1494" i="2"/>
  <c r="G1495" i="2" s="1"/>
  <c r="G1496" i="2" s="1"/>
  <c r="G393" i="2"/>
  <c r="G394" i="2" s="1"/>
  <c r="G395" i="2" s="1"/>
  <c r="G2097" i="2"/>
  <c r="G2098" i="2" s="1"/>
  <c r="G2099" i="2" s="1"/>
  <c r="G1827" i="2"/>
  <c r="G1828" i="2" s="1"/>
  <c r="G1829" i="2" s="1"/>
  <c r="G42" i="2"/>
  <c r="G43" i="2" s="1"/>
  <c r="G44" i="2" s="1"/>
  <c r="G1830" i="2"/>
  <c r="G1831" i="2" s="1"/>
  <c r="G1832" i="2" s="1"/>
  <c r="G1701" i="2"/>
  <c r="G1702" i="2" s="1"/>
  <c r="G1703" i="2" s="1"/>
  <c r="G1452" i="2"/>
  <c r="G1453" i="2" s="1"/>
  <c r="G1454" i="2" s="1"/>
  <c r="G27" i="2"/>
  <c r="G28" i="2" s="1"/>
  <c r="G29" i="2" s="1"/>
  <c r="G645" i="2"/>
  <c r="G646" i="2" s="1"/>
  <c r="G647" i="2" s="1"/>
  <c r="G1554" i="2"/>
  <c r="G1555" i="2" s="1"/>
  <c r="G1556" i="2" s="1"/>
  <c r="G663" i="2"/>
  <c r="G664" i="2" s="1"/>
  <c r="G665" i="2" s="1"/>
  <c r="G525" i="2"/>
  <c r="G526" i="2" s="1"/>
  <c r="G527" i="2" s="1"/>
  <c r="G1953" i="2"/>
  <c r="G1954" i="2" s="1"/>
  <c r="G1955" i="2" s="1"/>
  <c r="G795" i="2"/>
  <c r="G796" i="2" s="1"/>
  <c r="G797" i="2" s="1"/>
  <c r="G1473" i="2"/>
  <c r="G1474" i="2" s="1"/>
  <c r="G1475" i="2" s="1"/>
  <c r="G1329" i="2"/>
  <c r="G1330" i="2" s="1"/>
  <c r="G1331" i="2" s="1"/>
  <c r="G828" i="2"/>
  <c r="G829" i="2" s="1"/>
  <c r="G830" i="2" s="1"/>
  <c r="G1698" i="2"/>
  <c r="G1699" i="2" s="1"/>
  <c r="G1700" i="2" s="1"/>
  <c r="G1920" i="2"/>
  <c r="G1921" i="2" s="1"/>
  <c r="G1922" i="2" s="1"/>
  <c r="G87" i="2"/>
  <c r="G88" i="2" s="1"/>
  <c r="G89" i="2" s="1"/>
  <c r="G1707" i="2"/>
  <c r="G1708" i="2" s="1"/>
  <c r="G1709" i="2" s="1"/>
  <c r="G1770" i="2"/>
  <c r="G1771" i="2" s="1"/>
  <c r="G1772" i="2" s="1"/>
  <c r="G1926" i="2"/>
  <c r="G1927" i="2" s="1"/>
  <c r="G1928" i="2" s="1"/>
  <c r="G372" i="2"/>
  <c r="G373" i="2" s="1"/>
  <c r="G374" i="2" s="1"/>
  <c r="G204" i="2"/>
  <c r="G205" i="2" s="1"/>
  <c r="G206" i="2" s="1"/>
  <c r="G2085" i="2"/>
  <c r="G2086" i="2" s="1"/>
  <c r="G2087" i="2" s="1"/>
  <c r="G2217" i="2"/>
  <c r="G2218" i="2" s="1"/>
  <c r="G2219" i="2" s="1"/>
  <c r="G1521" i="2"/>
  <c r="G1522" i="2" s="1"/>
  <c r="G1523" i="2" s="1"/>
  <c r="G1857" i="2"/>
  <c r="G1858" i="2" s="1"/>
  <c r="G1859" i="2" s="1"/>
  <c r="G81" i="2"/>
  <c r="G82" i="2" s="1"/>
  <c r="G83" i="2" s="1"/>
  <c r="G156" i="2"/>
  <c r="G157" i="2" s="1"/>
  <c r="G158" i="2" s="1"/>
  <c r="G2235" i="2"/>
  <c r="G2236" i="2" s="1"/>
  <c r="G2237" i="2" s="1"/>
  <c r="G1713" i="2"/>
  <c r="G1714" i="2" s="1"/>
  <c r="G1715" i="2" s="1"/>
  <c r="G1407" i="2"/>
  <c r="G1408" i="2" s="1"/>
  <c r="G1409" i="2" s="1"/>
  <c r="G1359" i="2"/>
  <c r="G1360" i="2" s="1"/>
  <c r="G1361" i="2" s="1"/>
  <c r="G2573" i="1"/>
  <c r="G2571" i="1"/>
  <c r="G2574" i="1"/>
  <c r="G1364" i="1"/>
  <c r="G514" i="1"/>
  <c r="G2233" i="1"/>
  <c r="G772" i="1"/>
  <c r="G1008" i="1"/>
  <c r="G1208" i="1"/>
  <c r="G1225" i="1"/>
  <c r="G2480" i="1"/>
  <c r="G659" i="1"/>
  <c r="G2283" i="1"/>
  <c r="G1713" i="1"/>
  <c r="G128" i="1"/>
  <c r="G1473" i="1"/>
  <c r="G1669" i="1"/>
  <c r="G619" i="1"/>
  <c r="G2826" i="1"/>
  <c r="G35" i="1"/>
  <c r="G2537" i="1"/>
  <c r="G1197" i="1"/>
  <c r="G1231" i="1"/>
  <c r="G1116" i="1"/>
  <c r="G281" i="1"/>
  <c r="G578" i="1"/>
  <c r="G657" i="1"/>
  <c r="G825" i="1"/>
  <c r="G263" i="1"/>
  <c r="G1120" i="1"/>
  <c r="G253" i="1"/>
  <c r="G74" i="1"/>
  <c r="G1908" i="1"/>
  <c r="G1846" i="1"/>
  <c r="G2216" i="1"/>
  <c r="G1742" i="1"/>
  <c r="G2556" i="1"/>
  <c r="G1477" i="1"/>
  <c r="G2591" i="1"/>
  <c r="G1520" i="1"/>
  <c r="G1854" i="1"/>
  <c r="G1729" i="1"/>
  <c r="G361" i="1"/>
  <c r="G1858" i="1"/>
  <c r="G1369" i="1"/>
  <c r="G183" i="1"/>
  <c r="G1747" i="1"/>
  <c r="G1045" i="1"/>
  <c r="G2323" i="1"/>
  <c r="G2016" i="1"/>
  <c r="G235" i="1"/>
  <c r="G1146" i="1"/>
  <c r="G258" i="1"/>
  <c r="G2578" i="1"/>
  <c r="G764" i="1"/>
  <c r="G1267" i="1"/>
  <c r="G387" i="1"/>
  <c r="G2003" i="1"/>
  <c r="G674" i="1"/>
  <c r="G2030" i="1"/>
  <c r="G92" i="1"/>
  <c r="G975" i="1"/>
  <c r="G117" i="1"/>
  <c r="G1467" i="1"/>
  <c r="G1152" i="1"/>
  <c r="G1489" i="1"/>
  <c r="G474" i="1"/>
  <c r="G2782" i="1"/>
  <c r="G2131" i="1"/>
  <c r="G81" i="1"/>
  <c r="G2254" i="1"/>
  <c r="G1309" i="1"/>
  <c r="G692" i="1"/>
  <c r="G973" i="1"/>
  <c r="G520" i="1"/>
  <c r="G2796" i="1"/>
  <c r="G818" i="1"/>
  <c r="G816" i="1"/>
  <c r="G1970" i="1"/>
  <c r="G2524" i="1"/>
  <c r="G1163" i="1"/>
  <c r="G57" i="1"/>
  <c r="G1714" i="1"/>
  <c r="G1909" i="1"/>
  <c r="G2493" i="1"/>
  <c r="G1407" i="1"/>
  <c r="G1911" i="1"/>
  <c r="G506" i="1"/>
  <c r="G348" i="1"/>
  <c r="G1772" i="1"/>
  <c r="G279" i="1"/>
  <c r="G187" i="1"/>
  <c r="G386" i="1"/>
  <c r="G159" i="1"/>
  <c r="G2386" i="1"/>
  <c r="G2242" i="1"/>
  <c r="G611" i="1"/>
  <c r="G656" i="1"/>
  <c r="G2382" i="1"/>
  <c r="G1181" i="1"/>
  <c r="G2834" i="1"/>
  <c r="G1632" i="1"/>
  <c r="G2586" i="1"/>
  <c r="G303" i="1"/>
  <c r="G501" i="1"/>
  <c r="G1597" i="1"/>
  <c r="G82" i="1"/>
  <c r="G1816" i="1"/>
  <c r="G1748" i="1"/>
  <c r="G2614" i="1"/>
  <c r="G309" i="1"/>
  <c r="G2088" i="1"/>
  <c r="G1386" i="1"/>
  <c r="G538" i="1"/>
  <c r="G1238" i="1"/>
  <c r="G145" i="1"/>
  <c r="G1792" i="1"/>
  <c r="G2862" i="1"/>
  <c r="G1976" i="1"/>
  <c r="G575" i="1"/>
  <c r="G1925" i="1"/>
  <c r="G463" i="1"/>
  <c r="G440" i="1"/>
  <c r="G2430" i="1"/>
  <c r="G1988" i="1"/>
  <c r="G172" i="1"/>
  <c r="G679" i="1"/>
  <c r="G2397" i="1"/>
  <c r="G728" i="1"/>
  <c r="G2656" i="1"/>
  <c r="G1665" i="1"/>
  <c r="G1732" i="1"/>
  <c r="G1553" i="1"/>
  <c r="G1764" i="1"/>
  <c r="G86" i="1"/>
  <c r="G1212" i="1"/>
  <c r="G1642" i="1"/>
  <c r="G1810" i="1"/>
  <c r="G1733" i="1"/>
  <c r="G867" i="1"/>
  <c r="G817" i="1"/>
  <c r="G2211" i="1"/>
  <c r="G2303" i="1"/>
  <c r="G2319" i="1"/>
  <c r="G974" i="1"/>
  <c r="G2360" i="1"/>
  <c r="G2808" i="1"/>
  <c r="G903" i="1"/>
  <c r="G1883" i="1"/>
  <c r="G377" i="1"/>
  <c r="G797" i="1"/>
  <c r="G834" i="1"/>
  <c r="G2444" i="1"/>
  <c r="G2870" i="1"/>
  <c r="G1715" i="1"/>
  <c r="G504" i="1"/>
  <c r="G17" i="1"/>
  <c r="G790" i="1"/>
  <c r="G1505" i="1"/>
  <c r="G601" i="1"/>
  <c r="G1655" i="1"/>
  <c r="G2353" i="1"/>
  <c r="G217" i="1"/>
  <c r="G2561" i="1"/>
  <c r="G2769" i="1"/>
  <c r="G1849" i="1"/>
  <c r="G80" i="1"/>
  <c r="G682" i="1"/>
  <c r="G965" i="1"/>
  <c r="G139" i="1"/>
  <c r="G1468" i="1"/>
  <c r="G288" i="1"/>
  <c r="G2650" i="1"/>
  <c r="G455" i="1"/>
  <c r="G340" i="1"/>
  <c r="G2802" i="1"/>
  <c r="G2084" i="1"/>
  <c r="G339" i="1"/>
  <c r="G604" i="1"/>
  <c r="G1453" i="1"/>
  <c r="G709" i="1"/>
  <c r="G133" i="1"/>
  <c r="G2504" i="1"/>
  <c r="G992" i="1"/>
  <c r="G389" i="1"/>
  <c r="G948" i="1"/>
  <c r="G1595" i="1"/>
  <c r="G72" i="1"/>
  <c r="G2002" i="1"/>
  <c r="G1021" i="1"/>
  <c r="G978" i="1"/>
  <c r="G971" i="1"/>
  <c r="G2343" i="1"/>
  <c r="G1165" i="1"/>
  <c r="G2431" i="1"/>
  <c r="G1737" i="1"/>
  <c r="G1893" i="1"/>
  <c r="G953" i="1"/>
  <c r="G920" i="1"/>
  <c r="G1410" i="1"/>
  <c r="G1827" i="1"/>
  <c r="G2416" i="1"/>
  <c r="G251" i="1"/>
  <c r="G268" i="1"/>
  <c r="G1070" i="1"/>
  <c r="G1346" i="1"/>
  <c r="G2761" i="1"/>
  <c r="G1576" i="1"/>
  <c r="G397" i="1"/>
  <c r="G1774" i="1"/>
  <c r="G786" i="1"/>
  <c r="G541" i="1"/>
  <c r="G1608" i="1"/>
  <c r="G869" i="1"/>
  <c r="G2229" i="1"/>
  <c r="G1499" i="1"/>
  <c r="G1026" i="1"/>
  <c r="G585" i="1"/>
  <c r="G1524" i="1"/>
  <c r="G1776" i="1"/>
  <c r="G2230" i="1"/>
  <c r="G2275" i="1"/>
  <c r="G1605" i="1"/>
  <c r="G2603" i="1"/>
  <c r="G2094" i="1"/>
  <c r="G371" i="1"/>
  <c r="G938" i="1"/>
  <c r="G127" i="1"/>
  <c r="G1938" i="1"/>
  <c r="G1105" i="1"/>
  <c r="G1063" i="1"/>
  <c r="G1706" i="1"/>
  <c r="G1295" i="1"/>
  <c r="G214" i="1"/>
  <c r="G666" i="1"/>
  <c r="G1476" i="1"/>
  <c r="G1073" i="1"/>
  <c r="G839" i="1"/>
  <c r="G427" i="1"/>
  <c r="G624" i="1"/>
  <c r="G1851" i="1"/>
  <c r="G140" i="1"/>
  <c r="G305" i="1"/>
  <c r="G2859" i="1"/>
  <c r="G2127" i="1"/>
  <c r="G1023" i="1"/>
  <c r="G1352" i="1"/>
  <c r="G2622" i="1"/>
  <c r="G100" i="1"/>
  <c r="G2337" i="1"/>
  <c r="G369" i="1"/>
  <c r="G2209" i="1"/>
  <c r="G1507" i="1"/>
  <c r="G2208" i="1"/>
  <c r="G2637" i="1"/>
  <c r="G1374" i="1"/>
  <c r="G969" i="1"/>
  <c r="G784" i="1"/>
  <c r="G887" i="1"/>
  <c r="G324" i="1"/>
  <c r="G1245" i="1"/>
  <c r="G2312" i="1"/>
  <c r="G1885" i="1"/>
  <c r="G1589" i="1"/>
  <c r="G79" i="1"/>
  <c r="G824" i="1"/>
  <c r="G2819" i="1"/>
  <c r="G1559" i="1"/>
  <c r="G875" i="1"/>
  <c r="G278" i="1"/>
  <c r="G215" i="1"/>
  <c r="G2593" i="1"/>
  <c r="G1497" i="1"/>
  <c r="G61" i="1"/>
  <c r="G2692" i="1"/>
  <c r="G132" i="1"/>
  <c r="G2369" i="1"/>
  <c r="G2833" i="1"/>
  <c r="G1870" i="1"/>
  <c r="G910" i="1"/>
  <c r="G1132" i="1"/>
  <c r="G1656" i="1"/>
  <c r="G2221" i="1"/>
  <c r="G2646" i="1"/>
  <c r="G2048" i="1"/>
  <c r="G2557" i="1"/>
  <c r="G1370" i="1"/>
  <c r="G370" i="1"/>
  <c r="G1147" i="1" a="1"/>
  <c r="G1147" i="1" s="1"/>
  <c r="G2100" i="1"/>
  <c r="G765" i="1"/>
  <c r="G2717" i="1"/>
  <c r="G257" i="1"/>
  <c r="G2433" i="1"/>
  <c r="G594" i="1"/>
  <c r="G249" i="1"/>
  <c r="G1100" i="1"/>
  <c r="G1437" i="1"/>
  <c r="G483" i="1"/>
  <c r="G1127" i="1"/>
  <c r="G877" i="1"/>
  <c r="G629" i="1"/>
  <c r="G608" i="1"/>
  <c r="G1398" i="1"/>
  <c r="G1596" i="1"/>
  <c r="G1550" i="1"/>
  <c r="G1119" i="1"/>
  <c r="G2307" i="1"/>
  <c r="G487" i="1"/>
  <c r="G2161" i="1"/>
  <c r="G1856" i="1"/>
  <c r="G583" i="1"/>
  <c r="G1249" i="1"/>
  <c r="G191" i="1"/>
  <c r="G1710" i="1"/>
  <c r="G571" i="1"/>
  <c r="G1699" i="1"/>
  <c r="G998" i="1"/>
  <c r="G2498" i="1"/>
  <c r="G2121" i="1"/>
  <c r="G1471" i="1"/>
  <c r="G989" i="1"/>
  <c r="G519" i="1"/>
  <c r="G282" i="1"/>
  <c r="G2653" i="1"/>
  <c r="G2754" i="1"/>
  <c r="G2630" i="1"/>
  <c r="G437" i="1"/>
  <c r="G2316" i="1"/>
  <c r="G1804" i="1"/>
  <c r="G1001" i="1"/>
  <c r="G385" i="1"/>
  <c r="G2788" i="1"/>
  <c r="G435" i="1"/>
  <c r="G169" i="1"/>
  <c r="G851" i="1"/>
  <c r="G1482" i="1"/>
  <c r="G1448" i="1"/>
  <c r="G1103" i="1"/>
  <c r="G209" i="1"/>
  <c r="G2596" i="1"/>
  <c r="G2550" i="1"/>
  <c r="G981" i="1"/>
  <c r="G336" i="1"/>
  <c r="G796" i="1"/>
  <c r="G229" i="1"/>
  <c r="G562" i="1"/>
  <c r="G2260" i="1"/>
  <c r="G71" i="1"/>
  <c r="G311" i="1"/>
  <c r="G1451" i="1"/>
  <c r="G2274" i="1"/>
  <c r="G2330" i="1"/>
  <c r="G1826" i="1"/>
  <c r="G1312" i="1"/>
  <c r="G1752" i="1"/>
  <c r="G2465" i="1"/>
  <c r="G2022" i="1"/>
  <c r="G2089" i="1"/>
  <c r="G2688" i="1"/>
  <c r="G14" i="1"/>
  <c r="G2709" i="1"/>
  <c r="G1173" i="1"/>
  <c r="G923" i="1"/>
  <c r="G652" i="1"/>
  <c r="G1921" i="1"/>
  <c r="G2434" i="1"/>
  <c r="G2470" i="1"/>
  <c r="G2711" i="1"/>
  <c r="G1664" i="1"/>
  <c r="G2567" i="1"/>
  <c r="G1865" i="1"/>
  <c r="G902" i="1"/>
  <c r="G553" i="1"/>
  <c r="G425" i="1"/>
  <c r="G2804" i="1"/>
  <c r="G521" i="1"/>
  <c r="G1464" i="1"/>
  <c r="G929" i="1"/>
  <c r="G1629" i="1"/>
  <c r="G2700" i="1"/>
  <c r="G2806" i="1"/>
  <c r="G1845" i="1"/>
  <c r="G2309" i="1"/>
  <c r="G473" i="1"/>
  <c r="G805" i="1"/>
  <c r="G2569" i="1"/>
  <c r="G1083" i="1"/>
  <c r="G391" i="1"/>
  <c r="G1416" i="1"/>
  <c r="G197" i="1"/>
  <c r="G2182" i="1"/>
  <c r="G2848" i="1"/>
  <c r="G384" i="1"/>
  <c r="G2383" i="1"/>
  <c r="G2399" i="1"/>
  <c r="G928" i="1"/>
  <c r="G9" i="1"/>
  <c r="G734" i="1"/>
  <c r="G1488" i="1"/>
  <c r="G2318" i="1"/>
  <c r="G2040" i="1"/>
  <c r="G645" i="1"/>
  <c r="G2169" i="1"/>
  <c r="G1007" i="1"/>
  <c r="G2584" i="1"/>
  <c r="G527" i="1"/>
  <c r="G1472" i="1"/>
  <c r="G2792" i="1"/>
  <c r="G1647" i="1"/>
  <c r="G202" i="1"/>
  <c r="G2279" i="1"/>
  <c r="G2786" i="1"/>
  <c r="G2863" i="1"/>
  <c r="G398" i="1"/>
  <c r="G2224" i="1"/>
  <c r="G2455" i="1"/>
  <c r="G1029" i="1"/>
  <c r="G517" i="1"/>
  <c r="G677" i="1"/>
  <c r="G1601" i="1"/>
  <c r="G2558" i="1"/>
  <c r="G1272" i="1"/>
  <c r="G1006" i="1"/>
  <c r="G2564" i="1"/>
  <c r="G1579" i="1"/>
  <c r="G1904" i="1"/>
  <c r="G2482" i="1"/>
  <c r="G419" i="1"/>
  <c r="G554" i="1"/>
  <c r="G874" i="1"/>
  <c r="G1305" i="1"/>
  <c r="G1091" i="1"/>
  <c r="G248" i="1"/>
  <c r="G2719" i="1"/>
  <c r="G19" i="1"/>
  <c r="G2763" i="1"/>
  <c r="G2049" i="1"/>
  <c r="G1643" i="1"/>
  <c r="G1796" i="1"/>
  <c r="G115" i="1"/>
  <c r="G2265" i="1"/>
  <c r="G1983" i="1"/>
  <c r="G1310" i="1"/>
  <c r="G1415" i="1"/>
  <c r="G2071" i="1"/>
  <c r="G265" i="1"/>
  <c r="G950" i="1"/>
  <c r="G952" i="1"/>
  <c r="G1270" i="1"/>
  <c r="G2494" i="1"/>
  <c r="G854" i="1"/>
  <c r="G2335" i="1"/>
  <c r="G1905" i="1"/>
  <c r="G2572" i="1"/>
  <c r="G77" i="1"/>
  <c r="G1724" i="1"/>
  <c r="G2099" i="1"/>
  <c r="G1697" i="1"/>
  <c r="G2245" i="1"/>
  <c r="G1514" i="1"/>
  <c r="G675" i="1"/>
  <c r="G628" i="1"/>
  <c r="G1285" i="1"/>
  <c r="G778" i="1"/>
  <c r="G1653" i="1"/>
  <c r="G1822" i="1"/>
  <c r="G717" i="1"/>
  <c r="G1613" i="1"/>
  <c r="G2292" i="1"/>
  <c r="G1645" i="1"/>
  <c r="G331" i="1"/>
  <c r="G356" i="1"/>
  <c r="G277" i="1"/>
  <c r="G2231" i="1"/>
  <c r="G2166" i="1"/>
  <c r="G1166" i="1"/>
  <c r="G255" i="1"/>
  <c r="G1542" i="1"/>
  <c r="G1931" i="1"/>
  <c r="G526" i="1"/>
  <c r="G2305" i="1"/>
  <c r="G222" i="1"/>
  <c r="G1861" i="1"/>
  <c r="G2377" i="1"/>
  <c r="G1659" i="1"/>
  <c r="G2716" i="1"/>
  <c r="G2805" i="1"/>
  <c r="G1575" i="1"/>
  <c r="G945" i="1"/>
  <c r="G36" i="1"/>
  <c r="G1470" i="1"/>
  <c r="G1414" i="1"/>
  <c r="G810" i="1"/>
  <c r="G884" i="1"/>
  <c r="G2458" i="1"/>
  <c r="G233" i="1"/>
  <c r="G856" i="1"/>
  <c r="G134" i="1"/>
  <c r="G2075" i="1"/>
  <c r="G1459" i="1"/>
  <c r="G1759" i="1"/>
  <c r="G1907" i="1"/>
  <c r="G1142" i="1"/>
  <c r="G1102" i="1"/>
  <c r="G995" i="1"/>
  <c r="G312" i="1"/>
  <c r="G2499" i="1"/>
  <c r="G896" i="1"/>
  <c r="G1787" i="1"/>
  <c r="G1492" i="1"/>
  <c r="G354" i="1"/>
  <c r="G984" i="1"/>
  <c r="G1754" i="1"/>
  <c r="G2130" i="1"/>
  <c r="G919" i="1"/>
  <c r="G193" i="1"/>
  <c r="G705" i="1"/>
  <c r="G1010" i="1"/>
  <c r="G475" i="1"/>
  <c r="G713" i="1"/>
  <c r="G1839" i="1"/>
  <c r="G1807" i="1"/>
  <c r="G1145" i="1"/>
  <c r="G2195" i="1"/>
  <c r="G1831" i="1"/>
  <c r="G588" i="1"/>
  <c r="G1535" i="1"/>
  <c r="G1365" i="1"/>
  <c r="G1387" i="1"/>
  <c r="G1691" i="1"/>
  <c r="G292" i="1"/>
  <c r="G2800" i="1"/>
  <c r="G963" i="1"/>
  <c r="G927" i="1"/>
  <c r="G1333" i="1"/>
  <c r="G688" i="1"/>
  <c r="G1738" i="1"/>
  <c r="G2585" i="1"/>
  <c r="G1510" i="1"/>
  <c r="G363" i="1"/>
  <c r="G344" i="1"/>
  <c r="G1093" i="1"/>
  <c r="G2807" i="1"/>
  <c r="G2824" i="1"/>
  <c r="G1131" i="1"/>
  <c r="G2704" i="1"/>
  <c r="G2775" i="1"/>
  <c r="G636" i="1"/>
  <c r="G141" i="1"/>
  <c r="G1825" i="1"/>
  <c r="G722" i="1"/>
  <c r="G1290" i="1"/>
  <c r="G1432" i="1"/>
  <c r="G2256" i="1"/>
  <c r="G2281" i="1"/>
  <c r="G2112" i="1"/>
  <c r="G1973" i="1"/>
  <c r="G1577" i="1"/>
  <c r="G476" i="1"/>
  <c r="G2384" i="1"/>
  <c r="G256" i="1"/>
  <c r="G602" i="1"/>
  <c r="G382" i="1"/>
  <c r="G1626" i="1"/>
  <c r="G1689" i="1"/>
  <c r="G1711" i="1"/>
  <c r="G1838" i="1"/>
  <c r="G454" i="1"/>
  <c r="G2684" i="1"/>
  <c r="G668" i="1"/>
  <c r="G1318" i="1"/>
  <c r="G2583" i="1"/>
  <c r="G1877" i="1"/>
  <c r="G1491" i="1"/>
  <c r="G1237" i="1"/>
  <c r="G732" i="1"/>
  <c r="G1508" i="1"/>
  <c r="G147" i="1"/>
  <c r="G254" i="1"/>
  <c r="G2563" i="1"/>
  <c r="G2055" i="1"/>
  <c r="G1622" i="1"/>
  <c r="G1261" i="1"/>
  <c r="G533" i="1" a="1"/>
  <c r="G533" i="1" s="1"/>
  <c r="G862" i="1"/>
  <c r="G906" i="1"/>
  <c r="G1515" i="1"/>
  <c r="G2705" i="1"/>
  <c r="G1890" i="1"/>
  <c r="G2327" i="1"/>
  <c r="G2436" i="1"/>
  <c r="G1241" i="1"/>
  <c r="G1327" i="1"/>
  <c r="G308" i="1"/>
  <c r="G226" i="1"/>
  <c r="G2009" i="1"/>
  <c r="G962" i="1"/>
  <c r="G186" i="1"/>
  <c r="G494" i="1"/>
  <c r="G2344" i="1"/>
  <c r="G2174" i="1"/>
  <c r="G752" i="1"/>
  <c r="G2489" i="1"/>
  <c r="G2508" i="1"/>
  <c r="G2471" i="1"/>
  <c r="G1728" i="1"/>
  <c r="G1234" i="1"/>
  <c r="G1254" i="1"/>
  <c r="G1081" i="1"/>
  <c r="G777" i="1"/>
  <c r="G2568" i="1"/>
  <c r="G52" i="1"/>
  <c r="G2273" i="1"/>
  <c r="G990" i="1"/>
  <c r="G395" i="1"/>
  <c r="G2552" i="1"/>
  <c r="G1484" i="1"/>
  <c r="G678" i="1"/>
  <c r="G934" i="1"/>
  <c r="G330" i="1"/>
  <c r="G118" i="1"/>
  <c r="G1723" i="1"/>
  <c r="G1543" i="1"/>
  <c r="G2073" i="1"/>
  <c r="G664" i="1"/>
  <c r="G1343" i="1"/>
  <c r="G2421" i="1"/>
  <c r="G2750" i="1"/>
  <c r="G1594" i="1"/>
  <c r="G471" i="1"/>
  <c r="G49" i="1"/>
  <c r="G1483" i="1"/>
  <c r="G2579" i="1"/>
  <c r="G2261" i="1"/>
  <c r="G2328" i="1"/>
  <c r="G712" i="1"/>
  <c r="G448" i="1"/>
  <c r="G2086" i="1"/>
  <c r="G566" i="1"/>
  <c r="G43" i="1"/>
  <c r="G2798" i="1"/>
  <c r="G2396" i="1"/>
  <c r="G461" i="1"/>
  <c r="G1373" i="1"/>
  <c r="G493" i="1"/>
  <c r="G1435" i="1"/>
  <c r="G2280" i="1"/>
  <c r="G1372" i="1"/>
  <c r="G176" i="1"/>
  <c r="G721" i="1"/>
  <c r="G1705" i="1"/>
  <c r="G12" i="1"/>
  <c r="G2496" i="1"/>
  <c r="G723" i="1"/>
  <c r="G1892" i="1"/>
  <c r="G2024" i="1"/>
  <c r="G1377" i="1"/>
  <c r="G490" i="1"/>
  <c r="G590" i="1"/>
  <c r="G2554" i="1"/>
  <c r="G913" i="1"/>
  <c r="G1196" i="1"/>
  <c r="G1344" i="1"/>
  <c r="G926" i="1"/>
  <c r="G1937" i="1"/>
  <c r="G2447" i="1"/>
  <c r="G2212" i="1"/>
  <c r="G2092" i="1"/>
  <c r="G1349" i="1"/>
  <c r="G1350" i="1"/>
  <c r="G2525" i="1"/>
  <c r="G1311" i="1"/>
  <c r="G418" i="1"/>
  <c r="G1875" i="1"/>
  <c r="G53" i="1"/>
  <c r="G1198" i="1"/>
  <c r="G1793" i="1"/>
  <c r="G2376" i="1"/>
  <c r="G1707" i="1"/>
  <c r="G2448" i="1"/>
  <c r="G447" i="1"/>
  <c r="G317" i="1"/>
  <c r="G2420" i="1"/>
  <c r="G2345" i="1"/>
  <c r="G2296" i="1"/>
  <c r="G2696" i="1"/>
  <c r="G951" i="1"/>
  <c r="G2663" i="1"/>
  <c r="G2146" i="1"/>
  <c r="G2196" i="1"/>
  <c r="G1512" i="1"/>
  <c r="G1174" i="1"/>
  <c r="G230" i="1"/>
  <c r="G2405" i="1"/>
  <c r="G1136" i="1"/>
  <c r="G744" i="1"/>
  <c r="G2801" i="1"/>
  <c r="G2059" i="1"/>
  <c r="G1460" i="1"/>
  <c r="G932" i="1"/>
  <c r="G843" i="1"/>
  <c r="G46" i="1"/>
  <c r="G2733" i="1"/>
  <c r="G2165" i="1"/>
  <c r="G260" i="1"/>
  <c r="G2462" i="1"/>
  <c r="G2346" i="1"/>
  <c r="G26" i="1"/>
  <c r="G1381" i="1"/>
  <c r="G2446" i="1"/>
  <c r="G2355" i="1"/>
  <c r="G2203" i="1"/>
  <c r="G647" i="1"/>
  <c r="G1328" i="1"/>
  <c r="G287" i="1"/>
  <c r="G1809" i="1"/>
  <c r="G2701" i="1"/>
  <c r="G446" i="1"/>
  <c r="G1454" i="1"/>
  <c r="G2162" i="1"/>
  <c r="G1215" i="1"/>
  <c r="G2582" i="1"/>
  <c r="G1694" i="1"/>
  <c r="G2503" i="1"/>
  <c r="G1027" i="1"/>
  <c r="G2267" i="1"/>
  <c r="G2098" i="1"/>
  <c r="G2661" i="1"/>
  <c r="G1380" i="1"/>
  <c r="G878" i="1"/>
  <c r="G1164" i="1"/>
  <c r="G2631" i="1"/>
  <c r="G2219" i="1"/>
  <c r="G2367" i="1"/>
  <c r="G272" i="1"/>
  <c r="G1202" i="1"/>
  <c r="G207" i="1"/>
  <c r="G2248" i="1"/>
  <c r="G1602" i="1"/>
  <c r="G1588" i="1"/>
  <c r="G787" i="1"/>
  <c r="G933" i="1"/>
  <c r="G30" i="1"/>
  <c r="G1554" i="1"/>
  <c r="G718" i="1"/>
  <c r="G2466" i="1"/>
  <c r="G2679" i="1"/>
  <c r="G720" i="1"/>
  <c r="G1523" i="1"/>
  <c r="G2310" i="1"/>
  <c r="G1630" i="1"/>
  <c r="G546" i="1"/>
  <c r="G1221" i="1"/>
  <c r="G2789" i="1"/>
  <c r="G488" i="1"/>
  <c r="G2539" i="1"/>
  <c r="G626" i="1"/>
  <c r="G2184" i="1"/>
  <c r="G703" i="1"/>
  <c r="G1114" i="1"/>
  <c r="G2440" i="1"/>
  <c r="G1223" i="1"/>
  <c r="G1695" i="1"/>
  <c r="G500" i="1"/>
  <c r="G826" i="1"/>
  <c r="G741" i="1"/>
  <c r="G373" i="1"/>
  <c r="G820" i="1"/>
  <c r="G1002" i="1"/>
  <c r="G2527" i="1"/>
  <c r="G1185" i="1"/>
  <c r="G392" i="1"/>
  <c r="G24" i="1"/>
  <c r="G2495" i="1"/>
  <c r="G2751" i="1"/>
  <c r="G2744" i="1"/>
  <c r="G34" i="1"/>
  <c r="G957" i="1"/>
  <c r="G2010" i="1"/>
  <c r="G1278" i="1"/>
  <c r="G430" i="1"/>
  <c r="G1564" i="1"/>
  <c r="G2250" i="1"/>
  <c r="G2061" i="1"/>
  <c r="G1929" i="1"/>
  <c r="G73" i="1"/>
  <c r="G1519" i="1"/>
  <c r="G2861" i="1"/>
  <c r="G1457" i="1"/>
  <c r="G1517" i="1"/>
  <c r="G2604" i="1"/>
  <c r="G2417" i="1"/>
  <c r="G2371" i="1"/>
  <c r="G922" i="1"/>
  <c r="G2491" i="1"/>
  <c r="G536" i="1"/>
  <c r="G2660" i="1"/>
  <c r="G593" i="1"/>
  <c r="G870" i="1"/>
  <c r="G457" i="1"/>
  <c r="G64" i="1"/>
  <c r="G2150" i="1"/>
  <c r="G803" i="1"/>
  <c r="G1556" i="1"/>
  <c r="G836" i="1"/>
  <c r="G821" i="1"/>
  <c r="G2407" i="1"/>
  <c r="G2263" i="1"/>
  <c r="G1832" i="1"/>
  <c r="G1936" i="1"/>
  <c r="G1447" i="1"/>
  <c r="G2553" i="1"/>
  <c r="G216" i="1"/>
  <c r="G614" i="1"/>
  <c r="G417" i="1"/>
  <c r="G2138" i="1"/>
  <c r="G2023" i="1"/>
  <c r="G2777" i="1"/>
  <c r="G1750" i="1"/>
  <c r="G1348" i="1"/>
  <c r="G2500" i="1"/>
  <c r="G2398" i="1"/>
  <c r="G1151" i="1"/>
  <c r="G814" i="1"/>
  <c r="G1069" i="1"/>
  <c r="G1837" i="1"/>
  <c r="G1829" i="1"/>
  <c r="G850" i="1"/>
  <c r="G2528" i="1"/>
  <c r="G1439" i="1"/>
  <c r="G1403" i="1"/>
  <c r="G2158" i="1"/>
  <c r="G2755" i="1"/>
  <c r="G669" i="1"/>
  <c r="G2734" i="1"/>
  <c r="G1869" i="1"/>
  <c r="G403" i="1"/>
  <c r="G1428" i="1"/>
  <c r="G2473" i="1"/>
  <c r="G178" i="1"/>
  <c r="G2823" i="1"/>
  <c r="G2105" i="1"/>
  <c r="G1406" i="1"/>
  <c r="G1959" i="1"/>
  <c r="G2045" i="1"/>
  <c r="G1112" i="1"/>
  <c r="G8" i="1"/>
  <c r="G2056" i="1"/>
  <c r="G146" i="1"/>
  <c r="G1078" i="1"/>
  <c r="G1785" i="1"/>
  <c r="G2168" i="1"/>
  <c r="G1802" i="1"/>
  <c r="G1487" i="1"/>
  <c r="G1773" i="1"/>
  <c r="G1914" i="1"/>
  <c r="G1052" i="1"/>
  <c r="G2368" i="1"/>
  <c r="G760" i="1"/>
  <c r="G1574" i="1"/>
  <c r="G729" i="1"/>
  <c r="G2354" i="1"/>
  <c r="G727" i="1"/>
  <c r="G1135" i="1"/>
  <c r="G143" i="1"/>
  <c r="G742" i="1"/>
  <c r="G2492" i="1"/>
  <c r="G95" i="1"/>
  <c r="G955" i="1"/>
  <c r="G2014" i="1"/>
  <c r="G617" i="1"/>
  <c r="G1725" i="1"/>
  <c r="G1345" i="1"/>
  <c r="G2082" i="1"/>
  <c r="G1054" i="1"/>
  <c r="G2408" i="1"/>
  <c r="G892" i="1"/>
  <c r="G2868" i="1"/>
  <c r="G2425" i="1"/>
  <c r="G804" i="1"/>
  <c r="G1667" i="1"/>
  <c r="G1567" i="1"/>
  <c r="G2340" i="1"/>
  <c r="G1004" i="1"/>
  <c r="G225" i="1"/>
  <c r="G1321" i="1"/>
  <c r="G1493" i="1"/>
  <c r="G946" i="1"/>
  <c r="G1718" i="1"/>
  <c r="G269" i="1"/>
  <c r="G130" i="1"/>
  <c r="G1441" i="1"/>
  <c r="G1834" i="1"/>
  <c r="G250" i="1"/>
  <c r="G1617" i="1"/>
  <c r="G1160" i="1"/>
  <c r="G2156" i="1"/>
  <c r="G1895" i="1"/>
  <c r="G2087" i="1"/>
  <c r="G2460" i="1"/>
  <c r="G1474" i="1"/>
  <c r="G961" i="1"/>
  <c r="G2315" i="1"/>
  <c r="G1084" i="1"/>
  <c r="G199" i="1"/>
  <c r="G1926" i="1"/>
  <c r="G1162" i="1"/>
  <c r="G2271" i="1"/>
  <c r="G2064" i="1"/>
  <c r="G1224" i="1"/>
  <c r="G1788" i="1"/>
  <c r="G1068" i="1"/>
  <c r="G2039" i="1"/>
  <c r="G498" i="1"/>
  <c r="G1430" i="1"/>
  <c r="G83" i="1"/>
  <c r="G189" i="1"/>
  <c r="G190" i="1"/>
  <c r="G982" i="1"/>
  <c r="G2080" i="1"/>
  <c r="G2239" i="1"/>
  <c r="G2691" i="1"/>
  <c r="G1991" i="1"/>
  <c r="G1841" i="1"/>
  <c r="G1219" i="1"/>
  <c r="G2685" i="1"/>
  <c r="G2101" i="1"/>
  <c r="G2867" i="1"/>
  <c r="G196" i="1"/>
  <c r="G347" i="1"/>
  <c r="G1462" i="1"/>
  <c r="G894" i="1"/>
  <c r="G1274" i="1"/>
  <c r="G1436" i="1"/>
  <c r="G259" i="1"/>
  <c r="G1446" i="1"/>
  <c r="G1009" i="1"/>
  <c r="G559" i="1"/>
  <c r="G62" i="1"/>
  <c r="G41" i="1"/>
  <c r="G620" i="1"/>
  <c r="G1336" i="1"/>
  <c r="G472" i="1"/>
  <c r="G162" i="1"/>
  <c r="G1565" i="1"/>
  <c r="G2025" i="1"/>
  <c r="G2133" i="1"/>
  <c r="G342" i="1"/>
  <c r="G2597" i="1"/>
  <c r="G441" i="1"/>
  <c r="G481" i="1"/>
  <c r="G1918" i="1"/>
  <c r="G2535" i="1"/>
  <c r="G2366" i="1"/>
  <c r="G1076" i="1"/>
  <c r="G1013" i="1"/>
  <c r="G156" i="1"/>
  <c r="G2560" i="1"/>
  <c r="G2866" i="1"/>
  <c r="G958" i="1"/>
  <c r="G2606" i="1"/>
  <c r="G1296" i="1"/>
  <c r="G1620" i="1"/>
  <c r="G756" i="1"/>
  <c r="G2237" i="1"/>
  <c r="G1396" i="1"/>
  <c r="G1530" i="1"/>
  <c r="G873" i="1"/>
  <c r="G2810" i="1"/>
  <c r="G1526" i="1"/>
  <c r="G581" i="1"/>
  <c r="G2351" i="1"/>
  <c r="G2636" i="1"/>
  <c r="G352" i="1"/>
  <c r="G515" i="1"/>
  <c r="G775" i="1"/>
  <c r="G2246" i="1"/>
  <c r="G1780" i="1"/>
  <c r="G2590" i="1"/>
  <c r="G2220" i="1"/>
  <c r="G1025" i="1"/>
  <c r="G2531" i="1"/>
  <c r="G1813" i="1"/>
  <c r="G1692" i="1"/>
  <c r="G23" i="1"/>
  <c r="G2536" i="1"/>
  <c r="G2011" i="1"/>
  <c r="G429" i="1"/>
  <c r="G2841" i="1"/>
  <c r="G1853" i="1"/>
  <c r="G1355" i="1"/>
  <c r="G1187" i="1"/>
  <c r="G452" i="1"/>
  <c r="G2249" i="1"/>
  <c r="G1685" i="1"/>
  <c r="G359" i="1"/>
  <c r="G2730" i="1"/>
  <c r="G1932" i="1"/>
  <c r="G2074" i="1"/>
  <c r="G1450" i="1"/>
  <c r="G1795" i="1"/>
  <c r="G2515" i="1"/>
  <c r="G2463" i="1"/>
  <c r="G1495" i="1"/>
  <c r="G2706" i="1"/>
  <c r="G428" i="1"/>
  <c r="G2329" i="1"/>
  <c r="G1222" i="1"/>
  <c r="G908" i="1"/>
  <c r="G758" i="1"/>
  <c r="G1252" i="1"/>
  <c r="G2111" i="1"/>
  <c r="G1998" i="1"/>
  <c r="G1337" i="1"/>
  <c r="G865" i="1"/>
  <c r="G1279" i="1"/>
  <c r="G366" i="1"/>
  <c r="G2740" i="1"/>
  <c r="G2197" i="1"/>
  <c r="G2012" i="1"/>
  <c r="G2787" i="1"/>
  <c r="G1753" i="1"/>
  <c r="G205" i="1"/>
  <c r="G1085" i="1"/>
  <c r="G1544" i="1"/>
  <c r="G1844" i="1"/>
  <c r="G1593" i="1"/>
  <c r="G84" i="1"/>
  <c r="G838" i="1"/>
  <c r="G697" i="1"/>
  <c r="G842" i="1"/>
  <c r="G2218" i="1"/>
  <c r="G1500" i="1"/>
  <c r="G1797" i="1"/>
  <c r="G801" i="1"/>
  <c r="G150" i="1"/>
  <c r="G2745" i="1"/>
  <c r="G1955" i="1"/>
  <c r="G2192" i="1"/>
  <c r="G2541" i="1"/>
  <c r="G757" i="1"/>
  <c r="G1384" i="1"/>
  <c r="G970" i="1"/>
  <c r="G2301" i="1"/>
  <c r="G320" i="1"/>
  <c r="G1287" i="1"/>
  <c r="G2139" i="1"/>
  <c r="G1964" i="1"/>
  <c r="G1280" i="1"/>
  <c r="G1769" i="1"/>
  <c r="G302" i="1"/>
  <c r="G882" i="1"/>
  <c r="G462" i="1"/>
  <c r="G365" i="1"/>
  <c r="G1741" i="1"/>
  <c r="G2811" i="1"/>
  <c r="G1527" i="1"/>
  <c r="G1862" i="1"/>
  <c r="G2714" i="1"/>
  <c r="G900" i="1"/>
  <c r="G1123" i="1"/>
  <c r="G1934" i="1"/>
  <c r="G1709" i="1"/>
  <c r="G610" i="1"/>
  <c r="G1003" i="1"/>
  <c r="G2843" i="1"/>
  <c r="G1947" i="1"/>
  <c r="G2505" i="1" a="1"/>
  <c r="G2505" i="1" s="1"/>
  <c r="G726" i="1"/>
  <c r="G2441" i="1"/>
  <c r="G2710" i="1"/>
  <c r="G1186" i="1"/>
  <c r="G2149" i="1"/>
  <c r="G47" i="1"/>
  <c r="G1511" i="1"/>
  <c r="G1250" i="1"/>
  <c r="G2284" i="1"/>
  <c r="G2797" i="1"/>
  <c r="G1789" i="1"/>
  <c r="G1319" i="1"/>
  <c r="G2729" i="1"/>
  <c r="G1057" i="1"/>
  <c r="G1259" i="1"/>
  <c r="G1808" i="1"/>
  <c r="G2580" i="1"/>
  <c r="G78" i="1"/>
  <c r="G1652" i="1"/>
  <c r="G2581" i="1"/>
  <c r="G1873" i="1"/>
  <c r="G512" i="1"/>
  <c r="G2649" i="1"/>
  <c r="G108" i="1"/>
  <c r="G676" i="1"/>
  <c r="G940" i="1"/>
  <c r="G1486" i="1"/>
  <c r="G2821" i="1"/>
  <c r="G2090" i="1"/>
  <c r="G811" i="1"/>
  <c r="G2258" i="1"/>
  <c r="G2038" i="1"/>
  <c r="G2378" i="1"/>
  <c r="G1066" i="1"/>
  <c r="G2097" i="1"/>
  <c r="G313" i="1"/>
  <c r="G499" i="1"/>
  <c r="G2608" i="1"/>
  <c r="G1018" i="1"/>
  <c r="G540" i="1"/>
  <c r="G1039" i="1"/>
  <c r="G171" i="1"/>
  <c r="G891" i="1"/>
  <c r="G188" i="1"/>
  <c r="G1248" i="1"/>
  <c r="G646" i="1"/>
  <c r="G1188" i="1"/>
  <c r="G486" i="1"/>
  <c r="G2387" i="1"/>
  <c r="G1303" i="1"/>
  <c r="G637" i="1"/>
  <c r="G1400" i="1"/>
  <c r="G1639" i="1"/>
  <c r="G859" i="1"/>
  <c r="G167" i="1"/>
  <c r="G431" i="1"/>
  <c r="G338" i="1"/>
  <c r="G2617" i="1"/>
  <c r="G977" i="1"/>
  <c r="G464" i="1"/>
  <c r="G1702" i="1"/>
  <c r="G1213" i="1"/>
  <c r="G497" i="1"/>
  <c r="G767" i="1"/>
  <c r="G1528" i="1"/>
  <c r="G173" i="1"/>
  <c r="G58" i="1"/>
  <c r="G144" i="1"/>
  <c r="G2236" i="1"/>
  <c r="G434" i="1"/>
  <c r="G595" i="1"/>
  <c r="G1812" i="1"/>
  <c r="G1300" i="1"/>
  <c r="G1342" i="1"/>
  <c r="G304" i="1"/>
  <c r="G1324" i="1"/>
  <c r="G1128" i="1"/>
  <c r="G1302" i="1"/>
  <c r="G698" i="1"/>
  <c r="G2124" i="1"/>
  <c r="G1857" i="1"/>
  <c r="G2635" i="1"/>
  <c r="G99" i="1"/>
  <c r="G2373" i="1"/>
  <c r="G560" i="1"/>
  <c r="G762" i="1"/>
  <c r="G267" i="1"/>
  <c r="G2766" i="1"/>
  <c r="G1798" i="1"/>
  <c r="G2213" i="1"/>
  <c r="G831" i="1"/>
  <c r="G1341" i="1"/>
  <c r="G1949" i="1"/>
  <c r="G798" i="1"/>
  <c r="G2083" i="1"/>
  <c r="G1418" i="1"/>
  <c r="G1340" i="1"/>
  <c r="G858" i="1"/>
  <c r="G1641" i="1"/>
  <c r="G1095" i="1"/>
  <c r="G556" i="1"/>
  <c r="G195" i="1"/>
  <c r="G2289" i="1"/>
  <c r="G1917" i="1"/>
  <c r="G1304" i="1"/>
  <c r="G1218" i="1"/>
  <c r="G985" i="1"/>
  <c r="G1958" i="1"/>
  <c r="G2046" i="1"/>
  <c r="G376" i="1"/>
  <c r="G2214" i="1"/>
  <c r="G29" i="1"/>
  <c r="G276" i="1"/>
  <c r="G93" i="1"/>
  <c r="G298" i="1"/>
  <c r="G2285" i="1"/>
  <c r="G2678" i="1"/>
  <c r="G2725" i="1"/>
  <c r="G716" i="1"/>
  <c r="G2106" i="1"/>
  <c r="G444" i="1"/>
  <c r="G2779" i="1"/>
  <c r="G2144" i="1"/>
  <c r="G1606" i="1"/>
  <c r="G1994" i="1"/>
  <c r="G2851" i="1"/>
  <c r="G2698" i="1"/>
  <c r="G2629" i="1"/>
  <c r="G212" i="1"/>
  <c r="G621" i="1"/>
  <c r="G2148" i="1"/>
  <c r="G1000" i="1"/>
  <c r="G2812" i="1"/>
  <c r="G1698" i="1"/>
  <c r="G1320" i="1"/>
  <c r="G615" i="1"/>
  <c r="G460" i="1"/>
  <c r="G1317" i="1"/>
  <c r="G2141" i="1"/>
  <c r="G2008" i="1"/>
  <c r="G2370" i="1"/>
  <c r="G2602" i="1"/>
  <c r="G380" i="1"/>
  <c r="G2171" i="1"/>
  <c r="G899" i="1"/>
  <c r="G296" i="1"/>
  <c r="G667" i="1"/>
  <c r="G416" i="1"/>
  <c r="G2836" i="1"/>
  <c r="G1953" i="1"/>
  <c r="G1700" i="1"/>
  <c r="G1382" i="1"/>
  <c r="G32" i="1"/>
  <c r="G2707" i="1"/>
  <c r="G443" i="1"/>
  <c r="G1761" i="1"/>
  <c r="G1887" i="1"/>
  <c r="G1065" i="1"/>
  <c r="G2577" i="1"/>
  <c r="G2570" i="1"/>
  <c r="G38" i="1"/>
  <c r="G1948" i="1"/>
  <c r="G104" i="1"/>
  <c r="G770" i="1"/>
  <c r="G2017" i="1"/>
  <c r="G1778" i="1"/>
  <c r="G1331" i="1"/>
  <c r="G1106" i="1"/>
  <c r="G939" i="1"/>
  <c r="G788" i="1"/>
  <c r="G1455" i="1"/>
  <c r="G670" i="1"/>
  <c r="G1090" i="1"/>
  <c r="G1930" i="1"/>
  <c r="G1965" i="1"/>
  <c r="G1946" i="1"/>
  <c r="G208" i="1"/>
  <c r="G986" i="1"/>
  <c r="G2081" i="1"/>
  <c r="G1590" i="1"/>
  <c r="G1481" i="1"/>
  <c r="G1623" i="1"/>
  <c r="G1661" i="1"/>
  <c r="G1485" i="1"/>
  <c r="G1650" i="1"/>
  <c r="G2855" i="1"/>
  <c r="G2228" i="1"/>
  <c r="G2825" i="1"/>
  <c r="G2712" i="1"/>
  <c r="G2765" i="1"/>
  <c r="G1760" i="1"/>
  <c r="G1619" i="1"/>
  <c r="G2484" i="1"/>
  <c r="G2394" i="1"/>
  <c r="G2293" i="1"/>
  <c r="G918" i="1"/>
  <c r="G2507" i="1"/>
  <c r="G1928" i="1"/>
  <c r="G1478" i="1"/>
  <c r="G194" i="1"/>
  <c r="G2119" i="1"/>
  <c r="G1573" i="1"/>
  <c r="G467" i="1"/>
  <c r="G791" i="1"/>
  <c r="G479" i="1"/>
  <c r="G2592" i="1"/>
  <c r="G901" i="1"/>
  <c r="G907" i="1"/>
  <c r="G337" i="1"/>
  <c r="G119" i="1"/>
  <c r="G1961" i="1"/>
  <c r="G1558" i="1"/>
  <c r="G2793" i="1"/>
  <c r="G1179" i="1"/>
  <c r="G247" i="1"/>
  <c r="G863" i="1"/>
  <c r="G69" i="1"/>
  <c r="G97" i="1"/>
  <c r="G2392" i="1"/>
  <c r="G2375" i="1"/>
  <c r="G1148" i="1"/>
  <c r="G1551" i="1"/>
  <c r="G1411" i="1"/>
  <c r="G1731" i="1"/>
  <c r="G2516" i="1"/>
  <c r="G2207" i="1"/>
  <c r="G219" i="1"/>
  <c r="G579" i="1"/>
  <c r="G1850" i="1"/>
  <c r="G180" i="1"/>
  <c r="G2858" i="1"/>
  <c r="G1852" i="1"/>
  <c r="G449" i="1"/>
  <c r="G960" i="1"/>
  <c r="G904" i="1"/>
  <c r="G1765" i="1"/>
  <c r="G2639" i="1"/>
  <c r="G1277" i="1"/>
  <c r="G2741" i="1"/>
  <c r="G2154" i="1"/>
  <c r="G680" i="1"/>
  <c r="G1358" i="1"/>
  <c r="G868" i="1"/>
  <c r="G921" i="1"/>
  <c r="G2832" i="1"/>
  <c r="G1767" i="1"/>
  <c r="G236" i="1"/>
  <c r="G438" i="1"/>
  <c r="G1469" i="1"/>
  <c r="G2521" i="1"/>
  <c r="G1540" i="1"/>
  <c r="G478" i="1"/>
  <c r="G2026" i="1"/>
  <c r="G1662" i="1"/>
  <c r="G600" i="1"/>
  <c r="G402" i="1"/>
  <c r="G2047" i="1"/>
  <c r="G2390" i="1"/>
  <c r="G2520" i="1"/>
  <c r="G101" i="1"/>
  <c r="G372" i="1"/>
  <c r="G2437" i="1"/>
  <c r="G2662" i="1"/>
  <c r="G2095" i="1"/>
  <c r="G830" i="1"/>
  <c r="G2306" i="1"/>
  <c r="G1189" i="1"/>
  <c r="G1463" i="1"/>
  <c r="G880" i="1"/>
  <c r="G1316" i="1"/>
  <c r="G2028" i="1"/>
  <c r="G2822" i="1"/>
  <c r="G206" i="1"/>
  <c r="G1600" i="1"/>
  <c r="G469" i="1"/>
  <c r="G289" i="1"/>
  <c r="G65" i="1"/>
  <c r="G2652" i="1"/>
  <c r="G525" i="1"/>
  <c r="G1855" i="1"/>
  <c r="G1449" i="1"/>
  <c r="G2120" i="1"/>
  <c r="G2778" i="1"/>
  <c r="G644" i="1"/>
  <c r="G2170" i="1"/>
  <c r="G2648" i="1"/>
  <c r="G2849" i="1"/>
  <c r="G1220" i="1"/>
  <c r="G319" i="1"/>
  <c r="G691" i="1"/>
  <c r="G21" i="1"/>
  <c r="G285" i="1"/>
  <c r="G1293" i="1"/>
  <c r="G815" i="1"/>
  <c r="G1821" i="1"/>
  <c r="G1130" i="1"/>
  <c r="G2438" i="1"/>
  <c r="G2358" i="1"/>
  <c r="G1791" i="1"/>
  <c r="G1658" i="1"/>
  <c r="G2640" i="1"/>
  <c r="G753" i="1"/>
  <c r="G1193" i="1"/>
  <c r="G1064" i="1"/>
  <c r="G2037" i="1"/>
  <c r="G1992" i="1"/>
  <c r="G2815" i="1"/>
  <c r="G1283" i="1"/>
  <c r="G702" i="1"/>
  <c r="G1276" i="1"/>
  <c r="G2616" i="1"/>
  <c r="G2372" i="1"/>
  <c r="G2380" i="1"/>
  <c r="G941" i="1"/>
  <c r="G523" i="1"/>
  <c r="G1242" i="1"/>
  <c r="G605" i="1"/>
  <c r="G1768" i="1"/>
  <c r="G201" i="1"/>
  <c r="G2718" i="1"/>
  <c r="G543" i="1"/>
  <c r="G2545" i="1"/>
  <c r="G840" i="1"/>
  <c r="G2605" i="1"/>
  <c r="G761" i="1"/>
  <c r="G163" i="1"/>
  <c r="G273" i="1"/>
  <c r="G2664" i="1"/>
  <c r="G794" i="1"/>
  <c r="G2411" i="1"/>
  <c r="G1308" i="1"/>
  <c r="G495" i="1"/>
  <c r="G45" i="1"/>
  <c r="G949" i="1"/>
  <c r="G931" i="1"/>
  <c r="G200" i="1"/>
  <c r="G161" i="1"/>
  <c r="G7" i="1"/>
  <c r="G1071" i="1"/>
  <c r="G2869" i="1"/>
  <c r="G2835" i="1"/>
  <c r="G935" i="1"/>
  <c r="G930" i="1"/>
  <c r="G665" i="1"/>
  <c r="G1531" i="1"/>
  <c r="G872" i="1"/>
  <c r="G1024" i="1"/>
  <c r="G2743" i="1"/>
  <c r="G1144" i="1"/>
  <c r="G1745" i="1"/>
  <c r="G1301" i="1"/>
  <c r="G284" i="1"/>
  <c r="G1840" i="1"/>
  <c r="G1203" i="1"/>
  <c r="G1513" i="1"/>
  <c r="G1678" i="1"/>
  <c r="G55" i="1"/>
  <c r="G1092" i="1"/>
  <c r="G2135" i="1"/>
  <c r="G1255" i="1"/>
  <c r="G33" i="1"/>
  <c r="G976" i="1"/>
  <c r="G2251" i="1"/>
  <c r="G1735" i="1"/>
  <c r="G1322" i="1"/>
  <c r="G706" i="1"/>
  <c r="G76" i="1"/>
  <c r="G2225" i="1"/>
  <c r="G2179" i="1"/>
  <c r="G1246" i="1"/>
  <c r="G591" i="1"/>
  <c r="G1749" i="1"/>
  <c r="G2232" i="1"/>
  <c r="G179" i="1"/>
  <c r="G1687" i="1"/>
  <c r="G936" i="1"/>
  <c r="G1516" i="1"/>
  <c r="G211" i="1"/>
  <c r="G1572" i="1"/>
  <c r="G2474" i="1"/>
  <c r="G293" i="1"/>
  <c r="G2542" i="1"/>
  <c r="G2587" i="1"/>
  <c r="G332" i="1"/>
  <c r="G2364" i="1"/>
  <c r="G50" i="1"/>
  <c r="G368" i="1"/>
  <c r="G631" i="1"/>
  <c r="G2126" i="1"/>
  <c r="G743" i="1"/>
  <c r="G2850" i="1"/>
  <c r="G1397" i="1"/>
  <c r="G2522" i="1"/>
  <c r="G1609" i="1"/>
  <c r="G2790" i="1"/>
  <c r="G1353" i="1"/>
  <c r="G2615" i="1"/>
  <c r="G548" i="1"/>
  <c r="G1074" i="1"/>
  <c r="G2839" i="1"/>
  <c r="G2356" i="1"/>
  <c r="G888" i="1"/>
  <c r="G1581" i="1"/>
  <c r="G2435" i="1"/>
  <c r="G994" i="1"/>
  <c r="G2222" i="1"/>
  <c r="G2683" i="1"/>
  <c r="G2350" i="1"/>
  <c r="G563" i="1"/>
  <c r="G1990" i="1"/>
  <c r="G2347" i="1"/>
  <c r="G242" i="1"/>
  <c r="G1299" i="1"/>
  <c r="G2693" i="1"/>
  <c r="G1243" i="1"/>
  <c r="G1974" i="1"/>
  <c r="G2689" i="1"/>
  <c r="G262" i="1"/>
  <c r="G1999" i="1"/>
  <c r="G2000" i="1"/>
  <c r="G1906" i="1"/>
  <c r="G2760" i="1"/>
  <c r="G866" i="1"/>
  <c r="G1269" i="1"/>
  <c r="G2456" i="1"/>
  <c r="G1452" i="1"/>
  <c r="G1683" i="1"/>
  <c r="G2551" i="1"/>
  <c r="G240" i="1"/>
  <c r="G828" i="1"/>
  <c r="G2686" i="1"/>
  <c r="G2066" i="1"/>
  <c r="G2342" i="1"/>
  <c r="G2764" i="1"/>
  <c r="G2620" i="1"/>
  <c r="G2348" i="1"/>
  <c r="G1555" i="1"/>
  <c r="G2817" i="1"/>
  <c r="G103" i="1"/>
  <c r="G792" i="1"/>
  <c r="G2538" i="1"/>
  <c r="G181" i="1"/>
  <c r="G2589" i="1"/>
  <c r="G613" i="1"/>
  <c r="G2449" i="1"/>
  <c r="G2193" i="1"/>
  <c r="G2562" i="1"/>
  <c r="G1570" i="1"/>
  <c r="G1423" i="1"/>
  <c r="G1599" i="1"/>
  <c r="G345" i="1"/>
  <c r="G2651" i="1"/>
  <c r="G192" i="1"/>
  <c r="G2847" i="1"/>
  <c r="G2429" i="1"/>
  <c r="G2042" i="1"/>
  <c r="G1376" i="1"/>
  <c r="G2518" i="1"/>
  <c r="G1704" i="1"/>
  <c r="G2096" i="1"/>
  <c r="G522" i="1"/>
  <c r="G1053" i="1"/>
  <c r="G832" i="1"/>
  <c r="G807" i="1"/>
  <c r="G2657" i="1"/>
  <c r="G1960" i="1"/>
  <c r="G754" i="1"/>
  <c r="G1943" i="1"/>
  <c r="G1031" i="1"/>
  <c r="G912" i="1"/>
  <c r="G2633" i="1"/>
  <c r="G1005" i="1"/>
  <c r="G2827" i="1"/>
  <c r="G1963" i="1"/>
  <c r="G2244" i="1"/>
  <c r="G746" i="1"/>
  <c r="G2317" i="1"/>
  <c r="G1307" i="1"/>
  <c r="G1952" i="1"/>
  <c r="G2799" i="1"/>
  <c r="G535" i="1"/>
  <c r="G1117" i="1"/>
  <c r="G2758" i="1"/>
  <c r="G2830" i="1"/>
  <c r="G1868" i="1"/>
  <c r="G2565" i="1"/>
  <c r="G1538" i="1"/>
  <c r="G2419" i="1"/>
  <c r="G739" i="1"/>
  <c r="G1402" i="1"/>
  <c r="G2809" i="1"/>
  <c r="G1790" i="1"/>
  <c r="G1260" i="1"/>
  <c r="G1056" i="1"/>
  <c r="G2270" i="1"/>
  <c r="G1043" i="1"/>
  <c r="G2362" i="1"/>
  <c r="G848" i="1"/>
  <c r="G781" i="1"/>
  <c r="G524" i="1"/>
  <c r="G2546" i="1"/>
  <c r="G650" i="1"/>
  <c r="G638" i="1"/>
  <c r="G2795" i="1"/>
  <c r="G1945" i="1"/>
  <c r="G1190" i="1"/>
  <c r="G1919" i="1"/>
  <c r="G1014" i="1"/>
  <c r="G1159" i="1"/>
  <c r="G2638" i="1"/>
  <c r="G1479" i="1"/>
  <c r="G2321" i="1"/>
  <c r="G2123" i="1"/>
  <c r="G2155" i="1"/>
  <c r="G436" i="1"/>
  <c r="G151" i="1"/>
  <c r="G351" i="1"/>
  <c r="G1502" i="1"/>
  <c r="G1427" i="1"/>
  <c r="G551" i="1"/>
  <c r="G2668" i="1"/>
  <c r="G687" i="1"/>
  <c r="G673" i="1"/>
  <c r="G1612" i="1"/>
  <c r="G2172" i="1"/>
  <c r="G1262" i="1"/>
  <c r="G2628" i="1"/>
  <c r="G2079" i="1"/>
  <c r="G708" i="1"/>
  <c r="G1942" i="1"/>
  <c r="G393" i="1"/>
  <c r="G549" i="1"/>
  <c r="G1670" i="1"/>
  <c r="G1578" i="1"/>
  <c r="G1592" i="1"/>
  <c r="G2065" i="1"/>
  <c r="G2676" i="1"/>
  <c r="G635" i="1"/>
  <c r="G1924" i="1"/>
  <c r="G1124" i="1"/>
  <c r="G54" i="1"/>
  <c r="G1977" i="1"/>
  <c r="G11" i="1"/>
  <c r="G558" i="1"/>
  <c r="G2612" i="1"/>
  <c r="G2052" i="1"/>
  <c r="G596" i="1"/>
  <c r="G2085" i="1"/>
  <c r="G2432" i="1"/>
  <c r="G2475" i="1"/>
  <c r="G2857" i="1"/>
  <c r="G2291" i="1"/>
  <c r="G1281" i="1"/>
  <c r="G1891" i="1"/>
  <c r="G532" i="1"/>
  <c r="G350" i="1"/>
  <c r="G2076" i="1"/>
  <c r="G2204" i="1"/>
  <c r="G157" i="1"/>
  <c r="G2588" i="1"/>
  <c r="G1204" i="1"/>
  <c r="G2517" i="1"/>
  <c r="G2487" i="1"/>
  <c r="G1536" i="1"/>
  <c r="G2339" i="1"/>
  <c r="G1843" i="1"/>
  <c r="G1627" i="1"/>
  <c r="G2626" i="1"/>
  <c r="G1770" i="1"/>
  <c r="G2304" i="1"/>
  <c r="G1044" i="1"/>
  <c r="G606" i="1"/>
  <c r="G1240" i="1"/>
  <c r="G1927" i="1"/>
  <c r="G2050" i="1"/>
  <c r="G1357" i="1"/>
  <c r="G2669" i="1"/>
  <c r="G2831" i="1"/>
  <c r="G492" i="1"/>
  <c r="G1566" i="1"/>
  <c r="G2413" i="1"/>
  <c r="G2268" i="1"/>
  <c r="G944" i="1"/>
  <c r="G1012" i="1"/>
  <c r="G855" i="1"/>
  <c r="G587" i="1"/>
  <c r="G2533" i="1"/>
  <c r="G2842" i="1"/>
  <c r="G625" i="1"/>
  <c r="G1496" i="1"/>
  <c r="G1537" i="1"/>
  <c r="G1521" i="1"/>
  <c r="G2262" i="1"/>
  <c r="G2722" i="1"/>
  <c r="G812" i="1"/>
  <c r="G2768" i="1"/>
  <c r="G1649" i="1"/>
  <c r="G1886" i="1"/>
  <c r="G2057" i="1"/>
  <c r="G2641" i="1"/>
  <c r="G735" i="1"/>
  <c r="G1800" i="1"/>
  <c r="G534" i="1"/>
  <c r="G1378" i="1"/>
  <c r="G648" i="1"/>
  <c r="G1548" i="1"/>
  <c r="G2402" i="1"/>
  <c r="G707" i="1"/>
  <c r="G2856" i="1"/>
  <c r="G2694" i="1"/>
  <c r="G886" i="1"/>
  <c r="G2276" i="1"/>
  <c r="G1111" i="1"/>
  <c r="G2757" i="1"/>
  <c r="G1604" i="1"/>
  <c r="G2264" i="1"/>
  <c r="G2021" i="1"/>
  <c r="G1438" i="1"/>
  <c r="G1814" i="1"/>
  <c r="G1786" i="1"/>
  <c r="G1969" i="1"/>
  <c r="G627" i="1"/>
  <c r="G2632" i="1"/>
  <c r="G2549" i="1"/>
  <c r="G2791" i="1"/>
  <c r="G2320" i="1"/>
  <c r="G979" i="1"/>
  <c r="G1935" i="1"/>
  <c r="G2748" i="1"/>
  <c r="G1273" i="1"/>
  <c r="G1216" i="1"/>
  <c r="G2313" i="1"/>
  <c r="G544" i="1"/>
  <c r="G2682" i="1"/>
  <c r="G48" i="1"/>
  <c r="G1951" i="1"/>
  <c r="G2488" i="1"/>
  <c r="G740" i="1"/>
  <c r="G1972" i="1"/>
  <c r="G2109" i="1"/>
  <c r="G2295" i="1"/>
  <c r="G1082" i="1"/>
  <c r="G916" i="1"/>
  <c r="G766" i="1"/>
  <c r="G2093" i="1"/>
  <c r="G1981" i="1"/>
  <c r="G1444" i="1"/>
  <c r="G2300" i="1"/>
  <c r="G783" i="1"/>
  <c r="G1087" i="1"/>
  <c r="G2548" i="1"/>
  <c r="G1042" i="1"/>
  <c r="G695" i="1"/>
  <c r="G477" i="1"/>
  <c r="G1985" i="1"/>
  <c r="G1079" i="1"/>
  <c r="G1803" i="1"/>
  <c r="G1582" i="1"/>
  <c r="G1546" i="1"/>
  <c r="G1598" i="1"/>
  <c r="G2739" i="1"/>
  <c r="G1150" i="1"/>
  <c r="G107" i="1"/>
  <c r="G879" i="1"/>
  <c r="G1820" i="1"/>
  <c r="G1141" i="1"/>
  <c r="G2595" i="1"/>
  <c r="G2183" i="1"/>
  <c r="G2618" i="1"/>
  <c r="G264" i="1"/>
  <c r="G1522" i="1"/>
  <c r="G138" i="1"/>
  <c r="G1072" i="1"/>
  <c r="G2838" i="1"/>
  <c r="G1392" i="1"/>
  <c r="G1329" i="1"/>
  <c r="G2314" i="1"/>
  <c r="G2854" i="1"/>
  <c r="G1363" i="1"/>
  <c r="G1442" i="1"/>
  <c r="G2403" i="1"/>
  <c r="G468" i="1"/>
  <c r="G2443" i="1"/>
  <c r="G1823" i="1"/>
  <c r="G942" i="1"/>
  <c r="G453" i="1"/>
  <c r="G2226" i="1"/>
  <c r="G374" i="1"/>
  <c r="G2336" i="1"/>
  <c r="G959" i="1"/>
  <c r="G1445" i="1"/>
  <c r="G2467" i="1"/>
  <c r="G2349" i="1"/>
  <c r="G1315" i="1"/>
  <c r="G1811" i="1"/>
  <c r="G885" i="1"/>
  <c r="G719" i="1"/>
  <c r="G2132" i="1"/>
  <c r="G537" i="1"/>
  <c r="G2426" i="1"/>
  <c r="G889" i="1"/>
  <c r="G1184" i="1"/>
  <c r="G2451" i="1"/>
  <c r="G1498" i="1"/>
  <c r="G779" i="1"/>
  <c r="G1292" i="1"/>
  <c r="G1525" i="1"/>
  <c r="G388" i="1"/>
  <c r="G1351" i="1"/>
  <c r="G2277" i="1"/>
  <c r="G224" i="1"/>
  <c r="G451" i="1"/>
  <c r="G1286" i="1"/>
  <c r="G318" i="1"/>
  <c r="G771" i="1"/>
  <c r="G381" i="1"/>
  <c r="G917" i="1"/>
  <c r="G2286" i="1"/>
  <c r="G1996" i="1"/>
  <c r="G2544" i="1"/>
  <c r="G2610" i="1"/>
  <c r="G129" i="1"/>
  <c r="G299" i="1"/>
  <c r="G2077" i="1"/>
  <c r="G531" i="1"/>
  <c r="G232" i="1"/>
  <c r="G315" i="1"/>
  <c r="G808" i="1"/>
  <c r="G1784" i="1"/>
  <c r="G1466" i="1"/>
  <c r="G166" i="1"/>
  <c r="G711" i="1"/>
  <c r="G852" i="1"/>
  <c r="G776" i="1"/>
  <c r="G1912" i="1"/>
  <c r="G2642" i="1"/>
  <c r="G1268" i="1"/>
  <c r="G2865" i="1"/>
  <c r="G1298" i="1"/>
  <c r="G1506" i="1"/>
  <c r="G1668" i="1"/>
  <c r="G1133" i="1"/>
  <c r="G2445" i="1"/>
  <c r="G432" i="1"/>
  <c r="G223" i="1"/>
  <c r="G2481" i="1"/>
  <c r="G1504" i="1"/>
  <c r="G1509" i="1"/>
  <c r="G2053" i="1"/>
  <c r="G433" i="1"/>
  <c r="G321" i="1"/>
  <c r="G316" i="1"/>
  <c r="G547" i="1"/>
  <c r="G1172" i="1"/>
  <c r="G2381" i="1"/>
  <c r="G1693" i="1"/>
  <c r="G813" i="1"/>
  <c r="G2272" i="1"/>
  <c r="G482" i="1"/>
  <c r="G2078" i="1"/>
  <c r="G422" i="1"/>
  <c r="G2497" i="1"/>
  <c r="G407" i="1"/>
  <c r="G623" i="1"/>
  <c r="G241" i="1"/>
  <c r="G286" i="1"/>
  <c r="G1325" i="1"/>
  <c r="G997" i="1"/>
  <c r="G2468" i="1"/>
  <c r="G2654" i="1"/>
  <c r="G999" i="1"/>
  <c r="G1736" i="1"/>
  <c r="G1017" i="1"/>
  <c r="G2140" i="1"/>
  <c r="G1233" i="1"/>
  <c r="G1139" i="1"/>
  <c r="G1347" i="1"/>
  <c r="G2477" i="1"/>
  <c r="G1389" i="1"/>
  <c r="G660" i="1"/>
  <c r="G1058" i="1"/>
  <c r="G2164" i="1"/>
  <c r="G2506" i="1"/>
  <c r="G203" i="1"/>
  <c r="G1681" i="1"/>
  <c r="G1153" i="1"/>
  <c r="G565" i="1"/>
  <c r="G1621" i="1"/>
  <c r="G2846" i="1"/>
  <c r="G1916" i="1"/>
  <c r="G1568" i="1"/>
  <c r="G1394" i="1"/>
  <c r="G174" i="1"/>
  <c r="G2019" i="1"/>
  <c r="G2670" i="1"/>
  <c r="G2266" i="1"/>
  <c r="G1782" i="1"/>
  <c r="G164" i="1"/>
  <c r="G1586" i="1"/>
  <c r="G2159" i="1"/>
  <c r="G1894" i="1"/>
  <c r="G1607" i="1"/>
  <c r="G1751" i="1"/>
  <c r="G589" i="1"/>
  <c r="G405" i="1"/>
  <c r="G1801" i="1"/>
  <c r="G736" i="1"/>
  <c r="G1367" i="1"/>
  <c r="G1954" i="1"/>
  <c r="G1562" i="1"/>
  <c r="G270" i="1"/>
  <c r="G1805" i="1"/>
  <c r="G1232" i="1"/>
  <c r="G424" i="1"/>
  <c r="G2731" i="1"/>
  <c r="G1205" i="1"/>
  <c r="G1089" i="1"/>
  <c r="G592" i="1"/>
  <c r="G1585" i="1"/>
  <c r="G968" i="1"/>
  <c r="G1194" i="1"/>
  <c r="G2240" i="1"/>
  <c r="G2186" i="1"/>
  <c r="G1098" i="1"/>
  <c r="G426" i="1"/>
  <c r="G2060" i="1"/>
  <c r="G1199" i="1"/>
  <c r="G876" i="1"/>
  <c r="G2157" i="1"/>
  <c r="G785" i="1"/>
  <c r="G1409" i="1"/>
  <c r="G2352" i="1"/>
  <c r="G237" i="1"/>
  <c r="G2235" i="1"/>
  <c r="G1067" i="1"/>
  <c r="G2828" i="1"/>
  <c r="G1611" i="1"/>
  <c r="G1115" i="1"/>
  <c r="G1583" i="1"/>
  <c r="G956" i="1"/>
  <c r="G528" i="1"/>
  <c r="G2160" i="1"/>
  <c r="G1134" i="1"/>
  <c r="G511" i="1"/>
  <c r="G773" i="1"/>
  <c r="G2391" i="1"/>
  <c r="G954" i="1"/>
  <c r="G1549" i="1"/>
  <c r="G725" i="1"/>
  <c r="G689" i="1"/>
  <c r="G2726" i="1"/>
  <c r="G2762" i="1"/>
  <c r="G291" i="1"/>
  <c r="G1777" i="1"/>
  <c r="G1539" i="1"/>
  <c r="G513" i="1"/>
  <c r="G2191" i="1"/>
  <c r="G252" i="1"/>
  <c r="G1563" i="1"/>
  <c r="G577" i="1"/>
  <c r="G1104" i="1"/>
  <c r="G662" i="1"/>
  <c r="G616" i="1"/>
  <c r="G1663" i="1"/>
  <c r="G1211" i="1"/>
  <c r="G2659" i="1"/>
  <c r="G2666" i="1"/>
  <c r="G56" i="1"/>
  <c r="G2735" i="1"/>
  <c r="G1097" i="1"/>
  <c r="G2732" i="1"/>
  <c r="G686" i="1"/>
  <c r="G2357" i="1"/>
  <c r="G700" i="1"/>
  <c r="G210" i="1"/>
  <c r="G2510" i="1"/>
  <c r="G844" i="1"/>
  <c r="G598" i="1"/>
  <c r="G2853" i="1"/>
  <c r="G1633" i="1"/>
  <c r="G1580" i="1"/>
  <c r="G1680" i="1"/>
  <c r="G1086" i="1"/>
  <c r="G1326" i="1"/>
  <c r="G228" i="1"/>
  <c r="G550" i="1"/>
  <c r="G2540" i="1"/>
  <c r="G699" i="1"/>
  <c r="G1676" i="1"/>
  <c r="G220" i="1"/>
  <c r="G1490" i="1"/>
  <c r="G396" i="1"/>
  <c r="G1743" i="1"/>
  <c r="G1980" i="1"/>
  <c r="G586" i="1"/>
  <c r="G1835" i="1"/>
  <c r="G763" i="1"/>
  <c r="G1182" i="1"/>
  <c r="G2205" i="1"/>
  <c r="G2241" i="1"/>
  <c r="G2814" i="1"/>
  <c r="G13" i="1"/>
  <c r="G2529" i="1"/>
  <c r="G1701" i="1"/>
  <c r="G2217" i="1"/>
  <c r="G1434" i="1"/>
  <c r="G988" i="1"/>
  <c r="G1424" i="1"/>
  <c r="G2600" i="1"/>
  <c r="G2469" i="1"/>
  <c r="G847" i="1"/>
  <c r="G1871" i="1"/>
  <c r="G1417" i="1"/>
  <c r="G733" i="1"/>
  <c r="G198" i="1"/>
  <c r="G883" i="1"/>
  <c r="G1833" i="1"/>
  <c r="G795" i="1"/>
  <c r="G972" i="1"/>
  <c r="G2594" i="1"/>
  <c r="G2784" i="1"/>
  <c r="G2634" i="1"/>
  <c r="G2625" i="1"/>
  <c r="G2534" i="1"/>
  <c r="G1646" i="1"/>
  <c r="G343" i="1"/>
  <c r="G1075" i="1"/>
  <c r="G2667" i="1"/>
  <c r="G1426" i="1"/>
  <c r="G1405" i="1"/>
  <c r="G710" i="1"/>
  <c r="G1330" i="1"/>
  <c r="G915" i="1"/>
  <c r="G2749" i="1"/>
  <c r="G1201" i="1"/>
  <c r="G322" i="1"/>
  <c r="G70" i="1"/>
  <c r="G683" i="1"/>
  <c r="G1288" i="1"/>
  <c r="G2501" i="1"/>
  <c r="G1015" i="1"/>
  <c r="G819" i="1"/>
  <c r="G1338" i="1"/>
  <c r="G993" i="1"/>
  <c r="G1933" i="1"/>
  <c r="G1532" i="1"/>
  <c r="G2018" i="1"/>
  <c r="G685" i="1"/>
  <c r="G346" i="1"/>
  <c r="G2422" i="1"/>
  <c r="G1368" i="1"/>
  <c r="G2723" i="1"/>
  <c r="G2697" i="1"/>
  <c r="G701" i="1"/>
  <c r="G2681" i="1"/>
  <c r="G439" i="1"/>
  <c r="G2665" i="1"/>
  <c r="G2257" i="1"/>
  <c r="G780" i="1"/>
  <c r="G394" i="1"/>
  <c r="G632" i="1"/>
  <c r="G574" i="1"/>
  <c r="G681" i="1"/>
  <c r="G297" i="1"/>
  <c r="G2393" i="1"/>
  <c r="G1903" i="1"/>
  <c r="G1534" i="1"/>
  <c r="G2395" i="1"/>
  <c r="G2486" i="1"/>
  <c r="G2771" i="1"/>
  <c r="G456" i="1"/>
  <c r="G2326" i="1"/>
  <c r="G290" i="1"/>
  <c r="G1421" i="1"/>
  <c r="G1913" i="1"/>
  <c r="G1616" i="1"/>
  <c r="G1967" i="1"/>
  <c r="G1125" i="1"/>
  <c r="G160" i="1"/>
  <c r="G2379" i="1"/>
  <c r="G516" i="1"/>
  <c r="G1915" i="1"/>
  <c r="G1587" i="1"/>
  <c r="G379" i="1"/>
  <c r="G1878" i="1"/>
  <c r="G1099" i="1"/>
  <c r="G1799" i="1"/>
  <c r="G1631" i="1"/>
  <c r="G1443" i="1"/>
  <c r="G1727" i="1"/>
  <c r="G1615" i="1"/>
  <c r="G2041" i="1"/>
  <c r="G2644" i="1"/>
  <c r="G1708" i="1"/>
  <c r="G1399" i="1"/>
  <c r="G539" i="1"/>
  <c r="G2108" i="1"/>
  <c r="G2361" i="1"/>
  <c r="G91" i="1"/>
  <c r="G2423" i="1"/>
  <c r="G1541" i="1"/>
  <c r="G105" i="1"/>
  <c r="G328" i="1"/>
  <c r="G1339" i="1"/>
  <c r="G1425" i="1"/>
  <c r="G399" i="1"/>
  <c r="G423" i="1"/>
  <c r="G2658" i="1"/>
  <c r="G1236" i="1"/>
  <c r="G1625" i="1"/>
  <c r="G841" i="1"/>
  <c r="G28" i="1"/>
  <c r="G2043" i="1"/>
  <c r="G2173" i="1"/>
  <c r="G1726" i="1"/>
  <c r="G2113" i="1"/>
  <c r="G789" i="1"/>
  <c r="G996" i="1"/>
  <c r="G1828" i="1"/>
  <c r="G2655" i="1"/>
  <c r="G2341" i="1"/>
  <c r="G905" i="1"/>
  <c r="G576" i="1"/>
  <c r="G2385" i="1"/>
  <c r="G44" i="1"/>
  <c r="G2770" i="1"/>
  <c r="G2442" i="1"/>
  <c r="G2837" i="1"/>
  <c r="G2027" i="1"/>
  <c r="G184" i="1"/>
  <c r="G98" i="1"/>
  <c r="G227" i="1"/>
  <c r="G410" i="1"/>
  <c r="G1557" i="1"/>
  <c r="G2803" i="1"/>
  <c r="G2844" i="1"/>
  <c r="G59" i="1"/>
  <c r="G1989" i="1"/>
  <c r="G301" i="1"/>
  <c r="G310" i="1"/>
  <c r="G1371" i="1"/>
  <c r="G2288" i="1"/>
  <c r="G2418" i="1"/>
  <c r="G327" i="1"/>
  <c r="G2223" i="1"/>
  <c r="G2643" i="1"/>
  <c r="G2478" i="1"/>
  <c r="G2703" i="1"/>
  <c r="G2672" i="1"/>
  <c r="G2215" i="1"/>
  <c r="G1876" i="1"/>
  <c r="G2752" i="1"/>
  <c r="G937" i="1"/>
  <c r="G2136" i="1"/>
  <c r="G300" i="1"/>
  <c r="G1113" i="1"/>
  <c r="G2410" i="1"/>
  <c r="G827" i="1"/>
  <c r="G1395" i="1"/>
  <c r="G823" i="1"/>
  <c r="G2713" i="1"/>
  <c r="G106" i="1"/>
  <c r="G2128" i="1"/>
  <c r="G329" i="1"/>
  <c r="G2756" i="1"/>
  <c r="G1686" i="1"/>
  <c r="G2110" i="1"/>
  <c r="G480" i="1"/>
  <c r="G378" i="1"/>
  <c r="G1920" i="1"/>
  <c r="G1121" i="1"/>
  <c r="G505" i="1" a="1"/>
  <c r="G505" i="1" s="1"/>
  <c r="G2102" i="1"/>
  <c r="G1032" i="1"/>
  <c r="G1408" i="1"/>
  <c r="G325" i="1"/>
  <c r="G2720" i="1"/>
  <c r="G1180" i="1"/>
  <c r="G1334" i="1"/>
  <c r="G1864" i="1"/>
  <c r="G1660" i="1"/>
  <c r="G2673" i="1"/>
  <c r="G60" i="1"/>
  <c r="G2114" i="1"/>
  <c r="G334" i="1"/>
  <c r="G782" i="1"/>
  <c r="G1560" i="1"/>
  <c r="G465" i="1"/>
  <c r="G633" i="1"/>
  <c r="G881" i="1"/>
  <c r="G2687" i="1"/>
  <c r="G1666" i="1"/>
  <c r="G1716" i="1"/>
  <c r="G2308" i="1"/>
  <c r="G1677" i="1"/>
  <c r="G2767" i="1"/>
  <c r="G2476" i="1"/>
  <c r="G421" i="1"/>
  <c r="G1297" i="1"/>
  <c r="G1051" i="1"/>
  <c r="G2776" i="1"/>
  <c r="G1282" i="1"/>
  <c r="G2530" i="1"/>
  <c r="G655" i="1"/>
  <c r="G1842" i="1"/>
  <c r="G136" i="1"/>
  <c r="G2472" i="1"/>
  <c r="G280" i="1"/>
  <c r="G2840" i="1"/>
  <c r="G2091" i="1"/>
  <c r="G1824" i="1"/>
  <c r="G283" i="1"/>
  <c r="G2044" i="1"/>
  <c r="G1313" i="1"/>
  <c r="G1503" i="1"/>
  <c r="G2298" i="1"/>
  <c r="G2526" i="1"/>
  <c r="G564" i="1"/>
  <c r="G552" i="1"/>
  <c r="G1603" i="1"/>
  <c r="G2013" i="1"/>
  <c r="G502" i="1"/>
  <c r="G1214" i="1"/>
  <c r="G1191" i="1"/>
  <c r="G1458" i="1"/>
  <c r="G2400" i="1"/>
  <c r="G857" i="1"/>
  <c r="G2813" i="1"/>
  <c r="G1390" i="1"/>
  <c r="G1210" i="1"/>
  <c r="G835" i="1"/>
  <c r="G833" i="1"/>
  <c r="G663" i="1"/>
  <c r="G1997" i="1"/>
  <c r="G518" i="1"/>
  <c r="G1456" i="1"/>
  <c r="G1644" i="1"/>
  <c r="G1690" i="1"/>
  <c r="G609" i="1"/>
  <c r="G1022" i="1"/>
  <c r="G1898" i="1"/>
  <c r="G1200" i="1"/>
  <c r="G470" i="1"/>
  <c r="G1101" i="1"/>
  <c r="G2415" i="1"/>
  <c r="G529" i="1"/>
  <c r="G1289" i="1"/>
  <c r="G2781" i="1"/>
  <c r="G415" i="1"/>
  <c r="G1323" i="1"/>
  <c r="G2412" i="1"/>
  <c r="G1235" i="1"/>
  <c r="G684" i="1"/>
  <c r="G67" i="1"/>
  <c r="G1388" i="1"/>
  <c r="G2072" i="1"/>
  <c r="G897" i="1"/>
  <c r="G860" i="1"/>
  <c r="G864" i="1"/>
  <c r="G924" i="1"/>
  <c r="G653" i="1"/>
  <c r="G580" i="1"/>
  <c r="G1995" i="1"/>
  <c r="G2255" i="1"/>
  <c r="G121" i="1"/>
  <c r="G2143" i="1"/>
  <c r="G1640" i="1"/>
  <c r="G2428" i="1"/>
  <c r="G1762" i="1"/>
  <c r="G1684" i="1"/>
  <c r="G1247" i="1"/>
  <c r="G2122" i="1"/>
  <c r="G1118" i="1"/>
  <c r="G2001" i="1"/>
  <c r="G2645" i="1"/>
  <c r="G661" i="1"/>
  <c r="G2457" i="1"/>
  <c r="G1393" i="1"/>
  <c r="G1859" i="1"/>
  <c r="G414" i="1"/>
  <c r="G85" i="1"/>
  <c r="G1080" i="1"/>
  <c r="G2103" i="1"/>
  <c r="G383" i="1"/>
  <c r="G1529" i="1"/>
  <c r="G2845" i="1"/>
  <c r="G1682" i="1"/>
  <c r="G2234" i="1"/>
  <c r="G2051" i="1"/>
  <c r="G2363" i="1"/>
  <c r="G800" i="1"/>
  <c r="G1256" i="1"/>
  <c r="G2621" i="1"/>
  <c r="G694" i="1"/>
  <c r="G837" i="1"/>
  <c r="G555" i="1"/>
  <c r="G1730" i="1"/>
  <c r="G2724" i="1"/>
  <c r="G1794" i="1"/>
  <c r="G1547" i="1"/>
  <c r="G545" i="1"/>
  <c r="G738" i="1"/>
  <c r="G845" i="1"/>
  <c r="G2772" i="1"/>
  <c r="G22" i="1"/>
  <c r="G2671" i="1"/>
  <c r="G846" i="1"/>
  <c r="G2566" i="1"/>
  <c r="G980" i="1"/>
  <c r="G442" i="1"/>
  <c r="G353" i="1"/>
  <c r="G1819" i="1"/>
  <c r="G2374" i="1"/>
  <c r="G261" i="1"/>
  <c r="G964" i="1"/>
  <c r="G420" i="1"/>
  <c r="G2206" i="1"/>
  <c r="G2737" i="1"/>
  <c r="G1940" i="1"/>
  <c r="G2738" i="1"/>
  <c r="G759" i="1"/>
  <c r="G530" i="1"/>
  <c r="G806" i="1"/>
  <c r="G1874" i="1"/>
  <c r="G2601" i="1"/>
  <c r="G2035" i="1"/>
  <c r="G102" i="1"/>
  <c r="G1154" i="1"/>
  <c r="G2324" i="1"/>
  <c r="G2163" i="1"/>
  <c r="G1137" i="1"/>
  <c r="G1041" i="1"/>
  <c r="G658" i="1"/>
  <c r="G2294" i="1"/>
  <c r="G135" i="1"/>
  <c r="G1962" i="1"/>
  <c r="G485" i="1"/>
  <c r="G2559" i="1"/>
  <c r="G1251" i="1"/>
  <c r="G2299" i="1"/>
  <c r="G1366" i="1"/>
  <c r="G1993" i="1"/>
  <c r="G491" i="1"/>
  <c r="G158" i="1"/>
  <c r="G2509" i="1"/>
  <c r="G1258" i="1"/>
  <c r="G1836" i="1"/>
  <c r="G1628" i="1"/>
  <c r="G1034" i="1"/>
  <c r="G1335" i="1"/>
  <c r="G2479" i="1"/>
  <c r="G1863" i="1"/>
  <c r="G1314" i="1"/>
  <c r="G853" i="1"/>
  <c r="G898" i="1"/>
  <c r="G142" i="1"/>
  <c r="G2325" i="1"/>
  <c r="G2785" i="1"/>
  <c r="G2485" i="1"/>
  <c r="G1244" i="1"/>
  <c r="G1975" i="1"/>
  <c r="G1888" i="1"/>
  <c r="G1332" i="1"/>
  <c r="G2708" i="1"/>
  <c r="G1896" i="1"/>
  <c r="G2006" i="1"/>
  <c r="G2029" i="1"/>
  <c r="G1634" i="1"/>
  <c r="G390" i="1"/>
  <c r="G730" i="1"/>
  <c r="G155" i="1"/>
  <c r="G1739" i="1"/>
  <c r="G1696" i="1"/>
  <c r="G1177" i="1"/>
  <c r="G42" i="1"/>
  <c r="G51" i="1"/>
  <c r="G2145" i="1"/>
  <c r="G2302" i="1"/>
  <c r="G1016" i="1"/>
  <c r="G1779" i="1"/>
  <c r="G271" i="1"/>
  <c r="G149" i="1"/>
  <c r="G914" i="1"/>
  <c r="G349" i="1"/>
  <c r="G2062" i="1"/>
  <c r="G27" i="1"/>
  <c r="G2409" i="1"/>
  <c r="G2338" i="1"/>
  <c r="G1294" i="1"/>
  <c r="G2860" i="1"/>
  <c r="G943" i="1"/>
  <c r="G75" i="1"/>
  <c r="G409" i="1"/>
  <c r="G1020" i="1"/>
  <c r="G2695" i="1"/>
  <c r="G2816" i="1"/>
  <c r="G2699" i="1"/>
  <c r="G2181" i="1"/>
  <c r="G1746" i="1"/>
  <c r="G2746" i="1"/>
  <c r="G2794" i="1"/>
  <c r="G1149" i="1"/>
  <c r="G1033" i="1"/>
  <c r="G1480" i="1"/>
  <c r="G1129" i="1"/>
  <c r="G947" i="1"/>
  <c r="G1306" i="1"/>
  <c r="G1614" i="1"/>
  <c r="G597" i="1"/>
  <c r="G2674" i="1"/>
  <c r="G2406" i="1"/>
  <c r="G1011" i="1"/>
  <c r="G1982" i="1"/>
  <c r="G364" i="1"/>
  <c r="G793" i="1"/>
  <c r="G1675" i="1"/>
  <c r="G715" i="1"/>
  <c r="G2820" i="1"/>
  <c r="G221" i="1"/>
  <c r="G2624" i="1"/>
  <c r="G2036" i="1"/>
  <c r="G2129" i="1"/>
  <c r="G2543" i="1"/>
  <c r="G489" i="1"/>
  <c r="G2058" i="1"/>
  <c r="G2151" i="1"/>
  <c r="G2690" i="1"/>
  <c r="G2269" i="1"/>
  <c r="G991" i="1"/>
  <c r="G1192" i="1"/>
  <c r="G573" i="1"/>
  <c r="G2134" i="1"/>
  <c r="G731" i="1"/>
  <c r="G2020" i="1"/>
  <c r="G1806" i="1"/>
  <c r="G357" i="1"/>
  <c r="G2727" i="1"/>
  <c r="G1781" i="1"/>
  <c r="G15" i="1"/>
  <c r="G182" i="1"/>
  <c r="G2287" i="1"/>
  <c r="G987" i="1"/>
  <c r="G1944" i="1"/>
  <c r="G360" i="1"/>
  <c r="G2864" i="1"/>
  <c r="G503" i="1"/>
  <c r="G2555" i="1"/>
  <c r="G849" i="1"/>
  <c r="G2675" i="1"/>
  <c r="G1518" i="1"/>
  <c r="G66" i="1"/>
  <c r="G2607" i="1"/>
  <c r="G2290" i="1"/>
  <c r="G2359" i="1"/>
  <c r="G2453" i="1"/>
  <c r="G2278" i="1"/>
  <c r="G2054" i="1"/>
  <c r="G1401" i="1"/>
  <c r="G1030" i="1"/>
  <c r="G1138" i="1"/>
  <c r="G1122" i="1"/>
  <c r="G774" i="1"/>
  <c r="G109" i="1"/>
  <c r="G1679" i="1"/>
  <c r="G893" i="1"/>
  <c r="G2388" i="1"/>
  <c r="G2247" i="1"/>
  <c r="G2742" i="1"/>
  <c r="G1968" i="1"/>
  <c r="G2389" i="1"/>
  <c r="G1939" i="1"/>
  <c r="G1884" i="1"/>
  <c r="G323" i="1"/>
  <c r="G2774" i="1"/>
  <c r="G18" i="1"/>
  <c r="G2728" i="1"/>
  <c r="G909" i="1"/>
  <c r="G1183" i="1"/>
  <c r="G411" i="1"/>
  <c r="G1253" i="1"/>
  <c r="G654" i="1"/>
  <c r="G450" i="1"/>
  <c r="G704" i="1"/>
  <c r="G307" i="1"/>
  <c r="G1847" i="1"/>
  <c r="G724" i="1"/>
  <c r="G1077" i="1"/>
  <c r="G911" i="1"/>
  <c r="G2107" i="1"/>
  <c r="G672" i="1"/>
  <c r="G755" i="1"/>
  <c r="G1922" i="1"/>
  <c r="G1740" i="1"/>
  <c r="G1257" i="1"/>
  <c r="G1291" i="1"/>
  <c r="G751" i="1"/>
  <c r="G2721" i="1"/>
  <c r="G234" i="1"/>
  <c r="G1712" i="1"/>
  <c r="G2153" i="1"/>
  <c r="G1654" i="1"/>
  <c r="G693" i="1"/>
  <c r="G2238" i="1"/>
  <c r="G341" i="1"/>
  <c r="G1440" i="1"/>
  <c r="G2818" i="1"/>
  <c r="G1984" i="1"/>
  <c r="G2167" i="1"/>
  <c r="G1688" i="1"/>
  <c r="G131" i="1"/>
  <c r="G1094" i="1"/>
  <c r="G630" i="1"/>
  <c r="G152" i="1"/>
  <c r="G714" i="1"/>
  <c r="G542" i="1"/>
  <c r="G1815" i="1"/>
  <c r="G2523" i="1"/>
  <c r="G1161" i="1"/>
  <c r="G1584" i="1"/>
  <c r="G274" i="1"/>
  <c r="G37" i="1"/>
  <c r="G1375" i="1"/>
  <c r="G496" i="1"/>
  <c r="G1651" i="1"/>
  <c r="G1239" i="1"/>
  <c r="G275" i="1"/>
  <c r="G408" i="1"/>
  <c r="G367" i="1"/>
  <c r="G2227" i="1"/>
  <c r="G2576" i="1"/>
  <c r="G584" i="1"/>
  <c r="G1763" i="1"/>
  <c r="G1175" i="1"/>
  <c r="G1019" i="1"/>
  <c r="G2519" i="1"/>
  <c r="G1195" i="1"/>
  <c r="G1096" i="1"/>
  <c r="G25" i="1"/>
  <c r="G412" i="1"/>
  <c r="G295" i="1"/>
  <c r="G2715" i="1"/>
  <c r="G2180" i="1"/>
  <c r="G1987" i="1"/>
  <c r="G2677" i="1"/>
  <c r="G871" i="1"/>
  <c r="G2780" i="1"/>
  <c r="G2297" i="1"/>
  <c r="G1657" i="1"/>
  <c r="G1275" i="1"/>
  <c r="G484" i="1"/>
  <c r="G1941" i="1"/>
  <c r="G2483" i="1"/>
  <c r="G218" i="1"/>
  <c r="G1412" i="1"/>
  <c r="G231" i="1"/>
  <c r="G358" i="1"/>
  <c r="G333" i="1"/>
  <c r="G1860" i="1"/>
  <c r="G1561" i="1"/>
  <c r="G561" i="1"/>
  <c r="G1910" i="1"/>
  <c r="G809" i="1"/>
  <c r="G2365" i="1"/>
  <c r="G400" i="1"/>
  <c r="G1971" i="1"/>
  <c r="G1569" i="1"/>
  <c r="G314" i="1"/>
  <c r="G1866" i="1"/>
  <c r="G239" i="1"/>
  <c r="G1966" i="1"/>
  <c r="G1465" i="1"/>
  <c r="G1848" i="1"/>
  <c r="G1624" i="1"/>
  <c r="G2598" i="1"/>
  <c r="G2680" i="1"/>
  <c r="G39" i="1"/>
  <c r="G1957" i="1"/>
  <c r="G1404" i="1"/>
  <c r="G1552" i="1"/>
  <c r="G459" i="1"/>
  <c r="G2007" i="1"/>
  <c r="G63" i="1"/>
  <c r="G967" i="1"/>
  <c r="G2783" i="1"/>
  <c r="G1494" i="1"/>
  <c r="G1818" i="1"/>
  <c r="G116" i="1"/>
  <c r="G2253" i="1"/>
  <c r="G2753" i="1"/>
  <c r="G2015" i="1"/>
  <c r="G2104" i="1"/>
  <c r="G983" i="1"/>
  <c r="G326" i="1"/>
  <c r="G20" i="1"/>
  <c r="G2147" i="1"/>
  <c r="G1783" i="1"/>
  <c r="G1766" i="1"/>
  <c r="G1046" i="1"/>
  <c r="G1717" i="1"/>
  <c r="G1734" i="1"/>
  <c r="G1533" i="1"/>
  <c r="G2490" i="1"/>
  <c r="G185" i="1"/>
  <c r="G1461" i="1"/>
  <c r="G599" i="1"/>
  <c r="G404" i="1"/>
  <c r="G1830" i="1"/>
  <c r="G153" i="1"/>
  <c r="G2609" i="1"/>
  <c r="G1040" i="1"/>
  <c r="G1433" i="1"/>
  <c r="G799" i="1"/>
  <c r="G966" i="1"/>
  <c r="G1385" i="1"/>
  <c r="G1775" i="1"/>
  <c r="G148" i="1"/>
  <c r="G213" i="1"/>
  <c r="G168" i="1"/>
  <c r="G1206" i="1"/>
  <c r="G651" i="1"/>
  <c r="G649" i="1"/>
  <c r="G1419" i="1"/>
  <c r="G622" i="1"/>
  <c r="G406" i="1"/>
  <c r="G413" i="1"/>
  <c r="G1744" i="1"/>
  <c r="G2619" i="1"/>
  <c r="G1207" i="1"/>
  <c r="G1413" i="1"/>
  <c r="G154" i="1"/>
  <c r="G2759" i="1"/>
  <c r="G177" i="1"/>
  <c r="G1950" i="1"/>
  <c r="G2532" i="1"/>
  <c r="G1897" i="1"/>
  <c r="G120" i="1"/>
  <c r="G2773" i="1"/>
  <c r="G2063" i="1"/>
  <c r="G2439" i="1"/>
  <c r="G110" i="1"/>
  <c r="G1420" i="1"/>
  <c r="G1209" i="1"/>
  <c r="G31" i="1"/>
  <c r="G2464" i="1"/>
  <c r="G238" i="1"/>
  <c r="G618" i="1"/>
  <c r="G137" i="1"/>
  <c r="G355" i="1"/>
  <c r="G94" i="1"/>
  <c r="G1271" i="1"/>
  <c r="G690" i="1"/>
  <c r="G466" i="1"/>
  <c r="G2427" i="1"/>
  <c r="G2547" i="1"/>
  <c r="G1055" i="1"/>
  <c r="G16" i="1"/>
  <c r="G2747" i="1"/>
  <c r="G1088" i="1"/>
  <c r="G1422" i="1"/>
  <c r="G294" i="1"/>
  <c r="G2194" i="1"/>
  <c r="G2259" i="1"/>
  <c r="G204" i="1"/>
  <c r="G1545" i="1"/>
  <c r="G335" i="1"/>
  <c r="G1956" i="1"/>
  <c r="G1176" i="1"/>
  <c r="G2322" i="1"/>
  <c r="G266" i="1"/>
  <c r="G96" i="1"/>
  <c r="G170" i="1"/>
  <c r="G175" i="1"/>
  <c r="G582" i="1"/>
  <c r="G643" i="1"/>
  <c r="G861" i="1"/>
  <c r="G1872" i="1"/>
  <c r="G1610" i="1"/>
  <c r="G2829" i="1"/>
  <c r="G445" i="1"/>
  <c r="G1028" i="1"/>
  <c r="G572" i="1"/>
  <c r="G925" i="1"/>
  <c r="G1140" i="1"/>
  <c r="G1889" i="1"/>
  <c r="G769" i="1"/>
  <c r="G10" i="1"/>
  <c r="G2311" i="1"/>
  <c r="G2005" i="1"/>
  <c r="G2137" i="1"/>
  <c r="G745" i="1"/>
  <c r="G1923" i="1"/>
  <c r="G2613" i="1"/>
  <c r="G2502" i="1"/>
  <c r="G607" i="1"/>
  <c r="G2185" i="1"/>
  <c r="G2414" i="1"/>
  <c r="G671" i="1"/>
  <c r="G458" i="1"/>
  <c r="G603" i="1"/>
  <c r="G2424" i="1"/>
  <c r="G1571" i="1"/>
  <c r="G2623" i="1"/>
  <c r="G1703" i="1"/>
  <c r="G2282" i="1"/>
  <c r="G737" i="1"/>
  <c r="G2152" i="1"/>
  <c r="G2252" i="1"/>
  <c r="G1379" i="1"/>
  <c r="G2575" i="1"/>
  <c r="G696" i="1"/>
  <c r="G2627" i="1"/>
  <c r="G1284" i="1"/>
  <c r="G375" i="1"/>
  <c r="G1986" i="1"/>
  <c r="G2611" i="1"/>
  <c r="G2125" i="1"/>
  <c r="G822" i="1"/>
  <c r="G1171" i="1"/>
  <c r="G829" i="1"/>
  <c r="G895" i="1"/>
  <c r="G1979" i="1"/>
  <c r="G802" i="1"/>
  <c r="G2459" i="1"/>
  <c r="G1475" i="1"/>
  <c r="G2450" i="1"/>
  <c r="G2454" i="1"/>
  <c r="G122" i="1"/>
  <c r="G612" i="1"/>
  <c r="G1429" i="1"/>
  <c r="G2210" i="1"/>
  <c r="G1817" i="1"/>
  <c r="G1591" i="1"/>
  <c r="G2736" i="1"/>
  <c r="G2404" i="1"/>
  <c r="G1143" i="1"/>
  <c r="G1501" i="1"/>
  <c r="G40" i="1"/>
  <c r="G165" i="1"/>
  <c r="G2852" i="1"/>
  <c r="G2198" i="1"/>
  <c r="G634" i="1"/>
  <c r="G1978" i="1"/>
  <c r="G1391" i="1"/>
  <c r="G1178" i="1"/>
  <c r="G2142" i="1"/>
  <c r="G2599" i="1"/>
  <c r="G401" i="1"/>
  <c r="G557" i="1"/>
  <c r="G1354" i="1"/>
  <c r="G306" i="1"/>
  <c r="G890" i="1"/>
  <c r="G1867" i="1"/>
  <c r="G362" i="1"/>
  <c r="G1356" i="1"/>
  <c r="G1126" i="1"/>
  <c r="G1217" i="1"/>
  <c r="G68" i="1"/>
  <c r="G1618" i="1"/>
  <c r="G1383" i="1"/>
  <c r="G2004" i="1"/>
  <c r="G1648" i="1"/>
  <c r="G1431" i="1"/>
  <c r="G1226" i="1"/>
  <c r="G2647" i="1"/>
  <c r="G1771" i="1"/>
  <c r="G2401" i="1"/>
  <c r="G2452" i="1"/>
  <c r="G2243" i="1"/>
  <c r="G2461" i="1"/>
  <c r="G768" i="1"/>
  <c r="E2572" i="1"/>
  <c r="E2574" i="1"/>
  <c r="E2307" i="1"/>
  <c r="E2573" i="1"/>
  <c r="E2308" i="1"/>
  <c r="E1117" i="1"/>
  <c r="E1971" i="1"/>
  <c r="E173" i="1"/>
  <c r="E2301" i="1"/>
  <c r="E67" i="1"/>
  <c r="E1144" i="1"/>
  <c r="E2126" i="1"/>
  <c r="E1693" i="1"/>
  <c r="E356" i="1"/>
  <c r="E2864" i="1"/>
  <c r="E459" i="1"/>
  <c r="E1233" i="1"/>
  <c r="E285" i="1"/>
  <c r="E1614" i="1"/>
  <c r="E2413" i="1"/>
  <c r="E530" i="1"/>
  <c r="E1771" i="1"/>
  <c r="E598" i="1"/>
  <c r="E1325" i="1"/>
  <c r="E2240" i="1"/>
  <c r="E695" i="1"/>
  <c r="E1226" i="1"/>
  <c r="E2421" i="1"/>
  <c r="E2800" i="1"/>
  <c r="E576" i="1"/>
  <c r="E874" i="1"/>
  <c r="E719" i="1"/>
  <c r="E1392" i="1"/>
  <c r="E689" i="1"/>
  <c r="E937" i="1"/>
  <c r="E1889" i="1"/>
  <c r="E699" i="1"/>
  <c r="E1371" i="1"/>
  <c r="E1075" i="1"/>
  <c r="E1351" i="1"/>
  <c r="E1585" i="1"/>
  <c r="E2783" i="1"/>
  <c r="E1604" i="1"/>
  <c r="E1650" i="1"/>
  <c r="E1781" i="1"/>
  <c r="E2766" i="1"/>
  <c r="E2531" i="1"/>
  <c r="E983" i="1"/>
  <c r="E1742" i="1"/>
  <c r="E1396" i="1"/>
  <c r="E1237" i="1"/>
  <c r="E2802" i="1"/>
  <c r="E231" i="1"/>
  <c r="E2385" i="1"/>
  <c r="E2815" i="1"/>
  <c r="E1033" i="1"/>
  <c r="E2160" i="1"/>
  <c r="E303" i="1"/>
  <c r="E1475" i="1"/>
  <c r="E2858" i="1"/>
  <c r="E2320" i="1"/>
  <c r="E2036" i="1"/>
  <c r="E2042" i="1"/>
  <c r="E1517" i="1"/>
  <c r="E1836" i="1"/>
  <c r="E962" i="1"/>
  <c r="E919" i="1"/>
  <c r="E1256" i="1"/>
  <c r="E2339" i="1"/>
  <c r="E1743" i="1"/>
  <c r="E887" i="1"/>
  <c r="E1102" i="1"/>
  <c r="E1471" i="1"/>
  <c r="E1049" i="1"/>
  <c r="E1982" i="1"/>
  <c r="E2400" i="1"/>
  <c r="E897" i="1"/>
  <c r="E2833" i="1"/>
  <c r="E992" i="1"/>
  <c r="E638" i="1"/>
  <c r="E1281" i="1"/>
  <c r="E1856" i="1"/>
  <c r="E2513" i="1"/>
  <c r="E2356" i="1"/>
  <c r="E124" i="1"/>
  <c r="E1930" i="1"/>
  <c r="E1521" i="1"/>
  <c r="E2149" i="1"/>
  <c r="E1774" i="1"/>
  <c r="E7" i="1"/>
  <c r="E2638" i="1"/>
  <c r="E2380" i="1"/>
  <c r="E2056" i="1"/>
  <c r="E1674" i="1"/>
  <c r="E2475" i="1"/>
  <c r="E2792" i="1"/>
  <c r="E1137" i="1"/>
  <c r="E2473" i="1"/>
  <c r="E1967" i="1"/>
  <c r="E1761" i="1"/>
  <c r="E2311" i="1"/>
  <c r="E899" i="1"/>
  <c r="E1943" i="1"/>
  <c r="E747" i="1"/>
  <c r="E933" i="1"/>
  <c r="E1637" i="1"/>
  <c r="E1419" i="1"/>
  <c r="E434" i="1"/>
  <c r="E812" i="1"/>
  <c r="E1828" i="1"/>
  <c r="E1397" i="1"/>
  <c r="E2170" i="1"/>
  <c r="E1656" i="1"/>
  <c r="E1004" i="1"/>
  <c r="E894" i="1"/>
  <c r="E2463" i="1"/>
  <c r="E1432" i="1"/>
  <c r="E742" i="1"/>
  <c r="E2820" i="1"/>
  <c r="E1223" i="1"/>
  <c r="E532" i="1"/>
  <c r="E2336" i="1"/>
  <c r="E2278" i="1"/>
  <c r="E1218" i="1"/>
  <c r="E1952" i="1"/>
  <c r="E2265" i="1"/>
  <c r="E1439" i="1"/>
  <c r="E1798" i="1"/>
  <c r="E839" i="1"/>
  <c r="E226" i="1"/>
  <c r="E752" i="1"/>
  <c r="E2613" i="1"/>
  <c r="E1109" i="1"/>
  <c r="E729" i="1"/>
  <c r="F1635" i="1" a="1"/>
  <c r="F1635" i="1" s="1"/>
  <c r="E1866" i="1"/>
  <c r="E2082" i="1"/>
  <c r="E1083" i="1"/>
  <c r="E871" i="1"/>
  <c r="E2443" i="1"/>
  <c r="E1912" i="1"/>
  <c r="E2165" i="1"/>
  <c r="E301" i="1"/>
  <c r="E2431" i="1"/>
  <c r="E288" i="1"/>
  <c r="E453" i="1"/>
  <c r="E2632" i="1"/>
  <c r="E1300" i="1"/>
  <c r="E2717" i="1"/>
  <c r="E949" i="1"/>
  <c r="E515" i="1" a="1"/>
  <c r="E515" i="1" s="1"/>
  <c r="E931" i="1"/>
  <c r="E1261" i="1"/>
  <c r="E642" i="1"/>
  <c r="E860" i="1"/>
  <c r="E1672" i="1"/>
  <c r="E422" i="1"/>
  <c r="E2639" i="1"/>
  <c r="E232" i="1"/>
  <c r="E879" i="1"/>
  <c r="E2657" i="1"/>
  <c r="E1895" i="1"/>
  <c r="E2406" i="1"/>
  <c r="E1914" i="1"/>
  <c r="E1653" i="1"/>
  <c r="E2397" i="1"/>
  <c r="E816" i="1"/>
  <c r="E2146" i="1"/>
  <c r="E2411" i="1"/>
  <c r="E449" i="1"/>
  <c r="E2550" i="1"/>
  <c r="E769" i="1"/>
  <c r="E62" i="1"/>
  <c r="E308" i="1"/>
  <c r="E552" i="1"/>
  <c r="E1784" i="1"/>
  <c r="E510" i="1"/>
  <c r="E2028" i="1"/>
  <c r="E1658" i="1"/>
  <c r="E562" i="1"/>
  <c r="E840" i="1"/>
  <c r="E1691" i="1"/>
  <c r="E870" i="1"/>
  <c r="E984" i="1"/>
  <c r="E108" i="1"/>
  <c r="E1472" i="1"/>
  <c r="E2662" i="1"/>
  <c r="E632" i="1"/>
  <c r="E1428" i="1"/>
  <c r="E898" i="1"/>
  <c r="E2131" i="1"/>
  <c r="E1036" i="1"/>
  <c r="E1454" i="1"/>
  <c r="E2369" i="1"/>
  <c r="E251" i="1"/>
  <c r="E820" i="1"/>
  <c r="E1972" i="1"/>
  <c r="E1612" i="1"/>
  <c r="E1071" i="1"/>
  <c r="E1600" i="1"/>
  <c r="E35" i="1"/>
  <c r="E1924" i="1"/>
  <c r="E1898" i="1"/>
  <c r="E964" i="1"/>
  <c r="E2118" i="1"/>
  <c r="E1098" i="1"/>
  <c r="E790" i="1"/>
  <c r="E144" i="1"/>
  <c r="E1664" i="1"/>
  <c r="E400" i="1"/>
  <c r="E1318" i="1"/>
  <c r="E1258" i="1"/>
  <c r="E2507" i="1"/>
  <c r="E1789" i="1"/>
  <c r="E1507" i="1"/>
  <c r="E2732" i="1"/>
  <c r="E2299" i="1"/>
  <c r="E1854" i="1"/>
  <c r="E688" i="1"/>
  <c r="E889" i="1"/>
  <c r="E1857" i="1"/>
  <c r="E903" i="1"/>
  <c r="E1353" i="1"/>
  <c r="E943" i="1"/>
  <c r="E2432" i="1"/>
  <c r="E235" i="1"/>
  <c r="E619" i="1"/>
  <c r="E431" i="1"/>
  <c r="E1961" i="1"/>
  <c r="E821" i="1"/>
  <c r="E939" i="1"/>
  <c r="E799" i="1"/>
  <c r="E1723" i="1"/>
  <c r="E2025" i="1"/>
  <c r="E1975" i="1"/>
  <c r="E2052" i="1"/>
  <c r="E1164" i="1"/>
  <c r="E172" i="1"/>
  <c r="E1992" i="1"/>
  <c r="E101" i="1"/>
  <c r="E1786" i="1"/>
  <c r="E663" i="1"/>
  <c r="E520" i="1"/>
  <c r="E1635" i="1"/>
  <c r="E2672" i="1"/>
  <c r="E368" i="1"/>
  <c r="E800" i="1"/>
  <c r="E2051" i="1"/>
  <c r="E1324" i="1"/>
  <c r="E2207" i="1"/>
  <c r="E438" i="1"/>
  <c r="E1376" i="1"/>
  <c r="E148" i="1"/>
  <c r="E2687" i="1"/>
  <c r="E495" i="1"/>
  <c r="E656" i="1"/>
  <c r="E2791" i="1"/>
  <c r="E54" i="1"/>
  <c r="E1645" i="1"/>
  <c r="E366" i="1"/>
  <c r="E1041" i="1"/>
  <c r="E130" i="1"/>
  <c r="E2107" i="1"/>
  <c r="E137" i="1"/>
  <c r="E994" i="1"/>
  <c r="E426" i="1"/>
  <c r="E770" i="1"/>
  <c r="E648" i="1"/>
  <c r="E128" i="1"/>
  <c r="E1257" i="1"/>
  <c r="E923" i="1"/>
  <c r="E2851" i="1"/>
  <c r="E1913" i="1"/>
  <c r="E1764" i="1"/>
  <c r="E2319" i="1"/>
  <c r="E1373" i="1"/>
  <c r="E1070" i="1"/>
  <c r="E2046" i="1"/>
  <c r="E1575" i="1"/>
  <c r="E2090" i="1"/>
  <c r="E1767" i="1"/>
  <c r="E2376" i="1"/>
  <c r="E1689" i="1"/>
  <c r="E1119" i="1"/>
  <c r="E2794" i="1"/>
  <c r="E15" i="1"/>
  <c r="E2249" i="1"/>
  <c r="E55" i="1"/>
  <c r="E2017" i="1"/>
  <c r="E2371" i="1"/>
  <c r="E1978" i="1"/>
  <c r="E2147" i="1"/>
  <c r="E841" i="1"/>
  <c r="E1240" i="1"/>
  <c r="E723" i="1"/>
  <c r="E293" i="1"/>
  <c r="E24" i="1"/>
  <c r="E1297" i="1"/>
  <c r="E494" i="1"/>
  <c r="E697" i="1"/>
  <c r="E2112" i="1"/>
  <c r="E2484" i="1"/>
  <c r="E2190" i="1"/>
  <c r="E39" i="1"/>
  <c r="E50" i="1"/>
  <c r="E2285" i="1"/>
  <c r="E2061" i="1"/>
  <c r="E177" i="1"/>
  <c r="E2117" i="1"/>
  <c r="E339" i="1"/>
  <c r="E2162" i="1"/>
  <c r="E1135" i="1"/>
  <c r="E2867" i="1"/>
  <c r="E2654" i="1"/>
  <c r="E81" i="1"/>
  <c r="E1887" i="1"/>
  <c r="E270" i="1"/>
  <c r="E70" i="1"/>
  <c r="E44" i="1"/>
  <c r="E1885" i="1"/>
  <c r="E2587" i="1"/>
  <c r="E2058" i="1"/>
  <c r="E2503" i="1"/>
  <c r="E2425" i="1"/>
  <c r="E1062" i="1"/>
  <c r="E1499" i="1"/>
  <c r="E2087" i="1"/>
  <c r="E892" i="1"/>
  <c r="E336" i="1"/>
  <c r="E2787" i="1"/>
  <c r="E1527" i="1"/>
  <c r="E686" i="1"/>
  <c r="E2234" i="1"/>
  <c r="E2704" i="1"/>
  <c r="E1466" i="1"/>
  <c r="E952" i="1"/>
  <c r="E1758" i="1"/>
  <c r="E2582" i="1"/>
  <c r="E1559" i="1"/>
  <c r="E2602" i="1"/>
  <c r="E2302" i="1"/>
  <c r="E2508" i="1"/>
  <c r="E834" i="1"/>
  <c r="E973" i="1"/>
  <c r="E406" i="1"/>
  <c r="E1306" i="1"/>
  <c r="E985" i="1"/>
  <c r="E2009" i="1"/>
  <c r="E967" i="1"/>
  <c r="E842" i="1"/>
  <c r="E269" i="1"/>
  <c r="E1357" i="1"/>
  <c r="E1925" i="1"/>
  <c r="E184" i="1"/>
  <c r="E322" i="1"/>
  <c r="E802" i="1"/>
  <c r="E2050" i="1"/>
  <c r="E671" i="1"/>
  <c r="E68" i="1"/>
  <c r="E1800" i="1"/>
  <c r="E344" i="1"/>
  <c r="E1194" i="1"/>
  <c r="E2066" i="1"/>
  <c r="E1705" i="1"/>
  <c r="E2528" i="1"/>
  <c r="E362" i="1"/>
  <c r="E2853" i="1"/>
  <c r="E327" i="1"/>
  <c r="E835" i="1"/>
  <c r="E2805" i="1"/>
  <c r="E806" i="1"/>
  <c r="E1465" i="1"/>
  <c r="E243" i="1"/>
  <c r="E2738" i="1"/>
  <c r="E1546" i="1"/>
  <c r="E2494" i="1"/>
  <c r="E1745" i="1"/>
  <c r="E2328" i="1"/>
  <c r="E2279" i="1"/>
  <c r="E1980" i="1"/>
  <c r="E902" i="1"/>
  <c r="E107" i="1"/>
  <c r="E2748" i="1"/>
  <c r="E941" i="1"/>
  <c r="E201" i="1"/>
  <c r="E2689" i="1"/>
  <c r="E1115" i="1"/>
  <c r="E1497" i="1"/>
  <c r="E2271" i="1"/>
  <c r="E1916" i="1"/>
  <c r="E1172" i="1"/>
  <c r="E413" i="1"/>
  <c r="E324" i="1"/>
  <c r="E1254" i="1"/>
  <c r="E2859" i="1"/>
  <c r="E1533" i="1"/>
  <c r="E498" i="1"/>
  <c r="E1947" i="1"/>
  <c r="E1883" i="1"/>
  <c r="E612" i="1"/>
  <c r="E1613" i="1"/>
  <c r="E836" i="1"/>
  <c r="E901" i="1"/>
  <c r="E2408" i="1"/>
  <c r="E2225" i="1"/>
  <c r="E351" i="1"/>
  <c r="E378" i="1"/>
  <c r="E2570" i="1"/>
  <c r="E2053" i="1"/>
  <c r="E589" i="1"/>
  <c r="E2259" i="1"/>
  <c r="E1951" i="1"/>
  <c r="E1666" i="1"/>
  <c r="E2174" i="1"/>
  <c r="E2498" i="1"/>
  <c r="E2635" i="1"/>
  <c r="E2196" i="1"/>
  <c r="E606" i="1"/>
  <c r="E36" i="1"/>
  <c r="E2295" i="1"/>
  <c r="E338" i="1"/>
  <c r="E390" i="1"/>
  <c r="E340" i="1"/>
  <c r="E2861" i="1"/>
  <c r="E1737" i="1"/>
  <c r="E1319" i="1"/>
  <c r="E2496" i="1"/>
  <c r="E2839" i="1"/>
  <c r="E2694" i="1"/>
  <c r="E2280" i="1"/>
  <c r="E1900" i="1"/>
  <c r="E2847" i="1"/>
  <c r="E779" i="1"/>
  <c r="E1631" i="1"/>
  <c r="E727" i="1"/>
  <c r="E2532" i="1"/>
  <c r="E1252" i="1"/>
  <c r="E1086" i="1"/>
  <c r="E1321" i="1"/>
  <c r="E564" i="1"/>
  <c r="E513" i="1"/>
  <c r="E822" i="1"/>
  <c r="E106" i="1"/>
  <c r="E1030" i="1"/>
  <c r="E420" i="1"/>
  <c r="E2420" i="1"/>
  <c r="E895" i="1"/>
  <c r="E307" i="1"/>
  <c r="E2286" i="1"/>
  <c r="E778" i="1"/>
  <c r="E2103" i="1"/>
  <c r="E1054" i="1"/>
  <c r="E2027" i="1"/>
  <c r="E1171" i="1"/>
  <c r="E2708" i="1"/>
  <c r="E32" i="1"/>
  <c r="E1725" i="1"/>
  <c r="E1059" i="1"/>
  <c r="E1182" i="1"/>
  <c r="E1874" i="1"/>
  <c r="E1230" i="1"/>
  <c r="E188" i="1"/>
  <c r="E2212" i="1"/>
  <c r="E2184" i="1"/>
  <c r="E1939" i="1"/>
  <c r="E73" i="1"/>
  <c r="E1031" i="1"/>
  <c r="E1214" i="1"/>
  <c r="E1066" i="1"/>
  <c r="E1375" i="1"/>
  <c r="E2816" i="1"/>
  <c r="E384" i="1"/>
  <c r="E626" i="1"/>
  <c r="E2111" i="1"/>
  <c r="E23" i="1"/>
  <c r="E2354" i="1"/>
  <c r="E319" i="1"/>
  <c r="E95" i="1"/>
  <c r="E529" i="1"/>
  <c r="E1572" i="1"/>
  <c r="E1134" i="1"/>
  <c r="E814" i="1"/>
  <c r="E1151" i="1"/>
  <c r="E2465" i="1"/>
  <c r="E1776" i="1"/>
  <c r="E2086" i="1"/>
  <c r="E2819" i="1"/>
  <c r="E1827" i="1"/>
  <c r="E809" i="1"/>
  <c r="E818" i="1"/>
  <c r="E1875" i="1"/>
  <c r="E1229" i="1"/>
  <c r="E492" i="1"/>
  <c r="E2829" i="1"/>
  <c r="E1111" i="1"/>
  <c r="E183" i="1"/>
  <c r="E192" i="1"/>
  <c r="E1532" i="1"/>
  <c r="E2697" i="1"/>
  <c r="E238" i="1"/>
  <c r="E2759" i="1"/>
  <c r="E1116" i="1"/>
  <c r="E551" i="1"/>
  <c r="E1741" i="1"/>
  <c r="E71" i="1"/>
  <c r="E1968" i="1"/>
  <c r="E2197" i="1"/>
  <c r="E1278" i="1"/>
  <c r="E1141" i="1"/>
  <c r="E487" i="1"/>
  <c r="E2810" i="1"/>
  <c r="E1225" i="1"/>
  <c r="E918" i="1"/>
  <c r="E1227" i="1"/>
  <c r="E2857" i="1"/>
  <c r="E2300" i="1"/>
  <c r="E1399" i="1"/>
  <c r="E1863" i="1"/>
  <c r="E480" i="1"/>
  <c r="E2104" i="1"/>
  <c r="E451" i="1"/>
  <c r="E1329" i="1"/>
  <c r="E637" i="1"/>
  <c r="E2048" i="1"/>
  <c r="E473" i="1"/>
  <c r="E283" i="1"/>
  <c r="E2706" i="1"/>
  <c r="E2699" i="1"/>
  <c r="E1037" i="1"/>
  <c r="E1014" i="1"/>
  <c r="E668" i="1"/>
  <c r="E693" i="1"/>
  <c r="E1560" i="1"/>
  <c r="E2419" i="1"/>
  <c r="E1176" i="1"/>
  <c r="E2461" i="1"/>
  <c r="E599" i="1"/>
  <c r="E2310" i="1"/>
  <c r="E1231" i="1"/>
  <c r="E9" i="1"/>
  <c r="E2700" i="1"/>
  <c r="E1921" i="1"/>
  <c r="E690" i="1"/>
  <c r="E1627" i="1"/>
  <c r="E325" i="1"/>
  <c r="E1015" i="1"/>
  <c r="E744" i="1"/>
  <c r="E2163" i="1"/>
  <c r="E1271" i="1"/>
  <c r="E1216" i="1"/>
  <c r="E145" i="1"/>
  <c r="E1594" i="1"/>
  <c r="E345" i="1"/>
  <c r="E2435" i="1"/>
  <c r="E1372" i="1"/>
  <c r="E1161" i="1"/>
  <c r="E588" i="1"/>
  <c r="E2633" i="1"/>
  <c r="E460" i="1"/>
  <c r="E2510" i="1"/>
  <c r="E539" i="1"/>
  <c r="E1179" i="1"/>
  <c r="E87" i="1"/>
  <c r="E863" i="1"/>
  <c r="E1310" i="1"/>
  <c r="E2779" i="1"/>
  <c r="E2171" i="1"/>
  <c r="E1626" i="1"/>
  <c r="E982" i="1"/>
  <c r="E228" i="1"/>
  <c r="E2233" i="1"/>
  <c r="E859" i="1"/>
  <c r="E2555" i="1"/>
  <c r="E2701" i="1"/>
  <c r="E2313" i="1"/>
  <c r="E499" i="1"/>
  <c r="E1381" i="1"/>
  <c r="E141" i="1"/>
  <c r="E1573" i="1"/>
  <c r="E140" i="1"/>
  <c r="E1583" i="1"/>
  <c r="E922" i="1"/>
  <c r="E435" i="1"/>
  <c r="E1881" i="1"/>
  <c r="E1722" i="1"/>
  <c r="E2649" i="1"/>
  <c r="E516" i="1"/>
  <c r="E1181" i="1"/>
  <c r="E1644" i="1"/>
  <c r="E311" i="1"/>
  <c r="E1452" i="1"/>
  <c r="E789" i="1"/>
  <c r="E624" i="1"/>
  <c r="E63" i="1"/>
  <c r="E332" i="1"/>
  <c r="E206" i="1"/>
  <c r="E2767" i="1"/>
  <c r="E2806" i="1"/>
  <c r="E1242" i="1"/>
  <c r="E1352" i="1"/>
  <c r="E1726" i="1"/>
  <c r="E346" i="1"/>
  <c r="E1570" i="1"/>
  <c r="E168" i="1"/>
  <c r="E2725" i="1"/>
  <c r="E788" i="1"/>
  <c r="E1133" i="1"/>
  <c r="E134" i="1"/>
  <c r="E951" i="1"/>
  <c r="E1991" i="1"/>
  <c r="E1577" i="1"/>
  <c r="E524" i="1"/>
  <c r="E2799" i="1"/>
  <c r="E1209" i="1"/>
  <c r="E399" i="1"/>
  <c r="E701" i="1"/>
  <c r="E639" i="1"/>
  <c r="E1695" i="1"/>
  <c r="E1649" i="1"/>
  <c r="E2786" i="1"/>
  <c r="E365" i="1"/>
  <c r="E670" i="1"/>
  <c r="E402" i="1"/>
  <c r="E1496" i="1"/>
  <c r="E534" i="1"/>
  <c r="E1697" i="1"/>
  <c r="E1183" i="1"/>
  <c r="E92" i="1"/>
  <c r="E2238" i="1"/>
  <c r="E175" i="1"/>
  <c r="E1659" i="1"/>
  <c r="E85" i="1"/>
  <c r="E2247" i="1"/>
  <c r="E2201" i="1"/>
  <c r="E1122" i="1"/>
  <c r="E2724" i="1"/>
  <c r="E590" i="1"/>
  <c r="E116" i="1"/>
  <c r="E1410" i="1"/>
  <c r="E2437" i="1"/>
  <c r="E2080" i="1"/>
  <c r="E2363" i="1"/>
  <c r="E2379" i="1"/>
  <c r="E595" i="1"/>
  <c r="E1760" i="1"/>
  <c r="E2612" i="1"/>
  <c r="E2798" i="1"/>
  <c r="E1712" i="1"/>
  <c r="E2599" i="1"/>
  <c r="E1238" i="1"/>
  <c r="E2807" i="1"/>
  <c r="E2642" i="1"/>
  <c r="E1618" i="1"/>
  <c r="E2064" i="1"/>
  <c r="E1617" i="1"/>
  <c r="E2533" i="1"/>
  <c r="E2636" i="1"/>
  <c r="E479" i="1"/>
  <c r="E604" i="1"/>
  <c r="E2585" i="1"/>
  <c r="E518" i="1"/>
  <c r="E160" i="1"/>
  <c r="E102" i="1"/>
  <c r="E2849" i="1"/>
  <c r="E1415" i="1"/>
  <c r="E1810" i="1"/>
  <c r="E1328" i="1"/>
  <c r="E361" i="1"/>
  <c r="E2777" i="1"/>
  <c r="E2275" i="1"/>
  <c r="E2540" i="1"/>
  <c r="E1654" i="1"/>
  <c r="E2579" i="1"/>
  <c r="E1997" i="1"/>
  <c r="E2340" i="1"/>
  <c r="E1246" i="1"/>
  <c r="E72" i="1"/>
  <c r="E48" i="1"/>
  <c r="E1671" i="1"/>
  <c r="E1707" i="1"/>
  <c r="E2556" i="1"/>
  <c r="E26" i="1"/>
  <c r="E1562" i="1"/>
  <c r="E2552" i="1"/>
  <c r="E1309" i="1"/>
  <c r="E212" i="1"/>
  <c r="E1823" i="1"/>
  <c r="E677" i="1"/>
  <c r="E347" i="1"/>
  <c r="E801" i="1"/>
  <c r="E2013" i="1"/>
  <c r="E391" i="1"/>
  <c r="E1046" i="1"/>
  <c r="E2684" i="1"/>
  <c r="E2549" i="1"/>
  <c r="E1732" i="1"/>
  <c r="E291" i="1"/>
  <c r="E1421" i="1"/>
  <c r="E217" i="1"/>
  <c r="E1596" i="1"/>
  <c r="E1739" i="1"/>
  <c r="E1305" i="1"/>
  <c r="E1344" i="1"/>
  <c r="E2460" i="1"/>
  <c r="E2812" i="1"/>
  <c r="E641" i="1"/>
  <c r="E419" i="1"/>
  <c r="E465" i="1"/>
  <c r="E2092" i="1"/>
  <c r="E2645" i="1"/>
  <c r="E1686" i="1"/>
  <c r="E1168" i="1"/>
  <c r="E1891" i="1"/>
  <c r="E2619" i="1"/>
  <c r="E2216" i="1"/>
  <c r="E2605" i="1"/>
  <c r="E1765" i="1"/>
  <c r="E2387" i="1"/>
  <c r="E657" i="1"/>
  <c r="E2470" i="1"/>
  <c r="E2793" i="1"/>
  <c r="E1848" i="1"/>
  <c r="E287" i="1"/>
  <c r="E216" i="1"/>
  <c r="E199" i="1"/>
  <c r="E52" i="1"/>
  <c r="E791" i="1"/>
  <c r="E1862" i="1"/>
  <c r="E167" i="1"/>
  <c r="E1149" i="1"/>
  <c r="E381" i="1"/>
  <c r="E629" i="1"/>
  <c r="E980" i="1"/>
  <c r="E582" i="1"/>
  <c r="E2287" i="1"/>
  <c r="E1467" i="1"/>
  <c r="E331" i="1"/>
  <c r="E2076" i="1"/>
  <c r="E2534" i="1"/>
  <c r="E2667" i="1"/>
  <c r="E1302" i="1"/>
  <c r="E792" i="1"/>
  <c r="E2551" i="1"/>
  <c r="E2329" i="1"/>
  <c r="E2158" i="1"/>
  <c r="E1662" i="1"/>
  <c r="E2458" i="1"/>
  <c r="E240" i="1"/>
  <c r="E644" i="1"/>
  <c r="E1845" i="1"/>
  <c r="E1665" i="1"/>
  <c r="E2676" i="1"/>
  <c r="E6" i="1"/>
  <c r="E2134" i="1"/>
  <c r="E1404" i="1"/>
  <c r="E833" i="1"/>
  <c r="E823" i="1"/>
  <c r="E59" i="1"/>
  <c r="E1684" i="1"/>
  <c r="E138" i="1"/>
  <c r="E1198" i="1"/>
  <c r="E1493" i="1"/>
  <c r="E2814" i="1"/>
  <c r="E1124" i="1"/>
  <c r="E2784" i="1"/>
  <c r="E334" i="1"/>
  <c r="E2049" i="1"/>
  <c r="E1634" i="1"/>
  <c r="E1630" i="1"/>
  <c r="E298" i="1"/>
  <c r="E146" i="1"/>
  <c r="E2722" i="1"/>
  <c r="E1193" i="1"/>
  <c r="E1409" i="1"/>
  <c r="E227" i="1"/>
  <c r="E1450" i="1"/>
  <c r="E915" i="1"/>
  <c r="E2199" i="1"/>
  <c r="E2865" i="1"/>
  <c r="E2282" i="1"/>
  <c r="E728" i="1"/>
  <c r="E2193" i="1"/>
  <c r="E2123" i="1"/>
  <c r="E2832" i="1"/>
  <c r="E1365" i="1"/>
  <c r="E2085" i="1"/>
  <c r="E1884" i="1"/>
  <c r="E2527" i="1"/>
  <c r="E1317" i="1"/>
  <c r="E2620" i="1"/>
  <c r="E2844" i="1"/>
  <c r="E2409" i="1"/>
  <c r="E766" i="1"/>
  <c r="E2367" i="1"/>
  <c r="E1638" i="1"/>
  <c r="E640" i="1"/>
  <c r="E109" i="1"/>
  <c r="E1447" i="1"/>
  <c r="E655" i="1"/>
  <c r="E2065" i="1"/>
  <c r="E1592" i="1"/>
  <c r="E126" i="1"/>
  <c r="E1188" i="1"/>
  <c r="E1173" i="1"/>
  <c r="E1130" i="1"/>
  <c r="E537" i="1"/>
  <c r="E1486" i="1"/>
  <c r="E2230" i="1"/>
  <c r="E1619" i="1"/>
  <c r="E1038" i="1"/>
  <c r="E1923" i="1"/>
  <c r="E2383" i="1"/>
  <c r="E673" i="1"/>
  <c r="E1762" i="1"/>
  <c r="E1711" i="1"/>
  <c r="E1615" i="1"/>
  <c r="E2377" i="1"/>
  <c r="E1437" i="1"/>
  <c r="E1833" i="1"/>
  <c r="E1817" i="1"/>
  <c r="E1876" i="1"/>
  <c r="E972" i="1"/>
  <c r="E1047" i="1"/>
  <c r="E1387" i="1"/>
  <c r="E2440" i="1"/>
  <c r="E506" i="1"/>
  <c r="E1489" i="1"/>
  <c r="E1582" i="1"/>
  <c r="E305" i="1"/>
  <c r="E2378" i="1"/>
  <c r="E1735" i="1"/>
  <c r="E1551" i="1"/>
  <c r="E2119" i="1"/>
  <c r="E1994" i="1"/>
  <c r="E2757" i="1"/>
  <c r="E1088" i="1"/>
  <c r="E12" i="1"/>
  <c r="E509" i="1"/>
  <c r="E1008" i="1"/>
  <c r="E2010" i="1"/>
  <c r="E2142" i="1"/>
  <c r="E2079" i="1"/>
  <c r="E1196" i="1"/>
  <c r="E1670" i="1"/>
  <c r="E1919" i="1"/>
  <c r="E1687" i="1"/>
  <c r="E2140" i="1"/>
  <c r="E1490" i="1"/>
  <c r="E954" i="1"/>
  <c r="E1048" i="1"/>
  <c r="E837" i="1"/>
  <c r="E2224" i="1"/>
  <c r="E573" i="1"/>
  <c r="E2631" i="1"/>
  <c r="E691" i="1"/>
  <c r="E252" i="1"/>
  <c r="E1960" i="1"/>
  <c r="E665" i="1"/>
  <c r="E1830" i="1"/>
  <c r="E2000" i="1"/>
  <c r="E1749" i="1"/>
  <c r="E1477" i="1"/>
  <c r="E1417" i="1"/>
  <c r="E41" i="1"/>
  <c r="E1537" i="1"/>
  <c r="E2655" i="1"/>
  <c r="E683" i="1"/>
  <c r="E1955" i="1"/>
  <c r="E2350" i="1"/>
  <c r="E1224" i="1"/>
  <c r="E1832" i="1"/>
  <c r="E1234" i="1"/>
  <c r="E1045" i="1"/>
  <c r="E1461" i="1"/>
  <c r="E2423" i="1"/>
  <c r="E1243" i="1"/>
  <c r="E2842" i="1"/>
  <c r="E2057" i="1"/>
  <c r="E2838" i="1"/>
  <c r="E2157" i="1"/>
  <c r="E2615" i="1"/>
  <c r="E1996" i="1"/>
  <c r="E1754" i="1"/>
  <c r="E935" i="1"/>
  <c r="E1730" i="1"/>
  <c r="E1629" i="1"/>
  <c r="E2521" i="1"/>
  <c r="E594" i="1"/>
  <c r="E1543" i="1"/>
  <c r="E117" i="1"/>
  <c r="E2474" i="1"/>
  <c r="E909" i="1"/>
  <c r="E2321" i="1"/>
  <c r="E565" i="1"/>
  <c r="E559" i="1"/>
  <c r="E2778" i="1"/>
  <c r="E1911" i="1"/>
  <c r="E2622" i="1"/>
  <c r="E2682" i="1"/>
  <c r="E467" i="1"/>
  <c r="E989" i="1"/>
  <c r="E2656" i="1"/>
  <c r="E82" i="1"/>
  <c r="E1222" i="1"/>
  <c r="E1814" i="1"/>
  <c r="E40" i="1"/>
  <c r="E2361" i="1"/>
  <c r="E2813" i="1"/>
  <c r="E1367" i="1"/>
  <c r="E1518" i="1"/>
  <c r="E1651" i="1"/>
  <c r="E1783" i="1"/>
  <c r="E715" i="1"/>
  <c r="E429" i="1"/>
  <c r="E1060" i="1"/>
  <c r="E2331" i="1"/>
  <c r="E1012" i="1"/>
  <c r="E2685" i="1"/>
  <c r="E971" i="1"/>
  <c r="E1620" i="1"/>
  <c r="E669" i="1"/>
  <c r="E383" i="1"/>
  <c r="E1195" i="1"/>
  <c r="E2227" i="1"/>
  <c r="E550" i="1"/>
  <c r="E1855" i="1"/>
  <c r="E720" i="1"/>
  <c r="E187" i="1"/>
  <c r="E367" i="1"/>
  <c r="E2756" i="1"/>
  <c r="E1299" i="1"/>
  <c r="E658" i="1"/>
  <c r="E2763" i="1"/>
  <c r="E2001" i="1"/>
  <c r="E2702" i="1"/>
  <c r="E1072" i="1"/>
  <c r="E1433" i="1"/>
  <c r="E284" i="1"/>
  <c r="E180" i="1"/>
  <c r="E389" i="1"/>
  <c r="E600" i="1"/>
  <c r="E1561" i="1"/>
  <c r="E1580" i="1"/>
  <c r="E142" i="1"/>
  <c r="E1259" i="1"/>
  <c r="E472" i="1"/>
  <c r="E1079" i="1"/>
  <c r="E2598" i="1"/>
  <c r="E2696" i="1"/>
  <c r="E783" i="1"/>
  <c r="E1945" i="1"/>
  <c r="E1586" i="1"/>
  <c r="E2809" i="1"/>
  <c r="E990" i="1"/>
  <c r="E1935" i="1"/>
  <c r="E1534" i="1"/>
  <c r="E1108" i="1"/>
  <c r="E2711" i="1"/>
  <c r="E2553" i="1"/>
  <c r="E321" i="1"/>
  <c r="E787" i="1"/>
  <c r="E450" i="1"/>
  <c r="E1482" i="1"/>
  <c r="E1025" i="1"/>
  <c r="E758" i="1"/>
  <c r="E1515" i="1"/>
  <c r="E2627" i="1"/>
  <c r="E299" i="1"/>
  <c r="E936" i="1"/>
  <c r="E981" i="1"/>
  <c r="E1155" i="1"/>
  <c r="E2246" i="1"/>
  <c r="E726" i="1"/>
  <c r="E672" i="1"/>
  <c r="E2439" i="1"/>
  <c r="E491" i="1"/>
  <c r="E2203" i="1"/>
  <c r="E1690" i="1"/>
  <c r="E1797" i="1"/>
  <c r="E522" i="1"/>
  <c r="E1640" i="1"/>
  <c r="E1733" i="1"/>
  <c r="E1624" i="1"/>
  <c r="E2175" i="1"/>
  <c r="E748" i="1"/>
  <c r="E1026" i="1"/>
  <c r="E2678" i="1"/>
  <c r="E1307" i="1"/>
  <c r="E545" i="1"/>
  <c r="E1834" i="1"/>
  <c r="E2077" i="1"/>
  <c r="E2235" i="1"/>
  <c r="E610" i="1"/>
  <c r="E1917" i="1"/>
  <c r="E988" i="1"/>
  <c r="E1019" i="1"/>
  <c r="E1158" i="1"/>
  <c r="E2038" i="1"/>
  <c r="E1835" i="1"/>
  <c r="E1702" i="1"/>
  <c r="E2578" i="1"/>
  <c r="E2520" i="1"/>
  <c r="E1341" i="1"/>
  <c r="E1441" i="1"/>
  <c r="E1039" i="1"/>
  <c r="E1657" i="1"/>
  <c r="E593" i="1"/>
  <c r="E1719" i="1"/>
  <c r="E398" i="1"/>
  <c r="E1808" i="1"/>
  <c r="E1995" i="1"/>
  <c r="E810" i="1"/>
  <c r="E2720" i="1"/>
  <c r="E2688" i="1"/>
  <c r="E1877" i="1"/>
  <c r="E30" i="1"/>
  <c r="E1446" i="1"/>
  <c r="E2736" i="1"/>
  <c r="E875" i="1"/>
  <c r="E2870" i="1"/>
  <c r="E966" i="1"/>
  <c r="E1791" i="1"/>
  <c r="E2297" i="1"/>
  <c r="E430" i="1"/>
  <c r="E218" i="1"/>
  <c r="E710" i="1"/>
  <c r="E1591" i="1"/>
  <c r="E49" i="1"/>
  <c r="E1146" i="1"/>
  <c r="E2607" i="1"/>
  <c r="E1636" i="1"/>
  <c r="E2834" i="1"/>
  <c r="E2501" i="1"/>
  <c r="E165" i="1"/>
  <c r="E618" i="1"/>
  <c r="E2762" i="1"/>
  <c r="E1360" i="1"/>
  <c r="E1464" i="1"/>
  <c r="E2037" i="1"/>
  <c r="E1468" i="1"/>
  <c r="E2105" i="1"/>
  <c r="E572" i="1"/>
  <c r="E603" i="1"/>
  <c r="E1893" i="1"/>
  <c r="E553" i="1"/>
  <c r="E1095" i="1"/>
  <c r="E2729" i="1"/>
  <c r="E1042" i="1"/>
  <c r="E1897" i="1"/>
  <c r="E674" i="1"/>
  <c r="E353" i="1"/>
  <c r="E849" i="1"/>
  <c r="E928" i="1"/>
  <c r="E2068" i="1"/>
  <c r="E1715" i="1"/>
  <c r="E193" i="1"/>
  <c r="E1189" i="1"/>
  <c r="E1757" i="1"/>
  <c r="E1694" i="1"/>
  <c r="E512" i="1"/>
  <c r="E358" i="1"/>
  <c r="E1528" i="1"/>
  <c r="E1022" i="1"/>
  <c r="E504" i="1"/>
  <c r="E1861" i="1"/>
  <c r="E2448" i="1"/>
  <c r="E133" i="1"/>
  <c r="E2098" i="1"/>
  <c r="E2306" i="1"/>
  <c r="E1973" i="1"/>
  <c r="E411" i="1"/>
  <c r="E2488" i="1"/>
  <c r="E427" i="1"/>
  <c r="E1444" i="1"/>
  <c r="E2206" i="1"/>
  <c r="E803" i="1"/>
  <c r="E507" i="1"/>
  <c r="E2652" i="1"/>
  <c r="E1377" i="1"/>
  <c r="E2326" i="1"/>
  <c r="E2616" i="1"/>
  <c r="E1998" i="1"/>
  <c r="E519" i="1"/>
  <c r="E1167" i="1"/>
  <c r="E1918" i="1"/>
  <c r="E536" i="1"/>
  <c r="E2250" i="1"/>
  <c r="E2821" i="1"/>
  <c r="E1165" i="1"/>
  <c r="E2178" i="1"/>
  <c r="E1390" i="1"/>
  <c r="E139" i="1"/>
  <c r="E2502" i="1"/>
  <c r="E768" i="1"/>
  <c r="E439" i="1"/>
  <c r="E1430" i="1"/>
  <c r="E508" i="1"/>
  <c r="E2059" i="1"/>
  <c r="E1602" i="1"/>
  <c r="E908" i="1"/>
  <c r="E1076" i="1"/>
  <c r="E1002" i="1"/>
  <c r="E934" i="1"/>
  <c r="E2610" i="1"/>
  <c r="E323" i="1"/>
  <c r="E2742" i="1"/>
  <c r="E2530" i="1"/>
  <c r="E500" i="1"/>
  <c r="E2352" i="1"/>
  <c r="E1641" i="1"/>
  <c r="E277" i="1"/>
  <c r="E2796" i="1"/>
  <c r="E1391" i="1"/>
  <c r="E2251" i="1"/>
  <c r="E2213" i="1"/>
  <c r="E521" i="1"/>
  <c r="E2713" i="1"/>
  <c r="E166" i="1"/>
  <c r="E318" i="1"/>
  <c r="E200" i="1"/>
  <c r="E1457" i="1"/>
  <c r="E294" i="1"/>
  <c r="E680" i="1"/>
  <c r="E904" i="1"/>
  <c r="E1320" i="1"/>
  <c r="E1020" i="1"/>
  <c r="E661" i="1"/>
  <c r="E602" i="1"/>
  <c r="E2566" i="1"/>
  <c r="E34" i="1"/>
  <c r="E1512" i="1"/>
  <c r="E1809" i="1"/>
  <c r="E1753" i="1"/>
  <c r="E775" i="1"/>
  <c r="E916" i="1"/>
  <c r="E523" i="1"/>
  <c r="E2030" i="1"/>
  <c r="E2479" i="1"/>
  <c r="E2604" i="1"/>
  <c r="E755" i="1"/>
  <c r="E1408" i="1"/>
  <c r="E730" i="1"/>
  <c r="E571" i="1"/>
  <c r="E1074" i="1"/>
  <c r="E2317" i="1"/>
  <c r="E463" i="1"/>
  <c r="E2185" i="1"/>
  <c r="E1964" i="1"/>
  <c r="E2358" i="1"/>
  <c r="E1427" i="1"/>
  <c r="E682" i="1"/>
  <c r="E2189" i="1"/>
  <c r="E2618" i="1"/>
  <c r="E1140" i="1"/>
  <c r="E1959" i="1"/>
  <c r="E2365" i="1"/>
  <c r="E1250" i="1"/>
  <c r="E2334" i="1"/>
  <c r="E2661" i="1"/>
  <c r="E502" i="1"/>
  <c r="E2517" i="1"/>
  <c r="E1416" i="1"/>
  <c r="E1162" i="1"/>
  <c r="E2658" i="1"/>
  <c r="E1796" i="1"/>
  <c r="E2214" i="1"/>
  <c r="E1948" i="1"/>
  <c r="E718" i="1"/>
  <c r="E1564" i="1"/>
  <c r="E1703" i="1"/>
  <c r="E721" i="1"/>
  <c r="E2089" i="1"/>
  <c r="E2277" i="1"/>
  <c r="E1838" i="1"/>
  <c r="E1519" i="1"/>
  <c r="E2459" i="1"/>
  <c r="E1287" i="1"/>
  <c r="E2410" i="1"/>
  <c r="E211" i="1"/>
  <c r="E2477" i="1"/>
  <c r="E1413" i="1"/>
  <c r="E2797" i="1"/>
  <c r="E1906" i="1"/>
  <c r="E1197" i="1"/>
  <c r="E1899" i="1"/>
  <c r="E2035" i="1"/>
  <c r="E2021" i="1"/>
  <c r="E2148" i="1"/>
  <c r="E229" i="1"/>
  <c r="E2644" i="1"/>
  <c r="E1125" i="1"/>
  <c r="E2726" i="1"/>
  <c r="E3" i="1"/>
  <c r="E156" i="1"/>
  <c r="E497" i="1"/>
  <c r="E2457" i="1"/>
  <c r="E1584" i="1"/>
  <c r="E202" i="1"/>
  <c r="E1775" i="1"/>
  <c r="E475" i="1"/>
  <c r="E696" i="1"/>
  <c r="E178" i="1"/>
  <c r="E58" i="1"/>
  <c r="E478" i="1"/>
  <c r="E2703" i="1"/>
  <c r="E2414" i="1"/>
  <c r="E1449" i="1"/>
  <c r="E2752" i="1"/>
  <c r="E2854" i="1"/>
  <c r="E1709" i="1"/>
  <c r="E2274" i="1"/>
  <c r="E1163" i="1"/>
  <c r="E2855" i="1"/>
  <c r="E2761" i="1"/>
  <c r="E1554" i="1"/>
  <c r="E2811" i="1"/>
  <c r="E1520" i="1"/>
  <c r="E2509" i="1"/>
  <c r="E53" i="1"/>
  <c r="E556" i="1"/>
  <c r="E1159" i="1"/>
  <c r="E1777" i="1"/>
  <c r="E597" i="1"/>
  <c r="E2398" i="1"/>
  <c r="E733" i="1"/>
  <c r="E2269" i="1"/>
  <c r="E2072" i="1"/>
  <c r="E195" i="1"/>
  <c r="E2595" i="1"/>
  <c r="E2675" i="1"/>
  <c r="E250" i="1"/>
  <c r="E33" i="1"/>
  <c r="E1738" i="1"/>
  <c r="E266" i="1"/>
  <c r="E751" i="1"/>
  <c r="E622" i="1"/>
  <c r="E1187" i="1"/>
  <c r="E2547" i="1"/>
  <c r="E1190" i="1"/>
  <c r="E1296" i="1"/>
  <c r="E2324" i="1"/>
  <c r="E2755" i="1"/>
  <c r="E633" i="1"/>
  <c r="E1502" i="1"/>
  <c r="E1442" i="1"/>
  <c r="E1295" i="1"/>
  <c r="E1609" i="1"/>
  <c r="E675" i="1"/>
  <c r="E947" i="1"/>
  <c r="E1050" i="1"/>
  <c r="E2775" i="1"/>
  <c r="E2467" i="1"/>
  <c r="E74" i="1"/>
  <c r="E1007" i="1"/>
  <c r="E386" i="1"/>
  <c r="E1940" i="1"/>
  <c r="E959" i="1"/>
  <c r="E1903" i="1"/>
  <c r="E2327" i="1"/>
  <c r="E2218" i="1"/>
  <c r="E1871" i="1"/>
  <c r="E961" i="1"/>
  <c r="E914" i="1"/>
  <c r="E1185" i="1"/>
  <c r="E1807" i="1"/>
  <c r="E242" i="1"/>
  <c r="E2073" i="1"/>
  <c r="E1166" i="1"/>
  <c r="E2568" i="1"/>
  <c r="E1966" i="1"/>
  <c r="E182" i="1"/>
  <c r="E152" i="1"/>
  <c r="E1578" i="1"/>
  <c r="E147" i="1"/>
  <c r="E1999" i="1"/>
  <c r="E725" i="1"/>
  <c r="E1563" i="1"/>
  <c r="E584" i="1"/>
  <c r="E832" i="1"/>
  <c r="E96" i="1"/>
  <c r="E129" i="1"/>
  <c r="E1247" i="1"/>
  <c r="E1500" i="1"/>
  <c r="E290" i="1"/>
  <c r="E2516" i="1"/>
  <c r="E1970" i="1"/>
  <c r="E868" i="1"/>
  <c r="E883" i="1"/>
  <c r="E1065" i="1"/>
  <c r="E2395" i="1"/>
  <c r="E2438" i="1"/>
  <c r="E2305" i="1"/>
  <c r="E2255" i="1"/>
  <c r="E185" i="1"/>
  <c r="E1359" i="1"/>
  <c r="E424" i="1"/>
  <c r="E77" i="1"/>
  <c r="E403" i="1"/>
  <c r="E1160" i="1"/>
  <c r="E2244" i="1"/>
  <c r="E772" i="1"/>
  <c r="E1708" i="1"/>
  <c r="E2664" i="1"/>
  <c r="E1676" i="1"/>
  <c r="E2256" i="1"/>
  <c r="E241" i="1"/>
  <c r="E1460" i="1"/>
  <c r="E1727" i="1"/>
  <c r="E2716" i="1"/>
  <c r="E2721" i="1"/>
  <c r="E2637" i="1"/>
  <c r="E205" i="1"/>
  <c r="E1304" i="1"/>
  <c r="E630" i="1"/>
  <c r="E19" i="1"/>
  <c r="E66" i="1"/>
  <c r="E1085" i="1"/>
  <c r="E561" i="1"/>
  <c r="E300" i="1"/>
  <c r="E2695" i="1"/>
  <c r="E395" i="1"/>
  <c r="E394" i="1"/>
  <c r="E2519" i="1"/>
  <c r="E1792" i="1"/>
  <c r="E2186" i="1"/>
  <c r="E100" i="1"/>
  <c r="E527" i="1"/>
  <c r="E1679" i="1"/>
  <c r="E2596" i="1"/>
  <c r="E1289" i="1"/>
  <c r="E1068" i="1"/>
  <c r="E1721" i="1"/>
  <c r="E2384" i="1"/>
  <c r="E2108" i="1"/>
  <c r="E1802" i="1"/>
  <c r="E999" i="1"/>
  <c r="E1574" i="1"/>
  <c r="E2468" i="1"/>
  <c r="E354" i="1"/>
  <c r="E2476" i="1"/>
  <c r="E2268" i="1"/>
  <c r="E1606" i="1"/>
  <c r="E891" i="1"/>
  <c r="E724" i="1"/>
  <c r="E2152" i="1"/>
  <c r="E2719" i="1"/>
  <c r="E2164" i="1"/>
  <c r="E1366" i="1"/>
  <c r="E1483" i="1"/>
  <c r="E370" i="1"/>
  <c r="E1378" i="1"/>
  <c r="E1928" i="1"/>
  <c r="E867" i="1"/>
  <c r="E750" i="1"/>
  <c r="E2597" i="1"/>
  <c r="E38" i="1"/>
  <c r="E2588" i="1"/>
  <c r="E1746" i="1"/>
  <c r="E2270" i="1"/>
  <c r="E2109" i="1"/>
  <c r="E396" i="1"/>
  <c r="E1853" i="1"/>
  <c r="E1339" i="1"/>
  <c r="E528" i="1"/>
  <c r="E1128" i="1"/>
  <c r="E838" i="1"/>
  <c r="E866" i="1"/>
  <c r="E2483" i="1"/>
  <c r="E1112" i="1"/>
  <c r="E2617" i="1"/>
  <c r="E2373" i="1"/>
  <c r="E707" i="1"/>
  <c r="E2693" i="1"/>
  <c r="E306" i="1"/>
  <c r="E164" i="1"/>
  <c r="E1513" i="1"/>
  <c r="E393" i="1"/>
  <c r="E2204" i="1"/>
  <c r="E1607" i="1"/>
  <c r="E2848" i="1"/>
  <c r="E2039" i="1"/>
  <c r="E511" i="1"/>
  <c r="E514" i="1"/>
  <c r="E2141" i="1"/>
  <c r="E2091" i="1"/>
  <c r="E993" i="1"/>
  <c r="E1568" i="1"/>
  <c r="E1301" i="1"/>
  <c r="E2455" i="1"/>
  <c r="E2362" i="1"/>
  <c r="E136" i="1"/>
  <c r="E1616" i="1"/>
  <c r="E103" i="1"/>
  <c r="E2215" i="1"/>
  <c r="E2375" i="1"/>
  <c r="E255" i="1"/>
  <c r="E2804" i="1"/>
  <c r="E896" i="1"/>
  <c r="E921" i="1"/>
  <c r="E1191" i="1"/>
  <c r="E1718" i="1"/>
  <c r="E1267" i="1"/>
  <c r="E1547" i="1"/>
  <c r="E917" i="1"/>
  <c r="E2101" i="1"/>
  <c r="E1288" i="1"/>
  <c r="E2272" i="1"/>
  <c r="E558" i="1"/>
  <c r="E1078" i="1"/>
  <c r="E1009" i="1"/>
  <c r="E1266" i="1"/>
  <c r="E913" i="1"/>
  <c r="E617" i="1"/>
  <c r="E1535" i="1"/>
  <c r="E1818" i="1"/>
  <c r="E2563" i="1"/>
  <c r="E1813" i="1"/>
  <c r="E57" i="1"/>
  <c r="E1576" i="1"/>
  <c r="E2771" i="1"/>
  <c r="E2183" i="1"/>
  <c r="E885" i="1"/>
  <c r="E1954" i="1"/>
  <c r="E1077" i="1"/>
  <c r="E2446" i="1"/>
  <c r="E1685" i="1"/>
  <c r="E1118" i="1"/>
  <c r="E1605" i="1"/>
  <c r="E2182" i="1"/>
  <c r="E1169" i="1"/>
  <c r="E1385" i="1"/>
  <c r="E355" i="1"/>
  <c r="E1478" i="1"/>
  <c r="E1235" i="1"/>
  <c r="E773" i="1"/>
  <c r="E2634" i="1"/>
  <c r="E1508" i="1"/>
  <c r="E1438" i="1"/>
  <c r="E2485" i="1"/>
  <c r="E2040" i="1"/>
  <c r="E1394" i="1"/>
  <c r="E646" i="1"/>
  <c r="E1018" i="1"/>
  <c r="E112" i="1"/>
  <c r="E1023" i="1"/>
  <c r="E684" i="1"/>
  <c r="E692" i="1"/>
  <c r="E2466" i="1"/>
  <c r="E2739" i="1"/>
  <c r="E1236" i="1"/>
  <c r="E273" i="1"/>
  <c r="E767" i="1"/>
  <c r="E2205" i="1"/>
  <c r="E2754" i="1"/>
  <c r="E2155" i="1"/>
  <c r="E1545" i="1"/>
  <c r="E2504" i="1"/>
  <c r="E1772" i="1"/>
  <c r="E401" i="1"/>
  <c r="E2830" i="1"/>
  <c r="E2683" i="1"/>
  <c r="E1864" i="1"/>
  <c r="E2231" i="1"/>
  <c r="E2707" i="1"/>
  <c r="E2770" i="1"/>
  <c r="E1361" i="1"/>
  <c r="E873" i="1" a="1"/>
  <c r="E873" i="1" s="1"/>
  <c r="E2412" i="1"/>
  <c r="E1094" i="1"/>
  <c r="E2436" i="1"/>
  <c r="E865" i="1"/>
  <c r="E174" i="1"/>
  <c r="E357" i="1"/>
  <c r="E1710" i="1"/>
  <c r="E1103" i="1"/>
  <c r="E2228" i="1"/>
  <c r="E2120" i="1"/>
  <c r="E118" i="1"/>
  <c r="E627" i="1"/>
  <c r="E2033" i="1"/>
  <c r="E2576" i="1"/>
  <c r="E774" i="1"/>
  <c r="E1623" i="1"/>
  <c r="E233" i="1"/>
  <c r="E265" i="1"/>
  <c r="E827" i="1"/>
  <c r="E1949" i="1"/>
  <c r="E2668" i="1"/>
  <c r="E2391" i="1"/>
  <c r="E2681" i="1"/>
  <c r="E2179" i="1"/>
  <c r="E1219" i="1"/>
  <c r="E2499" i="1"/>
  <c r="E1956" i="1"/>
  <c r="E2314" i="1"/>
  <c r="E28" i="1"/>
  <c r="E548" i="1"/>
  <c r="E225" i="1"/>
  <c r="E2220" i="1"/>
  <c r="E1816" i="1"/>
  <c r="E944" i="1"/>
  <c r="E1241" i="1"/>
  <c r="E2571" i="1"/>
  <c r="E705" i="1"/>
  <c r="E1405" i="1"/>
  <c r="E60" i="1"/>
  <c r="E2640" i="1"/>
  <c r="E2772" i="1"/>
  <c r="E1473" i="1"/>
  <c r="E1303" i="1"/>
  <c r="E1145" i="1"/>
  <c r="E2088" i="1"/>
  <c r="E756" i="1"/>
  <c r="E1780" i="1"/>
  <c r="E2643" i="1"/>
  <c r="E2122" i="1"/>
  <c r="E1455" i="1"/>
  <c r="E2486" i="1"/>
  <c r="E248" i="1"/>
  <c r="E2426" i="1"/>
  <c r="E89" i="1"/>
  <c r="E1720" i="1"/>
  <c r="E261" i="1"/>
  <c r="E2569" i="1"/>
  <c r="E2208" i="1"/>
  <c r="E1089" i="1"/>
  <c r="E893" i="1"/>
  <c r="E326" i="1"/>
  <c r="E267" i="1"/>
  <c r="E1608" i="1"/>
  <c r="E1480" i="1"/>
  <c r="E2323" i="1"/>
  <c r="E1186" i="1"/>
  <c r="E2493" i="1"/>
  <c r="E2481" i="1"/>
  <c r="E2194" i="1"/>
  <c r="E1825" i="1"/>
  <c r="E1701" i="1"/>
  <c r="E1931" i="1"/>
  <c r="E1091" i="1"/>
  <c r="E1056" i="1"/>
  <c r="E1061" i="1"/>
  <c r="E375" i="1"/>
  <c r="E150" i="1"/>
  <c r="E83" i="1"/>
  <c r="E2351" i="1"/>
  <c r="E2679" i="1"/>
  <c r="E2166" i="1"/>
  <c r="E409" i="1"/>
  <c r="E929" i="1"/>
  <c r="E1555" i="1"/>
  <c r="E2780" i="1"/>
  <c r="E236" i="1"/>
  <c r="E79" i="1"/>
  <c r="E1704" i="1"/>
  <c r="E2284" i="1"/>
  <c r="E2330" i="1"/>
  <c r="E466" i="1"/>
  <c r="E1016" i="1"/>
  <c r="E2223" i="1"/>
  <c r="E2210" i="1"/>
  <c r="E257" i="1"/>
  <c r="E1327" i="1"/>
  <c r="E2332" i="1"/>
  <c r="E1647" i="1"/>
  <c r="E86" i="1"/>
  <c r="E709" i="1"/>
  <c r="E482" i="1"/>
  <c r="E864" i="1"/>
  <c r="E2283" i="1"/>
  <c r="E46" i="1"/>
  <c r="E786" i="1"/>
  <c r="E1731" i="1"/>
  <c r="E585" i="1"/>
  <c r="E98" i="1"/>
  <c r="E2198" i="1"/>
  <c r="E1778" i="1"/>
  <c r="E1138" i="1"/>
  <c r="E2298" i="1"/>
  <c r="E777" i="1"/>
  <c r="E1544" i="1"/>
  <c r="E1199" i="1"/>
  <c r="E1476" i="1"/>
  <c r="E1298" i="1"/>
  <c r="E2863" i="1"/>
  <c r="E829" i="1"/>
  <c r="E813" i="1"/>
  <c r="E1593" i="1"/>
  <c r="E289" i="1"/>
  <c r="E2044" i="1"/>
  <c r="E1326" i="1"/>
  <c r="E1824" i="1"/>
  <c r="E1067" i="1"/>
  <c r="E1788" i="1"/>
  <c r="E1013" i="1"/>
  <c r="E965" i="1"/>
  <c r="E745" i="1"/>
  <c r="E1988" i="1"/>
  <c r="E428" i="1"/>
  <c r="E554" i="1"/>
  <c r="E605" i="1"/>
  <c r="E2837" i="1"/>
  <c r="E416" i="1"/>
  <c r="E2734" i="1"/>
  <c r="E2095" i="1"/>
  <c r="E1595" i="1"/>
  <c r="E1383" i="1"/>
  <c r="E2788" i="1"/>
  <c r="E295" i="1"/>
  <c r="E2168" i="1"/>
  <c r="E1463" i="1"/>
  <c r="E2217" i="1"/>
  <c r="E1524" i="1"/>
  <c r="E2828" i="1"/>
  <c r="E825" i="1"/>
  <c r="E739" i="1"/>
  <c r="E676" i="1"/>
  <c r="E2705" i="1"/>
  <c r="E955" i="1"/>
  <c r="E1740" i="1"/>
  <c r="E805" i="1"/>
  <c r="E2731" i="1"/>
  <c r="E1286" i="1"/>
  <c r="E157" i="1"/>
  <c r="E104" i="1"/>
  <c r="E2236" i="1"/>
  <c r="E1510" i="1"/>
  <c r="E247" i="1"/>
  <c r="E969" i="1"/>
  <c r="E581" i="1"/>
  <c r="E2625" i="1"/>
  <c r="E1342" i="1"/>
  <c r="E2368" i="1"/>
  <c r="E541" i="1"/>
  <c r="E2002" i="1"/>
  <c r="E2433" i="1"/>
  <c r="E2808" i="1"/>
  <c r="E2803" i="1"/>
  <c r="E493" i="1"/>
  <c r="E2728" i="1"/>
  <c r="E297" i="1"/>
  <c r="E2614" i="1"/>
  <c r="E2322" i="1"/>
  <c r="E811" i="1"/>
  <c r="E2776" i="1"/>
  <c r="E1860" i="1"/>
  <c r="E2145" i="1"/>
  <c r="E249" i="1"/>
  <c r="E2266" i="1"/>
  <c r="E2012" i="1"/>
  <c r="E1728" i="1"/>
  <c r="E444" i="1"/>
  <c r="E2211" i="1"/>
  <c r="E2464" i="1"/>
  <c r="E2522" i="1"/>
  <c r="E364" i="1"/>
  <c r="E2710" i="1"/>
  <c r="E1308" i="1"/>
  <c r="E1294" i="1"/>
  <c r="E1114" i="1"/>
  <c r="E1331" i="1"/>
  <c r="E1901" i="1"/>
  <c r="E80" i="1"/>
  <c r="E1269" i="1"/>
  <c r="E1436" i="1"/>
  <c r="E464" i="1"/>
  <c r="E1021" i="1"/>
  <c r="E2074" i="1"/>
  <c r="E505" i="1"/>
  <c r="E408" i="1"/>
  <c r="E900" i="1"/>
  <c r="E1316" i="1"/>
  <c r="E679" i="1"/>
  <c r="E415" i="1"/>
  <c r="E414" i="1"/>
  <c r="E950" i="1"/>
  <c r="E1001" i="1"/>
  <c r="E910" i="1"/>
  <c r="E927" i="1"/>
  <c r="E2243" i="1"/>
  <c r="E734" i="1"/>
  <c r="E852" i="1"/>
  <c r="E681" i="1"/>
  <c r="E94" i="1"/>
  <c r="E376" i="1"/>
  <c r="E341" i="1"/>
  <c r="E171" i="1"/>
  <c r="E1343" i="1"/>
  <c r="E1459" i="1"/>
  <c r="E387" i="1"/>
  <c r="E1087" i="1"/>
  <c r="E1632" i="1"/>
  <c r="E546" i="1"/>
  <c r="E1434" i="1"/>
  <c r="E42" i="1"/>
  <c r="E2364" i="1"/>
  <c r="E2069" i="1"/>
  <c r="E2060" i="1"/>
  <c r="E2261" i="1"/>
  <c r="E377" i="1"/>
  <c r="E2589" i="1"/>
  <c r="E609" i="1"/>
  <c r="E2665" i="1"/>
  <c r="E2318" i="1"/>
  <c r="E1886" i="1"/>
  <c r="E1538" i="1"/>
  <c r="E1603" i="1"/>
  <c r="E953" i="1"/>
  <c r="E1846" i="1"/>
  <c r="E2399" i="1"/>
  <c r="E2252" i="1"/>
  <c r="E335" i="1"/>
  <c r="E2490" i="1"/>
  <c r="E2630" i="1"/>
  <c r="E446" i="1"/>
  <c r="E2404" i="1"/>
  <c r="E861" i="1"/>
  <c r="E560" i="1"/>
  <c r="E1080" i="1"/>
  <c r="E2774" i="1"/>
  <c r="E1748" i="1"/>
  <c r="E634" i="1"/>
  <c r="E1485" i="1"/>
  <c r="E433" i="1"/>
  <c r="E850" i="1"/>
  <c r="E1402" i="1"/>
  <c r="E662" i="1"/>
  <c r="E1773" i="1"/>
  <c r="E120" i="1"/>
  <c r="E549" i="1"/>
  <c r="E2669" i="1"/>
  <c r="E452" i="1"/>
  <c r="E1639" i="1"/>
  <c r="E2372" i="1"/>
  <c r="E2172" i="1"/>
  <c r="E1611" i="1"/>
  <c r="E2621" i="1"/>
  <c r="E2581" i="1"/>
  <c r="E1979" i="1"/>
  <c r="E2402" i="1"/>
  <c r="E543" i="1"/>
  <c r="E474" i="1"/>
  <c r="E20" i="1"/>
  <c r="E1170" i="1"/>
  <c r="E37" i="1"/>
  <c r="E1338" i="1"/>
  <c r="E2506" i="1"/>
  <c r="E932" i="1"/>
  <c r="E1530" i="1"/>
  <c r="E155" i="1"/>
  <c r="E1908" i="1"/>
  <c r="E1859" i="1"/>
  <c r="E2718" i="1"/>
  <c r="E948" i="1"/>
  <c r="E580" i="1"/>
  <c r="E1177" i="1"/>
  <c r="E2758" i="1"/>
  <c r="E1872" i="1"/>
  <c r="E61" i="1"/>
  <c r="E851" i="1"/>
  <c r="E1843" i="1"/>
  <c r="E2303" i="1"/>
  <c r="E1084" i="1"/>
  <c r="E1073" i="1"/>
  <c r="E2237" i="1"/>
  <c r="E615" i="1"/>
  <c r="E2161" i="1"/>
  <c r="E2342" i="1"/>
  <c r="E1426" i="1"/>
  <c r="E75" i="1"/>
  <c r="E1844" i="1"/>
  <c r="E1673" i="1"/>
  <c r="E1514" i="1"/>
  <c r="E1766" i="1"/>
  <c r="E2015" i="1"/>
  <c r="E1208" i="1"/>
  <c r="E276" i="1"/>
  <c r="E2357" i="1"/>
  <c r="E151" i="1"/>
  <c r="E732" i="1"/>
  <c r="E392" i="1"/>
  <c r="E2795" i="1"/>
  <c r="E869" i="1"/>
  <c r="E2497" i="1"/>
  <c r="E2764" i="1"/>
  <c r="E314" i="1"/>
  <c r="E2626" i="1"/>
  <c r="E2512" i="1"/>
  <c r="E2281" i="1"/>
  <c r="E884" i="1"/>
  <c r="E244" i="1"/>
  <c r="E2115" i="1"/>
  <c r="E2116" i="1"/>
  <c r="E1217" i="1"/>
  <c r="E694" i="1"/>
  <c r="E2096" i="1"/>
  <c r="E998" i="1"/>
  <c r="E2648" i="1"/>
  <c r="E687" i="1"/>
  <c r="E76" i="1"/>
  <c r="E213" i="1"/>
  <c r="E2291" i="1"/>
  <c r="E1878" i="1"/>
  <c r="E2114" i="1"/>
  <c r="E1334" i="1"/>
  <c r="E2132" i="1"/>
  <c r="E2737" i="1"/>
  <c r="E1847" i="1"/>
  <c r="D425" i="1"/>
  <c r="E2315" i="1"/>
  <c r="E1851" i="1"/>
  <c r="E776" i="1"/>
  <c r="E1024" i="1"/>
  <c r="E1969" i="1"/>
  <c r="E1101" i="1"/>
  <c r="E296" i="1"/>
  <c r="E2801" i="1"/>
  <c r="E1787" i="1"/>
  <c r="E1675" i="1"/>
  <c r="E1794" i="1"/>
  <c r="E1523" i="1"/>
  <c r="E2349" i="1"/>
  <c r="E1566" i="1"/>
  <c r="E1207" i="1"/>
  <c r="E876" i="1"/>
  <c r="E1522" i="1"/>
  <c r="E2188" i="1"/>
  <c r="E963" i="1"/>
  <c r="E1597" i="1" a="1"/>
  <c r="E1597" i="1" s="1"/>
  <c r="E2686" i="1"/>
  <c r="E1946" i="1"/>
  <c r="E1932" i="1"/>
  <c r="E1922" i="1"/>
  <c r="E2575" i="1"/>
  <c r="E2018" i="1"/>
  <c r="E1051" i="1"/>
  <c r="E888" i="1"/>
  <c r="E872" i="1"/>
  <c r="E2381" i="1"/>
  <c r="E2733" i="1"/>
  <c r="E1682" i="1"/>
  <c r="E2840" i="1"/>
  <c r="E1414" i="1"/>
  <c r="E2245" i="1"/>
  <c r="E1581" i="1"/>
  <c r="E2646" i="1"/>
  <c r="E636" i="1"/>
  <c r="E2083" i="1"/>
  <c r="E2125" i="1"/>
  <c r="E2505" i="1"/>
  <c r="E2221" i="1"/>
  <c r="E153" i="1"/>
  <c r="E2273" i="1"/>
  <c r="E1579" i="1"/>
  <c r="E2750" i="1"/>
  <c r="E203" i="1"/>
  <c r="E1081" i="1"/>
  <c r="E310" i="1"/>
  <c r="E1322" i="1"/>
  <c r="E2248" i="1"/>
  <c r="E716" i="1"/>
  <c r="E1768" i="1"/>
  <c r="E974" i="1"/>
  <c r="E2827" i="1"/>
  <c r="E2081" i="1"/>
  <c r="E2047" i="1"/>
  <c r="E470" i="1"/>
  <c r="E2180" i="1"/>
  <c r="E1942" i="1"/>
  <c r="E647" i="1"/>
  <c r="E2008" i="1"/>
  <c r="E1285" i="1"/>
  <c r="E328" i="1"/>
  <c r="E2690" i="1"/>
  <c r="E2447" i="1"/>
  <c r="E2394" i="1"/>
  <c r="E958" i="1"/>
  <c r="E1756" i="1"/>
  <c r="E262" i="1"/>
  <c r="E1941" i="1"/>
  <c r="E99" i="1"/>
  <c r="E1977" i="1"/>
  <c r="E1448" i="1"/>
  <c r="E1175" i="1"/>
  <c r="E2003" i="1"/>
  <c r="E69" i="1"/>
  <c r="E2450" i="1"/>
  <c r="E132" i="1"/>
  <c r="E110" i="1"/>
  <c r="E1677" i="1"/>
  <c r="E2191" i="1"/>
  <c r="E2154" i="1"/>
  <c r="E1422" i="1"/>
  <c r="E234" i="1"/>
  <c r="E1005" i="1"/>
  <c r="E601" i="1"/>
  <c r="E526" i="1"/>
  <c r="E1516" i="1"/>
  <c r="E2424" i="1"/>
  <c r="E2333" i="1"/>
  <c r="E1336" i="1"/>
  <c r="E2663" i="1"/>
  <c r="E348" i="1"/>
  <c r="E1902" i="1"/>
  <c r="E275" i="1"/>
  <c r="E2382" i="1"/>
  <c r="E2449" i="1"/>
  <c r="E2583" i="1"/>
  <c r="E264" i="1"/>
  <c r="E1678" i="1"/>
  <c r="E432" i="1"/>
  <c r="E1526" i="1"/>
  <c r="E388" i="1"/>
  <c r="E1525" i="1"/>
  <c r="E379" i="1"/>
  <c r="E2548" i="1"/>
  <c r="E2603" i="1"/>
  <c r="E1330" i="1"/>
  <c r="E660" i="1"/>
  <c r="E1253" i="1"/>
  <c r="E337" i="1"/>
  <c r="E1100" i="1"/>
  <c r="E1335" i="1"/>
  <c r="E1491" i="1"/>
  <c r="E2106" i="1"/>
  <c r="E1643" i="1"/>
  <c r="E2232" i="1"/>
  <c r="E557" i="1"/>
  <c r="E372" i="1"/>
  <c r="E2260" i="1"/>
  <c r="E731" i="1"/>
  <c r="E2176" i="1"/>
  <c r="E2593" i="1"/>
  <c r="E1793" i="1"/>
  <c r="E246" i="1"/>
  <c r="E503" i="1"/>
  <c r="E1484" i="1"/>
  <c r="E2866" i="1"/>
  <c r="E1552" i="1"/>
  <c r="E64" i="1"/>
  <c r="E272" i="1"/>
  <c r="E2444" i="1"/>
  <c r="E1017" i="1"/>
  <c r="E45" i="1"/>
  <c r="E1420" i="1"/>
  <c r="E547" i="1"/>
  <c r="E2590" i="1"/>
  <c r="E259" i="1"/>
  <c r="E1435" i="1"/>
  <c r="E359" i="1"/>
  <c r="E1003" i="1"/>
  <c r="E1850" i="1"/>
  <c r="E2846" i="1"/>
  <c r="E2370" i="1"/>
  <c r="E263" i="1"/>
  <c r="E587" i="1"/>
  <c r="E1936" i="1"/>
  <c r="E1120" i="1"/>
  <c r="E2868" i="1"/>
  <c r="E1292" i="1"/>
  <c r="E2601" i="1"/>
  <c r="E987" i="1"/>
  <c r="E1273" i="1"/>
  <c r="E2541" i="1"/>
  <c r="E798" i="1"/>
  <c r="E1879" i="1"/>
  <c r="E447" i="1"/>
  <c r="E115" i="1"/>
  <c r="E1153" i="1"/>
  <c r="E417" i="1"/>
  <c r="E938" i="1"/>
  <c r="E2100" i="1"/>
  <c r="E97" i="1"/>
  <c r="E2293" i="1"/>
  <c r="E47" i="1"/>
  <c r="E342" i="1"/>
  <c r="E2150" i="1"/>
  <c r="E1820" i="1"/>
  <c r="E2019" i="1"/>
  <c r="E1890" i="1"/>
  <c r="E1200" i="1"/>
  <c r="E2624" i="1"/>
  <c r="E979" i="1"/>
  <c r="E1212" i="1"/>
  <c r="E1337" i="1"/>
  <c r="E924" i="1"/>
  <c r="E946" i="1"/>
  <c r="E2856" i="1"/>
  <c r="E591" i="1"/>
  <c r="E1837" i="1"/>
  <c r="E1815" i="1"/>
  <c r="E2366" i="1"/>
  <c r="E385" i="1"/>
  <c r="E230" i="1"/>
  <c r="E2374" i="1"/>
  <c r="E1276" i="1"/>
  <c r="E1032" i="1"/>
  <c r="E907" i="1"/>
  <c r="E2348" i="1"/>
  <c r="E957" i="1"/>
  <c r="E2511" i="1"/>
  <c r="E1248" i="1"/>
  <c r="E407" i="1"/>
  <c r="E1852" i="1"/>
  <c r="E13" i="1"/>
  <c r="E1495" i="1"/>
  <c r="E2004" i="1"/>
  <c r="E1550" i="1"/>
  <c r="E817" i="1"/>
  <c r="E196" i="1"/>
  <c r="E1567" i="1"/>
  <c r="E782" i="1"/>
  <c r="E1104" i="1"/>
  <c r="E925" i="1"/>
  <c r="E2825" i="1"/>
  <c r="E1929" i="1"/>
  <c r="E1944" i="1"/>
  <c r="E1174" i="1"/>
  <c r="E808" i="1"/>
  <c r="E350" i="1"/>
  <c r="E2442" i="1"/>
  <c r="E1509" i="1"/>
  <c r="E1154" i="1"/>
  <c r="E1770" i="1"/>
  <c r="E1892" i="1"/>
  <c r="E2557" i="1"/>
  <c r="E197" i="1"/>
  <c r="E371" i="1"/>
  <c r="E1277" i="1"/>
  <c r="E793" i="1"/>
  <c r="E2209" i="1"/>
  <c r="E1801" i="1"/>
  <c r="E2020" i="1"/>
  <c r="E1487" i="1"/>
  <c r="E1729" i="1"/>
  <c r="E143" i="1"/>
  <c r="E2744" i="1"/>
  <c r="E1131" i="1"/>
  <c r="E2192" i="1"/>
  <c r="E540" i="1"/>
  <c r="E2151" i="1"/>
  <c r="E1779" i="1"/>
  <c r="E649" i="1"/>
  <c r="E2102" i="1"/>
  <c r="E443" i="1"/>
  <c r="E1882" i="1"/>
  <c r="E1655" i="1"/>
  <c r="E1093" i="1"/>
  <c r="E804" i="1"/>
  <c r="E1759" i="1"/>
  <c r="E490" i="1"/>
  <c r="E940" i="1"/>
  <c r="E2845" i="1"/>
  <c r="E2097" i="1"/>
  <c r="E2677" i="1"/>
  <c r="E2422" i="1"/>
  <c r="E986" i="1"/>
  <c r="E1262" i="1"/>
  <c r="E1894" i="1"/>
  <c r="E2789" i="1"/>
  <c r="E575" i="1"/>
  <c r="E1692" i="1"/>
  <c r="E2749" i="1"/>
  <c r="E1105" i="1"/>
  <c r="E1896" i="1"/>
  <c r="E1750" i="1"/>
  <c r="E457" i="1"/>
  <c r="E2653" i="1"/>
  <c r="E1698" i="1"/>
  <c r="E121" i="1"/>
  <c r="E56" i="1"/>
  <c r="E882" i="1"/>
  <c r="E1821" i="1"/>
  <c r="E2359" i="1"/>
  <c r="E1249" i="1"/>
  <c r="E1382" i="1"/>
  <c r="E574" i="1"/>
  <c r="E1389" i="1"/>
  <c r="E2288" i="1"/>
  <c r="E2456" i="1"/>
  <c r="E1395" i="1"/>
  <c r="E1127" i="1"/>
  <c r="E1143" i="1"/>
  <c r="E2045" i="1"/>
  <c r="E2723" i="1"/>
  <c r="E1910" i="1"/>
  <c r="E2564" i="1"/>
  <c r="E8" i="1"/>
  <c r="E678" i="1"/>
  <c r="E425" i="1"/>
  <c r="E123" i="1"/>
  <c r="E105" i="1"/>
  <c r="E1384" i="1"/>
  <c r="E930" i="1"/>
  <c r="E2495" i="1"/>
  <c r="E373" i="1"/>
  <c r="E2137" i="1"/>
  <c r="E1822" i="1"/>
  <c r="E2469" i="1"/>
  <c r="E1401" i="1"/>
  <c r="E469" i="1"/>
  <c r="E1340" i="1"/>
  <c r="E313" i="1"/>
  <c r="E2741" i="1"/>
  <c r="E1812" i="1"/>
  <c r="E2289" i="1"/>
  <c r="E1368" i="1"/>
  <c r="E2124" i="1"/>
  <c r="E1668" i="1"/>
  <c r="E1092" i="1"/>
  <c r="E2202" i="1"/>
  <c r="E163" i="1"/>
  <c r="E1270" i="1"/>
  <c r="E1412" i="1"/>
  <c r="E698" i="1"/>
  <c r="E2434" i="1"/>
  <c r="E245" i="1"/>
  <c r="E2747" i="1"/>
  <c r="E320" i="1"/>
  <c r="E161" i="1"/>
  <c r="E740" i="1"/>
  <c r="E1763" i="1"/>
  <c r="E2067" i="1"/>
  <c r="E2714" i="1"/>
  <c r="E717" i="1"/>
  <c r="E1494" i="1"/>
  <c r="E1474" i="1"/>
  <c r="E2862" i="1"/>
  <c r="E2388" i="1"/>
  <c r="E830" i="1"/>
  <c r="E1717" i="1"/>
  <c r="E458" i="1"/>
  <c r="E2007" i="1"/>
  <c r="E2817" i="1"/>
  <c r="E2751" i="1"/>
  <c r="E533" i="1"/>
  <c r="E2869" i="1"/>
  <c r="E1669" i="1"/>
  <c r="E819" i="1"/>
  <c r="E1680" i="1"/>
  <c r="E2075" i="1"/>
  <c r="E765" i="1"/>
  <c r="E2671" i="1"/>
  <c r="E1962" i="1"/>
  <c r="E1323" i="1"/>
  <c r="E397" i="1"/>
  <c r="E1782" i="1"/>
  <c r="E1082" i="1"/>
  <c r="E2360" i="1"/>
  <c r="E329" i="1"/>
  <c r="E2055" i="1"/>
  <c r="E1096" i="1"/>
  <c r="E631" i="1"/>
  <c r="E1445" i="1"/>
  <c r="E784" i="1"/>
  <c r="E555" i="1"/>
  <c r="E256" i="1"/>
  <c r="E2312" i="1"/>
  <c r="E169" i="1"/>
  <c r="E596" i="1"/>
  <c r="E1398" i="1"/>
  <c r="E1451" i="1"/>
  <c r="E2730" i="1"/>
  <c r="E997" i="1"/>
  <c r="E1364" i="1"/>
  <c r="E920" i="1"/>
  <c r="E1113" i="1"/>
  <c r="E2691" i="1"/>
  <c r="E1661" i="1"/>
  <c r="E237" i="1"/>
  <c r="E960" i="1"/>
  <c r="E51" i="1"/>
  <c r="E2267" i="1"/>
  <c r="E1152" i="1"/>
  <c r="E2054" i="1"/>
  <c r="E1904" i="1"/>
  <c r="E1648" i="1"/>
  <c r="E1785" i="1"/>
  <c r="E1688" i="1"/>
  <c r="E685" i="1"/>
  <c r="E421" i="1"/>
  <c r="E1126" i="1"/>
  <c r="E815" i="1"/>
  <c r="E1110" i="1"/>
  <c r="E1283" i="1"/>
  <c r="E1403" i="1"/>
  <c r="E2034" i="1"/>
  <c r="E2133" i="1"/>
  <c r="E1696" i="1"/>
  <c r="E2173" i="1"/>
  <c r="E1354" i="1"/>
  <c r="E666" i="1"/>
  <c r="E1044" i="1"/>
  <c r="E1180" i="1"/>
  <c r="E2393" i="1"/>
  <c r="E1529" i="1"/>
  <c r="E410" i="1"/>
  <c r="E1873" i="1"/>
  <c r="E2110" i="1"/>
  <c r="E1549" i="1"/>
  <c r="E1920" i="1"/>
  <c r="E1280" i="1"/>
  <c r="E1531" i="1"/>
  <c r="E1849" i="1"/>
  <c r="E274" i="1"/>
  <c r="E795" i="1"/>
  <c r="E468" i="1"/>
  <c r="E659" i="1"/>
  <c r="E2181" i="1"/>
  <c r="E2258" i="1"/>
  <c r="E607" i="1"/>
  <c r="E2594" i="1"/>
  <c r="E1000" i="1"/>
  <c r="E268" i="1"/>
  <c r="E1993" i="1"/>
  <c r="E1356" i="1"/>
  <c r="E2062" i="1"/>
  <c r="E1469" i="1"/>
  <c r="E2144" i="1"/>
  <c r="E517" i="1"/>
  <c r="E2014" i="1"/>
  <c r="E2325" i="1"/>
  <c r="E1260" i="1"/>
  <c r="E578" i="1"/>
  <c r="E1201" i="1"/>
  <c r="E1251" i="1"/>
  <c r="E2740" i="1"/>
  <c r="E2781" i="1"/>
  <c r="E2785" i="1"/>
  <c r="E794" i="1"/>
  <c r="E763" i="1"/>
  <c r="E1713" i="1"/>
  <c r="E1097" i="1"/>
  <c r="E131" i="1"/>
  <c r="E2078" i="1"/>
  <c r="E91" i="1"/>
  <c r="E1099" i="1"/>
  <c r="E906" i="1"/>
  <c r="E2592" i="1"/>
  <c r="E25" i="1"/>
  <c r="E2253" i="1"/>
  <c r="E309" i="1"/>
  <c r="E1462" i="1"/>
  <c r="E1400" i="1"/>
  <c r="E1220" i="1"/>
  <c r="E2698" i="1"/>
  <c r="E159" i="1"/>
  <c r="E2023" i="1"/>
  <c r="E1362" i="1"/>
  <c r="E1139" i="1"/>
  <c r="E592" i="1"/>
  <c r="E333" i="1"/>
  <c r="E1976" i="1"/>
  <c r="E2355" i="1"/>
  <c r="E2316" i="1"/>
  <c r="E2826" i="1"/>
  <c r="E418" i="1"/>
  <c r="E1369" i="1"/>
  <c r="E2242" i="1"/>
  <c r="E635" i="1"/>
  <c r="E223" i="1"/>
  <c r="E1202" i="1"/>
  <c r="E158" i="1"/>
  <c r="E2478" i="1"/>
  <c r="E114" i="1"/>
  <c r="E1424" i="1"/>
  <c r="E194" i="1"/>
  <c r="E1934" i="1"/>
  <c r="E2745" i="1"/>
  <c r="E824" i="1"/>
  <c r="E535" i="1"/>
  <c r="E1479" i="1"/>
  <c r="E1858" i="1"/>
  <c r="E616" i="1"/>
  <c r="E2565" i="1"/>
  <c r="E854" i="1"/>
  <c r="E2480" i="1"/>
  <c r="E2680" i="1"/>
  <c r="E2666" i="1"/>
  <c r="E1953" i="1"/>
  <c r="E179" i="1"/>
  <c r="E781" i="1"/>
  <c r="E1040" i="1"/>
  <c r="E476" i="1"/>
  <c r="E1386" i="1"/>
  <c r="E2647" i="1"/>
  <c r="E2823" i="1"/>
  <c r="E17" i="1"/>
  <c r="E1501" i="1"/>
  <c r="E16" i="1"/>
  <c r="E1926" i="1"/>
  <c r="E286" i="1"/>
  <c r="E1423" i="1"/>
  <c r="E2276" i="1"/>
  <c r="E1488" i="1"/>
  <c r="E1565" i="1"/>
  <c r="E22" i="1"/>
  <c r="E404" i="1"/>
  <c r="E563" i="1"/>
  <c r="E2219" i="1"/>
  <c r="E1211" i="1"/>
  <c r="E611" i="1"/>
  <c r="E2153" i="1"/>
  <c r="E996" i="1"/>
  <c r="E544" i="1"/>
  <c r="E2257" i="1"/>
  <c r="E2773" i="1"/>
  <c r="E2309" i="1"/>
  <c r="E1933" i="1"/>
  <c r="E625" i="1"/>
  <c r="E1456" i="1"/>
  <c r="E2608" i="1"/>
  <c r="E437" i="1"/>
  <c r="E2006" i="1"/>
  <c r="E162" i="1"/>
  <c r="E1058" i="1"/>
  <c r="E700" i="1"/>
  <c r="E2554" i="1"/>
  <c r="E189" i="1"/>
  <c r="E1927" i="1"/>
  <c r="E2606" i="1"/>
  <c r="E1052" i="1"/>
  <c r="E608" i="1"/>
  <c r="E88" i="1"/>
  <c r="E2011" i="1"/>
  <c r="E566" i="1"/>
  <c r="E1244" i="1"/>
  <c r="E2586" i="1"/>
  <c r="E741" i="1"/>
  <c r="E1293" i="1"/>
  <c r="E1380" i="1"/>
  <c r="E2600" i="1"/>
  <c r="E831" i="1"/>
  <c r="E374" i="1"/>
  <c r="E2611" i="1"/>
  <c r="E1215" i="1"/>
  <c r="E757" i="1"/>
  <c r="E1053" i="1"/>
  <c r="E708" i="1"/>
  <c r="E423" i="1"/>
  <c r="E1192" i="1"/>
  <c r="E1275" i="1"/>
  <c r="E253" i="1"/>
  <c r="E2831" i="1"/>
  <c r="E2843" i="1"/>
  <c r="E1157" i="1"/>
  <c r="E501" i="1"/>
  <c r="E2860" i="1"/>
  <c r="E1290" i="1"/>
  <c r="E826" i="1"/>
  <c r="E2782" i="1"/>
  <c r="E991" i="1"/>
  <c r="E260" i="1"/>
  <c r="E405" i="1"/>
  <c r="E2029" i="1"/>
  <c r="E2445" i="1"/>
  <c r="E2491" i="1"/>
  <c r="E1683" i="1"/>
  <c r="E1752" i="1"/>
  <c r="E1264" i="1"/>
  <c r="E2389" i="1"/>
  <c r="E1831" i="1"/>
  <c r="E764" i="1"/>
  <c r="E743" i="1"/>
  <c r="E278" i="1"/>
  <c r="E2641" i="1"/>
  <c r="E2471" i="1"/>
  <c r="E1699" i="1"/>
  <c r="E363" i="1"/>
  <c r="E2022" i="1"/>
  <c r="E29" i="1"/>
  <c r="E754" i="1"/>
  <c r="E2651" i="1"/>
  <c r="E461" i="1"/>
  <c r="E369" i="1"/>
  <c r="E614" i="1"/>
  <c r="E1232" i="1"/>
  <c r="E1965" i="1"/>
  <c r="E1610" i="1"/>
  <c r="E2462" i="1"/>
  <c r="E1064" i="1"/>
  <c r="E538" i="1"/>
  <c r="E746" i="1"/>
  <c r="E488" i="1"/>
  <c r="E1458" i="1"/>
  <c r="E2674" i="1"/>
  <c r="E1907" i="1"/>
  <c r="E828" i="1"/>
  <c r="E1069" i="1"/>
  <c r="E1178" i="1"/>
  <c r="E2403" i="1"/>
  <c r="E1284" i="1"/>
  <c r="E1006" i="1"/>
  <c r="E1548" i="1"/>
  <c r="E84" i="1"/>
  <c r="E2143" i="1"/>
  <c r="E1156" i="1"/>
  <c r="E645" i="1"/>
  <c r="E2660" i="1"/>
  <c r="E442" i="1"/>
  <c r="E1987" i="1"/>
  <c r="E579" i="1"/>
  <c r="E1734" i="1"/>
  <c r="E2024" i="1"/>
  <c r="E149" i="1"/>
  <c r="E1981" i="1"/>
  <c r="E2041" i="1"/>
  <c r="E2241" i="1"/>
  <c r="E2292" i="1"/>
  <c r="E316" i="1"/>
  <c r="E1057" i="1"/>
  <c r="E2341" i="1"/>
  <c r="E862" i="1"/>
  <c r="E455" i="1"/>
  <c r="E2715" i="1"/>
  <c r="E1829" i="1"/>
  <c r="E2500" i="1"/>
  <c r="E1228" i="1"/>
  <c r="E1622" i="1"/>
  <c r="E382" i="1"/>
  <c r="E1470" i="1"/>
  <c r="E531" i="1"/>
  <c r="E2628" i="1"/>
  <c r="E1315" i="1"/>
  <c r="E797" i="1"/>
  <c r="E1370" i="1"/>
  <c r="E542" i="1"/>
  <c r="E1255" i="1"/>
  <c r="E912" i="1"/>
  <c r="E2043" i="1"/>
  <c r="E628" i="1"/>
  <c r="E1755" i="1"/>
  <c r="E330" i="1"/>
  <c r="E315" i="1"/>
  <c r="E796" i="1"/>
  <c r="E1492" i="1"/>
  <c r="E1440" i="1"/>
  <c r="E1028" i="1"/>
  <c r="E349" i="1"/>
  <c r="E1716" i="1"/>
  <c r="E304" i="1"/>
  <c r="E1142" i="1"/>
  <c r="E2254" i="1"/>
  <c r="E1358" i="1"/>
  <c r="E1274" i="1"/>
  <c r="E2609" i="1"/>
  <c r="E1974" i="1"/>
  <c r="E448" i="1"/>
  <c r="E119" i="1"/>
  <c r="E1132" i="1"/>
  <c r="E2539" i="1"/>
  <c r="E2727" i="1"/>
  <c r="E2529" i="1"/>
  <c r="E1660" i="1"/>
  <c r="E2290" i="1"/>
  <c r="E1744" i="1"/>
  <c r="E1937" i="1"/>
  <c r="E2177" i="1"/>
  <c r="E2093" i="1"/>
  <c r="E312" i="1"/>
  <c r="E2824" i="1"/>
  <c r="E477" i="1"/>
  <c r="E2405" i="1"/>
  <c r="E1210" i="1"/>
  <c r="E2156" i="1"/>
  <c r="E441" i="1"/>
  <c r="E1598" i="1"/>
  <c r="E1213" i="1"/>
  <c r="E481" i="1"/>
  <c r="E456" i="1"/>
  <c r="E2580" i="1"/>
  <c r="E2222" i="1"/>
  <c r="E2629" i="1"/>
  <c r="E1010" i="1"/>
  <c r="E650" i="1"/>
  <c r="E2746" i="1"/>
  <c r="E1431" i="1"/>
  <c r="E1569" i="1"/>
  <c r="E5" i="1"/>
  <c r="E2401" i="1"/>
  <c r="E239" i="1"/>
  <c r="E525" i="1"/>
  <c r="E2335" i="1"/>
  <c r="E2743" i="1"/>
  <c r="E2492" i="1"/>
  <c r="E190" i="1"/>
  <c r="E1027" i="1"/>
  <c r="E2139" i="1"/>
  <c r="E1957" i="1"/>
  <c r="E10" i="1"/>
  <c r="E1652" i="1"/>
  <c r="E942" i="1"/>
  <c r="E1790" i="1"/>
  <c r="E1747" i="1"/>
  <c r="E1714" i="1"/>
  <c r="E1958" i="1"/>
  <c r="E583" i="1"/>
  <c r="E2623" i="1"/>
  <c r="E1425" i="1"/>
  <c r="E1147" i="1"/>
  <c r="E2016" i="1"/>
  <c r="E1571" i="1"/>
  <c r="E343" i="1"/>
  <c r="E878" i="1"/>
  <c r="E877" i="1"/>
  <c r="E135" i="1"/>
  <c r="E125" i="1"/>
  <c r="E1055" i="1"/>
  <c r="E154" i="1"/>
  <c r="E2692" i="1"/>
  <c r="E1011" i="1"/>
  <c r="E1245" i="1"/>
  <c r="E2296" i="1"/>
  <c r="E412" i="1"/>
  <c r="E113" i="1"/>
  <c r="E2063" i="1"/>
  <c r="E2386" i="1"/>
  <c r="E2577" i="1"/>
  <c r="E93" i="1"/>
  <c r="E1029" i="1"/>
  <c r="E90" i="1"/>
  <c r="E771" i="1"/>
  <c r="E2650" i="1"/>
  <c r="E2489" i="1"/>
  <c r="E2487" i="1"/>
  <c r="E1034" i="1"/>
  <c r="E1355" i="1"/>
  <c r="E2670" i="1"/>
  <c r="E643" i="1"/>
  <c r="E14" i="1"/>
  <c r="E2515" i="1"/>
  <c r="E848" i="1"/>
  <c r="E1553" i="1"/>
  <c r="E181" i="1"/>
  <c r="E436" i="1"/>
  <c r="E1136" i="1"/>
  <c r="E1121" i="1"/>
  <c r="E1795" i="1"/>
  <c r="E2136" i="1"/>
  <c r="E664" i="1"/>
  <c r="E2558" i="1"/>
  <c r="E722" i="1"/>
  <c r="E1558" i="1"/>
  <c r="E890" i="1"/>
  <c r="E1332" i="1"/>
  <c r="E577" i="1"/>
  <c r="E2836" i="1"/>
  <c r="E2187" i="1"/>
  <c r="E1700" i="1"/>
  <c r="E489" i="1"/>
  <c r="E2760" i="1"/>
  <c r="E1239" i="1"/>
  <c r="E317" i="1"/>
  <c r="E292" i="1"/>
  <c r="E2159" i="1"/>
  <c r="E1599" i="1"/>
  <c r="E1811" i="1"/>
  <c r="E1282" i="1"/>
  <c r="E945" i="1"/>
  <c r="E785" i="1"/>
  <c r="E1129" i="1"/>
  <c r="E2135" i="1"/>
  <c r="E1736" i="1"/>
  <c r="E2850" i="1"/>
  <c r="E2005" i="1"/>
  <c r="E1388" i="1"/>
  <c r="E462" i="1"/>
  <c r="E968" i="1"/>
  <c r="E215" i="1"/>
  <c r="E956" i="1"/>
  <c r="E1453" i="1"/>
  <c r="E2441" i="1"/>
  <c r="E1511" i="1"/>
  <c r="E1646" i="1"/>
  <c r="E471" i="1"/>
  <c r="E1938" i="1"/>
  <c r="E586" i="1"/>
  <c r="E1536" i="1"/>
  <c r="E2735" i="1"/>
  <c r="E27" i="1"/>
  <c r="E702" i="1"/>
  <c r="E360" i="1"/>
  <c r="E1090" i="1"/>
  <c r="E254" i="1"/>
  <c r="E2472" i="1"/>
  <c r="E2542" i="1"/>
  <c r="E2392" i="1"/>
  <c r="E1107" i="1"/>
  <c r="E1268" i="1"/>
  <c r="E2337" i="1"/>
  <c r="E1221" i="1"/>
  <c r="E1406" i="1"/>
  <c r="E1272" i="1"/>
  <c r="E1888" i="1"/>
  <c r="E302" i="1"/>
  <c r="E995" i="1"/>
  <c r="E970" i="1"/>
  <c r="E258" i="1"/>
  <c r="E1106" i="1"/>
  <c r="E853" i="1"/>
  <c r="E2338" i="1"/>
  <c r="E2032" i="1"/>
  <c r="E1407" i="1"/>
  <c r="E2390" i="1"/>
  <c r="E2353" i="1"/>
  <c r="E170" i="1"/>
  <c r="E2264" i="1"/>
  <c r="E2518" i="1"/>
  <c r="E1989" i="1"/>
  <c r="E1498" i="1"/>
  <c r="E1667" i="1"/>
  <c r="E1963" i="1"/>
  <c r="E753" i="1"/>
  <c r="E749" i="1"/>
  <c r="E2099" i="1"/>
  <c r="E1379" i="1"/>
  <c r="E191" i="1"/>
  <c r="E224" i="1"/>
  <c r="E667" i="1"/>
  <c r="E454" i="1"/>
  <c r="E2659" i="1"/>
  <c r="E1346" i="1"/>
  <c r="E1909" i="1"/>
  <c r="E18" i="1"/>
  <c r="E1621" i="1"/>
  <c r="E78" i="1"/>
  <c r="E2304" i="1"/>
  <c r="E1150" i="1"/>
  <c r="E1663" i="1"/>
  <c r="E2084" i="1"/>
  <c r="E380" i="1"/>
  <c r="E2239" i="1"/>
  <c r="E11" i="1"/>
  <c r="E1905" i="1"/>
  <c r="E1035" i="1"/>
  <c r="E613" i="1"/>
  <c r="E621" i="1"/>
  <c r="E111" i="1"/>
  <c r="E1393" i="1"/>
  <c r="E2753" i="1"/>
  <c r="E1642" i="1"/>
  <c r="E1915" i="1"/>
  <c r="E2094" i="1"/>
  <c r="E1865" i="1"/>
  <c r="E21" i="1"/>
  <c r="E1481" i="1"/>
  <c r="E623" i="1"/>
  <c r="E2709" i="1"/>
  <c r="E2113" i="1"/>
  <c r="E1880" i="1"/>
  <c r="E1819" i="1"/>
  <c r="E1429" i="1"/>
  <c r="E122" i="1"/>
  <c r="E2026" i="1"/>
  <c r="E2138" i="1"/>
  <c r="E1148" i="1"/>
  <c r="E2200" i="1"/>
  <c r="E2584" i="1"/>
  <c r="E186" i="1"/>
  <c r="E2818" i="1"/>
  <c r="E43" i="1"/>
  <c r="E2229" i="1"/>
  <c r="E31" i="1"/>
  <c r="E2195" i="1"/>
  <c r="E1557" i="1"/>
  <c r="E1123" i="1"/>
  <c r="E2712" i="1"/>
  <c r="E2226" i="1"/>
  <c r="E881" i="1"/>
  <c r="E127" i="1"/>
  <c r="E1411" i="1"/>
  <c r="E1601" i="1"/>
  <c r="E780" i="1"/>
  <c r="E911" i="1"/>
  <c r="E2294" i="1"/>
  <c r="E1751" i="1"/>
  <c r="E2765" i="1"/>
  <c r="E1184" i="1"/>
  <c r="E496" i="1"/>
  <c r="E1418" i="1"/>
  <c r="E1769" i="1"/>
  <c r="E2768" i="1"/>
  <c r="E2790" i="1"/>
  <c r="E1279" i="1"/>
  <c r="E2169" i="1"/>
  <c r="E2822" i="1"/>
  <c r="E2071" i="1"/>
  <c r="E905" i="1"/>
  <c r="E2262" i="1"/>
  <c r="E807" i="1"/>
  <c r="E1950" i="1"/>
  <c r="E2591" i="1"/>
  <c r="E2347" i="1"/>
  <c r="E2167" i="1"/>
  <c r="E2070" i="1"/>
  <c r="E2121" i="1"/>
  <c r="E926" i="1"/>
  <c r="E1799" i="1"/>
  <c r="E1265" i="1"/>
  <c r="E1345" i="1"/>
  <c r="E445" i="1"/>
  <c r="E204" i="1"/>
  <c r="E1374" i="1"/>
  <c r="E2673" i="1"/>
  <c r="E1625" i="1"/>
  <c r="E1556" i="1"/>
  <c r="E886" i="1"/>
  <c r="E2852" i="1"/>
  <c r="E176" i="1"/>
  <c r="E352" i="1"/>
  <c r="E65" i="1"/>
  <c r="E440" i="1"/>
  <c r="E2031" i="1"/>
  <c r="E4" i="1"/>
  <c r="E1628" i="1"/>
  <c r="E2482" i="1"/>
  <c r="E2835" i="1"/>
  <c r="E620" i="1"/>
  <c r="E1681" i="1"/>
  <c r="E1363" i="1"/>
  <c r="E1291" i="1"/>
  <c r="E1990" i="1"/>
  <c r="E2407" i="1"/>
  <c r="E1263" i="1"/>
  <c r="E1826" i="1"/>
  <c r="E880" i="1"/>
  <c r="E1043" i="1"/>
  <c r="E1443" i="1"/>
  <c r="E2841" i="1"/>
  <c r="E214" i="1"/>
  <c r="E2567" i="1"/>
  <c r="E271" i="1"/>
  <c r="E1724" i="1"/>
  <c r="E1063" i="1"/>
  <c r="E2514" i="1"/>
  <c r="E198" i="1"/>
  <c r="E2263" i="1"/>
  <c r="E1333" i="1"/>
  <c r="E2769" i="1"/>
  <c r="E1633" i="1"/>
  <c r="C1584" i="2"/>
  <c r="C1585" i="2" s="1"/>
  <c r="C1586" i="2" s="1"/>
  <c r="C1728" i="2"/>
  <c r="C1729" i="2" s="1"/>
  <c r="C1730" i="2" s="1"/>
  <c r="C192" i="2"/>
  <c r="C193" i="2" s="1"/>
  <c r="C162" i="2"/>
  <c r="C163" i="2" s="1"/>
  <c r="C164" i="2" s="1"/>
  <c r="J183" i="2"/>
  <c r="C411" i="2"/>
  <c r="C412" i="2" s="1"/>
  <c r="C413" i="2" s="1"/>
  <c r="C567" i="2"/>
  <c r="C568" i="2" s="1"/>
  <c r="C569" i="2" s="1"/>
  <c r="C1764" i="2"/>
  <c r="C1765" i="2" s="1"/>
  <c r="C1766" i="2" s="1"/>
  <c r="C2304" i="2"/>
  <c r="C2305" i="2" s="1"/>
  <c r="C2306" i="2" s="1"/>
  <c r="C270" i="2"/>
  <c r="C271" i="2" s="1"/>
  <c r="C272" i="2" s="1"/>
  <c r="C408" i="2"/>
  <c r="C409" i="2" s="1"/>
  <c r="C1182" i="2"/>
  <c r="C1183" i="2" s="1"/>
  <c r="C1184" i="2" s="1"/>
  <c r="C1050" i="2"/>
  <c r="C1051" i="2" s="1"/>
  <c r="C1052" i="2" s="1"/>
  <c r="C1146" i="2"/>
  <c r="C1147" i="2" s="1"/>
  <c r="C1148" i="2" s="1"/>
  <c r="J156" i="2"/>
  <c r="C1605" i="2"/>
  <c r="C1606" i="2" s="1"/>
  <c r="C1607" i="2" s="1"/>
  <c r="C63" i="2"/>
  <c r="C64" i="2" s="1"/>
  <c r="C65" i="2" s="1"/>
  <c r="C534" i="2"/>
  <c r="C535" i="2" s="1"/>
  <c r="J3" i="2"/>
  <c r="C1551" i="2"/>
  <c r="C1552" i="2" s="1"/>
  <c r="C1553" i="2" s="1"/>
  <c r="C381" i="2"/>
  <c r="C382" i="2" s="1"/>
  <c r="C1164" i="2"/>
  <c r="C1165" i="2" s="1"/>
  <c r="C1166" i="2" s="1"/>
  <c r="C726" i="2"/>
  <c r="C727" i="2" s="1"/>
  <c r="C728" i="2" s="1"/>
  <c r="C216" i="2"/>
  <c r="C217" i="2" s="1"/>
  <c r="C218" i="2" s="1"/>
  <c r="C1626" i="2"/>
  <c r="C1627" i="2" s="1"/>
  <c r="C1628" i="2" s="1"/>
  <c r="C1212" i="2"/>
  <c r="C1213" i="2" s="1"/>
  <c r="C1214" i="2" s="1"/>
  <c r="C390" i="2"/>
  <c r="C391" i="2" s="1"/>
  <c r="C747" i="2"/>
  <c r="C748" i="2" s="1"/>
  <c r="C749" i="2" s="1"/>
  <c r="C1011" i="2"/>
  <c r="C1012" i="2" s="1"/>
  <c r="C1013" i="2" s="1"/>
  <c r="C1086" i="2"/>
  <c r="C1087" i="2" s="1"/>
  <c r="C1088" i="2" s="1"/>
  <c r="J381" i="2"/>
  <c r="J948" i="2"/>
  <c r="C333" i="2"/>
  <c r="C334" i="2" s="1"/>
  <c r="C335" i="2" s="1"/>
  <c r="C1395" i="2"/>
  <c r="C1396" i="2" s="1"/>
  <c r="C1397" i="2" s="1"/>
  <c r="C2064" i="2"/>
  <c r="C2065" i="2" s="1"/>
  <c r="C2066" i="2" s="1"/>
  <c r="C546" i="2"/>
  <c r="C547" i="2" s="1"/>
  <c r="C548" i="2" s="1"/>
  <c r="C21" i="2"/>
  <c r="C22" i="2" s="1"/>
  <c r="C1656" i="2"/>
  <c r="C1657" i="2" s="1"/>
  <c r="C1658" i="2" s="1"/>
  <c r="C1113" i="2"/>
  <c r="C1114" i="2" s="1"/>
  <c r="C1115" i="2" s="1"/>
  <c r="C1863" i="2"/>
  <c r="C1864" i="2" s="1"/>
  <c r="C1865" i="2" s="1"/>
  <c r="C1560" i="2"/>
  <c r="C1561" i="2" s="1"/>
  <c r="C1562" i="2" s="1"/>
  <c r="C630" i="2"/>
  <c r="C631" i="2" s="1"/>
  <c r="C632" i="2" s="1"/>
  <c r="C1275" i="2"/>
  <c r="C1276" i="2" s="1"/>
  <c r="C1277" i="2" s="1"/>
  <c r="C2154" i="2"/>
  <c r="C2155" i="2" s="1"/>
  <c r="C2156" i="2" s="1"/>
  <c r="C1104" i="2"/>
  <c r="C1105" i="2" s="1"/>
  <c r="C1106" i="2" s="1"/>
  <c r="C1683" i="2"/>
  <c r="C1684" i="2" s="1"/>
  <c r="C1685" i="2" s="1"/>
  <c r="C204" i="2"/>
  <c r="C205" i="2" s="1"/>
  <c r="C206" i="2" s="1"/>
  <c r="J651" i="2"/>
  <c r="C321" i="2"/>
  <c r="C322" i="2" s="1"/>
  <c r="C323" i="2" s="1"/>
  <c r="C855" i="2"/>
  <c r="C856" i="2" s="1"/>
  <c r="C857" i="2" s="1"/>
  <c r="C306" i="2"/>
  <c r="C307" i="2" s="1"/>
  <c r="C308" i="2" s="1"/>
  <c r="C1323" i="2"/>
  <c r="C1324" i="2" s="1"/>
  <c r="C1325" i="2" s="1"/>
  <c r="C1065" i="2"/>
  <c r="C1066" i="2" s="1"/>
  <c r="C1067" i="2" s="1"/>
  <c r="C801" i="2"/>
  <c r="C802" i="2" s="1"/>
  <c r="C803" i="2" s="1"/>
  <c r="J111" i="2"/>
  <c r="C786" i="2"/>
  <c r="C787" i="2" s="1"/>
  <c r="C1509" i="2"/>
  <c r="C1510" i="2" s="1"/>
  <c r="C1511" i="2" s="1"/>
  <c r="C657" i="2"/>
  <c r="C658" i="2" s="1"/>
  <c r="C659" i="2" s="1"/>
  <c r="C1620" i="2"/>
  <c r="C1621" i="2" s="1"/>
  <c r="C1622" i="2" s="1"/>
  <c r="C606" i="2"/>
  <c r="C607" i="2" s="1"/>
  <c r="C1917" i="2"/>
  <c r="C1918" i="2" s="1"/>
  <c r="C1919" i="2" s="1"/>
  <c r="C2136" i="2"/>
  <c r="C2137" i="2" s="1"/>
  <c r="C2138" i="2" s="1"/>
  <c r="C414" i="2"/>
  <c r="C415" i="2" s="1"/>
  <c r="C416" i="2" s="1"/>
  <c r="C1053" i="2"/>
  <c r="C1054" i="2" s="1"/>
  <c r="C1055" i="2" s="1"/>
  <c r="C1686" i="2"/>
  <c r="C1687" i="2" s="1"/>
  <c r="C1688" i="2" s="1"/>
  <c r="C1866" i="2"/>
  <c r="C1867" i="2" s="1"/>
  <c r="C1868" i="2" s="1"/>
  <c r="J255" i="2"/>
  <c r="C894" i="2"/>
  <c r="C895" i="2" s="1"/>
  <c r="C896" i="2" s="1"/>
  <c r="C729" i="2"/>
  <c r="C730" i="2" s="1"/>
  <c r="C731" i="2" s="1"/>
  <c r="J579" i="2"/>
  <c r="J201" i="2"/>
  <c r="C105" i="2"/>
  <c r="C106" i="2" s="1"/>
  <c r="C107" i="2" s="1"/>
  <c r="C1329" i="2"/>
  <c r="C1330" i="2" s="1"/>
  <c r="C1331" i="2" s="1"/>
  <c r="C558" i="2"/>
  <c r="C559" i="2" s="1"/>
  <c r="C560" i="2" s="1"/>
  <c r="C864" i="2"/>
  <c r="C865" i="2" s="1"/>
  <c r="C866" i="2" s="1"/>
  <c r="C1653" i="2"/>
  <c r="C1654" i="2" s="1"/>
  <c r="C1655" i="2" s="1"/>
  <c r="C1962" i="2"/>
  <c r="C1963" i="2" s="1"/>
  <c r="C1964" i="2" s="1"/>
  <c r="J804" i="2"/>
  <c r="C222" i="2"/>
  <c r="C223" i="2" s="1"/>
  <c r="C224" i="2" s="1"/>
  <c r="C882" i="2"/>
  <c r="C883" i="2" s="1"/>
  <c r="C884" i="2" s="1"/>
  <c r="C2199" i="2"/>
  <c r="C2200" i="2" s="1"/>
  <c r="C2201" i="2" s="1"/>
  <c r="C2271" i="2"/>
  <c r="C2272" i="2" s="1"/>
  <c r="C2273" i="2" s="1"/>
  <c r="C624" i="2"/>
  <c r="C625" i="2" s="1"/>
  <c r="C696" i="2"/>
  <c r="C697" i="2" s="1"/>
  <c r="C996" i="2"/>
  <c r="C997" i="2" s="1"/>
  <c r="C998" i="2" s="1"/>
  <c r="C1797" i="2"/>
  <c r="C1798" i="2" s="1"/>
  <c r="C1799" i="2" s="1"/>
  <c r="C231" i="2"/>
  <c r="C232" i="2" s="1"/>
  <c r="C233" i="2" s="1"/>
  <c r="C504" i="2"/>
  <c r="C505" i="2" s="1"/>
  <c r="C506" i="2" s="1"/>
  <c r="C2097" i="2"/>
  <c r="C2098" i="2" s="1"/>
  <c r="C2099" i="2" s="1"/>
  <c r="C1647" i="2"/>
  <c r="C1648" i="2" s="1"/>
  <c r="C1649" i="2" s="1"/>
  <c r="C1239" i="2"/>
  <c r="C1240" i="2" s="1"/>
  <c r="C1241" i="2" s="1"/>
  <c r="C1314" i="2"/>
  <c r="C1315" i="2" s="1"/>
  <c r="C1316" i="2" s="1"/>
  <c r="C279" i="2"/>
  <c r="C280" i="2" s="1"/>
  <c r="C281" i="2" s="1"/>
  <c r="C459" i="2"/>
  <c r="C460" i="2" s="1"/>
  <c r="C461" i="2" s="1"/>
  <c r="C456" i="2"/>
  <c r="C457" i="2" s="1"/>
  <c r="C458" i="2" s="1"/>
  <c r="C393" i="2"/>
  <c r="C394" i="2" s="1"/>
  <c r="C395" i="2" s="1"/>
  <c r="C468" i="2"/>
  <c r="C469" i="2" s="1"/>
  <c r="C470" i="2" s="1"/>
  <c r="C2040" i="2"/>
  <c r="C2041" i="2" s="1"/>
  <c r="C2042" i="2" s="1"/>
  <c r="C366" i="2"/>
  <c r="C367" i="2" s="1"/>
  <c r="C368" i="2" s="1"/>
  <c r="C27" i="2"/>
  <c r="C28" i="2" s="1"/>
  <c r="C29" i="2" s="1"/>
  <c r="C1311" i="2"/>
  <c r="C1312" i="2" s="1"/>
  <c r="C1313" i="2" s="1"/>
  <c r="C1092" i="2"/>
  <c r="C1093" i="2" s="1"/>
  <c r="C1094" i="2" s="1"/>
  <c r="C1617" i="2"/>
  <c r="C1618" i="2" s="1"/>
  <c r="C1619" i="2" s="1"/>
  <c r="C129" i="2"/>
  <c r="C130" i="2" s="1"/>
  <c r="C378" i="2"/>
  <c r="C379" i="2" s="1"/>
  <c r="C380" i="2" s="1"/>
  <c r="J84" i="2"/>
  <c r="C1371" i="2"/>
  <c r="C1372" i="2" s="1"/>
  <c r="C1373" i="2" s="1"/>
  <c r="C927" i="2"/>
  <c r="C928" i="2" s="1"/>
  <c r="C929" i="2" s="1"/>
  <c r="C1698" i="2"/>
  <c r="C1699" i="2" s="1"/>
  <c r="C1700" i="2" s="1"/>
  <c r="C357" i="2"/>
  <c r="C358" i="2" s="1"/>
  <c r="C359" i="2" s="1"/>
  <c r="C687" i="2"/>
  <c r="C688" i="2" s="1"/>
  <c r="J750" i="2"/>
  <c r="C804" i="2"/>
  <c r="C805" i="2" s="1"/>
  <c r="C806" i="2" s="1"/>
  <c r="J768" i="2"/>
  <c r="C1416" i="2"/>
  <c r="C1417" i="2" s="1"/>
  <c r="C1418" i="2" s="1"/>
  <c r="C1902" i="2"/>
  <c r="C1903" i="2" s="1"/>
  <c r="C1904" i="2" s="1"/>
  <c r="C627" i="2"/>
  <c r="C628" i="2" s="1"/>
  <c r="C629" i="2" s="1"/>
  <c r="C1317" i="2"/>
  <c r="C1318" i="2" s="1"/>
  <c r="C1319" i="2" s="1"/>
  <c r="J957" i="2"/>
  <c r="J30" i="2"/>
  <c r="C1809" i="2"/>
  <c r="C1810" i="2" s="1"/>
  <c r="C1811" i="2" s="1"/>
  <c r="C981" i="2"/>
  <c r="C982" i="2" s="1"/>
  <c r="C983" i="2" s="1"/>
  <c r="J642" i="2"/>
  <c r="C2079" i="2"/>
  <c r="C2080" i="2" s="1"/>
  <c r="C2081" i="2" s="1"/>
  <c r="C1611" i="2"/>
  <c r="C1612" i="2" s="1"/>
  <c r="C1613" i="2" s="1"/>
  <c r="C1644" i="2"/>
  <c r="C1645" i="2" s="1"/>
  <c r="C1646" i="2" s="1"/>
  <c r="C792" i="2"/>
  <c r="C793" i="2" s="1"/>
  <c r="C794" i="2" s="1"/>
  <c r="C1029" i="2"/>
  <c r="C1030" i="2" s="1"/>
  <c r="C1031" i="2" s="1"/>
  <c r="C2025" i="2"/>
  <c r="C2026" i="2" s="1"/>
  <c r="C2027" i="2" s="1"/>
  <c r="C615" i="2"/>
  <c r="C616" i="2" s="1"/>
  <c r="C1158" i="2"/>
  <c r="C1159" i="2" s="1"/>
  <c r="C1160" i="2" s="1"/>
  <c r="C777" i="2"/>
  <c r="C778" i="2" s="1"/>
  <c r="C1737" i="2"/>
  <c r="C1738" i="2" s="1"/>
  <c r="C1739" i="2" s="1"/>
  <c r="C1779" i="2"/>
  <c r="C1780" i="2" s="1"/>
  <c r="C1781" i="2" s="1"/>
  <c r="C1971" i="2"/>
  <c r="C1972" i="2" s="1"/>
  <c r="C1973" i="2" s="1"/>
  <c r="C66" i="2"/>
  <c r="C67" i="2" s="1"/>
  <c r="C780" i="2"/>
  <c r="C781" i="2" s="1"/>
  <c r="C782" i="2" s="1"/>
  <c r="C1344" i="2"/>
  <c r="C1345" i="2" s="1"/>
  <c r="C1346" i="2" s="1"/>
  <c r="C1692" i="2"/>
  <c r="C1693" i="2" s="1"/>
  <c r="C1694" i="2" s="1"/>
  <c r="C1116" i="2"/>
  <c r="C1117" i="2" s="1"/>
  <c r="C1118" i="2" s="1"/>
  <c r="C1227" i="2"/>
  <c r="C1228" i="2" s="1"/>
  <c r="C1229" i="2" s="1"/>
  <c r="C609" i="2"/>
  <c r="C610" i="2" s="1"/>
  <c r="C611" i="2" s="1"/>
  <c r="C987" i="2"/>
  <c r="C988" i="2" s="1"/>
  <c r="C989" i="2" s="1"/>
  <c r="C135" i="2"/>
  <c r="C136" i="2" s="1"/>
  <c r="C137" i="2" s="1"/>
  <c r="C1110" i="2"/>
  <c r="C1111" i="2" s="1"/>
  <c r="C1112" i="2" s="1"/>
  <c r="C591" i="2"/>
  <c r="C592" i="2" s="1"/>
  <c r="C593" i="2" s="1"/>
  <c r="C36" i="2"/>
  <c r="C37" i="2" s="1"/>
  <c r="C38" i="2" s="1"/>
  <c r="C507" i="2"/>
  <c r="C508" i="2" s="1"/>
  <c r="C1596" i="2"/>
  <c r="C1597" i="2" s="1"/>
  <c r="C1598" i="2" s="1"/>
  <c r="C423" i="2"/>
  <c r="C424" i="2" s="1"/>
  <c r="C425" i="2" s="1"/>
  <c r="C1500" i="2"/>
  <c r="C1501" i="2" s="1"/>
  <c r="C1502" i="2" s="1"/>
  <c r="C90" i="2"/>
  <c r="C91" i="2" s="1"/>
  <c r="C92" i="2" s="1"/>
  <c r="C1230" i="2"/>
  <c r="C1231" i="2" s="1"/>
  <c r="C1232" i="2" s="1"/>
  <c r="C1785" i="2"/>
  <c r="C1786" i="2" s="1"/>
  <c r="C1787" i="2" s="1"/>
  <c r="C540" i="2"/>
  <c r="C541" i="2" s="1"/>
  <c r="C542" i="2" s="1"/>
  <c r="C1476" i="2"/>
  <c r="C1477" i="2" s="1"/>
  <c r="C1478" i="2" s="1"/>
  <c r="C42" i="2"/>
  <c r="C43" i="2" s="1"/>
  <c r="C44" i="2" s="1"/>
  <c r="J759" i="2"/>
  <c r="C228" i="2"/>
  <c r="C229" i="2" s="1"/>
  <c r="C2115" i="2"/>
  <c r="C2116" i="2" s="1"/>
  <c r="C2117" i="2" s="1"/>
  <c r="C2250" i="2"/>
  <c r="C2251" i="2" s="1"/>
  <c r="C2252" i="2" s="1"/>
  <c r="C879" i="2"/>
  <c r="C880" i="2" s="1"/>
  <c r="C881" i="2" s="1"/>
  <c r="C303" i="2"/>
  <c r="C304" i="2" s="1"/>
  <c r="C305" i="2" s="1"/>
  <c r="C873" i="2"/>
  <c r="C874" i="2" s="1"/>
  <c r="C875" i="2" s="1"/>
  <c r="C1266" i="2"/>
  <c r="C1267" i="2" s="1"/>
  <c r="C1268" i="2" s="1"/>
  <c r="C510" i="2"/>
  <c r="C511" i="2" s="1"/>
  <c r="C512" i="2" s="1"/>
  <c r="C2124" i="2"/>
  <c r="C2125" i="2" s="1"/>
  <c r="C2126" i="2" s="1"/>
  <c r="C2175" i="2"/>
  <c r="C2176" i="2" s="1"/>
  <c r="C2177" i="2" s="1"/>
  <c r="J246" i="2"/>
  <c r="J633" i="2"/>
  <c r="C171" i="2"/>
  <c r="C172" i="2" s="1"/>
  <c r="C173" i="2" s="1"/>
  <c r="J507" i="2"/>
  <c r="C2259" i="2"/>
  <c r="C2260" i="2" s="1"/>
  <c r="C2261" i="2" s="1"/>
  <c r="C1941" i="2"/>
  <c r="C1942" i="2" s="1"/>
  <c r="C1943" i="2" s="1"/>
  <c r="C1044" i="2"/>
  <c r="C1045" i="2" s="1"/>
  <c r="C1046" i="2" s="1"/>
  <c r="C120" i="2"/>
  <c r="C121" i="2" s="1"/>
  <c r="C837" i="2"/>
  <c r="C838" i="2" s="1"/>
  <c r="C839" i="2" s="1"/>
  <c r="C2094" i="2"/>
  <c r="C2095" i="2" s="1"/>
  <c r="C2096" i="2" s="1"/>
  <c r="C1563" i="2"/>
  <c r="C1564" i="2" s="1"/>
  <c r="C1565" i="2" s="1"/>
  <c r="C258" i="2"/>
  <c r="C259" i="2" s="1"/>
  <c r="C260" i="2" s="1"/>
  <c r="J39" i="2"/>
  <c r="C1236" i="2"/>
  <c r="C1237" i="2" s="1"/>
  <c r="C1238" i="2" s="1"/>
  <c r="C438" i="2"/>
  <c r="C439" i="2" s="1"/>
  <c r="C440" i="2" s="1"/>
  <c r="C1953" i="2"/>
  <c r="C1954" i="2" s="1"/>
  <c r="C1955" i="2" s="1"/>
  <c r="C1389" i="2"/>
  <c r="C1390" i="2" s="1"/>
  <c r="C1391" i="2" s="1"/>
  <c r="C1332" i="2"/>
  <c r="C1333" i="2" s="1"/>
  <c r="C1334" i="2" s="1"/>
  <c r="C1743" i="2"/>
  <c r="C1744" i="2" s="1"/>
  <c r="C1745" i="2" s="1"/>
  <c r="C744" i="2"/>
  <c r="C745" i="2" s="1"/>
  <c r="C746" i="2" s="1"/>
  <c r="C1056" i="2"/>
  <c r="C1057" i="2" s="1"/>
  <c r="C1058" i="2" s="1"/>
  <c r="C336" i="2"/>
  <c r="C337" i="2" s="1"/>
  <c r="C207" i="2"/>
  <c r="C208" i="2" s="1"/>
  <c r="C209" i="2" s="1"/>
  <c r="C2112" i="2"/>
  <c r="C2113" i="2" s="1"/>
  <c r="C2114" i="2" s="1"/>
  <c r="J462" i="2"/>
  <c r="C300" i="2"/>
  <c r="C301" i="2" s="1"/>
  <c r="J543" i="2"/>
  <c r="J669" i="2"/>
  <c r="C9" i="2"/>
  <c r="C10" i="2" s="1"/>
  <c r="C11" i="2" s="1"/>
  <c r="C183" i="2"/>
  <c r="C184" i="2" s="1"/>
  <c r="J210" i="2"/>
  <c r="C1455" i="2"/>
  <c r="C1456" i="2" s="1"/>
  <c r="C1457" i="2" s="1"/>
  <c r="C480" i="2"/>
  <c r="C481" i="2" s="1"/>
  <c r="C1671" i="2"/>
  <c r="C1672" i="2" s="1"/>
  <c r="C1673" i="2" s="1"/>
  <c r="C1482" i="2"/>
  <c r="C1483" i="2" s="1"/>
  <c r="C1484" i="2" s="1"/>
  <c r="J21" i="2"/>
  <c r="C339" i="2"/>
  <c r="C340" i="2" s="1"/>
  <c r="C341" i="2" s="1"/>
  <c r="C2247" i="2"/>
  <c r="C2248" i="2" s="1"/>
  <c r="C2249" i="2" s="1"/>
  <c r="J552" i="2"/>
  <c r="C387" i="2"/>
  <c r="C388" i="2" s="1"/>
  <c r="C389" i="2" s="1"/>
  <c r="C1578" i="2"/>
  <c r="C1579" i="2" s="1"/>
  <c r="C1580" i="2" s="1"/>
  <c r="J237" i="2"/>
  <c r="C717" i="2"/>
  <c r="C718" i="2" s="1"/>
  <c r="C719" i="2" s="1"/>
  <c r="J561" i="2"/>
  <c r="J975" i="2"/>
  <c r="C2235" i="2"/>
  <c r="C2236" i="2" s="1"/>
  <c r="C2237" i="2" s="1"/>
  <c r="C1131" i="2"/>
  <c r="C1132" i="2" s="1"/>
  <c r="C1133" i="2" s="1"/>
  <c r="C2193" i="2"/>
  <c r="C2194" i="2" s="1"/>
  <c r="C2195" i="2" s="1"/>
  <c r="C708" i="2"/>
  <c r="C709" i="2" s="1"/>
  <c r="C710" i="2" s="1"/>
  <c r="C1014" i="2"/>
  <c r="C1015" i="2" s="1"/>
  <c r="C1016" i="2" s="1"/>
  <c r="C1413" i="2"/>
  <c r="C1414" i="2" s="1"/>
  <c r="C1415" i="2" s="1"/>
  <c r="C2001" i="2"/>
  <c r="C2002" i="2" s="1"/>
  <c r="C2003" i="2" s="1"/>
  <c r="C642" i="2"/>
  <c r="C643" i="2" s="1"/>
  <c r="C2109" i="2"/>
  <c r="C2110" i="2" s="1"/>
  <c r="C2111" i="2" s="1"/>
  <c r="C2088" i="2"/>
  <c r="C2089" i="2" s="1"/>
  <c r="C2090" i="2" s="1"/>
  <c r="C1545" i="2"/>
  <c r="C1546" i="2" s="1"/>
  <c r="C1547" i="2" s="1"/>
  <c r="J219" i="2"/>
  <c r="C513" i="2"/>
  <c r="C514" i="2" s="1"/>
  <c r="C515" i="2" s="1"/>
  <c r="C153" i="2"/>
  <c r="C154" i="2" s="1"/>
  <c r="C155" i="2" s="1"/>
  <c r="C1836" i="2"/>
  <c r="C1837" i="2" s="1"/>
  <c r="C1838" i="2" s="1"/>
  <c r="C2283" i="2"/>
  <c r="C2284" i="2" s="1"/>
  <c r="C2285" i="2" s="1"/>
  <c r="C198" i="2"/>
  <c r="C199" i="2" s="1"/>
  <c r="C200" i="2" s="1"/>
  <c r="J57" i="2"/>
  <c r="C1926" i="2"/>
  <c r="C1927" i="2" s="1"/>
  <c r="C1928" i="2" s="1"/>
  <c r="C69" i="2"/>
  <c r="C70" i="2" s="1"/>
  <c r="C71" i="2" s="1"/>
  <c r="C861" i="2"/>
  <c r="C862" i="2" s="1"/>
  <c r="C863" i="2" s="1"/>
  <c r="C309" i="2"/>
  <c r="C310" i="2" s="1"/>
  <c r="C648" i="2"/>
  <c r="C649" i="2" s="1"/>
  <c r="C650" i="2" s="1"/>
  <c r="C312" i="2"/>
  <c r="C313" i="2" s="1"/>
  <c r="C314" i="2" s="1"/>
  <c r="C2196" i="2"/>
  <c r="C2197" i="2" s="1"/>
  <c r="C2198" i="2" s="1"/>
  <c r="C1308" i="2"/>
  <c r="C1309" i="2" s="1"/>
  <c r="C1310" i="2" s="1"/>
  <c r="C1569" i="2"/>
  <c r="C1570" i="2" s="1"/>
  <c r="C1571" i="2" s="1"/>
  <c r="C1527" i="2"/>
  <c r="C1528" i="2" s="1"/>
  <c r="C1529" i="2" s="1"/>
  <c r="C1335" i="2"/>
  <c r="C1336" i="2" s="1"/>
  <c r="C1337" i="2" s="1"/>
  <c r="C1593" i="2"/>
  <c r="C1594" i="2" s="1"/>
  <c r="C1595" i="2" s="1"/>
  <c r="J615" i="2"/>
  <c r="C1287" i="2"/>
  <c r="C1288" i="2" s="1"/>
  <c r="C1289" i="2" s="1"/>
  <c r="C2043" i="2"/>
  <c r="C2044" i="2" s="1"/>
  <c r="C2045" i="2" s="1"/>
  <c r="C405" i="2"/>
  <c r="C406" i="2" s="1"/>
  <c r="C407" i="2" s="1"/>
  <c r="C1557" i="2"/>
  <c r="C1558" i="2" s="1"/>
  <c r="C1559" i="2" s="1"/>
  <c r="C723" i="2"/>
  <c r="C724" i="2" s="1"/>
  <c r="C1152" i="2"/>
  <c r="C1153" i="2" s="1"/>
  <c r="C1154" i="2" s="1"/>
  <c r="J453" i="2"/>
  <c r="C984" i="2"/>
  <c r="C985" i="2" s="1"/>
  <c r="C1965" i="2"/>
  <c r="C1966" i="2" s="1"/>
  <c r="C1967" i="2" s="1"/>
  <c r="J129" i="2"/>
  <c r="C1473" i="2"/>
  <c r="C1474" i="2" s="1"/>
  <c r="C1475" i="2" s="1"/>
  <c r="J831" i="2"/>
  <c r="C1899" i="2"/>
  <c r="C1900" i="2" s="1"/>
  <c r="C1901" i="2" s="1"/>
  <c r="C15" i="2"/>
  <c r="C16" i="2" s="1"/>
  <c r="C17" i="2" s="1"/>
  <c r="C2301" i="2"/>
  <c r="C2302" i="2" s="1"/>
  <c r="C2303" i="2" s="1"/>
  <c r="C2118" i="2"/>
  <c r="C2119" i="2" s="1"/>
  <c r="C2120" i="2" s="1"/>
  <c r="J480" i="2"/>
  <c r="C2229" i="2"/>
  <c r="C2230" i="2" s="1"/>
  <c r="C2231" i="2" s="1"/>
  <c r="C1947" i="2"/>
  <c r="C1948" i="2" s="1"/>
  <c r="C1949" i="2" s="1"/>
  <c r="C1188" i="2"/>
  <c r="C1189" i="2" s="1"/>
  <c r="C1190" i="2" s="1"/>
  <c r="J48" i="2"/>
  <c r="C1404" i="2"/>
  <c r="C1405" i="2" s="1"/>
  <c r="C1406" i="2" s="1"/>
  <c r="C2295" i="2"/>
  <c r="C2296" i="2" s="1"/>
  <c r="C2297" i="2" s="1"/>
  <c r="C690" i="2"/>
  <c r="C691" i="2" s="1"/>
  <c r="C692" i="2" s="1"/>
  <c r="C1929" i="2"/>
  <c r="C1930" i="2" s="1"/>
  <c r="C1931" i="2" s="1"/>
  <c r="J399" i="2"/>
  <c r="C840" i="2"/>
  <c r="C841" i="2" s="1"/>
  <c r="C375" i="2"/>
  <c r="C376" i="2" s="1"/>
  <c r="C377" i="2" s="1"/>
  <c r="C2106" i="2"/>
  <c r="C2107" i="2" s="1"/>
  <c r="C2108" i="2" s="1"/>
  <c r="C2253" i="2"/>
  <c r="C2254" i="2" s="1"/>
  <c r="C2255" i="2" s="1"/>
  <c r="C1857" i="2"/>
  <c r="C1858" i="2" s="1"/>
  <c r="C1859" i="2" s="1"/>
  <c r="J849" i="2"/>
  <c r="C1701" i="2"/>
  <c r="C1702" i="2" s="1"/>
  <c r="C1703" i="2" s="1"/>
  <c r="C1215" i="2"/>
  <c r="C1216" i="2" s="1"/>
  <c r="C1217" i="2" s="1"/>
  <c r="C918" i="2"/>
  <c r="C919" i="2" s="1"/>
  <c r="C920" i="2" s="1"/>
  <c r="C243" i="2"/>
  <c r="C244" i="2" s="1"/>
  <c r="C245" i="2" s="1"/>
  <c r="C1521" i="2"/>
  <c r="C1522" i="2" s="1"/>
  <c r="C1523" i="2" s="1"/>
  <c r="C1878" i="2"/>
  <c r="C1879" i="2" s="1"/>
  <c r="C1880" i="2" s="1"/>
  <c r="C2010" i="2"/>
  <c r="C2011" i="2" s="1"/>
  <c r="C2012" i="2" s="1"/>
  <c r="J660" i="2"/>
  <c r="C888" i="2"/>
  <c r="C889" i="2" s="1"/>
  <c r="C890" i="2" s="1"/>
  <c r="C1218" i="2"/>
  <c r="C1219" i="2" s="1"/>
  <c r="C1220" i="2" s="1"/>
  <c r="C2307" i="2"/>
  <c r="C2308" i="2" s="1"/>
  <c r="C2309" i="2" s="1"/>
  <c r="C2049" i="2"/>
  <c r="C2050" i="2" s="1"/>
  <c r="C2051" i="2" s="1"/>
  <c r="J903" i="2"/>
  <c r="C48" i="2"/>
  <c r="C49" i="2" s="1"/>
  <c r="C1125" i="2"/>
  <c r="C1126" i="2" s="1"/>
  <c r="C1127" i="2" s="1"/>
  <c r="J723" i="2"/>
  <c r="C1272" i="2"/>
  <c r="C1273" i="2" s="1"/>
  <c r="C1274" i="2" s="1"/>
  <c r="C501" i="2"/>
  <c r="C502" i="2" s="1"/>
  <c r="C503" i="2" s="1"/>
  <c r="C1161" i="2"/>
  <c r="C1162" i="2" s="1"/>
  <c r="C1163" i="2" s="1"/>
  <c r="C903" i="2"/>
  <c r="C904" i="2" s="1"/>
  <c r="C1068" i="2"/>
  <c r="C1069" i="2" s="1"/>
  <c r="C1070" i="2" s="1"/>
  <c r="C39" i="2"/>
  <c r="C40" i="2" s="1"/>
  <c r="C570" i="2"/>
  <c r="C571" i="2" s="1"/>
  <c r="C1977" i="2"/>
  <c r="C1978" i="2" s="1"/>
  <c r="C1979" i="2" s="1"/>
  <c r="C1875" i="2"/>
  <c r="C1876" i="2" s="1"/>
  <c r="C1877" i="2" s="1"/>
  <c r="C2073" i="2"/>
  <c r="C2074" i="2" s="1"/>
  <c r="C2075" i="2" s="1"/>
  <c r="C1431" i="2"/>
  <c r="C1432" i="2" s="1"/>
  <c r="C1433" i="2" s="1"/>
  <c r="C1818" i="2"/>
  <c r="C1819" i="2" s="1"/>
  <c r="C1820" i="2" s="1"/>
  <c r="C12" i="2"/>
  <c r="C13" i="2" s="1"/>
  <c r="C957" i="2"/>
  <c r="C958" i="2" s="1"/>
  <c r="C959" i="2" s="1"/>
  <c r="C1539" i="2"/>
  <c r="C1540" i="2" s="1"/>
  <c r="C1541" i="2" s="1"/>
  <c r="C288" i="2"/>
  <c r="C289" i="2" s="1"/>
  <c r="C290" i="2" s="1"/>
  <c r="C1320" i="2"/>
  <c r="C1321" i="2" s="1"/>
  <c r="C1322" i="2" s="1"/>
  <c r="C939" i="2"/>
  <c r="C940" i="2" s="1"/>
  <c r="C675" i="2"/>
  <c r="C676" i="2" s="1"/>
  <c r="C677" i="2" s="1"/>
  <c r="C1149" i="2"/>
  <c r="C1150" i="2" s="1"/>
  <c r="C1151" i="2" s="1"/>
  <c r="C1989" i="2"/>
  <c r="C1990" i="2" s="1"/>
  <c r="C1991" i="2" s="1"/>
  <c r="C1071" i="2"/>
  <c r="C1072" i="2" s="1"/>
  <c r="C1073" i="2" s="1"/>
  <c r="C1884" i="2"/>
  <c r="C1885" i="2" s="1"/>
  <c r="C1886" i="2" s="1"/>
  <c r="C1242" i="2"/>
  <c r="C1243" i="2" s="1"/>
  <c r="C1244" i="2" s="1"/>
  <c r="C1173" i="2"/>
  <c r="C1174" i="2" s="1"/>
  <c r="C1175" i="2" s="1"/>
  <c r="C762" i="2"/>
  <c r="C763" i="2" s="1"/>
  <c r="C764" i="2" s="1"/>
  <c r="C1392" i="2"/>
  <c r="C1393" i="2" s="1"/>
  <c r="C1394" i="2" s="1"/>
  <c r="C999" i="2"/>
  <c r="C1000" i="2" s="1"/>
  <c r="C1001" i="2" s="1"/>
  <c r="J12" i="2"/>
  <c r="C2220" i="2"/>
  <c r="C2221" i="2" s="1"/>
  <c r="C2222" i="2" s="1"/>
  <c r="C2034" i="2"/>
  <c r="C2035" i="2" s="1"/>
  <c r="C2036" i="2" s="1"/>
  <c r="C2289" i="2"/>
  <c r="C2290" i="2" s="1"/>
  <c r="C2291" i="2" s="1"/>
  <c r="C126" i="2"/>
  <c r="C127" i="2" s="1"/>
  <c r="C128" i="2" s="1"/>
  <c r="C1290" i="2"/>
  <c r="C1291" i="2" s="1"/>
  <c r="C1292" i="2" s="1"/>
  <c r="C1224" i="2"/>
  <c r="C1225" i="2" s="1"/>
  <c r="C1226" i="2" s="1"/>
  <c r="C849" i="2"/>
  <c r="C850" i="2" s="1"/>
  <c r="C54" i="2"/>
  <c r="C55" i="2" s="1"/>
  <c r="C56" i="2" s="1"/>
  <c r="C1794" i="2"/>
  <c r="C1795" i="2" s="1"/>
  <c r="C1796" i="2" s="1"/>
  <c r="C369" i="2"/>
  <c r="C370" i="2" s="1"/>
  <c r="C371" i="2" s="1"/>
  <c r="C159" i="2"/>
  <c r="C160" i="2" s="1"/>
  <c r="C161" i="2" s="1"/>
  <c r="C672" i="2"/>
  <c r="C673" i="2" s="1"/>
  <c r="C674" i="2" s="1"/>
  <c r="J858" i="2"/>
  <c r="C765" i="2"/>
  <c r="C766" i="2" s="1"/>
  <c r="C767" i="2" s="1"/>
  <c r="C1998" i="2"/>
  <c r="C1999" i="2" s="1"/>
  <c r="C2000" i="2" s="1"/>
  <c r="C1725" i="2"/>
  <c r="C1726" i="2" s="1"/>
  <c r="C1727" i="2" s="1"/>
  <c r="C51" i="2"/>
  <c r="C52" i="2" s="1"/>
  <c r="C53" i="2" s="1"/>
  <c r="C807" i="2"/>
  <c r="C808" i="2" s="1"/>
  <c r="C809" i="2" s="1"/>
  <c r="C1401" i="2"/>
  <c r="C1402" i="2" s="1"/>
  <c r="C1403" i="2" s="1"/>
  <c r="J165" i="2"/>
  <c r="J534" i="2"/>
  <c r="C1524" i="2"/>
  <c r="C1525" i="2" s="1"/>
  <c r="C1526" i="2" s="1"/>
  <c r="C489" i="2"/>
  <c r="C490" i="2" s="1"/>
  <c r="C84" i="2"/>
  <c r="C85" i="2" s="1"/>
  <c r="J921" i="2"/>
  <c r="J372" i="2"/>
  <c r="C816" i="2"/>
  <c r="C817" i="2" s="1"/>
  <c r="C818" i="2" s="1"/>
  <c r="C1200" i="2"/>
  <c r="C1201" i="2" s="1"/>
  <c r="C1202" i="2" s="1"/>
  <c r="C474" i="2"/>
  <c r="C475" i="2" s="1"/>
  <c r="C476" i="2" s="1"/>
  <c r="C2016" i="2"/>
  <c r="C2017" i="2" s="1"/>
  <c r="C2018" i="2" s="1"/>
  <c r="J336" i="2"/>
  <c r="C1185" i="2"/>
  <c r="C1186" i="2" s="1"/>
  <c r="C1187" i="2" s="1"/>
  <c r="J318" i="2"/>
  <c r="C531" i="2"/>
  <c r="C532" i="2" s="1"/>
  <c r="C533" i="2" s="1"/>
  <c r="C891" i="2"/>
  <c r="C892" i="2" s="1"/>
  <c r="C893" i="2" s="1"/>
  <c r="J705" i="2"/>
  <c r="C993" i="2"/>
  <c r="C994" i="2" s="1"/>
  <c r="C1248" i="2"/>
  <c r="C1249" i="2" s="1"/>
  <c r="C1250" i="2" s="1"/>
  <c r="C2178" i="2"/>
  <c r="C2179" i="2" s="1"/>
  <c r="C2180" i="2" s="1"/>
  <c r="C1566" i="2"/>
  <c r="C1567" i="2" s="1"/>
  <c r="C1568" i="2" s="1"/>
  <c r="C492" i="2"/>
  <c r="C493" i="2" s="1"/>
  <c r="C494" i="2" s="1"/>
  <c r="C1848" i="2"/>
  <c r="C1849" i="2" s="1"/>
  <c r="C1850" i="2" s="1"/>
  <c r="C1038" i="2"/>
  <c r="C1039" i="2" s="1"/>
  <c r="C1040" i="2" s="1"/>
  <c r="C1023" i="2"/>
  <c r="C1024" i="2" s="1"/>
  <c r="C1025" i="2" s="1"/>
  <c r="C1755" i="2"/>
  <c r="C1756" i="2" s="1"/>
  <c r="C1757" i="2" s="1"/>
  <c r="C1722" i="2"/>
  <c r="C1723" i="2" s="1"/>
  <c r="C1724" i="2" s="1"/>
  <c r="C2085" i="2"/>
  <c r="C2086" i="2" s="1"/>
  <c r="C2087" i="2" s="1"/>
  <c r="C1665" i="2"/>
  <c r="C1666" i="2" s="1"/>
  <c r="C1667" i="2" s="1"/>
  <c r="J525" i="2"/>
  <c r="C1179" i="2"/>
  <c r="C1180" i="2" s="1"/>
  <c r="C1181" i="2" s="1"/>
  <c r="C1572" i="2"/>
  <c r="C1573" i="2" s="1"/>
  <c r="C1574" i="2" s="1"/>
  <c r="C1269" i="2"/>
  <c r="C1270" i="2" s="1"/>
  <c r="C1271" i="2" s="1"/>
  <c r="J876" i="2"/>
  <c r="J273" i="2"/>
  <c r="C711" i="2"/>
  <c r="C712" i="2" s="1"/>
  <c r="C713" i="2" s="1"/>
  <c r="C1374" i="2"/>
  <c r="C1375" i="2" s="1"/>
  <c r="C1376" i="2" s="1"/>
  <c r="C738" i="2"/>
  <c r="C739" i="2" s="1"/>
  <c r="C740" i="2" s="1"/>
  <c r="C210" i="2"/>
  <c r="C211" i="2" s="1"/>
  <c r="C372" i="2"/>
  <c r="C373" i="2" s="1"/>
  <c r="C2004" i="2"/>
  <c r="C2005" i="2" s="1"/>
  <c r="C2006" i="2" s="1"/>
  <c r="C264" i="2"/>
  <c r="C265" i="2" s="1"/>
  <c r="C1707" i="2"/>
  <c r="C1708" i="2" s="1"/>
  <c r="C1709" i="2" s="1"/>
  <c r="C345" i="2"/>
  <c r="C346" i="2" s="1"/>
  <c r="J120" i="2"/>
  <c r="C1533" i="2"/>
  <c r="C1534" i="2" s="1"/>
  <c r="C1535" i="2" s="1"/>
  <c r="C249" i="2"/>
  <c r="C250" i="2" s="1"/>
  <c r="C251" i="2" s="1"/>
  <c r="C960" i="2"/>
  <c r="C961" i="2" s="1"/>
  <c r="C962" i="2" s="1"/>
  <c r="C681" i="2"/>
  <c r="C682" i="2" s="1"/>
  <c r="C683" i="2" s="1"/>
  <c r="C1911" i="2"/>
  <c r="C1912" i="2" s="1"/>
  <c r="C1913" i="2" s="1"/>
  <c r="C1761" i="2"/>
  <c r="C1762" i="2" s="1"/>
  <c r="C1763" i="2" s="1"/>
  <c r="C669" i="2"/>
  <c r="C670" i="2" s="1"/>
  <c r="C671" i="2" s="1"/>
  <c r="C1062" i="2"/>
  <c r="C1063" i="2" s="1"/>
  <c r="C1064" i="2" s="1"/>
  <c r="C1380" i="2"/>
  <c r="C1381" i="2" s="1"/>
  <c r="C1382" i="2" s="1"/>
  <c r="C1443" i="2"/>
  <c r="C1444" i="2" s="1"/>
  <c r="C1445" i="2" s="1"/>
  <c r="C663" i="2"/>
  <c r="C664" i="2" s="1"/>
  <c r="C665" i="2" s="1"/>
  <c r="C237" i="2"/>
  <c r="C238" i="2" s="1"/>
  <c r="J795" i="2"/>
  <c r="C678" i="2"/>
  <c r="C679" i="2" s="1"/>
  <c r="C1383" i="2"/>
  <c r="C1384" i="2" s="1"/>
  <c r="C1385" i="2" s="1"/>
  <c r="C111" i="2"/>
  <c r="C112" i="2" s="1"/>
  <c r="C24" i="2"/>
  <c r="C25" i="2" s="1"/>
  <c r="C26" i="2" s="1"/>
  <c r="C1191" i="2"/>
  <c r="C1192" i="2" s="1"/>
  <c r="C1193" i="2" s="1"/>
  <c r="C885" i="2"/>
  <c r="C886" i="2" s="1"/>
  <c r="C426" i="2"/>
  <c r="C427" i="2" s="1"/>
  <c r="C428" i="2" s="1"/>
  <c r="C1773" i="2"/>
  <c r="C1774" i="2" s="1"/>
  <c r="C1775" i="2" s="1"/>
  <c r="C1680" i="2"/>
  <c r="C1681" i="2" s="1"/>
  <c r="C1682" i="2" s="1"/>
  <c r="C1035" i="2"/>
  <c r="C1036" i="2" s="1"/>
  <c r="C1037" i="2" s="1"/>
  <c r="C1890" i="2"/>
  <c r="C1891" i="2" s="1"/>
  <c r="C1892" i="2" s="1"/>
  <c r="C2103" i="2"/>
  <c r="C2104" i="2" s="1"/>
  <c r="C2105" i="2" s="1"/>
  <c r="C2292" i="2"/>
  <c r="C2293" i="2" s="1"/>
  <c r="C2294" i="2" s="1"/>
  <c r="C1293" i="2"/>
  <c r="C1294" i="2" s="1"/>
  <c r="C1295" i="2" s="1"/>
  <c r="C2163" i="2"/>
  <c r="C2164" i="2" s="1"/>
  <c r="C2165" i="2" s="1"/>
  <c r="J939" i="2"/>
  <c r="C1203" i="2"/>
  <c r="C1204" i="2" s="1"/>
  <c r="C1205" i="2" s="1"/>
  <c r="C255" i="2"/>
  <c r="C256" i="2" s="1"/>
  <c r="C257" i="2" s="1"/>
  <c r="C1959" i="2"/>
  <c r="C1960" i="2" s="1"/>
  <c r="C1961" i="2" s="1"/>
  <c r="C621" i="2"/>
  <c r="C622" i="2" s="1"/>
  <c r="C623" i="2" s="1"/>
  <c r="C1488" i="2"/>
  <c r="C1489" i="2" s="1"/>
  <c r="C1490" i="2" s="1"/>
  <c r="C1305" i="2"/>
  <c r="C1306" i="2" s="1"/>
  <c r="C1307" i="2" s="1"/>
  <c r="C2274" i="2"/>
  <c r="C2275" i="2" s="1"/>
  <c r="C2276" i="2" s="1"/>
  <c r="C60" i="2"/>
  <c r="C61" i="2" s="1"/>
  <c r="C62" i="2" s="1"/>
  <c r="J354" i="2"/>
  <c r="C693" i="2"/>
  <c r="C694" i="2" s="1"/>
  <c r="C695" i="2" s="1"/>
  <c r="C1536" i="2"/>
  <c r="C1537" i="2" s="1"/>
  <c r="C1538" i="2" s="1"/>
  <c r="C189" i="2"/>
  <c r="C190" i="2" s="1"/>
  <c r="C191" i="2" s="1"/>
  <c r="C2121" i="2"/>
  <c r="C2122" i="2" s="1"/>
  <c r="C2123" i="2" s="1"/>
  <c r="C1668" i="2"/>
  <c r="C1669" i="2" s="1"/>
  <c r="C1670" i="2" s="1"/>
  <c r="C2256" i="2"/>
  <c r="C2257" i="2" s="1"/>
  <c r="C2258" i="2" s="1"/>
  <c r="C2031" i="2"/>
  <c r="C2032" i="2" s="1"/>
  <c r="C2033" i="2" s="1"/>
  <c r="C1353" i="2"/>
  <c r="C1354" i="2" s="1"/>
  <c r="C1355" i="2" s="1"/>
  <c r="C447" i="2"/>
  <c r="C448" i="2" s="1"/>
  <c r="C449" i="2" s="1"/>
  <c r="C1923" i="2"/>
  <c r="C1924" i="2" s="1"/>
  <c r="C1925" i="2" s="1"/>
  <c r="C330" i="2"/>
  <c r="C331" i="2" s="1"/>
  <c r="C332" i="2" s="1"/>
  <c r="C1893" i="2"/>
  <c r="C1894" i="2" s="1"/>
  <c r="C1895" i="2" s="1"/>
  <c r="C483" i="2"/>
  <c r="C484" i="2" s="1"/>
  <c r="C485" i="2" s="1"/>
  <c r="C1263" i="2"/>
  <c r="C1264" i="2" s="1"/>
  <c r="C1265" i="2" s="1"/>
  <c r="C1377" i="2"/>
  <c r="C1378" i="2" s="1"/>
  <c r="C1379" i="2" s="1"/>
  <c r="C1935" i="2"/>
  <c r="C1936" i="2" s="1"/>
  <c r="C1937" i="2" s="1"/>
  <c r="C444" i="2"/>
  <c r="C445" i="2" s="1"/>
  <c r="C2100" i="2"/>
  <c r="C2101" i="2" s="1"/>
  <c r="C2102" i="2" s="1"/>
  <c r="C1422" i="2"/>
  <c r="C1423" i="2" s="1"/>
  <c r="C1424" i="2" s="1"/>
  <c r="C1641" i="2"/>
  <c r="C1642" i="2" s="1"/>
  <c r="C1643" i="2" s="1"/>
  <c r="C2067" i="2"/>
  <c r="C2068" i="2" s="1"/>
  <c r="C2069" i="2" s="1"/>
  <c r="C1155" i="2"/>
  <c r="C1156" i="2" s="1"/>
  <c r="C1157" i="2" s="1"/>
  <c r="C654" i="2"/>
  <c r="C655" i="2" s="1"/>
  <c r="C656" i="2" s="1"/>
  <c r="C714" i="2"/>
  <c r="C715" i="2" s="1"/>
  <c r="C594" i="2"/>
  <c r="C595" i="2" s="1"/>
  <c r="C596" i="2" s="1"/>
  <c r="C2202" i="2"/>
  <c r="C2203" i="2" s="1"/>
  <c r="C2204" i="2" s="1"/>
  <c r="C552" i="2"/>
  <c r="C553" i="2" s="1"/>
  <c r="C2076" i="2"/>
  <c r="C2077" i="2" s="1"/>
  <c r="C2078" i="2" s="1"/>
  <c r="C933" i="2"/>
  <c r="C934" i="2" s="1"/>
  <c r="C935" i="2" s="1"/>
  <c r="C522" i="2"/>
  <c r="C523" i="2" s="1"/>
  <c r="C524" i="2" s="1"/>
  <c r="C123" i="2"/>
  <c r="C124" i="2" s="1"/>
  <c r="C125" i="2" s="1"/>
  <c r="C600" i="2"/>
  <c r="C601" i="2" s="1"/>
  <c r="C602" i="2" s="1"/>
  <c r="C1410" i="2"/>
  <c r="C1411" i="2" s="1"/>
  <c r="C1412" i="2" s="1"/>
  <c r="C1749" i="2"/>
  <c r="C1750" i="2" s="1"/>
  <c r="C1751" i="2" s="1"/>
  <c r="C2184" i="2"/>
  <c r="C2185" i="2" s="1"/>
  <c r="C2186" i="2" s="1"/>
  <c r="C822" i="2"/>
  <c r="C823" i="2" s="1"/>
  <c r="C705" i="2"/>
  <c r="C706" i="2" s="1"/>
  <c r="C852" i="2"/>
  <c r="C853" i="2" s="1"/>
  <c r="C854" i="2" s="1"/>
  <c r="C1437" i="2"/>
  <c r="C1438" i="2" s="1"/>
  <c r="C1439" i="2" s="1"/>
  <c r="C219" i="2"/>
  <c r="C220" i="2" s="1"/>
  <c r="C1821" i="2"/>
  <c r="C1822" i="2" s="1"/>
  <c r="C1823" i="2" s="1"/>
  <c r="C1386" i="2"/>
  <c r="C1387" i="2" s="1"/>
  <c r="C1388" i="2" s="1"/>
  <c r="C1299" i="2"/>
  <c r="C1300" i="2" s="1"/>
  <c r="C1301" i="2" s="1"/>
  <c r="C2139" i="2"/>
  <c r="C2140" i="2" s="1"/>
  <c r="C2141" i="2" s="1"/>
  <c r="C1920" i="2"/>
  <c r="C1921" i="2" s="1"/>
  <c r="C1922" i="2" s="1"/>
  <c r="C1782" i="2"/>
  <c r="C1783" i="2" s="1"/>
  <c r="C1784" i="2" s="1"/>
  <c r="C240" i="2"/>
  <c r="C241" i="2" s="1"/>
  <c r="C242" i="2" s="1"/>
  <c r="C1575" i="2"/>
  <c r="C1576" i="2" s="1"/>
  <c r="C1577" i="2" s="1"/>
  <c r="C471" i="2"/>
  <c r="C472" i="2" s="1"/>
  <c r="C1791" i="2"/>
  <c r="C1792" i="2" s="1"/>
  <c r="C1793" i="2" s="1"/>
  <c r="C969" i="2"/>
  <c r="C970" i="2" s="1"/>
  <c r="C971" i="2" s="1"/>
  <c r="C2007" i="2"/>
  <c r="C2008" i="2" s="1"/>
  <c r="C2009" i="2" s="1"/>
  <c r="C2133" i="2"/>
  <c r="C2134" i="2" s="1"/>
  <c r="C2135" i="2" s="1"/>
  <c r="C1830" i="2"/>
  <c r="C1831" i="2" s="1"/>
  <c r="C1832" i="2" s="1"/>
  <c r="C870" i="2"/>
  <c r="C871" i="2" s="1"/>
  <c r="C872" i="2" s="1"/>
  <c r="C1419" i="2"/>
  <c r="C1420" i="2" s="1"/>
  <c r="C1421" i="2" s="1"/>
  <c r="C1512" i="2"/>
  <c r="C1513" i="2" s="1"/>
  <c r="C1514" i="2" s="1"/>
  <c r="C2187" i="2"/>
  <c r="C2188" i="2" s="1"/>
  <c r="C2189" i="2" s="1"/>
  <c r="C1260" i="2"/>
  <c r="C1261" i="2" s="1"/>
  <c r="C1262" i="2" s="1"/>
  <c r="C441" i="2"/>
  <c r="C442" i="2" s="1"/>
  <c r="C443" i="2" s="1"/>
  <c r="C165" i="2"/>
  <c r="C166" i="2" s="1"/>
  <c r="C753" i="2"/>
  <c r="C754" i="2" s="1"/>
  <c r="C755" i="2" s="1"/>
  <c r="C435" i="2"/>
  <c r="C436" i="2" s="1"/>
  <c r="C699" i="2"/>
  <c r="C700" i="2" s="1"/>
  <c r="C701" i="2" s="1"/>
  <c r="C1776" i="2"/>
  <c r="C1777" i="2" s="1"/>
  <c r="C1778" i="2" s="1"/>
  <c r="C276" i="2"/>
  <c r="C277" i="2" s="1"/>
  <c r="C278" i="2" s="1"/>
  <c r="C1341" i="2"/>
  <c r="C1342" i="2" s="1"/>
  <c r="C1343" i="2" s="1"/>
  <c r="C1107" i="2"/>
  <c r="C1108" i="2" s="1"/>
  <c r="C1109" i="2" s="1"/>
  <c r="C1635" i="2"/>
  <c r="C1636" i="2" s="1"/>
  <c r="C1637" i="2" s="1"/>
  <c r="C771" i="2"/>
  <c r="C772" i="2" s="1"/>
  <c r="C773" i="2" s="1"/>
  <c r="C2277" i="2"/>
  <c r="C2278" i="2" s="1"/>
  <c r="C2279" i="2" s="1"/>
  <c r="C1245" i="2"/>
  <c r="C1246" i="2" s="1"/>
  <c r="C1247" i="2" s="1"/>
  <c r="C1479" i="2"/>
  <c r="C1480" i="2" s="1"/>
  <c r="C1481" i="2" s="1"/>
  <c r="C942" i="2"/>
  <c r="C943" i="2" s="1"/>
  <c r="C944" i="2" s="1"/>
  <c r="C1803" i="2"/>
  <c r="C1804" i="2" s="1"/>
  <c r="C1805" i="2" s="1"/>
  <c r="C291" i="2"/>
  <c r="C292" i="2" s="1"/>
  <c r="C1326" i="2"/>
  <c r="C1327" i="2" s="1"/>
  <c r="C1328" i="2" s="1"/>
  <c r="C1812" i="2"/>
  <c r="C1813" i="2" s="1"/>
  <c r="C1814" i="2" s="1"/>
  <c r="C2055" i="2"/>
  <c r="C2056" i="2" s="1"/>
  <c r="C2057" i="2" s="1"/>
  <c r="C1974" i="2"/>
  <c r="C1975" i="2" s="1"/>
  <c r="C1976" i="2" s="1"/>
  <c r="C1806" i="2"/>
  <c r="C1807" i="2" s="1"/>
  <c r="C1808" i="2" s="1"/>
  <c r="C2241" i="2"/>
  <c r="C2242" i="2" s="1"/>
  <c r="C2243" i="2" s="1"/>
  <c r="C1695" i="2"/>
  <c r="C1696" i="2" s="1"/>
  <c r="C1697" i="2" s="1"/>
  <c r="C45" i="2"/>
  <c r="C46" i="2" s="1"/>
  <c r="C47" i="2" s="1"/>
  <c r="C843" i="2"/>
  <c r="C844" i="2" s="1"/>
  <c r="C845" i="2" s="1"/>
  <c r="C909" i="2"/>
  <c r="C910" i="2" s="1"/>
  <c r="C911" i="2" s="1"/>
  <c r="C1020" i="2"/>
  <c r="C1021" i="2" s="1"/>
  <c r="C1022" i="2" s="1"/>
  <c r="J489" i="2"/>
  <c r="C1827" i="2"/>
  <c r="C1828" i="2" s="1"/>
  <c r="C1829" i="2" s="1"/>
  <c r="C132" i="2"/>
  <c r="C133" i="2" s="1"/>
  <c r="C134" i="2" s="1"/>
  <c r="C1470" i="2"/>
  <c r="C1471" i="2" s="1"/>
  <c r="C1472" i="2" s="1"/>
  <c r="C1170" i="2"/>
  <c r="C1171" i="2" s="1"/>
  <c r="C1172" i="2" s="1"/>
  <c r="C1128" i="2"/>
  <c r="C1129" i="2" s="1"/>
  <c r="C1130" i="2" s="1"/>
  <c r="C858" i="2"/>
  <c r="C859" i="2" s="1"/>
  <c r="C860" i="2" s="1"/>
  <c r="C1908" i="2"/>
  <c r="C1909" i="2" s="1"/>
  <c r="C1910" i="2" s="1"/>
  <c r="C1338" i="2"/>
  <c r="C1339" i="2" s="1"/>
  <c r="C1340" i="2" s="1"/>
  <c r="C75" i="2"/>
  <c r="C76" i="2" s="1"/>
  <c r="C1746" i="2"/>
  <c r="C1747" i="2" s="1"/>
  <c r="C1748" i="2" s="1"/>
  <c r="C2142" i="2"/>
  <c r="C2143" i="2" s="1"/>
  <c r="C2144" i="2" s="1"/>
  <c r="C297" i="2"/>
  <c r="C298" i="2" s="1"/>
  <c r="C299" i="2" s="1"/>
  <c r="C1770" i="2"/>
  <c r="C1771" i="2" s="1"/>
  <c r="C1772" i="2" s="1"/>
  <c r="C1800" i="2"/>
  <c r="C1801" i="2" s="1"/>
  <c r="C1802" i="2" s="1"/>
  <c r="C1548" i="2"/>
  <c r="C1549" i="2" s="1"/>
  <c r="C1550" i="2" s="1"/>
  <c r="C1194" i="2"/>
  <c r="C1195" i="2" s="1"/>
  <c r="C1196" i="2" s="1"/>
  <c r="J498" i="2"/>
  <c r="C1041" i="2"/>
  <c r="C1042" i="2" s="1"/>
  <c r="C1043" i="2" s="1"/>
  <c r="C1932" i="2"/>
  <c r="C1933" i="2" s="1"/>
  <c r="C1934" i="2" s="1"/>
  <c r="J993" i="2"/>
  <c r="J471" i="2"/>
  <c r="C1458" i="2"/>
  <c r="C1459" i="2" s="1"/>
  <c r="C1460" i="2" s="1"/>
  <c r="C2166" i="2"/>
  <c r="C2167" i="2" s="1"/>
  <c r="C2168" i="2" s="1"/>
  <c r="C1860" i="2"/>
  <c r="C1861" i="2" s="1"/>
  <c r="C1862" i="2" s="1"/>
  <c r="J696" i="2"/>
  <c r="C87" i="2"/>
  <c r="C88" i="2" s="1"/>
  <c r="C89" i="2" s="1"/>
  <c r="C2265" i="2"/>
  <c r="C2266" i="2" s="1"/>
  <c r="C2267" i="2" s="1"/>
  <c r="C1362" i="2"/>
  <c r="C1363" i="2" s="1"/>
  <c r="C1364" i="2" s="1"/>
  <c r="C2148" i="2"/>
  <c r="C2149" i="2" s="1"/>
  <c r="C2150" i="2" s="1"/>
  <c r="C1968" i="2"/>
  <c r="C1969" i="2" s="1"/>
  <c r="C1970" i="2" s="1"/>
  <c r="J822" i="2"/>
  <c r="C978" i="2"/>
  <c r="C979" i="2" s="1"/>
  <c r="C980" i="2" s="1"/>
  <c r="C1347" i="2"/>
  <c r="C1348" i="2" s="1"/>
  <c r="C1349" i="2" s="1"/>
  <c r="C1719" i="2"/>
  <c r="C1720" i="2" s="1"/>
  <c r="C1721" i="2" s="1"/>
  <c r="C147" i="2"/>
  <c r="C148" i="2" s="1"/>
  <c r="C149" i="2" s="1"/>
  <c r="C1734" i="2"/>
  <c r="C1735" i="2" s="1"/>
  <c r="C1736" i="2" s="1"/>
  <c r="C825" i="2"/>
  <c r="C826" i="2" s="1"/>
  <c r="C827" i="2" s="1"/>
  <c r="C924" i="2"/>
  <c r="C925" i="2" s="1"/>
  <c r="C926" i="2" s="1"/>
  <c r="C1758" i="2"/>
  <c r="C1759" i="2" s="1"/>
  <c r="C1760" i="2" s="1"/>
  <c r="C1854" i="2"/>
  <c r="C1855" i="2" s="1"/>
  <c r="C1856" i="2" s="1"/>
  <c r="J777" i="2"/>
  <c r="C261" i="2"/>
  <c r="C262" i="2" s="1"/>
  <c r="C263" i="2" s="1"/>
  <c r="C1914" i="2"/>
  <c r="C1915" i="2" s="1"/>
  <c r="C1916" i="2" s="1"/>
  <c r="C138" i="2"/>
  <c r="C139" i="2" s="1"/>
  <c r="C1137" i="2"/>
  <c r="C1138" i="2" s="1"/>
  <c r="C1139" i="2" s="1"/>
  <c r="C813" i="2"/>
  <c r="C814" i="2" s="1"/>
  <c r="C1461" i="2"/>
  <c r="C1462" i="2" s="1"/>
  <c r="C1463" i="2" s="1"/>
  <c r="J174" i="2"/>
  <c r="C384" i="2"/>
  <c r="C385" i="2" s="1"/>
  <c r="C386" i="2" s="1"/>
  <c r="J714" i="2"/>
  <c r="J291" i="2"/>
  <c r="C1845" i="2"/>
  <c r="C1846" i="2" s="1"/>
  <c r="C1847" i="2" s="1"/>
  <c r="C315" i="2"/>
  <c r="C316" i="2" s="1"/>
  <c r="C317" i="2" s="1"/>
  <c r="C93" i="2"/>
  <c r="C94" i="2" s="1"/>
  <c r="C95" i="2" s="1"/>
  <c r="C2061" i="2"/>
  <c r="C2062" i="2" s="1"/>
  <c r="C2063" i="2" s="1"/>
  <c r="C603" i="2"/>
  <c r="C604" i="2" s="1"/>
  <c r="C605" i="2" s="1"/>
  <c r="J678" i="2"/>
  <c r="C1740" i="2"/>
  <c r="C1741" i="2" s="1"/>
  <c r="C1742" i="2" s="1"/>
  <c r="C1581" i="2"/>
  <c r="C1582" i="2" s="1"/>
  <c r="C1583" i="2" s="1"/>
  <c r="C117" i="2"/>
  <c r="C118" i="2" s="1"/>
  <c r="C119" i="2" s="1"/>
  <c r="J264" i="2"/>
  <c r="C1464" i="2"/>
  <c r="C1465" i="2" s="1"/>
  <c r="C1466" i="2" s="1"/>
  <c r="J309" i="2"/>
  <c r="C732" i="2"/>
  <c r="C733" i="2" s="1"/>
  <c r="C734" i="2" s="1"/>
  <c r="C2160" i="2"/>
  <c r="C2161" i="2" s="1"/>
  <c r="C2162" i="2" s="1"/>
  <c r="C612" i="2"/>
  <c r="C613" i="2" s="1"/>
  <c r="C614" i="2" s="1"/>
  <c r="C201" i="2"/>
  <c r="C202" i="2" s="1"/>
  <c r="C141" i="2"/>
  <c r="C142" i="2" s="1"/>
  <c r="C143" i="2" s="1"/>
  <c r="C1515" i="2"/>
  <c r="C1516" i="2" s="1"/>
  <c r="C1517" i="2" s="1"/>
  <c r="C900" i="2"/>
  <c r="C901" i="2" s="1"/>
  <c r="C902" i="2" s="1"/>
  <c r="C1824" i="2"/>
  <c r="C1825" i="2" s="1"/>
  <c r="C1826" i="2" s="1"/>
  <c r="C1503" i="2"/>
  <c r="C1504" i="2" s="1"/>
  <c r="C1505" i="2" s="1"/>
  <c r="C1839" i="2"/>
  <c r="C1840" i="2" s="1"/>
  <c r="C1841" i="2" s="1"/>
  <c r="C1365" i="2"/>
  <c r="C1366" i="2" s="1"/>
  <c r="C1367" i="2" s="1"/>
  <c r="C516" i="2"/>
  <c r="C517" i="2" s="1"/>
  <c r="C2046" i="2"/>
  <c r="C2047" i="2" s="1"/>
  <c r="C2048" i="2" s="1"/>
  <c r="C1368" i="2"/>
  <c r="C1369" i="2" s="1"/>
  <c r="C1370" i="2" s="1"/>
  <c r="C2028" i="2"/>
  <c r="C2029" i="2" s="1"/>
  <c r="C2030" i="2" s="1"/>
  <c r="C1059" i="2"/>
  <c r="C1060" i="2" s="1"/>
  <c r="C1061" i="2" s="1"/>
  <c r="C96" i="2"/>
  <c r="C97" i="2" s="1"/>
  <c r="C98" i="2" s="1"/>
  <c r="C1518" i="2"/>
  <c r="C1519" i="2" s="1"/>
  <c r="C1520" i="2" s="1"/>
  <c r="C402" i="2"/>
  <c r="C403" i="2" s="1"/>
  <c r="C404" i="2" s="1"/>
  <c r="C1659" i="2"/>
  <c r="C1660" i="2" s="1"/>
  <c r="C1661" i="2" s="1"/>
  <c r="C930" i="2"/>
  <c r="C931" i="2" s="1"/>
  <c r="C702" i="2"/>
  <c r="C703" i="2" s="1"/>
  <c r="C704" i="2" s="1"/>
  <c r="C2313" i="2"/>
  <c r="C2314" i="2" s="1"/>
  <c r="C2315" i="2" s="1"/>
  <c r="C633" i="2"/>
  <c r="C634" i="2" s="1"/>
  <c r="C1485" i="2"/>
  <c r="C1486" i="2" s="1"/>
  <c r="C1487" i="2" s="1"/>
  <c r="C1254" i="2"/>
  <c r="C1255" i="2" s="1"/>
  <c r="C1256" i="2" s="1"/>
  <c r="C525" i="2"/>
  <c r="C526" i="2" s="1"/>
  <c r="J390" i="2"/>
  <c r="C81" i="2"/>
  <c r="C82" i="2" s="1"/>
  <c r="C83" i="2" s="1"/>
  <c r="C1140" i="2"/>
  <c r="C1141" i="2" s="1"/>
  <c r="C1142" i="2" s="1"/>
  <c r="C2217" i="2"/>
  <c r="C2218" i="2" s="1"/>
  <c r="C2219" i="2" s="1"/>
  <c r="C1905" i="2"/>
  <c r="C1906" i="2" s="1"/>
  <c r="C1907" i="2" s="1"/>
  <c r="J300" i="2"/>
  <c r="C1629" i="2"/>
  <c r="C1630" i="2" s="1"/>
  <c r="C1631" i="2" s="1"/>
  <c r="C450" i="2"/>
  <c r="C451" i="2" s="1"/>
  <c r="C452" i="2" s="1"/>
  <c r="C1944" i="2"/>
  <c r="C1945" i="2" s="1"/>
  <c r="C1946" i="2" s="1"/>
  <c r="C1986" i="2"/>
  <c r="C1987" i="2" s="1"/>
  <c r="C1988" i="2" s="1"/>
  <c r="J885" i="2"/>
  <c r="C1938" i="2"/>
  <c r="C1939" i="2" s="1"/>
  <c r="C1940" i="2" s="1"/>
  <c r="C495" i="2"/>
  <c r="C496" i="2" s="1"/>
  <c r="C497" i="2" s="1"/>
  <c r="C1995" i="2"/>
  <c r="C1996" i="2" s="1"/>
  <c r="C1997" i="2" s="1"/>
  <c r="C1434" i="2"/>
  <c r="C1435" i="2" s="1"/>
  <c r="C1436" i="2" s="1"/>
  <c r="J102" i="2"/>
  <c r="C30" i="2"/>
  <c r="C31" i="2" s="1"/>
  <c r="C2145" i="2"/>
  <c r="C2146" i="2" s="1"/>
  <c r="C2147" i="2" s="1"/>
  <c r="C2052" i="2"/>
  <c r="C2053" i="2" s="1"/>
  <c r="C2054" i="2" s="1"/>
  <c r="C906" i="2"/>
  <c r="C907" i="2" s="1"/>
  <c r="C908" i="2" s="1"/>
  <c r="J1002" i="2"/>
  <c r="J444" i="2"/>
  <c r="C2037" i="2"/>
  <c r="C2038" i="2" s="1"/>
  <c r="C2039" i="2" s="1"/>
  <c r="C1689" i="2"/>
  <c r="C1690" i="2" s="1"/>
  <c r="C1691" i="2" s="1"/>
  <c r="C267" i="2"/>
  <c r="C268" i="2" s="1"/>
  <c r="C269" i="2" s="1"/>
  <c r="C735" i="2"/>
  <c r="C736" i="2" s="1"/>
  <c r="C737" i="2" s="1"/>
  <c r="C1896" i="2"/>
  <c r="C1897" i="2" s="1"/>
  <c r="C1898" i="2" s="1"/>
  <c r="C2286" i="2"/>
  <c r="C2287" i="2" s="1"/>
  <c r="C2288" i="2" s="1"/>
  <c r="C363" i="2"/>
  <c r="C364" i="2" s="1"/>
  <c r="C365" i="2" s="1"/>
  <c r="C645" i="2"/>
  <c r="C646" i="2" s="1"/>
  <c r="C647" i="2" s="1"/>
  <c r="J912" i="2"/>
  <c r="C741" i="2"/>
  <c r="C742" i="2" s="1"/>
  <c r="C177" i="2"/>
  <c r="C178" i="2" s="1"/>
  <c r="C179" i="2" s="1"/>
  <c r="C2172" i="2"/>
  <c r="C2173" i="2" s="1"/>
  <c r="C2174" i="2" s="1"/>
  <c r="C246" i="2"/>
  <c r="C247" i="2" s="1"/>
  <c r="C429" i="2"/>
  <c r="C430" i="2" s="1"/>
  <c r="C431" i="2" s="1"/>
  <c r="J606" i="2"/>
  <c r="C1302" i="2"/>
  <c r="C1303" i="2" s="1"/>
  <c r="C1304" i="2" s="1"/>
  <c r="C57" i="2"/>
  <c r="C58" i="2" s="1"/>
  <c r="J588" i="2"/>
  <c r="C108" i="2"/>
  <c r="C109" i="2" s="1"/>
  <c r="C110" i="2" s="1"/>
  <c r="C1257" i="2"/>
  <c r="C1258" i="2" s="1"/>
  <c r="C1259" i="2" s="1"/>
  <c r="C936" i="2"/>
  <c r="C937" i="2" s="1"/>
  <c r="C938" i="2" s="1"/>
  <c r="C2019" i="2"/>
  <c r="C2020" i="2" s="1"/>
  <c r="C2021" i="2" s="1"/>
  <c r="C618" i="2"/>
  <c r="C619" i="2" s="1"/>
  <c r="C620" i="2" s="1"/>
  <c r="C1017" i="2"/>
  <c r="C1018" i="2" s="1"/>
  <c r="C1019" i="2" s="1"/>
  <c r="J138" i="2"/>
  <c r="C354" i="2"/>
  <c r="C355" i="2" s="1"/>
  <c r="C396" i="2"/>
  <c r="C397" i="2" s="1"/>
  <c r="C398" i="2" s="1"/>
  <c r="C2208" i="2"/>
  <c r="C2209" i="2" s="1"/>
  <c r="C2210" i="2" s="1"/>
  <c r="C1197" i="2"/>
  <c r="C1198" i="2" s="1"/>
  <c r="C1199" i="2" s="1"/>
  <c r="J840" i="2"/>
  <c r="J417" i="2"/>
  <c r="C798" i="2"/>
  <c r="C799" i="2" s="1"/>
  <c r="C800" i="2" s="1"/>
  <c r="C282" i="2"/>
  <c r="C283" i="2" s="1"/>
  <c r="C284" i="2" s="1"/>
  <c r="J93" i="2"/>
  <c r="C399" i="2"/>
  <c r="C400" i="2" s="1"/>
  <c r="C966" i="2"/>
  <c r="C967" i="2" s="1"/>
  <c r="C968" i="2" s="1"/>
  <c r="J786" i="2"/>
  <c r="C1440" i="2"/>
  <c r="C1441" i="2" s="1"/>
  <c r="C1442" i="2" s="1"/>
  <c r="C1080" i="2"/>
  <c r="C1081" i="2" s="1"/>
  <c r="C1082" i="2" s="1"/>
  <c r="C1074" i="2"/>
  <c r="C1075" i="2" s="1"/>
  <c r="C1076" i="2" s="1"/>
  <c r="C1872" i="2"/>
  <c r="C1873" i="2" s="1"/>
  <c r="C1874" i="2" s="1"/>
  <c r="C174" i="2"/>
  <c r="C175" i="2" s="1"/>
  <c r="C915" i="2"/>
  <c r="C916" i="2" s="1"/>
  <c r="C917" i="2" s="1"/>
  <c r="C1497" i="2"/>
  <c r="C1498" i="2" s="1"/>
  <c r="C1499" i="2" s="1"/>
  <c r="C225" i="2"/>
  <c r="C226" i="2" s="1"/>
  <c r="C227" i="2" s="1"/>
  <c r="C543" i="2"/>
  <c r="C544" i="2" s="1"/>
  <c r="C597" i="2"/>
  <c r="C598" i="2" s="1"/>
  <c r="C99" i="2"/>
  <c r="C100" i="2" s="1"/>
  <c r="C101" i="2" s="1"/>
  <c r="C636" i="2"/>
  <c r="C637" i="2" s="1"/>
  <c r="C638" i="2" s="1"/>
  <c r="J408" i="2"/>
  <c r="C1956" i="2"/>
  <c r="C1957" i="2" s="1"/>
  <c r="C1958" i="2" s="1"/>
  <c r="C1425" i="2"/>
  <c r="C1426" i="2" s="1"/>
  <c r="C1427" i="2" s="1"/>
  <c r="C420" i="2"/>
  <c r="C421" i="2" s="1"/>
  <c r="C422" i="2" s="1"/>
  <c r="J363" i="2"/>
  <c r="C1590" i="2"/>
  <c r="C1591" i="2" s="1"/>
  <c r="C1592" i="2" s="1"/>
  <c r="C537" i="2"/>
  <c r="C538" i="2" s="1"/>
  <c r="C539" i="2" s="1"/>
  <c r="J147" i="2"/>
  <c r="C1398" i="2"/>
  <c r="C1399" i="2" s="1"/>
  <c r="C1400" i="2" s="1"/>
  <c r="C1167" i="2"/>
  <c r="C1168" i="2" s="1"/>
  <c r="C1169" i="2" s="1"/>
  <c r="C2022" i="2"/>
  <c r="C2023" i="2" s="1"/>
  <c r="C2024" i="2" s="1"/>
  <c r="C564" i="2"/>
  <c r="C565" i="2" s="1"/>
  <c r="C566" i="2" s="1"/>
  <c r="C756" i="2"/>
  <c r="C757" i="2" s="1"/>
  <c r="C758" i="2" s="1"/>
  <c r="C588" i="2"/>
  <c r="C589" i="2" s="1"/>
  <c r="C486" i="2"/>
  <c r="C487" i="2" s="1"/>
  <c r="C488" i="2" s="1"/>
  <c r="C1098" i="2"/>
  <c r="C1099" i="2" s="1"/>
  <c r="C1100" i="2" s="1"/>
  <c r="J75" i="2"/>
  <c r="C1356" i="2"/>
  <c r="C1357" i="2" s="1"/>
  <c r="C1358" i="2" s="1"/>
  <c r="C990" i="2"/>
  <c r="C991" i="2" s="1"/>
  <c r="C992" i="2" s="1"/>
  <c r="C1881" i="2"/>
  <c r="C1882" i="2" s="1"/>
  <c r="C1883" i="2" s="1"/>
  <c r="C1101" i="2"/>
  <c r="C1102" i="2" s="1"/>
  <c r="C1103" i="2" s="1"/>
  <c r="C795" i="2"/>
  <c r="C796" i="2" s="1"/>
  <c r="C1296" i="2"/>
  <c r="C1297" i="2" s="1"/>
  <c r="C1298" i="2" s="1"/>
  <c r="C1980" i="2"/>
  <c r="C1981" i="2" s="1"/>
  <c r="C1982" i="2" s="1"/>
  <c r="C1662" i="2"/>
  <c r="C1663" i="2" s="1"/>
  <c r="C1664" i="2" s="1"/>
  <c r="C789" i="2"/>
  <c r="C790" i="2" s="1"/>
  <c r="C791" i="2" s="1"/>
  <c r="C555" i="2"/>
  <c r="C556" i="2" s="1"/>
  <c r="C557" i="2" s="1"/>
  <c r="C351" i="2"/>
  <c r="C352" i="2" s="1"/>
  <c r="C353" i="2" s="1"/>
  <c r="C498" i="2"/>
  <c r="C499" i="2" s="1"/>
  <c r="C666" i="2"/>
  <c r="C667" i="2" s="1"/>
  <c r="C668" i="2" s="1"/>
  <c r="C1209" i="2"/>
  <c r="C1210" i="2" s="1"/>
  <c r="C1211" i="2" s="1"/>
  <c r="C1359" i="2"/>
  <c r="C1360" i="2" s="1"/>
  <c r="C1361" i="2" s="1"/>
  <c r="C876" i="2"/>
  <c r="C877" i="2" s="1"/>
  <c r="J597" i="2"/>
  <c r="C2013" i="2"/>
  <c r="C2014" i="2" s="1"/>
  <c r="C2015" i="2" s="1"/>
  <c r="C1767" i="2"/>
  <c r="C1768" i="2" s="1"/>
  <c r="C1769" i="2" s="1"/>
  <c r="C921" i="2"/>
  <c r="C922" i="2" s="1"/>
  <c r="C720" i="2"/>
  <c r="C721" i="2" s="1"/>
  <c r="C722" i="2" s="1"/>
  <c r="C252" i="2"/>
  <c r="C253" i="2" s="1"/>
  <c r="C254" i="2" s="1"/>
  <c r="J570" i="2"/>
  <c r="C2082" i="2"/>
  <c r="C2083" i="2" s="1"/>
  <c r="C2084" i="2" s="1"/>
  <c r="C810" i="2"/>
  <c r="C811" i="2" s="1"/>
  <c r="C812" i="2" s="1"/>
  <c r="J426" i="2"/>
  <c r="C2244" i="2"/>
  <c r="C2245" i="2" s="1"/>
  <c r="C2246" i="2" s="1"/>
  <c r="J867" i="2"/>
  <c r="C1623" i="2"/>
  <c r="C1624" i="2" s="1"/>
  <c r="C1625" i="2" s="1"/>
  <c r="C180" i="2"/>
  <c r="C181" i="2" s="1"/>
  <c r="C182" i="2" s="1"/>
  <c r="J327" i="2"/>
  <c r="C2262" i="2"/>
  <c r="C2263" i="2" s="1"/>
  <c r="C2264" i="2" s="1"/>
  <c r="C528" i="2"/>
  <c r="C529" i="2" s="1"/>
  <c r="C530" i="2" s="1"/>
  <c r="C1983" i="2"/>
  <c r="C1984" i="2" s="1"/>
  <c r="C1985" i="2" s="1"/>
  <c r="C72" i="2"/>
  <c r="C73" i="2" s="1"/>
  <c r="C74" i="2" s="1"/>
  <c r="C2058" i="2"/>
  <c r="C2059" i="2" s="1"/>
  <c r="C2060" i="2" s="1"/>
  <c r="C1815" i="2"/>
  <c r="C1816" i="2" s="1"/>
  <c r="C1817" i="2" s="1"/>
  <c r="C774" i="2"/>
  <c r="C775" i="2" s="1"/>
  <c r="C776" i="2" s="1"/>
  <c r="C465" i="2"/>
  <c r="C466" i="2" s="1"/>
  <c r="C467" i="2" s="1"/>
  <c r="C912" i="2"/>
  <c r="C913" i="2" s="1"/>
  <c r="C1587" i="2"/>
  <c r="C1588" i="2" s="1"/>
  <c r="C1589" i="2" s="1"/>
  <c r="C360" i="2"/>
  <c r="C361" i="2" s="1"/>
  <c r="C362" i="2" s="1"/>
  <c r="C294" i="2"/>
  <c r="C295" i="2" s="1"/>
  <c r="C296" i="2" s="1"/>
  <c r="J192" i="2"/>
  <c r="C1842" i="2"/>
  <c r="C1843" i="2" s="1"/>
  <c r="C1844" i="2" s="1"/>
  <c r="J435" i="2"/>
  <c r="C1788" i="2"/>
  <c r="C1789" i="2" s="1"/>
  <c r="C1790" i="2" s="1"/>
  <c r="C834" i="2"/>
  <c r="C835" i="2" s="1"/>
  <c r="C836" i="2" s="1"/>
  <c r="J930" i="2"/>
  <c r="C1887" i="2"/>
  <c r="C1888" i="2" s="1"/>
  <c r="C1889" i="2" s="1"/>
  <c r="C519" i="2"/>
  <c r="C520" i="2" s="1"/>
  <c r="C521" i="2" s="1"/>
  <c r="C1077" i="2"/>
  <c r="C1078" i="2" s="1"/>
  <c r="C1079" i="2" s="1"/>
  <c r="C846" i="2"/>
  <c r="C847" i="2" s="1"/>
  <c r="C848" i="2" s="1"/>
  <c r="C342" i="2"/>
  <c r="C343" i="2" s="1"/>
  <c r="C344" i="2" s="1"/>
  <c r="C33" i="2"/>
  <c r="C34" i="2" s="1"/>
  <c r="C35" i="2" s="1"/>
  <c r="C114" i="2"/>
  <c r="C115" i="2" s="1"/>
  <c r="C116" i="2" s="1"/>
  <c r="C3" i="2"/>
  <c r="C4" i="2" s="1"/>
  <c r="C1026" i="2"/>
  <c r="C1027" i="2" s="1"/>
  <c r="C1028" i="2" s="1"/>
  <c r="J345" i="2"/>
  <c r="C168" i="2"/>
  <c r="C169" i="2" s="1"/>
  <c r="C170" i="2" s="1"/>
  <c r="C819" i="2"/>
  <c r="C820" i="2" s="1"/>
  <c r="C821" i="2" s="1"/>
  <c r="J282" i="2"/>
  <c r="C1632" i="2"/>
  <c r="C1633" i="2" s="1"/>
  <c r="C1634" i="2" s="1"/>
  <c r="C684" i="2"/>
  <c r="C685" i="2" s="1"/>
  <c r="C686" i="2" s="1"/>
  <c r="C150" i="2"/>
  <c r="C151" i="2" s="1"/>
  <c r="C152" i="2" s="1"/>
  <c r="C750" i="2"/>
  <c r="C751" i="2" s="1"/>
  <c r="C1992" i="2"/>
  <c r="C1993" i="2" s="1"/>
  <c r="C1994" i="2" s="1"/>
  <c r="C945" i="2"/>
  <c r="C946" i="2" s="1"/>
  <c r="C947" i="2" s="1"/>
  <c r="C78" i="2"/>
  <c r="C79" i="2" s="1"/>
  <c r="C80" i="2" s="1"/>
  <c r="C975" i="2"/>
  <c r="C976" i="2" s="1"/>
  <c r="C2232" i="2"/>
  <c r="C2233" i="2" s="1"/>
  <c r="C2234" i="2" s="1"/>
  <c r="C573" i="2"/>
  <c r="C574" i="2" s="1"/>
  <c r="C575" i="2" s="1"/>
  <c r="C1176" i="2"/>
  <c r="C1177" i="2" s="1"/>
  <c r="C1178" i="2" s="1"/>
  <c r="C1674" i="2"/>
  <c r="C1675" i="2" s="1"/>
  <c r="C1676" i="2" s="1"/>
  <c r="C2091" i="2"/>
  <c r="C2092" i="2" s="1"/>
  <c r="C2093" i="2" s="1"/>
  <c r="C2190" i="2"/>
  <c r="C2191" i="2" s="1"/>
  <c r="C2192" i="2" s="1"/>
  <c r="C1530" i="2"/>
  <c r="C1531" i="2" s="1"/>
  <c r="C1532" i="2" s="1"/>
  <c r="C195" i="2"/>
  <c r="C196" i="2" s="1"/>
  <c r="C197" i="2" s="1"/>
  <c r="C234" i="2"/>
  <c r="C235" i="2" s="1"/>
  <c r="C236" i="2" s="1"/>
  <c r="C1278" i="2"/>
  <c r="C1279" i="2" s="1"/>
  <c r="C1280" i="2" s="1"/>
  <c r="J966" i="2"/>
  <c r="C1032" i="2"/>
  <c r="C1033" i="2" s="1"/>
  <c r="C1034" i="2" s="1"/>
  <c r="C768" i="2"/>
  <c r="C769" i="2" s="1"/>
  <c r="C2181" i="2"/>
  <c r="C2182" i="2" s="1"/>
  <c r="C2183" i="2" s="1"/>
  <c r="C1350" i="2"/>
  <c r="C1351" i="2" s="1"/>
  <c r="C1352" i="2" s="1"/>
  <c r="C1083" i="2"/>
  <c r="C1084" i="2" s="1"/>
  <c r="C1085" i="2" s="1"/>
  <c r="C1506" i="2"/>
  <c r="C1507" i="2" s="1"/>
  <c r="C1508" i="2" s="1"/>
  <c r="C1206" i="2"/>
  <c r="C1207" i="2" s="1"/>
  <c r="C1208" i="2" s="1"/>
  <c r="C1602" i="2"/>
  <c r="C1603" i="2" s="1"/>
  <c r="C1604" i="2" s="1"/>
  <c r="C1650" i="2"/>
  <c r="C1651" i="2" s="1"/>
  <c r="C1652" i="2" s="1"/>
  <c r="C2280" i="2"/>
  <c r="C2281" i="2" s="1"/>
  <c r="C2282" i="2" s="1"/>
  <c r="C1851" i="2"/>
  <c r="C1852" i="2" s="1"/>
  <c r="C1853" i="2" s="1"/>
  <c r="C477" i="2"/>
  <c r="C478" i="2" s="1"/>
  <c r="C479" i="2" s="1"/>
  <c r="C1608" i="2"/>
  <c r="C1609" i="2" s="1"/>
  <c r="C1610" i="2" s="1"/>
  <c r="C1122" i="2"/>
  <c r="C1123" i="2" s="1"/>
  <c r="C1124" i="2" s="1"/>
  <c r="C2211" i="2"/>
  <c r="C2212" i="2" s="1"/>
  <c r="C2213" i="2" s="1"/>
  <c r="C1047" i="2"/>
  <c r="C1048" i="2" s="1"/>
  <c r="C1049" i="2" s="1"/>
  <c r="C2169" i="2"/>
  <c r="C2170" i="2" s="1"/>
  <c r="C2171" i="2" s="1"/>
  <c r="C1494" i="2"/>
  <c r="C1495" i="2" s="1"/>
  <c r="C1496" i="2" s="1"/>
  <c r="C2130" i="2"/>
  <c r="C2131" i="2" s="1"/>
  <c r="C2132" i="2" s="1"/>
  <c r="C417" i="2"/>
  <c r="C418" i="2" s="1"/>
  <c r="C318" i="2"/>
  <c r="C319" i="2" s="1"/>
  <c r="C1452" i="2"/>
  <c r="C1453" i="2" s="1"/>
  <c r="C1454" i="2" s="1"/>
  <c r="C285" i="2"/>
  <c r="C286" i="2" s="1"/>
  <c r="C287" i="2" s="1"/>
  <c r="C561" i="2"/>
  <c r="C562" i="2" s="1"/>
  <c r="C1095" i="2"/>
  <c r="C1096" i="2" s="1"/>
  <c r="C1097" i="2" s="1"/>
  <c r="C2157" i="2"/>
  <c r="C2158" i="2" s="1"/>
  <c r="C2159" i="2" s="1"/>
  <c r="C1950" i="2"/>
  <c r="C1951" i="2" s="1"/>
  <c r="C1952" i="2" s="1"/>
  <c r="C1710" i="2"/>
  <c r="C1711" i="2" s="1"/>
  <c r="C1712" i="2" s="1"/>
  <c r="C1752" i="2"/>
  <c r="C1753" i="2" s="1"/>
  <c r="C1754" i="2" s="1"/>
  <c r="C6" i="2"/>
  <c r="C7" i="2" s="1"/>
  <c r="C8" i="2" s="1"/>
  <c r="C1134" i="2"/>
  <c r="C1135" i="2" s="1"/>
  <c r="C1136" i="2" s="1"/>
  <c r="J741" i="2"/>
  <c r="C1221" i="2"/>
  <c r="C1222" i="2" s="1"/>
  <c r="C1223" i="2" s="1"/>
  <c r="C972" i="2"/>
  <c r="C973" i="2" s="1"/>
  <c r="C974" i="2" s="1"/>
  <c r="C1233" i="2"/>
  <c r="C1234" i="2" s="1"/>
  <c r="C1235" i="2" s="1"/>
  <c r="C2127" i="2"/>
  <c r="C2128" i="2" s="1"/>
  <c r="C2129" i="2" s="1"/>
  <c r="C828" i="2"/>
  <c r="C829" i="2" s="1"/>
  <c r="C830" i="2" s="1"/>
  <c r="C453" i="2"/>
  <c r="C454" i="2" s="1"/>
  <c r="C1554" i="2"/>
  <c r="C1555" i="2" s="1"/>
  <c r="C1556" i="2" s="1"/>
  <c r="C1491" i="2"/>
  <c r="C1492" i="2" s="1"/>
  <c r="C1493" i="2" s="1"/>
  <c r="C1407" i="2"/>
  <c r="C1408" i="2" s="1"/>
  <c r="C1409" i="2" s="1"/>
  <c r="C2151" i="2"/>
  <c r="C2152" i="2" s="1"/>
  <c r="C2153" i="2" s="1"/>
  <c r="C549" i="2"/>
  <c r="C550" i="2" s="1"/>
  <c r="C551" i="2" s="1"/>
  <c r="J894" i="2"/>
  <c r="C2070" i="2"/>
  <c r="C2071" i="2" s="1"/>
  <c r="C2072" i="2" s="1"/>
  <c r="C2298" i="2"/>
  <c r="C2299" i="2" s="1"/>
  <c r="C2300" i="2" s="1"/>
  <c r="C462" i="2"/>
  <c r="C463" i="2" s="1"/>
  <c r="C464" i="2" s="1"/>
  <c r="C1251" i="2"/>
  <c r="C1252" i="2" s="1"/>
  <c r="C1253" i="2" s="1"/>
  <c r="J732" i="2"/>
  <c r="C867" i="2"/>
  <c r="C868" i="2" s="1"/>
  <c r="C1833" i="2"/>
  <c r="C1834" i="2" s="1"/>
  <c r="C1835" i="2" s="1"/>
  <c r="C1284" i="2"/>
  <c r="C1285" i="2" s="1"/>
  <c r="C1286" i="2" s="1"/>
  <c r="C831" i="2"/>
  <c r="C832" i="2" s="1"/>
  <c r="C582" i="2"/>
  <c r="C583" i="2" s="1"/>
  <c r="C584" i="2" s="1"/>
  <c r="C2226" i="2"/>
  <c r="C2227" i="2" s="1"/>
  <c r="C2228" i="2" s="1"/>
  <c r="C897" i="2"/>
  <c r="C898" i="2" s="1"/>
  <c r="C899" i="2" s="1"/>
  <c r="C951" i="2"/>
  <c r="C952" i="2" s="1"/>
  <c r="C953" i="2" s="1"/>
  <c r="C1713" i="2"/>
  <c r="C1714" i="2" s="1"/>
  <c r="C1715" i="2" s="1"/>
  <c r="C1449" i="2"/>
  <c r="C1450" i="2" s="1"/>
  <c r="C1451" i="2" s="1"/>
  <c r="C2238" i="2"/>
  <c r="C2239" i="2" s="1"/>
  <c r="C2240" i="2" s="1"/>
  <c r="C639" i="2"/>
  <c r="C640" i="2" s="1"/>
  <c r="C641" i="2" s="1"/>
  <c r="C1716" i="2"/>
  <c r="C1717" i="2" s="1"/>
  <c r="C1718" i="2" s="1"/>
  <c r="C1614" i="2"/>
  <c r="C1615" i="2" s="1"/>
  <c r="C1616" i="2" s="1"/>
  <c r="C213" i="2"/>
  <c r="C214" i="2" s="1"/>
  <c r="C215" i="2" s="1"/>
  <c r="C948" i="2"/>
  <c r="C949" i="2" s="1"/>
  <c r="C1731" i="2"/>
  <c r="C1732" i="2" s="1"/>
  <c r="C1733" i="2" s="1"/>
  <c r="C576" i="2"/>
  <c r="C577" i="2" s="1"/>
  <c r="C578" i="2" s="1"/>
  <c r="C273" i="2"/>
  <c r="C274" i="2" s="1"/>
  <c r="C275" i="2" s="1"/>
  <c r="C1467" i="2"/>
  <c r="C1468" i="2" s="1"/>
  <c r="C1469" i="2" s="1"/>
  <c r="C1446" i="2"/>
  <c r="C1447" i="2" s="1"/>
  <c r="C1448" i="2" s="1"/>
  <c r="C1005" i="2"/>
  <c r="C1006" i="2" s="1"/>
  <c r="C1007" i="2" s="1"/>
  <c r="J687" i="2"/>
  <c r="J66" i="2"/>
  <c r="C2268" i="2"/>
  <c r="C2269" i="2" s="1"/>
  <c r="C2270" i="2" s="1"/>
  <c r="C1143" i="2"/>
  <c r="C1144" i="2" s="1"/>
  <c r="C1145" i="2" s="1"/>
  <c r="C1428" i="2"/>
  <c r="C1429" i="2" s="1"/>
  <c r="C1430" i="2" s="1"/>
  <c r="C1089" i="2"/>
  <c r="C1090" i="2" s="1"/>
  <c r="C1091" i="2" s="1"/>
  <c r="C2214" i="2"/>
  <c r="C2215" i="2" s="1"/>
  <c r="C2216" i="2" s="1"/>
  <c r="C432" i="2"/>
  <c r="C433" i="2" s="1"/>
  <c r="C434" i="2" s="1"/>
  <c r="C1638" i="2"/>
  <c r="C1639" i="2" s="1"/>
  <c r="C1640" i="2" s="1"/>
  <c r="C651" i="2"/>
  <c r="C652" i="2" s="1"/>
  <c r="C963" i="2"/>
  <c r="C964" i="2" s="1"/>
  <c r="C965" i="2" s="1"/>
  <c r="C1119" i="2"/>
  <c r="C1120" i="2" s="1"/>
  <c r="C1121" i="2" s="1"/>
  <c r="C1677" i="2"/>
  <c r="C1678" i="2" s="1"/>
  <c r="C1679" i="2" s="1"/>
  <c r="C324" i="2"/>
  <c r="C325" i="2" s="1"/>
  <c r="C326" i="2" s="1"/>
  <c r="C585" i="2"/>
  <c r="C586" i="2" s="1"/>
  <c r="C587" i="2" s="1"/>
  <c r="J813" i="2"/>
  <c r="C954" i="2"/>
  <c r="C955" i="2" s="1"/>
  <c r="C956" i="2" s="1"/>
  <c r="C144" i="2"/>
  <c r="C145" i="2" s="1"/>
  <c r="C146" i="2" s="1"/>
  <c r="C579" i="2"/>
  <c r="C580" i="2" s="1"/>
  <c r="J516" i="2"/>
  <c r="C2223" i="2"/>
  <c r="C2224" i="2" s="1"/>
  <c r="C2225" i="2" s="1"/>
  <c r="C1704" i="2"/>
  <c r="C1705" i="2" s="1"/>
  <c r="C1706" i="2" s="1"/>
  <c r="C156" i="2"/>
  <c r="C157" i="2" s="1"/>
  <c r="C158" i="2" s="1"/>
  <c r="C1002" i="2"/>
  <c r="C1003" i="2" s="1"/>
  <c r="C1599" i="2"/>
  <c r="C1600" i="2" s="1"/>
  <c r="C1601" i="2" s="1"/>
  <c r="C759" i="2"/>
  <c r="C760" i="2" s="1"/>
  <c r="C761" i="2" s="1"/>
  <c r="C660" i="2"/>
  <c r="C661" i="2" s="1"/>
  <c r="C1542" i="2"/>
  <c r="C1543" i="2" s="1"/>
  <c r="C1544" i="2" s="1"/>
  <c r="C1008" i="2"/>
  <c r="C1009" i="2" s="1"/>
  <c r="C1010" i="2" s="1"/>
  <c r="C2205" i="2"/>
  <c r="C2206" i="2" s="1"/>
  <c r="C2207" i="2" s="1"/>
  <c r="J984" i="2"/>
  <c r="C186" i="2"/>
  <c r="C187" i="2" s="1"/>
  <c r="C188" i="2" s="1"/>
  <c r="J228" i="2"/>
  <c r="C2310" i="2"/>
  <c r="C2311" i="2" s="1"/>
  <c r="C2312" i="2" s="1"/>
  <c r="C348" i="2"/>
  <c r="C349" i="2" s="1"/>
  <c r="C350" i="2" s="1"/>
  <c r="C102" i="2"/>
  <c r="C103" i="2" s="1"/>
  <c r="C18" i="2"/>
  <c r="C19" i="2" s="1"/>
  <c r="C20" i="2" s="1"/>
  <c r="C783" i="2"/>
  <c r="C784" i="2" s="1"/>
  <c r="C785" i="2" s="1"/>
  <c r="C1281" i="2"/>
  <c r="C1282" i="2" s="1"/>
  <c r="C1283" i="2" s="1"/>
  <c r="J624" i="2"/>
  <c r="C1869" i="2"/>
  <c r="C1870" i="2" s="1"/>
  <c r="C1871" i="2" s="1"/>
  <c r="M3" i="2"/>
  <c r="M4" i="2"/>
  <c r="C328" i="2"/>
  <c r="L4" i="2"/>
  <c r="L3" i="2"/>
  <c r="L6" i="2" s="1"/>
  <c r="L7" i="2" s="1"/>
  <c r="I2571" i="1"/>
  <c r="I2573" i="1"/>
  <c r="I182" i="1"/>
  <c r="I1799" i="1"/>
  <c r="I2861" i="1"/>
  <c r="I1519" i="1"/>
  <c r="I1636" i="1"/>
  <c r="I1083" i="1"/>
  <c r="I2303" i="1"/>
  <c r="I260" i="1"/>
  <c r="I208" i="1"/>
  <c r="I1795" i="1"/>
  <c r="I1351" i="1"/>
  <c r="I1629" i="1"/>
  <c r="I1581" i="1"/>
  <c r="I1226" i="1"/>
  <c r="I1673" i="1"/>
  <c r="I491" i="1"/>
  <c r="I2115" i="1"/>
  <c r="I1613" i="1"/>
  <c r="I18" i="1"/>
  <c r="I1185" i="1"/>
  <c r="I304" i="1"/>
  <c r="I2048" i="1"/>
  <c r="I744" i="1"/>
  <c r="I1013" i="1"/>
  <c r="I1589" i="1"/>
  <c r="I1881" i="1"/>
  <c r="I336" i="1"/>
  <c r="I2779" i="1"/>
  <c r="I2375" i="1"/>
  <c r="I1016" i="1"/>
  <c r="I499" i="1"/>
  <c r="I2149" i="1"/>
  <c r="I1115" i="1"/>
  <c r="I964" i="1"/>
  <c r="I635" i="1"/>
  <c r="I1658" i="1"/>
  <c r="I1931" i="1"/>
  <c r="I1050" i="1"/>
  <c r="I1090" i="1"/>
  <c r="I767" i="1"/>
  <c r="I2626" i="1"/>
  <c r="I686" i="1"/>
  <c r="I655" i="1"/>
  <c r="I2771" i="1"/>
  <c r="I676" i="1"/>
  <c r="I2630" i="1"/>
  <c r="I1541" i="1"/>
  <c r="I768" i="1"/>
  <c r="I1029" i="1"/>
  <c r="I268" i="1"/>
  <c r="I883" i="1"/>
  <c r="I269" i="1"/>
  <c r="I974" i="1"/>
  <c r="I2503" i="1"/>
  <c r="I1981" i="1"/>
  <c r="I2412" i="1"/>
  <c r="I2622" i="1"/>
  <c r="I44" i="1"/>
  <c r="I660" i="1"/>
  <c r="I2187" i="1"/>
  <c r="I2568" i="1"/>
  <c r="I1806" i="1"/>
  <c r="I2088" i="1"/>
  <c r="I1310" i="1"/>
  <c r="I1607" i="1"/>
  <c r="I2100" i="1"/>
  <c r="I2232" i="1"/>
  <c r="I679" i="1"/>
  <c r="I2599" i="1"/>
  <c r="I687" i="1"/>
  <c r="I888" i="1"/>
  <c r="I1301" i="1"/>
  <c r="I2215" i="1"/>
  <c r="I2544" i="1"/>
  <c r="I414" i="1"/>
  <c r="I762" i="1"/>
  <c r="I1384" i="1"/>
  <c r="I2271" i="1"/>
  <c r="I2493" i="1"/>
  <c r="I1283" i="1"/>
  <c r="I1986" i="1"/>
  <c r="I378" i="1"/>
  <c r="I1195" i="1"/>
  <c r="I1078" i="1"/>
  <c r="I1857" i="1"/>
  <c r="I2293" i="1"/>
  <c r="I344" i="1"/>
  <c r="I221" i="1"/>
  <c r="I121" i="1"/>
  <c r="I1702" i="1"/>
  <c r="I1580" i="1"/>
  <c r="I1370" i="1"/>
  <c r="I1736" i="1"/>
  <c r="I400" i="1"/>
  <c r="I2331" i="1"/>
  <c r="I1558" i="1"/>
  <c r="I2464" i="1"/>
  <c r="I283" i="1"/>
  <c r="I1313" i="1"/>
  <c r="I1081" i="1"/>
  <c r="I1177" i="1"/>
  <c r="I2398" i="1"/>
  <c r="I826" i="1"/>
  <c r="I2444" i="1"/>
  <c r="I2247" i="1"/>
  <c r="I924" i="1"/>
  <c r="I1587" i="1"/>
  <c r="I971" i="1"/>
  <c r="I532" i="1"/>
  <c r="I2103" i="1"/>
  <c r="I921" i="1"/>
  <c r="I1151" i="1"/>
  <c r="I1672" i="1"/>
  <c r="I2127" i="1"/>
  <c r="I2204" i="1"/>
  <c r="I2831" i="1"/>
  <c r="I562" i="1"/>
  <c r="I2246" i="1"/>
  <c r="I1808" i="1"/>
  <c r="I1473" i="1"/>
  <c r="I422" i="1"/>
  <c r="I129" i="1"/>
  <c r="I950" i="1"/>
  <c r="I902" i="1"/>
  <c r="I1035" i="1"/>
  <c r="I626" i="1"/>
  <c r="I2262" i="1"/>
  <c r="I115" i="1"/>
  <c r="I272" i="1"/>
  <c r="I2710" i="1"/>
  <c r="I1024" i="1"/>
  <c r="I133" i="1"/>
  <c r="I2616" i="1"/>
  <c r="I36" i="1"/>
  <c r="I1963" i="1"/>
  <c r="I375" i="1"/>
  <c r="I470" i="1"/>
  <c r="I2164" i="1"/>
  <c r="I1703" i="1"/>
  <c r="I1315" i="1"/>
  <c r="I1071" i="1"/>
  <c r="I2163" i="1"/>
  <c r="I805" i="1"/>
  <c r="I1292" i="1"/>
  <c r="I1417" i="1"/>
  <c r="I1212" i="1"/>
  <c r="I1469" i="1"/>
  <c r="I750" i="1"/>
  <c r="I2758" i="1"/>
  <c r="I1774" i="1"/>
  <c r="I1725" i="1"/>
  <c r="I1535" i="1"/>
  <c r="I2746" i="1"/>
  <c r="I2028" i="1"/>
  <c r="I2439" i="1"/>
  <c r="I1989" i="1"/>
  <c r="I2036" i="1"/>
  <c r="I1430" i="1"/>
  <c r="I1544" i="1"/>
  <c r="I501" i="1"/>
  <c r="I2462" i="1"/>
  <c r="I2847" i="1"/>
  <c r="I1769" i="1"/>
  <c r="I1242" i="1"/>
  <c r="I681" i="1"/>
  <c r="I1890" i="1"/>
  <c r="I2296" i="1"/>
  <c r="I294" i="1"/>
  <c r="I1974" i="1"/>
  <c r="I2849" i="1"/>
  <c r="I2857" i="1"/>
  <c r="I1732" i="1"/>
  <c r="I2666" i="1"/>
  <c r="I952" i="1"/>
  <c r="I168" i="1"/>
  <c r="I2410" i="1"/>
  <c r="I2221" i="1"/>
  <c r="I2046" i="1"/>
  <c r="I1264" i="1"/>
  <c r="I488" i="1"/>
  <c r="I893" i="1"/>
  <c r="I2017" i="1"/>
  <c r="I1949" i="1"/>
  <c r="I1767" i="1"/>
  <c r="I1043" i="1"/>
  <c r="I2828" i="1"/>
  <c r="I2621" i="1"/>
  <c r="I546" i="1"/>
  <c r="I210" i="1"/>
  <c r="I1467" i="1"/>
  <c r="I650" i="1"/>
  <c r="I1937" i="1"/>
  <c r="I282" i="1"/>
  <c r="I2174" i="1"/>
  <c r="I1173" i="1"/>
  <c r="I1068" i="1"/>
  <c r="I1245" i="1"/>
  <c r="I2782" i="1"/>
  <c r="I2082" i="1"/>
  <c r="I1214" i="1"/>
  <c r="I399" i="1"/>
  <c r="I1936" i="1"/>
  <c r="I1255" i="1"/>
  <c r="I822" i="1"/>
  <c r="I305" i="1"/>
  <c r="I1757" i="1"/>
  <c r="I1454" i="1"/>
  <c r="I1537" i="1"/>
  <c r="I1257" i="1"/>
  <c r="I892" i="1"/>
  <c r="I371" i="1"/>
  <c r="I875" i="1"/>
  <c r="I2400" i="1"/>
  <c r="I2032" i="1"/>
  <c r="I315" i="1"/>
  <c r="I2582" i="1"/>
  <c r="I617" i="1"/>
  <c r="I1412" i="1"/>
  <c r="I101" i="1"/>
  <c r="I1567" i="1"/>
  <c r="I1108" i="1"/>
  <c r="I2437" i="1"/>
  <c r="I663" i="1"/>
  <c r="I2751" i="1"/>
  <c r="I1139" i="1"/>
  <c r="I483" i="1"/>
  <c r="I80" i="1"/>
  <c r="I638" i="1"/>
  <c r="I1405" i="1"/>
  <c r="I2863" i="1"/>
  <c r="I1329" i="1"/>
  <c r="I2795" i="1"/>
  <c r="I1868" i="1"/>
  <c r="I1339" i="1"/>
  <c r="I1477" i="1"/>
  <c r="I697" i="1"/>
  <c r="I2593" i="1"/>
  <c r="I2216" i="1"/>
  <c r="I293" i="1"/>
  <c r="I632" i="1"/>
  <c r="I2711" i="1"/>
  <c r="I748" i="1"/>
  <c r="I658" i="1"/>
  <c r="I89" i="1"/>
  <c r="I1647" i="1"/>
  <c r="I345" i="1"/>
  <c r="I2807" i="1"/>
  <c r="I2114" i="1"/>
  <c r="I1917" i="1"/>
  <c r="I1714" i="1"/>
  <c r="I1169" i="1"/>
  <c r="I464" i="1"/>
  <c r="I1915" i="1"/>
  <c r="I890" i="1"/>
  <c r="I675" i="1"/>
  <c r="I367" i="1"/>
  <c r="I616" i="1"/>
  <c r="I580" i="1"/>
  <c r="I809" i="1"/>
  <c r="I2228" i="1"/>
  <c r="I58" i="1"/>
  <c r="I1696" i="1"/>
  <c r="I794" i="1"/>
  <c r="I2498" i="1"/>
  <c r="I1832" i="1"/>
  <c r="I287" i="1"/>
  <c r="I818" i="1"/>
  <c r="I2301" i="1"/>
  <c r="I20" i="1"/>
  <c r="I881" i="1"/>
  <c r="I1944" i="1"/>
  <c r="I1202" i="1"/>
  <c r="I1401" i="1"/>
  <c r="I213" i="1"/>
  <c r="I125" i="1"/>
  <c r="I2454" i="1"/>
  <c r="I640" i="1"/>
  <c r="I131" i="1"/>
  <c r="I2185" i="1"/>
  <c r="I1717" i="1"/>
  <c r="I2810" i="1"/>
  <c r="I2470" i="1"/>
  <c r="I1174" i="1"/>
  <c r="I1303" i="1"/>
  <c r="I2709" i="1"/>
  <c r="I1402" i="1"/>
  <c r="I263" i="1"/>
  <c r="I84" i="1"/>
  <c r="I1622" i="1"/>
  <c r="I463" i="1"/>
  <c r="I240" i="1"/>
  <c r="I1079" i="1"/>
  <c r="I2581" i="1"/>
  <c r="I2117" i="1"/>
  <c r="I1877" i="1"/>
  <c r="I865" i="1"/>
  <c r="I2052" i="1"/>
  <c r="I2565" i="1"/>
  <c r="I220" i="1"/>
  <c r="I2277" i="1"/>
  <c r="I2479" i="1"/>
  <c r="I2664" i="1"/>
  <c r="I787" i="1"/>
  <c r="I2255" i="1"/>
  <c r="I307" i="1"/>
  <c r="I19" i="1"/>
  <c r="I740" i="1"/>
  <c r="I2251" i="1"/>
  <c r="I2300" i="1"/>
  <c r="I225" i="1"/>
  <c r="I2715" i="1"/>
  <c r="I1699" i="1"/>
  <c r="I82" i="1"/>
  <c r="I6" i="1"/>
  <c r="I1801" i="1"/>
  <c r="I2537" i="1"/>
  <c r="I1913" i="1"/>
  <c r="I1800" i="1"/>
  <c r="I1781" i="1"/>
  <c r="I1220" i="1"/>
  <c r="I1605" i="1"/>
  <c r="I64" i="1"/>
  <c r="I267" i="1"/>
  <c r="I1087" i="1"/>
  <c r="I450" i="1"/>
  <c r="I1152" i="1"/>
  <c r="I1531" i="1"/>
  <c r="I2853" i="1"/>
  <c r="I1216" i="1"/>
  <c r="I100" i="1"/>
  <c r="I703" i="1"/>
  <c r="I1124" i="1"/>
  <c r="I1749" i="1"/>
  <c r="I496" i="1"/>
  <c r="I1148" i="1"/>
  <c r="I930" i="1"/>
  <c r="I2072" i="1"/>
  <c r="I2328" i="1"/>
  <c r="I2639" i="1"/>
  <c r="I2175" i="1"/>
  <c r="I518" i="1"/>
  <c r="I548" i="1"/>
  <c r="I2173" i="1"/>
  <c r="I975" i="1"/>
  <c r="I925" i="1"/>
  <c r="I199" i="1"/>
  <c r="I983" i="1"/>
  <c r="I1286" i="1"/>
  <c r="I1431" i="1"/>
  <c r="I1033" i="1"/>
  <c r="I708" i="1"/>
  <c r="I2192" i="1"/>
  <c r="I424" i="1"/>
  <c r="I980" i="1"/>
  <c r="I853" i="1"/>
  <c r="I1247" i="1"/>
  <c r="I66" i="1"/>
  <c r="I2217" i="1"/>
  <c r="I136" i="1"/>
  <c r="I1407" i="1"/>
  <c r="I1462" i="1"/>
  <c r="I1063" i="1"/>
  <c r="I2424" i="1"/>
  <c r="I858" i="1"/>
  <c r="I799" i="1"/>
  <c r="I1002" i="1"/>
  <c r="I2116" i="1"/>
  <c r="I270" i="1"/>
  <c r="I68" i="1"/>
  <c r="I2700" i="1"/>
  <c r="I1424" i="1"/>
  <c r="I158" i="1"/>
  <c r="I314" i="1"/>
  <c r="I48" i="1"/>
  <c r="I1777" i="1"/>
  <c r="I526" i="1"/>
  <c r="I645" i="1"/>
  <c r="I2071" i="1"/>
  <c r="I1759" i="1"/>
  <c r="I774" i="1"/>
  <c r="I1425" i="1"/>
  <c r="I3" i="1"/>
  <c r="I184" i="1"/>
  <c r="I2385" i="1"/>
  <c r="I1091" i="1"/>
  <c r="I489" i="1"/>
  <c r="I1830" i="1"/>
  <c r="I1317" i="1"/>
  <c r="I1025" i="1"/>
  <c r="I2499" i="1"/>
  <c r="I218" i="1"/>
  <c r="I1657" i="1"/>
  <c r="I2333" i="1"/>
  <c r="I1520" i="1"/>
  <c r="I2193" i="1"/>
  <c r="I2458" i="1"/>
  <c r="I2788" i="1"/>
  <c r="I1442" i="1"/>
  <c r="I1828" i="1"/>
  <c r="I187" i="1"/>
  <c r="I2867" i="1"/>
  <c r="I2467" i="1"/>
  <c r="I1796" i="1"/>
  <c r="I2372" i="1"/>
  <c r="I1676" i="1"/>
  <c r="I1790" i="1"/>
  <c r="I2419" i="1"/>
  <c r="I302" i="1"/>
  <c r="I251" i="1"/>
  <c r="I1279" i="1"/>
  <c r="I2001" i="1"/>
  <c r="I396" i="1"/>
  <c r="I670" i="1"/>
  <c r="I2769" i="1"/>
  <c r="I1094" i="1"/>
  <c r="I712" i="1"/>
  <c r="I2777" i="1"/>
  <c r="I2802" i="1"/>
  <c r="I515" i="1"/>
  <c r="I2506" i="1"/>
  <c r="I2688" i="1"/>
  <c r="I1592" i="1"/>
  <c r="I2165" i="1"/>
  <c r="I1902" i="1"/>
  <c r="I1708" i="1"/>
  <c r="I1556" i="1"/>
  <c r="I2570" i="1"/>
  <c r="I2854" i="1"/>
  <c r="I1630" i="1"/>
  <c r="I761" i="1"/>
  <c r="I1985" i="1"/>
  <c r="I2591" i="1"/>
  <c r="I342" i="1"/>
  <c r="I301" i="1"/>
  <c r="I1536" i="1"/>
  <c r="I278" i="1"/>
  <c r="I2833" i="1"/>
  <c r="I1735" i="1"/>
  <c r="I833" i="1"/>
  <c r="I1309" i="1"/>
  <c r="I1625" i="1"/>
  <c r="I2188" i="1"/>
  <c r="I963" i="1"/>
  <c r="I495" i="1"/>
  <c r="I2003" i="1"/>
  <c r="I979" i="1"/>
  <c r="I1925" i="1"/>
  <c r="I330" i="1"/>
  <c r="I1086" i="1"/>
  <c r="I923" i="1"/>
  <c r="I1485" i="1"/>
  <c r="I2469" i="1"/>
  <c r="I579" i="1"/>
  <c r="I840" i="1"/>
  <c r="I2335" i="1"/>
  <c r="I2326" i="1"/>
  <c r="I134" i="1"/>
  <c r="I2586" i="1"/>
  <c r="I2283" i="1"/>
  <c r="I393" i="1"/>
  <c r="I1979" i="1"/>
  <c r="I1772" i="1"/>
  <c r="I329" i="1"/>
  <c r="I1513" i="1"/>
  <c r="I467" i="1"/>
  <c r="I1378" i="1"/>
  <c r="I2142" i="1"/>
  <c r="I1271" i="1"/>
  <c r="I1635" i="1"/>
  <c r="I2423" i="1"/>
  <c r="I2008" i="1"/>
  <c r="I735" i="1"/>
  <c r="I1950" i="1"/>
  <c r="I2224" i="1"/>
  <c r="I2336" i="1"/>
  <c r="I2382" i="1"/>
  <c r="I43" i="1"/>
  <c r="I1307" i="1"/>
  <c r="I2267" i="1"/>
  <c r="I693" i="1"/>
  <c r="I1858" i="1"/>
  <c r="I2321" i="1"/>
  <c r="I1062" i="1"/>
  <c r="I2140" i="1"/>
  <c r="I2125" i="1"/>
  <c r="I116" i="1"/>
  <c r="I2618" i="1"/>
  <c r="I1492" i="1"/>
  <c r="I1680" i="1"/>
  <c r="I1720" i="1"/>
  <c r="I999" i="1"/>
  <c r="I1188" i="1"/>
  <c r="I75" i="1"/>
  <c r="I227" i="1"/>
  <c r="I1906" i="1"/>
  <c r="I1594" i="1"/>
  <c r="I585" i="1"/>
  <c r="I2337" i="1"/>
  <c r="I1718" i="1"/>
  <c r="I2081" i="1"/>
  <c r="I1785" i="1"/>
  <c r="I2761" i="1"/>
  <c r="I528" i="1"/>
  <c r="I200" i="1"/>
  <c r="I587" i="1"/>
  <c r="I1291" i="1"/>
  <c r="I2097" i="1"/>
  <c r="I465" i="1"/>
  <c r="I502" i="1"/>
  <c r="I2425" i="1"/>
  <c r="I1740" i="1"/>
  <c r="I2463" i="1"/>
  <c r="I209" i="1"/>
  <c r="I1506" i="1"/>
  <c r="I1443" i="1"/>
  <c r="I1058" i="1"/>
  <c r="I1059" i="1"/>
  <c r="I445" i="1"/>
  <c r="I1891" i="1"/>
  <c r="I1879" i="1"/>
  <c r="I1241" i="1"/>
  <c r="I544" i="1"/>
  <c r="I619" i="1"/>
  <c r="I2343" i="1"/>
  <c r="I568" i="1"/>
  <c r="I358" i="1"/>
  <c r="I521" i="1"/>
  <c r="I2445" i="1"/>
  <c r="I2235" i="1"/>
  <c r="I419" i="1"/>
  <c r="I2675" i="1"/>
  <c r="I2347" i="1"/>
  <c r="I696" i="1"/>
  <c r="I2292" i="1"/>
  <c r="I2007" i="1"/>
  <c r="I970" i="1"/>
  <c r="I1668" i="1"/>
  <c r="I2198" i="1"/>
  <c r="I2349" i="1"/>
  <c r="I1654" i="1"/>
  <c r="I1574" i="1"/>
  <c r="I1302" i="1"/>
  <c r="I242" i="1"/>
  <c r="I1410" i="1"/>
  <c r="I1052" i="1"/>
  <c r="I2285" i="1"/>
  <c r="I2201" i="1"/>
  <c r="I941" i="1"/>
  <c r="I2233" i="1"/>
  <c r="I1886" i="1"/>
  <c r="I1125" i="1"/>
  <c r="I2579" i="1"/>
  <c r="I2426" i="1"/>
  <c r="I2465" i="1"/>
  <c r="I2411" i="1"/>
  <c r="I1811" i="1"/>
  <c r="I552" i="1"/>
  <c r="I1355" i="1"/>
  <c r="I453" i="1" a="1"/>
  <c r="I453" i="1" s="1"/>
  <c r="I1419" i="1"/>
  <c r="I1514" i="1"/>
  <c r="I1121" i="1"/>
  <c r="I973" i="1"/>
  <c r="I949" i="1"/>
  <c r="I2253" i="1"/>
  <c r="I530" i="1"/>
  <c r="I2022" i="1"/>
  <c r="I1109" i="1"/>
  <c r="I2585" i="1"/>
  <c r="I926" i="1"/>
  <c r="I1375" i="1"/>
  <c r="I2595" i="1"/>
  <c r="I207" i="1"/>
  <c r="I565" i="1"/>
  <c r="I1588" i="1"/>
  <c r="I1028" i="1"/>
  <c r="I1404" i="1"/>
  <c r="I2511" i="1"/>
  <c r="I1885" i="1"/>
  <c r="I1240" i="1"/>
  <c r="I1012" i="1"/>
  <c r="I510" i="1"/>
  <c r="I2629" i="1"/>
  <c r="I567" i="1"/>
  <c r="I2564" i="1"/>
  <c r="I1638" i="1"/>
  <c r="I1578" i="1"/>
  <c r="I2642" i="1"/>
  <c r="I1168" i="1"/>
  <c r="I2249" i="1"/>
  <c r="I1560" i="1"/>
  <c r="I1357" i="1"/>
  <c r="I994" i="1"/>
  <c r="I2508" i="1"/>
  <c r="I55" i="1"/>
  <c r="I536" i="1"/>
  <c r="I1224" i="1"/>
  <c r="I352" i="1"/>
  <c r="I2563" i="1"/>
  <c r="I409" i="1"/>
  <c r="I684" i="1"/>
  <c r="I1380" i="1"/>
  <c r="I1992" i="1"/>
  <c r="I1577" i="1"/>
  <c r="I811" i="1"/>
  <c r="I1362" i="1"/>
  <c r="I2754" i="1"/>
  <c r="I1837" i="1"/>
  <c r="I1775" i="1"/>
  <c r="I1704" i="1"/>
  <c r="I798" i="1"/>
  <c r="I610" i="1"/>
  <c r="I861" i="1"/>
  <c r="I614" i="1"/>
  <c r="I920" i="1"/>
  <c r="I566" i="1"/>
  <c r="I2755" i="1"/>
  <c r="I2488" i="1"/>
  <c r="I2524" i="1"/>
  <c r="I1046" i="1"/>
  <c r="I1116" i="1"/>
  <c r="I108" i="1"/>
  <c r="I2753" i="1"/>
  <c r="I726" i="1"/>
  <c r="I803" i="1"/>
  <c r="I332" i="1"/>
  <c r="I1829" i="1"/>
  <c r="I94" i="1"/>
  <c r="I1918" i="1"/>
  <c r="I2477" i="1"/>
  <c r="I2200" i="1"/>
  <c r="I819" i="1"/>
  <c r="I668" i="1"/>
  <c r="I2155" i="1"/>
  <c r="I2286" i="1"/>
  <c r="I2210" i="1"/>
  <c r="I1972" i="1"/>
  <c r="I1379" i="1"/>
  <c r="I2238" i="1"/>
  <c r="I1701" i="1"/>
  <c r="I441" i="1"/>
  <c r="I1361" i="1"/>
  <c r="I1888" i="1"/>
  <c r="I1665" i="1"/>
  <c r="I1761" i="1"/>
  <c r="I497" i="1"/>
  <c r="I368" i="1"/>
  <c r="I2153" i="1"/>
  <c r="I1675" i="1"/>
  <c r="I2101" i="1"/>
  <c r="I271" i="1"/>
  <c r="I904" i="1"/>
  <c r="I914" i="1"/>
  <c r="I2818" i="1"/>
  <c r="I1728" i="1"/>
  <c r="I1134" i="1"/>
  <c r="I1244" i="1"/>
  <c r="I741" i="1"/>
  <c r="I2552" i="1"/>
  <c r="I355" i="1"/>
  <c r="I1426" i="1"/>
  <c r="I577" i="1"/>
  <c r="I2150" i="1"/>
  <c r="I398" i="1"/>
  <c r="I1836" i="1"/>
  <c r="I541" i="1"/>
  <c r="I448" i="1"/>
  <c r="I976" i="1"/>
  <c r="I2389" i="1"/>
  <c r="I2305" i="1"/>
  <c r="I2824" i="1"/>
  <c r="I1939" i="1"/>
  <c r="I517" i="1"/>
  <c r="I1844" i="1"/>
  <c r="I2404" i="1"/>
  <c r="I1516" i="1"/>
  <c r="I1105" i="1"/>
  <c r="I1842" i="1"/>
  <c r="I1570" i="1"/>
  <c r="I2767" i="1"/>
  <c r="I1778" i="1"/>
  <c r="I702" i="1"/>
  <c r="I2800" i="1"/>
  <c r="I1933" i="1"/>
  <c r="I1716" i="1"/>
  <c r="I13" i="1"/>
  <c r="I92" i="1"/>
  <c r="I689" i="1"/>
  <c r="I2034" i="1"/>
  <c r="I276" i="1"/>
  <c r="I2797" i="1"/>
  <c r="I1262" i="1"/>
  <c r="I2620" i="1"/>
  <c r="I2076" i="1"/>
  <c r="I1924" i="1"/>
  <c r="I578" i="1"/>
  <c r="I1371" i="1"/>
  <c r="I1642" i="1"/>
  <c r="I2290" i="1"/>
  <c r="I2259" i="1"/>
  <c r="I1142" i="1"/>
  <c r="I1505" i="1"/>
  <c r="I2287" i="1"/>
  <c r="I2348" i="1"/>
  <c r="I1773" i="1"/>
  <c r="I1697" i="1"/>
  <c r="I1652" i="1"/>
  <c r="I1005" i="1"/>
  <c r="I2006" i="1"/>
  <c r="I2624" i="1"/>
  <c r="I74" i="1"/>
  <c r="I965" i="1"/>
  <c r="I1345" i="1"/>
  <c r="I224" i="1"/>
  <c r="I2396" i="1"/>
  <c r="I1948" i="1"/>
  <c r="I2329" i="1"/>
  <c r="I2214" i="1"/>
  <c r="I1287" i="1"/>
  <c r="I183" i="1"/>
  <c r="I150" i="1"/>
  <c r="I386" i="1"/>
  <c r="I99" i="1"/>
  <c r="I969" i="1"/>
  <c r="I2041" i="1"/>
  <c r="I2182" i="1"/>
  <c r="I2545" i="1"/>
  <c r="I2189" i="1"/>
  <c r="I1681" i="1"/>
  <c r="I1011" i="1"/>
  <c r="I1323" i="1"/>
  <c r="I1031" i="1"/>
  <c r="I784" i="1"/>
  <c r="I1447" i="1"/>
  <c r="I666" i="1"/>
  <c r="I1805" i="1"/>
  <c r="I188" i="1"/>
  <c r="I724" i="1"/>
  <c r="I765" i="1"/>
  <c r="I2340" i="1"/>
  <c r="I545" i="1"/>
  <c r="I1219" i="1"/>
  <c r="I1118" i="1"/>
  <c r="I2366" i="1"/>
  <c r="I2368" i="1"/>
  <c r="I2606" i="1"/>
  <c r="I995" i="1"/>
  <c r="I2158" i="1"/>
  <c r="I621" i="1"/>
  <c r="I202" i="1"/>
  <c r="I1449" i="1"/>
  <c r="I2722" i="1"/>
  <c r="I2376" i="1"/>
  <c r="I1350" i="1"/>
  <c r="I2602" i="1"/>
  <c r="I570" i="1"/>
  <c r="I993" i="1"/>
  <c r="I1239" i="1"/>
  <c r="I2504" i="1"/>
  <c r="I1649" i="1"/>
  <c r="I2566" i="1"/>
  <c r="I2725" i="1"/>
  <c r="I2636" i="1"/>
  <c r="I2345" i="1"/>
  <c r="I2701" i="1"/>
  <c r="I2030" i="1"/>
  <c r="I248" i="1"/>
  <c r="I1359" i="1"/>
  <c r="I2383" i="1"/>
  <c r="I2273" i="1"/>
  <c r="I2819" i="1"/>
  <c r="I361" i="1"/>
  <c r="I1639" i="1"/>
  <c r="I2227" i="1"/>
  <c r="I2386" i="1"/>
  <c r="I1335" i="1"/>
  <c r="I1222" i="1"/>
  <c r="I138" i="1"/>
  <c r="I531" i="1"/>
  <c r="I867" i="1"/>
  <c r="I643" i="1"/>
  <c r="I444" i="1"/>
  <c r="I1170" i="1"/>
  <c r="I1421" i="1"/>
  <c r="I1748" i="1"/>
  <c r="I1481" i="1"/>
  <c r="I1288" i="1"/>
  <c r="I557" i="1"/>
  <c r="I940" i="1"/>
  <c r="I2248" i="1"/>
  <c r="I1873" i="1"/>
  <c r="I2430" i="1"/>
  <c r="I731" i="1"/>
  <c r="I1480" i="1"/>
  <c r="I2681" i="1"/>
  <c r="I432" i="1"/>
  <c r="I2677" i="1"/>
  <c r="I1098" i="1"/>
  <c r="I1253" i="1"/>
  <c r="I2318" i="1"/>
  <c r="I1235" i="1"/>
  <c r="I1385" i="1"/>
  <c r="I654" i="1"/>
  <c r="I2098" i="1"/>
  <c r="I1055" i="1"/>
  <c r="I808" i="1"/>
  <c r="I455" i="1"/>
  <c r="I2667" i="1"/>
  <c r="I1719" i="1"/>
  <c r="I1018" i="1"/>
  <c r="I791" i="1"/>
  <c r="I2428" i="1"/>
  <c r="I1997" i="1"/>
  <c r="I373" i="1"/>
  <c r="I1395" i="1"/>
  <c r="I611" i="1"/>
  <c r="I70" i="1"/>
  <c r="I457" i="1"/>
  <c r="I1664" i="1"/>
  <c r="I1530" i="1"/>
  <c r="I1457" i="1"/>
  <c r="I88" i="1"/>
  <c r="I1392" i="1"/>
  <c r="I79" i="1"/>
  <c r="I2617" i="1"/>
  <c r="I2280" i="1"/>
  <c r="I112" i="1"/>
  <c r="I2625" i="1"/>
  <c r="I170" i="1"/>
  <c r="I1559" i="1"/>
  <c r="I1318" i="1"/>
  <c r="I1920" i="1"/>
  <c r="I691" i="1"/>
  <c r="I618" i="1"/>
  <c r="I2691" i="1"/>
  <c r="I1343" i="1"/>
  <c r="I2377" i="1"/>
  <c r="I1040" i="1"/>
  <c r="I1160" i="1"/>
  <c r="I1367" i="1"/>
  <c r="I605" i="1"/>
  <c r="I430" i="1"/>
  <c r="I322" i="1"/>
  <c r="I2294" i="1"/>
  <c r="I2665" i="1"/>
  <c r="I1512" i="1"/>
  <c r="I2365" i="1"/>
  <c r="I2141" i="1"/>
  <c r="I411" i="1"/>
  <c r="I1803" i="1"/>
  <c r="I2783" i="1"/>
  <c r="I87" i="1"/>
  <c r="I503" i="1"/>
  <c r="I2298" i="1"/>
  <c r="I2744" i="1"/>
  <c r="I2077" i="1"/>
  <c r="I2844" i="1"/>
  <c r="I785" i="1"/>
  <c r="I657" i="1"/>
  <c r="I1446" i="1"/>
  <c r="I945" i="1"/>
  <c r="I1677" i="1"/>
  <c r="I2018" i="1"/>
  <c r="I2295" i="1"/>
  <c r="I705" i="1"/>
  <c r="I651" i="1"/>
  <c r="I1835" i="1"/>
  <c r="I2804" i="1"/>
  <c r="I2334" i="1"/>
  <c r="I481" i="1"/>
  <c r="I1503" i="1"/>
  <c r="I379" i="1"/>
  <c r="I2685" i="1"/>
  <c r="I130" i="1"/>
  <c r="I2459" i="1"/>
  <c r="I2515" i="1"/>
  <c r="I2594" i="1"/>
  <c r="I1840" i="1"/>
  <c r="I2043" i="1"/>
  <c r="I1738" i="1"/>
  <c r="I1789" i="1"/>
  <c r="I2478" i="1"/>
  <c r="I2275" i="1"/>
  <c r="I45" i="1"/>
  <c r="I946" i="1"/>
  <c r="I1414" i="1"/>
  <c r="I944" i="1"/>
  <c r="I1540" i="1"/>
  <c r="I571" i="1"/>
  <c r="I540" i="1"/>
  <c r="I493" i="1"/>
  <c r="I458" i="1"/>
  <c r="I2669" i="1"/>
  <c r="I1280" i="1"/>
  <c r="I247" i="1"/>
  <c r="I1110" i="1"/>
  <c r="I2319" i="1"/>
  <c r="I1305" i="1"/>
  <c r="I2745" i="1"/>
  <c r="I649" i="1"/>
  <c r="I2494" i="1"/>
  <c r="I2346" i="1"/>
  <c r="I2610" i="1"/>
  <c r="I769" i="1"/>
  <c r="I1364" i="1"/>
  <c r="I743" i="1"/>
  <c r="I412" i="1"/>
  <c r="I109" i="1"/>
  <c r="I277" i="1"/>
  <c r="I472" i="1"/>
  <c r="I505" i="1"/>
  <c r="I2432" i="1"/>
  <c r="I2772" i="1"/>
  <c r="I1621" i="1"/>
  <c r="I2281" i="1"/>
  <c r="I1999" i="1"/>
  <c r="I725" i="1"/>
  <c r="I351" i="1"/>
  <c r="I1882" i="1"/>
  <c r="I1180" i="1"/>
  <c r="I1227" i="1"/>
  <c r="I1236" i="1"/>
  <c r="I346" i="1"/>
  <c r="I1320" i="1"/>
  <c r="I1144" i="1"/>
  <c r="I678" i="1"/>
  <c r="I1555" i="1"/>
  <c r="I547" i="1"/>
  <c r="I1758" i="1"/>
  <c r="I318" i="1"/>
  <c r="I829" i="1"/>
  <c r="I1923" i="1"/>
  <c r="I1502" i="1"/>
  <c r="I1751" i="1"/>
  <c r="I2496" i="1"/>
  <c r="I2773" i="1"/>
  <c r="I2272" i="1"/>
  <c r="I2451" i="1"/>
  <c r="I2597" i="1"/>
  <c r="I1954" i="1"/>
  <c r="I2526" i="1"/>
  <c r="I855" i="1"/>
  <c r="I2728" i="1"/>
  <c r="I1507" i="1"/>
  <c r="I1051" i="1"/>
  <c r="I2466" i="1"/>
  <c r="I492" i="1"/>
  <c r="I2695" i="1"/>
  <c r="I910" i="1"/>
  <c r="I298" i="1"/>
  <c r="I408" i="1"/>
  <c r="I2809" i="1"/>
  <c r="I185" i="1"/>
  <c r="I243" i="1"/>
  <c r="I2258" i="1"/>
  <c r="I607" i="1"/>
  <c r="I2313" i="1"/>
  <c r="I1916" i="1"/>
  <c r="I1760" i="1"/>
  <c r="I2402" i="1"/>
  <c r="I2035" i="1"/>
  <c r="I2111" i="1"/>
  <c r="I2776" i="1"/>
  <c r="I2514" i="1"/>
  <c r="I2780" i="1"/>
  <c r="I1662" i="1"/>
  <c r="I2555" i="1"/>
  <c r="I264" i="1"/>
  <c r="I1268" i="1"/>
  <c r="I1553" i="1"/>
  <c r="I2302" i="1"/>
  <c r="I2512" i="1"/>
  <c r="I903" i="1"/>
  <c r="I1337" i="1"/>
  <c r="I604" i="1"/>
  <c r="I664" i="1"/>
  <c r="I2653" i="1"/>
  <c r="I592" i="1"/>
  <c r="I2146" i="1"/>
  <c r="I2856" i="1"/>
  <c r="I2648" i="1"/>
  <c r="I1637" i="1"/>
  <c r="I1073" i="1"/>
  <c r="I2151" i="1"/>
  <c r="I1522" i="1"/>
  <c r="I714" i="1"/>
  <c r="I377" i="1"/>
  <c r="I1465" i="1"/>
  <c r="I2741" i="1"/>
  <c r="I1548" i="1"/>
  <c r="I73" i="1"/>
  <c r="I1428" i="1"/>
  <c r="I2521" i="1"/>
  <c r="I1128" i="1"/>
  <c r="I97" i="1"/>
  <c r="I468" i="1"/>
  <c r="I2339" i="1"/>
  <c r="I2205" i="1"/>
  <c r="I2640" i="1"/>
  <c r="I817" i="1"/>
  <c r="I460" i="1"/>
  <c r="I1908" i="1"/>
  <c r="I2362" i="1"/>
  <c r="I1905" i="1"/>
  <c r="I2516" i="1"/>
  <c r="I306" i="1"/>
  <c r="I2128" i="1"/>
  <c r="I2634" i="1"/>
  <c r="I2603" i="1"/>
  <c r="I1304" i="1"/>
  <c r="I838" i="1"/>
  <c r="I2087" i="1"/>
  <c r="I1909" i="1"/>
  <c r="I894" i="1"/>
  <c r="I1328" i="1"/>
  <c r="I98" i="1"/>
  <c r="I864" i="1"/>
  <c r="I2540" i="1"/>
  <c r="I2058" i="1"/>
  <c r="I2092" i="1"/>
  <c r="I257" i="1"/>
  <c r="I1034" i="1"/>
  <c r="I2778" i="1"/>
  <c r="I1640" i="1"/>
  <c r="I2393" i="1"/>
  <c r="I796" i="1"/>
  <c r="I2053" i="1"/>
  <c r="I736" i="1"/>
  <c r="I425" i="1"/>
  <c r="I1942" i="1"/>
  <c r="I1344" i="1"/>
  <c r="I339" i="1"/>
  <c r="I291" i="1"/>
  <c r="I1617" i="1"/>
  <c r="I1047" i="1"/>
  <c r="I782" i="1"/>
  <c r="I620" i="1"/>
  <c r="I1387" i="1"/>
  <c r="I1259" i="1"/>
  <c r="I2312" i="1"/>
  <c r="I2240" i="1"/>
  <c r="I1551" i="1"/>
  <c r="I2455" i="1"/>
  <c r="I2179" i="1"/>
  <c r="I1293" i="1"/>
  <c r="I1038" i="1"/>
  <c r="I2823" i="1"/>
  <c r="I908" i="1"/>
  <c r="I427" i="1"/>
  <c r="I901" i="1"/>
  <c r="I2112" i="1"/>
  <c r="I462" i="1"/>
  <c r="I2472" i="1"/>
  <c r="I204" i="1"/>
  <c r="I1810" i="1"/>
  <c r="I1517" i="1"/>
  <c r="I2168" i="1"/>
  <c r="I2060" i="1"/>
  <c r="I1766" i="1"/>
  <c r="I1114" i="1"/>
  <c r="I2748" i="1"/>
  <c r="I2589" i="1"/>
  <c r="I103" i="1"/>
  <c r="I763" i="1"/>
  <c r="I2016" i="1"/>
  <c r="I8" i="1"/>
  <c r="I1596" i="1"/>
  <c r="I262" i="1"/>
  <c r="I637" i="1"/>
  <c r="I1444" i="1"/>
  <c r="I729" i="1"/>
  <c r="I1746" i="1"/>
  <c r="I1164" i="1"/>
  <c r="I1575" i="1"/>
  <c r="I1076" i="1"/>
  <c r="I1248" i="1"/>
  <c r="I2726" i="1"/>
  <c r="I792" i="1"/>
  <c r="I1851" i="1"/>
  <c r="I118" i="1"/>
  <c r="I1619" i="1"/>
  <c r="I2134" i="1"/>
  <c r="I2450" i="1"/>
  <c r="I2172" i="1"/>
  <c r="I2791" i="1"/>
  <c r="I1137" i="1"/>
  <c r="I2096" i="1"/>
  <c r="I192" i="1"/>
  <c r="I105" i="1"/>
  <c r="I1557" i="1"/>
  <c r="I1149" i="1"/>
  <c r="I2122" i="1"/>
  <c r="I2044" i="1"/>
  <c r="I2167" i="1"/>
  <c r="I2288" i="1"/>
  <c r="I2260" i="1"/>
  <c r="I927" i="1"/>
  <c r="I395" i="1"/>
  <c r="I2184" i="1"/>
  <c r="I2756" i="1"/>
  <c r="I437" i="1"/>
  <c r="I2342" i="1"/>
  <c r="I1889" i="1"/>
  <c r="I680" i="1"/>
  <c r="I981" i="1"/>
  <c r="I1960" i="1"/>
  <c r="I2687" i="1"/>
  <c r="I300" i="1"/>
  <c r="I2707" i="1"/>
  <c r="I1041" i="1"/>
  <c r="I1525" i="1"/>
  <c r="I1682" i="1"/>
  <c r="I1327" i="1"/>
  <c r="I1768" i="1"/>
  <c r="I627" i="1"/>
  <c r="I151" i="1"/>
  <c r="I1201" i="1"/>
  <c r="I878" i="1"/>
  <c r="I1205" i="1"/>
  <c r="I2270" i="1"/>
  <c r="I9" i="1"/>
  <c r="I1565" i="1"/>
  <c r="I728" i="1"/>
  <c r="I665" i="1"/>
  <c r="I606" i="1"/>
  <c r="I1542" i="1"/>
  <c r="I1812" i="1"/>
  <c r="I2075" i="1"/>
  <c r="I961" i="1"/>
  <c r="I1679" i="1"/>
  <c r="I1571" i="1"/>
  <c r="I2084" i="1"/>
  <c r="I442" i="1"/>
  <c r="I2256" i="1"/>
  <c r="I2837" i="1"/>
  <c r="I2609" i="1"/>
  <c r="I1563" i="1"/>
  <c r="I2108" i="1"/>
  <c r="I235" i="1"/>
  <c r="I2480" i="1"/>
  <c r="I2409" i="1"/>
  <c r="I38" i="1"/>
  <c r="I2202" i="1"/>
  <c r="I2207" i="1"/>
  <c r="I177" i="1"/>
  <c r="I331" i="1"/>
  <c r="I688" i="1"/>
  <c r="I2835" i="1"/>
  <c r="I933" i="1"/>
  <c r="I2474" i="1"/>
  <c r="I574" i="1"/>
  <c r="I718" i="1"/>
  <c r="I633" i="1"/>
  <c r="I2859" i="1"/>
  <c r="I446" i="1"/>
  <c r="I672" i="1"/>
  <c r="I2284" i="1"/>
  <c r="I1296" i="1"/>
  <c r="I674" i="1"/>
  <c r="I623" i="1"/>
  <c r="I2483" i="1"/>
  <c r="I1145" i="1"/>
  <c r="I312" i="1"/>
  <c r="I806" i="1"/>
  <c r="I1867" i="1"/>
  <c r="I2171" i="1"/>
  <c r="I1722" i="1"/>
  <c r="I2541" i="1"/>
  <c r="I709" i="1"/>
  <c r="I1254" i="1"/>
  <c r="I2160" i="1"/>
  <c r="I1057" i="1"/>
  <c r="I520" i="1"/>
  <c r="I2702" i="1"/>
  <c r="I1729" i="1"/>
  <c r="I1554" i="1"/>
  <c r="I1721" i="1"/>
  <c r="I717" i="1"/>
  <c r="I1409" i="1"/>
  <c r="I2061" i="1"/>
  <c r="I539" i="1"/>
  <c r="I91" i="1"/>
  <c r="I1819" i="1"/>
  <c r="I290" i="1"/>
  <c r="I415" i="1"/>
  <c r="I157" i="1"/>
  <c r="I2219" i="1"/>
  <c r="I911" i="1"/>
  <c r="I2538" i="1"/>
  <c r="I1951" i="1"/>
  <c r="I10" i="1"/>
  <c r="I1126" i="1"/>
  <c r="I348" i="1"/>
  <c r="I1533" i="1"/>
  <c r="I2575" i="1"/>
  <c r="I2137" i="1"/>
  <c r="I998" i="1"/>
  <c r="I2680" i="1"/>
  <c r="I2118" i="1"/>
  <c r="I1744" i="1"/>
  <c r="I2408" i="1"/>
  <c r="I2500" i="1"/>
  <c r="I370" i="1"/>
  <c r="I2243" i="1"/>
  <c r="I255" i="1"/>
  <c r="I156" i="1"/>
  <c r="I2786" i="1"/>
  <c r="I2661" i="1"/>
  <c r="I1451" i="1"/>
  <c r="I1210" i="1"/>
  <c r="I615" i="1"/>
  <c r="I1422" i="1"/>
  <c r="I913" i="1"/>
  <c r="I1487" i="1"/>
  <c r="I667" i="1"/>
  <c r="I575" i="1"/>
  <c r="I2501" i="1"/>
  <c r="I647" i="1"/>
  <c r="I1938" i="1"/>
  <c r="I142" i="1"/>
  <c r="I228" i="1"/>
  <c r="I1910" i="1"/>
  <c r="I360" i="1"/>
  <c r="I2763" i="1"/>
  <c r="I1611" i="1"/>
  <c r="I907" i="1"/>
  <c r="I1670" i="1"/>
  <c r="I2282" i="1"/>
  <c r="I2637" i="1"/>
  <c r="I147" i="1"/>
  <c r="I384" i="1"/>
  <c r="I2652" i="1"/>
  <c r="I30" i="1"/>
  <c r="I2820" i="1"/>
  <c r="I2793" i="1"/>
  <c r="I372" i="1"/>
  <c r="I1494" i="1"/>
  <c r="I261" i="1"/>
  <c r="I595" i="1"/>
  <c r="I1324" i="1"/>
  <c r="I1217" i="1"/>
  <c r="I2181" i="1"/>
  <c r="I1237" i="1"/>
  <c r="I1060" i="1"/>
  <c r="I28" i="1"/>
  <c r="I789" i="1"/>
  <c r="I2161" i="1"/>
  <c r="I1376" i="1"/>
  <c r="I2069" i="1"/>
  <c r="I1223" i="1"/>
  <c r="I1435" i="1"/>
  <c r="I783" i="1"/>
  <c r="I756" i="1"/>
  <c r="I1585" i="1"/>
  <c r="I2068" i="1"/>
  <c r="I1600" i="1"/>
  <c r="I511" i="1"/>
  <c r="I2105" i="1"/>
  <c r="I2719" i="1"/>
  <c r="I2316" i="1"/>
  <c r="I639" i="1"/>
  <c r="I1753" i="1"/>
  <c r="I498" i="1"/>
  <c r="I1386" i="1"/>
  <c r="I850" i="1"/>
  <c r="I296" i="1"/>
  <c r="I1609" i="1"/>
  <c r="I778" i="1"/>
  <c r="I328" i="1"/>
  <c r="I1957" i="1"/>
  <c r="I2452" i="1"/>
  <c r="I2021" i="1"/>
  <c r="I773" i="1"/>
  <c r="I190" i="1"/>
  <c r="I447" i="1"/>
  <c r="I1730" i="1"/>
  <c r="I347" i="1"/>
  <c r="I2821" i="1"/>
  <c r="I842" i="1"/>
  <c r="I1897" i="1"/>
  <c r="I2317" i="1"/>
  <c r="I316" i="1"/>
  <c r="I527" i="1"/>
  <c r="I1493" i="1"/>
  <c r="I2014" i="1"/>
  <c r="I613" i="1"/>
  <c r="I191" i="1"/>
  <c r="I823" i="1"/>
  <c r="I953" i="1"/>
  <c r="I2635" i="1"/>
  <c r="I1249" i="1"/>
  <c r="I2126" i="1"/>
  <c r="I2682" i="1"/>
  <c r="I1870" i="1"/>
  <c r="I2698" i="1"/>
  <c r="I1956" i="1"/>
  <c r="I2330" i="1"/>
  <c r="I1325" i="1"/>
  <c r="I421" i="1"/>
  <c r="I722" i="1"/>
  <c r="I1131" i="1"/>
  <c r="I1747" i="1"/>
  <c r="I1601" i="1"/>
  <c r="I760" i="1"/>
  <c r="I912" i="1"/>
  <c r="I2406" i="1"/>
  <c r="I1336" i="1"/>
  <c r="I311" i="1"/>
  <c r="I1072" i="1"/>
  <c r="I387" i="1"/>
  <c r="I1797" i="1"/>
  <c r="I2211" i="1"/>
  <c r="I1628" i="1"/>
  <c r="I359" i="1"/>
  <c r="I747" i="1"/>
  <c r="I695" i="1"/>
  <c r="I1368" i="1"/>
  <c r="I443" i="1"/>
  <c r="I2218" i="1"/>
  <c r="I366" i="1"/>
  <c r="I234" i="1"/>
  <c r="I1504" i="1"/>
  <c r="I2607" i="1"/>
  <c r="I1464" i="1"/>
  <c r="I1391" i="1"/>
  <c r="I403" i="1"/>
  <c r="I1300" i="1"/>
  <c r="I1661" i="1"/>
  <c r="I76" i="1"/>
  <c r="I2413" i="1"/>
  <c r="I891" i="1"/>
  <c r="I1484" i="1"/>
  <c r="I2646" i="1"/>
  <c r="I1347" i="1"/>
  <c r="I2448" i="1"/>
  <c r="I788" i="1"/>
  <c r="I2838" i="1"/>
  <c r="I2583" i="1"/>
  <c r="I2390" i="1"/>
  <c r="I2449" i="1"/>
  <c r="I226" i="1"/>
  <c r="I2727" i="1"/>
  <c r="I1683" i="1"/>
  <c r="I2446" i="1"/>
  <c r="I2042" i="1"/>
  <c r="I2649" i="1"/>
  <c r="I2332" i="1"/>
  <c r="I1003" i="1"/>
  <c r="I324" i="1"/>
  <c r="I2827" i="1"/>
  <c r="I1348" i="1"/>
  <c r="I1490" i="1"/>
  <c r="I325" i="1"/>
  <c r="I997" i="1"/>
  <c r="I2774" i="1"/>
  <c r="I1036" i="1"/>
  <c r="I749" i="1"/>
  <c r="I15" i="1"/>
  <c r="I1964" i="1"/>
  <c r="I2351" i="1"/>
  <c r="I622" i="1"/>
  <c r="I2157" i="1"/>
  <c r="I1415" i="1"/>
  <c r="I194" i="1"/>
  <c r="I2090" i="1"/>
  <c r="I1631" i="1"/>
  <c r="I984" i="1"/>
  <c r="I1988" i="1"/>
  <c r="I1686" i="1"/>
  <c r="I884" i="1"/>
  <c r="I2716" i="1"/>
  <c r="I2074" i="1"/>
  <c r="I2257" i="1"/>
  <c r="I1133" i="1"/>
  <c r="I661" i="1"/>
  <c r="I2394" i="1"/>
  <c r="I2518" i="1"/>
  <c r="I2631" i="1"/>
  <c r="I839" i="1"/>
  <c r="I1816" i="1"/>
  <c r="I34" i="1"/>
  <c r="I534" i="1"/>
  <c r="I2608" i="1"/>
  <c r="I317" i="1"/>
  <c r="I1731" i="1"/>
  <c r="I2051" i="1"/>
  <c r="I844" i="1"/>
  <c r="I1820" i="1"/>
  <c r="I2152" i="1"/>
  <c r="I391" i="1"/>
  <c r="I1822" i="1"/>
  <c r="I2019" i="1"/>
  <c r="I669" i="1"/>
  <c r="I2438" i="1"/>
  <c r="I2433" i="1"/>
  <c r="I145" i="1"/>
  <c r="I2405" i="1"/>
  <c r="I203" i="1"/>
  <c r="I244" i="1"/>
  <c r="I866" i="1"/>
  <c r="I256" i="1"/>
  <c r="I1695" i="1"/>
  <c r="I2223" i="1"/>
  <c r="I1549" i="1"/>
  <c r="I685" i="1"/>
  <c r="I1788" i="1"/>
  <c r="I1187" i="1"/>
  <c r="I779" i="1"/>
  <c r="I2834" i="1"/>
  <c r="I2304" i="1"/>
  <c r="I1865" i="1"/>
  <c r="I516" i="1"/>
  <c r="I2473" i="1"/>
  <c r="I2641" i="1"/>
  <c r="I1794" i="1"/>
  <c r="I1667" i="1"/>
  <c r="I558" i="1"/>
  <c r="I1064" i="1"/>
  <c r="I1922" i="1"/>
  <c r="I734" i="1"/>
  <c r="I1312" i="1"/>
  <c r="I1644" i="1"/>
  <c r="I2020" i="1"/>
  <c r="I821" i="1"/>
  <c r="I1192" i="1"/>
  <c r="I2124" i="1"/>
  <c r="I1526" i="1"/>
  <c r="I2864" i="1"/>
  <c r="I2686" i="1"/>
  <c r="I2654" i="1"/>
  <c r="I1993" i="1"/>
  <c r="I1095" i="1"/>
  <c r="I49" i="1"/>
  <c r="I2237" i="1"/>
  <c r="I2843" i="1"/>
  <c r="I167" i="1"/>
  <c r="I1161" i="1"/>
  <c r="I139" i="1"/>
  <c r="I1878" i="1"/>
  <c r="I1496" i="1"/>
  <c r="I2005" i="1"/>
  <c r="I2801" i="1"/>
  <c r="I2604" i="1"/>
  <c r="I1688" i="1"/>
  <c r="I95" i="1"/>
  <c r="I2866" i="1"/>
  <c r="I1706" i="1"/>
  <c r="I683" i="1"/>
  <c r="I2197" i="1"/>
  <c r="I820" i="1"/>
  <c r="I583" i="1"/>
  <c r="I461" i="1"/>
  <c r="I1127" i="1"/>
  <c r="I266" i="1"/>
  <c r="I388" i="1"/>
  <c r="I96" i="1"/>
  <c r="I51" i="1"/>
  <c r="I420" i="1"/>
  <c r="I1632" i="1"/>
  <c r="I529" i="1"/>
  <c r="I1501" i="1"/>
  <c r="I2209" i="1"/>
  <c r="I2231" i="1"/>
  <c r="I1591" i="1"/>
  <c r="I2038" i="1"/>
  <c r="I1623" i="1"/>
  <c r="I1122" i="1"/>
  <c r="I859" i="1"/>
  <c r="I2590" i="1"/>
  <c r="I2534" i="1"/>
  <c r="I2009" i="1"/>
  <c r="I2050" i="1"/>
  <c r="I196" i="1"/>
  <c r="I1633" i="1"/>
  <c r="I1733" i="1"/>
  <c r="I2731" i="1"/>
  <c r="I1204" i="1"/>
  <c r="I713" i="1"/>
  <c r="I297" i="1"/>
  <c r="I1458" i="1"/>
  <c r="I1687" i="1"/>
  <c r="I1162" i="1"/>
  <c r="I569" i="1"/>
  <c r="I1684" i="1"/>
  <c r="I1914" i="1"/>
  <c r="I146" i="1"/>
  <c r="I846" i="1"/>
  <c r="I39" i="1"/>
  <c r="I2139" i="1"/>
  <c r="I1511" i="1"/>
  <c r="I2535" i="1"/>
  <c r="I1234" i="1"/>
  <c r="I2350" i="1"/>
  <c r="I1961" i="1"/>
  <c r="I1229" i="1"/>
  <c r="I2627" i="1"/>
  <c r="I2845" i="1"/>
  <c r="I239" i="1"/>
  <c r="I1901" i="1"/>
  <c r="I2162" i="1"/>
  <c r="I1593" i="1"/>
  <c r="I2730" i="1"/>
  <c r="I1026" i="1"/>
  <c r="I1843" i="1"/>
  <c r="I1453" i="1"/>
  <c r="I777" i="1"/>
  <c r="I165" i="1"/>
  <c r="I845" i="1"/>
  <c r="I1771" i="1"/>
  <c r="I284" i="1"/>
  <c r="I2578" i="1"/>
  <c r="I180" i="1"/>
  <c r="I2839" i="1"/>
  <c r="I2852" i="1"/>
  <c r="I2089" i="1"/>
  <c r="I1460" i="1"/>
  <c r="I2495" i="1"/>
  <c r="I2144" i="1"/>
  <c r="I1420" i="1"/>
  <c r="I1643" i="1"/>
  <c r="I2490" i="1"/>
  <c r="I1904" i="1"/>
  <c r="I1515" i="1"/>
  <c r="I813" i="1"/>
  <c r="I1285" i="1"/>
  <c r="I2374" i="1"/>
  <c r="I1399" i="1"/>
  <c r="I962" i="1"/>
  <c r="I1655" i="1"/>
  <c r="I404" i="1"/>
  <c r="I2110" i="1"/>
  <c r="I127" i="1"/>
  <c r="I682" i="1"/>
  <c r="I37" i="1"/>
  <c r="I2645" i="1"/>
  <c r="I860" i="1"/>
  <c r="I1737" i="1"/>
  <c r="I1712" i="1"/>
  <c r="I1508" i="1"/>
  <c r="I1191" i="1"/>
  <c r="I1400" i="1"/>
  <c r="I1839" i="1"/>
  <c r="I2431" i="1"/>
  <c r="I90" i="1"/>
  <c r="I1450" i="1"/>
  <c r="I438" i="1"/>
  <c r="I834" i="1"/>
  <c r="I33" i="1"/>
  <c r="I1269" i="1"/>
  <c r="I2749" i="1"/>
  <c r="I1381" i="1"/>
  <c r="I1862" i="1"/>
  <c r="I1308" i="1"/>
  <c r="I2191" i="1"/>
  <c r="I1927" i="1"/>
  <c r="I356" i="1"/>
  <c r="I2327" i="1"/>
  <c r="I2395" i="1"/>
  <c r="I54" i="1"/>
  <c r="I1798" i="1"/>
  <c r="I2557" i="1"/>
  <c r="I2832" i="1"/>
  <c r="I1598" i="1"/>
  <c r="I1374" i="1"/>
  <c r="I1875" i="1"/>
  <c r="I1779" i="1"/>
  <c r="I1231" i="1"/>
  <c r="I2363" i="1"/>
  <c r="I2443" i="1"/>
  <c r="I2460" i="1"/>
  <c r="I1448" i="1"/>
  <c r="I2671" i="1"/>
  <c r="I2079" i="1"/>
  <c r="I295" i="1"/>
  <c r="I1691" i="1"/>
  <c r="I737" i="1"/>
  <c r="I564" i="1"/>
  <c r="I928" i="1"/>
  <c r="I376" i="1"/>
  <c r="I2297" i="1"/>
  <c r="I2186" i="1"/>
  <c r="I374" i="1"/>
  <c r="I140" i="1"/>
  <c r="I1413" i="1"/>
  <c r="I31" i="1"/>
  <c r="I1178" i="1"/>
  <c r="I215" i="1"/>
  <c r="I123" i="1"/>
  <c r="I2723" i="1"/>
  <c r="I2306" i="1"/>
  <c r="I2004" i="1"/>
  <c r="I1331" i="1"/>
  <c r="I506" i="1"/>
  <c r="I2658" i="1"/>
  <c r="I1316" i="1"/>
  <c r="I646" i="1"/>
  <c r="I2091" i="1"/>
  <c r="I401" i="1"/>
  <c r="I478" i="1"/>
  <c r="I1856" i="1"/>
  <c r="I943" i="1"/>
  <c r="I1406" i="1"/>
  <c r="I2600" i="1"/>
  <c r="I1693" i="1"/>
  <c r="I25" i="1"/>
  <c r="I1669" i="1"/>
  <c r="I1711" i="1"/>
  <c r="I1154" i="1"/>
  <c r="I512" i="1"/>
  <c r="I1290" i="1"/>
  <c r="I1991" i="1"/>
  <c r="I362" i="1"/>
  <c r="I1015" i="1"/>
  <c r="I836" i="1"/>
  <c r="I879" i="1"/>
  <c r="I2148" i="1"/>
  <c r="I2241" i="1"/>
  <c r="I1429" i="1"/>
  <c r="I149" i="1"/>
  <c r="I2752" i="1"/>
  <c r="I759" i="1"/>
  <c r="I2519" i="1"/>
  <c r="I410" i="1"/>
  <c r="I602" i="1"/>
  <c r="I2196" i="1"/>
  <c r="I222" i="1"/>
  <c r="I2784" i="1"/>
  <c r="I289" i="1"/>
  <c r="I1140" i="1"/>
  <c r="I102" i="1"/>
  <c r="I2468" i="1"/>
  <c r="I2587" i="1"/>
  <c r="I1612" i="1"/>
  <c r="I253" i="1"/>
  <c r="I692" i="1"/>
  <c r="I106" i="1"/>
  <c r="I896" i="1"/>
  <c r="I922" i="1"/>
  <c r="I2596" i="1"/>
  <c r="I1261" i="1"/>
  <c r="I772" i="1"/>
  <c r="I2580" i="1"/>
  <c r="I2266" i="1"/>
  <c r="I1196" i="1"/>
  <c r="I241" i="1"/>
  <c r="I2790" i="1"/>
  <c r="I2456" i="1"/>
  <c r="I1027" i="1"/>
  <c r="I2846" i="1"/>
  <c r="I1097" i="1"/>
  <c r="I2732" i="1"/>
  <c r="I1727" i="1"/>
  <c r="I810" i="1"/>
  <c r="I2706" i="1"/>
  <c r="I174" i="1"/>
  <c r="I2781" i="1"/>
  <c r="I435" i="1"/>
  <c r="I1887" i="1"/>
  <c r="I563" i="1"/>
  <c r="I214" i="1"/>
  <c r="I1750" i="1"/>
  <c r="I2056" i="1"/>
  <c r="I1276" i="1"/>
  <c r="I175" i="1"/>
  <c r="I721" i="1"/>
  <c r="I350" i="1"/>
  <c r="I554" i="1"/>
  <c r="I900" i="1"/>
  <c r="I164" i="1"/>
  <c r="I2549" i="1"/>
  <c r="I2794" i="1"/>
  <c r="I1390" i="1"/>
  <c r="I1898" i="1"/>
  <c r="I581" i="1" a="1"/>
  <c r="I581" i="1" s="1"/>
  <c r="I1200" i="1"/>
  <c r="I2120" i="1"/>
  <c r="I197" i="1"/>
  <c r="I874" i="1"/>
  <c r="I2747" i="1"/>
  <c r="I471" i="1"/>
  <c r="I2705" i="1"/>
  <c r="I47" i="1"/>
  <c r="I2085" i="1"/>
  <c r="I32" i="1"/>
  <c r="I986" i="1"/>
  <c r="I1306" i="1"/>
  <c r="I2135" i="1"/>
  <c r="I978" i="1"/>
  <c r="I1978" i="1"/>
  <c r="I494" i="1"/>
  <c r="I1147" i="1"/>
  <c r="I1876" i="1"/>
  <c r="I1826" i="1"/>
  <c r="I1230" i="1"/>
  <c r="I1792" i="1"/>
  <c r="I1959" i="1"/>
  <c r="I628" i="1"/>
  <c r="I2729" i="1"/>
  <c r="I1341" i="1"/>
  <c r="I258" i="1"/>
  <c r="I719" i="1"/>
  <c r="I217" i="1"/>
  <c r="I2254" i="1"/>
  <c r="I29" i="1"/>
  <c r="I2721" i="1"/>
  <c r="I1562" i="1"/>
  <c r="I2803" i="1"/>
  <c r="I1606" i="1"/>
  <c r="I1694" i="1"/>
  <c r="I1360" i="1"/>
  <c r="I320" i="1"/>
  <c r="I2812" i="1"/>
  <c r="I2601" i="1"/>
  <c r="I1880" i="1"/>
  <c r="I189" i="1"/>
  <c r="I2055" i="1"/>
  <c r="I1356" i="1"/>
  <c r="I1900" i="1"/>
  <c r="I1871" i="1"/>
  <c r="I2169" i="1"/>
  <c r="I1608" i="1"/>
  <c r="I985" i="1"/>
  <c r="I2660" i="1"/>
  <c r="I2848" i="1"/>
  <c r="I354" i="1"/>
  <c r="I1423" i="1"/>
  <c r="I831" i="1"/>
  <c r="I1009" i="1"/>
  <c r="I1472" i="1"/>
  <c r="I1807" i="1"/>
  <c r="I1645" i="1"/>
  <c r="I596" i="1"/>
  <c r="I745" i="1"/>
  <c r="I2143" i="1"/>
  <c r="I1883" i="1"/>
  <c r="I991" i="1"/>
  <c r="I1135" i="1"/>
  <c r="I1945" i="1"/>
  <c r="I1641" i="1"/>
  <c r="I230" i="1"/>
  <c r="I1437" i="1"/>
  <c r="I1298" i="1"/>
  <c r="I2064" i="1"/>
  <c r="I1977" i="1"/>
  <c r="I523" i="1"/>
  <c r="I1546" i="1"/>
  <c r="I2434" i="1"/>
  <c r="I2811" i="1"/>
  <c r="I730" i="1"/>
  <c r="I2766" i="1"/>
  <c r="I955" i="1"/>
  <c r="I2785" i="1"/>
  <c r="I919" i="1"/>
  <c r="I2208" i="1"/>
  <c r="I40" i="1"/>
  <c r="I1573" i="1"/>
  <c r="I2605" i="1"/>
  <c r="I1528" i="1"/>
  <c r="I428" i="1"/>
  <c r="I71" i="1"/>
  <c r="I288" i="1"/>
  <c r="I161" i="1"/>
  <c r="I1518" i="1"/>
  <c r="I2213" i="1"/>
  <c r="I1783" i="1"/>
  <c r="I231" i="1"/>
  <c r="I2615" i="1"/>
  <c r="I1138" i="1"/>
  <c r="I1971" i="1"/>
  <c r="I236" i="1"/>
  <c r="I1543" i="1"/>
  <c r="I1784" i="1"/>
  <c r="I1427" i="1"/>
  <c r="I53" i="1"/>
  <c r="I2323" i="1"/>
  <c r="I2792" i="1"/>
  <c r="I2229" i="1"/>
  <c r="I35" i="1"/>
  <c r="I795" i="1"/>
  <c r="I942" i="1"/>
  <c r="I2813" i="1"/>
  <c r="I1143" i="1"/>
  <c r="I1616" i="1"/>
  <c r="I11" i="1"/>
  <c r="I2180" i="1"/>
  <c r="I2851" i="1"/>
  <c r="I2543" i="1"/>
  <c r="I407" i="1"/>
  <c r="I394" i="1"/>
  <c r="I561" i="1"/>
  <c r="I1618" i="1"/>
  <c r="I786" i="1"/>
  <c r="I2250" i="1"/>
  <c r="I560" i="1"/>
  <c r="I2392" i="1"/>
  <c r="I1860" i="1"/>
  <c r="I1782" i="1"/>
  <c r="I2441" i="1"/>
  <c r="I1561" i="1"/>
  <c r="I1692" i="1"/>
  <c r="I707" i="1"/>
  <c r="I2015" i="1"/>
  <c r="I2554" i="1"/>
  <c r="I2024" i="1"/>
  <c r="I1396" i="1"/>
  <c r="I1874" i="1"/>
  <c r="I369" i="1"/>
  <c r="I852" i="1"/>
  <c r="I2239" i="1"/>
  <c r="I292" i="1"/>
  <c r="I629" i="1"/>
  <c r="I2612" i="1"/>
  <c r="I827" i="1"/>
  <c r="I599" i="1"/>
  <c r="I807" i="1"/>
  <c r="I1509" i="1"/>
  <c r="I206" i="1"/>
  <c r="I176" i="1"/>
  <c r="I1208" i="1"/>
  <c r="I1120" i="1"/>
  <c r="I2556" i="1"/>
  <c r="I880" i="1"/>
  <c r="I727" i="1"/>
  <c r="I1067" i="1"/>
  <c r="I245" i="1"/>
  <c r="I2370" i="1"/>
  <c r="I2678" i="1"/>
  <c r="I887" i="1"/>
  <c r="I2040" i="1"/>
  <c r="I1569" i="1"/>
  <c r="I1970" i="1"/>
  <c r="I555" i="1"/>
  <c r="I1010" i="1"/>
  <c r="I1946" i="1"/>
  <c r="I1739" i="1"/>
  <c r="I1158" i="1"/>
  <c r="I2415" i="1"/>
  <c r="I947" i="1"/>
  <c r="I1841" i="1"/>
  <c r="I753" i="1"/>
  <c r="I2569" i="1"/>
  <c r="I1821" i="1"/>
  <c r="I2031" i="1"/>
  <c r="I938" i="1"/>
  <c r="I1346" i="1"/>
  <c r="I2002" i="1"/>
  <c r="I1141" i="1"/>
  <c r="I479" i="1"/>
  <c r="I148" i="1"/>
  <c r="I1075" i="1"/>
  <c r="I1859" i="1"/>
  <c r="I2234" i="1"/>
  <c r="I1123" i="1"/>
  <c r="I2279" i="1"/>
  <c r="I2361" i="1"/>
  <c r="I2380" i="1"/>
  <c r="I2742" i="1"/>
  <c r="I775" i="1"/>
  <c r="I1441" i="1"/>
  <c r="I625" i="1"/>
  <c r="I1861" i="1"/>
  <c r="I110" i="1"/>
  <c r="I1209" i="1"/>
  <c r="I1545" i="1"/>
  <c r="I111" i="1"/>
  <c r="I854" i="1"/>
  <c r="I2199" i="1"/>
  <c r="I16" i="1"/>
  <c r="I1100" i="1"/>
  <c r="I327" i="1"/>
  <c r="I977" i="1"/>
  <c r="I1332" i="1"/>
  <c r="I5" i="1"/>
  <c r="I1532" i="1"/>
  <c r="I2195" i="1"/>
  <c r="I1434" i="1"/>
  <c r="I1615" i="1"/>
  <c r="I1265" i="1"/>
  <c r="I2808" i="1"/>
  <c r="I2427" i="1"/>
  <c r="I1397" i="1"/>
  <c r="I2712" i="1"/>
  <c r="I1582" i="1"/>
  <c r="I1175" i="1"/>
  <c r="I259" i="1"/>
  <c r="I1500" i="1"/>
  <c r="I1966" i="1"/>
  <c r="I162" i="1"/>
  <c r="I1044" i="1"/>
  <c r="I1510" i="1"/>
  <c r="I2119" i="1"/>
  <c r="I1935" i="1"/>
  <c r="I2750" i="1"/>
  <c r="I1802" i="1"/>
  <c r="I1358" i="1"/>
  <c r="I899" i="1"/>
  <c r="I7" i="1"/>
  <c r="I1048" i="1"/>
  <c r="I2341" i="1"/>
  <c r="I2236" i="1"/>
  <c r="I2492" i="1"/>
  <c r="I1189" i="1"/>
  <c r="I542" i="1"/>
  <c r="I2063" i="1"/>
  <c r="I171" i="1"/>
  <c r="I755" i="1"/>
  <c r="I406" i="1"/>
  <c r="I2692" i="1"/>
  <c r="I431" i="1"/>
  <c r="I1000" i="1"/>
  <c r="I886" i="1"/>
  <c r="I2083" i="1"/>
  <c r="I319" i="1"/>
  <c r="I1250" i="1"/>
  <c r="I2855" i="1"/>
  <c r="I2206" i="1"/>
  <c r="I1776" i="1"/>
  <c r="I2132" i="1"/>
  <c r="I2655" i="1"/>
  <c r="I1468" i="1"/>
  <c r="I1476" i="1"/>
  <c r="I793" i="1"/>
  <c r="I1284" i="1"/>
  <c r="I746" i="1"/>
  <c r="I1486" i="1"/>
  <c r="I1113" i="1"/>
  <c r="I2528" i="1"/>
  <c r="I1690" i="1"/>
  <c r="I1754" i="1"/>
  <c r="I1602" i="1"/>
  <c r="I85" i="1"/>
  <c r="I484" i="1"/>
  <c r="I766" i="1"/>
  <c r="I2703" i="1"/>
  <c r="I1366" i="1"/>
  <c r="I2546" i="1"/>
  <c r="I1019" i="1"/>
  <c r="I160" i="1"/>
  <c r="I2371" i="1"/>
  <c r="I814" i="1"/>
  <c r="I2806" i="1"/>
  <c r="I1070" i="1"/>
  <c r="I948" i="1"/>
  <c r="I2525" i="1"/>
  <c r="I2507" i="1"/>
  <c r="I1092" i="1"/>
  <c r="I1403" i="1"/>
  <c r="I525" i="1"/>
  <c r="I1418" i="1"/>
  <c r="I1752" i="1"/>
  <c r="I172" i="1"/>
  <c r="I2039" i="1"/>
  <c r="I918" i="1"/>
  <c r="I2836" i="1"/>
  <c r="I440" i="1"/>
  <c r="I771" i="1"/>
  <c r="I1824" i="1"/>
  <c r="I2230" i="1"/>
  <c r="I1014" i="1"/>
  <c r="I2505" i="1"/>
  <c r="I2401" i="1"/>
  <c r="I2762" i="1"/>
  <c r="I433" i="1"/>
  <c r="I1884" i="1"/>
  <c r="I1282" i="1"/>
  <c r="I178" i="1"/>
  <c r="I2407" i="1"/>
  <c r="I2619" i="1"/>
  <c r="I2176" i="1"/>
  <c r="I872" i="1"/>
  <c r="I466" i="1"/>
  <c r="I2136" i="1"/>
  <c r="I21" i="1"/>
  <c r="I630" i="1"/>
  <c r="I449" i="1"/>
  <c r="I2708" i="1"/>
  <c r="I885" i="1"/>
  <c r="I128" i="1"/>
  <c r="I1787" i="1"/>
  <c r="I281" i="1"/>
  <c r="I2476" i="1"/>
  <c r="I173" i="1"/>
  <c r="I1855" i="1"/>
  <c r="I1932" i="1"/>
  <c r="I1277" i="1"/>
  <c r="I2418" i="1"/>
  <c r="I1049" i="1"/>
  <c r="I1809" i="1"/>
  <c r="I22" i="1"/>
  <c r="I2482" i="1"/>
  <c r="I2222" i="1"/>
  <c r="I1990" i="1"/>
  <c r="I27" i="1"/>
  <c r="I2650" i="1"/>
  <c r="I17" i="1"/>
  <c r="I1489" i="1"/>
  <c r="I1373" i="1"/>
  <c r="I2307" i="1"/>
  <c r="I2170" i="1"/>
  <c r="I193" i="1"/>
  <c r="I2421" i="1"/>
  <c r="I2693" i="1"/>
  <c r="I550" i="1"/>
  <c r="I1547" i="1"/>
  <c r="I2471" i="1"/>
  <c r="I586" i="1"/>
  <c r="I2632" i="1"/>
  <c r="I2226" i="1"/>
  <c r="I720" i="1"/>
  <c r="I932" i="1"/>
  <c r="I4" i="1"/>
  <c r="I2862" i="1"/>
  <c r="I1186" i="1"/>
  <c r="I1764" i="1"/>
  <c r="I385" i="1"/>
  <c r="I198" i="1"/>
  <c r="I968" i="1"/>
  <c r="I642" i="1"/>
  <c r="I2670" i="1"/>
  <c r="I2062" i="1"/>
  <c r="I742" i="1"/>
  <c r="I1965" i="1"/>
  <c r="I2481" i="1"/>
  <c r="I1529" i="1"/>
  <c r="I418" i="1"/>
  <c r="I126" i="1"/>
  <c r="I802" i="1"/>
  <c r="I1818" i="1"/>
  <c r="I59" i="1"/>
  <c r="I797" i="1"/>
  <c r="I2263" i="1"/>
  <c r="I1534" i="1"/>
  <c r="I1053" i="1"/>
  <c r="I2775" i="1"/>
  <c r="I321" i="1"/>
  <c r="I1394" i="1"/>
  <c r="I1295" i="1"/>
  <c r="I897" i="1"/>
  <c r="I2697" i="1"/>
  <c r="I1892" i="1"/>
  <c r="I2130" i="1"/>
  <c r="I1416" i="1"/>
  <c r="I937" i="1"/>
  <c r="I2522" i="1"/>
  <c r="I1634" i="1"/>
  <c r="I117" i="1"/>
  <c r="I733" i="1"/>
  <c r="I2391" i="1"/>
  <c r="I701" i="1"/>
  <c r="I1817" i="1"/>
  <c r="I389" i="1"/>
  <c r="I2145" i="1"/>
  <c r="I715" i="1"/>
  <c r="I1975" i="1"/>
  <c r="I381" i="1"/>
  <c r="I1080" i="1"/>
  <c r="I1023" i="1"/>
  <c r="I2252" i="1"/>
  <c r="I2131" i="1"/>
  <c r="I2475" i="1"/>
  <c r="I23" i="1"/>
  <c r="I24" i="1"/>
  <c r="I135" i="1"/>
  <c r="I1894" i="1"/>
  <c r="I1791" i="1"/>
  <c r="I2663" i="1"/>
  <c r="I2011" i="1"/>
  <c r="I1182" i="1"/>
  <c r="I738" i="1"/>
  <c r="I2203" i="1"/>
  <c r="I504" i="1"/>
  <c r="I1153" i="1"/>
  <c r="I757" i="1"/>
  <c r="I2095" i="1"/>
  <c r="I1793" i="1"/>
  <c r="I1088" i="1"/>
  <c r="I1755" i="1"/>
  <c r="I2310" i="1"/>
  <c r="I2869" i="1"/>
  <c r="I1167" i="1"/>
  <c r="I153" i="1"/>
  <c r="I2264" i="1"/>
  <c r="I1039" i="1"/>
  <c r="I275" i="1"/>
  <c r="I2567" i="1"/>
  <c r="I323" i="1"/>
  <c r="I939" i="1"/>
  <c r="I1710" i="1"/>
  <c r="I2735" i="1"/>
  <c r="I2713" i="1"/>
  <c r="I1495" i="1"/>
  <c r="I2073" i="1"/>
  <c r="I216" i="1"/>
  <c r="I2123" i="1"/>
  <c r="I931" i="1"/>
  <c r="I456" i="1"/>
  <c r="I551" i="1"/>
  <c r="I589" i="1"/>
  <c r="I1215" i="1"/>
  <c r="I870" i="1"/>
  <c r="I2045" i="1"/>
  <c r="I2550" i="1"/>
  <c r="I671" i="1"/>
  <c r="I2547" i="1"/>
  <c r="I452" i="1"/>
  <c r="I2623" i="1"/>
  <c r="I439" i="1"/>
  <c r="I2026" i="1"/>
  <c r="I2261" i="1"/>
  <c r="I1193" i="1"/>
  <c r="I2369" i="1"/>
  <c r="I2047" i="1"/>
  <c r="I1995" i="1"/>
  <c r="I1281" i="1"/>
  <c r="I2244" i="1"/>
  <c r="I1389" i="1"/>
  <c r="I1656" i="1"/>
  <c r="I155" i="1"/>
  <c r="I93" i="1"/>
  <c r="I2357" i="1"/>
  <c r="I485" i="1"/>
  <c r="I2225" i="1"/>
  <c r="I609" i="1"/>
  <c r="I232" i="1"/>
  <c r="I1564" i="1"/>
  <c r="I2739" i="1"/>
  <c r="I2147" i="1"/>
  <c r="I801" i="1"/>
  <c r="I363" i="1"/>
  <c r="I1251" i="1"/>
  <c r="I238" i="1"/>
  <c r="I1838" i="1"/>
  <c r="I1433" i="1"/>
  <c r="I876" i="1"/>
  <c r="I2840" i="1"/>
  <c r="I593" i="1"/>
  <c r="I337" i="1"/>
  <c r="I1603" i="1"/>
  <c r="I2194" i="1"/>
  <c r="I873" i="1"/>
  <c r="I935" i="1"/>
  <c r="I1022" i="1"/>
  <c r="I959" i="1"/>
  <c r="I1707" i="1"/>
  <c r="I107" i="1"/>
  <c r="I1869" i="1"/>
  <c r="I1926" i="1"/>
  <c r="I752" i="1"/>
  <c r="I2104" i="1"/>
  <c r="I1866" i="1"/>
  <c r="I2676" i="1"/>
  <c r="I1831" i="1"/>
  <c r="I1650" i="1"/>
  <c r="I2679" i="1"/>
  <c r="I2422" i="1"/>
  <c r="I1021" i="1"/>
  <c r="I987" i="1"/>
  <c r="I957" i="1"/>
  <c r="I1987" i="1"/>
  <c r="I1056" i="1"/>
  <c r="I78" i="1"/>
  <c r="I2364" i="1"/>
  <c r="I1646" i="1"/>
  <c r="I2178" i="1"/>
  <c r="I1333" i="1"/>
  <c r="I956" i="1"/>
  <c r="I473" i="1"/>
  <c r="I1854" i="1"/>
  <c r="I2156" i="1"/>
  <c r="I459" i="1"/>
  <c r="I1955" i="1"/>
  <c r="I2684" i="1"/>
  <c r="I1742" i="1"/>
  <c r="I522" i="1"/>
  <c r="I2668" i="1"/>
  <c r="I280" i="1"/>
  <c r="I2733" i="1"/>
  <c r="I543" i="1"/>
  <c r="I857" i="1"/>
  <c r="I132" i="1"/>
  <c r="I2527" i="1"/>
  <c r="I1928" i="1"/>
  <c r="I1103" i="1"/>
  <c r="I2513" i="1"/>
  <c r="I996" i="1"/>
  <c r="I341" i="1"/>
  <c r="I2420" i="1"/>
  <c r="I2611" i="1"/>
  <c r="I1084" i="1"/>
  <c r="I1273" i="1"/>
  <c r="I863" i="1"/>
  <c r="I1246" i="1"/>
  <c r="I690" i="1"/>
  <c r="I1278" i="1"/>
  <c r="I556" i="1"/>
  <c r="I163" i="1"/>
  <c r="I2561" i="1"/>
  <c r="I790" i="1"/>
  <c r="I815" i="1"/>
  <c r="I81" i="1"/>
  <c r="I2551" i="1"/>
  <c r="I2299" i="1"/>
  <c r="I990" i="1"/>
  <c r="I1893" i="1"/>
  <c r="I1478" i="1"/>
  <c r="I397" i="1"/>
  <c r="I1042" i="1"/>
  <c r="I1539" i="1"/>
  <c r="I1815" i="1"/>
  <c r="I1479" i="1"/>
  <c r="I1272" i="1"/>
  <c r="I1452" i="1"/>
  <c r="I12" i="1"/>
  <c r="I2308" i="1"/>
  <c r="I2355" i="1"/>
  <c r="I490" i="1"/>
  <c r="I2638" i="1"/>
  <c r="I2183" i="1"/>
  <c r="I537" i="1"/>
  <c r="I1550" i="1"/>
  <c r="I309" i="1"/>
  <c r="I1377" i="1"/>
  <c r="I2023" i="1"/>
  <c r="I72" i="1"/>
  <c r="I553" i="1"/>
  <c r="I1466" i="1"/>
  <c r="I2013" i="1"/>
  <c r="I2768" i="1"/>
  <c r="I143" i="1"/>
  <c r="I474" i="1"/>
  <c r="I1030" i="1"/>
  <c r="I1756" i="1"/>
  <c r="I758" i="1"/>
  <c r="I1921" i="1"/>
  <c r="I154" i="1"/>
  <c r="I2656" i="1"/>
  <c r="I1599" i="1"/>
  <c r="I1648" i="1"/>
  <c r="I1907" i="1"/>
  <c r="I382" i="1"/>
  <c r="I1089" i="1"/>
  <c r="I572" i="1"/>
  <c r="I2429" i="1"/>
  <c r="I1445" i="1"/>
  <c r="I1597" i="1"/>
  <c r="I2080" i="1"/>
  <c r="I380" i="1"/>
  <c r="I2268" i="1"/>
  <c r="I936" i="1"/>
  <c r="I1943" i="1"/>
  <c r="I1595" i="1"/>
  <c r="I1326" i="1"/>
  <c r="I989" i="1"/>
  <c r="I223" i="1"/>
  <c r="I1834" i="1"/>
  <c r="I1054" i="1"/>
  <c r="I42" i="1"/>
  <c r="I2737" i="1"/>
  <c r="I1349" i="1"/>
  <c r="I2138" i="1"/>
  <c r="I841" i="1"/>
  <c r="I1459" i="1"/>
  <c r="I1895" i="1"/>
  <c r="I1583" i="1"/>
  <c r="I308" i="1"/>
  <c r="I1762" i="1"/>
  <c r="I2539" i="1"/>
  <c r="I169" i="1"/>
  <c r="I1474" i="1"/>
  <c r="I656" i="1"/>
  <c r="I86" i="1"/>
  <c r="I1903" i="1"/>
  <c r="I871" i="1"/>
  <c r="I63" i="1"/>
  <c r="I1976" i="1"/>
  <c r="I641" i="1"/>
  <c r="I2066" i="1"/>
  <c r="I2694" i="1"/>
  <c r="I2291" i="1"/>
  <c r="I1211" i="1"/>
  <c r="I877" i="1"/>
  <c r="I1786" i="1"/>
  <c r="I832" i="1"/>
  <c r="I1833" i="1"/>
  <c r="I966" i="1"/>
  <c r="I1590" i="1"/>
  <c r="I509" i="1"/>
  <c r="I1741" i="1"/>
  <c r="I1334" i="1"/>
  <c r="I598" i="1"/>
  <c r="I594" i="1"/>
  <c r="I2805" i="1"/>
  <c r="I2770" i="1"/>
  <c r="I2373" i="1"/>
  <c r="I591" i="1"/>
  <c r="I2743" i="1"/>
  <c r="I26" i="1"/>
  <c r="I906" i="1"/>
  <c r="I1715" i="1"/>
  <c r="I159" i="1"/>
  <c r="I1156" i="1"/>
  <c r="I2789" i="1"/>
  <c r="I588" i="1"/>
  <c r="I2384" i="1"/>
  <c r="I2486" i="1"/>
  <c r="I2029" i="1"/>
  <c r="I2220" i="1"/>
  <c r="I1432" i="1"/>
  <c r="I2509" i="1"/>
  <c r="I1150" i="1"/>
  <c r="I1184" i="1"/>
  <c r="I229" i="1"/>
  <c r="I1260" i="1"/>
  <c r="I469" i="1"/>
  <c r="I2212" i="1"/>
  <c r="I1998" i="1"/>
  <c r="I211" i="1"/>
  <c r="I83" i="1"/>
  <c r="I14" i="1"/>
  <c r="I1498" i="1"/>
  <c r="I219" i="1"/>
  <c r="I954" i="1"/>
  <c r="I186" i="1"/>
  <c r="I2760" i="1"/>
  <c r="I1119" i="1"/>
  <c r="I869" i="1"/>
  <c r="I1297" i="1"/>
  <c r="I2378" i="1"/>
  <c r="I1813" i="1"/>
  <c r="I723" i="1"/>
  <c r="I1289" i="1"/>
  <c r="I2633" i="1"/>
  <c r="I392" i="1"/>
  <c r="I2542" i="1"/>
  <c r="I1101" i="1"/>
  <c r="I835" i="1"/>
  <c r="I1274" i="1"/>
  <c r="I905" i="1"/>
  <c r="I1129" i="1"/>
  <c r="I673" i="1"/>
  <c r="I476" i="1"/>
  <c r="I2379" i="1"/>
  <c r="I1207" i="1"/>
  <c r="I519" i="1"/>
  <c r="I2532" i="1"/>
  <c r="I1263" i="1"/>
  <c r="I1085" i="1"/>
  <c r="I524" i="1"/>
  <c r="I416" i="1"/>
  <c r="I1017" i="1"/>
  <c r="I1171" i="1"/>
  <c r="I1243" i="1"/>
  <c r="I2531" i="1"/>
  <c r="I2269" i="1"/>
  <c r="I1163" i="1"/>
  <c r="I988" i="1"/>
  <c r="I2592" i="1"/>
  <c r="I909" i="1"/>
  <c r="I1393" i="1"/>
  <c r="I2245" i="1"/>
  <c r="I343" i="1"/>
  <c r="I2324" i="1"/>
  <c r="I1266" i="1"/>
  <c r="I2356" i="1"/>
  <c r="I1524" i="1"/>
  <c r="I1940" i="1"/>
  <c r="I549" i="1"/>
  <c r="I972" i="1"/>
  <c r="I2059" i="1"/>
  <c r="I2338" i="1"/>
  <c r="I1584" i="1"/>
  <c r="I634" i="1"/>
  <c r="I436" i="1"/>
  <c r="I1438" i="1"/>
  <c r="I1671" i="1"/>
  <c r="I2842" i="1"/>
  <c r="I2487" i="1"/>
  <c r="I1104" i="1"/>
  <c r="I917" i="1"/>
  <c r="I2759" i="1"/>
  <c r="I144" i="1"/>
  <c r="I383" i="1"/>
  <c r="I751" i="1"/>
  <c r="I704" i="1"/>
  <c r="I2613" i="1"/>
  <c r="I1299" i="1"/>
  <c r="I1660" i="1"/>
  <c r="I600" i="1"/>
  <c r="I333" i="1"/>
  <c r="I1610" i="1"/>
  <c r="I434" i="1"/>
  <c r="I711" i="1"/>
  <c r="I716" i="1"/>
  <c r="I2651" i="1"/>
  <c r="I2440" i="1"/>
  <c r="I1763" i="1"/>
  <c r="I513" i="1"/>
  <c r="I677" i="1"/>
  <c r="I1252" i="1"/>
  <c r="I1172" i="1"/>
  <c r="I2644" i="1"/>
  <c r="I2397" i="1"/>
  <c r="I1166" i="1"/>
  <c r="I1626" i="1"/>
  <c r="I1111" i="1"/>
  <c r="I2533" i="1"/>
  <c r="I124" i="1"/>
  <c r="I60" i="1"/>
  <c r="I1967" i="1"/>
  <c r="I2070" i="1"/>
  <c r="I2093" i="1"/>
  <c r="I1689" i="1"/>
  <c r="I179" i="1"/>
  <c r="I1228" i="1"/>
  <c r="I732" i="1"/>
  <c r="I653" i="1"/>
  <c r="I1117" i="1"/>
  <c r="I2109" i="1"/>
  <c r="I181" i="1"/>
  <c r="I1225" i="1"/>
  <c r="I816" i="1"/>
  <c r="I1743" i="1"/>
  <c r="I1653" i="1"/>
  <c r="I250" i="1"/>
  <c r="I2560" i="1"/>
  <c r="I1198" i="1"/>
  <c r="I582" i="1"/>
  <c r="I299" i="1"/>
  <c r="I960" i="1"/>
  <c r="I2584" i="1"/>
  <c r="I1106" i="1"/>
  <c r="I2190" i="1"/>
  <c r="I413" i="1"/>
  <c r="I50" i="1"/>
  <c r="I1947" i="1"/>
  <c r="I1311" i="1"/>
  <c r="I1685" i="1"/>
  <c r="I62" i="1"/>
  <c r="I514" i="1"/>
  <c r="I812" i="1"/>
  <c r="I624" i="1"/>
  <c r="I1734" i="1"/>
  <c r="I1968" i="1"/>
  <c r="I2106" i="1"/>
  <c r="I2274" i="1"/>
  <c r="I2403" i="1"/>
  <c r="I1194" i="1"/>
  <c r="I1007" i="1"/>
  <c r="I1066" i="1"/>
  <c r="I1651" i="1"/>
  <c r="I279" i="1"/>
  <c r="I1929" i="1"/>
  <c r="I273" i="1"/>
  <c r="I1663" i="1"/>
  <c r="I480" i="1"/>
  <c r="I2699" i="1"/>
  <c r="I365" i="1"/>
  <c r="I120" i="1"/>
  <c r="I764" i="1"/>
  <c r="I967" i="1"/>
  <c r="I1365" i="1"/>
  <c r="I61" i="1"/>
  <c r="I1107" i="1"/>
  <c r="I1566" i="1"/>
  <c r="I1190" i="1"/>
  <c r="I2662" i="1"/>
  <c r="I1322" i="1"/>
  <c r="I2740" i="1"/>
  <c r="I597" i="1"/>
  <c r="I1232" i="1"/>
  <c r="I559" i="1"/>
  <c r="I104" i="1"/>
  <c r="I2689" i="1"/>
  <c r="I1713" i="1"/>
  <c r="I898" i="1"/>
  <c r="I1568" i="1"/>
  <c r="I1155" i="1"/>
  <c r="I1853" i="1"/>
  <c r="I698" i="1"/>
  <c r="I1065" i="1"/>
  <c r="I1980" i="1"/>
  <c r="I868" i="1"/>
  <c r="I889" i="1"/>
  <c r="I1952" i="1"/>
  <c r="I2717" i="1"/>
  <c r="I2358" i="1"/>
  <c r="I1061" i="1"/>
  <c r="I2010" i="1"/>
  <c r="I2536" i="1"/>
  <c r="I1267" i="1"/>
  <c r="I1523" i="1"/>
  <c r="I1579" i="1"/>
  <c r="I2457" i="1"/>
  <c r="I1552" i="1"/>
  <c r="I286" i="1"/>
  <c r="I1521" i="1"/>
  <c r="I2325" i="1"/>
  <c r="I274" i="1"/>
  <c r="I1411" i="1"/>
  <c r="I929" i="1"/>
  <c r="I454" i="1"/>
  <c r="I2353" i="1"/>
  <c r="I2033" i="1"/>
  <c r="I114" i="1"/>
  <c r="I862" i="1"/>
  <c r="I608" i="1"/>
  <c r="I1666" i="1"/>
  <c r="I1488" i="1"/>
  <c r="I1724" i="1"/>
  <c r="I1726" i="1"/>
  <c r="I1004" i="1"/>
  <c r="I1780" i="1"/>
  <c r="I1157" i="1"/>
  <c r="I254" i="1"/>
  <c r="I507" i="1"/>
  <c r="I1354" i="1"/>
  <c r="I2865" i="1"/>
  <c r="I601" i="1"/>
  <c r="I2614" i="1"/>
  <c r="I2000" i="1"/>
  <c r="I1294" i="1"/>
  <c r="I2643" i="1"/>
  <c r="I603" i="1"/>
  <c r="I882" i="1"/>
  <c r="I573" i="1"/>
  <c r="I141" i="1"/>
  <c r="I487" i="1"/>
  <c r="I2417" i="1"/>
  <c r="I2829" i="1"/>
  <c r="I2242" i="1"/>
  <c r="I1953" i="1"/>
  <c r="I57" i="1"/>
  <c r="I1436" i="1"/>
  <c r="I2825" i="1"/>
  <c r="I2674" i="1"/>
  <c r="I2850" i="1"/>
  <c r="I152" i="1"/>
  <c r="I1165" i="1"/>
  <c r="I1099" i="1"/>
  <c r="I508" i="1"/>
  <c r="I69" i="1"/>
  <c r="I56" i="1"/>
  <c r="I2720" i="1"/>
  <c r="I1471" i="1"/>
  <c r="I699" i="1"/>
  <c r="I1338" i="1"/>
  <c r="I1659" i="1"/>
  <c r="I739" i="1"/>
  <c r="I915" i="1"/>
  <c r="I2799" i="1"/>
  <c r="I824" i="1"/>
  <c r="I1482" i="1"/>
  <c r="I1096" i="1"/>
  <c r="I1461" i="1"/>
  <c r="I2387" i="1"/>
  <c r="I1398" i="1"/>
  <c r="I338" i="1"/>
  <c r="I2177" i="1"/>
  <c r="I652" i="1"/>
  <c r="I1825" i="1"/>
  <c r="I1388" i="1"/>
  <c r="I1275" i="1"/>
  <c r="I201" i="1"/>
  <c r="I1238" i="1"/>
  <c r="I1001" i="1"/>
  <c r="I1439" i="1"/>
  <c r="I2826" i="1"/>
  <c r="I1984" i="1"/>
  <c r="I1911" i="1"/>
  <c r="I2588" i="1"/>
  <c r="I538" i="1"/>
  <c r="I2523" i="1"/>
  <c r="I1994" i="1"/>
  <c r="I2734" i="1"/>
  <c r="I1475" i="1"/>
  <c r="I2736" i="1"/>
  <c r="I916" i="1"/>
  <c r="I2576" i="1"/>
  <c r="I2858" i="1"/>
  <c r="I2311" i="1"/>
  <c r="I781" i="1"/>
  <c r="I1258" i="1"/>
  <c r="I2558" i="1"/>
  <c r="I2388" i="1"/>
  <c r="I2354" i="1"/>
  <c r="I1624" i="1"/>
  <c r="I754" i="1"/>
  <c r="I1382" i="1"/>
  <c r="I1074" i="1"/>
  <c r="I1912" i="1"/>
  <c r="I2436" i="1"/>
  <c r="I340" i="1"/>
  <c r="I2724" i="1"/>
  <c r="I2548" i="1"/>
  <c r="I326" i="1"/>
  <c r="I405" i="1"/>
  <c r="I2497" i="1"/>
  <c r="I451" i="1"/>
  <c r="I706" i="1"/>
  <c r="I1353" i="1"/>
  <c r="I2049" i="1"/>
  <c r="I535" i="1"/>
  <c r="I1321" i="1"/>
  <c r="I2860" i="1"/>
  <c r="I205" i="1"/>
  <c r="I2830" i="1"/>
  <c r="I2367" i="1"/>
  <c r="I1538" i="1"/>
  <c r="I1996" i="1"/>
  <c r="I1863" i="1"/>
  <c r="I1112" i="1"/>
  <c r="I648" i="1"/>
  <c r="I1342" i="1"/>
  <c r="I1082" i="1"/>
  <c r="I2714" i="1"/>
  <c r="I934" i="1"/>
  <c r="I2841" i="1"/>
  <c r="I2322" i="1"/>
  <c r="I1363" i="1"/>
  <c r="I1823" i="1"/>
  <c r="I349" i="1"/>
  <c r="I2672" i="1"/>
  <c r="I2647" i="1"/>
  <c r="I2787" i="1"/>
  <c r="I1455" i="1"/>
  <c r="I1006" i="1"/>
  <c r="I2816" i="1"/>
  <c r="I2529" i="1"/>
  <c r="I1181" i="1"/>
  <c r="I166" i="1"/>
  <c r="I195" i="1"/>
  <c r="I1698" i="1"/>
  <c r="I700" i="1"/>
  <c r="I2764" i="1"/>
  <c r="I1037" i="1"/>
  <c r="I2166" i="1"/>
  <c r="I303" i="1"/>
  <c r="I1440" i="1"/>
  <c r="I357" i="1"/>
  <c r="I246" i="1"/>
  <c r="I2107" i="1"/>
  <c r="I780" i="1"/>
  <c r="I2099" i="1"/>
  <c r="I958" i="1"/>
  <c r="I1491" i="1"/>
  <c r="I1213" i="1"/>
  <c r="I486" i="1"/>
  <c r="I2054" i="1"/>
  <c r="I2315" i="1"/>
  <c r="I2399" i="1"/>
  <c r="I2817" i="1"/>
  <c r="I402" i="1"/>
  <c r="I1973" i="1"/>
  <c r="I1456" i="1"/>
  <c r="I2577" i="1"/>
  <c r="I2814" i="1"/>
  <c r="I1527" i="1"/>
  <c r="I2559" i="1"/>
  <c r="I2442" i="1"/>
  <c r="I1136" i="1"/>
  <c r="I1093" i="1"/>
  <c r="I1314" i="1"/>
  <c r="I2491" i="1"/>
  <c r="I992" i="1"/>
  <c r="I2696" i="1"/>
  <c r="I612" i="1"/>
  <c r="I310" i="1"/>
  <c r="I1221" i="1"/>
  <c r="I1827" i="1"/>
  <c r="I1872" i="1"/>
  <c r="I1183" i="1"/>
  <c r="I1470" i="1"/>
  <c r="I237" i="1"/>
  <c r="I776" i="1"/>
  <c r="I1218" i="1"/>
  <c r="I2822" i="1"/>
  <c r="I1233" i="1"/>
  <c r="I2517" i="1"/>
  <c r="I2320" i="1"/>
  <c r="I1270" i="1"/>
  <c r="I1077" i="1"/>
  <c r="I1369" i="1"/>
  <c r="I2129" i="1"/>
  <c r="I2159" i="1"/>
  <c r="I1463" i="1"/>
  <c r="I1032" i="1"/>
  <c r="I770" i="1"/>
  <c r="I1983" i="1"/>
  <c r="I2265" i="1"/>
  <c r="I2057" i="1"/>
  <c r="I1069" i="1"/>
  <c r="I951" i="1"/>
  <c r="I1132" i="1"/>
  <c r="I2738" i="1"/>
  <c r="I334" i="1"/>
  <c r="I2360" i="1"/>
  <c r="I804" i="1"/>
  <c r="I212" i="1"/>
  <c r="I1352" i="1"/>
  <c r="I2113" i="1"/>
  <c r="I1008" i="1"/>
  <c r="I1497" i="1"/>
  <c r="I848" i="1"/>
  <c r="I1102" i="1"/>
  <c r="I659" i="1"/>
  <c r="I1620" i="1"/>
  <c r="I843" i="1"/>
  <c r="I1372" i="1"/>
  <c r="I851" i="1"/>
  <c r="I41" i="1"/>
  <c r="I1899" i="1"/>
  <c r="I1919" i="1"/>
  <c r="I2121" i="1"/>
  <c r="I1206" i="1"/>
  <c r="I2562" i="1"/>
  <c r="I1962" i="1"/>
  <c r="I335" i="1"/>
  <c r="I895" i="1"/>
  <c r="I2416" i="1"/>
  <c r="I2868" i="1"/>
  <c r="I265" i="1"/>
  <c r="I2718" i="1"/>
  <c r="I2025" i="1"/>
  <c r="I2815" i="1"/>
  <c r="I2683" i="1"/>
  <c r="I2352" i="1"/>
  <c r="I1982" i="1"/>
  <c r="I1159" i="1"/>
  <c r="I2344" i="1"/>
  <c r="I1576" i="1"/>
  <c r="I390" i="1"/>
  <c r="I576" i="1"/>
  <c r="I285" i="1"/>
  <c r="I2154" i="1"/>
  <c r="I2485" i="1"/>
  <c r="I1804" i="1"/>
  <c r="I1130" i="1"/>
  <c r="I1045" i="1"/>
  <c r="I1627" i="1"/>
  <c r="I982" i="1"/>
  <c r="I500" i="1"/>
  <c r="I2704" i="1"/>
  <c r="I477" i="1"/>
  <c r="I2435" i="1"/>
  <c r="I113" i="1"/>
  <c r="I837" i="1"/>
  <c r="I2086" i="1"/>
  <c r="I1765" i="1"/>
  <c r="I636" i="1"/>
  <c r="I1383" i="1"/>
  <c r="I1179" i="1"/>
  <c r="I2553" i="1"/>
  <c r="I475" i="1"/>
  <c r="I2289" i="1"/>
  <c r="I1197" i="1"/>
  <c r="I856" i="1"/>
  <c r="I1709" i="1"/>
  <c r="I2798" i="1"/>
  <c r="I1614" i="1"/>
  <c r="I1674" i="1"/>
  <c r="I2447" i="1"/>
  <c r="I2314" i="1"/>
  <c r="I2065" i="1"/>
  <c r="I249" i="1"/>
  <c r="I631" i="1"/>
  <c r="I1705" i="1"/>
  <c r="I2133" i="1"/>
  <c r="I1969" i="1"/>
  <c r="I353" i="1"/>
  <c r="I1700" i="1"/>
  <c r="I233" i="1"/>
  <c r="I2690" i="1"/>
  <c r="I1896" i="1"/>
  <c r="I584" i="1"/>
  <c r="I2598" i="1"/>
  <c r="I1770" i="1"/>
  <c r="I1604" i="1"/>
  <c r="I1256" i="1"/>
  <c r="I1958" i="1"/>
  <c r="I1572" i="1"/>
  <c r="I2520" i="1"/>
  <c r="I847" i="1"/>
  <c r="I2276" i="1"/>
  <c r="I46" i="1"/>
  <c r="I2765" i="1"/>
  <c r="I2012" i="1"/>
  <c r="I644" i="1"/>
  <c r="I2461" i="1"/>
  <c r="I849" i="1"/>
  <c r="I119" i="1"/>
  <c r="I2628" i="1"/>
  <c r="I122" i="1"/>
  <c r="I1199" i="1"/>
  <c r="I137" i="1"/>
  <c r="I1330" i="1"/>
  <c r="I2037" i="1"/>
  <c r="I2102" i="1"/>
  <c r="I1930" i="1"/>
  <c r="I1483" i="1"/>
  <c r="I800" i="1"/>
  <c r="I1852" i="1"/>
  <c r="I1864" i="1"/>
  <c r="I2078" i="1"/>
  <c r="I2673" i="1"/>
  <c r="I694" i="1"/>
  <c r="I364" i="1"/>
  <c r="I252" i="1"/>
  <c r="I2484" i="1"/>
  <c r="I533" i="1"/>
  <c r="I1203" i="1"/>
  <c r="I1408" i="1"/>
  <c r="I2359" i="1"/>
  <c r="I2381" i="1"/>
  <c r="I1678" i="1"/>
  <c r="I1340" i="1"/>
  <c r="I1941" i="1"/>
  <c r="I2796" i="1"/>
  <c r="I662" i="1"/>
  <c r="I2659" i="1"/>
  <c r="I825" i="1"/>
  <c r="I52" i="1"/>
  <c r="I1934" i="1"/>
  <c r="I1814" i="1"/>
  <c r="I2067" i="1"/>
  <c r="I65" i="1"/>
  <c r="I1586" i="1"/>
  <c r="I423" i="1"/>
  <c r="I830" i="1"/>
  <c r="I2094" i="1"/>
  <c r="I2027" i="1"/>
  <c r="I426" i="1"/>
  <c r="I482" i="1"/>
  <c r="I1176" i="1"/>
  <c r="I2510" i="1"/>
  <c r="I2757" i="1"/>
  <c r="I77" i="1"/>
  <c r="I590" i="1"/>
  <c r="I2414" i="1"/>
  <c r="I2278" i="1"/>
  <c r="I2502" i="1"/>
  <c r="I828" i="1"/>
  <c r="I1745" i="1"/>
  <c r="I2453" i="1"/>
  <c r="I2530" i="1"/>
  <c r="I2870" i="1"/>
  <c r="I1499" i="1"/>
  <c r="I1146" i="1"/>
  <c r="I67" i="1"/>
  <c r="I710" i="1"/>
  <c r="I2309" i="1"/>
  <c r="I2489" i="1"/>
  <c r="I1020" i="1"/>
  <c r="I1723" i="1"/>
  <c r="I1319" i="1"/>
  <c r="I2657" i="1"/>
  <c r="I313" i="1"/>
  <c r="I417" i="1"/>
  <c r="I2574" i="1"/>
  <c r="I2572" i="1"/>
  <c r="C248" i="2" l="1"/>
  <c r="I246" i="2"/>
  <c r="I247" i="2"/>
  <c r="C563" i="2"/>
  <c r="I561" i="2"/>
  <c r="I562" i="2"/>
  <c r="I633" i="2"/>
  <c r="I634" i="2"/>
  <c r="I436" i="2"/>
  <c r="I435" i="2"/>
  <c r="C50" i="2"/>
  <c r="I48" i="2"/>
  <c r="I49" i="2"/>
  <c r="I922" i="2"/>
  <c r="K921" i="2" s="1"/>
  <c r="I921" i="2"/>
  <c r="C113" i="2"/>
  <c r="I111" i="2"/>
  <c r="I112" i="2"/>
  <c r="C86" i="2"/>
  <c r="I85" i="2"/>
  <c r="I84" i="2"/>
  <c r="C23" i="2"/>
  <c r="I21" i="2"/>
  <c r="I22" i="2"/>
  <c r="C869" i="2"/>
  <c r="I868" i="2"/>
  <c r="I867" i="2"/>
  <c r="I166" i="2"/>
  <c r="I165" i="2"/>
  <c r="K165" i="2" s="1"/>
  <c r="C491" i="2"/>
  <c r="I490" i="2"/>
  <c r="I489" i="2"/>
  <c r="K489" i="2" s="1"/>
  <c r="C122" i="2"/>
  <c r="I120" i="2"/>
  <c r="K120" i="2" s="1"/>
  <c r="I121" i="2"/>
  <c r="C509" i="2"/>
  <c r="I508" i="2"/>
  <c r="I507" i="2"/>
  <c r="I103" i="2"/>
  <c r="I102" i="2"/>
  <c r="I319" i="2"/>
  <c r="I318" i="2"/>
  <c r="I930" i="2"/>
  <c r="I931" i="2"/>
  <c r="K930" i="2" s="1"/>
  <c r="C680" i="2"/>
  <c r="I678" i="2"/>
  <c r="I679" i="2"/>
  <c r="I417" i="2"/>
  <c r="I418" i="2"/>
  <c r="K417" i="2" s="1"/>
  <c r="I463" i="2"/>
  <c r="I462" i="2"/>
  <c r="C878" i="2"/>
  <c r="I877" i="2"/>
  <c r="I876" i="2"/>
  <c r="C356" i="2"/>
  <c r="I354" i="2"/>
  <c r="I355" i="2"/>
  <c r="I93" i="2"/>
  <c r="I94" i="2"/>
  <c r="C239" i="2"/>
  <c r="I237" i="2"/>
  <c r="K237" i="2" s="1"/>
  <c r="I238" i="2"/>
  <c r="I480" i="2"/>
  <c r="I481" i="2"/>
  <c r="C437" i="2"/>
  <c r="C608" i="2"/>
  <c r="I606" i="2"/>
  <c r="K606" i="2" s="1"/>
  <c r="I607" i="2"/>
  <c r="C977" i="2"/>
  <c r="I975" i="2"/>
  <c r="K975" i="2" s="1"/>
  <c r="I976" i="2"/>
  <c r="C194" i="2"/>
  <c r="I192" i="2"/>
  <c r="K192" i="2" s="1"/>
  <c r="I193" i="2"/>
  <c r="C32" i="2"/>
  <c r="I30" i="2"/>
  <c r="I31" i="2"/>
  <c r="I553" i="2"/>
  <c r="I552" i="2"/>
  <c r="C941" i="2"/>
  <c r="I940" i="2"/>
  <c r="I939" i="2"/>
  <c r="C185" i="2"/>
  <c r="I184" i="2"/>
  <c r="I183" i="2"/>
  <c r="K183" i="2" s="1"/>
  <c r="C914" i="2"/>
  <c r="I912" i="2"/>
  <c r="I913" i="2"/>
  <c r="C500" i="2"/>
  <c r="I499" i="2"/>
  <c r="I498" i="2"/>
  <c r="I805" i="2"/>
  <c r="I804" i="2"/>
  <c r="K804" i="2" s="1"/>
  <c r="C662" i="2"/>
  <c r="I660" i="2"/>
  <c r="K660" i="2" s="1"/>
  <c r="I661" i="2"/>
  <c r="I669" i="2"/>
  <c r="K669" i="2" s="1"/>
  <c r="I670" i="2"/>
  <c r="C986" i="2"/>
  <c r="I985" i="2"/>
  <c r="I984" i="2"/>
  <c r="C698" i="2"/>
  <c r="I696" i="2"/>
  <c r="I697" i="2"/>
  <c r="C788" i="2"/>
  <c r="I787" i="2"/>
  <c r="I786" i="2"/>
  <c r="I759" i="2"/>
  <c r="K759" i="2" s="1"/>
  <c r="I760" i="2"/>
  <c r="I751" i="2"/>
  <c r="I750" i="2"/>
  <c r="K750" i="2" s="1"/>
  <c r="I714" i="2"/>
  <c r="I715" i="2"/>
  <c r="I687" i="2"/>
  <c r="K687" i="2" s="1"/>
  <c r="I688" i="2"/>
  <c r="I625" i="2"/>
  <c r="I624" i="2"/>
  <c r="K624" i="2" s="1"/>
  <c r="C392" i="2"/>
  <c r="I391" i="2"/>
  <c r="I390" i="2"/>
  <c r="K390" i="2" s="1"/>
  <c r="I273" i="2"/>
  <c r="I274" i="2"/>
  <c r="C599" i="2"/>
  <c r="I598" i="2"/>
  <c r="I597" i="2"/>
  <c r="K597" i="2" s="1"/>
  <c r="C518" i="2"/>
  <c r="I516" i="2"/>
  <c r="I517" i="2"/>
  <c r="I958" i="2"/>
  <c r="I957" i="2"/>
  <c r="C302" i="2"/>
  <c r="I300" i="2"/>
  <c r="I301" i="2"/>
  <c r="K300" i="2" s="1"/>
  <c r="C689" i="2"/>
  <c r="I1003" i="2"/>
  <c r="I1002" i="2"/>
  <c r="K1002" i="2" s="1"/>
  <c r="C545" i="2"/>
  <c r="I544" i="2"/>
  <c r="I543" i="2"/>
  <c r="K543" i="2" s="1"/>
  <c r="C815" i="2"/>
  <c r="I814" i="2"/>
  <c r="I813" i="2"/>
  <c r="I12" i="2"/>
  <c r="I13" i="2"/>
  <c r="C725" i="2"/>
  <c r="I723" i="2"/>
  <c r="I724" i="2"/>
  <c r="C644" i="2"/>
  <c r="I642" i="2"/>
  <c r="I643" i="2"/>
  <c r="C482" i="2"/>
  <c r="I156" i="2"/>
  <c r="I157" i="2"/>
  <c r="K156" i="2" s="1"/>
  <c r="C59" i="2"/>
  <c r="I58" i="2"/>
  <c r="I57" i="2"/>
  <c r="K57" i="2" s="1"/>
  <c r="I255" i="2"/>
  <c r="K255" i="2" s="1"/>
  <c r="I256" i="2"/>
  <c r="C68" i="2"/>
  <c r="I66" i="2"/>
  <c r="I67" i="2"/>
  <c r="C455" i="2"/>
  <c r="I453" i="2"/>
  <c r="I454" i="2"/>
  <c r="I948" i="2"/>
  <c r="K948" i="2" s="1"/>
  <c r="I949" i="2"/>
  <c r="C140" i="2"/>
  <c r="I138" i="2"/>
  <c r="I139" i="2"/>
  <c r="I292" i="2"/>
  <c r="I291" i="2"/>
  <c r="C14" i="2"/>
  <c r="C473" i="2"/>
  <c r="I472" i="2"/>
  <c r="I471" i="2"/>
  <c r="C797" i="2"/>
  <c r="I796" i="2"/>
  <c r="I795" i="2"/>
  <c r="K795" i="2" s="1"/>
  <c r="C995" i="2"/>
  <c r="I993" i="2"/>
  <c r="I994" i="2"/>
  <c r="C338" i="2"/>
  <c r="I336" i="2"/>
  <c r="I337" i="2"/>
  <c r="C176" i="2"/>
  <c r="I174" i="2"/>
  <c r="I175" i="2"/>
  <c r="C383" i="2"/>
  <c r="I381" i="2"/>
  <c r="I382" i="2"/>
  <c r="C950" i="2"/>
  <c r="I444" i="2"/>
  <c r="I445" i="2"/>
  <c r="C347" i="2"/>
  <c r="I346" i="2"/>
  <c r="I345" i="2"/>
  <c r="K345" i="2" s="1"/>
  <c r="C851" i="2"/>
  <c r="I850" i="2"/>
  <c r="I849" i="2"/>
  <c r="C779" i="2"/>
  <c r="I778" i="2"/>
  <c r="I777" i="2"/>
  <c r="I129" i="2"/>
  <c r="I130" i="2"/>
  <c r="C932" i="2"/>
  <c r="C572" i="2"/>
  <c r="I571" i="2"/>
  <c r="I570" i="2"/>
  <c r="I840" i="2"/>
  <c r="I841" i="2"/>
  <c r="C230" i="2"/>
  <c r="I229" i="2"/>
  <c r="I228" i="2"/>
  <c r="K228" i="2" s="1"/>
  <c r="L8" i="2"/>
  <c r="C1004" i="2"/>
  <c r="C5" i="2"/>
  <c r="I4" i="2"/>
  <c r="I3" i="2"/>
  <c r="K3" i="2" s="1"/>
  <c r="C203" i="2"/>
  <c r="I201" i="2"/>
  <c r="I202" i="2"/>
  <c r="C266" i="2"/>
  <c r="I265" i="2"/>
  <c r="I264" i="2"/>
  <c r="C41" i="2"/>
  <c r="I39" i="2"/>
  <c r="K39" i="2" s="1"/>
  <c r="I40" i="2"/>
  <c r="C617" i="2"/>
  <c r="I616" i="2"/>
  <c r="I615" i="2"/>
  <c r="C536" i="2"/>
  <c r="I535" i="2"/>
  <c r="I534" i="2"/>
  <c r="K534" i="2" s="1"/>
  <c r="C716" i="2"/>
  <c r="C131" i="2"/>
  <c r="C329" i="2"/>
  <c r="I327" i="2"/>
  <c r="I328" i="2"/>
  <c r="C743" i="2"/>
  <c r="I742" i="2"/>
  <c r="I741" i="2"/>
  <c r="K741" i="2" s="1"/>
  <c r="C446" i="2"/>
  <c r="C320" i="2"/>
  <c r="I769" i="2"/>
  <c r="I768" i="2"/>
  <c r="C77" i="2"/>
  <c r="I76" i="2"/>
  <c r="I75" i="2"/>
  <c r="K75" i="2" s="1"/>
  <c r="C374" i="2"/>
  <c r="I373" i="2"/>
  <c r="I372" i="2"/>
  <c r="K372" i="2" s="1"/>
  <c r="I903" i="2"/>
  <c r="I904" i="2"/>
  <c r="C293" i="2"/>
  <c r="C752" i="2"/>
  <c r="M6" i="2"/>
  <c r="I967" i="2"/>
  <c r="I966" i="2"/>
  <c r="I732" i="2"/>
  <c r="I733" i="2"/>
  <c r="C221" i="2"/>
  <c r="I219" i="2"/>
  <c r="I220" i="2"/>
  <c r="C212" i="2"/>
  <c r="I210" i="2"/>
  <c r="I211" i="2"/>
  <c r="C842" i="2"/>
  <c r="C590" i="2"/>
  <c r="I589" i="2"/>
  <c r="I588" i="2"/>
  <c r="C401" i="2"/>
  <c r="I399" i="2"/>
  <c r="I400" i="2"/>
  <c r="I363" i="2"/>
  <c r="K363" i="2" s="1"/>
  <c r="I364" i="2"/>
  <c r="I147" i="2"/>
  <c r="I148" i="2"/>
  <c r="C905" i="2"/>
  <c r="C635" i="2"/>
  <c r="C527" i="2"/>
  <c r="I525" i="2"/>
  <c r="I526" i="2"/>
  <c r="I859" i="2"/>
  <c r="I858" i="2"/>
  <c r="K858" i="2" s="1"/>
  <c r="I426" i="2"/>
  <c r="K426" i="2" s="1"/>
  <c r="I427" i="2"/>
  <c r="C923" i="2"/>
  <c r="C554" i="2"/>
  <c r="C581" i="2"/>
  <c r="I580" i="2"/>
  <c r="I579" i="2"/>
  <c r="K579" i="2" s="1"/>
  <c r="I282" i="2"/>
  <c r="K282" i="2" s="1"/>
  <c r="I283" i="2"/>
  <c r="C707" i="2"/>
  <c r="I705" i="2"/>
  <c r="I706" i="2"/>
  <c r="C887" i="2"/>
  <c r="I885" i="2"/>
  <c r="I886" i="2"/>
  <c r="I895" i="2"/>
  <c r="I894" i="2"/>
  <c r="C167" i="2"/>
  <c r="C104" i="2"/>
  <c r="C653" i="2"/>
  <c r="I652" i="2"/>
  <c r="I651" i="2"/>
  <c r="K651" i="2" s="1"/>
  <c r="C833" i="2"/>
  <c r="I831" i="2"/>
  <c r="I832" i="2"/>
  <c r="C824" i="2"/>
  <c r="I823" i="2"/>
  <c r="I822" i="2"/>
  <c r="K822" i="2" s="1"/>
  <c r="C311" i="2"/>
  <c r="I309" i="2"/>
  <c r="I310" i="2"/>
  <c r="C410" i="2"/>
  <c r="I408" i="2"/>
  <c r="I409" i="2"/>
  <c r="C626" i="2"/>
  <c r="C770" i="2"/>
  <c r="K264" i="2" l="1"/>
  <c r="K867" i="2"/>
  <c r="K939" i="2"/>
  <c r="K876" i="2"/>
  <c r="K219" i="2"/>
  <c r="K714" i="2"/>
  <c r="K354" i="2"/>
  <c r="K147" i="2"/>
  <c r="K201" i="2"/>
  <c r="K444" i="2"/>
  <c r="K453" i="2"/>
  <c r="K786" i="2"/>
  <c r="K552" i="2"/>
  <c r="K462" i="2"/>
  <c r="K21" i="2"/>
  <c r="K903" i="2"/>
  <c r="K138" i="2"/>
  <c r="K894" i="2"/>
  <c r="K399" i="2"/>
  <c r="K768" i="2"/>
  <c r="K381" i="2"/>
  <c r="K84" i="2"/>
  <c r="K831" i="2"/>
  <c r="K66" i="2"/>
  <c r="K696" i="2"/>
  <c r="K30" i="2"/>
  <c r="M8" i="2" s="1"/>
  <c r="K885" i="2"/>
  <c r="K588" i="2"/>
  <c r="K174" i="2"/>
  <c r="K957" i="2"/>
  <c r="K678" i="2"/>
  <c r="K984" i="2"/>
  <c r="K111" i="2"/>
  <c r="K705" i="2"/>
  <c r="K336" i="2"/>
  <c r="K516" i="2"/>
  <c r="K318" i="2"/>
  <c r="K210" i="2"/>
  <c r="K327" i="2"/>
  <c r="K840" i="2"/>
  <c r="K570" i="2"/>
  <c r="K993" i="2"/>
  <c r="K102" i="2"/>
  <c r="K48" i="2"/>
  <c r="K507" i="2"/>
  <c r="K435" i="2"/>
  <c r="K642" i="2"/>
  <c r="K273" i="2"/>
  <c r="K408" i="2"/>
  <c r="K732" i="2"/>
  <c r="K129" i="2"/>
  <c r="K471" i="2"/>
  <c r="K723" i="2"/>
  <c r="K498" i="2"/>
  <c r="K480" i="2"/>
  <c r="K633" i="2"/>
  <c r="K309" i="2"/>
  <c r="K966" i="2"/>
  <c r="K615" i="2"/>
  <c r="K777" i="2"/>
  <c r="K561" i="2"/>
  <c r="K849" i="2"/>
  <c r="K291" i="2"/>
  <c r="K12" i="2"/>
  <c r="K912" i="2"/>
  <c r="K93" i="2"/>
  <c r="K525" i="2"/>
  <c r="K813" i="2"/>
  <c r="K24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Suzann Bibiana Avila Luna</author>
  </authors>
  <commentList>
    <comment ref="H484" authorId="0" shapeId="0" xr:uid="{1802CF6F-1D3C-411A-AE06-2845A317E861}">
      <text>
        <r>
          <rPr>
            <b/>
            <sz val="9"/>
            <color indexed="81"/>
            <rFont val="Tahoma"/>
            <family val="2"/>
          </rPr>
          <t>Suzann Bibiana Avila Luna:</t>
        </r>
        <r>
          <rPr>
            <sz val="9"/>
            <color indexed="81"/>
            <rFont val="Tahoma"/>
            <family val="2"/>
          </rPr>
          <t xml:space="preserve">
MIENTRAS INICIA FORMACION ATIENDE GIMNASIO EN SANIN</t>
        </r>
      </text>
    </comment>
    <comment ref="H487" authorId="0" shapeId="0" xr:uid="{1A78DEA8-B179-4284-AE07-BF3BBBDDA5B3}">
      <text>
        <r>
          <rPr>
            <b/>
            <sz val="9"/>
            <color indexed="81"/>
            <rFont val="Tahoma"/>
            <family val="2"/>
          </rPr>
          <t>Suzann Bibiana Avila Luna:</t>
        </r>
        <r>
          <rPr>
            <sz val="9"/>
            <color indexed="81"/>
            <rFont val="Tahoma"/>
            <family val="2"/>
          </rPr>
          <t xml:space="preserve">
MIENTRAS INICIA FORMACION ATIENDE GIMNASIO EN SANIN</t>
        </r>
      </text>
    </comment>
    <comment ref="D488" authorId="0" shapeId="0" xr:uid="{667EB7AC-5616-442D-A4EA-5A3BF70FE134}">
      <text>
        <r>
          <rPr>
            <b/>
            <sz val="9"/>
            <color indexed="81"/>
            <rFont val="Tahoma"/>
            <family val="2"/>
          </rPr>
          <t>Suzann Bibiana Avila Luna:</t>
        </r>
        <r>
          <rPr>
            <sz val="9"/>
            <color indexed="81"/>
            <rFont val="Tahoma"/>
            <family val="2"/>
          </rPr>
          <t xml:space="preserve">
MIENTRAS INICIA ESTA FORMACION ATENDEMOS GIMNASIO CC</t>
        </r>
      </text>
    </comment>
    <comment ref="H492" authorId="0" shapeId="0" xr:uid="{0847B481-2702-4FB4-9A41-ADC7B961FC02}">
      <text>
        <r>
          <rPr>
            <b/>
            <sz val="9"/>
            <color indexed="81"/>
            <rFont val="Tahoma"/>
            <family val="2"/>
          </rPr>
          <t>Suzann Bibiana Avila Luna:</t>
        </r>
        <r>
          <rPr>
            <sz val="9"/>
            <color indexed="81"/>
            <rFont val="Tahoma"/>
            <family val="2"/>
          </rPr>
          <t xml:space="preserve">
MIENTRAS INICIA FORMACION ATIENDE GIMNASIO EN SANIN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ADMINSENA</author>
    <author>Suzann Bibiana Avila Luna</author>
    <author>Suzann Avila</author>
  </authors>
  <commentList>
    <comment ref="H229" authorId="0" shapeId="0" xr:uid="{885463CE-05F3-4E0F-A94A-CB324F2277B5}">
      <text>
        <r>
          <rPr>
            <b/>
            <sz val="9"/>
            <color indexed="81"/>
            <rFont val="Tahoma"/>
            <family val="2"/>
          </rPr>
          <t>ADMINSENA:</t>
        </r>
        <r>
          <rPr>
            <sz val="9"/>
            <color indexed="81"/>
            <rFont val="Tahoma"/>
            <family val="2"/>
          </rPr>
          <t xml:space="preserve">
SUZANN BIBIANA ÁVILA L.</t>
        </r>
      </text>
    </comment>
    <comment ref="E231" authorId="1" shapeId="0" xr:uid="{6BD6DD32-3EEA-48E8-B811-FDAEE403A326}">
      <text>
        <r>
          <rPr>
            <b/>
            <sz val="9"/>
            <color indexed="81"/>
            <rFont val="Tahoma"/>
            <family val="2"/>
          </rPr>
          <t>Suzann Bibiana Avila Luna:</t>
        </r>
        <r>
          <rPr>
            <sz val="9"/>
            <color indexed="81"/>
            <rFont val="Tahoma"/>
            <family val="2"/>
          </rPr>
          <t xml:space="preserve">
SE PROGRAMA DE 12 A 3</t>
        </r>
      </text>
    </comment>
    <comment ref="H232" authorId="0" shapeId="0" xr:uid="{7CD6F600-B80A-43DE-AE3C-218841CD198D}">
      <text>
        <r>
          <rPr>
            <b/>
            <sz val="9"/>
            <color indexed="81"/>
            <rFont val="Tahoma"/>
            <family val="2"/>
          </rPr>
          <t>ADMINSENA:</t>
        </r>
        <r>
          <rPr>
            <sz val="9"/>
            <color indexed="81"/>
            <rFont val="Tahoma"/>
            <family val="2"/>
          </rPr>
          <t xml:space="preserve">
SUZANN BIBIANA ÁVILA L.</t>
        </r>
      </text>
    </comment>
    <comment ref="D249" authorId="1" shapeId="0" xr:uid="{FCE71BB0-30BD-42C8-9AE9-6D6F592A0A3B}">
      <text>
        <r>
          <rPr>
            <b/>
            <sz val="9"/>
            <color indexed="81"/>
            <rFont val="Tahoma"/>
            <family val="2"/>
          </rPr>
          <t>Suzann Bibiana Avila Luna:</t>
        </r>
        <r>
          <rPr>
            <sz val="9"/>
            <color indexed="81"/>
            <rFont val="Tahoma"/>
            <family val="2"/>
          </rPr>
          <t xml:space="preserve">
SE PROGRAMA DE 3 A 6 </t>
        </r>
      </text>
    </comment>
    <comment ref="C391" authorId="2" shapeId="0" xr:uid="{CB8B4358-F1F2-4757-9B9C-4D3F74D0ABE8}">
      <text>
        <r>
          <rPr>
            <b/>
            <sz val="9"/>
            <color indexed="81"/>
            <rFont val="Tahoma"/>
            <family val="2"/>
          </rPr>
          <t>Suzann Avila:</t>
        </r>
        <r>
          <rPr>
            <sz val="9"/>
            <color indexed="81"/>
            <rFont val="Tahoma"/>
            <family val="2"/>
          </rPr>
          <t xml:space="preserve">
</t>
        </r>
      </text>
    </comment>
    <comment ref="C429" authorId="1" shapeId="0" xr:uid="{76CFCBE1-8FC1-481C-BECF-438C97BA1734}">
      <text>
        <r>
          <rPr>
            <b/>
            <sz val="9"/>
            <color indexed="81"/>
            <rFont val="Tahoma"/>
            <family val="2"/>
          </rPr>
          <t>Suzann Bibiana Avila Luna:</t>
        </r>
        <r>
          <rPr>
            <sz val="9"/>
            <color indexed="81"/>
            <rFont val="Tahoma"/>
            <family val="2"/>
          </rPr>
          <t xml:space="preserve">
se programa de 12 a 3 con la ficha nueva de supervision de agua entra en mayo</t>
        </r>
      </text>
    </comment>
    <comment ref="F429" authorId="1" shapeId="0" xr:uid="{8764ADF3-DE66-4D81-931B-2C1787C42B49}">
      <text>
        <r>
          <rPr>
            <b/>
            <sz val="9"/>
            <color indexed="81"/>
            <rFont val="Tahoma"/>
            <family val="2"/>
          </rPr>
          <t>Suzann Bibiana Avila Luna:</t>
        </r>
        <r>
          <rPr>
            <sz val="9"/>
            <color indexed="81"/>
            <rFont val="Tahoma"/>
            <family val="2"/>
          </rPr>
          <t xml:space="preserve">
PROGRAMADO DE LAS 12 A LAS 15</t>
        </r>
      </text>
    </comment>
    <comment ref="G429" authorId="1" shapeId="0" xr:uid="{F7C28133-F2BD-4EE3-9A7A-380FAE29ADC4}">
      <text>
        <r>
          <rPr>
            <b/>
            <sz val="9"/>
            <color indexed="81"/>
            <rFont val="Tahoma"/>
            <family val="2"/>
          </rPr>
          <t>Suzann Bibiana Avila Luna:</t>
        </r>
        <r>
          <rPr>
            <sz val="9"/>
            <color indexed="81"/>
            <rFont val="Tahoma"/>
            <family val="2"/>
          </rPr>
          <t xml:space="preserve">
SE PROGRAMA DE LAS 15 A LAS 18
</t>
        </r>
      </text>
    </comment>
    <comment ref="D510" authorId="1" shapeId="0" xr:uid="{CA7592DE-62E8-4021-9F76-0000FB034FD0}">
      <text>
        <r>
          <rPr>
            <b/>
            <sz val="9"/>
            <color indexed="81"/>
            <rFont val="Tahoma"/>
            <family val="2"/>
          </rPr>
          <t>Suzann Bibiana Avila Luna:</t>
        </r>
        <r>
          <rPr>
            <sz val="9"/>
            <color indexed="81"/>
            <rFont val="Tahoma"/>
            <family val="2"/>
          </rPr>
          <t xml:space="preserve">
PROGRAMADO DE 12 A 3</t>
        </r>
      </text>
    </comment>
    <comment ref="F511" authorId="2" shapeId="0" xr:uid="{D4E11591-3238-4DF4-A7FB-98168C4C1676}">
      <text>
        <r>
          <rPr>
            <b/>
            <sz val="9"/>
            <color indexed="81"/>
            <rFont val="Tahoma"/>
            <family val="2"/>
          </rPr>
          <t>Suzann Avila:</t>
        </r>
        <r>
          <rPr>
            <sz val="9"/>
            <color indexed="81"/>
            <rFont val="Tahoma"/>
            <family val="2"/>
          </rPr>
          <t xml:space="preserve">
SE PROGRAMA DE LAS 3 A LAS 9</t>
        </r>
      </text>
    </comment>
    <comment ref="C528" authorId="1" shapeId="0" xr:uid="{F9C76FF7-075F-4CC1-9BBF-6FBAF2C1B1AA}">
      <text>
        <r>
          <rPr>
            <b/>
            <sz val="9"/>
            <color indexed="81"/>
            <rFont val="Tahoma"/>
            <family val="2"/>
          </rPr>
          <t>Suzann Bibiana Avila Luna:</t>
        </r>
        <r>
          <rPr>
            <sz val="9"/>
            <color indexed="81"/>
            <rFont val="Tahoma"/>
            <family val="2"/>
          </rPr>
          <t xml:space="preserve">
SE PROGRAMA DE 12 A 15</t>
        </r>
      </text>
    </comment>
    <comment ref="G529" authorId="2" shapeId="0" xr:uid="{2C19A6DA-080C-42E9-AD04-E7561718B5E9}">
      <text>
        <r>
          <rPr>
            <b/>
            <sz val="9"/>
            <color indexed="81"/>
            <rFont val="Tahoma"/>
            <family val="2"/>
          </rPr>
          <t>Suzann Avila:</t>
        </r>
        <r>
          <rPr>
            <sz val="9"/>
            <color indexed="81"/>
            <rFont val="Tahoma"/>
            <family val="2"/>
          </rPr>
          <t xml:space="preserve">
progrmado desde las15:  a las 18:00
</t>
        </r>
      </text>
    </comment>
    <comment ref="C556" authorId="1" shapeId="0" xr:uid="{E429461A-30F2-4B8B-802F-8F5373E28E3D}">
      <text>
        <r>
          <rPr>
            <b/>
            <sz val="9"/>
            <color indexed="81"/>
            <rFont val="Tahoma"/>
            <family val="2"/>
          </rPr>
          <t>Suzann Bibiana Avila Luna:</t>
        </r>
        <r>
          <rPr>
            <sz val="9"/>
            <color indexed="81"/>
            <rFont val="Tahoma"/>
            <family val="2"/>
          </rPr>
          <t xml:space="preserve">
SE PROGRAMA DE 12 A 15</t>
        </r>
      </text>
    </comment>
    <comment ref="G592" authorId="1" shapeId="0" xr:uid="{7E85AC21-A043-4728-929E-CEFA16D84FEB}">
      <text>
        <r>
          <rPr>
            <b/>
            <sz val="9"/>
            <color indexed="81"/>
            <rFont val="Tahoma"/>
            <family val="2"/>
          </rPr>
          <t>Suzann Bibiana Avila Luna:</t>
        </r>
        <r>
          <rPr>
            <sz val="9"/>
            <color indexed="81"/>
            <rFont val="Tahoma"/>
            <family val="2"/>
          </rPr>
          <t xml:space="preserve">
SE PROGRAMA DE LAS 3 A LAS 6
</t>
        </r>
      </text>
    </comment>
    <comment ref="D601" authorId="1" shapeId="0" xr:uid="{1020D4E0-D34D-46F3-8189-FE4FF661D7B1}">
      <text>
        <r>
          <rPr>
            <b/>
            <sz val="9"/>
            <color indexed="81"/>
            <rFont val="Tahoma"/>
            <family val="2"/>
          </rPr>
          <t>Suzann Bibiana Avila Luna:</t>
        </r>
        <r>
          <rPr>
            <sz val="9"/>
            <color indexed="81"/>
            <rFont val="Tahoma"/>
            <family val="2"/>
          </rPr>
          <t xml:space="preserve">
SE PROGRAMA DE 3 A 6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Suzann Bibiana Avila Luna</author>
  </authors>
  <commentList>
    <comment ref="I139" authorId="0" shapeId="0" xr:uid="{3E924732-AD47-45B8-A3BA-2470B1781CC2}">
      <text>
        <r>
          <rPr>
            <b/>
            <sz val="9"/>
            <color indexed="81"/>
            <rFont val="Tahoma"/>
            <family val="2"/>
          </rPr>
          <t>Suzann Bibiana Avila Luna:</t>
        </r>
        <r>
          <rPr>
            <sz val="9"/>
            <color indexed="81"/>
            <rFont val="Tahoma"/>
            <family val="2"/>
          </rPr>
          <t xml:space="preserve">
se programa con jose reinel a apartir del 22 de mayo</t>
        </r>
      </text>
    </comment>
    <comment ref="I142" authorId="0" shapeId="0" xr:uid="{56292E3D-B7C3-4AA7-8950-2029FBE217DA}">
      <text>
        <r>
          <rPr>
            <b/>
            <sz val="9"/>
            <color indexed="81"/>
            <rFont val="Tahoma"/>
            <family val="2"/>
          </rPr>
          <t>Suzann Bibiana Avila Luna:</t>
        </r>
        <r>
          <rPr>
            <sz val="9"/>
            <color indexed="81"/>
            <rFont val="Tahoma"/>
            <family val="2"/>
          </rPr>
          <t xml:space="preserve">
se programa con jose reinel a apartir del 22 de mayo</t>
        </r>
      </text>
    </comment>
    <comment ref="F157" authorId="0" shapeId="0" xr:uid="{9851AA7A-4C2B-4A21-843A-04DD2E608881}">
      <text>
        <r>
          <rPr>
            <b/>
            <sz val="9"/>
            <color indexed="81"/>
            <rFont val="Tahoma"/>
            <family val="2"/>
          </rPr>
          <t>Suzann Bibiana Avila Luna:</t>
        </r>
        <r>
          <rPr>
            <sz val="9"/>
            <color indexed="81"/>
            <rFont val="Tahoma"/>
            <family val="2"/>
          </rPr>
          <t xml:space="preserve">
JOSE REINEL INICIA ETA FORMACCION A PARTI DEÑL 25 DE MAYO</t>
        </r>
      </text>
    </comment>
    <comment ref="I243" authorId="0" shapeId="0" xr:uid="{8919FA83-6C4D-4678-A2C2-B5032A51F0E1}">
      <text>
        <r>
          <rPr>
            <b/>
            <sz val="9"/>
            <color indexed="81"/>
            <rFont val="Tahoma"/>
            <family val="2"/>
          </rPr>
          <t>Suzann Bibiana Avila Luna:</t>
        </r>
        <r>
          <rPr>
            <sz val="9"/>
            <color indexed="81"/>
            <rFont val="Tahoma"/>
            <family val="2"/>
          </rPr>
          <t xml:space="preserve">
NO SE PROGRAMO INVESTIGACION NI MATEMATICAS</t>
        </r>
      </text>
    </comment>
    <comment ref="F324" authorId="0" shapeId="0" xr:uid="{65A89BA9-8143-4D37-968A-228B5DC35EFF}">
      <text>
        <r>
          <rPr>
            <b/>
            <sz val="9"/>
            <color indexed="81"/>
            <rFont val="Tahoma"/>
            <family val="2"/>
          </rPr>
          <t>Suzann Bibiana Avila Luna:</t>
        </r>
        <r>
          <rPr>
            <sz val="9"/>
            <color indexed="81"/>
            <rFont val="Tahoma"/>
            <family val="2"/>
          </rPr>
          <t xml:space="preserve">
no se programo derechos fundamentales</t>
        </r>
      </text>
    </comment>
    <comment ref="H378" authorId="0" shapeId="0" xr:uid="{ECDA5B3D-0505-4A39-88AF-B0C18024925E}">
      <text>
        <r>
          <rPr>
            <b/>
            <sz val="9"/>
            <color indexed="81"/>
            <rFont val="Tahoma"/>
            <family val="2"/>
          </rPr>
          <t>Suzann Bibiana Avila Luna:</t>
        </r>
        <r>
          <rPr>
            <sz val="9"/>
            <color indexed="81"/>
            <rFont val="Tahoma"/>
            <family val="2"/>
          </rPr>
          <t xml:space="preserve">
PENDIENTE INGLES
</t>
        </r>
      </text>
    </comment>
    <comment ref="C462" authorId="0" shapeId="0" xr:uid="{96CE6AEE-9540-424A-A841-59B4ECEBFFD4}">
      <text>
        <r>
          <rPr>
            <b/>
            <sz val="9"/>
            <color indexed="81"/>
            <rFont val="Tahoma"/>
            <family val="2"/>
          </rPr>
          <t>Suzann Bibiana Avila Luna:</t>
        </r>
        <r>
          <rPr>
            <sz val="9"/>
            <color indexed="81"/>
            <rFont val="Tahoma"/>
            <family val="2"/>
          </rPr>
          <t xml:space="preserve">
TERMINA EL 5 DE MAYO</t>
        </r>
      </text>
    </comment>
    <comment ref="F630" authorId="0" shapeId="0" xr:uid="{24AAD296-D0DB-4CEC-BE00-69CDEE38590D}">
      <text>
        <r>
          <rPr>
            <b/>
            <sz val="9"/>
            <color indexed="81"/>
            <rFont val="Tahoma"/>
            <family val="2"/>
          </rPr>
          <t>Suzann Bibiana Avila Lu</t>
        </r>
      </text>
    </comment>
    <comment ref="H630" authorId="0" shapeId="0" xr:uid="{E761F23C-6799-4141-8569-718516DA891F}">
      <text>
        <r>
          <rPr>
            <b/>
            <sz val="9"/>
            <color indexed="81"/>
            <rFont val="Tahoma"/>
            <family val="2"/>
          </rPr>
          <t>Suzann Bibiana Avila Luna:</t>
        </r>
        <r>
          <rPr>
            <sz val="9"/>
            <color indexed="81"/>
            <rFont val="Tahoma"/>
            <family val="2"/>
          </rPr>
          <t xml:space="preserve">
SE PROGRAMAN CON ANANIAS DESPUES DEL 25 DE MAYO</t>
        </r>
      </text>
    </comment>
    <comment ref="I651" authorId="0" shapeId="0" xr:uid="{F6FD24DB-3ABB-417B-AB86-34EDF5F594E5}">
      <text>
        <r>
          <rPr>
            <b/>
            <sz val="9"/>
            <color indexed="81"/>
            <rFont val="Tahoma"/>
            <family val="2"/>
          </rPr>
          <t>Suzann Bibiana Avila Luna:</t>
        </r>
        <r>
          <rPr>
            <sz val="9"/>
            <color indexed="81"/>
            <rFont val="Tahoma"/>
            <family val="2"/>
          </rPr>
          <t xml:space="preserve">
PENDIENTE INGLES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ADMINSENA</author>
  </authors>
  <commentList>
    <comment ref="H522" authorId="0" shapeId="0" xr:uid="{D4C6DDD6-5F3A-49CC-966E-4EE3FDFA38CB}">
      <text>
        <r>
          <rPr>
            <b/>
            <sz val="9"/>
            <color indexed="81"/>
            <rFont val="Tahoma"/>
            <family val="2"/>
          </rPr>
          <t>ADMINSENA:</t>
        </r>
        <r>
          <rPr>
            <sz val="9"/>
            <color indexed="81"/>
            <rFont val="Tahoma"/>
            <family val="2"/>
          </rPr>
          <t xml:space="preserve">
A PARTIR DE 28/05/2026.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tc={A85ABE53-C155-4809-AA96-C1FC5E328EC4}</author>
  </authors>
  <commentList>
    <comment ref="B930" authorId="0" shapeId="0" xr:uid="{A85ABE53-C155-4809-AA96-C1FC5E328EC4}">
      <text>
        <t>[Comentario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@Jaison Parra Millan 
Código de Ficha asignado</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Usuario</author>
    <author>tc={EB6CF432-D56E-4239-8DEB-684DF724E21C}</author>
    <author>tc={EAF2874A-D9AB-402C-95B3-39A08A47A834}</author>
    <author>tc={9ED0C44E-DCA7-4343-889A-0124CA02D535}</author>
    <author>tc={5C5AAFD3-73FD-4885-A4B6-B98446F9B19A}</author>
    <author>tc={A1287EF9-EE2C-4088-A0D7-F5B60CE12D4A}</author>
    <author>tc={20950BD5-814A-47F0-8524-AA424CA1AA0E}</author>
    <author>tc={9B192B90-6AC0-48E8-8D09-EDFCEAB3D494}</author>
  </authors>
  <commentList>
    <comment ref="H44" authorId="0" shapeId="0" xr:uid="{012B7517-90AF-4F71-861A-29FECF78C990}">
      <text>
        <r>
          <rPr>
            <b/>
            <sz val="9"/>
            <color indexed="81"/>
            <rFont val="Tahoma"/>
            <family val="2"/>
          </rPr>
          <t>NO PRESENTA CRUCE.
HORARIO QUE SE SUPERPONE 12.00 A 15:00</t>
        </r>
        <r>
          <rPr>
            <sz val="9"/>
            <color indexed="81"/>
            <rFont val="Tahoma"/>
            <family val="2"/>
          </rPr>
          <t xml:space="preserve">
</t>
        </r>
      </text>
    </comment>
    <comment ref="F136" authorId="1" shapeId="0" xr:uid="{EB6CF432-D56E-4239-8DEB-684DF724E21C}">
      <text>
        <t>[Comentario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@Katherin Gutierrez Cardona @Jaison Parra Millan 
Se intercambian las jornadas de los instructores Jhennyffer Simonds y Juan David Gutiérrez los martes y jueves para resolver restricción de programación de Jhenniffer Simonds los ´jueves en la noche.
Se complementa el ajuste con la Ficha 3293032 para el instructor Juan David Gutiérrez.</t>
      </text>
    </comment>
    <comment ref="H183" authorId="2" shapeId="0" xr:uid="{EAF2874A-D9AB-402C-95B3-39A08A47A834}">
      <text>
        <t>[Comentario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@Katherin Gutierrez Cardona @Jaison Parra Millan 
Ajuste de Competencia. Al intercambiar a los instructores Didier y Viviana no hice el ajuste con las competencias a su cargo.
Ver ajuste jornada jueves en la mañana y sábado en la tarde</t>
      </text>
    </comment>
    <comment ref="H235" authorId="3" shapeId="0" xr:uid="{9ED0C44E-DCA7-4343-889A-0124CA02D535}">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@Katherin Gutierrez Cardona @Jaison Parra Millan 
Ajuste de intercambio con el instructor Juan David Gutiérrez para complementar cambio en la Ficha 3215504.
El instructor Eduin Minota atiende la Ficha a partir del 14 de mayo. Hasta esa fecha se encuentra atendiendo cierre con Ficha 3108827. </t>
      </text>
    </comment>
    <comment ref="G301" authorId="4" shapeId="0" xr:uid="{5C5AAFD3-73FD-4885-A4B6-B98446F9B19A}">
      <text>
        <t>[Comentario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@Katherin Gutierrez Cardona @Jaison Parra Millan 
Se cambia al instructor de seguimiento en etapa Productiva. Se había programado al instructor Carlos Mauricio Pino Mosquera los miércoles y se cambia por Jonathan Orlando Rivera los martes</t>
      </text>
    </comment>
    <comment ref="G405" authorId="5" shapeId="0" xr:uid="{A1287EF9-EE2C-4088-A0D7-F5B60CE12D4A}">
      <text>
        <t>[Comentario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@Katherin Gutierrez Cardona @Jaison Parra Millan 
Se ajusta la competencia y el RAP asociado al instructor de acuerdo con estado de la formación de aprendices</t>
      </text>
    </comment>
    <comment ref="H405" authorId="6" shapeId="0" xr:uid="{20950BD5-814A-47F0-8524-AA424CA1AA0E}">
      <text>
        <t>[Comentario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@Katherin Gutierrez Cardona @Jaison Parra Millan 
Se ajusta Competencia y RAP asignado al instructor Carlos Hernando Solarte</t>
      </text>
    </comment>
    <comment ref="E414" authorId="7" shapeId="0" xr:uid="{9B192B90-6AC0-48E8-8D09-EDFCEAB3D494}">
      <text>
        <t>[Comentario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@Katherin Gutierrez Cardona @Jaison Parra Millan 
Se modifica la competencia y RAP asignado al instructor, de acuerdo con estado de la formación de aprendices</t>
      </text>
    </comment>
    <comment ref="H430" authorId="0" shapeId="0" xr:uid="{08D9C801-4302-4DD3-8CCA-5FE1CE1BFAC1}">
      <text>
        <r>
          <rPr>
            <b/>
            <sz val="9"/>
            <color indexed="81"/>
            <rFont val="Tahoma"/>
            <family val="2"/>
          </rPr>
          <t xml:space="preserve">RRG
</t>
        </r>
        <r>
          <rPr>
            <sz val="9"/>
            <color indexed="81"/>
            <rFont val="Tahoma"/>
            <family val="2"/>
          </rPr>
          <t>NO HAY CRUCE
JORNADA 1 DE 12 A 3 PM
JORNADA 2 DE 3 A 6 PM
MISMA SEDE</t>
        </r>
        <r>
          <rPr>
            <sz val="9"/>
            <color indexed="81"/>
            <rFont val="Tahoma"/>
            <family val="2"/>
          </rPr>
          <t xml:space="preserve">
</t>
        </r>
      </text>
    </comment>
    <comment ref="F431" authorId="0" shapeId="0" xr:uid="{2457C352-22B9-4BB7-9D50-C3BB4032307A}">
      <text>
        <r>
          <rPr>
            <b/>
            <sz val="9"/>
            <color indexed="81"/>
            <rFont val="Tahoma"/>
            <family val="2"/>
          </rPr>
          <t>NO HAY CRUCE: SE OCUPA DE 12:00 A 15:00
Y DE 15:00 A 18:00</t>
        </r>
        <r>
          <rPr>
            <sz val="9"/>
            <color indexed="81"/>
            <rFont val="Tahoma"/>
            <family val="2"/>
          </rPr>
          <t xml:space="preserve">
</t>
        </r>
      </text>
    </comment>
    <comment ref="H439" authorId="0" shapeId="0" xr:uid="{1EF0142E-A44D-4752-BAAA-373C84D06A10}">
      <text>
        <r>
          <rPr>
            <b/>
            <sz val="9"/>
            <color indexed="81"/>
            <rFont val="Tahoma"/>
            <family val="2"/>
          </rPr>
          <t xml:space="preserve">RRG
</t>
        </r>
        <r>
          <rPr>
            <sz val="9"/>
            <color indexed="81"/>
            <rFont val="Tahoma"/>
            <family val="2"/>
          </rPr>
          <t>NO HAY CRUCE
JORNADA 1 DE 12 A 3 PM
JORNADA 2 DE 3 A 6 PM
MISMA SEDE</t>
        </r>
        <r>
          <rPr>
            <sz val="9"/>
            <color indexed="81"/>
            <rFont val="Tahoma"/>
            <family val="2"/>
          </rPr>
          <t xml:space="preserve">
</t>
        </r>
      </text>
    </comment>
    <comment ref="G440" authorId="0" shapeId="0" xr:uid="{642C84B3-4DF1-491E-A1FA-2EEC1FAC27FB}">
      <text>
        <r>
          <rPr>
            <sz val="9"/>
            <color indexed="81"/>
            <rFont val="Tahoma"/>
            <family val="2"/>
          </rPr>
          <t xml:space="preserve">NO HAY CRUCE.
EL HORARIO QUE SE SUPERPONE ES DE 12:00 A 15:00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Suzann Bibiana Avila Luna</author>
  </authors>
  <commentList>
    <comment ref="G7" authorId="0" shapeId="0" xr:uid="{74322011-8129-4A8F-96A0-014B36A73BCD}">
      <text>
        <r>
          <rPr>
            <b/>
            <sz val="9"/>
            <color indexed="81"/>
            <rFont val="Tahoma"/>
            <family val="2"/>
          </rPr>
          <t>Suzann Bibiana Avila Luna:</t>
        </r>
        <r>
          <rPr>
            <sz val="9"/>
            <color indexed="81"/>
            <rFont val="Tahoma"/>
            <family val="2"/>
          </rPr>
          <t xml:space="preserve">
TERMINA EN MAYO</t>
        </r>
      </text>
    </comment>
    <comment ref="G10" authorId="0" shapeId="0" xr:uid="{248A71FA-107E-4733-8908-0AE3BA6502A6}">
      <text>
        <r>
          <rPr>
            <b/>
            <sz val="9"/>
            <color indexed="81"/>
            <rFont val="Tahoma"/>
            <family val="2"/>
          </rPr>
          <t>Suzann Bibiana Avila Luna:</t>
        </r>
        <r>
          <rPr>
            <sz val="9"/>
            <color indexed="81"/>
            <rFont val="Tahoma"/>
            <family val="2"/>
          </rPr>
          <t xml:space="preserve">
TERMINA EL 12 DE JUNIO</t>
        </r>
      </text>
    </comment>
    <comment ref="G54" authorId="0" shapeId="0" xr:uid="{80277547-B099-4224-A053-749B03B26B82}">
      <text>
        <r>
          <rPr>
            <b/>
            <sz val="9"/>
            <color indexed="81"/>
            <rFont val="Tahoma"/>
            <family val="2"/>
          </rPr>
          <t>Suzann Bibiana Avila Luna:</t>
        </r>
        <r>
          <rPr>
            <sz val="9"/>
            <color indexed="81"/>
            <rFont val="Tahoma"/>
            <family val="2"/>
          </rPr>
          <t xml:space="preserve">
TERMINA EL 4 DE MAYO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<sst xmlns="http://schemas.openxmlformats.org/spreadsheetml/2006/main" count="26351" uniqueCount="1895">
  <si>
    <t>INSTRUCTORES II TRIMESTRE 2026</t>
  </si>
  <si>
    <t>No.</t>
  </si>
  <si>
    <t>INSTRUCTOR</t>
  </si>
  <si>
    <t>ÁREA</t>
  </si>
  <si>
    <t>LUNES</t>
  </si>
  <si>
    <t>MARTES</t>
  </si>
  <si>
    <t>MIÉRCOLES</t>
  </si>
  <si>
    <t>JUEVES</t>
  </si>
  <si>
    <t>VIERNES</t>
  </si>
  <si>
    <t>SÁBADO</t>
  </si>
  <si>
    <t>|</t>
  </si>
  <si>
    <t>DESARROLLO CURRICULAR</t>
  </si>
  <si>
    <t>08:00-12:00</t>
  </si>
  <si>
    <t>-</t>
  </si>
  <si>
    <t>Google Meet / MS Teams / Zoom</t>
  </si>
  <si>
    <t>TALLER ENERGÍA ELÉCTRICA SENA CENTRO DE LA CONSTRUCICÓN</t>
  </si>
  <si>
    <t>10:00-12:00</t>
  </si>
  <si>
    <t xml:space="preserve"> </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</si>
  <si>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14:00 - 18:00</t>
  </si>
  <si>
    <t xml:space="preserve">b </t>
  </si>
  <si>
    <t>AULAS I TRIMESTRE 2026</t>
  </si>
  <si>
    <t>REPETICIONES EN LA PROGRAMACIÓN</t>
  </si>
  <si>
    <t>A. A.</t>
  </si>
  <si>
    <t xml:space="preserve">98bg </t>
  </si>
  <si>
    <t>PROGRAMACIÓN TRIMESTRE II - 2026</t>
  </si>
  <si>
    <t>FICHA</t>
  </si>
  <si>
    <t>PROGRAMA DE FORMACIÓN</t>
  </si>
  <si>
    <t>HORA</t>
  </si>
  <si>
    <t>8:00 - 12:00</t>
  </si>
  <si>
    <t>RESULTADOS DE APRENDIZAJE ETAPA PRACTICA 08:00- 12:00 
562836 - APLICAR EN LA RESOLUCIÓN DE PROBLEMAS REALES DEL SECTOR PRODUCTIVO, LOS CONOCIMIENTOS, HABILIDADES Y DESTREZAS PERTINENTES A LAS COMPETENCIAS DEL PROGRAMA DE FORMACIÓN ASUMIENDO ESTRATEGIAS Y METODOLOGÍAS DE AUTOGESTIÓN.</t>
  </si>
  <si>
    <t>LEIDY DIANA RAMÍREZ VARGAS</t>
  </si>
  <si>
    <t>EMPRESA</t>
  </si>
  <si>
    <t>14:00 - 18:00</t>
  </si>
  <si>
    <t>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 ASUMIENDO ESTRATEGIAS Y METODOLOGÍAS DE AUTOGESTIÓN.</t>
  </si>
  <si>
    <t>18:00 - 21:00</t>
  </si>
  <si>
    <t>SULTADOS DE APRENDIZAJE ETAPA PRACTICA 08:00- 12:00 
562836 - APLICAR EN LA RESOLUCIÓN DE PROBLEMAS REALES DEL SECTOR PRODUCTIVO, LOS CONOCIMIENTOS, HABILIDADES Y DESTREZAS PERTINENTES A LAS COMPETENCIAS DEL PROGRAMA DE FORMACIÓN</t>
  </si>
  <si>
    <t>MARÍA CECILIA ALEGRÍA SANCHEZ</t>
  </si>
  <si>
    <t>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t>
  </si>
  <si>
    <t>VISITA EMPRESARIAL PROYECTO FINAL</t>
  </si>
  <si>
    <t>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t>
  </si>
  <si>
    <t>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t>
  </si>
  <si>
    <t>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t>
  </si>
  <si>
    <t>EJECUTAR EL PROGRAMA DE SALUD OCUPACIONAL DE LA EMPRESA, SEGÚN ORIENTACIONES DADAS Y NORMATIVIDAD VIGENTE
566644 - REALIZAR EVALUACIÓN, CONTROL Y SEGUIMIENTO DE LOS FACTORES DE RIESGO SEGÚN PRIORIZACIÓN.
A12. Realizar auditoria al SG-SST en la organización de empresa.</t>
  </si>
  <si>
    <t xml:space="preserve">JOSÉ REINEL GARCÍA MARÍN </t>
  </si>
  <si>
    <t>IVON DANIELA GUERRERO GARCES</t>
  </si>
  <si>
    <t>WILFREDO GIL QUINTERO</t>
  </si>
  <si>
    <t>IVON</t>
  </si>
  <si>
    <t>SEDE ANDRÉS SANÍN - AULA 114 - SALA DE SISTEMAS (CALLE 75 No. 19-52)</t>
  </si>
  <si>
    <t>13:00 - 17:00</t>
  </si>
  <si>
    <t>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t>
  </si>
  <si>
    <t>VISITA A EMPRESA</t>
  </si>
  <si>
    <t xml:space="preserve">PAULA ANDREA FERNÁNDEZ SOLARTE </t>
  </si>
  <si>
    <t xml:space="preserve">ADRIANA LÓPEZ APRAEZ </t>
  </si>
  <si>
    <t>SEDE ANDRÉS SANÍN - AULA 111 - SALA DE SISTEMAS (CALLE 75 No. 19-52)</t>
  </si>
  <si>
    <t>ADRIANA</t>
  </si>
  <si>
    <t>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t>
  </si>
  <si>
    <t>EJERCICIO DERECHOS FUNDAMENTALES EN EL TRABAJO
(42110153)</t>
  </si>
  <si>
    <t>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t>
  </si>
  <si>
    <t>JHENNYFFER SIMONDS VEGA</t>
  </si>
  <si>
    <t>LUPERLY PALACIO RODRÍGUEZ</t>
  </si>
  <si>
    <t>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t>
  </si>
  <si>
    <t>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t>
  </si>
  <si>
    <t xml:space="preserve">PAOLA ANDREA GARCÍA LÓPEZ </t>
  </si>
  <si>
    <t>ÁNGELA CRISTINA CASAÑAS ROMERO</t>
  </si>
  <si>
    <t>CRISTIAN CAMILO RAMIREZ</t>
  </si>
  <si>
    <t>ÁLVARO JOSÉ GALINDO FERNÁNDEZ</t>
  </si>
  <si>
    <t>SEDE ANDRÉS SANÍN - AULA 202 - SALA DE SISTEMAS (CALLE 75 No. 19-52)</t>
  </si>
  <si>
    <t>SEDE ANDRÉS SANÍN - AULA 110 (CALLE 75 No. 19-52)</t>
  </si>
  <si>
    <t>ALVARO</t>
  </si>
  <si>
    <t>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t>
  </si>
  <si>
    <t>YARLEN ANDRÉS PEREA SÁNCHEZ</t>
  </si>
  <si>
    <t>203 - SALA DE SISTEMAS SENA CENTRO DE LA CONSTRUCCIÓN</t>
  </si>
  <si>
    <t>PAULA</t>
  </si>
  <si>
    <t xml:space="preserve">JOHN HENRRY SEBASTIÁN CASTILLO OVIEDO </t>
  </si>
  <si>
    <t>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t>
  </si>
  <si>
    <t>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t>
  </si>
  <si>
    <t>LUPERLY</t>
  </si>
  <si>
    <t xml:space="preserve">LEYDI VERÓNICA TROCHEZ CARO </t>
  </si>
  <si>
    <t>NNNNN</t>
  </si>
  <si>
    <t>SEDE ANDRÉS SANÍN - AULA 112 - (CALLE 75 No. 19-52)</t>
  </si>
  <si>
    <t>SEDE ANDRÉS SANÍN - AULA 102 - SALA DE SISTEMAS (CALLE 75 No. 19-52)</t>
  </si>
  <si>
    <t>EJECUTAR EL PROGRAMA DE SALUD OCUPACIONAL DE LA EMPRESA, SEGÚN ORIENTACIONES DADAS Y NORMATIVIDAD VIGENTE
566643 - APOYAR LA IMPLEMENTACIÓN DE ACTIVIDADES BÁSICAS DEL PROGRAMA DE SALUD OCUPACIONAL DE LA EMPRESA DE ACUERDO CON EL CRONOGRAMA</t>
  </si>
  <si>
    <t>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t>
  </si>
  <si>
    <t>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t>
  </si>
  <si>
    <t>SEDE ANDRÉS SANÍN - AULA 104 - SALA DE SISTEMAS (CALLE 75 No. 19-52)</t>
  </si>
  <si>
    <t>SEBASTIAN</t>
  </si>
  <si>
    <t>SEDE NORTE - AULA 302 (CALLE 54N CON AVENIDA 3N - LA FLORA)</t>
  </si>
  <si>
    <t>103 - TALLER ENERGÍA ELÉCTRICA - SENA CENTRO DE LA CONSTRUCCIÓN</t>
  </si>
  <si>
    <t>301 - SALA DE SISTEMAS SENA CENTRO DE LA CONSTRUCCIÓN</t>
  </si>
  <si>
    <t>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t>
  </si>
  <si>
    <t>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t>
  </si>
  <si>
    <t>ADRIANA MARGARITA LUNA ARANGO</t>
  </si>
  <si>
    <t>SEDE ANDRÉS SANÍN - AULA 204 - (CALLE 75 No. 19-52)</t>
  </si>
  <si>
    <t>VISITA EMPRESARIAL</t>
  </si>
  <si>
    <t>ALVARO/PAOLA</t>
  </si>
  <si>
    <t>SEDE ANDRÉS SANÍN - AULA 103 - SALA DE SISTEMAS (CALLE 75 No. 19-52)</t>
  </si>
  <si>
    <t>SEDE ANDRÉS SANÍN - AULA 203 - (CALLE 75 No. 19-52)</t>
  </si>
  <si>
    <t>SEDE NORTE - AULA 303 (CALLE 54N CON AVENIDA 3N - LA FLORA)</t>
  </si>
  <si>
    <t>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t>
  </si>
  <si>
    <t>VISITA EMPRESARIAL FINAL</t>
  </si>
  <si>
    <t>VERONICA/SEBASTIAN</t>
  </si>
  <si>
    <t>SEDE ANDRÉS SANÍN - AULA 201 - (CALLE 75 No. 19-52)</t>
  </si>
  <si>
    <t>SEDE ANDRÉS SANÍN - AULA 208 - SALA DE SISTEMAS (CALLE 75 No. 19-52)</t>
  </si>
  <si>
    <t>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t>
  </si>
  <si>
    <t>APOYAR LAS ACTIVIDADES DE SALUD OCUPACIONAL DE ACUERDO CON EL PROGRAMA ESTABLECIDO Y NORMATIVA LEGAL VIGENTE
566591 - REALIZAR ANÁLISIS DE PUESTOS DE TRABAJO CON BASE EN METODOLOGÍAS ESTABLECIDAS.
A7. Definir procedimientos de trabajo seguro.
INSPECCIONES DE SEGURIDAD</t>
  </si>
  <si>
    <t>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t>
  </si>
  <si>
    <t>FOMENTAR PRÁCTICAS SEGURAS Y SALUDABLES EN LOS AMBIENTES DE TRABAJO
566584 - ESTABLECER EL GRADO DE RIESGO DE EMERGENCIAS DE LA ORGANIZACIÓN DE ACUERDO CON METODOLOGÍA ESTABLECIDA.
A5. Reconocer las amenazas y vulnerabilidades en las organizaciones o empresas.</t>
  </si>
  <si>
    <t>APOYAR LAS ACTIVIDADES DE SALUD OCUPACIONAL DE ACUERDO CON EL PROGRAMA ESTABLECIDO Y NORMATIVA LEGAL VIGENTE
566591 - REALIZAR ANÁLISIS DE PUESTOS DE TRABAJO CON BASE EN METODOLOGÍAS ESTABLECIDAS.
A7. Definir procedimientos de trabajo seguro.
INVESTIGACION DE AT</t>
  </si>
  <si>
    <t>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t>
  </si>
  <si>
    <t xml:space="preserve">CLARA INÉS LUGO CALDERÓN </t>
  </si>
  <si>
    <t>SEDE ANDRÉS SANÍN - AULA 205 - (CALLE 75 No. 19-52)</t>
  </si>
  <si>
    <t>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t>
  </si>
  <si>
    <t>CLARA</t>
  </si>
  <si>
    <t>REDUCIR LAS CAUSAS Y EFECTOS DE LAS URGENCIAS, EMERGENCIAS, CALAMIDADES Y DESASTRES DE ACUERDO CON MODELOS HUMANÍSTICOS SOCIALES Y NORMAS TÉCNICAS LEGALES VIGENTES
566635 - DE ACUERDO CON METODOLOGÍAS ESTABLECIDAS
A5. Reconocer las amenazas y vulnerabilidades en las organizaciones o empresas.566635 - DETERMINAR EL RIESGO DE EMERGENCIAS Y DESASTRES DE LA ORGANIZACIÓN DE ACUERDO CON METODOLOGÍAS ESTABLECIDAS
A5. Reconocer las amenazas y vulnerabilidades en las organizaciones o empresas.</t>
  </si>
  <si>
    <t>LINA MARÍA HERNÁNDEZ ESTRADA</t>
  </si>
  <si>
    <t>VISISTA EMPRESAS PROYECTO FIANAL</t>
  </si>
  <si>
    <t>FOMENTAR PRÁCTICAS SEGURAS Y SALUDABLES EN LOS AMBIENTES DE TRABAJO
566589 - ESTABLECER PROCEDIMIENTOS PARA LA EJECUCIÓN, CONSERVACIÓN Y</t>
  </si>
  <si>
    <t>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t>
  </si>
  <si>
    <t>YARLEN</t>
  </si>
  <si>
    <t>SEDE ANDRÉS SANÍN - AULA 207 - (CALLE 75 No. 19-52)</t>
  </si>
  <si>
    <t>INTERPRETACIÓN DE PLANOS ARQUITECTÓNICOS
(22310051)
REPLANTEAR LOS DISEÑOS DE ACUERDO CON LAS NORMAS PLANOS Y
ESPECIFICACIONES
INTERPRETAR PLANOS EN SU SISTEMA DE MEDICIÓN APLICANDO ESPECIFICACIONES TÉCNICAS.
Formación Complementaria</t>
  </si>
  <si>
    <t>VISITA  A EMPRESA PROYECTO FINAL</t>
  </si>
  <si>
    <t>HERNAN AMADOR COLLAZOS</t>
  </si>
  <si>
    <t>ANGELA ENTRGA A REINEL EN JUNIO</t>
  </si>
  <si>
    <t>SEDE ANDRÉS SANÍN - AULA 113 - SALA DE SISTEMAS (CALLE 75 No. 19-52)</t>
  </si>
  <si>
    <t>FOMENTAR PRÁCTICAS SEGURAS Y SALUDABLES EN LOS AMBIENTES DE TRABAJO
566584 - ESTABLECER EL GRADO DE RIESGO DE EMERGENCIAS DE LA ORGANIZACIÓN DE ACUERDO CON METODOLOGÍA ESTABLECIDA.
A5. Reconocer las amenazas y vulnerabilidades en las organizaciones o empresas</t>
  </si>
  <si>
    <t>CURSO COMPLEMETARIO  INTERPRETACION DE PLANOS</t>
  </si>
  <si>
    <t>ANGELA</t>
  </si>
  <si>
    <t xml:space="preserve">JUAN DAVID GUTIÉRREZ BEJARANO </t>
  </si>
  <si>
    <t>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t>
  </si>
  <si>
    <t>CARMEN ELENA OBANDO PEREA</t>
  </si>
  <si>
    <t>7:00 - 12:00</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</si>
  <si>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</si>
  <si>
    <t>APRENDIZAJE AUTONOMO</t>
  </si>
  <si>
    <t>LINA</t>
  </si>
  <si>
    <t>13:00 - 15:00</t>
  </si>
  <si>
    <t>EMERSON QUEJADA BEJARANO</t>
  </si>
  <si>
    <t>SEDE ANDRÉS SANÍN - AULA 206 - (CALLE 75 No. 19-52)</t>
  </si>
  <si>
    <t>15:00 - 18:00</t>
  </si>
  <si>
    <t>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t>
  </si>
  <si>
    <t>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t>
  </si>
  <si>
    <t>VERONICA</t>
  </si>
  <si>
    <t>FERNANDO JOSÉ BEDOYA MESSA</t>
  </si>
  <si>
    <t>204B - SALA DE SISTEMAS SENA CENTRO DE LA CONSTRUCCIÓN</t>
  </si>
  <si>
    <t>201 - SALA DE SISTEMAS SENA CENTRO DE LA CONSTRUCCIÓN</t>
  </si>
  <si>
    <t>PAOLA/ALVARO</t>
  </si>
  <si>
    <t>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t>
  </si>
  <si>
    <t>Controlar los vertimientos resultantes de procesos y operaciones productivas de acuerdo con la normativa ambiental establecida.R2 //Controlar la operación de los sistemas de tratamiento físico, químico y biológico de acuerdo con el tipo de vertimiento.</t>
  </si>
  <si>
    <t>AUTONOMO</t>
  </si>
  <si>
    <t>Gestionar el manejo de residuos sólidos según especificaciones técnicas y normativa. R3. Controlar variables en el tratamiento de residuos sólidos peligrosos y no peligrosos de acuerdo con normas técnicas.
R4. Monitorear la gestión integral de residuos sólidos peligrosos y no peligrosos de acuerdo con normativa</t>
  </si>
  <si>
    <t>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
(ETICA)</t>
  </si>
  <si>
    <t xml:space="preserve"> Interactuar en lengua inglesa de forma oral y escrita dentro de contextos sociales y laborales según los criterios establecidos por el Marco Común Europeo de Referencia para las Lenguas.	R// Presentar un proceso para la realización de una actividad en su quehacer laboral de acuerdo con los procedimientos establecidos desde su programa de formación.R 6// Explicar las funciones de su ocupación laboral usando expresiones de acuerdo al nivel requerido por el programa de formación.</t>
  </si>
  <si>
    <t>EDWIN FERNANDO PINILLA ARIZA</t>
  </si>
  <si>
    <t>Obtener muestras representativas según protocolos y técnicas de análisis fisicoquímico.
R2. Medir ruido y concentración de olor de acuerdo con la normatividad vigente y los protocolos establecidos.</t>
  </si>
  <si>
    <t xml:space="preserve">Controlar los vertimientos resultantes de procesos y operaciones productivas de acuerdo con la normativa ambiental establecida.R1// Diagnosticar los vertimientos generados de acuerdo con la naturaleza de la actividad productiva.	</t>
  </si>
  <si>
    <t xml:space="preserve"> Gestionar el manejo de residuos sólidos según especificaciones técnicas y normativa.
R2.- Seleccionar estrategias de manejo de residuos sólidos peligrosos y no peligrosos de acuerdo con normativa.</t>
  </si>
  <si>
    <t>INTERACTUAR EN LENGUA INGLESA DE FORMA ORAL Y ESCRITA DENTRO DE CONTEXTOS SOCIALES Y LABORALES SEGÚN LOS CRITERIOS ESTABLECIDOS POR EL MARCO COMÚN EUROPEO DE REFERENCIA PARA LAS LENGUAS. R3. Discutir sobre posibles soluciones a problemas dentro de un rango variado de contextos sociales y laborales.
INGLES</t>
  </si>
  <si>
    <t>Evaluar el cumplimiento ambiental de acuerdo con la normativa.  R2. • Valorar impactos y riesgos ambientales de acuerdo con normativa</t>
  </si>
  <si>
    <t>WALTER DE JESÚS CAMACHO POTES</t>
  </si>
  <si>
    <t>VIVIANA ANDREA CORAL BURBANO</t>
  </si>
  <si>
    <t>LUISA FERNANDA ÁLVAREZ MUÑOZ</t>
  </si>
  <si>
    <t>JORGE</t>
  </si>
  <si>
    <t>208 - SALA DE SISTEMAS - SIG -SENA CENTRO DE LA CONSTRUCCIÓN</t>
  </si>
  <si>
    <t>INSTITUCIÓN EDUCATIVA SANTAFÉ - AULA 205</t>
  </si>
  <si>
    <t xml:space="preserve"> Generar hábitos saludables de vida mediante la aplicación de programas de actividad física en los contextos productivos y sociales. (CULTURA FISICA)</t>
  </si>
  <si>
    <t>Controlar las emisiones atmosféricas resultantes de procesos y operaciones productivas de acuerdo con la normativa ambiental establecida. 
R2// - Diagnosticar la problemática atmosférica según características del sector.</t>
  </si>
  <si>
    <t>Controlar los vertimientos resultantes de procesos y operaciones productivas de acuerdo con la normativa ambiental establecida.R2//controlar la operación de los sistemas de tratamiemto fisico,quimico y biologico, de acuerdo con el tipo de vertimiento.</t>
  </si>
  <si>
    <t>IVÁN SEBASTIÁN CÁRDENAS QUEVEDO</t>
  </si>
  <si>
    <t>CRISTIAN CAMILO REDON</t>
  </si>
  <si>
    <t>INSTITUCIÓN EDUCATIVA SANTAFÉ - AULA 105</t>
  </si>
  <si>
    <t>13:00 - 18:00</t>
  </si>
  <si>
    <t>GESTIONAR EL MANEJO DE RESIDUOS SÓLIDOS SEGÚN ESPECIFICACIONES TÉCNICAS Y NORMATIVA LEGAL//R1. Diagnosticar la situación de los residuos generados de acuerdo con la naturaleza de la organización .</t>
  </si>
  <si>
    <t>APLICACIÓN DE TECNOLOGÍAS DE LA INFORMACIÓN Y LA COMUNICACIÓN (TIC), DE ACUERDO CON LAS NECESIDADES DEL ENTORNO. (TICS)
 48 HORAS</t>
  </si>
  <si>
    <t xml:space="preserve">OBTENER MUESTRAS REPRESENTATIVAS SEGÚN PROTOCOLOS Y TÉCNICAS DE ANÁLISIS FÍSICO QUÍMICO// 1. Alistar materiales, equipos e insumos, para la toma de muestras de agua, suelo, olores y  medición de ruido de acuerdo con los protocolos y procedimientos técnicos. </t>
  </si>
  <si>
    <t>VALORAR MUESTRAS SEGÚN TÉCNICAS DE ANÁLISIS QUÍMICO//1. Alistar los insumos, reactivos, soluciones, equipos y materiales para el análisis de muestras de Agua, suelo, olores</t>
  </si>
  <si>
    <t>EVALUAR EL CUMPLIMIENTO AMBIENTAL DE ACUERDO CON LA NORMATIVA// 1. Describir los componentes ambientales de acuerdo al contexto.</t>
  </si>
  <si>
    <t>KERLY ALEXANDRA RADA JARAMILLO</t>
  </si>
  <si>
    <t>LORENA LÓPEZ CHACÓN</t>
  </si>
  <si>
    <t>JORGE ANDRÉS RÍOS FLÓREZ</t>
  </si>
  <si>
    <t>INSTITUCIÓN EDUCATIVA SANTAFÉ - AULA 106</t>
  </si>
  <si>
    <t>INTERACTUAR EN EL CONTEXTO PRODUCTIVO Y SOCIAL DE ACUERDO CON PRINCIPIOS ÉTICOS PARA LA CONSTRUCCIÓN DE UNA CULTURA DE PAZ. (ÉTICA)</t>
  </si>
  <si>
    <t xml:space="preserve"> INTERACTIUAR EN LENGUA INGLESA DE FORMA ORAL Y ESCRITA DENTRO DE CONTEXTOS SOCIALES Y LABORALES SEGÚN LOS CRITERIOS ESTABLECIDOS POR EL MARCO COMÚN EUROPEO DE REFERENCIA PARA LAS LENG UAS./ R.2. INTERCAMBIAR OPINIONES SOBRE SITUACIONES COTIDIANAS Y LABORALES ACTUALES, PASADAS Y FUTURAS EN CONTEXTOS SOCIALES ORALES Y ESCRITOS.
(BILINGUISMO) </t>
  </si>
  <si>
    <t>RAZONAR CUANTITATIVAMENTE FRENTE A SITUACIONES SUSCEPTIBLES DE SER
ABORDADAS DE MANERA MATEMÁTICA EN CONTEXTOS LABORALES, SOCIALES
PERSONALE/ r2.plantear problemas aritméticos, geométricos y métricos de acuerdo con los contextos
productivo y social.
r3.solucionar problemas del entorno productivo y social aplicando principios matemáticos
r1.identificar situaciones problemáticas asociadas a sus necesidades de contexto aplicando
procedimientos matemáticos
r4.verificar los resultados de los procedimientos matemáticos conforme con los
requerimientos de los diferentes contextos</t>
  </si>
  <si>
    <t>KERLY</t>
  </si>
  <si>
    <t>WILBER RIVAS CUERO</t>
  </si>
  <si>
    <t>106 - TALLER DE PROTOTIPADO - SENA CENTRO DE LA CONSTRUCCIÓN</t>
  </si>
  <si>
    <t>7:00 - 11:00</t>
  </si>
  <si>
    <t>APLICACIÓN  DE CONOCIMIENTOS DE LAS CIENCIAS NATURALES DE ACUERDO CON SITUACIONES DEL CONTEXTO PRODUCTIVO Y SOCIAL ./ R.4.PLANTEAR ALTERNATIVAS DE MEJORAMIENTO A SITUACIONES ESPECÍFICAS DE SU ENTORNO PRODUCTIVO Y
R.2.CORRELACIONAR LOS PRINCIPIOS Y LEYES DE LA QUÍMICA CON LA REALIDAD PRODUCTIVA Y SOCIAL.
R.3.APLICAR LEYES Y PRINCIPIOS DE LA QUÍMICA EN SITUACIONES CONCRETAS DE SU ENTORNO.
R.1.DESCRIBIR LOS FENÓMENOS Y PRINCIPIOS DE LA QUÍMICA A PARTIR DEL ANÁLISIS DE SU CONTEXTO PRODUCTIVO Y SOCIAL.</t>
  </si>
  <si>
    <t>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t>
  </si>
  <si>
    <t>OBTENER MUESTRAS REPRESENTATIVAS SEGÚN PROTOCOLOS Y TÉCNICAS DE ANÁLISIS FÍSICO QUÍMICO// 1. Alistar materiales, equipos e insumos, para la toma de muestras de agua, suelo, olores y  medición de ruido de acuerdo con los protocolos y procedimientos técnicos. 
/ 96 HORAS</t>
  </si>
  <si>
    <t>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t>
  </si>
  <si>
    <t xml:space="preserve">GESTIONAR EL MANEJO DE RESIDUOS SÓLIDOS SEGÚN ESPECIFICACIONES TÉCNICAS Y NORMATIVA LEGAL//1. Diagnosticar la situación de los residuos generados de acuerdo con la naturaleza de la organización .
 </t>
  </si>
  <si>
    <t>ROBERTO ARTURO ESQUIVEL CRUZ</t>
  </si>
  <si>
    <t>YOLIMA GOMEZ CARACAS</t>
  </si>
  <si>
    <t>LABORATORIO RED AMBIENTAL - SENA CENTRO DE LA CONSTRUCCIÓN</t>
  </si>
  <si>
    <t>CRISTIAN</t>
  </si>
  <si>
    <t>12:00 - 15:00</t>
  </si>
  <si>
    <t>GENERAR HÁBITOS SALUDABLES DE VIDA MEDIANTE LA APLICACIÓN DE PROGRAMAS DE ACTIVIDAD FÍSICA EN LOS CONTEXTOS PRODUCTIVOS Y SOCIALES.</t>
  </si>
  <si>
    <t>APLICAR PRÁCTICAS DE PROTECCIÓN AMBIENTAL, SEGURIDAD Y SALUD EN EL TRABAJO DE ACUERDO CON LAS POLITICAS ORGANIZACIONALES Y LA NORMATIVIDAD VIGENTE . (SST)
 48 HORAS</t>
  </si>
  <si>
    <t>JULIANA PAOLA ANDRADE MUÑOZ</t>
  </si>
  <si>
    <t>205 - TALLER DE INSTALACIONES HIDRÁULICAS Y SANITARIAS - SENA CENTRO DE LA CONSTRUCCIÓN</t>
  </si>
  <si>
    <t>ingles con wilfredo cuando termine ficha de gsst</t>
  </si>
  <si>
    <t>CÉSAR AUGUSTO ARCE VALENCIA</t>
  </si>
  <si>
    <t>Evaluar el cumplimiento ambiental de acuerdo con la normativa.	
• 220201073- R1 - Describir los componentes ambientales de acuerdo al contexto.
	• 220201073-R2 - Valorar impactos y riesgos ambientales de acuerdo con normativa.</t>
  </si>
  <si>
    <t>Aplicación de conocimientos de las ciencias naturales de acuerdo con situaciones del contexto productivo y sociaL.</t>
  </si>
  <si>
    <t>b</t>
  </si>
  <si>
    <t xml:space="preserve"> INTERACTUAR EN LENGUA INGLESA DE FORMA ORAL Y ESCRITA DENTRO DE CONTEXTOS SOCIALES Y LABORALES SEGÚN LOS CRITERIOS ESTABLECIDOS POR EL MARCO COMÚN EUROPEO DE REFERENCIA PARA LAS LENGUAS. / R1. PARTICIPAR EN INTERCAMBIO CONVERSACIONALES/
EXPIICAR LAS FUNCIONES DE OCUPACION LABORAL USANDO E XPRESIONES </t>
  </si>
  <si>
    <t>CALI - CENTRO CULTURAL SOMOS PACÍFICO (CARRERA 28B 121-55, POTRERO GRANDE) - AULA 1</t>
  </si>
  <si>
    <t>DESARROLLAR PROCESOS DE COMUNICACIÓN EFICACES Y EFECTIVOS, TENIENDO EN
CUENTA SITUACIONES DE ORDEN SOCIAL, PERSONAL Y PRODUCTIVO.( COMUNICACIÓN)</t>
  </si>
  <si>
    <t>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t>
  </si>
  <si>
    <t>GESTIÓN DE RESIDUOS SÓLIDOS PELIGROSOS Y NO PELIGROSOS./ SELECCIONAR ESTRATEGIAS DE MANEJO DE RESIDUOS SÓLIDOS PELIGROSOS Y NO PELIGROSOS DE
ACUERDO A NORMATIVA./ MONITOREAR LA GESTIÓN INTEGRAL DE RESIDUOS SÓLIDOS PELIGROSOS Y NO PELIGROSOS DE ACUERDO A
NORMATIVA./CONTROLAR VARIABLESEN EL TRATAMIENTO DE RESIDUOS SÓLIDOS PELIGROSOS Y NO PELIGROSOS DE</t>
  </si>
  <si>
    <t>OBTENCIÓN DE MUESTRAS REPRESENTATIVAS DE AGUA, SUELO Y AIRE./ R3   MEDICIÓN DE RUIDO DE ACUERDO A LOS PROTOCOLOS Y PROCEDIMIENTOS TÉCNICOS.</t>
  </si>
  <si>
    <t>WALTER</t>
  </si>
  <si>
    <t>se programa con cesar arce</t>
  </si>
  <si>
    <t>MAGALLY GONZÁLEZ MANCILLA</t>
  </si>
  <si>
    <t>COMPETENCIA: TIC                                                                                                                                             RAP: Alistar herramientas de tecnologías de la información y la comunicación (TIC), de acuerdo con las necesidades de procesamiento de información y comunicación / Aplicar funcionalidades de herramientas y servicios TIC, de acuerdo con manuales de uso, procedimientos establecidos y buenas prácticas/Optimizar los resultados, de acuerdo con la verificación.</t>
  </si>
  <si>
    <t>YUMBO - SENA AULA 3 - CALLE 16N 2N-20 - VÍA PANORAMA</t>
  </si>
  <si>
    <t>COMPETENCIA:   POTABILIZAR AGUA DE ACUERDO CON NORMAS TÉCNICAS.                  RAP: Manipular unidades de potabilización de acuerdo con procedimientos técnicos y normas de seguridad en el trabajo / Manejar productos químicos en el proceso de potabilización de agua según procedimiento de potabilización.</t>
  </si>
  <si>
    <t xml:space="preserve">COMPETENCIA: MEDIO AMBIENTE, SALUD Y SEGURIDAD EN EL TRABAJO                                                                                                                     RAP: Analizar las estrategias para  la prevención y control de los impactos ambientales y  de  los accidentes y enfermedades  laborales (ATEL) de acuerdo con  las políticas organizacionales   y el entorno social / Implementar  estrategias  para  el control de los impactos ambientales y  de  los accidentes y enfermedades   de acuerdo  con los planes y programas  establecidos por la organización/Realizar seguimiento y acompañamiento al desarrollo de los planes y programas ambientales  y SST, según el  área de desempeño/Proponer acciones de mejora para el manejo ambiental y el control de la SST, de acuerdo con estrategias de trabajo, colaborativo, cooperativo y coordinado en el contexto productivo y social. </t>
  </si>
  <si>
    <t>COMPETENCIA: Recolectar muestras de agua de acuerdo con procedimientos y normas técnicas.                                                                        RAP: Programar el muestreo de agua de acuerdo con el  ensayo a realizar  y normas técnicas.</t>
  </si>
  <si>
    <t>COMPETENCIA: SUPERVISIÓN DEL FUNCIONAMIENTO DE SISTEMAS DE AGUA                                                                                                                  RAP: Aplicar protocolos de análisis de muestras de agua de acuerdo con procedimientos técnicos y normativa/Interpretar resultados de muestras de agua según criterios técnicos establecidos/verificar funcionamiento del sistema de acuerdo con normativa y procedimientos técnicos.</t>
  </si>
  <si>
    <t>MAGALLY</t>
  </si>
  <si>
    <t>JUAN CARLOS CANDAMIL SALAZAR</t>
  </si>
  <si>
    <t>YUMBO - SENA AULA CELSIA 3 - CALLE 16N 2N-20 - VÍA PANORAMA</t>
  </si>
  <si>
    <t>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t>
  </si>
  <si>
    <t>POTABILIZAR AGUA DE ACUERDO CON NORMAS TÉCNICAS (Manipular unidades de potabilización de acuerdo con procedimientos técnicos y normas de seguridad en el trabajo/Manejar productos químicos en el proceso de potabilización de agua según procedimiento de potabilización/Monitorear la calidad del agua en el proceso de potabilización según procedimientos técnicos)Recolectar muestras de agua de acuerdo con procedimientos y normas técnicas (Programar el muestreo de agua de acuerdo con el  ensayo a realizar  y normas técnicas)</t>
  </si>
  <si>
    <t>Recolectar muestras de agua de acuerdo con procedimientos y normas técnicas (Programar el muestreo de agua de acuerdo con el  ensayo a realizar  y normas técnicas)</t>
  </si>
  <si>
    <t>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t>
  </si>
  <si>
    <t>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t>
  </si>
  <si>
    <t>VIVIANA</t>
  </si>
  <si>
    <t>INSTITUCIÓN EDUCATIVA SANTAFÉ - AULA 206</t>
  </si>
  <si>
    <t>DESARROLLAR PROCESOS DE COMUNICACIÓN EFICACES Y EFECTIVOS, TENIENDO EN CUENTA SITUACIONES DE ORDEN SOCIAL, PERSONAL Y PRODUCTIVO.
r.1. analizar los componentes de la comunicación según sus características,</t>
  </si>
  <si>
    <t>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
Seleccionado por Jaison Parra Millan
Varias personas nuevas están editando el libro</t>
  </si>
  <si>
    <t>POTABILIZAR AGUA DE ACUERDO CON NORMAS TÉCNICAS (Inspeccionar el sistema de captación de acuerdo con manuales de operación.)</t>
  </si>
  <si>
    <t>SIHOMARA MARQUEZ ARBOLEDA</t>
  </si>
  <si>
    <t>APRENDIAJE AUTONOMO</t>
  </si>
  <si>
    <t xml:space="preserve"> Competencia: Ejercer derechos fundamentales del trabajo en el marco de la constitución política y los convenios internacionales.
RAPS
01- Reconocer el trabajo como factor de movilidad social y transformación vital con referencia a la fenomenología y a los derechos fundamentales en el trabajo.
[4:30 p. m., 22/4/2026] Jorge Ríos laboratorio: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propuesta de negocio conforme con su estructura y necesidades del sector productivo y social.</t>
  </si>
  <si>
    <t>ANANÍAS LARRAHONDO CARABALÍ</t>
  </si>
  <si>
    <t xml:space="preserve">COMPETENCIA: Tratamiento de Agua Residual               /R2 MONITOREAR AGUA RESIDUAL SEGÚN PROCEDIMIENTOS TÉCNICOS                             </t>
  </si>
  <si>
    <t xml:space="preserve">COMPETENCIA: Potabilizacion de Agua                                                                  RAP: Manejar productos químicos en el proceso de potabilización de agua según procedimiento de potabilización/Manipular unidades de potabilización de acuerdo con procedimientos técnicos y normas de seguridad en el trabajo/Monitorear la calidad del agua en el proceso de potabilización según procedimientos técnicos. </t>
  </si>
  <si>
    <t>INTERACTUAR EN LENGUA INGLESA DE FORMA ORAL Y ESCRITA DENTRO DE CONTEXTOS SOCIALES Y LABORALES SEGÚN LOS CRITERIOS ESTABLECIDOS POR EL MARCO COMÚN EUROPEO DE REFERENCIA PARA LAS LENGUAS / comunicarse de manera sencilla en inglés en forma oral y escrita con un visitante o colega en un contexto laboral cotidiano.</t>
  </si>
  <si>
    <t>COMPETENCIA: Tratamiento de Agua Residual                                              RAP: Evacuar los lodos de acuerdo con los manuales y procedimientos técnicos Separar sólidos y liquidos de acuerdo con procedimientos técnicos.</t>
  </si>
  <si>
    <t>COMPETENCIA: Gestionar procesos propios de la cultura emprendedora                                 RAP: Estructurar el plan de negocio de acuerdo con las caracteristicas empresariales y tendencias del mercado / Integrar elementos de la cultura emprendedora teniendo en cuenta el perfil personal y el contexto de desarrollo social / Caracterizar la idea de negocio teniendo en cuenta las oportunidades y necesidades del sector productivo y social / Valorar la propuesta de negocio conforme con su estructura y necesidades del sector productivo y social.</t>
  </si>
  <si>
    <t>8:00 - 11:00</t>
  </si>
  <si>
    <t>COMPETENCIA: Derechos Fundamentales del Trabajo                                                    RAP: Reconocer el trabajo como factor de movilidad social y transformación vital con referencia a la fenomenología y a los
derechos fundamentales en el trabajo/ Valorar la importancia de la ciudadanía laboral con base en el estudio de los derechos humanos y fundamentales en el
trabajo/ Practicar los derechos fundamentales en el trabajo de acuerdo con la Constitución Política y los Convenios</t>
  </si>
  <si>
    <t>COMPETENCIA: Potabilizacion de Agua                                                                  RAP: Manejar productos químicos en el proceso de potabilización de agua según procedimiento de potabilización/Manipular unidades de potabilización de acuerdo con procedimientos técnicos y normas de seguridad en el trabajo/Monitorear la calidad del agua en el proceso de potabilización según procedimientos técnicos.</t>
  </si>
  <si>
    <t>COMPETENCIA: Tratamiento de Agua Residual                                              RAP: Operar el sistema y unidades de tratamiento de aguas residuales de acuerdo con procedimientos técnicos y normativa ambiental y de seguridad y salud en el trabajo /  Separar sólidos y líquidos de acuerdo con procedimientos técnicos/ Evacuar los lodos de acuerdo con los manuales y procedimientos técnicos /Monitorear agua residual según procedimientos técnicos.</t>
  </si>
  <si>
    <t>SEDE ANDRÉS SANÍN - AULA 108 - SALA DE SISTEMAS (CALLE 75 No. 19-52)</t>
  </si>
  <si>
    <t>11:00 - 14:00</t>
  </si>
  <si>
    <t>COMPETENCIA: INTERACTUAR EN LENGUA INGLESA DE FORMA ORAL Y ESCRITA DENTRO DE CONTEXTOS SOCIALES Y LABORALES SEGÚN LOS CRITERIOS ESTABLECIDOS POR EL MARCO COMÚN EUROPEO DE REFERENCIA PARA LAS LENGUAS.                                          RAP: Comunicarse de manera sencilla en inglés en forma oral y escrita con un visitante o colega en un contexto laboral cotidiano.</t>
  </si>
  <si>
    <t>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t>
  </si>
  <si>
    <t>ANDRÉS FELIPE PAZ SUÁREZ</t>
  </si>
  <si>
    <t xml:space="preserve">JAMUNDÍ - CUERPO DE BOMBEROS VOLUNTARIOS - CARRERA 11 No. 15-141 - AUDITORIO </t>
  </si>
  <si>
    <t>17:00 - 21:00</t>
  </si>
  <si>
    <t>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transfromación vital.
Participar en acciones solidarias orientadas al ejercicio de los derechos humanos, de los pueblos y de la naturaleza.
A3. Apoyar la elaboración de la propuesta de estrategias  que contemplen  prácticas  de  prevención, mitigación y control de emergencias y desastres, aplicando la normatividad vigente en SST y ambiental.</t>
  </si>
  <si>
    <t>17:00- 20:00  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transfromación vital.
Participar en acciones solidarias orientadas al ejercicio de los derechos humanos, de los pueblos y de la naturaleza.
A3. Apoyar la elaboración de la propuesta de estrategias  que contemplen  prácticas  de  prevención, mitigación y control de emergencias y desastres, aplicando la normatividad vigente en SST y ambiental.</t>
  </si>
  <si>
    <t>COORDINAR CAMPAÑA AMBIENTAL SEGÚN ESTRATEGIAS DE PROMOTORÍA Y NORMATIVA. Ejecutar actividades de capacitación, promoción y concienciación en gestión del riesgo de
desastres según programa de sensibilización / LUISA FERNANDA
A4. Apoyar la evaluación de la  propuesta de estrategias  de  prevención, mitigación y control de emergencias y desastres aplicando la normatividad vigente  e instrumentos de la planificación de gestión del riesgo, para la resolución de problemas reales en el sector productivo.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t>
  </si>
  <si>
    <t>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
A1. Apoyar el diagnóstico de la gestión del riesgo de desastres en el territorio y las organizaciones con base en los cálculos matemáticos requeridos y el uso de las TICS.</t>
  </si>
  <si>
    <t>ATENDER INCIDENTES SEGÚN PROTOCOLOS Y NORMATIVA. / r2.ejecutar acciones en caso de desastres o situaciones de peligro inminente de acuerdo
con estrategia de respuesta a emergencias ere
r1.proponer alternativas para la formulación de la estrategia de respuesta a emergencias
ere según metodología</t>
  </si>
  <si>
    <r>
      <t xml:space="preserve">ATENDER INCIDENTES SEGÚN PROTOCOLOS Y NORMATIVA. / r2.ejecutar acciones en caso de desastres o situaciones de peligro inminente de acuerdo
con estrategia de respuesta a emergencias ere/ </t>
    </r>
    <r>
      <rPr>
        <b/>
        <sz val="8"/>
        <color rgb="FFFF0000"/>
        <rFont val="Calibri"/>
        <family val="2"/>
        <scheme val="minor"/>
      </rPr>
      <t>ANDRES PAZ</t>
    </r>
    <r>
      <rPr>
        <b/>
        <sz val="8"/>
        <rFont val="Calibri"/>
        <family val="2"/>
        <scheme val="minor"/>
      </rPr>
      <t xml:space="preserve">
r1.proponer alternativas para la formulación de la estrategia de respuesta a emergencias
ere según metodología</t>
    </r>
  </si>
  <si>
    <t>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t>
  </si>
  <si>
    <t xml:space="preserve">MARÍA ARBOLEDA HURTADO </t>
  </si>
  <si>
    <r>
      <t xml:space="preserve">COORDINAR CAMPAÑA AMBIENTAL SEGÚN ESTRATEGIAS DE PROMOTORÍA Y NORMATIVA. Ejecutar actividades de capacitación, promoción y concienciación en gestión del riesgo de
desastres según programa de sensibilización / </t>
    </r>
    <r>
      <rPr>
        <b/>
        <sz val="8"/>
        <color rgb="FFFF0000"/>
        <rFont val="Calibri"/>
        <family val="2"/>
        <scheme val="minor"/>
      </rPr>
      <t>LUISA FERNANDA</t>
    </r>
    <r>
      <rPr>
        <b/>
        <sz val="8"/>
        <rFont val="Calibri"/>
        <family val="2"/>
        <scheme val="minor"/>
      </rPr>
      <t xml:space="preserve">
A4. Apoyar la evaluación de la  propuesta de estrategias  de  prevención, mitigación y control de emergencias y desastres aplicando la normatividad vigente  e instrumentos de la planificación de gestión del riesgo, para la resolución de problemas reales en el sector productivo.</t>
    </r>
  </si>
  <si>
    <t xml:space="preserve">DIAGNOSTICAR RIESGO DE DESASTRES DE ACUERDO CON METODOLOGÍAS Y NORMATIVA
r2.elaborar diagnóstico con metodologías participativas
</t>
  </si>
  <si>
    <t xml:space="preserve">COORDINAR CAMPAÑA AMBIENTAL SEGÚN ESTRATEGIAS DE PROMOTORÍA Y NORMATIVA. Ejecutar actividades de capacitación, promoción y concienciación en gestión del riesgo de
desastres según programa de sensibilización / LUISA FERNANDA
A3. Apoyar la elaboración de la propuesta de estrategias  que contemplen  prácticas  de  prevención, mitigación y control de emergencias y desastres, aplicando la normatividad vigente en SST y ambiental. </t>
  </si>
  <si>
    <t xml:space="preserve">DIAGNOSTICAR RIESGO DE DESASTRES DE ACUERDO CON METODOLOGÍAS Y NORMATIVA
r2.elaborar diagnóstico con metodologías participativas
 </t>
  </si>
  <si>
    <t>ATENDER INCIDENTES SEGÚN PROTOCOLOS Y NORMATIVA. / r2.ejecutar acciones en caso de desastres o situaciones de peligro inminente de acuerdo/ JOSE REINEL GARCIA
con estrategia de respuesta a emergencias ere
r1.proponer alternativas para la formulación de la estrategia de respuesta a emergencias
ere según metodología</t>
  </si>
  <si>
    <t>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INSTRUCTORA LUISAFERNANDA ALVAREZ
de desastres de acuerdo con el diagnóstico comunitario/ INSTRUCTORA LUISANMFERNANDA ALVAREZ</t>
  </si>
  <si>
    <t>CLAUDIA XIMENA ARZAYÚS MÉNDEZ</t>
  </si>
  <si>
    <t xml:space="preserve">JAKELINE CAICEDO VALENCIA </t>
  </si>
  <si>
    <t>CANDELARIA - AULA 3 - ESCUELA DE ARTES Y OFICIOS (CALLE 8 CARRERA 5)</t>
  </si>
  <si>
    <t>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t>
  </si>
  <si>
    <t>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 JOSE REINEL GARCIA</t>
  </si>
  <si>
    <t>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de desastres de acuerdo con el diagnóstico comunitario</t>
  </si>
  <si>
    <r>
      <t>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
de desastres de acuerdo con el diagnóstico comunitario/</t>
    </r>
    <r>
      <rPr>
        <b/>
        <sz val="8"/>
        <color rgb="FFFF0000"/>
        <rFont val="Calibri"/>
        <family val="2"/>
        <scheme val="minor"/>
      </rPr>
      <t xml:space="preserve"> cristian camilo rendon</t>
    </r>
  </si>
  <si>
    <t>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t>
  </si>
  <si>
    <t>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WALTER CAMACHO</t>
  </si>
  <si>
    <t>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 ANDRES FELIPE PAZ</t>
  </si>
  <si>
    <t>YESENIA CASTILLO CUERO</t>
  </si>
  <si>
    <t>VIJES - CENTRO DE FORMACIÓN TÉCNICO Y TECNOLÓGICO (CARRERA 2 CALLE 5) - AULA 1</t>
  </si>
  <si>
    <t xml:space="preserve">
DIAGNOSTICAR RIESGO DE DESASTRES DE ACUERDO CON METODOLOGÍAS Y NORMATIVA
r2.elaborar diagnóstico con metodologías participativas
</t>
  </si>
  <si>
    <t>COORDINAR CAMPAÑA AMBIENTAL SEGÚN ESTRATEGIAS DE PROMOTORÍA Y NORMATIVA.r2.ejecutar actividades de capacitación, promoción y concienciación en gestión del riesgo de
desastres según programa de sensibilización./ WALTER CAMACHO
r1.preparar actividades de capacitación, promoción y concienciación en gestión del riesgo</t>
  </si>
  <si>
    <t>ATENDER INCIDENTES SEGÚN PROTOCOLOS Y NORMATIVA. / r2.ejecutar acciones en caso de desastres o situaciones de peligro inminente de acuerdo
con estrategia de respuesta a emergencias ere/ ANDRES PAZ
r1.proponer alternativas para la formulación de la estrategia de respuesta a emergencias/ ANDRES FELIPE PAZ
ere según metodología</t>
  </si>
  <si>
    <t xml:space="preserve">ALEXANDER GARCÍA RENDÓN </t>
  </si>
  <si>
    <t>VIJES - CENTRO DE FORMACIÓN TÉCNICO Y TECNOLÓGICO (CARRERA 2 CALLE 5) - AULA 2</t>
  </si>
  <si>
    <t>FOMENTAR CULTURA EMPRENDEDORA SEGÚN HABILIDADES Y COMPETENCIAS
PERSONALES
r2.apropiar el proceso de toma de decisiones personales en su cotidianidad, según el
comportamiento emprendedor.
r1.establecer características y competencias emprendedoras personales de acuerdo con
sus potencialidades, objetivos y el entorno.
r4.relacionar la importancia de la negociación con el emprendimiento según las necesidades
y elementos de la negociación.
r3.emplear capacidad creativa e innovadora según estrategia emprendedora</t>
  </si>
  <si>
    <t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t>
  </si>
  <si>
    <t>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 ANDRS FELIPE PAZ</t>
  </si>
  <si>
    <t>BEDER VEIRA</t>
  </si>
  <si>
    <r>
      <t>COORDINAR CAMPAÑA AMBIENTAL SEGÚN ESTRATEGIAS DE PROMOTORÍA Y NORMATIVA. Preparar actividades de capacitación, promoción y concienciación en gestión del riesgo de desastres de acuerdo con el diagnóstico comunitario/</t>
    </r>
    <r>
      <rPr>
        <b/>
        <sz val="8"/>
        <color rgb="FFFF0000"/>
        <rFont val="Calibri"/>
        <family val="2"/>
        <scheme val="minor"/>
      </rPr>
      <t>CRISTIAN CAMILO RENDON</t>
    </r>
    <r>
      <rPr>
        <b/>
        <sz val="8"/>
        <rFont val="Calibri"/>
        <family val="2"/>
        <scheme val="minor"/>
      </rPr>
      <t xml:space="preserve">
comportamiento emprendedor.
r1.establecer características y competencias emprendedoras personales de acuerdo con
sus potencialidades, objetivos y el entorno.
r4.relacionar la importancia de la negociación con el emprendimiento según las necesidades
y elementos de la negociación.
r3.emplear capacidad creativa e innovadora según estrategia emprendedora</t>
    </r>
  </si>
  <si>
    <t>RAZONAR CUANTITATIVAMENTE FRENTE A SITUACIONES SUSCEPTIBLES DE SER
ABORDADAS DE MANERA MATEMÁTICA EN CONTEXTOS LABORALES, SOCIALES
PERSONALE/ r2.plantear problemas aritméticos, geométricos y métricos de acuerdo con</t>
  </si>
  <si>
    <t xml:space="preserve">DIAGNOSTICAR RIESGO DE DESASTRES DE ACUERDO CON METODOLOGÍAS Y NORMATIVA
r2.elaborar diagnóstico con metodologías participativas
r1.establecer el cumplimiento de la normativa asociada con la gestión del riesgo </t>
  </si>
  <si>
    <t>Atender incidentes según protocolos y normativa. / Proponer alternativas para la formulación de la estrategia de respuesta a emergencias ere según metodología
Practicar los derechos fundamentales del trabajo de acuerdo con la constitución política y los convenios internacionales.</t>
  </si>
  <si>
    <t>18:00 - 22:00</t>
  </si>
  <si>
    <t>COORDINAR CAMPAÑA AMBIENTAL SEGÚN ESTRATEGIAS DE PROMOTORÍA Y NORMATIVA. Preparar actividades de capacitación, promoción y concienciación en gestión del riesgo de desastres de acuerdo con el diagnóstico comunitario/ CRISRIAN CAMILO</t>
  </si>
  <si>
    <t xml:space="preserve">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A3. Apoyar la elaboración de la propuesta de estrategias  que contemplen  prácticas  de  prevención, mitigación y control de emergencias y desastres, aplicando la normatividad vigente en SST y ambiental. </t>
  </si>
  <si>
    <t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t>
  </si>
  <si>
    <t>RESULTADOS DE APRENDIZAJE ETAPA PRACTICA 14:00- 18:00 
562836 - APLICAR EN LA RESOLUCIÓN DE PROBLEMAS REALES DEL SECTOR PRODUCTIVO, LOS CONOCIMIENTOS, HABILIDADES Y DESTREZAS PERTINENTES A LAS COMPETENCIAS DEL PROGRAMA DE FORMACIÓN</t>
  </si>
  <si>
    <t>LAURA CECILIA ROJAS ROJAS</t>
  </si>
  <si>
    <t>ESTRUCTURAR CARGOS
Identificar la legislación y normatividad vigente, de acuerdo con la naturaleza y lineamientos de la organización</t>
  </si>
  <si>
    <t>PLANIFICAR LA PRODUCCIÓN
Determinar las necesidades del proceso productivo de acuerdo con el tipo de producto o servicio y el sistema de producción</t>
  </si>
  <si>
    <t>PROYECTAR EL MERCADO
Analizar la relación entre las políticas de producción y las proyecciones de la oferta y la demanda del mercado potencial y real, de acuerdo con el plan estratégico</t>
  </si>
  <si>
    <t xml:space="preserve">
Reproducir en ingles/ 566891 - reproducir en inglés frases o enunciados simples que permitan expresar de forma lenta ideas o conceptos
590006 - comprender una amplia variedad de frases y vocabulario en inglés sobre temas de interés personal y temas técnicos
 Comprender una amplia</t>
  </si>
  <si>
    <t>PROMOVER LA INTERACCIÓN IDÓNEA CONSIGO MISMO, CON LOS DEMÁS Y CON LA NATURALEZA EN LOS CONTEXTOS LABORAL Y SOCIAL 479457 - GESTIONAR LA INFORMACIÓN DE ACUERDO CON LOS PROCEDIMIENTOS ESTABLECIDOS Y CON LAS TECNOLOGÍAS DE LA INFORMACIÓN Y LA COMUNICACIÓN DISPONIBLES.</t>
  </si>
  <si>
    <t>GONZALO PATIÑO BOLAÑOS</t>
  </si>
  <si>
    <t>LUÍS CARLOS HERNÁNDEZ ASPRILLA</t>
  </si>
  <si>
    <t>VIVIANA GIRALDO MARTÍNEZ</t>
  </si>
  <si>
    <t>GONZALO</t>
  </si>
  <si>
    <t>ESTRUCTURAR CARGOS
Establecer los rangos salariales, del personal requerido en el desarrollo del proyecto</t>
  </si>
  <si>
    <t>PROYECTAR LAS NECESIDADES 
Elaborar los diferentes tipos de presupuesto de acuerdo con la definición del plan de necesidades de las áreas o unidades de negocio y de las proyecciones de ingresos y egresos en los periodos establecidos</t>
  </si>
  <si>
    <t>ESTRUCTURAR CARGOS
Elaborar los perfiles del recurso humano previamente planeado, para el funcionamiento de la organización</t>
  </si>
  <si>
    <t>PLANIFICAR LA PRODUCCIÓN
definir de manera estratégica el tamaño y la localización de la unidad productiva proyectada.</t>
  </si>
  <si>
    <t>PRODUCIR TEXTOS EN INGLÉS EN FORMA ESCRITA Y ORAL
Reproducir en inglés frases o enunciados simples que permitan expresar de forma lenta ideas o conceptos</t>
  </si>
  <si>
    <t>JOSE ALEJANDRO FLOREZ SALAZAR</t>
  </si>
  <si>
    <t>LUIS CARLOS</t>
  </si>
  <si>
    <t>202 - SALA DE SISTEMAS SENA CENTRO DE LA CONSTRUCCIÓN</t>
  </si>
  <si>
    <t>SEDE ANDRÉS SANÍN - AULA 106  - SALA DE SISTEMAS (CALLE 75 No. 19-52)</t>
  </si>
  <si>
    <t>365 - PROYECTAR EL MERCADO DE ACUERDO CON EL TIPO DE PRODUCTO O SERVICIO Y CARACTERÍSTICAS DE LOS CONSUMIDORES Y USUARIOS/ identificar el potencial de mercado y capacidad de ventas de la empresa según política empresarial
a</t>
  </si>
  <si>
    <t>365 - PROYECTAR EL MERCADO DE ACUERDO CON EL TIPO DE PRODUCTO O SERVICIO Y CARACTERÍSTICAS DE LOS CONSUMIDORES Y USUARIOS/ identificar el potencial de mercado y capacidad de ventas de la empresa según política empresarial</t>
  </si>
  <si>
    <t>GARANTIZAR EL CUMPLIMIENTO DE LA NORMATIVIDAD
Establecer los requisitos de la legislación y normatividad vigentes, aplicables a la naturaleza del proyecto</t>
  </si>
  <si>
    <t>DANIEL ENRIQUE HERRERA QUIÑONEZ</t>
  </si>
  <si>
    <t>204A- SALA DE SISTEMAS SENA CENTRO DE LA CONSTRUCCIÓN</t>
  </si>
  <si>
    <t>15:01 - 18:00</t>
  </si>
  <si>
    <t>PROYECTAR EL MERCADO
4. Elaborar los pronósticos de la oferta y la demanda del mercado de bienes y servicios según los objetivos de la organización</t>
  </si>
  <si>
    <t>PLANIFICAR PRODUCCIÓN
Establecer el proceso y la estrategia de producción, con base en las especificaciones técnicas del producto o servicio</t>
  </si>
  <si>
    <t>ESTRUCTURAR CARGOS
Planear la estructura organizacional requerida para el desarrollo del proyecto</t>
  </si>
  <si>
    <t>PRODUCIR TEXTOS EN INGLÉS EN FORMA ESCRITA Y ORAL
590007 - buscar de manera sistemática información específica y detallada en escritos en inglés, mas estructurados y con mayor contenido técnico
590008 - comprender las ideas principales de textos complejos en inglés que tratan de temas tanto concretos como abstractos, incluso si son de carácter técnico, siempre que estén dentro de su campo de especialización</t>
  </si>
  <si>
    <t>ANDRÉS FERNANDO ROJAS ALZATE</t>
  </si>
  <si>
    <t>PROYECTAR EL MERCADO
 Identificar segmentos de mercado de acuerdo con tipos de producto y población establecidos en el plan de segmentación</t>
  </si>
  <si>
    <t>CUMPLIR DE LA NORMATIVIDAD
 Establecer los requisitos de la legislación y normatividad vigentes, aplicables a la naturaleza del proyecto</t>
  </si>
  <si>
    <t>PROYECTAR EL MERCADO Identificar segmentos de mercado de acuerdo con tipos de producto y población establecidos en el plan de segmentación</t>
  </si>
  <si>
    <t>JOSE ALEJANDRO</t>
  </si>
  <si>
    <t>PROYECTAR EL MERCADO
Formular los estudios preliminares y de pre factibilidad de acuerdo con el producto y/o servicio</t>
  </si>
  <si>
    <t>COMUNICACIÓN
Desarrollar procesos comunicativos eficaces y asertivos dentro de criterios de racionalidad que posibiliten la convivencia, el establecimiento de acuerdos, la</t>
  </si>
  <si>
    <t>INGLÉS
COMPRENDER TEXTOS EN INGLÉS EN FORMA ESCRITA Y AUDITIVA
Encontrar información específica y predecible en escritos sencillos y cotidianos</t>
  </si>
  <si>
    <t>NUBIA FLÓREZ ARIAS</t>
  </si>
  <si>
    <t>PABLO CÉSAR GRANADOS GIRALDO</t>
  </si>
  <si>
    <t>CUMPLIR LA NORMATIVIDAD
Identificar la legislación y normatividad vigente, de acuerdo con la naturaleza y lineamientos de la organización</t>
  </si>
  <si>
    <t>JUAN CARLOS CANDAMIL</t>
  </si>
  <si>
    <t>DANIEL HERRERA</t>
  </si>
  <si>
    <t>CUMPLIR LA NORMATIVIDAD
Identificar la legislación y normatividad vigente, de acuerdo con la naturaleza y</t>
  </si>
  <si>
    <t>GSSTCUMPLIR LA NORMATIVIDAD
Identificar la legislación y normatividad vigente, de acuerdo con la naturaleza y lineamientos de la organización</t>
  </si>
  <si>
    <t>SEGUMIENTO A ETAPA PRODUCTIVA</t>
  </si>
  <si>
    <t>ALTERNANCIA-RAZONAMIENTO CUANTITATIVO FRENTE A SITUACIONES SUSCEPTIBLES DE SER
Rap 1. Identificar situaciones problemáticas asociadas a sus necesidades de contexto aplicando procedimientos matemáticos.
Rap 2. Plantear problemas aritméticos, geométricos y métricos de acuerdo con los contextos productivo y social
Rap 3. Solucionar problemas del entorno productivo y principios matemáticos
Rap 4. Verificar los resultados de los procedimientos matemáticos conforme con los requerimientos de los diferentes contextos.</t>
  </si>
  <si>
    <t>DERECHOS FUNDAMENTALES</t>
  </si>
  <si>
    <t>RAZONAMIENTO CUANTITATIVO FRENTE A SITUACIONES SUSCEPTIBLES DE SER (48)
Rap 1. Identificar situaciones problemáticas asociadas a sus necesidades de contexto aplicando procedimientos matemáticos.</t>
  </si>
  <si>
    <t xml:space="preserve">PLANEAR PRODUCCION DE ACUERDO CON SISTEMA PRODUCTIVO Y METODOS TECNICOS
Rap1. Organizar los procesos productivos de acuerdo con los recursos, actividades claves y requerimientos técnicos.
Rap2. Preparar la estructura de costos del producto y/o servicio, teniendo en cuenta las Técnicas seleccionadas.
Rap3. Verificar la capacidad instalada de los recursos claves de acuerdo con la Normatividad técnica vigente.
</t>
  </si>
  <si>
    <t>EVALUAR SOLICITUDES FINANCIERAS DE ACUERDO CON TIPO DE PRODUCTO Y MANUAL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t>
  </si>
  <si>
    <t>DIDIER HERNANDO ANGULO DÍAZ</t>
  </si>
  <si>
    <t>RECONOCER RECURSOS FINANCIEROS DE ACUERDO ACON POITICAS Y NORMATIVAS CONTABLES
Rap1. Reconocer la forma jurídica de la empresa de acuerdo con el plan de negocios propuesto y la normatividad vigente.</t>
  </si>
  <si>
    <t>566891 - reproducir en inglés frases o enunciados simples que permitan expresar de forma lenta ideas o conceptos
590006 - comprender una amplia variedad de frases y vocabulario en inglés sobre temas de interés personal y temas técnicos</t>
  </si>
  <si>
    <t xml:space="preserve">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
</t>
  </si>
  <si>
    <t>PROYECTAR EL MERCADO SEGÚN SEGMENTOS Y METODOS DE PRONOSTIICO.
Rap 3. Diseñar prototipo de idea de negocio de acuerdo con técnicas de validación.
Rap 4. Formular modelo de negocio de acuerdo con herramientas de planeación estratégica</t>
  </si>
  <si>
    <t>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t>
  </si>
  <si>
    <t>GENERAR HÁBITOS SALUDABLES DE VIDA MEDIANTE LA APLICACIÓN DE PROGRAMAS DE ACTIVIDAD FÍSICA EN LOS CONTEXTOS PRODUCTIVOS Y SOCIALES. 638250 - PRACTICAR HÁBITOS SALUDABLES MEDIANTE LA APLICACIÓN DE FUNDAMENTOS DE NUTRICIÓN E HIGIENE.</t>
  </si>
  <si>
    <t>Dirigir procesos organizacionales según modelo de gestión/rap 1. preparar la estructura organizacional teniendo en cuenta los recursos y actividades
claves del modelo de negocios.
rap 2. elaborar el plan estratégico a partir de los criterios planteados en la propuesta de
valor del modelo de negocios.
rap 3. reconocer el talento humano requerido para las actividades claves propuestas en el</t>
  </si>
  <si>
    <t>PROYECTAR EL MERCADO SEGÚN SEGMENTOS Y MÉTODOS DE PRONÓSTICO/RAP 3. Diseñar prototipo de idea de negocio de acuerdo con técnicas de validación.</t>
  </si>
  <si>
    <t>ANDRES ROJAS</t>
  </si>
  <si>
    <t>240201526 - ENRIQUE LOW MURTRA-INTERACTUAR EN EL CONTEXTO PRODUCTIVO Y SOCIAL DE ACUERDO CON PRINCIPIOS ÉTICOS PARA LA CONSTRUCCIÓN DE UNA CULTURA DE PAZ.</t>
  </si>
  <si>
    <t>PROYECTAR EL MERCADO SEGÚN SEGMENTOS Y MÉTODOS DE PRONÓSTICO
RAP 1. Aplicar el comportamiento emprendedor de acuerdo con referentes conceptuales y retos personales y productivos.</t>
  </si>
  <si>
    <t>YARELYS AGUILAR LEMUS</t>
  </si>
  <si>
    <t>LAURA MARCELA COSME RODRÍGUEZ</t>
  </si>
  <si>
    <t>FICHA 3113148 TECNICO GESTION DEL RIESGO 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t>
  </si>
  <si>
    <t>VIJES - CENTRO DE FORMACIÓN TÉCNICO Y TECNOLÓGICO (CARRERA 2 CALLE 5) - AULA 3</t>
  </si>
  <si>
    <t>FICHA 3113150 TECNICO GESTION DEL RIESGO  COORDINAR CAMPAÑA AMBIENTAL SEGÚN ESTRATEGIAS DE PROMOTORÍA Y NORMATIVA. Ejecutar actividades de capacitación, promoción y concienciación en gestión del riesgo de
desastres según programa de sensibilización</t>
  </si>
  <si>
    <t xml:space="preserve">FICHA 3113150 TECNICO GESTION DEL RIESGO Aplicar prácticas de protección ambiental, seguridad y salud en el trabajo de acuerdo con las políticas organizacionales y la normatividad vigente./ LUISA FERNANDA ALVAREZ
A3. Apoyar la elaboración de la propuesta de estrategias  que contemplen  prácticas  de  prevención, mitigación y control de emergencias y desastres, aplicando la normatividad vigente en SST y ambiental. </t>
  </si>
  <si>
    <t>FICHA 3413158  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t>
  </si>
  <si>
    <t>FICHA 3413158 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de desastres de acuerdo con el diagnóstico comunitario</t>
  </si>
  <si>
    <t>FICHA  3413158  Aplicar prácticas de protección ambiental, seguridad y salud en el trabajo de acuerdo con las políticas organizacionales y la normatividad vigente.</t>
  </si>
  <si>
    <t>CANDELARIA - AULA 1 - ESCUELA DE ARTES Y OFICIOS (CALLE 8 CARRERA 5)</t>
  </si>
  <si>
    <t>FICHA 3413158 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t>
  </si>
  <si>
    <t>FICHA 3113140  TECNICO GESTION DEL RIESGOAtender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t>
  </si>
  <si>
    <t>BUENAVENTURA - CENTRO NAÚTICO PESQUERO - BLOQUE 2, AULA 303 (AVENIDA SIMÓN BOLÍVAR, KILÓMETRO 5)</t>
  </si>
  <si>
    <t>COORDINAR CAMPAÑA AMBIENTAL SEGÚN ESTRATEGIAS DE PROMOTORÍA Y NORMATIVA. Preparar actividades de capacitación, promoción y concienciación en gestión del riesgo de desastres de acuerdo con el diagnóstico comunitario</t>
  </si>
  <si>
    <t>FICHA 3113138 TECNICO GESTION DEL RIESGO 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t>
  </si>
  <si>
    <t>SALA DE INSTRUCTORES - SENA CENTRO DE LA CONSTRUCCIÓN</t>
  </si>
  <si>
    <t>Desarrollo c</t>
  </si>
  <si>
    <t>GIMNASIO CC</t>
  </si>
  <si>
    <t>GIMNASIO ANDRES SANIN</t>
  </si>
  <si>
    <r>
      <t xml:space="preserve">35759 - DIGITALIZAR DIBUJO DE ACUERDO CON TÉCNICAS DE MODELACIÓN VIRTUAL Y MANUALES TÉCNICOS
(7:00 - 12:00)
</t>
    </r>
    <r>
      <rPr>
        <b/>
        <sz val="9"/>
        <rFont val="Arial"/>
        <family val="2"/>
      </rPr>
      <t>685659 - RA1. GENERAR VOLUMETRÍA DIGITAL DE ACUERDO CON PARÁMETROS DEL MODELO.
693087 - RA2: DEFINIR IMAGEN VIRTUAL DE ACUERDO CON ESPECIFICACIONES TÉCNICAS DEL PROYECTO.</t>
    </r>
    <r>
      <rPr>
        <b/>
        <sz val="10"/>
        <rFont val="Arial"/>
        <family val="2"/>
      </rPr>
      <t xml:space="preserve">
Fase Evaluación. AP. 4. Modelar digitalmente el proyecto.</t>
    </r>
  </si>
  <si>
    <t>SIGIFREDO CASTAÑO PÉREZ</t>
  </si>
  <si>
    <t>CALI - INSTITUCIÓN EDUCATIVA TÉCNICO INDUSTRIAL PEDRO ANTONIO MOLINA (CARRERA 1A-10 No. 71-00)</t>
  </si>
  <si>
    <r>
      <t xml:space="preserve">35759 - DIGITALIZAR DIBUJO DE ACUERDO CON TÉCNICAS DE MODELACIÓN VIRTUAL Y MANUALES TÉCNICOS
(13:00 - 18:00)
</t>
    </r>
    <r>
      <rPr>
        <b/>
        <sz val="9"/>
        <rFont val="Arial"/>
        <family val="2"/>
      </rPr>
      <t>685659 - RA1. GENERAR VOLUMETRÍA DIGITAL DE ACUERDO CON PARÁMETROS DEL MODELO.
693087 - RA2: DEFINIR IMAGEN VIRTUAL DE ACUERDO CON ESPECIFICACIONES TÉCNICAS DEL PROYECTO.</t>
    </r>
    <r>
      <rPr>
        <b/>
        <sz val="10"/>
        <rFont val="Arial"/>
        <family val="2"/>
      </rPr>
      <t xml:space="preserve">
Fase Evaluación. AP. 4. Modelar digitalmente el proyecto.</t>
    </r>
  </si>
  <si>
    <t xml:space="preserve">ERIKA ANDREA OCAMPO MOLINA </t>
  </si>
  <si>
    <t>BUENAVENTURA - INSTITUCIÓN EDUCATIVA DIOCESANO JESÚS ADOLESCENTE (CARRERA 66 No. 12 SUR)</t>
  </si>
  <si>
    <r>
      <t xml:space="preserve">2 - RESULTADOS DE APRENDIZAJE ETAPA PRACTICA
(8:00 - 12:00)
</t>
    </r>
    <r>
      <rPr>
        <b/>
        <sz val="9"/>
        <rFont val="Arial"/>
        <family val="2"/>
      </rPr>
      <t>682925 - APLICAR EN LA RESOLUCIÓN DE PROBLEMAS REALES DEL SECTOR PRODUCTIVO, LOS CONOCIMIENTOS, HABILIDADES Y DESTREZAS PERTINENTES A LAS COMPETENCIAS DEL PROGRAMA DE FORMACIÓN ASUMIENDO ESTRATEGIAS Y METODOLOGÍAS DE AUTOGESTIÓN</t>
    </r>
    <r>
      <rPr>
        <b/>
        <sz val="10"/>
        <rFont val="Arial"/>
        <family val="2"/>
      </rPr>
      <t xml:space="preserve">
Fase Planeación. AP. 1. Clasificar la información para la representación de planos.</t>
    </r>
  </si>
  <si>
    <t>JUAN PABLO VALENCIA DÁVILA</t>
  </si>
  <si>
    <t>CALI - INSTITUCIÓN EDUCATIVA SANTO TOMÁS - C. A. S. D.  (CALLE 34 No. 3N -15) - TALLER DE DIBUJO</t>
  </si>
  <si>
    <t>CALI - INSTITUCIÓN EDUCATIVA SANTO TOMÁS - C. A. S. D.  (CALLE 34 No. 3N -15) - SALA DE INFORMÁTICA DIBUJO</t>
  </si>
  <si>
    <t>LINA JOHANNA QUINTERO VILLEGAS</t>
  </si>
  <si>
    <t>CALI - INSTITUCIÓN EDUCATIVA TÉCNICO INDUSTRIAL DIEZ DE MAYO (CARRERA 25 No. 26-13)</t>
  </si>
  <si>
    <t>CALI - INSTITUCIÓN EDUCATIVA MONSEÑOR RAMÓN ARCILA (DIAGONAL 26 I 3T No. 80A-18)</t>
  </si>
  <si>
    <r>
      <t xml:space="preserve">EJERCER DERECHOS FUNDAMENTALES DEL TRABAJO EN EL MARCO DE LA CONSTITUCIÓN POLÍTICA Y LOS CONVENIOS INTERNACIONALES.
(13:00 - 18:00)
</t>
    </r>
    <r>
      <rPr>
        <b/>
        <sz val="9"/>
        <rFont val="Arial"/>
        <family val="2"/>
      </rPr>
      <t>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t>
    </r>
    <r>
      <rPr>
        <b/>
        <sz val="10"/>
        <rFont val="Arial"/>
        <family val="2"/>
      </rPr>
      <t xml:space="preserve">
AP. 06. Inspeccionar la obra terminada de acuerdo a los requerimientos técnicos del proyecto.</t>
    </r>
  </si>
  <si>
    <r>
      <t xml:space="preserve">REPLANTEAR LOS DISEÑOS DE ACUERDO CON PLANOS Y ESPECIFICACIONES TÉCNICAS DE CONSTRUCCIÓN.
(13:00 - 18:00)
</t>
    </r>
    <r>
      <rPr>
        <b/>
        <sz val="9"/>
        <rFont val="Arial"/>
        <family val="2"/>
      </rPr>
      <t>592261 - 03. TRASLADAR MEDIDAS REALES AL TERRENO DE ACUERDO A NORMAS, PLANOS Y ESPECIFICACIONES TÉCNICAS.</t>
    </r>
    <r>
      <rPr>
        <b/>
        <sz val="10"/>
        <rFont val="Arial"/>
        <family val="2"/>
      </rPr>
      <t xml:space="preserve">
AP. 04. Instalar los componentes del sistema de acuerdo a normas, planos y especificaciones técnicas.
INSTALAR SISTEMAS CONSTRUCTIVOS EN SECO DE ACUERDO CON PLANOS Y ESPECIFICACIONES TÉCNICAS.
</t>
    </r>
    <r>
      <rPr>
        <b/>
        <sz val="9"/>
        <rFont val="Arial"/>
        <family val="2"/>
      </rPr>
      <t>592270 - 06. REALIZAR LA FIJACIÓN DE LOS ELEMENTOS CONSTRUCTIVOS.</t>
    </r>
    <r>
      <rPr>
        <b/>
        <sz val="10"/>
        <rFont val="Arial"/>
        <family val="2"/>
      </rPr>
      <t xml:space="preserve">
AP. 04. Instalar los componentes del sistema de acuerdo a normas, planos y especificaciones técnicas.</t>
    </r>
  </si>
  <si>
    <t>BRIAN MUÑOZ GARZÓN</t>
  </si>
  <si>
    <t>ARMANDO JOSÉ MELENDEZ CAMARGO</t>
  </si>
  <si>
    <t>PRADERA - INSTITUCIÓN EDUCATIVA ALFREDO POSADA CORREA AULA 2 (CARRERA 13 CON CALLE 11 -SALIDA AL CORREGIMIENTO LA TUPIA)</t>
  </si>
  <si>
    <t>PRADERA - INSTITUCIÓN EDUCATIVA ALFREDO POSADA CORREA AULA 1 (CARRERA 13 CON CALLE 11 -SALIDA AL CORREGIMIENTO LA TUPIA)</t>
  </si>
  <si>
    <r>
      <t xml:space="preserve">LEVANTAR MUROS EN MAMPOSTERÍA ESTRUCTURAL DE ACUERDO CON PLANOS Y NORMATIVA TÉCNICA DE CONSTRUCCIÓN
(13:00 - 18:00)
</t>
    </r>
    <r>
      <rPr>
        <b/>
        <sz val="9"/>
        <rFont val="Arial"/>
        <family val="2"/>
      </rPr>
      <t>677815 - RA1. MARCAR REFERENCIAS SEGÚN PLANOS Y ESPECIFICACIONES TÉCNICAS.</t>
    </r>
    <r>
      <rPr>
        <b/>
        <sz val="10"/>
        <rFont val="Arial"/>
        <family val="2"/>
      </rPr>
      <t xml:space="preserve">
Planeacion. AP-03. Preparar el área de trabajo.
FUNDIR CONCRETO DE ACUERDO CON REQUERIMIENTOS TÉCNICOS DE CONSTRUCCIÓN
</t>
    </r>
    <r>
      <rPr>
        <b/>
        <sz val="9"/>
        <rFont val="Arial"/>
        <family val="2"/>
      </rPr>
      <t>677808 - RA1. ARMAR ENCOFRADOS DE ACUERDO CON SISTEMAS Y PLANOS DE CONSTRUCCIÓN.</t>
    </r>
    <r>
      <rPr>
        <b/>
        <sz val="10"/>
        <rFont val="Arial"/>
        <family val="2"/>
      </rPr>
      <t xml:space="preserve">
Ejecucion. AP-04. Construir elementos de los sistemas de sustentación y portante.</t>
    </r>
  </si>
  <si>
    <t>JAMUNDÍ - INSTITUCIÓN EDUCATIVA TÉCNICO INDUSTRIAL ESPAÑA - AULA 1</t>
  </si>
  <si>
    <t>11:00 - 12:00</t>
  </si>
  <si>
    <t>13:00 - 18:30</t>
  </si>
  <si>
    <r>
      <t xml:space="preserve">GESTIONAR EL MANEJO DE RESIDUOS SÓLIDOS SEGÚN ESPECIFICACIONES TÉCNICAS Y NORMATIVA.
(13:00 - 18:30)
</t>
    </r>
    <r>
      <rPr>
        <b/>
        <sz val="9"/>
        <rFont val="Arial"/>
        <family val="2"/>
      </rPr>
      <t>539626 - R2. SELECCIONAR ESTRATEGIAS DE MANEJO DE RESIDUOS SÓLIDOS PELIGROSOS Y NO PELIGROSOS DE ACUERDO A NORMATIVA.</t>
    </r>
    <r>
      <rPr>
        <b/>
        <sz val="10"/>
        <rFont val="Arial"/>
        <family val="2"/>
      </rPr>
      <t xml:space="preserve">
FASE II. AP 2. REALIZAR EL MONITOREO AMBIENTAL EN LOS COMPONENTES AGUA, SUELO, OLORES Y RUIDO, SEGÚN PROCEDIMIENTOS TÉCNICOS Y REQUERIMIENTOS DE ACONDICIONAMIENTO FÍSICO.</t>
    </r>
  </si>
  <si>
    <r>
      <t xml:space="preserve">OBTENER MUESTRAS REPRESENTATIVAS SEGÚN PROTOCOLOS Y TÉCNICAS DE ANÁLISIS FISICOQUÍMICO.
(13:00 - 18:30)
</t>
    </r>
    <r>
      <rPr>
        <b/>
        <sz val="9"/>
        <rFont val="Arial"/>
        <family val="2"/>
      </rPr>
      <t>537995 - R2. TOMAR MUESTRAS DE AGUA Y SUELO DE ACUERDO CON LA NORMATIVIDAD VIGENTE Y LOS PROTOCOLOS ESTABLECIDOS.
537998 - R3. MEDIR RUIDO Y CONCENTRACIÓN DE OLOR DE ACUERDO CON LA NORMATIVIDAD VIGENTE Y LOS PROTOCOLOS ESTABLECIDOS.</t>
    </r>
    <r>
      <rPr>
        <b/>
        <sz val="10"/>
        <rFont val="Arial"/>
        <family val="2"/>
      </rPr>
      <t xml:space="preserve">
FASE II. AP 2. REALIZAR EL MONITOREO AMBIENTAL EN LOS COMPONENTES AGUA, SUELO, OLORES Y RUIDO, SEGÚN PROCEDIMIENTOS TÉCNICOS Y REQUERIMIENTOS DE ACONDICIONAMIENTO FÍSICO.</t>
    </r>
  </si>
  <si>
    <t>BERTHA VALENCIA CÓRDOBA</t>
  </si>
  <si>
    <t>CALI - INSTITUCIÓN EDUCATIVA GABRIELA MISTRAL - AULA 2 (CARRERA 27D No. 95-06)</t>
  </si>
  <si>
    <r>
      <t xml:space="preserve">GESTIONAR EL MANEJO DE RESIDUOS SÓLIDOS SEGÚN ESPECIFICACIONES TÉCNICAS Y NORMATIVA.
(11:00 - 12:00)
</t>
    </r>
    <r>
      <rPr>
        <b/>
        <sz val="9"/>
        <rFont val="Arial"/>
        <family val="2"/>
      </rPr>
      <t>539627 - R1. DIAGNOSTICAR LA SITUACIÓN DE LOS RESIDUOS GENERADOS DE ACUERDO CON LA NATURALEZA DE LA ORGANIZACIÓN.</t>
    </r>
    <r>
      <rPr>
        <b/>
        <sz val="10"/>
        <rFont val="Arial"/>
        <family val="2"/>
      </rPr>
      <t xml:space="preserve">
FASE I. AP 1. SELECCIONAR INSUMOS, MATERIALES Y EQUIPOS PARA EL MONITOREO AMBIENTAL. 2. IDENTIFICAR LAS NECESIDADES.</t>
    </r>
  </si>
  <si>
    <t>CALI - INSTITUTO MODERNO DESEPAZ - AULA 2 (CARRERA 25 No. 122-18, BARRIO DESEPAZ)</t>
  </si>
  <si>
    <t>CALI - INSTITUCIÓN EDUCATIVA DONALD RODRIGO TAFUR AULA 1 (CARRERA 43B No. 40-11)</t>
  </si>
  <si>
    <r>
      <t xml:space="preserve">2 - RESULTADOS DE APRENDIZAJE ETAPA PRACTICA
(13:00 - 16:00)
</t>
    </r>
    <r>
      <rPr>
        <b/>
        <sz val="9"/>
        <rFont val="Arial"/>
        <family val="2"/>
      </rPr>
      <t>682925 - APLICAR EN LA RESOLUCIÓN DE PROBLEMAS REALES DEL SECTOR PRODUCTIVO, LOS CONOCIMIENTOS, HABILIDADES Y DESTREZAS PERTINENTES A LAS COMPETENCIAS DEL PROGRAMA DE FORMACIÓN ASUMIENDO ESTRATEGIAS Y METODOLOGÍAS DE AUTOGESTIÓN</t>
    </r>
    <r>
      <rPr>
        <b/>
        <sz val="10"/>
        <rFont val="Arial"/>
        <family val="2"/>
      </rPr>
      <t xml:space="preserve">
Fase Planeación. AP. 1. Clasificar la información para la representación de planos.</t>
    </r>
  </si>
  <si>
    <t>7:00 - 8:00</t>
  </si>
  <si>
    <r>
      <t xml:space="preserve">DETERMINAR LAS ESPECIFICACIONES TÉCNICAS DE LOS SISTEMAS DE GENERACIÓN DE ENERGÍA SOLAR FOTOVOLTAICA DE ACUERDO CON EL ESTUDIO DE VIABILIDAD.
(7:00 - 8:00)
</t>
    </r>
    <r>
      <rPr>
        <b/>
        <sz val="9"/>
        <rFont val="Arial"/>
        <family val="2"/>
      </rPr>
      <t>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t>
    </r>
    <r>
      <rPr>
        <b/>
        <sz val="10"/>
        <rFont val="Arial"/>
        <family val="2"/>
      </rPr>
      <t xml:space="preserve">
F-II. AP-2. Determinar las características técnicas de los componentes del sistema de generación fotovoltaica teniendo en cuenta los criterios de instalación.
</t>
    </r>
  </si>
  <si>
    <t>MARIO ALEXANDER QUIÑONES QUIÑONES</t>
  </si>
  <si>
    <t>CALI - INSTITUTO MODERNO DESEPAZ - AULA 1 (CARRERA 25 No. 122-18, BARRIO DESEPAZ)</t>
  </si>
  <si>
    <r>
      <t xml:space="preserve">DETERMINAR LAS ESPECIFICACIONES TÉCNICAS DE LOS SISTEMAS DE GENERACIÓN DE ENERGÍA SOLAR FOTOVOLTAICA DE ACUERDO CON EL ESTUDIO DE VIABILIDAD.
(13:00 - 18:00)
</t>
    </r>
    <r>
      <rPr>
        <b/>
        <sz val="9"/>
        <rFont val="Arial"/>
        <family val="2"/>
      </rPr>
      <t>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t>
    </r>
    <r>
      <rPr>
        <b/>
        <sz val="10"/>
        <rFont val="Arial"/>
        <family val="2"/>
      </rPr>
      <t xml:space="preserve">
F-II. AP-2. Determinar las características técnicas de los componentes del sistema de generación fotovoltaica teniendo en cuenta los criterios de instalación.
</t>
    </r>
  </si>
  <si>
    <r>
      <t xml:space="preserve">EJERCICIO DERECHOS FUNDAMENTALES EN EL TRABAJO
(42110153)
(13:00 - 17:00)
</t>
    </r>
    <r>
      <rPr>
        <b/>
        <sz val="9"/>
        <rFont val="Arial"/>
        <family val="2"/>
      </rPr>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r>
    <r>
      <rPr>
        <b/>
        <sz val="10"/>
        <rFont val="Arial"/>
        <family val="2"/>
      </rPr>
      <t xml:space="preserve">
Formación Complementaria</t>
    </r>
  </si>
  <si>
    <t>JAMUNDÍ - INSTITUCIÓN EDUCATIVA TÉCNICO INDUSTRIAL ESPAÑA - AULA 2</t>
  </si>
  <si>
    <r>
      <t xml:space="preserve">REPLANTEAR LOS DISEÑOS DE ACUERDO CON PLANOS Y ESPECIFICACIONES TÉCNICAS DE CONSTRUCCIÓN.
(13:00 - 18:00)
</t>
    </r>
    <r>
      <rPr>
        <b/>
        <sz val="9"/>
        <rFont val="Arial"/>
        <family val="2"/>
      </rPr>
      <t>592261 - 03. TRASLADAR MEDIDAS REALES AL TERRENO DE ACUERDO A NORMAS, PLANOS Y ESPECIFICACIONES TÉCNICAS.</t>
    </r>
    <r>
      <rPr>
        <b/>
        <sz val="10"/>
        <rFont val="Arial"/>
        <family val="2"/>
      </rPr>
      <t xml:space="preserve">
AP. 04. Instalar los componentes del sistema de acuerdo a normas, planos y especificaciones técnicas.
INSTALAR SISTEMAS CONSTRUCTIVOS EN SECO DE ACUERDO CON PLANOS Y ESPECIFICACIONES TÉCNICAS.
5</t>
    </r>
    <r>
      <rPr>
        <b/>
        <sz val="9"/>
        <rFont val="Arial"/>
        <family val="2"/>
      </rPr>
      <t xml:space="preserve">92270 - 06. REALIZAR LA FIJACIÓN DE LOS ELEMENTOS CONSTRUCTIVOS.
</t>
    </r>
    <r>
      <rPr>
        <b/>
        <sz val="10"/>
        <rFont val="Arial"/>
        <family val="2"/>
      </rPr>
      <t xml:space="preserve">
AP. 04. Instalar los componentes del sistema de acuerdo a normas, planos y especificaciones técnicas.</t>
    </r>
  </si>
  <si>
    <t>PRADERA - INSTITUCIÓN EDUCATIVA ALFREDO POSADA CORREA AULA 3 (CARRERA 13 CON CALLE 11 -SALIDA AL CORREGIMIENTO LA TUPIA)</t>
  </si>
  <si>
    <r>
      <t xml:space="preserve">MONTAR INSTALACIONES ELÉCTRICAS INTERNAS DE ACUERDO CON NORMATIVA
(7:00 - 12:00)
</t>
    </r>
    <r>
      <rPr>
        <b/>
        <sz val="9"/>
        <rFont val="Arial"/>
        <family val="2"/>
      </rPr>
      <t>638272 - RAP3: CONSTRUIR LA INSTALACIÓN ELÉCTRICA RESIDENCIAL Y COMERCIAL DE ACUERDO CON LOS PLANOS DE DISEÑO, Y LA NORMATIVIDAD VIGENTE.
638277 - RAP4: REALIZAR EL ACOPLAMIENTO DE LOS ELEMENTOS ELÉCTRICOS EN UN SISTEMA DOMÓTICO SEGÚN EL DISEÑO ELÉCTRICO ESTABLECIDO.
638276 - RAP5: INSTALAR EQUIPOS DE MEDICIÓN, DIAGNÓSTICO Y CONTROL PARA LA CALIDAD Y EFICIENCIA DE LA ENERGÍA ELÉCTRICA DE ACUERDO CON EL DISEÑO ELÉCTRICO.</t>
    </r>
    <r>
      <rPr>
        <b/>
        <sz val="10"/>
        <rFont val="Arial"/>
        <family val="2"/>
      </rPr>
      <t xml:space="preserve">
Fase Ejecución. AP3. Adecuar y montar un sistema eléctrico eficiente.</t>
    </r>
  </si>
  <si>
    <t>CALI - INSTITUCIÓN EDUCATIVA ALFONSO LÓPEZ PUMAREJO (CARRERA 72S BIS No. 72-00)</t>
  </si>
  <si>
    <r>
      <t xml:space="preserve">EJERCER DERECHOS FUNDAMENTALES DEL TRABAJO EN EL MARCO DE LA CONSTITUCIÓN POLÍTICA Y LOS CONVENIOS INTERNACIONALES.
(13:00 - 18:00)
</t>
    </r>
    <r>
      <rPr>
        <b/>
        <sz val="9"/>
        <rFont val="Arial"/>
        <family val="2"/>
      </rPr>
      <t>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t>
    </r>
    <r>
      <rPr>
        <b/>
        <sz val="10"/>
        <rFont val="Arial"/>
        <family val="2"/>
      </rPr>
      <t xml:space="preserve">
Fase Valoración. AP. Verificar los parámetros eléctricos y mecánicos en relación a la normatividad vigente.</t>
    </r>
  </si>
  <si>
    <r>
      <t xml:space="preserve">REPRESENTAR PROYECTOS DE CONSTRUCCIÓN SEGÚN ESPECIFICACIONES DE DISEÑO Y NORMATIVA TÉCNICA
(7:00 - 8:00)
</t>
    </r>
    <r>
      <rPr>
        <b/>
        <sz val="9"/>
        <rFont val="Arial"/>
        <family val="2"/>
      </rPr>
      <t>685657 - RA1. DEFINIR ATRIBUTOS DEL PROYECTO DE ACUERDO CON LOS PLANOS Y ESPECIFICACIONES.</t>
    </r>
    <r>
      <rPr>
        <b/>
        <sz val="10"/>
        <rFont val="Arial"/>
        <family val="2"/>
      </rPr>
      <t xml:space="preserve">
Fase Planeación. AP. 1. Clasificar la información para la representación de planos.</t>
    </r>
  </si>
  <si>
    <t>CALI - INSTITUTO TÉCNICO INDUSTRIAL SAN JUAN BOSCO (CALLE 8 No. 14–75)</t>
  </si>
  <si>
    <r>
      <t xml:space="preserve">REPRESENTAR PROYECTOS DE CONSTRUCCIÓN SEGÚN ESPECIFICACIONES DE DISEÑO Y NORMATIVA TÉCNICA
(13:00 - 18:00)
</t>
    </r>
    <r>
      <rPr>
        <b/>
        <sz val="9"/>
        <rFont val="Arial"/>
        <family val="2"/>
      </rPr>
      <t>685657 - RA1. DEFINIR ATRIBUTOS DEL PROYECTO DE ACUERDO CON LOS PLANOS Y ESPECIFICACIONES.</t>
    </r>
    <r>
      <rPr>
        <b/>
        <sz val="10"/>
        <rFont val="Arial"/>
        <family val="2"/>
      </rPr>
      <t xml:space="preserve">
Fase Planeación. AP. 1. Clasificar la información para la representación de planos.</t>
    </r>
  </si>
  <si>
    <r>
      <t>REPRESENTAR PROYECTOS DE CONSTRUCCIÓN SEGÚN ESPECIFICACIONES DE DISEÑO Y NORMATIVA TÉCNICA
(13:00 - 18:00)
6</t>
    </r>
    <r>
      <rPr>
        <b/>
        <sz val="9"/>
        <rFont val="Arial"/>
        <family val="2"/>
      </rPr>
      <t>85657 - RA1. DEFINIR ATRIBUTOS DEL PROYECTO DE ACUERDO CON LOS PLANOS Y ESPECIFICACIONES.</t>
    </r>
    <r>
      <rPr>
        <b/>
        <sz val="10"/>
        <rFont val="Arial"/>
        <family val="2"/>
      </rPr>
      <t xml:space="preserve">
Fase Planeación. AP. 1. Clasificar la información para la representación de planos.</t>
    </r>
  </si>
  <si>
    <r>
      <t xml:space="preserve">REPRESENTAR PROYECTOS DE CONSTRUCCIÓN SEGÚN ESPECIFICACIONES DE DISEÑO Y NORMATIVA TÉCNICA
(7:00 - 12:00)
</t>
    </r>
    <r>
      <rPr>
        <b/>
        <sz val="9"/>
        <rFont val="Arial"/>
        <family val="2"/>
      </rPr>
      <t>685657 - RA1. DEFINIR ATRIBUTOS DEL PROYECTO DE ACUERDO CON LOS PLANOS Y ESPECIFICACIONES.</t>
    </r>
    <r>
      <rPr>
        <b/>
        <sz val="10"/>
        <rFont val="Arial"/>
        <family val="2"/>
      </rPr>
      <t xml:space="preserve">
Fase Planeación. AP. 1. Clasificar la información para la representación de planos.</t>
    </r>
  </si>
  <si>
    <t>PRADERA - INSTITUCIÓN EDUCATIVA ALFREDO POSADA CORREA (CARRERA 13 CON CALLE 11 -SALIDA AL CORREGIMIENTO LA TUPIA)</t>
  </si>
  <si>
    <r>
      <t xml:space="preserve">REPLANTEAR LOS DISEÑOS DE ACUERDO CON PLANOS Y ESPECIFICACIONES TÉCNICAS DE CONSTRUCCIÓN.
(13:00 - 18:00)
</t>
    </r>
    <r>
      <rPr>
        <b/>
        <sz val="9"/>
        <rFont val="Arial"/>
        <family val="2"/>
      </rPr>
      <t>592263 - 01. INTERPRETAR PLANOS SEGÚN PROYECTO Y ESPECIFICACIONES TÉCNICAS.
592262 - 04. DETERMINAR MATERIALES, HERRAMIENTAS Y EQUIPOS SEGÚN PLANOS, NORMAS Y ESPECIFICACIONES TÉCNICAS.</t>
    </r>
    <r>
      <rPr>
        <b/>
        <sz val="10"/>
        <rFont val="Arial"/>
        <family val="2"/>
      </rPr>
      <t xml:space="preserve">
AP. 02. Determinar la información del proyecto de acuerdo a planos y especificaciones técnicas.
INSTALAR SISTEMAS CONSTRUCTIVOS EN SECO DE ACUERDO CON PLANOS Y ESPECIFICACIONES TÉCNICAS.
</t>
    </r>
    <r>
      <rPr>
        <b/>
        <sz val="9"/>
        <rFont val="Arial"/>
        <family val="2"/>
      </rPr>
      <t>592269 - 05. DIMENSIONAR EL MATERIAL DE ACUERDO A PLANOS Y ESPECIFICACIONES TÉCNICAS.</t>
    </r>
    <r>
      <rPr>
        <b/>
        <sz val="10"/>
        <rFont val="Arial"/>
        <family val="2"/>
      </rPr>
      <t xml:space="preserve">
AP. 02. Determinar la información del proyecto de acuerdo a planos y especificaciones técnicas.</t>
    </r>
  </si>
  <si>
    <r>
      <t xml:space="preserve">LEVANTAR MUROS EN MAMPOSTERÍA NO ESTRUCTURAL DE ACUERDO CON NORMAS, PLANOS Y ESPECIFICACIONES.
/ INSTALAR CUBIERTAS DE ACUERDO CON TIPO DE DISEÑO Y NORMATIVA TÉCNICA. / PROBAR INSTALACIONES TÉCNICAS DE ACUERDO CON PLANOS Y ESPECIFICACIONES DE CONSTRUCCIÓN. / ENCHAPAR SUPERFICIES DE ACUERDO CON ESPECIFICACIONES TÉCNICAS DE CONSTRUCCIÓN. / PINTAR SUPERFICIE DE ACUERDO CON PROCEDIMIENTO Y FICHA TÉCNICA.
(13:00 - 18:00)
</t>
    </r>
    <r>
      <rPr>
        <b/>
        <sz val="9"/>
        <rFont val="Arial"/>
        <family val="2"/>
      </rPr>
      <t>624254 - 01. IDENTIFICAR EL TIPO DE MURO A REPARAR SEGÚN ESPECIFICACIONES TECNICAS Y DAÑOS. 624208 - 01. DETERMINAR ESTADO DE LA CUBIERTA A REPARAR SEGÚN ESPECIFICACIONES TÉCNICAS. 600557 - INTERPRETAR PLANOS DE ACUERDO A ESPECIFICACIONES TÉCNICAS. 624253 - 01. ALISTAR MATERIALES Y EQUIPOS DE ACUERDO CON  PROCEDIMIENTOS TÉCNICOS. 624263 - 01. DETECTAR LOS DAÑOS DE LA SUPERFICIE A INTERVENIR SEGÚN ESPECIFICACIONES TÉCNICAS.</t>
    </r>
    <r>
      <rPr>
        <b/>
        <sz val="10"/>
        <rFont val="Arial"/>
        <family val="2"/>
      </rPr>
      <t xml:space="preserve">
AP 1. Reconocer el proyecto como una obra de construcción.</t>
    </r>
  </si>
  <si>
    <t>JAMUNDÍ - INSTITUCIÓN EDUCATIVA TÉCNICO INDUSTRIAL ESPAÑA - AULA 1 (CARRERA 14 No. 12-11)</t>
  </si>
  <si>
    <r>
      <t xml:space="preserve">LEVANTAR MUROS EN MAMPOSTERÍA NO ESTRUCTURAL DE ACUERDO CON NORMAS, PLANOS Y ESPECIFICACIONES.
/ INSTALAR CUBIERTAS DE ACUERDO CON TIPO DE DISEÑO Y NORMATIVA TÉCNICA. / PROBAR INSTALACIONES TÉCNICAS DE ACUERDO CON PLANOS Y ESPECIFICACIONES DE CONSTRUCCIÓN. / ENCHAPAR SUPERFICIES DE ACUERDO CON ESPECIFICACIONES TÉCNICAS DE CONSTRUCCIÓN. / PINTAR SUPERFICIE DE ACUERDO CON PROCEDIMIENTO Y FICHA TÉCNICA.
(7:00 - 12:00)
</t>
    </r>
    <r>
      <rPr>
        <b/>
        <sz val="9"/>
        <rFont val="Arial"/>
        <family val="2"/>
      </rPr>
      <t>624254 - 01. IDENTIFICAR EL TIPO DE MURO A REPARAR SEGÚN ESPECIFICACIONES TECNICAS Y DAÑOS. 624208 - 01. DETERMINAR ESTADO DE LA CUBIERTA A REPARAR SEGÚN ESPECIFICACIONES TÉCNICAS. 600557 - INTERPRETAR PLANOS DE ACUERDO A ESPECIFICACIONES TÉCNICAS. 624253 - 01. ALISTAR MATERIALES Y EQUIPOS DE ACUERDO CON  PROCEDIMIENTOS TÉCNICOS. 624263 - 01. DETECTAR LOS DAÑOS DE LA SUPERFICIE A INTERVENIR SEGÚN ESPECIFICACIONES TÉCNICAS.</t>
    </r>
    <r>
      <rPr>
        <b/>
        <sz val="10"/>
        <rFont val="Arial"/>
        <family val="2"/>
      </rPr>
      <t xml:space="preserve">
AP 1. Reconocer el proyecto como una obra de construcción.</t>
    </r>
  </si>
  <si>
    <t>PALMIRA - INSTITUCIÓN EDUCATIVA TECNICA INDUSTRIAL HUMBERTO RAFFO RIVERA. (CARRERA 22 No. 40A-36)</t>
  </si>
  <si>
    <t>13:30 - 18:30</t>
  </si>
  <si>
    <r>
      <t xml:space="preserve">ANALIZAR CIRCUITOS ELÉCTRICOS DE ACUERDO CON EL MÉTODO REQUERIDO.
(13:30 - 18:30)
</t>
    </r>
    <r>
      <rPr>
        <b/>
        <sz val="9"/>
        <rFont val="Arial"/>
        <family val="2"/>
      </rPr>
      <t>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t>
    </r>
    <r>
      <rPr>
        <b/>
        <sz val="10"/>
        <rFont val="Arial"/>
        <family val="2"/>
      </rPr>
      <t xml:space="preserve">
F-ANALISIS. AP-01. Identificar los elementos constitutivos de un sistema de generación fotovoltaico mediante el modelamiento de los parámetros eléctricos.</t>
    </r>
  </si>
  <si>
    <t>JAMUNDÍ - INSTITUCIÓN EDUCATIVA TÉCNICO INDUSTRIAL ESPAÑA - AULA 2 (CARRERA 14 No. 12-11)</t>
  </si>
  <si>
    <r>
      <t xml:space="preserve">INSTALAR ACOMETIDAS ELÉCTRICAS DE ACUERDO CON REGLAMENTO TÉCNICO
/ MONTAR COMPONENTES ELÉCTRICOS DE ACUERDO CON PROCEDIMIENTO TÉCNICO
/ IMPLEMENTAR REQUISITOS NORMATIVOS DE ACUERDO CON PARÁMETROS TÉCNICOS
(7:00 - 12:00)
</t>
    </r>
    <r>
      <rPr>
        <b/>
        <sz val="9"/>
        <rFont val="Arial"/>
        <family val="2"/>
      </rPr>
      <t>638303 - RAP1: DETERMINAR LOS PARÁMETROS DE INSTALACIÓN DE LA ACOMETIDA Y EL SISTEMA DE MEDICIÓN DE ENERGÍA ELÉCTRICA ACORDE A LOS REQUERIMIENTOS DEL OPERADOR DE RED.
/ 638282 - RAP1: COMPRENDER LOS PRINCIPIOS Y SIMBOLOGÍA ELÉCTRICA DE ACUERDO CON LA NORMATIVIDAD Y ESTÁNDARES INTERNACIONALES VIGENTES.
/ 638267 - RAP1: IDENTIFICAR LOS CONCEPTOS DE USO RACIONAL Y EFICIENTE DE LA ENERGÍA DE ACUERDO CON LAS CONDICIONES GEOGRÁFICAS Y TIPOS DE USUARIOS.
638266 - RAP2: REALIZAR LA MEDICIÓN DE CONSUMOS ENERGÉTICOS DE ACUERDO CON PROCEDIMIENTOS TÉCNICOS.</t>
    </r>
    <r>
      <rPr>
        <b/>
        <sz val="10"/>
        <rFont val="Arial"/>
        <family val="2"/>
      </rPr>
      <t xml:space="preserve">
Fase Búsqueda y análisis de la Información, AP1. Caracterizar el sistema eléctrico y equipos de usuarios en todo el sistema.</t>
    </r>
  </si>
  <si>
    <r>
      <t xml:space="preserve">OBTENER MUESTRAS REPRESENTATIVAS SEGÚN PROTOCOLOS Y TÉCNICAS DE ANÁLISIS FISICOQUÍMICO.
/ GESTIONAR EL MANEJO DE RESIDUOS SÓLIDOS SEGÚN ESPECIFICACIONES TÉCNICAS Y NORMATIVA.
(13:00 - 18:00)
</t>
    </r>
    <r>
      <rPr>
        <b/>
        <sz val="9"/>
        <rFont val="Arial"/>
        <family val="2"/>
      </rPr>
      <t>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t>
    </r>
    <r>
      <rPr>
        <b/>
        <sz val="10"/>
        <rFont val="Arial"/>
        <family val="2"/>
      </rPr>
      <t xml:space="preserve">
FASE I. AP 1. SELECCIONAR INSUMOS, MATERIALES Y EQUIPOS PARA EL MONITOREO AMBIENTAL. 2. IDENTIFICAR LAS NECESIDADES.</t>
    </r>
  </si>
  <si>
    <t>CALI - INSTITUCIÓN EDUCATIVA DE SANTA LIBRADA (CALLE 7 No. 14-106)</t>
  </si>
  <si>
    <t>ANALIZAR CIRCUITOS ELÉCTRICOS DE ACUERDO CON EL MÉTODO REQUERIDO.
(13:00 - 18:30)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t>
  </si>
  <si>
    <r>
      <t xml:space="preserve">OBTENER MUESTRAS REPRESENTATIVAS SEGÚN PROTOCOLOS Y TÉCNICAS DE ANÁLISIS FISICOQUÍMICO.
/ GESTIONAR EL MANEJO DE RESIDUOS SÓLIDOS SEGÚN ESPECIFICACIONES TÉCNICAS Y NORMATIVA.
(13:00 - 18:30)
</t>
    </r>
    <r>
      <rPr>
        <b/>
        <sz val="9"/>
        <rFont val="Arial"/>
        <family val="2"/>
      </rPr>
      <t>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t>
    </r>
    <r>
      <rPr>
        <b/>
        <sz val="10"/>
        <rFont val="Arial"/>
        <family val="2"/>
      </rPr>
      <t xml:space="preserve">
FASE I. AP 1. SELECCIONAR INSUMOS, MATERIALES Y EQUIPOS PARA EL MONITOREO AMBIENTAL. 2. IDENTIFICAR LAS NECESIDADES.</t>
    </r>
  </si>
  <si>
    <t>CALI - INSTITUCIÓN EDUCATIVA GABRIELA MISTRAL - AULA 1 (CARRERA 27D No. 95-06)</t>
  </si>
  <si>
    <r>
      <t xml:space="preserve">OBTENER MUESTRAS REPRESENTATIVAS SEGÚN PROTOCOLOS Y TÉCNICAS DE ANÁLISIS FISICOQUÍMICO.
/ GESTIONAR EL MANEJO DE RESIDUOS SÓLIDOS SEGÚN ESPECIFICACIONES TÉCNICAS Y NORMATIVA.
(11:00 - 12:00)
</t>
    </r>
    <r>
      <rPr>
        <b/>
        <sz val="9"/>
        <rFont val="Arial"/>
        <family val="2"/>
      </rPr>
      <t>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t>
    </r>
    <r>
      <rPr>
        <b/>
        <sz val="10"/>
        <rFont val="Arial"/>
        <family val="2"/>
      </rPr>
      <t xml:space="preserve">
FASE I. AP 1. SELECCIONAR INSUMOS, MATERIALES Y EQUIPOS PARA EL MONITOREO AMBIENTAL. 2. IDENTIFICAR LAS NECESIDADES.</t>
    </r>
  </si>
  <si>
    <r>
      <t xml:space="preserve">ANALIZAR CIRCUITOS ELÉCTRICOS DE ACUERDO CON EL MÉTODO REQUERIDO.
(7:00 - 8:00)
</t>
    </r>
    <r>
      <rPr>
        <b/>
        <sz val="9"/>
        <rFont val="Arial"/>
        <family val="2"/>
      </rPr>
      <t>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t>
    </r>
    <r>
      <rPr>
        <b/>
        <sz val="10"/>
        <rFont val="Arial"/>
        <family val="2"/>
      </rPr>
      <t xml:space="preserve">
F-ANALISIS. AP-01. Identificar los elementos constitutivos de un sistema de generación fotovoltaico mediante el modelamiento de los parámetros eléctricos.</t>
    </r>
  </si>
  <si>
    <r>
      <t xml:space="preserve">UTILIZAR HERRAMIENTAS INFORMÁTICAS DE ACUERDO CON LAS NECESIDADES DE MANEJO DE INFORMACIÓN.
(8:00 - 12:00)
</t>
    </r>
    <r>
      <rPr>
        <b/>
        <sz val="9"/>
        <rFont val="Arial"/>
        <family val="2"/>
      </rPr>
      <t>723794 - VERIFICAR LOS RESULTADOS OBTENIDOS, DE ACUERDO CON LOS REQUERIMIENTOS.
723795 - IMPLEMENTAR BUENAS PRÁCTICAS DE USO, DE ACUERDO CON LA TECNOLOGÍA EMPLEADA.
723796 - USAR HERRAMIENTAS TIC, DE ACUERDO CON LOS REQUERIMIENTOS, MANUALES DE FUNCIONAMIENTO, PROCEDIMIENTOS Y ESTÁNDARES.
723797 - SELECCIONAR HERRAMIENTAS DE TECNOLOGÍAS DE LA INFORMACIÓN Y LA COMUNICACIÓN (TIC), DE ACUERDO CON LAS NECESIDADES IDENTIFICADAS.</t>
    </r>
    <r>
      <rPr>
        <b/>
        <sz val="10"/>
        <rFont val="Arial"/>
        <family val="2"/>
      </rPr>
      <t xml:space="preserve">
AP. 1. Identificar potencialidades productivas y obligaciones laborales según normativa campesina.</t>
    </r>
  </si>
  <si>
    <r>
      <t xml:space="preserve">VENDER PRODUCTOS Y SERVICIOS DE ACUERDO CON LAS NECESIDADES DEL CLIENTE Y OBJETIVOS COMERCIALES.
(8:00 - 12:00)
</t>
    </r>
    <r>
      <rPr>
        <b/>
        <sz val="9"/>
        <rFont val="Arial"/>
        <family val="2"/>
      </rPr>
      <t>723970 - ESTRUCTURAR LA OFERTA DE PRODUCTOS Y/O SERVICIOS DE ACUERDO LOS REQUERIMIENTOS DEL MERCADO, LOS PROCEDIMIENTOS TÉCNICOS Y LA UNIDAD PRODUCTIVA.</t>
    </r>
    <r>
      <rPr>
        <b/>
        <sz val="10"/>
        <rFont val="Arial"/>
        <family val="2"/>
      </rPr>
      <t xml:space="preserve">
AP. 4. Estructurar organizaciones asociativas y planes territoriales según políticas públicas.</t>
    </r>
  </si>
  <si>
    <t>LUÍS ENRIQUE GIRALDO CEPEDA</t>
  </si>
  <si>
    <t>RICARDO ANDRES MAYOR NETS</t>
  </si>
  <si>
    <t>OBANDO - SALON PARROQUIA SAN JOSÉ  (CARRERA 1 CON CALLE 3, ESQUINA)</t>
  </si>
  <si>
    <r>
      <t xml:space="preserve">GESTIONAR PARTICIPACIÓN CAMPESINA SEGÚN ALCANCE DEL ORDENAMIENTO DEL TERRITORIO Y DERECHOS CAMPESINOS.
(13:00 - 17:00)
</t>
    </r>
    <r>
      <rPr>
        <b/>
        <sz val="9"/>
        <rFont val="Arial"/>
        <family val="2"/>
      </rPr>
      <t>723978 - ESTRUCTURAR PLANES PARA LA PARTICIPACIÓN CAMPESINA DE ACUERDO CON LOS PRINCIPIOS DE ORDENAMIENTO DEL TERRITORIO Y DERECHOS CAMPESINOS.</t>
    </r>
    <r>
      <rPr>
        <b/>
        <sz val="10"/>
        <rFont val="Arial"/>
        <family val="2"/>
      </rPr>
      <t xml:space="preserve">
AP. 4. Estructurar organizaciones asociativas y planes territoriales según políticas públicas.</t>
    </r>
  </si>
  <si>
    <r>
      <t xml:space="preserve">DIRIGIR PROCESOS ORGANIZACIONALES SEGÚN MODELO DE GESTIÓN.
(18:00 - 21:00)
</t>
    </r>
    <r>
      <rPr>
        <b/>
        <sz val="9"/>
        <rFont val="Arial"/>
        <family val="2"/>
      </rPr>
      <t>723954 - DETERMINAR LA ESTRUCTURA DE LAS ORGANIZACIONES ASOCIATIVAS RURALES CON BASE EN EL CONTEXTO SOCIAL, PRODUCTIVO Y NORMATIVA.
723956 - PLANEAR LAS ESTRATEGIAS DE FOMENTO PARA LA ORGANIZACIÓN ASOCIATIVA RURAL TENIENDO EN CUENTA LAS OPORTUNIDADES QUE OFRECE EL ECOSISTEMA.</t>
    </r>
    <r>
      <rPr>
        <b/>
        <sz val="10"/>
        <rFont val="Arial"/>
        <family val="2"/>
      </rPr>
      <t xml:space="preserve">
AP. 4. Estructurar organizaciones asociativas y planes territoriales según políticas públicas.</t>
    </r>
  </si>
  <si>
    <r>
      <t xml:space="preserve">DIRIGIR PROCESOS ORGANIZACIONALES SEGÚN MODELO DE GESTIÓN.
(18:00 - 21:00)
</t>
    </r>
    <r>
      <rPr>
        <b/>
        <sz val="9"/>
        <rFont val="Arial"/>
        <family val="2"/>
      </rPr>
      <t>723955 - FORTALECER LAS CAPACIDADES ORGANIZACIONALES, PRODUCTIVAS Y COMERCIALES DE LA ASOCIACIÓN RURAL BASADA EN LOS LINEAMIENTOS DE POLÍTICA PÚBLICA Y NORMATIVA.</t>
    </r>
    <r>
      <rPr>
        <b/>
        <sz val="10"/>
        <rFont val="Arial"/>
        <family val="2"/>
      </rPr>
      <t xml:space="preserve">
5. Implementar técnicas productivas y fortalecer capacidades según políticas públicas.</t>
    </r>
  </si>
  <si>
    <r>
      <t xml:space="preserve">EJERCER DERECHOS FUNDAMENTALES DEL TRABAJO EN EL MARCO DE LA CONSTITUCIÓN POLÍTICA Y LOS CONVENIOS INTERNACIONALES.
(18:00 - 21:00)
</t>
    </r>
    <r>
      <rPr>
        <b/>
        <sz val="9"/>
        <rFont val="Arial"/>
        <family val="2"/>
      </rPr>
      <t>723813 - PARTICIPAR EN ACCIONES SOLIDARIAS TENIENDO EN CUENTA EL EJERCICIO DE LOS DERECHOS HUMANOS, DE LOS PUEBLOS Y DE LA NATURALEZA.
723814 - VALORAR LA IMPORTANCIA DE LA CIUDADANÍA LABORAL CON BASE EN EL ESTUDIO DE LOS DERECHOS HUMANOS Y FUNDAMENTALES EN EL TRABAJO.
723815 - PRACTICAR LOS DERECHOS FUNDAMENTALES EN EL TRABAJO DE ACUERDO CON LA CONSTITUCIÓN POLÍTICA Y LOS CONVENIOS INTERNACIONALES.
723816 - RECONOCER EL TRABAJO COMO FACTOR DE MOVILIDAD SOCIAL Y TRANSFORMACIÓN VITAL CON REFERENCIA A LA FENOMENOLOGÍA Y A LOS DERECHOS FUNDAMENTALES EN EL TRABAJO.</t>
    </r>
    <r>
      <rPr>
        <b/>
        <sz val="10"/>
        <rFont val="Arial"/>
        <family val="2"/>
      </rPr>
      <t xml:space="preserve">
AP. 1. Identificar potencialidades productivas y obligaciones laborales según normativa campesina.</t>
    </r>
  </si>
  <si>
    <r>
      <t xml:space="preserve">IMPULSAR PRODUCTOS DE ACUERDO CON EL PLAN PROMOCIONAL Y PROTOCOLOS DE CAMPAÑA.
(18:00 - 22:00)
</t>
    </r>
    <r>
      <rPr>
        <b/>
        <sz val="9"/>
        <rFont val="Arial"/>
        <family val="2"/>
      </rPr>
      <t>577846 - 2. OFRECER PRODUCTOS EN EL PUNTO DE VENTA SEGÚN LAS NECESIDADES DEL CLIENTE 144H.</t>
    </r>
    <r>
      <rPr>
        <b/>
        <sz val="10"/>
        <rFont val="Arial"/>
        <family val="2"/>
      </rPr>
      <t xml:space="preserve">
FASE 2 - AP-2. Impulsar productos en el punto de venta según necesidades de los clientes y protocolo de servicio.</t>
    </r>
  </si>
  <si>
    <r>
      <t xml:space="preserve">ATENDER CLIENTES DE ACUERDO CON PROCEDIMIENTO DE SERVICIO Y NORMATIVA.
(18:00 - 22:00)
</t>
    </r>
    <r>
      <rPr>
        <b/>
        <sz val="9"/>
        <rFont val="Arial"/>
        <family val="2"/>
      </rPr>
      <t>577848 - 1. PRESTAR EL SERVICIO AL CLIENTE DE ACUERDO AL PROTOCOLO DEL SERVICIO 96H.</t>
    </r>
    <r>
      <rPr>
        <b/>
        <sz val="10"/>
        <rFont val="Arial"/>
        <family val="2"/>
      </rPr>
      <t xml:space="preserve">
FASE 2 - AP-2. Impulsar productos en el punto de venta según necesidades de los clientes y protocolo de servicio. </t>
    </r>
  </si>
  <si>
    <r>
      <t xml:space="preserve">ATENDER CLIENTES DE ACUERDO CON PROCEDIMIENTO DE SERVICIO Y NORMATIVA.
(18:00 - 22:00)
</t>
    </r>
    <r>
      <rPr>
        <b/>
        <sz val="9"/>
        <rFont val="Arial"/>
        <family val="2"/>
      </rPr>
      <t>577847 - REPORTAR INQUIETUDES DE LOS CLIENTES TENIENDO EN CUENTA EL PROTOCOLO DE SERVICIO 96H.</t>
    </r>
    <r>
      <rPr>
        <b/>
        <sz val="10"/>
        <rFont val="Arial"/>
        <family val="2"/>
      </rPr>
      <t xml:space="preserve">
FASE 3 - AP-3. Elaborar informe de solicitudes de servicio de acuerdo con los requerimientos. </t>
    </r>
  </si>
  <si>
    <r>
      <t xml:space="preserve">UTILIZAR HERRAMIENTAS INFORMÁTICAS DE ACUERDO CON LAS NECESIDADES DE MANEJO DE INFORMACIÓN.
(18:00 - 21:00)
</t>
    </r>
    <r>
      <rPr>
        <b/>
        <sz val="9"/>
        <rFont val="Arial"/>
        <family val="2"/>
      </rPr>
      <t>558440 - 1. IDENTIFICAR HERRAMIENTAS DE TECNOLOGÍAS DE LA INFORMACIÓN Y LA COMUNICACIÓN (TIC) A UTILIZAR, DE ACUERDO CON LAS NECESIDADES DE INFORMACIÓN Y COMUNICACIÓN.
558437 - 2. MANIPULAR HERRAMIENTAS TIC, DE ACUERDO CON LOS PROCEDIMIENTOS, MANUALES Y PROTOCOLOS ESTABLECIDOS.
558439 - 3. REVISAR LOS PRODUCTOS OBTENIDOS, DE ACUERDO CON LOS OBJETIVOS PROPUESTOS.
558438 - 4. CORREGIR PRODUCTOS TIC, DE ACUERDO CON EL MEJORAMIENTO EN EL USO DE LAS HERRAMIENTAS.</t>
    </r>
    <r>
      <rPr>
        <b/>
        <sz val="10"/>
        <rFont val="Arial"/>
        <family val="2"/>
      </rPr>
      <t xml:space="preserve">
FASE 1 - AP-2. 1. Clasificar los productos teniendo en cuenta requerimientos del punto de venta.</t>
    </r>
  </si>
  <si>
    <t>ANA DEISY RAMIREZ CASTRO</t>
  </si>
  <si>
    <t>CÉSAR AUGUSTO PALOMINO PEREZ</t>
  </si>
  <si>
    <t>CALI - INSTITUCIÓN EDUCATIVA MONTEBELLO SEDE ANTONIO RICAURTE (AVENIDA 43 OESTE No. 5A-49, CORREGIMIENTO DE MONTEBELLO)</t>
  </si>
  <si>
    <r>
      <t xml:space="preserve">38648 - SOLDAR LÁMINAS METÁLICAS SEGÚN TÉCNICA DE ARCO MANUAL ELÉCTRODO REVESTIDO Y NORMATIVA.
(14:00 - 18:00)
</t>
    </r>
    <r>
      <rPr>
        <b/>
        <sz val="9"/>
        <rFont val="Arial"/>
        <family val="2"/>
      </rPr>
      <t>654043 - 1.  ENSAMBLAR COMPONENTES SOLDADOS DE ACUERDO CON PROCEDIMIENTOS ESTABLECIDOS Y REQUERIMIENTOS.
654044 - 2. APLICAR SOLDADURA MANUAL CON ARCO ELÉCTRICO Y ELECTRODO REVESTIDO SEGÚN NORMATIVA TÉCNICA Y DE SEGURIDAD EN EL TRABAJO.</t>
    </r>
    <r>
      <rPr>
        <b/>
        <sz val="10"/>
        <rFont val="Arial"/>
        <family val="2"/>
      </rPr>
      <t xml:space="preserve">
FASE 2. AP 4. Ensamblar estructura metálica aplicando soldadura SMAW.</t>
    </r>
  </si>
  <si>
    <t>CARLOS HUMBERTO ALVAREZ OBANDO</t>
  </si>
  <si>
    <t>YUMBO - SENA AULA CELSIA 2 - CALLE 16N 2N-20 - VÍA PANORAMA</t>
  </si>
  <si>
    <r>
      <t xml:space="preserve">39555 - PREPARAR OPERACIÓN DE SOLDADURA DE ACUERDO CON PROCEDIMIENTOS TÉCNICOS.
(18:00 - 21:00)
</t>
    </r>
    <r>
      <rPr>
        <b/>
        <sz val="9"/>
        <rFont val="Arial"/>
        <family val="2"/>
      </rPr>
      <t>654006 - 1. VERIFICAR EL ÁREA DE TRABAJO SEGÚN PROCEDIMIENTOS Y NORMATIVA DE SEGURIDAD Y SALUD EN EL TRABAJO.
654005 - 2. ALISTAR EQUIPOS, HERRAMIENTAS E INSUMOS DE ACUERDO CON PROCEDIMIENTOS TÉCNICOS.</t>
    </r>
    <r>
      <rPr>
        <b/>
        <sz val="10"/>
        <rFont val="Arial"/>
        <family val="2"/>
      </rPr>
      <t xml:space="preserve">
FASE 2. AP 3. Mecanizar componentes y alistar equipos de unión.</t>
    </r>
  </si>
  <si>
    <r>
      <t xml:space="preserve">39981 - DIBUJAR PLANOS MECÁNICOS DE ACUERDO CON NORMAS TÉCNICAS.
(18:00 - 21:00)
</t>
    </r>
    <r>
      <rPr>
        <b/>
        <sz val="9"/>
        <rFont val="Arial"/>
        <family val="2"/>
      </rPr>
      <t>653990 - 1. IDENTIFICAR REQUERIMIENTOS PARA DIBUJO TÉCNICO DE ELEMENTOS MECÁNICOS DE ACUERDO CON LA NORMATIVA VIGENTE.
653989 - 2. DIBUJAR PLANOS DE COMPONENTES MECÁNICOS DE ACUERDO CON NORMATIVA VIGENTE.</t>
    </r>
    <r>
      <rPr>
        <b/>
        <sz val="10"/>
        <rFont val="Arial"/>
        <family val="2"/>
      </rPr>
      <t xml:space="preserve">
FASE 1 – AP 1. Interpretar requerimientos técnicos y dimensionales del proyecto.
/ FASE 3. AP 5. Verificar conformidad del producto.</t>
    </r>
  </si>
  <si>
    <r>
      <t xml:space="preserve">EJERCER DERECHOS FUNDAMENTALES DEL TRABAJO EN EL MARCO DE LA CONSTITUCIÓN POLÍTICA Y LOS CONVENIOS INTERNACIONALES.
(18:00 - 21:00)
</t>
    </r>
    <r>
      <rPr>
        <b/>
        <sz val="9"/>
        <rFont val="Arial"/>
        <family val="2"/>
      </rPr>
      <t>654138 - 1- RECONOCER EL TRABAJO COMO FACTOR DE MOVILIDAD SOCIAL Y TRANSFORMACIÓN VITAL CON REFERENCIA A LA FENOMENOLOGÍA Y A LOS DERECHOS FUNDAMENTALES EN EL TRABAJO.
654135 - 2- VALORAR LA IMPORTANCIA DE LA CIUDADANÍA LABORAL CON BASE EN EL ESTUDIO DE LOS DERECHOS HUMANOS Y FUNDAMENTALES EN EL TRABAJO.
654136 - 3- PRACTICAR LOS DERECHOS FUNDAMENTALES EN EL TRABAJO DE ACUERDO CON LA CONSTITUCIÓN POLÍTICA Y LOS CONVENIOS INTERNACIONALES.
654137 - 4- PARTICIPAR EN ACCIONES SOLIDARIAS TENIENDO EN CUENTA EL EJERCICIO DE LOS DERECHOS HUMANOS, DE LOS PUEBLOS Y DE LA NATURALEZA.</t>
    </r>
    <r>
      <rPr>
        <b/>
        <sz val="10"/>
        <rFont val="Arial"/>
        <family val="2"/>
      </rPr>
      <t xml:space="preserve">
FASE 2. AP 4. Ensamblar estructura metálica aplicando soldadura SMAW.</t>
    </r>
  </si>
  <si>
    <r>
      <t xml:space="preserve">ENRIQUE LOW MURTRA-INTERACTUAR EN EL CONTEXTO PRODUCTIVO Y SOCIAL DE ACUERDO CON PRINCIPIOS ÉTICOS PARA LA CONSTRUCCIÓN DE UNA CULTURA DE PAZ.
(18:00 - 21:00)
</t>
    </r>
    <r>
      <rPr>
        <b/>
        <sz val="9"/>
        <rFont val="Arial"/>
        <family val="2"/>
      </rPr>
      <t>654142 - 1. PROMOVER MI DIGNIDAD Y LA DEL OTRO A PARTIR DE LOS PRINCIPIOS Y VALORES ÉTICOS COMO APORTE EN LA INSTAURACIÓN DE UNA CULTURA DE PAZ.
654140 - 2. ESTABLECER RELACIONES DE CRECIMIENTO PERSONAL Y COMUNITARIO A PARTIR DEL BIEN COMÚN COMO APORTE PARA EL DESARROLLO SOCIAL.
654141 - 3. PROMOVER EL USO RACIONAL DE LOS RECURSOS NATURALES A PARTIR DE CRITERIOS DE SOSTENIBILIDAD Y SUSTENTABILIDAD ÉTICA Y NORMATIVA VIGENTE.
654139 - 4. CONTRIBUIR CON EL FORTALECIMIENTO DE LA CULTURA DE PAZ A PARTIR DE LA DIGNIDAD HUMANA Y LAS ESTRATEGIAS PARA LA TRANSFORMACIÓN DE CONFLICTOS.</t>
    </r>
    <r>
      <rPr>
        <b/>
        <sz val="10"/>
        <rFont val="Arial"/>
        <family val="2"/>
      </rPr>
      <t xml:space="preserve">
FASE 2. AP 4. Ensamblar estructura metálica aplicando soldadura SMAW.</t>
    </r>
  </si>
  <si>
    <t>IVÁN EDELBERTO RECALDE CAICEDO</t>
  </si>
  <si>
    <t>RESULTADOS DE APRENDIZAJE ETAPA PRACTICA
557436 - APLICAR EN LA RESOLUCIÓN DE PROBLEMAS REALES DEL SECTOR PRODUCTIVO, LOS CONOCIMIENTOS, HABILIDADES Y DESTREZAS PERTINENTES A LAS COMPETENCIAS DEL PROGRAMA DE FORMACIÓN ASUMIENDO ESTRATEGIAS Y METODOLOGÍAS DE AUTOGESTIÓN.</t>
  </si>
  <si>
    <t>Hasta el 06/06/2026</t>
  </si>
  <si>
    <t>MÓNICA ANDREA MOSQUERA LOZANO</t>
  </si>
  <si>
    <t>Ejercer derechos fundamentales del trabajo en el marco de la constitución política y los convenios
internacionales.</t>
  </si>
  <si>
    <t>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t>
  </si>
  <si>
    <t>EMERSON FABIÁN GONZÁLEZ GUTIÉRREZ</t>
  </si>
  <si>
    <t>VIVIANA ANDREA CAMPOS CARRILLO</t>
  </si>
  <si>
    <t>105 - LABORATORIO BIM ROOM - SENA CENTRO DE LA CONSTRUCCIÓN</t>
  </si>
  <si>
    <t>NICOLÁS VALENCIA PALACIOS</t>
  </si>
  <si>
    <t>Gestionar procesos propios de la cultura emprendedora y empresarial de acuerdo con el perfil
personal y los requerimientos de los contextos productivo y social.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t>
  </si>
  <si>
    <t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t>
  </si>
  <si>
    <t>DESARROLLO DE PROCESOS DE INVESTIGACIÓN EFECTIVOS, TENIENDO EN CUENTA
SITUACIONES DE ORDEN SOCIAL Y PRODUCTIVO.</t>
  </si>
  <si>
    <t>MODELAR PLANOS DE CONSTRUCCIÓN SEGÚN ESPECIFICACIONES Y TÉCNICAS DIGITALES
ELABORAR MODELOS DE ESTRUCTURAS CON BASE EN TÉCNICAS DE REPRESENTACIÓN DIGITAL,
ESTÁNDARES GRÁFICOS Y METODOLOGÍAS CAD Y BIM.
ESTRUCTURALES EN CAD</t>
  </si>
  <si>
    <t>MODELADO DE INFORMACIÓN DE PROYECTOS DE CONSTRUCCIÓN SEGÚN
ESPECIFICACIONES Y TÉCNICAS DIGITALES
ELABORAR MODELOS ARQUITECTÓNICOS Y URBANOS DE ACUERDO CON TÉCNICAS DE REPRESENTACIÓN
DIGITAL, ESTÁNDARES GRÁFICOS Y METODOLOGÍAS CAD Y BIM.
BIM</t>
  </si>
  <si>
    <t>DANIEL DELGADO GUTIÉRREZ</t>
  </si>
  <si>
    <t>ISABEL CRISTINA MUÑOZ MIRANDA</t>
  </si>
  <si>
    <t>CARLOS ARTURO LONDOÑO SEPÚLVEDA</t>
  </si>
  <si>
    <t>JESSIKA FERNANDA RICO BUSTAMANTE</t>
  </si>
  <si>
    <t>SEDE ANDRÉS SANÍN - AULA 105 - SALA DE SISTEMAS (CALLE 75 No. 19-52)</t>
  </si>
  <si>
    <t>MODELAR PLANOS DE CONSTRUCCIÓN SEGÚN ESPECIFICACIONES Y TÉCNICAS DIGITALES
INTEGRAR LA INFORMACIÓN GRÁFICA Y TÉCNICA DE UN PROYECTO DE ARQUITECTURA E INGENIERÍA
MEDIANTE LA APLICACIÓN DE ESTRATEGIAS Y METODOLOGÍAS BIM.</t>
  </si>
  <si>
    <t>INTERACTUAR EN LENGUA INGLESA DE FORMA ORAL Y ESCRITA DENTRO DE CONTEXTOS
SOCIALES Y LABORALES SEGÚN LOS CRITERIOS ESTABLECIDOS POR EL MARCO COMÚN
EUROPEO DE REFERENCIA PARA LAS LENGUAS</t>
  </si>
  <si>
    <t>ALEXANDER GONZÁLEZ GUZMÁN</t>
  </si>
  <si>
    <t>Gestionar procesos propios de la cultura emprendedora y empresarial de acuerdo con el perfil
personal y los requerimientos de los contextos productivo y social.</t>
  </si>
  <si>
    <t>MODELADO DE INFORMACIÓN DE PROYECTOS DE CONSTRUCCIÓN SEGÚN
ESPECIFICACIONES Y TÉCNICAS DIGITALES
ELABORAR MODELOS ARQUITECTÓNICOS Y URBANOS DE ACUERDO CON TÉCNICAS DE REPRESENTACIÓN
DIGITAL, ESTÁNDARES GRÁFICOS Y METODOLOGÍAS CAD Y BIM.
URBANOS</t>
  </si>
  <si>
    <t>ALEJANDRA MENDOZA QUINTERO</t>
  </si>
  <si>
    <t xml:space="preserve">HOOVER DIUZA MANCILLA </t>
  </si>
  <si>
    <t>MARIO FERNANDO GÓMEZ YEPEZ</t>
  </si>
  <si>
    <t>MODELADO DE INFORMACIÓN DE PROYECTOS DE CONSTRUCCIÓN SEGÚN
ESPECIFICACIONES Y TÉCNICAS DIGITALES
ELABORAR MODELOS ARQUITECTÓNICOS Y URBANOS DE ACUERDO CON TÉCNICAS DE REPRESENTACIÓN
DIGITAL, ESTÁNDARES GRÁFICOS Y METODOLOGÍAS CAD Y BIM.
CAD</t>
  </si>
  <si>
    <t>Enrique Low Murtra-Interactuar en el contexto productivo y social de acuerdo con principios éticos
para la construcción de una cultura de paz.
- ESTABLECER RELACIONES DE CRECIMIENTO PERSONAL Y COMUNITARIO A PARTIR DEL BIEN COMÚN COMO
APORTE PARA EL DESARROLLO SOCIAL.
- CONTRIBUIR CON EL FORTALECIMIENTO DE LA CULTURA DE PAZ A PARTIR DE LA DIGNIDAD HUMANA Y LAS
ESTRATEGIAS PARA LA TRANSFORMACIÓN DE CONFLICTOS
- PROMOVER EL USO RACIONAL DE LOS RECURSOS NATURALES A PARTIR DE CRITERIOS DE SOSTENIBILIDAD
Y SUSTENTABILIDAD ÉTICA Y NORMATIVA VIGENTE
- PROMOVER MI DIGNIDAD Y LA DEL OTRO A PARTIR DE LOS PRINCIPIOS Y VALORES ÉTICOS COMO APORTE
EN LA INSTAURACIÓN DE UNA CULTURA DE PAZ</t>
  </si>
  <si>
    <t>KAREN GISSEL PACHECO BOHÓRQUEZ</t>
  </si>
  <si>
    <t>REPRESENTAR PROYECTOS DE CONSTRUCCIÓN SEGÚN NORMATIVA Y TÉCNICAS DE
DIBUJO
DIBUJAR OBJETOS EN DOS Y TRES DIMENSIONES DE ACUERDO CON PRINCIPIOS DE SISTEMAS DE PROYECCION
GEOMETRIA DESCRIPTIVA</t>
  </si>
  <si>
    <r>
      <rPr>
        <b/>
        <sz val="10"/>
        <color rgb="FF000000"/>
        <rFont val="Arial"/>
        <family val="2"/>
      </rPr>
      <t xml:space="preserve">Utilizar herramientas informáticas de acuerdo con las necesidades de manejo de información
</t>
    </r>
    <r>
      <rPr>
        <b/>
        <sz val="9"/>
        <color rgb="FF000000"/>
        <rFont val="Arial"/>
        <family val="2"/>
      </rPr>
      <t>ALISTAR HERRAMIENTAS DE TECNOLOGÍAS DE LA INFORMACIÓN Y LA COMUNIC</t>
    </r>
    <r>
      <rPr>
        <b/>
        <sz val="10"/>
        <color rgb="FF000000"/>
        <rFont val="Arial"/>
        <family val="2"/>
      </rPr>
      <t>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t>
    </r>
  </si>
  <si>
    <t>REPRESENTAR PROYECTOS DE CONSTRUCCIÓN SEGÚN NORMATIVA Y TÉCNICAS DE
DIBUJO
IDENTIFICAR LOS SISTEMAS QUE CONSTITUYEN UNA EDIFICACIÓN DE ACUERDO CON LA FUNCIÓN DE LOS
ELEMENTOS QUE LA INTEGRAN Y SUS PROCESOS CONSTRUCTIVOS.</t>
  </si>
  <si>
    <t>APLICAR PRÁCTICAS DE PROTECCIÓN AMBIENTAL, SEGURIDAD Y SALUD EN EL TRABAJO
DE ACUERDO CON LAS POLÍTICAS ORGANIZACIONALES Y LA NORMATIVIDAD VIGENTE.</t>
  </si>
  <si>
    <t>RICHAR GÓMEZ TAMARA</t>
  </si>
  <si>
    <t>ALEJANDRO MONTOYA LEÓN</t>
  </si>
  <si>
    <t>REPRESENTAR PROYECTOS DE CONSTRUCCIÓN SEGÚN NORMATIVA Y TÉCNICAS DE
DIBUJO
EXPRESAR GRÁFICAMENTE PROYECTOS DE ARQUITECTURA A PARTIR DE TÉCNICAS DE DIBUJO MANUAL,
NORMAS Y ESPECIFICACIONES.
FUNDAMENTOS CAD</t>
  </si>
  <si>
    <t>INTERACTUAR EN LENGUA INGLESA DE FORMA ORAL Y ESCRITA DENTRO DE CONTEXTOS
SOCIALES Y LABORALES SEGÚN LOS CRITERIOS ESTABLECIDOS POR EL MARCO COMÚN
EUROPEO DE REFERENCIA PARA LAS LENGUAS
INTERCAMBIAR OPINIONES SOBRE SITUACIONES COTIDIANAS Y LABORALES ACTUALES, PASADAS Y FUTURAS EN CONTEXTOS SOCIALES ORALES Y ESCRITOS
DISCUTIR SOBRE POSIBLES SOLUCIONES A PROBLEMAS DENTRO DE UN RANGO VARIADO DE CONTEXTOS SOCIALES Y LABORALES.
IMPLEMENTAR ACCIONES DE MEJORA RELACIONADAS CON EL USO DE EXPRESIONES, ESTRUCTURAS Y DESEMPEÑO SEGÚN LOS RESULTADOS DE APRENDIZAJE FORMULADOS PARA EL PROGRAMA.
EXPLICAR LAS FUNCIONES DE SU OCUPACIÓN LABORAL USANDO EXPRESIONES DE ACUERDO AL NIVEL REQUERIDO POR EL PROGRAMA DE FORMACIÓN.
COMPRENDER INFORMACIÓN SOBRE SITUACIONES COTIDIANAS Y LABORALES ACTUALES Y FUTURAS A TRAVÉS DE INTERACCIONES SOCIALES DE FORMA ORAL Y ESCRITA.
PRESENTAR UN PROCESO PARA LA REALIZACIÓN DE UNA ACTIVIDAD EN SU QUEHACER LABORAL DE ACUERDO CON LOS PROCEDIMIENTOS ESTABLECIDOS DESDE SU PROGRAMA DE FORMACIÓN.</t>
  </si>
  <si>
    <t>MODELADO DE INFORMACIÓN DE PROYECTOS DE CONSTRUCCIÓN SEGÚN
ESPECIFICACIONES Y TÉCNICAS DIGITALES
ELABORAR MODELOS ARQUITECTÓNICOS Y URBANOS DE ACUERDO CON TÉCNICAS DE REPRESENTACIÓN
DIGITAL, ESTÁNDARES GRÁFICOS Y METODOLOGÍAS CAD Y BIM.
ARQUITECTONICOS CAD</t>
  </si>
  <si>
    <t>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t>
  </si>
  <si>
    <t>EDGAR JOAQUÍN DELGADO ARIAS</t>
  </si>
  <si>
    <t>DESARROLLAR PROCESOS DE COMUNICACIÓN EFICACES Y EFECTIVOS, TENIENDO EN
CUENTA SITUACIONES DE ORDEN SOCIAL, PERSONAL Y PRODUCTIVO.</t>
  </si>
  <si>
    <t xml:space="preserve">SANDRA LUCÍA VIDAL REVELO </t>
  </si>
  <si>
    <t>SEDE ANDRÉS SANÍN - AULA 107 - (CALLE 75 No. 19-52)</t>
  </si>
  <si>
    <t>Utilizar herramientas informáticas de acuerdo con las necesidades de manejo de información</t>
  </si>
  <si>
    <t>JORGE MARIO RINCON URREA</t>
  </si>
  <si>
    <t>SEDE ANDRÉS SANÍN - AULA 109 - SALA DE SISTEMAS (CALLE 75 No. 19-52)</t>
  </si>
  <si>
    <t>JORGE ANDRÉS URRIAGO QUEVEDO</t>
  </si>
  <si>
    <t>13:00 - 18:00 RESULTADOS DE APRENDIZAJE ETAPA PRACTICA
557436 - APLICAR EN LA RESOLUCIÓN DE PROBLEMAS REALES DEL SECTOR PRODUCTIVO, LOS CONOCIMIENTOS, HABILIDADES Y DESTREZAS PERTINENTES A LAS COMPETENCIAS DEL PROGRAMA DE FORMACIÓN ASUMIENDO ESTRATEGIAS Y METODOLOGÍAS DE AUTOGESTIÓN.</t>
  </si>
  <si>
    <t xml:space="preserve">160 - REPRESENTACIÓN DE PROYECTOS DE CONSTRUCCIÓN
DEFINIR ATRIBUTOS DEL PROYECTO DE ACUERDO CON LOS PLANOS Y ESPECIFICACIONES.
GEOMETRIA DESCRIPTIVA / INTERPRETACION
</t>
  </si>
  <si>
    <t>160 - REPRESENTACIÓN DE PROYECTOS DE CONSTRUCCIÓN
DEFINIR ATRIBUTOS DEL PROYECTO DE ACUERDO CON LOS PLANOS Y ESPECIFICACIONES.
GEOMETRIA DESCRIPTIVA / INTERPRETACION</t>
  </si>
  <si>
    <t>384 - PRESENTACIÓN DE PLANOS
USAR SOFTWARE TÉCNICO SEGÚN REQUERIMIENTOS DEL PROYECTO.
DISPONER INFORMACIÓN TÉCNICA DE ACUERDO CON METODOLOGÍA DE TRABAJO COLABORATIVO.
FUNDAMENTOS CAD</t>
  </si>
  <si>
    <t>UTILIZAR HERRAMIENTAS INFORMÁTICAS DE ACUERDO CON NECESIDADES DE MANEJO DE
INFORMACIÓN</t>
  </si>
  <si>
    <t>Enrique Low Murtra-Interactuar en el contexto productivo y social de acuerdo con principios éticos
para la construcción de una cultura de paz.</t>
  </si>
  <si>
    <t>Razonar cuantitativamente frente a situaciones susceptibles de ser abordadas de manera matemática
en contextos laborales, sociales y personales</t>
  </si>
  <si>
    <t>ELKIN BERNEL PÉREZ DAZA</t>
  </si>
  <si>
    <t xml:space="preserve">LUISA FERNANDA ZUÑIGA GONZÁLEZ </t>
  </si>
  <si>
    <t>CONSTRUIR FILTROS DE ACUERDO A NORMAS, PLANOS Y ESPECIFICACIONES
661685 - SELECCIONAR MATERIALES Y HERRAMIENTAS DE ACUERDO CON PLANOS Y REQUERIMIENTOS TÉCNICOS.
A1. Caracterizar los procesos constructivos según información técnica del proyecto de infraestructura vial.</t>
  </si>
  <si>
    <t>COLOCAR MEZCLAS ASFÁLTICAS DE ACUERDO CON ESPECIFICACIONES TÉCNICAS
635425 - CONFORMAR SUPERFICIES DE ACUERDO CON NORMAS Y ESPECIFICACIONES TÉCNICAS PARA PAVIMENTO FLEXIBLE.
A3. Adecuar terrenos de acuerdo a planos del proyecto.</t>
  </si>
  <si>
    <t>GUACARÍ - CORREGIMIENTO POMENARES - CASETA J.A.C. ASOPOMENARES</t>
  </si>
  <si>
    <t>INTERACTUAR EN LENGUA INGLESA DE FORMA ORAL Y ESCRITA DENTRO DE CONTEXTOS SOCIALES Y LABORALES SEGÚN LOS CRITERIOS ESTABLECIDOS POR EL MARCO COMÚN EUROPEO DE REFERENCIA PARA LAS LENGUAS
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
A1. Caracterizar los procesos constructivos según información técnica del proyecto de infraestructura vial.</t>
  </si>
  <si>
    <t>EJERCER DERECHOS FUNDAMENTALES DEL TRABAJO EN EL MARCO DE LA CONSTITUCIÓN POLÍTICA Y LOS CONVENIOS INTERNACIONALES
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
A1. Caracterizar los procesos constructivos según información técnica del proyecto de infraestructura vial.</t>
  </si>
  <si>
    <t>UTILIZAR HERRAMIENTAS INFORMÁTICAS DE ACUERDO CON LAS NECESIDADES DE MANEJO DE INFORMACIÓN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A1. Caracterizar los procesos constructivos según información técnica del proyecto de infraestructura vial.</t>
  </si>
  <si>
    <t>MÓNICA MARÍA SUÁREZ CHÁVEZ</t>
  </si>
  <si>
    <t>40310 - INSTALAR MEZCLAS ASFÁLTICAS DE ACUERDO CON NORMATIVA TÉCNICA Y TIPO DE OBRA.
(18:00 - 21:00)
705417 - RA3: HACER MANTENIMIENTO TALUDES DE ACUERDO CON LAS INSTRUCCIONES DEL SUPERIOR.
705416 - RA2: EJECUTAR PROCESOS CONSTRUCTIVOS DE ACUERDO CON TIPO DE MANTENIMIENTO PARA PAVIMENTO FLEXIBLE.
AP-02. Adecuar terrenos de acuerdo con documentos del proyecto.
AP-04. Realizar mejoras a superficies asfaltadas.</t>
  </si>
  <si>
    <t>38558 - EJERCER DERECHOS FUNDAMENTALES DEL TRABAJO EN EL MARCO DE LA CONSTITUCIÓN POLÍTICA Y LOS CONVENIOS INTERNACIONALES.
705529 - RA1. VALORAR LA IMPORTANCIA DE LA CIUDADANÍA LABORAL CON BASE EN EL ESTUDIO DE LOS DERECHOS HUMANOS Y FUNDAMENTALES EN EL TRABAJO.
705531 - RA2. PRACTICAR LOS DERECHOS FUNDAMENTALES DEL TRABAJO DE ACUERDO CON LA CONSTITUCIÓN POLÍTICA Y LOS CONVENIOS INTERNACIONALES.
705532 - RA3. RECONOCER EL TRABAJO COMO UNO DE LOS ELEMENTOS PRIMORDIALES PARA LA MOVILIDAD SOCIAL Y LA TRANSFORMACIÓN VITAL.
705530 - RA4. PARTICIPAR EN ACCIONES SOLIDARIAS ORIENTADAS AL EJERCICIO DE LOS DERECHOS HUMANOS, DE LOS PUEBLOS Y DE LA NATURALEZA.
AP-04. Realizar mejoras a superficies asfaltadas.</t>
  </si>
  <si>
    <t>39218 - PREPARAR CONCRETOS Y MORTEROS SEGÚN NORMATIVA Y ESPECIFICACIONES TÉCNICAS DE CONSTRUCCIÓN.
705419 - RA2: REALIZAR MANTENIMIENTO A OBRAS DE DRENAJE DE ACUERDO CON LAS INSTRUCCIONES DEL SUPERIOR.
AP-02. Adecuar terrenos de acuerdo con documentos del proyecto.</t>
  </si>
  <si>
    <t>39811 - FOMENTAR CULTURA EMPRENDEDORA SEGÚN HABILIDADES Y COMPETENCIAS PERSONALES.
705533 - RA1: ESTABLECER CARACTERÍSTICAS Y COMPETENCIAS EMPRENDEDORAS PERSONALES DE ACUERDO CON SUS POTENCIALIDADES, OBJETIVOS Y EL ENTORNO.
705535 - RA2: APROPIAR EL PROCESO DE TOMA DE DECISIONES PERSONALES EN SU COTIDIANIDAD, SEGÚN EL COMPORTAMIENTO EMPRENDEDOR.
705534 - RA3: EMPLEAR CAPACIDAD CREATIVA E INNOVADORA SEGÚN ESTRATEGIA EMPRENDEDORA.
705536 - RA4: RELACIONAR LA IMPORTANCIA DE LA NEGOCIACIÓN CON EL EMPRENDIMIENTO SEGÚN LAS NECESIDADES Y ELEMENTOS DE LA NEGOCIACIÓN.
AP-03. Acondicionar superficies en pavimento rígido y articulado.</t>
  </si>
  <si>
    <t>DARIEN - CALLE 9 CASETA COMUNAL BARRIO CINCUENTENARIO</t>
  </si>
  <si>
    <t>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t>
  </si>
  <si>
    <r>
      <rPr>
        <b/>
        <sz val="10"/>
        <color rgb="FFFF0000"/>
        <rFont val="Arial"/>
        <family val="2"/>
      </rPr>
      <t xml:space="preserve">07:00-10:00
</t>
    </r>
    <r>
      <rPr>
        <b/>
        <sz val="10"/>
        <color theme="1"/>
        <rFont val="Arial"/>
        <family val="2"/>
      </rPr>
      <t>220501046- A</t>
    </r>
    <r>
      <rPr>
        <b/>
        <sz val="10"/>
        <rFont val="Arial"/>
        <family val="2"/>
      </rPr>
      <t>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t>
    </r>
  </si>
  <si>
    <t>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t>
  </si>
  <si>
    <t>280301226- Coordinación de la construcción de pavimentos
RAP-1 Identificar los tipos de pavimento vial de acuerdo con el material de la estructura que lo conforma.</t>
  </si>
  <si>
    <t>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t>
  </si>
  <si>
    <t>JULIANA MUÑOZ ÁLVAREZ</t>
  </si>
  <si>
    <t>JORGE ENRIQUE ROMERO FREITES</t>
  </si>
  <si>
    <t>CANCHAS DEPORTIVAS - SENA COMPLEJO SALOMIA</t>
  </si>
  <si>
    <t>280301203- Verificación construcción de preliminares de obra 
RAP- Identificar trámites y normatividad acorde al proyecto constructivo y lugar de realización de la obra.</t>
  </si>
  <si>
    <t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t>
  </si>
  <si>
    <t>280131226- Coordinación de la construcción de pavimentos
RAP-1 Identificar los tipos de pavimento vial de acuerdo con el material de la estructura que lo conforma.</t>
  </si>
  <si>
    <t>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t>
  </si>
  <si>
    <t xml:space="preserve">CARLOS HERNANDO SOLARTE ASTAIZA </t>
  </si>
  <si>
    <t>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t>
  </si>
  <si>
    <t>VÍCTOR LEONARDO GAITÁN GONZÁLEZ</t>
  </si>
  <si>
    <t>JORGE IVÁN CASTRO PRADO</t>
  </si>
  <si>
    <t>ORGANIZACIÓN DE DOCUMENTOS TÉCNICOS CATASTRALES
RA1:  RECONOCER INFORMACIÓN JURÍDICA DE ACUERDO CON NORMATIVA DE CATASTRO MULTIPROPÓSITO
RA2: .CLASIFICAR INFORMACIÓN JURÍDICA DE ACUERDO CON SISTEMA DE INFORMACIÓN REGISTRAL</t>
  </si>
  <si>
    <t>DESARROLLAR PROCESOS DE COMUNICACIÓN EFICACES Y EFECTIVOS, TENIENDO EN CUENTAS SITUACIONES DE ORDEN SOCIAL, PERSONAL Y PRODUCTIVO
04. APLICAR ACCIONES DE MEJORAMIENTO EN EL DESARROLLO DE PROCESOS COMUNICATIVOS SEGÚN REQUERIMIENTOS DEL CONTEXTO 03. VALIDAR LA IMPORTANCIA DE LOS PROCESOS COMUNICATIVOS TENIENDO EN CUENTA CRITERIOS DE LÓGICA Y RACIONALIDAD 01. INTERPRETAR EL SENTIDO DE LA COMUNICACIÓN COMO MEDIO DE EXPRESIÓN SOCIAL, CULTURAL, LABORAL Y ARTÍSTICA. 02. DECODIFICAR MENSAJES COMUNICATIVOS EN SITUACIONES DE LA VIDA SOCIAL Y LABORAL, TENIENDO EN CUENTA EL CONTEXTO DE LA COMUNICACIÓN.</t>
  </si>
  <si>
    <t>MEDICIÓN DE CONSTRUCCIONES Y PREDIOS CON FINES CATASTRALES
RA1:  ALISTAR INFORMACIÓN CATASTRAL DEL PREDIO SEGÚN ESPECIFICACIONES TÉCNICAS
RA2: IDENTIFICAR LAS DIMENSIONES DE LAS CONSTRUCCIONES Y PREDIOS SEGÚN ESPECIFICACIONES</t>
  </si>
  <si>
    <t>INTERACTUAR EN LENGUA INGLESA DE FORMA ORAL Y ESCRITA DENTRO DE CONTEXTOS SOCIALES Y LABORALES SEGÚN LOS CRITERIOS ESTABLECIDOS POR EL MARCO COMÚN EUROPEO DE REFERENCIA PARA LAS LENGUAS
RA1:  COMPRENDER INFORMACIÓN BÁSICA ORAL Y ESCRITA EN INGLÉS ACERCA DE SÍ MISMO, DE LAS PERSONAS Y DE SU CONTEXTO INMEDIATO EN REALIDADES PRESENTES E HISTORIAS DE VIDA.
RA2: DESCRIBIR A NIVEL BÁSICO, DE FORMA ORAL Y ESCRITA EN INGLÉS PERSONAS, SITUACIONES Y LUGARES DE ACUERDO CON SUS COSTUMBRES Y EXPERIENCIAS DE VIDA.</t>
  </si>
  <si>
    <t>UTILIZAR HERRAMIENTAS INFORMÁTICAS DE ACUERDO CON NECESIDADES DE MANEJO DE INFORMACIÓN.
02. USAR HERRAMIENTAS TIC, DE ACUERDO CON LOS REQUERIMIENTOS, MANUALES DE FUNCIONAMIENTO, PROCEDIMIENTOS Y ESTÁNDARES. 01. SELECCIONAR HERRAMIENTAS DE TECNOLOGÍAS DE LA INFORMACIÓN Y LA COMUNICACIÓN (TIC), DE ACUERDO CON LAS NECESIDADES IDENTIFICADAS 04. IMPLEMENTAR BUENAS PRÁCTICAS DE USO, DE ACUERDO CON LA TECNOLOGÍA EMPLEADA. 03. VERIFICAR LOS RESULTADOS OBTENIDOS, DE ACUERDO CON LOS REQUERIMIENTOS.</t>
  </si>
  <si>
    <t>INTERACTUAR EN EL CONTEXTO PRODUCTIVO Y SOCIAL DE ACUERDO CON PRINCIPIOS ÉTICOS PARA LA CONSTRUCCIÓN DE UNA CULTURA DE PAZ
01. PROMOVER MI DIGNIDAD Y LA DEL OTRO A PARTIR DE LOS PRINCIPIOS Y VALORES ÉTICOS COMO APORTE EN LA INSTAURACIÓN DE UNA CULTURA DE PAZ
04. CONTRIBUIR CON EL FORTALECIMIENTO DE LA CULTURA DE PAZ A PARTIR DE LA DIGNIDAD HUMANA Y LAS ESTRATEGIAS PARA LA TRANSFORMACIÓN DE CONFLICTOS 02. ESTABLECER RELACIONES DE CRECIMIENTO PERSONAL Y COMUNITARIO A PARTIR DEL BIEN COMÚN COMO APORTE PARA EL DESARROLLO SOCIAL. 03. PROMOVER EL USO RACIONAL DE LOS RECURSOS NATURALES A PARTIR DE CRITERIOS DE SOSTENIBILIDAD Y SUSTENTABILIDAD ÉTICA Y NORMATIVA VIGENTE</t>
  </si>
  <si>
    <t>MEDICIÓN DE CONSTRUCCIONES Y PREDIOS CON FINES CATASTRALES
RA3: DIBUJAR EN FORMA MANUAL Y CON SOFTWARE SEGÚN ESPECIFICACIONES TÉCNICAS</t>
  </si>
  <si>
    <t>RAZONAR CUANTITATIVAMENTE FRENTE A SITUACIONES SUSCEPTIBLES DE SER ABORDADAS DE MANERA MATEMÁTICA EN CONTEXTOS LABORALES, SOCIALES Y PERSONALES
01. IDENTIFICAR SITUACIONES PROBLEMÁTICAS ASOCIADAS A SUS NECESIDADES DE CONTEXTO APLICANDO PROCEDIMIENTOS MATEMÁTICOS. 03. SOLUCIONAR PROBLEMAS DEL ENTORNO PRODUCTIVO Y SOCIAL APLICANDO PRINCIPIOS MATEMÁTICOS. 04. VERIFICAR LOS RESULTADOS DE LOS PROCEDIMIENTOS MATEMÁTICOS CONFORME CON LOS REQUERIMIENTOS DE LOS DIFERENTES CONTEXTOS 02. PLANTEAR PROBLEMAS ARITMÉTICOS, GEOMÉTRICOS Y MÉTRICOS DE ACUERDO CON LOS CONTEXTOS PRODUCTIVO Y SOCIAL.</t>
  </si>
  <si>
    <t xml:space="preserve">LOCALIZACIÓN DE ELEMENTOS CONSTRUCTIVOS
RA1:INTERPRETAR PLANOS DE ACUERDO CON REQUERIMIENTOS TÉCNICOS
RA2: UBICAR MARCAS Y REFERENCIAS DE ELEMENTOS CONSTRUCTIVOS DE ACUERDO CON
REQUERIMIENTOS TÉCNICOS.
</t>
  </si>
  <si>
    <t>OPERACIÓN DE HERRAMIENTAS DE INFORMACIÓN GEOGRÁFICA
RA2:
CAPTURAR DATOS GEOGRÁFICOS CON EQUIPOS Y HERRAMIENTAS DIGITALES SEGÚN REQUERIMIENTOS
TÉCNICOS.</t>
  </si>
  <si>
    <t>INTERACCIÓN EN LENGUA INGLESA DE FORMA ORAL Y ESCRITA DENTRO DE CONTEXTOS
SOCIALES Y LABORALES SEGÚN LOS CRITERIOS ESTABLECIDOS POR EL MARCO COMÚN
EUROPEO DE REFERENCIA PARA LAS LENGUAS.
RA1: DESCRIBIR A NIVEL BÁSICO, DE FORMA ORAL Y ESCRITA EN INGLÉS PERSONAS, SITUACIONES Y LUGARES DE
ACUERDO CON SUS COSTUMBRES Y EXPERIENCIAS DE VIDA
RA2: COMUNICARSE DE MANERA SENCILLA EN INGLÉS EN FORMA ORAL Y ESCRITA CON UN VISITANTE O COLEGA
EN UN CONTEXTO LABORAL COTIDIANO</t>
  </si>
  <si>
    <t>MEDICIÓN DE ELEMENTOS DEL RELIEVE Y DE LA CONSTRUCCIÓN
RA1: ALISTAR EQUIPOS, HERRAMIENTAS Y MATERIALES DE ACUERDO CON ESPECIFICACIONES TÉCNICAS
RA2: UTILIZAR EQUIPOS Y HERRAMIENTAS DE ACUERDO CON MANUALES
RA3: REVISAR DIMENSIONES DE ACUERDO CON ESPECIFICACIONES TÉCNICAS</t>
  </si>
  <si>
    <t>OPERACIÓN DE HERRAMIENTAS DE INFORMACIÓN GEOGRÁFICA
RA3:
PROCESAR LA INFORMACIÓN GEOGRÁFICA SEGÚN REQUERIMIENTO TÉCNICO.
(REPRESENTAR GRÁFICAMENTE LOS DATOS CAPTURADOS DE FORMA MANUAL)</t>
  </si>
  <si>
    <t>APLICAR PRÁCTICAS DE
PROTECCIÓN AMBIENTAL, SEGURIDAD Y SALUD
EN EL TRABAJO DE ACUERDO CON LAS POLÍTICAS
ORGANIZACIONALES Y LA NORMATIVIDAD
VIGENTE.
INTERPRETAR LOS PROBLEMAS AMBIENTALES Y DE SST TENIENDO EN CUENTA LOS PLANES Y PROGRAMAS
ESTABLECIDOS POR LA ORGANIZACIÓN Y EL ENTORNO SOCIAL.
VERIFICAR LAS CONDICIONES AMBIENTALES Y DE SST ACORDE CON LOS LINEAMIENTOS ESTABLECIDOS
PARA EL ÁREA DE DESEMPEÑO LABORAL.
REPORTAR LAS CONDICIONES Y ACTOS QUE AFECTEN LA PROTECCIÓN DEL MEDIO AMBIENTE Y LA SST, DE
ACUERDO CON LOS LINEAMIENTOS ESTABLECIDOS EN EL CONTEXTO ORGANIZACIONAL Y SOCIAL.
EFECTUAR LAS ACCIONES PARA LA PREVENCIÓN Y CONTROL DE LA PROBLEMÁTICA AMBIENTAL Y DE SST,
TENIENDO EN CUENTA LOS PROCEDIMIENTOS ESTABLECIDOS POR LA ORGANIZACIÓN.</t>
  </si>
  <si>
    <t>OPERACIÓN DE HERRAMIENTAS DE INFORMACIÓN GEOGRÁFICA
RA1:
SELECCIONAR LAS HERRAMIENTAS DE INFORMACIÓN GEOGRÁFICA SEGÚN REQUERIMIENTO TÉCNICO.</t>
  </si>
  <si>
    <t>INTERACCIÓN EN EL CONTEXTO PRODUCTIVO Y SOCIAL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t>
  </si>
  <si>
    <t>Fomentar cultura emprendedora según
habilidades y competencias personales
ESTABLECER CARACTERÍSTICAS Y COMPETENCIAS EMPRENDEDORAS PERSONALES DE ACUERDO  CON SUS
POTENCIALIDADES, OBJETIVOS Y EL ENTORNO.
EMPLEAR CAPACIDAD CREATIVA E INNOVADORA SEGÚN ESTRATEGIA EMPRENDEDORA.
APROPIAR EL PROCESO DE TOMA DE DECISIONES PERSONALES EN SU COTIDIANIDAD, SEGÚN EL
COMPORTAMIENTO EMPRENDEDOR.
RELACIONAR LA IMPORTANCIA DE LA NEGOCIACIÓN CON EL EMPRENDIMIENTO SEGÚN LAS NECESIDADES Y
ELEMENTOS DE LA NEGOCIACIÓN.</t>
  </si>
  <si>
    <t>Razonar cuantitativamente frente a
situaciones susceptibles de ser abordadas de manera
matemática en contextos laborales, sociales y
personales.
PLANTEAR PROBLEMAS ARITMÉTICOS, GEOMÉTRICOS Y MÉTRICOS DE ACUERDO CON LOS CONTEXTOS
PRODUCTIVO Y SOCIAL.
IDENTIFICAR SITUACIONES PROBLEMÁTICAS ASOCIADAS A SUS NECESIDADES DE CONTEXTO APLICANDO
PROCEDIMIENTOS MATEMÁTICOS.
VERIFICAR LOS RESULTADOS DE LOS PROCEDIMIENTOS MATEMÁTICOS CONFORME CON LOS
REQUERIMIENTOS DE LOS DIFERENTES CONTEXTOS.
SOLUCIONAR PROBLEMAS DEL ENTORNO PRODUCTIVO Y SOCIAL APLICANDO PRINCIPIOS MATEMÁTICOS.</t>
  </si>
  <si>
    <t>Utilizar herramientas informáticas de
acuerdo con las necesidades de manejo de información
VERIFICAR LOS RESULTADOS OBTENIDOS, DE ACUERDO CON LOS REQUERIMIENTOS.
IMPLEMENTAR BUENAS PRÁCTICAS DE USO, DE ACUERDO CON LA TECNOLOGÍA EMPLEADA.
SELECCIONAR HERRAMIENTAS DE TECNOLOGÍAS DE LA INFORMACIÓN Y LA COMUNICACIÓN (TIC), DE
ACUERDO CON LAS NECESIDADES IDENTIFICADAS.
USAR HERRAMIENTAS TIC, DE ACUERDO CON LOS REQUERIMIENTOS, MANUALES DE FUNCIONAMIENTO,
PROCEDIMIENTOS Y ESTÁNDARES</t>
  </si>
  <si>
    <t>GENERAR HÁBITOS SALUDABLES DE
VIDA MEDIANTE LA APLICACIÓN DE PROGRAMAS
DE ACTIVIDAD FÍSICA EN LOS CONTEXTOS
PRODUCTIVOS Y SOCIALES.
IMPLEMENTAR UN PLAN DE ERGONOMÍA Y PAUSAS ACTIVAS SEGÚN LAS CARACTERÍSTICAS DE LA FUNCIÓN
PRODUCTIVA.
EJECUTAR ACTIVIDADES DE ACONDICIONAMIENTO FÍSICO ORIENTADAS HACIA EL MEJORAMIENTO DE LA
CONDICIÓN FÍSICA EN LOS CONTEXTOS PRODUCTIVO Y SOCIAL.
48 horas
PRACTICAR HÁBITOS SALUDABLES MEDIANTE LA APLICACIÓN DE FUNDAMENTOS DE NUTRICIÓN E HIGIENE.
DESARROLLAR HABILIDADES PSICOMOTRICES EN EL CONTEXTO PRODUCTIVO Y SOCIAL</t>
  </si>
  <si>
    <t>DESARROLLAR PROCESOS DE
COMUNICACIÓN EFICACES Y EFECTIVOS,
TENIENDO EN CUENTA SITUACIONES DE ORDEN
SOCIAL, PERSONAL Y PRODUCTIVO.
DECODIFICAR MENSAJES COMUNICATIVOS EN SITUACIONES DE LA VIDA SOCIAL Y LABORAL, TENIENDO EN
CUENTA EL CONTEXTO DE LA COMUNICACIÓN.
VALIDAR LA IMPORTANCIA DE LOS PROCESOS COMUNICATIVOS TENIENDO EN CUENTA CRITERIOS DE LÓGICA
Y RACIONALIDAD.
APLICAR ACCIONES DE MEJORAMIENTO EN EL DESARROLLO DE PROCESOS COMUNICATIVOS SEGÚN
REQUERIMIENTOS DEL CONTEXTO.
INTERPRETAR EL SENTIDO DE LA COMUNICACIÓN COMO MEDIO DE EXPRESIÓN SOCIAL, CULTURAL, LABORAL
Y ARTÍSTICA.</t>
  </si>
  <si>
    <t>Ejercer derechos fundamentales del
trabajo en el marco de la constitución política y los
convenios internacionales
PRACTICAR LOS DERECHOS FUNDAMENTALES EN EL TRABAJO DE ACUERDO CON LA CONSTITUCIÓN
POLÍTICA Y LOS CONVENIOS INTERNACIONALES.
PARTICIPAR EN ACCIONES SOLIDARIAS TENIENDO EN CUENTA EL EJERCICIO DE LOS DERECHOS HUMANOS,
DE LOS PUEBLOS Y DE LA NATURALEZA.
RECONOCER EL TRABAJO COMO FACTOR DE MOVILIDAD SOCIAL Y TRANSFORMACIÓN VITAL CON
REFERENCIA A LA FENOMENOLOGÍA Y A LOS DERECHOS FUNDAMENTALES EN EL TRABAJO.
VALORAR LA IMPORTANCIA DE LA CIUDADANÍA LABORAL CON BASE EN EL ESTUDIO DE LOS DERECHOS
HUMANOS Y FUNDAMENTALES EN EL TRABAJO</t>
  </si>
  <si>
    <t>19/05/2026</t>
  </si>
  <si>
    <t xml:space="preserve">JUAN CAMILO CANDELO ARIAS </t>
  </si>
  <si>
    <t xml:space="preserve">LUÍS EDUARDO SARRIA PALACIOS </t>
  </si>
  <si>
    <t>EJERCER DERECHOS FUNDAMENTALES DEL TRABAJO EN EL MARCO DE LA CONSTITUCIÓN
POLÍTICA Y LOS CONVENIOS INTERNACIONALE</t>
  </si>
  <si>
    <t>BRYAN STEVEN LÓPEZ ACOSTA</t>
  </si>
  <si>
    <t>INTERACTUAR EN EL CONTEXTO PRODUCTIVO Y SOCIAL DE ACUERDO CON PRINCIPIOS
ÉTICOS PARA LA CONSTRUCCIÓN DE UNA CULTURA DE PAZ.</t>
  </si>
  <si>
    <t>YUMBO - SENA AULA CELSIA 4 - CALLE 16N 2N-20 - VÍA PANORAMA</t>
  </si>
  <si>
    <t>GENERAR HÁBITOS SALUDABLES DE VIDA MEDIANTE LA APLICACIÓN DE PROGRAMAS DE
ACTIVIDAD FÍSICA EN LOS CONTEXTOS PRODUCTIVOS Y SOCIALES.</t>
  </si>
  <si>
    <t>912 - OPERACIÓN DE EQUIPO PESADO PARA EXCAVACION</t>
  </si>
  <si>
    <t>FRANKLIN SMITH SÁNCHEZ PAZ</t>
  </si>
  <si>
    <t>YUMBO - SENA ÁREA DE PRÁCTICAS OPERACIÓN DE MAQUINARIA PESADA 4 - CALLE 16N 2N-20 - VÍA PANORAMA</t>
  </si>
  <si>
    <t>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t>
  </si>
  <si>
    <t>DESARROLLAR PROCESOS COMUNICATIVOS EFICACES Y ASERTIVOS DENTRO DE CRITERIOS DE
RACIONALIDAD QUE POSIBILITEN LA CONVIVENCIA, EL ESTABLECIMIENTO DE ACUERDOS, LA CONSTRUCCIÓN
COLECTIVA DEL CONOCIMIENTO Y LA RESOLUCIÓN DE PROBLEMAS DE CARÁCTER PRODUCTIVO Y SOCIAL.
COMUNICACION</t>
  </si>
  <si>
    <t>GESTIONAR LA INFORMACIÓN DE ACUERDO CON LOS PROCEDIMIENTOS ESTABLECIDOS Y CON LAS
TECNOLOGÍAS DE LA INFORMACIÓN Y LA COMUNICACIÓN DISPONIBLES.
TIC</t>
  </si>
  <si>
    <t>YUMBO - SENA ÁREA DE PRÁCTICAS OPERACIÓN DE MAQUINARIA PESADA 1 - CALLE 16N 2N-20 - VÍA PANORAMA</t>
  </si>
  <si>
    <t>ASUMIR RESPONSABLEMENTE LOS CRITERIOS DE PRESERVACIÓN Y CONSERVACIÓN DEL MEDIO AMBIENTE Y
DE DESARROLLO SOSTENIBLE, EN EL EJERCICIO DE SU DESEMPEÑO LABORAL Y SOCIAL.
GENERAR HÁBITOS SALUDABLES EN SU ESTILO DE VIDA PARA GARANTIZAR LA PREVENCIÓN DE RIESGOS
OCUPACIONALES DE ACUERDO CON EL DIAGNÓSTICO DE SU CONDICIÓN FÍSICA INDIVIDUAL Y LA
NATURALEZA Y COMPLEJIDAD DE SU DESEMPEÑO LABORAL.
SALUD OCUPACIONAL
SST - MEDIO AMBIENTE</t>
  </si>
  <si>
    <t xml:space="preserve">JANETH MORENO GÓMEZ </t>
  </si>
  <si>
    <t>UTILIZAR HERRAMIENTAS INFORMÁTICAS DE ACUERDO CON NECESIDADES DE MANEJO DE
INFORMACIÓN.</t>
  </si>
  <si>
    <t>YUMBO - SENA ÁREA DE PRÁCTICAS OPERACIÓN DE MAQUINARIA PESADA 2 - CALLE 16N 2N-20 - VÍA PANORAMA</t>
  </si>
  <si>
    <t>RAZONAR CUANTITATIVAMENTE FRENTE A SITUACIONES SUSCEPTIBLES DE SER
ABORDADAS DE MANERA MATEMÁTICA EN CONTEXTOS LABORALES, SOCIALES Y</t>
  </si>
  <si>
    <t>APLICAR PRÁCTICAS PROTECCIÓN AMBIENTAL, SEGURIDAD Y SALUD EN EL TRABAJO DE
ACUERDO CON LAS POLÍTICAS ORGANIZACIONALES Y LA NORMATIVIDAD VIGENTE.</t>
  </si>
  <si>
    <t>MARÍA CAROLINA ZUÑIGA VELASCO</t>
  </si>
  <si>
    <t>YUMBO - SENA ÁREA DE PRÁCTICAS OPERACIÓN DE MAQUINARIA PESADA 3 - CALLE 16N 2N-20 - VÍA PANORAMA</t>
  </si>
  <si>
    <t>REGISTRO CALIFICADO</t>
  </si>
  <si>
    <t>AUTOEVALUACION TECMNOLOGO EN DIBUJO Y MODELADO ARQUITECTONICO Y DE INGENIERIA</t>
  </si>
  <si>
    <t>DINAMIZADOR OBRAS CIVILES</t>
  </si>
  <si>
    <t>DINAMIZADOR DE TOPOGRAFIA</t>
  </si>
  <si>
    <t>DINAMIZADOR ARQUITECTURA Y DECORACION</t>
  </si>
  <si>
    <t>PERMISO SINDICAL</t>
  </si>
  <si>
    <t>MODELO DE HABITAT SOSTENIBLE</t>
  </si>
  <si>
    <t>LUÍS FERNANDO RODRÍGUEZ LOZANO</t>
  </si>
  <si>
    <t>PLACA HUELLA PREFABRICADA</t>
  </si>
  <si>
    <t>COMPLEMENTARIO BIM</t>
  </si>
  <si>
    <t>12:00 - 18:00</t>
  </si>
  <si>
    <t>APOYO TALLER DE MAUQETAS E IMPRESIÓN</t>
  </si>
  <si>
    <t>PLAN DE MEJORAMIENTO STG</t>
  </si>
  <si>
    <t>UNION VIAL CAMINO DEL PACIFICO - BASICO EN TOPOGRAFIA / COMUNIDAD</t>
  </si>
  <si>
    <t>UNION VIAL CAMINO DEL PACIFICO - MINICARGADOR 1</t>
  </si>
  <si>
    <t>240201533 - FOMENTAR CULTURA EMPRENDEDORA SEGÚN HABILIDADES Y COMPETENCIAS PERSONALES
671126 - APROPIAR EL PROCESO DE TOMA DE DECISIONES PERSONALES EN SU COTIDIANIDAD, SEGÚN EL COMPORTAMIENTO
671127 - ESTABLECER CARACTERÍSTICAS Y COMPETENCIAS EMPRENDEDORAS
PERSONALES DE ACUERDO CON SUS POTENCIALIDADES, OBJETIVOS Y EL ENTORNO.
671125 - RELACIONAR LA IMPORTANCIA DE LA NEGOCIACIÓN CON EL EMPRENDIMIENTO SEGÚN LAS NECESIDADES Y ELEMENTOS DE LA NEGOCIACIÓN.
671128 - EMPLEAR CAPACIDAD CREATIVA E INNOVADORA SEGÚN ESTRATEGIA EMPRENDEDORA
AA-5. ARMAR SISTEMAS DE ALUMINIO</t>
  </si>
  <si>
    <t>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t>
  </si>
  <si>
    <t xml:space="preserve">280301170 - INSTALAR SISTEMAS EN ALUMINIO DE ACUERDO CON PROCEDIMIENTOS CONSTRUCTIVOS
670766 - FIJAR SISTEMAS ACORDE CON PROCEDIMIENTOS TÉCNICOS Y NORMAS DE SEGURIDAD
</t>
  </si>
  <si>
    <t xml:space="preserve">280301170 - INSTALAR SISTEMAS EN ALUMINIO DE ACUERDO CON PROCEDIMIENTOS CONSTRUCTIVOS
678853 - VERIFICAR LOS RESULTADOS OBTENIDOS, DE ACUERDO CON LOS REQUERIMIENTOS.
</t>
  </si>
  <si>
    <t>280301168 - CORTAR PERFILERÍA EN ALUMINIO DE ACUERDO CON ESPECIFICACIONES TÉCNICAS.
670685 - DISPONER MATERIALES, MAQUINARIA Y HERRAMIENTAS DE ACUERDO CON MANUAL DE OPERACIÓN.
(CAD)
AA-4. ELABORAR PLAN DE TRABAJO PARA PRODUCCIÓN E INSTALACIÓN DE SISTEMAS DE ALUMINIO</t>
  </si>
  <si>
    <t>JESÚS LAUREANO AGUIRRE MUÑOZ</t>
  </si>
  <si>
    <t>DIANA PAOLA SANTANA PULGARÍN</t>
  </si>
  <si>
    <t>YOAN MANUEL GARCÍA LENIS</t>
  </si>
  <si>
    <t>102 - TALLER CARPINTERÍA DE ALUMINIO - SENA CENTRO DE LA CONSTRUCCIÓN</t>
  </si>
  <si>
    <t>CORTAR PERFILERÍA EN ALUMINIO DE ACUERDO CON ESPECIFICACIONES TÉCNICAS.
MANEJAR HERRAMIENTAS Y MAQUINARIA CUMPLIENDO MANUAL DEL FABRICANTE
AA-4. ELABORAR PLAN DE TRABAJO PARA PRODUCCIÓN E INSTALACIÓN DE SISTEMAS DE ALUMINIO</t>
  </si>
  <si>
    <t>280301168 - CORTAR PERFILERÍA EN ALUMINIO DE ACUERDO CON ESPECIFICACIONES TÉCNICAS.
670685 - DISPONER MATERIALES, MAQUINARIA Y HERRAMIENTAS DE ACUERDO CON MANUAL DE OPERACIÓN.
AA-4. ELABORAR PLAN DE TRABAJO PARA PRODUCCIÓN E INSTALACIÓN DE SISTEMAS DE ALUMINIO</t>
  </si>
  <si>
    <t>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
AA-4. ELABORAR PLAN DE TRABAJO PARA PRODUCCIÓN E INSTALACIÓN DE SISTEMAS DE ALUMINIO</t>
  </si>
  <si>
    <t>UTILIZAR HERRAMIENTAS INFORMÁTICAS DE ACUERDO CON LAS NECESIDADES DE MANEJO DE INFORMACIÓN
IMPLEMENTAR BUENAS PRÁCTICAS DE USO, DE ACUERDO CON LA TECNOLOGÍA EMPLEADA.
VERIFICAR LOS RESULTADOS OBTENIDOS, DE ACUERDO CON LOS REQUERIMIENTOS.
USAR HERRAMIENTAS TIC, DE ACUERDO CON LOS REQUERIMIENTOS, MANUALES DE FUNCIONAMIENTO,
PROCEDIMIENTOS Y ESTÁNDARES.
SELECCIONAR HERRAMIENTAS DE TECNOLOGÍAS DE LA INFORMACIÓN Y LA COMUNICACIÓN (TIC), DE
ACUERDO CON LAS NECESIDADES IDENTIFICADAS.</t>
  </si>
  <si>
    <t>ARMAR REFUERZOS ESTRUCTURALES DE ACUERDO CON PLANOS Y REGLAMENTO TÉCNICO DE CONSTRUCCIÓN.
RA2. ALISTAR MATERIALES Y EQUIPOS DE ACUERDO A ESPECIFICACIONES TÉCNICAS
RA3: FIGURAR ACEROS DE ELEMENTOS ESTRUCTURALES DE ACUERDO A PLANOS
AP-05. Armar estructura de refuerzo en acero.</t>
  </si>
  <si>
    <t>39975 - ENCOFRAR ESTRUCTURAS DE ACUERDO CON TIPO DE SISTEMA Y PLANOS DE CONSTRUCCIÓN.
705252 - RA1. PREPARAR MATERIALES, HERRAMIENTAS Y EQUIPOS DEL ENCOFRADO DE ACUERDO CON PLANOS DE DISEÑO, ESPECIFICACIONES TÉCNICAS Y CONSTRUCTIVAS.
705251 - RA 2 CLASIFICAR LAS PIEZAS DEL ENCOFRADO DE ACUERDO A PLANOS DE DISEÑO.
705250 - RA 3 DESMONTAR EL ENCOFRADO DE LOS ELEMENTOS DE CONCRETO DE ACUERDO CON LA NORMATIVA Y ESPECIFICACIONES CONSTRUCTIVAS.
AP-03. Preparar el área de trabajo.
AP-04. Construir el encofrado y la obra falsa.</t>
  </si>
  <si>
    <t>ENRIQUE LOW MURTRA-INTERACTUAR EN EL CONTEXTO PRODUCTIVO Y SOCIAL DE ACUERDO CON PRINCIPIOS  ÉTICOS PARA LA CONSTRUCCIÓN DE UNA CULTURA DE PAZ.
RA1. PROMOVER MI DIGNIDAD Y LA DEL OTRO A PARTIR DE LOS PRINCIPIOS Y VALORES ÉTICOS COMO APORTE EN LA INSTAURACIÓN DE UNA CULTURA DE PAZ.
RA2. ESTABLECER RELACIONES DE CRECIMIENTO PERSONAL Y COMUNITARIO A PARTIR DEL BIEN COMÚN COMO APORTE PARA EL DESARROLLO SOCIAL.
RA3. PROMOVER EL USO RACIONAL DE LOS RECURSOS NATURALES A PARTIR DE CRITERIOS DE SOSTENIBILIDAD Y SUSTENTABILIDAD ÉTICA Y NORMATIVA VIGENTE.
RA4. CONTRIBUIR CON EL FORTALECIMIENTO DE LA CULTURA DE PAZ A PARTIR DE LA DIGNIDAD HUMANA Y LAS ESTRATEGIAS PARA LA TRANSFORMACIÓN DE CONFLICTOS.
AP-06. Dosificar materiales para mezcla de concretos.</t>
  </si>
  <si>
    <t>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AP-04. Construir el encofrado y la obra falsa.</t>
  </si>
  <si>
    <t>APLICAR PRÁCTICAS DE PROTECCIÓN AMBIENTAL, SEGURIDAD Y SALUD EN EL TRABAJO DE ACUERDO CON LAS POLÍTICAS ORGANIZACIONALES Y LA NORMATIVIDAD VIGENTE.
RA1. INTERPRETAR LOS PROBLEMAS AMBIENTALES Y DE SST TENIENDO EN CUENTA LOS PLANES Y
PROGRAMAS ESTABLECIDOS POR LA ORGANIZACIÓN Y EL ENTORNO SOCIAL.
RA2. EFECTUAR LAS ACCIONES PARA LA PREVENCIÓN Y CONTROL DE LA PROBLEMÁTICA AMBIENTAL Y DE
SST, TENIENDO EN CUENTA LOS PROCEDIMIENTOS ESTABLECIDOS POR LA ORGANIZACIÓN.
RA3. VERIFICAR LAS CONDICIONES AMBIENTALES Y DE SST ACORDE CON LOS LINEAMIENTOS
ESTABLECIDOS PARA EL ÁREA DE DESEMPEÑO LABORAL.
RA4. REPORTAR LAS CONDICIONES Y ACTOS QUE AFECTEN LA PROTECCIÓN DEL MEDIO AMBIENTE Y LA
SST, DE ACUERDO CON LOS LINEAMIENTOS ESTABLECIDOS EN EL CONTEXTO ORGANIZACIONAL Y SOCIAL.
AP-03. Preparar el área de trabajo.</t>
  </si>
  <si>
    <t xml:space="preserve">CARLOS MAURICIO PINO MOSQUERA </t>
  </si>
  <si>
    <t>JUAN SEBASTIÁN TORRES GUERRERO</t>
  </si>
  <si>
    <t xml:space="preserve">13:00 - 16:00
EJERCER DERECHOS FUNDAMENTALES DEL TRABAJO EN EL MARCO DE LA CONSTITUCIÓN POLÍTICA Y LOS CONVENIOS INTERNACIONALES.
587201 - 01- RECONOCER EL TRABAJO COMO FACTOR DE MOVILIDAD SOCIAL Y TRANSFORMACIÓN VITAL CON REFERENCIA A LA FENOMENOLOGÍA Y A LOS DERECHOS FUNDAMENTALES EN EL TRABAJO.
587200 - 02- VALORAR LA IMPORTANCIA DE LA CIUDADANÍA LABORAL CON BASE EN EL ESTUDIO DE LOS DERECHOS HUMANOS Y FUNDAMENTALES EN EL TRABAJO.
587198 - 03- PRACTICAR LOS DERECHOS FUNDAMENTALES EN EL TRABAJO DE ACUERDO CON LA CONSTITUCIÓN POLÍTICA Y LOS CONVENIOS INTERNACIONALES. 
587199 - 04- PARTICIPAR EN ACCIONES SOLIDARIAS TENIENDO EN CUENTA EL EJERCICIO DE LOS DERECHOS HUMANOS, DE LOS PUEBLOS Y DE LA NATURALEZA.
AP-05. CONSTRUIR ELEMENTOS EN
MAMPOSTERÍA.
</t>
  </si>
  <si>
    <t>FOMENTAR CULTURA EMPRENDEDORA SEGÚN HABILIDADES Y COMPETENCIAS PERSONALES
RA4. RELACIONAR LA IMPORTANCIA DE LA NEGOCIACIÓN CON EL EMPRENDIMIENTO SEGÚN LAS NECESIDADES Y ELEMENTOS DE LA NEGOCIACIÓN.
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AP-01. RECONOCER SISTEMA Y
PROCEDIMIENTOS CONSTRUCTIVOS</t>
  </si>
  <si>
    <t>LEVANTAR MUROS NO ESTRUCTURALES DE ACUERDO CON PLANOS Y NORMATIVA DE CONSTRUCCIÓN
RAP 3. APAREJAR MAMPUESTO DE ACUERDO CON REQUERIMIENTOS DEL PROYECTO.
AP-05. CONSTRUIR ELEMENTOS EN
MAMPOSTERÍA</t>
  </si>
  <si>
    <t>ARMAR ANDAMIOS SEGÚN ESPECIFICACIONES TÉCNICAS Y NORMATIVA DE TRABAJO EN ALTURAS
RAP 2. MANEJAR MATERIAL DE ANDAMIAJE SEGÚN ESPECIFICACIONES TÉCNICAS Y NORMATIVA DE TRABAJO EN ALTURAS
AP-03. PREPARAR EL ÁREA DE
TRABAJO.</t>
  </si>
  <si>
    <t>CARLOS MARIO BEDOYA MOLINA</t>
  </si>
  <si>
    <t>INSTITUCIÓN EDUCATIVA SANTAFÉ - AULA 208</t>
  </si>
  <si>
    <t>CONSTRUIR MUROS EN MAMPOSTERÍA ESTRUCTURAL DE ACUERDO CON NORMAS, PLANOS Y ESPECIFICACIONES
587125 - PREPARAR MEZCLAS DE CONCRETO SEGÚN ESPECIFICACIONES TÉCNICAS Y REQUERIMIENTOS DE PROCESO.
FASE III - AP-04. Dosificar materiales para mezclas de concreto y mortero.</t>
  </si>
  <si>
    <t>LEVANTAR MUROS EN MAMPOSTERÍA NO ESTRUCTURAL DE ACUERDO CON NORMAS, PLANOS Y ESPECIFICACIONES.
587110 - LOCALIZAR Y REPLANTEAR ELEMENTOS DE MAMPOSTERÍA DE ACUERDO A PLANOS.
FASE III - AP-03. Preparar el área de trabajo.</t>
  </si>
  <si>
    <t>APLICAR PRÁCTICAS DE PROTECCIÓN AMBIENTAL, SEGURIDAD Y SALUD EN EL TRABAJO DE ACUERDO CON LAS POLÍTICAS ORGANIZACIONALES Y LA NORMATIVIDAD VIGENTE.
587134 - MODIFICAR EL COMPORTAMIENTO DE ACUERDO CON LOS RESULTADOS DE LA REFLEXIÓN PERMANENTE DEL CUMPLIMIENTO DE LA NORMATIVIDAD Y BUENAS PRÁCTICAS AMBIENTALES Y DE SST.
587135 - INSPECCIONAR EL PUESTO DE TRABAJO Y LAS ACCIONES DESARROLLADAS DE ACUERDO CON LA NORMATIVIDAD AMBIENTAL Y SST APLICABLE A LA OCUPACIÓN.
587136 - CUMPLIR LAS NORMAS AMBIENTALES Y DE SST, TENIENDO EN CUENTA EL ÁMBITO LABORAL Y EL ENTORNO SOCIAL EN EL MARCO DE LA SUSTENTABILIDAD.
587137 - IDENTIFICAR LAS NORMAS PARA REALIZAR TRABAJOS DE FORMA SEGURA Y RESPONSABLE CON EL MEDIO AMBIENTE EN SU DESEMPEÑO LABORAL TENIENDO EN CUENTA EL ENTORNO SOCIAL Y EL MARCO DE LA SUSTENTABILIDAD.
FASE II - AP-02. Alistar materiales, equipos y herramientas.</t>
  </si>
  <si>
    <t>PREPARAR MATERIALES SEGÚN ESPECIFICACIONES DE CONSTRUCCIÓN
587145 - CALCULAR CANTIDAD DE MATERIAL SEGÚN EL TIPO DE ACTIVIDAD.
587146 - DISPONER MATERIAL SEGÚN ACTIVIDAD A EJECUTAR.
587147 - ALISTAR  MATERIALES, HERRAMIENTAS Y EQUIPOS SEGÚN EL TIPO DE ACTIVIDAD DE MAMPOSTERÍA.
FASE II - AP-02. Alistar materiales, equipos y herramientas.</t>
  </si>
  <si>
    <t>MIGUEL ÁNGEL LÓPEZ QUISCUALTUD</t>
  </si>
  <si>
    <t>CARLOS ALBERTO VALENCIA PÉREZ</t>
  </si>
  <si>
    <t>CARLOS GERMAN ARIAS GIL</t>
  </si>
  <si>
    <t>LEVANTAR MUROS EN MAMPOSTERÍA NO ESTRUCTURAL DE ACUERDO CON NORMAS, PLANOS Y ESPECIFICACIONES.
587111 - ARMAR ANDAMIOS SEGÚN RECOMENDACIONES DEL FABRICANTE.
FASE III - AP-03. Preparar el área de trabajo.</t>
  </si>
  <si>
    <t>LEVANTAR MUROS EN MAMPOSTERÍA NO ESTRUCTURAL DE ACUERDO CON NORMAS, PLANOS Y ESPECIFICACIONES.
587114 - IDENTIFICAR  EL PROYECTO DE ACUERDO A PLANOS ARQUITECTÓNICOS, ESTRUCTURALES Y DE DETALLES.
FASE I - AP-01. Reconocer sistema y procedimientos constructivos del proyecto.</t>
  </si>
  <si>
    <t>LEONARDO ALCALDE QUINTERO</t>
  </si>
  <si>
    <t>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t>
  </si>
  <si>
    <t>finaliza 17/06/2026</t>
  </si>
  <si>
    <t>EDUIN MINOTA GARCÍA</t>
  </si>
  <si>
    <t>ARMAR REFUERZOS ESTRUCTURALES DE ACUERDO CON PLANOS Y REGLAMENTO TÉCNICO DE CONSTRUCCIÓN.
RA5. ENSAMBLAR ESTRUCTURAS EN MADERA Y GUADUA SEGÚN EL DISEÑO.
AP-07. Ejecutar obras complementarias.</t>
  </si>
  <si>
    <t>LEVANTAR MUROS EN MAMPOSTERÍA ESTRUCTURAL DE ACUERDO CON PLANOS Y NORMATIVA TÉCNICA DE CONSTRUCCIÓN.
RA2. ARMAR MUROS SEGÚN DISEÑO ESTRUCTURAL.
AP-06. Construir elementos del sistema de cerramiento.</t>
  </si>
  <si>
    <t>LEVANTAR MUROS EN MAMPOSTERÍA ESTRUCTURAL DE ACUERDO CON PLANOS Y NORMATIVA TÉCNICA DE CONSTRUCCIÓN.
RA3. REVESTIR SUPERFICIES SEGÚN ESPECIFICACIONES TÉCNICAS.
AP-06. Construir elementos del sistema de cerramiento.</t>
  </si>
  <si>
    <t>INSTALAR CUBIERTAS DE ACUERDO CON TIPO DE DISEÑO Y NORMATIVA TÉCNICA.
RA1. ALISTAR LA INSTALACIÓN DE CUBIERTAS DE ACUERDO CON PLANOS, NORMAS TÉCNICAS  Y ESPECIFICACIONES.
RA2. ENSAMBLAR COMPONENTES DE LA CUBIERTA DE ACUERDO CON ESPECIFICACIONES TÉCNICAS Y NORMATIVA.
AP-06. Construir elementos del sistema de cerramiento.</t>
  </si>
  <si>
    <t>FUNDIR CONCRETO DE ACUERDO CON REQUERIMIENTOS TÉCNICOS DE CONSTRUCCIÓN.
RA1. ARMAR ENCOFRADOS DE ACUERDO CON SISTEMAS Y PLANOS DE CONSTRUCCIÓN.
AP-04. Construir elementos de los sistemas de sustentación y portante.</t>
  </si>
  <si>
    <t>ORLANDO MAHECHA QUINTERO</t>
  </si>
  <si>
    <t>JONATHAN ORLANDO RIVERA SUESCÚN</t>
  </si>
  <si>
    <t>ENRIQUE LOW MURTRA-INTERACTUAR EN EL CONTEXTO PRODUCTIVO Y SOCIAL DE ACUERDO CON PRINCIPIOS ÉTICOS PARA LA CONSTRUCCIÓN DE UNA CULTURA DE PAZ.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t>
  </si>
  <si>
    <t>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t>
  </si>
  <si>
    <t>ARMAR REFUERZOS ESTRUCTURALES DE ACUERDO CON PLANOS Y REGLAMENTO TÉCNICO DE CONSTRUCCIÓN.
RA1. REPLANTEAR PLANOS SEGÚN DISEÑO, ESPECIFICACIONES Y NORMAS TÉCNICAS.
AP-01. Reconocer sistemas y procedimientos constructivos del proyecto.</t>
  </si>
  <si>
    <t>PREPARAR CONCRETOS Y MORTEROS SEGÚN NORMATIVA Y ESPECIFICACIONES TÉCNICAS DE CONSTRUCCIÓN.
RA1. DOSIFICAR MATERIALES SEGÚN NORMAS Y ESPECIFICACIONES TÉCNICAS.
AP-02. Alistar materiales, equipos y herramientas.</t>
  </si>
  <si>
    <t>INSTALAR REDES HIDROSANITARIAS DE ACUERDO CON PROCEDIMIENTOS TÉCNICOS Y NORMATIVA.
RA1. ALISTAR ELEMENTOS PARA INSTALACIONES TÉCNICAS DE ACUERDO CON PLANOS, NORMAS Y ESPECIFICACIONES.
AP-02. Alistar materiales, equipos y herramientas.</t>
  </si>
  <si>
    <t>INSTALAR CUBIERTAS DE ACUERDO CON TIPO DE DISEÑO Y NORMATIVA TÉCNICA.
RA1. ALISTAR LA INSTALACIÓN DE CUBIERTAS DE ACUERDO CON PLANOS, NORMAS TÉCNICAS  Y ESPECIFICACIONES.
AP-02. Alistar materiales, equipos y herramientas.</t>
  </si>
  <si>
    <t>ORLANDO NARANJO ARROYO</t>
  </si>
  <si>
    <t>INSTALAR CUBIERTAS DE ACUERDO CON TIPO DE DISEÑO Y NORMATIVA TÉCNICA.
RA2. ENSAMBLAR COMPONENTES DE LA CUBIERTA DE ACUERDO CON ESPECIFICACIONES TÉCNICAS Y NORMATIVA.
AP-06. Construir elementos del sistema de cerramiento.</t>
  </si>
  <si>
    <t>PALMIRA - I.E. DOMINGO IRURITA SEDE MARIA AUXILIADORA AULA 2 - (CRA 25 No. 21-52 - EL RECREO)</t>
  </si>
  <si>
    <t>FOMENTAR CULTURA EMPRENDEDORA SEGÚN HABILIDADES Y COMPETENCIAS PERSONALES
698287 - RA1. ESTABLECER CARACTERÍSTICAS Y COMPETENCIAS EMPRENDEDORAS PERSONALES DE ACUERDO CON SUS POTENCIALIDADES, OBJETIVOS Y EL ENTORNO.
698285 - RA2. APROPIAR EL PROCESO DE TOMA DE DECISIONES PERSONALES EN SU COTIDIANIDAD, SEGÚN EL COMPORTAMIENTO EMPRENDEDOR.
698286 - RA3. EMPLEAR CAPACIDAD CREATIVA E INNOVADORA SEGÚN ESTRATEGIA EMPRENDEDORA.
698288 - RA4. RELACIONAR LA IMPORTANCIA DE LA NEGOCIACIÓN CON EL EMPRENDIMIENTO SEGÚN LAS NECESIDADES Y ELEMENTOS DE LA NEGOCIACIÓN.
AP-07. Ejecutar obras complementarias.</t>
  </si>
  <si>
    <t>UTILIZAR HERRAMIENTAS INFORMÁTICAS DE ACUERDO CON LAS NECESIDADES DE MANEJO DE INFORMACIÓN.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t>
  </si>
  <si>
    <t>INSTALAR REDES HIDROSANITARIAS DE ACUERDO CON PROCEDIMIENTOS TÉCNICOS Y NORMATIVA.
RA1. ALISTAR ELEMENTOS PARA INSTALACIONES TÉCNICAS DE ACUERDO CON PLANOS, NORMAS Y ESPECIFICACIONES.
RA2. ENSAMBLAR REDES TÉCNICAS DE ACUERDO CON DISEÑOS, NORMAS Y ESPECIFICACIONES TÉCNICAS.
RA3. VERIFICAR LA INSTALACIÓN DE REDES TÉCNICAS DE ACUERDO CON NORMAS Y ESPECIFICACIONES
AP-05. Construir instalaciones técnicas (hidráulicas, sanitarias, eléctricas).</t>
  </si>
  <si>
    <t>PREPARAR CONCRETOS Y MORTEROS SEGÚN NORMATIVA Y ESPECIFICACIONES TÉCNICAS DE CONSTRUCCIÓN.
RA1. DOSIFICAR MATERIALES SEGÚN NORMAS Y ESPECIFICACIONES TÉCNICAS.
RA2. MEZCLAR MATERIALES SEGÚN NORMAS Y ESPECIFICACIONES TÉCNICAS.
AP-02. Alistar materiales, equipos y herramientas.
AP-04. Construir elementos de los sistemas de sustentación y portante.</t>
  </si>
  <si>
    <t>JOSÉ LUÍS OSPITIA CIFUENTES</t>
  </si>
  <si>
    <t>LEYDI MERCEDES JIMÉNEZ BOLAÑOS</t>
  </si>
  <si>
    <t>JAMUNDÍ - AULA 1 - I.E. EL RODEO (CARRERA 37 SUR 20E-40)</t>
  </si>
  <si>
    <t>INSTALAR REDES HIDROSANITARIAS DE ACUERDO CON PROCEDIMIENTOS TÉCNICOS Y NORMATIVA.
RA1. ALISTAR ELEMENTOS PARA INSTALACIONES TÉCNICAS DE ACUERDO CON PLANOS, NORMAS Y ESPECIFICACIONES.
RA2. ENSAMBLAR REDES TÉCNICAS DE ACUERDO CON DISEÑOS, NORMAS Y ESPECIFICACIONES TÉCNICAS.
AP-02. Alistar materiales, equipos y herramientas.</t>
  </si>
  <si>
    <t xml:space="preserve">REPLANTEAR LOS DISEÑOS DE ACUERDO CON PLANOS Y ESPECIFICACIONES TÉCNICAS DE CONSTRUCCIÓN
RA2. LEVANTAR LÍNEAS DE REFERENCIA DE ACUERDO CON PLANOS.
AP 02 EJECUTAR LAS ACTIVIDADES
PRELIMINARES
</t>
  </si>
  <si>
    <t>JOSÉ ALFREDO ORTIZ ARCOS</t>
  </si>
  <si>
    <t>ARMAR ESTRUCTURAS DE GUADUA SEGÚN PLANOS Y ESPECIFICACIONES TÉCNICAS
RA2. ACOPLAR COMPONENTES DE ACUERDO CON PLANOS Y NORMATIVA TÉCNICA.
AP 04. CONSTRUIR ESTURCTURAS EN
GUADUA</t>
  </si>
  <si>
    <t>17:00 - 20:00</t>
  </si>
  <si>
    <t xml:space="preserve">APLICACIÓN DE CONOCIMIENTOS DE LAS CIENCIAS NATURALES DE ACUERDO CON
SITUACIONES DEL CONTEXTO PRODUCTIVO Y SOCIAL.
RA1 - APLICAR FUNDAMENTOS DE LA FÍSICA EN LA RESOLUCIÓN DE PROBLEMAS DE ACUERDO CON LOS
REQUERIMIENTOS DEL CONTEXTO PRODUCTIVO
RA2 - INTERPRETAR LOS CAMBIOS QUE SE PRESENTAN EN LOS CUERPOS SEGÚN LOS PRINCIPIOS Y LEYES.
RA3 - ORGANIZAR PROCESO PRODUCTIVO DE FORMA ORDENADA Y SISTEMÁTICA SEGÚN LOS CAMBIOS FÍSICOS
QUE OCURREN EN EL CONTEXTO.
RA4 - PROPONER ACCIONES DE MEJORA EN SU CONTEXTO DE ACUERDO CON PRINCIPIOS FÍSICOS.
AP 03 APLICAR INYECCIÓN DE MORTEROS EN ELEMENTOS ESTRUCTURALES
</t>
  </si>
  <si>
    <t>PREPARAR CONCRETOS Y MORTEROS SEGÚN NORMATIVA Y ESPECIFICACIONES TÉCNICAS DE CONSTRUCCIÓN
RA1. CALCULAR LA CORRECCIÓN POR HUMEDAD A MEZCLAS DE ACUERDO CON LAS CONDICIONES DEL
RA2. MEZCLAR MATERIALES DE ACUERDO CON LA NORMATIVA TÉCNICA.
AP 02 EJECUTAR LAS ACTIVIDADES
PRELIMINARES</t>
  </si>
  <si>
    <t>REPLANTEAR LOS DISEÑOS DE ACUERDO CON PLANOS Y ESPECIFICACIONES TÉCNICAS DE CONSTRUCCIÓN
RA2. LEVANTAR LÍNEAS DE REFERENCIA DE ACUERDO CON PLANOS.
AP 04. CONSTRUIR ESTURCTURAS EN
GUADUA</t>
  </si>
  <si>
    <t>PREPARAR CONCRETOS Y MORTEROS SEGÚN NORMATIVA Y ESPECIFICACIONES TÉCNICAS DE CONSTRUCCIÓN
RA3. FUNDIR ELEMENTOS EN CONCRETO DE ACUERDO CON PLANOS Y ESPECIFICACIONES TÉCNICAS.
AP-</t>
  </si>
  <si>
    <t>NILSON FERLEY TROCHEZ SÁNCHEZ</t>
  </si>
  <si>
    <t>UTILIZAR HERRAMIENTAS INFORMÁTICAS DE ACUERDO CON LAS NECESIDADES DE MANEJO DE INFORMACIÓN.
RA1. SELECCIONAR HERRAMIENTAS DE TECNOLOGÍAS DE LA INFORMACIÓN Y LA COMUNICACIÓN (TIC), DE ACUERDO CON LAS NECESIDADES IDENTIFICADAS.
RA2. USAR HERRAMIENTAS TIC, DE ACUERDO CON LOS REQUERIMIENTOS, MANUALES DE FUNCIONAMIENTO, PROCEDIMIENTOS Y ESTÁNDARES.
RA3. VERIFICAR LOS RESULTADOS OBTENIDOS, DE ACUERDO CON LOS REQUERIMIENTOS.
RA4. IMPLEMENTAR BUENAS PRÁCTICAS DE USO, DE ACUERDO CON LA TECNOLOGÍA EMPLEADA.
AP-01. Reconocer sistemas y procedimientos constructivos del proyecto.</t>
  </si>
  <si>
    <t>RAZONAR CUANTITATIVAMENTE FRENTE A SITUACIONES SUSCEPTIBLES DE SER ABORDADAS DE MANERA MATEMÁTICA EN CONTEXTOS LABORALES, SOCIALES Y PERSONALES.
RA1. IDENTIFICAR SITUACIONES PROBLEMÁTICAS ASOCIADAS A SUS NECESIDADES DE CONTEXTO APLICANDO PROCEDIMIENTOS MATEMÁTICOS.
RA2. PLANTEAR PROBLEMAS ARITMÉTICOS, GEOMÉTRICOS Y MÉTRICOS DE ACUERDO CON LOS CONTEXTOS PRODUCTIVO Y SOCIAL.
RA3. VERIFICAR LOS RESULTADOS DE LOS PROCEDIMIENTOS MATEMÁTICOS CONFORME CON LOS REQUERIMIENTOS DE LOS DIFERENTES CONTEXTOS.
RA4. SOLUCIONAR PROBLEMAS DEL ENTORNO PRODUCTIVO Y SOCIAL APLICANDO PRINCIPIOS MATEMÁTICOS.
AP 01. RECONOCIMIENTO DE LAS
CARACTERÍSTICAS TÉCNICAS DEL
PROYECTO</t>
  </si>
  <si>
    <t>ARMAR ESTRUCTURAS DE GUADUA SEGÚN PLANOS Y ESPECIFICACIONES TÉCNICAS
RA2. ACOPLAR COMPONENTES DE ACUERDO CON PLANOS Y NORMATIVA TÉCNICA.
AP 04. CONSTRUIR ESTRUCTURAS EN
GUADUA</t>
  </si>
  <si>
    <t>DAGUA - CORREGIMIENTO BORRERO AYERBE (KM 30 VÍA AL MAR) QUIOSCO TALLER AGROECOLÓGICA LA BRUMANA</t>
  </si>
  <si>
    <t>APLICAR PRÁCTICAS  DE PROTECCIÓN AMBIENTAL, SEGURIDAD Y SALUD EN EL TRABAJO DE ACUERDO CON LAS POLÍTICAS ORGANIZACIONALES  Y LA NORMATIVIDAD VIGENTE.
RA 1. INTERPRETAR LOS PROBLEMAS AMBIENTALES Y DE SST TENIENDO EN CUENTA LOS PLANES Y
PROGRAMAS ESTABLECIDOS POR LA ORGANIZACIÓN Y EL ENTORNO SOCIAL.
RA 2. EFECTUAR LAS ACCIONES PARA LA PREVENCIÓN Y CONTROL DE LA PROBLEMÁTICA AMBIENTAL Y DE
SST, TENIENDO EN CUENTA LOS PROCEDIMIENTOS ESTABLECIDOS POR LA ORGANIZACIÓN.
RA 3. VERIFICAR LAS CONDICIONES AMBIENTALES Y DE SST ACORDE CON LOS LINEAMIENTOS
ESTABLECIDOS PARA EL ÁREA DE DESEMPEÑO LABORAL.
RA 4. REPORTAR LAS CONDICIONES Y ACTOS QUE AFECTEN LA PROTECCIÓN DEL MEDIO AMBIENTE Y LA SST,
DE ACUERDO CON LOS LINEAMIENTOS ESTABLECIDOS EN EL CONTEXTO ORGANIZACIONAL Y SOCIAL.
AP-</t>
  </si>
  <si>
    <t>FOMENTAR CULTURA EMPRENDEDORA SEGÚN HABILIDADES Y COMPETENCIAS PERSONALES
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RA4. RELACIONAR LA IMPORTANCIA DE LA NEGOCIACIÓN CON EL EMPRENDIMIENTO SEGÚN LAS NECESIDADES Y ELEMENTOS DE LA NEGOCIACIÓN.
AP-</t>
  </si>
  <si>
    <t>RESTREPO - INSTITUCIÓN EDUCATIVA JORGE ELIÉCER GAITÁN - CALLE 9 #14-32</t>
  </si>
  <si>
    <t>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t>
  </si>
  <si>
    <t>REPLANTEAR LOS DISEÑOS DE ACUERDO CON PLANOS Y ESPECIFICACIONES TÉCNICAS DE CONSTRUCCIÓN
RA1. INTERPRETAR PLANOS TENIENDO EN CUENTA PARÁMETROS Y NORMAS TÉCNICAS
AP-</t>
  </si>
  <si>
    <t>RESTREPO - INSTITUCIÓN EDUCATIVA JORGE ELIÉCER GAITÁN - CALLE 9 #14-32 - AULA 2</t>
  </si>
  <si>
    <t>ARMAR ESTRUCTURAS DE GUADUA SEGÚN PLANOS Y ESPECIFICACIONES TÉCNICAS
RA1. ACONDICIONAR GUADUA DE ACUERDO CON NORMATIVA TÉCNICA
AP-</t>
  </si>
  <si>
    <t>39610 - ESTABLECER JARDINES CON BASE EN CRITERIOS TÉCNICOS.
665676 - RA04. MANTENER JARDINES DE ACUERDO CON EL DISEÑO.
AP-07. Realizar siembra y plantación de vegetación.</t>
  </si>
  <si>
    <t>LINA MARIA SANTOS ÁRIAS</t>
  </si>
  <si>
    <t>JAMUNDÍ - SEDE SENA CALLE 25 No. 19.221 VÍA SURCOS DE PANGOLA - SECTOR PANGOLA - AULA 3</t>
  </si>
  <si>
    <t>37979 - INSTALAR OBRAS DE CARPINTERÍA DE ACUERDO CON PROCEDIMIENTO TÉCNICO.
665636 - RA01. PLANIFICAR LA ACTIVIDAD SEGÚN MATERIALES, NORMAS, PLANOS Y ESPECIFICACIONES TÉCNICAS.
AP-02. Alistar materiales, equipos y herramientas.</t>
  </si>
  <si>
    <t>38558 - EJERCER DERECHOS FUNDAMENTALES DEL TRABAJO EN EL MARCO DE LA CONSTITUCIÓN POLÍTICA Y LOS CONVENIOS INTERNACIONALES.
665619 - RA 1- RECONOCER EL TRABAJO COMO FACTOR DE MOVILIDAD SOCIAL Y TRANSFORMACIÓN VITAL CON REFERENCIA A LA FENOMENOLOGÍA Y A LOS DERECHOS FUNDAMENTALES EN EL TRABAJO.
665620 - RA 2- VALORAR LA IMPORTANCIA DE LA CIUDADANÍA LABORAL CON BASE EN EL ESTUDIO DE LOS DERECHOS HUMANOS Y FUNDAMENTALES EN EL TRABAJO.
665622 - RA 3- PRACTICAR LOS DERECHOS FUNDAMENTALES EN EL TRABAJO DE ACUERDO CON LA CONSTITUCIÓN POLÍTICA Y LOS CONVENIOS INTERNACIONALES.
665621 - RA 4- PARTICIPAR EN ACCIONES SOLIDARIAS TENIENDO EN CUENTA EL EJERCICIO DE LOS DERECHOS HUMANOS, DE LOS PUEBLOS Y DE LA NATURALEZA.
AP-04. Realizar instalaciones técnicas (hidráulicas, sanitarias, eléctricas).</t>
  </si>
  <si>
    <t>39948 - REPLANTEAR LOS DISEÑOS DE ACUERDO CON PLANOS Y ESPECIFICACIONES TÉCNICAS DE CONSTRUCCIÓN.
665666 - RA03. MARCAR MEDIDAS EN OBRA SEGÚN PLANOS Y ESPECIFICACIONES TÉCNICAS.
665664 - RA04. MATERIALIZAR EJES DE CONSTRUCCIÓN SEGÚN ESPECIFICACIONES TÉCNICAS
AP-03. Preparar el área de trabajo.
39635 - INSTALAR PAVIMENTOS ARTICULADOS DE ACUERDO CON PROCEDIMIENTO Y NORMATIVA TÉCNICA.
665449 - RA03. VERIFICAR OBRA TERMINADA PARA ENTREGA SEGÚN PLANOS Y ESPECIFICACIONES TÉCNICAS.
AP-08. Aplicar protocolos para la entrega de actividades terminadas.</t>
  </si>
  <si>
    <t>37979 - INSTALAR OBRAS DE CARPINTERÍA DE ACUERDO CON PROCEDIMIENTO TÉCNICO.
665637 - RA02. CONSTRUIR PISOS EN MADERA PARA DECKS SEGÚN DISEÑOS, PLANOS ESPECIFICACIONES TÉCNICAS.
665638 - RA03. CONSTRUIR ESTRUCTURAS BÁSICAS Y MOBILIARIO URBANO EN MADERA SEGÚN DISEÑOS, PLANOS Y ESPECIFICACIONES TÉCNICAS.
AP-06. Ejecutar obras complementarias.</t>
  </si>
  <si>
    <t>39612 - ESTABLECER JARDINES CON BASE EN CRITERIOS TÉCNICOS.
665675 - RA03. PLANTAR ESPECIES VEGETALES DE ACUERDO CON DISEÑO Y LA NORMA TÉCNICA.
AP-07. Realizar siembra y plantación de vegetación.</t>
  </si>
  <si>
    <t>FERNANDO LORENZO ORTIZ</t>
  </si>
  <si>
    <t>39611 - ESTABLECER JARDINES CON BASE EN CRITERIOS TÉCNICOS.
665675 - RA03. PLANTAR ESPECIES VEGETALES DE ACUERDO CON DISEÑO Y LA NORMA TÉCNICA.
665676 - RA04. MANTENER JARDINES DE ACUERDO CON EL DISEÑO.
AP-07. Realizar siembra y plantación de vegetación.</t>
  </si>
  <si>
    <t>39948 - REPLANTEAR LOS DISEÑOS DE ACUERDO CON PLANOS Y ESPECIFICACIONES TÉCNICAS DE CONSTRUCCIÓN.
665665 - RA01. INTERPRETAR PLANOS SEGÚN PROYECTO Y ESPECIFICACIONES TÉCNICAS.
665667 - RA02. ALISTAR MATERIALES, HERRAMIENTAS Y EQUIPOS PARA REALIZAR EL REPLANTEO SEGÚN PROYECTO A EJECUTAR.
665666 - RA03. MARCAR MEDIDAS EN OBRA SEGÚN PLANOS Y ESPECIFICACIONES TÉCNICAS.
665664 - RA04. MATERIALIZAR EJES DE CONSTRUCCIÓN SEGÚN ESPECIFICACIONES TÉCNICAS.
AP-02. Alistar materiales, equipos y herramientas.</t>
  </si>
  <si>
    <t>37979 - INSTALAR OBRAS DE CARPINTERÍA DE ACUERDO CON PROCEDIMIENTO TÉCNICO.
665638 - RA03. CONSTRUIR ESTRUCTURAS BÁSICAS Y MOBILIARIO URBANO EN MADERA SEGÚN DISEÑOS, PLANOS Y ESPECIFICACIONES TÉCNICAS.
665637 - RA02. CONSTRUIR PISOS EN MADERA PARA DECKS SEGÚN DISEÑOS, PLANOS ESPECIFICACIONES TÉCNICAS.
AP-06. Ejecutar obras complementarias.</t>
  </si>
  <si>
    <t>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
665449 - RA03. VERIFICAR OBRA TERMINADA PARA ENTREGA SEGÚN PLANOS Y ESPECIFICACIONES TÉCNICAS.
AP-08. Aplicar protocolos para la entrega de actividades terminadas.</t>
  </si>
  <si>
    <t xml:space="preserve">39612 - ESTABLECER JARDINES CON BASE EN CRITERIOS TÉCNICOS.
665675 - RA03. PLANTAR ESPECIES VEGETALES DE ACUERDO CON DISEÑO Y LA NORMA TÉCNICA..
AP-07. Realizar siembra y plantación de vegetación.
</t>
  </si>
  <si>
    <t>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t>
  </si>
  <si>
    <t>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t>
  </si>
  <si>
    <t>39612 - ESTABLECER JARDINES CON BASE EN CRITERIOS TÉCNICOS.
665675 - RA03. PLANTAR ESPECIES VEGETALES DE ACUERDO CON DISEÑO Y LA NORMA TÉCNICA..
AP-07. Realizar siembra y plantación de vegetación.</t>
  </si>
  <si>
    <t>JAMUNDÍ - CORREGIMIENTO DE QUINAMAYÓ - INSTITUCIÓN EDUCATIVA SIXTO MARÍA ROJAS</t>
  </si>
  <si>
    <t>16:00 - 18:00</t>
  </si>
  <si>
    <t>15:00 - 18:00
39611 - ESTABLECER JARDINES CON BASE EN CRITERIOS TÉCNICOS.
665674 - RA01. ALISTAR MATERIAL VEGETAL DE ACUERDO CON CRITERIOS TÉCNICOS.
665677 - RA02. PREPARAR SUSTRATO DE ACUERDO A LA ESPECIE VEGETAL Y REQUERIMIENTO TÉCNICO.
AP-07. Realizar siembra y plantación de vegetación.</t>
  </si>
  <si>
    <t>39611 - ESTABLECER JARDINES CON BASE EN CRITERIOS TÉCNICOS.
665674 - RA01. ALISTAR MATERIAL VEGETAL DE ACUERDO CON CRITERIOS TÉCNICOS.
665677 - RA02. PREPARAR SUSTRATO DE ACUERDO A LA ESPECIE VEGETAL Y REQUERIMIENTO TÉCNICO.
AP-07. Realizar siembra y plantación de vegetación.</t>
  </si>
  <si>
    <t>39611 - ESTABLECER JARDINES CON BASE EN CRITERIOS TÉCNICOS.
665675 - RA03. PLANTAR ESPECIES VEGETALES DE ACUERDO CON DISEÑO Y LA NORMA TÉCNICA.
AP-07. Realizar siembra y plantación de vegetación.</t>
  </si>
  <si>
    <t>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t>
  </si>
  <si>
    <t>JAMUNDÍ - SEDE SENA CALLE 25 No. 19.221 VÍA SURCOS DE PANGOLA - SECTOR PANGOLA - AULA 2</t>
  </si>
  <si>
    <t>18:00 - 20:00</t>
  </si>
  <si>
    <t>UTILIZAR HERRAMIENTAS INFORMÁTICAS DE ACUERDO CON LAS NECESIDADES DE MANEJO DE INFORMACIÓN.
592332 - 01. SELECCIONAR HERRAMIENTAS DE TECNOLOGÍAS DE LA INFORMACIÓN Y LA COMUNICACIÓN (TIC), DE ACUERDO CON LAS NECESIDADES IDENTIFICADAS.
592329 - 02. USAR HERRAMIENTAS TIC, DE ACUERDO CON LOS REQUERIMIENTOS, MANUALES DE FUNCIONAMIENTO, PROCEDIMIENTOS Y ESTÁNDARES.
592330 - 03. VERIFICAR LOS RESULTADOS OBTENIDOS, DE ACUERDO CON LOS REQUERIMIENTOS.
592331 - 04. IMPLEMENTAR BUENAS PRÁCTICAS DE USO, DE ACUERDO CON LA TECNOLOGÍA EMPLEADA
F-I. AP. Determinar la información del proyecto de acuerdo a planos y especificaciones técnicas.</t>
  </si>
  <si>
    <t>REPLANTEAR LOS DISEÑOS DE ACUERDO CON PLANOS Y ESPECIFICACIONES TÉCNICAS DE CONSTRUCCIÓN.
592261 - 03. TRASLADAR MEDIDAS REALES AL TERRENO DE ACUERDO A NORMAS, PLANOS Y ESPECIFICACIONES TÉCNICAS.
F-III. AP. Instalar los componentes del sistema de acuerdo a normas, planos y especificaciones técnicas.</t>
  </si>
  <si>
    <t>EDWIN FERNANDO VARGAS SANDOVAL</t>
  </si>
  <si>
    <t>GUACARÍ - CORREGIMIENTO POMARES - CASETA J.A.C. ASOPOMARES</t>
  </si>
  <si>
    <t>INSTALAR SISTEMAS CONSTRUCTIVOS EN SECO DE ACUERDO CON PLANOS Y ESPECIFICACIONES TÉCNICAS
592272 - 04.VERIFICAR PLANITUD, NIVELES, PLOMOS, ÁNGULOS Y PENDIENTES SEGÚN ESPECIFICACIONES
F-IV. AP. Inspeccionar la obra terminada de acuerdo a los requerimientos técnicos del proyecto.
592269 - 05. DIMENSIONAR EL MATERIAL DE ACUERDO A PLANOS Y ESPECIFICACIONES TÉCNICAS.
F-I. AP. Determinar la información del proyecto de acuerdo a planos y especificaciones técnicas.</t>
  </si>
  <si>
    <t>INTERACTUAR EN LENGUA INGLESA DE FORMA ORAL Y ESCRITA DENTRO DE CONTEXTOS SOCIALES Y LABORALES SEGÚN LOS CRITERIOS ESTABLECIDOS POR EL MARCO COMÚN EUROPEO DE REFERENCIA PARA LAS LENGUAS.
592362 - 05. COMUNICARSE DE MANERA SENCILLA EN INGLÉS EN FORMA ORAL Y ESCRITA CON UN VISITANTE O COLEGA EN UN CONTEXTO LABORAL COTIDIANO.
592363 - 06. PONER EN PRÁCTICA VOCABULARIO BÁSICO Y EXPRESIONES COMUNES DE SU ÁREA OCUPACIONAL EN CONTEXTOS ESPECÍFICOS DE SU TRABAJO POR MEDIO DEL USO DE FRASES SENCILLAS EN FORMA ORAL Y ESCRITA
F-III. AP. Instalar los componentes del sistema de acuerdo a normas, planos y especificaciones técnicas.</t>
  </si>
  <si>
    <t>INTERACTUAR EN LENGUA INGLESA DE FORMA ORAL Y ESCRITA DENTRO DE CONTEXTOS SOCIALES Y LABORALES SEGÚN LOS CRITERIOS ESTABLECIDOS POR EL MARCO COMÚN EUROPEO DE REFERENCIA PARA LAS LENGUAS.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t>
  </si>
  <si>
    <t>INSTALAR REDES INTERNAS DE GAS SEGÚN DISEÑO Y NORMATIVA
SELECCIONAR MATERIALES, EQUIPOS Y HERRAMIENTAS NECESARIAS PARA LA INSTALACIÓN INTERNA
CONFORME PROCEDIMIENTOS ESTABLECIDOS Y RECOMENDACIONES DEL FABRICANTE.</t>
  </si>
  <si>
    <t>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t>
  </si>
  <si>
    <t>GENERAR HÁBITOS SALUDABLES DE VIDA MEDIANTE LA APLICACIÓN DE PROGRAMAS DE ACTIVIDAD FÍSICA EN LOS CONTEXTOS PRODUCTIVOS Y SOCIALES.
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
AP-03. Preparar el área de trabajo.</t>
  </si>
  <si>
    <t>302 - TALLER DE INSTALACIONES PARA SUMINISTRO DE GAS - SENA CENTRO DE LA CONSTRUCCIÓN</t>
  </si>
  <si>
    <t>PROBAR INSTALACIONES TÉCNICAS DE ACUERDO CON PLANOS Y ESPECIFICACIONES DE CONSTRUCCIÓN.
600558 - ENTREGAR ACTIVIDADES TERMINADAS SEGÚN PLANOS Y ESPECIFICACIONES  TECNICAS.
600559 - SELECCIONAR MATERIALES, ACCESORIOS E INSUMOS PARA LAS INSTALACIONES DE ACUERDO AL TIPO DE RED Y PLANOS.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
AP 3. Restaurar las instalaciones técnicas del proyecto.</t>
  </si>
  <si>
    <t>APLICACIÓN DE CONOCIMIENTOS DE LAS CIENCIAS NATURALES DE ACUERDO CON SITUACIONES DEL CONTEXTO PRODUCTIVO Y SOCIAL.
600637 - ORGANIZAR PROCESO PRODUCTIVO DE FORMA ORDENADA Y SISTEMÁTICA SEGÚN LOS CAMBIOS FÍSICOS QUE OCURREN EN EL CONTEXTO.
600638 - INTERPRETAR LOS CAMBIOS QUE SE PRESENTAN EN LOS CUERPOS SEGÚN LOS PRINCIPIOS Y LEYES FÍSICAS.
600639 - APLICAR FUNDAMENTOS DE LA FÍSICA EN LA RESOLUCIÓN DE PROBLEMAS DE ACUERDO CON LOS REQUERIMIENTOS DEL CONTEXTO PRODUCTIVO.
600640 - PROPONER ACCIONES DE MEJORA EN SU CONTEXTO DE ACUERDO CON PRINCIPIOS FÍSICOS.
AP 4. Reparar elementos en mampostería.</t>
  </si>
  <si>
    <t>UTILIZAR HERRAMIENTAS INFORMÁTICAS DE ACUERDO CON LAS NECESIDADES DE MANEJO DE INFORMACIÓN.
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
AP 2. Estimar los recursos del proyecto.</t>
  </si>
  <si>
    <t>RAZONAR CUANTITATIVAMENTE FRENTE A SITUACIONES SUSCEPTIBLES DE SER ABORDADAS DE MANERA MATEMÁTICA EN CONTEXTOS LABORALES, SOCIALES Y PERSONALES.
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
AP 2. Estimar los recursos del proyecto.</t>
  </si>
  <si>
    <t>ENCHAPAR SUPERFICIES DE ACUERDO CON ESPECIFICACIONES TÉCNICAS DE CONSTRUCCIÓN.
624253 - 01. ALISTAR MATERIALES Y EQUIPOS DE ACUERDO CON  PROCEDIMIENTOS TÉCNICOS.
624252 - 02. PREPARAR SUPERFICIE SEGÚN ESPECIFICACIONES TÉCNICAS.
AP 1. Reconocer el proyecto como una obra de construcción.</t>
  </si>
  <si>
    <t>YENI ELISABETH ROMERO GONZÁLEZ</t>
  </si>
  <si>
    <t>CANDELARIA - CORREGIMIENTO EL CABUYAL - SEDE JUNTA DE ACCIÓN COMUNAL</t>
  </si>
  <si>
    <t>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t>
  </si>
  <si>
    <t>CLAUDIA PATRICIA LÓPEZ BLANCO</t>
  </si>
  <si>
    <t>JAMUNDÍ - CORREGIMIENTO DE POTRERITO - CASETA COMUNAL (PARQUE)</t>
  </si>
  <si>
    <t>LEVANTAR MUROS NO ESTRUCTURALES DE ACUERDO CON PLANOS Y NORMATIVA DE CONSTRUCCIÓN
707366 - RA3. INSPECCIONAR MUROS DE
ACUERDO CON PROCEDIMIENTO ESTABLECIDO.
707369 - RA2. REPARAR MUROS DE ACUERDO CON NORMAS Y ESPECIFICACIONES TÉCNICAS.
707367 - RA4. ESTABLECER PLAN DE MANEJO DE MANTENIMIENTO PREVENTIVO Y PREDICTIVO DE ACUERDO CON PROCEDIMIENTO TÉCNICO Y MANUALES DE REFERENCIA.
AP-02. ESTIMAR LOS RECURSOS DEL
PROYECTO</t>
  </si>
  <si>
    <t>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AP-05</t>
  </si>
  <si>
    <t>INSTALAR CUBIERTAS DE ACUERDO CON TIPO DE DISEÑO Y NORMATIVA TÉCNICA
707376 - RA1. DETERMINAR MANTENIMIENTO DE CUBIERTA SEGÚN ESPECIFICACIONES TÉCNICAS.
AP-02. ESTIMAR LOS RECURSOS DEL
PROYECTO</t>
  </si>
  <si>
    <t>ENCHAPAR SUPERFICIES DE ACUERDO CON ESPECIFICACIONES TÉCNICAS DE CONSTRUCCIÓN Y LINEAMIENTOS DE ACABADOS
707405 - RA1. DIAGNOSTICAR REPARACIÓN DE SUPERFICIE DE ACUERDO CON REQUERIMIENTOS DEL PROYECTO.
AP-01. RECONOCER EL PROYECTO
COMO UNA OBRA DE CONSTRUCCIÓN</t>
  </si>
  <si>
    <t>SUSAN STACEY VALENCIA CASTRO</t>
  </si>
  <si>
    <t>LEVANTAR MUROS NO ESTRUCTURALES DE ACUERDO CON PLANOS Y NORMATIVA DE CONSTRUCCIÓN
707367 - RA4. ESTABLECER PLAN DE MANEJO DE MANTENIMIENTO PREVENTIVO Y PREDICTIVO DE ACUERDO CON PROCEDIMIENTO TÉCNICO Y MANUALES DE REFERENCIA.
707369 - RA2. REPARAR MUROS DE ACUERDO CON NORMAS Y ESPECIFICACIONES TÉCNICAS.
AP 4. REPARAR ELEMENTOS EN
MAMPOSTERIA</t>
  </si>
  <si>
    <t>INSTALAR SISTEMAS CONSTRUCTIVOS EN SECO DE ACUERDO CON PLANOS Y ESPECIFICACIONES TÉCNICAS
707370 - RA1. DIAGNOSTICAR DAÑO DE
ELEMENTOS QUE COMPONEN EL SISTEMA DE CONSTRUCCIONES LIVIANAS EN SECO SEGÚN ESPECIFICACIONES DEL PROYECTO Y PROCEDIMIENTO TÉCNICO.
707371 - RA4. ESTABLECER PLAN DE
MANTENIMIENTO PREVENTIVO Y PREDICTIVO DE ACUERDO CON PROCEDIMIENTO TÉCNICO Y MANUALES DE REFERENCIA.
AP-01. RECONOCER EL PROYECTO
COMO UNA OBRA DE CONSTRUCCIÓN</t>
  </si>
  <si>
    <t>EJERCER DERECHOS FUNDAMENTALES DEL TRABAJO EN EL MARCO DE LA CONSTITUCIÓN POLÍTICA Y LOS CONVENIOS INTERNACIONALES.
700806 - RA3- RECONOCER EL TRABAJO COMO FACTOR DE MOVILIDAD SOCIAL Y TRANSFORMACIÓN VITAL CON REFERENCIA A LA FENOMENOLOGÍA Y A LOS DERECHOS FUNDAMENTALES EN EL TRABAJO.
700807 - RA1. VALORAR LA IMPORTANCIA DE LA CIUDADANÍA LABORAL CON BASE EN EL ESTUDIO DE LOS DERECHOS HUMANOS Y FUNDAMENTALES EN EL TRABAJO.
700805 - RA2.- PRACTICAR LOS DERECHOS FUNDAMENTALES EN EL TRABAJO DE ACUERDO CON LA CONSTITUCIÓN POLÍTICA Y LOS CONVENIOS INTERNACIONALES.
700808 - RA4.- PARTICIPAR EN ACCIONES SOLIDARIAS TENIENDO EN CUENTA EL EJERCICIO DE LOS DERECHOS HUMANOS, DE LOS PUEBLOS Y DE LA NATURALEZA.
AP 5.INTERVENIR CUBIERTAS DEL PROYECTO.</t>
  </si>
  <si>
    <t>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AP 2. RESTAURAR LAS INSTALACIONES TÉCNICAS DEL PROYECTO</t>
  </si>
  <si>
    <t>FOMENTAR CULTURA EMPRENDEDORA SEGÚN HABILIDADES Y COMPETENCIAS PERSONALES
706971 - RA2: APROPIAR EL PROCESO DE TOMA DE DECISIONES PERSONALES EN SU COTIDIANIDAD, SEGÚN EL COMPORTAMIENTO EMPRENDEDOR.
706972 - RA4: RELACIONAR LA IMPORTANCIA DE LA NEGOCIACIÓN CON EL EMPRENDIMIENTO SEGÚN LAS NECESIDADES Y ELEMENTOS DE LA
NEGOCIACIÓN.
706973 - RA3: EMPLEAR CAPACIDAD CREATIVA E INNOVADORA SEGÚN ESTRATEGIA EMPRENDEDORA
706974 - RA1: ESTABLECER CARACTERÍSTICAS Y COMPETENCIAS EMPRENDEDORAS PERSONALES DE ACUERDO CON SUS POTENCIALIDADES, OBJETIVOS Y EL ENTORNO.
AP 1. RECONOCER EL PROYECTO COMO UNA OBRAS DE CONSTRUCCIÓN</t>
  </si>
  <si>
    <t>INSTALAR CUBIERTAS DE ACUERDO CON TIPO DE DISEÑO Y NORMATIVA TÉCNICA.
707375 - RA2. IMPLEMENTAR TÉCNICAS DE INTERVENCIÓN EN CUBIERTAS SEGÚN REQUERIMIENTOS DEL PROYECTO Y NORMAS DE SEGURIDAD Y SALUD EN EL TRABAJO.
AP 5. Intervenir cubiertas del proyecto.</t>
  </si>
  <si>
    <t>ENCHAPAR SUPERFICIES DE ACUERDO CON ESPECIFICACIONES TÉCNICAS DE CONSTRUCCIÓN Y LINEAMIENTOS DE ACABADOS
707405 - RA1. DIAGNOSTICAR REPARACIÓN DE SUPERFICIE DE ACUERDO CON REQUERIMIENTOS DEL PROYECTO.
707406 - RA2. INTERVENIR SUPERFICIE A
ENCHAPAR DE ACUERDO CON PROCEDIMIENTOS TÉCNICOS.
AP-01. RECONOCER EL PROYECTO
COMO UNA OBRA DE CONSTRUCCIÓN</t>
  </si>
  <si>
    <t>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707379 - RA4. ESTABLECER PLAN DE
MANTENIMIENTO PREVENTIVO Y PREDICTIVO DE ACUERDO CON PROCEDIMIENTO TÉCNICO Y MANUALES DE REFERENCIA.
AP 2. RESTAURAR LAS INSTALACIONES TÉCNICAS DEL PROYECTO</t>
  </si>
  <si>
    <t>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707371 - RA4. ESTABLECER PLAN DE
MANTENIMIENTO PREVENTIVO Y PREDICTIVO DE ACUERDO CON PROCEDIMIENTO TÉCNICO Y MANUALES DE REFERENCIA.
AP-02. ESTIMAR LOS RECURSOS DEL
PROYECTO</t>
  </si>
  <si>
    <t>LEVANTAR MUROS NO ESTRUCTURALES DE ACUERDO CON PLANOS Y NORMATIVA DE CONSTRUCCIÓN
707368 - RA1. DIAGNOSTICAR DAÑO DE LA MAMPOSTERÍA NO ESTRUCTURAL SEGÚN ESPECIFICACIONES DEL PROYECTO Y PROCEDIMIENTO TÉCNICO.
707366 - RA3. INSPECCIONAR MUROS DE
ACUERDO CON PROCEDIMIENTO ESTABLECIDO.
707369 - RA2. REPARAR MUROS DE ACUERDO CON NORMAS Y ESPECIFICACIONES TÉCNICAS.
AP-03. REPARAR ELEMENTOS EN
MAMPOSTERIA</t>
  </si>
  <si>
    <t>ENRIQUE LOW MURTRA-INTERACTUAR EN EL CONTEXTO PRODUCTIVO Y SOCIAL DE ACUERDO CON PRINCIPIOS  ÉTICOS PARA LA CONSTRUCCIÓN DE UNA CULTURA DE PAZ.
700817 - RA1: PROMOVER MI DIGNIDAD Y LA DEL OTRO A PARTIR DE LOS PRINCIPIOS Y VALORES ÉTICOS COMO APORTE EN LA INSTAURACIÓN DE UNA CULTURA DE PAZ.
700818 - RA3: PROMOVER EL USO RACIONAL DE LOS RECURSOS NATURALES A PARTIR DE CRITERIOS DE SOSTENIBILIDAD Y SUSTENTABILIDAD ÉTICA Y NORMATIVA 
700819 - RA4: CONTRIBUIR CON EL
FORTALECIMIENTO DE LA CULTURA DE PAZ A PARTIR DE LA DIGNIDAD HUMANA Y LAS ESTRATEGIAS PARA LA TRANSFORMACIÓN DE CONFLICTOS.
700820 - RA2: ESTABLECER RELACIONES DE CRECIMIENTO PERSONAL Y COMUNITARIO A PARTIR DEL BIEN COMÚN COMO APORTE PARA EL DESARROLLO SOCIAL.
AP-02. ESTIMAR LOS RECURSOS DEL
PROYECTO</t>
  </si>
  <si>
    <t>DESARROLLAR PROCESOS DE COMUNICACIÓN EFICACES Y EFECTIVOS, TENIENDO EN CUENTA SITUACIONES  DE ORDEN SOCIAL, PERSONAL Y PRODUCTIVO.
700830 - RA4. APLICAR ACCIONES DE
MEJORAMIENTO EN EL DESARROLLO DE
PROCESOS COMUNICATIVOS SEGÚN
REQUERIMIENTOS DEL CONTEXTO.
700831 - RA1. INTERPRETAR EL SENTIDO DE LA COMUNICACIÓN COMO MEDIO DE EXPRESIÓN SOCIAL, CULTURAL, LABORAL Y ARTÍSTICA
700832 - RA2. DECODIFICAR MENSAJES
COMUNICATIVOS EN SITUACIONES DE LA VIDA SOCIAL Y LABORAL, TENIENDO EN CUENTA EL CONTEXTO DE LA COMUNICACIÓN
700833 - RA3. VALIDAR LA IMPORTANCIA DE LOS PROCESOS COMUNICATIVOS TENIENDO EN CUENTA CRITERIOS DE LÓGICA Y
AP-01. RECONOCER EL PROYECTO
COMO UNA OBRA DE CONSTRUCCIÓN</t>
  </si>
  <si>
    <t>SAN PEDRO . CASA DE LA CULTURA - CARRERA 6 CALLE 4 ESQUINA</t>
  </si>
  <si>
    <t>LEVANTAR MUROS NO ESTRUCTURALES DE ACUERDO CON PLANOS Y NORMATIVA DE CONSTRUCCIÓN
707368 - RA1. DIAGNOSTICAR DAÑO DE LA MAMPOSTERÍA NO ESTRUCTURAL SEGÚN ESPECIFICACIONES DEL PROYECTO Y PROCEDIMIENTO TÉCNICO.
AP-01. RECONOCER EL PROYECTO
COMO UNA OBRA DE CONSTRUCCIÓN</t>
  </si>
  <si>
    <t>INSTALAR SISTEMAS CONSTRUCTIVOS EN SECO DE ACUERDO CON PLANOS Y ESPECIFICACIONES TÉCNICAS
707370 - RA1. DIAGNOSTICAR DAÑO DE
ELEMENTOS QUE COMPONEN EL SISTEMA DE CONSTRUCCIONES LIVIANAS EN SECO SEGÚN ESPECIFICACIONES DEL PROYECTO Y PROCEDIMIENTO TÉCNICO.
AP-01. RECONOCER EL PROYECTO
COMO UNA OBRA DE CONSTRUCCIÓN</t>
  </si>
  <si>
    <t>PINTAR SUPERFICIE DE ACUERDO CON PROCEDIMIENTO Y NORMATIVA TÉCNICA.
707381 - RA1. DETECTAR DAÑOS DE LA
SUPERFICIE SEGÚN ESPECIFICACIONES
TÉCNICAS Y REQUERIMIENTOS DEL PROYECTO
AP-01. RECONOCER EL PROYECTO
COMO UNA OBRA DE CONSTRUCCIÓN</t>
  </si>
  <si>
    <t>BRENDA LUCÍA ORDOÑEZ ASTAIZA</t>
  </si>
  <si>
    <t>PREPARAR MATERIALES SEGÚN ESPECIFICACIONES DE CONSTRUCCIÓN
606087 - 1. ALISTAR  MATERIALES, HERRAMIENTAS Y EQUIPOS SEGÚN EL TIPO DE ACTIVIDAD Y LA SUPERFICIE A TRATAR.
606084 - 2. CALCULAR CANTIDAD DE MATERIAL SEGÚN ESPECIFICACIONES TÉCNICAS.
A1. Establecer los recursos requeridos en el proyecto.</t>
  </si>
  <si>
    <t>APLICAR ACABADOS ESPECIALES DE ACUERDO CON NORMAS, PLANOS Y ESPECIFICACIONES
606245 - 01.RECUBRIR SOBRE SUPERFICIES SEGÚN TIPO DE ESTUCO Y ESPECIFICACIONES TÉCNICAS.
A3. Acondicionar la superficie de acuerdo con el tipo de sustrato.</t>
  </si>
  <si>
    <t>GENERAR HÁBITOS SALUDABLES DE VIDA MEDIANTE LA APLICACIÓN DE PROGRAMAS DE ACTIVIDAD FÍSICA EN LOS CONTEXTOS PRODUCTIVOS Y SOCIALES.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t>
  </si>
  <si>
    <t>PINTAR SUPERFICIE DE ACUERDO CON PROCEDIMIENTO Y FICHA TÉCNICA
606057 - 1. ALISTAR MATERIALES Y EQUIPOS DE ACUERDO CON ESPECIFICACIONES TÉCNICAS.
606055 - 2. PREPARAR SUPERFICIES A INTERVENIR DE ACUERDO CON  TIPO DE MATERIAL Y ESPECIFICACIONES TÉCNICAS
A3. Acondicionar la superficie de acuerdo con el tipo de sustrato.</t>
  </si>
  <si>
    <t>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t>
  </si>
  <si>
    <t>CALIMA EL DARIÉN - CASETA COMUNAL BARRIO SAN VICENTE - CARRERA 10 #1060</t>
  </si>
  <si>
    <t>8:00 - 13:00</t>
  </si>
  <si>
    <t>PREPARAR MATERIALES SEGÚN ESPECIFICACIONES DE CONSTRUCCIÓN
606087 - 1. ALISTAR  MATERIALES, HERRAMIENTAS Y EQUIPOS SEGÚN EL TIPO DE ACTIVIDAD Y LA SUPERFICIE A TRATAR.
A1. Establecer los recursos requeridos en el proyecto.</t>
  </si>
  <si>
    <t>PINTAR SUPERFICIE DE ACUERDO CON PROCEDIMIENTO Y FICHA TÉCNICA
606057 - 1. ALISTAR MATERIALES Y EQUIPOS DE ACUERDO CON ESPECIFICACIONES TÉCNICAS.
A1. Establecer los recursos requeridos en el proyecto.</t>
  </si>
  <si>
    <t>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t>
  </si>
  <si>
    <t>PINTAR SUPERFICIE DE ACUERDO CON PROCEDIMIENTO Y FICHA TÉCNICA
606055 - 2. PREPARAR SUPERFICIES A INTERVENIR DE ACUERDO CON  TIPO DE MATERIAL Y ESPECIFICACIONES TÉCNICAS
A3. Acondicionar la superficie de acuerdo con el tipo de sustrato.</t>
  </si>
  <si>
    <t>DESARROLLAR PROCESOS DE COMUNICACIÓN EFICACES Y EFECTIVOS, TENIENDO EN CUENTA SITUACIONES  DE ORDEN SOCIAL, PERSONAL Y PRODUCTIVO.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t>
  </si>
  <si>
    <t>JULIÁN ANDRÉS CARMONA OSORIO</t>
  </si>
  <si>
    <t>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t>
  </si>
  <si>
    <t>PALMIRA - I.E. DOMINGO IRURITA SEDE MARIA AUXILIADORA AULA 3 - (CRA 25 No. 21-52 - EL RECREO)</t>
  </si>
  <si>
    <t>JAMUNDÍ - INSTITUCIÓN EDUCATIVA TÉCNICO INDUSTRIAL ESPAÑA - AULA 3 (CARRERA 14 No. 12-11)</t>
  </si>
  <si>
    <t>18:00 - 21:00
PINTAR SUPERFICIE DE ACUERDO CON PROCEDIMIENTO Y FICHA TÉCNICA
606057 - 1. ALISTAR MATERIALES Y EQUIPOS DE ACUERDO CON ESPECIFICACIONES TÉCNICAS.
A1. Establecer los recursos requeridos en el proyecto.</t>
  </si>
  <si>
    <t>PINTAR SUPERFICIE DE ACUERDO CON PROCEDIMIENTO Y FICHA TÉCNICA
606055 - 2. PREPARAR SUPERFICIES A INTERVENIR DE ACUERDO CON  TIPO DE MATERIAL Y ESPECIFICACIONES TÉCNICAS.
A3. Acondicionar la superficie de acuerdo con el tipo de sustrato.</t>
  </si>
  <si>
    <t>PREPARAR MATERIALES SEGÚN ESPECIFICACIONES DE CONSTRUCCIÓN
606084 - 2. CALCULAR CANTIDAD DE MATERIAL SEGÚN ESPECIFICACIONES TÉCNICAS.
A1. Establecer los recursos requeridos en el proyecto.</t>
  </si>
  <si>
    <t>18:00 - 21:00
PREPARAR MATERIALES SEGÚN ESPECIFICACIONES DE CONSTRUCCIÓN
606085 - 4. DISPONER MATERIAL SEGÚN ACTIVIDAD FICHAS TÉCNICAS DEL FABRICANTE.
A2. Preparación del área de trabajo de acuerdo a normas de salud y seguridad en el trabajo.</t>
  </si>
  <si>
    <t>PREPARAR MATERIALES SEGÚN ESPECIFICACIONES DE CONSTRUCCIÓN
606085 - 4. DISPONER MATERIAL SEGÚN ACTIVIDAD FICHAS TÉCNICAS DEL FABRICANTE.
A2. Preparación del área de trabajo de acuerdo a normas de salud y seguridad en el trabajo.</t>
  </si>
  <si>
    <t>JAMUNDÍ - CORREGIMIENTO DE QUINAMAYÓ - INSTITUCIÓN EDUCATIVA SIXTO MARÍA ROJAS - AULA 2</t>
  </si>
  <si>
    <t>GENERAR HÁBITOS SALUDABLES DE VIDA MEDIANTE LA APLICACIÓN DE PROGRAMAS DE ACTIVIDAD FÍSICA EN LOS CONTEXTOS PRODUCTIVOS Y SOCIALES.
561484 - EJECUTAR ACTIVIDADES DE ACONDICIONAMIENTO FÍSICO ORIENTADAS HACIA EL MEJORAMIENTO DE LA CONDICIÓN FÍSICA EN LOS CONTEXTOS PRODUCTIVO Y SOCIAL.
561485 - PRACTICAR HÁBITOS SALUDABLES MEDIANTE LA APLICACIÓN DE FUNDAMENTOS DE NUTRICIÓN E HIGIENE.
561486 - IMPLEMENTAR UN PLAN DE ERGONOMÍA Y PAUSAS ACTIVAS SEGÚN LAS CARACTERÍSTICAS DE LA FUNCIÓN PRODUCTIVA.
561487 - DESARROLLAR HABILIDADES PSICOMOTRICES EN EL CONTEXTO PRODUCTIVO Y SOCIAL.
9. Realizar seguimiento y control a la construcción de las actividades preliminares del proyecto.</t>
  </si>
  <si>
    <t>INSPECCIONAR INSTALACIÓN DE ACABADOS DE ACUERDO CON PLANOS Y ESPECIFICACIONES TÉCNICAS
561488 - VERIFICAR EL PROCESO DE INSTALACIÓN DE CIELOS  DE ACUERDO CON PLANOS Y NORMAS.
10. Realizar seguimiento y control a la construcción de los elementos estructurales y no estructurales del proyecto.</t>
  </si>
  <si>
    <t>COORDINAR CONSTRUCCIÓN DE ESTRUCTURAS DE ACUERDO CON PLANOS Y ESPECIFICACIONES TÉCNICAS
561495 - CONTROLAR LA CONSTRUCCIÓN DE SISTEMAS ESTRUCTURALES ACORDE  A PLANOS Y ESPECIFICACIONES.
10. Realizar seguimiento y control a la construcción de los elementos estructurales y no estructurales del proyecto.</t>
  </si>
  <si>
    <t>COORDINAR CONSTRUCCIÓN DE ESTRUCTURAS DE ACUERDO CON PLANOS Y ESPECIFICACIONES TÉCNICAS
561500 - INSPECCIONAR LA CALIDAD DE CONCRETOS Y MORTEROS CONFORME A NORMAS Y ESPECIFICACIONES.
10. Realizar seguimiento y control a la construcción de los elementos estructurales y no estructurales del proyecto.</t>
  </si>
  <si>
    <t>INTERACTUAR EN LENGUA INGLESA DE FORMA ORAL Y ESCRITA DENTRO DE CONTEXTOS SOCIALES Y LABORALES SEGÚN LOS CRITERIOS ESTABLECIDOS POR EL MARCO COMÚN EUROPEO DE REFERENCIA PARA LAS LENGUAS
 DISCUTIR   SOBRE   POSIBLES   SOLUCIONES   A   PROBLEMAS   DENTRO   DE   UN   RANGO   VARIADO  DE CONTEXTOS  SOCIALES  Y  LABORALES.
7. Controlar entradas y salidas en el almacén de obra.</t>
  </si>
  <si>
    <t>EJERCER DERECHOS FUNDAMENTALES DEL TRABAJO EN EL MARCO DE LA CONSTITUCIÓN POLÍTICA Y LOS CONVENIOS INTERNACIONALES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4. Organizar la información técnica del proyecto.</t>
  </si>
  <si>
    <t>COORDINAR CONSTRUCCIÓN DE ESTRUCTURAS DE ACUERDO CON PLANOS Y ESPECIFICACIONES TÉCNICAS
561494 - CONTROLAR PROCESOS CONSTRUCTIVOS DE MUROS  ACORDE  A PLANOS Y ESPECIFICACIONES.
10. Realizar seguimiento y control a la construcción de los elementos estructurales y no estructurales del proyecto.</t>
  </si>
  <si>
    <t>PROGRAMAR PROYECTOS SEGÚN ESPECIFICACIONES TÉCNICAS Y MÉTODOS DE PLANEACIÓN
561517 - PROGRAMAR LAS ACTIVIDADES DEL PROYECTO ACORDE A REQUERIMIENTOS DE LA ORGANIZACIÓN.
6. Elaborar la programación de obra.</t>
  </si>
  <si>
    <t>COORDINAR CONSTRUCCIÓN DE ESTRUCTURAS DE ACUERDO CON PLANOS Y ESPECIFICACIONES TÉCNICAS
561493 - APLICAR NORMATIVIDAD VIGENTE SEGÚN EL TIPO DE PROYECTO.
8. Establecer un programa de inspección de la obra.</t>
  </si>
  <si>
    <t>REPLANTEAR LOS DISEÑOS DE ACUERDO CON PLANOS Y ESPECIFICACIONES TÉCNICAS DE CONSTRUCCIÓN.
561469 - INTERPRETAR PLANOS DE ACUERDO AL PROYECTO.
3. Analizar la información técnica del proyecto de edificación.</t>
  </si>
  <si>
    <t>VERIFICAR CONSTRUCCIÓN DE PRELIMINARES DE OBRA SEGÚN PLANOS Y ESPECIFICACIONES TÉCNICAS
561503 - INTERPRETAR ESTUDIOS GEOTÉCNICOS DE ACUERDO A NORMATIVIDAD VIGENTE.
3. Analizar la información técnica del proyecto de edificación.</t>
  </si>
  <si>
    <t>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t>
  </si>
  <si>
    <t>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7. Controlar entradas y salidas en el almacén de obra.</t>
  </si>
  <si>
    <t>COORDINAR CONSTRUCCIÓN DE ESTRUCTURAS DE ACUERDO CON PLANOS Y ESPECIFICACIONES TÉCNICAS
561498 - CONTROLAR EL PROCESO CONSTRUCTIVO DE CUBIERTAS ACORDE  A PLANOS Y ESPECIFICACIONES.
10. Realizar seguimiento y control a la construcción de los elementos estructurales y no estructurales del proyecto.</t>
  </si>
  <si>
    <t>PROGRAMAR PROYECTOS SEGÚN ESPECIFICACIONES TÉCNICAS Y MÉTODOS DE PLANEACIÓN
561515 - ADMINISTRAR PROCESOS DE ALMACENAMIENTO DE ACUERDO A PROGRAMACIÓN Y REQUERIMIENTOS TÉCNICOS.
7. Controlar entradas y salidas en el almacén de obra.</t>
  </si>
  <si>
    <t>PROGRAMAR PROYECTOS SEGÚN ESPECIFICACIONES TÉCNICAS Y MÉTODOS DE PLANEACIÓN
561516 - DETERMINAR PROCESOS DE CONTRATACIÓN Y PRESENTACIÓN DE PROPUESTAS CON BASE AL TIPO DE PROYECTO Y LEGISLACIÓN VIGENTE.
4. Organizar la información técnica del proyecto.</t>
  </si>
  <si>
    <t>PROGRAMAR PROYECTOS SEGÚN ESPECIFICACIONES TÉCNICAS Y MÉTODOS DE PLANEACIÓN
561514 - CONSOLIDAR EL PRESUPUESTO DE ACUERDO AL PROYECTO CONSTRUCTIVO.
5. Elaborar el presupuesto de obra.</t>
  </si>
  <si>
    <t>INTERACTUAR EN LENGUA INGLESA DE FORMA ORAL Y ESCRITA DENTRO DE CONTEXTOS SOCIALES Y LABORALES SEGÚN LOS CRITERIOS ESTABLECIDOS POR EL MARCO COMÚN EUROPEO DE REFERENCIA PARA LAS LENGUAS
561539 - EXPLICAR  LAS  FUNCIONES  DE  SU  OCUPACIÓN  LABORAL  USANDO  EXPRESIONES  DE  ACUERDO  AL  NIVEL REQUERIDO  POR  EL  PROGRAMA  DE  FORMACIÓN.
7. Controlar entradas y salidas en el almacén de obra.</t>
  </si>
  <si>
    <t>INSPECCIONAR INSTALACIÓN DE ACABADOS DE ACUERDO CON PLANOS Y ESPECIFICACIONES TÉCNICAS
561492 - DETERMINAR LOS INSUMOS REQUERIDOS EN LA INSTALACIÓN Y APLICACIÓN DE ACABADOS DE ACUERDO CON ESPECIFICACIONES  Y FICHAS TÉCNICAS.
5. Elaborar el presupuesto de obra.</t>
  </si>
  <si>
    <t>PROBAR INSTALACIONES TÉCNICAS DE ACUERDO CON PLANOS Y ESPECIFICACIONES DE CONSTRUCCIÓN
561522 - DETERMINAR INSUMOS ACORDES AL TIPO DE INSTALACIÓN Y REQUERIMIENTOS TÉCNICOS.
5. Elaborar el presupuesto de obra.</t>
  </si>
  <si>
    <t>PROBAR INSTALACIONES TÉCNICAS DE ACUERDO CON PLANOS Y ESPECIFICACIONES DE CONSTRUCCIÓN
561523 - IDENTIFICAR LOS TIPOS DE INSTALACIONES PRESENTES EN UNA EDIFICACIÓN DE ACUERDO A NORMATIVIDAD VIGENTE.
2. Estructurar las actividades en una obra de construcción.</t>
  </si>
  <si>
    <t>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t>
  </si>
  <si>
    <t>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t>
  </si>
  <si>
    <t>COORDINAR CONSTRUCCIÓN DE ESTRUCTURAS DE ACUERDO CON PLANOS Y ESPECIFICACIONES TÉCNICAS
561497 - IDENTIFICAR EL PROCESO CONSTRUCTIVO DE UNA EDIFICACIÓN DE ACUERDO A PLANOS Y NORMATIVIDAD VIGENTE.
2. Estructurar las actividades en una obra de construcción.</t>
  </si>
  <si>
    <t>APLICACIÓN DE CONOCIMIENTOS DE LAS CIENCIAS NATURALES DE ACUERDO CON SITUACIONES DEL CONTEXTO PRODUCTIVO Y SOCIAL.
561472 - IDENTIFICAR LOS PRINCIPIOS Y LEYES DE LA FÍSICA EN LA SOLUCIÓN DE PROBLEMAS DE ACUERDO AL CONTEXTO PRODUCTIVO.
561473 - SOLUCIONAR PROBLEMAS ASOCIADOS CON EL SECTOR PRODUCTIVOS CON BASE EN LOS PRINCIPIOS Y LEYES DE LA FÍSICA.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t>
  </si>
  <si>
    <t>DESARROLLAR PROCESOS DE COMUNICACIÓN EFICACES Y EFECTIVOS, TENIENDO EN CUENTA SITUACIONES  DE ORDEN SOCIAL, PERSONAL Y PRODUCTIVO.
561464 - ARGUMENTAR EN FORMA ORAL Y ESCRITA ATENDIENDO LAS EXIGENCIAS Y PARTICULARIDADES DE LAS DIVERSAS SITUACIONES COMUNICATIVAS MEDIANTE LOS DISTINTOS SISTEMAS DE REPRESENTACIÓN.
561465 - ANALIZAR LOS COMPONENTES DE LA COMUNICACIÓN SEGÚN SUS CARACTERÍSTICAS, INTENCIONALIDAD Y CONTEXTO.
561466 - ESTABLECER PROCESOS DE ENRIQUECIMIENTO LEXICAL Y ACCIONES DE MEJORAMIENTO EN EL DESARROLLO DE PROCESOS COMUNICATIVOS SEGÚN REQUERIMIENTOS DEL CONTEXTO.
561467 - RELACIONAR LOS PROCESOS COMUNICATIVOS TENIENDO EN CUENTA CRITERIOS DE LÓGICA Y RACIONALIDAD.
3. Analizar la información técnica del proyecto de edificación.</t>
  </si>
  <si>
    <t>INTERACTUAR EN LENGUA INGLESA DE FORMA ORAL Y ESCRITA DENTRO DE CONTEXTOS SOCIALES Y LABORALES SEGÚN LOS CRITERIOS ESTABLECIDOS POR EL MARCO COMÚN EUROPEO DE REFERENCIA PARA LAS LENGUAS
561542 - COMPRENDER  INFORMACIÓN  SOBRE  SITUACIONES  COTIDIANAS  Y  LABORALES  ACTUALES  Y  FUTURAS  A  TRAVÉS DE  INTERACCIONES  SOCIALES  DE  FORMA  ORAL  Y  ESCRITA.
7. Controlar entradas y salidas en el almacén de obra.</t>
  </si>
  <si>
    <t>MEDIR CONSTRUCCIONES SEGÚN TÉCNICAS Y PROCEDIMIENTOS TÉCNICOS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t>
  </si>
  <si>
    <t>CONTINGENCIA ACTIVIDADES PENDIENTES
HASTA 11 DE MAYO</t>
  </si>
  <si>
    <t>CONTINGENCIA ACTIVIDADES PENDIENTES
HASTA 14 DE MAYO</t>
  </si>
  <si>
    <t>PALMIRA - SEDE ASOCIACIÓN COMUNAL DE JUNTAS -ASOCOMUNAL-, CARRERA 33 No. 30-01 - AULA 2</t>
  </si>
  <si>
    <t>ÁNGELA LILIANA ACOSTA MEZA</t>
  </si>
  <si>
    <t>ÁREA DE PRÁCTICAS / EDIFICACIONES 2 - SENA CENTRO DE LA CONSTRUCCIÓN</t>
  </si>
  <si>
    <t>CARLOS ALBERTO GÓMEZ FERNÁNDEZ</t>
  </si>
  <si>
    <t>ÁREA DE PRÁCTICAS / EDIFICACIONES 1 - SENA CENTRO DE LA CONSTRUCCIÓN</t>
  </si>
  <si>
    <t>APOYO A PROYECTOS DE ADECUACIONES CENTRO DE LA CONSTRUCCIÓN</t>
  </si>
  <si>
    <t>LABORATORIO DE MATERIALES 2 - SERVICIOS TECNOLÓGICOS - SENA CENTRO DE LA CONSTRUCCIÓN</t>
  </si>
  <si>
    <t>SEDE JAMUNDÍ - TALLER DE ECOMATERIALES</t>
  </si>
  <si>
    <t>14:00 - 16:00</t>
  </si>
  <si>
    <t>A PATIR DE 18 DE MAYO</t>
  </si>
  <si>
    <t>A PARTIR DEL 21 DE MAYO</t>
  </si>
  <si>
    <t>BUENAVENTURA - CASETA COMUNAL BARRIO EL PORVENIR (CALLE 7 No. 38-40)</t>
  </si>
  <si>
    <t>LINA PAOLA COLLAZOS GARCÍA</t>
  </si>
  <si>
    <t>SALA DE JUNTAS SUBDIRECCIÓN</t>
  </si>
  <si>
    <t>GENERALES</t>
  </si>
  <si>
    <t>COMPETENCIAS</t>
  </si>
  <si>
    <t>AMBIENTES</t>
  </si>
  <si>
    <t>BL</t>
  </si>
  <si>
    <t>No</t>
  </si>
  <si>
    <t>Gen</t>
  </si>
  <si>
    <t>Com</t>
  </si>
  <si>
    <t>Ins</t>
  </si>
  <si>
    <t>Amb</t>
  </si>
  <si>
    <t>MIGUEL!</t>
  </si>
  <si>
    <t>A</t>
  </si>
  <si>
    <t>C</t>
  </si>
  <si>
    <t>D</t>
  </si>
  <si>
    <t>E</t>
  </si>
  <si>
    <t>F</t>
  </si>
  <si>
    <t>G</t>
  </si>
  <si>
    <t>H</t>
  </si>
  <si>
    <t>I</t>
  </si>
  <si>
    <t>J</t>
  </si>
  <si>
    <t>SUZANN!</t>
  </si>
  <si>
    <t>CATHERINE!</t>
  </si>
  <si>
    <t>RAFAEL!</t>
  </si>
  <si>
    <t>JUAN!</t>
  </si>
  <si>
    <t>MIGUEL</t>
  </si>
  <si>
    <t>SUZANN</t>
  </si>
  <si>
    <t>CATHERINE</t>
  </si>
  <si>
    <t>JUAN GABRIEL</t>
  </si>
  <si>
    <t>RAFAEL</t>
  </si>
  <si>
    <t>HOJA</t>
  </si>
  <si>
    <t>3190195 - DIBUJO DIGITAL DE ARQUITECTURA E INGENIERÍA (INSTITUCIÓN EDUCATIVA TÉCNICO INDUSTRIAL PEDRO ANTONIO MOLINA - CALI)</t>
  </si>
  <si>
    <t xml:space="preserve"> 2926096 GESTION DE LA SEGURIDAD Y SALUD EN EL TRABAJO ( TECNOLOGO)</t>
  </si>
  <si>
    <t>3124327 INSTALACION DE SISTEMAS ELECTRICOS RESIDENCIALES Y COMERCIALES (TÉCNICO)</t>
  </si>
  <si>
    <t>2898488 DIBUJO Y MODELADO ARQUITECTONICO Y DE INGENIERIA (TECNÓLOGO)</t>
  </si>
  <si>
    <t>3292885 - CARPINTERÍA DE ALUMINIO (TÉCNICO)</t>
  </si>
  <si>
    <t>3190815 - DIBUJO DIGITAL DE ARQUITECTURA E INGENIERÍA (INSTITUCIÓN EDUCATIVA TÉCNICO INDUSTRIAL PEDRO ANTONIO MOLINA - CALI)</t>
  </si>
  <si>
    <t xml:space="preserve"> 2927236 GESTION DE LA SEGURIDAD Y SALUD EN EL TRABAJO ( TECNOLOGO)</t>
  </si>
  <si>
    <t>3145495 INSTALACION DE SISTEMAS ELECTRICOS RESIDENCIALES Y COMERCIALES (TÉCNICO)</t>
  </si>
  <si>
    <t>2927339 DIBUJO Y MODELADO ARQUITECTONICO Y DE INGENIERIA (TECNÓLOGO)</t>
  </si>
  <si>
    <t>NUEVA-CA</t>
  </si>
  <si>
    <t>NUEVA - CARPINTERÍA DE ALUMINIO (TÉCNICO)</t>
  </si>
  <si>
    <t>3190858 - DIBUJO DIGITAL DE ARQUITECTURA E INGENIERÍA (INSTITUCIÓN EDUCATIVA DIOCESANA JESÚS ADOLESCENTE - BUENAVENTURA)</t>
  </si>
  <si>
    <t>2993979  GESTION DE LA SEGURIDAD Y SALUD EN EL TRABAJO ( TECNOLOGO)</t>
  </si>
  <si>
    <t>3180367 (LA CUMBRE-PAVAS)</t>
  </si>
  <si>
    <t>3180367 INSTALACION DE SISTEMAS ELECTRICOS RESIDENCIALES Y COMERCIALES (TÉCNICO)</t>
  </si>
  <si>
    <t>2927349 DIBUJO Y MODELADO ARQUITECTONICO Y DE INGENIERIA (TECNÓLOGO)</t>
  </si>
  <si>
    <t>3366365 - CONSTRUCCIÓN DE ESTRUCTURAS EN CONCRETO (OPERARIO) - CALI (SIDOC)</t>
  </si>
  <si>
    <t>3191050 - DIBUJO DIGITAL DE ARQUITECTURA E INGENIERÍA (INSTITUCIÓN EDUCATIVA SANTO TOMÁS - CALI)</t>
  </si>
  <si>
    <t>2993998  GESTION DE LA SEGURIDAD Y SALUD EN EL TRABAJO ( TECNOLOGO)</t>
  </si>
  <si>
    <t>3220385 (FLORIDA)</t>
  </si>
  <si>
    <t>3220385 INSTALACION DE SISTEMAS ELECTRICOS RESIDENCIALES Y COMERCIALES (TÉCNICO)</t>
  </si>
  <si>
    <t>3218913 - A</t>
  </si>
  <si>
    <t>3218913 - A DIBUJO Y MODELADO ARQUITECTONICO Y DE INGENIERIA (TECNÓLOGO) AEM</t>
  </si>
  <si>
    <t>3317258 - MAMPOSTERÍA (OPERARIO) - CALI</t>
  </si>
  <si>
    <t>3191053 - DIBUJO DIGITAL DE ARQUITECTURA E INGENIERÍA (INSTITUCIÓN EDUCATIVA SANTO TOMÁS - CALI)</t>
  </si>
  <si>
    <t>3050819  GESTION DE LA SEGURIDAD Y SALUD EN EL TRABAJO ( TECNOLOGO)</t>
  </si>
  <si>
    <t>3254184 (CANDELARIA)</t>
  </si>
  <si>
    <t>3254184 INSTALACION DE SISTEMAS ELECTRICOS RESIDENCIALES Y COMERCIALES (TÉCNICO)</t>
  </si>
  <si>
    <t>3218913 - B</t>
  </si>
  <si>
    <t>3218913 - B DIBUJO Y MODELADO ARQUITECTONICO Y DE INGENIERIA (TECNÓLOGO) AEM</t>
  </si>
  <si>
    <t>NUEVA-MA</t>
  </si>
  <si>
    <t>NUEVA-MA - MAMPOSTERÍA</t>
  </si>
  <si>
    <t>3191055 - DIBUJO DIGITAL DE ARQUITECTURA E INGENIERÍA (INSTITUCIÓN EDUCATIVA SANTO TOMÁS - CALI)</t>
  </si>
  <si>
    <t>3067970  GESTION DE LA SEGURIDAD Y SALUD EN EL TRABAJO ( TECNOLOGO)</t>
  </si>
  <si>
    <t>3286333 (POBLADO CAMPESTRE - CANDELARIA)</t>
  </si>
  <si>
    <t>3286333 INSTALACION DE SISTEMAS ELECTRICOS RESIDENCIALES Y COMERCIALES (TÉCNICO)</t>
  </si>
  <si>
    <t xml:space="preserve">3232867 - DIBUJO Y MODELADO ARQUITECTONICO Y DE INGENIERIA (TECNÓLOGO) </t>
  </si>
  <si>
    <t>3068026 - CONSTRUCCION DE EDIFICACIONES (TÉCNICO) - CALI</t>
  </si>
  <si>
    <t>3191127 - DIBUJO DIGITAL DE ARQUITECTURA E INGENIERÍA (INSTITUCIÓN EDUCATIVA SANTO TOMÁS - CALI)</t>
  </si>
  <si>
    <t xml:space="preserve"> 3067989 GESTION DE LA SEGURIDAD Y SALUD EN EL TRABAJO ( TECNOLOGO)</t>
  </si>
  <si>
    <t>3287666 (PALMIRA)</t>
  </si>
  <si>
    <t>3287666 INSTALACION DE SISTEMAS ELECTRICOS RESIDENCIALES Y COMERCIALES (TÉCNICO)</t>
  </si>
  <si>
    <t xml:space="preserve">3290720 - DIBUJO Y MODELADO ARQUITECTONICO Y DE INGENIERIA (TECNÓLOGO) </t>
  </si>
  <si>
    <t>3234909 - CONSTRUCCIÓN DE EDIFICACIONES (TÉCNICO) - CALI</t>
  </si>
  <si>
    <t>3191128 - DIBUJO DIGITAL DE ARQUITECTURA E INGENIERÍA (INSTITUCIÓN EDUCATIVA TÉCNICO INDUSTRIAL DIEZ DE MAYO - CALI)</t>
  </si>
  <si>
    <t>3074604  GESTION DE LA SEGURIDAD Y SALUD EN EL TRABAJO ( TECNOLOGO)</t>
  </si>
  <si>
    <t>3290266 INSTALACION DE SISTEMAS ELECTRICOS RESIDENCIALES Y COMERCIALES (TÉCNICO)</t>
  </si>
  <si>
    <t xml:space="preserve">3390267 - DIBUJO Y MODELADO ARQUITECTONICO Y DE INGENIERIA (TECNÓLOGO) </t>
  </si>
  <si>
    <t>NUEVA-CE</t>
  </si>
  <si>
    <t>NUEVA-CE - CONSTRUCCIÓN DE EDIFICACIONES (TPECNICO) - CALI (JMC)</t>
  </si>
  <si>
    <t>3191129 - DIBUJO DIGITAL DE ARQUITECTURA E INGENIERÍA (INSTITUCIÓN EDUCATIVA MONSEÑOR RAMÓN ARCILA - CALI)</t>
  </si>
  <si>
    <t xml:space="preserve"> 3140808 GESTION DE LA SEGURIDAD Y SALUD EN EL TRABAJO ( TECNOLOGO)</t>
  </si>
  <si>
    <t>3365193 INSTALACION DE SISTEMAS ELECTRICOS RESIDENCIALES Y COMERCIALES (TÉCNICO)</t>
  </si>
  <si>
    <t xml:space="preserve">3406421 - DIBUJO Y MODELADO ARQUITECTONICO Y DE INGENIERIA (TECNÓLOGO) </t>
  </si>
  <si>
    <t>3242355 - CONSTRUCCION DE EDIFICACIONES (TÉCNICO) - PALMIRA</t>
  </si>
  <si>
    <t>3191154 - EBANISTERÍA (INSTITUCIÓN EDUCATIVA NUEVO LATIR - CALI)</t>
  </si>
  <si>
    <t xml:space="preserve"> 3147649 GESTION DE LA SEGURIDAD Y SALUD EN EL TRABAJO ( TECNOLOGO)</t>
  </si>
  <si>
    <t>3411744  INSTALACION DE SISTEMAS ELECTRICOS RESIDENCIALES Y COMERCIALES (TÉCNICO)</t>
  </si>
  <si>
    <t xml:space="preserve">3411737 TDMAI - DIBUJO Y MODELADO ARQUITECTONICO Y DE INGENIERIA (TECNÓLOGO) </t>
  </si>
  <si>
    <t>3336708 - CONSTRUCCIÓN DE EDIFICACIONES (TÉCNICO) - JAMUNDÍ</t>
  </si>
  <si>
    <t>3191155 - CONSTRUCCIONES LIVIANAS INDUSTRIALIZADAS EN SECO (INSTITUCIÓN EDUCATIVA ALFREDO POSADA CORREA - PRADERA)</t>
  </si>
  <si>
    <t>3145331  GESTION DE LA SEGURIDAD Y SALUD EN EL TRABAJO ( TECNOLOGO)</t>
  </si>
  <si>
    <t>NUEVO ISERC 1</t>
  </si>
  <si>
    <t>NUEVO 1  INSTALACION DE SISTEMAS ELECTRICOS RESIDENCIALES Y COMERCIALES (TÉCNICO)</t>
  </si>
  <si>
    <t xml:space="preserve">3410975 TDMAI - DIBUJO Y MODELADO ARQUITECTONICO Y DE INGENIERIA (TECNÓLOGO) </t>
  </si>
  <si>
    <t>3255966 - CONSTRUCCIÓN DE ESTRUCTURAS EN GUADUA - VIJES</t>
  </si>
  <si>
    <t>3191166 - CONSTRUCCIÓN DE EDIFICACIONES (INSTITUCIÓN EDUCATIVA TÉCNICA INDUSTRIAL ESPAÑA - JAMUNDÍ)</t>
  </si>
  <si>
    <t xml:space="preserve"> 3147650 GESTION DE LA SEGURIDAD Y SALUD EN EL TRABAJO ( TECNOLOGO)</t>
  </si>
  <si>
    <t>3508274 (VILLAPAZ)</t>
  </si>
  <si>
    <t>3508274 (VILLAPAZ)  INSTALACION DE SISTEMAS ELECTRICOS RESIDENCIALES Y COMERCIALES (TÉCNICO)</t>
  </si>
  <si>
    <t>NUEVA 1</t>
  </si>
  <si>
    <t xml:space="preserve">NUEVA 1 TDMAI - DIBUJO Y MODELADO ARQUITECTONICO Y DE INGENIERIA (TECNÓLOGO) </t>
  </si>
  <si>
    <t>3361547 - CONSTRUCCIÓN DE ESTRUCTURAS EN GUADUA - KM30</t>
  </si>
  <si>
    <t>3191168 - MONITOREO AMBIENTAL (CENTRO DOCENTE LICEO MARISOL - CALI)</t>
  </si>
  <si>
    <t xml:space="preserve"> 3172150 GESTION DE LA SEGURIDAD Y SALUD EN EL TRABAJO ( TECNOLOGO)</t>
  </si>
  <si>
    <t>NUEVA 2</t>
  </si>
  <si>
    <t xml:space="preserve">NUEVA 2 TDMAI - DIBUJO Y MODELADO ARQUITECTONICO Y DE INGENIERIA (TECNÓLOGO) </t>
  </si>
  <si>
    <t>3367324 - CONSTRUCCIÓN DE ESTRUCTURAS EN GUADUA - RESTREPO</t>
  </si>
  <si>
    <t>3191169 - MONITOREO AMBIENTAL (INSTITUTO MODERNO DESEPAZ - CALI)</t>
  </si>
  <si>
    <t xml:space="preserve"> 3223888  GESTION DE LA SEGURIDAD Y SALUD EN EL TRABAJO ( TECNOLOGO)</t>
  </si>
  <si>
    <t>3174409 MANTENIMIENTO E INSTALACION DE SISTEMAS SOLARES FOTOVOLTAICOS (TÉCNICO)</t>
  </si>
  <si>
    <t xml:space="preserve">3140980 - DIBUJO DIGITAL DE ARQUITECTURA E INGENIERIA (TÉCNICO) </t>
  </si>
  <si>
    <t>NUEVA-CEG</t>
  </si>
  <si>
    <t>NUEVA -CEG - CONSTRUCCIÓN DE ESTRUCTURAS EN GUADUA (TÉCNICO) - (?)</t>
  </si>
  <si>
    <t>3191513 - DIBUJO DIGITAL DE ARQUITECTURA E INGENIERÍA (INSTITUCIÓN EDUCATIVA TÉCNICO INDUSTRIAL DONALD RODRIGO TAFUR - CALI)</t>
  </si>
  <si>
    <t xml:space="preserve"> 3223889 GESTION DE LA SEGURIDAD Y SALUD EN EL TRABAJO ( TECNOLOGO)</t>
  </si>
  <si>
    <t>3238786 MANTENIMIENTO E INSTALACION DE SISTEMAS SOLARES FOTOVOLTAICOS (TÉCNICO)</t>
  </si>
  <si>
    <t xml:space="preserve">3147644 - DIBUJO DIGITAL DE ARQUITECTURA E INGENIERIA (TÉCNICO) </t>
  </si>
  <si>
    <t>3215504 - CONSTRUCCIÓN DE PROYECTOS DE JARDINERÍA CON AMOBLAMIENTO URBANO (TÉCNICO) - JAMUNDÍ</t>
  </si>
  <si>
    <t>3191527 - EBANISTERÍA (INSTITUCIÓN EDUCATIVA ALFONSO PUMAREJO - CALI)</t>
  </si>
  <si>
    <t xml:space="preserve"> 3223890 GESTION DE LA SEGURIDAD Y SALUD EN EL TRABAJO ( TECNOLOGO)</t>
  </si>
  <si>
    <t>3373904 (YUMBO)</t>
  </si>
  <si>
    <t>3373904 MANTENIMIENTO E INSTALACION DE SISTEMAS SOLARES FOTOVOLTAICOS (TÉCNICO)</t>
  </si>
  <si>
    <t>3151929 - DIBUJO DIGITAL DE ARQUITECTURA E INGENIERIA (TÉCNICO) POBLACION ESPECIAL</t>
  </si>
  <si>
    <t>3244158 - CONSTRUCCIÓN DE PROYECTOS DE JARDINERÍA CON AMOBLAMIENTO URBANO (TÉCNICO) - VIJES</t>
  </si>
  <si>
    <t>3191530 - MANTENIMIENTO E INSTALACIÓN DE SISTEMAS SOLARES FOTOVOLTAICOS (INSTITUCIÓN EDUCATIVA INEM JORGE ISAACS - CALI)</t>
  </si>
  <si>
    <t>3223891  GESTION DE LA SEGURIDAD Y SALUD EN EL TRABAJO ( TECNOLOGO)</t>
  </si>
  <si>
    <t xml:space="preserve">3466970  (YUMBO)            </t>
  </si>
  <si>
    <t>3466970 MANTENIMIENTO E INSTALACION DE SISTEMAS SOLARES FOTOVOLTAICOS (TÉCNICO)</t>
  </si>
  <si>
    <t xml:space="preserve">3232770 - DIBUJO DIGITAL DE ARQUITECTURA E INGENIERIA (TÉCNICO) </t>
  </si>
  <si>
    <t>3319973 - CONSTRUCCIÓN DE PROYECTOS DE JARDINERÍA CON AMOBLAMIENTO URBANO (TÉCNICO) - JAMUNDÍ (QUINAMAYÓ)</t>
  </si>
  <si>
    <t>3191532 - MANTENIMIENTO E INSTALACIÓN DE SISTEMAS SOLARES FOTOVOLTAICOS (INSTITUCIÓN EDUCATIVA ALFREDO POSADA CORREA - PRADERA)</t>
  </si>
  <si>
    <t xml:space="preserve"> 3232957 GESTION DE LA SEGURIDAD Y SALUD EN EL TRABAJO ( TECNOLOGO)</t>
  </si>
  <si>
    <t>NUEVA 1D</t>
  </si>
  <si>
    <t xml:space="preserve">NUEVA 1D - DIBUJO DIGITAL DE ARQUITECTURA E INGENIERIA (TÉCNICO) </t>
  </si>
  <si>
    <t>3389974 - CONSTRUCCIÓN DE PROYECTOS DE JARDINERÍA CON AMOBLAMIENTO URBANO (TÉCNICO) - JAMUNDÍ</t>
  </si>
  <si>
    <t>3191536 - MANTENIMIENTO E INSTALACIÓN DE SISTEMAS SOLARES FOTOVOLTAICOS (INSTITUTO MODERNO DESEPAZ - CALI)</t>
  </si>
  <si>
    <t>3237637  GESTION DE LA SEGURIDAD Y SALUD EN EL TRABAJO ( TECNOLOGO)</t>
  </si>
  <si>
    <t>2977421 ANALISIS Y DESARROLLO DE SOFTWARE. (TECNÓLOGO VIRTUAL)</t>
  </si>
  <si>
    <t>3083253 - CONSTRUCCION DE VIAS. (TÉCNICO) - PRADERA</t>
  </si>
  <si>
    <t>NUEVA-CPJ</t>
  </si>
  <si>
    <t>NUEVA-CPJ - CONSTRUCCIÓN DE PROYECTOS DE JARDINERÍA CON AMOBLAMIENTO URBANO (TÉCNICO) - CALI</t>
  </si>
  <si>
    <t>3191540 - MANTENIMIENTO E INSTALACIÓN DE SISTEMAS SOLARES FOTOVOLTAICOS (INSTITUCIÓN EDUCATIVA TÉCNICA INDUSTRIAL ESPAÑA - JAMUNDÍ)</t>
  </si>
  <si>
    <t>3311957 GESTION DE LA SEGURIDAD Y SALUD EN EL TRABAJO ( TECNOLOGO)</t>
  </si>
  <si>
    <t>2977422 ANALISIS Y DESARROLLO DE SOFTWARE. (TECNÓLOGO VIRTUAL)</t>
  </si>
  <si>
    <t>3108903 - CONSTRUCCION DE VIAS. (TÉCNICO) - PALMIRA</t>
  </si>
  <si>
    <t>NUEVA-RAA</t>
  </si>
  <si>
    <t>NUEVA-RAA - CONSTRUCCIÓN DE REDES DE ACUEDUCTO Y ALCANTARILLADO (TÉCNICO) - CALI</t>
  </si>
  <si>
    <t>3191542 - CONSTRUCCIONES LIVIANAS INDUSTRIALIZADAS EN SECO (INSTITUCIÓN EDUCATIVA ALFREDO POSADA CORREA - PRADERA)</t>
  </si>
  <si>
    <t>3311971  GESTION DE LA SEGURIDAD Y SALUD EN EL TRABAJO ( TECNOLOGO)</t>
  </si>
  <si>
    <t>2977423 ANALISIS Y DESARROLLO DE SOFTWARE. (TECNÓLOGO VIRTUAL)</t>
  </si>
  <si>
    <t>3355873 - CONSTRUCCION DE VIAS. (TÉCNICO) - GUACARI</t>
  </si>
  <si>
    <t>3256681 - CONSTRUCCIONES LIVIANAS INDUSTRIALIZADAS EN SECO (TÉCNICO) - GUACARÍ</t>
  </si>
  <si>
    <t>3191567 - INSTALACIÓN DE SISTEMAS ELÉCTRICOS RESIDENCIALES Y COMERCIALES (INSTITUCIÓN EDUCATIVA ALFONSO LÓPEZ PUMAREJO - CALI)</t>
  </si>
  <si>
    <t>3311972 GESTION DE LA SEGURIDAD Y SALUD EN EL TRABAJO ( TECNOLOGO)</t>
  </si>
  <si>
    <t>2977424 ANALISIS Y DESARROLLO DE SOFTWARE. (TECNÓLOGO VIRTUAL)</t>
  </si>
  <si>
    <t>3355843 - MANTENIMIENTO DE PAVIMENOS Y OBRAS COMPLEMENTARIAS - (OPERARIO) DARIEN</t>
  </si>
  <si>
    <t>3191569 - MANTENIMIENTO E INSTALACIÓN DE SISTEMAS SOLARES FOTOVOLTAICOS (INSTITUCIÓN EDUCATIVA ABSALÓN TORRES CAMACHO - FLORIDA)</t>
  </si>
  <si>
    <t>3070470 ANALISIS Y DESARROLLO DE SOFTWARE. (TECNÓLOGO VIRTUAL)</t>
  </si>
  <si>
    <t>3411751 -SUPERVISION DE OBRAS DE INFRAESTRUCTURA VIAL. (TÉCNOLOGO) - CALI</t>
  </si>
  <si>
    <t>3350670 - DIBUJO DIGITAL DE ARQUITECTURA E INGENIERÍA (INSTITUTO TÉCNICO INDUSTRIAL SAN JUAN BOSCO - CALI)</t>
  </si>
  <si>
    <t>3118325 ANALISIS Y DESARROLLO DE SOFTWARE. (TECNÓLOGO VIRTUAL)</t>
  </si>
  <si>
    <t>3411741 -SUPERVISION DE OBRAS DE INFRAESTRUCTURA VIAL. (TÉCNOLOGO) - CALI</t>
  </si>
  <si>
    <t>NUEVA-IG2</t>
  </si>
  <si>
    <t>NUEVA-IG2 - INSTALACIÓN PARA SUMINISTRO DE GAS COMBUSTIBLE EN EDIFICACIONES RESIDENCIALES Y COMERCIALES (TÉCNICO) - CALI</t>
  </si>
  <si>
    <t>3421522 - DIBUJO DIGITAL DE ARQUITECTURA E INGENIERÍA (INSTITUCIÓN EDUCATIVA SANTO TOMÁS - CALI)</t>
  </si>
  <si>
    <t>3145469  PREVENCION Y CONTROL AMBIENTAL ( TECNOLOGO) DISTANCIA</t>
  </si>
  <si>
    <t>3118569 ANALISIS Y DESARROLLO DE SOFTWARE. (TECNÓLOGO VIRTUAL)</t>
  </si>
  <si>
    <t>NUEVA S</t>
  </si>
  <si>
    <t>NUEVA S -SUPERVISION DE OBRAS DE INFRAESTRUCTURA VIAL. (TÉCNOLOGO) - CALI</t>
  </si>
  <si>
    <t>3157404 - MANTENIMIENTO Y REPARACION DE EDIFICACIONES. (TÉCNICO) - CANDELARIA</t>
  </si>
  <si>
    <t>3421871 - DIBUJO DIGITAL DE ARQUITECTURA E INGENIERÍA (INSTITUCIÓN EDUCATIVA SANTO TOMÁS - CALI)</t>
  </si>
  <si>
    <t>3174038  PREVENCION Y CONTROL AMBIENTAL ( TECNOLOGO)</t>
  </si>
  <si>
    <t>3123720 ANALISIS Y DESARROLLO DE SOFTWARE. (TECNÓLOGO VIRTUAL)</t>
  </si>
  <si>
    <t>3174053 - CATASTRO (TÉCNICO)</t>
  </si>
  <si>
    <t>3293032 - MANTENIMIENTO Y REPARACIÓN DE EDIFICACIONES (TÉCNICO) - POTRERITO</t>
  </si>
  <si>
    <t>3421949 - DIBUJO DIGITAL DE ARQUITECTURA E INGENIERÍA (INSTITUCIÓN EDUCATIVA MONSEÑOR RAMÓN ARCILA - CALI)</t>
  </si>
  <si>
    <t>3406268  PREVENCION Y CONTROL AMBIENTAL ( TECNOLOGO)</t>
  </si>
  <si>
    <t>3186700 ANALISIS Y DESARROLLO DE SOFTWARE. (TECNÓLOGO VIRTUAL)</t>
  </si>
  <si>
    <t>3411011 - CATASTRO (TÉCNICO)</t>
  </si>
  <si>
    <t>3317160 - MANTENIMIENTO Y REPARACIÓN DE EDIFICACIONES (TÉCNICO) - CALI</t>
  </si>
  <si>
    <t>3421981 - DIBUJO DIGITAL DE ARQUITECTURA E INGENIERÍA (INSTITUCIÓN EDUCATIVA TÉCNICO INDUSTRIAL DIEZ DE MAYO - CALI)</t>
  </si>
  <si>
    <t>3410648  PREVENCION Y CONTROL AMBIENTAL ( TECNOLOGO)</t>
  </si>
  <si>
    <t>3186701 ANALISIS Y DESARROLLO DE SOFTWARE. (TECNÓLOGO VIRTUAL)</t>
  </si>
  <si>
    <t xml:space="preserve">3287887 - SOPORTE DE TOPOGRAFIA Y GEORREFERENCIACION (TÉCNICO) </t>
  </si>
  <si>
    <t>3359034 - MANTENIMIENTO Y REPARACIÓN DE EDIFICACIONES (TÉCNICO) - JAMUNDÍ</t>
  </si>
  <si>
    <t>3422037 - DIBUJO DIGITAL DE ARQUITECTURA E INGENIERÍA (INSTITUCIÓN EDUCATIVA ALFREDO POSADA CORREA - PRADERA)</t>
  </si>
  <si>
    <t>3493129  NUEVA 1 PREVENCION Y CONTROL AMBIENTAL ( TECNOLOGO)</t>
  </si>
  <si>
    <t>3336133 ANALISIS Y DESARROLLO DE SOFTWARE. (TECNÓLOGO VIRTUAL)</t>
  </si>
  <si>
    <t xml:space="preserve">3410996 - SOPORTE DE TOPOGRAFIA Y GEORREFERENCIACION (TÉCNICO) </t>
  </si>
  <si>
    <t>3498292 - (NUEVA) MANTENIMIENTO Y REPARACIÓN DE EDIFICACIONES (TÉCNICO) - SAN PEDRO</t>
  </si>
  <si>
    <t>3422198 - DIBUJO DIGITAL DE ARQUITECTURA E INGENIERÍA (INSTITUCIÓN EDUCATIVA DIOCESANA JESÚS ADOLESCENTE - BUENAVENTURA)</t>
  </si>
  <si>
    <t xml:space="preserve"> 3493123 NUEVA   PREVENCION Y CONTROL AMBIENTAL ( TECNOLOGO) A DISTANCIA</t>
  </si>
  <si>
    <t>3336134 ANALISIS Y DESARROLLO DE SOFTWARE. (TECNÓLOGO VIRTUAL)</t>
  </si>
  <si>
    <t>NUEVA ST</t>
  </si>
  <si>
    <t xml:space="preserve">NUEVA ST - SOPORTE DE TOPOGRAFIA Y GEORREFERENCIACION (TÉCNICO) </t>
  </si>
  <si>
    <t>3108827 - PINTURA ARQUITECTONICA Y ACABADOS ESPECIALES (TÉCNICO) - PALMIRA</t>
  </si>
  <si>
    <t>3422761 - DIBUJO DIGITAL DE ARQUITECTURA E INGENIERÍA (INSTITUCIÓN EDUCATIVA TÉCNICO INDUSTRIAL PEDRO ANTONIO MOLINA - CALI)</t>
  </si>
  <si>
    <t>3466051 ANALISIS Y DESARROLLO DE SOFTWARE. (TECNÓLOGO VIRTUAL)</t>
  </si>
  <si>
    <t>3151928- OPERACION DE MAQUINARIA PESADA PARA EXCAVACION (TÉCNICO)</t>
  </si>
  <si>
    <t>3108854 - PINTURA ARQUITECTONICA Y ACABADOS ESPECIALES (TÉCNICO) - PALMIRA</t>
  </si>
  <si>
    <t>3422777 - DIBUJO DIGITAL DE ARQUITECTURA E INGENIERÍA (INSTITUCIÓN EDUCATIVA TÉCNICO INDUSTRIAL PEDRO ANTONIO MOLINA - CALI)</t>
  </si>
  <si>
    <t>3466052 ANALISIS Y DESARROLLO DE SOFTWARE. (TECNÓLOGO VIRTUAL)</t>
  </si>
  <si>
    <t>3237761- OPERACION DE MAQUINARIA PESADA PARA EXCAVACION (TÉCNICO)</t>
  </si>
  <si>
    <t>3108872 - PINTURA ARQUITECTONICA Y ACABADOS ESPECIALES (TÉCNICO) - PALMIRA</t>
  </si>
  <si>
    <t>3422993 - EBANISTERÍA (INSTITUCIÓN EDUCATIVA ALFONSO LÓPEZ PUMAREJO - CALI)</t>
  </si>
  <si>
    <t>3144198 PROMOTORIA EN MANEJO AMBIENTAL ( TECNICO)</t>
  </si>
  <si>
    <t>3466053 ANALISIS Y DESARROLLO DE SOFTWARE. (TECNÓLOGO VIRTUAL)</t>
  </si>
  <si>
    <t>3237775- OPERACION DE MAQUINARIA PESADA PARA EXCAVACION (TÉCNICO)</t>
  </si>
  <si>
    <t>3116446 - PINTURA ARQUITECTONICA Y ACABADOS ESPECIALES (TÉCNICO) - PALMIRA</t>
  </si>
  <si>
    <t>3423408 - CONSTRUCCIONES LIVIANAS INDUSTRIALIZADAS EN SECO (INSTITUCIÓN EDUCATIVA ALFREDO POSADA CORREA - PRADERA)</t>
  </si>
  <si>
    <t>3147598 MANEJO INTEGRAL DE RESIDUOS SÓLIDOS ( TECNICO)</t>
  </si>
  <si>
    <t>3466054 ANALISIS Y DESARROLLO DE SOFTWARE. (TECNÓLOGO VIRTUAL)</t>
  </si>
  <si>
    <t>3410998 - OPERACION DE MAQUINARIA PESADA PARA EXCAVACION (TÉCNICO)</t>
  </si>
  <si>
    <t>3122852 - PINTURA ARQUITECTONICA Y ACABADOS ESPECIALES (TÉCNICO) - YUMBO</t>
  </si>
  <si>
    <t>3423470 - MANTENIMIENTO Y REPARACIÓN DE EDIFICACIONES. (INSTITUCIÓN EDUCATIVA TÉCNICA INDUSTRIAL ESPAÑA - JAMUNDÍ)</t>
  </si>
  <si>
    <t xml:space="preserve"> 3147637 PROMOTORIA EN MANEJO AMBIENTAL ( TECNICO)</t>
  </si>
  <si>
    <t>3466055 ANALISIS Y DESARROLLO DE SOFTWARE. (TECNÓLOGO VIRTUAL)</t>
  </si>
  <si>
    <t>3410903 - EXCAVADORA Y RETROCARGADORA (OPERARIO)</t>
  </si>
  <si>
    <t>3364062 - PINTURA ARQUITECTÓNICA Y ACABADOS ESPECIALES (TÉCNICO) - DARIÉN</t>
  </si>
  <si>
    <t>3426553 - MANTENIMIENTO Y REPARACIÓN DE EDIFICACIONES. (INSTITUCIÓN EDUCATIVA HUMBERTO RAFFO RIVERA - PALMIRA)</t>
  </si>
  <si>
    <t>3367385  MONITOREO AMBIENTAL ( TECNICO)</t>
  </si>
  <si>
    <t>3466056 ANALISIS Y DESARROLLO DE SOFTWARE. (TECNÓLOGO VIRTUAL)</t>
  </si>
  <si>
    <t>NUEVA TO</t>
  </si>
  <si>
    <t>NUEVA TO- OPERACION DE MAQUINARIA PESADA PARA EXCAVACION (TÉCNICO)</t>
  </si>
  <si>
    <t>NUEVA-PA1</t>
  </si>
  <si>
    <t>NUEVA-PA - PINTURA ARQUITECTÓNICA Y ACABADOS ESPECIALES (TÉCNICO) - PALMIRA</t>
  </si>
  <si>
    <t>3444586 - MANTENIMIENTO E INSTALACIÓN DE SISTEMAS SOLARES FOTOVOLTAICOS (INSTITUCIÓN EDUCATIVA ABSALÓN TORRES CAMACHO - FLORIDA)</t>
  </si>
  <si>
    <t xml:space="preserve">NUEVA 1 </t>
  </si>
  <si>
    <t>NUEVA 1 MONITOREO AMBIENTAL ( TECNICO) CERRADA</t>
  </si>
  <si>
    <t>NUEVA ADSO 1</t>
  </si>
  <si>
    <t>NUEVA1 ANALISIS Y DESARROLLO DE SOFTWARE. (TECNÓLOGO VIRTUAL)</t>
  </si>
  <si>
    <t>NUEVA TO VIJES</t>
  </si>
  <si>
    <t>NUEVA TO VIJES- OPERACION DE MAQUINARIA PESADA PARA EXCAVACION (TÉCNICO)</t>
  </si>
  <si>
    <t>NUEVA-PA2</t>
  </si>
  <si>
    <t>3444698 - MANTENIMIENTO E INSTALACIÓN DE SISTEMAS SOLARES FOTOVOLTAICOS (INSTITUCIÓN EDUCATIVA ALFREDO POSADA CORREA - PRADERA)</t>
  </si>
  <si>
    <t>3493083   NUEVA  PROMOTORIA EN MANEJO AMBIENTAL ( TECNICO) ABIERTA</t>
  </si>
  <si>
    <t>NUEVA ADSO 2</t>
  </si>
  <si>
    <t>NUEVA2 ANALISIS Y DESARROLLO DE SOFTWARE. (TECNÓLOGO VIRTUAL)</t>
  </si>
  <si>
    <t>REGISTRO CALIFICADO - LEVANTAMIENTOS TOPOGRAFICOS Y GEORREFERENCIACION</t>
  </si>
  <si>
    <t>NUEVA-PA3</t>
  </si>
  <si>
    <t>NUEVA-PA - PINTURA ARQUITECTÓNICA Y ACABADOS ESPECIALES (TÉCNICO) - JAMUNDÍ</t>
  </si>
  <si>
    <t>3444777 - MANTENIMIENTO E INSTALACIÓN DE SISTEMAS SOLARES FOTOVOLTAICOS (INSTITUCIÓN EDUCATIVA TÉCNICA INDUSTRIAL ESPAÑA - JAMUNDÍ)</t>
  </si>
  <si>
    <t>NUEVA-PA4</t>
  </si>
  <si>
    <t>NUEVA-PA - PINTURA ARQUITECTÓNICA Y ACABADOS ESPECIALES (TÉCNICO) - QUINAMAYÓ</t>
  </si>
  <si>
    <t>3444808 - MANTENIMIENTO E INSTALACIÓN DE SISTEMAS SOLARES FOTOVOLTAICOS (INSTITUCIÓN EDUCATIVA INEM JORGE ISAACS - CALI)</t>
  </si>
  <si>
    <t>3186265 PROGRAMACION DE APLICACIONES Y SERVICIOS PARA LA NUBE (TÉCNICO VIRTUAL)</t>
  </si>
  <si>
    <t>2927312 - CONSTRUCCION EN EDIFICACIONES. (TECNÓLOGO) - CALI</t>
  </si>
  <si>
    <t>3444952 - MANTENIMIENTO E INSTALACIÓN DE SISTEMAS SOLARES FOTOVOLTAICOS (INSTITUCIÓN EDUCATIVA INEM JORGE ISAACS - CALI)</t>
  </si>
  <si>
    <t xml:space="preserve"> 2969988 SUPERVISION EN SISTEMAS DE AGUA Y SANEAMIENTO ( TECNOLOGO)</t>
  </si>
  <si>
    <t>3236080 PROGRAMACION DE APLICACIONES Y SERVICIOS PARA LA NUBE (TÉCNICO VIRTUAL)</t>
  </si>
  <si>
    <t>AUTOEVALUACION</t>
  </si>
  <si>
    <t>AUTOEVALUACION DEL PROGRAMA DE FORMACION TECNOLOGO EN DIBUJO Y MODELADO ARQUITECTONICO Y DE INGENIERIA</t>
  </si>
  <si>
    <t>2927322 - CONSTRUCCION EN EDIFICACIONES. (TECNÓLOGO) - CALI</t>
  </si>
  <si>
    <t>3445001 - EBANISTERÍA (INSTITUCIÓN EDUCATIVA TÉCNICO INDUSTRIAL ANTONIO JOSÉ CAMACHO - CALI)</t>
  </si>
  <si>
    <t>3339974   SUPERVISION EN SISTEMAS DE AGUA Y SANEAMIENTO ( TECNOLOGO)</t>
  </si>
  <si>
    <t>3335993 PROGRAMACION DE APLICACIONES Y SERVICIOS PARA LA NUBE (TÉCNICO VIRTUAL)</t>
  </si>
  <si>
    <t>DINAMIZADOR DE AREA</t>
  </si>
  <si>
    <t>2994020 - CONSTRUCCION EN EDIFICACIONES. (TECNÓLOGO) - CALI</t>
  </si>
  <si>
    <t>3445031 - INSTALACIÓN DE SISTEMAS ELÉCTRICOS RESIDENCIALES Y COMERCIALES (INSTITUCIÓN EDUCATIVA ALFONSO LÓPEZ PUMAREJO - CALI)</t>
  </si>
  <si>
    <t>3410860   SUPERVISION EN SISTEMAS DE AGUA Y SANEAMIENTO ( TECNOLOGO)</t>
  </si>
  <si>
    <t>3335994 PROGRAMACION DE APLICACIONES Y SERVICIOS PARA LA NUBE (TÉCNICO VIRTUAL)</t>
  </si>
  <si>
    <t>2994043 - CONSTRUCCION EN EDIFICACIONES. (TECNÓLOGO) - CALI</t>
  </si>
  <si>
    <t>3445042 - MONITOREO AMBIENTAL (INSTITUCIÓN EDUCATIVA DE SANTA LIBRADA - CALI)</t>
  </si>
  <si>
    <t>NUEVA 1 SUPERVISION EN SISTEMAS DE AGUA Y SANEAMIENTO ( TECNOLOGO) CERRADA</t>
  </si>
  <si>
    <t>NUEVA NUBE 1</t>
  </si>
  <si>
    <t>NUEVA 1 PROGRAMACION DE APLICACIONES Y SERVICIOS PARA LA NUBE (TÉCNICO VIRTUAL)</t>
  </si>
  <si>
    <t>SENNOVA</t>
  </si>
  <si>
    <t>PROYECTO DE INVESTIGACION - Modelo de hábitat rural sostenible y productivo para la región pacífico</t>
  </si>
  <si>
    <t>3031561 - CONSTRUCCION EN EDIFICACIONES. (TECNÓLOGO) - CALI</t>
  </si>
  <si>
    <t>3445092 - MANTENIMIENTO E INSTALACIÓN DE SISTEMAS SOLARES FOTOVOLTAICOS (INSTITUCIÓN EDUCATIVA GABRIELA MISTRAL - CALI)</t>
  </si>
  <si>
    <t xml:space="preserve">NUEVA2 </t>
  </si>
  <si>
    <t>NUEVA 1 SUPERVISION EN SISTEMAS DE AGUA Y SANEAMIENTO ( TECNOLOGO) ABIERTA</t>
  </si>
  <si>
    <t>2977693 COORDINACION DE PROCESOS LOGISTICOS (TECNÓLOGO VIRTUAL)</t>
  </si>
  <si>
    <t>3093689 - CONSTRUCCION EN EDIFICACIONES. (TECNÓLOGO) - CALI</t>
  </si>
  <si>
    <t>3445112 - MONITOREO AMBIENTAL (INSTITUCIÓN EDUCATIVA GABRIELA MISTRAL - CALI)</t>
  </si>
  <si>
    <t>3286444 TRATAMIENTO DE AGUA ( TECNICO)</t>
  </si>
  <si>
    <t>2977694 COORDINACION DE PROCESOS LOGISTICOS (TECNÓLOGO VIRTUAL)</t>
  </si>
  <si>
    <t xml:space="preserve">INVESTIGACION </t>
  </si>
  <si>
    <t>DESARROLLO DE PLACA HUELLA PREFABRICADA</t>
  </si>
  <si>
    <t>3234904 - CONSTRUCCIÓN EN EDIFICACIONES (TECNÓLOGO)</t>
  </si>
  <si>
    <t>3445245 - MONITOREO AMBIENTAL (INSTITUTO MODERNO DESEPAZ - CALI)</t>
  </si>
  <si>
    <t>3316295 TRATAMIENTO DE AGUA ( TECNICO)</t>
  </si>
  <si>
    <t>2977695 COORDINACION DE PROCESOS LOGISTICOS (TECNÓLOGO VIRTUAL)</t>
  </si>
  <si>
    <t>3339671 - CONSTRUCCIÓN EN EDIFICACIONES (TECNÓLOGO) - CALI</t>
  </si>
  <si>
    <t>3445260 - MANTENIMIENTO E INSTALACIÓN DE SISTEMAS SOLARES FOTOVOLTAICOS (INSTITUTO MODERNO DESEPAZ - CALI)</t>
  </si>
  <si>
    <t xml:space="preserve">NUEVO 1 </t>
  </si>
  <si>
    <t>NUEVO 1  TRATAMIENTO DE AGUA ( TECNICO)</t>
  </si>
  <si>
    <t>2977696 COORDINACION DE PROCESOS LOGISTICOS (TECNÓLOGO VIRTUAL)</t>
  </si>
  <si>
    <t xml:space="preserve">COMPLEMENTARIO BIM </t>
  </si>
  <si>
    <t>3410866 - CONSTRUCCIÓN EN EDIFICACIONES (TECNÓLOGO) - CALI</t>
  </si>
  <si>
    <t>3474596 - EBANISTERÍA (TÉCNICO INDUSTRIAL GERARDO VALENCIA CANO - BUENAVENTURA)</t>
  </si>
  <si>
    <t>3070477 COORDINACION DE PROCESOS LOGISTICOS (TECNÓLOGO VIRTUAL)</t>
  </si>
  <si>
    <t>APOYO ATENCION A GIMNASIO</t>
  </si>
  <si>
    <t>ATENCION A GIMNASIO</t>
  </si>
  <si>
    <t>3470982 - CONSTRUCCIÓN EN EDIFICACIONES (TECNÓLOGO) - CALI</t>
  </si>
  <si>
    <t>3474607 - DIBUJO DIGITAL DE ARQUITECTURA E INGENIERÍA (INSTITUCIÓN EDUCATIVA SANTO TOMÁS - CALI)</t>
  </si>
  <si>
    <t>3118390 COORDINACION DE PROCESOS LOGISTICOS (TECNÓLOGO VIRTUAL)</t>
  </si>
  <si>
    <t>APOYO TALLER DE MAQUETAS E IMPRESIÓN</t>
  </si>
  <si>
    <t>NUEVA-TG1</t>
  </si>
  <si>
    <t>NUEVA-TG1 - CONSTRUCCIÓN EN EDIFICACIONES (TECNÓLOGO) - CALI</t>
  </si>
  <si>
    <t>3243103 GESTION COMUNITARIA DEL RIESGO DE DESASTRES ( TECNICO)</t>
  </si>
  <si>
    <t>3134579 COORDINACION DE PROCESOS LOGISTICOS (TECNÓLOGO VIRTUAL)</t>
  </si>
  <si>
    <t>PLAN DE MEJORAMIENTO</t>
  </si>
  <si>
    <t>NUEVA-TG2</t>
  </si>
  <si>
    <t>NUEVA-TG2 -CONSTRUCCIÓN EN EDIFICACIONES (TECNÓLOGO) - CALI</t>
  </si>
  <si>
    <t xml:space="preserve">3296428 GESTION COMUNITARIA DEL RIESGO DE DESASTRES ( TECNICO) </t>
  </si>
  <si>
    <t>3144069 COORDINACION DE PROCESOS LOGISTICOS (TECNÓLOGO VIRTUAL)</t>
  </si>
  <si>
    <t>COMPLEMENTARIO TOPOGRAFIA</t>
  </si>
  <si>
    <t>3413150   GESTION COMUNITARIA DEL RIESGO DE DESASTRES ( TECNICO)  YUMBO</t>
  </si>
  <si>
    <t>3185979 COORDINACION DE PROCESOS LOGISTICOS (TECNÓLOGO VIRTUAL)</t>
  </si>
  <si>
    <t xml:space="preserve">COMPLEMENTARIO TOPOGRAFIA </t>
  </si>
  <si>
    <t>UNION VIAL CAMINO DEL PACIFICO - BASICO EN TOPOGRAFIA / TRABAJADORES</t>
  </si>
  <si>
    <t>3068026 - CONSTRUCCIÓN DE EDIFICACIONES (ALTERNANCIA E. PRODUCTIVA)</t>
  </si>
  <si>
    <t>3413158  GESTION COMUNITARIA DEL RIESGO DE DESASTRES ( TECNICO) CANDELARIA</t>
  </si>
  <si>
    <t>3185980 COORDINACION DE PROCESOS LOGISTICOS (TECNÓLOGO VIRTUAL)</t>
  </si>
  <si>
    <t xml:space="preserve">COMPLEMENTARIO MINICARGADOR 1 </t>
  </si>
  <si>
    <t>2959507 - CONSTRUCCIONES LIVIANAS INDUSTRIALIZADAS EN SECO (ALTERNANCIA E. PRODUCTIVA)</t>
  </si>
  <si>
    <t>3138213 - CONSTRUCCION DE ESTRUCTURAS EN CONCRETO (OPERARIO - FLORIDA)</t>
  </si>
  <si>
    <t>3413148  GESTION COMUNITARIA DEL RIESGO DE DESASTRES ( TECNICO) VIJES</t>
  </si>
  <si>
    <t>3466147 COORDINACION DE PROCESOS LOGISTICOS (TECNÓLOGO VIRTUAL)</t>
  </si>
  <si>
    <t xml:space="preserve">COMPLEMENTARIO MINICARGADOR 2 </t>
  </si>
  <si>
    <t>UNION VIAL CAMINO DEL PACIFICO - MINICARGADOR 2</t>
  </si>
  <si>
    <t>3122458 - MAMPOSTERÍA (ALTERNANCIA E. PRODUCTIVA)</t>
  </si>
  <si>
    <t>3140619 - CONSTRUCCION DE VIAS (TÉCNICO - RESTREPO) - CAMPESENA</t>
  </si>
  <si>
    <t>3413140  GESTION COMUNITARIA DEL RIESGO DE DESASTRES ( TECNICO) BUENAVENTURA</t>
  </si>
  <si>
    <t>NUEVA 2 CPLOG</t>
  </si>
  <si>
    <t>NUEVA 2 CPLOG COORDINACION DE PROCESOS LOGISTICOS (TECNÓLOGO VIRTUAL)</t>
  </si>
  <si>
    <t>3108827 - PINTURA ARQUITECTÓNICA Y ACABADOS ESPECIALES</t>
  </si>
  <si>
    <t>3206115 - CONSTRUCCION DE VIAS (TÉCNICO - VIJES) - CAMPESENA</t>
  </si>
  <si>
    <t>3413138  GESTION COMUNITARIA DEL RIESGO DE DESASTRES ( TECNICO) BUENAVENTURA</t>
  </si>
  <si>
    <t>SENA/ EMPRESA COFORMADOR</t>
  </si>
  <si>
    <t>COFORMACIÓN APRENDICES EN ETAPA PRODUCTIVA - CONSTRUCCIÓN - CONSTRUCCIÓN - 1</t>
  </si>
  <si>
    <t>3353845 - GESTION DE LOS DERECHOS DEL CAMPESINO Y ORDENAMIENTO DE LA TERRITORIALIDAD (TÉCNICO - OBANDO) - CAMPESENA</t>
  </si>
  <si>
    <t>NUEVA 1 GESTION COMUNITARIA DEL RIESGO DE DESASTRES ( TECNICO) CERRADA</t>
  </si>
  <si>
    <t>2977620 DESARROLLO PUBLICITARIO (TECNÓLOGO VIRTUAL)</t>
  </si>
  <si>
    <t>COFORMACIÓN APRENDICES EN ETAPA PRODUCTIVA - CONSTRUCCIÓN - CONSTRUCCIÓN - 2</t>
  </si>
  <si>
    <t>C1</t>
  </si>
  <si>
    <t>LABORES DE CAMPO EN CULTIVOS (OPERARIO - ROLDANILLO) CAMPESENA</t>
  </si>
  <si>
    <t>3070487 DESARROLLO PUBLICITARIO (TECNÓLOGO VIRTUAL)</t>
  </si>
  <si>
    <t>SENA/ EMPRESA COFORMADOR-1</t>
  </si>
  <si>
    <t>COFORMACIÓN APRENDICES EN ETAPA PRODUCTIVA - PRODUCCIÓN DE CENTRO - CARPINTERÍA ALUMINIO</t>
  </si>
  <si>
    <t>C2</t>
  </si>
  <si>
    <t>CAMPESENA - TÉCNICO</t>
  </si>
  <si>
    <t>3118436 DESARROLLO PUBLICITARIO (TECNÓLOGO VIRTUAL)</t>
  </si>
  <si>
    <t>SENA/ EMPRESA COFORMADOR-2</t>
  </si>
  <si>
    <t>2927243 GESTION DE PROYECTOS DE DESARROLLO ECONOMICO Y SOCIAL ( TECNOLOGO)</t>
  </si>
  <si>
    <t>PROYECTO SENA JAMUNDÍ</t>
  </si>
  <si>
    <t>PROYECTO VIVERO SENA - SEDE JAMUNDÍ</t>
  </si>
  <si>
    <t>3102586 - MAMPOSTERIA. (OPERARIO - YUMBO) - CONSEJO COMUNITARIO DE LA COMUNIDAD NEGRA DE LA VEREDA MANGA VIEJA - FULL POPULAR</t>
  </si>
  <si>
    <t>3152267 GESTION DE PROYECTOS DE DESARROLLO ECONOMICO Y SOCIAL ( TECNOLOGO)</t>
  </si>
  <si>
    <t>3118421 DESARROLLO MULTIMEDIA Y WEB (TECNÓLOGO VIRTUAL)</t>
  </si>
  <si>
    <t>SERVICIOS TECNOLÓGICOS</t>
  </si>
  <si>
    <t>SERVICIOS TECNOLÓGICOS LABORATORIO DE MATERIALES</t>
  </si>
  <si>
    <t>3112388 - MAMPOSTERIA. (OPERARIO - CALI) - JUNTA DE ACCIÓN COMUNAL ANDRÉS SANÍN - FULL POPULAR</t>
  </si>
  <si>
    <t>3174034 GESTION DE PROYECTOS DE DESARROLLO ECONOMICO Y SOCIAL ( TECNOLOGO)</t>
  </si>
  <si>
    <t>3118537 DESARROLLO MULTIMEDIA Y WEB (TECNÓLOGO VIRTUAL)</t>
  </si>
  <si>
    <t>PROYECTO
ECOMATERIALES</t>
  </si>
  <si>
    <t>PROYECTO TALLER DE ECOMATERIALES - JAMUNDÍ - 1</t>
  </si>
  <si>
    <t>3124900 - MAMPOSTERIA. (OPERARIO - CALI) - EJÉRCITO NACIONAL DE COLOMBIA - FULL POPULAR</t>
  </si>
  <si>
    <t>3345151 GESTION DE PROYECTOS DE DESARROLLO ECONOMICO Y SOCIAL ( TECNOLOGO)</t>
  </si>
  <si>
    <t>3118553 DESARROLLO MULTIMEDIA Y WEB (TECNÓLOGO VIRTUAL)</t>
  </si>
  <si>
    <t>PROYECTO TALLER DE ECOMATERIALES - JAMUNDÍ - 2</t>
  </si>
  <si>
    <t>3145292 - MAMPOSTERIA. (OPERARIO - VERSALLES) - ALCADIA MUNICIPAL DE VERSALLES - FULL POPULAR</t>
  </si>
  <si>
    <t>3390282 GESTION DE PROYECTOS DE DESARROLLO ECONOMICO Y SOCIAL ( TECNOLOGO)</t>
  </si>
  <si>
    <t>DINAMIZADOR ÁREA</t>
  </si>
  <si>
    <t>DINAMIZADOR ÁREA CARPINTERÍA ALUMINIO</t>
  </si>
  <si>
    <t>3145512 - MAMPOSTERIA. (OPERARIO - FLORIDA) - CABILDO CENTRAL KWE SX YU KIWE - FULL POPULAR</t>
  </si>
  <si>
    <t>3410796 GESTION DE PROYECTOS DE DESARROLLO ECONOMICO Y SOCIAL ( TECNOLOGO)</t>
  </si>
  <si>
    <t>3070494 GESTION EFICIENTE DE LA ENERGIA (TECNÓLOGO VIRTUAL)</t>
  </si>
  <si>
    <t>3216462 - INSTALACIONES ELÉCTRICAS PARA VIVIENDAS (OPERARIO - TULUA) - ALCALDÍA DE TULUA - FULL POPULAR</t>
  </si>
  <si>
    <t>3410859 GESTION DE PROYECTOS DE DESARROLLO ECONOMICO Y SOCIAL ( TECNOLOGO)</t>
  </si>
  <si>
    <t>3118478 GESTION EFICIENTE DE LA ENERGIA (TECNÓLOGO VIRTUAL)</t>
  </si>
  <si>
    <t>COFORMACIÓN APRENDICES EN ETAPA PRODUCTIVA - CONSTRUCCIÓN - BUENAVENTURA</t>
  </si>
  <si>
    <t>3365702 - PROMOCIÓN DE PRODUCTOS (AUXILIAR - CALI, CORREGIMIENTO DE MONTEBELLO) - FULL POPULAR</t>
  </si>
  <si>
    <t>3186154 GESTION EFICIENTE DE LA ENERGIA (TECNÓLOGO VIRTUAL)</t>
  </si>
  <si>
    <t>APOYO REGISTRO CALIFICADO TGO. CONSTRUCCIÓN</t>
  </si>
  <si>
    <t>3396739 - FABRICACIÓN METALMÉCANICA (AUXILIAR - YUMBO) - FULL POPULAR</t>
  </si>
  <si>
    <t>3186155 GESTION EFICIENTE DE LA ENERGIA (TECNÓLOGO VIRTUAL)</t>
  </si>
  <si>
    <t>F1</t>
  </si>
  <si>
    <t>RECUPERACIÓN DE RESIDUOS SÓLIDOS RECICLABLES (OPERARIO - YUMBO) - FULL POPULAR</t>
  </si>
  <si>
    <t xml:space="preserve"> 3180362 EMPRENDIMIENTO Y FOMENTO EMPRESARIAL ( TECNICO)</t>
  </si>
  <si>
    <t>NUEVA CERRADA</t>
  </si>
  <si>
    <t>NUEVA CERADA GESTION EFICIENTE DE LA ENERGIA (TECNÓLOGO VIRTUAL)</t>
  </si>
  <si>
    <t>F2</t>
  </si>
  <si>
    <t>3232860 EMPRENDIMIENTO Y FOMENTO EMPRESARIAL ( TECNICO)</t>
  </si>
  <si>
    <t>F3</t>
  </si>
  <si>
    <t>3249331 EMPRENDIMIENTO Y FOMENTO EMPRESARIAL ( TECNICO)</t>
  </si>
  <si>
    <t>3335812 GESTION CONTABLE Y DE INFORMACION FINANCIERA (TECNÓLOGO VIRTUAL)</t>
  </si>
  <si>
    <t>F4</t>
  </si>
  <si>
    <t>EMPRENDIMIENTO Y FOMENTO EMPRESARIAL (TÉCNICO - CALI) - FULL POPULAR</t>
  </si>
  <si>
    <t>3361935 EMPRENDIMIENTO Y FOMENTO EMPRESARIAL ( TECNICO)</t>
  </si>
  <si>
    <t>3335813 GESTION CONTABLE Y DE INFORMACION FINANCIERA (TECNÓLOGO VIRTUAL)</t>
  </si>
  <si>
    <t>3410621 EMPRENDIMIENTO Y FOMENTO EMPRESARIAL ( TECNICO)</t>
  </si>
  <si>
    <t>3388723 GESTION CONTABLE Y DE INFORMACION FINANCIERA (TECNÓLOGO VIRTUAL)</t>
  </si>
  <si>
    <t>NUEVA 1 EMPRENDIMIENTO Y FOMENTO EMPRESARIAL ( TECNICO) ABIERTA</t>
  </si>
  <si>
    <t>APOYO FICHAS GESTIÓN DEL RIESGO</t>
  </si>
  <si>
    <t>APOYO FICHAS GESTION DEL RIESGO</t>
  </si>
  <si>
    <t>OTRAS HORAS</t>
  </si>
  <si>
    <t>DESARROLLO CURRICULAR AREA AMBIENTAL Y RECURSOS HIDRICO</t>
  </si>
  <si>
    <t>DESARROLLO CURRICULAR GESTION DE LA SEGURIDAD Y SALUD EN EL TRABAJO</t>
  </si>
  <si>
    <t>DESARROLLO CURRICULAR GESTION DE PROYECYTOS</t>
  </si>
  <si>
    <t>ACOMPAÑAMIENTO A GIMNASIO</t>
  </si>
  <si>
    <t>INSTRUCTORES I TRIMESTRE DE 2026</t>
  </si>
  <si>
    <t>BLOQUES</t>
  </si>
  <si>
    <t>SUPERVISOR</t>
  </si>
  <si>
    <t>INSTRUCTORES</t>
  </si>
  <si>
    <t>DÍA</t>
  </si>
  <si>
    <t>ASIGNADOS</t>
  </si>
  <si>
    <t>LOGÍSTICA Y GESTIÓN DE LA PRODUCCIÓN - SEGURIDAD Y SALUD EN EL TRABAJO</t>
  </si>
  <si>
    <t>08:00 - 12:00</t>
  </si>
  <si>
    <t>COMPETENCIAS CLAVES - BILINGUISMO (INGLÉS VIRTUAL)</t>
  </si>
  <si>
    <t>CONSTRUCCIÓN - ARQUITECTURA Y DECORACIÓN</t>
  </si>
  <si>
    <t>COMPETENCIAS CLAVES - TIC</t>
  </si>
  <si>
    <t>INFRAESTRUCTURA - TOPOGRAFÍA</t>
  </si>
  <si>
    <t>COMPETENCIAS CLAVES - BILINGUISMO (INGLÉS PRESENCIAL)</t>
  </si>
  <si>
    <t>CAMPESENA - CONSTRUCCIÓN - INFRAESTRUCTURA</t>
  </si>
  <si>
    <t>ALEXANDER MENA GUTIÉRREZ</t>
  </si>
  <si>
    <t>INFORMÁTICA, DISEÑO Y DESARROLLO DE SOFTWARE (VIRTUAL)</t>
  </si>
  <si>
    <t>ALEXANDER MOSQUERA AGUIRRE</t>
  </si>
  <si>
    <t>ECONOMÍA POPULAR - CONSTRUCCIÓN</t>
  </si>
  <si>
    <t>ALEXANDER QUIÑONEZ LUNA</t>
  </si>
  <si>
    <t>COMPETENCIA TRANSVERSAL - EMPRENDIMIENTO (COMPLEMENTARIA)</t>
  </si>
  <si>
    <t>ANA ISABEL ESTUPIÑAN VELOZA</t>
  </si>
  <si>
    <t>COMERCIO Y VENTAS - DESARROLLO PUBLICITARIO (VIRTUAL)</t>
  </si>
  <si>
    <t>ANA MARÍA PEDROZA SALAZAR</t>
  </si>
  <si>
    <t>PEDAGOGÍA Y DIDÁCTICA</t>
  </si>
  <si>
    <t>ANA MARÍA SALAZAR CASTRILLÓN</t>
  </si>
  <si>
    <t>COMPETENCIAS TRANSVERSALES - DERECHOS FUNDAMENTALES DEL TRABAJO</t>
  </si>
  <si>
    <t>COMERCIO Y VENTAS - DESARROLLO MULTIMEDIA Y WEB (VIRTUAL)</t>
  </si>
  <si>
    <t>ANDREA CAROLINA GUTIÉRREZ OBANDO</t>
  </si>
  <si>
    <t>ENERGÍA ELÉCTRICA - GENERACIÓN</t>
  </si>
  <si>
    <t>ANDRÉS FERNANDO CUENCA BEDOYA</t>
  </si>
  <si>
    <t>GESTIÓN ADMINISTRATIVA Y FINANCIERA</t>
  </si>
  <si>
    <t>CONSTRUCCIÓN - CONSTRUCCIÓN</t>
  </si>
  <si>
    <t>ARTICULACIÓN CON LA EDUCACIÓN MEDIA - CONSTRUCCIÓN</t>
  </si>
  <si>
    <t>ARTICULACIÓN CON LA EDUCACIÓN MEDIA - AMBIENTAL</t>
  </si>
  <si>
    <t>INFRAESTRUCTURA - MAQUINARIA PESADA</t>
  </si>
  <si>
    <t>TRABAJO SEGURO EN ALTURAS</t>
  </si>
  <si>
    <t>CARLOS ANDRÉS CASTAÑO RAMÍREZ</t>
  </si>
  <si>
    <t>SOLDADURA</t>
  </si>
  <si>
    <t>CARLOS HUMBERTO VARELA BARRAGÁN</t>
  </si>
  <si>
    <t>LOGÍSTICA Y GESTIÓN DE LA PRODUCCIÓN - COORDINACIÓN DE PROCESOS LOGISTICOS (VIRTUAL)</t>
  </si>
  <si>
    <t xml:space="preserve">CARLOS JULIO POLANÍA FLOREZ                             </t>
  </si>
  <si>
    <t>COMPETENCIAS CLAVES - RAZONAMIENTO CUANTITATIVO</t>
  </si>
  <si>
    <t>COMPETENCIAS TRANSVERSALES - ACTIVIDAD FÍSICA Y HÁBITOS DE VIDA SALUDABLE</t>
  </si>
  <si>
    <t>COMPETENCIAS CLAVES - TIC (COMPLEMENTARIA)</t>
  </si>
  <si>
    <t>COMPETENCIAS CLAVES - INVESTIGACIÓN</t>
  </si>
  <si>
    <t>CLÍMACO RAÚL BURBANO CRIOLLO</t>
  </si>
  <si>
    <t>AMBIENTAL - GESTIÓN AMBIENTAL, SECTORIAL Y URBANA</t>
  </si>
  <si>
    <t>COMPETENCIAS TRANSVERSALES - EMPRENDIMIENTO (COMPLEMENTARIA)</t>
  </si>
  <si>
    <t>CRUCELLIS CAICEDO ARROYO</t>
  </si>
  <si>
    <t>COMPETENCIAS TRANSVERSALES - CULTURA EMPRENDEDORA Y EMPRESARIAL -(COMPLEMENTARIA)</t>
  </si>
  <si>
    <t>CONSTRUCCIÓN - INFRAESTRUCTURA</t>
  </si>
  <si>
    <t>DARÍO FERNANDO BOHÓRQUEZ DÍAZ</t>
  </si>
  <si>
    <t>ENERGÍA ELÉCTRICA - USO FINAL - GESTIÓN EFICIENTE DE LA ENERGÍA (VITUAL)</t>
  </si>
  <si>
    <t>DAVINSON TULANDE MORENO</t>
  </si>
  <si>
    <t>DENIS ALFREDO COLUNGE BELALCÁZAR</t>
  </si>
  <si>
    <t>COMPETENCIAS TRANSVERSALES - CULTURA EMPRENDEDORA Y EMPRESARIAL</t>
  </si>
  <si>
    <t>DIANA ALEYDA RUBIO ROSERO</t>
  </si>
  <si>
    <t>CONSTRUCCIÓN - CARPINTERIA EN ALUMINIO</t>
  </si>
  <si>
    <t>INFRAESTRUCTURA - CONSTRUCCIÓN DE VÍAS (PLACA HUELLA) FEC</t>
  </si>
  <si>
    <t>DIEGO MASSO</t>
  </si>
  <si>
    <t>EDISON STEEVENS VIAFARA DOMINGUEZ</t>
  </si>
  <si>
    <t>ENERGÍA ELÉCTRICA - USO FINAL</t>
  </si>
  <si>
    <t xml:space="preserve">EFRÉN ARANGO VERGARA </t>
  </si>
  <si>
    <t>ENFOQUE DIFERENCIAL</t>
  </si>
  <si>
    <t>ELIANA MARÍN HOYOS</t>
  </si>
  <si>
    <t>INFRAESTRUCTURA - OBRAS CIVILES</t>
  </si>
  <si>
    <t>ARTICULACIÓN CON LA EDUCACIÓN MEDIA - ARQUITECTURA Y DECORACIÓN</t>
  </si>
  <si>
    <t>DESPLAZADOS - COMPETENCIAS TRANSVERSALES - EMPRENDIMIENTO</t>
  </si>
  <si>
    <t>ESMAYLES RIASCOS RENTERÍA</t>
  </si>
  <si>
    <t>FARDY YAMITH PÉREZ ALEGRÍA</t>
  </si>
  <si>
    <t>CONSTRUCCIÓN - PROYECTOS DE JARDINERÍA Y AMOBLAMIENTO</t>
  </si>
  <si>
    <t>INFRAESTRUCTURA - CONSTRUCCIÓN DE VÍAS (PLACA HUELLA)</t>
  </si>
  <si>
    <t>FREDY HURTADO HURTADO</t>
  </si>
  <si>
    <t>ARTICULACIÓN CON LA EDUCACIÓN MEDIA - ENERGÍA ELÉCTRICA</t>
  </si>
  <si>
    <t>GUILLERMO IVÁN GAMBOA ALZATE</t>
  </si>
  <si>
    <t>GUSTAVO ADOLFO DIEZ GARCÍA</t>
  </si>
  <si>
    <t>DESPLAZADOS - CONSTRUCCIÓN</t>
  </si>
  <si>
    <t>HEBERT MAURICIO TABARES</t>
  </si>
  <si>
    <t xml:space="preserve">HORACIO ANTONIO TORRES RIASCOS </t>
  </si>
  <si>
    <t>ISABEL CRISTINA ZAPATA QUINTANA</t>
  </si>
  <si>
    <t>JIMMY PEREA GAMEZ</t>
  </si>
  <si>
    <t>JOHAN CAMILO GÓMEZ GÓMEZ</t>
  </si>
  <si>
    <t>ECONOMÍA POPULAR - ELECTRICIDAD</t>
  </si>
  <si>
    <t>JOHN EDUAR ZULUAGA RANZON</t>
  </si>
  <si>
    <t>JOHN FERNANDO BUENO CORREDOR</t>
  </si>
  <si>
    <t>JONATAN VELASCO GARCÍA</t>
  </si>
  <si>
    <t>ARTICULACIÓN CON LA EDUCACIÓN MEDIA - DERECHOS FUNDAMENTALES</t>
  </si>
  <si>
    <t>JORGE ALBERTO CELIS CORREA</t>
  </si>
  <si>
    <t>JORGE ENRIQUE CALLEJAS FRANCO</t>
  </si>
  <si>
    <t>JORGE LUÍS LONDOÑO LERMA</t>
  </si>
  <si>
    <t>CONSTRUCCIÓN - ESTRUCTURAS DE GUADUA</t>
  </si>
  <si>
    <t>JOSÉ FRANCISCO CAPACHO SUELTA</t>
  </si>
  <si>
    <t>COMPLEMENTARIA VIRTUAL SIN IDIOMAS</t>
  </si>
  <si>
    <t>JOSÉ FRANCISCO GIRALDO HERRERA</t>
  </si>
  <si>
    <t>CONSTRUCCIÓN - HIDRÁULICA, SANITARIA Y GAS</t>
  </si>
  <si>
    <t>JOSÉ LUÍS SILVA GÓNGORA</t>
  </si>
  <si>
    <t>JOSÉ RICARDO FRANCO VILLAMIL</t>
  </si>
  <si>
    <t>COMERCIO Y VENTAS - GESTIÓN DE VENTAS</t>
  </si>
  <si>
    <t>ECONOMÍA POPULAR - COMPETENCIAS TRANSVERSALES - EMPRENDIMIENTO</t>
  </si>
  <si>
    <t>JULIÁN ANDRÉS CHACÓN GUASCA</t>
  </si>
  <si>
    <t>COMPETENCIAS TRANSVERSALES - MEDIO AMBIENTE Y SEGURIDAD Y SALUD EN EL TRABAJO</t>
  </si>
  <si>
    <t>JULIETA SALAZAR DE LA TORRE</t>
  </si>
  <si>
    <t>COMPETENCIAS TRANSVERSALES - ÉTICA PARA LA CONSTRUCCIÓN DE UNA CULTURA DE PAZ</t>
  </si>
  <si>
    <t>KAROL JULIETTE CHAVARRO MORENO</t>
  </si>
  <si>
    <t>GESTIÓN ADMINISTRATIVA Y FINANCIERA - GESTION CONTABLE Y DE INFORMACIÓN FINANCIERA (VIRTUAL)</t>
  </si>
  <si>
    <t>KATHERINE IMBACUAN LÓPEZ</t>
  </si>
  <si>
    <t>LAURA VICTORIA SALDARRIAGA MOLINA</t>
  </si>
  <si>
    <t>LEYDI AMPARO MORALES MEDINA</t>
  </si>
  <si>
    <t>LILIANA MOSQUERA PALACIOS</t>
  </si>
  <si>
    <t>CONSTRUCCIÓN</t>
  </si>
  <si>
    <t>LIZETH CALVO</t>
  </si>
  <si>
    <t>LUÍS ALFONSO GONZÁLEZ ARENAS</t>
  </si>
  <si>
    <t>LUÍS CARLOS OSPINA TOBÓN</t>
  </si>
  <si>
    <t>AMBIENTAL - RECURSO HÍDRICO</t>
  </si>
  <si>
    <t>ARTICULACIÓN CON LA EDUCACIÓN MEDIA - EBANISTERÍA</t>
  </si>
  <si>
    <t xml:space="preserve">MANUEL FERNANDO BUITRÓN PINTO </t>
  </si>
  <si>
    <t>APOYO GESTÓN ADMINISTRATIVA</t>
  </si>
  <si>
    <t>MARIA CAMILA VIANA VELASQUEZ</t>
  </si>
  <si>
    <t xml:space="preserve">MARÍA DE LOS ÁNGELES GUEVARA                         </t>
  </si>
  <si>
    <t>MARÍA RUBIELA MONCADA MEDINA</t>
  </si>
  <si>
    <t>COMPETENCIAS CLAVES - BILINGUISMO (INGLÉS PRESENCIAL) - (COMPLEMENTARIA)</t>
  </si>
  <si>
    <t>MARTHA CECILIA CHAUX SÁNCHEZ</t>
  </si>
  <si>
    <t>GESTIÓN ADMINISTRATIVA Y FINANCIERA - COMPLEMENTARIA</t>
  </si>
  <si>
    <t>MARTHA ISABEL CASTAÑO RODAS</t>
  </si>
  <si>
    <t>MATEO RINCÓN ENRIQUEZ</t>
  </si>
  <si>
    <t>DISEÑO</t>
  </si>
  <si>
    <t>NELSON ARMANDO SERRANO HINCAPIÉ</t>
  </si>
  <si>
    <t>NN ADSO</t>
  </si>
  <si>
    <t>NN DEMUWE</t>
  </si>
  <si>
    <t>ECONOMÍA POPULAR - EMPRENDIMIENTO</t>
  </si>
  <si>
    <t>NN EMPRENDIMIENTO</t>
  </si>
  <si>
    <t>CAMPESENA - EMPRENDIMIENTO</t>
  </si>
  <si>
    <t>NN EMPRENDIMIENTO CAMPESENA</t>
  </si>
  <si>
    <t>COMPETENCIAS CLAVES - COMUNICACIÓN</t>
  </si>
  <si>
    <t>CONSTRUCCIÓN - ESTRUCTURAS EN GUADUA</t>
  </si>
  <si>
    <t>PAULA ANDREA URBANO GÓMEZ</t>
  </si>
  <si>
    <t>PRODUCCIÓN Y TRANSFORMACIÓN - RED DE CONOCIMIENTO PECUARIA</t>
  </si>
  <si>
    <t>RITA MARÍA VALVERDE GONZÁLEZ</t>
  </si>
  <si>
    <t>RUBÉN ANDRÉS NEIRA IBARRA</t>
  </si>
  <si>
    <t>SANDRA LORENA GÓMEZ VELASCO</t>
  </si>
  <si>
    <t>SANDRA PATRICIA ZEA FRANK</t>
  </si>
  <si>
    <t>STIVEN SILVA ASCUNTAR</t>
  </si>
  <si>
    <t xml:space="preserve">STIVEN SOLANO ARBOLEDA </t>
  </si>
  <si>
    <t>TULIO HERNANDO MORALES</t>
  </si>
  <si>
    <t>CONSTRUCCIÓN - GUADUA</t>
  </si>
  <si>
    <t>VÍCTOR HUGO LÓPEZ ESPEJO</t>
  </si>
  <si>
    <t>VÍCTOR HUGO OSSA OSSA</t>
  </si>
  <si>
    <t>WILKER ANTONIO JORDÁN MOSQUERA</t>
  </si>
  <si>
    <t>CONSTRUCCIÓN - CARPINTERÍA DE ALUMINIO</t>
  </si>
  <si>
    <t>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t>
  </si>
  <si>
    <r>
      <rPr>
        <sz val="10"/>
        <color rgb="FFFF0000"/>
        <rFont val="Arial"/>
        <family val="2"/>
      </rPr>
      <t>07:00-12:00</t>
    </r>
    <r>
      <rPr>
        <sz val="10"/>
        <rFont val="Arial"/>
        <family val="2"/>
      </rPr>
      <t xml:space="preserve">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t>
    </r>
  </si>
  <si>
    <r>
      <rPr>
        <b/>
        <sz val="10"/>
        <color rgb="FFFF0000"/>
        <rFont val="Arial"/>
        <family val="2"/>
      </rPr>
      <t>8:00-10:00</t>
    </r>
    <r>
      <rPr>
        <sz val="10"/>
        <rFont val="Arial"/>
        <family val="2"/>
      </rPr>
      <t xml:space="preserve">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t>
    </r>
  </si>
  <si>
    <t>101 - LABORATORIO SISTEMAS SOLARES FOTOVOLTAICOS - NIVEL 1 - SENA CENTRO DE LA CONSTRUCCIÓN</t>
  </si>
  <si>
    <t>SILVA HASTA INICIO NUEVA CERRADA VILLAPAZ</t>
  </si>
  <si>
    <r>
      <t xml:space="preserve">MONTAR INSTALACIONES ELÉCTRICAS INTERNAS DE ACUERDO CON NORMATIVA. </t>
    </r>
    <r>
      <rPr>
        <sz val="10"/>
        <rFont val="Arial"/>
        <family val="2"/>
      </rPr>
      <t xml:space="preserve">638273 - RAP6: VERIFICAR EL FUNCIONAMIENTO DE LA INSTALACIÓN ELÉCTRICA RESIDENCIAL Y COMERCIAL DE ACUERDO CON LA NORMATIVIDAD VIGENTE. </t>
    </r>
    <r>
      <rPr>
        <b/>
        <sz val="10"/>
        <rFont val="Arial"/>
        <family val="2"/>
      </rPr>
      <t>AP. 4 Verificar los parámetros eléctricos y mecánicos en relación a la normatividad vigente.</t>
    </r>
  </si>
  <si>
    <t>LA CUMBRE - CORREGIMIENTO DE PAVAS - COLEGIO FRANCISCO DE PAULA SANTANDER ( CARRERA 8 No. 3-35)</t>
  </si>
  <si>
    <r>
      <t xml:space="preserve">GENERAR HÁBITOS SALUDABLES DE VIDA MEDIANTE LA APLICACIÓN DE PROGRAMAS DE ACTIVIDAD FÍSICA EN LOS CONTEXTOS PRODUCTIVOS Y SOCIALES. </t>
    </r>
    <r>
      <rPr>
        <sz val="10"/>
        <rFont val="Arial"/>
        <family val="2"/>
      </rPr>
      <t xml:space="preserve">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t>
    </r>
    <r>
      <rPr>
        <b/>
        <sz val="10"/>
        <rFont val="Arial"/>
        <family val="2"/>
      </rPr>
      <t>AP. 4 Verificar los parámetros eléctricos y mecánicos en relación a la normatividad vigente.</t>
    </r>
  </si>
  <si>
    <r>
      <t>EJERCER DERECHOS FUNDAMENTALES DEL TRABAJO EN EL MARCO DE LA CONSTITUCIÓN POLÍTICA Y LOS CONVENIOS INTERNACIONALES.</t>
    </r>
    <r>
      <rPr>
        <sz val="10"/>
        <rFont val="Arial"/>
        <family val="2"/>
      </rPr>
      <t xml:space="preserve">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S, DE LOS PUEBLOS Y DE LA NATURALEZA.</t>
    </r>
    <r>
      <rPr>
        <b/>
        <sz val="10"/>
        <rFont val="Arial"/>
        <family val="2"/>
      </rPr>
      <t xml:space="preserve"> AP 3. Adecuación y montaje de un sistema eléctrico eficiente.</t>
    </r>
  </si>
  <si>
    <r>
      <t xml:space="preserve">INSTALAR ACOMETIDAS ELÉCTRICAS DE ACUERDO CON REGLAMENTO TÉCNICO. </t>
    </r>
    <r>
      <rPr>
        <sz val="10"/>
        <rFont val="Arial"/>
        <family val="2"/>
      </rPr>
      <t xml:space="preserve">638301 - RAP2: EJECUTAR LA INSTALACIÓN DE LA ACOMETIDA Y EL SISTEMA DE MEDICIÓN DE ENERGÍA DE ACUERDO CON LOS DIAGRAMAS DE CONEXIÓN DEL FABRICANTE Y NORMAS TÉCNICAS VIGENTES. </t>
    </r>
    <r>
      <rPr>
        <b/>
        <sz val="10"/>
        <rFont val="Arial"/>
        <family val="2"/>
      </rPr>
      <t>AP 3. Adecuación y montaje de un sistema eléctrico eficiente.</t>
    </r>
  </si>
  <si>
    <r>
      <t xml:space="preserve">MONTAR INSTALACIONES ELÉCTRICAS INTERNAS DE ACUERDO CON NORMATIVA. </t>
    </r>
    <r>
      <rPr>
        <sz val="10"/>
        <rFont val="Arial"/>
        <family val="2"/>
      </rPr>
      <t>638273 - RAP6: VERIFICAR EL FUNCIONAMIENTO DE LA INSTALACIÓN ELÉCTRICA RESIDENCIAL Y COMERCIAL DE ACUERDO CON LA NORMATIVIDAD VIGENTE.</t>
    </r>
    <r>
      <rPr>
        <b/>
        <sz val="10"/>
        <rFont val="Arial"/>
        <family val="2"/>
      </rPr>
      <t xml:space="preserve"> AP. 4 Verificar los parámetros eléctricos y mecánicos en relación a la normatividad vigente.</t>
    </r>
  </si>
  <si>
    <r>
      <t xml:space="preserve">MONTAR INSTALACIONES ELÉCTRICAS INTERNAS DE ACUERDO CON NORMATIVA. </t>
    </r>
    <r>
      <rPr>
        <sz val="10"/>
        <rFont val="Arial"/>
        <family val="2"/>
      </rPr>
      <t>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t>
    </r>
    <r>
      <rPr>
        <b/>
        <sz val="10"/>
        <rFont val="Arial"/>
        <family val="2"/>
      </rPr>
      <t xml:space="preserve"> AP 3. Adecuación y montaje de un sistema eléctrico eficiente.</t>
    </r>
  </si>
  <si>
    <t>FLORIDA - UNIVERSIDAD DEL VALLE - NODO FLORIDA. (CALLE 11 #9 -10 / barrio Ciudadela Don Paco)</t>
  </si>
  <si>
    <r>
      <t>ENRIQUE LOW MURTRA-INTERACTUAR EN EL CONTEXTO PRODUCTIVO Y SOCIAL DE ACUERDO CON PRINCIPIOS ÉTICOS PARA LA CONSTRUCCIÓN DE UNA CULTURA DE PAZ. 6</t>
    </r>
    <r>
      <rPr>
        <sz val="10"/>
        <rFont val="Arial"/>
        <family val="2"/>
      </rPr>
      <t>38245 - ESTABLECER RELACIONES DE CRECIMIENTO PERSONAL Y COMUNITARIO A PARTIR DEL BIEN COMÚN COMO APORTE PARA EL DESARROLLO SOCIAL.
638246 - PROMOVER MI DIGNIDAD Y LA DEL OTRO A PARTIR DE LOS PRINCIPIOS Y VALORES ÉTICOS COMO APORTE EN LA INSTAURACIÓN DE UNA CULTURA DE PAZ.</t>
    </r>
    <r>
      <rPr>
        <b/>
        <sz val="10"/>
        <rFont val="Arial"/>
        <family val="2"/>
      </rPr>
      <t xml:space="preserve">
</t>
    </r>
    <r>
      <rPr>
        <sz val="10"/>
        <rFont val="Arial"/>
        <family val="2"/>
      </rPr>
      <t>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t>
    </r>
    <r>
      <rPr>
        <b/>
        <sz val="10"/>
        <rFont val="Arial"/>
        <family val="2"/>
      </rPr>
      <t xml:space="preserve"> AP 3. Adecuación y montaje de un sistema eléctrico eficiente.</t>
    </r>
  </si>
  <si>
    <t>FLORIDA - CENTRO REGIONAL DE EDUCACIÓN INTEGRAL -CREI- AULA 1 (CALLE 9 15-40)</t>
  </si>
  <si>
    <t xml:space="preserve"> 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t>
  </si>
  <si>
    <r>
      <t xml:space="preserve">TRABAJAR EN ALTURAS DE ACUERDO CON NORMATIVA DE SEGURIDAD Y SALUD EN EL TRABAJO. </t>
    </r>
    <r>
      <rPr>
        <sz val="10"/>
        <rFont val="Arial"/>
        <family val="2"/>
      </rPr>
      <t xml:space="preserve">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t>
    </r>
    <r>
      <rPr>
        <b/>
        <sz val="10"/>
        <rFont val="Arial"/>
        <family val="2"/>
      </rPr>
      <t>AP 2. Diseño de la instalación en base a los parámetros eléctricos de acuerdo a los requerimientos de la infraestructura.</t>
    </r>
  </si>
  <si>
    <r>
      <t xml:space="preserve">MONTAR INSTALACIONES ELÉCTRICAS INTERNAS DE ACUERDO CON NORMATIVA. </t>
    </r>
    <r>
      <rPr>
        <sz val="10"/>
        <rFont val="Arial"/>
        <family val="2"/>
      </rPr>
      <t>638273 - RAP6: VERIFICAR EL FUNCIONAMIENTO DE LA INSTALACIÓN ELÉCTRICA RESIDENCIAL Y COMERCIAL DE ACUERDO CON LA NORMATIVIDAD VIGENTE</t>
    </r>
    <r>
      <rPr>
        <b/>
        <sz val="10"/>
        <rFont val="Arial"/>
        <family val="2"/>
      </rPr>
      <t>. AP. 4 Verificar los parámetros eléctricos y mecánicos en relación a la normatividad vigente.</t>
    </r>
  </si>
  <si>
    <r>
      <t>GENERAR HÁBITOS SALUDABLES DE VIDA MEDIANTE LA APLICACIÓN DE PROGRAMAS DE ACTIVIDAD FÍSICA EN LOS CONTEXTOS PRODUCTIVOS Y SOCIALES. 6</t>
    </r>
    <r>
      <rPr>
        <sz val="10"/>
        <rFont val="Arial"/>
        <family val="2"/>
      </rPr>
      <t>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t>
    </r>
    <r>
      <rPr>
        <b/>
        <sz val="10"/>
        <rFont val="Arial"/>
        <family val="2"/>
      </rPr>
      <t xml:space="preserve"> AP. 4 Verificar los parámetros eléctricos y mecánicos en relación a la normatividad vigente.</t>
    </r>
  </si>
  <si>
    <r>
      <t>MONTAR SISTEMAS DE PUESTA A TIERRA DE ACUERDO CON NORMATIVA. 6</t>
    </r>
    <r>
      <rPr>
        <sz val="10"/>
        <rFont val="Arial"/>
        <family val="2"/>
      </rPr>
      <t>38264 - RAP1: COMPRENDER LAS NECESIDADES Y REQUISITOS EN LA CONSTRUCCIÓN DEL SISTEMA DE PUESTA A TIERRA DE ACUERDO CON PROCEDIMIENTOS TÉCNICOS.</t>
    </r>
    <r>
      <rPr>
        <b/>
        <sz val="10"/>
        <rFont val="Arial"/>
        <family val="2"/>
      </rPr>
      <t xml:space="preserve">
</t>
    </r>
    <r>
      <rPr>
        <sz val="10"/>
        <rFont val="Arial"/>
        <family val="2"/>
      </rPr>
      <t xml:space="preserve">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t>
    </r>
    <r>
      <rPr>
        <b/>
        <sz val="10"/>
        <rFont val="Arial"/>
        <family val="2"/>
      </rPr>
      <t xml:space="preserve">
AP 3. Adecuación y montaje de un sistema eléctrico eficiente.
AP. 4 Verificar los parámetros eléctricos y mecánicos en relación a la normatividad vigente.</t>
    </r>
  </si>
  <si>
    <t>CANDELARIA  - POBLADO CAMPESTRE COLEGIO EXPLORADORES DEL FUTURO</t>
  </si>
  <si>
    <r>
      <t xml:space="preserve">MONTAR INSTALACIONES ELÉCTRICAS INTERNAS DE ACUERDO CON NORMATIVA. </t>
    </r>
    <r>
      <rPr>
        <sz val="10"/>
        <rFont val="Arial"/>
        <family val="2"/>
      </rPr>
      <t xml:space="preserve">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t>
    </r>
    <r>
      <rPr>
        <b/>
        <sz val="10"/>
        <rFont val="Arial"/>
        <family val="2"/>
      </rPr>
      <t>AP 3. Adecuación y montaje de un sistema eléctrico eficiente.</t>
    </r>
  </si>
  <si>
    <r>
      <t>MONTAR INSTALACIONES ELÉCTRICAS INTERNAS DE ACUERDO CON NORMATIVA.</t>
    </r>
    <r>
      <rPr>
        <sz val="10"/>
        <rFont val="Arial"/>
        <family val="2"/>
      </rPr>
      <t xml:space="preserve">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t>
    </r>
    <r>
      <rPr>
        <b/>
        <sz val="10"/>
        <rFont val="Arial"/>
        <family val="2"/>
      </rPr>
      <t xml:space="preserve">
AP 3. Adecuación y montaje de un sistema eléctrico eficiente.</t>
    </r>
  </si>
  <si>
    <r>
      <t>TRABAJAR EN ALTURAS DE ACUERDO CON NORMATIVA DE SEGURIDAD Y SALUD EN EL TRABAJO.</t>
    </r>
    <r>
      <rPr>
        <sz val="10"/>
        <rFont val="Arial"/>
        <family val="2"/>
      </rPr>
      <t xml:space="preserve">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t>
    </r>
    <r>
      <rPr>
        <b/>
        <sz val="10"/>
        <rFont val="Arial"/>
        <family val="2"/>
      </rPr>
      <t xml:space="preserve"> AP 2. Diseño de la instalación en base a los parámetros eléctricos de acuerdo a los requerimientos de la infraestructura.</t>
    </r>
  </si>
  <si>
    <t>APRENDIZAJE AUTÓNOMO</t>
  </si>
  <si>
    <r>
      <t xml:space="preserve">INTERACTUAR EN LENGUA INGLESA DE FORMA ORAL Y ESCRITA DENTRO DE CONTEXTOS SOCIALES Y LABORALES SEGÚN LOS CRITERIOS ESTABLECIDOS POR EL MARCO COMÚN EUROPEO DE REFERENCIA PARA LAS LENGUAS. </t>
    </r>
    <r>
      <rPr>
        <sz val="10"/>
        <rFont val="Arial"/>
        <family val="2"/>
      </rPr>
      <t>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t>
    </r>
    <r>
      <rPr>
        <b/>
        <sz val="10"/>
        <rFont val="Arial"/>
        <family val="2"/>
      </rPr>
      <t xml:space="preserve"> AP 2. Diseño de la instalación en base a los parámetros eléctricos de acuerdo a los requerimientos de la infraestructura.</t>
    </r>
  </si>
  <si>
    <r>
      <t xml:space="preserve">UTILIZAR HERRAMIENTAS INFORMÁTICAS DE ACUERDO CON LAS NECESIDADES DE MANEJO DE INFORMACIÓN. 638258 - VERIFICAR LOS RESULTADOS OBTENIDOS, DE ACUERDO CON LOS REQUERIMIENTOS.
</t>
    </r>
    <r>
      <rPr>
        <sz val="10"/>
        <rFont val="Arial"/>
        <family val="2"/>
      </rPr>
      <t>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t>
    </r>
    <r>
      <rPr>
        <b/>
        <sz val="10"/>
        <rFont val="Arial"/>
        <family val="2"/>
      </rPr>
      <t xml:space="preserve"> AP 1. Caracterización del sistema eléctrico y equipos de usuarios en todo el sistema.</t>
    </r>
  </si>
  <si>
    <t>PALMIRA - SEDE ASOCIACIÓN COMUNAL DE JUNTAS -ASOCOMUNAL-, CARRERA 33 No. 30-01</t>
  </si>
  <si>
    <t>PALMIRA - I.E. DOMINGO IRURITA SEDE MARIA AUXILIADORA AULA 1 - (CRA 25 No. 21-52 - EL RECREO)</t>
  </si>
  <si>
    <r>
      <t xml:space="preserve">EJERCER DERECHOS FUNDAMENTALES DEL TRABAJO EN EL MARCO DE LA CONSTITUCIÓN POLÍTICA Y LOS CONVENIOS INTERNACIONALES. </t>
    </r>
    <r>
      <rPr>
        <sz val="10"/>
        <rFont val="Arial"/>
        <family val="2"/>
      </rPr>
      <t>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t>
    </r>
    <r>
      <rPr>
        <b/>
        <sz val="10"/>
        <rFont val="Arial"/>
        <family val="2"/>
      </rPr>
      <t xml:space="preserve"> AP 3. Adecuación y montaje de un sistema eléctrico eficiente.</t>
    </r>
  </si>
  <si>
    <r>
      <t xml:space="preserve">TRABAJAR EN ALTURAS DE ACUERDO CON NORMATIVA DE SEGURIDAD Y SALUD EN EL TRABAJO. </t>
    </r>
    <r>
      <rPr>
        <sz val="10"/>
        <rFont val="Arial"/>
        <family val="2"/>
      </rPr>
      <t>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t>
    </r>
    <r>
      <rPr>
        <b/>
        <sz val="10"/>
        <rFont val="Arial"/>
        <family val="2"/>
      </rPr>
      <t xml:space="preserve"> AP 2. Diseño de la instalación en base a los parámetros eléctricos de acuerdo a los requerimientos de la infraestructura.</t>
    </r>
  </si>
  <si>
    <r>
      <t xml:space="preserve">APLICAR PRÁCTICAS  DE PROTECCIÓN AMBIENTAL, SEGURIDAD Y SALUD EN EL TRABAJO DE ACUERDO CON LAS POLÍTICAS ORGANIZACIONALES  Y LA NORMATIVIDAD VIGENTE. </t>
    </r>
    <r>
      <rPr>
        <sz val="10"/>
        <rFont val="Arial"/>
        <family val="2"/>
      </rPr>
      <t>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t>
    </r>
    <r>
      <rPr>
        <b/>
        <sz val="10"/>
        <rFont val="Arial"/>
        <family val="2"/>
      </rPr>
      <t>. AP 3. Adecuación y montaje de un sistema eléctrico eficiente.</t>
    </r>
  </si>
  <si>
    <r>
      <t xml:space="preserve">MONTAR INSTALACIONES ELÉCTRICAS INTERNAS DE ACUERDO CON NORMATIVA. </t>
    </r>
    <r>
      <rPr>
        <sz val="10"/>
        <rFont val="Arial"/>
        <family val="2"/>
      </rPr>
      <t xml:space="preserve">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t>
    </r>
    <r>
      <rPr>
        <b/>
        <sz val="10"/>
        <rFont val="Arial"/>
        <family val="2"/>
      </rPr>
      <t>AP 2. Diseño de la instalación en base a los parámetros eléctricos de acuerdo a los requerimientos de la infraestructura.
AP 3. Adecuación y montaje de un sistema eléctrico eficiente.</t>
    </r>
  </si>
  <si>
    <r>
      <t xml:space="preserve">MONTAR INSTALACIONES ELÉCTRICAS INTERNAS DE ACUERDO CON NORMATIVA. 638272 - </t>
    </r>
    <r>
      <rPr>
        <sz val="10"/>
        <rFont val="Arial"/>
        <family val="2"/>
      </rPr>
      <t xml:space="preserve">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t>
    </r>
    <r>
      <rPr>
        <b/>
        <sz val="10"/>
        <rFont val="Arial"/>
        <family val="2"/>
      </rPr>
      <t>AP 3. Adecuación y montaje de un sistema eléctrico eficiente.</t>
    </r>
  </si>
  <si>
    <r>
      <t xml:space="preserve">MONTAR INSTALACIONES ELÉCTRICAS INTERNAS DE ACUERDO CON NORMATIVA. 
</t>
    </r>
    <r>
      <rPr>
        <sz val="10"/>
        <rFont val="Arial"/>
        <family val="2"/>
      </rPr>
      <t xml:space="preserve">638275 - RAP2: ALISTAR MATERIALES, HERRAMIENTAS, EQUIPOS DE PROTECCIÓN, ACCESORIOS E INSUMOS DE LA INSTALACIÓN ELÉCTRICA RESIDENCIAL Y COMERCIAL SEGÚN ESPECIFICACIONES DEL DISEÑO Y NORMATIVIDAD VIGENTE. </t>
    </r>
    <r>
      <rPr>
        <b/>
        <sz val="10"/>
        <rFont val="Arial"/>
        <family val="2"/>
      </rPr>
      <t>AP 2. Diseño de la instalación en base a los parámetros eléctricos de acuerdo a los requerimientos de la infraestructura.</t>
    </r>
  </si>
  <si>
    <r>
      <t>INTERACTUAR EN LENGUA INGLESA DE FORMA ORAL Y ESCRITA DENTRO DE CONTEXTOS SOCIALES Y LABORALES SEGÚN LOS CRITERIOS ESTABLECIDOS POR EL MARCO COMÚN EUROPEO DE REFERENCIA PARA LAS LENGUAS. 6</t>
    </r>
    <r>
      <rPr>
        <sz val="10"/>
        <rFont val="Arial"/>
        <family val="2"/>
      </rPr>
      <t xml:space="preserve">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t>
    </r>
    <r>
      <rPr>
        <b/>
        <sz val="10"/>
        <rFont val="Arial"/>
        <family val="2"/>
      </rPr>
      <t>AP 2. Diseño de la instalación en base a los parámetros eléctricos de acuerdo a los requerimientos de la infraestructura.</t>
    </r>
  </si>
  <si>
    <r>
      <t>MONTAR SISTEMAS DE PUESTA A TIERRA DE ACUERDO CON NORMATIVA.</t>
    </r>
    <r>
      <rPr>
        <sz val="10"/>
        <rFont val="Arial"/>
        <family val="2"/>
      </rPr>
      <t xml:space="preserve"> 638264 - RAP1: COMPRENDER LAS NECESIDADES Y REQUISITOS EN LA CONSTRUCCIÓN DEL SISTEMA DE PUESTA A TIERRA DE ACUERDO CON PROCEDIMIENTOS TÉCNICOS.</t>
    </r>
    <r>
      <rPr>
        <b/>
        <sz val="10"/>
        <rFont val="Arial"/>
        <family val="2"/>
      </rPr>
      <t xml:space="preserve">
</t>
    </r>
    <r>
      <rPr>
        <sz val="10"/>
        <rFont val="Arial"/>
        <family val="2"/>
      </rPr>
      <t xml:space="preserve">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t>
    </r>
    <r>
      <rPr>
        <b/>
        <sz val="10"/>
        <rFont val="Arial"/>
        <family val="2"/>
      </rPr>
      <t xml:space="preserve">
AP 3. Adecuación y montaje de un sistema eléctrico eficiente.
AP. 4 Verificar los parámetros eléctricos y mecánicos en relación a la normatividad vigente.</t>
    </r>
  </si>
  <si>
    <r>
      <t xml:space="preserve">MONTAR INSTALACIONES ELÉCTRICAS INTERNAS DE ACUERDO CON NORMATIVA. 
</t>
    </r>
    <r>
      <rPr>
        <sz val="10"/>
        <rFont val="Arial"/>
        <family val="2"/>
      </rPr>
      <t>638275 - RAP2: ALISTAR MATERIALES, HERRAMIENTAS, EQUIPOS DE PROTECCIÓN, ACCESORIOS E INSUMOS DE LA INSTALACIÓN ELÉCTRICA RESIDENCIAL Y COMERCIAL SEGÚN ESPECIFICACIONES DEL DISEÑO Y NORMATIVIDAD VIGENTE.</t>
    </r>
    <r>
      <rPr>
        <b/>
        <sz val="10"/>
        <rFont val="Arial"/>
        <family val="2"/>
      </rPr>
      <t xml:space="preserve"> AP 2. Diseño de la instalación en base a los parámetros eléctricos de acuerdo a los requerimientos de la infraestructura.</t>
    </r>
  </si>
  <si>
    <r>
      <t xml:space="preserve">INSTALAR ACOMETIDAS ELÉCTRICAS DE ACUERDO CON REGLAMENTO TÉCNICO. </t>
    </r>
    <r>
      <rPr>
        <sz val="10"/>
        <rFont val="Arial"/>
        <family val="2"/>
      </rPr>
      <t>638303 - RAP1: DETERMINAR LOS PARÁMETROS DE INSTALACIÓN DE LA ACOMETIDA Y EL SISTEMA DE MEDICIÓN DE ENERGÍA ELÉCTRICA ACORDE A LOS REQUERIMIENTOS DEL OPERADOR DE RED</t>
    </r>
    <r>
      <rPr>
        <b/>
        <sz val="10"/>
        <rFont val="Arial"/>
        <family val="2"/>
      </rPr>
      <t>. AP 1. Caracterización del sistema eléctrico y equipos de usuarios en todo el sistema.</t>
    </r>
  </si>
  <si>
    <r>
      <t xml:space="preserve">APLICAR PRÁCTICAS  DE PROTECCIÓN AMBIENTAL, SEGURIDAD Y SALUD EN EL TRABAJO DE ACUERDO CON LAS POLÍTICAS ORGANIZACIONALES  Y LA NORMATIVIDAD VIGENTE. </t>
    </r>
    <r>
      <rPr>
        <sz val="10"/>
        <rFont val="Arial"/>
        <family val="2"/>
      </rPr>
      <t>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t>
    </r>
    <r>
      <rPr>
        <b/>
        <sz val="10"/>
        <rFont val="Arial"/>
        <family val="2"/>
      </rPr>
      <t xml:space="preserve"> AP 3. Adecuación y montaje de un sistema eléctrico eficiente.</t>
    </r>
  </si>
  <si>
    <r>
      <t xml:space="preserve">MONTAR COMPONENTES ELÉCTRICOS DE ACUERDO CON PROCEDIMIENTO TÉCNICO. </t>
    </r>
    <r>
      <rPr>
        <sz val="10"/>
        <rFont val="Arial"/>
        <family val="2"/>
      </rPr>
      <t>638282 - RAP1: COMPRENDER LOS PRINCIPIOS Y SIMBOLOGÍA ELÉCTRICA DE ACUERDO CON LA NORMATIVIDAD Y ESTÁNDARES INTERNACIONALES VIGENTES.</t>
    </r>
    <r>
      <rPr>
        <b/>
        <sz val="10"/>
        <rFont val="Arial"/>
        <family val="2"/>
      </rPr>
      <t xml:space="preserve"> AP 1. Caracterización del sistema eléctrico y equipos de usuarios en todo el sistema.</t>
    </r>
  </si>
  <si>
    <r>
      <t xml:space="preserve">MONTAR COMPONENTES ELÉCTRICOS DE ACUERDO CON PROCEDIMIENTO TÉCNICO. </t>
    </r>
    <r>
      <rPr>
        <sz val="10"/>
        <rFont val="Arial"/>
        <family val="2"/>
      </rPr>
      <t>638283 - RAP3: INTERPRETAR LA RESPUESTA DEL CIRCUITO ELÉCTRICO, Y PLANTEAR OPCIONES DE MEJORA DE ACUERDO CON PARÁMETROS TÉCNICOS DEFINIDOS</t>
    </r>
    <r>
      <rPr>
        <b/>
        <sz val="10"/>
        <rFont val="Arial"/>
        <family val="2"/>
      </rPr>
      <t>. AP 2. Diseño de la instalación en base a los parámetros eléctricos de acuerdo a los requerimientos de la infraestructura.</t>
    </r>
  </si>
  <si>
    <r>
      <t xml:space="preserve">INTERACTUAR EN LENGUA INGLESA DE FORMA ORAL Y ESCRITA DENTRO DE CONTEXTOS SOCIALES Y LABORALES SEGÚN LOS CRITERIOS ESTABLECIDOS POR EL MARCO COMÚN EUROPEO DE REFERENCIA PARA LAS LENGUAS. </t>
    </r>
    <r>
      <rPr>
        <sz val="10"/>
        <rFont val="Arial"/>
        <family val="2"/>
      </rPr>
      <t>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t>
    </r>
    <r>
      <rPr>
        <b/>
        <sz val="10"/>
        <rFont val="Arial"/>
        <family val="2"/>
      </rPr>
      <t xml:space="preserve"> AP 2. Diseño de la instalación en base a los parámetros eléctricos de acuerdo a los requerimientos de la infraestructura.</t>
    </r>
  </si>
  <si>
    <r>
      <t xml:space="preserve">MONTAR COMPONENTES ELÉCTRICOS DE ACUERDO CON PROCEDIMIENTO TÉCNICO. </t>
    </r>
    <r>
      <rPr>
        <sz val="10"/>
        <rFont val="Arial"/>
        <family val="2"/>
      </rPr>
      <t xml:space="preserve">638283 - RAP3: INTERPRETAR LA RESPUESTA DEL CIRCUITO ELÉCTRICO, Y PLANTEAR OPCIONES DE MEJORA DE ACUERDO CON PARÁMETROS TÉCNICOS DEFINIDOS. </t>
    </r>
    <r>
      <rPr>
        <b/>
        <sz val="10"/>
        <rFont val="Arial"/>
        <family val="2"/>
      </rPr>
      <t>AP 2. Diseño de la instalación en base a los parámetros eléctricos de acuerdo a los requerimientos de la infraestructura.</t>
    </r>
  </si>
  <si>
    <r>
      <t xml:space="preserve">RAZONAR CUANTITATIVAMENTE FRENTE A SITUACIONES SUSCEPTIBLES DE SER ABORDADAS DE MANERA MATEMÁTICA EN CONTEXTOS LABORALES, SOCIALES Y PERSONALES.  </t>
    </r>
    <r>
      <rPr>
        <sz val="10"/>
        <rFont val="Arial"/>
        <family val="2"/>
      </rPr>
      <t>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t>
    </r>
    <r>
      <rPr>
        <b/>
        <sz val="10"/>
        <rFont val="Arial"/>
        <family val="2"/>
      </rPr>
      <t xml:space="preserve"> AP 1. Caracterización del sistema eléctrico y equipos de usuarios en todo el sistema.</t>
    </r>
  </si>
  <si>
    <t>7:00 - 10:00</t>
  </si>
  <si>
    <r>
      <t xml:space="preserve">
RAZONAR CUANTITATIVAMENTE FRENTE A SITUACIONES SUSCEPTIBLES DE SER ABORDADAS DE MANERA MATEMÁTICA EN CONTEXTOS LABORALES, SOCIALES Y PERSONALES.  </t>
    </r>
    <r>
      <rPr>
        <sz val="10"/>
        <rFont val="Arial"/>
        <family val="2"/>
      </rPr>
      <t>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t>
    </r>
    <r>
      <rPr>
        <b/>
        <sz val="10"/>
        <rFont val="Arial"/>
        <family val="2"/>
      </rPr>
      <t xml:space="preserve"> AP 1. Caracterización del sistema eléctrico y equipos de usuarios en todo el sistema.</t>
    </r>
  </si>
  <si>
    <r>
      <t xml:space="preserve">APLICAR PRÁCTICAS  DE PROTECCIÓN AMBIENTAL, SEGURIDAD Y SALUD EN EL TRABAJO DE ACUERDO CON LAS POLÍTICAS ORGANIZACIONALES  Y LA NORMATIVIDAD VIGENTE. </t>
    </r>
    <r>
      <rPr>
        <sz val="10"/>
        <rFont val="Arial"/>
        <family val="2"/>
      </rPr>
      <t xml:space="preserve">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t>
    </r>
    <r>
      <rPr>
        <b/>
        <sz val="10"/>
        <rFont val="Arial"/>
        <family val="2"/>
      </rPr>
      <t>AP 3. Adecuación y montaje de un sistema eléctrico eficiente.</t>
    </r>
  </si>
  <si>
    <r>
      <t xml:space="preserve">INSTALAR ACOMETIDAS ELÉCTRICAS DE ACUERDO CON REGLAMENTO TÉCNICO. </t>
    </r>
    <r>
      <rPr>
        <sz val="10"/>
        <rFont val="Arial"/>
        <family val="2"/>
      </rPr>
      <t xml:space="preserve">638301 - RAP2: EJECUTAR LA INSTALACIÓN DE LA ACOMETIDA Y EL SISTEMA DE MEDICIÓN DE ENERGÍA DE ACUERDO CON LOS DIAGRAMAS DE CONEXIÓN DEL FABRICANTE Y NORMAS TÉCNICAS VIGENTES.
638300 - RAP3: VERIFICAR LA INSTALACIÓN DE ACOMETIDAS Y SISTEMAS DE MEDICIÓN DE ENERGÍA ELÉCTRICA DE ACUERDO CON EL TIPO DE CARGA ELÉCTRICA A INSTALAR. </t>
    </r>
    <r>
      <rPr>
        <b/>
        <sz val="10"/>
        <rFont val="Arial"/>
        <family val="2"/>
      </rPr>
      <t>AP 3. Adecuación y montaje de un sistema eléctrico eficiente.
AP. 4 Verificar los parámetros eléctricos y mecánicos en relación a la normatividad vigente.</t>
    </r>
  </si>
  <si>
    <r>
      <t xml:space="preserve">INSTALAR ACOMETIDAS ELÉCTRICAS DE ACUERDO CON REGLAMENTO TÉCNICO. </t>
    </r>
    <r>
      <rPr>
        <sz val="10"/>
        <rFont val="Arial"/>
        <family val="2"/>
      </rPr>
      <t>638303 - RAP1: DETERMINAR LOS PARÁMETROS DE INSTALACIÓN DE LA ACOMETIDA Y EL SISTEMA DE MEDICIÓN DE ENERGÍA ELÉCTRICA ACORDE A LOS REQUERIMIENTOS DEL OPERADOR DE RED.</t>
    </r>
    <r>
      <rPr>
        <b/>
        <sz val="10"/>
        <rFont val="Arial"/>
        <family val="2"/>
      </rPr>
      <t xml:space="preserve"> AP 1. Caracterización del sistema eléctrico y equipos de usuarios en todo el sistema.</t>
    </r>
  </si>
  <si>
    <r>
      <rPr>
        <b/>
        <sz val="10"/>
        <color rgb="FFFF0000"/>
        <rFont val="Arial"/>
        <family val="2"/>
      </rPr>
      <t>07:00-13:00</t>
    </r>
    <r>
      <rPr>
        <b/>
        <sz val="10"/>
        <rFont val="Arial"/>
        <family val="2"/>
      </rPr>
      <t xml:space="preserve">
MONTAR COMPONENTES ELÉCTRICOS DE ACUERDO CON PROCEDIMIENTO TÉCNICO. </t>
    </r>
    <r>
      <rPr>
        <sz val="10"/>
        <rFont val="Arial"/>
        <family val="2"/>
      </rPr>
      <t xml:space="preserve">638282 - RAP1: COMPRENDER LOS PRINCIPIOS Y SIMBOLOGÍA ELÉCTRICA DE ACUERDO CON LA NORMATIVIDAD Y ESTÁNDARES INTERNACIONALES VIGENTES. </t>
    </r>
    <r>
      <rPr>
        <b/>
        <sz val="10"/>
        <rFont val="Arial"/>
        <family val="2"/>
      </rPr>
      <t>AP 1. Caracterización del sistema eléctrico y equipos de usuarios en todo el sistema.</t>
    </r>
  </si>
  <si>
    <t>10:00 - 13:00</t>
  </si>
  <si>
    <r>
      <t xml:space="preserve">MONTAR COMPONENTES ELÉCTRICOS DE ACUERDO CON PROCEDIMIENTO TÉCNICO. </t>
    </r>
    <r>
      <rPr>
        <sz val="10"/>
        <rFont val="Arial"/>
        <family val="2"/>
      </rPr>
      <t>638282 - RAP1: COMPRENDER LOS PRINCIPIOS Y SIMBOLOGÍA ELÉCTRICA DE ACUERDO CON LA NORMATIVIDAD Y ESTÁNDARES INTERNACIONALES VIGENTES</t>
    </r>
    <r>
      <rPr>
        <b/>
        <sz val="10"/>
        <rFont val="Arial"/>
        <family val="2"/>
      </rPr>
      <t>. AP 1. Caracterización del sistema eléctrico y equipos de usuarios en todo el sistema.</t>
    </r>
  </si>
  <si>
    <r>
      <t xml:space="preserve">INTERACTUAR EN LENGUA INGLESA DE FORMA ORAL Y ESCRITA DENTRO DE CONTEXTOS SOCIALES Y LABORALES SEGÚN LOS CRITERIOS ESTABLECIDOS POR EL MARCO COMÚN EUROPEO DE REFERENCIA PARA LAS LENGUAS. </t>
    </r>
    <r>
      <rPr>
        <sz val="10"/>
        <rFont val="Arial"/>
        <family val="2"/>
      </rPr>
      <t xml:space="preserve">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t>
    </r>
    <r>
      <rPr>
        <b/>
        <sz val="10"/>
        <rFont val="Arial"/>
        <family val="2"/>
      </rPr>
      <t>AP 2. Diseño de la instalación en base a los parámetros eléctricos de acuerdo a los requerimientos de la infraestructura.</t>
    </r>
  </si>
  <si>
    <t>Aprendizaje autónomo</t>
  </si>
  <si>
    <r>
      <t xml:space="preserve">UTILIZAR HERRAMIENTAS INFORMÁTICAS DE ACUERDO CON LAS NECESIDADES DE MANEJO DE INFORMACIÓN. </t>
    </r>
    <r>
      <rPr>
        <sz val="10"/>
        <rFont val="Arial"/>
        <family val="2"/>
      </rPr>
      <t xml:space="preserve">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t>
    </r>
    <r>
      <rPr>
        <b/>
        <sz val="10"/>
        <rFont val="Arial"/>
        <family val="2"/>
      </rPr>
      <t>AP 1. Caracterización del sistema eléctrico y equipos de usuarios en todo el sistema.</t>
    </r>
  </si>
  <si>
    <t>28 de mayo</t>
  </si>
  <si>
    <r>
      <t xml:space="preserve">INSTALAR ACOMETIDAS ELÉCTRICAS DE ACUERDO CON REGLAMENTO TÉCNICO. </t>
    </r>
    <r>
      <rPr>
        <sz val="10"/>
        <rFont val="Arial"/>
        <family val="2"/>
      </rPr>
      <t xml:space="preserve">638303 - RAP1: DETERMINAR LOS PARÁMETROS DE INSTALACIÓN DE LA ACOMETIDA Y EL SISTEMA DE MEDICIÓN DE ENERGÍA ELÉCTRICA ACORDE A LOS REQUERIMIENTOS DEL OPERADOR DE RED. </t>
    </r>
    <r>
      <rPr>
        <b/>
        <sz val="10"/>
        <rFont val="Arial"/>
        <family val="2"/>
      </rPr>
      <t>AP 1. Caracterización del sistema eléctrico y equipos de usuarios en todo el sistema.</t>
    </r>
  </si>
  <si>
    <r>
      <t>MONTAR COMPONENTES ELÉCTRICOS DE ACUERDO C</t>
    </r>
    <r>
      <rPr>
        <sz val="10"/>
        <rFont val="Arial"/>
        <family val="2"/>
      </rPr>
      <t>ON PROCEDIMIENTO TÉCNICO. 638282 - RAP1: COMPRENDER LOS PRINCIPIOS Y SIMBOLOGÍA ELÉCTRICA DE ACUERDO CON LA NORMATIVIDAD Y ESTÁNDARES INTERNACIONALES VIGENTES</t>
    </r>
    <r>
      <rPr>
        <b/>
        <sz val="10"/>
        <rFont val="Arial"/>
        <family val="2"/>
      </rPr>
      <t>. AP 1. Caracterización del sistema eléctrico y equipos de usuarios en todo el sistema.</t>
    </r>
  </si>
  <si>
    <r>
      <t>MONTAR COMPONENTES ELÉCTRICOS DE ACUERDO CON PROCEDIMIENTO TÉCNICO. 6</t>
    </r>
    <r>
      <rPr>
        <sz val="10"/>
        <rFont val="Arial"/>
        <family val="2"/>
      </rPr>
      <t>38282 - RAP1: COMPRENDER LOS PRINCIPIOS Y SIMBOLOGÍA ELÉCTRICA DE ACUERDO CON LA NORMATIVIDAD Y ESTÁNDARES INTERNACIONALES VIGENTES.</t>
    </r>
    <r>
      <rPr>
        <b/>
        <sz val="10"/>
        <rFont val="Arial"/>
        <family val="2"/>
      </rPr>
      <t xml:space="preserve"> AP 1. Caracterización del sistema eléctrico y equipos de usuarios en todo el sistema.</t>
    </r>
  </si>
  <si>
    <r>
      <t>MONTAR COMPONENTES ELÉCTRICOS DE ACUERDO CON PROCEDIMIENTO TÉCNICO.</t>
    </r>
    <r>
      <rPr>
        <sz val="10"/>
        <rFont val="Arial"/>
        <family val="2"/>
      </rPr>
      <t xml:space="preserve"> 638283 - RAP3: INTERPRETAR LA RESPUESTA DEL CIRCUITO ELÉCTRICO, Y PLANTEAR OPCIONES DE MEJORA DE ACUERDO CON PARÁMETROS TÉCNICOS DEFINIDOS.</t>
    </r>
    <r>
      <rPr>
        <b/>
        <sz val="10"/>
        <rFont val="Arial"/>
        <family val="2"/>
      </rPr>
      <t xml:space="preserve"> AP 2. Diseño de la instalación en base a los parámetros eléctricos de acuerdo a los requerimientos de la infraestructura.</t>
    </r>
  </si>
  <si>
    <r>
      <t>INTERACTUAR EN LENGUA INGLESA DE FORMA ORAL Y ESCRITA DENTRO DE CONTEXTOS SOCIALES Y LABORALES SEGÚN LOS CRITERIOS ESTABLECIDOS POR EL MARCO COMÚN EUROPEO DE REFERENCIA PARA LAS LENGUAS</t>
    </r>
    <r>
      <rPr>
        <sz val="10"/>
        <rFont val="Arial"/>
        <family val="2"/>
      </rPr>
      <t>.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t>
    </r>
    <r>
      <rPr>
        <b/>
        <sz val="10"/>
        <rFont val="Arial"/>
        <family val="2"/>
      </rPr>
      <t xml:space="preserve"> AP 2. Diseño de la instalación en base a los parámetros eléctricos de acuerdo a los requerimientos de la infraestructura.</t>
    </r>
  </si>
  <si>
    <t>JAMUNDÍ - CORREGIMIENTO DE VILLA PAZ - INSTITUCION EDUCATIVA LUIS CARLOS VALENCIA</t>
  </si>
  <si>
    <r>
      <t xml:space="preserve">COMPRENDER TEXTOS EN INGLÉS EN FORMA ESCRITA Y AUDITIVA 481750 - COMPRENDER LA IDEA PRINCIPAL EN AVISOS Y MENSAJES BREVES, CLAROS Y SENCILLOS EN INGLÉS TÉCNICO.
</t>
    </r>
    <r>
      <rPr>
        <sz val="10"/>
        <rFont val="Arial"/>
        <family val="2"/>
      </rPr>
      <t>481753 - COMUNICARSE EN TAREAS SENCILLAS Y HABITUALES QUE REQUIEREN UN INTERCAMBIO SIMPLE Y DIRECTO DE INFORMACIÓN COTIDIANA Y TÉCNICA.
481754 - COMPRENDER FRASES Y VOCABULARIO HABITUAL SOBRE TEMAS DE INTERÉS PERSONAL Y TEMAS TÉCNICOS.</t>
    </r>
    <r>
      <rPr>
        <b/>
        <sz val="10"/>
        <rFont val="Arial"/>
        <family val="2"/>
      </rPr>
      <t xml:space="preserve"> F_E-V AP4. Inspeccionar la correcta instalación y funcionamiento del sistema eléctrico y fotovoltaico mediante la comparación de los parámetros de diseño y las normas técnicas</t>
    </r>
  </si>
  <si>
    <r>
      <t xml:space="preserve">INSTALAR REDES INTERNAS DE ACUERDO CON EL DISEÑO ELÉCTRICO. </t>
    </r>
    <r>
      <rPr>
        <sz val="10"/>
        <rFont val="Arial"/>
        <family val="2"/>
      </rPr>
      <t>481688 - INSTALAR REDES ELÉCTRICAS INTERNAS DE ACUERDO AL DISEÑO CUMPLIENDO NORMAS Y PROCEDIMIENTOS ESTABLECIDOS POR EL RETIE Y RETIL</t>
    </r>
    <r>
      <rPr>
        <b/>
        <sz val="10"/>
        <rFont val="Arial"/>
        <family val="2"/>
      </rPr>
      <t>AP. F-E_V AP3. Instalar los circuitos de la instalación eléctrica y fotovoltaica de acuerdo con especificaciones técnicas y normas de seguridad industrial.</t>
    </r>
  </si>
  <si>
    <r>
      <t xml:space="preserve">DIRIGIR LA INSTALACIÓN Y PUESTA EN MARCHA DE LOS SISTEMAS DE GENERACIÓN DE ENERGÍA SOLAR FOTOVOLTAICA DE ACUERDO CON LAS ESPECIFICACIONES TÉCNICAS Y REQUERIMIENTOS ESTABLECIDOS. </t>
    </r>
    <r>
      <rPr>
        <sz val="10"/>
        <rFont val="Arial"/>
        <family val="2"/>
      </rPr>
      <t>481690 - REALIZAR LA INSTALACIÓN DE UN SISTEMA SOLAR FOTOVOLTAICO DE ACUERDO AL DISEÑO CUMPLIENDO NORMAS Y PROCEDIMIENTOS ESTABLECIDOS POR LA EMPRESA.</t>
    </r>
    <r>
      <rPr>
        <b/>
        <sz val="10"/>
        <rFont val="Arial"/>
        <family val="2"/>
      </rPr>
      <t xml:space="preserve">
 F-E_V AP3. Instalar los circuitos de la instalación eléctrica y fotovoltaica de acuerdo con especificaciones técnicas y normas de seguridad industrial.</t>
    </r>
  </si>
  <si>
    <t>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t>
  </si>
  <si>
    <t>YUMBO - SENA AULA CELSIA 1 - CALLE 16N 2N-20 - VÍA PANORAMA</t>
  </si>
  <si>
    <r>
      <t xml:space="preserve">DIRIGIR LA INSTALACIÓN Y PUESTA EN MARCHA DE LOS SISTEMAS DE GENERACIÓN DE ENERGÍA SOLAR FOTOVOLTAICA DE ACUERDO CON LAS ESPECIFICACIONES TÉCNICAS Y REQUERIMIENTOS ESTABLECIDOS. </t>
    </r>
    <r>
      <rPr>
        <sz val="10"/>
        <rFont val="Arial"/>
        <family val="2"/>
      </rPr>
      <t>481692 - VERIFICAR EL FUNCIONAMIENTO DEL SISTEMA SOLAR FOTOVOLTAICO DE ACUERDO AL DISEÑO ESTABLECIDO</t>
    </r>
    <r>
      <rPr>
        <b/>
        <sz val="10"/>
        <rFont val="Arial"/>
        <family val="2"/>
      </rPr>
      <t>. F_E-V AP4. Inspeccionar la correcta instalación y funcionamiento del sistema eléctrico y fotovoltaico mediante la comparación de los parámetros de diseño y las normas técnicas</t>
    </r>
  </si>
  <si>
    <r>
      <t xml:space="preserve">INSTALAR REDES INTERNAS DE ACUERDO CON EL DISEÑO ELÉCTRICO. </t>
    </r>
    <r>
      <rPr>
        <sz val="10"/>
        <rFont val="Arial"/>
        <family val="2"/>
      </rPr>
      <t>481688 - INSTALAR REDES ELÉCTRICAS INTERNAS DE ACUERDO AL DISEÑO CUMPLIENDO NORMAS Y PROCEDIMIENTOS ESTABLECIDOS POR EL RETIE Y RETILAP</t>
    </r>
    <r>
      <rPr>
        <b/>
        <sz val="10"/>
        <rFont val="Arial"/>
        <family val="2"/>
      </rPr>
      <t>. F-E_V AP3. Instalar los circuitos de la instalación eléctrica y fotovoltaica de acuerdo con especificaciones técnicas y normas de seguridad industrial.</t>
    </r>
  </si>
  <si>
    <r>
      <t>DIRIGIR LA INSTALACIÓN Y PUESTA EN MARCHA DE LOS SISTEMAS DE GENERACIÓN DE ENERGÍA SOLAR FOTOVOLTAICA DE ACUERDO CON LAS ESPECIFICACIONES TÉCNICAS Y REQ</t>
    </r>
    <r>
      <rPr>
        <sz val="10"/>
        <rFont val="Arial"/>
        <family val="2"/>
      </rPr>
      <t>UERIMIENTOS ESTABLECIDOS. 481692 - VERIFICAR EL FUNCIONAMIENTO DEL SISTEMA SOLAR FOTOVOLTAICO DE ACUERDO AL DISEÑO ESTABLECIDO</t>
    </r>
    <r>
      <rPr>
        <b/>
        <sz val="10"/>
        <rFont val="Arial"/>
        <family val="2"/>
      </rPr>
      <t>. F_E-V AP4. Inspeccionar la correcta instalación y funcionamiento del sistema eléctrico y fotovoltaico mediante la comparación de los parámetros de diseño y las normas técnicas</t>
    </r>
  </si>
  <si>
    <r>
      <t xml:space="preserve">DIRIGIR LA INSTALACIÓN Y PUESTA EN MARCHA DE LOS SISTEMAS DE GENERACIÓN DE ENERGÍA SOLAR FOTOVOLTAICA DE ACUERDO CON LAS ESPECIFICACIONES TÉCNICAS Y REQUERIMIENTOS ESTABLECIDOS. </t>
    </r>
    <r>
      <rPr>
        <sz val="10"/>
        <rFont val="Arial"/>
        <family val="2"/>
      </rPr>
      <t>481691 - ORGANIZAR LOS INSUMOS NECESARIOS PARA INICIAR LA INSTALACIÓN DE UN SISTEMA SOLAR FOTOVOLTAICO SEGÚN EL DISEÑO ESTABLECIDO.
481693 - DILIGENCIAR INFORMACIÓN VINCULADA A LA EJECUCIÓN DE LA INSTALACIÓN FOTOVOLTAICA SEGÚN LAS POLÍTICAS DE LA EMPRESA</t>
    </r>
    <r>
      <rPr>
        <b/>
        <sz val="10"/>
        <rFont val="Arial"/>
        <family val="2"/>
      </rPr>
      <t>. F-P AP2. Determinar las características técnicas de los componentes del sistema de generación fotovoltaica teniendo en cuenta los criterios de instalación</t>
    </r>
  </si>
  <si>
    <r>
      <t xml:space="preserve">CONTROLAR LOS RIESGOS DE TRABAJO EN ALTURAS DE ACUERDO A LA TAREA A REALIZAR, ACTIVIDAD ECONÓMICA Y NORMATIVA VIGENTE. </t>
    </r>
    <r>
      <rPr>
        <sz val="10"/>
        <rFont val="Arial"/>
        <family val="2"/>
      </rPr>
      <t>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t>
    </r>
    <r>
      <rPr>
        <b/>
        <sz val="10"/>
        <rFont val="Arial"/>
        <family val="2"/>
      </rPr>
      <t>. F-P AP2. Determinar las características técnicas de los componentes del sistema de generación fotovoltaica teniendo en cuenta los criterios de instalación</t>
    </r>
  </si>
  <si>
    <r>
      <t xml:space="preserve">DETERMINAR LAS ESPECIFICACIONES TÉCNICAS DE LOS SISTEMAS DE GENERACIÓN DE ENERGÍA SOLAR FOTOVOLTAICA DE ACUERDO CON EL ESTUDIO DE VIABILIDAD.
</t>
    </r>
    <r>
      <rPr>
        <sz val="10"/>
        <rFont val="Arial"/>
        <family val="2"/>
      </rPr>
      <t>481641 - IDENTIFICAR LOS ELEMENTOS DE UN SISTEMA SOLAR FOTOVOLTAICO AUTÓNOMO Y DE CONEXIÓN A RED.</t>
    </r>
    <r>
      <rPr>
        <b/>
        <sz val="10"/>
        <rFont val="Arial"/>
        <family val="2"/>
      </rPr>
      <t xml:space="preserve"> F-BAI AP 1. Identificar los elementos constitutivos de un sistema de generación fotovoltaico mediante el modelamiento de los parámetros eléctricos.</t>
    </r>
  </si>
  <si>
    <r>
      <t xml:space="preserve">PROMOVER LA INTERACCIÓN IDÓNEA CONSIGO MISMO, CON LOS DEMÁS Y CON LA NATURALEZA EN LOS CONTEXTOS LABORAL Y SOCIAL </t>
    </r>
    <r>
      <rPr>
        <sz val="10"/>
        <rFont val="Arial"/>
        <family val="2"/>
      </rPr>
      <t>479454 - DESARROLLAR PROCESOS COMUNICATIVOS EFICACES Y ASERTIVOS DENTRO DE CRITERIOS DE RACIONALIDAD QUE POSIBILITEN LA CONVIVENCIA, EL ESTABLECIMIENTO DE ACUERDOS, LA CONSTRUCCIÓN COLECTIVA DEL CONOCIMIENTO Y LA RESOLUCIÓN DE PROBLEMAS DE CARÁCTER PRODUCTIVO Y SOCIAL.</t>
    </r>
    <r>
      <rPr>
        <b/>
        <sz val="10"/>
        <rFont val="Arial"/>
        <family val="2"/>
      </rPr>
      <t xml:space="preserve">
(Comunicación) F-BAI AP 1. Identificar los elementos constitutivos de un sistema de generación fotovoltaico mediante el modelamiento de los parámetros eléctricos</t>
    </r>
  </si>
  <si>
    <r>
      <t xml:space="preserve">INTERPRETAR SISTEMAS POLIFÁSICOS DE ACUERDO CON APLICACIONES INDUSTRIALES.
</t>
    </r>
    <r>
      <rPr>
        <sz val="10"/>
        <rFont val="Arial"/>
        <family val="2"/>
      </rPr>
      <t xml:space="preserve">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t>
    </r>
    <r>
      <rPr>
        <b/>
        <sz val="10"/>
        <rFont val="Arial"/>
        <family val="2"/>
      </rPr>
      <t xml:space="preserve"> F-BAI AP 1. Identificar los elementos constitutivos de un sistema de generación fotovoltaico mediante el modelamiento de los parámetros eléctricos.</t>
    </r>
  </si>
  <si>
    <r>
      <t xml:space="preserve">PROMOVER LA INTERACCIÓN IDÓNEA CONSIGO MISMO, CON LOS DEMÁS Y CON LA NATURALEZA EN LOS CONTEXTOS LABORAL Y SOCIAL </t>
    </r>
    <r>
      <rPr>
        <sz val="10"/>
        <rFont val="Arial"/>
        <family val="2"/>
      </rPr>
      <t>479457 - GESTIONAR LA INFORMACIÓN DE ACUERDO CON LOS PROCEDIMIENTOS ESTABLECIDOS Y CON LAS TECNOLOGÍAS DE LA INFORMACIÓN Y LA COMUNICACIÓN DISPONIBLES.</t>
    </r>
    <r>
      <rPr>
        <b/>
        <sz val="10"/>
        <rFont val="Arial"/>
        <family val="2"/>
      </rPr>
      <t xml:space="preserve">
(TIC) F-BAI AP 1. Identificar los elementos constitutivos de un sistema de generación fotovoltaico mediante el modelamiento de los parámetros eléctricos</t>
    </r>
  </si>
  <si>
    <r>
      <t xml:space="preserve">COMPRENDER TEXTOS EN INGLÉS EN FORMA ESCRITA Y AUDITIVA
</t>
    </r>
    <r>
      <rPr>
        <sz val="10"/>
        <rFont val="Arial"/>
        <family val="2"/>
      </rPr>
      <t xml:space="preserve"> 481748 - ENCONTRAR INFORMACIÓN ESPECÍFICA Y PREDECIBLE EN ESCRITOS SENCILLOS Y COTIDIANOS.
481749 - ENCONTRAR VOCABULARIO Y EXPRESIONES DE INGLÉS TÉCNICO EN ANUNCIOS, FOLLETOS, PÁGINAS WEB, </t>
    </r>
    <r>
      <rPr>
        <b/>
        <sz val="10"/>
        <rFont val="Arial"/>
        <family val="2"/>
      </rPr>
      <t>ETC. F-E_V AP3. Instalar los circuitos de la instalación eléctrica y fotovoltaica de acuerdo con especificaciones técnicas y normas de seguridad industrial.</t>
    </r>
  </si>
  <si>
    <t>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t>
  </si>
  <si>
    <r>
      <t xml:space="preserve">INTERPRETAR SISTEMAS POLIFÁSICOS DE ACUERDO CON APLICACIONES INDUSTRIALES.
</t>
    </r>
    <r>
      <rPr>
        <sz val="10"/>
        <rFont val="Arial"/>
        <family val="2"/>
      </rPr>
      <t>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t>
    </r>
    <r>
      <rPr>
        <b/>
        <sz val="10"/>
        <rFont val="Arial"/>
        <family val="2"/>
      </rPr>
      <t>. F-BAI AP 1. Identificar los elementos constitutivos de un sistema de generación fotovoltaico mediante el modelamiento de los parámetros eléctricos.</t>
    </r>
  </si>
  <si>
    <r>
      <t xml:space="preserve">ANALIZAR CIRCUITOS ELÉCTRICOS DE ACUERDO CON EL MÉTODO REQUERIDO.
</t>
    </r>
    <r>
      <rPr>
        <sz val="10"/>
        <rFont val="Arial"/>
        <family val="2"/>
      </rPr>
      <t>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t>
    </r>
    <r>
      <rPr>
        <b/>
        <sz val="10"/>
        <rFont val="Arial"/>
        <family val="2"/>
      </rPr>
      <t>. F-BAI AP 1. Identificar los elementos constitutivos de un sistema de generación fotovoltaico mediante el modelamiento de los parámetros eléctricos.</t>
    </r>
  </si>
  <si>
    <r>
      <t>ANALIZAR CIRCUITOS ELÉCTRICOS DE ACUERDO CON EL MÉTODO REQUERIDO. 4</t>
    </r>
    <r>
      <rPr>
        <sz val="10"/>
        <rFont val="Arial"/>
        <family val="2"/>
      </rPr>
      <t>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t>
    </r>
    <r>
      <rPr>
        <b/>
        <sz val="10"/>
        <rFont val="Arial"/>
        <family val="2"/>
      </rPr>
      <t>. F-BAI AP 1. Identificar los elementos constitutivos de un sistema de generación fotovoltaico mediante el modelamiento de los parámetros eléctricos.</t>
    </r>
  </si>
  <si>
    <t>INTERACTUAR EN LENGUA INGLESA DE FORMA ORAL Y ESCRITA DENTRO DE CONTEXTOS SOCIALES Y LABORALES SEGÚN LOS CRITERIOS ESTABLECIDOS POR EL MARCO COMÚN EUROPEO DE REFERENCIA PARA LAS LENGUAS - INGLÉS
Explicar las funciones de su ocupación laboral usando expresiones de acuerdo al nivel requerido por el programa de formación.
PLANES DE MEJORAMIENTO
AP7. DESARROLLAR LA ESTRUCTURA DE DATOS Y LA INTERFAZ DE USUARIO DEL SOFTWARE.</t>
  </si>
  <si>
    <t>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t>
  </si>
  <si>
    <r>
      <rPr>
        <b/>
        <sz val="10"/>
        <color rgb="FFFF0000"/>
        <rFont val="Arial"/>
        <family val="2"/>
      </rPr>
      <t>12:00-17:00</t>
    </r>
    <r>
      <rPr>
        <b/>
        <sz val="10"/>
        <rFont val="Arial"/>
        <family val="2"/>
      </rPr>
      <t xml:space="preserve">
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t>
    </r>
  </si>
  <si>
    <r>
      <rPr>
        <b/>
        <sz val="10"/>
        <color rgb="FFFF0000"/>
        <rFont val="Arial"/>
        <family val="2"/>
      </rPr>
      <t>13:00-18:00</t>
    </r>
    <r>
      <rPr>
        <b/>
        <sz val="10"/>
        <rFont val="Arial"/>
        <family val="2"/>
      </rPr>
      <t xml:space="preserve">
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t>
    </r>
  </si>
  <si>
    <r>
      <t xml:space="preserve">CT6 -220501097 -  IMPLEMENTAR LA SOLUCIÓN DE SOFTWARE DE ACUERDO CON LOS REQUISITOS DE OPERACIÓN Y MODELOS DE REFERENCIA
</t>
    </r>
    <r>
      <rPr>
        <sz val="10"/>
        <rFont val="Arial"/>
        <family val="2"/>
      </rPr>
      <t>01 planear actividades de implantación del software de acuerdo con las condiciones del sistema.
02 desplegar el software de acuerdo con la arquitectura y las políticas establecidas.
03 documentar el proceso de implantación de software siguiendo estándares de calidad.
04 implantar el software de acuerdo con los niveles de servicio establecidos con el cliente.</t>
    </r>
    <r>
      <rPr>
        <b/>
        <sz val="10"/>
        <rFont val="Arial"/>
        <family val="2"/>
      </rPr>
      <t xml:space="preserve">
AP9. DESARROLLAR LAS TAREAS DE CONFIGURACIÓN Y PUESTA EN MARCHA DEL SOFTWARE.</t>
    </r>
  </si>
  <si>
    <r>
      <t xml:space="preserve">DESARROLLAR LA SOLUCIÓN DE SOFTWARE DE ACUERDO CON EL DISEÑO Y METODOLOGÍAS DE DESARROLLO
</t>
    </r>
    <r>
      <rPr>
        <sz val="10"/>
        <rFont val="Arial"/>
        <family val="2"/>
      </rPr>
      <t xml:space="preserve">01 planear actividades de construcción del software de acuerdo con el diseño establecido.
04 codificar el software de acuerdo con el diseño establecido.
05 realizar pruebas al software para verificar su funcionalidad.
</t>
    </r>
    <r>
      <rPr>
        <b/>
        <sz val="10"/>
        <rFont val="Arial"/>
        <family val="2"/>
      </rPr>
      <t>AP10. CODIFICAR LOS MÓDULOS DEL
SISTEMA DE INFORMACIÓN.</t>
    </r>
  </si>
  <si>
    <r>
      <t xml:space="preserve">240201526 - ENRIQUE LOW MURTRA-INTERACTUAR EN EL CONTEXTO PRODUCTIVO Y SOCIAL DE ACUERDO CON PRINCIPIOS ÉTICOS PARA LA CONSTRUCCIÓN DE UNA CULTURA DE PAZ	</t>
    </r>
    <r>
      <rPr>
        <sz val="10"/>
        <rFont val="Arial"/>
        <family val="2"/>
      </rPr>
      <t>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t>
    </r>
    <r>
      <rPr>
        <b/>
        <sz val="10"/>
        <rFont val="Arial"/>
        <family val="2"/>
      </rPr>
      <t xml:space="preserve">	
ap 8 CODIFICAR LOS MÓDULOS DEL SOFTWARE.</t>
    </r>
  </si>
  <si>
    <r>
      <rPr>
        <b/>
        <sz val="10"/>
        <color rgb="FFFF0000"/>
        <rFont val="Arial"/>
        <family val="2"/>
      </rPr>
      <t>15:00-17:00</t>
    </r>
    <r>
      <rPr>
        <b/>
        <sz val="10"/>
        <rFont val="Arial"/>
        <family val="2"/>
      </rPr>
      <t xml:space="preserve">
DESARROLLAR LA SOLUCIÓN DE SOFTWARE DE ACUERDO CON EL DISEÑO Y METODOLOGÍAS DE DESARROLLO
</t>
    </r>
    <r>
      <rPr>
        <sz val="10"/>
        <rFont val="Arial"/>
        <family val="2"/>
      </rPr>
      <t>01 planear actividades de construcción del software de acuerdo con el diseño establecido.
04 codificar el software de acuerdo con el diseño establecido.
05 realizar pruebas al software para verificar su funcionalidad.</t>
    </r>
    <r>
      <rPr>
        <b/>
        <sz val="10"/>
        <rFont val="Arial"/>
        <family val="2"/>
      </rPr>
      <t xml:space="preserve">
AP10. CODIFICAR LOS MÓDULOS DEL
SISTEMA DE INFORMACIÓN.</t>
    </r>
  </si>
  <si>
    <r>
      <t xml:space="preserve">240201525. EMPLEAR ELEMENTOS DE CULTURA EMPRENDEDORA Y EMPRESARIAL DE ACUERDO CON LOS CONTEXTOS PRODUCTIVOS, SOCIAL Y PERSONAL.	</t>
    </r>
    <r>
      <rPr>
        <sz val="10"/>
        <rFont val="Arial"/>
        <family val="2"/>
      </rPr>
      <t>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t>
    </r>
    <r>
      <rPr>
        <b/>
        <sz val="10"/>
        <rFont val="Arial"/>
        <family val="2"/>
      </rPr>
      <t xml:space="preserve">
AP9- DESARROLLAR LAS TAREAS DE CONFIGURACIÓN Y PUESTA EN MARCHA DEL SOFTWARE.</t>
    </r>
  </si>
  <si>
    <r>
      <t xml:space="preserve">DESARROLLAR LA SOLUCIÓN DE SOFTWARE DE ACUERDO CON EL DISEÑO Y METODOLOGÍAS DE DESARROLLO
</t>
    </r>
    <r>
      <rPr>
        <sz val="10"/>
        <rFont val="Arial"/>
        <family val="2"/>
      </rPr>
      <t>01 planear actividades de construcción del software de acuerdo con el diseño establecido.
04 codificar el software de acuerdo con el diseño establecido.
05 realizar pruebas al software</t>
    </r>
    <r>
      <rPr>
        <b/>
        <sz val="10"/>
        <rFont val="Arial"/>
        <family val="2"/>
      </rPr>
      <t xml:space="preserve"> para verificar su funcionalidad.
AP10. CODIFICAR LOS MÓDULOS DEL
SISTEMA DE INFORMACIÓN.</t>
    </r>
  </si>
  <si>
    <r>
      <rPr>
        <b/>
        <sz val="10"/>
        <color rgb="FFFF0000"/>
        <rFont val="Arial"/>
        <family val="2"/>
      </rPr>
      <t>13:00-18:00</t>
    </r>
    <r>
      <rPr>
        <b/>
        <sz val="10"/>
        <rFont val="Arial"/>
        <family val="2"/>
      </rPr>
      <t xml:space="preserve">
DESARROLLAR LA SOLUCIÓN DE SOFTWARE DE ACUERDO CON EL DISEÑO Y METODOLOGÍAS DE DESARROLLO
</t>
    </r>
    <r>
      <rPr>
        <sz val="10"/>
        <rFont val="Arial"/>
        <family val="2"/>
      </rPr>
      <t>01 planear actividades de construcción del software de acuerdo con el diseño establecido.
04 codificar el software de acuerdo con el diseño establecido.
05 realizar pruebas al software para verificar su funcionalidad.</t>
    </r>
    <r>
      <rPr>
        <b/>
        <sz val="10"/>
        <rFont val="Arial"/>
        <family val="2"/>
      </rPr>
      <t xml:space="preserve">
AP10. CODIFICAR LOS MÓDULOS DEL
SISTEMA DE INFORMACIÓN.</t>
    </r>
  </si>
  <si>
    <t>DESARROLLAR LA SOLUCIÓN DE SOFTWARE DE ACUERDO CON EL DISEÑO Y METODOLOGÍAS DE DESARROLLO
Codificar el software de acuerdo con el diseño establecido.
Realizar pruebas al software para verificar su  funcionalidad.
AP10. CODIFICAR LOS MÓDULOS DEL
SISTEMA DE INFORMACIÓN.</t>
  </si>
  <si>
    <t>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t>
  </si>
  <si>
    <r>
      <t xml:space="preserve">240201526 - ENRIQUE LOW MURTRA-INTERACTUAR EN EL CONTEXTO PRODUCTIVO Y SOCIAL DE ACUERDO CON PRINCIPIOS ÉTICOS PARA LA CONSTRUCCIÓN DE UNA CULTURA DE PAZ.	</t>
    </r>
    <r>
      <rPr>
        <sz val="10"/>
        <rFont val="Arial"/>
        <family val="2"/>
      </rPr>
      <t>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t>
    </r>
    <r>
      <rPr>
        <b/>
        <sz val="10"/>
        <rFont val="Arial"/>
        <family val="2"/>
      </rPr>
      <t xml:space="preserve">	
ap 8 CODIFICAR LOS MÓDULOS DEL SOFTWARE.</t>
    </r>
  </si>
  <si>
    <r>
      <t xml:space="preserve">DESARROLLAR LA SOLUCIÓN DE SOFTWARE DE ACUERDO CON EL DISEÑO Y METODOLOGÍAS DE DESARROLLO
</t>
    </r>
    <r>
      <rPr>
        <sz val="10"/>
        <rFont val="Arial"/>
        <family val="2"/>
      </rPr>
      <t>01 planear actividades de construcción del software de acuerdo con el diseño establecido.
04 codificar el software de acuerdo con el diseño establecido.
05 realizar pruebas al software para verificar su funcionalidad.</t>
    </r>
    <r>
      <rPr>
        <b/>
        <sz val="10"/>
        <rFont val="Arial"/>
        <family val="2"/>
      </rPr>
      <t xml:space="preserve">
AP10. CODIFICAR LOS MÓDULOS DEL
SISTEMA DE INFORMACIÓN.</t>
    </r>
  </si>
  <si>
    <r>
      <t xml:space="preserve">INTERACTUAR EN LENGUA INGLESA DE FORMA ORAL Y ESCRITA DENTRO DE CONTEXTOS SOCIALES Y LABORALES SEGÚN LOS CRITERIOS ESTABLECIDOS POR EL MARCO COMÚN EUROPEO DE REFERENCIA PARA LAS LENGUAS - INGLÉS
</t>
    </r>
    <r>
      <rPr>
        <sz val="10"/>
        <rFont val="Arial"/>
        <family val="2"/>
      </rPr>
      <t>Explicar las funciones de su ocupación laboral usando expresiones de acuerdo al nivel requerido por el programa de formación.</t>
    </r>
    <r>
      <rPr>
        <b/>
        <sz val="10"/>
        <rFont val="Arial"/>
        <family val="2"/>
      </rPr>
      <t xml:space="preserve">
PLANES DE MEJORAMIENTO
AP7. DESARROLLAR LA ESTRUCTURA DE DATOS Y LA INTERFAZ DE USUARIO DEL SOFTWARE.</t>
    </r>
  </si>
  <si>
    <r>
      <rPr>
        <b/>
        <sz val="10"/>
        <color rgb="FFFF0000"/>
        <rFont val="Arial"/>
        <family val="2"/>
      </rPr>
      <t>12:00-17:00</t>
    </r>
    <r>
      <rPr>
        <b/>
        <sz val="10"/>
        <rFont val="Arial"/>
        <family val="2"/>
      </rPr>
      <t xml:space="preserve">
DESARROLLAR LA SOLUCIÓN DE SOFTWARE DE ACUERDO CON EL DISEÑO Y METODOLOGÍAS DE DESARROLLO
</t>
    </r>
    <r>
      <rPr>
        <sz val="10"/>
        <rFont val="Arial"/>
        <family val="2"/>
      </rPr>
      <t>01 planear actividades de construcción del software de acuerdo con el diseño establecido.
04 codificar el software de acuerdo con el diseño establecido.
05 realizar pruebas al software para verificar su funcionalidad.</t>
    </r>
    <r>
      <rPr>
        <b/>
        <sz val="10"/>
        <rFont val="Arial"/>
        <family val="2"/>
      </rPr>
      <t xml:space="preserve">
AP10. CODIFICAR LOS MÓDULOS DEL
SISTEMA DE INFORMACIÓN.</t>
    </r>
  </si>
  <si>
    <r>
      <rPr>
        <b/>
        <sz val="10"/>
        <color rgb="FFFF0000"/>
        <rFont val="Arial"/>
        <family val="2"/>
      </rPr>
      <t>13:00-16:00</t>
    </r>
    <r>
      <rPr>
        <b/>
        <sz val="10"/>
        <rFont val="Arial"/>
        <family val="2"/>
      </rPr>
      <t xml:space="preserve">
Transversal 5 - 230101507 - IMPLEMENTAR HÁBITOS SALUDABLES MEDIANTE LA ACTIVIDAD FÍSICA
</t>
    </r>
    <r>
      <rPr>
        <sz val="10"/>
        <rFont val="Arial"/>
        <family val="2"/>
      </rPr>
      <t>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t>
    </r>
    <r>
      <rPr>
        <b/>
        <sz val="10"/>
        <rFont val="Arial"/>
        <family val="2"/>
      </rPr>
      <t xml:space="preserve">
AP7. DESARROLLAR LA ESTRUCTURA DE DATOS Y LA INTERFAZ DE USUARIO DEL SOFTWARE.</t>
    </r>
  </si>
  <si>
    <r>
      <t xml:space="preserve">Transversal 5 - 230101507 - IMPLEMENTAR HÁBITOS SALUDABLES MEDIANTE LA ACTIVIDAD FÍSICA
</t>
    </r>
    <r>
      <rPr>
        <sz val="10"/>
        <rFont val="Arial"/>
        <family val="2"/>
      </rPr>
      <t>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t>
    </r>
    <r>
      <rPr>
        <b/>
        <sz val="10"/>
        <rFont val="Arial"/>
        <family val="2"/>
      </rPr>
      <t xml:space="preserve">
AP7. DESARROLLAR LA ESTRUCTURA DE DATOS Y LA INTERFAZ DE USUARIO DEL SOFTWARE.</t>
    </r>
  </si>
  <si>
    <t xml:space="preserve">
DESARROLLAR LA SOLUCIÓN DE SOFTWARE DE ACUERDO CON EL DISEÑO Y METODOLOGÍAS DE DESARROLLO
Codificar el software de acuerdo con el diseño establecido.
Realizar pruebas al software para verificar su  funcionalidad.
AP10. CODIFICAR LOS MÓDULOS DEL
SISTEMA DE INFORMACIÓN.</t>
  </si>
  <si>
    <r>
      <rPr>
        <b/>
        <sz val="10"/>
        <color rgb="FFFF0000"/>
        <rFont val="Arial"/>
        <family val="2"/>
      </rPr>
      <t>13:00-18:00</t>
    </r>
    <r>
      <rPr>
        <b/>
        <sz val="10"/>
        <rFont val="Arial"/>
        <family val="2"/>
      </rPr>
      <t xml:space="preserve">
DESARROLLAR LA SOLUCIÓN DE SOFTWARE DE ACUERDO CON EL DISEÑO Y METODOLOGÍAS DE DESARROLLO
</t>
    </r>
    <r>
      <rPr>
        <sz val="10"/>
        <rFont val="Arial"/>
        <family val="2"/>
      </rPr>
      <t>Codificar el software de acuerdo con el diseño establecido.
Realizar pruebas al software para verificar su  funcionalidad.</t>
    </r>
    <r>
      <rPr>
        <b/>
        <sz val="10"/>
        <rFont val="Arial"/>
        <family val="2"/>
      </rPr>
      <t xml:space="preserve">
AP10. CODIFICAR LOS MÓDULOS DEL
SISTEMA DE INFORMACIÓN.</t>
    </r>
  </si>
  <si>
    <r>
      <rPr>
        <b/>
        <sz val="10"/>
        <color rgb="FFFF0000"/>
        <rFont val="Arial"/>
        <family val="2"/>
      </rPr>
      <t>13:00-18:00</t>
    </r>
    <r>
      <rPr>
        <b/>
        <sz val="10"/>
        <rFont val="Arial"/>
        <family val="2"/>
      </rPr>
      <t xml:space="preserve">
DESARROLLAR LA SOLUCIÓN DE SOFTWARE DE ACUERDO CON EL DISEÑO Y METODOLOGÍAS DE DESARROLLO
</t>
    </r>
    <r>
      <rPr>
        <sz val="10"/>
        <rFont val="Arial"/>
        <family val="2"/>
      </rPr>
      <t xml:space="preserve">Codificar el software de acuerdo con el diseño establecido.
Realizar pruebas al software para verificar su  funcionalidad.
</t>
    </r>
    <r>
      <rPr>
        <b/>
        <sz val="10"/>
        <rFont val="Arial"/>
        <family val="2"/>
      </rPr>
      <t>AP10. CODIFICAR LOS MÓDULOS DEL
SISTEMA DE INFORMACIÓN.</t>
    </r>
  </si>
  <si>
    <r>
      <t xml:space="preserve">DESARROLLAR LA SOLUCIÓN DE SOFTWARE DE ACUERDO CON EL DISEÑO Y METODOLOGÍAS DE DESARROLLO
</t>
    </r>
    <r>
      <rPr>
        <sz val="10"/>
        <rFont val="Arial"/>
        <family val="2"/>
      </rPr>
      <t>Codificar el software de acuerdo con el diseño establecido.
Realizar pruebas al software para verificar su  funcionalidad.</t>
    </r>
    <r>
      <rPr>
        <b/>
        <sz val="10"/>
        <rFont val="Arial"/>
        <family val="2"/>
      </rPr>
      <t xml:space="preserve">
AP10. CODIFICAR LOS MÓDULOS DEL
SISTEMA DE INFORMACIÓN.</t>
    </r>
  </si>
  <si>
    <r>
      <t xml:space="preserve">Transversal 5 - 230101507 - IMPLEMENTAR HÁBITOS SALUDABLES MEDIANTE LA ACTIVIDAD FÍSICA
</t>
    </r>
    <r>
      <rPr>
        <sz val="10"/>
        <rFont val="Arial"/>
        <family val="2"/>
      </rPr>
      <t xml:space="preserve">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
</t>
    </r>
    <r>
      <rPr>
        <b/>
        <sz val="10"/>
        <rFont val="Arial"/>
        <family val="2"/>
      </rPr>
      <t>AP7. DESARROLLAR LA ESTRUCTURA DE DATOS Y LA INTERFAZ DE USUARIO DEL SOFTWARE.</t>
    </r>
  </si>
  <si>
    <r>
      <rPr>
        <b/>
        <sz val="10"/>
        <color rgb="FFFF0000"/>
        <rFont val="Arial"/>
        <family val="2"/>
      </rPr>
      <t>08:00-10:00</t>
    </r>
    <r>
      <rPr>
        <b/>
        <sz val="10"/>
        <rFont val="Arial"/>
        <family val="2"/>
      </rPr>
      <t xml:space="preserve">
CT4 - 220501095 - DISEÑAR LA SOLUCIÓN DE SOFTWARE DE ACUERDO CON PROCEDIMIENTOS Y REQUISITOS TÉCNICOS
</t>
    </r>
    <r>
      <rPr>
        <sz val="10"/>
        <rFont val="Arial"/>
        <family val="2"/>
      </rPr>
      <t>220501095 02 Estructurar el modelo de datos del software de acuerdo
con las especificaciones del análisis.
220501095 01 Elaborar los artefactos de diseño del software siguiendo
las prácticas de la metodología seleccionada.
220501095 04 Verificar los entregables de la fase de diseño del software
de acuerdo con lo establecido en el informe de análisis</t>
    </r>
    <r>
      <rPr>
        <b/>
        <sz val="10"/>
        <rFont val="Arial"/>
        <family val="2"/>
      </rPr>
      <t>.
AP5. DETERMINAR LA ESTRUCTURA LÓGICA Y TECNOLÓGICA DEL SOFTWARE</t>
    </r>
  </si>
  <si>
    <r>
      <t xml:space="preserve">CT4 - 220501095 - DISEÑAR LA SOLUCIÓN DE SOFTWARE DE ACUERDO CON PROCEDIMIENTOS Y REQUISITOS TÉCNICOS
</t>
    </r>
    <r>
      <rPr>
        <sz val="10"/>
        <rFont val="Arial"/>
        <family val="2"/>
      </rPr>
      <t>220501095 03 Determinar las características técnicas de la interfaz gráfica del software adoptando estándares de presentación.</t>
    </r>
    <r>
      <rPr>
        <b/>
        <sz val="10"/>
        <rFont val="Arial"/>
        <family val="2"/>
      </rPr>
      <t xml:space="preserve">
AP6. CONSTRUIR EL PROTOTIPO DEL SOFTWARE DE ACUERDO CON EL ANÁLISIS DE LAS CARACTERÍSTICAS FUNCIONALES Y DE CALIDAD.</t>
    </r>
  </si>
  <si>
    <r>
      <t xml:space="preserve">220201501 - APLICACIÓN DE CONOCIMIENTOS DE LAS CIENCIAS NATURALES DE ACUERDO CON SITUACIONES DEL CONTEXTO PRODUCTIVO Y SOCIAL.	</t>
    </r>
    <r>
      <rPr>
        <sz val="10"/>
        <rFont val="Arial"/>
        <family val="2"/>
      </rPr>
      <t>220201501-01 - Identificar los principios y leyes de la física en la solución de problemas de acuerdo al contexto productivo.</t>
    </r>
    <r>
      <rPr>
        <b/>
        <sz val="10"/>
        <rFont val="Arial"/>
        <family val="2"/>
      </rPr>
      <t xml:space="preserve">
	</t>
    </r>
    <r>
      <rPr>
        <sz val="10"/>
        <rFont val="Arial"/>
        <family val="2"/>
      </rPr>
      <t>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t>
    </r>
    <r>
      <rPr>
        <b/>
        <sz val="10"/>
        <rFont val="Arial"/>
        <family val="2"/>
      </rPr>
      <t xml:space="preserve">
	AP4 - ESTRUCTURAR PROCESOS LÓGICOS PARA LA CONSTRUCCIÓN DE ALGORITMOS.</t>
    </r>
  </si>
  <si>
    <r>
      <t xml:space="preserve">240201064 - ORIENTAR INVESTIGACIÓN FORMATIVA SEGÚN REFERENTES TÉCNICOS.	</t>
    </r>
    <r>
      <rPr>
        <sz val="10"/>
        <rFont val="Arial"/>
        <family val="2"/>
      </rPr>
      <t>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t>
    </r>
    <r>
      <rPr>
        <b/>
        <sz val="10"/>
        <rFont val="Arial"/>
        <family val="2"/>
      </rPr>
      <t xml:space="preserve">
AP6. CONSTRUIR EL PROTOTIPO DEL SOFTWARE DE ACUERDO CON EL ANÁLISIS DE LAS CARACTERÍSTICAS FUNCIONALES Y DE CALIDAD.</t>
    </r>
  </si>
  <si>
    <r>
      <t xml:space="preserve">INTERACTUAR EN LENGUA INGLESA DE FORMA ORAL Y ESCRITA DENTRO DE CONTEXTOS SOCIALES Y LABORALES SEGÚN LOS CRITERIOS ESTABLECIDOS POR EL MARCO COMÚN EUROPEO DE REFERENCIA PARA LAS LENGUAS - INGLÉS
</t>
    </r>
    <r>
      <rPr>
        <sz val="10"/>
        <rFont val="Arial"/>
        <family val="2"/>
      </rPr>
      <t>Discutir sobre posibles soluciones a problemas dentro de un Rango variado de contextos sociales y laborales.</t>
    </r>
    <r>
      <rPr>
        <b/>
        <sz val="10"/>
        <rFont val="Arial"/>
        <family val="2"/>
      </rPr>
      <t xml:space="preserve">
AP4. ESTRUCTURAR PROCESOS LÓGICOS PARA LA CONSTRUCCIÓN DE ALGORITMOS.</t>
    </r>
  </si>
  <si>
    <r>
      <rPr>
        <b/>
        <sz val="10"/>
        <color rgb="FFFF0000"/>
        <rFont val="Arial"/>
        <family val="2"/>
      </rPr>
      <t>10:00-12:00</t>
    </r>
    <r>
      <rPr>
        <b/>
        <sz val="10"/>
        <rFont val="Arial"/>
        <family val="2"/>
      </rPr>
      <t xml:space="preserve">
CT4 - 220501095 - DISEÑAR LA SOLUCIÓN DE SOFTWARE DE ACUERDO CON PROCEDIMIENTOS Y REQUISITOS TÉCNICOS
220501095 02 Estructurar el modelo de datos del software de acuerdo
con las especificaciones del análisis.
220501095 01 Elaborar los artefactos de diseño del software siguiendo
las prácticas de la metodología seleccionada.
220501095 04 Verificar los entregables de la fase de diseño del software
de acuerdo con lo establecido en el informe de análisis.
AP5. DETERMINAR LA ESTRUCTURA LÓGICA Y TECNOLÓGICA DEL SOFTWARE</t>
    </r>
  </si>
  <si>
    <r>
      <t xml:space="preserve">UTILIZAR HERRAMIENTAS INFORMÁTICAS DE ACUERDO CON LAS NECESIDADES DE MANEJO DE INFORMACIÓN
</t>
    </r>
    <r>
      <rPr>
        <sz val="10"/>
        <rFont val="Arial"/>
        <family val="2"/>
      </rPr>
      <t>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t>
    </r>
    <r>
      <rPr>
        <b/>
        <sz val="10"/>
        <rFont val="Arial"/>
        <family val="2"/>
      </rPr>
      <t xml:space="preserve">
AP2. DETERMINAR LAS ESPECIFICACIONES FUNCIONALES DEL SOFTWARE Y METODOLOGÍA A UTILIZAR.</t>
    </r>
  </si>
  <si>
    <r>
      <rPr>
        <b/>
        <sz val="10"/>
        <color rgb="FFFF0000"/>
        <rFont val="Arial"/>
        <family val="2"/>
      </rPr>
      <t>12:00-17:00</t>
    </r>
    <r>
      <rPr>
        <b/>
        <sz val="10"/>
        <rFont val="Arial"/>
        <family val="2"/>
      </rPr>
      <t xml:space="preserve">
CT2 - 220501093 - EVALUAR REQUISITOS DE LA SOLUCIÓN DE SOFTWARE DE ACUERDO CON METODOLOGÍAS DE ANÁLISIS Y ESTÁNDARES
</t>
    </r>
    <r>
      <rPr>
        <sz val="10"/>
        <rFont val="Arial"/>
        <family val="2"/>
      </rPr>
      <t>02 modelar las funciones del software de acuerdo con el informe de requisitos.
04 verificar los modelos realizados en la fase de análisis de acuerdo con lo establecido en el informe de requisitos.</t>
    </r>
    <r>
      <rPr>
        <b/>
        <sz val="10"/>
        <rFont val="Arial"/>
        <family val="2"/>
      </rPr>
      <t xml:space="preserve">
AP2. ESPECIFICAR EL MODELO CONCEPTUAL Y ESTRUCTURAR LA PROPUESTA TÉCNICA DEL PROYECTO DE SOFTWARE.</t>
    </r>
  </si>
  <si>
    <r>
      <rPr>
        <b/>
        <sz val="10"/>
        <color rgb="FFFF0000"/>
        <rFont val="Arial"/>
        <family val="2"/>
      </rPr>
      <t>13:00-18:00</t>
    </r>
    <r>
      <rPr>
        <b/>
        <sz val="10"/>
        <rFont val="Arial"/>
        <family val="2"/>
      </rPr>
      <t xml:space="preserve">
CT1 - 220501092 - ESTABLECER REQUISITOS DE LA SOLUCIÓN DE SOFTWARE DE ACUERDO CON ESTÁNDARES Y PROCEDIMIENTO TÉCNICO
</t>
    </r>
    <r>
      <rPr>
        <sz val="10"/>
        <rFont val="Arial"/>
        <family val="2"/>
      </rPr>
      <t>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t>
    </r>
    <r>
      <rPr>
        <b/>
        <sz val="10"/>
        <rFont val="Arial"/>
        <family val="2"/>
      </rPr>
      <t xml:space="preserve">
AP1. DETERMINAR LAS ESPECIFICACIONES FUNCIONALES DEL SOFTWARE Y METODOLOGÍA A UTILIZAR.</t>
    </r>
  </si>
  <si>
    <r>
      <rPr>
        <b/>
        <sz val="10"/>
        <color rgb="FFFF0000"/>
        <rFont val="Arial"/>
        <family val="2"/>
      </rPr>
      <t>17:00-19:00</t>
    </r>
    <r>
      <rPr>
        <b/>
        <sz val="10"/>
        <rFont val="Arial"/>
        <family val="2"/>
      </rPr>
      <t xml:space="preserve">
DESARROLLAR PROCESOS DE COMUNICACIÓN EFICACES Y EFECTIVOS, TENIENDO EN CUENTA SITUACIONES DE ORDEN SOCIAL, PERSONAL Y PRODUCTIVO.
</t>
    </r>
    <r>
      <rPr>
        <sz val="10"/>
        <rFont val="Arial"/>
        <family val="2"/>
      </rPr>
      <t>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t>
    </r>
    <r>
      <rPr>
        <b/>
        <sz val="10"/>
        <rFont val="Arial"/>
        <family val="2"/>
      </rPr>
      <t xml:space="preserve">
AP5 - DETERMINAR LA ESTRUCTURA LÓGICA Y TECNOLÓGICA DEL SOFTWARE</t>
    </r>
  </si>
  <si>
    <r>
      <t xml:space="preserve">CT2 - 220501093 - EVALUAR REQUISITOS DE LA SOLUCIÓN DE SOFTWARE DE ACUERDO CON METODOLOGÍAS DE ANÁLISIS Y ESTÁNDARES
</t>
    </r>
    <r>
      <rPr>
        <sz val="10"/>
        <rFont val="Arial"/>
        <family val="2"/>
      </rPr>
      <t>02 modelar las funciones del software de acuerdo con el informe de requisitos.
04 verificar los modelos realizados en la fase de análisis de acuerdo con lo establecido en el informe de requisitos.</t>
    </r>
    <r>
      <rPr>
        <b/>
        <sz val="10"/>
        <rFont val="Arial"/>
        <family val="2"/>
      </rPr>
      <t xml:space="preserve">
AP2. ESPECIFICAR EL MODELO CONCEPTUAL Y ESTRUCTURAR LA PROPUESTA TÉCNICA DEL PROYECTO DE SOFTWARE.</t>
    </r>
  </si>
  <si>
    <r>
      <t xml:space="preserve">INTERACTUAR EN LENGUA INGLESA DE FORMA ORAL Y ESCRITA DENTRO DE CONTEXTOS SOCIALES Y LABORALES SEGÚN LOS CRITERIOS ESTABLECIDOS POR EL MARCO COMÚN EUROPEO DE REFERENCIA PARA LAS LENGUAS - INGLÉS
</t>
    </r>
    <r>
      <rPr>
        <sz val="10"/>
        <rFont val="Arial"/>
        <family val="2"/>
      </rPr>
      <t>Comprender información sobre situaciones cotidianas y laborales actuales y futuras a través de interacciones sociales de forma oral y escrita.</t>
    </r>
    <r>
      <rPr>
        <b/>
        <sz val="10"/>
        <rFont val="Arial"/>
        <family val="2"/>
      </rPr>
      <t xml:space="preserve">
AP2. DETERMINAR LAS ESPECIFICACIONES FUNCIONALES DEL SOFTWARE Y  METODOLOGÍA A UTILIZAR.</t>
    </r>
  </si>
  <si>
    <r>
      <rPr>
        <b/>
        <sz val="10"/>
        <color rgb="FFFF0000"/>
        <rFont val="Arial"/>
        <family val="2"/>
      </rPr>
      <t>08:00-11:00</t>
    </r>
    <r>
      <rPr>
        <b/>
        <sz val="10"/>
        <rFont val="Arial"/>
        <family val="2"/>
      </rPr>
      <t xml:space="preserve">
DESARROLLAR PROCESOS DE COMUNICACIÓN EFICACES Y EFECTIVOS, TENIENDO EN CUENTA SITUACIONES DE ORDEN SOCIAL, PERSONAL Y PRODUCTIVO.
</t>
    </r>
    <r>
      <rPr>
        <sz val="10"/>
        <rFont val="Arial"/>
        <family val="2"/>
      </rPr>
      <t>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t>
    </r>
    <r>
      <rPr>
        <b/>
        <sz val="10"/>
        <rFont val="Arial"/>
        <family val="2"/>
      </rPr>
      <t xml:space="preserve">
AP5 - DETERMINAR LA ESTRUCTURA LÓGICA Y TECNOLÓGICA DEL SOFTWARE</t>
    </r>
  </si>
  <si>
    <r>
      <rPr>
        <b/>
        <sz val="10"/>
        <color rgb="FFFF0000"/>
        <rFont val="Arial"/>
        <family val="2"/>
      </rPr>
      <t>07:00-12:00</t>
    </r>
    <r>
      <rPr>
        <b/>
        <sz val="10"/>
        <rFont val="Arial"/>
        <family val="2"/>
      </rPr>
      <t xml:space="preserve">
CT1 - 220501092 - ESTABLECER REQUISITOS DE LA SOLUCIÓN DE SOFTWARE DE ACUERDO CON ESTÁNDARES Y PROCEDIMIENTO TÉCNICO
</t>
    </r>
    <r>
      <rPr>
        <sz val="10"/>
        <rFont val="Arial"/>
        <family val="2"/>
      </rPr>
      <t xml:space="preserve">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t>
    </r>
    <r>
      <rPr>
        <b/>
        <sz val="10"/>
        <rFont val="Arial"/>
        <family val="2"/>
      </rPr>
      <t>AP1. DETERMINAR LAS ESPECIFICACIONES FUNCIONALES DEL SOFTWARE Y METODOLOGÍA A UTILIZAR.</t>
    </r>
  </si>
  <si>
    <r>
      <t xml:space="preserve">
</t>
    </r>
    <r>
      <rPr>
        <b/>
        <sz val="10"/>
        <color rgb="FFFF0000"/>
        <rFont val="Arial"/>
        <family val="2"/>
      </rPr>
      <t>12:00-17:00</t>
    </r>
    <r>
      <rPr>
        <b/>
        <sz val="10"/>
        <rFont val="Arial"/>
        <family val="2"/>
      </rPr>
      <t xml:space="preserve">
CT2 - 220501093 - EVALUAR REQUISITOS DE LA SOLUCIÓN DE SOFTWARE DE ACUERDO CON METODOLOGÍAS DE ANÁLISIS Y ESTÁNDARES
01 planear actividades de análisis de acuerdo con la metodología seleccionada.
AP1.  DETERMINAR LAS ESPECIFICACIONES FUNCIONALES DEL SOFTWARE Y METODOLOGÍA A UTILIZAR.</t>
    </r>
  </si>
  <si>
    <t>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t>
  </si>
  <si>
    <r>
      <t xml:space="preserve">CT1 - 220501092 - ESTABLECER REQUISITOS DE LA SOLUCIÓN DE SOFTWARE DE ACUERDO CON ESTÁNDARES Y PROCEDIMIENTO TÉCNICO
</t>
    </r>
    <r>
      <rPr>
        <sz val="10"/>
        <rFont val="Arial"/>
        <family val="2"/>
      </rPr>
      <t>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t>
    </r>
    <r>
      <rPr>
        <b/>
        <sz val="10"/>
        <rFont val="Arial"/>
        <family val="2"/>
      </rPr>
      <t xml:space="preserve">
AP1. DETERMINAR LAS ESPECIFICACIONES FUNCIONALES DEL SOFTWARE Y METODOLOGÍA A UTILIZAR.</t>
    </r>
  </si>
  <si>
    <r>
      <rPr>
        <b/>
        <sz val="10"/>
        <color rgb="FFFF0000"/>
        <rFont val="Arial"/>
        <family val="2"/>
      </rPr>
      <t>08:00-10:00</t>
    </r>
    <r>
      <rPr>
        <b/>
        <sz val="10"/>
        <rFont val="Arial"/>
        <family val="2"/>
      </rPr>
      <t xml:space="preserve">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t>
    </r>
  </si>
  <si>
    <r>
      <t xml:space="preserve">UTILIZAR HERRAMIENTAS INFORMÁTICAS DE ACUERDO CON LAS NECESIDADES DE MANEJO DE INFORMACIÓN
</t>
    </r>
    <r>
      <rPr>
        <sz val="10"/>
        <rFont val="Arial"/>
        <family val="2"/>
      </rPr>
      <t xml:space="preserve">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t>
    </r>
    <r>
      <rPr>
        <b/>
        <sz val="10"/>
        <rFont val="Arial"/>
        <family val="2"/>
      </rPr>
      <t>AP2. DETERMINAR LAS ESPECIFICACIONES FUNCIONALES DEL SOFTWARE Y METODOLOGÍA A UTILIZAR.</t>
    </r>
  </si>
  <si>
    <r>
      <rPr>
        <b/>
        <sz val="10"/>
        <color rgb="FFFF0000"/>
        <rFont val="Arial"/>
        <family val="2"/>
      </rPr>
      <t>13:00-18:00</t>
    </r>
    <r>
      <rPr>
        <b/>
        <sz val="10"/>
        <rFont val="Arial"/>
        <family val="2"/>
      </rPr>
      <t xml:space="preserve">
CT2 - 220501093 - EVALUAR REQUISITOS DE LA SOLUCIÓN DE SOFTWARE DE ACUERDO CON METODOLOGÍAS DE ANÁLISIS Y ESTÁNDARES
</t>
    </r>
    <r>
      <rPr>
        <sz val="10"/>
        <rFont val="Arial"/>
        <family val="2"/>
      </rPr>
      <t>02 modelar las funciones del software de acuerdo con el informe de requisitos.
04 verificar los modelos realizados en la fase de análisis de acuerdo con lo establecido en el informe de requisitos.</t>
    </r>
    <r>
      <rPr>
        <b/>
        <sz val="10"/>
        <rFont val="Arial"/>
        <family val="2"/>
      </rPr>
      <t xml:space="preserve">
AP2. ESPECIFICAR EL MODELO CONCEPTUAL Y ESTRUCTURAR LA PROPUESTA TÉCNICA DEL PROYECTO DE SOFTWARE.</t>
    </r>
  </si>
  <si>
    <r>
      <t xml:space="preserve">
UTILIZAR HERRAMIENTAS INFORMÁTICAS DE ACUERDO CON LAS NECESIDADES DE MANEJO DE INFORMACIÓN
</t>
    </r>
    <r>
      <rPr>
        <sz val="10"/>
        <rFont val="Arial"/>
        <family val="2"/>
      </rPr>
      <t xml:space="preserve">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t>
    </r>
    <r>
      <rPr>
        <b/>
        <sz val="10"/>
        <rFont val="Arial"/>
        <family val="2"/>
      </rPr>
      <t>AP2. DETERMINAR LAS ESPECIFICACIONES FUNCIONALES DEL SOFTWARE Y METODOLOGÍA A UTILIZAR.</t>
    </r>
  </si>
  <si>
    <r>
      <rPr>
        <b/>
        <sz val="10"/>
        <color rgb="FFFF0000"/>
        <rFont val="Arial"/>
        <family val="2"/>
      </rPr>
      <t>13:00-18:00</t>
    </r>
    <r>
      <rPr>
        <b/>
        <sz val="10"/>
        <rFont val="Arial"/>
        <family val="2"/>
      </rPr>
      <t xml:space="preserve">
CT1 - 220501092 - ESTABLECER REQUISITOS DE LA SOLUCIÓN DE SOFTWARE DE ACUERDO CON ESTÁNDARES Y PROCEDIMIENTO TÉCNICO
01 caracterizar los procesos de la organización de acuerdo con el software a construir.
</t>
    </r>
    <r>
      <rPr>
        <sz val="10"/>
        <rFont val="Arial"/>
        <family val="2"/>
      </rPr>
      <t>02 recolectar información del software a construir de acuerdo con las necesidades del
Cliente.
03 establecer los requisitos del software de acuerdo con la información recolectada.
04 validar el informe de requisitos de acuerdo con las necesidades del cliente.</t>
    </r>
    <r>
      <rPr>
        <b/>
        <sz val="10"/>
        <rFont val="Arial"/>
        <family val="2"/>
      </rPr>
      <t xml:space="preserve">
AP1. DETERMINAR LAS ESPECIFICACIONES FUNCIONALES DEL SOFTWARE Y METODOLOGÍA A UTILIZAR.</t>
    </r>
  </si>
  <si>
    <r>
      <t xml:space="preserve">CT2 - 220501093 - EVALUAR REQUISITOS DE LA SOLUCIÓN DE SOFTWARE DE ACUERDO CON METODOLOGÍAS DE ANÁLISIS Y ESTÁNDARES
</t>
    </r>
    <r>
      <rPr>
        <sz val="10"/>
        <rFont val="Arial"/>
        <family val="2"/>
      </rPr>
      <t>01 planear actividades de análisis de acuerdo con la metodología seleccionada.</t>
    </r>
    <r>
      <rPr>
        <b/>
        <sz val="10"/>
        <rFont val="Arial"/>
        <family val="2"/>
      </rPr>
      <t xml:space="preserve">
AP1.  DETERMINAR LAS ESPECIFICACIONES FUNCIONALES DEL SOFTWARE Y METODOLOGÍA A UTILIZAR.</t>
    </r>
  </si>
  <si>
    <r>
      <t>INTERACTUAR EN LENGUA INGLESA DE FORMA ORAL Y ESCRITA DENTRO DE CONTEXTOS SOCIALES Y LABORALES SEGÚN LOS CRITERIOS ESTABLECIDOS POR EL MARCO COMÚN EUROPEO DE R</t>
    </r>
    <r>
      <rPr>
        <sz val="10"/>
        <rFont val="Arial"/>
        <family val="2"/>
      </rPr>
      <t>EFERENCIA PARA LAS LENGUAS - INGLÉS
Discutir sobre posibles soluciones a problemas dentro de un Rango variado de contextos sociales y laborales.</t>
    </r>
    <r>
      <rPr>
        <b/>
        <sz val="10"/>
        <rFont val="Arial"/>
        <family val="2"/>
      </rPr>
      <t xml:space="preserve">
AP4. ESTRUCTURAR PROCESOS LÓGICOS PARA LA CONSTRUCCIÓN DE ALGORITMOS.</t>
    </r>
  </si>
  <si>
    <r>
      <rPr>
        <b/>
        <sz val="10"/>
        <color rgb="FFFF0000"/>
        <rFont val="Arial"/>
        <family val="2"/>
      </rPr>
      <t>13:00-15:00</t>
    </r>
    <r>
      <rPr>
        <b/>
        <sz val="10"/>
        <rFont val="Arial"/>
        <family val="2"/>
      </rPr>
      <t xml:space="preserve">
CT2 - 220501093 - EVALUAR REQUISITOS DE LA SOLUCIÓN DE SOFTWARE DE ACUERDO CON METODOLOGÍAS DE ANÁLISIS Y ESTÁNDARES
</t>
    </r>
    <r>
      <rPr>
        <sz val="10"/>
        <rFont val="Arial"/>
        <family val="2"/>
      </rPr>
      <t>02 modelar las funciones del software de acuerdo con el informe de requisitos.
04 verificar los modelos realizados en la fase de análisis de acuerdo con lo establecido en el informe de requisitos.</t>
    </r>
    <r>
      <rPr>
        <b/>
        <sz val="10"/>
        <rFont val="Arial"/>
        <family val="2"/>
      </rPr>
      <t xml:space="preserve">
AP2. ESPECIFICAR EL MODELO CONCEPTUAL Y ESTRUCTURAR LA PROPUESTA TÉCNICA DEL PROYECTO DE SOFTWARE.</t>
    </r>
  </si>
  <si>
    <r>
      <rPr>
        <b/>
        <sz val="10"/>
        <color rgb="FFFF0000"/>
        <rFont val="Arial"/>
        <family val="2"/>
      </rPr>
      <t>07:00-12:00</t>
    </r>
    <r>
      <rPr>
        <b/>
        <sz val="10"/>
        <rFont val="Arial"/>
        <family val="2"/>
      </rPr>
      <t xml:space="preserve">
CT2 - 220501093 - EVALUAR REQUISITOS DE LA SOLUCIÓN DE SOFTWARE DE ACUERDO CON METODOLOGÍAS DE ANÁLISIS Y ESTÁNDARES
</t>
    </r>
    <r>
      <rPr>
        <sz val="10"/>
        <rFont val="Arial"/>
        <family val="2"/>
      </rPr>
      <t>02 modelar las funciones del software de acuerdo con el informe de requisitos.
04 verificar los modelos realizados en la fase de análisis de acuerdo con lo establecido en el informe de requisitos.</t>
    </r>
    <r>
      <rPr>
        <b/>
        <sz val="10"/>
        <rFont val="Arial"/>
        <family val="2"/>
      </rPr>
      <t xml:space="preserve">
AP2. ESPECIFICAR EL MODELO CONCEPTUAL Y ESTRUCTURAR LA PROPUESTA TÉCNICA DEL PROYECTO DE SOFTWARE.</t>
    </r>
  </si>
  <si>
    <t>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t>
  </si>
  <si>
    <r>
      <rPr>
        <b/>
        <sz val="10"/>
        <color rgb="FFFF0000"/>
        <rFont val="Arial"/>
        <family val="2"/>
      </rPr>
      <t>13:00-16:00</t>
    </r>
    <r>
      <rPr>
        <b/>
        <sz val="10"/>
        <rFont val="Arial"/>
        <family val="2"/>
      </rPr>
      <t xml:space="preserve">
DESARROLLAR PROCESOS DE COMUNICACIÓN EFICACES Y EFECTIVOS, TENIENDO EN CUENTA SITUACIONES DE ORDEN SOCIAL, PERSONAL Y PRODUCTIVO.
</t>
    </r>
    <r>
      <rPr>
        <sz val="10"/>
        <rFont val="Arial"/>
        <family val="2"/>
      </rPr>
      <t>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t>
    </r>
    <r>
      <rPr>
        <b/>
        <sz val="10"/>
        <rFont val="Arial"/>
        <family val="2"/>
      </rPr>
      <t>.
AP5 - DETERMINAR LA ESTRUCTURA LÓGICA Y TECNOLÓGICA DEL SOFTWARE</t>
    </r>
  </si>
  <si>
    <r>
      <t>CT2 - 220501093 - EVALUAR REQUISITOS DE LA SOLUCIÓN DE SOFTWARE DE ACUERDO CON METODOLOGÍAS DE ANÁLISIS Y ESTÁNDARES
0</t>
    </r>
    <r>
      <rPr>
        <sz val="10"/>
        <rFont val="Arial"/>
        <family val="2"/>
      </rPr>
      <t>2 modelar las funciones del software de acuerdo con el informe de requisitos.
04 verificar los modelos realizados en la fase de análisis de acuerdo con lo establecido en el informe de requisitos</t>
    </r>
    <r>
      <rPr>
        <b/>
        <sz val="10"/>
        <rFont val="Arial"/>
        <family val="2"/>
      </rPr>
      <t>.
AP2. ESPECIFICAR EL MODELO CONCEPTUAL Y ESTRUCTURAR LA PROPUESTA TÉCNICA DEL PROYECTO DE SOFTWARE.</t>
    </r>
  </si>
  <si>
    <t>Transversal 1 - 240201530 - INDUCCIÓN</t>
  </si>
  <si>
    <t>6 de julio</t>
  </si>
  <si>
    <r>
      <rPr>
        <b/>
        <sz val="10"/>
        <rFont val="Arial"/>
        <family val="2"/>
      </rPr>
      <t xml:space="preserve">INTERACTUAR EN LENGUA INGLESA DE FORMA ORAL Y ESCRITA DENTRO DE CONTEXTOS SOCIALES Y LABORALES SEGÚN LOS CRITERIOS ESTABLECIDOS POR EL MARCO COMÚN EUROPEO DE REFERENCIA PARA LAS LENGUAS </t>
    </r>
    <r>
      <rPr>
        <sz val="10"/>
        <rFont val="Arial"/>
        <family val="2"/>
      </rPr>
      <t>- INGLÉS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Comunicarse de manera sencilla en inglés en forma oral y escrita con un visitante o colega en un contexto laboral cotidiano.
Participar en intercambios conversacionales básicos en forma oral y escrita en inglés en diferentes situaciones sociales tanto en la cotidianidad como en experiencias pasadas.
PLANES DE MEJORAMIENTO
AP4. DISEÑAR Y PROGRAMAR ORIENTADO A OBJETOS</t>
    </r>
  </si>
  <si>
    <r>
      <rPr>
        <b/>
        <sz val="10"/>
        <rFont val="Arial"/>
        <family val="2"/>
      </rPr>
      <t>INTERACTUAR EN LENGUA INGLESA DE FORMA ORAL Y ESCRITA DENTRO DE CONTEXTOS SOCIALES Y LABORALES SEGÚN LOS CRITERIOS ESTABLECIDOS POR EL MARCO COMÚN EUROPEO DE REFERENCIA PARA LAS LENGUAS</t>
    </r>
    <r>
      <rPr>
        <sz val="10"/>
        <rFont val="Arial"/>
        <family val="2"/>
      </rPr>
      <t xml:space="preserve"> - INGLÉS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Comunicarse de manera sencilla en inglés en forma oral y escrita con un visitante o colega en un contexto laboral cotidiano.
Participar en intercambios conversacionales básicos en forma oral y escrita en inglés en diferentes situaciones sociales tanto en la cotidianidad como en experiencias pasadas.
PLANES DE MEJORAMIENTO
AP4. DISEÑAR Y PROGRAMAR ORIENTADO A OBJETOS</t>
    </r>
  </si>
  <si>
    <r>
      <t xml:space="preserve">240201525. EMPLEAR ELEMENTOS DE CULTURA EMPRENDEDORA Y EMPRESARIAL DE ACUERDO CON LOS CONTEXTOS PRODUCTIVOS, SOCIAL Y PERSONAL.	</t>
    </r>
    <r>
      <rPr>
        <sz val="10"/>
        <rFont val="Arial"/>
        <family val="2"/>
      </rPr>
      <t>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t>
    </r>
    <r>
      <rPr>
        <b/>
        <sz val="10"/>
        <rFont val="Arial"/>
        <family val="2"/>
      </rPr>
      <t xml:space="preserve">
AP6 6 - Desarrollar aplicaciones para la nube</t>
    </r>
  </si>
  <si>
    <r>
      <t xml:space="preserve">Transversal 3 - 220601501 -PROTECCIÓN AMBIENTAL, SEGURIDAD Y SALUD EN EL TRABAJO	</t>
    </r>
    <r>
      <rPr>
        <sz val="10"/>
        <rFont val="Arial"/>
        <family val="2"/>
      </rPr>
      <t>220601501-01. INTERPRETAR LOS PROBLEMAS AMBIENTALES Y DE SST TENIENDO EN CUENTA LOS PLANES Y PROGRAMAS ESTABLECIDOS POR LA ORGANIZACIÓN Y EL ENTORNO SOCIAL.
	220601501-02. EFECTUAR LAS ACCIONES PARA LA PREVENCIÓN Y CONTROL DE LA PROBLEMÁTICA AMBIENTAL Y DE SST, TENIENDO EN CUENTA LOS PROCEDIMIENTOS ESTABLECIDOS POR LA ORGANIZACIÓN.
	220601501-03. VERIFICAR LAS CONDICIONES AMBIENTALES Y DE SST ACORDE CON LOS LINEAMIENTOS ESTABLECIDOS PARA EL ÁREA DE DESEMPEÑO LABORAL.
	220601501-04. REPORTAR LAS CONDICIONES Y ACTOS QUE AFECTEN LA PROTECCIÓN DEL MEDIO AMBIENTE Y LA SST, DE ACUERDO CON LOS LINEAMIENTOS ESTABLECIDOS EN EL CONTEXTO ORGANIZACIONAL Y SOCIAL.</t>
    </r>
    <r>
      <rPr>
        <b/>
        <sz val="10"/>
        <rFont val="Arial"/>
        <family val="2"/>
      </rPr>
      <t xml:space="preserve">
AP2. 2 Solucionar problemas con algoritmos y lógica de programación</t>
    </r>
  </si>
  <si>
    <r>
      <t xml:space="preserve">CT5 - 220501106. CONFIGURAR DISPOSITIVOS DE CÓMPUTO DE ACUERDO CON ESPECIFICACIONES DEL DISEÑO Y PROTOCOLOS TÉCNICOS.
</t>
    </r>
    <r>
      <rPr>
        <sz val="10"/>
        <rFont val="Arial"/>
        <family val="2"/>
      </rPr>
      <t>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t>
    </r>
    <r>
      <rPr>
        <b/>
        <sz val="10"/>
        <rFont val="Arial"/>
        <family val="2"/>
      </rPr>
      <t xml:space="preserve">
AP5. PREPARAR LOS SERVICIOS Y APLICACIONES EN LA NUBE</t>
    </r>
  </si>
  <si>
    <r>
      <t xml:space="preserve">CT7- 220501123. CONSTRUCCIÓN DE APLICACIONES WEB ORIENTADAS A SERVICIOS.
</t>
    </r>
    <r>
      <rPr>
        <sz val="10"/>
        <rFont val="Arial"/>
        <family val="2"/>
      </rPr>
      <t>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t>
    </r>
    <r>
      <rPr>
        <b/>
        <sz val="10"/>
        <rFont val="Arial"/>
        <family val="2"/>
      </rPr>
      <t xml:space="preserve">
AP6. DESARROLLAR APLICACIONES PARA LA NUBE
</t>
    </r>
  </si>
  <si>
    <r>
      <rPr>
        <b/>
        <sz val="10"/>
        <color rgb="FFFF0000"/>
        <rFont val="Arial"/>
        <family val="2"/>
      </rPr>
      <t>13:00-18:00</t>
    </r>
    <r>
      <rPr>
        <b/>
        <sz val="10"/>
        <rFont val="Arial"/>
        <family val="2"/>
      </rPr>
      <t xml:space="preserve">
CT5 - 220501106. CONFIGURAR DISPOSITIVOS DE CÓMPUTO DE ACUERDO CON ESPECIFICACIONES DEL DISEÑO Y PROTOCOLOS TÉCNICOS.
</t>
    </r>
    <r>
      <rPr>
        <sz val="10"/>
        <rFont val="Arial"/>
        <family val="2"/>
      </rPr>
      <t>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t>
    </r>
    <r>
      <rPr>
        <b/>
        <sz val="10"/>
        <rFont val="Arial"/>
        <family val="2"/>
      </rPr>
      <t xml:space="preserve">
AP5. PREPARAR LOS SERVICIOS Y APLICACIONES EN LA NUBE</t>
    </r>
  </si>
  <si>
    <r>
      <rPr>
        <b/>
        <sz val="10"/>
        <color rgb="FFFF0000"/>
        <rFont val="Arial"/>
        <family val="2"/>
      </rPr>
      <t>13:00-16:00</t>
    </r>
    <r>
      <rPr>
        <b/>
        <sz val="10"/>
        <rFont val="Arial"/>
        <family val="2"/>
      </rPr>
      <t xml:space="preserve">
Transversal 2 - 210201501 - EJERCICIO DE LOS DERECHOS FUNDAMENTALES DEL TRABAJO.	</t>
    </r>
    <r>
      <rPr>
        <sz val="10"/>
        <rFont val="Arial"/>
        <family val="2"/>
      </rPr>
      <t>210201501-01. RECONOCER EL TRABAJO COMO UNO DE LOS ELEMENTOS PRIMORDIALES PARA LA MOVILIDAD SOCIAL Y LA TRANSFORMACIÓN VITAL.
	210201501-02. PRACTICAR LOS DERECHOS FUNDAMENTALES DEL TRABAJO DE ACUERDO CON LA CONSTITUCIÓN POLÍTICA Y LOS CONVENIOS INTERNACIONALES.
	210201501-03. VALORAR LA IMPORTANCIA DE LA CIUDADANÍA LABORAL CON BASE EN EL ESTUDIO DE LOS DERECHOS HUMANOS Y FUNDAMENTALES DEL TRABAJO.
	210201501-04. PARTICIPAR EN ACCIONES SOLIDARIAS ORIENTADAS AL EJERCICIO DE LOS DERECHOS HUMANOS, DE LOS PUEBLOS Y DE LA NATURALEZA.</t>
    </r>
    <r>
      <rPr>
        <b/>
        <sz val="10"/>
        <rFont val="Arial"/>
        <family val="2"/>
      </rPr>
      <t xml:space="preserve">
AP1 Análizar requisitos de Software</t>
    </r>
  </si>
  <si>
    <r>
      <rPr>
        <b/>
        <sz val="10"/>
        <color rgb="FFFF0000"/>
        <rFont val="Arial"/>
        <family val="2"/>
      </rPr>
      <t>08:00-11:00</t>
    </r>
    <r>
      <rPr>
        <b/>
        <sz val="10"/>
        <rFont val="Arial"/>
        <family val="2"/>
      </rPr>
      <t xml:space="preserve">
Transversal 2 - 210201501 - EJERCICIO DE LOS DERECHOS FUNDAMENTALES DEL TRABAJO.	210201501-01. RECONOCER EL TRABAJO COMO UNO DE LOS ELEMENTOS PRIMORDIALES PARA LA MOVILIDAD SOCIAL Y LA TRANSFORMACIÓN VITAL.
	210201501-02. PRACTICAR LOS DERECHOS FUNDAMENTALES DEL TRABAJO DE ACUERDO CON LA CONSTITUCIÓN POLÍTICA Y LOS CONVENIOS INTERNACIONALES.
	210201501-03. VALORAR LA IMPORTANCIA DE LA CIUDADANÍA LABORAL CON BASE EN EL ESTUDIO DE LOS DERECHOS HUMANOS Y FUNDAMENTALES DEL TRABAJO.
	210201501-04. PARTICIPAR EN ACCIONES SOLIDARIAS ORIENTADAS AL EJERCICIO DE LOS DERECHOS HUMANOS, DE LOS PUEBLOS Y DE LA NATURALEZA.
AP1 Análizar requisitos de Software</t>
    </r>
  </si>
  <si>
    <r>
      <t xml:space="preserve">240201525. EMPLEAR ELEMENTOS DE CULTURA EMPRENDEDORA Y EMPRESARIAL DE ACUERDO CON LOS CONTEXTOS PRODUCTIVOS, SOCIAL Y PERSONAL.	</t>
    </r>
    <r>
      <rPr>
        <sz val="10"/>
        <rFont val="Arial"/>
        <family val="2"/>
      </rPr>
      <t xml:space="preserve">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
</t>
    </r>
    <r>
      <rPr>
        <b/>
        <sz val="10"/>
        <rFont val="Arial"/>
        <family val="2"/>
      </rPr>
      <t>AP6 6 - Desarrollar aplicaciones para la nube</t>
    </r>
  </si>
  <si>
    <r>
      <rPr>
        <b/>
        <sz val="10"/>
        <color rgb="FFFF0000"/>
        <rFont val="Arial"/>
        <family val="2"/>
      </rPr>
      <t>13:00-16:00</t>
    </r>
    <r>
      <rPr>
        <b/>
        <sz val="10"/>
        <rFont val="Arial"/>
        <family val="2"/>
      </rPr>
      <t xml:space="preserve">
Transversal 3 - 220601501 -PROTECCIÓN AMBIENTAL, SEGURIDAD Y SALUD EN EL TRABAJO	</t>
    </r>
    <r>
      <rPr>
        <sz val="10"/>
        <rFont val="Arial"/>
        <family val="2"/>
      </rPr>
      <t xml:space="preserve">220601501-01. INTERPRETAR LOS PROBLEMAS AMBIENTALES Y DE SST TENIENDO EN CUENTA LOS PLANES Y PROGRAMAS ESTABLECIDOS POR LA ORGANIZACIÓN Y EL ENTORNO SOCIAL.
	220601501-02. EFECTUAR LAS ACCIONES PARA LA PREVENCIÓN Y CONTROL DE LA PROBLEMÁTICA AMBIENTAL Y DE SST, TENIENDO EN CUENTA LOS PROCEDIMIENTOS ESTABLECIDOS POR LA ORGANIZACIÓN.
	220601501-03. VERIFICAR LAS CONDICIONES AMBIENTALES Y DE SST ACORDE CON LOS LINEAMIENTOS ESTABLECIDOS PARA EL ÁREA DE DESEMPEÑO LABORAL.
	220601501-04. REPORTAR LAS CONDICIONES Y ACTOS QUE AFECTEN LA PROTECCIÓN DEL MEDIO AMBIENTE Y LA SST, DE ACUERDO CON LOS LINEAMIENTOS ESTABLECIDOS EN EL CONTEXTO ORGANIZACIONAL Y SOCIAL.
</t>
    </r>
    <r>
      <rPr>
        <b/>
        <sz val="10"/>
        <rFont val="Arial"/>
        <family val="2"/>
      </rPr>
      <t>AP2. 2 Solucionar problemas con algoritmos y lógica de programación</t>
    </r>
  </si>
  <si>
    <t xml:space="preserve">CT7- 220501123. CONSTRUCCIÓN DE APLICACIONES WEB ORIENTADAS A SERVICIOS.
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
AP6. DESARROLLAR APLICACIONES PARA LA NUBE
</t>
  </si>
  <si>
    <r>
      <t xml:space="preserve">CT7- 220501123. CONSTRUCCIÓN DE APLICACIONES WEB ORIENTADAS A SERVICIOS.
</t>
    </r>
    <r>
      <rPr>
        <sz val="10"/>
        <rFont val="Arial"/>
        <family val="2"/>
      </rPr>
      <t xml:space="preserve">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
</t>
    </r>
    <r>
      <rPr>
        <b/>
        <sz val="10"/>
        <rFont val="Arial"/>
        <family val="2"/>
      </rPr>
      <t>AP6. DESARROLLAR APLICACIONES PARA LA NUBE</t>
    </r>
  </si>
  <si>
    <r>
      <rPr>
        <b/>
        <sz val="10"/>
        <color rgb="FFFF0000"/>
        <rFont val="Arial"/>
        <family val="2"/>
      </rPr>
      <t>13:00-16:00</t>
    </r>
    <r>
      <rPr>
        <sz val="10"/>
        <rFont val="Arial"/>
        <family val="2"/>
      </rPr>
      <t xml:space="preserve">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t>
    </r>
  </si>
  <si>
    <r>
      <t xml:space="preserve">230101507 - GENERAR HÁBITOS SALUDABLES DE VIDA MEDIANTE LA APLICACIÓN DE PROGRAMAS DE ACTIVIDAD FÍSICA EN LOS CONTEXTOS PRODUCTIVOS Y SOCIALES.	</t>
    </r>
    <r>
      <rPr>
        <sz val="10"/>
        <rFont val="Arial"/>
        <family val="2"/>
      </rPr>
      <t>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t>
    </r>
    <r>
      <rPr>
        <b/>
        <sz val="10"/>
        <rFont val="Arial"/>
        <family val="2"/>
      </rPr>
      <t xml:space="preserve">
AP7 - ELABORAR EL INFORME DE LOS PROCESOS LOGÍSTICOS.</t>
    </r>
  </si>
  <si>
    <r>
      <t xml:space="preserve">210601020 - ATENDER CLIENTES DE ACUERDO CON PROCEDIMIENTO DE SERVICIO Y NORMATIVA.	</t>
    </r>
    <r>
      <rPr>
        <sz val="10"/>
        <rFont val="Arial"/>
        <family val="2"/>
      </rPr>
      <t>210601020-04 - Verificar el cumplimiento del nivel de servicio de acuerdo con promesa de valor.</t>
    </r>
    <r>
      <rPr>
        <b/>
        <sz val="10"/>
        <rFont val="Arial"/>
        <family val="2"/>
      </rPr>
      <t xml:space="preserve">
AP7 - ELABORAR EL INFORME DE LOS PROCESOS LOGÍSTICOS.</t>
    </r>
  </si>
  <si>
    <r>
      <t xml:space="preserve">CT7-210201052-DIRIGIR EL TALENTO HUMANO DE ACUERDO CON NORMATIVA
</t>
    </r>
    <r>
      <rPr>
        <sz val="10"/>
        <rFont val="Arial"/>
        <family val="2"/>
      </rPr>
      <t>210201052-04 - Informar novedades del talento humano de acuerdo con las metas del proceso.</t>
    </r>
    <r>
      <rPr>
        <b/>
        <sz val="10"/>
        <rFont val="Arial"/>
        <family val="2"/>
      </rPr>
      <t xml:space="preserve">
AP7 - ELABORAR EL INFORME DE LOS PROCESOS LOGÍSTICOS.</t>
    </r>
  </si>
  <si>
    <r>
      <t>CT11-210101067-PLANEAR INTEGRACIÓN DE CADENAS DE SUMINISTRO SEGÚN NORMATIVA Y MODELOS DE GESTIÓN</t>
    </r>
    <r>
      <rPr>
        <sz val="10"/>
        <rFont val="Arial"/>
        <family val="2"/>
      </rPr>
      <t>210101067 - Planear integración de cadenas de suministro según normativa y modelos de gestión.	210101067-03 - Implementar las mejores prácticas de la cadena de suministro de acuerdo con tendencias del mercado.
	210101067-04 - Reportar novedades del desempeño de la cadena de suministro de acuerdo con las políticas de la organización.</t>
    </r>
    <r>
      <rPr>
        <b/>
        <sz val="10"/>
        <rFont val="Arial"/>
        <family val="2"/>
      </rPr>
      <t xml:space="preserve">
AP7 - ELABORAR EL INFORME DE LOS PROCESOS LOGÍSTICOS.</t>
    </r>
  </si>
  <si>
    <r>
      <t xml:space="preserve">210101071 - ELABORAR EL PLAN DE COMPRAS SEGÚN MÉTODOS DE PROGRAMACIÓN Y PRESUPUESTO.	
</t>
    </r>
    <r>
      <rPr>
        <sz val="10"/>
        <rFont val="Arial"/>
        <family val="2"/>
      </rPr>
      <t>210101071-04 - Validar el plan de compras teniendo en cuenta la normatividad legal vigente.</t>
    </r>
    <r>
      <rPr>
        <b/>
        <sz val="10"/>
        <rFont val="Arial"/>
        <family val="2"/>
      </rPr>
      <t xml:space="preserve">
AP7 - ELABORAR EL INFORME DE LOS PROCESOS LOGÍSTICOS.</t>
    </r>
  </si>
  <si>
    <r>
      <t xml:space="preserve">210303025 - CALCULAR COSTOS DE OPERACIÓN DE ACUERDO CON MÉTODOS.	
</t>
    </r>
    <r>
      <rPr>
        <sz val="10"/>
        <rFont val="Arial"/>
        <family val="2"/>
      </rPr>
      <t>210303025-04 - Valorar el comportamiento de los costos logísticos según indicadores de gestión.</t>
    </r>
    <r>
      <rPr>
        <b/>
        <sz val="10"/>
        <rFont val="Arial"/>
        <family val="2"/>
      </rPr>
      <t xml:space="preserve">
AP7 - ELABORAR EL INFORME DE LOS PROCESOS LOGÍSTICOS.</t>
    </r>
  </si>
  <si>
    <r>
      <t>230101507 - GENERAR HÁBITOS SALUDABLES DE VIDA MEDIANTE LA APLICACIÓN DE PROGRAMAS DE ACTIVIDAD FÍSICA EN LOS CONTEXTOS PRODUCTIVOS Y SOCIALES.</t>
    </r>
    <r>
      <rPr>
        <sz val="10"/>
        <rFont val="Arial"/>
        <family val="2"/>
      </rPr>
      <t xml:space="preserve">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t>
    </r>
    <r>
      <rPr>
        <b/>
        <sz val="10"/>
        <rFont val="Arial"/>
        <family val="2"/>
      </rPr>
      <t>AP7 - ELABORAR EL INFORME DE LOS PROCESOS LOGÍSTICOS.</t>
    </r>
  </si>
  <si>
    <r>
      <t xml:space="preserve">260102013 - SUPERVISAR LA PRESTACIÓN DE LOS PROCESOS DE NEGOCIO SEGÚN MODELO DE GESTIÓN.	
</t>
    </r>
    <r>
      <rPr>
        <sz val="10"/>
        <rFont val="Arial"/>
        <family val="2"/>
      </rPr>
      <t>260102013-03 - Reportar resultados del plan de operación logística según necesidades de la organización.</t>
    </r>
    <r>
      <rPr>
        <b/>
        <sz val="10"/>
        <rFont val="Arial"/>
        <family val="2"/>
      </rPr>
      <t xml:space="preserve">
AP7 - ELABORAR EL INFORME DE LOS PROCESOS LOGÍSTICOS.</t>
    </r>
  </si>
  <si>
    <r>
      <t xml:space="preserve">210101029 - CONTROLAR LOS PROCESOS DE IMPORTACIÓN Y EXPORTACIÓN SEGÚN NORMATIVA Y ACUERDO ENTRE LAS PARTES.	
</t>
    </r>
    <r>
      <rPr>
        <sz val="10"/>
        <rFont val="Arial"/>
        <family val="2"/>
      </rPr>
      <t>210101029-04 - Validar la operación importación o exportación de acuerdo con las políticas y acuerdos comerciales.</t>
    </r>
    <r>
      <rPr>
        <b/>
        <sz val="10"/>
        <rFont val="Arial"/>
        <family val="2"/>
      </rPr>
      <t xml:space="preserve">
AP7 - ELABORAR EL INFORME DE LOS PROCESOS LOGÍSTICOS.</t>
    </r>
  </si>
  <si>
    <r>
      <t xml:space="preserve">210303025 - CALCULAR COSTOS DE OPERACIÓN DE ACUERDO CON MÉTODOS.	
</t>
    </r>
    <r>
      <rPr>
        <sz val="10"/>
        <rFont val="Arial"/>
        <family val="2"/>
      </rPr>
      <t>210303025-04 - Valorar el comportamiento de los costos logísticos según indicadores de gestión</t>
    </r>
    <r>
      <rPr>
        <b/>
        <sz val="10"/>
        <rFont val="Arial"/>
        <family val="2"/>
      </rPr>
      <t>.
AP7 - ELABORAR EL INFORME DE LOS PROCESOS LOGÍSTICOS.</t>
    </r>
  </si>
  <si>
    <r>
      <rPr>
        <b/>
        <sz val="10"/>
        <color rgb="FFFF0000"/>
        <rFont val="Arial"/>
        <family val="2"/>
      </rPr>
      <t>13:00-15:00</t>
    </r>
    <r>
      <rPr>
        <b/>
        <sz val="10"/>
        <rFont val="Arial"/>
        <family val="2"/>
      </rPr>
      <t xml:space="preserve">
210101071 - ELABORAR EL PLAN DE COMPRAS SEGÚN MÉTODOS DE PROGRAMACIÓN Y PRESUPUESTO.	
210101071-04 - Validar el plan de compras teniendo en cuenta la normatividad legal vigente.
AP7 - ELABORAR EL INFORME DE LOS PROCESOS LOGÍSTICOS.</t>
    </r>
  </si>
  <si>
    <t>260102013 - SUPERVISAR LA PRESTACIÓN DE LOS PROCESOS DE NEGOCIO SEGÚN MODELO DE GESTIÓN.	
260102013-03 - Reportar resultados del plan de operación logística según necesidades de la organización.
AP7 - ELABORAR EL INFORME DE LOS PROCESOS LOGÍSTICOS.</t>
  </si>
  <si>
    <t>210303025 - CALCULAR COSTOS DE OPERACIÓN DE ACUERDO CON MÉTODOS.	
210303025-04 - Valorar el comportamiento de los costos logísticos según indicadores de gestión.
AP7 - ELABORAR EL INFORME DE LOS PROCESOS LOGÍSTICOS.</t>
  </si>
  <si>
    <r>
      <rPr>
        <b/>
        <sz val="10"/>
        <color rgb="FFFF0000"/>
        <rFont val="Arial"/>
        <family val="2"/>
      </rPr>
      <t>10:00-12:00</t>
    </r>
    <r>
      <rPr>
        <b/>
        <sz val="10"/>
        <rFont val="Arial"/>
        <family val="2"/>
      </rPr>
      <t xml:space="preserve">
210101071 - ELABORAR EL PLAN DE COMPRAS SEGÚN MÉTODOS DE PROGRAMACIÓN Y PRESUPUESTO.	
210101071-04 - Validar el plan de compras teniendo en cuenta la normatividad legal vigente.
AP7 - ELABORAR EL INFORME DE LOS PROCESOS LOGÍSTICOS.</t>
    </r>
  </si>
  <si>
    <t>210101071 - ELABORAR EL PLAN DE COMPRAS SEGÚN MÉTODOS DE PROGRAMACIÓN Y PRESUPUESTO.	
210101071-04 - Validar el plan de compras teniendo en cuenta la normatividad legal vigente.
AP7 - ELABORAR EL INFORME DE LOS PROCESOS LOGÍSTICOS.</t>
  </si>
  <si>
    <t>210101029 - CONTROLAR LOS PROCESOS DE IMPORTACIÓN Y EXPORTACIÓN SEGÚN NORMATIVA Y ACUERDO ENTRE LAS PARTES.	
210101029-04 - Validar la operación importación o exportación de acuerdo con las políticas y acuerdos comerciales.
AP7 - ELABORAR EL INFORME DE LOS PROCESOS LOGÍSTICOS.</t>
  </si>
  <si>
    <r>
      <rPr>
        <b/>
        <sz val="10"/>
        <color rgb="FFFF0000"/>
        <rFont val="Arial"/>
        <family val="2"/>
      </rPr>
      <t>08:00-11:00</t>
    </r>
    <r>
      <rPr>
        <b/>
        <sz val="10"/>
        <rFont val="Arial"/>
        <family val="2"/>
      </rPr>
      <t xml:space="preserve">
260102013 - SUPERVISAR LA PRESTACIÓN DE LOS PROCESOS DE NEGOCIO SEGÚN MODELO DE GESTIÓN.	</t>
    </r>
    <r>
      <rPr>
        <sz val="10"/>
        <rFont val="Arial"/>
        <family val="2"/>
      </rPr>
      <t>260102013-02 - Monitorear el desempeño del plan logístico según programación establecida.</t>
    </r>
    <r>
      <rPr>
        <b/>
        <sz val="10"/>
        <rFont val="Arial"/>
        <family val="2"/>
      </rPr>
      <t xml:space="preserve">
AP6 - REALIZAR LA TRAZABILIDAD DE LOS PROCESOS LOGÍSTICOS.</t>
    </r>
  </si>
  <si>
    <r>
      <rPr>
        <b/>
        <sz val="10"/>
        <color rgb="FFFF0000"/>
        <rFont val="Arial"/>
        <family val="2"/>
      </rPr>
      <t>08:00-11:00</t>
    </r>
    <r>
      <rPr>
        <b/>
        <sz val="10"/>
        <rFont val="Arial"/>
        <family val="2"/>
      </rPr>
      <t xml:space="preserve">
220601501 - Aplicar prácticas de protección ambiental, seguridad y salud en el trabajo de acuerdo con las políticas organizacionales y la normatividad vigente.	</t>
    </r>
    <r>
      <rPr>
        <sz val="10"/>
        <rFont val="Arial"/>
        <family val="2"/>
      </rPr>
      <t>220601501-01 - Analizar las estrategias para la prevención y control de los impactos ambientales y de los accidentes y enfermedades laborales (ATEL) de acuerdo con las políticas organizacionales y el entorno social.</t>
    </r>
    <r>
      <rPr>
        <b/>
        <sz val="10"/>
        <rFont val="Arial"/>
        <family val="2"/>
      </rPr>
      <t xml:space="preserve">
	</t>
    </r>
    <r>
      <rPr>
        <sz val="10"/>
        <rFont val="Arial"/>
        <family val="2"/>
      </rPr>
      <t>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t>
    </r>
    <r>
      <rPr>
        <b/>
        <sz val="10"/>
        <rFont val="Arial"/>
        <family val="2"/>
      </rPr>
      <t xml:space="preserve">
AP5 - Integrar el ciclo de almacenamiento con el sistema de distribución.</t>
    </r>
  </si>
  <si>
    <r>
      <rPr>
        <b/>
        <sz val="10"/>
        <color rgb="FFFF0000"/>
        <rFont val="Arial"/>
        <family val="2"/>
      </rPr>
      <t>08:00-11:00</t>
    </r>
    <r>
      <rPr>
        <b/>
        <sz val="10"/>
        <rFont val="Arial"/>
        <family val="2"/>
      </rPr>
      <t xml:space="preserve">
220201501 - Aplicación de conocimientos de las ciencias naturales de acuerdo con situaciones del contexto productivo y social.	</t>
    </r>
    <r>
      <rPr>
        <sz val="10"/>
        <rFont val="Arial"/>
        <family val="2"/>
      </rPr>
      <t>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t>
    </r>
    <r>
      <rPr>
        <b/>
        <sz val="10"/>
        <rFont val="Arial"/>
        <family val="2"/>
      </rPr>
      <t xml:space="preserve">
	AP3 - Preparar el plan de compras y aprovisionamiento.</t>
    </r>
  </si>
  <si>
    <r>
      <t xml:space="preserve">210303025 - CALCULAR COSTOS DE OPERACIÓN DE ACUERDO CON MÉTODOS.	</t>
    </r>
    <r>
      <rPr>
        <sz val="10"/>
        <rFont val="Arial"/>
        <family val="2"/>
      </rPr>
      <t>210303025-03 - Elaborar informe del costo logístico según procedimientos y políticas de la organización.</t>
    </r>
    <r>
      <rPr>
        <b/>
        <sz val="10"/>
        <rFont val="Arial"/>
        <family val="2"/>
      </rPr>
      <t xml:space="preserve">
AP6 - REALIZAR LA TRAZABILIDAD DE LOS PROCESOS LOGÍSTICOS.</t>
    </r>
  </si>
  <si>
    <r>
      <rPr>
        <b/>
        <sz val="10"/>
        <color rgb="FFFF0000"/>
        <rFont val="Arial"/>
        <family val="2"/>
      </rPr>
      <t>13:00-16:00</t>
    </r>
    <r>
      <rPr>
        <b/>
        <sz val="10"/>
        <rFont val="Arial"/>
        <family val="2"/>
      </rPr>
      <t xml:space="preserve">
210101069 - DISEÑAR ÁREAS DE ALMACENAMIENTO SEGÚN ESTRATEGIAS DE LOGÍSTICA Y SISTEMAS DE ALMACENAJE.	</t>
    </r>
    <r>
      <rPr>
        <sz val="10"/>
        <rFont val="Arial"/>
        <family val="2"/>
      </rPr>
      <t>210101069-04 - Validar la distribución de las zonas de almacenamiento de acuerdo con el flujo de la operación logística.</t>
    </r>
    <r>
      <rPr>
        <b/>
        <sz val="10"/>
        <rFont val="Arial"/>
        <family val="2"/>
      </rPr>
      <t xml:space="preserve">
AP6 - REALIZAR LA TRAZABILIDAD DE LOS PROCESOS LOGÍSTICOS.</t>
    </r>
  </si>
  <si>
    <r>
      <rPr>
        <b/>
        <sz val="10"/>
        <color rgb="FFFF0000"/>
        <rFont val="Arial"/>
        <family val="2"/>
      </rPr>
      <t>13:00-16:00</t>
    </r>
    <r>
      <rPr>
        <b/>
        <sz val="10"/>
        <rFont val="Arial"/>
        <family val="2"/>
      </rPr>
      <t xml:space="preserve">
210201052 - DIRIGIR EL TALENTO HUMANO DE ACUERDO CON NORMATIVA.	210201052-03 - Inspeccionar el cumplimiento de las funciones de talento humano teniendo en cuenta los procedimientos y metas establecidas por la organización.
AP6 - REALIZAR LA TRAZABILIDAD DE LOS PROCESOS LOGÍSTICOS.</t>
    </r>
  </si>
  <si>
    <r>
      <rPr>
        <b/>
        <sz val="10"/>
        <color rgb="FFFF0000"/>
        <rFont val="Arial"/>
        <family val="2"/>
      </rPr>
      <t>17:00-20:00</t>
    </r>
    <r>
      <rPr>
        <b/>
        <sz val="10"/>
        <rFont val="Arial"/>
        <family val="2"/>
      </rPr>
      <t xml:space="preserve">
210601020 - ATENDER CLIENTES DE ACUERDO CON PROCEDIMIENTO DE SERVICIO Y NORMATIVA.	</t>
    </r>
    <r>
      <rPr>
        <sz val="10"/>
        <rFont val="Arial"/>
        <family val="2"/>
      </rPr>
      <t>210601020-02 - Monitorear el servicio de acuerdo con la promesa de valor.
	210601020-03 - Atender al cliente y/o proveedor según la política de servicio.</t>
    </r>
    <r>
      <rPr>
        <b/>
        <sz val="10"/>
        <rFont val="Arial"/>
        <family val="2"/>
      </rPr>
      <t xml:space="preserve">
AP6 - REALIZAR LA TRAZABILIDAD DE LOS PROCESOS LOGÍSTICOS.</t>
    </r>
  </si>
  <si>
    <r>
      <t xml:space="preserve">260102013 - SUPERVISAR LA PRESTACIÓN 
E LOS PROCESOS DE NEGOCIO SEGÚN MODELO DE GESTIÓN.	</t>
    </r>
    <r>
      <rPr>
        <sz val="10"/>
        <rFont val="Arial"/>
        <family val="2"/>
      </rPr>
      <t>260102013-02 - Monitorear el desempeño del plan logístico según programación establecida.</t>
    </r>
    <r>
      <rPr>
        <b/>
        <sz val="10"/>
        <rFont val="Arial"/>
        <family val="2"/>
      </rPr>
      <t xml:space="preserve">
AP6 - REALIZAR LA TRAZABILIDAD DE LOS PROCESOS LOGÍSTICOS.</t>
    </r>
  </si>
  <si>
    <r>
      <t xml:space="preserve">220201501 - Aplicación de conocimientos de las ciencias naturales de acuerdo con situaciones del contexto productivo y social.	</t>
    </r>
    <r>
      <rPr>
        <sz val="10"/>
        <rFont val="Arial"/>
        <family val="2"/>
      </rPr>
      <t xml:space="preserve">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t>
    </r>
    <r>
      <rPr>
        <b/>
        <sz val="10"/>
        <rFont val="Arial"/>
        <family val="2"/>
      </rPr>
      <t xml:space="preserve">	AP3 - Preparar el plan de compras y aprovisionamiento.</t>
    </r>
  </si>
  <si>
    <t>210101069 - DISEÑAR ÁREAS DE ALMACENAMIENTO SEGÚN ESTRATEGIAS DE LOGÍSTICA Y SISTEMAS DE ALMACENAJE.	210101069-04 - Validar la distribución de las zonas de almacenamiento de acuerdo con el flujo de la operación logística.
AP6 - REALIZAR LA TRAZABILIDAD DE LOS PROCESOS LOGÍSTICOS.</t>
  </si>
  <si>
    <t>210201052 - DIRIGIR EL TALENTO HUMANO DE ACUERDO CON NORMATIVA.	210201052-03 - Inspeccionar el cumplimiento de las funciones de talento humano teniendo en cuenta los procedimientos y metas establecidas por la organización.
AP6 - REALIZAR LA TRAZABILIDAD DE LOS PROCESOS LOGÍSTICOS.</t>
  </si>
  <si>
    <t>210601020 - ATENDER CLIENTES DE ACUERDO CON PROCEDIMIENTO DE SERVICIO Y NORMATIVA.	210601020-02 - Monitorear el servicio de acuerdo con la promesa de valor.
	210601020-03 - Atender al cliente y/o proveedor según la política de servicio.
AP6 - REALIZAR LA TRAZABILIDAD DE LOS PROCESOS LOGÍSTICOS.</t>
  </si>
  <si>
    <t>210601020 - ATENDER CLIENTES DE ACUERDO CON PROCEDIMIENTO DE SERVICIO Y NORMATIVA.	210601020-01 - Determinar los requerimientos de clientes y proveedores según políticas de servicio.
	AP1 - RECONOCER LA CADENA DE SUMINISTRO.</t>
  </si>
  <si>
    <t>210101075 - COORDINAR EL FLUJO DE MERCANCÍA SEGÚN EL PLAN DE OPERACIÓN Y PROCEDIMIENTOS.	210101075-01 - Identificar los recursos del flujo de la operación logística teniendo en cuenta aspectos técnicos y legales de la distribución.
AP2 - CONTEXTUALIZAR EL FLUJO LOGÍSTICO.</t>
  </si>
  <si>
    <r>
      <rPr>
        <b/>
        <sz val="10"/>
        <color rgb="FFFF0000"/>
        <rFont val="Arial"/>
        <family val="2"/>
      </rPr>
      <t>13:00-16:00</t>
    </r>
    <r>
      <rPr>
        <b/>
        <sz val="10"/>
        <rFont val="Arial"/>
        <family val="2"/>
      </rPr>
      <t xml:space="preserve">
210101051 - PROYECTAR LOS REQUERIMIENTOS DE LOS CLIENTES SEGÚN MÉTODOS DE COMPRAS Y PRONÓSTICO.	210101051-01 - Identificar el comportamiento de la demanda de acuerdo con datos históricos del mercado.
AP2 - CONTEXTUALIZAR EL FLUJO LOGÍSTICO.</t>
    </r>
  </si>
  <si>
    <r>
      <rPr>
        <b/>
        <sz val="10"/>
        <color rgb="FFFF0000"/>
        <rFont val="Arial"/>
        <family val="2"/>
      </rPr>
      <t>17:00-20:00</t>
    </r>
    <r>
      <rPr>
        <b/>
        <sz val="10"/>
        <rFont val="Arial"/>
        <family val="2"/>
      </rPr>
      <t xml:space="preserve">
210101067 - PLANEAR INTEGRACIÓN DE CADENAS DE SUMINISTRO SEGÚN NORMATIVA Y MODELOS DE GESTIÓN.	</t>
    </r>
    <r>
      <rPr>
        <sz val="10"/>
        <rFont val="Arial"/>
        <family val="2"/>
      </rPr>
      <t>210101067-01 - Identificar modelos de gestión de la cadena de suministro según las necesidades de la organización.
	210101067-02 - Determinar requerimientos de la cadena de suministro de acuerdo con las características de la organización.</t>
    </r>
    <r>
      <rPr>
        <b/>
        <sz val="10"/>
        <rFont val="Arial"/>
        <family val="2"/>
      </rPr>
      <t xml:space="preserve">
AP1 - RECONOCER LA CADENA DE SUMINISTRO.</t>
    </r>
  </si>
  <si>
    <r>
      <t xml:space="preserve">DESARROLLAR PROCESOS DE COMUNICACIÓN EFICACES Y EFECTIVOS, TENIENDO EN CUENTA SITUACIONES DE ORDEN SOCIAL, PERSONAL Y PRODUCTIVO.
</t>
    </r>
    <r>
      <rPr>
        <sz val="10"/>
        <rFont val="Arial"/>
        <family val="2"/>
      </rPr>
      <t>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t>
    </r>
    <r>
      <rPr>
        <b/>
        <sz val="10"/>
        <rFont val="Arial"/>
        <family val="2"/>
      </rPr>
      <t xml:space="preserve">
AP1 - RECONOCER LA CADENA DE SUMINISTRO</t>
    </r>
  </si>
  <si>
    <r>
      <t xml:space="preserve">CT3-260101052-ESTRUCTURAR LA CAMPAÑA PUBLICITARIA DE ACUERDO CON OBJETIVOS DE COMUNICACIÓN Y METODOLOGÍA DE PLANEACIÓN
</t>
    </r>
    <r>
      <rPr>
        <sz val="10"/>
        <rFont val="Arial"/>
        <family val="2"/>
      </rPr>
      <t>260101052-03 - Evaluar la efectividad de la campaña según los sistemas de medición de la organización.</t>
    </r>
    <r>
      <rPr>
        <b/>
        <sz val="10"/>
        <rFont val="Arial"/>
        <family val="2"/>
      </rPr>
      <t xml:space="preserve">
AP4. VERIFICAR LA EFECTIVIDAD DEL PLAN DE COMUNICACIÓN PUBLICITARIA DE LA ORGANIZACIÓN.</t>
    </r>
  </si>
  <si>
    <r>
      <rPr>
        <b/>
        <sz val="10"/>
        <color rgb="FFFF0000"/>
        <rFont val="Arial"/>
        <family val="2"/>
      </rPr>
      <t>14:00-17:00</t>
    </r>
    <r>
      <rPr>
        <b/>
        <sz val="10"/>
        <rFont val="Arial"/>
        <family val="2"/>
      </rPr>
      <t xml:space="preserve">
210201501 - Ejercer derechos fundamentales del trabajo en el marco de la Constitución Política y los Convenios Internacionales.	210201501-01 - Reconocer el trabajo como factor de movilidad social y transformación vital con referencia a la fenomenología y a los derechos fundamentales en el trabajo.
210201501-02 - Valorar la importancia de la ciudadanía laboral con base en el estudio de los derechos humanos y fundamentales en el trabajo.
210201501-03 - Practicar los derechos fundamentales en el trabajo de acuerdo con la Constitución Política y los Convenios Internacionales.
210201501-04 - Participar en acciones solidarias teniendo en cuenta el ejercicio de los derechos humanos, de los pueblos y de la naturaleza.
AP4 Verificar la efectividad del plan de comunicación publicitaria de la organización.</t>
    </r>
  </si>
  <si>
    <r>
      <rPr>
        <b/>
        <sz val="10"/>
        <color rgb="FFFF0000"/>
        <rFont val="Arial"/>
        <family val="2"/>
      </rPr>
      <t>13:00-16:00</t>
    </r>
    <r>
      <rPr>
        <b/>
        <sz val="10"/>
        <rFont val="Arial"/>
        <family val="2"/>
      </rPr>
      <t xml:space="preserve">
220201501 - Aplicación de conocimientos de las ciencias naturales de acuerdo con situaciones del contexto productivo y social.	</t>
    </r>
    <r>
      <rPr>
        <sz val="10"/>
        <rFont val="Arial"/>
        <family val="2"/>
      </rPr>
      <t>220201501-01 - Establecer interrelaciones entre los niveles de organización biológica acorde con el  entorno productivo y social. 
	220201501-02 - Interpretar las interrelaciones entre los niveles de organización biológica según el entorno  productivo y social. 
	220201501-03 - Argumentar sobre situaciones problemáticas del entorno  susceptibles de mejoramiento mediante la aplicación de principios y conceptos de biología
		220201501-04 - Proponer alternativas de mejoramiento a situaciones identificadas en el  entorno productivo y social, acorde con principios y conceptos de la biología.</t>
    </r>
    <r>
      <rPr>
        <b/>
        <sz val="10"/>
        <rFont val="Arial"/>
        <family val="2"/>
      </rPr>
      <t xml:space="preserve">
AP4 Verificar la efectividad del plan de comunicación publicitaria de la organización.</t>
    </r>
  </si>
  <si>
    <r>
      <t xml:space="preserve">
260101055 - ESTRUCTURAR LA ESTRATEGIA DE MERCADEO DIGITAL DE ACUERDO CON OBJETIVOS DE CAMPAÑA Y NORMATIVA LEGAL
</t>
    </r>
    <r>
      <rPr>
        <sz val="10"/>
        <rFont val="Arial"/>
        <family val="2"/>
      </rPr>
      <t>260101055-03 - Medir resultados del plan de mercadeo y la comunicación digital, según los objetivos establecidos.</t>
    </r>
    <r>
      <rPr>
        <b/>
        <sz val="10"/>
        <rFont val="Arial"/>
        <family val="2"/>
      </rPr>
      <t xml:space="preserve">
AP4. VERIFICAR LA EFECTIVIDAD DEL PLAN DE COMUNICACIÓN PUBLICITARIA DE LA ORGANIZACIÓN.</t>
    </r>
  </si>
  <si>
    <r>
      <rPr>
        <b/>
        <sz val="10"/>
        <color rgb="FFFF0000"/>
        <rFont val="Arial"/>
        <family val="2"/>
      </rPr>
      <t>13:00-15:00</t>
    </r>
    <r>
      <rPr>
        <b/>
        <sz val="10"/>
        <rFont val="Arial"/>
        <family val="2"/>
      </rPr>
      <t xml:space="preserve">
CT3-260101052-ESTRUCTURAR LA CAMPAÑA PUBLICITARIA DE ACUERDO CON OBJETIVOS DE COMUNICACIÓN Y METODOLOGÍA DE PLANEACIÓN
260101052-03 - Evaluar la efectividad de la campaña según los sistemas de medición de la organización.
AP4. VERIFICAR LA EFECTIVIDAD DEL PLAN DE COMUNICACIÓN PUBLICITARIA DE LA ORGANIZACIÓN.</t>
    </r>
  </si>
  <si>
    <r>
      <t xml:space="preserve">CT3-260101052-ESTRUCTURAR LA CAMPAÑA PUBLICITARIA DE ACUERDO CON OBJETIVOS DE COMUNICACIÓN Y METODOLOGÍA DE PLANEACIÓN
</t>
    </r>
    <r>
      <rPr>
        <sz val="10"/>
        <rFont val="Arial"/>
        <family val="2"/>
      </rPr>
      <t xml:space="preserve">260101052-03 - Evaluar la efectividad de la campaña según los sistemas de medición de la organización.
</t>
    </r>
    <r>
      <rPr>
        <b/>
        <sz val="10"/>
        <rFont val="Arial"/>
        <family val="2"/>
      </rPr>
      <t>AP4. VERIFICAR LA EFECTIVIDAD DEL PLAN DE COMUNICACIÓN PUBLICITARIA DE LA ORGANIZACIÓN.</t>
    </r>
  </si>
  <si>
    <r>
      <t xml:space="preserve">CT3-260101052-ESTRUCTURAR LA CAMPAÑA PUBLICITARIA DE ACUERDO CON OBJETIVOS DE COMUNICACIÓN Y METODOLOGÍA DE PLANEACIÓN
</t>
    </r>
    <r>
      <rPr>
        <sz val="10"/>
        <rFont val="Arial"/>
        <family val="2"/>
      </rPr>
      <t>260101052-02 - Desarrollar la campaña publicitaria teniendo en cuenta el plan de comunicación organizacional.</t>
    </r>
    <r>
      <rPr>
        <b/>
        <sz val="10"/>
        <rFont val="Arial"/>
        <family val="2"/>
      </rPr>
      <t xml:space="preserve">
AP3. DESARROLLAR SOLUCIONES PUBLICITARIAS TENIENDO EN CUENTA EL PLAN DE COMUNICACIÓN DE LA ORGANIZACIÓN.</t>
    </r>
  </si>
  <si>
    <r>
      <t xml:space="preserve">230101507 - GENERAR HÁBITOS SALUDABLES DE VIDA MEDIANTE LA APLICACIÓN DE PROGRAMAS DE ACTIVIDAD FÍSICA EN LOS CONTEXTOS PRODUCTIVOS Y SOCIALES.	</t>
    </r>
    <r>
      <rPr>
        <sz val="10"/>
        <rFont val="Arial"/>
        <family val="2"/>
      </rPr>
      <t>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t>
    </r>
    <r>
      <rPr>
        <b/>
        <sz val="10"/>
        <rFont val="Arial"/>
        <family val="2"/>
      </rPr>
      <t xml:space="preserve">
AP4. Verificar la efectividad del plan de comunicación publicitaria de la organización.</t>
    </r>
  </si>
  <si>
    <r>
      <rPr>
        <b/>
        <sz val="10"/>
        <color rgb="FFFF0000"/>
        <rFont val="Arial"/>
        <family val="2"/>
      </rPr>
      <t>15:00-17:00</t>
    </r>
    <r>
      <rPr>
        <b/>
        <sz val="10"/>
        <rFont val="Arial"/>
        <family val="2"/>
      </rPr>
      <t xml:space="preserve">
CT3-260101052-ESTRUCTURAR LA CAMPAÑA PUBLICITARIA DE ACUERDO CON OBJETIVOS DE COMUNICACIÓN Y METODOLOGÍA DE PLANEACIÓN
</t>
    </r>
    <r>
      <rPr>
        <sz val="10"/>
        <rFont val="Arial"/>
        <family val="2"/>
      </rPr>
      <t>260101052-02 - Desarrollar la campaña publicitaria teniendo en cuenta el plan de comunicación organizacional.</t>
    </r>
    <r>
      <rPr>
        <b/>
        <sz val="10"/>
        <rFont val="Arial"/>
        <family val="2"/>
      </rPr>
      <t xml:space="preserve">
AP3. DESARROLLAR SOLUCIONES PUBLICITARIAS TENIENDO EN CUENTA EL PLAN DE COMUNICACIÓN DE LA ORGANIZACIÓN.</t>
    </r>
  </si>
  <si>
    <r>
      <t xml:space="preserve">220201501 - Aplicación de conocimientos de las ciencias naturales de acuerdo con situaciones del contexto productivo y social.	</t>
    </r>
    <r>
      <rPr>
        <sz val="10"/>
        <rFont val="Arial"/>
        <family val="2"/>
      </rPr>
      <t>220201501-01 - Establecer interrelaciones entre los niveles de organización biológica acorde con el  entorno productivo y social. 
	220201501-02 - Interpretar las interrelaciones entre los niveles de organización biológica según el entorno  productivo y social. 
	220201501-03 - Argumentar sobre situaciones problemáticas del entorno  susceptibles de mejoramiento mediante la aplicación de principios y conceptos de biología
		220201501-04 - Proponer alternativas de mejoramiento a situaciones identificadas en el  entorno productivo y social, acorde con principios y conceptos de la biología.</t>
    </r>
    <r>
      <rPr>
        <b/>
        <sz val="10"/>
        <rFont val="Arial"/>
        <family val="2"/>
      </rPr>
      <t xml:space="preserve">
AP4 Verificar la efectividad del plan de comunicación publicitaria de la organización.</t>
    </r>
  </si>
  <si>
    <r>
      <t xml:space="preserve">
TR3-220601501-PROTECCIÓN AMBIENTAL, SEGURIDAD Y SALUD EN EL TRABAJO.	</t>
    </r>
    <r>
      <rPr>
        <sz val="10"/>
        <rFont val="Arial"/>
        <family val="2"/>
      </rPr>
      <t>220601501-01 - Analizar las estrategias para la prevención y control de los impactos ambientales y de los accidentes y enfermedades laborales (ATEL) de acuerdo con las políticas organizacionales y el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t>
    </r>
    <r>
      <rPr>
        <b/>
        <sz val="10"/>
        <rFont val="Arial"/>
        <family val="2"/>
      </rPr>
      <t xml:space="preserve">
AP6 - INTEGRAR LOS ELEMENTOS DEL PROYECTO UTILIZANDO HERRAMIENTAS GRÁFICAS Y DE PROTOTIPADO.</t>
    </r>
  </si>
  <si>
    <r>
      <t xml:space="preserve">240201529 - GESTIONAR PROCESOS PROPIOS DE LA CULTURA EMPRENDEDORA Y EMPRESARIAL DE ACUERDO CON EL PERFIL PERSONAL Y LOS REQUERIMIENTOS DE LOS CONTEXTOS PRODUCTIVO Y SOCIAL.
</t>
    </r>
    <r>
      <rPr>
        <sz val="10"/>
        <rFont val="Arial"/>
        <family val="2"/>
      </rPr>
      <t>530075 -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t>
    </r>
    <r>
      <rPr>
        <b/>
        <sz val="10"/>
        <rFont val="Arial"/>
        <family val="2"/>
      </rPr>
      <t xml:space="preserve">
AP8 - ENTREGAR EL PROYECTO PARA EVALUAR LA SATISFACCIÓN DEL CLIENTE Y REALIZAR LOS AJUSTES NECESARIOS UTILIZANDO TÉCNICAS DE DEPURACIÓN Y USABILIDAD.</t>
    </r>
  </si>
  <si>
    <r>
      <rPr>
        <b/>
        <sz val="10"/>
        <color rgb="FFFF0000"/>
        <rFont val="Arial"/>
        <family val="2"/>
      </rPr>
      <t>08:00-11:00</t>
    </r>
    <r>
      <rPr>
        <b/>
        <sz val="10"/>
        <rFont val="Arial"/>
        <family val="2"/>
      </rPr>
      <t xml:space="preserve">
TR2-210201501-EJERCICIO DE LOS DERECHOS FUNDAMENTALES DEL TRABAJO	</t>
    </r>
    <r>
      <rPr>
        <sz val="10"/>
        <rFont val="Arial"/>
        <family val="2"/>
      </rPr>
      <t>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t>
    </r>
    <r>
      <rPr>
        <b/>
        <sz val="10"/>
        <rFont val="Arial"/>
        <family val="2"/>
      </rPr>
      <t xml:space="preserve">
AP8 - ENTREGAR EL PROYECTO PARA EVALUAR LA SATISFACCIÓN DEL CLIENTE Y REALIZAR LOS AJUSTES NECESARIOS UTILIZANDO TÉCNICAS DE DEPURACIÓN Y USABILIDAD.	</t>
    </r>
  </si>
  <si>
    <r>
      <rPr>
        <b/>
        <sz val="10"/>
        <color rgb="FFFF0000"/>
        <rFont val="Arial"/>
        <family val="2"/>
      </rPr>
      <t>13:00-17:00</t>
    </r>
    <r>
      <rPr>
        <b/>
        <sz val="10"/>
        <rFont val="Arial"/>
        <family val="2"/>
      </rPr>
      <t xml:space="preserve">
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t>
    </r>
  </si>
  <si>
    <r>
      <t xml:space="preserve">CT3- 220501102 - INTEGRAR ELEMENTOS MULTIMEDIA DE ACUERDO CON TÉCNICAS Y HERRAMIENTAS DE PRODUCCIÓN </t>
    </r>
    <r>
      <rPr>
        <sz val="10"/>
        <rFont val="Arial"/>
        <family val="2"/>
      </rPr>
      <t>DIGITAL.	
RAP 5: 22050110205 Realizar el posicionamiento del proyecto multimedia y web con base en estrategias de SEO</t>
    </r>
    <r>
      <rPr>
        <b/>
        <sz val="10"/>
        <rFont val="Arial"/>
        <family val="2"/>
      </rPr>
      <t xml:space="preserve">
AP9. ENTREGAR EL PROYECTO PARA EVALUAR LA SATISFACCIÓN DEL CLIENTE</t>
    </r>
  </si>
  <si>
    <t>CT3- 220501102 - 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t>
  </si>
  <si>
    <r>
      <t xml:space="preserve">TR3-220601501-PROTECCIÓN AMBIENTAL, SEGURIDAD Y SALUD EN EL TRABAJO.	</t>
    </r>
    <r>
      <rPr>
        <sz val="10"/>
        <rFont val="Arial"/>
        <family val="2"/>
      </rPr>
      <t>220601501-01 - Analizar las estrategias para la prevención y control de los impactos ambientales y de los accidentes y enfermedades laborales (ATEL) de acuerdo con las políticas organizacionales y el y el entorno social.</t>
    </r>
    <r>
      <rPr>
        <b/>
        <sz val="10"/>
        <rFont val="Arial"/>
        <family val="2"/>
      </rPr>
      <t xml:space="preserve">
	</t>
    </r>
    <r>
      <rPr>
        <sz val="10"/>
        <rFont val="Arial"/>
        <family val="2"/>
      </rPr>
      <t>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t>
    </r>
    <r>
      <rPr>
        <b/>
        <sz val="10"/>
        <rFont val="Arial"/>
        <family val="2"/>
      </rPr>
      <t xml:space="preserve">
AP6 - INTEGRAR LOS ELEMENTOS DEL PROYECTO UTILIZANDO HERRAMIENTAS GRÁFICAS Y DE PROTOTIPADO.</t>
    </r>
  </si>
  <si>
    <r>
      <t xml:space="preserve">CT3- 220501102 - INTEGRAR ELEMENTOS MULTIMEDIA DE ACUERDO CON TÉCNICAS Y HERRAMIENTAS DE PRODUCCIÓN DIGITAL.	
</t>
    </r>
    <r>
      <rPr>
        <sz val="10"/>
        <rFont val="Arial"/>
        <family val="2"/>
      </rPr>
      <t>RAP 5: 22050110205 Realizar el posicionamiento del proyecto multimedia y web con base en estrategias de SEO</t>
    </r>
    <r>
      <rPr>
        <b/>
        <sz val="10"/>
        <rFont val="Arial"/>
        <family val="2"/>
      </rPr>
      <t xml:space="preserve">
AP9. ENTREGAR EL PROYECTO PARA EVALUAR LA SATISFACCIÓN DEL CLIENTE</t>
    </r>
  </si>
  <si>
    <r>
      <rPr>
        <b/>
        <sz val="10"/>
        <color rgb="FFFF0000"/>
        <rFont val="Arial"/>
        <family val="2"/>
      </rPr>
      <t>14:00-17:00</t>
    </r>
    <r>
      <rPr>
        <b/>
        <sz val="10"/>
        <rFont val="Arial"/>
        <family val="2"/>
      </rPr>
      <t xml:space="preserve">
TR2-210201501-EJERCICIO DE LOS DERECHOS FUNDAMENTALES DEL TRABAJO</t>
    </r>
    <r>
      <rPr>
        <sz val="10"/>
        <rFont val="Arial"/>
        <family val="2"/>
      </rPr>
      <t xml:space="preserve">	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
</t>
    </r>
    <r>
      <rPr>
        <b/>
        <sz val="10"/>
        <rFont val="Arial"/>
        <family val="2"/>
      </rPr>
      <t xml:space="preserve">AP8 - ENTREGAR EL PROYECTO PARA EVALUAR LA SATISFACCIÓN DEL CLIENTE Y REALIZAR LOS AJUSTES NECESARIOS UTILIZANDO TÉCNICAS DE DEPURACIÓN Y USABILIDAD.	</t>
    </r>
  </si>
  <si>
    <r>
      <t xml:space="preserve">CT3- 220501102 - INTEGRAR ELEMENTOS MULTIMEDIA DE ACUERDO CON TÉCNICAS Y HERRAMIENTAS DE PRODUCCIÓN DIGITAL.	
</t>
    </r>
    <r>
      <rPr>
        <sz val="10"/>
        <rFont val="Arial"/>
        <family val="2"/>
      </rPr>
      <t>RAP3: 22050110203  Evaluar el funcionamiento del proyecto teniendo en cuenta los requerimientos del usuario y cliente establecidos en el documento de especificaciones técnicas</t>
    </r>
    <r>
      <rPr>
        <b/>
        <sz val="10"/>
        <rFont val="Arial"/>
        <family val="2"/>
      </rPr>
      <t xml:space="preserve">
AP8. REALIZAR PRUEBAS Y AJUSTES EN EL PROYECTO UTILIZANDO TÉCNICAS DE DEPURACIÓN Y USABILIDAD.</t>
    </r>
  </si>
  <si>
    <r>
      <t xml:space="preserve">"240201526 - ENRIQUE LOW MURTRA-INTERACTUAR EN EL CONTEXTO PRODUCTIVO Y SOCIAL DE ACUERDO CON PRINCIPIOS ÉTICOS PARA LA CONSTRUCCIÓN DE UNA CULTURA DE PAz.	</t>
    </r>
    <r>
      <rPr>
        <sz val="10"/>
        <rFont val="Arial"/>
        <family val="2"/>
      </rPr>
      <t>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t>
    </r>
    <r>
      <rPr>
        <b/>
        <sz val="10"/>
        <rFont val="Arial"/>
        <family val="2"/>
      </rPr>
      <t xml:space="preserve">	
AP5 - REALIZAR EL PROTOTIPO INTERACTIVO DE ACUERDO A LA EXPERIENCIA DE USUARIO,
ESTÁNDARES DE MAQUETACIÓN WEB, USABILIDAD Y ACCESIBILIDAD."</t>
    </r>
  </si>
  <si>
    <r>
      <t xml:space="preserve">"240201526 - Enrique Low Murtra-Interactuar en el contexto productivo y social de acuerdo con principios éticos para la construcción de una cultura de paz.	</t>
    </r>
    <r>
      <rPr>
        <sz val="10"/>
        <rFont val="Arial"/>
        <family val="2"/>
      </rPr>
      <t>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t>
    </r>
    <r>
      <rPr>
        <b/>
        <sz val="10"/>
        <rFont val="Arial"/>
        <family val="2"/>
      </rPr>
      <t xml:space="preserve">
	</t>
    </r>
    <r>
      <rPr>
        <sz val="10"/>
        <rFont val="Arial"/>
        <family val="2"/>
      </rPr>
      <t xml:space="preserve">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t>
    </r>
    <r>
      <rPr>
        <b/>
        <sz val="10"/>
        <rFont val="Arial"/>
        <family val="2"/>
      </rPr>
      <t xml:space="preserve">
AP5 - REALIZAR EL PROTOTIPO INTERACTIVO DE ACUERDO A LA EXPERIENCIA DE USUARIO,
ESTÁNDARES DE MAQUETACIÓN WEB, USABILIDAD Y ACCESIBILIDAD."</t>
    </r>
  </si>
  <si>
    <r>
      <rPr>
        <b/>
        <sz val="10"/>
        <color rgb="FFFF0000"/>
        <rFont val="Arial"/>
        <family val="2"/>
      </rPr>
      <t>08:00-11:00</t>
    </r>
    <r>
      <rPr>
        <b/>
        <sz val="10"/>
        <rFont val="Arial"/>
        <family val="2"/>
      </rPr>
      <t xml:space="preserve">
TR2-210201501-EJERCICIO DE LOS DERECHOS FUNDAMENTALES DEL TRABAJO	</t>
    </r>
    <r>
      <rPr>
        <sz val="10"/>
        <rFont val="Arial"/>
        <family val="2"/>
      </rPr>
      <t xml:space="preserve">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
</t>
    </r>
    <r>
      <rPr>
        <b/>
        <sz val="10"/>
        <rFont val="Arial"/>
        <family val="2"/>
      </rPr>
      <t xml:space="preserve">AP8 - ENTREGAR EL PROYECTO PARA EVALUAR LA SATISFACCIÓN DEL CLIENTE Y REALIZAR LOS AJUSTES NECESARIOS UTILIZANDO TÉCNICAS DE DEPURACIÓN Y USABILIDAD.	</t>
    </r>
  </si>
  <si>
    <t>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t>
  </si>
  <si>
    <r>
      <t xml:space="preserve">TR3-220601501-PROTECCIÓN AMBIENTAL, SEGURIDAD Y SALUD EN EL TRABAJO.	</t>
    </r>
    <r>
      <rPr>
        <sz val="10"/>
        <rFont val="Arial"/>
        <family val="2"/>
      </rPr>
      <t xml:space="preserve">220601501-01 - Analizar las estrategias para la prevención y control de los impactos ambientales y de los accidentes y enfermedades laborales (ATEL) de acuerdo con las políticas organizacionales y el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t>
    </r>
    <r>
      <rPr>
        <b/>
        <sz val="10"/>
        <rFont val="Arial"/>
        <family val="2"/>
      </rPr>
      <t>AP6 - INTEGRAR LOS ELEMENTOS DEL PROYECTO UTILIZANDO HERRAMIENTAS GRÁFICAS Y DE PROTOTIPADO.</t>
    </r>
  </si>
  <si>
    <r>
      <t xml:space="preserve">240201529 - GESTIONAR PROCESOS PROPIOS DE LA CULTURA EMPRENDEDORA Y EMPRESARIAL DE ACUERDO CON EL PERFIL PERSONAL Y LOS REQUERIMIENTOS DE LOS CONTEXTOS PRODUCTIVO Y SOCIAL.
530075 - Integrar elementos de la cultura emprendedora teniendo en cuenta el perfil personal y el contexto de desarrollo social
530076 - Estructurar el plan de negocio de acuerdo con las características empresariales y tendencias de mercado
</t>
    </r>
    <r>
      <rPr>
        <sz val="10"/>
        <rFont val="Arial"/>
        <family val="2"/>
      </rPr>
      <t xml:space="preserve">530077 - Caracterizar la idea de negocio teniendo en cuenta las oportunidades y necesidades del sector productivo y social
530078 - Valorar la propuesta de negocio conforme con su estructura y necesidades del sector productivo y
Social
</t>
    </r>
    <r>
      <rPr>
        <b/>
        <sz val="10"/>
        <rFont val="Arial"/>
        <family val="2"/>
      </rPr>
      <t>AP8 - ENTREGAR EL PROYECTO PARA EVALUAR LA SATISFACCIÓN DEL CLIENTE Y REALIZAR LOS AJUSTES NECESARIOS UTILIZANDO TÉCNICAS DE DEPURACIÓN Y USABILIDAD.</t>
    </r>
  </si>
  <si>
    <r>
      <rPr>
        <b/>
        <sz val="10"/>
        <color rgb="FFFF0000"/>
        <rFont val="Arial"/>
        <family val="2"/>
      </rPr>
      <t>08:00-10:00</t>
    </r>
    <r>
      <rPr>
        <b/>
        <sz val="10"/>
        <rFont val="Arial"/>
        <family val="2"/>
      </rPr>
      <t xml:space="preserve">
280101160 - MONTAR COMPONENTES ELÉCTRICOS DE ACUERDO CON PROCEDIMIENTO TÉCNICO.	</t>
    </r>
    <r>
      <rPr>
        <sz val="10"/>
        <rFont val="Arial"/>
        <family val="2"/>
      </rPr>
      <t xml:space="preserve">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
</t>
    </r>
    <r>
      <rPr>
        <b/>
        <sz val="10"/>
        <rFont val="Arial"/>
        <family val="2"/>
      </rPr>
      <t>AP1. IDENTIFICAR LOS PRINCIPIOS GENERALES DE LA TERMODINÁMICA, LOS TIPOS DE FUENTES ENERGÉTICAS, NORMATIVIDAD VIGENTE, APLICACIONES E IMPACTOS AMBIENTALES, DE ACUERDO CON EL CONTEXTO NACIONAL E INTERNACIONAL.</t>
    </r>
  </si>
  <si>
    <r>
      <t xml:space="preserve">280101182 - EVALUAR INSTALACIONES ELÉCTRICAS ACORDE CON NORMATIVA Y PROCEDIMIENTOS TÉCNICOS.	</t>
    </r>
    <r>
      <rPr>
        <sz val="10"/>
        <rFont val="Arial"/>
        <family val="2"/>
      </rPr>
      <t>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t>
    </r>
    <r>
      <rPr>
        <b/>
        <sz val="10"/>
        <rFont val="Arial"/>
        <family val="2"/>
      </rPr>
      <t xml:space="preserve">
AP2. RECONOCER LOS REQUISITOS APLICABLES A LAS INSTALACIONES ELÉCTRICAS DE USO FINAL SEGÚN NORMATIVA VIGENTE.</t>
    </r>
  </si>
  <si>
    <r>
      <rPr>
        <b/>
        <sz val="10"/>
        <color rgb="FFFF0000"/>
        <rFont val="Arial"/>
        <family val="2"/>
      </rPr>
      <t>13:00-16:00</t>
    </r>
    <r>
      <rPr>
        <b/>
        <sz val="10"/>
        <rFont val="Arial"/>
        <family val="2"/>
      </rPr>
      <t xml:space="preserve">
220201072 - CONFIGURAR EL SISTEMA DE GESTIÓN DE LA ENERGÍA DE ACUERDO CON LA NORMATIVA Y ESTÁNDARES TÉCNICOS.	</t>
    </r>
    <r>
      <rPr>
        <sz val="10"/>
        <rFont val="Arial"/>
        <family val="2"/>
      </rPr>
      <t>220201072-03 - Planificar las actividades para la Gestión de la Energía de acuerdo con estándares técnicos y normatividad vigente.
	220201072-04 - Ejecutar las actividades del Plan de Gestión de la Energía de acuerdo con estándares técnicos y normatividad vigente.</t>
    </r>
    <r>
      <rPr>
        <b/>
        <sz val="10"/>
        <rFont val="Arial"/>
        <family val="2"/>
      </rPr>
      <t xml:space="preserve">
	AP8. VERIFICAR LA EFECTIVIDAD DEL PLAN DE GESTIÓN EFICIENTE DE LA ENERGÍA A TRAVÉS DEL SEGUIMIENTO, EVALUACIÓN, AJUSTE, MEJORA CONTINUA, DOCUMENTACIÓN Y DIVULGACIÓN, CONSOLIDANDO EL FUNCIONAMIENTO DEL SISTEMA DE GESTIÓN IMPLEMENTADO.</t>
    </r>
  </si>
  <si>
    <t>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t>
  </si>
  <si>
    <r>
      <t xml:space="preserve">220201072 - CONFIGURAR EL SISTEMA DE GESTIÓN DE LA ENERGÍA DE ACUERDO CON LA NORMATIVA Y ESTÁNDARES TÉCNICOS.	</t>
    </r>
    <r>
      <rPr>
        <sz val="10"/>
        <rFont val="Arial"/>
        <family val="2"/>
      </rPr>
      <t>220201072-03 - Planificar las actividades para la Gestión de la Energía de acuerdo con estándares técnicos y normatividad vigente.
	220201072-04 - Ejecutar las actividades del Plan de Gestión de la Energía de acuerdo con estándares técnicos y normatividad vigente.</t>
    </r>
    <r>
      <rPr>
        <b/>
        <sz val="10"/>
        <rFont val="Arial"/>
        <family val="2"/>
      </rPr>
      <t xml:space="preserve">
	AP8. VERIFICAR LA EFECTIVIDAD DEL PLAN DE GESTIÓN EFICIENTE DE LA ENERGÍA A TRAVÉS DEL SEGUIMIENTO, EVALUACIÓN, AJUSTE, MEJORA CONTINUA, DOCUMENTACIÓN Y DIVULGACIÓN, CONSOLIDANDO EL FUNCIONAMIENTO DEL SISTEMA DE GESTIÓN IMPLEMENTADO.</t>
    </r>
  </si>
  <si>
    <r>
      <t xml:space="preserve">210601026 - PROCESAR DATOS DE ACUERDO CON PROCEDIMIENTO TÉCNICO Y METODOLOGÍA ESTADÍSTICA.	</t>
    </r>
    <r>
      <rPr>
        <sz val="10"/>
        <rFont val="Arial"/>
        <family val="2"/>
      </rPr>
      <t>210601026-03 - Elaborar base de datos de acuerdo con las necesidades del sistema de gestión de la energía.</t>
    </r>
    <r>
      <rPr>
        <b/>
        <sz val="10"/>
        <rFont val="Arial"/>
        <family val="2"/>
      </rPr>
      <t xml:space="preserve">
	AP7. EJECUTAR EL DIAGNÓSTICO ENERGÉTICO Y EL PLAN DE GESTIÓN EFICIENTE DE LA ENERGÍA DE LA ORGANIZACIÓN DE ACUERDO A LA NORMATIVA APLICABLE.
</t>
    </r>
  </si>
  <si>
    <r>
      <rPr>
        <b/>
        <sz val="10"/>
        <color rgb="FFFF0000"/>
        <rFont val="Arial"/>
        <family val="2"/>
      </rPr>
      <t>13:00-16:00</t>
    </r>
    <r>
      <rPr>
        <b/>
        <sz val="10"/>
        <rFont val="Arial"/>
        <family val="2"/>
      </rPr>
      <t xml:space="preserve">
220201072 - CONFIGURAR EL SISTEMA DE GESTIÓN DE LA ENERGÍA DE ACUERDO CON LA NORMA</t>
    </r>
    <r>
      <rPr>
        <sz val="10"/>
        <rFont val="Arial"/>
        <family val="2"/>
      </rPr>
      <t>TIVA Y ESTÁNDARES TÉCNICOS.	220201072-02 - Diagnosticar el consumo energético de la organización según estándares técnicos y normatividad vigente.</t>
    </r>
    <r>
      <rPr>
        <b/>
        <sz val="10"/>
        <rFont val="Arial"/>
        <family val="2"/>
      </rPr>
      <t xml:space="preserve">
	AP7. EJECUTAR EL DIAGNÓSTICO ENERGÉTICO Y EL PLAN DE GESTIÓN EFICIENTE DE LA ENERGÍA DE LA ORGANIZACIÓN DE ACUERDO A LA NORMATIVA APLICABLE.</t>
    </r>
  </si>
  <si>
    <r>
      <t xml:space="preserve">220201072 - CONFIGURAR EL SISTEMA DE GESTIÓN DE LA ENERGÍA DE ACUERDO CON LA NORMATIVA Y ESTÁNDARES TÉCNICOS.	</t>
    </r>
    <r>
      <rPr>
        <sz val="10"/>
        <rFont val="Arial"/>
        <family val="2"/>
      </rPr>
      <t>220201072-02 - Diagnosticar el consumo energético de la organización según estándares técnicos y normatividad vigente.</t>
    </r>
    <r>
      <rPr>
        <b/>
        <sz val="10"/>
        <rFont val="Arial"/>
        <family val="2"/>
      </rPr>
      <t xml:space="preserve">
	AP7. EJECUTAR EL DIAGNÓSTICO ENERGÉTICO Y EL PLAN DE GESTIÓN EFICIENTE DE LA ENERGÍA DE LA ORGANIZACIÓN DE ACUERDO A LA NORMATIVA APLICABLE.</t>
    </r>
  </si>
  <si>
    <r>
      <t>220601043 - IMPLEMENTAR REQUISITOS NORMATIVOS DE ACUERDO CON LOS P</t>
    </r>
    <r>
      <rPr>
        <sz val="10"/>
        <rFont val="Arial"/>
        <family val="2"/>
      </rPr>
      <t>ARÁMETROS TÉCNICOS.	220601043-05 - Analizar los elementos del proceso de mejora continua del Sistema de Gestión de Energía de acuerdo con la normativa.</t>
    </r>
    <r>
      <rPr>
        <b/>
        <sz val="10"/>
        <rFont val="Arial"/>
        <family val="2"/>
      </rPr>
      <t xml:space="preserve">
AP7. EJECUTAR EL DIAGNÓSTICO ENERGÉTICO Y EL PLAN DE GESTIÓN EFICIENTE DE LA ENERGÍA DE LA ORGANIZACIÓN DE ACUERDO A LA NORMATIVA APLICABLE.</t>
    </r>
  </si>
  <si>
    <r>
      <t xml:space="preserve">210201501 - Ejercer los derechos fundamentales del trabajo de acuerdo al reconocimiento de la dignidad.	</t>
    </r>
    <r>
      <rPr>
        <sz val="10"/>
        <rFont val="Arial"/>
        <family val="2"/>
      </rPr>
      <t>210201501-01 - Valorar la importancia de la ciudadanía laboral con base en el estudio de los derechos humanos y fundamentales en el trabajo. 
	210201501-02 - Practicar los derechos fundamentales en el trabajo de acuerdo con la Constitución Política y los Convenios Internacionales.
	210201501-03 - Reconocer el trabajo como factor de movilidad social y transformación vital con referencia a la fenomenología y a los derechos fundamentales en el trabajo. 
	210201501-04 - Participar en acciones solidarias teniendo en cuenta el ejercicio de los derechos humanos, de los pueblos y de la naturaleza.</t>
    </r>
    <r>
      <rPr>
        <b/>
        <sz val="10"/>
        <rFont val="Arial"/>
        <family val="2"/>
      </rPr>
      <t xml:space="preserve">
AP8. Verificar la efectividad del plan de gestión eficiente de la energía a través del seguimiento, evaluación, ajuste, mejora continua, documentación y divulgación, consolidando el funcionamiento del sistema de gestión implementado.</t>
    </r>
  </si>
  <si>
    <r>
      <rPr>
        <b/>
        <sz val="10"/>
        <color rgb="FFFF0000"/>
        <rFont val="Arial"/>
        <family val="2"/>
      </rPr>
      <t>08:00-11:00</t>
    </r>
    <r>
      <rPr>
        <b/>
        <sz val="10"/>
        <rFont val="Arial"/>
        <family val="2"/>
      </rPr>
      <t xml:space="preserve">
220601501 - Aplicar prácticas de protección ambiental, seguridad y salud en el trabajo de acuerdo con las políticas organizacionales y la normatividad vigente.	</t>
    </r>
    <r>
      <rPr>
        <sz val="10"/>
        <rFont val="Arial"/>
        <family val="2"/>
      </rPr>
      <t>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t>
    </r>
    <r>
      <rPr>
        <b/>
        <sz val="10"/>
        <rFont val="Arial"/>
        <family val="2"/>
      </rPr>
      <t xml:space="preserve">
AP7. Ejecutar el diagnóstico energético y el plan de gestión eficiente de la energía de la organización de acuerdo a la normativa aplicable.</t>
    </r>
  </si>
  <si>
    <r>
      <t xml:space="preserve">230101507 - Generación de Hábitos saludables de vida mediante la aplicación de programas de actividad física en los contextos productivos y sociales.	</t>
    </r>
    <r>
      <rPr>
        <sz val="10"/>
        <rFont val="Arial"/>
        <family val="2"/>
      </rPr>
      <t>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t>
    </r>
    <r>
      <rPr>
        <b/>
        <sz val="10"/>
        <rFont val="Arial"/>
        <family val="2"/>
      </rPr>
      <t xml:space="preserve">
AP5. Realizar la recolección y procesamiento de los datos para la planificación del sistema de gestión eficiente de la energía, de acuerdo a la normativa.</t>
    </r>
  </si>
  <si>
    <r>
      <rPr>
        <b/>
        <sz val="10"/>
        <color rgb="FFFF0000"/>
        <rFont val="Arial"/>
        <family val="2"/>
      </rPr>
      <t>08:00-10:00</t>
    </r>
    <r>
      <rPr>
        <b/>
        <sz val="10"/>
        <rFont val="Arial"/>
        <family val="2"/>
      </rPr>
      <t xml:space="preserve">
280101160 - MONTAR COMPONENTES ELÉCTRICOS DE ACUERDO CON PROCEDIMIENTO TÉCNICO.	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
AP1. IDENTIFICAR LOS PRINCIPIOS GENERALES DE LA TERMODINÁMICA, LOS TIPOS DE FUENTES ENERGÉTICAS, NORMATIVIDAD VIGENTE, APLICACIONES E IMPACTOS AMBIENTALES, DE ACUERDO CON EL CONTEXTO NACIONAL E INTERNACIONAL.</t>
    </r>
  </si>
  <si>
    <r>
      <t xml:space="preserve">240201064 - Orientar investigación formativa según referentes técnicos.	240201064-01 - Analizar el contexto productivo según sus características y necesidades.
</t>
    </r>
    <r>
      <rPr>
        <sz val="10"/>
        <rFont val="Arial"/>
        <family val="2"/>
      </rPr>
      <t>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t>
    </r>
    <r>
      <rPr>
        <b/>
        <sz val="10"/>
        <rFont val="Arial"/>
        <family val="2"/>
      </rPr>
      <t xml:space="preserve">
AP4. Reconocer los elementos de la planificación y operación del sistema de gestión de la energía de acuerdo con la normativa.</t>
    </r>
  </si>
  <si>
    <t>220601043 -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t>
  </si>
  <si>
    <r>
      <t xml:space="preserve">220201072 - CONFIGURAR EL SISTEMA DE GESTIÓN DE LA ENERGÍA DE ACUERDO CON LA NORMATIVA Y ESTÁNDARES TÉCNICOS.
</t>
    </r>
    <r>
      <rPr>
        <sz val="10"/>
        <rFont val="Arial"/>
        <family val="2"/>
      </rPr>
      <t>220201072-01 - Identificar buenas prácticas para la selección y operación de tecnologías de eficiencia energética de acuerdo con las necesidades de la organización y normatividad vigente.</t>
    </r>
    <r>
      <rPr>
        <b/>
        <sz val="10"/>
        <rFont val="Arial"/>
        <family val="2"/>
      </rPr>
      <t xml:space="preserve">
AP6. FORMULAR ACTIVIDADES QUE PROMUEVAN EL USO RACIONAL Y EFICIENTE DE LA ENERGÍA EN LA ORGANIZACIÓN.
</t>
    </r>
    <r>
      <rPr>
        <sz val="10"/>
        <rFont val="Arial"/>
        <family val="2"/>
      </rPr>
      <t>220201072-02 - Diagnosticar el consumo energético de la organización según estándares técnicos y normatividad vigente.</t>
    </r>
    <r>
      <rPr>
        <b/>
        <sz val="10"/>
        <rFont val="Arial"/>
        <family val="2"/>
      </rPr>
      <t xml:space="preserve">
AP7. EJECUTAR EL DIAGNÓSTICO ENERGÉTICO Y EL PLAN DE GESTIÓN EFICIENTE DE LA ENERGÍA DE LA ORGANIZACIÓN DE ACUERDO A LA NORMATIVA APLICABLE.</t>
    </r>
  </si>
  <si>
    <r>
      <t xml:space="preserve">230101507 - Generación de Hábitos saludables de vida mediante la aplicación de programas de actividad física en los contextos productivos y sociales.	</t>
    </r>
    <r>
      <rPr>
        <sz val="10"/>
        <rFont val="Arial"/>
        <family val="2"/>
      </rPr>
      <t>230101507-01 - Desarrollar habilidades psicomotrices en el contexto productivo y social.</t>
    </r>
    <r>
      <rPr>
        <b/>
        <sz val="10"/>
        <rFont val="Arial"/>
        <family val="2"/>
      </rPr>
      <t xml:space="preserve">
	</t>
    </r>
    <r>
      <rPr>
        <sz val="10"/>
        <rFont val="Arial"/>
        <family val="2"/>
      </rPr>
      <t>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t>
    </r>
    <r>
      <rPr>
        <b/>
        <sz val="10"/>
        <rFont val="Arial"/>
        <family val="2"/>
      </rPr>
      <t xml:space="preserve">
AP5. Realizar la recolección y procesamiento de los datos para la planificación del sistema de gestión eficiente de la energía, de acuerdo a la normativa.</t>
    </r>
  </si>
  <si>
    <r>
      <rPr>
        <b/>
        <sz val="10"/>
        <color rgb="FFFF0000"/>
        <rFont val="Arial"/>
        <family val="2"/>
      </rPr>
      <t>08:00-10:00</t>
    </r>
    <r>
      <rPr>
        <b/>
        <sz val="10"/>
        <rFont val="Arial"/>
        <family val="2"/>
      </rPr>
      <t xml:space="preserve">
280101160 - MONTAR COMPONENTES ELÉCTRICOS DE ACUERDO CON PROCEDIMIENTO TÉCNICO.	</t>
    </r>
    <r>
      <rPr>
        <sz val="10"/>
        <rFont val="Arial"/>
        <family val="2"/>
      </rPr>
      <t>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t>
    </r>
    <r>
      <rPr>
        <b/>
        <sz val="10"/>
        <rFont val="Arial"/>
        <family val="2"/>
      </rPr>
      <t xml:space="preserve">
AP1. IDENTIFICAR LOS PRINCIPIOS GENERALES DE LA TERMODINÁMICA, LOS TIPOS DE FUENTES ENERGÉTICAS, NORMATIVIDAD VIGENTE, APLICACIONES E IMPACTOS AMBIENTALES, DE ACUERDO CON EL CONTEXTO NACIONAL E INTERNACIONAL.</t>
    </r>
  </si>
  <si>
    <r>
      <t xml:space="preserve">220601043 - IMPLEMENTAR REQUISITOS NORMATIVOS DE ACUERDO CON LOS PARÁMETROS TÉCNICOS.	</t>
    </r>
    <r>
      <rPr>
        <sz val="10"/>
        <rFont val="Arial"/>
        <family val="2"/>
      </rPr>
      <t>220601043-05 - Analizar los elementos del proceso de mejora continua del Sistema de Gestión de Energía de acuerdo con la normativa.</t>
    </r>
    <r>
      <rPr>
        <b/>
        <sz val="10"/>
        <rFont val="Arial"/>
        <family val="2"/>
      </rPr>
      <t xml:space="preserve">
	AP7. EJECUTAR EL DIAGNÓSTICO ENERGÉTICO Y EL PLAN DE GESTIÓN EFICIENTE DE LA ENERGÍA DE LA ORGANIZACIÓN DE ACUERDO A LA NORMATIVA APLICABLE.</t>
    </r>
  </si>
  <si>
    <r>
      <t xml:space="preserve">240201064 - Orientar investigación formativa según referentes técnicos.	</t>
    </r>
    <r>
      <rPr>
        <sz val="10"/>
        <rFont val="Arial"/>
        <family val="2"/>
      </rPr>
      <t>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t>
    </r>
    <r>
      <rPr>
        <b/>
        <sz val="10"/>
        <rFont val="Arial"/>
        <family val="2"/>
      </rPr>
      <t xml:space="preserve">
AP4. Reconocer los elementos de la planificación y operación del sistema de gestión de la energía de acuerdo con la normativa.</t>
    </r>
  </si>
  <si>
    <r>
      <t xml:space="preserve">220201072 - CONFIGURAR EL SISTEMA DE GESTIÓN DE LA ENERGÍA DE ACUERDO CON LA NORMATIVA Y ESTÁNDARES TÉCNICOS.
</t>
    </r>
    <r>
      <rPr>
        <sz val="10"/>
        <rFont val="Arial"/>
        <family val="2"/>
      </rPr>
      <t xml:space="preserve">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
220201072-02 - Diagnosticar el consumo energético de la organización según estándares técnicos y normatividad vigente.
</t>
    </r>
    <r>
      <rPr>
        <b/>
        <sz val="10"/>
        <rFont val="Arial"/>
        <family val="2"/>
      </rPr>
      <t>AP7. EJECUTAR EL DIAGNÓSTICO ENERGÉTICO Y EL PLAN DE GESTIÓN EFICIENTE DE LA ENERGÍA DE LA ORGANIZACIÓN DE ACUERDO A LA NORMATIVA APLICABLE.</t>
    </r>
  </si>
  <si>
    <r>
      <rPr>
        <b/>
        <sz val="10"/>
        <color rgb="FFFF0000"/>
        <rFont val="Arial"/>
        <family val="2"/>
      </rPr>
      <t>13:00-16:00</t>
    </r>
    <r>
      <rPr>
        <b/>
        <sz val="10"/>
        <rFont val="Arial"/>
        <family val="2"/>
      </rPr>
      <t xml:space="preserve">
220601501 - Aplicar prácticas de protección ambiental, seguridad y salud en el trabajo de acuerdo con las políticas organizacionales y la normatividad vigente.	</t>
    </r>
    <r>
      <rPr>
        <sz val="10"/>
        <rFont val="Arial"/>
        <family val="2"/>
      </rPr>
      <t xml:space="preserve">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t>
    </r>
    <r>
      <rPr>
        <b/>
        <sz val="10"/>
        <rFont val="Arial"/>
        <family val="2"/>
      </rPr>
      <t xml:space="preserve">	</t>
    </r>
    <r>
      <rPr>
        <sz val="10"/>
        <rFont val="Arial"/>
        <family val="2"/>
      </rPr>
      <t>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t>
    </r>
    <r>
      <rPr>
        <b/>
        <sz val="10"/>
        <rFont val="Arial"/>
        <family val="2"/>
      </rPr>
      <t xml:space="preserve">
AP7. Ejecutar el diagnóstico energético y el plan de gestión eficiente de la energía de la organización de acuerdo a la normativa aplicable.</t>
    </r>
  </si>
  <si>
    <r>
      <rPr>
        <b/>
        <sz val="10"/>
        <color rgb="FFFF0000"/>
        <rFont val="Arial"/>
        <family val="2"/>
      </rPr>
      <t>13:00-15:00</t>
    </r>
    <r>
      <rPr>
        <b/>
        <sz val="10"/>
        <rFont val="Arial"/>
        <family val="2"/>
      </rPr>
      <t xml:space="preserve">
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t>
    </r>
  </si>
  <si>
    <r>
      <t xml:space="preserve">INTERACTUAR EN LENGUA INGLESA DE FORMA ORAL Y ESCRITA DENTRO DE CONTEXTOS SOCIALES Y LABORALES SEGÚN LOS CRITERIOS ESTABLECIDOS POR EL MARCO COMÚN EUROPEO DE REFERENCIA PARA LAS LENGUAS - INGLÉS
</t>
    </r>
    <r>
      <rPr>
        <sz val="10"/>
        <rFont val="Arial"/>
        <family val="2"/>
      </rPr>
      <t>560703 - 03- discutir sobre posibles soluciones a problemas dentro de rango variado de contextos sociales y laborales</t>
    </r>
    <r>
      <rPr>
        <b/>
        <sz val="10"/>
        <rFont val="Arial"/>
        <family val="2"/>
      </rPr>
      <t>.
AP3. IDENTIFICAR LOS HECHOS ECONÓMICOS PARA SU RECONOCIMIENTO Y MEDICIÓN, DE ACUERDO CON LA NORMATIVA Y LAS POLÍTICAS CONTABLES.</t>
    </r>
  </si>
  <si>
    <r>
      <t xml:space="preserve">210601020 - ATENDER CLIENTES DE ACUERDO CON PROCEDIMIENTO DE SERVICIO Y NORMATIVA
</t>
    </r>
    <r>
      <rPr>
        <sz val="10"/>
        <rFont val="Arial"/>
        <family val="2"/>
      </rPr>
      <t>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t>
    </r>
    <r>
      <rPr>
        <b/>
        <sz val="10"/>
        <rFont val="Arial"/>
        <family val="2"/>
      </rPr>
      <t xml:space="preserve">	
AP3. IDENTIFICAR LOS HECHOS ECONÓMICOS PARA SU RECONOCIMIENTO Y MEDICIÓN, DE ACUERDO CON LA NORMATIVA Y LAS POLÍTICAS CONTABLES.</t>
    </r>
  </si>
  <si>
    <r>
      <rPr>
        <b/>
        <sz val="10"/>
        <color rgb="FFFF0000"/>
        <rFont val="Arial"/>
        <family val="2"/>
      </rPr>
      <t>13:00-15:00</t>
    </r>
    <r>
      <rPr>
        <b/>
        <sz val="10"/>
        <rFont val="Arial"/>
        <family val="2"/>
      </rPr>
      <t xml:space="preserve">
210601020 - ATENDER CLIENTES DE ACUERDO CON PROCEDIMIENTO DE SERVICIO Y NORMATIVA
0</t>
    </r>
    <r>
      <rPr>
        <sz val="10"/>
        <rFont val="Arial"/>
        <family val="2"/>
      </rPr>
      <t xml:space="preserve">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t>
    </r>
    <r>
      <rPr>
        <b/>
        <sz val="10"/>
        <rFont val="Arial"/>
        <family val="2"/>
      </rPr>
      <t xml:space="preserve">
AP3. IDENTIFICAR LOS HECHOS ECONÓMICOS PARA SU RECONOCIMIENTO Y MEDICIÓN, DE ACUERDO CON LA NORMATIVA Y LAS POLÍTICAS CONTABLES.</t>
    </r>
  </si>
  <si>
    <r>
      <t xml:space="preserve">210303022 - RECONOCER RECURSOS FINANCIEROS DE ACUERDO CON METODOLOGÍA Y NORMATIVA
</t>
    </r>
    <r>
      <rPr>
        <sz val="10"/>
        <rFont val="Arial"/>
        <family val="2"/>
      </rPr>
      <t>04 registrar operaciones comerciales del ente económico de acuerdo con normativa.
05 reconocer hechos económicos de acuerdo con políticas contables y
Normativa.
06 liquidar la nómina del ente económico de acuerdo con políticas
Contables y normativa.</t>
    </r>
    <r>
      <rPr>
        <b/>
        <sz val="10"/>
        <rFont val="Arial"/>
        <family val="2"/>
      </rPr>
      <t xml:space="preserve">
AP3. IDENTIFICAR LOS HECHOS ECONÓMICOS PARA SU RECONOCIMIENTO Y MEDICIÓN, DE ACUERDO CON LA NORMATIVA Y LAS POLÍTICAS CONTABLES.</t>
    </r>
  </si>
  <si>
    <r>
      <rPr>
        <b/>
        <sz val="10"/>
        <color rgb="FFFF0000"/>
        <rFont val="Arial"/>
        <family val="2"/>
      </rPr>
      <t>15:00-17:00</t>
    </r>
    <r>
      <rPr>
        <b/>
        <sz val="10"/>
        <rFont val="Arial"/>
        <family val="2"/>
      </rPr>
      <t xml:space="preserve">
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t>
    </r>
  </si>
  <si>
    <r>
      <t>INTERACTUAR EN LENGUA INGLESA DE FORMA ORAL Y ESCRITA DENTRO DE CONTEXTOS SOCIALES Y LABORALES SEGÚN LOS CRITERIOS ESTABLECIDOS POR EL MARCO COMÚN EUROPEO DE REFERENCIA PARA LAS LENGUAS - INGLÉS
5</t>
    </r>
    <r>
      <rPr>
        <sz val="10"/>
        <rFont val="Arial"/>
        <family val="2"/>
      </rPr>
      <t>60703 - 03- discutir sobre posibles soluciones a problemas dentro de rango variado de contextos sociales y laborales.</t>
    </r>
    <r>
      <rPr>
        <b/>
        <sz val="10"/>
        <rFont val="Arial"/>
        <family val="2"/>
      </rPr>
      <t xml:space="preserve">
AP3. IDENTIFICAR LOS HECHOS ECONÓMICOS PARA SU RECONOCIMIENTO Y MEDICIÓN, DE ACUERDO CON LA NORMATIVA Y LAS POLÍTICAS CONTABLES.</t>
    </r>
  </si>
  <si>
    <t>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t>
  </si>
  <si>
    <r>
      <rPr>
        <b/>
        <sz val="10"/>
        <color rgb="FFFF0000"/>
        <rFont val="Arial"/>
        <family val="2"/>
      </rPr>
      <t>17:00-19:00</t>
    </r>
    <r>
      <rPr>
        <b/>
        <sz val="10"/>
        <rFont val="Arial"/>
        <family val="2"/>
      </rPr>
      <t xml:space="preserve">
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t>
    </r>
  </si>
  <si>
    <r>
      <t xml:space="preserve">CT2 - 210303024 - ELABORACIÓN DE DECLARACIONES TRIBUTARIAS	</t>
    </r>
    <r>
      <rPr>
        <sz val="10"/>
        <rFont val="Arial"/>
        <family val="2"/>
      </rPr>
      <t>210303024 - 01 - Identificar obligaciones tributarias, territoriales y nacionales, de acuerdo con normativa.
	210303024 - 02 - Aplicar las tarifas de impuestos territoriales y nacionales en las operaciones, de acuerdo con normativa.</t>
    </r>
    <r>
      <rPr>
        <b/>
        <sz val="10"/>
        <rFont val="Arial"/>
        <family val="2"/>
      </rPr>
      <t xml:space="preserve">
AP2. IDENTIFICAR INFORMACIÓN CONTABLE, TRIBUTARIA, FINANCIERA Y ADMINISTRATIVA, SEGÚN NORMATIVA</t>
    </r>
  </si>
  <si>
    <r>
      <t xml:space="preserve">210303022 - RECONOCER RECURSOS FINANCIEROS DE ACUERDO CON METODOLOGÍA Y NORMATIVA
</t>
    </r>
    <r>
      <rPr>
        <sz val="10"/>
        <rFont val="Arial"/>
        <family val="2"/>
      </rPr>
      <t>03 seleccionar los criterios de medición para los hechos económicos
Según la política contable establecida por la empresa</t>
    </r>
    <r>
      <rPr>
        <b/>
        <sz val="10"/>
        <rFont val="Arial"/>
        <family val="2"/>
      </rPr>
      <t xml:space="preserve">
AP2. IDENTIFICAR INFORMACIÓN CONTABLE, TRIBUTARIA, FINANCIERA Y ADMINISTRATIVA, SEGÚN NORMATIVA</t>
    </r>
  </si>
  <si>
    <r>
      <t xml:space="preserve">CT2 - 210303024 - ELABORACIÓN DE DECLARACIONES TRIBUTARIAS	</t>
    </r>
    <r>
      <rPr>
        <sz val="10"/>
        <rFont val="Arial"/>
        <family val="2"/>
      </rPr>
      <t>210303024 - 01 - Identificar obligaciones tributarias, territoriales y nacionales, de acuerdo con normativa.
	210303024 - 02 - Aplicar las tarifas de impuestos territoriales y nacionales en las operaciones, de acuerdo con normativa</t>
    </r>
    <r>
      <rPr>
        <b/>
        <sz val="10"/>
        <rFont val="Arial"/>
        <family val="2"/>
      </rPr>
      <t>.
AP2. IDENTIFICAR INFORMACIÓN CONTABLE, TRIBUTARIA, FINANCIERA Y ADMINISTRATIVA, SEGÚN NORMATIVA</t>
    </r>
  </si>
  <si>
    <r>
      <t xml:space="preserve">INTERACTUAR EN LENGUA INGLESA DE FORMA ORAL Y ESCRITA DENTRO DE CONTEXTOS SOCIALES Y LABORALES SEGÚN LOS CRITERIOS ESTABLECIDOS POR EL MARCO COMÚN EUROPEO DE REFERENCIA PARA LAS LENGUAS - INGLÉS
</t>
    </r>
    <r>
      <rPr>
        <sz val="10"/>
        <rFont val="Arial"/>
        <family val="2"/>
      </rPr>
      <t>560657 - 02- intercambiar opiniones sobre situaciones cotidianas y laborales Actuales, pasadas y futuras en Contextos sociales orales y escritos.</t>
    </r>
    <r>
      <rPr>
        <b/>
        <sz val="10"/>
        <rFont val="Arial"/>
        <family val="2"/>
      </rPr>
      <t xml:space="preserve">
AP3. IDENTIFICAR LOS HECHOS ECONÓMICOS PARA SU RECONOCIMIENTO Y MEDICIÓN, DE ACUERDO CON LA NORMATIVA Y LAS POLÍTICAS CONTABLES.</t>
    </r>
  </si>
  <si>
    <t>DESARROLLO CURRICULAR ENERGÍA ELÉCTRICA</t>
  </si>
  <si>
    <t>APOYO AMBIENTE ECOMATRIALES JAMUNDI</t>
  </si>
  <si>
    <t>EDT LECTURA CRÍTICA</t>
  </si>
  <si>
    <t>JAMUNDÍ - SEDE SENA CALLE 25 No. 19.221 VÍA SURCOS DE PANGOLA - SECTOR PANGOLA - AULA 4</t>
  </si>
  <si>
    <t>AMBIENTES DE APRENDIZAJE</t>
  </si>
  <si>
    <t>EMPRESA / SENA</t>
  </si>
  <si>
    <t>SENNOVA - CENTRO DE LA CONSTRUCCIÓN</t>
  </si>
  <si>
    <t>AULA DE ACONDICIONAMIENTO FÍSICO (NIVEL 1)</t>
  </si>
  <si>
    <t>ÁREA DE PRÁCTICAS / PATIO CENTRAL - SENA CENTRO DE LA CONSTRUCCIÓN</t>
  </si>
  <si>
    <t>ÁREA DE PRÁCTICAS / PATIO POSTERIOR - SENA CENTRO DE LA CONSTRUCCIÓN</t>
  </si>
  <si>
    <t>ÁREA DE PRÁCTICAS / VÍAS INTERNAS - SENA CENTRO DE LA CONSTRUCCIÓN</t>
  </si>
  <si>
    <t>CENTRO DE ENTRENAMIENTO TRABAJO SEGURO EN ALTURAS - SENA COMPLEJO SALOMIA</t>
  </si>
  <si>
    <t>LABORATORIO DE INSTALACIONES HIDRÁULICAS Y SANITARIAS - SENA CENTRO DE LA CONSTRUCCIÓN</t>
  </si>
  <si>
    <t>LABORATORIO DE MATERIALES 1 - SENA CENTRO DE LA CONSTRUCCIÓN</t>
  </si>
  <si>
    <t>AMBIENTE DE ACONDICIONAMIENTO FÍSICO GIMNASIO - SENA CENTRO DE LA CONSTRUCCION</t>
  </si>
  <si>
    <t>104 - LABORATORIO RED AMBIENTAL - SENA CENTRO DE LA CONSTRUCCIÓN</t>
  </si>
  <si>
    <t>206 - LABORATORIO DE INSTALACIONES HIDRÁULICAS Y SANITARIAS - SENA CENTRO DE LA CONSTRUCCIÓN</t>
  </si>
  <si>
    <t>207 - TALLER SISTEMAS SOLARES FOTOVOLTAICOS - NIVEL 2 - SENA CENTRO DE LA CONSTRUCCIÓN</t>
  </si>
  <si>
    <t>INSTITUCIÓN EDUCATIVA SANTAFÉ - AULA 207</t>
  </si>
  <si>
    <t>INSTITUCIÓN EDUCATIVA SANTAFÉ - ÁREA DE PRÁCTICAS 1</t>
  </si>
  <si>
    <t>INSTITUCIÓN EDUCATIVA SANTAFÉ - ÁREA DE PRÁCTICAS 2</t>
  </si>
  <si>
    <t>INSTITUCIÓN EDUCATIVA SANTAFÉ - ÁREA DE PRÁCTICAS 3</t>
  </si>
  <si>
    <t>SEDE ANDRÉS SANÍN - AULA 101 - GIMNASIO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</si>
  <si>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</si>
  <si>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</si>
  <si>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</si>
  <si>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</si>
  <si>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</si>
  <si>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TALLER DE ENERGÍA ELÉCTRICA - SENA AVENIDA 4N CON CALLE 10N</t>
  </si>
  <si>
    <t>SEDE JAMUNDÍ - ÁREA DE PRÁCTICAS ZONA EXTERIOR</t>
  </si>
  <si>
    <t>BOLÍVAR - ALCALDÍA MUNICIPAL</t>
  </si>
  <si>
    <t>BOLÍVAR - ALCALDÍA MUNICIPAL - PATIO DE PRÁCTICAS</t>
  </si>
  <si>
    <t>BOLÍVAR - CORREGIMIENTO DE NARANJAL</t>
  </si>
  <si>
    <t>BOLÍVAR - CORREGIMIENTO LA PRIMAVERA - ESCUELA SANTO TOMÁS (Salida de la Tulia)</t>
  </si>
  <si>
    <t xml:space="preserve">BOLÍVAR - CORREGIMIENTO RICAURTE - INSTITUCIÓN EDUCATIVA MANUEL DOLORES MONDRAGÓN, SATÉLITE RICAURTE - AULA 01 </t>
  </si>
  <si>
    <t>BOLÍVAR - PUNTO VIVE DIGITAL (CALLE 4 CARRERA 5 ESQUINA)</t>
  </si>
  <si>
    <t>BUENAVENTURA - CENTRO NAÚTICO PESQUERO - BLOQUE 2, AULA 203 (AVENIDA SIMÓN BOLÍVAR, KILÓMETRO 5)</t>
  </si>
  <si>
    <t>BUENAVENTURA - CENTRO NAÚTICO PESQUERO (AVENIDA SIMÓN BOLÍVAR, KILÓMETRO 5)</t>
  </si>
  <si>
    <t>BUENAVENTURA - CORREGIMIENTO DE CISNEROS - INSTITUCIÓN EDUCATIVA FRANCISCO JAVIER CISNEROS</t>
  </si>
  <si>
    <t>BUENAVENTURA - INSTITUCIÓN EDUCATIVA TÉCNICO INDUSTRIAL GERARDO VALENCIA CANO (AVENIDA SIMÓN BOLÍVAR, km 9)</t>
  </si>
  <si>
    <t>BUENAVENTURA - UNIVERSIDAD UNIMINUTO (CALLE 6 55C-42, LOS LAURELES) - AULA 2</t>
  </si>
  <si>
    <t>BUGA - SENA CENTRO AGROPECIARIO DE BUGA</t>
  </si>
  <si>
    <t>BUGA - SENA CENTRO AGROPECIARIO DE BUGA - SALÓN Q5 ZONA DE VIVEROS</t>
  </si>
  <si>
    <t>CALI - ATANASIO GIRARDOT - SALÓN COMUNAL</t>
  </si>
  <si>
    <t>CALI - BIBLIOTECA PÚBLICA RIGOBERTA MANCHÚ - CARRERA 32A # 49-50, BARRIO LAUREANO GÓMEZ</t>
  </si>
  <si>
    <t>CALI - CALIMIO DESEPAZ - INSTITUCIÓN EDUCATIVA LLANO VERDE (CALLE 123 No. 26M3-01)</t>
  </si>
  <si>
    <t>CALI - CALIPSO - CARRERA 28E No. 72C1-20, JUNTA DE ACCIÓN COMUNAL</t>
  </si>
  <si>
    <t>CALI - CASA DE LA JUSTICIA - ALFONSO LÓPEZ - AVENIDA CIUDAD DE CALI (CALLE 73 # 7G-127)</t>
  </si>
  <si>
    <t>CALI - CENTRO CULTURAL ABRIENDO PUERTAS DE FE Y ALEGRÍA CRA 39E #54-02</t>
  </si>
  <si>
    <t>CALI - CENTRO CULTURAL SOMOS PACÍFICO (CARRERA 28B 121-55, POTRERO GRANDE) - AULA 2</t>
  </si>
  <si>
    <t>CALI - CENTRO DE FORMACIÓN JUVENIL BUEN PASTOR (CARRERA 31 A No. 27B-34)</t>
  </si>
  <si>
    <t>CALI - CENTRO DE FORMACIÓN JUVENIL VALLE DEL LILI (CARRERA 108 No. 48-61)</t>
  </si>
  <si>
    <t>CALI - CENTRO DOCENTE LICEO MARISOL (CARRERA 26J No. 106-60)</t>
  </si>
  <si>
    <t>CALI - COLEGIO JUANA DE ARCO - SAN LUIS -CARRERA 1A13 con CALLE 73</t>
  </si>
  <si>
    <t>CALI - CONSTRUCTORA BOLÍVAR S. A.</t>
  </si>
  <si>
    <t>CALI - CORREGIMIENTO DE GOLONDRINAS - INSTITUCIÓN EDUCATIVA GOLONDRINAS</t>
  </si>
  <si>
    <t>CALI - CORREGIMIENTO DE LA BUITRERA - KILOMETRO 3, BIBLIOTECA PÚBLICA LA BUITRERA</t>
  </si>
  <si>
    <t>CALI - CORREGIMIENTO DE MONTEBELLO</t>
  </si>
  <si>
    <t>CALI - DEFENSA CIVIL DE COLOMBIA  - CALLE 62,ESQUINA AVENIDA 3B1N #63N - 00</t>
  </si>
  <si>
    <t>CALI - EJÉRCITO NACIONAL DE COLOMBIA - TERCERA BRIGADA - AULA 1</t>
  </si>
  <si>
    <t>CALI - EJÉRCITO NACIONAL DE COLOMBIA - TERCERA BRIGADA - AULA 2</t>
  </si>
  <si>
    <t>CALI - EJÉRCITO NACIONAL DE COLOMBIA - TERCERA BRIGADA - AULA 3</t>
  </si>
  <si>
    <t>CALI - EL GUABAL - COLEGIO COMUNAL NUEVA GRANADA - CARRERA 40 No. 14B-21</t>
  </si>
  <si>
    <t>CALI - EMCALI - CENTRO DE OPERACIONES NAVARRO - AUDITORIO (TRANSVERSAL 25 No. 27A-40, BARRIO PRIMITIVO CRESPO)</t>
  </si>
  <si>
    <t>CALI - INSTITUCIÓN EDUCATIVA ALFONSO LÓPEZ PUMAREJO AULA 1 (CARRERA 72S BIS No. 72-00)</t>
  </si>
  <si>
    <t>CALI - INSTITUCIÓN EDUCATIVA ALFONSO LÓPEZ PUMAREJO AULA 2 (CARRERA 72S BIS No. 72-00)</t>
  </si>
  <si>
    <t>CALI - INSTITUCIÓN EDUCATIVA DONALD RODRIGO TAFUR AULA 2 (CARRERA 43B No. 40-11)</t>
  </si>
  <si>
    <t>CALI - INSTITUCIÓN EDUCATIVA INEM JORGE ISAACS AULA 1 (CARRERA 5N No. 61N-126)</t>
  </si>
  <si>
    <t>CALI - INSTITUCIÓN EDUCATIVA INEM JORGE ISAACS AULA 2 (CARRERA 5N No. 61N-126)</t>
  </si>
  <si>
    <t>CALI - INSTITUCIÓN EDUCATIVA NUEVO LATIR (AVENIDA 2 NORTE No. 10-70)</t>
  </si>
  <si>
    <t>CALI - INSTITUCIÓN EDUCATIVA SANTO TOMÁS - C. A. S. D.  (CALLE 34 No. 3N -15) - AULA 1</t>
  </si>
  <si>
    <t>CALI - INSTITUCIÓN EDUCATIVA TÉCNICO INDUSTRIAL ANTONIO JOSÉ CAMACHO (CARRERA 16 No. 12-00)</t>
  </si>
  <si>
    <t>CALI - INSTITUTO NACIONAL PENITENCIARIO -INPEC-, ESTABLECIMIENTO PENITENCIARIO DE MEDIANA SEGURIDAD CARCELARIO DE CALI - AULA 1</t>
  </si>
  <si>
    <t>CALI - MARIANO RAMOS - INSTITUCIÓN EDUCATIVA RODRIGO LLOREDA CAICEDO - CARRERA 38A No. 47A-45 - AULA 1</t>
  </si>
  <si>
    <t>CALI - SAN LUÍS BIBLIOTECA PÚBLICA MUNICIPAL - CALLE 71 No. 1A-10</t>
  </si>
  <si>
    <t>CALI - SECRETARÍA DE INFRAESTRUCTURA (CALLE 70 No. 8-20)</t>
  </si>
  <si>
    <t>CALI - SILOÉ - INSTITUCIÓN EDUCATIVA JOSÉ MARIA CORDOBA (CARRERA 53D OESTE No. 12C - 47)</t>
  </si>
  <si>
    <t>CALI - SOL DE ORIENTE - POLIDEPORTIVO CALLE 123 No.28D-10</t>
  </si>
  <si>
    <t>CALI - TECNOCENTRO CULTURAL SOMOS PACÍFICO (CARRERA 28B No. 121B-55, POTRERO)</t>
  </si>
  <si>
    <t>CALI - TECNOCENTRO CULTURAL SOMOS PACÍFICO (CARRERA 28B No. 121B-55, POTRERO) - AULA 2</t>
  </si>
  <si>
    <t>CALI - TERRÓN COLORADO - I. E. JOSÉ HOLGUÍN GARCÉS - Avenida 4A Oeste No. 23-108 - AULA 1</t>
  </si>
  <si>
    <t>CALIMA EL DARIÉN - AUDITORIO (CALLE 10 6-25 ALCALDÍA MUNICIPAL)</t>
  </si>
  <si>
    <t>CALIMA EL DARIÉN - AULA 1</t>
  </si>
  <si>
    <t>CALIMA EL DARIÉN - AULA 2</t>
  </si>
  <si>
    <t>CALIMA EL DARIÉN - PUNTO VIVE DIGITAL (I. E. GIMNASIO DEL CALIMA)</t>
  </si>
  <si>
    <t>CANDELARIA -  PUNTO VIVE DIGITAL (CALLE 9 No. 5-46)</t>
  </si>
  <si>
    <t>CANDELARIA - AULA 1 - I. E. NUESTRA SEÑORA DE LA CANDELARIA</t>
  </si>
  <si>
    <t>CANDELARIA - VILLAGORGONA AULA 1 - I. E. INMACULADA CONCEPCIÓN, SEDE SANTA TERESITA (CARRERA 11 8-57)</t>
  </si>
  <si>
    <t>CANDELARIA - VILLAGORGONA SEDE CULTIVARTE (casa de la niñez Sofia - CLL  22A  #13-80)</t>
  </si>
  <si>
    <t>DAGUA - CORREGIMIENTO DE LOBOGUERRERO - INSTITUCIÓN EDUCATIVA CAMILO TORRES, SEDE PRINCIPAL</t>
  </si>
  <si>
    <t>EL CERRITO - CORREGIMIENTO EL PLACER - AUSERPUB ESP - CARRERA 7 No. 1-30</t>
  </si>
  <si>
    <t>EL CERRITO - INSTITUCIÓN EDUCATIVA SAGRADO CORAZÓN AULA 1 (CARRERA 10 No. 9-84)</t>
  </si>
  <si>
    <t>EL CERRITO - INSTITUCIÓN EDUCATIVA SAGRADO CORAZÓN AULA 2 (CARRERA 10 No. 9-84)</t>
  </si>
  <si>
    <t>FLORIDA - CASA DE LA CIENCIA Y LA CULTURA HERNANDO CAICEDO CAICEDO ( CALLE 9 CARRERA 21 ESQUINA #8-59)</t>
  </si>
  <si>
    <t>FLORIDA - INSTITUCIÓN EDUCATIVA ABSALÓN TORRES CAMACHO - SEDE JULIO ARBOLEDA</t>
  </si>
  <si>
    <t>FLORIDA - INSTITUCIÓN EDUCATIVA ABSALÓN TORRES CAMACHO (CALLE 8 No. 23-51)</t>
  </si>
  <si>
    <t xml:space="preserve">FLORIDA - SALON COMUNAL JAC CORREGIMIENTO DE LA UNION </t>
  </si>
  <si>
    <t>GINEBRA - COLEGIO LA SALLE</t>
  </si>
  <si>
    <t>GUACARÍ - CENTRO DE CAPACITACIÓN PARA ADULTOS ALFONSO LÓPEZ PUMAREJO -CCPAL-, AULA 01 (CARRERA 11 No. 4-65).</t>
  </si>
  <si>
    <t>GUACARÍ - INSTITUCIÓN EDUCATIVA ESCUELA NORMAL SUPERIOR MIGUEL DE CERVANTES SAAVEDRA SEDE JOSÉ  MANUEL SAAVEDRA GALINDO (CALLE 3 No. 8-64)</t>
  </si>
  <si>
    <t>JAMUNDÍ - SEDE SENA CALLE 25 No. 19.221 VÍA SURCOS DE PANGOLA - SECTOR PANGOLA - AULA 1</t>
  </si>
  <si>
    <t>JAMUNDÍ - ALCALDÍA MUNICIPAL SEDE LAS FLORES - CULTIVARTE</t>
  </si>
  <si>
    <t>JAMUNDÍ - AULA 2 - I.E. EL RODEO (CARRERA 37 SUR 20E-40)</t>
  </si>
  <si>
    <t>JAMUNDÍ - AULA 3 - I.E. EL RODEO (CARRERA 37 SUR 20E-40)</t>
  </si>
  <si>
    <t>JAMUNDÍ - AULA 4 - I.E. EL RODEO (CARRERA 37 SUR 20E-40)</t>
  </si>
  <si>
    <t>JAMUNDÍ - COMPLEJO CARCELARIO Y PENITENCIARIO CON ALTA Y MEDIA SEGURIDAD DE JAMUNDÍ (Kilometro 2.7 Vía Bocas del Palo, Jamundí) - AULA 1</t>
  </si>
  <si>
    <t>JAMUNDÍ - COMPLEJO CARCELARIO Y PENITENCIARIO CON ALTA Y MEDIA SEGURIDAD DE JAMUNDÍ (Kilometro 2.7 Vía Bocas del Palo, Jamundí) - AULA 2</t>
  </si>
  <si>
    <t>JAMUNDÍ - COMPLEJO CARCELARIO Y PENITENCIARIO CON ALTA Y MEDIA SEGURIDAD DE JAMUNDÍ (Kilometro 2.7 Vía Bocas del Palo, Jamundí) - AULA 3</t>
  </si>
  <si>
    <t>JAMUNDÍ - INSTITUCIÓN EDUCATIVA ROSA LÍA MAFLE, SEDE ÁNGEL MARÍA CAMACHO (CARRERA 6 No. 7A-24)</t>
  </si>
  <si>
    <t>JAMUNDI - INSTITUCIÓN EDUCATIVA SIMÓN BOLÍVAR (CALLE 12 No. 12-38)</t>
  </si>
  <si>
    <t>JAMUNDÍ - LABORATORIOS DE INNOVACIÓN CIUDADANA (LINCI SAN PEDRO - CALLE 17 CARRERA 7)</t>
  </si>
  <si>
    <t>PALMIRA - CORREGIMIENTO DE CAUCASECO, VÍA PRINCIPAL 2K-050, SEDE COMUNAL</t>
  </si>
  <si>
    <t>PALMIRA - INSTITUCIÓN EDUCATIVA TECNICA INDUSTRIAL HUMBERTO RAFFO RIVERA - SALÓN 1 (CARRERA 22 No. 40A-36)</t>
  </si>
  <si>
    <t>PALMIRA - INSTITUCIÓN EDUCATIVA TECNICA INDUSTRIAL HUMBERTO RAFFO RIVERA - SALÓN 2 (CARRERA 22 No. 40A-36)</t>
  </si>
  <si>
    <t>PALMIRA - INSTITUCIÓN EDUCATIVA TECNICA INDUSTRIAL HUMBERTO RAFFO RIVERA - SALÓN 3 (CARRERA 22 No. 40A-36)</t>
  </si>
  <si>
    <t>PALMIRA - PUNTO VIVE DIGITAL 1 - CALLE 28 No. 28-48</t>
  </si>
  <si>
    <t>PALMIRA - PUNTO VIVE DIGITAL 2 - CALLE 54C No. 42-12</t>
  </si>
  <si>
    <t>PALMIRA - SEDE COMUNAL PRIMERO DE MAYO, CALLE 41 No. 13-74</t>
  </si>
  <si>
    <t>PALMIRA - SEDE COMUNAL SAN CAYETANO, CALLE 40 No. 21-46</t>
  </si>
  <si>
    <t>PALMIRA - SENA - CENTRO DE BIOTECNOLOGÍA INDUSTRIAL - AUDITORIO</t>
  </si>
  <si>
    <t>PALMIRA - UNIVERSIDAD NACIONAL DE COLOMBIA - SEDE PALMIRA - AULA DE COMPUTO 2, SALA DE MICROS, EDIFICIO 51</t>
  </si>
  <si>
    <t>PALMIRA - UNIVERSIDAD NACIONAL DE COLOMBIA - SEDE PALMIRA - AULA DE COMPUTO 2, SALÓN DE CLASES 1: 50-1020</t>
  </si>
  <si>
    <t>PRADERA - INSTITUCIÓN EDUCATIVA LEONIDAS MOSQUERA (CALLE 10 No. 4-93)</t>
  </si>
  <si>
    <t>PRADERA - SENA - CENTRO DE BIOTECNOLOGÍA INDUSTRIAL (CALLE 6 No. 3-71) - AULA 01</t>
  </si>
  <si>
    <t>PRADERA - SENA - CENTRO DE BIOTECNOLOGÍA INDUSTRIAL (CALLE 6 No. 3-71) - AULA 02</t>
  </si>
  <si>
    <t xml:space="preserve">RESTREPO - INSTITUCIÓN EDUCATIVA JOSÉ ACEVEDO Y GÓMEZ </t>
  </si>
  <si>
    <t>RIOFRÍO - POR DEFINIR</t>
  </si>
  <si>
    <t>ROLDANILLO - CUERPO DE BOMBEROS</t>
  </si>
  <si>
    <t>ROLDANILLO - INSTITUCIÓN EDUCATIVA NORMAL SUPERIOR JORGE ISAACS - SEDE LIBARDO MADRID (CARRERA 11, CALLES 1B Y 2)</t>
  </si>
  <si>
    <t>TULUA - CENTRO INSPIRA BARRIO POPULAR  CALLE 17 CON CARRERA 29 TULUA</t>
  </si>
  <si>
    <t>TULUÁ - INSTITUCIÓN EDUCATIVA TÉCNICO INDUSTRIAL CARLOS SARMIENTO LORA, AULA 1</t>
  </si>
  <si>
    <t>TULUÁ - INSTITUCIÓN EDUCATIVA TÉCNICO INDUSTRIAL CARLOS SARMIENTO LORA, AULA 2</t>
  </si>
  <si>
    <t>TULUÁ - INSTITUCIÓN EDUCATIVA TÉCNICO INDUSTRIAL CARLOS SARMIENTO LORA, SALA DE SISTEMAS</t>
  </si>
  <si>
    <t>VERSALLES - CARRERA 2 No. 70-80 - CASA DE LA CULTURA DE VERSALLES</t>
  </si>
  <si>
    <t>VERSALLES, CORREGIMIENTO EL BALSAL - INSTITUCIÓN EDUCATIVA CARLOS HOLGUÍN SARDI</t>
  </si>
  <si>
    <t>VIJES - CENTRO DE FORMACIÓN TÉCNICO Y TECNOLÓGICO (CARRERA 2 CALLE 5) - SALA DE SISTEMAS</t>
  </si>
  <si>
    <t>VIJES - CORREGIMIENTO DE CACHIMBAL - INSTITUCIÓN EDUCATIVA ANTONIO JOSÉ DE SUCRE SEDE AYACUCHO</t>
  </si>
  <si>
    <t>VIJES - EMPRESA / ALCALDÍA MUNICIPAL</t>
  </si>
  <si>
    <t>YUMBO - CORREGIMIENTO DE MULALÓ</t>
  </si>
  <si>
    <t>YUMBO - CORREGIMIENTO DE MULALÓ - INSTITUCIÓN EDUCATIVA JOSÉ ANTONIO GALÁN - SEDE SAN PEDRO CLAVER</t>
  </si>
  <si>
    <t>YUMBO - CORREGIMIENTO DE SAN MARCOS - VEREDA MANGA VIEJA - CASETA COMUNAL SALON 1</t>
  </si>
  <si>
    <t>YUMBO - CORREGIMIENTO DE SAN MARCOS - VEREDA MANGA VIEJA - CASETA COMUNAL SALON 2</t>
  </si>
  <si>
    <t xml:space="preserve">YUMBO - CORREGIMIENTO DE SAN MARCOS - VEREDA MANGA VIEJA - CONSEJO COMUNITARIO DE LA COMUNIDAD NEGRA </t>
  </si>
  <si>
    <t>YUMBO - ESPY - EMPRESA OFICIAL DE SERVICIOS PÚBLICOS DE YUMBO S. A. E. S. P.</t>
  </si>
  <si>
    <t>YUMBO - INSTITUCIÓN EDUCATIVA ANTONIA SANTOS</t>
  </si>
  <si>
    <t>YUMBO - SENA ÁREA DE PRÁCTICAS OPERACIÓN DE MAQUINARIA PESADA 5 - CALLE 16N 2N-20 - VÍA PANORAMA</t>
  </si>
  <si>
    <t>YUMBO - SENA AULA 1 - CALLE 16N 2N-20 - VÍA PANORAMA</t>
  </si>
  <si>
    <t>YUMBO - SENA AULA 2 - CALLE 16N 2N-20 - VÍA PANORAMA</t>
  </si>
  <si>
    <t>YUMBO - SENA AULA CELSIA 5 LABORATORIO - CALLE 16N 2N-20 - VÍA PANORAMA</t>
  </si>
  <si>
    <t>YUMBO - SENA AULA CELSIA 6 LABORATORIO - CALLE 16N 2N-20 - VÍA PANORAMA</t>
  </si>
  <si>
    <t>YUMBO - SENA AULA CELSIA 7  LABORATORIO - CALLE 16N 2N-20 - VÍA PANORAMA</t>
  </si>
  <si>
    <t>YUMBO - SENA CENTRO DE ENTRENAMIENTO CELSIA ENERGÍA ELÉCTRICA - CALLE 16N 2N-20 - VÍA PANORAMA</t>
  </si>
  <si>
    <t>YUMBO - SENA CENTRO DE ENTRENAMIENTO ESPACIOS CONFINADOS - CALLE 16N 2N-20 - VÍA PANORAMA</t>
  </si>
  <si>
    <t>YUMBO - SENA CENTRO DE ENTRENAMIENTO TRABAJO SEGURO EN ALTURAS - CALLE 16N 2N-20 - VÍA PANORAMA</t>
  </si>
  <si>
    <t>YUMBO - SENA SALA DE SIMULADORES OPERACIÓN DE MAQUINARIA PESADA - SENA (CALLE 16N 2N-20 - VÍA PANORAMA)</t>
  </si>
  <si>
    <t>ZARZAL</t>
  </si>
  <si>
    <t>MAÑANA</t>
  </si>
  <si>
    <t>=CONTAR.SI.CONJUNTO(bloq;1;luni;E4)&gt;1</t>
  </si>
  <si>
    <t>=CONTAR.SI.CONJUNTO(bloq;1;mari;F4)&gt;1</t>
  </si>
  <si>
    <t>=CONTAR.SI.CONJUNTO(bloq;1;miei;G4)&gt;1</t>
  </si>
  <si>
    <t>=CONTAR.SI.CONJUNTO(bloq;1;juei;H4)&gt;1</t>
  </si>
  <si>
    <t>=CONTAR.SI.CONJUNTO(bloq;1;viei;I4)&gt;1</t>
  </si>
  <si>
    <t>=CONTAR.SI.CONJUNTO(bloq;1;sabi;J4)&gt;1</t>
  </si>
  <si>
    <t>$E$4;$E$13;$E$22;$E$31;$E$40;$E$49;$E$58;$E$67;$E$76;$E$85;$E$94;$E$103;$E$112;$E$121;$E$130;$E$139;$E$148;$E$157;$E$166;$E$175;$E$184;$E$193;$E$202;$E$211;$E$220;$E$229;$E$238;$E$247;$E$256;$E$265;$E$274;$E$283;$E$292;$E$301;$E$310;$E$319;$E$328;$E$337;$E$346;$E$355;$E$364;$E$373;$E$382;$E$391;$E$400;$E$409;$E$418;$E$427;$E$436;$E$445;$E$454;$E$463;$E$472;$E$481;$E$490;$E$499;$E$508;$E$517;$E$526;$E$535;$E$544;$E$553;$E$562;$E$571;$E$580;$E$589;$E$598;$E$607;$E$616;$E$625;$E$634;$E$643;$E$652;$E$661;$E$670;$E$679;$E$688;$E$697;$E$706;$E$715;$E$724;$E$733;$E$742;$E$751;$E$760;$E$769;$E$778;$E$787;$E$796;$E$805;$E$814;$E$823;$E$832;$E$841;$E$850;$E$859;$E$868;$E$877;$E$886;$E$895;$E$904;$E$913;$E$922;$E$931;$E$940;$E$949;$E$958;$E$967;$E$976;$E$985;$E$994;$E$1003;$E$1012;$E$1021;$E$1030;$E$1039;$E$1048;$E$1057;$E$1066;$E$1075</t>
  </si>
  <si>
    <t>$F$4;$F$13;$F$22;$F$31;$F$40;$F$49;$F$58;$F$67;$F$76;$F$85;$F$94;$F$103;$F$112;$F$121;$F$130;$F$139;$F$148;$F$157;$F$166;$F$175;$F$184;$F$193;$F$202;$F$211;$F$220;$F$229;$F$238;$F$247;$F$256;$F$265;$F$274;$F$283;$F$292;$F$301;$F$310;$F$319;$F$328;$F$337;$F$346;$F$355;$F$364;$F$373;$F$382;$F$391;$F$400;$F$409;$F$418;$F$427;$F$436;$F$445;$F$454;$F$463;$F$472;$F$481;$F$490;$F$499;$F$508;$F$517;$F$526;$F$535;$F$544;$F$553;$F$562;$F$571;$F$580;$F$589;$F$598;$F$607;$F$616;$F$625;$F$634;$F$643;$F$652;$F$661;$F$670;$F$679;$F$688;$F$697;$F$706;$F$715;$F$724;$F$733;$F$742;$F$751;$F$760;$F$769;$F$778;$F$787;$F$796;$F$805;$F$814;$F$823;$F$832;$F$841;$F$850;$F$859;$F$868;$F$877;$F$886;$F$895;$F$904;$F$913;$F$922;$F$931;$F$940;$F$949;$F$958;$F$967;$F$976;$F$985;$F$994;$F$1003;$F$1012;$F$1021;$F$1030;$F$1039;$F$1048;$F$1057;$F$1066;$F$1075</t>
  </si>
  <si>
    <t>$G$4;$G$13;$G$22;$G$31;$G$40;$G$49;$G$58;$G$67;$G$76;$G$85;$G$94;$G$103;$G$112;$G$121;$G$130;$G$139;$G$148;$G$157;$G$166;$G$175;$G$184;$G$193;$G$202;$G$211;$G$220;$G$229;$G$238;$G$247;$G$256;$G$265;$G$274;$G$283;$G$292;$G$301;$G$310;$G$319;$G$328;$G$337;$G$346;$G$355;$G$364;$G$373;$G$382;$G$391;$G$400;$G$409;$G$418;$G$427;$G$436;$G$445;$G$454;$G$463;$G$472;$G$481;$G$490;$G$499;$G$508;$G$517;$G$526;$G$535;$G$544;$G$553;$G$562;$G$571;$G$580;$G$589;$G$598;$G$607;$G$616;$G$625;$G$634;$G$643;$G$652;$G$661;$G$670;$G$679;$G$688;$G$697;$G$706;$G$715;$G$724;$G$733;$G$742;$G$751;$G$760;$G$769;$G$778;$G$787;$G$796;$G$805;$G$814;$G$823;$G$832;$G$841;$G$850;$G$859;$G$868;$G$877;$G$886;$G$895;$G$904;$G$913;$G$922;$G$931;$G$940;$G$949;$G$958;$G$967;$G$976;$G$985;$G$994;$G$1003;$G$1012;$G$1021;$G$1030;$G$1039;$G$1048;$G$1057;$G$1066;$G$1075</t>
  </si>
  <si>
    <t>$H$4;$H$13;$H$22;$H$31;$H$40;$H$49;$H$58;$H$67;$H$76;$H$85;$H$94;$H$103;$H$112;$H$121;$H$130;$H$139;$H$148;$H$157;$H$166;$H$175;$H$184;$H$193;$H$202;$H$211;$H$220;$H$229;$H$238;$H$247;$H$256;$H$265;$H$274;$H$283;$H$292;$H$301;$H$310;$H$319;$H$328;$H$337;$H$346;$H$355;$H$364;$H$373;$H$382;$H$391;$H$400;$H$409;$H$418;$H$427;$H$436;$H$445;$H$454;$H$463;$H$472;$H$481;$H$490;$H$499;$H$508;$H$517;$H$526;$H$535;$H$544;$H$553;$H$562;$H$571;$H$580;$H$589;$H$598;$H$607;$H$616;$H$625;$H$634;$H$643;$H$652;$H$661;$H$670;$H$679;$H$688;$H$697;$H$706;$H$715;$H$724;$H$733;$H$742;$H$751;$H$760;$H$769;$H$778;$H$787;$H$796;$H$805;$H$814;$H$823;$H$832;$H$841;$H$850;$H$859;$H$868;$H$877;$H$886;$H$895;$H$904;$H$913;$H$922;$H$931;$H$940;$H$949;$H$958;$H$967;$H$976;$H$985;$H$994;$H$1003;$H$1012;$H$1021;$H$1030;$H$1039;$H$1048;$H$1057;$H$1066;$H$1075</t>
  </si>
  <si>
    <t>$I$4;$I$13;$I$22;$I$31;$I$40;$I$49;$I$58;$I$67;$I$76;$I$85;$I$94;$I$103;$I$112;$I$121;$I$130;$I$139;$I$148;$I$157;$I$166;$I$175;$I$184;$I$193;$I$202;$I$211;$I$220;$I$229;$I$238;$I$247;$I$256;$I$265;$I$274;$I$283;$I$292;$I$301;$I$310;$I$319;$I$328;$I$337;$I$346;$I$355;$I$364;$I$373;$I$382;$I$391;$I$400;$I$409;$I$418;$I$427;$I$436;$I$445;$I$454;$I$463;$I$472;$I$481;$I$490;$I$499;$I$508;$I$517;$I$526;$I$535;$I$544;$I$553;$I$562;$I$571;$I$580;$I$589;$I$598;$I$607;$I$616;$I$625;$I$634;$I$643;$I$652;$I$661;$I$670;$I$679;$I$688;$I$697;$I$706;$I$715;$I$724;$I$733;$I$742;$I$751;$I$760;$I$769;$I$778;$I$787;$I$796;$I$805;$I$814;$I$823;$I$832;$I$841;$I$850;$I$859;$I$868;$I$877;$I$886;$I$895;$I$904;$I$913;$I$922;$I$931;$I$940;$I$949;$I$958;$I$967;$I$976;$I$985;$I$994;$I$1003;$I$1012;$I$1021;$I$1030;$I$1039;$I$1048;$I$1057;$I$1066;$I$1075</t>
  </si>
  <si>
    <t>$J$4;$J$13;$J$22;$J$31;$J$40;$J$49;$J$58;$J$67;$J$76;$J$85;$J$94;$J$103;$J$112;$J$121;$J$130;$J$139;$J$148;$J$157;$J$166;$J$175;$J$184;$J$193;$J$202;$J$211;$J$220;$J$229;$J$238;$J$247;$J$256;$J$265;$J$274;$J$283;$J$292;$J$301;$J$310;$J$319;$J$328;$J$337;$J$346;$J$355;$J$364;$J$373;$J$382;$J$391;$J$400;$J$409;$J$418;$J$427;$J$436;$J$445;$J$454;$J$463;$J$472;$J$481;$J$490;$J$499;$J$508;$J$517;$J$526;$J$535;$J$544;$J$553;$J$562;$J$571;$J$580;$J$589;$J$598;$J$607;$J$616;$J$625;$J$634;$J$643;$J$652;$J$661;$J$670;$J$679;$J$688;$J$697;$J$706;$J$715;$J$724;$J$733;$J$742;$J$751;$J$760;$J$769;$J$778;$J$787;$J$796;$J$805;$J$814;$J$823;$J$832;$J$841;$J$850;$J$859;$J$868;$J$877;$J$886;$J$895;$J$904;$J$913;$J$922;$J$931;$J$940;$J$949;$J$958;$J$967;$J$976;$J$985;$J$994;$J$1003;$J$1012;$J$1021;$J$1030;$J$1039;$J$1048;$J$1057;$J$1066;$J$1075</t>
  </si>
  <si>
    <t>=CONTAR.SI.CONJUNTO(bloq;1;luna;E5)&gt;1</t>
  </si>
  <si>
    <t>=CONTAR.SI.CONJUNTO(bloq;1;mara;F5)&gt;1</t>
  </si>
  <si>
    <t>=CONTAR.SI.CONJUNTO(bloq;1;miea;G5)&gt;1</t>
  </si>
  <si>
    <t>=CONTAR.SI.CONJUNTO(bloq;1;juea;H5)&gt;1</t>
  </si>
  <si>
    <t>=CONTAR.SI.CONJUNTO(bloq;1;viea;I5)&gt;1</t>
  </si>
  <si>
    <t>=CONTAR.SI.CONJUNTO(bloq;1;saba;J5)&gt;1</t>
  </si>
  <si>
    <t>$E$5;$E$14;$E$23;$E$32;$E$41;$E$50;$E$59;$E$68;$E$77;$E$86;$E$95;$E$104;$E$113;$E$122;$E$131;$E$140;$E$149;$E$158;$E$167;$E$176;$E$185;$E$194;$E$203;$E$212;$E$221;$E$230;$E$239;$E$248;$E$257;$E$266;$E$275;$E$284;$E$293;$E$302;$E$311;$E$320;$E$329;$E$338;$E$347;$E$356;$E$365;$E$374;$E$383;$E$392;$E$401;$E$410;$E$419;$E$428;$E$437;$E$446;$E$455;$E$464;$E$473;$E$482;$E$491;$E$500;$E$509;$E$518;$E$527;$E$536;$E$545;$E$554;$E$563;$E$572;$E$581;$E$590;$E$599;$E$608;$E$617;$E$626;$E$635;$E$644;$E$653;$E$662;$E$671;$E$680;$E$689;$E$698;$E$707;$E$716;$E$725;$E$734;$E$743;$E$752;$E$761;$E$770;$E$779;$E$788;$E$797;$E$806;$E$815;$E$824;$E$833;$E$842;$E$851;$E$860;$E$869;$E$878;$E$887;$E$896;$E$905;$E$914;$E$923;$E$932;$E$941;$E$950;$E$959;$E$968;$E$977;$E$986;$E$995;$E$1004;$E$1013;$E$1022;$E$1031;$E$1040;$E$1049;$E$1058;$E$1067;$E$1076</t>
  </si>
  <si>
    <t>$F$5;$F$14;$F$23;$F$32;$F$41;$F$50;$F$59;$F$68;$F$77;$F$86;$F$95;$F$104;$F$113;$F$122;$F$131;$F$140;$F$149;$F$158;$F$167;$F$176;$F$185;$F$194;$F$203;$F$212;$F$221;$F$230;$F$239;$F$248;$F$257;$F$266;$F$275;$F$284;$F$293;$F$302;$F$311;$F$320;$F$329;$F$338;$F$347;$F$356;$F$365;$F$374;$F$383;$F$392;$F$401;$F$410;$F$419;$F$428;$F$437;$F$446;$F$455;$F$464;$F$473;$F$482;$F$491;$F$500;$F$509;$F$518;$F$527;$F$536;$F$545;$F$554;$F$563;$F$572;$F$581;$F$590;$F$599;$F$608;$F$617;$F$626;$F$635;$F$644;$F$653;$F$662;$F$671;$F$680;$F$689;$F$698;$F$707;$F$716;$F$725;$F$734;$F$743;$F$752;$F$761;$F$770;$F$779;$F$788;$F$797;$F$806;$F$815;$F$824;$F$833;$F$842;$F$851;$F$860;$F$869;$F$878;$F$887;$F$896;$F$905;$F$914;$F$923;$F$932;$F$941;$F$950;$F$959;$F$968;$F$977;$F$986;$F$995;$F$1004;$F$1013;$F$1022;$F$1031;$F$1040;$F$1049;$F$1058;$F$1067;$F$1076</t>
  </si>
  <si>
    <t>$G$5;$G$14;$G$23;$G$32;$G$41;$G$50;$G$59;$G$68;$G$77;$G$86;$G$95;$G$104;$G$113;$G$122;$G$131;$G$140;$G$149;$G$158;$G$167;$G$176;$G$185;$G$194;$G$203;$G$212;$G$221;$G$230;$G$239;$G$248;$G$257;$G$266;$G$275;$G$284;$G$293;$G$302;$G$311;$G$320;$G$329;$G$338;$G$347;$G$356;$G$365;$G$374;$G$383;$G$392;$G$401;$G$410;$G$419;$G$428;$G$437;$G$446;$G$455;$G$464;$G$473;$G$482;$G$491;$G$500;$G$509;$G$518;$G$527;$G$536;$G$545;$G$554;$G$563;$G$572;$G$581;$G$590;$G$599;$G$608;$G$617;$G$626;$G$635;$G$644;$G$653;$G$662;$G$671;$G$680;$G$689;$G$698;$G$707;$G$716;$G$725;$G$734;$G$743;$G$752;$G$761;$G$770;$G$779;$G$788;$G$797;$G$806;$G$815;$G$824;$G$833;$G$842;$G$851;$G$860;$G$869;$G$878;$G$887;$G$896;$G$905;$G$914;$G$923;$G$932;$G$941;$G$950;$G$959;$G$968;$G$977;$G$986;$G$995;$G$1004;$G$1013;$G$1022;$G$1031;$G$1040;$G$1049;$G$1058;$G$1067;$G$1076</t>
  </si>
  <si>
    <t>$H$5;$H$14;$H$23;$H$32;$H$41;$H$50;$H$59;$H$68;$H$77;$H$86;$H$95;$H$104;$H$113;$H$122;$H$131;$H$140;$H$149;$H$158;$H$167;$H$176;$H$185;$H$194;$H$203;$H$212;$H$221;$H$230;$H$239;$H$248;$H$257;$H$266;$H$275;$H$284;$H$293;$H$302;$H$311;$H$320;$H$329;$H$338;$H$347;$H$356;$H$365;$H$374;$H$383;$H$392;$H$401;$H$410;$H$419;$H$428;$H$437;$H$446;$H$455;$H$464;$H$473;$H$482;$H$491;$H$500;$H$509;$H$518;$H$527;$H$536;$H$545;$H$554;$H$563;$H$572;$H$581;$H$590;$H$599;$H$608;$H$617;$H$626;$H$635;$H$644;$H$653;$H$662;$H$671;$H$680;$H$689;$H$698;$H$707;$H$716;$H$725;$H$734;$H$743;$H$752;$H$761;$H$770;$H$779;$H$788;$H$797;$H$806;$H$815;$H$824;$H$833;$H$842;$H$851;$H$860;$H$869;$H$878;$H$887;$H$896;$H$905;$H$914;$H$923;$H$932;$H$941;$H$950;$H$959;$H$968;$H$977;$H$986;$H$995;$H$1004;$H$1013;$H$1022;$H$1031;$H$1040;$H$1049;$H$1058;$H$1067;$H$1076</t>
  </si>
  <si>
    <t>$I$5;$I$14;$I$23;$I$32;$I$41;$I$50;$I$59;$I$68;$I$77;$I$86;$I$95;$I$104;$I$113;$I$122;$I$131;$I$140;$I$149;$I$158;$I$167;$I$176;$I$185;$I$194;$I$203;$I$212;$I$221;$I$230;$I$239;$I$248;$I$257;$I$266;$I$275;$I$284;$I$293;$I$302;$I$311;$I$320;$I$329;$I$338;$I$347;$I$356;$I$365;$I$374;$I$383;$I$392;$I$401;$I$410;$I$419;$I$428;$I$437;$I$446;$I$455;$I$464;$I$473;$I$482;$I$491;$I$500;$I$509;$I$518;$I$527;$I$536;$I$545;$I$554;$I$563;$I$572;$I$581;$I$590;$I$599;$I$608;$I$617;$I$626;$I$635;$I$644;$I$653;$I$662;$I$671;$I$680;$I$689;$I$698;$I$707;$I$716;$I$725;$I$734;$I$743;$I$752;$I$761;$I$770;$I$779;$I$788;$I$797;$I$806;$I$815;$I$824;$I$833;$I$842;$I$851;$I$860;$I$869;$I$878;$I$887;$I$896;$I$905;$I$914;$I$923;$I$932;$I$941;$I$950;$I$959;$I$968;$I$977;$I$986;$I$995;$I$1004;$I$1013;$I$1022;$I$1031;$I$1040;$I$1049;$I$1058;$I$1067;$I$1076</t>
  </si>
  <si>
    <t>$J$5;$J$14;$J$23;$J$32;$J$41;$J$50;$J$59;$J$68;$J$77;$J$86;$J$95;$J$104;$J$113;$J$122;$J$131;$J$140;$J$149;$J$158;$J$167;$J$176;$J$185;$J$194;$J$203;$J$212;$J$221;$J$230;$J$239;$J$248;$J$257;$J$266;$J$275;$J$284;$J$293;$J$302;$J$311;$J$320;$J$329;$J$338;$J$347;$J$356;$J$365;$J$374;$J$383;$J$392;$J$401;$J$410;$J$419;$J$428;$J$437;$J$446;$J$455;$J$464;$J$473;$J$482;$J$491;$J$500;$J$509;$J$518;$J$527;$J$536;$J$545;$J$554;$J$563;$J$572;$J$581;$J$590;$J$599;$J$608;$J$617;$J$626;$J$635;$J$644;$J$653;$J$662;$J$671;$J$680;$J$689;$J$698;$J$707;$J$716;$J$725;$J$734;$J$743;$J$752;$J$761;$J$770;$J$779;$J$788;$J$797;$J$806;$J$815;$J$824;$J$833;$J$842;$J$851;$J$860;$J$869;$J$878;$J$887;$J$896;$J$905;$J$914;$J$923;$J$932;$J$941;$J$950;$J$959;$J$968;$J$977;$J$986;$J$995;$J$1004;$J$1013;$J$1022;$J$1031;$J$1040;$J$1049;$J$1058;$J$1067;$J$1076</t>
  </si>
  <si>
    <t>TARDE</t>
  </si>
  <si>
    <t>=CONTAR.SI.CONJUNTO(bloq;2;luni;E7)&gt;1</t>
  </si>
  <si>
    <t>=CONTAR.SI.CONJUNTO(bloq;2;mari;F7)&gt;1</t>
  </si>
  <si>
    <t>=CONTAR.SI.CONJUNTO(bloq;2;miei;G7)&gt;1</t>
  </si>
  <si>
    <t>=CONTAR.SI.CONJUNTO(bloq;2;juei;H7)&gt;1</t>
  </si>
  <si>
    <t>=CONTAR.SI.CONJUNTO(bloq;2;viei;I7)&gt;1</t>
  </si>
  <si>
    <t>=CONTAR.SI.CONJUNTO(bloq;2;sabi;J7)&gt;1</t>
  </si>
  <si>
    <t>$E$7;$E$16;$E$25;$E$34;$E$43;$E$52;$E$61;$E$70;$E$79;$E$88;$E$97;$E$106;$E$115;$E$124;$E$133;$E$142;$E$151;$E$160;$E$169;$E$178;$E$187;$E$196;$E$205;$E$214;$E$223;$E$232;$E$241;$E$250;$E$259;$E$268;$E$277;$E$286;$E$295;$E$304;$E$313;$E$322;$E$331;$E$340;$E$349;$E$358;$E$367;$E$376;$E$385;$E$394;$E$403;$E$412;$E$421;$E$430;$E$439;$E$448;$E$457;$E$466;$E$475;$E$484;$E$493;$E$502;$E$511;$E$520;$E$529;$E$538;$E$547;$E$556;$E$565;$E$574;$E$583;$E$592;$E$601;$E$610;$E$619;$E$628;$E$637;$E$646;$E$655;$E$664;$E$673;$E$682;$E$691;$E$700;$E$709;$E$718;$E$727;$E$736;$E$745;$E$754;$E$763;$E$772;$E$781;$E$790;$E$799;$E$808;$E$817;$E$826;$E$835;$E$844;$E$853;$E$862;$E$871;$E$880;$E$889;$E$898;$E$907;$E$916;$E$925;$E$934;$E$943;$E$952;$E$961;$E$970;$E$979;$E$988;$E$997;$E$1006;$E$1015;$E$1024;$E$1033;$E$1042;$E$1051;$E$1060;$E$1069;$E$1078</t>
  </si>
  <si>
    <t>$F$7;$F$16;$F$25;$F$34;$F$43;$F$52;$F$61;$F$70;$F$79;$F$88;$F$97;$F$106;$F$115;$F$124;$F$133;$F$142;$F$151;$F$160;$F$169;$F$178;$F$187;$F$196;$F$205;$F$214;$F$223;$F$232;$F$241;$F$250;$F$259;$F$268;$F$277;$F$286;$F$295;$F$304;$F$313;$F$322;$F$331;$F$340;$F$349;$F$358;$F$367;$F$376;$F$385;$F$394;$F$403;$F$412;$F$421;$F$430;$F$439;$F$448;$F$457;$F$466;$F$475;$F$484;$F$493;$F$502;$F$511;$F$520;$F$529;$F$538;$F$547;$F$556;$F$565;$F$574;$F$583;$F$592;$F$601;$F$610;$F$619;$F$628;$F$637;$F$646;$F$655;$F$664;$F$673;$F$682;$F$691;$F$700;$F$709;$F$718;$F$727;$F$736;$F$745;$F$754;$F$763;$F$772;$F$781;$F$790;$F$799;$F$808;$F$817;$F$826;$F$835;$F$844;$F$853;$F$862;$F$871;$F$880;$F$889;$F$898;$F$907;$F$916;$F$925;$F$934;$F$943;$F$952;$F$961;$F$970;$F$979;$F$988;$F$997;$F$1006;$F$1015;$F$1024;$F$1033;$F$1042;$F$1051;$F$1060;$F$1069;$F$1078</t>
  </si>
  <si>
    <t>$G$7;$G$16;$G$25;$G$34;$G$43;$G$52;$G$61;$G$70;$G$79;$G$88;$G$97;$G$106;$G$115;$G$124;$G$133;$G$142;$G$151;$G$160;$G$169;$G$178;$G$187;$G$196;$G$205;$G$214;$G$223;$G$232;$G$241;$G$250;$G$259;$G$268;$G$277;$G$286;$G$295;$G$304;$G$313;$G$322;$G$331;$G$340;$G$349;$G$358;$G$367;$G$376;$G$385;$G$394;$G$403;$G$412;$G$421;$G$430;$G$439;$G$448;$G$457;$G$466;$G$475;$G$484;$G$493;$G$502;$G$511;$G$520;$G$529;$G$538;$G$547;$G$556;$G$565;$G$574;$G$583;$G$592;$G$601;$G$610;$G$619;$G$628;$G$637;$G$646;$G$655;$G$664;$G$673;$G$682;$G$691;$G$700;$G$709;$G$718;$G$727;$G$736;$G$745;$G$754;$G$763;$G$772;$G$781;$G$790;$G$799;$G$808;$G$817;$G$826;$G$835;$G$844;$G$853;$G$862;$G$871;$G$880;$G$889;$G$898;$G$907;$G$916;$G$925;$G$934;$G$943;$G$952;$G$961;$G$970;$G$979;$G$988;$G$997;$G$1006;$G$1015;$G$1024;$G$1033;$G$1042;$G$1051;$G$1060;$G$1069;$G$1078</t>
  </si>
  <si>
    <t>$H$7;$H$16;$H$25;$H$34;$H$43;$H$52;$H$61;$H$70;$H$79;$H$88;$H$97;$H$106;$H$115;$H$124;$H$133;$H$142;$H$151;$H$160;$H$169;$H$178;$H$187;$H$196;$H$205;$H$214;$H$223;$H$232;$H$241;$H$250;$H$259;$H$268;$H$277;$H$286;$H$295;$H$304;$H$313;$H$322;$H$331;$H$340;$H$349;$H$358;$H$367;$H$376;$H$385;$H$394;$H$403;$H$412;$H$421;$H$430;$H$439;$H$448;$H$457;$H$466;$H$475;$H$484;$H$493;$H$502;$H$511;$H$520;$H$529;$H$538;$H$547;$H$556;$H$565;$H$574;$H$583;$H$592;$H$601;$H$610;$H$619;$H$628;$H$637;$H$646;$H$655;$H$664;$H$673;$H$682;$H$691;$H$700;$H$709;$H$718;$H$727;$H$736;$H$745;$H$754;$H$763;$H$772;$H$781;$H$790;$H$799;$H$808;$H$817;$H$826;$H$835;$H$844;$H$853;$H$862;$H$871;$H$880;$H$889;$H$898;$H$907;$H$916;$H$925;$H$934;$H$943;$H$952;$H$961;$H$970;$H$979;$H$988;$H$997;$H$1006;$H$1015;$H$1024;$H$1033;$H$1042;$H$1051;$H$1060;$H$1069;$H$1078</t>
  </si>
  <si>
    <t>$I$7;$I$16;$I$25;$I$34;$I$43;$I$52;$I$61;$I$70;$I$79;$I$88;$I$97;$I$106;$I$115;$I$124;$I$133;$I$142;$I$151;$I$160;$I$169;$I$178;$I$187;$I$196;$I$205;$I$214;$I$223;$I$232;$I$241;$I$250;$I$259;$I$268;$I$277;$I$286;$I$295;$I$304;$I$313;$I$322;$I$331;$I$340;$I$349;$I$358;$I$367;$I$376;$I$385;$I$394;$I$403;$I$412;$I$421;$I$430;$I$439;$I$448;$I$457;$I$466;$I$475;$I$484;$I$493;$I$502;$I$511;$I$520;$I$529;$I$538;$I$547;$I$556;$I$565;$I$574;$I$583;$I$592;$I$601;$I$610;$I$619;$I$628;$I$637;$I$646;$I$655;$I$664;$I$673;$I$682;$I$691;$I$700;$I$709;$I$718;$I$727;$I$736;$I$745;$I$754;$I$763;$I$772;$I$781;$I$790;$I$799;$I$808;$I$817;$I$826;$I$835;$I$844;$I$853;$I$862;$I$871;$I$880;$I$889;$I$898;$I$907;$I$916;$I$925;$I$934;$I$943;$I$952;$I$961;$I$970;$I$979;$I$988;$I$997;$I$1006;$I$1015;$I$1024;$I$1033;$I$1042;$I$1051;$I$1060;$I$1069;$I$1078</t>
  </si>
  <si>
    <t>$J$7;$J$16;$J$25;$J$34;$J$43;$J$52;$J$61;$J$70;$J$79;$J$88;$J$97;$J$106;$J$115;$J$124;$J$133;$J$142;$J$151;$J$160;$J$169;$J$178;$J$187;$J$196;$J$205;$J$214;$J$223;$J$232;$J$241;$J$250;$J$259;$J$268;$J$277;$J$286;$J$295;$J$304;$J$313;$J$322;$J$331;$J$340;$J$349;$J$358;$J$367;$J$376;$J$385;$J$394;$J$403;$J$412;$J$421;$J$430;$J$439;$J$448;$J$457;$J$466;$J$475;$J$484;$J$493;$J$502;$J$511;$J$520;$J$529;$J$538;$J$547;$J$556;$J$565;$J$574;$J$583;$J$592;$J$601;$J$610;$J$619;$J$628;$J$637;$J$646;$J$655;$J$664;$J$673;$J$682;$J$691;$J$700;$J$709;$J$718;$J$727;$J$736;$J$745;$J$754;$J$763;$J$772;$J$781;$J$790;$J$799;$J$808;$J$817;$J$826;$J$835;$J$844;$J$853;$J$862;$J$871;$J$880;$J$889;$J$898;$J$907;$J$916;$J$925;$J$934;$J$943;$J$952;$J$961;$J$970;$J$979;$J$988;$J$997;$J$1006;$J$1015;$J$1024;$J$1033;$J$1042;$J$1051;$J$1060;$J$1069;$J$1078</t>
  </si>
  <si>
    <t>=CONTAR.SI.CONJUNTO(bloq;2;luna;E8)&gt;1</t>
  </si>
  <si>
    <t>=CONTAR.SI.CONJUNTO(bloq;2;mara;F8)&gt;1</t>
  </si>
  <si>
    <t>=CONTAR.SI.CONJUNTO(bloq;2;miea;G8)&gt;1</t>
  </si>
  <si>
    <t>=CONTAR.SI.CONJUNTO(bloq;2;juea;H8)&gt;1</t>
  </si>
  <si>
    <t>=CONTAR.SI.CONJUNTO(bloq;2;viea;I8)&gt;1</t>
  </si>
  <si>
    <t>=CONTAR.SI.CONJUNTO(bloq;2;saba;J8)&gt;1</t>
  </si>
  <si>
    <t>$E$8;$E$17;$E$26;$E$35;$E$44;$E$53;$E$62;$E$71;$E$80;$E$89;$E$98;$E$107;$E$116;$E$125;$E$134;$E$143;$E$152;$E$161;$E$170;$E$179;$E$188;$E$197;$E$206;$E$215;$E$224;$E$233;$E$242;$E$251;$E$260;$E$269;$E$278;$E$287;$E$296;$E$305;$E$314;$E$323;$E$332;$E$341;$E$350;$E$359;$E$368;$E$377;$E$386;$E$395;$E$404;$E$413;$E$422;$E$431;$E$440;$E$449;$E$458;$E$467;$E$476;$E$485;$E$494;$E$503;$E$512;$E$521;$E$530;$E$539;$E$548;$E$557;$E$566;$E$575;$E$584;$E$593;$E$602;$E$611;$E$620;$E$629;$E$638;$E$647;$E$656;$E$665;$E$674;$E$683;$E$692;$E$701;$E$710;$E$719;$E$728;$E$737;$E$746;$E$755;$E$764;$E$773;$E$782;$E$791;$E$800;$E$809;$E$818;$E$827;$E$836;$E$845;$E$854;$E$863;$E$872;$E$881;$E$890;$E$899;$E$908;$E$917;$E$926;$E$935;$E$944;$E$953;$E$962;$E$971;$E$980;$E$989;$E$998;$E$1007;$E$1016;$E$1025;$E$1034;$E$1043;$E$1052;$E$1061;$E$1070;$E$1079</t>
  </si>
  <si>
    <t>$F$8;$F$17;$F$26;$F$35;$F$44;$F$53;$F$62;$F$71;$F$80;$F$89;$F$98;$F$107;$F$116;$F$125;$F$134;$F$143;$F$152;$F$161;$F$170;$F$179;$F$188;$F$197;$F$206;$F$215;$F$224;$F$233;$F$242;$F$251;$F$260;$F$269;$F$278;$F$287;$F$296;$F$305;$F$314;$F$323;$F$332;$F$341;$F$350;$F$359;$F$368;$F$377;$F$386;$F$395;$F$404;$F$413;$F$422;$F$431;$F$440;$F$449;$F$458;$F$467;$F$476;$F$485;$F$494;$F$503;$F$512;$F$521;$F$530;$F$539;$F$548;$F$557;$F$566;$F$575;$F$584;$F$593;$F$602;$F$611;$F$620;$F$629;$F$638;$F$647;$F$656;$F$665;$F$674;$F$683;$F$692;$F$701;$F$710;$F$719;$F$728;$F$737;$F$746;$F$755;$F$764;$F$773;$F$782;$F$791;$F$800;$F$809;$F$818;$F$827;$F$836;$F$845;$F$854;$F$863;$F$872;$F$881;$F$890;$F$899;$F$908;$F$917;$F$926;$F$935;$F$944;$F$953;$F$962;$F$971;$F$980;$F$989;$F$998;$F$1007;$F$1016;$F$1025;$F$1034;$F$1043;$F$1052;$F$1061;$F$1070;$F$1079</t>
  </si>
  <si>
    <t>$G$8;$G$17;$G$26;$G$35;$G$44;$G$53;$G$62;$G$71;$G$80;$G$89;$G$98;$G$107;$G$116;$G$125;$G$134;$G$143;$G$152;$G$161;$G$170;$G$179;$G$188;$G$197;$G$206;$G$215;$G$224;$G$233;$G$242;$G$251;$G$260;$G$269;$G$278;$G$287;$G$296;$G$305;$G$314;$G$323;$G$332;$G$341;$G$350;$G$359;$G$368;$G$377;$G$386;$G$395;$G$404;$G$413;$G$422;$G$431;$G$440;$G$449;$G$458;$G$467;$G$476;$G$485;$G$494;$G$503;$G$512;$G$521;$G$530;$G$539;$G$548;$G$557;$G$566;$G$575;$G$584;$G$593;$G$602;$G$611;$G$620;$G$629;$G$638;$G$647;$G$656;$G$665;$G$674;$G$683;$G$692;$G$701;$G$710;$G$719;$G$728;$G$737;$G$746;$G$755;$G$764;$G$773;$G$782;$G$791;$G$800;$G$809;$G$818;$G$827;$G$836;$G$845;$G$854;$G$863;$G$872;$G$881;$G$890;$G$899;$G$908;$G$917;$G$926;$G$935;$G$944;$G$953;$G$962;$G$971;$G$980;$G$989;$G$998;$G$1007;$G$1016;$G$1025;$G$1034;$G$1043;$G$1052;$G$1061;$G$1070;$G$1079</t>
  </si>
  <si>
    <t>$H$8;$H$17;$H$26;$H$35;$H$44;$H$53;$H$62;$H$71;$H$80;$H$89;$H$98;$H$107;$H$116;$H$125;$H$134;$H$143;$H$152;$H$161;$H$170;$H$179;$H$188;$H$197;$H$206;$H$215;$H$224;$H$233;$H$242;$H$251;$H$260;$H$269;$H$278;$H$287;$H$296;$H$305;$H$314;$H$323;$H$332;$H$341;$H$350;$H$359;$H$368;$H$377;$H$386;$H$395;$H$404;$H$413;$H$422;$H$431;$H$440;$H$449;$H$458;$H$467;$H$476;$H$485;$H$494;$H$503;$H$512;$H$521;$H$530;$H$539;$H$548;$H$557;$H$566;$H$575;$H$584;$H$593;$H$602;$H$611;$H$620;$H$629;$H$638;$H$647;$H$656;$H$665;$H$674;$H$683;$H$692;$H$701;$H$710;$H$719;$H$728;$H$737;$H$746;$H$755;$H$764;$H$773;$H$782;$H$791;$H$800;$H$809;$H$818;$H$827;$H$836;$H$845;$H$854;$H$863;$H$872;$H$881;$H$890;$H$899;$H$908;$H$917;$H$926;$H$935;$H$944;$H$953;$H$962;$H$971;$H$980;$H$989;$H$998;$H$1007;$H$1016;$H$1025;$H$1034;$H$1043;$H$1052;$H$1061;$H$1070;$H$1079</t>
  </si>
  <si>
    <t>$I$8;$I$17;$I$26;$I$35;$I$44;$I$53;$I$62;$I$71;$I$80;$I$89;$I$98;$I$107;$I$116;$I$125;$I$134;$I$143;$I$152;$I$161;$I$170;$I$179;$I$188;$I$197;$I$206;$I$215;$I$224;$I$233;$I$242;$I$251;$I$260;$I$269;$I$278;$I$287;$I$296;$I$305;$I$314;$I$323;$I$332;$I$341;$I$350;$I$359;$I$368;$I$377;$I$386;$I$395;$I$404;$I$413;$I$422;$I$431;$I$440;$I$449;$I$458;$I$467;$I$476;$I$485;$I$494;$I$503;$I$512;$I$521;$I$530;$I$539;$I$548;$I$557;$I$566;$I$575;$I$584;$I$593;$I$602;$I$611;$I$620;$I$629;$I$638;$I$647;$I$656;$I$665;$I$674;$I$683;$I$692;$I$701;$I$710;$I$719;$I$728;$I$737;$I$746;$I$755;$I$764;$I$773;$I$782;$I$791;$I$800;$I$809;$I$818;$I$827;$I$836;$I$845;$I$854;$I$863;$I$872;$I$881;$I$890;$I$899;$I$908;$I$917;$I$926;$I$935;$I$944;$I$953;$I$962;$I$971;$I$980;$I$989;$I$998;$I$1007;$I$1016;$I$1025;$I$1034;$I$1043;$I$1052;$I$1061;$I$1070;$I$1079</t>
  </si>
  <si>
    <t>$J$8;$J$17;$J$26;$J$35;$J$44;$J$53;$J$62;$J$71;$J$80;$J$89;$J$98;$J$107;$J$116;$J$125;$J$134;$J$143;$J$152;$J$161;$J$170;$J$179;$J$188;$J$197;$J$206;$J$215;$J$224;$J$233;$J$242;$J$251;$J$260;$J$269;$J$278;$J$287;$J$296;$J$305;$J$314;$J$323;$J$332;$J$341;$J$350;$J$359;$J$368;$J$377;$J$386;$J$395;$J$404;$J$413;$J$422;$J$431;$J$440;$J$449;$J$458;$J$467;$J$476;$J$485;$J$494;$J$503;$J$512;$J$521;$J$530;$J$539;$J$548;$J$557;$J$566;$J$575;$J$584;$J$593;$J$602;$J$611;$J$620;$J$629;$J$638;$J$647;$J$656;$J$665;$J$674;$J$683;$J$692;$J$701;$J$710;$J$719;$J$728;$J$737;$J$746;$J$755;$J$764;$J$773;$J$782;$J$791;$J$800;$J$809;$J$818;$J$827;$J$836;$J$845;$J$854;$J$863;$J$872;$J$881;$J$890;$J$899;$J$908;$J$917;$J$926;$J$935;$J$944;$J$953;$J$962;$J$971;$J$980;$J$989;$J$998;$J$1007;$J$1016;$J$1025;$J$1034;$J$1043;$J$1052;$J$1061;$J$1070;$J$1079</t>
  </si>
  <si>
    <t>NOCHE</t>
  </si>
  <si>
    <t>=CONTAR.SI.CONJUNTO(bloq;3;luni;E10)&gt;1</t>
  </si>
  <si>
    <t>=CONTAR.SI.CONJUNTO(bloq;3;mari;F10)&gt;1</t>
  </si>
  <si>
    <t>=CONTAR.SI.CONJUNTO(bloq;3;miei;G10)&gt;1</t>
  </si>
  <si>
    <t>=CONTAR.SI.CONJUNTO(bloq;3;juei;H10)&gt;1</t>
  </si>
  <si>
    <t>=CONTAR.SI.CONJUNTO(bloq;3;viei;I10)&gt;1</t>
  </si>
  <si>
    <t>=CONTAR.SI.CONJUNTO(bloq;3;sabi;J10)&gt;1</t>
  </si>
  <si>
    <t>$E$10;$E$19;$E$28;$E$37;$E$46;$E$55;$E$64;$E$73;$E$82;$E$91;$E$100;$E$109;$E$118;$E$127;$E$136;$E$145;$E$154;$E$163;$E$172;$E$181;$E$190;$E$199;$E$208;$E$217;$E$226;$E$235;$E$244;$E$253;$E$262;$E$271;$E$280;$E$289;$E$298;$E$307;$E$316;$E$325;$E$334;$E$343;$E$352;$E$361;$E$370;$E$379;$E$388;$E$397;$E$406;$E$415;$E$424;$E$433;$E$442;$E$451;$E$460;$E$469;$E$478;$E$487;$E$496;$E$505;$E$514;$E$523;$E$532;$E$541;$E$550;$E$559;$E$568;$E$577;$E$586;$E$595;$E$604;$E$613;$E$622;$E$631;$E$640;$E$649;$E$658;$E$667;$E$676;$E$685;$E$694;$E$703;$E$712;$E$721;$E$730;$E$739;$E$748;$E$757;$E$766;$E$775;$E$784;$E$793;$E$802;$E$811;$E$820;$E$829;$E$838;$E$847;$E$856;$E$865;$E$874;$E$883;$E$892;$E$901;$E$910;$E$919;$E$928;$E$937;$E$946;$E$955;$E$964;$E$973;$E$982;$E$991;$E$1000;$E$1009;$E$1018;$E$1027;$E$1036;$E$1045;$E$1054;$E$1063;$E$1072;$E$1081</t>
  </si>
  <si>
    <t>$F$10;$F$19;$F$28;$F$37;$F$46;$F$55;$F$64;$F$73;$F$82;$F$91;$F$100;$F$109;$F$118;$F$127;$F$136;$F$145;$F$154;$F$163;$F$172;$F$181;$F$190;$F$199;$F$208;$F$217;$F$226;$F$235;$F$244;$F$253;$F$262;$F$271;$F$280;$F$289;$F$298;$F$307;$F$316;$F$325;$F$334;$F$343;$F$352;$F$361;$F$370;$F$379;$F$388;$F$397;$F$406;$F$415;$F$424;$F$433;$F$442;$F$451;$F$460;$F$469;$F$478;$F$487;$F$496;$F$505;$F$514;$F$523;$F$532;$F$541;$F$550;$F$559;$F$568;$F$577;$F$586;$F$595;$F$604;$F$613;$F$622;$F$631;$F$640;$F$649;$F$658;$F$667;$F$676;$F$685;$F$694;$F$703;$F$712;$F$721;$F$730;$F$739;$F$748;$F$757;$F$766;$F$775;$F$784;$F$793;$F$802;$F$811;$F$820;$F$829;$F$838;$F$847;$F$856;$F$865;$F$874;$F$883;$F$892;$F$901;$F$910;$F$919;$F$928;$F$937;$F$946;$F$955;$F$964;$F$973;$F$982;$F$991;$F$1000;$F$1009;$F$1018;$F$1027;$F$1036;$F$1045;$F$1054;$F$1063;$F$1072;$F$1081</t>
  </si>
  <si>
    <t>$G$10;$G$19;$G$28;$G$37;$G$46;$G$55;$G$64;$G$73;$G$82;$G$91;$G$100;$G$109;$G$118;$G$127;$G$136;$G$145;$G$154;$G$163;$G$172;$G$181;$G$190;$G$199;$G$208;$G$217;$G$226;$G$235;$G$244;$G$253;$G$262;$G$271;$G$280;$G$289;$G$298;$G$307;$G$316;$G$325;$G$334;$G$343;$G$352;$G$361;$G$370;$G$379;$G$388;$G$397;$G$406;$G$415;$G$424;$G$433;$G$442;$G$451;$G$460;$G$469;$G$478;$G$487;$G$496;$G$505;$G$514;$G$523;$G$532;$G$541;$G$550;$G$559;$G$568;$G$577;$G$586;$G$595;$G$604;$G$613;$G$622;$G$631;$G$640;$G$649;$G$658;$G$667;$G$676;$G$685;$G$694;$G$703;$G$712;$G$721;$G$730;$G$739;$G$748;$G$757;$G$766;$G$775;$G$784;$G$793;$G$802;$G$811;$G$820;$G$829;$G$838;$G$847;$G$856;$G$865;$G$874;$G$883;$G$892;$G$901;$G$910;$G$919;$G$928;$G$937;$G$946;$G$955;$G$964;$G$973;$G$982;$G$991;$G$1000;$G$1009;$G$1018;$G$1027;$G$1036;$G$1045;$G$1054;$G$1063;$G$1072;$G$1081</t>
  </si>
  <si>
    <t>$H$10;$H$19;$H$28;$H$37;$H$46;$H$55;$H$64;$H$73;$H$82;$H$91;$H$100;$H$109;$H$118;$H$127;$H$136;$H$145;$H$154;$H$163;$H$172;$H$181;$H$190;$H$199;$H$208;$H$217;$H$226;$H$235;$H$244;$H$253;$H$262;$H$271;$H$280;$H$289;$H$298;$H$307;$H$316;$H$325;$H$334;$H$343;$H$352;$H$361;$H$370;$H$379;$H$388;$H$397;$H$406;$H$415;$H$424;$H$433;$H$442;$H$451;$H$460;$H$469;$H$478;$H$487;$H$496;$H$505;$H$514;$H$523;$H$532;$H$541;$H$550;$H$559;$H$568;$H$577;$H$586;$H$595;$H$604;$H$613;$H$622;$H$631;$H$640;$H$649;$H$658;$H$667;$H$676;$H$685;$H$694;$H$703;$H$712;$H$721;$H$730;$H$739;$H$748;$H$757;$H$766;$H$775;$H$784;$H$793;$H$802;$H$811;$H$820;$H$829;$H$838;$H$847;$H$856;$H$865;$H$874;$H$883;$H$892;$H$901;$H$910;$H$919;$H$928;$H$937;$H$946;$H$955;$H$964;$H$973;$H$982;$H$991;$H$1000;$H$1009;$H$1018;$H$1027;$H$1036;$H$1045;$H$1054;$H$1063;$H$1072;$H$1081</t>
  </si>
  <si>
    <t>$I$10;$I$19;$I$28;$I$37;$I$46;$I$55;$I$64;$I$73;$I$82;$I$91;$I$100;$I$109;$I$118;$I$127;$I$136;$I$145;$I$154;$I$163;$I$172;$I$181;$I$190;$I$199;$I$208;$I$217;$I$226;$I$235;$I$244;$I$253;$I$262;$I$271;$I$280;$I$289;$I$298;$I$307;$I$316;$I$325;$I$334;$I$343;$I$352;$I$361;$I$370;$I$379;$I$388;$I$397;$I$406;$I$415;$I$424;$I$433;$I$442;$I$451;$I$460;$I$469;$I$478;$I$487;$I$496;$I$505;$I$514;$I$523;$I$532;$I$541;$I$550;$I$559;$I$568;$I$577;$I$586;$I$595;$I$604;$I$613;$I$622;$I$631;$I$640;$I$649;$I$658;$I$667;$I$676;$I$685;$I$694;$I$703;$I$712;$I$721;$I$730;$I$739;$I$748;$I$757;$I$766;$I$775;$I$784;$I$793;$I$802;$I$811;$I$820;$I$829;$I$838;$I$847;$I$856;$I$865;$I$874;$I$883;$I$892;$I$901;$I$910;$I$919;$I$928;$I$937;$I$946;$I$955;$I$964;$I$973;$I$982;$I$991;$I$1000;$I$1009;$I$1018;$I$1027;$I$1036;$I$1045;$I$1054;$I$1063;$I$1072;$I$1081</t>
  </si>
  <si>
    <t>$J$10;$J$19;$J$28;$J$37;$J$46;$J$55;$J$64;$J$73;$J$82;$J$91;$J$100;$J$109;$J$118;$J$127;$J$136;$J$145;$J$154;$J$163;$J$172;$J$181;$J$190;$J$199;$J$208;$J$217;$J$226;$J$235;$J$244;$J$253;$J$262;$J$271;$J$280;$J$289;$J$298;$J$307;$J$316;$J$325;$J$334;$J$343;$J$352;$J$361;$J$370;$J$379;$J$388;$J$397;$J$406;$J$415;$J$424;$J$433;$J$442;$J$451;$J$460;$J$469;$J$478;$J$487;$J$496;$J$505;$J$514;$J$523;$J$532;$J$541;$J$550;$J$559;$J$568;$J$577;$J$586;$J$595;$J$604;$J$613;$J$622;$J$631;$J$640;$J$649;$J$658;$J$667;$J$676;$J$685;$J$694;$J$703;$J$712;$J$721;$J$730;$J$739;$J$748;$J$757;$J$766;$J$775;$J$784;$J$793;$J$802;$J$811;$J$820;$J$829;$J$838;$J$847;$J$856;$J$865;$J$874;$J$883;$J$892;$J$901;$J$910;$J$919;$J$928;$J$937;$J$946;$J$955;$J$964;$J$973;$J$982;$J$991;$J$1000;$J$1009;$J$1018;$J$1027;$J$1036;$J$1045;$J$1054;$J$1063;$J$1072;$J$1081</t>
  </si>
  <si>
    <t>=CONTAR.SI.CONJUNTO(bloq;3;luna;E11)&gt;1</t>
  </si>
  <si>
    <t>=CONTAR.SI.CONJUNTO(bloq;3;mara;F11)&gt;1</t>
  </si>
  <si>
    <t>=CONTAR.SI.CONJUNTO(bloq;3;miea;G11)&gt;1</t>
  </si>
  <si>
    <t>=CONTAR.SI.CONJUNTO(bloq;3;juea;H11)&gt;1</t>
  </si>
  <si>
    <t>=CONTAR.SI.CONJUNTO(bloq;3;viea;I11)&gt;1</t>
  </si>
  <si>
    <t>=CONTAR.SI.CONJUNTO(bloq;3;saba;J11)&gt;1</t>
  </si>
  <si>
    <t>$E$11;$E$20;$E$29;$E$38;$E$47;$E$56;$E$65;$E$74;$E$83;$E$92;$E$101;$E$110;$E$119;$E$128;$E$137;$E$146;$E$155;$E$164;$E$173;$E$182;$E$191;$E$200;$E$209;$E$218;$E$227;$E$236;$E$245;$E$254;$E$263;$E$272;$E$281;$E$290;$E$299;$E$308;$E$317;$E$326;$E$335;$E$344;$E$353;$E$362;$E$371;$E$380;$E$389;$E$398;$E$407;$E$416;$E$425;$E$434;$E$443;$E$452;$E$461;$E$470;$E$479;$E$488;$E$497;$E$506;$E$515;$E$524;$E$533;$E$542;$E$551;$E$560;$E$569;$E$578;$E$587;$E$596;$E$605;$E$614;$E$623;$E$632;$E$641;$E$650;$E$659;$E$668;$E$677;$E$686;$E$695;$E$704;$E$713;$E$722;$E$731;$E$740;$E$749;$E$758;$E$767;$E$776;$E$785;$E$794;$E$803;$E$812;$E$821;$E$830;$E$839;$E$848;$E$857;$E$866;$E$875;$E$884;$E$893;$E$902;$E$911;$E$920;$E$929;$E$938;$E$947;$E$956;$E$965;$E$974;$E$983;$E$992;$E$1001;$E$1010;$E$1019;$E$1028;$E$1037;$E$1046;$E$1055;$E$1064;$E$1073;$E$1082</t>
  </si>
  <si>
    <t>$F$11;$F$20;$F$29;$F$38;$F$47;$F$56;$F$65;$F$74;$F$83;$F$92;$F$101;$F$110;$F$119;$F$128;$F$137;$F$146;$F$155;$F$164;$F$173;$F$182;$F$191;$F$200;$F$209;$F$218;$F$227;$F$236;$F$245;$F$254;$F$263;$F$272;$F$281;$F$290;$F$299;$F$308;$F$317;$F$326;$F$335;$F$344;$F$353;$F$362;$F$371;$F$380;$F$389;$F$398;$F$407;$F$416;$F$425;$F$434;$F$443;$F$452;$F$461;$F$470;$F$479;$F$488;$F$497;$F$506;$F$515;$F$524;$F$533;$F$542;$F$551;$F$560;$F$569;$F$578;$F$587;$F$596;$F$605;$F$614;$F$623;$F$632;$F$641;$F$650;$F$659;$F$668;$F$677;$F$686;$F$695;$F$704;$F$713;$F$722;$F$731;$F$740;$F$749;$F$758;$F$767;$F$776;$F$785;$F$794;$F$803;$F$812;$F$821;$F$830;$F$839;$F$848;$F$857;$F$866;$F$875;$F$884;$F$893;$F$902;$F$911;$F$920;$F$929;$F$938;$F$947;$F$956;$F$965;$F$974;$F$983;$F$992;$F$1001;$F$1010;$F$1019;$F$1028;$F$1037;$F$1046;$F$1055;$F$1064;$F$1073;$F$1082</t>
  </si>
  <si>
    <t>$G$11;$G$20;$G$29;$G$38;$G$47;$G$56;$G$65;$G$74;$G$83;$G$92;$G$101;$G$110;$G$119;$G$128;$G$137;$G$146;$G$155;$G$164;$G$173;$G$182;$G$191;$G$200;$G$209;$G$218;$G$227;$G$236;$G$245;$G$254;$G$263;$G$272;$G$281;$G$290;$G$299;$G$308;$G$317;$G$326;$G$335;$G$344;$G$353;$G$362;$G$371;$G$380;$G$389;$G$398;$G$407;$G$416;$G$425;$G$434;$G$443;$G$452;$G$461;$G$470;$G$479;$G$488;$G$497;$G$506;$G$515;$G$524;$G$533;$G$542;$G$551;$G$560;$G$569;$G$578;$G$587;$G$596;$G$605;$G$614;$G$623;$G$632;$G$641;$G$650;$G$659;$G$668;$G$677;$G$686;$G$695;$G$704;$G$713;$G$722;$G$731;$G$740;$G$749;$G$758;$G$767;$G$776;$G$785;$G$794;$G$803;$G$812;$G$821;$G$830;$G$839;$G$848;$G$857;$G$866;$G$875;$G$884;$G$893;$G$902;$G$911;$G$920;$G$929;$G$938;$G$947;$G$956;$G$965;$G$974;$G$983;$G$992;$G$1001;$G$1010;$G$1019;$G$1028;$G$1037;$G$1046;$G$1055;$G$1064;$G$1073;$G$1082</t>
  </si>
  <si>
    <t>$H$11;$H$20;$H$29;$H$38;$H$47;$H$56;$H$65;$H$74;$H$83;$H$92;$H$101;$H$110;$H$119;$H$128;$H$137;$H$146;$H$155;$H$164;$H$173;$H$182;$H$191;$H$200;$H$209;$H$218;$H$227;$H$236;$H$245;$H$254;$H$263;$H$272;$H$281;$H$290;$H$299;$H$308;$H$317;$H$326;$H$335;$H$344;$H$353;$H$362;$H$371;$H$380;$H$389;$H$398;$H$407;$H$416;$H$425;$H$434;$H$443;$H$452;$H$461;$H$470;$H$479;$H$488;$H$497;$H$506;$H$515;$H$524;$H$533;$H$542;$H$551;$H$560;$H$569;$H$578;$H$587;$H$596;$H$605;$H$614;$H$623;$H$632;$H$641;$H$650;$H$659;$H$668;$H$677;$H$686;$H$695;$H$704;$H$713;$H$722;$H$731;$H$740;$H$749;$H$758;$H$767;$H$776;$H$785;$H$794;$H$803;$H$812;$H$821;$H$830;$H$839;$H$848;$H$857;$H$866;$H$875;$H$884;$H$893;$H$902;$H$911;$H$920;$H$929;$H$938;$H$947;$H$956;$H$965;$H$974;$H$983;$H$992;$H$1001;$H$1010;$H$1019;$H$1028;$H$1037;$H$1046;$H$1055;$H$1064;$H$1073;$H$1082</t>
  </si>
  <si>
    <t>$I$11;$I$20;$I$29;$I$38;$I$47;$I$56;$I$65;$I$74;$I$83;$I$92;$I$101;$I$110;$I$119;$I$128;$I$137;$I$146;$I$155;$I$164;$I$173;$I$182;$I$191;$I$200;$I$209;$I$218;$I$227;$I$236;$I$245;$I$254;$I$263;$I$272;$I$281;$I$290;$I$299;$I$308;$I$317;$I$326;$I$335;$I$344;$I$353;$I$362;$I$371;$I$380;$I$389;$I$398;$I$407;$I$416;$I$425;$I$434;$I$443;$I$452;$I$461;$I$470;$I$479;$I$488;$I$497;$I$506;$I$515;$I$524;$I$533;$I$542;$I$551;$I$560;$I$569;$I$578;$I$587;$I$596;$I$605;$I$614;$I$623;$I$632;$I$641;$I$650;$I$659;$I$668;$I$677;$I$686;$I$695;$I$704;$I$713;$I$722;$I$731;$I$740;$I$749;$I$758;$I$767;$I$776;$I$785;$I$794;$I$803;$I$812;$I$821;$I$830;$I$839;$I$848;$I$857;$I$866;$I$875;$I$884;$I$893;$I$902;$I$911;$I$920;$I$929;$I$938;$I$947;$I$956;$I$965;$I$974;$I$983;$I$992;$I$1001;$I$1010;$I$1019;$I$1028;$I$1037;$I$1046;$I$1055;$I$1064;$I$1073;$I$1082</t>
  </si>
  <si>
    <t>$J$11;$J$20;$J$29;$J$38;$J$47;$J$56;$J$65;$J$74;$J$83;$J$92;$J$101;$J$110;$J$119;$J$128;$J$137;$J$146;$J$155;$J$164;$J$173;$J$182;$J$191;$J$200;$J$209;$J$218;$J$227;$J$236;$J$245;$J$254;$J$263;$J$272;$J$281;$J$290;$J$299;$J$308;$J$317;$J$326;$J$335;$J$344;$J$353;$J$362;$J$371;$J$380;$J$389;$J$398;$J$407;$J$416;$J$425;$J$434;$J$443;$J$452;$J$461;$J$470;$J$479;$J$488;$J$497;$J$506;$J$515;$J$524;$J$533;$J$542;$J$551;$J$560;$J$569;$J$578;$J$587;$J$596;$J$605;$J$614;$J$623;$J$632;$J$641;$J$650;$J$659;$J$668;$J$677;$J$686;$J$695;$J$704;$J$713;$J$722;$J$731;$J$740;$J$749;$J$758;$J$767;$J$776;$J$785;$J$794;$J$803;$J$812;$J$821;$J$830;$J$839;$J$848;$J$857;$J$866;$J$875;$J$884;$J$893;$J$902;$J$911;$J$920;$J$929;$J$938;$J$947;$J$956;$J$965;$J$974;$J$983;$J$992;$J$1001;$J$1010;$J$1019;$J$1028;$J$1037;$J$1046;$J$1055;$J$1064;$J$1073;$J$1082</t>
  </si>
  <si>
    <t>=CONTAR.SI.CONJUNTO(bloq;1;luni;E13)&gt;1</t>
  </si>
  <si>
    <t>=CONTAR.SI.CONJUNTO(bloq;1;mari;F13)&gt;1</t>
  </si>
  <si>
    <t>=CONTAR.SI.CONJUNTO(bloq;1;miei;G13)&gt;1</t>
  </si>
  <si>
    <t>=CONTAR.SI.CONJUNTO(bloq;1;juei;H13)&gt;1</t>
  </si>
  <si>
    <t>=CONTAR.SI.CONJUNTO(bloq;1;viei;I13)&gt;1</t>
  </si>
  <si>
    <t>=CONTAR.SI.CONJUNTO(bloq;1;sabi;J13)&gt;1</t>
  </si>
  <si>
    <t>=CONTAR.SI.CONJUNTO(bloq;1;luna;E14)&gt;1</t>
  </si>
  <si>
    <t>=CONTAR.SI.CONJUNTO(bloq;1;mara;F14)&gt;1</t>
  </si>
  <si>
    <t>=CONTAR.SI.CONJUNTO(bloq;1;miea;G14)&gt;1</t>
  </si>
  <si>
    <t>=CONTAR.SI.CONJUNTO(bloq;1;juea;H14)&gt;1</t>
  </si>
  <si>
    <t>=CONTAR.SI.CONJUNTO(bloq;1;viea;I14)&gt;1</t>
  </si>
  <si>
    <t>=CONTAR.SI.CONJUNTO(bloq;1;saba;J14)&gt;1</t>
  </si>
  <si>
    <t/>
  </si>
  <si>
    <t>=CONTAR.SI.CONJUNTO(bloq;2;luni;E16)&gt;1</t>
  </si>
  <si>
    <t>=CONTAR.SI.CONJUNTO(bloq;2;mari;F16)&gt;1</t>
  </si>
  <si>
    <t>=CONTAR.SI.CONJUNTO(bloq;2;miei;G16)&gt;1</t>
  </si>
  <si>
    <t>=CONTAR.SI.CONJUNTO(bloq;2;juei;H16)&gt;1</t>
  </si>
  <si>
    <t>=CONTAR.SI.CONJUNTO(bloq;2;viei;I16)&gt;1</t>
  </si>
  <si>
    <t>=CONTAR.SI.CONJUNTO(bloq;2;sabi;J16)&gt;1</t>
  </si>
  <si>
    <t>=CONTAR.SI.CONJUNTO(bloq;2;luna;E17)&gt;1</t>
  </si>
  <si>
    <t>=CONTAR.SI.CONJUNTO(bloq;2;mara;F17)&gt;1</t>
  </si>
  <si>
    <t>=CONTAR.SI.CONJUNTO(bloq;2;miea;G17)&gt;1</t>
  </si>
  <si>
    <t>=CONTAR.SI.CONJUNTO(bloq;2;juea;H17)&gt;1</t>
  </si>
  <si>
    <t>=CONTAR.SI.CONJUNTO(bloq;2;viea;I17)&gt;1</t>
  </si>
  <si>
    <t>=CONTAR.SI.CONJUNTO(bloq;2;saba;J17)&gt;1</t>
  </si>
  <si>
    <t>=CONTAR.SI.CONJUNTO(bloq;3;luni;E19)&gt;1</t>
  </si>
  <si>
    <t>=CONTAR.SI.CONJUNTO(bloq;3;mari;F19)&gt;1</t>
  </si>
  <si>
    <t>=CONTAR.SI.CONJUNTO(bloq;3;miei;G19)&gt;1</t>
  </si>
  <si>
    <t>=CONTAR.SI.CONJUNTO(bloq;3;juei;H19)&gt;1</t>
  </si>
  <si>
    <t>=CONTAR.SI.CONJUNTO(bloq;3;viei;I19)&gt;1</t>
  </si>
  <si>
    <t>=CONTAR.SI.CONJUNTO(bloq;3;sabi;J19)&gt;1</t>
  </si>
  <si>
    <t>=CONTAR.SI.CONJUNTO(bloq;3;luna;E20)&gt;1</t>
  </si>
  <si>
    <t>=CONTAR.SI.CONJUNTO(bloq;3;mara;F20)&gt;1</t>
  </si>
  <si>
    <t>=CONTAR.SI.CONJUNTO(bloq;3;miea;G20)&gt;1</t>
  </si>
  <si>
    <t>=CONTAR.SI.CONJUNTO(bloq;3;juea;H20)&gt;1</t>
  </si>
  <si>
    <t>=CONTAR.SI.CONJUNTO(bloq;3;viea;I20)&gt;1</t>
  </si>
  <si>
    <t>=CONTAR.SI.CONJUNTO(bloq;3;saba;J20)&gt;1</t>
  </si>
  <si>
    <t>REFERENCIA A CELDAS DE RANGO PARA FORMATOS CONDICIONALES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</si>
</sst>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1" x14ac:knownFonts="1">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2"/>
      <color theme="0"/>
      <name val="Calibri"/>
      <family val="2"/>
      <scheme val="minor"/>
    </font>
    <font>
      <sz val="11"/>
      <color theme="1"/>
      <name val="Calibri"/>
      <family val="2"/>
    </font>
    <font>
      <b/>
      <i/>
      <sz val="10"/>
      <color theme="1"/>
      <name val="Calibri"/>
      <family val="2"/>
      <scheme val="minor"/>
    </font>
    <font>
      <i/>
      <sz val="10"/>
      <color theme="1"/>
      <name val="Calibri"/>
      <family val="2"/>
      <scheme val="minor"/>
    </font>
    <font>
      <sz val="9"/>
      <color theme="1"/>
      <name val="calibri"/>
      <family val="2"/>
    </font>
    <font>
      <sz val="10"/>
      <name val="Calibri"/>
      <family val="2"/>
    </font>
    <font>
      <sz val="12"/>
      <color theme="1"/>
      <name val="Calibri"/>
      <family val="2"/>
    </font>
    <font>
      <b/>
      <sz val="10"/>
      <color theme="1"/>
      <name val="calibri"/>
      <family val="2"/>
    </font>
    <font>
      <sz val="11"/>
      <name val="Calibri"/>
      <family val="2"/>
    </font>
    <font>
      <b/>
      <sz val="11"/>
      <color theme="1"/>
      <name val="Calibri"/>
      <family val="2"/>
    </font>
    <font>
      <sz val="8"/>
      <color theme="1"/>
      <name val="calibri"/>
      <family val="2"/>
    </font>
    <font>
      <b/>
      <sz val="11"/>
      <color theme="4" tint="-0.499984740745262"/>
      <name val="Calibri"/>
      <family val="2"/>
      <scheme val="minor"/>
    </font>
    <font>
      <sz val="11"/>
      <color theme="4" tint="-0.499984740745262"/>
      <name val="Calibri"/>
      <family val="2"/>
      <scheme val="minor"/>
    </font>
    <font>
      <i/>
      <sz val="11"/>
      <color theme="4" tint="-0.499984740745262"/>
      <name val="Calibri"/>
      <family val="2"/>
      <scheme val="minor"/>
    </font>
    <font>
      <sz val="12"/>
      <color theme="4" tint="-0.499984740745262"/>
      <name val="Calibri"/>
      <family val="2"/>
      <scheme val="minor"/>
    </font>
    <font>
      <sz val="8"/>
      <name val="calibri"/>
      <family val="2"/>
    </font>
    <font>
      <sz val="10"/>
      <color theme="1"/>
      <name val="Arial"/>
      <family val="2"/>
    </font>
    <font>
      <b/>
      <sz val="10"/>
      <name val="Arial"/>
      <family val="2"/>
    </font>
    <font>
      <sz val="10"/>
      <name val="Arial"/>
      <family val="2"/>
    </font>
    <font>
      <b/>
      <sz val="10"/>
      <color theme="4" tint="-0.499984740745262"/>
      <name val="Arial"/>
      <family val="2"/>
    </font>
    <font>
      <sz val="10"/>
      <color theme="4" tint="-0.499984740745262"/>
      <name val="Arial"/>
      <family val="2"/>
    </font>
    <font>
      <b/>
      <sz val="8"/>
      <color theme="1"/>
      <name val="Arial"/>
      <family val="2"/>
    </font>
    <font>
      <sz val="7"/>
      <color theme="1"/>
      <name val="Arial"/>
      <family val="2"/>
    </font>
    <font>
      <b/>
      <sz val="7"/>
      <color theme="1"/>
      <name val="Arial"/>
      <family val="2"/>
    </font>
    <font>
      <b/>
      <sz val="14"/>
      <name val="Arial"/>
      <family val="2"/>
    </font>
    <font>
      <b/>
      <sz val="7.5"/>
      <color theme="1"/>
      <name val="Arial"/>
      <family val="2"/>
    </font>
    <font>
      <b/>
      <sz val="9"/>
      <name val="Arial"/>
      <family val="2"/>
    </font>
    <font>
      <b/>
      <sz val="9"/>
      <color theme="0"/>
      <name val="Arial"/>
      <family val="2"/>
    </font>
    <font>
      <i/>
      <sz val="10"/>
      <color theme="1"/>
      <name val="Arial"/>
      <family val="2"/>
    </font>
    <font>
      <b/>
      <sz val="10"/>
      <color theme="1"/>
      <name val="Arial"/>
      <family val="2"/>
    </font>
    <font>
      <b/>
      <sz val="12"/>
      <name val="Arial"/>
      <family val="2"/>
    </font>
    <font>
      <b/>
      <sz val="9"/>
      <color indexed="81"/>
      <name val="Tahoma"/>
      <family val="2"/>
    </font>
    <font>
      <sz val="9"/>
      <color indexed="81"/>
      <name val="Tahoma"/>
      <family val="2"/>
    </font>
    <font>
      <b/>
      <sz val="10"/>
      <color theme="0"/>
      <name val="Arial"/>
      <family val="2"/>
    </font>
    <font>
      <b/>
      <sz val="11"/>
      <name val="Calibri"/>
      <family val="2"/>
      <scheme val="minor"/>
    </font>
    <font>
      <sz val="10"/>
      <color rgb="FF000000"/>
      <name val="Calibri"/>
      <family val="2"/>
      <scheme val="minor"/>
    </font>
    <font>
      <sz val="11"/>
      <color theme="1"/>
      <name val="Arial"/>
      <family val="2"/>
    </font>
    <font>
      <sz val="11"/>
      <color rgb="FFFF0000"/>
      <name val="Calibri"/>
      <family val="2"/>
      <scheme val="minor"/>
    </font>
    <font>
      <sz val="8"/>
      <color theme="1"/>
      <name val="Arial"/>
      <family val="2"/>
    </font>
    <font>
      <sz val="7"/>
      <color rgb="FFFF0000"/>
      <name val="Arial"/>
      <family val="2"/>
    </font>
    <font>
      <b/>
      <sz val="11"/>
      <color theme="1"/>
      <name val="Arial"/>
      <family val="2"/>
    </font>
    <font>
      <b/>
      <sz val="8"/>
      <color theme="1"/>
      <name val="Calibri"/>
      <family val="2"/>
      <scheme val="minor"/>
    </font>
    <font>
      <b/>
      <sz val="7"/>
      <color theme="9"/>
      <name val="Arial"/>
      <family val="2"/>
    </font>
    <font>
      <b/>
      <sz val="7"/>
      <color theme="9" tint="-0.249977111117893"/>
      <name val="Arial"/>
      <family val="2"/>
    </font>
    <font>
      <sz val="9"/>
      <color rgb="FF333333"/>
      <name val="Source Sans Pro"/>
      <family val="2"/>
    </font>
    <font>
      <sz val="8"/>
      <color rgb="FF0070C0"/>
      <name val="Arial"/>
      <family val="2"/>
    </font>
    <font>
      <sz val="8"/>
      <color theme="8"/>
      <name val="Arial"/>
      <family val="2"/>
    </font>
    <font>
      <sz val="9"/>
      <color theme="8"/>
      <name val="Arial"/>
      <family val="2"/>
    </font>
    <font>
      <sz val="10"/>
      <color theme="8"/>
      <name val="Arial"/>
      <family val="2"/>
    </font>
    <font>
      <sz val="10"/>
      <color theme="8"/>
      <name val="Calibri"/>
      <family val="2"/>
      <scheme val="minor"/>
    </font>
    <font>
      <b/>
      <sz val="10"/>
      <color theme="0"/>
      <name val="calibri"/>
      <family val="2"/>
    </font>
    <font>
      <b/>
      <sz val="10"/>
      <color rgb="FFFF0000"/>
      <name val="Arial"/>
      <family val="2"/>
    </font>
    <font>
      <b/>
      <sz val="8"/>
      <color theme="0"/>
      <name val="Calibri"/>
      <family val="2"/>
      <scheme val="minor"/>
    </font>
    <font>
      <sz val="8"/>
      <name val="Calibri"/>
      <family val="2"/>
      <scheme val="minor"/>
    </font>
    <font>
      <b/>
      <sz val="8"/>
      <name val="Calibri"/>
      <family val="2"/>
      <scheme val="minor"/>
    </font>
    <font>
      <sz val="8"/>
      <color rgb="FF333333"/>
      <name val="Calibri"/>
      <family val="2"/>
      <scheme val="minor"/>
    </font>
    <font>
      <sz val="7"/>
      <name val="Arial"/>
      <family val="2"/>
    </font>
    <font>
      <b/>
      <sz val="8"/>
      <color rgb="FFFF0000"/>
      <name val="Calibri"/>
      <family val="2"/>
      <scheme val="minor"/>
    </font>
    <font>
      <b/>
      <sz val="8"/>
      <color rgb="FF000000"/>
      <name val="Calibri"/>
      <family val="2"/>
      <scheme val="minor"/>
    </font>
    <font>
      <b/>
      <sz val="8"/>
      <color theme="8"/>
      <name val="Calibri"/>
      <family val="2"/>
      <scheme val="minor"/>
    </font>
    <font>
      <b/>
      <sz val="8"/>
      <color rgb="FFFF3300"/>
      <name val="Calibri"/>
      <family val="2"/>
      <scheme val="minor"/>
    </font>
    <font>
      <b/>
      <sz val="8"/>
      <color theme="4"/>
      <name val="Calibri"/>
      <family val="2"/>
      <scheme val="minor"/>
    </font>
    <font>
      <b/>
      <sz val="8"/>
      <color rgb="FFC00000"/>
      <name val="Calibri"/>
      <family val="2"/>
      <scheme val="minor"/>
    </font>
    <font>
      <sz val="10"/>
      <color rgb="FFFF0000"/>
      <name val="Arial"/>
      <family val="2"/>
    </font>
    <font>
      <b/>
      <sz val="7"/>
      <color rgb="FFFF3300"/>
      <name val="Arial"/>
      <family val="2"/>
    </font>
    <font>
      <sz val="7"/>
      <color rgb="FFFF3300"/>
      <name val="Arial"/>
      <family val="2"/>
    </font>
    <font>
      <b/>
      <sz val="8"/>
      <name val="Arial"/>
      <family val="2"/>
    </font>
    <font>
      <b/>
      <sz val="8"/>
      <color rgb="FFFF0000"/>
      <name val="Arial"/>
      <family val="2"/>
    </font>
    <font>
      <b/>
      <sz val="10"/>
      <color rgb="FF000000"/>
      <name val="Arial"/>
      <family val="2"/>
    </font>
    <font>
      <b/>
      <sz val="9"/>
      <color rgb="FF000000"/>
      <name val="Arial"/>
      <family val="2"/>
    </font>
    <font>
      <b/>
      <sz val="7"/>
      <name val="Arial"/>
      <family val="2"/>
    </font>
  </fonts>
  <fills count="42">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gradientFill degree="90">
        <stop position="0">
          <color theme="0"/>
        </stop>
        <stop position="1">
          <color rgb="FF313D63"/>
        </stop>
      </gradientFill>
    </fill>
    <fill>
      <gradientFill degree="270">
        <stop position="0">
          <color theme="0"/>
        </stop>
        <stop position="1">
          <color rgb="FF313D63"/>
        </stop>
      </gradientFill>
    </fill>
    <fill>
      <gradientFill degree="90">
        <stop position="0">
          <color theme="0"/>
        </stop>
        <stop position="0.5">
          <color theme="4" tint="0.59999389629810485"/>
        </stop>
        <stop position="1">
          <color theme="0"/>
        </stop>
      </gradientFill>
    </fill>
    <fill>
      <gradientFill degree="90">
        <stop position="0">
          <color theme="0"/>
        </stop>
        <stop position="1">
          <color theme="4" tint="0.59999389629810485"/>
        </stop>
      </gradientFill>
    </fill>
    <fill>
      <patternFill patternType="solid">
        <fgColor theme="4" tint="0.59999389629810485"/>
        <bgColor auto="1"/>
      </patternFill>
    </fill>
    <fill>
      <gradientFill degree="270">
        <stop position="0">
          <color theme="0"/>
        </stop>
        <stop position="1">
          <color theme="4" tint="0.59999389629810485"/>
        </stop>
      </gradientFill>
    </fill>
    <fill>
      <patternFill patternType="solid">
        <fgColor theme="7" tint="0.79998168889431442"/>
        <bgColor indexed="64"/>
      </patternFill>
    </fill>
    <fill>
      <patternFill patternType="solid">
        <fgColor theme="4" tint="0.79998168889431442"/>
        <bgColor indexed="64"/>
      </patternFill>
    </fill>
    <fill>
      <gradientFill degree="90">
        <stop position="0">
          <color theme="0"/>
        </stop>
        <stop position="0.5">
          <color rgb="FFAABFE4"/>
        </stop>
        <stop position="1">
          <color theme="0"/>
        </stop>
      </gradientFill>
    </fill>
    <fill>
      <patternFill patternType="solid">
        <fgColor theme="4" tint="0.399975585192419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rgb="FFFFFF00"/>
        <bgColor auto="1"/>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79998168889431442"/>
        <bgColor auto="1"/>
      </patternFill>
    </fill>
    <fill>
      <patternFill patternType="solid">
        <fgColor theme="9" tint="0.39997558519241921"/>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rgb="FF00B050"/>
        <bgColor indexed="64"/>
      </patternFill>
    </fill>
    <fill>
      <patternFill patternType="solid">
        <fgColor theme="0" tint="-0.14999847407452621"/>
        <bgColor auto="1"/>
      </patternFill>
    </fill>
    <fill>
      <patternFill patternType="solid">
        <fgColor theme="7" tint="0.39997558519241921"/>
        <bgColor indexed="64"/>
      </patternFill>
    </fill>
    <fill>
      <patternFill patternType="solid">
        <fgColor rgb="FF7030A0"/>
        <bgColor auto="1"/>
      </patternFill>
    </fill>
    <fill>
      <patternFill patternType="solid">
        <fgColor rgb="FF7030A0"/>
        <bgColor indexed="64"/>
      </patternFill>
    </fill>
    <fill>
      <patternFill patternType="solid">
        <fgColor theme="0" tint="-4.9989318521683403E-2"/>
        <bgColor indexed="64"/>
      </patternFill>
    </fill>
    <fill>
      <patternFill patternType="solid">
        <fgColor rgb="FF008000"/>
        <bgColor indexed="64"/>
      </patternFill>
    </fill>
    <fill>
      <patternFill patternType="solid">
        <fgColor theme="7"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rgb="FFFF9999"/>
        <bgColor indexed="64"/>
      </patternFill>
    </fill>
    <fill>
      <patternFill patternType="solid">
        <fgColor rgb="FFFFC000"/>
        <bgColor indexed="64"/>
      </patternFill>
    </fill>
    <fill>
      <patternFill patternType="solid">
        <fgColor rgb="FF99DB69"/>
        <bgColor indexed="64"/>
      </patternFill>
    </fill>
    <fill>
      <patternFill patternType="solid">
        <fgColor rgb="FFFEFE96"/>
        <bgColor indexed="64"/>
      </patternFill>
    </fill>
  </fills>
  <borders count="240">
    <border>
      <left/>
      <right/>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thin">
        <color rgb="FF3399FF"/>
      </left>
      <right style="thin">
        <color rgb="FF3399FF"/>
      </right>
      <top style="thin">
        <color rgb="FF3399FF"/>
      </top>
      <bottom style="thin">
        <color rgb="FF3399FF"/>
      </bottom>
      <diagonal/>
    </border>
    <border>
      <left style="thin">
        <color rgb="FF00B050"/>
      </left>
      <right style="thin">
        <color rgb="FF00B050"/>
      </right>
      <top style="thin">
        <color rgb="FF00B050"/>
      </top>
      <bottom style="thin">
        <color rgb="FF00B050"/>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style="dotted">
        <color indexed="64"/>
      </left>
      <right style="dotted">
        <color indexed="64"/>
      </right>
      <top style="dotted">
        <color indexed="64"/>
      </top>
      <bottom style="dotted">
        <color indexed="64"/>
      </bottom>
      <diagonal/>
    </border>
    <border>
      <left style="medium">
        <color indexed="64"/>
      </left>
      <right/>
      <top style="medium">
        <color indexed="64"/>
      </top>
      <bottom/>
      <diagonal/>
    </border>
    <border>
      <left style="dotted">
        <color indexed="64"/>
      </left>
      <right style="dotted">
        <color indexed="64"/>
      </right>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dotted">
        <color indexed="64"/>
      </left>
      <right/>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right style="dotted">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medium">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thick">
        <color theme="0"/>
      </left>
      <right style="thick">
        <color theme="0"/>
      </right>
      <top/>
      <bottom/>
      <diagonal/>
    </border>
    <border>
      <left style="thin">
        <color theme="5" tint="-0.249977111117893"/>
      </left>
      <right style="thin">
        <color theme="5" tint="-0.249977111117893"/>
      </right>
      <top style="thin">
        <color theme="5" tint="-0.249977111117893"/>
      </top>
      <bottom style="dotted">
        <color rgb="FFFBDBC9"/>
      </bottom>
      <diagonal/>
    </border>
    <border>
      <left/>
      <right style="thin">
        <color theme="5" tint="-0.249977111117893"/>
      </right>
      <top/>
      <bottom style="dotted">
        <color rgb="FFFBDBC9"/>
      </bottom>
      <diagonal/>
    </border>
    <border>
      <left style="thin">
        <color theme="5" tint="-0.249977111117893"/>
      </left>
      <right style="thin">
        <color theme="5" tint="-0.249977111117893"/>
      </right>
      <top style="dotted">
        <color theme="5" tint="0.39997558519241921"/>
      </top>
      <bottom style="dotted">
        <color theme="5" tint="0.39997558519241921"/>
      </bottom>
      <diagonal/>
    </border>
    <border>
      <left style="thin">
        <color theme="5" tint="-0.249977111117893"/>
      </left>
      <right style="thin">
        <color theme="5" tint="-0.249977111117893"/>
      </right>
      <top style="thin">
        <color theme="5" tint="-0.249977111117893"/>
      </top>
      <bottom style="dotted">
        <color theme="5" tint="0.39997558519241921"/>
      </bottom>
      <diagonal/>
    </border>
    <border>
      <left/>
      <right/>
      <top style="thin">
        <color theme="5" tint="-0.249977111117893"/>
      </top>
      <bottom style="dotted">
        <color theme="5" tint="0.39997558519241921"/>
      </bottom>
      <diagonal/>
    </border>
    <border>
      <left style="thin">
        <color theme="5" tint="-0.249977111117893"/>
      </left>
      <right style="thin">
        <color theme="5" tint="-0.249977111117893"/>
      </right>
      <top/>
      <bottom/>
      <diagonal/>
    </border>
    <border>
      <left style="thin">
        <color theme="9" tint="-0.249977111117893"/>
      </left>
      <right style="thin">
        <color theme="9" tint="-0.249977111117893"/>
      </right>
      <top/>
      <bottom style="thin">
        <color theme="9" tint="-0.249977111117893"/>
      </bottom>
      <diagonal/>
    </border>
    <border>
      <left style="thick">
        <color theme="8" tint="-0.249977111117893"/>
      </left>
      <right style="thick">
        <color theme="0"/>
      </right>
      <top style="thick">
        <color theme="8" tint="-0.249977111117893"/>
      </top>
      <bottom/>
      <diagonal/>
    </border>
    <border>
      <left style="thick">
        <color theme="0"/>
      </left>
      <right style="thick">
        <color theme="0"/>
      </right>
      <top style="thick">
        <color theme="8" tint="-0.249977111117893"/>
      </top>
      <bottom/>
      <diagonal/>
    </border>
    <border>
      <left style="thick">
        <color theme="0"/>
      </left>
      <right style="thick">
        <color theme="8" tint="-0.249977111117893"/>
      </right>
      <top style="thick">
        <color theme="8" tint="-0.249977111117893"/>
      </top>
      <bottom/>
      <diagonal/>
    </border>
    <border>
      <left/>
      <right style="thick">
        <color theme="8" tint="-0.249977111117893"/>
      </right>
      <top/>
      <bottom/>
      <diagonal/>
    </border>
    <border>
      <left style="thick">
        <color theme="0"/>
      </left>
      <right style="thick">
        <color theme="8" tint="-0.249977111117893"/>
      </right>
      <top/>
      <bottom/>
      <diagonal/>
    </border>
    <border>
      <left style="thick">
        <color theme="0"/>
      </left>
      <right style="thick">
        <color theme="0"/>
      </right>
      <top/>
      <bottom style="thick">
        <color theme="8" tint="-0.249977111117893"/>
      </bottom>
      <diagonal/>
    </border>
    <border>
      <left style="thick">
        <color theme="0"/>
      </left>
      <right style="thick">
        <color theme="8" tint="-0.249977111117893"/>
      </right>
      <top/>
      <bottom style="thick">
        <color theme="8" tint="-0.249977111117893"/>
      </bottom>
      <diagonal/>
    </border>
    <border>
      <left style="thick">
        <color theme="8" tint="-0.249977111117893"/>
      </left>
      <right/>
      <top style="thick">
        <color theme="8" tint="-0.249977111117893"/>
      </top>
      <bottom style="thick">
        <color rgb="FF313D63"/>
      </bottom>
      <diagonal/>
    </border>
    <border>
      <left style="thick">
        <color theme="8" tint="-0.249977111117893"/>
      </left>
      <right/>
      <top style="thick">
        <color rgb="FF313D63"/>
      </top>
      <bottom style="thick">
        <color theme="8" tint="-0.249977111117893"/>
      </bottom>
      <diagonal/>
    </border>
    <border>
      <left/>
      <right/>
      <top style="thick">
        <color rgb="FF313D63"/>
      </top>
      <bottom style="thick">
        <color theme="8" tint="-0.249977111117893"/>
      </bottom>
      <diagonal/>
    </border>
    <border>
      <left/>
      <right style="thick">
        <color theme="8" tint="-0.249977111117893"/>
      </right>
      <top style="thick">
        <color rgb="FF313D63"/>
      </top>
      <bottom style="thick">
        <color theme="8" tint="-0.249977111117893"/>
      </bottom>
      <diagonal/>
    </border>
    <border>
      <left style="thick">
        <color rgb="FF313D63"/>
      </left>
      <right/>
      <top style="thick">
        <color rgb="FF313D63"/>
      </top>
      <bottom/>
      <diagonal/>
    </border>
    <border>
      <left/>
      <right/>
      <top style="thick">
        <color rgb="FF313D63"/>
      </top>
      <bottom/>
      <diagonal/>
    </border>
    <border>
      <left/>
      <right style="thick">
        <color rgb="FF313D63"/>
      </right>
      <top style="thick">
        <color rgb="FF313D63"/>
      </top>
      <bottom/>
      <diagonal/>
    </border>
    <border>
      <left style="thick">
        <color rgb="FF313D63"/>
      </left>
      <right style="thick">
        <color theme="0"/>
      </right>
      <top/>
      <bottom/>
      <diagonal/>
    </border>
    <border>
      <left/>
      <right style="thick">
        <color rgb="FF313D63"/>
      </right>
      <top/>
      <bottom/>
      <diagonal/>
    </border>
    <border>
      <left style="thick">
        <color theme="0"/>
      </left>
      <right style="thick">
        <color theme="0"/>
      </right>
      <top/>
      <bottom style="thick">
        <color theme="0"/>
      </bottom>
      <diagonal/>
    </border>
    <border>
      <left/>
      <right style="thick">
        <color rgb="FF313D63"/>
      </right>
      <top/>
      <bottom style="thick">
        <color theme="0"/>
      </bottom>
      <diagonal/>
    </border>
    <border>
      <left style="thick">
        <color theme="0"/>
      </left>
      <right style="thick">
        <color theme="0"/>
      </right>
      <top/>
      <bottom style="thick">
        <color rgb="FF313D63"/>
      </bottom>
      <diagonal/>
    </border>
    <border>
      <left/>
      <right style="thick">
        <color rgb="FF313D63"/>
      </right>
      <top/>
      <bottom style="thick">
        <color rgb="FF313D63"/>
      </bottom>
      <diagonal/>
    </border>
    <border>
      <left style="thick">
        <color theme="0"/>
      </left>
      <right style="thick">
        <color theme="8" tint="-0.249977111117893"/>
      </right>
      <top/>
      <bottom style="thick">
        <color theme="0"/>
      </bottom>
      <diagonal/>
    </border>
    <border>
      <left/>
      <right/>
      <top style="medium">
        <color indexed="64"/>
      </top>
      <bottom/>
      <diagonal/>
    </border>
    <border>
      <left/>
      <right style="medium">
        <color indexed="64"/>
      </right>
      <top style="medium">
        <color indexed="64"/>
      </top>
      <bottom/>
      <diagonal/>
    </border>
    <border>
      <left style="thick">
        <color rgb="FF313D63"/>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5" tint="-0.249977111117893"/>
      </left>
      <right style="thin">
        <color theme="5" tint="-0.249977111117893"/>
      </right>
      <top style="thick">
        <color theme="5" tint="-0.249977111117893"/>
      </top>
      <bottom/>
      <diagonal/>
    </border>
    <border>
      <left style="thin">
        <color indexed="64"/>
      </left>
      <right style="thin">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bottom style="thin">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style="dotted">
        <color indexed="64"/>
      </right>
      <top style="dotted">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theme="5" tint="-0.249977111117893"/>
      </left>
      <right style="thin">
        <color theme="5" tint="-0.249977111117893"/>
      </right>
      <top style="thin">
        <color theme="5" tint="-0.249977111117893"/>
      </top>
      <bottom/>
      <diagonal/>
    </border>
    <border>
      <left style="thin">
        <color theme="9" tint="-0.249977111117893"/>
      </left>
      <right style="thin">
        <color theme="9" tint="-0.249977111117893"/>
      </right>
      <top style="thin">
        <color theme="9" tint="-0.249977111117893"/>
      </top>
      <bottom/>
      <diagonal/>
    </border>
    <border>
      <left style="thin">
        <color theme="5" tint="-0.249977111117893"/>
      </left>
      <right style="thin">
        <color theme="5" tint="-0.249977111117893"/>
      </right>
      <top style="thin">
        <color rgb="FFFF0000"/>
      </top>
      <bottom/>
      <diagonal/>
    </border>
    <border>
      <left style="thin">
        <color rgb="FFFF0000"/>
      </left>
      <right/>
      <top style="thin">
        <color rgb="FFFF0000"/>
      </top>
      <bottom/>
      <diagonal/>
    </border>
    <border>
      <left style="thin">
        <color rgb="FFFF0000"/>
      </left>
      <right style="thin">
        <color rgb="FFFF0000"/>
      </right>
      <top style="thin">
        <color rgb="FFFF0000"/>
      </top>
      <bottom/>
      <diagonal/>
    </border>
    <border>
      <left style="thin">
        <color rgb="FFFF0000"/>
      </left>
      <right style="thin">
        <color rgb="FFFF0000"/>
      </right>
      <top style="thin">
        <color rgb="FFFF0000"/>
      </top>
      <bottom style="thin">
        <color rgb="FFFF0000"/>
      </bottom>
      <diagonal/>
    </border>
    <border>
      <left style="thick">
        <color theme="5" tint="-0.249977111117893"/>
      </left>
      <right style="thin">
        <color rgb="FFFF0000"/>
      </right>
      <top style="thin">
        <color rgb="FFFF0000"/>
      </top>
      <bottom style="thin">
        <color rgb="FFFF0000"/>
      </bottom>
      <diagonal/>
    </border>
    <border>
      <left style="thin">
        <color rgb="FFFF0000"/>
      </left>
      <right/>
      <top/>
      <bottom/>
      <diagonal/>
    </border>
    <border>
      <left style="thin">
        <color theme="5" tint="-0.249977111117893"/>
      </left>
      <right/>
      <top style="thin">
        <color theme="5" tint="-0.249977111117893"/>
      </top>
      <bottom style="dotted">
        <color theme="5" tint="0.39997558519241921"/>
      </bottom>
      <diagonal/>
    </border>
    <border>
      <left style="thin">
        <color theme="5" tint="-0.249977111117893"/>
      </left>
      <right/>
      <top/>
      <bottom style="thin">
        <color theme="5" tint="-0.249977111117893"/>
      </bottom>
      <diagonal/>
    </border>
    <border>
      <left style="thin">
        <color theme="5" tint="-0.249977111117893"/>
      </left>
      <right/>
      <top style="dotted">
        <color theme="5" tint="0.39997558519241921"/>
      </top>
      <bottom style="dotted">
        <color theme="5" tint="0.39997558519241921"/>
      </bottom>
      <diagonal/>
    </border>
    <border>
      <left style="thin">
        <color theme="5" tint="-0.249977111117893"/>
      </left>
      <right/>
      <top style="dotted">
        <color theme="5" tint="0.39997558519241921"/>
      </top>
      <bottom style="thin">
        <color rgb="FFFF0000"/>
      </bottom>
      <diagonal/>
    </border>
    <border>
      <left style="thin">
        <color rgb="FFFF0000"/>
      </left>
      <right/>
      <top style="thin">
        <color rgb="FFFF0000"/>
      </top>
      <bottom style="dotted">
        <color rgb="FFFBDBC9"/>
      </bottom>
      <diagonal/>
    </border>
    <border>
      <left style="thin">
        <color rgb="FFFF0000"/>
      </left>
      <right style="thin">
        <color theme="5" tint="-0.249977111117893"/>
      </right>
      <top style="dotted">
        <color theme="5" tint="0.39997558519241921"/>
      </top>
      <bottom style="dotted">
        <color theme="5" tint="0.39997558519241921"/>
      </bottom>
      <diagonal/>
    </border>
    <border>
      <left style="thin">
        <color rgb="FFFF0000"/>
      </left>
      <right style="thin">
        <color theme="5" tint="-0.249977111117893"/>
      </right>
      <top style="thin">
        <color theme="5" tint="-0.249977111117893"/>
      </top>
      <bottom style="dotted">
        <color theme="5" tint="0.39997558519241921"/>
      </bottom>
      <diagonal/>
    </border>
    <border>
      <left style="thin">
        <color theme="5" tint="-0.249977111117893"/>
      </left>
      <right/>
      <top style="thin">
        <color rgb="FFFF0000"/>
      </top>
      <bottom style="dotted">
        <color rgb="FFFBDBC9"/>
      </bottom>
      <diagonal/>
    </border>
    <border>
      <left style="thin">
        <color theme="5" tint="-0.249977111117893"/>
      </left>
      <right/>
      <top/>
      <bottom style="dotted">
        <color rgb="FFFBDBC9"/>
      </bottom>
      <diagonal/>
    </border>
    <border>
      <left style="thin">
        <color rgb="FFFF0000"/>
      </left>
      <right/>
      <top style="thin">
        <color rgb="FFFF0000"/>
      </top>
      <bottom style="dotted">
        <color theme="5" tint="0.39997558519241921"/>
      </bottom>
      <diagonal/>
    </border>
    <border>
      <left style="thin">
        <color rgb="FFFF0000"/>
      </left>
      <right/>
      <top style="dotted">
        <color theme="5" tint="0.39997558519241921"/>
      </top>
      <bottom style="dotted">
        <color theme="5" tint="0.39997558519241921"/>
      </bottom>
      <diagonal/>
    </border>
    <border>
      <left style="thin">
        <color rgb="FFFF0000"/>
      </left>
      <right/>
      <top style="dotted">
        <color theme="5" tint="0.39997558519241921"/>
      </top>
      <bottom style="thin">
        <color theme="5" tint="-0.249977111117893"/>
      </bottom>
      <diagonal/>
    </border>
    <border>
      <left style="thin">
        <color rgb="FFFF0000"/>
      </left>
      <right/>
      <top style="thin">
        <color theme="5" tint="-0.249977111117893"/>
      </top>
      <bottom style="dotted">
        <color theme="5" tint="0.39997558519241921"/>
      </bottom>
      <diagonal/>
    </border>
    <border>
      <left style="thin">
        <color rgb="FFFF0000"/>
      </left>
      <right/>
      <top style="dotted">
        <color theme="5" tint="0.39997558519241921"/>
      </top>
      <bottom style="thin">
        <color rgb="FFFF0000"/>
      </bottom>
      <diagonal/>
    </border>
    <border>
      <left style="thin">
        <color rgb="FFFF0000"/>
      </left>
      <right style="thin">
        <color rgb="FFFF0000"/>
      </right>
      <top style="thin">
        <color theme="5" tint="-0.249977111117893"/>
      </top>
      <bottom style="dotted">
        <color theme="5" tint="0.39997558519241921"/>
      </bottom>
      <diagonal/>
    </border>
    <border>
      <left style="thin">
        <color rgb="FFFF0000"/>
      </left>
      <right style="thin">
        <color rgb="FFFF0000"/>
      </right>
      <top style="thin">
        <color rgb="FFFF0000"/>
      </top>
      <bottom style="dotted">
        <color theme="5" tint="0.39997558519241921"/>
      </bottom>
      <diagonal/>
    </border>
    <border>
      <left style="thin">
        <color rgb="FFFF0000"/>
      </left>
      <right style="thin">
        <color rgb="FFFF0000"/>
      </right>
      <top style="dotted">
        <color theme="5" tint="0.39997558519241921"/>
      </top>
      <bottom style="thin">
        <color theme="5" tint="-0.249977111117893"/>
      </bottom>
      <diagonal/>
    </border>
    <border>
      <left style="thin">
        <color rgb="FFFF0000"/>
      </left>
      <right style="thin">
        <color rgb="FFFF0000"/>
      </right>
      <top style="dotted">
        <color theme="5" tint="0.39997558519241921"/>
      </top>
      <bottom style="thin">
        <color rgb="FFFF0000"/>
      </bottom>
      <diagonal/>
    </border>
    <border>
      <left/>
      <right style="thin">
        <color theme="5" tint="-0.249977111117893"/>
      </right>
      <top/>
      <bottom/>
      <diagonal/>
    </border>
    <border>
      <left/>
      <right/>
      <top/>
      <bottom style="thin">
        <color theme="5" tint="-0.249977111117893"/>
      </bottom>
      <diagonal/>
    </border>
    <border>
      <left style="thin">
        <color rgb="FFFF0000"/>
      </left>
      <right style="thin">
        <color rgb="FFFF0000"/>
      </right>
      <top style="dotted">
        <color theme="5" tint="0.39997558519241921"/>
      </top>
      <bottom style="dotted">
        <color theme="5" tint="0.39997558519241921"/>
      </bottom>
      <diagonal/>
    </border>
    <border>
      <left style="thick">
        <color theme="5" tint="-0.249977111117893"/>
      </left>
      <right/>
      <top style="thin">
        <color rgb="FFFF0000"/>
      </top>
      <bottom style="thin">
        <color rgb="FFFF0000"/>
      </bottom>
      <diagonal/>
    </border>
    <border>
      <left style="thin">
        <color rgb="FFFF0000"/>
      </left>
      <right style="thin">
        <color rgb="FFFF0000"/>
      </right>
      <top/>
      <bottom/>
      <diagonal/>
    </border>
    <border>
      <left style="thin">
        <color rgb="FFFF0000"/>
      </left>
      <right style="thin">
        <color theme="5" tint="-0.249977111117893"/>
      </right>
      <top style="thin">
        <color rgb="FFFF0000"/>
      </top>
      <bottom/>
      <diagonal/>
    </border>
    <border>
      <left style="thin">
        <color rgb="FFFF0000"/>
      </left>
      <right style="thin">
        <color rgb="FFFF0000"/>
      </right>
      <top/>
      <bottom style="thin">
        <color theme="5" tint="-0.249977111117893"/>
      </bottom>
      <diagonal/>
    </border>
    <border>
      <left style="thin">
        <color rgb="FFFF0000"/>
      </left>
      <right style="thin">
        <color rgb="FFFF0000"/>
      </right>
      <top/>
      <bottom style="dotted">
        <color theme="5" tint="0.39997558519241921"/>
      </bottom>
      <diagonal/>
    </border>
    <border>
      <left style="thin">
        <color rgb="FF3399FF"/>
      </left>
      <right/>
      <top style="thin">
        <color rgb="FF3399FF"/>
      </top>
      <bottom style="thin">
        <color rgb="FF3399FF"/>
      </bottom>
      <diagonal/>
    </border>
    <border>
      <left style="thin">
        <color rgb="FFFF0000"/>
      </left>
      <right/>
      <top style="thin">
        <color rgb="FFFF0000"/>
      </top>
      <bottom style="thin">
        <color rgb="FFFF0000"/>
      </bottom>
      <diagonal/>
    </border>
    <border>
      <left/>
      <right style="thin">
        <color rgb="FF00B050"/>
      </right>
      <top style="thin">
        <color rgb="FF00B050"/>
      </top>
      <bottom style="thin">
        <color rgb="FF00B050"/>
      </bottom>
      <diagonal/>
    </border>
    <border>
      <left/>
      <right/>
      <top style="thin">
        <color rgb="FFFF0000"/>
      </top>
      <bottom/>
      <diagonal/>
    </border>
    <border>
      <left style="thin">
        <color indexed="64"/>
      </left>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style="thin">
        <color rgb="FF00B050"/>
      </right>
      <top/>
      <bottom style="thin">
        <color rgb="FF00B050"/>
      </bottom>
      <diagonal/>
    </border>
    <border>
      <left style="thin">
        <color indexed="64"/>
      </left>
      <right style="thin">
        <color indexed="64"/>
      </right>
      <top style="thin">
        <color indexed="64"/>
      </top>
      <bottom/>
      <diagonal/>
    </border>
    <border>
      <left style="thin">
        <color theme="5" tint="-0.249977111117893"/>
      </left>
      <right/>
      <top style="thick">
        <color theme="5" tint="-0.249977111117893"/>
      </top>
      <bottom/>
      <diagonal/>
    </border>
    <border>
      <left/>
      <right style="thin">
        <color theme="5" tint="-0.249977111117893"/>
      </right>
      <top style="dotted">
        <color theme="5" tint="0.39997558519241921"/>
      </top>
      <bottom style="dotted">
        <color theme="5" tint="0.39997558519241921"/>
      </bottom>
      <diagonal/>
    </border>
    <border>
      <left style="thin">
        <color theme="5" tint="-0.249977111117893"/>
      </left>
      <right style="thin">
        <color theme="5" tint="-0.249977111117893"/>
      </right>
      <top style="thick">
        <color theme="5" tint="-0.249977111117893"/>
      </top>
      <bottom style="thin">
        <color theme="5" tint="-0.249977111117893"/>
      </bottom>
      <diagonal/>
    </border>
    <border>
      <left style="thin">
        <color theme="9" tint="-0.249977111117893"/>
      </left>
      <right/>
      <top style="thin">
        <color theme="9" tint="-0.249977111117893"/>
      </top>
      <bottom/>
      <diagonal/>
    </border>
    <border>
      <left style="thin">
        <color rgb="FFFF0000"/>
      </left>
      <right style="thin">
        <color rgb="FFFF0000"/>
      </right>
      <top/>
      <bottom style="thin">
        <color rgb="FFFF0000"/>
      </bottom>
      <diagonal/>
    </border>
    <border>
      <left style="thin">
        <color rgb="FFFF0000"/>
      </left>
      <right style="thin">
        <color rgb="FFFF0000"/>
      </right>
      <top style="thin">
        <color rgb="FFFF0000"/>
      </top>
      <bottom style="medium">
        <color rgb="FFFF0000"/>
      </bottom>
      <diagonal/>
    </border>
    <border>
      <left style="thin">
        <color theme="9"/>
      </left>
      <right style="thin">
        <color theme="9"/>
      </right>
      <top style="thin">
        <color theme="9"/>
      </top>
      <bottom style="thin">
        <color theme="9"/>
      </bottom>
      <diagonal/>
    </border>
    <border>
      <left style="thin">
        <color rgb="FFFF0000"/>
      </left>
      <right style="thin">
        <color theme="5" tint="-0.249977111117893"/>
      </right>
      <top style="thin">
        <color rgb="FFFF0000"/>
      </top>
      <bottom style="thin">
        <color rgb="FFFF0000"/>
      </bottom>
      <diagonal/>
    </border>
    <border>
      <left style="thin">
        <color theme="8"/>
      </left>
      <right style="thin">
        <color theme="8"/>
      </right>
      <top style="thin">
        <color theme="8"/>
      </top>
      <bottom style="dotted">
        <color theme="8"/>
      </bottom>
      <diagonal/>
    </border>
    <border>
      <left style="thin">
        <color theme="8"/>
      </left>
      <right style="thin">
        <color theme="8"/>
      </right>
      <top style="dotted">
        <color theme="8"/>
      </top>
      <bottom style="dotted">
        <color theme="8"/>
      </bottom>
      <diagonal/>
    </border>
    <border>
      <left style="thin">
        <color theme="8"/>
      </left>
      <right style="thin">
        <color theme="8"/>
      </right>
      <top style="dotted">
        <color theme="8"/>
      </top>
      <bottom style="thin">
        <color theme="8"/>
      </bottom>
      <diagonal/>
    </border>
    <border>
      <left style="thin">
        <color theme="5" tint="-0.249977111117893"/>
      </left>
      <right/>
      <top style="thin">
        <color rgb="FFFF0000"/>
      </top>
      <bottom/>
      <diagonal/>
    </border>
    <border>
      <left/>
      <right/>
      <top/>
      <bottom style="dotted">
        <color theme="5" tint="0.39997558519241921"/>
      </bottom>
      <diagonal/>
    </border>
    <border>
      <left style="thin">
        <color theme="8"/>
      </left>
      <right style="thin">
        <color theme="8"/>
      </right>
      <top/>
      <bottom style="dotted">
        <color theme="8"/>
      </bottom>
      <diagonal/>
    </border>
    <border>
      <left style="thin">
        <color theme="8"/>
      </left>
      <right style="thin">
        <color theme="8"/>
      </right>
      <top style="thin">
        <color theme="8"/>
      </top>
      <bottom style="thin">
        <color theme="8"/>
      </bottom>
      <diagonal/>
    </border>
    <border>
      <left style="thin">
        <color theme="8"/>
      </left>
      <right style="thin">
        <color theme="8"/>
      </right>
      <top style="medium">
        <color theme="8"/>
      </top>
      <bottom style="dotted">
        <color theme="8"/>
      </bottom>
      <diagonal/>
    </border>
    <border>
      <left style="thin">
        <color theme="8"/>
      </left>
      <right style="medium">
        <color theme="8"/>
      </right>
      <top style="medium">
        <color theme="8"/>
      </top>
      <bottom style="dotted">
        <color theme="8"/>
      </bottom>
      <diagonal/>
    </border>
    <border>
      <left style="thin">
        <color theme="8"/>
      </left>
      <right style="medium">
        <color theme="8"/>
      </right>
      <top style="dotted">
        <color theme="8"/>
      </top>
      <bottom style="dotted">
        <color theme="8"/>
      </bottom>
      <diagonal/>
    </border>
    <border>
      <left style="thin">
        <color theme="8"/>
      </left>
      <right style="medium">
        <color theme="8"/>
      </right>
      <top style="dotted">
        <color theme="8"/>
      </top>
      <bottom style="thin">
        <color theme="8"/>
      </bottom>
      <diagonal/>
    </border>
    <border>
      <left style="thin">
        <color theme="8"/>
      </left>
      <right style="medium">
        <color theme="8"/>
      </right>
      <top style="thin">
        <color theme="8"/>
      </top>
      <bottom style="dotted">
        <color theme="8"/>
      </bottom>
      <diagonal/>
    </border>
    <border>
      <left style="thin">
        <color theme="8"/>
      </left>
      <right style="thin">
        <color theme="8"/>
      </right>
      <top style="dotted">
        <color theme="8"/>
      </top>
      <bottom style="medium">
        <color theme="8"/>
      </bottom>
      <diagonal/>
    </border>
    <border>
      <left style="thin">
        <color theme="8"/>
      </left>
      <right style="medium">
        <color theme="8"/>
      </right>
      <top style="dotted">
        <color theme="8"/>
      </top>
      <bottom style="medium">
        <color theme="8"/>
      </bottom>
      <diagonal/>
    </border>
    <border>
      <left/>
      <right/>
      <top style="dotted">
        <color theme="5" tint="0.39997558519241921"/>
      </top>
      <bottom style="dotted">
        <color theme="5" tint="0.39997558519241921"/>
      </bottom>
      <diagonal/>
    </border>
    <border>
      <left/>
      <right/>
      <top style="dotted">
        <color theme="5" tint="0.39997558519241921"/>
      </top>
      <bottom style="thin">
        <color theme="5" tint="-0.249977111117893"/>
      </bottom>
      <diagonal/>
    </border>
    <border>
      <left style="thick">
        <color theme="5" tint="-0.249977111117893"/>
      </left>
      <right/>
      <top style="thin">
        <color rgb="FFFF0000"/>
      </top>
      <bottom/>
      <diagonal/>
    </border>
    <border>
      <left style="thin">
        <color theme="8"/>
      </left>
      <right/>
      <top style="thin">
        <color theme="8"/>
      </top>
      <bottom style="thin">
        <color theme="8"/>
      </bottom>
      <diagonal/>
    </border>
    <border>
      <left style="thin">
        <color theme="8"/>
      </left>
      <right style="thin">
        <color theme="8"/>
      </right>
      <top style="thin">
        <color theme="8"/>
      </top>
      <bottom/>
      <diagonal/>
    </border>
    <border>
      <left style="thin">
        <color theme="8"/>
      </left>
      <right style="thin">
        <color theme="8"/>
      </right>
      <top/>
      <bottom style="thin">
        <color theme="8"/>
      </bottom>
      <diagonal/>
    </border>
    <border>
      <left style="thin">
        <color theme="8"/>
      </left>
      <right/>
      <top/>
      <bottom style="thin">
        <color theme="8"/>
      </bottom>
      <diagonal/>
    </border>
    <border>
      <left style="medium">
        <color theme="8"/>
      </left>
      <right style="thin">
        <color theme="8"/>
      </right>
      <top style="medium">
        <color theme="8"/>
      </top>
      <bottom style="thin">
        <color theme="8"/>
      </bottom>
      <diagonal/>
    </border>
    <border>
      <left style="thin">
        <color theme="8"/>
      </left>
      <right style="thin">
        <color theme="8"/>
      </right>
      <top style="medium">
        <color theme="8"/>
      </top>
      <bottom style="thin">
        <color theme="8"/>
      </bottom>
      <diagonal/>
    </border>
    <border>
      <left style="thin">
        <color theme="8"/>
      </left>
      <right/>
      <top style="medium">
        <color theme="8"/>
      </top>
      <bottom style="thin">
        <color theme="8"/>
      </bottom>
      <diagonal/>
    </border>
    <border>
      <left style="medium">
        <color theme="8"/>
      </left>
      <right style="thin">
        <color theme="8"/>
      </right>
      <top style="thin">
        <color theme="8"/>
      </top>
      <bottom style="thin">
        <color theme="8"/>
      </bottom>
      <diagonal/>
    </border>
    <border>
      <left style="medium">
        <color theme="8"/>
      </left>
      <right style="thin">
        <color theme="8"/>
      </right>
      <top style="thin">
        <color theme="8"/>
      </top>
      <bottom style="medium">
        <color theme="8"/>
      </bottom>
      <diagonal/>
    </border>
    <border>
      <left style="thin">
        <color theme="8"/>
      </left>
      <right style="thin">
        <color theme="8"/>
      </right>
      <top style="thin">
        <color theme="8"/>
      </top>
      <bottom style="medium">
        <color theme="8"/>
      </bottom>
      <diagonal/>
    </border>
    <border>
      <left style="thin">
        <color theme="8"/>
      </left>
      <right/>
      <top style="thin">
        <color theme="8"/>
      </top>
      <bottom style="medium">
        <color theme="8"/>
      </bottom>
      <diagonal/>
    </border>
    <border>
      <left style="thin">
        <color theme="8"/>
      </left>
      <right/>
      <top style="thin">
        <color theme="8"/>
      </top>
      <bottom/>
      <diagonal/>
    </border>
    <border>
      <left style="thin">
        <color theme="8"/>
      </left>
      <right style="thin">
        <color theme="8"/>
      </right>
      <top style="dotted">
        <color theme="8"/>
      </top>
      <bottom/>
      <diagonal/>
    </border>
    <border>
      <left style="thin">
        <color theme="8"/>
      </left>
      <right style="medium">
        <color theme="8"/>
      </right>
      <top style="dotted">
        <color theme="8"/>
      </top>
      <bottom/>
      <diagonal/>
    </border>
    <border>
      <left style="thin">
        <color theme="8"/>
      </left>
      <right style="medium">
        <color theme="8"/>
      </right>
      <top/>
      <bottom style="dotted">
        <color theme="8"/>
      </bottom>
      <diagonal/>
    </border>
    <border>
      <left style="thin">
        <color theme="5" tint="-0.249977111117893"/>
      </left>
      <right/>
      <top style="dotted">
        <color theme="5" tint="0.39997558519241921"/>
      </top>
      <bottom/>
      <diagonal/>
    </border>
    <border>
      <left style="thin">
        <color rgb="FFFF0000"/>
      </left>
      <right style="thin">
        <color rgb="FFFF0000"/>
      </right>
      <top style="dotted">
        <color theme="5" tint="0.39997558519241921"/>
      </top>
      <bottom/>
      <diagonal/>
    </border>
    <border>
      <left style="thin">
        <color rgb="FFFF0000"/>
      </left>
      <right/>
      <top style="dotted">
        <color theme="5" tint="0.39997558519241921"/>
      </top>
      <bottom/>
      <diagonal/>
    </border>
    <border>
      <left style="medium">
        <color theme="5" tint="-0.249977111117893"/>
      </left>
      <right style="thin">
        <color theme="5" tint="-0.249977111117893"/>
      </right>
      <top style="medium">
        <color theme="5" tint="-0.249977111117893"/>
      </top>
      <bottom/>
      <diagonal/>
    </border>
    <border>
      <left style="thin">
        <color theme="5" tint="-0.249977111117893"/>
      </left>
      <right style="thin">
        <color theme="5" tint="-0.249977111117893"/>
      </right>
      <top style="medium">
        <color theme="5" tint="-0.249977111117893"/>
      </top>
      <bottom/>
      <diagonal/>
    </border>
    <border>
      <left style="thin">
        <color rgb="FFFF0000"/>
      </left>
      <right/>
      <top style="medium">
        <color theme="5" tint="-0.249977111117893"/>
      </top>
      <bottom style="dotted">
        <color theme="5" tint="0.39997558519241921"/>
      </bottom>
      <diagonal/>
    </border>
    <border>
      <left style="thin">
        <color rgb="FFFF0000"/>
      </left>
      <right style="thin">
        <color rgb="FFFF0000"/>
      </right>
      <top style="medium">
        <color theme="5" tint="-0.249977111117893"/>
      </top>
      <bottom style="dotted">
        <color theme="5" tint="0.39997558519241921"/>
      </bottom>
      <diagonal/>
    </border>
    <border>
      <left style="thin">
        <color rgb="FFFF0000"/>
      </left>
      <right style="medium">
        <color theme="5" tint="-0.249977111117893"/>
      </right>
      <top style="medium">
        <color theme="5" tint="-0.249977111117893"/>
      </top>
      <bottom style="dotted">
        <color theme="5" tint="0.39997558519241921"/>
      </bottom>
      <diagonal/>
    </border>
    <border>
      <left style="medium">
        <color theme="5" tint="-0.249977111117893"/>
      </left>
      <right style="thin">
        <color theme="5" tint="-0.249977111117893"/>
      </right>
      <top style="thick">
        <color theme="5" tint="-0.249977111117893"/>
      </top>
      <bottom/>
      <diagonal/>
    </border>
    <border>
      <left style="thin">
        <color rgb="FFFF0000"/>
      </left>
      <right style="medium">
        <color theme="5" tint="-0.249977111117893"/>
      </right>
      <top style="dotted">
        <color theme="5" tint="0.39997558519241921"/>
      </top>
      <bottom style="dotted">
        <color theme="5" tint="0.39997558519241921"/>
      </bottom>
      <diagonal/>
    </border>
    <border>
      <left style="thin">
        <color rgb="FFFF0000"/>
      </left>
      <right style="medium">
        <color theme="5" tint="-0.249977111117893"/>
      </right>
      <top style="dotted">
        <color theme="5" tint="0.39997558519241921"/>
      </top>
      <bottom style="thin">
        <color theme="5" tint="-0.249977111117893"/>
      </bottom>
      <diagonal/>
    </border>
    <border>
      <left style="thin">
        <color rgb="FFFF0000"/>
      </left>
      <right style="medium">
        <color theme="5" tint="-0.249977111117893"/>
      </right>
      <top style="thin">
        <color theme="5" tint="-0.249977111117893"/>
      </top>
      <bottom style="dotted">
        <color theme="5" tint="0.39997558519241921"/>
      </bottom>
      <diagonal/>
    </border>
    <border>
      <left style="thin">
        <color rgb="FFFF0000"/>
      </left>
      <right style="medium">
        <color theme="5" tint="-0.249977111117893"/>
      </right>
      <top/>
      <bottom style="thin">
        <color theme="5" tint="-0.249977111117893"/>
      </bottom>
      <diagonal/>
    </border>
    <border>
      <left style="medium">
        <color theme="5" tint="-0.249977111117893"/>
      </left>
      <right style="thin">
        <color theme="5" tint="-0.249977111117893"/>
      </right>
      <top style="thick">
        <color theme="5" tint="-0.249977111117893"/>
      </top>
      <bottom style="medium">
        <color theme="5" tint="-0.249977111117893"/>
      </bottom>
      <diagonal/>
    </border>
    <border>
      <left style="thin">
        <color theme="5" tint="-0.249977111117893"/>
      </left>
      <right style="thin">
        <color theme="5" tint="-0.249977111117893"/>
      </right>
      <top style="thick">
        <color theme="5" tint="-0.249977111117893"/>
      </top>
      <bottom style="medium">
        <color theme="5" tint="-0.249977111117893"/>
      </bottom>
      <diagonal/>
    </border>
    <border>
      <left style="thin">
        <color rgb="FFFF0000"/>
      </left>
      <right style="thin">
        <color rgb="FFFF0000"/>
      </right>
      <top style="dotted">
        <color theme="5" tint="0.39997558519241921"/>
      </top>
      <bottom style="medium">
        <color theme="5" tint="-0.249977111117893"/>
      </bottom>
      <diagonal/>
    </border>
    <border>
      <left/>
      <right style="thin">
        <color theme="5" tint="-0.249977111117893"/>
      </right>
      <top/>
      <bottom style="medium">
        <color theme="5" tint="-0.249977111117893"/>
      </bottom>
      <diagonal/>
    </border>
    <border>
      <left style="thin">
        <color theme="5" tint="-0.249977111117893"/>
      </left>
      <right/>
      <top style="dotted">
        <color theme="5" tint="0.39997558519241921"/>
      </top>
      <bottom style="medium">
        <color theme="5" tint="-0.249977111117893"/>
      </bottom>
      <diagonal/>
    </border>
    <border>
      <left style="thin">
        <color rgb="FFFF0000"/>
      </left>
      <right style="medium">
        <color theme="5" tint="-0.249977111117893"/>
      </right>
      <top style="dotted">
        <color theme="5" tint="0.39997558519241921"/>
      </top>
      <bottom style="medium">
        <color theme="5" tint="-0.249977111117893"/>
      </bottom>
      <diagonal/>
    </border>
    <border>
      <left style="thin">
        <color theme="5" tint="-0.249977111117893"/>
      </left>
      <right style="thin">
        <color theme="5" tint="-0.249977111117893"/>
      </right>
      <top style="thin">
        <color theme="5" tint="-0.249977111117893"/>
      </top>
      <bottom style="thin">
        <color theme="5" tint="-0.249977111117893"/>
      </bottom>
      <diagonal/>
    </border>
    <border>
      <left style="thin">
        <color theme="5" tint="-0.249977111117893"/>
      </left>
      <right/>
      <top style="medium">
        <color theme="5" tint="-0.249977111117893"/>
      </top>
      <bottom/>
      <diagonal/>
    </border>
    <border>
      <left/>
      <right/>
      <top style="medium">
        <color theme="5" tint="-0.249977111117893"/>
      </top>
      <bottom style="dotted">
        <color theme="5" tint="0.39997558519241921"/>
      </bottom>
      <diagonal/>
    </border>
    <border>
      <left style="thin">
        <color rgb="FFFF0000"/>
      </left>
      <right style="medium">
        <color theme="5" tint="-0.249977111117893"/>
      </right>
      <top/>
      <bottom/>
      <diagonal/>
    </border>
    <border>
      <left style="thin">
        <color rgb="FFFF0000"/>
      </left>
      <right style="medium">
        <color theme="5" tint="-0.249977111117893"/>
      </right>
      <top style="thin">
        <color rgb="FFFF0000"/>
      </top>
      <bottom style="dotted">
        <color theme="5" tint="0.39997558519241921"/>
      </bottom>
      <diagonal/>
    </border>
    <border>
      <left style="thin">
        <color rgb="FFFF0000"/>
      </left>
      <right style="medium">
        <color theme="5" tint="-0.249977111117893"/>
      </right>
      <top style="dotted">
        <color theme="5" tint="0.39997558519241921"/>
      </top>
      <bottom style="thin">
        <color rgb="FFFF0000"/>
      </bottom>
      <diagonal/>
    </border>
    <border>
      <left style="thin">
        <color rgb="FFFF0000"/>
      </left>
      <right style="medium">
        <color theme="5" tint="-0.249977111117893"/>
      </right>
      <top/>
      <bottom style="dotted">
        <color theme="5" tint="0.39997558519241921"/>
      </bottom>
      <diagonal/>
    </border>
    <border>
      <left/>
      <right/>
      <top/>
      <bottom style="dotted">
        <color rgb="FFFBDBC9"/>
      </bottom>
      <diagonal/>
    </border>
    <border>
      <left style="thin">
        <color theme="5" tint="-0.249977111117893"/>
      </left>
      <right/>
      <top style="thin">
        <color theme="5" tint="-0.249977111117893"/>
      </top>
      <bottom style="dotted">
        <color rgb="FFFBDBC9"/>
      </bottom>
      <diagonal/>
    </border>
    <border>
      <left/>
      <right style="thin">
        <color rgb="FFFF0000"/>
      </right>
      <top style="thin">
        <color theme="5" tint="-0.249977111117893"/>
      </top>
      <bottom style="dotted">
        <color theme="5" tint="0.39997558519241921"/>
      </bottom>
      <diagonal/>
    </border>
    <border>
      <left/>
      <right/>
      <top style="dotted">
        <color theme="5" tint="0.39997558519241921"/>
      </top>
      <bottom style="medium">
        <color theme="5" tint="-0.249977111117893"/>
      </bottom>
      <diagonal/>
    </border>
    <border>
      <left style="thin">
        <color theme="5" tint="-0.249977111117893"/>
      </left>
      <right style="thin">
        <color theme="5" tint="-0.249977111117893"/>
      </right>
      <top style="dotted">
        <color theme="5" tint="0.39997558519241921"/>
      </top>
      <bottom style="thin">
        <color theme="5" tint="-0.249977111117893"/>
      </bottom>
      <diagonal/>
    </border>
    <border>
      <left style="thin">
        <color rgb="FFFF0000"/>
      </left>
      <right style="medium">
        <color theme="5" tint="-0.249977111117893"/>
      </right>
      <top style="dotted">
        <color theme="5" tint="0.39997558519241921"/>
      </top>
      <bottom/>
      <diagonal/>
    </border>
    <border>
      <left style="thin">
        <color theme="5" tint="-0.249977111117893"/>
      </left>
      <right/>
      <top style="medium">
        <color theme="5" tint="-0.249977111117893"/>
      </top>
      <bottom style="dotted">
        <color rgb="FFFBDBC9"/>
      </bottom>
      <diagonal/>
    </border>
    <border>
      <left style="thin">
        <color theme="5" tint="-0.249977111117893"/>
      </left>
      <right style="thin">
        <color theme="5" tint="-0.249977111117893"/>
      </right>
      <top style="medium">
        <color theme="5" tint="-0.249977111117893"/>
      </top>
      <bottom style="dotted">
        <color theme="5" tint="0.39997558519241921"/>
      </bottom>
      <diagonal/>
    </border>
    <border>
      <left style="thin">
        <color theme="5" tint="-0.249977111117893"/>
      </left>
      <right/>
      <top style="thin">
        <color theme="5" tint="-0.249977111117893"/>
      </top>
      <bottom style="medium">
        <color theme="5" tint="-0.249977111117893"/>
      </bottom>
      <diagonal/>
    </border>
    <border>
      <left style="thin">
        <color theme="5" tint="-0.249977111117893"/>
      </left>
      <right style="thin">
        <color theme="5" tint="-0.249977111117893"/>
      </right>
      <top style="dotted">
        <color theme="5" tint="0.39997558519241921"/>
      </top>
      <bottom style="medium">
        <color theme="5" tint="-0.249977111117893"/>
      </bottom>
      <diagonal/>
    </border>
    <border>
      <left style="thin">
        <color theme="0"/>
      </left>
      <right style="thin">
        <color theme="0"/>
      </right>
      <top style="thin">
        <color theme="0"/>
      </top>
      <bottom style="thin">
        <color theme="0"/>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style="thin">
        <color theme="9" tint="-0.249977111117893"/>
      </left>
      <right/>
      <top/>
      <bottom style="thin">
        <color theme="9" tint="-0.249977111117893"/>
      </bottom>
      <diagonal/>
    </border>
    <border>
      <left style="thin">
        <color theme="9" tint="-0.249977111117893"/>
      </left>
      <right style="thin">
        <color theme="9" tint="-0.249977111117893"/>
      </right>
      <top style="thin">
        <color theme="9" tint="-0.249977111117893"/>
      </top>
      <bottom style="dotted">
        <color theme="9" tint="-0.249977111117893"/>
      </bottom>
      <diagonal/>
    </border>
    <border>
      <left style="thin">
        <color theme="9" tint="-0.249977111117893"/>
      </left>
      <right style="thin">
        <color theme="9" tint="-0.249977111117893"/>
      </right>
      <top style="dotted">
        <color theme="9" tint="-0.249977111117893"/>
      </top>
      <bottom style="dotted">
        <color theme="9" tint="-0.249977111117893"/>
      </bottom>
      <diagonal/>
    </border>
    <border>
      <left style="thin">
        <color theme="9" tint="-0.249977111117893"/>
      </left>
      <right style="thin">
        <color theme="9" tint="-0.249977111117893"/>
      </right>
      <top style="dotted">
        <color theme="9" tint="-0.249977111117893"/>
      </top>
      <bottom style="thin">
        <color theme="9" tint="-0.249977111117893"/>
      </bottom>
      <diagonal/>
    </border>
    <border>
      <left style="thin">
        <color theme="9" tint="-0.249977111117893"/>
      </left>
      <right style="thin">
        <color theme="9" tint="-0.249977111117893"/>
      </right>
      <top style="dotted">
        <color theme="9" tint="-0.249977111117893"/>
      </top>
      <bottom/>
      <diagonal/>
    </border>
    <border>
      <left style="thin">
        <color theme="9" tint="-0.249977111117893"/>
      </left>
      <right style="thin">
        <color theme="9" tint="-0.249977111117893"/>
      </right>
      <top/>
      <bottom style="dotted">
        <color theme="9" tint="-0.249977111117893"/>
      </bottom>
      <diagonal/>
    </border>
    <border>
      <left style="medium">
        <color theme="9" tint="-0.249977111117893"/>
      </left>
      <right style="thin">
        <color theme="9" tint="-0.249977111117893"/>
      </right>
      <top style="medium">
        <color theme="9" tint="-0.249977111117893"/>
      </top>
      <bottom style="thin">
        <color theme="9" tint="-0.249977111117893"/>
      </bottom>
      <diagonal/>
    </border>
    <border>
      <left style="thin">
        <color theme="9" tint="-0.249977111117893"/>
      </left>
      <right style="thin">
        <color theme="9" tint="-0.249977111117893"/>
      </right>
      <top style="medium">
        <color theme="9" tint="-0.249977111117893"/>
      </top>
      <bottom style="thin">
        <color theme="9" tint="-0.249977111117893"/>
      </bottom>
      <diagonal/>
    </border>
    <border>
      <left style="thin">
        <color theme="9" tint="-0.249977111117893"/>
      </left>
      <right/>
      <top style="medium">
        <color theme="9" tint="-0.249977111117893"/>
      </top>
      <bottom style="thin">
        <color theme="9" tint="-0.249977111117893"/>
      </bottom>
      <diagonal/>
    </border>
    <border>
      <left style="thin">
        <color theme="9" tint="-0.249977111117893"/>
      </left>
      <right style="thin">
        <color theme="9" tint="-0.249977111117893"/>
      </right>
      <top style="medium">
        <color theme="9" tint="-0.249977111117893"/>
      </top>
      <bottom style="dotted">
        <color theme="9" tint="-0.249977111117893"/>
      </bottom>
      <diagonal/>
    </border>
    <border>
      <left style="thin">
        <color theme="9" tint="-0.249977111117893"/>
      </left>
      <right style="medium">
        <color theme="9" tint="-0.249977111117893"/>
      </right>
      <top style="medium">
        <color theme="9" tint="-0.249977111117893"/>
      </top>
      <bottom style="dotted">
        <color theme="9" tint="-0.249977111117893"/>
      </bottom>
      <diagonal/>
    </border>
    <border>
      <left style="medium">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style="medium">
        <color theme="9" tint="-0.249977111117893"/>
      </right>
      <top style="dotted">
        <color theme="9" tint="-0.249977111117893"/>
      </top>
      <bottom style="dotted">
        <color theme="9" tint="-0.249977111117893"/>
      </bottom>
      <diagonal/>
    </border>
    <border>
      <left style="thin">
        <color theme="9" tint="-0.249977111117893"/>
      </left>
      <right style="medium">
        <color theme="9" tint="-0.249977111117893"/>
      </right>
      <top style="dotted">
        <color theme="9" tint="-0.249977111117893"/>
      </top>
      <bottom style="thin">
        <color theme="9" tint="-0.249977111117893"/>
      </bottom>
      <diagonal/>
    </border>
    <border>
      <left style="thin">
        <color theme="9" tint="-0.249977111117893"/>
      </left>
      <right style="medium">
        <color theme="9" tint="-0.249977111117893"/>
      </right>
      <top style="thin">
        <color theme="9" tint="-0.249977111117893"/>
      </top>
      <bottom style="dotted">
        <color theme="9" tint="-0.249977111117893"/>
      </bottom>
      <diagonal/>
    </border>
    <border>
      <left style="medium">
        <color theme="9" tint="-0.249977111117893"/>
      </left>
      <right style="thin">
        <color theme="9" tint="-0.249977111117893"/>
      </right>
      <top style="thin">
        <color theme="9" tint="-0.249977111117893"/>
      </top>
      <bottom style="medium">
        <color theme="9" tint="-0.249977111117893"/>
      </bottom>
      <diagonal/>
    </border>
    <border>
      <left style="thin">
        <color theme="9" tint="-0.249977111117893"/>
      </left>
      <right style="thin">
        <color theme="9" tint="-0.249977111117893"/>
      </right>
      <top style="thin">
        <color theme="9" tint="-0.249977111117893"/>
      </top>
      <bottom style="medium">
        <color theme="9" tint="-0.249977111117893"/>
      </bottom>
      <diagonal/>
    </border>
    <border>
      <left style="thin">
        <color theme="9" tint="-0.249977111117893"/>
      </left>
      <right/>
      <top style="thin">
        <color theme="9" tint="-0.249977111117893"/>
      </top>
      <bottom style="medium">
        <color theme="9" tint="-0.249977111117893"/>
      </bottom>
      <diagonal/>
    </border>
    <border>
      <left style="thin">
        <color theme="9" tint="-0.249977111117893"/>
      </left>
      <right style="thin">
        <color theme="9" tint="-0.249977111117893"/>
      </right>
      <top style="dotted">
        <color theme="9" tint="-0.249977111117893"/>
      </top>
      <bottom style="medium">
        <color theme="9" tint="-0.249977111117893"/>
      </bottom>
      <diagonal/>
    </border>
    <border>
      <left style="thin">
        <color theme="9" tint="-0.249977111117893"/>
      </left>
      <right style="medium">
        <color theme="9" tint="-0.249977111117893"/>
      </right>
      <top style="dotted">
        <color theme="9" tint="-0.249977111117893"/>
      </top>
      <bottom style="medium">
        <color theme="9" tint="-0.249977111117893"/>
      </bottom>
      <diagonal/>
    </border>
    <border>
      <left style="medium">
        <color theme="9" tint="-0.249977111117893"/>
      </left>
      <right style="thin">
        <color theme="9" tint="-0.249977111117893"/>
      </right>
      <top style="thin">
        <color theme="9" tint="-0.249977111117893"/>
      </top>
      <bottom/>
      <diagonal/>
    </border>
    <border>
      <left style="thin">
        <color theme="9" tint="-0.249977111117893"/>
      </left>
      <right style="medium">
        <color theme="9" tint="-0.249977111117893"/>
      </right>
      <top style="dotted">
        <color theme="9" tint="-0.249977111117893"/>
      </top>
      <bottom/>
      <diagonal/>
    </border>
    <border>
      <left style="medium">
        <color theme="9" tint="-0.249977111117893"/>
      </left>
      <right style="thin">
        <color theme="9" tint="-0.249977111117893"/>
      </right>
      <top/>
      <bottom style="thin">
        <color theme="9" tint="-0.249977111117893"/>
      </bottom>
      <diagonal/>
    </border>
    <border>
      <left style="thin">
        <color theme="9" tint="-0.249977111117893"/>
      </left>
      <right style="medium">
        <color theme="9" tint="-0.249977111117893"/>
      </right>
      <top/>
      <bottom style="dotted">
        <color theme="9" tint="-0.249977111117893"/>
      </bottom>
      <diagonal/>
    </border>
    <border>
      <left style="medium">
        <color indexed="64"/>
      </left>
      <right style="dotted">
        <color indexed="64"/>
      </right>
      <top/>
      <bottom style="thin">
        <color indexed="64"/>
      </bottom>
      <diagonal/>
    </border>
    <border>
      <left style="dotted">
        <color indexed="64"/>
      </left>
      <right style="medium">
        <color indexed="64"/>
      </right>
      <top/>
      <bottom style="thin">
        <color indexed="64"/>
      </bottom>
      <diagonal/>
    </border>
    <border>
      <left/>
      <right style="dotted">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theme="9"/>
      </left>
      <right style="thin">
        <color theme="9"/>
      </right>
      <top style="thin">
        <color theme="9"/>
      </top>
      <bottom/>
      <diagonal/>
    </border>
    <border>
      <left style="thin">
        <color indexed="64"/>
      </left>
      <right/>
      <top style="thin">
        <color indexed="64"/>
      </top>
      <bottom/>
      <diagonal/>
    </border>
    <border>
      <left style="thin">
        <color theme="8"/>
      </left>
      <right/>
      <top style="dotted">
        <color theme="8"/>
      </top>
      <bottom style="thin">
        <color theme="8"/>
      </bottom>
      <diagonal/>
    </border>
    <border>
      <left style="thick">
        <color theme="0"/>
      </left>
      <right/>
      <top/>
      <bottom/>
      <diagonal/>
    </border>
    <border>
      <left style="thick">
        <color theme="0"/>
      </left>
      <right/>
      <top/>
      <bottom style="thick">
        <color theme="0"/>
      </bottom>
      <diagonal/>
    </border>
    <border>
      <left style="thick">
        <color theme="0"/>
      </left>
      <right/>
      <top/>
      <bottom style="thick">
        <color theme="8" tint="-0.249977111117893"/>
      </bottom>
      <diagonal/>
    </border>
    <border>
      <left style="thick">
        <color theme="0"/>
      </left>
      <right/>
      <top style="thick">
        <color theme="8" tint="-0.249977111117893"/>
      </top>
      <bottom/>
      <diagonal/>
    </border>
    <border>
      <left/>
      <right style="medium">
        <color rgb="FF000000"/>
      </right>
      <top/>
      <bottom/>
      <diagonal/>
    </border>
    <border>
      <left style="thick">
        <color theme="0"/>
      </left>
      <right style="medium">
        <color rgb="FF000000"/>
      </right>
      <top/>
      <bottom style="thick">
        <color theme="0"/>
      </bottom>
      <diagonal/>
    </border>
    <border>
      <left style="thick">
        <color theme="0"/>
      </left>
      <right style="medium">
        <color rgb="FF000000"/>
      </right>
      <top/>
      <bottom/>
      <diagonal/>
    </border>
    <border>
      <left style="thick">
        <color theme="0"/>
      </left>
      <right style="medium">
        <color rgb="FF000000"/>
      </right>
      <top/>
      <bottom style="thick">
        <color theme="8" tint="-0.249977111117893"/>
      </bottom>
      <diagonal/>
    </border>
    <border>
      <left style="thick">
        <color theme="0"/>
      </left>
      <right style="medium">
        <color rgb="FF000000"/>
      </right>
      <top style="thick">
        <color theme="8" tint="-0.249977111117893"/>
      </top>
      <bottom/>
      <diagonal/>
    </border>
  </borders>
  <cellStyleXfs count="12">
    <xf numFmtId="0" fontId="0" fillId="0" borderId="0"/>
    <xf numFmtId="0" fontId="5" fillId="0" borderId="0"/>
    <xf numFmtId="0" fontId="4" fillId="0" borderId="0"/>
    <xf numFmtId="0" fontId="45" fillId="0" borderId="0"/>
    <xf numFmtId="0" fontId="3" fillId="0" borderId="0"/>
    <xf numFmtId="0" fontId="28" fillId="0" borderId="0"/>
    <xf numFmtId="0" fontId="28" fillId="0" borderId="0"/>
    <xf numFmtId="43" fontId="3" fillId="0" borderId="0" applyFont="0" applyFill="0" applyBorder="0" applyAlignment="0" applyProtection="0"/>
    <xf numFmtId="0" fontId="46" fillId="0" borderId="0"/>
    <xf numFmtId="0" fontId="3" fillId="0" borderId="0"/>
    <xf numFmtId="0" fontId="2" fillId="0" borderId="0"/>
    <xf numFmtId="0" fontId="1" fillId="0" borderId="0"/>
  </cellStyleXfs>
  <cellXfs count="956">
    <xf numFmtId="0" fontId="0" fillId="0" borderId="0" xfId="0"/>
    <xf numFmtId="0" fontId="6" fillId="0" borderId="0" xfId="0" applyFont="1" applyAlignment="1">
      <alignment horizontal="right"/>
    </xf>
    <xf numFmtId="0" fontId="0" fillId="0" borderId="0" xfId="0" applyAlignment="1">
      <alignment horizontal="center"/>
    </xf>
    <xf numFmtId="0" fontId="9" fillId="2" borderId="0" xfId="0" applyFont="1" applyFill="1" applyAlignment="1">
      <alignment horizontal="center" vertical="center"/>
    </xf>
    <xf numFmtId="0" fontId="6" fillId="2" borderId="0" xfId="0" applyFont="1" applyFill="1" applyAlignment="1">
      <alignment vertical="center"/>
    </xf>
    <xf numFmtId="0" fontId="7" fillId="10" borderId="30"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0" fillId="0" borderId="0" xfId="0" applyAlignment="1">
      <alignment vertical="center"/>
    </xf>
    <xf numFmtId="0" fontId="14" fillId="0" borderId="8" xfId="0" applyFont="1" applyBorder="1" applyAlignment="1">
      <alignment vertical="center"/>
    </xf>
    <xf numFmtId="0" fontId="14" fillId="0" borderId="3" xfId="0" applyFont="1" applyBorder="1" applyAlignment="1">
      <alignment vertical="center"/>
    </xf>
    <xf numFmtId="0" fontId="14" fillId="0" borderId="2" xfId="0" applyFont="1" applyBorder="1" applyAlignment="1">
      <alignment vertical="center"/>
    </xf>
    <xf numFmtId="0" fontId="14" fillId="0" borderId="9" xfId="0" applyFont="1" applyBorder="1" applyAlignment="1">
      <alignment vertical="center"/>
    </xf>
    <xf numFmtId="0" fontId="14" fillId="0" borderId="10" xfId="0" applyFont="1" applyBorder="1" applyAlignment="1">
      <alignment vertical="center"/>
    </xf>
    <xf numFmtId="0" fontId="14" fillId="0" borderId="1" xfId="0" applyFont="1" applyBorder="1" applyAlignment="1">
      <alignment vertical="center"/>
    </xf>
    <xf numFmtId="0" fontId="14" fillId="0" borderId="4" xfId="0" applyFont="1" applyBorder="1" applyAlignment="1">
      <alignment vertical="center"/>
    </xf>
    <xf numFmtId="0" fontId="11" fillId="0" borderId="0" xfId="0" applyFont="1"/>
    <xf numFmtId="0" fontId="16" fillId="0" borderId="0" xfId="0" applyFont="1"/>
    <xf numFmtId="0" fontId="10" fillId="7" borderId="49" xfId="0" applyFont="1" applyFill="1" applyBorder="1" applyAlignment="1">
      <alignment horizontal="center" vertical="top" wrapText="1"/>
    </xf>
    <xf numFmtId="0" fontId="10" fillId="7" borderId="50" xfId="0" applyFont="1" applyFill="1" applyBorder="1" applyAlignment="1">
      <alignment horizontal="left" vertical="top" wrapText="1"/>
    </xf>
    <xf numFmtId="0" fontId="10" fillId="7" borderId="50" xfId="0" applyFont="1" applyFill="1" applyBorder="1" applyAlignment="1">
      <alignment horizontal="center" vertical="top" wrapText="1"/>
    </xf>
    <xf numFmtId="0" fontId="10" fillId="7" borderId="51" xfId="0" applyFont="1" applyFill="1" applyBorder="1" applyAlignment="1">
      <alignment horizontal="center" vertical="top" wrapText="1"/>
    </xf>
    <xf numFmtId="0" fontId="7" fillId="10" borderId="53" xfId="0" applyFont="1" applyFill="1" applyBorder="1" applyAlignment="1">
      <alignment horizontal="center" vertical="center" wrapText="1"/>
    </xf>
    <xf numFmtId="0" fontId="7" fillId="10" borderId="53" xfId="0" applyFont="1" applyFill="1" applyBorder="1" applyAlignment="1">
      <alignment horizontal="center" wrapText="1"/>
    </xf>
    <xf numFmtId="0" fontId="19" fillId="0" borderId="0" xfId="0" applyFont="1"/>
    <xf numFmtId="0" fontId="19" fillId="0" borderId="0" xfId="0" applyFont="1" applyAlignment="1">
      <alignment horizontal="center" vertical="center"/>
    </xf>
    <xf numFmtId="0" fontId="17" fillId="0" borderId="0" xfId="0" applyFont="1"/>
    <xf numFmtId="0" fontId="22" fillId="0" borderId="0" xfId="0" applyFont="1"/>
    <xf numFmtId="0" fontId="21" fillId="0" borderId="0" xfId="0" applyFont="1"/>
    <xf numFmtId="0" fontId="23" fillId="0" borderId="0" xfId="0" applyFont="1"/>
    <xf numFmtId="0" fontId="22" fillId="0" borderId="0" xfId="0" applyFont="1" applyAlignment="1">
      <alignment horizontal="center"/>
    </xf>
    <xf numFmtId="0" fontId="15" fillId="0" borderId="0" xfId="0" applyFont="1"/>
    <xf numFmtId="0" fontId="8" fillId="0" borderId="0" xfId="0" applyFont="1"/>
    <xf numFmtId="0" fontId="24" fillId="0" borderId="0" xfId="0" applyFont="1"/>
    <xf numFmtId="0" fontId="15" fillId="0" borderId="0" xfId="0" applyFont="1" applyAlignment="1">
      <alignment vertical="center"/>
    </xf>
    <xf numFmtId="0" fontId="14" fillId="0" borderId="24" xfId="0" applyFont="1" applyBorder="1" applyAlignment="1">
      <alignment vertical="center"/>
    </xf>
    <xf numFmtId="0" fontId="14" fillId="0" borderId="11" xfId="0" applyFont="1" applyBorder="1" applyAlignment="1">
      <alignment vertical="center"/>
    </xf>
    <xf numFmtId="0" fontId="14" fillId="0" borderId="25" xfId="0" applyFont="1" applyBorder="1" applyAlignment="1">
      <alignment vertical="center"/>
    </xf>
    <xf numFmtId="0" fontId="14" fillId="0" borderId="26" xfId="0" applyFont="1" applyBorder="1" applyAlignment="1">
      <alignment vertical="center"/>
    </xf>
    <xf numFmtId="0" fontId="14" fillId="0" borderId="17" xfId="0" applyFont="1" applyBorder="1" applyAlignment="1">
      <alignment vertical="center"/>
    </xf>
    <xf numFmtId="0" fontId="14" fillId="0" borderId="27" xfId="0" applyFont="1" applyBorder="1" applyAlignment="1">
      <alignment vertical="center"/>
    </xf>
    <xf numFmtId="0" fontId="14" fillId="0" borderId="28" xfId="0" applyFont="1" applyBorder="1" applyAlignment="1">
      <alignment vertical="center"/>
    </xf>
    <xf numFmtId="0" fontId="14" fillId="0" borderId="13" xfId="0" applyFont="1" applyBorder="1" applyAlignment="1">
      <alignment vertical="center"/>
    </xf>
    <xf numFmtId="0" fontId="14" fillId="0" borderId="29" xfId="0" applyFont="1" applyBorder="1" applyAlignment="1">
      <alignment vertical="center"/>
    </xf>
    <xf numFmtId="0" fontId="14" fillId="0" borderId="23" xfId="0" applyFont="1" applyBorder="1" applyAlignment="1">
      <alignment vertical="center"/>
    </xf>
    <xf numFmtId="0" fontId="14" fillId="0" borderId="20" xfId="0" applyFont="1" applyBorder="1" applyAlignment="1">
      <alignment vertical="center"/>
    </xf>
    <xf numFmtId="0" fontId="14" fillId="0" borderId="21" xfId="0" applyFont="1" applyBorder="1" applyAlignment="1">
      <alignment vertical="center"/>
    </xf>
    <xf numFmtId="0" fontId="14" fillId="0" borderId="18" xfId="0" applyFont="1" applyBorder="1" applyAlignment="1">
      <alignment vertical="center"/>
    </xf>
    <xf numFmtId="0" fontId="14" fillId="0" borderId="22" xfId="0" applyFont="1" applyBorder="1" applyAlignment="1">
      <alignment vertical="center"/>
    </xf>
    <xf numFmtId="0" fontId="14" fillId="0" borderId="19" xfId="0" applyFont="1" applyBorder="1" applyAlignment="1">
      <alignment vertical="center"/>
    </xf>
    <xf numFmtId="0" fontId="20" fillId="0" borderId="18" xfId="0" applyFont="1" applyBorder="1" applyAlignment="1">
      <alignment vertical="center"/>
    </xf>
    <xf numFmtId="0" fontId="20" fillId="0" borderId="19" xfId="0" applyFont="1" applyBorder="1" applyAlignment="1">
      <alignment vertical="center"/>
    </xf>
    <xf numFmtId="0" fontId="20" fillId="0" borderId="20" xfId="0" applyFont="1" applyBorder="1" applyAlignment="1">
      <alignment vertical="center"/>
    </xf>
    <xf numFmtId="0" fontId="20" fillId="0" borderId="0" xfId="0" applyFont="1" applyAlignment="1">
      <alignment vertical="center"/>
    </xf>
    <xf numFmtId="0" fontId="18" fillId="0" borderId="0" xfId="0" applyFont="1" applyAlignment="1">
      <alignment vertical="center"/>
    </xf>
    <xf numFmtId="0" fontId="6" fillId="2" borderId="0" xfId="0" applyFont="1" applyFill="1"/>
    <xf numFmtId="0" fontId="13" fillId="2" borderId="0" xfId="0" applyFont="1" applyFill="1"/>
    <xf numFmtId="0" fontId="6" fillId="0" borderId="0" xfId="0" applyFont="1"/>
    <xf numFmtId="0" fontId="26" fillId="0" borderId="5" xfId="0" applyFont="1" applyBorder="1" applyAlignment="1">
      <alignment vertical="center"/>
    </xf>
    <xf numFmtId="0" fontId="26" fillId="2" borderId="0" xfId="0" applyFont="1" applyFill="1" applyAlignment="1">
      <alignment vertical="center"/>
    </xf>
    <xf numFmtId="0" fontId="26" fillId="0" borderId="7" xfId="0" applyFont="1" applyBorder="1" applyAlignment="1">
      <alignment vertical="center"/>
    </xf>
    <xf numFmtId="0" fontId="28" fillId="0" borderId="0" xfId="0" applyFont="1" applyAlignment="1">
      <alignment vertical="center"/>
    </xf>
    <xf numFmtId="0" fontId="28" fillId="2" borderId="0" xfId="0" applyFont="1" applyFill="1" applyAlignment="1">
      <alignment horizontal="justify" vertical="center" wrapText="1"/>
    </xf>
    <xf numFmtId="0" fontId="29" fillId="0" borderId="65" xfId="0" applyFont="1" applyBorder="1" applyAlignment="1">
      <alignment vertical="center" wrapText="1"/>
    </xf>
    <xf numFmtId="0" fontId="30" fillId="0" borderId="65" xfId="0" applyFont="1" applyBorder="1" applyAlignment="1">
      <alignment vertical="center" wrapText="1"/>
    </xf>
    <xf numFmtId="0" fontId="30" fillId="0" borderId="65" xfId="0" applyFont="1" applyBorder="1" applyAlignment="1">
      <alignment horizontal="center" vertical="center" wrapText="1"/>
    </xf>
    <xf numFmtId="0" fontId="29" fillId="15" borderId="62" xfId="0" applyFont="1" applyFill="1" applyBorder="1" applyAlignment="1">
      <alignment horizontal="center" vertical="center"/>
    </xf>
    <xf numFmtId="0" fontId="30" fillId="0" borderId="62" xfId="0" applyFont="1" applyBorder="1" applyAlignment="1">
      <alignment horizontal="center" vertical="center"/>
    </xf>
    <xf numFmtId="0" fontId="33" fillId="10" borderId="30" xfId="0" applyFont="1" applyFill="1" applyBorder="1" applyAlignment="1">
      <alignment horizontal="center" vertical="center" wrapText="1"/>
    </xf>
    <xf numFmtId="0" fontId="33" fillId="10" borderId="41" xfId="0" applyFont="1" applyFill="1" applyBorder="1" applyAlignment="1">
      <alignment horizontal="center" vertical="center" wrapText="1"/>
    </xf>
    <xf numFmtId="0" fontId="32" fillId="10" borderId="30" xfId="0" applyFont="1" applyFill="1" applyBorder="1" applyAlignment="1">
      <alignment horizontal="center" vertical="center" wrapText="1"/>
    </xf>
    <xf numFmtId="0" fontId="32" fillId="10" borderId="41" xfId="0" applyFont="1" applyFill="1" applyBorder="1" applyAlignment="1">
      <alignment horizontal="center" vertical="center" wrapText="1"/>
    </xf>
    <xf numFmtId="0" fontId="32" fillId="9" borderId="39" xfId="0" applyFont="1" applyFill="1" applyBorder="1" applyAlignment="1">
      <alignment horizontal="center" vertical="center" wrapText="1"/>
    </xf>
    <xf numFmtId="0" fontId="32" fillId="9" borderId="40" xfId="0" applyFont="1" applyFill="1" applyBorder="1" applyAlignment="1">
      <alignment horizontal="center" vertical="center" wrapText="1"/>
    </xf>
    <xf numFmtId="0" fontId="33" fillId="11" borderId="54" xfId="0" applyFont="1" applyFill="1" applyBorder="1" applyAlignment="1">
      <alignment horizontal="center" vertical="center" wrapText="1"/>
    </xf>
    <xf numFmtId="0" fontId="33" fillId="11" borderId="58" xfId="0" applyFont="1" applyFill="1" applyBorder="1" applyAlignment="1">
      <alignment horizontal="center" vertical="center" wrapText="1"/>
    </xf>
    <xf numFmtId="0" fontId="32" fillId="9" borderId="30" xfId="0" applyFont="1" applyFill="1" applyBorder="1" applyAlignment="1">
      <alignment horizontal="center" vertical="center" wrapText="1"/>
    </xf>
    <xf numFmtId="0" fontId="32" fillId="9" borderId="42" xfId="0" applyFont="1" applyFill="1" applyBorder="1" applyAlignment="1">
      <alignment horizontal="center" vertical="center" wrapText="1"/>
    </xf>
    <xf numFmtId="0" fontId="33" fillId="11" borderId="43" xfId="0" applyFont="1" applyFill="1" applyBorder="1" applyAlignment="1">
      <alignment horizontal="center" vertical="center" wrapText="1"/>
    </xf>
    <xf numFmtId="0" fontId="33" fillId="11" borderId="44" xfId="0" applyFont="1" applyFill="1" applyBorder="1" applyAlignment="1">
      <alignment horizontal="center" vertical="center" wrapText="1"/>
    </xf>
    <xf numFmtId="0" fontId="15" fillId="0" borderId="0" xfId="0" applyFont="1" applyAlignment="1">
      <alignment vertical="top"/>
    </xf>
    <xf numFmtId="0" fontId="0" fillId="0" borderId="0" xfId="0" applyAlignment="1">
      <alignment vertical="top"/>
    </xf>
    <xf numFmtId="0" fontId="7" fillId="2" borderId="0" xfId="0" applyFont="1" applyFill="1" applyAlignment="1">
      <alignment horizontal="center" vertical="center"/>
    </xf>
    <xf numFmtId="0" fontId="38" fillId="2" borderId="0" xfId="0" applyFont="1" applyFill="1" applyAlignment="1">
      <alignment vertical="center"/>
    </xf>
    <xf numFmtId="0" fontId="14" fillId="0" borderId="66" xfId="0" applyFont="1" applyBorder="1" applyAlignment="1">
      <alignment vertical="center"/>
    </xf>
    <xf numFmtId="0" fontId="20" fillId="0" borderId="67" xfId="0" applyFont="1" applyBorder="1" applyAlignment="1">
      <alignment vertical="center"/>
    </xf>
    <xf numFmtId="0" fontId="14" fillId="0" borderId="68" xfId="0" applyFont="1" applyBorder="1" applyAlignment="1">
      <alignment vertical="center"/>
    </xf>
    <xf numFmtId="0" fontId="20" fillId="0" borderId="69" xfId="0" applyFont="1" applyBorder="1" applyAlignment="1">
      <alignment vertical="center"/>
    </xf>
    <xf numFmtId="0" fontId="14" fillId="0" borderId="70" xfId="0" applyFont="1" applyBorder="1" applyAlignment="1">
      <alignment vertical="center"/>
    </xf>
    <xf numFmtId="0" fontId="14" fillId="0" borderId="71" xfId="0" applyFont="1" applyBorder="1" applyAlignment="1">
      <alignment vertical="center"/>
    </xf>
    <xf numFmtId="0" fontId="14" fillId="0" borderId="72" xfId="0" applyFont="1" applyBorder="1" applyAlignment="1">
      <alignment vertical="center"/>
    </xf>
    <xf numFmtId="0" fontId="14" fillId="0" borderId="69" xfId="0" applyFont="1" applyBorder="1" applyAlignment="1">
      <alignment vertical="center"/>
    </xf>
    <xf numFmtId="0" fontId="14" fillId="0" borderId="73"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76" xfId="0" applyFont="1" applyBorder="1" applyAlignment="1">
      <alignment vertical="center"/>
    </xf>
    <xf numFmtId="0" fontId="26" fillId="0" borderId="0" xfId="0" applyFont="1" applyAlignment="1">
      <alignment vertical="center"/>
    </xf>
    <xf numFmtId="0" fontId="28" fillId="2" borderId="5" xfId="0" applyFont="1" applyFill="1" applyBorder="1" applyAlignment="1">
      <alignment horizontal="center" vertical="center"/>
    </xf>
    <xf numFmtId="0" fontId="28" fillId="2" borderId="5" xfId="0" applyFont="1" applyFill="1" applyBorder="1" applyAlignment="1">
      <alignment horizontal="justify" vertical="center"/>
    </xf>
    <xf numFmtId="0" fontId="30" fillId="13" borderId="62" xfId="0" applyFont="1" applyFill="1" applyBorder="1" applyAlignment="1">
      <alignment horizontal="center" vertical="center"/>
    </xf>
    <xf numFmtId="0" fontId="0" fillId="0" borderId="0" xfId="0" applyAlignment="1">
      <alignment horizontal="center" vertical="center"/>
    </xf>
    <xf numFmtId="0" fontId="40" fillId="4" borderId="83" xfId="0" applyFont="1" applyFill="1" applyBorder="1" applyAlignment="1">
      <alignment horizontal="center" vertical="center" wrapText="1"/>
    </xf>
    <xf numFmtId="0" fontId="40" fillId="4" borderId="107" xfId="0" applyFont="1" applyFill="1" applyBorder="1" applyAlignment="1">
      <alignment horizontal="center" vertical="center" wrapText="1"/>
    </xf>
    <xf numFmtId="0" fontId="40" fillId="4" borderId="0" xfId="0" applyFont="1" applyFill="1" applyAlignment="1">
      <alignment horizontal="center" vertical="center" wrapText="1"/>
    </xf>
    <xf numFmtId="0" fontId="40" fillId="4" borderId="84" xfId="0" applyFont="1" applyFill="1" applyBorder="1" applyAlignment="1">
      <alignment horizontal="center" vertical="center" wrapText="1"/>
    </xf>
    <xf numFmtId="0" fontId="40" fillId="4" borderId="82" xfId="0" applyFont="1" applyFill="1" applyBorder="1" applyAlignment="1">
      <alignment horizontal="center" vertical="center" wrapText="1"/>
    </xf>
    <xf numFmtId="0" fontId="26" fillId="0" borderId="0" xfId="0" applyFont="1" applyAlignment="1">
      <alignment horizontal="right" vertical="center"/>
    </xf>
    <xf numFmtId="0" fontId="47" fillId="0" borderId="0" xfId="0" applyFont="1"/>
    <xf numFmtId="0" fontId="22" fillId="0" borderId="0" xfId="0" applyFont="1" applyAlignment="1">
      <alignment horizontal="left"/>
    </xf>
    <xf numFmtId="0" fontId="37" fillId="7" borderId="46" xfId="0" applyFont="1" applyFill="1" applyBorder="1" applyAlignment="1">
      <alignment horizontal="center" vertical="center" wrapText="1"/>
    </xf>
    <xf numFmtId="0" fontId="37" fillId="7" borderId="47" xfId="0" applyFont="1" applyFill="1" applyBorder="1" applyAlignment="1">
      <alignment horizontal="center" vertical="center" wrapText="1"/>
    </xf>
    <xf numFmtId="0" fontId="37" fillId="7" borderId="48" xfId="0" applyFont="1" applyFill="1" applyBorder="1" applyAlignment="1">
      <alignment horizontal="center" vertical="center" wrapText="1"/>
    </xf>
    <xf numFmtId="0" fontId="32" fillId="10" borderId="30" xfId="0" applyFont="1" applyFill="1" applyBorder="1" applyAlignment="1">
      <alignment horizontal="center" vertical="top" wrapText="1"/>
    </xf>
    <xf numFmtId="0" fontId="33" fillId="10" borderId="30" xfId="0" applyFont="1" applyFill="1" applyBorder="1" applyAlignment="1">
      <alignment horizontal="center" vertical="top" wrapText="1"/>
    </xf>
    <xf numFmtId="0" fontId="48" fillId="9" borderId="39" xfId="0" applyFont="1" applyFill="1" applyBorder="1" applyAlignment="1">
      <alignment horizontal="center" vertical="center" wrapText="1"/>
    </xf>
    <xf numFmtId="0" fontId="48" fillId="9" borderId="40" xfId="0" applyFont="1" applyFill="1" applyBorder="1" applyAlignment="1">
      <alignment horizontal="center" vertical="center" wrapText="1"/>
    </xf>
    <xf numFmtId="0" fontId="31" fillId="10" borderId="30" xfId="0" applyFont="1" applyFill="1" applyBorder="1" applyAlignment="1">
      <alignment horizontal="center" vertical="center" wrapText="1"/>
    </xf>
    <xf numFmtId="0" fontId="31" fillId="10" borderId="41" xfId="0" applyFont="1" applyFill="1" applyBorder="1" applyAlignment="1">
      <alignment horizontal="center" vertical="center" wrapText="1"/>
    </xf>
    <xf numFmtId="0" fontId="48" fillId="10" borderId="30" xfId="0" applyFont="1" applyFill="1" applyBorder="1" applyAlignment="1">
      <alignment horizontal="center" vertical="center" wrapText="1"/>
    </xf>
    <xf numFmtId="0" fontId="48" fillId="10" borderId="41" xfId="0" applyFont="1" applyFill="1" applyBorder="1" applyAlignment="1">
      <alignment horizontal="center" vertical="center" wrapText="1"/>
    </xf>
    <xf numFmtId="0" fontId="31" fillId="11" borderId="54" xfId="0" applyFont="1" applyFill="1" applyBorder="1" applyAlignment="1">
      <alignment horizontal="center" vertical="center" wrapText="1"/>
    </xf>
    <xf numFmtId="0" fontId="31" fillId="11" borderId="58" xfId="0" applyFont="1" applyFill="1" applyBorder="1" applyAlignment="1">
      <alignment horizontal="center" vertical="center" wrapText="1"/>
    </xf>
    <xf numFmtId="0" fontId="48" fillId="9" borderId="30" xfId="0" applyFont="1" applyFill="1" applyBorder="1" applyAlignment="1">
      <alignment horizontal="center" vertical="center" wrapText="1"/>
    </xf>
    <xf numFmtId="0" fontId="48" fillId="9" borderId="42" xfId="0" applyFont="1" applyFill="1" applyBorder="1" applyAlignment="1">
      <alignment horizontal="center" vertical="center" wrapText="1"/>
    </xf>
    <xf numFmtId="0" fontId="31" fillId="11" borderId="43" xfId="0" applyFont="1" applyFill="1" applyBorder="1" applyAlignment="1">
      <alignment horizontal="center" vertical="center" wrapText="1"/>
    </xf>
    <xf numFmtId="0" fontId="31" fillId="11" borderId="44" xfId="0" applyFont="1" applyFill="1" applyBorder="1" applyAlignment="1">
      <alignment horizontal="center" vertical="center" wrapText="1"/>
    </xf>
    <xf numFmtId="0" fontId="32" fillId="10" borderId="41" xfId="0" applyFont="1" applyFill="1" applyBorder="1" applyAlignment="1">
      <alignment horizontal="center" vertical="top" wrapText="1"/>
    </xf>
    <xf numFmtId="0" fontId="32" fillId="20" borderId="39" xfId="0" applyFont="1" applyFill="1" applyBorder="1" applyAlignment="1">
      <alignment horizontal="center" vertical="center" wrapText="1"/>
    </xf>
    <xf numFmtId="0" fontId="33" fillId="20" borderId="30" xfId="0" applyFont="1" applyFill="1" applyBorder="1" applyAlignment="1">
      <alignment horizontal="center" vertical="center" wrapText="1"/>
    </xf>
    <xf numFmtId="0" fontId="32" fillId="20" borderId="30" xfId="0" applyFont="1" applyFill="1" applyBorder="1" applyAlignment="1">
      <alignment horizontal="center" vertical="top" wrapText="1"/>
    </xf>
    <xf numFmtId="0" fontId="33" fillId="20" borderId="54" xfId="0" applyFont="1" applyFill="1" applyBorder="1" applyAlignment="1">
      <alignment horizontal="center" vertical="center" wrapText="1"/>
    </xf>
    <xf numFmtId="0" fontId="33" fillId="17" borderId="30" xfId="0" applyFont="1" applyFill="1" applyBorder="1" applyAlignment="1">
      <alignment horizontal="center" vertical="center" wrapText="1"/>
    </xf>
    <xf numFmtId="0" fontId="32" fillId="20" borderId="30" xfId="0" applyFont="1" applyFill="1" applyBorder="1" applyAlignment="1">
      <alignment horizontal="center" vertical="center" wrapText="1"/>
    </xf>
    <xf numFmtId="0" fontId="32" fillId="17" borderId="30" xfId="0" applyFont="1" applyFill="1" applyBorder="1" applyAlignment="1">
      <alignment horizontal="center" vertical="center" wrapText="1"/>
    </xf>
    <xf numFmtId="0" fontId="27" fillId="2" borderId="105" xfId="0" applyFont="1" applyFill="1" applyBorder="1" applyAlignment="1" applyProtection="1">
      <alignment horizontal="center" vertical="center" wrapText="1"/>
      <protection locked="0"/>
    </xf>
    <xf numFmtId="0" fontId="27" fillId="2" borderId="102" xfId="0" applyFont="1" applyFill="1" applyBorder="1" applyAlignment="1" applyProtection="1">
      <alignment horizontal="center" vertical="center" wrapText="1"/>
      <protection locked="0"/>
    </xf>
    <xf numFmtId="0" fontId="27" fillId="16" borderId="96" xfId="0" applyFont="1" applyFill="1" applyBorder="1" applyAlignment="1" applyProtection="1">
      <alignment horizontal="center" vertical="center" wrapText="1"/>
      <protection locked="0"/>
    </xf>
    <xf numFmtId="0" fontId="27" fillId="16" borderId="101" xfId="0" applyFont="1" applyFill="1" applyBorder="1" applyAlignment="1" applyProtection="1">
      <alignment horizontal="center" vertical="center" wrapText="1"/>
      <protection locked="0"/>
    </xf>
    <xf numFmtId="0" fontId="27" fillId="16" borderId="104" xfId="0" applyFont="1" applyFill="1" applyBorder="1" applyAlignment="1" applyProtection="1">
      <alignment horizontal="center" vertical="center" wrapText="1"/>
      <protection locked="0"/>
    </xf>
    <xf numFmtId="0" fontId="27" fillId="18" borderId="97" xfId="0" applyFont="1" applyFill="1" applyBorder="1" applyAlignment="1" applyProtection="1">
      <alignment horizontal="center" vertical="center" wrapText="1"/>
      <protection locked="0"/>
    </xf>
    <xf numFmtId="0" fontId="27" fillId="2" borderId="110" xfId="0" applyFont="1" applyFill="1" applyBorder="1" applyAlignment="1" applyProtection="1">
      <alignment horizontal="center" vertical="center" wrapText="1"/>
      <protection locked="0"/>
    </xf>
    <xf numFmtId="0" fontId="27" fillId="18" borderId="94" xfId="0" applyFont="1" applyFill="1" applyBorder="1" applyAlignment="1" applyProtection="1">
      <alignment horizontal="center" vertical="center" wrapText="1"/>
      <protection locked="0"/>
    </xf>
    <xf numFmtId="0" fontId="27" fillId="4" borderId="110" xfId="0" applyFont="1" applyFill="1" applyBorder="1" applyAlignment="1" applyProtection="1">
      <alignment horizontal="center" vertical="center" wrapText="1"/>
      <protection locked="0"/>
    </xf>
    <xf numFmtId="0" fontId="27" fillId="4" borderId="99" xfId="0" applyFont="1" applyFill="1" applyBorder="1" applyAlignment="1" applyProtection="1">
      <alignment horizontal="center" vertical="center" wrapText="1"/>
      <protection locked="0"/>
    </xf>
    <xf numFmtId="0" fontId="28" fillId="0" borderId="0" xfId="0" applyFont="1" applyAlignment="1">
      <alignment horizontal="right" vertical="center"/>
    </xf>
    <xf numFmtId="0" fontId="28" fillId="0" borderId="82" xfId="0" applyFont="1" applyBorder="1" applyAlignment="1">
      <alignment horizontal="center" vertical="center"/>
    </xf>
    <xf numFmtId="0" fontId="28" fillId="0" borderId="82" xfId="0" applyFont="1" applyBorder="1" applyAlignment="1">
      <alignment horizontal="justify" vertical="center" wrapText="1"/>
    </xf>
    <xf numFmtId="0" fontId="28" fillId="0" borderId="82" xfId="0" applyFont="1" applyBorder="1" applyAlignment="1">
      <alignment horizontal="right" vertical="center"/>
    </xf>
    <xf numFmtId="0" fontId="28" fillId="0" borderId="82" xfId="0" applyFont="1" applyBorder="1" applyAlignment="1">
      <alignment horizontal="center" vertical="center" wrapText="1"/>
    </xf>
    <xf numFmtId="0" fontId="6" fillId="0" borderId="0" xfId="0" applyFont="1" applyAlignment="1">
      <alignment horizontal="center" vertical="center"/>
    </xf>
    <xf numFmtId="0" fontId="28" fillId="0" borderId="81" xfId="0" applyFont="1" applyBorder="1" applyAlignment="1">
      <alignment horizontal="center" vertical="center"/>
    </xf>
    <xf numFmtId="0" fontId="28" fillId="0" borderId="81" xfId="0" applyFont="1" applyBorder="1" applyAlignment="1">
      <alignment horizontal="justify" vertical="center" wrapText="1"/>
    </xf>
    <xf numFmtId="0" fontId="28" fillId="0" borderId="82" xfId="0" applyFont="1" applyBorder="1" applyAlignment="1">
      <alignment horizontal="left" vertical="center" wrapText="1"/>
    </xf>
    <xf numFmtId="0" fontId="49" fillId="10" borderId="30" xfId="0" applyFont="1" applyFill="1" applyBorder="1" applyAlignment="1">
      <alignment horizontal="center" vertical="center" wrapText="1"/>
    </xf>
    <xf numFmtId="0" fontId="26" fillId="0" borderId="113" xfId="0" applyFont="1" applyBorder="1" applyAlignment="1">
      <alignment vertical="center"/>
    </xf>
    <xf numFmtId="20" fontId="32" fillId="9" borderId="30" xfId="0" applyNumberFormat="1" applyFont="1" applyFill="1" applyBorder="1" applyAlignment="1">
      <alignment horizontal="center" vertical="center" wrapText="1"/>
    </xf>
    <xf numFmtId="0" fontId="33" fillId="20" borderId="43" xfId="0" applyFont="1" applyFill="1" applyBorder="1" applyAlignment="1">
      <alignment horizontal="center" vertical="center" wrapText="1"/>
    </xf>
    <xf numFmtId="0" fontId="7" fillId="20" borderId="30" xfId="0" applyFont="1" applyFill="1" applyBorder="1" applyAlignment="1">
      <alignment horizontal="center" vertical="center" wrapText="1"/>
    </xf>
    <xf numFmtId="0" fontId="33" fillId="17" borderId="41" xfId="0" applyFont="1" applyFill="1" applyBorder="1" applyAlignment="1">
      <alignment horizontal="center" vertical="center" wrapText="1"/>
    </xf>
    <xf numFmtId="0" fontId="30" fillId="2" borderId="7" xfId="0" applyFont="1" applyFill="1" applyBorder="1" applyAlignment="1">
      <alignment horizontal="center" vertical="center"/>
    </xf>
    <xf numFmtId="0" fontId="30" fillId="2" borderId="7" xfId="0" applyFont="1" applyFill="1" applyBorder="1" applyAlignment="1">
      <alignment horizontal="justify" vertical="center" wrapText="1"/>
    </xf>
    <xf numFmtId="0" fontId="50" fillId="2" borderId="0" xfId="0" applyFont="1" applyFill="1" applyAlignment="1">
      <alignment horizontal="center" vertical="center"/>
    </xf>
    <xf numFmtId="0" fontId="26" fillId="0" borderId="0" xfId="0" applyFont="1"/>
    <xf numFmtId="0" fontId="39" fillId="2" borderId="0" xfId="0" applyFont="1" applyFill="1" applyAlignment="1">
      <alignment horizontal="center" vertical="center"/>
    </xf>
    <xf numFmtId="0" fontId="26" fillId="0" borderId="0" xfId="0" applyFont="1" applyAlignment="1">
      <alignment horizontal="center"/>
    </xf>
    <xf numFmtId="0" fontId="39" fillId="3" borderId="6" xfId="0" applyFont="1" applyFill="1" applyBorder="1" applyAlignment="1">
      <alignment horizontal="center" vertical="center"/>
    </xf>
    <xf numFmtId="0" fontId="39" fillId="3" borderId="6" xfId="0" applyFont="1" applyFill="1" applyBorder="1" applyAlignment="1">
      <alignment horizontal="center" vertical="center" wrapText="1"/>
    </xf>
    <xf numFmtId="0" fontId="39" fillId="4" borderId="82" xfId="0" applyFont="1" applyFill="1" applyBorder="1" applyAlignment="1">
      <alignment horizontal="center" vertical="center"/>
    </xf>
    <xf numFmtId="0" fontId="15" fillId="0" borderId="114" xfId="0" applyFont="1" applyBorder="1" applyAlignment="1">
      <alignment vertical="center"/>
    </xf>
    <xf numFmtId="0" fontId="27" fillId="0" borderId="94" xfId="0" applyFont="1" applyBorder="1" applyAlignment="1" applyProtection="1">
      <alignment horizontal="center" vertical="center" wrapText="1"/>
      <protection locked="0"/>
    </xf>
    <xf numFmtId="0" fontId="27" fillId="0" borderId="100" xfId="0" applyFont="1" applyBorder="1" applyAlignment="1" applyProtection="1">
      <alignment horizontal="center" vertical="center" wrapText="1"/>
      <protection locked="0"/>
    </xf>
    <xf numFmtId="0" fontId="27" fillId="0" borderId="87" xfId="0" applyFont="1" applyBorder="1" applyAlignment="1" applyProtection="1">
      <alignment horizontal="center" vertical="center" wrapText="1"/>
      <protection locked="0"/>
    </xf>
    <xf numFmtId="0" fontId="27" fillId="0" borderId="95" xfId="0" applyFont="1" applyBorder="1" applyAlignment="1" applyProtection="1">
      <alignment horizontal="center" vertical="center" wrapText="1"/>
      <protection locked="0"/>
    </xf>
    <xf numFmtId="0" fontId="27" fillId="0" borderId="105" xfId="0" applyFont="1" applyBorder="1" applyAlignment="1" applyProtection="1">
      <alignment horizontal="center" vertical="center" wrapText="1"/>
      <protection locked="0"/>
    </xf>
    <xf numFmtId="0" fontId="27" fillId="0" borderId="86" xfId="0" applyFont="1" applyBorder="1" applyAlignment="1" applyProtection="1">
      <alignment horizontal="center" vertical="center" wrapText="1"/>
      <protection locked="0"/>
    </xf>
    <xf numFmtId="0" fontId="27" fillId="0" borderId="96" xfId="0" applyFont="1" applyBorder="1" applyAlignment="1" applyProtection="1">
      <alignment horizontal="center" vertical="center" wrapText="1"/>
      <protection locked="0"/>
    </xf>
    <xf numFmtId="0" fontId="27" fillId="0" borderId="101" xfId="0" applyFont="1" applyBorder="1" applyAlignment="1" applyProtection="1">
      <alignment horizontal="center" vertical="center" wrapText="1"/>
      <protection locked="0"/>
    </xf>
    <xf numFmtId="0" fontId="27" fillId="0" borderId="85" xfId="0" applyFont="1" applyBorder="1" applyAlignment="1" applyProtection="1">
      <alignment horizontal="center" vertical="center" wrapText="1"/>
      <protection locked="0"/>
    </xf>
    <xf numFmtId="0" fontId="27" fillId="0" borderId="97" xfId="0" applyFont="1" applyBorder="1" applyAlignment="1" applyProtection="1">
      <alignment horizontal="center" vertical="center" wrapText="1"/>
      <protection locked="0"/>
    </xf>
    <xf numFmtId="0" fontId="27" fillId="0" borderId="99" xfId="0" applyFont="1" applyBorder="1" applyAlignment="1" applyProtection="1">
      <alignment horizontal="center" vertical="center" wrapText="1"/>
      <protection locked="0"/>
    </xf>
    <xf numFmtId="0" fontId="27" fillId="0" borderId="104" xfId="0" applyFont="1" applyBorder="1" applyAlignment="1" applyProtection="1">
      <alignment horizontal="center" vertical="center" wrapText="1"/>
      <protection locked="0"/>
    </xf>
    <xf numFmtId="0" fontId="27" fillId="0" borderId="35" xfId="0" applyFont="1" applyBorder="1" applyAlignment="1" applyProtection="1">
      <alignment horizontal="center" vertical="center" wrapText="1"/>
      <protection locked="0"/>
    </xf>
    <xf numFmtId="0" fontId="27" fillId="0" borderId="88" xfId="0" applyFont="1" applyBorder="1" applyAlignment="1" applyProtection="1">
      <alignment horizontal="center" vertical="center" wrapText="1"/>
      <protection locked="0"/>
    </xf>
    <xf numFmtId="0" fontId="27" fillId="0" borderId="102"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98" xfId="0" applyFont="1" applyBorder="1" applyAlignment="1" applyProtection="1">
      <alignment horizontal="center" vertical="center" wrapText="1"/>
      <protection locked="0"/>
    </xf>
    <xf numFmtId="0" fontId="27" fillId="16" borderId="94" xfId="0" applyFont="1" applyFill="1" applyBorder="1" applyAlignment="1" applyProtection="1">
      <alignment horizontal="center" vertical="center" wrapText="1"/>
      <protection locked="0"/>
    </xf>
    <xf numFmtId="0" fontId="27" fillId="16" borderId="100" xfId="0" applyFont="1" applyFill="1" applyBorder="1" applyAlignment="1" applyProtection="1">
      <alignment horizontal="center" vertical="center" wrapText="1"/>
      <protection locked="0"/>
    </xf>
    <xf numFmtId="0" fontId="27" fillId="16" borderId="99" xfId="0" applyFont="1" applyFill="1" applyBorder="1" applyAlignment="1" applyProtection="1">
      <alignment horizontal="center" vertical="center" wrapText="1"/>
      <protection locked="0"/>
    </xf>
    <xf numFmtId="0" fontId="27" fillId="16" borderId="95" xfId="0" applyFont="1" applyFill="1" applyBorder="1" applyAlignment="1" applyProtection="1">
      <alignment horizontal="center" vertical="center" wrapText="1"/>
      <protection locked="0"/>
    </xf>
    <xf numFmtId="0" fontId="27" fillId="16" borderId="97" xfId="0" applyFont="1" applyFill="1" applyBorder="1" applyAlignment="1" applyProtection="1">
      <alignment horizontal="center" vertical="center" wrapText="1"/>
      <protection locked="0"/>
    </xf>
    <xf numFmtId="0" fontId="27" fillId="16" borderId="35" xfId="0" applyFont="1" applyFill="1" applyBorder="1" applyAlignment="1" applyProtection="1">
      <alignment horizontal="center" vertical="center" wrapText="1"/>
      <protection locked="0"/>
    </xf>
    <xf numFmtId="0" fontId="27" fillId="16" borderId="91" xfId="0" applyFont="1" applyFill="1" applyBorder="1" applyAlignment="1" applyProtection="1">
      <alignment horizontal="center" vertical="center" wrapText="1"/>
      <protection locked="0"/>
    </xf>
    <xf numFmtId="0" fontId="27" fillId="16" borderId="90" xfId="0" applyFont="1" applyFill="1" applyBorder="1" applyAlignment="1" applyProtection="1">
      <alignment horizontal="center" vertical="center" wrapText="1"/>
      <protection locked="0"/>
    </xf>
    <xf numFmtId="0" fontId="27" fillId="16" borderId="87" xfId="0" applyFont="1" applyFill="1" applyBorder="1" applyAlignment="1" applyProtection="1">
      <alignment horizontal="center" vertical="center" wrapText="1"/>
      <protection locked="0"/>
    </xf>
    <xf numFmtId="0" fontId="27" fillId="16" borderId="98" xfId="0" applyFont="1" applyFill="1" applyBorder="1" applyAlignment="1" applyProtection="1">
      <alignment horizontal="center" vertical="center" wrapText="1"/>
      <protection locked="0"/>
    </xf>
    <xf numFmtId="0" fontId="27" fillId="16" borderId="102" xfId="0" applyFont="1" applyFill="1" applyBorder="1" applyAlignment="1" applyProtection="1">
      <alignment horizontal="center" vertical="center" wrapText="1"/>
      <protection locked="0"/>
    </xf>
    <xf numFmtId="0" fontId="27" fillId="16" borderId="103" xfId="0" applyFont="1" applyFill="1" applyBorder="1" applyAlignment="1" applyProtection="1">
      <alignment horizontal="center" vertical="center" wrapText="1"/>
      <protection locked="0"/>
    </xf>
    <xf numFmtId="0" fontId="27" fillId="16" borderId="88" xfId="0" applyFont="1" applyFill="1" applyBorder="1" applyAlignment="1" applyProtection="1">
      <alignment horizontal="center" vertical="center" wrapText="1"/>
      <protection locked="0"/>
    </xf>
    <xf numFmtId="0" fontId="32" fillId="24" borderId="42" xfId="0" applyFont="1" applyFill="1" applyBorder="1" applyAlignment="1">
      <alignment horizontal="center" vertical="center" wrapText="1"/>
    </xf>
    <xf numFmtId="0" fontId="33" fillId="24" borderId="41" xfId="0" applyFont="1" applyFill="1" applyBorder="1" applyAlignment="1">
      <alignment horizontal="center" vertical="center" wrapText="1"/>
    </xf>
    <xf numFmtId="0" fontId="33" fillId="24" borderId="58" xfId="0" applyFont="1" applyFill="1" applyBorder="1" applyAlignment="1">
      <alignment horizontal="center" vertical="center" wrapText="1"/>
    </xf>
    <xf numFmtId="0" fontId="39" fillId="2" borderId="120" xfId="0" applyFont="1" applyFill="1" applyBorder="1" applyAlignment="1" applyProtection="1">
      <alignment horizontal="center" vertical="center" wrapText="1"/>
      <protection locked="0"/>
    </xf>
    <xf numFmtId="0" fontId="32" fillId="3" borderId="39" xfId="0" applyFont="1" applyFill="1" applyBorder="1" applyAlignment="1">
      <alignment horizontal="center" vertical="center" wrapText="1"/>
    </xf>
    <xf numFmtId="0" fontId="33" fillId="3" borderId="30" xfId="0" applyFont="1" applyFill="1" applyBorder="1" applyAlignment="1">
      <alignment horizontal="center" vertical="center" wrapText="1"/>
    </xf>
    <xf numFmtId="0" fontId="32" fillId="3" borderId="30" xfId="0" applyFont="1" applyFill="1" applyBorder="1" applyAlignment="1">
      <alignment horizontal="center" vertical="top" wrapText="1"/>
    </xf>
    <xf numFmtId="0" fontId="33" fillId="3" borderId="54" xfId="0" applyFont="1" applyFill="1" applyBorder="1" applyAlignment="1">
      <alignment horizontal="center" vertical="center" wrapText="1"/>
    </xf>
    <xf numFmtId="0" fontId="32" fillId="3" borderId="30" xfId="0" applyFont="1" applyFill="1" applyBorder="1" applyAlignment="1">
      <alignment horizontal="center" vertical="center" wrapText="1"/>
    </xf>
    <xf numFmtId="0" fontId="52" fillId="10" borderId="30" xfId="0" applyFont="1" applyFill="1" applyBorder="1" applyAlignment="1">
      <alignment horizontal="center" vertical="center" wrapText="1"/>
    </xf>
    <xf numFmtId="0" fontId="53" fillId="10" borderId="30" xfId="0" applyFont="1" applyFill="1" applyBorder="1" applyAlignment="1">
      <alignment horizontal="center" vertical="center" wrapText="1"/>
    </xf>
    <xf numFmtId="0" fontId="32" fillId="24" borderId="41" xfId="0" applyFont="1" applyFill="1" applyBorder="1" applyAlignment="1">
      <alignment horizontal="center" vertical="top" wrapText="1"/>
    </xf>
    <xf numFmtId="0" fontId="49" fillId="10" borderId="30" xfId="0" applyFont="1" applyFill="1" applyBorder="1" applyAlignment="1">
      <alignment horizontal="center" vertical="top" wrapText="1"/>
    </xf>
    <xf numFmtId="0" fontId="33" fillId="10" borderId="41" xfId="0" applyFont="1" applyFill="1" applyBorder="1" applyAlignment="1">
      <alignment horizontal="center" vertical="top" wrapText="1"/>
    </xf>
    <xf numFmtId="0" fontId="28" fillId="0" borderId="65" xfId="0" applyFont="1" applyBorder="1" applyAlignment="1">
      <alignment vertical="center" wrapText="1"/>
    </xf>
    <xf numFmtId="0" fontId="27" fillId="28" borderId="94" xfId="0" applyFont="1" applyFill="1" applyBorder="1" applyAlignment="1" applyProtection="1">
      <alignment horizontal="center" vertical="center" wrapText="1"/>
      <protection locked="0"/>
    </xf>
    <xf numFmtId="0" fontId="7" fillId="10" borderId="53" xfId="0" applyFont="1" applyFill="1" applyBorder="1" applyAlignment="1">
      <alignment horizontal="center" vertical="top" wrapText="1"/>
    </xf>
    <xf numFmtId="0" fontId="32" fillId="29" borderId="39" xfId="0" applyFont="1" applyFill="1" applyBorder="1" applyAlignment="1">
      <alignment horizontal="center" vertical="center" wrapText="1"/>
    </xf>
    <xf numFmtId="0" fontId="33" fillId="29" borderId="30" xfId="0" applyFont="1" applyFill="1" applyBorder="1" applyAlignment="1">
      <alignment horizontal="center" vertical="center" wrapText="1"/>
    </xf>
    <xf numFmtId="0" fontId="32" fillId="29" borderId="30" xfId="0" applyFont="1" applyFill="1" applyBorder="1" applyAlignment="1">
      <alignment horizontal="center" vertical="center" wrapText="1"/>
    </xf>
    <xf numFmtId="0" fontId="33" fillId="29" borderId="54" xfId="0" applyFont="1" applyFill="1" applyBorder="1" applyAlignment="1">
      <alignment horizontal="center" vertical="center" wrapText="1"/>
    </xf>
    <xf numFmtId="0" fontId="33" fillId="29" borderId="43" xfId="0" applyFont="1" applyFill="1" applyBorder="1" applyAlignment="1">
      <alignment horizontal="center" vertical="center" wrapText="1"/>
    </xf>
    <xf numFmtId="0" fontId="33" fillId="21" borderId="41" xfId="0" applyFont="1" applyFill="1" applyBorder="1" applyAlignment="1">
      <alignment horizontal="center" vertical="center" wrapText="1"/>
    </xf>
    <xf numFmtId="0" fontId="32" fillId="17" borderId="30" xfId="0" applyFont="1" applyFill="1" applyBorder="1" applyAlignment="1">
      <alignment horizontal="center" vertical="top" wrapText="1"/>
    </xf>
    <xf numFmtId="0" fontId="54" fillId="0" borderId="0" xfId="0" applyFont="1"/>
    <xf numFmtId="0" fontId="33" fillId="30" borderId="30" xfId="0" applyFont="1" applyFill="1" applyBorder="1" applyAlignment="1">
      <alignment horizontal="center" vertical="center" wrapText="1"/>
    </xf>
    <xf numFmtId="0" fontId="32" fillId="31" borderId="30" xfId="0" applyFont="1" applyFill="1" applyBorder="1" applyAlignment="1">
      <alignment horizontal="center" vertical="center" wrapText="1"/>
    </xf>
    <xf numFmtId="0" fontId="33" fillId="31" borderId="30" xfId="0" applyFont="1" applyFill="1" applyBorder="1" applyAlignment="1">
      <alignment horizontal="center" vertical="center" wrapText="1"/>
    </xf>
    <xf numFmtId="0" fontId="32" fillId="31" borderId="39" xfId="0" applyFont="1" applyFill="1" applyBorder="1" applyAlignment="1">
      <alignment horizontal="center" vertical="center" wrapText="1"/>
    </xf>
    <xf numFmtId="0" fontId="33" fillId="32" borderId="30" xfId="0" applyFont="1" applyFill="1" applyBorder="1" applyAlignment="1">
      <alignment horizontal="center" vertical="center" wrapText="1"/>
    </xf>
    <xf numFmtId="0" fontId="32" fillId="32" borderId="30" xfId="0" applyFont="1" applyFill="1" applyBorder="1" applyAlignment="1">
      <alignment horizontal="center" vertical="center" wrapText="1"/>
    </xf>
    <xf numFmtId="0" fontId="33" fillId="27" borderId="30" xfId="0" applyFont="1" applyFill="1" applyBorder="1" applyAlignment="1">
      <alignment horizontal="center" vertical="center" wrapText="1"/>
    </xf>
    <xf numFmtId="0" fontId="32" fillId="27" borderId="30" xfId="0" applyFont="1" applyFill="1" applyBorder="1" applyAlignment="1">
      <alignment horizontal="center" vertical="center" wrapText="1"/>
    </xf>
    <xf numFmtId="0" fontId="15" fillId="0" borderId="0" xfId="0" applyFont="1" applyAlignment="1">
      <alignment vertical="center" wrapText="1"/>
    </xf>
    <xf numFmtId="0" fontId="15" fillId="0" borderId="0" xfId="0" quotePrefix="1" applyFont="1" applyAlignment="1">
      <alignment vertical="center"/>
    </xf>
    <xf numFmtId="0" fontId="28" fillId="0" borderId="123" xfId="0" applyFont="1" applyBorder="1" applyAlignment="1">
      <alignment horizontal="center" vertical="center"/>
    </xf>
    <xf numFmtId="0" fontId="28" fillId="0" borderId="123" xfId="0" applyFont="1" applyBorder="1" applyAlignment="1">
      <alignment horizontal="justify" vertical="center" wrapText="1"/>
    </xf>
    <xf numFmtId="0" fontId="28" fillId="0" borderId="123" xfId="0" applyFont="1" applyBorder="1" applyAlignment="1">
      <alignment horizontal="right" vertical="center"/>
    </xf>
    <xf numFmtId="0" fontId="28" fillId="0" borderId="124" xfId="0" applyFont="1" applyBorder="1" applyAlignment="1">
      <alignment horizontal="center" vertical="center" wrapText="1"/>
    </xf>
    <xf numFmtId="0" fontId="28" fillId="0" borderId="124" xfId="0" applyFont="1" applyBorder="1" applyAlignment="1">
      <alignment horizontal="justify" vertical="center" wrapText="1"/>
    </xf>
    <xf numFmtId="0" fontId="28" fillId="0" borderId="124" xfId="0" applyFont="1" applyBorder="1" applyAlignment="1">
      <alignment horizontal="right" vertical="center"/>
    </xf>
    <xf numFmtId="0" fontId="30" fillId="2" borderId="117" xfId="0" applyFont="1" applyFill="1" applyBorder="1" applyAlignment="1">
      <alignment horizontal="center" vertical="center"/>
    </xf>
    <xf numFmtId="0" fontId="30" fillId="2" borderId="117" xfId="0" applyFont="1" applyFill="1" applyBorder="1" applyAlignment="1">
      <alignment horizontal="justify" vertical="center" wrapText="1"/>
    </xf>
    <xf numFmtId="0" fontId="6" fillId="0" borderId="125" xfId="0" applyFont="1" applyBorder="1"/>
    <xf numFmtId="0" fontId="30" fillId="0" borderId="125" xfId="0" applyFont="1" applyBorder="1" applyAlignment="1">
      <alignment horizontal="center" vertical="center"/>
    </xf>
    <xf numFmtId="0" fontId="30" fillId="0" borderId="125" xfId="0" applyFont="1" applyBorder="1" applyAlignment="1">
      <alignment horizontal="justify" vertical="center" wrapText="1"/>
    </xf>
    <xf numFmtId="0" fontId="28" fillId="0" borderId="6" xfId="0" applyFont="1" applyBorder="1" applyAlignment="1">
      <alignment horizontal="center" vertical="center" wrapText="1"/>
    </xf>
    <xf numFmtId="0" fontId="28" fillId="0" borderId="6" xfId="0" applyFont="1" applyBorder="1" applyAlignment="1">
      <alignment horizontal="justify" vertical="center" wrapText="1"/>
    </xf>
    <xf numFmtId="0" fontId="28" fillId="0" borderId="6" xfId="0" applyFont="1" applyBorder="1" applyAlignment="1">
      <alignment horizontal="center" vertical="center"/>
    </xf>
    <xf numFmtId="0" fontId="0" fillId="0" borderId="0" xfId="0" quotePrefix="1" applyAlignment="1">
      <alignment horizontal="center" vertical="center"/>
    </xf>
    <xf numFmtId="0" fontId="15" fillId="0" borderId="0" xfId="0" quotePrefix="1" applyFont="1" applyAlignment="1">
      <alignment horizontal="center" vertical="center" wrapText="1"/>
    </xf>
    <xf numFmtId="0" fontId="15" fillId="0" borderId="0" xfId="0" quotePrefix="1" applyFont="1" applyAlignment="1">
      <alignment horizontal="center" vertical="center"/>
    </xf>
    <xf numFmtId="0" fontId="27" fillId="2" borderId="107" xfId="0" applyFont="1" applyFill="1" applyBorder="1" applyAlignment="1" applyProtection="1">
      <alignment horizontal="center" vertical="center" wrapText="1"/>
      <protection locked="0"/>
    </xf>
    <xf numFmtId="0" fontId="27" fillId="2" borderId="100" xfId="0" applyFont="1" applyFill="1" applyBorder="1" applyAlignment="1" applyProtection="1">
      <alignment horizontal="center" vertical="center" wrapText="1"/>
      <protection locked="0"/>
    </xf>
    <xf numFmtId="0" fontId="27" fillId="0" borderId="127" xfId="0" applyFont="1" applyBorder="1" applyAlignment="1" applyProtection="1">
      <alignment horizontal="center" vertical="center" wrapText="1"/>
      <protection locked="0"/>
    </xf>
    <xf numFmtId="0" fontId="39" fillId="2" borderId="128" xfId="0" applyFont="1" applyFill="1" applyBorder="1" applyAlignment="1" applyProtection="1">
      <alignment horizontal="center" vertical="center" wrapText="1"/>
      <protection locked="0"/>
    </xf>
    <xf numFmtId="0" fontId="27" fillId="0" borderId="129" xfId="0" applyFont="1" applyBorder="1" applyAlignment="1" applyProtection="1">
      <alignment horizontal="center" vertical="center" wrapText="1"/>
      <protection locked="0"/>
    </xf>
    <xf numFmtId="0" fontId="27" fillId="0" borderId="128" xfId="0" applyFont="1" applyBorder="1" applyAlignment="1" applyProtection="1">
      <alignment horizontal="center" vertical="center" wrapText="1"/>
      <protection locked="0"/>
    </xf>
    <xf numFmtId="0" fontId="27" fillId="18" borderId="127" xfId="0" applyFont="1" applyFill="1" applyBorder="1" applyAlignment="1" applyProtection="1">
      <alignment horizontal="center" vertical="center" wrapText="1"/>
      <protection locked="0"/>
    </xf>
    <xf numFmtId="0" fontId="27" fillId="0" borderId="131" xfId="0" applyFont="1" applyBorder="1" applyAlignment="1" applyProtection="1">
      <alignment horizontal="center" vertical="center" wrapText="1"/>
      <protection locked="0"/>
    </xf>
    <xf numFmtId="0" fontId="0" fillId="0" borderId="62" xfId="0" quotePrefix="1" applyBorder="1" applyAlignment="1">
      <alignment horizontal="center" vertical="center"/>
    </xf>
    <xf numFmtId="0" fontId="0" fillId="0" borderId="62" xfId="0" applyBorder="1" applyAlignment="1">
      <alignment horizontal="left" vertical="top" wrapText="1"/>
    </xf>
    <xf numFmtId="0" fontId="15" fillId="0" borderId="62" xfId="0" quotePrefix="1" applyFont="1" applyBorder="1" applyAlignment="1">
      <alignment horizontal="center" vertical="center"/>
    </xf>
    <xf numFmtId="0" fontId="0" fillId="0" borderId="62" xfId="0" applyBorder="1"/>
    <xf numFmtId="0" fontId="0" fillId="21" borderId="62" xfId="0" applyFill="1" applyBorder="1" applyAlignment="1">
      <alignment horizontal="center" vertical="center"/>
    </xf>
    <xf numFmtId="0" fontId="0" fillId="16" borderId="62" xfId="0" quotePrefix="1" applyFill="1" applyBorder="1" applyAlignment="1">
      <alignment horizontal="center" vertical="center"/>
    </xf>
    <xf numFmtId="0" fontId="0" fillId="16" borderId="62" xfId="0" applyFill="1" applyBorder="1" applyAlignment="1">
      <alignment horizontal="left" vertical="top" wrapText="1"/>
    </xf>
    <xf numFmtId="0" fontId="0" fillId="16" borderId="62" xfId="0" applyFill="1" applyBorder="1" applyAlignment="1">
      <alignment horizontal="center" vertical="center" wrapText="1"/>
    </xf>
    <xf numFmtId="0" fontId="0" fillId="16" borderId="62" xfId="0" quotePrefix="1" applyFill="1" applyBorder="1" applyAlignment="1">
      <alignment horizontal="left" vertical="top" wrapText="1"/>
    </xf>
    <xf numFmtId="0" fontId="0" fillId="16" borderId="62" xfId="0" quotePrefix="1" applyFill="1" applyBorder="1" applyAlignment="1">
      <alignment horizontal="center" vertical="center" wrapText="1"/>
    </xf>
    <xf numFmtId="0" fontId="15" fillId="16" borderId="62" xfId="0" quotePrefix="1" applyFont="1" applyFill="1" applyBorder="1" applyAlignment="1">
      <alignment horizontal="center" vertical="center"/>
    </xf>
    <xf numFmtId="0" fontId="15" fillId="16" borderId="62" xfId="0" quotePrefix="1" applyFont="1" applyFill="1" applyBorder="1" applyAlignment="1">
      <alignment horizontal="left" vertical="top" wrapText="1"/>
    </xf>
    <xf numFmtId="0" fontId="15" fillId="16" borderId="62" xfId="0" quotePrefix="1" applyFont="1" applyFill="1" applyBorder="1" applyAlignment="1">
      <alignment horizontal="center" vertical="center" wrapText="1"/>
    </xf>
    <xf numFmtId="0" fontId="0" fillId="33" borderId="62" xfId="0" applyFill="1" applyBorder="1" applyAlignment="1">
      <alignment horizontal="left" vertical="top" wrapText="1"/>
    </xf>
    <xf numFmtId="0" fontId="0" fillId="33" borderId="62" xfId="0" applyFill="1" applyBorder="1" applyAlignment="1">
      <alignment horizontal="center" vertical="center" wrapText="1"/>
    </xf>
    <xf numFmtId="0" fontId="0" fillId="33" borderId="62" xfId="0" quotePrefix="1" applyFill="1" applyBorder="1" applyAlignment="1">
      <alignment horizontal="left" vertical="top" wrapText="1"/>
    </xf>
    <xf numFmtId="0" fontId="0" fillId="33" borderId="62" xfId="0" quotePrefix="1" applyFill="1" applyBorder="1" applyAlignment="1">
      <alignment horizontal="center" vertical="center" wrapText="1"/>
    </xf>
    <xf numFmtId="0" fontId="15" fillId="33" borderId="62" xfId="0" quotePrefix="1" applyFont="1" applyFill="1" applyBorder="1" applyAlignment="1">
      <alignment horizontal="left" vertical="top" wrapText="1"/>
    </xf>
    <xf numFmtId="0" fontId="15" fillId="33" borderId="62" xfId="0" quotePrefix="1" applyFont="1" applyFill="1" applyBorder="1" applyAlignment="1">
      <alignment horizontal="center" vertical="center" wrapText="1"/>
    </xf>
    <xf numFmtId="0" fontId="27" fillId="16" borderId="105" xfId="0" applyFont="1" applyFill="1" applyBorder="1" applyAlignment="1" applyProtection="1">
      <alignment horizontal="center" vertical="center" wrapText="1"/>
      <protection locked="0"/>
    </xf>
    <xf numFmtId="0" fontId="27" fillId="16" borderId="109" xfId="0" applyFont="1" applyFill="1" applyBorder="1" applyAlignment="1" applyProtection="1">
      <alignment horizontal="center" vertical="center" wrapText="1"/>
      <protection locked="0"/>
    </xf>
    <xf numFmtId="0" fontId="27" fillId="0" borderId="132" xfId="0" applyFont="1" applyBorder="1" applyAlignment="1" applyProtection="1">
      <alignment horizontal="center" vertical="center" wrapText="1"/>
      <protection locked="0"/>
    </xf>
    <xf numFmtId="0" fontId="27" fillId="18" borderId="132" xfId="0" applyFont="1" applyFill="1" applyBorder="1" applyAlignment="1" applyProtection="1">
      <alignment horizontal="center" vertical="center" wrapText="1"/>
      <protection locked="0"/>
    </xf>
    <xf numFmtId="0" fontId="27" fillId="13" borderId="127" xfId="0" applyFont="1" applyFill="1" applyBorder="1" applyAlignment="1" applyProtection="1">
      <alignment horizontal="center" vertical="center" wrapText="1"/>
      <protection locked="0"/>
    </xf>
    <xf numFmtId="0" fontId="27" fillId="13" borderId="128" xfId="0" applyFont="1" applyFill="1" applyBorder="1" applyAlignment="1" applyProtection="1">
      <alignment horizontal="center" vertical="center" wrapText="1"/>
      <protection locked="0"/>
    </xf>
    <xf numFmtId="0" fontId="27" fillId="13" borderId="129" xfId="0" applyFont="1" applyFill="1" applyBorder="1" applyAlignment="1" applyProtection="1">
      <alignment horizontal="center" vertical="center" wrapText="1"/>
      <protection locked="0"/>
    </xf>
    <xf numFmtId="0" fontId="27" fillId="13" borderId="134" xfId="0" applyFont="1" applyFill="1" applyBorder="1" applyAlignment="1" applyProtection="1">
      <alignment horizontal="center" vertical="center" wrapText="1"/>
      <protection locked="0"/>
    </xf>
    <xf numFmtId="0" fontId="27" fillId="13" borderId="135" xfId="0" applyFont="1" applyFill="1" applyBorder="1" applyAlignment="1" applyProtection="1">
      <alignment horizontal="center" vertical="center" wrapText="1"/>
      <protection locked="0"/>
    </xf>
    <xf numFmtId="0" fontId="27" fillId="13" borderId="136" xfId="0" applyFont="1" applyFill="1" applyBorder="1" applyAlignment="1" applyProtection="1">
      <alignment horizontal="center" vertical="center" wrapText="1"/>
      <protection locked="0"/>
    </xf>
    <xf numFmtId="0" fontId="27" fillId="13" borderId="137" xfId="0" applyFont="1" applyFill="1" applyBorder="1" applyAlignment="1" applyProtection="1">
      <alignment horizontal="center" vertical="center" wrapText="1"/>
      <protection locked="0"/>
    </xf>
    <xf numFmtId="0" fontId="27" fillId="13" borderId="138" xfId="0" applyFont="1" applyFill="1" applyBorder="1" applyAlignment="1" applyProtection="1">
      <alignment horizontal="center" vertical="center" wrapText="1"/>
      <protection locked="0"/>
    </xf>
    <xf numFmtId="0" fontId="27" fillId="13" borderId="139" xfId="0" applyFont="1" applyFill="1" applyBorder="1" applyAlignment="1" applyProtection="1">
      <alignment horizontal="center" vertical="center" wrapText="1"/>
      <protection locked="0"/>
    </xf>
    <xf numFmtId="0" fontId="27" fillId="13" borderId="140" xfId="0" applyFont="1" applyFill="1" applyBorder="1" applyAlignment="1" applyProtection="1">
      <alignment horizontal="center" vertical="center" wrapText="1"/>
      <protection locked="0"/>
    </xf>
    <xf numFmtId="0" fontId="27" fillId="0" borderId="134" xfId="0" applyFont="1" applyBorder="1" applyAlignment="1" applyProtection="1">
      <alignment horizontal="center" vertical="center" wrapText="1"/>
      <protection locked="0"/>
    </xf>
    <xf numFmtId="0" fontId="27" fillId="18" borderId="134" xfId="0" applyFont="1" applyFill="1" applyBorder="1" applyAlignment="1" applyProtection="1">
      <alignment horizontal="center" vertical="center" wrapText="1"/>
      <protection locked="0"/>
    </xf>
    <xf numFmtId="0" fontId="27" fillId="2" borderId="135" xfId="0" applyFont="1" applyFill="1" applyBorder="1" applyAlignment="1" applyProtection="1">
      <alignment horizontal="center" vertical="center" wrapText="1"/>
      <protection locked="0"/>
    </xf>
    <xf numFmtId="0" fontId="27" fillId="2" borderId="136" xfId="0" applyFont="1" applyFill="1" applyBorder="1" applyAlignment="1" applyProtection="1">
      <alignment horizontal="center" vertical="center" wrapText="1"/>
      <protection locked="0"/>
    </xf>
    <xf numFmtId="0" fontId="27" fillId="2" borderId="137" xfId="0" applyFont="1" applyFill="1" applyBorder="1" applyAlignment="1" applyProtection="1">
      <alignment horizontal="center" vertical="center" wrapText="1"/>
      <protection locked="0"/>
    </xf>
    <xf numFmtId="0" fontId="27" fillId="2" borderId="138" xfId="0" applyFont="1" applyFill="1" applyBorder="1" applyAlignment="1" applyProtection="1">
      <alignment horizontal="center" vertical="center" wrapText="1"/>
      <protection locked="0"/>
    </xf>
    <xf numFmtId="0" fontId="27" fillId="0" borderId="136" xfId="0" applyFont="1" applyBorder="1" applyAlignment="1" applyProtection="1">
      <alignment horizontal="center" vertical="center" wrapText="1"/>
      <protection locked="0"/>
    </xf>
    <xf numFmtId="0" fontId="27" fillId="0" borderId="139" xfId="0" applyFont="1" applyBorder="1" applyAlignment="1" applyProtection="1">
      <alignment horizontal="center" vertical="center" wrapText="1"/>
      <protection locked="0"/>
    </xf>
    <xf numFmtId="0" fontId="27" fillId="2" borderId="140" xfId="0" applyFont="1" applyFill="1" applyBorder="1" applyAlignment="1" applyProtection="1">
      <alignment horizontal="center" vertical="center" wrapText="1"/>
      <protection locked="0"/>
    </xf>
    <xf numFmtId="0" fontId="27" fillId="0" borderId="156" xfId="0" applyFont="1" applyBorder="1" applyAlignment="1" applyProtection="1">
      <alignment horizontal="center" vertical="center" wrapText="1"/>
      <protection locked="0"/>
    </xf>
    <xf numFmtId="0" fontId="27" fillId="2" borderId="157" xfId="0" applyFont="1" applyFill="1" applyBorder="1" applyAlignment="1" applyProtection="1">
      <alignment horizontal="center" vertical="center" wrapText="1"/>
      <protection locked="0"/>
    </xf>
    <xf numFmtId="0" fontId="27" fillId="2" borderId="158" xfId="0" applyFont="1" applyFill="1" applyBorder="1" applyAlignment="1" applyProtection="1">
      <alignment horizontal="center" vertical="center" wrapText="1"/>
      <protection locked="0"/>
    </xf>
    <xf numFmtId="0" fontId="27" fillId="0" borderId="159" xfId="0" applyFont="1" applyBorder="1" applyAlignment="1" applyProtection="1">
      <alignment horizontal="center" vertical="center" wrapText="1"/>
      <protection locked="0"/>
    </xf>
    <xf numFmtId="0" fontId="27" fillId="0" borderId="160" xfId="0" applyFont="1" applyBorder="1" applyAlignment="1" applyProtection="1">
      <alignment horizontal="center" vertical="center" wrapText="1"/>
      <protection locked="0"/>
    </xf>
    <xf numFmtId="0" fontId="27" fillId="0" borderId="161" xfId="0" applyFont="1" applyBorder="1" applyAlignment="1" applyProtection="1">
      <alignment horizontal="center" vertical="center" wrapText="1"/>
      <protection locked="0"/>
    </xf>
    <xf numFmtId="0" fontId="27" fillId="0" borderId="180" xfId="0" applyFont="1" applyBorder="1" applyAlignment="1" applyProtection="1">
      <alignment horizontal="center" vertical="center" wrapText="1"/>
      <protection locked="0"/>
    </xf>
    <xf numFmtId="0" fontId="27" fillId="0" borderId="164" xfId="0" applyFont="1" applyBorder="1" applyAlignment="1" applyProtection="1">
      <alignment horizontal="center" vertical="center" wrapText="1"/>
      <protection locked="0"/>
    </xf>
    <xf numFmtId="0" fontId="27" fillId="18" borderId="164" xfId="0" applyFont="1" applyFill="1" applyBorder="1" applyAlignment="1" applyProtection="1">
      <alignment horizontal="center" vertical="center" wrapText="1"/>
      <protection locked="0"/>
    </xf>
    <xf numFmtId="0" fontId="27" fillId="0" borderId="165" xfId="0" applyFont="1" applyBorder="1" applyAlignment="1" applyProtection="1">
      <alignment horizontal="center" vertical="center" wrapText="1"/>
      <protection locked="0"/>
    </xf>
    <xf numFmtId="0" fontId="27" fillId="2" borderId="166" xfId="0" applyFont="1" applyFill="1" applyBorder="1" applyAlignment="1" applyProtection="1">
      <alignment horizontal="center" vertical="center" wrapText="1"/>
      <protection locked="0"/>
    </xf>
    <xf numFmtId="0" fontId="27" fillId="2" borderId="168" xfId="0" applyFont="1" applyFill="1" applyBorder="1" applyAlignment="1" applyProtection="1">
      <alignment horizontal="center" vertical="center" wrapText="1"/>
      <protection locked="0"/>
    </xf>
    <xf numFmtId="0" fontId="27" fillId="2" borderId="181" xfId="0" applyFont="1" applyFill="1" applyBorder="1" applyAlignment="1" applyProtection="1">
      <alignment horizontal="center" vertical="center" wrapText="1"/>
      <protection locked="0"/>
    </xf>
    <xf numFmtId="0" fontId="27" fillId="2" borderId="182" xfId="0" applyFont="1" applyFill="1" applyBorder="1" applyAlignment="1" applyProtection="1">
      <alignment horizontal="center" vertical="center" wrapText="1"/>
      <protection locked="0"/>
    </xf>
    <xf numFmtId="0" fontId="27" fillId="0" borderId="168" xfId="0" applyFont="1" applyBorder="1" applyAlignment="1" applyProtection="1">
      <alignment horizontal="center" vertical="center" wrapText="1"/>
      <protection locked="0"/>
    </xf>
    <xf numFmtId="0" fontId="27" fillId="2" borderId="183" xfId="0" applyFont="1" applyFill="1" applyBorder="1" applyAlignment="1" applyProtection="1">
      <alignment horizontal="center" vertical="center" wrapText="1"/>
      <protection locked="0"/>
    </xf>
    <xf numFmtId="0" fontId="27" fillId="2" borderId="184" xfId="0" applyFont="1" applyFill="1" applyBorder="1" applyAlignment="1" applyProtection="1">
      <alignment horizontal="center" vertical="center" wrapText="1"/>
      <protection locked="0"/>
    </xf>
    <xf numFmtId="0" fontId="27" fillId="2" borderId="190" xfId="0" applyFont="1" applyFill="1" applyBorder="1" applyAlignment="1" applyProtection="1">
      <alignment horizontal="center" vertical="center" wrapText="1"/>
      <protection locked="0"/>
    </xf>
    <xf numFmtId="0" fontId="39" fillId="25" borderId="116" xfId="0" applyFont="1" applyFill="1" applyBorder="1" applyAlignment="1">
      <alignment horizontal="center" vertical="center"/>
    </xf>
    <xf numFmtId="0" fontId="39" fillId="25" borderId="7" xfId="0" applyFont="1" applyFill="1" applyBorder="1" applyAlignment="1">
      <alignment horizontal="center" vertical="center"/>
    </xf>
    <xf numFmtId="0" fontId="39" fillId="35" borderId="5" xfId="0" applyFont="1" applyFill="1" applyBorder="1" applyAlignment="1">
      <alignment horizontal="center" vertical="center"/>
    </xf>
    <xf numFmtId="0" fontId="40" fillId="35" borderId="77" xfId="0" applyFont="1" applyFill="1" applyBorder="1" applyAlignment="1">
      <alignment horizontal="center" vertical="center" wrapText="1"/>
    </xf>
    <xf numFmtId="0" fontId="40" fillId="3" borderId="145" xfId="0" applyFont="1" applyFill="1" applyBorder="1" applyAlignment="1">
      <alignment horizontal="center" vertical="center" wrapText="1"/>
    </xf>
    <xf numFmtId="0" fontId="14" fillId="0" borderId="222" xfId="0" applyFont="1" applyBorder="1" applyAlignment="1">
      <alignment vertical="center"/>
    </xf>
    <xf numFmtId="0" fontId="14" fillId="0" borderId="223" xfId="0" applyFont="1" applyBorder="1" applyAlignment="1">
      <alignment vertical="center"/>
    </xf>
    <xf numFmtId="0" fontId="14" fillId="0" borderId="224" xfId="0" applyFont="1" applyBorder="1" applyAlignment="1">
      <alignment vertical="center"/>
    </xf>
    <xf numFmtId="0" fontId="14" fillId="0" borderId="67" xfId="0" applyFont="1" applyBorder="1" applyAlignment="1">
      <alignment vertical="center"/>
    </xf>
    <xf numFmtId="0" fontId="14" fillId="16" borderId="13" xfId="0" applyFont="1" applyFill="1" applyBorder="1" applyAlignment="1">
      <alignment vertical="center"/>
    </xf>
    <xf numFmtId="0" fontId="14" fillId="16" borderId="11" xfId="0" applyFont="1" applyFill="1" applyBorder="1" applyAlignment="1">
      <alignment vertical="center"/>
    </xf>
    <xf numFmtId="0" fontId="14" fillId="16" borderId="17" xfId="0" applyFont="1" applyFill="1" applyBorder="1" applyAlignment="1">
      <alignment vertical="center"/>
    </xf>
    <xf numFmtId="0" fontId="40" fillId="23" borderId="62" xfId="0" applyFont="1" applyFill="1" applyBorder="1" applyAlignment="1">
      <alignment horizontal="center" vertical="center" wrapText="1"/>
    </xf>
    <xf numFmtId="0" fontId="40" fillId="23" borderId="118" xfId="0" applyFont="1" applyFill="1" applyBorder="1" applyAlignment="1">
      <alignment horizontal="center" vertical="center" wrapText="1"/>
    </xf>
    <xf numFmtId="0" fontId="27" fillId="0" borderId="226" xfId="0" applyFont="1" applyBorder="1" applyAlignment="1" applyProtection="1">
      <alignment horizontal="center" vertical="center" wrapText="1"/>
      <protection locked="0"/>
    </xf>
    <xf numFmtId="0" fontId="27" fillId="2" borderId="225" xfId="0" applyFont="1" applyFill="1" applyBorder="1" applyAlignment="1" applyProtection="1">
      <alignment horizontal="center" vertical="center" wrapText="1"/>
      <protection locked="0"/>
    </xf>
    <xf numFmtId="0" fontId="27" fillId="2" borderId="226" xfId="0" applyFont="1" applyFill="1" applyBorder="1" applyAlignment="1" applyProtection="1">
      <alignment horizontal="center" vertical="center" wrapText="1"/>
      <protection locked="0"/>
    </xf>
    <xf numFmtId="0" fontId="27" fillId="2" borderId="227" xfId="0" applyFont="1" applyFill="1" applyBorder="1" applyAlignment="1" applyProtection="1">
      <alignment horizontal="center" vertical="center" wrapText="1"/>
      <protection locked="0"/>
    </xf>
    <xf numFmtId="0" fontId="39" fillId="21" borderId="62" xfId="0" applyFont="1" applyFill="1" applyBorder="1" applyAlignment="1">
      <alignment horizontal="center" vertical="center"/>
    </xf>
    <xf numFmtId="0" fontId="28" fillId="0" borderId="62" xfId="0" applyFont="1" applyBorder="1" applyAlignment="1">
      <alignment horizontal="center" vertical="center"/>
    </xf>
    <xf numFmtId="0" fontId="28" fillId="0" borderId="62" xfId="0" applyFont="1" applyBorder="1" applyAlignment="1">
      <alignment horizontal="justify" vertical="center" wrapText="1"/>
    </xf>
    <xf numFmtId="0" fontId="28" fillId="0" borderId="62" xfId="0" applyFont="1" applyBorder="1" applyAlignment="1">
      <alignment horizontal="right" vertical="center"/>
    </xf>
    <xf numFmtId="0" fontId="28" fillId="0" borderId="62" xfId="0" applyFont="1" applyBorder="1" applyAlignment="1">
      <alignment horizontal="center" vertical="center" wrapText="1"/>
    </xf>
    <xf numFmtId="0" fontId="28" fillId="0" borderId="62" xfId="0" applyFont="1" applyBorder="1" applyAlignment="1">
      <alignment horizontal="left" vertical="center" wrapText="1"/>
    </xf>
    <xf numFmtId="0" fontId="27" fillId="0" borderId="131" xfId="0" applyFont="1" applyBorder="1" applyAlignment="1" applyProtection="1">
      <alignment horizontal="center" vertical="top" wrapText="1"/>
      <protection locked="0"/>
    </xf>
    <xf numFmtId="0" fontId="27" fillId="0" borderId="94" xfId="0" applyFont="1" applyBorder="1" applyAlignment="1" applyProtection="1">
      <alignment horizontal="center" vertical="top" wrapText="1"/>
      <protection locked="0"/>
    </xf>
    <xf numFmtId="0" fontId="27" fillId="0" borderId="100" xfId="0" applyFont="1" applyBorder="1" applyAlignment="1" applyProtection="1">
      <alignment horizontal="center" vertical="top" wrapText="1"/>
      <protection locked="0"/>
    </xf>
    <xf numFmtId="0" fontId="39" fillId="2" borderId="120" xfId="0" applyFont="1" applyFill="1" applyBorder="1" applyAlignment="1" applyProtection="1">
      <alignment horizontal="center" vertical="top" wrapText="1"/>
      <protection locked="0"/>
    </xf>
    <xf numFmtId="0" fontId="27" fillId="0" borderId="95" xfId="0" applyFont="1" applyBorder="1" applyAlignment="1" applyProtection="1">
      <alignment horizontal="center" vertical="top" wrapText="1"/>
      <protection locked="0"/>
    </xf>
    <xf numFmtId="0" fontId="27" fillId="0" borderId="105" xfId="0" applyFont="1" applyBorder="1" applyAlignment="1" applyProtection="1">
      <alignment horizontal="center" vertical="top" wrapText="1"/>
      <protection locked="0"/>
    </xf>
    <xf numFmtId="0" fontId="27" fillId="0" borderId="104" xfId="0" applyFont="1" applyBorder="1" applyAlignment="1" applyProtection="1">
      <alignment horizontal="center" vertical="top" wrapText="1"/>
      <protection locked="0"/>
    </xf>
    <xf numFmtId="0" fontId="27" fillId="0" borderId="96" xfId="0" applyFont="1" applyBorder="1" applyAlignment="1" applyProtection="1">
      <alignment horizontal="center" vertical="top" wrapText="1"/>
      <protection locked="0"/>
    </xf>
    <xf numFmtId="0" fontId="27" fillId="0" borderId="101" xfId="0" applyFont="1" applyBorder="1" applyAlignment="1" applyProtection="1">
      <alignment horizontal="center" vertical="top" wrapText="1"/>
      <protection locked="0"/>
    </xf>
    <xf numFmtId="0" fontId="27" fillId="0" borderId="85" xfId="0" applyFont="1" applyBorder="1" applyAlignment="1" applyProtection="1">
      <alignment horizontal="center" vertical="top" wrapText="1"/>
      <protection locked="0"/>
    </xf>
    <xf numFmtId="0" fontId="27" fillId="0" borderId="97" xfId="0" applyFont="1" applyBorder="1" applyAlignment="1" applyProtection="1">
      <alignment horizontal="center" vertical="top" wrapText="1"/>
      <protection locked="0"/>
    </xf>
    <xf numFmtId="0" fontId="27" fillId="0" borderId="99" xfId="0" applyFont="1" applyBorder="1" applyAlignment="1" applyProtection="1">
      <alignment horizontal="center" vertical="top" wrapText="1"/>
      <protection locked="0"/>
    </xf>
    <xf numFmtId="0" fontId="27" fillId="0" borderId="87" xfId="0" applyFont="1" applyBorder="1" applyAlignment="1" applyProtection="1">
      <alignment horizontal="center" vertical="top" wrapText="1"/>
      <protection locked="0"/>
    </xf>
    <xf numFmtId="0" fontId="27" fillId="0" borderId="86" xfId="0" applyFont="1" applyBorder="1" applyAlignment="1" applyProtection="1">
      <alignment horizontal="center" vertical="top" wrapText="1"/>
      <protection locked="0"/>
    </xf>
    <xf numFmtId="0" fontId="27" fillId="0" borderId="35" xfId="0" applyFont="1" applyBorder="1" applyAlignment="1" applyProtection="1">
      <alignment horizontal="center" vertical="top" wrapText="1"/>
      <protection locked="0"/>
    </xf>
    <xf numFmtId="0" fontId="27" fillId="0" borderId="88" xfId="0" applyFont="1" applyBorder="1" applyAlignment="1" applyProtection="1">
      <alignment horizontal="center" vertical="top" wrapText="1"/>
      <protection locked="0"/>
    </xf>
    <xf numFmtId="0" fontId="27" fillId="0" borderId="102" xfId="0" applyFont="1" applyBorder="1" applyAlignment="1" applyProtection="1">
      <alignment horizontal="center" vertical="top" wrapText="1"/>
      <protection locked="0"/>
    </xf>
    <xf numFmtId="0" fontId="27" fillId="0" borderId="0" xfId="0" applyFont="1" applyAlignment="1" applyProtection="1">
      <alignment horizontal="center" vertical="top" wrapText="1"/>
      <protection locked="0"/>
    </xf>
    <xf numFmtId="0" fontId="27" fillId="0" borderId="98" xfId="0" applyFont="1" applyBorder="1" applyAlignment="1" applyProtection="1">
      <alignment horizontal="center" vertical="top" wrapText="1"/>
      <protection locked="0"/>
    </xf>
    <xf numFmtId="0" fontId="27" fillId="16" borderId="94" xfId="0" applyFont="1" applyFill="1" applyBorder="1" applyAlignment="1" applyProtection="1">
      <alignment horizontal="center" vertical="top" wrapText="1"/>
      <protection locked="0"/>
    </xf>
    <xf numFmtId="0" fontId="27" fillId="16" borderId="100" xfId="0" applyFont="1" applyFill="1" applyBorder="1" applyAlignment="1" applyProtection="1">
      <alignment horizontal="center" vertical="top" wrapText="1"/>
      <protection locked="0"/>
    </xf>
    <xf numFmtId="0" fontId="27" fillId="16" borderId="99" xfId="0" applyFont="1" applyFill="1" applyBorder="1" applyAlignment="1" applyProtection="1">
      <alignment horizontal="center" vertical="top" wrapText="1"/>
      <protection locked="0"/>
    </xf>
    <xf numFmtId="0" fontId="27" fillId="16" borderId="95" xfId="0" applyFont="1" applyFill="1" applyBorder="1" applyAlignment="1" applyProtection="1">
      <alignment horizontal="center" vertical="top" wrapText="1"/>
      <protection locked="0"/>
    </xf>
    <xf numFmtId="0" fontId="27" fillId="16" borderId="96" xfId="0" applyFont="1" applyFill="1" applyBorder="1" applyAlignment="1" applyProtection="1">
      <alignment horizontal="center" vertical="top" wrapText="1"/>
      <protection locked="0"/>
    </xf>
    <xf numFmtId="0" fontId="27" fillId="16" borderId="101" xfId="0" applyFont="1" applyFill="1" applyBorder="1" applyAlignment="1" applyProtection="1">
      <alignment horizontal="center" vertical="top" wrapText="1"/>
      <protection locked="0"/>
    </xf>
    <xf numFmtId="0" fontId="27" fillId="16" borderId="97" xfId="0" applyFont="1" applyFill="1" applyBorder="1" applyAlignment="1" applyProtection="1">
      <alignment horizontal="center" vertical="top" wrapText="1"/>
      <protection locked="0"/>
    </xf>
    <xf numFmtId="0" fontId="27" fillId="16" borderId="35" xfId="0" applyFont="1" applyFill="1" applyBorder="1" applyAlignment="1" applyProtection="1">
      <alignment horizontal="center" vertical="top" wrapText="1"/>
      <protection locked="0"/>
    </xf>
    <xf numFmtId="0" fontId="27" fillId="16" borderId="104" xfId="0" applyFont="1" applyFill="1" applyBorder="1" applyAlignment="1" applyProtection="1">
      <alignment horizontal="center" vertical="top" wrapText="1"/>
      <protection locked="0"/>
    </xf>
    <xf numFmtId="0" fontId="27" fillId="16" borderId="105" xfId="0" applyFont="1" applyFill="1" applyBorder="1" applyAlignment="1" applyProtection="1">
      <alignment horizontal="center" vertical="top" wrapText="1"/>
      <protection locked="0"/>
    </xf>
    <xf numFmtId="0" fontId="27" fillId="16" borderId="87" xfId="0" applyFont="1" applyFill="1" applyBorder="1" applyAlignment="1" applyProtection="1">
      <alignment horizontal="center" vertical="top" wrapText="1"/>
      <protection locked="0"/>
    </xf>
    <xf numFmtId="0" fontId="39" fillId="0" borderId="120" xfId="0" applyFont="1" applyBorder="1" applyAlignment="1" applyProtection="1">
      <alignment horizontal="center" vertical="top" wrapText="1"/>
      <protection locked="0"/>
    </xf>
    <xf numFmtId="0" fontId="27" fillId="12" borderId="192" xfId="0" applyFont="1" applyFill="1" applyBorder="1" applyAlignment="1" applyProtection="1">
      <alignment horizontal="center" vertical="center" wrapText="1"/>
      <protection locked="0"/>
    </xf>
    <xf numFmtId="0" fontId="27" fillId="12" borderId="180" xfId="0" applyFont="1" applyFill="1" applyBorder="1" applyAlignment="1" applyProtection="1">
      <alignment horizontal="center" vertical="center" wrapText="1"/>
      <protection locked="0"/>
    </xf>
    <xf numFmtId="0" fontId="27" fillId="12" borderId="165" xfId="0" applyFont="1" applyFill="1" applyBorder="1" applyAlignment="1" applyProtection="1">
      <alignment horizontal="center" vertical="center" wrapText="1"/>
      <protection locked="0"/>
    </xf>
    <xf numFmtId="0" fontId="27" fillId="12" borderId="166" xfId="0" applyFont="1" applyFill="1" applyBorder="1" applyAlignment="1" applyProtection="1">
      <alignment horizontal="center" vertical="center" wrapText="1"/>
      <protection locked="0"/>
    </xf>
    <xf numFmtId="0" fontId="27" fillId="12" borderId="33" xfId="0" applyFont="1" applyFill="1" applyBorder="1" applyAlignment="1" applyProtection="1">
      <alignment horizontal="center" vertical="center" wrapText="1"/>
      <protection locked="0"/>
    </xf>
    <xf numFmtId="0" fontId="27" fillId="12" borderId="141" xfId="0" applyFont="1" applyFill="1" applyBorder="1" applyAlignment="1" applyProtection="1">
      <alignment horizontal="center" vertical="center" wrapText="1"/>
      <protection locked="0"/>
    </xf>
    <xf numFmtId="0" fontId="27" fillId="12" borderId="95" xfId="0" applyFont="1" applyFill="1" applyBorder="1" applyAlignment="1" applyProtection="1">
      <alignment horizontal="center" vertical="center" wrapText="1"/>
      <protection locked="0"/>
    </xf>
    <xf numFmtId="0" fontId="27" fillId="12" borderId="189" xfId="0" applyFont="1" applyFill="1" applyBorder="1" applyAlignment="1" applyProtection="1">
      <alignment horizontal="center" vertical="center" wrapText="1"/>
      <protection locked="0"/>
    </xf>
    <xf numFmtId="0" fontId="27" fillId="12" borderId="142" xfId="0" applyFont="1" applyFill="1" applyBorder="1" applyAlignment="1" applyProtection="1">
      <alignment horizontal="center" vertical="center" wrapText="1"/>
      <protection locked="0"/>
    </xf>
    <xf numFmtId="0" fontId="27" fillId="12" borderId="96" xfId="0" applyFont="1" applyFill="1" applyBorder="1" applyAlignment="1" applyProtection="1">
      <alignment horizontal="center" vertical="center" wrapText="1"/>
      <protection locked="0"/>
    </xf>
    <xf numFmtId="0" fontId="27" fillId="12" borderId="101" xfId="0" applyFont="1" applyFill="1" applyBorder="1" applyAlignment="1" applyProtection="1">
      <alignment horizontal="center" vertical="center" wrapText="1"/>
      <protection locked="0"/>
    </xf>
    <xf numFmtId="0" fontId="27" fillId="12" borderId="34" xfId="0" applyFont="1" applyFill="1" applyBorder="1" applyAlignment="1" applyProtection="1">
      <alignment horizontal="center" vertical="center" wrapText="1"/>
      <protection locked="0"/>
    </xf>
    <xf numFmtId="0" fontId="27" fillId="12" borderId="187" xfId="0" applyFont="1" applyFill="1" applyBorder="1" applyAlignment="1" applyProtection="1">
      <alignment horizontal="center" vertical="center" wrapText="1"/>
      <protection locked="0"/>
    </xf>
    <xf numFmtId="0" fontId="27" fillId="12" borderId="35" xfId="0" applyFont="1" applyFill="1" applyBorder="1" applyAlignment="1" applyProtection="1">
      <alignment horizontal="center" vertical="center" wrapText="1"/>
      <protection locked="0"/>
    </xf>
    <xf numFmtId="0" fontId="27" fillId="12" borderId="97" xfId="0" applyFont="1" applyFill="1" applyBorder="1" applyAlignment="1" applyProtection="1">
      <alignment horizontal="center" vertical="center" wrapText="1"/>
      <protection locked="0"/>
    </xf>
    <xf numFmtId="0" fontId="27" fillId="12" borderId="104" xfId="0" applyFont="1" applyFill="1" applyBorder="1" applyAlignment="1" applyProtection="1">
      <alignment horizontal="center" vertical="center" wrapText="1"/>
      <protection locked="0"/>
    </xf>
    <xf numFmtId="0" fontId="27" fillId="12" borderId="91" xfId="0" applyFont="1" applyFill="1" applyBorder="1" applyAlignment="1" applyProtection="1">
      <alignment horizontal="center" vertical="center" wrapText="1"/>
      <protection locked="0"/>
    </xf>
    <xf numFmtId="0" fontId="27" fillId="12" borderId="194" xfId="0" applyFont="1" applyFill="1" applyBorder="1" applyAlignment="1" applyProtection="1">
      <alignment horizontal="center" vertical="center" wrapText="1"/>
      <protection locked="0"/>
    </xf>
    <xf numFmtId="0" fontId="27" fillId="12" borderId="188" xfId="0" applyFont="1" applyFill="1" applyBorder="1" applyAlignment="1" applyProtection="1">
      <alignment horizontal="center" vertical="center" wrapText="1"/>
      <protection locked="0"/>
    </xf>
    <xf numFmtId="0" fontId="27" fillId="12" borderId="174" xfId="0" applyFont="1" applyFill="1" applyBorder="1" applyAlignment="1" applyProtection="1">
      <alignment horizontal="center" vertical="center" wrapText="1"/>
      <protection locked="0"/>
    </xf>
    <xf numFmtId="0" fontId="27" fillId="12" borderId="175" xfId="0" applyFont="1" applyFill="1" applyBorder="1" applyAlignment="1" applyProtection="1">
      <alignment horizontal="center" vertical="center" wrapText="1"/>
      <protection locked="0"/>
    </xf>
    <xf numFmtId="0" fontId="27" fillId="12" borderId="176" xfId="0" applyFont="1" applyFill="1" applyBorder="1" applyAlignment="1" applyProtection="1">
      <alignment horizontal="center" vertical="center" wrapText="1"/>
      <protection locked="0"/>
    </xf>
    <xf numFmtId="0" fontId="27" fillId="12" borderId="177" xfId="0" applyFont="1" applyFill="1" applyBorder="1" applyAlignment="1" applyProtection="1">
      <alignment horizontal="center" vertical="center" wrapText="1"/>
      <protection locked="0"/>
    </xf>
    <xf numFmtId="0" fontId="27" fillId="12" borderId="168" xfId="0" applyFont="1" applyFill="1" applyBorder="1" applyAlignment="1" applyProtection="1">
      <alignment horizontal="center" vertical="center" wrapText="1"/>
      <protection locked="0"/>
    </xf>
    <xf numFmtId="0" fontId="27" fillId="12" borderId="169" xfId="0" applyFont="1" applyFill="1" applyBorder="1" applyAlignment="1" applyProtection="1">
      <alignment horizontal="center" vertical="center" wrapText="1"/>
      <protection locked="0"/>
    </xf>
    <xf numFmtId="0" fontId="27" fillId="12" borderId="170" xfId="0" applyFont="1" applyFill="1" applyBorder="1" applyAlignment="1" applyProtection="1">
      <alignment horizontal="center" vertical="center" wrapText="1"/>
      <protection locked="0"/>
    </xf>
    <xf numFmtId="0" fontId="27" fillId="12" borderId="171" xfId="0" applyFont="1" applyFill="1" applyBorder="1" applyAlignment="1" applyProtection="1">
      <alignment horizontal="center" vertical="center" wrapText="1"/>
      <protection locked="0"/>
    </xf>
    <xf numFmtId="0" fontId="27" fillId="12" borderId="90" xfId="0" applyFont="1" applyFill="1" applyBorder="1" applyAlignment="1" applyProtection="1">
      <alignment horizontal="center" vertical="center" wrapText="1"/>
      <protection locked="0"/>
    </xf>
    <xf numFmtId="0" fontId="27" fillId="12" borderId="87" xfId="0" applyFont="1" applyFill="1" applyBorder="1" applyAlignment="1" applyProtection="1">
      <alignment horizontal="center" vertical="center" wrapText="1"/>
      <protection locked="0"/>
    </xf>
    <xf numFmtId="0" fontId="27" fillId="4" borderId="99" xfId="0" applyFont="1" applyFill="1" applyBorder="1" applyAlignment="1" applyProtection="1">
      <alignment horizontal="center" vertical="top" wrapText="1"/>
      <protection locked="0"/>
    </xf>
    <xf numFmtId="0" fontId="27" fillId="16" borderId="109" xfId="0" applyFont="1" applyFill="1" applyBorder="1" applyAlignment="1" applyProtection="1">
      <alignment horizontal="center" vertical="top" wrapText="1"/>
      <protection locked="0"/>
    </xf>
    <xf numFmtId="0" fontId="27" fillId="16" borderId="91" xfId="0" applyFont="1" applyFill="1" applyBorder="1" applyAlignment="1" applyProtection="1">
      <alignment horizontal="center" vertical="top" wrapText="1"/>
      <protection locked="0"/>
    </xf>
    <xf numFmtId="0" fontId="27" fillId="16" borderId="90" xfId="0" applyFont="1" applyFill="1" applyBorder="1" applyAlignment="1" applyProtection="1">
      <alignment horizontal="center" vertical="top" wrapText="1"/>
      <protection locked="0"/>
    </xf>
    <xf numFmtId="0" fontId="27" fillId="16" borderId="98" xfId="0" applyFont="1" applyFill="1" applyBorder="1" applyAlignment="1" applyProtection="1">
      <alignment horizontal="center" vertical="top" wrapText="1"/>
      <protection locked="0"/>
    </xf>
    <xf numFmtId="0" fontId="27" fillId="16" borderId="102" xfId="0" applyFont="1" applyFill="1" applyBorder="1" applyAlignment="1" applyProtection="1">
      <alignment horizontal="center" vertical="top" wrapText="1"/>
      <protection locked="0"/>
    </xf>
    <xf numFmtId="0" fontId="27" fillId="16" borderId="103" xfId="0" applyFont="1" applyFill="1" applyBorder="1" applyAlignment="1" applyProtection="1">
      <alignment horizontal="center" vertical="top" wrapText="1"/>
      <protection locked="0"/>
    </xf>
    <xf numFmtId="0" fontId="27" fillId="16" borderId="88" xfId="0" applyFont="1" applyFill="1" applyBorder="1" applyAlignment="1" applyProtection="1">
      <alignment horizontal="center" vertical="top" wrapText="1"/>
      <protection locked="0"/>
    </xf>
    <xf numFmtId="0" fontId="55" fillId="2" borderId="7" xfId="0" applyFont="1" applyFill="1" applyBorder="1" applyAlignment="1">
      <alignment horizontal="center" vertical="center"/>
    </xf>
    <xf numFmtId="0" fontId="56" fillId="13" borderId="62" xfId="0" applyFont="1" applyFill="1" applyBorder="1" applyAlignment="1">
      <alignment horizontal="center" vertical="center"/>
    </xf>
    <xf numFmtId="0" fontId="56" fillId="13" borderId="117" xfId="0" applyFont="1" applyFill="1" applyBorder="1" applyAlignment="1">
      <alignment horizontal="center" vertical="center"/>
    </xf>
    <xf numFmtId="0" fontId="57" fillId="2" borderId="7" xfId="0" applyFont="1" applyFill="1" applyBorder="1" applyAlignment="1">
      <alignment horizontal="center" vertical="center"/>
    </xf>
    <xf numFmtId="0" fontId="57" fillId="2" borderId="7" xfId="0" applyFont="1" applyFill="1" applyBorder="1" applyAlignment="1">
      <alignment horizontal="justify" vertical="center" wrapText="1"/>
    </xf>
    <xf numFmtId="0" fontId="58" fillId="2" borderId="7" xfId="0" applyFont="1" applyFill="1" applyBorder="1" applyAlignment="1">
      <alignment horizontal="center" vertical="center"/>
    </xf>
    <xf numFmtId="0" fontId="59" fillId="0" borderId="125" xfId="0" applyFont="1" applyBorder="1" applyAlignment="1">
      <alignment horizontal="center" vertical="center"/>
    </xf>
    <xf numFmtId="0" fontId="28" fillId="13" borderId="7" xfId="0" applyFont="1" applyFill="1" applyBorder="1" applyAlignment="1">
      <alignment horizontal="center" vertical="center"/>
    </xf>
    <xf numFmtId="0" fontId="28" fillId="13" borderId="125" xfId="0" applyFont="1" applyFill="1" applyBorder="1" applyAlignment="1">
      <alignment horizontal="center" vertical="center"/>
    </xf>
    <xf numFmtId="0" fontId="57" fillId="2" borderId="113" xfId="0" applyFont="1" applyFill="1" applyBorder="1" applyAlignment="1">
      <alignment horizontal="justify" vertical="center" wrapText="1"/>
    </xf>
    <xf numFmtId="0" fontId="57" fillId="0" borderId="125" xfId="0" applyFont="1" applyBorder="1" applyAlignment="1">
      <alignment horizontal="justify" vertical="center" wrapText="1"/>
    </xf>
    <xf numFmtId="0" fontId="57" fillId="2" borderId="7" xfId="0" applyFont="1" applyFill="1" applyBorder="1" applyAlignment="1">
      <alignment vertical="center" wrapText="1"/>
    </xf>
    <xf numFmtId="0" fontId="59" fillId="0" borderId="125" xfId="0" applyFont="1" applyBorder="1"/>
    <xf numFmtId="0" fontId="30" fillId="0" borderId="228" xfId="0" applyFont="1" applyBorder="1" applyAlignment="1">
      <alignment horizontal="center" vertical="center"/>
    </xf>
    <xf numFmtId="0" fontId="56" fillId="37" borderId="7" xfId="0" applyFont="1" applyFill="1" applyBorder="1" applyAlignment="1">
      <alignment horizontal="center" vertical="center"/>
    </xf>
    <xf numFmtId="0" fontId="57" fillId="13" borderId="125" xfId="0" applyFont="1" applyFill="1" applyBorder="1" applyAlignment="1">
      <alignment horizontal="center" vertical="center"/>
    </xf>
    <xf numFmtId="0" fontId="57" fillId="0" borderId="125" xfId="0" applyFont="1" applyBorder="1" applyAlignment="1">
      <alignment horizontal="center" vertical="center"/>
    </xf>
    <xf numFmtId="0" fontId="57" fillId="37" borderId="7" xfId="0" applyFont="1" applyFill="1" applyBorder="1" applyAlignment="1">
      <alignment horizontal="center" vertical="center"/>
    </xf>
    <xf numFmtId="0" fontId="58" fillId="0" borderId="125" xfId="0" applyFont="1" applyBorder="1" applyAlignment="1">
      <alignment horizontal="center" vertical="center"/>
    </xf>
    <xf numFmtId="0" fontId="58" fillId="0" borderId="125" xfId="0" applyFont="1" applyBorder="1" applyAlignment="1">
      <alignment horizontal="justify" vertical="center" wrapText="1"/>
    </xf>
    <xf numFmtId="0" fontId="58" fillId="37" borderId="125" xfId="0" applyFont="1" applyFill="1" applyBorder="1" applyAlignment="1">
      <alignment horizontal="center" vertical="center"/>
    </xf>
    <xf numFmtId="0" fontId="58" fillId="13" borderId="125" xfId="0" applyFont="1" applyFill="1" applyBorder="1" applyAlignment="1">
      <alignment horizontal="center" vertical="center"/>
    </xf>
    <xf numFmtId="0" fontId="55" fillId="37" borderId="7" xfId="0" applyFont="1" applyFill="1" applyBorder="1" applyAlignment="1">
      <alignment horizontal="center" vertical="center"/>
    </xf>
    <xf numFmtId="0" fontId="60" fillId="22" borderId="62" xfId="0" applyFont="1" applyFill="1" applyBorder="1" applyAlignment="1">
      <alignment horizontal="center" vertical="center" wrapText="1"/>
    </xf>
    <xf numFmtId="0" fontId="60" fillId="22" borderId="62" xfId="0" applyFont="1" applyFill="1" applyBorder="1" applyAlignment="1">
      <alignment horizontal="center" vertical="center"/>
    </xf>
    <xf numFmtId="0" fontId="57" fillId="0" borderId="125" xfId="0" applyFont="1" applyBorder="1" applyAlignment="1">
      <alignment horizontal="left" vertical="center" wrapText="1"/>
    </xf>
    <xf numFmtId="0" fontId="57" fillId="0" borderId="125" xfId="0" applyFont="1" applyBorder="1" applyAlignment="1">
      <alignment horizontal="left" vertical="center"/>
    </xf>
    <xf numFmtId="0" fontId="27" fillId="2" borderId="110" xfId="0" applyFont="1" applyFill="1" applyBorder="1" applyAlignment="1" applyProtection="1">
      <alignment horizontal="center" vertical="top" wrapText="1"/>
      <protection locked="0"/>
    </xf>
    <xf numFmtId="0" fontId="27" fillId="2" borderId="105" xfId="0" applyFont="1" applyFill="1" applyBorder="1" applyAlignment="1" applyProtection="1">
      <alignment horizontal="center" vertical="top" wrapText="1"/>
      <protection locked="0"/>
    </xf>
    <xf numFmtId="0" fontId="27" fillId="2" borderId="107" xfId="0" applyFont="1" applyFill="1" applyBorder="1" applyAlignment="1" applyProtection="1">
      <alignment horizontal="center" vertical="top" wrapText="1"/>
      <protection locked="0"/>
    </xf>
    <xf numFmtId="0" fontId="27" fillId="2" borderId="100" xfId="0" applyFont="1" applyFill="1" applyBorder="1" applyAlignment="1" applyProtection="1">
      <alignment horizontal="center" vertical="top" wrapText="1"/>
      <protection locked="0"/>
    </xf>
    <xf numFmtId="0" fontId="27" fillId="2" borderId="102" xfId="0" applyFont="1" applyFill="1" applyBorder="1" applyAlignment="1" applyProtection="1">
      <alignment horizontal="center" vertical="top" wrapText="1"/>
      <protection locked="0"/>
    </xf>
    <xf numFmtId="0" fontId="27" fillId="4" borderId="110" xfId="0" applyFont="1" applyFill="1" applyBorder="1" applyAlignment="1" applyProtection="1">
      <alignment horizontal="center" vertical="top" wrapText="1"/>
      <protection locked="0"/>
    </xf>
    <xf numFmtId="0" fontId="27" fillId="0" borderId="225" xfId="0" applyFont="1" applyBorder="1" applyAlignment="1" applyProtection="1">
      <alignment horizontal="center" vertical="top" wrapText="1"/>
      <protection locked="0"/>
    </xf>
    <xf numFmtId="0" fontId="39" fillId="2" borderId="226" xfId="0" applyFont="1" applyFill="1" applyBorder="1" applyAlignment="1" applyProtection="1">
      <alignment horizontal="center" vertical="top" wrapText="1"/>
      <protection locked="0"/>
    </xf>
    <xf numFmtId="0" fontId="27" fillId="0" borderId="226" xfId="0" applyFont="1" applyBorder="1" applyAlignment="1" applyProtection="1">
      <alignment horizontal="center" vertical="top" wrapText="1"/>
      <protection locked="0"/>
    </xf>
    <xf numFmtId="0" fontId="27" fillId="0" borderId="227" xfId="0" applyFont="1" applyBorder="1" applyAlignment="1" applyProtection="1">
      <alignment horizontal="center" vertical="top" wrapText="1"/>
      <protection locked="0"/>
    </xf>
    <xf numFmtId="0" fontId="27" fillId="21" borderId="225" xfId="0" applyFont="1" applyFill="1" applyBorder="1" applyAlignment="1" applyProtection="1">
      <alignment horizontal="center" vertical="top" wrapText="1"/>
      <protection locked="0"/>
    </xf>
    <xf numFmtId="0" fontId="27" fillId="21" borderId="225" xfId="0" applyFont="1" applyFill="1" applyBorder="1" applyAlignment="1" applyProtection="1">
      <alignment horizontal="center" vertical="center" wrapText="1"/>
      <protection locked="0"/>
    </xf>
    <xf numFmtId="0" fontId="27" fillId="21" borderId="226" xfId="0" applyFont="1" applyFill="1" applyBorder="1" applyAlignment="1" applyProtection="1">
      <alignment horizontal="center" vertical="top" wrapText="1"/>
      <protection locked="0"/>
    </xf>
    <xf numFmtId="0" fontId="27" fillId="21" borderId="226" xfId="0" applyFont="1" applyFill="1" applyBorder="1" applyAlignment="1" applyProtection="1">
      <alignment horizontal="center" vertical="center" wrapText="1"/>
      <protection locked="0"/>
    </xf>
    <xf numFmtId="0" fontId="27" fillId="21" borderId="227" xfId="0" applyFont="1" applyFill="1" applyBorder="1" applyAlignment="1" applyProtection="1">
      <alignment horizontal="center" vertical="top" wrapText="1"/>
      <protection locked="0"/>
    </xf>
    <xf numFmtId="0" fontId="27" fillId="21" borderId="227" xfId="0" applyFont="1" applyFill="1" applyBorder="1" applyAlignment="1" applyProtection="1">
      <alignment horizontal="center" vertical="center" wrapText="1"/>
      <protection locked="0"/>
    </xf>
    <xf numFmtId="0" fontId="15" fillId="21" borderId="0" xfId="0" applyFont="1" applyFill="1" applyAlignment="1">
      <alignment vertical="center"/>
    </xf>
    <xf numFmtId="0" fontId="27" fillId="2" borderId="138" xfId="0" applyFont="1" applyFill="1" applyBorder="1" applyAlignment="1" applyProtection="1">
      <alignment horizontal="center" vertical="top" wrapText="1"/>
      <protection locked="0"/>
    </xf>
    <xf numFmtId="0" fontId="27" fillId="0" borderId="127" xfId="0" applyFont="1" applyBorder="1" applyAlignment="1" applyProtection="1">
      <alignment horizontal="center" vertical="top" wrapText="1"/>
      <protection locked="0"/>
    </xf>
    <xf numFmtId="0" fontId="27" fillId="13" borderId="138" xfId="0" applyFont="1" applyFill="1" applyBorder="1" applyAlignment="1" applyProtection="1">
      <alignment horizontal="center" vertical="top" wrapText="1"/>
      <protection locked="0"/>
    </xf>
    <xf numFmtId="0" fontId="27" fillId="2" borderId="158" xfId="0" applyFont="1" applyFill="1" applyBorder="1" applyAlignment="1" applyProtection="1">
      <alignment horizontal="center" vertical="top" wrapText="1"/>
      <protection locked="0"/>
    </xf>
    <xf numFmtId="0" fontId="27" fillId="13" borderId="230" xfId="0" applyFont="1" applyFill="1" applyBorder="1" applyAlignment="1" applyProtection="1">
      <alignment horizontal="center" vertical="center" wrapText="1"/>
      <protection locked="0"/>
    </xf>
    <xf numFmtId="0" fontId="27" fillId="13" borderId="135" xfId="0" applyFont="1" applyFill="1" applyBorder="1" applyAlignment="1" applyProtection="1">
      <alignment horizontal="center" vertical="top" wrapText="1"/>
      <protection locked="0"/>
    </xf>
    <xf numFmtId="0" fontId="33" fillId="0" borderId="30" xfId="0" applyFont="1" applyBorder="1" applyAlignment="1">
      <alignment horizontal="center" vertical="center" wrapText="1"/>
    </xf>
    <xf numFmtId="0" fontId="27" fillId="13" borderId="134" xfId="0" applyFont="1" applyFill="1" applyBorder="1" applyAlignment="1" applyProtection="1">
      <alignment horizontal="center" vertical="top" wrapText="1"/>
      <protection locked="0"/>
    </xf>
    <xf numFmtId="0" fontId="27" fillId="13" borderId="127" xfId="0" applyFont="1" applyFill="1" applyBorder="1" applyAlignment="1" applyProtection="1">
      <alignment horizontal="center" vertical="top" wrapText="1"/>
      <protection locked="0"/>
    </xf>
    <xf numFmtId="0" fontId="27" fillId="13" borderId="139" xfId="0" applyFont="1" applyFill="1" applyBorder="1" applyAlignment="1" applyProtection="1">
      <alignment horizontal="center" vertical="top" wrapText="1"/>
      <protection locked="0"/>
    </xf>
    <xf numFmtId="0" fontId="27" fillId="13" borderId="140" xfId="0" applyFont="1" applyFill="1" applyBorder="1" applyAlignment="1" applyProtection="1">
      <alignment horizontal="center" vertical="top" wrapText="1"/>
      <protection locked="0"/>
    </xf>
    <xf numFmtId="0" fontId="28" fillId="13" borderId="134" xfId="0" applyFont="1" applyFill="1" applyBorder="1" applyAlignment="1" applyProtection="1">
      <alignment horizontal="center" vertical="center" wrapText="1"/>
      <protection locked="0"/>
    </xf>
    <xf numFmtId="0" fontId="39" fillId="0" borderId="128" xfId="0" applyFont="1" applyBorder="1" applyAlignment="1" applyProtection="1">
      <alignment horizontal="center" vertical="center" wrapText="1"/>
      <protection locked="0"/>
    </xf>
    <xf numFmtId="0" fontId="28" fillId="0" borderId="134" xfId="0" applyFont="1" applyBorder="1" applyAlignment="1" applyProtection="1">
      <alignment horizontal="center" vertical="center" wrapText="1"/>
      <protection locked="0"/>
    </xf>
    <xf numFmtId="0" fontId="26" fillId="0" borderId="128" xfId="0" applyFont="1" applyBorder="1" applyAlignment="1" applyProtection="1">
      <alignment horizontal="center" vertical="center" wrapText="1"/>
      <protection locked="0"/>
    </xf>
    <xf numFmtId="0" fontId="28" fillId="0" borderId="128" xfId="0" applyFont="1" applyBorder="1" applyAlignment="1" applyProtection="1">
      <alignment horizontal="center" vertical="center" wrapText="1"/>
      <protection locked="0"/>
    </xf>
    <xf numFmtId="0" fontId="28" fillId="0" borderId="129" xfId="0" applyFont="1" applyBorder="1" applyAlignment="1" applyProtection="1">
      <alignment horizontal="center" vertical="center" wrapText="1"/>
      <protection locked="0"/>
    </xf>
    <xf numFmtId="0" fontId="28" fillId="0" borderId="127" xfId="0" applyFont="1" applyBorder="1" applyAlignment="1" applyProtection="1">
      <alignment horizontal="center" vertical="center" wrapText="1"/>
      <protection locked="0"/>
    </xf>
    <xf numFmtId="0" fontId="28" fillId="13" borderId="129" xfId="0" applyFont="1" applyFill="1" applyBorder="1" applyAlignment="1" applyProtection="1">
      <alignment horizontal="center" vertical="center" wrapText="1"/>
      <protection locked="0"/>
    </xf>
    <xf numFmtId="0" fontId="28" fillId="13" borderId="127" xfId="0" applyFont="1" applyFill="1" applyBorder="1" applyAlignment="1" applyProtection="1">
      <alignment horizontal="center" vertical="center" wrapText="1"/>
      <protection locked="0"/>
    </xf>
    <xf numFmtId="0" fontId="28" fillId="0" borderId="132" xfId="0" applyFont="1" applyBorder="1" applyAlignment="1" applyProtection="1">
      <alignment horizontal="center" vertical="center" wrapText="1"/>
      <protection locked="0"/>
    </xf>
    <xf numFmtId="0" fontId="28" fillId="0" borderId="156" xfId="0" applyFont="1" applyBorder="1" applyAlignment="1" applyProtection="1">
      <alignment horizontal="center" vertical="center" wrapText="1"/>
      <protection locked="0"/>
    </xf>
    <xf numFmtId="0" fontId="28" fillId="0" borderId="139" xfId="0" applyFont="1" applyBorder="1" applyAlignment="1" applyProtection="1">
      <alignment horizontal="center" vertical="center" wrapText="1"/>
      <protection locked="0"/>
    </xf>
    <xf numFmtId="0" fontId="28" fillId="0" borderId="127" xfId="0" applyFont="1" applyBorder="1" applyAlignment="1" applyProtection="1">
      <alignment horizontal="center" vertical="top" wrapText="1"/>
      <protection locked="0"/>
    </xf>
    <xf numFmtId="0" fontId="28" fillId="0" borderId="134" xfId="0" applyFont="1" applyBorder="1" applyAlignment="1" applyProtection="1">
      <alignment horizontal="center" vertical="top" wrapText="1"/>
      <protection locked="0"/>
    </xf>
    <xf numFmtId="0" fontId="28" fillId="0" borderId="132" xfId="0" applyFont="1" applyBorder="1" applyAlignment="1" applyProtection="1">
      <alignment horizontal="center" vertical="top" wrapText="1"/>
      <protection locked="0"/>
    </xf>
    <xf numFmtId="0" fontId="28" fillId="0" borderId="128" xfId="0" applyFont="1" applyBorder="1" applyAlignment="1" applyProtection="1">
      <alignment horizontal="center" vertical="top" wrapText="1"/>
      <protection locked="0"/>
    </xf>
    <xf numFmtId="0" fontId="28" fillId="0" borderId="129" xfId="0" applyFont="1" applyBorder="1" applyAlignment="1" applyProtection="1">
      <alignment horizontal="center" vertical="top" wrapText="1"/>
      <protection locked="0"/>
    </xf>
    <xf numFmtId="0" fontId="28" fillId="0" borderId="139" xfId="0" applyFont="1" applyBorder="1" applyAlignment="1" applyProtection="1">
      <alignment horizontal="center" vertical="top" wrapText="1"/>
      <protection locked="0"/>
    </xf>
    <xf numFmtId="0" fontId="63" fillId="0" borderId="0" xfId="0" applyFont="1" applyAlignment="1">
      <alignment vertical="center"/>
    </xf>
    <xf numFmtId="0" fontId="62" fillId="34" borderId="63" xfId="0" applyFont="1" applyFill="1" applyBorder="1" applyAlignment="1">
      <alignment horizontal="center" vertical="center" wrapText="1"/>
    </xf>
    <xf numFmtId="0" fontId="64" fillId="0" borderId="207" xfId="0" applyFont="1" applyBorder="1" applyAlignment="1" applyProtection="1">
      <alignment horizontal="center" vertical="center" wrapText="1"/>
      <protection locked="0"/>
    </xf>
    <xf numFmtId="0" fontId="64" fillId="0" borderId="199" xfId="0" applyFont="1" applyBorder="1" applyAlignment="1" applyProtection="1">
      <alignment horizontal="center" vertical="center" wrapText="1"/>
      <protection locked="0"/>
    </xf>
    <xf numFmtId="0" fontId="64" fillId="2" borderId="208" xfId="0" applyFont="1" applyFill="1" applyBorder="1" applyAlignment="1" applyProtection="1">
      <alignment horizontal="center" vertical="center" wrapText="1"/>
      <protection locked="0"/>
    </xf>
    <xf numFmtId="0" fontId="63" fillId="0" borderId="0" xfId="0" applyFont="1" applyAlignment="1">
      <alignment vertical="center" wrapText="1"/>
    </xf>
    <xf numFmtId="0" fontId="51" fillId="2" borderId="200" xfId="0" applyFont="1" applyFill="1" applyBorder="1" applyAlignment="1" applyProtection="1">
      <alignment horizontal="center" vertical="center" wrapText="1"/>
      <protection locked="0"/>
    </xf>
    <xf numFmtId="0" fontId="64" fillId="0" borderId="200" xfId="0" applyFont="1" applyBorder="1" applyAlignment="1" applyProtection="1">
      <alignment horizontal="center" vertical="center" wrapText="1"/>
      <protection locked="0"/>
    </xf>
    <xf numFmtId="0" fontId="64" fillId="2" borderId="210" xfId="0" applyFont="1" applyFill="1" applyBorder="1" applyAlignment="1" applyProtection="1">
      <alignment horizontal="center" vertical="center" wrapText="1"/>
      <protection locked="0"/>
    </xf>
    <xf numFmtId="0" fontId="64" fillId="0" borderId="201" xfId="0" applyFont="1" applyBorder="1" applyAlignment="1" applyProtection="1">
      <alignment horizontal="center" vertical="center" wrapText="1"/>
      <protection locked="0"/>
    </xf>
    <xf numFmtId="0" fontId="64" fillId="2" borderId="211" xfId="0" applyFont="1" applyFill="1" applyBorder="1" applyAlignment="1" applyProtection="1">
      <alignment horizontal="center" vertical="center" wrapText="1"/>
      <protection locked="0"/>
    </xf>
    <xf numFmtId="0" fontId="64" fillId="18" borderId="199" xfId="0" applyFont="1" applyFill="1" applyBorder="1" applyAlignment="1" applyProtection="1">
      <alignment horizontal="center" vertical="center" wrapText="1"/>
      <protection locked="0"/>
    </xf>
    <xf numFmtId="0" fontId="64" fillId="2" borderId="212" xfId="0" applyFont="1" applyFill="1" applyBorder="1" applyAlignment="1" applyProtection="1">
      <alignment horizontal="center" vertical="center" wrapText="1"/>
      <protection locked="0"/>
    </xf>
    <xf numFmtId="0" fontId="64" fillId="0" borderId="210" xfId="0" applyFont="1" applyBorder="1" applyAlignment="1" applyProtection="1">
      <alignment horizontal="center" vertical="center" wrapText="1"/>
      <protection locked="0"/>
    </xf>
    <xf numFmtId="0" fontId="64" fillId="0" borderId="202" xfId="0" applyFont="1" applyBorder="1" applyAlignment="1" applyProtection="1">
      <alignment horizontal="center" vertical="center" wrapText="1"/>
      <protection locked="0"/>
    </xf>
    <xf numFmtId="0" fontId="64" fillId="2" borderId="219" xfId="0" applyFont="1" applyFill="1" applyBorder="1" applyAlignment="1" applyProtection="1">
      <alignment horizontal="center" vertical="center" wrapText="1"/>
      <protection locked="0"/>
    </xf>
    <xf numFmtId="0" fontId="64" fillId="5" borderId="207" xfId="0" applyFont="1" applyFill="1" applyBorder="1" applyAlignment="1" applyProtection="1">
      <alignment horizontal="center" vertical="center" wrapText="1"/>
      <protection locked="0"/>
    </xf>
    <xf numFmtId="0" fontId="64" fillId="5" borderId="208" xfId="0" applyFont="1" applyFill="1" applyBorder="1" applyAlignment="1" applyProtection="1">
      <alignment horizontal="center" vertical="center" wrapText="1"/>
      <protection locked="0"/>
    </xf>
    <xf numFmtId="0" fontId="64" fillId="5" borderId="200" xfId="0" applyFont="1" applyFill="1" applyBorder="1" applyAlignment="1" applyProtection="1">
      <alignment horizontal="center" vertical="center" wrapText="1"/>
      <protection locked="0"/>
    </xf>
    <xf numFmtId="0" fontId="64" fillId="5" borderId="210" xfId="0" applyFont="1" applyFill="1" applyBorder="1" applyAlignment="1" applyProtection="1">
      <alignment horizontal="center" vertical="center" wrapText="1"/>
      <protection locked="0"/>
    </xf>
    <xf numFmtId="0" fontId="64" fillId="5" borderId="201" xfId="0" applyFont="1" applyFill="1" applyBorder="1" applyAlignment="1" applyProtection="1">
      <alignment horizontal="center" vertical="center" wrapText="1"/>
      <protection locked="0"/>
    </xf>
    <xf numFmtId="0" fontId="64" fillId="5" borderId="211" xfId="0" applyFont="1" applyFill="1" applyBorder="1" applyAlignment="1" applyProtection="1">
      <alignment horizontal="center" vertical="center" wrapText="1"/>
      <protection locked="0"/>
    </xf>
    <xf numFmtId="0" fontId="64" fillId="5" borderId="199" xfId="0" applyFont="1" applyFill="1" applyBorder="1" applyAlignment="1" applyProtection="1">
      <alignment horizontal="center" vertical="center" wrapText="1"/>
      <protection locked="0"/>
    </xf>
    <xf numFmtId="0" fontId="64" fillId="5" borderId="212" xfId="0" applyFont="1" applyFill="1" applyBorder="1" applyAlignment="1" applyProtection="1">
      <alignment horizontal="center" vertical="center" wrapText="1"/>
      <protection locked="0"/>
    </xf>
    <xf numFmtId="0" fontId="64" fillId="5" borderId="216" xfId="0" applyFont="1" applyFill="1" applyBorder="1" applyAlignment="1" applyProtection="1">
      <alignment horizontal="center" vertical="center" wrapText="1"/>
      <protection locked="0"/>
    </xf>
    <xf numFmtId="0" fontId="64" fillId="5" borderId="217" xfId="0" applyFont="1" applyFill="1" applyBorder="1" applyAlignment="1" applyProtection="1">
      <alignment horizontal="center" vertical="center" wrapText="1"/>
      <protection locked="0"/>
    </xf>
    <xf numFmtId="0" fontId="64" fillId="0" borderId="203" xfId="0" applyFont="1" applyBorder="1" applyAlignment="1" applyProtection="1">
      <alignment horizontal="center" vertical="center" wrapText="1"/>
      <protection locked="0"/>
    </xf>
    <xf numFmtId="0" fontId="64" fillId="18" borderId="203" xfId="0" applyFont="1" applyFill="1" applyBorder="1" applyAlignment="1" applyProtection="1">
      <alignment horizontal="center" vertical="center" wrapText="1"/>
      <protection locked="0"/>
    </xf>
    <xf numFmtId="0" fontId="64" fillId="2" borderId="221" xfId="0" applyFont="1" applyFill="1" applyBorder="1" applyAlignment="1" applyProtection="1">
      <alignment horizontal="center" vertical="center" wrapText="1"/>
      <protection locked="0"/>
    </xf>
    <xf numFmtId="0" fontId="64" fillId="18" borderId="207" xfId="0" applyFont="1" applyFill="1" applyBorder="1" applyAlignment="1" applyProtection="1">
      <alignment horizontal="center" vertical="center" wrapText="1"/>
      <protection locked="0"/>
    </xf>
    <xf numFmtId="0" fontId="63" fillId="0" borderId="0" xfId="0" applyFont="1" applyAlignment="1">
      <alignment vertical="top"/>
    </xf>
    <xf numFmtId="0" fontId="64" fillId="0" borderId="0" xfId="0" applyFont="1" applyAlignment="1">
      <alignment vertical="center"/>
    </xf>
    <xf numFmtId="0" fontId="63" fillId="0" borderId="0" xfId="0" quotePrefix="1" applyFont="1" applyAlignment="1">
      <alignment vertical="center"/>
    </xf>
    <xf numFmtId="0" fontId="65" fillId="0" borderId="0" xfId="0" applyFont="1"/>
    <xf numFmtId="0" fontId="28" fillId="0" borderId="62" xfId="0" applyFont="1" applyBorder="1" applyAlignment="1">
      <alignment horizontal="justify" vertical="top" wrapText="1"/>
    </xf>
    <xf numFmtId="0" fontId="27" fillId="2" borderId="225" xfId="0" applyFont="1" applyFill="1" applyBorder="1" applyAlignment="1" applyProtection="1">
      <alignment horizontal="center" vertical="top" wrapText="1"/>
      <protection locked="0"/>
    </xf>
    <xf numFmtId="0" fontId="27" fillId="0" borderId="132" xfId="0" applyFont="1" applyBorder="1" applyAlignment="1" applyProtection="1">
      <alignment horizontal="center" vertical="top" wrapText="1"/>
      <protection locked="0"/>
    </xf>
    <xf numFmtId="0" fontId="27" fillId="12" borderId="127" xfId="0" applyFont="1" applyFill="1" applyBorder="1" applyAlignment="1" applyProtection="1">
      <alignment horizontal="center" vertical="center" wrapText="1"/>
      <protection locked="0"/>
    </xf>
    <xf numFmtId="0" fontId="66" fillId="10" borderId="30" xfId="0" applyFont="1" applyFill="1" applyBorder="1" applyAlignment="1">
      <alignment horizontal="center" vertical="center" wrapText="1"/>
    </xf>
    <xf numFmtId="0" fontId="64" fillId="0" borderId="0" xfId="0" applyFont="1" applyAlignment="1">
      <alignment vertical="center" wrapText="1"/>
    </xf>
    <xf numFmtId="0" fontId="32" fillId="10" borderId="231" xfId="0" applyFont="1" applyFill="1" applyBorder="1" applyAlignment="1">
      <alignment horizontal="center" vertical="center" wrapText="1"/>
    </xf>
    <xf numFmtId="0" fontId="33" fillId="11" borderId="232" xfId="0" applyFont="1" applyFill="1" applyBorder="1" applyAlignment="1">
      <alignment horizontal="center" vertical="center" wrapText="1"/>
    </xf>
    <xf numFmtId="0" fontId="32" fillId="9" borderId="231" xfId="0" applyFont="1" applyFill="1" applyBorder="1" applyAlignment="1">
      <alignment horizontal="center" vertical="center" wrapText="1"/>
    </xf>
    <xf numFmtId="0" fontId="33" fillId="10" borderId="231" xfId="0" applyFont="1" applyFill="1" applyBorder="1" applyAlignment="1">
      <alignment horizontal="center" vertical="center" wrapText="1"/>
    </xf>
    <xf numFmtId="0" fontId="33" fillId="11" borderId="233" xfId="0" applyFont="1" applyFill="1" applyBorder="1" applyAlignment="1">
      <alignment horizontal="center" vertical="center" wrapText="1"/>
    </xf>
    <xf numFmtId="0" fontId="32" fillId="9" borderId="234" xfId="0" applyFont="1" applyFill="1" applyBorder="1" applyAlignment="1">
      <alignment horizontal="center" vertical="center" wrapText="1"/>
    </xf>
    <xf numFmtId="0" fontId="32" fillId="10" borderId="235" xfId="0" applyFont="1" applyFill="1" applyBorder="1" applyAlignment="1">
      <alignment horizontal="center" vertical="center" wrapText="1"/>
    </xf>
    <xf numFmtId="0" fontId="33" fillId="11" borderId="236" xfId="0" applyFont="1" applyFill="1" applyBorder="1" applyAlignment="1">
      <alignment horizontal="center" vertical="center" wrapText="1"/>
    </xf>
    <xf numFmtId="0" fontId="32" fillId="9" borderId="237" xfId="0" applyFont="1" applyFill="1" applyBorder="1" applyAlignment="1">
      <alignment horizontal="center" vertical="center" wrapText="1"/>
    </xf>
    <xf numFmtId="0" fontId="33" fillId="10" borderId="235" xfId="0" applyFont="1" applyFill="1" applyBorder="1" applyAlignment="1">
      <alignment horizontal="center" vertical="center" wrapText="1"/>
    </xf>
    <xf numFmtId="0" fontId="33" fillId="10" borderId="237" xfId="0" applyFont="1" applyFill="1" applyBorder="1" applyAlignment="1">
      <alignment horizontal="center" vertical="center" wrapText="1"/>
    </xf>
    <xf numFmtId="0" fontId="32" fillId="10" borderId="237" xfId="0" applyFont="1" applyFill="1" applyBorder="1" applyAlignment="1">
      <alignment horizontal="center" vertical="center" wrapText="1"/>
    </xf>
    <xf numFmtId="0" fontId="33" fillId="11" borderId="238" xfId="0" applyFont="1" applyFill="1" applyBorder="1" applyAlignment="1">
      <alignment horizontal="center" vertical="center" wrapText="1"/>
    </xf>
    <xf numFmtId="0" fontId="32" fillId="9" borderId="239" xfId="0" applyFont="1" applyFill="1" applyBorder="1" applyAlignment="1">
      <alignment horizontal="center" vertical="center" wrapText="1"/>
    </xf>
    <xf numFmtId="0" fontId="67" fillId="5" borderId="201" xfId="0" applyFont="1" applyFill="1" applyBorder="1" applyAlignment="1" applyProtection="1">
      <alignment horizontal="center" vertical="center" wrapText="1"/>
      <protection locked="0"/>
    </xf>
    <xf numFmtId="0" fontId="67" fillId="0" borderId="201" xfId="0" applyFont="1" applyBorder="1" applyAlignment="1" applyProtection="1">
      <alignment horizontal="center" vertical="center" wrapText="1"/>
      <protection locked="0"/>
    </xf>
    <xf numFmtId="0" fontId="67" fillId="5" borderId="216" xfId="0" applyFont="1" applyFill="1" applyBorder="1" applyAlignment="1" applyProtection="1">
      <alignment horizontal="center" vertical="center" wrapText="1"/>
      <protection locked="0"/>
    </xf>
    <xf numFmtId="0" fontId="62" fillId="0" borderId="200" xfId="0" applyFont="1" applyBorder="1" applyAlignment="1" applyProtection="1">
      <alignment horizontal="center" vertical="center" wrapText="1"/>
      <protection locked="0"/>
    </xf>
    <xf numFmtId="0" fontId="68" fillId="5" borderId="200" xfId="0" applyFont="1" applyFill="1" applyBorder="1" applyAlignment="1" applyProtection="1">
      <alignment horizontal="center" vertical="center" wrapText="1"/>
      <protection locked="0"/>
    </xf>
    <xf numFmtId="0" fontId="68" fillId="33" borderId="201" xfId="0" applyFont="1" applyFill="1" applyBorder="1" applyAlignment="1" applyProtection="1">
      <alignment horizontal="center" vertical="center" wrapText="1"/>
      <protection locked="0"/>
    </xf>
    <xf numFmtId="0" fontId="64" fillId="38" borderId="200" xfId="0" applyFont="1" applyFill="1" applyBorder="1" applyAlignment="1" applyProtection="1">
      <alignment horizontal="center" vertical="center" wrapText="1"/>
      <protection locked="0"/>
    </xf>
    <xf numFmtId="0" fontId="26" fillId="0" borderId="128" xfId="0" applyFont="1" applyBorder="1" applyAlignment="1" applyProtection="1">
      <alignment horizontal="center" vertical="top" wrapText="1"/>
      <protection locked="0"/>
    </xf>
    <xf numFmtId="0" fontId="27" fillId="0" borderId="128" xfId="0" applyFont="1" applyBorder="1" applyAlignment="1" applyProtection="1">
      <alignment horizontal="center" vertical="top" wrapText="1"/>
      <protection locked="0"/>
    </xf>
    <xf numFmtId="0" fontId="61" fillId="13" borderId="127" xfId="0" applyFont="1" applyFill="1" applyBorder="1" applyAlignment="1" applyProtection="1">
      <alignment horizontal="center" vertical="center" wrapText="1"/>
      <protection locked="0"/>
    </xf>
    <xf numFmtId="0" fontId="27" fillId="2" borderId="227" xfId="0" applyFont="1" applyFill="1" applyBorder="1" applyAlignment="1" applyProtection="1">
      <alignment horizontal="center" vertical="top" wrapText="1"/>
      <protection locked="0"/>
    </xf>
    <xf numFmtId="0" fontId="67" fillId="0" borderId="199" xfId="0" applyFont="1" applyBorder="1" applyAlignment="1" applyProtection="1">
      <alignment horizontal="center" vertical="center" wrapText="1"/>
      <protection locked="0"/>
    </xf>
    <xf numFmtId="0" fontId="27" fillId="2" borderId="127" xfId="0" applyFont="1" applyFill="1" applyBorder="1" applyAlignment="1" applyProtection="1">
      <alignment horizontal="center" vertical="center" wrapText="1"/>
      <protection locked="0"/>
    </xf>
    <xf numFmtId="0" fontId="28" fillId="2" borderId="6" xfId="0" applyFont="1" applyFill="1" applyBorder="1" applyAlignment="1">
      <alignment horizontal="justify" vertical="center" wrapText="1"/>
    </xf>
    <xf numFmtId="0" fontId="28" fillId="2" borderId="6" xfId="0" applyFont="1" applyFill="1" applyBorder="1" applyAlignment="1">
      <alignment horizontal="center" vertical="center"/>
    </xf>
    <xf numFmtId="0" fontId="28" fillId="2" borderId="6"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6" xfId="0" applyFont="1" applyFill="1" applyBorder="1" applyAlignment="1">
      <alignment horizontal="center" vertical="center"/>
    </xf>
    <xf numFmtId="0" fontId="28" fillId="22" borderId="6" xfId="0" applyFont="1" applyFill="1" applyBorder="1" applyAlignment="1">
      <alignment horizontal="center" vertical="center"/>
    </xf>
    <xf numFmtId="0" fontId="28" fillId="22" borderId="6" xfId="0" applyFont="1" applyFill="1" applyBorder="1" applyAlignment="1">
      <alignment horizontal="center" vertical="center" wrapText="1"/>
    </xf>
    <xf numFmtId="0" fontId="32" fillId="13" borderId="39" xfId="0" applyFont="1" applyFill="1" applyBorder="1" applyAlignment="1">
      <alignment horizontal="center" vertical="center" wrapText="1"/>
    </xf>
    <xf numFmtId="0" fontId="33" fillId="13" borderId="30" xfId="0" applyFont="1" applyFill="1" applyBorder="1" applyAlignment="1">
      <alignment horizontal="center" vertical="center" wrapText="1"/>
    </xf>
    <xf numFmtId="0" fontId="32" fillId="13" borderId="30" xfId="0" applyFont="1" applyFill="1" applyBorder="1" applyAlignment="1">
      <alignment horizontal="center" vertical="center" wrapText="1"/>
    </xf>
    <xf numFmtId="0" fontId="28" fillId="17" borderId="6" xfId="0" applyFont="1" applyFill="1" applyBorder="1" applyAlignment="1">
      <alignment horizontal="center" vertical="top" wrapText="1"/>
    </xf>
    <xf numFmtId="0" fontId="28" fillId="17" borderId="6" xfId="0" applyFont="1" applyFill="1" applyBorder="1" applyAlignment="1">
      <alignment horizontal="center" vertical="center" wrapText="1"/>
    </xf>
    <xf numFmtId="0" fontId="27" fillId="36" borderId="91" xfId="0" applyFont="1" applyFill="1" applyBorder="1" applyAlignment="1" applyProtection="1">
      <alignment horizontal="center" vertical="top" wrapText="1"/>
      <protection locked="0"/>
    </xf>
    <xf numFmtId="0" fontId="67" fillId="2" borderId="200" xfId="0" applyFont="1" applyFill="1" applyBorder="1" applyAlignment="1" applyProtection="1">
      <alignment horizontal="center" vertical="center" wrapText="1"/>
      <protection locked="0"/>
    </xf>
    <xf numFmtId="0" fontId="28" fillId="17" borderId="82" xfId="0" applyFont="1" applyFill="1" applyBorder="1" applyAlignment="1">
      <alignment horizontal="center" vertical="center" wrapText="1"/>
    </xf>
    <xf numFmtId="0" fontId="28" fillId="17" borderId="82" xfId="0" applyFont="1" applyFill="1" applyBorder="1" applyAlignment="1">
      <alignment horizontal="center" vertical="center"/>
    </xf>
    <xf numFmtId="0" fontId="74" fillId="10" borderId="30" xfId="0" applyFont="1" applyFill="1" applyBorder="1" applyAlignment="1">
      <alignment horizontal="center" vertical="center" wrapText="1"/>
    </xf>
    <xf numFmtId="0" fontId="75" fillId="10" borderId="30" xfId="0" applyFont="1" applyFill="1" applyBorder="1" applyAlignment="1">
      <alignment horizontal="center" vertical="top" wrapText="1"/>
    </xf>
    <xf numFmtId="0" fontId="74" fillId="11" borderId="54" xfId="0" applyFont="1" applyFill="1" applyBorder="1" applyAlignment="1">
      <alignment horizontal="center" vertical="center" wrapText="1"/>
    </xf>
    <xf numFmtId="0" fontId="75" fillId="10" borderId="30" xfId="0" applyFont="1" applyFill="1" applyBorder="1" applyAlignment="1">
      <alignment horizontal="center" vertical="center" wrapText="1"/>
    </xf>
    <xf numFmtId="0" fontId="33" fillId="3" borderId="43" xfId="0" applyFont="1" applyFill="1" applyBorder="1" applyAlignment="1">
      <alignment horizontal="center" vertical="center" wrapText="1"/>
    </xf>
    <xf numFmtId="0" fontId="27" fillId="36" borderId="85" xfId="0" applyFont="1" applyFill="1" applyBorder="1" applyAlignment="1" applyProtection="1">
      <alignment horizontal="center" vertical="top" wrapText="1"/>
      <protection locked="0"/>
    </xf>
    <xf numFmtId="16" fontId="27" fillId="2" borderId="127" xfId="0" applyNumberFormat="1" applyFont="1" applyFill="1" applyBorder="1" applyAlignment="1" applyProtection="1">
      <alignment horizontal="center" vertical="center" wrapText="1"/>
      <protection locked="0"/>
    </xf>
    <xf numFmtId="0" fontId="27" fillId="36" borderId="90" xfId="0" applyFont="1" applyFill="1" applyBorder="1" applyAlignment="1" applyProtection="1">
      <alignment horizontal="center" vertical="top" wrapText="1"/>
      <protection locked="0"/>
    </xf>
    <xf numFmtId="0" fontId="27" fillId="36" borderId="103" xfId="0" applyFont="1" applyFill="1" applyBorder="1" applyAlignment="1" applyProtection="1">
      <alignment horizontal="center" vertical="top" wrapText="1"/>
      <protection locked="0"/>
    </xf>
    <xf numFmtId="0" fontId="70" fillId="0" borderId="201" xfId="0" applyFont="1" applyBorder="1" applyAlignment="1" applyProtection="1">
      <alignment horizontal="center" vertical="center" wrapText="1"/>
      <protection locked="0"/>
    </xf>
    <xf numFmtId="0" fontId="70" fillId="0" borderId="200" xfId="0" applyFont="1" applyBorder="1" applyAlignment="1" applyProtection="1">
      <alignment horizontal="center" vertical="center" wrapText="1"/>
      <protection locked="0"/>
    </xf>
    <xf numFmtId="0" fontId="61" fillId="0" borderId="128" xfId="0" applyFont="1" applyBorder="1" applyAlignment="1" applyProtection="1">
      <alignment horizontal="center" vertical="center" wrapText="1"/>
      <protection locked="0"/>
    </xf>
    <xf numFmtId="0" fontId="61" fillId="13" borderId="128" xfId="0" applyFont="1" applyFill="1" applyBorder="1" applyAlignment="1" applyProtection="1">
      <alignment horizontal="center" vertical="center" wrapText="1"/>
      <protection locked="0"/>
    </xf>
    <xf numFmtId="0" fontId="27" fillId="2" borderId="135" xfId="0" applyFont="1" applyFill="1" applyBorder="1" applyAlignment="1" applyProtection="1">
      <alignment horizontal="center" vertical="top" wrapText="1"/>
      <protection locked="0"/>
    </xf>
    <xf numFmtId="0" fontId="15" fillId="0" borderId="0" xfId="0" applyFont="1" applyAlignment="1">
      <alignment vertical="top" wrapText="1"/>
    </xf>
    <xf numFmtId="0" fontId="27" fillId="13" borderId="158" xfId="0" applyFont="1" applyFill="1" applyBorder="1" applyAlignment="1" applyProtection="1">
      <alignment horizontal="center" vertical="top" wrapText="1"/>
      <protection locked="0"/>
    </xf>
    <xf numFmtId="0" fontId="15" fillId="21" borderId="0" xfId="0" applyFont="1" applyFill="1" applyAlignment="1">
      <alignment vertical="top"/>
    </xf>
    <xf numFmtId="0" fontId="27" fillId="18" borderId="127" xfId="0" applyFont="1" applyFill="1" applyBorder="1" applyAlignment="1" applyProtection="1">
      <alignment horizontal="center" vertical="top" wrapText="1"/>
      <protection locked="0"/>
    </xf>
    <xf numFmtId="0" fontId="27" fillId="13" borderId="128" xfId="0" applyFont="1" applyFill="1" applyBorder="1" applyAlignment="1" applyProtection="1">
      <alignment horizontal="center" vertical="top" wrapText="1"/>
      <protection locked="0"/>
    </xf>
    <xf numFmtId="0" fontId="27" fillId="13" borderId="136" xfId="0" applyFont="1" applyFill="1" applyBorder="1" applyAlignment="1" applyProtection="1">
      <alignment horizontal="center" vertical="top" wrapText="1"/>
      <protection locked="0"/>
    </xf>
    <xf numFmtId="0" fontId="27" fillId="16" borderId="110" xfId="0" applyFont="1" applyFill="1" applyBorder="1" applyAlignment="1" applyProtection="1">
      <alignment horizontal="center" vertical="top" wrapText="1"/>
      <protection locked="0"/>
    </xf>
    <xf numFmtId="0" fontId="27" fillId="39" borderId="97" xfId="0" applyFont="1" applyFill="1" applyBorder="1" applyAlignment="1" applyProtection="1">
      <alignment horizontal="center" vertical="top" wrapText="1"/>
      <protection locked="0"/>
    </xf>
    <xf numFmtId="0" fontId="27" fillId="39" borderId="99" xfId="0" applyFont="1" applyFill="1" applyBorder="1" applyAlignment="1" applyProtection="1">
      <alignment horizontal="center" vertical="top" wrapText="1"/>
      <protection locked="0"/>
    </xf>
    <xf numFmtId="0" fontId="28" fillId="25" borderId="134" xfId="0" applyFont="1" applyFill="1" applyBorder="1" applyAlignment="1" applyProtection="1">
      <alignment horizontal="center" vertical="top" wrapText="1"/>
      <protection locked="0"/>
    </xf>
    <xf numFmtId="0" fontId="28" fillId="25" borderId="127" xfId="0" applyFont="1" applyFill="1" applyBorder="1" applyAlignment="1" applyProtection="1">
      <alignment horizontal="center" vertical="top" wrapText="1"/>
      <protection locked="0"/>
    </xf>
    <xf numFmtId="0" fontId="73" fillId="25" borderId="127" xfId="0" applyFont="1" applyFill="1" applyBorder="1" applyAlignment="1" applyProtection="1">
      <alignment horizontal="center" vertical="top" wrapText="1"/>
      <protection locked="0"/>
    </xf>
    <xf numFmtId="0" fontId="28" fillId="25" borderId="134" xfId="0" applyFont="1" applyFill="1" applyBorder="1" applyAlignment="1" applyProtection="1">
      <alignment horizontal="center" vertical="center" wrapText="1"/>
      <protection locked="0"/>
    </xf>
    <xf numFmtId="0" fontId="73" fillId="25" borderId="134" xfId="0" applyFont="1" applyFill="1" applyBorder="1" applyAlignment="1" applyProtection="1">
      <alignment horizontal="center" vertical="center" wrapText="1"/>
      <protection locked="0"/>
    </xf>
    <xf numFmtId="0" fontId="73" fillId="25" borderId="127" xfId="0" applyFont="1" applyFill="1" applyBorder="1" applyAlignment="1" applyProtection="1">
      <alignment horizontal="center" vertical="center" wrapText="1"/>
      <protection locked="0"/>
    </xf>
    <xf numFmtId="0" fontId="28" fillId="25" borderId="127" xfId="0" applyFont="1" applyFill="1" applyBorder="1" applyAlignment="1" applyProtection="1">
      <alignment horizontal="center" vertical="center" wrapText="1"/>
      <protection locked="0"/>
    </xf>
    <xf numFmtId="0" fontId="27" fillId="25" borderId="138" xfId="0" applyFont="1" applyFill="1" applyBorder="1" applyAlignment="1" applyProtection="1">
      <alignment horizontal="center" vertical="top" wrapText="1"/>
      <protection locked="0"/>
    </xf>
    <xf numFmtId="0" fontId="27" fillId="25" borderId="127" xfId="0" applyFont="1" applyFill="1" applyBorder="1" applyAlignment="1" applyProtection="1">
      <alignment horizontal="center" vertical="top" wrapText="1"/>
      <protection locked="0"/>
    </xf>
    <xf numFmtId="0" fontId="27" fillId="25" borderId="135" xfId="0" applyFont="1" applyFill="1" applyBorder="1" applyAlignment="1" applyProtection="1">
      <alignment horizontal="center" vertical="top" wrapText="1"/>
      <protection locked="0"/>
    </xf>
    <xf numFmtId="0" fontId="27" fillId="25" borderId="134" xfId="0" applyFont="1" applyFill="1" applyBorder="1" applyAlignment="1" applyProtection="1">
      <alignment horizontal="center" vertical="top" wrapText="1"/>
      <protection locked="0"/>
    </xf>
    <xf numFmtId="0" fontId="28" fillId="25" borderId="132" xfId="0" applyFont="1" applyFill="1" applyBorder="1" applyAlignment="1" applyProtection="1">
      <alignment horizontal="center" vertical="top" wrapText="1"/>
      <protection locked="0"/>
    </xf>
    <xf numFmtId="0" fontId="27" fillId="25" borderId="132" xfId="0" applyFont="1" applyFill="1" applyBorder="1" applyAlignment="1" applyProtection="1">
      <alignment horizontal="center" vertical="top" wrapText="1"/>
      <protection locked="0"/>
    </xf>
    <xf numFmtId="0" fontId="27" fillId="25" borderId="127" xfId="0" applyFont="1" applyFill="1" applyBorder="1" applyAlignment="1" applyProtection="1">
      <alignment horizontal="center" vertical="center" wrapText="1"/>
      <protection locked="0"/>
    </xf>
    <xf numFmtId="0" fontId="27" fillId="18" borderId="132" xfId="0" applyFont="1" applyFill="1" applyBorder="1" applyAlignment="1" applyProtection="1">
      <alignment horizontal="center" vertical="top" wrapText="1"/>
      <protection locked="0"/>
    </xf>
    <xf numFmtId="0" fontId="27" fillId="25" borderId="127" xfId="0" applyFont="1" applyFill="1" applyBorder="1" applyAlignment="1" applyProtection="1">
      <alignment horizontal="center" wrapText="1"/>
      <protection locked="0"/>
    </xf>
    <xf numFmtId="0" fontId="27" fillId="17" borderId="110" xfId="0" applyFont="1" applyFill="1" applyBorder="1" applyAlignment="1" applyProtection="1">
      <alignment horizontal="center" vertical="center" wrapText="1"/>
      <protection locked="0"/>
    </xf>
    <xf numFmtId="0" fontId="27" fillId="25" borderId="134" xfId="0" applyFont="1" applyFill="1" applyBorder="1" applyAlignment="1" applyProtection="1">
      <alignment horizontal="center" vertical="center" wrapText="1"/>
      <protection locked="0"/>
    </xf>
    <xf numFmtId="14" fontId="15" fillId="17" borderId="0" xfId="0" applyNumberFormat="1" applyFont="1" applyFill="1" applyAlignment="1">
      <alignment vertical="center"/>
    </xf>
    <xf numFmtId="0" fontId="27" fillId="30" borderId="225" xfId="0" applyFont="1" applyFill="1" applyBorder="1" applyAlignment="1" applyProtection="1">
      <alignment horizontal="center" vertical="top" wrapText="1"/>
      <protection locked="0"/>
    </xf>
    <xf numFmtId="0" fontId="27" fillId="17" borderId="128" xfId="0" applyFont="1" applyFill="1" applyBorder="1" applyAlignment="1" applyProtection="1">
      <alignment horizontal="center" vertical="center" wrapText="1"/>
      <protection locked="0"/>
    </xf>
    <xf numFmtId="0" fontId="27" fillId="17" borderId="129" xfId="0" applyFont="1" applyFill="1" applyBorder="1" applyAlignment="1" applyProtection="1">
      <alignment horizontal="center" vertical="center" wrapText="1"/>
      <protection locked="0"/>
    </xf>
    <xf numFmtId="14" fontId="15" fillId="0" borderId="0" xfId="0" applyNumberFormat="1" applyFont="1" applyAlignment="1">
      <alignment vertical="center" wrapText="1"/>
    </xf>
    <xf numFmtId="0" fontId="27" fillId="25" borderId="225" xfId="0" applyFont="1" applyFill="1" applyBorder="1" applyAlignment="1" applyProtection="1">
      <alignment horizontal="center" vertical="top" wrapText="1"/>
      <protection locked="0"/>
    </xf>
    <xf numFmtId="0" fontId="27" fillId="28" borderId="94" xfId="0" applyFont="1" applyFill="1" applyBorder="1" applyAlignment="1" applyProtection="1">
      <alignment horizontal="center" vertical="top" wrapText="1"/>
      <protection locked="0"/>
    </xf>
    <xf numFmtId="0" fontId="27" fillId="28" borderId="95" xfId="0" applyFont="1" applyFill="1" applyBorder="1" applyAlignment="1" applyProtection="1">
      <alignment horizontal="center" vertical="top" wrapText="1"/>
      <protection locked="0"/>
    </xf>
    <xf numFmtId="0" fontId="76" fillId="28" borderId="35" xfId="0" applyFont="1" applyFill="1" applyBorder="1" applyAlignment="1" applyProtection="1">
      <alignment horizontal="center" vertical="top" wrapText="1"/>
      <protection locked="0"/>
    </xf>
    <xf numFmtId="0" fontId="27" fillId="28" borderId="99" xfId="0" applyFont="1" applyFill="1" applyBorder="1" applyAlignment="1" applyProtection="1">
      <alignment horizontal="center" vertical="top" wrapText="1"/>
      <protection locked="0"/>
    </xf>
    <xf numFmtId="0" fontId="27" fillId="28" borderId="97" xfId="0" applyFont="1" applyFill="1" applyBorder="1" applyAlignment="1" applyProtection="1">
      <alignment horizontal="center" vertical="top" wrapText="1"/>
      <protection locked="0"/>
    </xf>
    <xf numFmtId="0" fontId="27" fillId="28" borderId="85" xfId="0" applyFont="1" applyFill="1" applyBorder="1" applyAlignment="1" applyProtection="1">
      <alignment horizontal="center" vertical="top" wrapText="1"/>
      <protection locked="0"/>
    </xf>
    <xf numFmtId="0" fontId="27" fillId="28" borderId="87" xfId="0" applyFont="1" applyFill="1" applyBorder="1" applyAlignment="1" applyProtection="1">
      <alignment horizontal="center" vertical="top" wrapText="1"/>
      <protection locked="0"/>
    </xf>
    <xf numFmtId="0" fontId="27" fillId="28" borderId="131" xfId="0" applyFont="1" applyFill="1" applyBorder="1" applyAlignment="1" applyProtection="1">
      <alignment horizontal="center" vertical="top" wrapText="1"/>
      <protection locked="0"/>
    </xf>
    <xf numFmtId="0" fontId="27" fillId="28" borderId="100" xfId="0" applyFont="1" applyFill="1" applyBorder="1" applyAlignment="1" applyProtection="1">
      <alignment horizontal="center" vertical="top" wrapText="1"/>
      <protection locked="0"/>
    </xf>
    <xf numFmtId="0" fontId="27" fillId="28" borderId="35" xfId="0" applyFont="1" applyFill="1" applyBorder="1" applyAlignment="1" applyProtection="1">
      <alignment horizontal="center" vertical="top" wrapText="1"/>
      <protection locked="0"/>
    </xf>
    <xf numFmtId="0" fontId="27" fillId="28" borderId="95" xfId="0" applyFont="1" applyFill="1" applyBorder="1" applyAlignment="1" applyProtection="1">
      <alignment horizontal="center" vertical="center" wrapText="1"/>
      <protection locked="0"/>
    </xf>
    <xf numFmtId="0" fontId="27" fillId="28" borderId="105" xfId="0" applyFont="1" applyFill="1" applyBorder="1" applyAlignment="1" applyProtection="1">
      <alignment horizontal="center" vertical="top" wrapText="1"/>
      <protection locked="0"/>
    </xf>
    <xf numFmtId="0" fontId="39" fillId="28" borderId="120" xfId="0" applyFont="1" applyFill="1" applyBorder="1" applyAlignment="1" applyProtection="1">
      <alignment horizontal="center" vertical="top" wrapText="1"/>
      <protection locked="0"/>
    </xf>
    <xf numFmtId="0" fontId="27" fillId="28" borderId="87" xfId="0" applyFont="1" applyFill="1" applyBorder="1" applyAlignment="1" applyProtection="1">
      <alignment horizontal="center" vertical="center" wrapText="1"/>
      <protection locked="0"/>
    </xf>
    <xf numFmtId="0" fontId="64" fillId="0" borderId="207" xfId="0" applyFont="1" applyBorder="1" applyAlignment="1" applyProtection="1">
      <alignment horizontal="center" vertical="top" wrapText="1"/>
      <protection locked="0"/>
    </xf>
    <xf numFmtId="0" fontId="64" fillId="0" borderId="199" xfId="0" applyFont="1" applyBorder="1" applyAlignment="1" applyProtection="1">
      <alignment horizontal="center" vertical="top" wrapText="1"/>
      <protection locked="0"/>
    </xf>
    <xf numFmtId="0" fontId="51" fillId="2" borderId="200" xfId="0" applyFont="1" applyFill="1" applyBorder="1" applyAlignment="1" applyProtection="1">
      <alignment horizontal="center" vertical="top" wrapText="1"/>
      <protection locked="0"/>
    </xf>
    <xf numFmtId="0" fontId="64" fillId="0" borderId="200" xfId="0" applyFont="1" applyBorder="1" applyAlignment="1" applyProtection="1">
      <alignment horizontal="center" vertical="top" wrapText="1"/>
      <protection locked="0"/>
    </xf>
    <xf numFmtId="0" fontId="64" fillId="0" borderId="201" xfId="0" applyFont="1" applyBorder="1" applyAlignment="1" applyProtection="1">
      <alignment horizontal="center" vertical="top" wrapText="1"/>
      <protection locked="0"/>
    </xf>
    <xf numFmtId="0" fontId="64" fillId="18" borderId="199" xfId="0" applyFont="1" applyFill="1" applyBorder="1" applyAlignment="1" applyProtection="1">
      <alignment horizontal="center" vertical="top" wrapText="1"/>
      <protection locked="0"/>
    </xf>
    <xf numFmtId="0" fontId="64" fillId="0" borderId="202" xfId="0" applyFont="1" applyBorder="1" applyAlignment="1" applyProtection="1">
      <alignment horizontal="center" vertical="top" wrapText="1"/>
      <protection locked="0"/>
    </xf>
    <xf numFmtId="0" fontId="64" fillId="5" borderId="207" xfId="0" applyFont="1" applyFill="1" applyBorder="1" applyAlignment="1" applyProtection="1">
      <alignment horizontal="center" vertical="top" wrapText="1"/>
      <protection locked="0"/>
    </xf>
    <xf numFmtId="0" fontId="64" fillId="5" borderId="200" xfId="0" applyFont="1" applyFill="1" applyBorder="1" applyAlignment="1" applyProtection="1">
      <alignment horizontal="center" vertical="top" wrapText="1"/>
      <protection locked="0"/>
    </xf>
    <xf numFmtId="0" fontId="64" fillId="5" borderId="201" xfId="0" applyFont="1" applyFill="1" applyBorder="1" applyAlignment="1" applyProtection="1">
      <alignment horizontal="center" vertical="top" wrapText="1"/>
      <protection locked="0"/>
    </xf>
    <xf numFmtId="0" fontId="64" fillId="5" borderId="199" xfId="0" applyFont="1" applyFill="1" applyBorder="1" applyAlignment="1" applyProtection="1">
      <alignment horizontal="center" vertical="top" wrapText="1"/>
      <protection locked="0"/>
    </xf>
    <xf numFmtId="0" fontId="64" fillId="5" borderId="216" xfId="0" applyFont="1" applyFill="1" applyBorder="1" applyAlignment="1" applyProtection="1">
      <alignment horizontal="center" vertical="top" wrapText="1"/>
      <protection locked="0"/>
    </xf>
    <xf numFmtId="0" fontId="64" fillId="0" borderId="203" xfId="0" applyFont="1" applyBorder="1" applyAlignment="1" applyProtection="1">
      <alignment horizontal="center" vertical="top" wrapText="1"/>
      <protection locked="0"/>
    </xf>
    <xf numFmtId="0" fontId="64" fillId="18" borderId="203" xfId="0" applyFont="1" applyFill="1" applyBorder="1" applyAlignment="1" applyProtection="1">
      <alignment horizontal="center" vertical="top" wrapText="1"/>
      <protection locked="0"/>
    </xf>
    <xf numFmtId="0" fontId="51" fillId="5" borderId="200" xfId="0" applyFont="1" applyFill="1" applyBorder="1" applyAlignment="1" applyProtection="1">
      <alignment horizontal="center" vertical="top" wrapText="1"/>
      <protection locked="0"/>
    </xf>
    <xf numFmtId="0" fontId="64" fillId="18" borderId="207" xfId="0" applyFont="1" applyFill="1" applyBorder="1" applyAlignment="1" applyProtection="1">
      <alignment horizontal="center" vertical="top" wrapText="1"/>
      <protection locked="0"/>
    </xf>
    <xf numFmtId="0" fontId="51" fillId="18" borderId="199" xfId="0" applyFont="1" applyFill="1" applyBorder="1" applyAlignment="1" applyProtection="1">
      <alignment horizontal="center" vertical="top" wrapText="1"/>
      <protection locked="0"/>
    </xf>
    <xf numFmtId="0" fontId="64" fillId="18" borderId="200" xfId="0" applyFont="1" applyFill="1" applyBorder="1" applyAlignment="1" applyProtection="1">
      <alignment horizontal="center" vertical="center" wrapText="1"/>
      <protection locked="0"/>
    </xf>
    <xf numFmtId="0" fontId="64" fillId="4" borderId="199" xfId="0" applyFont="1" applyFill="1" applyBorder="1" applyAlignment="1" applyProtection="1">
      <alignment horizontal="center" vertical="center" wrapText="1"/>
      <protection locked="0"/>
    </xf>
    <xf numFmtId="0" fontId="64" fillId="4" borderId="199" xfId="0" applyFont="1" applyFill="1" applyBorder="1" applyAlignment="1" applyProtection="1">
      <alignment horizontal="center" vertical="top" wrapText="1"/>
      <protection locked="0"/>
    </xf>
    <xf numFmtId="0" fontId="64" fillId="4" borderId="207" xfId="0" applyFont="1" applyFill="1" applyBorder="1" applyAlignment="1" applyProtection="1">
      <alignment horizontal="center" vertical="center" wrapText="1"/>
      <protection locked="0"/>
    </xf>
    <xf numFmtId="0" fontId="78" fillId="28" borderId="100" xfId="0" applyFont="1" applyFill="1" applyBorder="1" applyAlignment="1" applyProtection="1">
      <alignment horizontal="center" vertical="top" wrapText="1"/>
      <protection locked="0"/>
    </xf>
    <xf numFmtId="0" fontId="64" fillId="4" borderId="201" xfId="0" applyFont="1" applyFill="1" applyBorder="1" applyAlignment="1" applyProtection="1">
      <alignment horizontal="center" vertical="center" wrapText="1"/>
      <protection locked="0"/>
    </xf>
    <xf numFmtId="0" fontId="64" fillId="41" borderId="199" xfId="0" applyFont="1" applyFill="1" applyBorder="1" applyAlignment="1" applyProtection="1">
      <alignment horizontal="center" vertical="center" wrapText="1"/>
      <protection locked="0"/>
    </xf>
    <xf numFmtId="0" fontId="64" fillId="41" borderId="0" xfId="0" applyFont="1" applyFill="1" applyAlignment="1">
      <alignment vertical="center" wrapText="1"/>
    </xf>
    <xf numFmtId="0" fontId="64" fillId="39" borderId="199" xfId="0" applyFont="1" applyFill="1" applyBorder="1" applyAlignment="1" applyProtection="1">
      <alignment horizontal="center" vertical="top" wrapText="1"/>
      <protection locked="0"/>
    </xf>
    <xf numFmtId="0" fontId="51" fillId="18" borderId="203" xfId="0" applyFont="1" applyFill="1" applyBorder="1" applyAlignment="1" applyProtection="1">
      <alignment horizontal="center" vertical="top" wrapText="1"/>
      <protection locked="0"/>
    </xf>
    <xf numFmtId="0" fontId="64" fillId="39" borderId="199" xfId="0" applyFont="1" applyFill="1" applyBorder="1" applyAlignment="1" applyProtection="1">
      <alignment horizontal="center" vertical="center" wrapText="1"/>
      <protection locked="0"/>
    </xf>
    <xf numFmtId="0" fontId="64" fillId="12" borderId="207" xfId="0" applyFont="1" applyFill="1" applyBorder="1" applyAlignment="1" applyProtection="1">
      <alignment horizontal="center" vertical="center" wrapText="1"/>
      <protection locked="0"/>
    </xf>
    <xf numFmtId="0" fontId="67" fillId="18" borderId="207" xfId="0" applyFont="1" applyFill="1" applyBorder="1" applyAlignment="1" applyProtection="1">
      <alignment horizontal="center" vertical="center" wrapText="1"/>
      <protection locked="0"/>
    </xf>
    <xf numFmtId="0" fontId="67" fillId="18" borderId="199" xfId="0" applyFont="1" applyFill="1" applyBorder="1" applyAlignment="1" applyProtection="1">
      <alignment horizontal="center" vertical="center" wrapText="1"/>
      <protection locked="0"/>
    </xf>
    <xf numFmtId="0" fontId="51" fillId="18" borderId="199" xfId="0" applyFont="1" applyFill="1" applyBorder="1" applyAlignment="1" applyProtection="1">
      <alignment horizontal="center" vertical="center" wrapText="1"/>
      <protection locked="0"/>
    </xf>
    <xf numFmtId="0" fontId="72" fillId="18" borderId="203" xfId="0" applyFont="1" applyFill="1" applyBorder="1" applyAlignment="1" applyProtection="1">
      <alignment horizontal="center" vertical="center" wrapText="1"/>
      <protection locked="0"/>
    </xf>
    <xf numFmtId="0" fontId="27" fillId="17" borderId="138" xfId="0" applyFont="1" applyFill="1" applyBorder="1" applyAlignment="1" applyProtection="1">
      <alignment horizontal="center" vertical="top" wrapText="1"/>
      <protection locked="0"/>
    </xf>
    <xf numFmtId="0" fontId="64" fillId="18" borderId="212" xfId="0" applyFont="1" applyFill="1" applyBorder="1" applyAlignment="1" applyProtection="1">
      <alignment horizontal="center" vertical="center" wrapText="1"/>
      <protection locked="0"/>
    </xf>
    <xf numFmtId="0" fontId="64" fillId="41" borderId="212" xfId="0" applyFont="1" applyFill="1" applyBorder="1" applyAlignment="1" applyProtection="1">
      <alignment horizontal="center" vertical="center" wrapText="1"/>
      <protection locked="0"/>
    </xf>
    <xf numFmtId="0" fontId="27" fillId="28" borderId="91" xfId="0" applyFont="1" applyFill="1" applyBorder="1" applyAlignment="1" applyProtection="1">
      <alignment horizontal="center" vertical="top" wrapText="1"/>
      <protection locked="0"/>
    </xf>
    <xf numFmtId="0" fontId="27" fillId="28" borderId="90" xfId="0" applyFont="1" applyFill="1" applyBorder="1" applyAlignment="1" applyProtection="1">
      <alignment horizontal="center" vertical="top" wrapText="1"/>
      <protection locked="0"/>
    </xf>
    <xf numFmtId="0" fontId="39" fillId="28" borderId="120" xfId="0" applyFont="1" applyFill="1" applyBorder="1" applyAlignment="1" applyProtection="1">
      <alignment horizontal="center" vertical="center" wrapText="1"/>
      <protection locked="0"/>
    </xf>
    <xf numFmtId="0" fontId="64" fillId="40" borderId="203" xfId="0" applyFont="1" applyFill="1" applyBorder="1" applyAlignment="1" applyProtection="1">
      <alignment horizontal="center" vertical="center" wrapText="1"/>
      <protection locked="0"/>
    </xf>
    <xf numFmtId="0" fontId="27" fillId="28" borderId="100" xfId="0" applyFont="1" applyFill="1" applyBorder="1" applyAlignment="1" applyProtection="1">
      <alignment horizontal="center" vertical="center" wrapText="1"/>
      <protection locked="0"/>
    </xf>
    <xf numFmtId="0" fontId="27" fillId="28" borderId="99" xfId="0" applyFont="1" applyFill="1" applyBorder="1" applyAlignment="1" applyProtection="1">
      <alignment horizontal="center" vertical="center" wrapText="1"/>
      <protection locked="0"/>
    </xf>
    <xf numFmtId="0" fontId="27" fillId="28" borderId="35" xfId="0" applyFont="1" applyFill="1" applyBorder="1" applyAlignment="1" applyProtection="1">
      <alignment horizontal="center" vertical="center" wrapText="1"/>
      <protection locked="0"/>
    </xf>
    <xf numFmtId="0" fontId="27" fillId="28" borderId="97" xfId="0" applyFont="1" applyFill="1" applyBorder="1" applyAlignment="1" applyProtection="1">
      <alignment horizontal="center" vertical="center" wrapText="1"/>
      <protection locked="0"/>
    </xf>
    <xf numFmtId="0" fontId="64" fillId="40" borderId="199" xfId="0" applyFont="1" applyFill="1" applyBorder="1" applyAlignment="1" applyProtection="1">
      <alignment horizontal="center" vertical="center" wrapText="1"/>
      <protection locked="0"/>
    </xf>
    <xf numFmtId="0" fontId="70" fillId="40" borderId="201" xfId="0" applyFont="1" applyFill="1" applyBorder="1" applyAlignment="1" applyProtection="1">
      <alignment horizontal="center" vertical="center" wrapText="1"/>
      <protection locked="0"/>
    </xf>
    <xf numFmtId="0" fontId="64" fillId="40" borderId="207" xfId="0" applyFont="1" applyFill="1" applyBorder="1" applyAlignment="1" applyProtection="1">
      <alignment horizontal="center" vertical="top" wrapText="1"/>
      <protection locked="0"/>
    </xf>
    <xf numFmtId="0" fontId="64" fillId="40" borderId="203" xfId="0" applyFont="1" applyFill="1" applyBorder="1" applyAlignment="1" applyProtection="1">
      <alignment horizontal="center" vertical="top" wrapText="1"/>
      <protection locked="0"/>
    </xf>
    <xf numFmtId="0" fontId="27" fillId="28" borderId="225" xfId="0" applyFont="1" applyFill="1" applyBorder="1" applyAlignment="1" applyProtection="1">
      <alignment horizontal="center" vertical="top" wrapText="1"/>
      <protection locked="0"/>
    </xf>
    <xf numFmtId="0" fontId="64" fillId="40" borderId="199" xfId="0" applyFont="1" applyFill="1" applyBorder="1" applyAlignment="1" applyProtection="1">
      <alignment horizontal="center" vertical="top" wrapText="1"/>
      <protection locked="0"/>
    </xf>
    <xf numFmtId="0" fontId="27" fillId="28" borderId="226" xfId="0" applyFont="1" applyFill="1" applyBorder="1" applyAlignment="1" applyProtection="1">
      <alignment horizontal="center" vertical="center" wrapText="1"/>
      <protection locked="0"/>
    </xf>
    <xf numFmtId="0" fontId="64" fillId="40" borderId="207" xfId="0" applyFont="1" applyFill="1" applyBorder="1" applyAlignment="1" applyProtection="1">
      <alignment horizontal="center" vertical="center" wrapText="1"/>
      <protection locked="0"/>
    </xf>
    <xf numFmtId="0" fontId="64" fillId="40" borderId="201" xfId="0" applyFont="1" applyFill="1" applyBorder="1" applyAlignment="1" applyProtection="1">
      <alignment horizontal="center" vertical="center" wrapText="1"/>
      <protection locked="0"/>
    </xf>
    <xf numFmtId="0" fontId="39" fillId="28" borderId="226" xfId="0" applyFont="1" applyFill="1" applyBorder="1" applyAlignment="1" applyProtection="1">
      <alignment horizontal="center" vertical="center" wrapText="1"/>
      <protection locked="0"/>
    </xf>
    <xf numFmtId="0" fontId="39" fillId="17" borderId="128" xfId="0" applyFont="1" applyFill="1" applyBorder="1" applyAlignment="1" applyProtection="1">
      <alignment horizontal="center" vertical="center" wrapText="1"/>
      <protection locked="0"/>
    </xf>
    <xf numFmtId="0" fontId="15" fillId="17" borderId="0" xfId="0" applyFont="1" applyFill="1" applyAlignment="1">
      <alignment vertical="center"/>
    </xf>
    <xf numFmtId="0" fontId="27" fillId="28" borderId="226" xfId="0" applyFont="1" applyFill="1" applyBorder="1" applyAlignment="1" applyProtection="1">
      <alignment horizontal="center" vertical="top" wrapText="1"/>
      <protection locked="0"/>
    </xf>
    <xf numFmtId="0" fontId="39" fillId="28" borderId="226" xfId="0" applyFont="1" applyFill="1" applyBorder="1" applyAlignment="1" applyProtection="1">
      <alignment horizontal="center" vertical="top" wrapText="1"/>
      <protection locked="0"/>
    </xf>
    <xf numFmtId="0" fontId="39" fillId="2" borderId="226" xfId="0" applyFont="1" applyFill="1" applyBorder="1" applyAlignment="1" applyProtection="1">
      <alignment horizontal="center" vertical="center" wrapText="1"/>
      <protection locked="0"/>
    </xf>
    <xf numFmtId="0" fontId="27" fillId="2" borderId="97" xfId="0" applyFont="1" applyFill="1" applyBorder="1" applyAlignment="1" applyProtection="1">
      <alignment horizontal="center" vertical="center" wrapText="1"/>
      <protection locked="0"/>
    </xf>
    <xf numFmtId="0" fontId="27" fillId="2" borderId="95" xfId="0" applyFont="1" applyFill="1" applyBorder="1" applyAlignment="1" applyProtection="1">
      <alignment horizontal="center" vertical="center" wrapText="1"/>
      <protection locked="0"/>
    </xf>
    <xf numFmtId="0" fontId="27" fillId="2" borderId="101" xfId="0" applyFont="1" applyFill="1" applyBorder="1" applyAlignment="1" applyProtection="1">
      <alignment horizontal="center" vertical="center" wrapText="1"/>
      <protection locked="0"/>
    </xf>
    <xf numFmtId="0" fontId="27" fillId="2" borderId="180" xfId="0" applyFont="1" applyFill="1" applyBorder="1" applyAlignment="1" applyProtection="1">
      <alignment horizontal="center" vertical="center" wrapText="1"/>
      <protection locked="0"/>
    </xf>
    <xf numFmtId="0" fontId="27" fillId="2" borderId="164" xfId="0" applyFont="1" applyFill="1" applyBorder="1" applyAlignment="1" applyProtection="1">
      <alignment horizontal="center" vertical="center" wrapText="1"/>
      <protection locked="0"/>
    </xf>
    <xf numFmtId="0" fontId="27" fillId="2" borderId="165" xfId="0" applyFont="1" applyFill="1" applyBorder="1" applyAlignment="1" applyProtection="1">
      <alignment horizontal="center" vertical="center" wrapText="1"/>
      <protection locked="0"/>
    </xf>
    <xf numFmtId="0" fontId="27" fillId="2" borderId="104" xfId="0" applyFont="1" applyFill="1" applyBorder="1" applyAlignment="1" applyProtection="1">
      <alignment horizontal="center" vertical="center" wrapText="1"/>
      <protection locked="0"/>
    </xf>
    <xf numFmtId="0" fontId="27" fillId="2" borderId="96" xfId="0" applyFont="1" applyFill="1" applyBorder="1" applyAlignment="1" applyProtection="1">
      <alignment horizontal="center" vertical="center" wrapText="1"/>
      <protection locked="0"/>
    </xf>
    <xf numFmtId="0" fontId="27" fillId="2" borderId="85" xfId="0" applyFont="1" applyFill="1" applyBorder="1" applyAlignment="1" applyProtection="1">
      <alignment horizontal="center" vertical="center" wrapText="1"/>
      <protection locked="0"/>
    </xf>
    <xf numFmtId="0" fontId="27" fillId="2" borderId="87" xfId="0" applyFont="1" applyFill="1" applyBorder="1" applyAlignment="1" applyProtection="1">
      <alignment horizontal="center" vertical="center" wrapText="1"/>
      <protection locked="0"/>
    </xf>
    <xf numFmtId="0" fontId="27" fillId="2" borderId="86" xfId="0" applyFont="1" applyFill="1" applyBorder="1" applyAlignment="1" applyProtection="1">
      <alignment horizontal="center" vertical="center" wrapText="1"/>
      <protection locked="0"/>
    </xf>
    <xf numFmtId="0" fontId="27" fillId="2" borderId="99" xfId="0" applyFont="1" applyFill="1" applyBorder="1" applyAlignment="1" applyProtection="1">
      <alignment horizontal="center" vertical="center" wrapText="1"/>
      <protection locked="0"/>
    </xf>
    <xf numFmtId="0" fontId="80" fillId="10" borderId="30" xfId="0" applyFont="1" applyFill="1" applyBorder="1" applyAlignment="1">
      <alignment horizontal="center" vertical="center" wrapText="1"/>
    </xf>
    <xf numFmtId="0" fontId="80" fillId="11" borderId="54" xfId="0" applyFont="1" applyFill="1" applyBorder="1" applyAlignment="1">
      <alignment horizontal="center" vertical="center" wrapText="1"/>
    </xf>
    <xf numFmtId="0" fontId="66" fillId="9" borderId="30" xfId="0" applyFont="1" applyFill="1" applyBorder="1" applyAlignment="1">
      <alignment horizontal="center" vertical="center" wrapText="1"/>
    </xf>
    <xf numFmtId="0" fontId="1" fillId="9" borderId="30" xfId="0" applyFont="1" applyFill="1" applyBorder="1" applyAlignment="1">
      <alignment horizontal="center" wrapText="1"/>
    </xf>
    <xf numFmtId="0" fontId="1" fillId="9" borderId="53" xfId="0" applyFont="1" applyFill="1" applyBorder="1" applyAlignment="1">
      <alignment horizontal="center" wrapText="1"/>
    </xf>
    <xf numFmtId="0" fontId="1" fillId="11" borderId="54" xfId="0" applyFont="1" applyFill="1" applyBorder="1" applyAlignment="1">
      <alignment horizontal="center" vertical="top" wrapText="1"/>
    </xf>
    <xf numFmtId="0" fontId="1" fillId="11" borderId="55" xfId="0" applyFont="1" applyFill="1" applyBorder="1" applyAlignment="1">
      <alignment horizontal="center" vertical="top" wrapText="1"/>
    </xf>
    <xf numFmtId="0" fontId="1" fillId="11" borderId="56" xfId="0" applyFont="1" applyFill="1" applyBorder="1" applyAlignment="1">
      <alignment horizontal="center" vertical="top" wrapText="1"/>
    </xf>
    <xf numFmtId="0" fontId="1" fillId="11" borderId="57" xfId="0" applyFont="1" applyFill="1" applyBorder="1" applyAlignment="1">
      <alignment horizontal="center" vertical="top" wrapText="1"/>
    </xf>
    <xf numFmtId="0" fontId="1" fillId="10" borderId="53" xfId="0" applyFont="1" applyFill="1" applyBorder="1" applyAlignment="1">
      <alignment horizontal="center" wrapText="1"/>
    </xf>
    <xf numFmtId="0" fontId="1" fillId="20" borderId="30" xfId="0" applyFont="1" applyFill="1" applyBorder="1" applyAlignment="1">
      <alignment horizontal="center" wrapText="1"/>
    </xf>
    <xf numFmtId="0" fontId="1" fillId="20" borderId="56" xfId="0" applyFont="1" applyFill="1" applyBorder="1" applyAlignment="1">
      <alignment horizontal="center" vertical="top" wrapText="1"/>
    </xf>
    <xf numFmtId="0" fontId="31" fillId="14" borderId="38" xfId="0" applyFont="1" applyFill="1" applyBorder="1" applyAlignment="1">
      <alignment horizontal="center" vertical="center" wrapText="1"/>
    </xf>
    <xf numFmtId="0" fontId="31" fillId="14" borderId="39" xfId="0" applyFont="1" applyFill="1" applyBorder="1" applyAlignment="1">
      <alignment horizontal="center" vertical="center" wrapText="1"/>
    </xf>
    <xf numFmtId="0" fontId="35" fillId="14" borderId="39" xfId="0" applyFont="1" applyFill="1" applyBorder="1" applyAlignment="1">
      <alignment horizontal="center" vertical="center" wrapText="1"/>
    </xf>
    <xf numFmtId="0" fontId="33" fillId="14" borderId="39" xfId="0" applyFont="1" applyFill="1" applyBorder="1" applyAlignment="1">
      <alignment horizontal="center" vertical="center" wrapText="1"/>
    </xf>
    <xf numFmtId="0" fontId="32" fillId="14" borderId="39" xfId="0" applyFont="1" applyFill="1" applyBorder="1" applyAlignment="1">
      <alignment horizontal="center" vertical="center" wrapText="1"/>
    </xf>
    <xf numFmtId="0" fontId="31" fillId="8" borderId="38" xfId="0" applyFont="1" applyFill="1" applyBorder="1" applyAlignment="1">
      <alignment horizontal="center" vertical="center" wrapText="1"/>
    </xf>
    <xf numFmtId="0" fontId="31" fillId="8" borderId="39" xfId="0" applyFont="1" applyFill="1" applyBorder="1" applyAlignment="1">
      <alignment horizontal="center" vertical="center" wrapText="1"/>
    </xf>
    <xf numFmtId="0" fontId="35" fillId="8" borderId="39" xfId="0" applyFont="1" applyFill="1" applyBorder="1" applyAlignment="1">
      <alignment horizontal="center" vertical="center" wrapText="1"/>
    </xf>
    <xf numFmtId="0" fontId="33" fillId="8" borderId="39" xfId="0" applyFont="1" applyFill="1" applyBorder="1" applyAlignment="1">
      <alignment horizontal="center" vertical="center" wrapText="1"/>
    </xf>
    <xf numFmtId="0" fontId="43" fillId="6" borderId="45" xfId="0" applyFont="1" applyFill="1" applyBorder="1" applyAlignment="1">
      <alignment horizontal="center" vertical="center" wrapText="1"/>
    </xf>
    <xf numFmtId="0" fontId="48" fillId="14" borderId="39" xfId="0" applyFont="1" applyFill="1" applyBorder="1" applyAlignment="1">
      <alignment horizontal="center" vertical="center" wrapText="1"/>
    </xf>
    <xf numFmtId="0" fontId="77" fillId="8" borderId="39" xfId="0" applyFont="1" applyFill="1" applyBorder="1" applyAlignment="1">
      <alignment horizontal="center" vertical="center" wrapText="1"/>
    </xf>
    <xf numFmtId="0" fontId="7" fillId="8" borderId="52" xfId="0" applyFont="1" applyFill="1" applyBorder="1" applyAlignment="1">
      <alignment horizontal="center" vertical="center" wrapText="1"/>
    </xf>
    <xf numFmtId="0" fontId="7" fillId="8" borderId="30" xfId="0" applyFont="1" applyFill="1" applyBorder="1" applyAlignment="1">
      <alignment horizontal="left" vertical="center" wrapText="1"/>
    </xf>
    <xf numFmtId="0" fontId="11" fillId="0" borderId="0" xfId="0" applyFont="1" applyAlignment="1">
      <alignment horizontal="center"/>
    </xf>
    <xf numFmtId="0" fontId="19" fillId="0" borderId="61" xfId="0" applyFont="1" applyBorder="1" applyAlignment="1">
      <alignment horizontal="center" vertical="center" wrapText="1"/>
    </xf>
    <xf numFmtId="0" fontId="44" fillId="8" borderId="30" xfId="0" applyFont="1" applyFill="1" applyBorder="1" applyAlignment="1">
      <alignment horizontal="left" vertical="center" wrapText="1"/>
    </xf>
    <xf numFmtId="0" fontId="43" fillId="6" borderId="49" xfId="0" applyFont="1" applyFill="1" applyBorder="1" applyAlignment="1">
      <alignment horizontal="center" wrapText="1"/>
    </xf>
    <xf numFmtId="0" fontId="51" fillId="5" borderId="204" xfId="0" applyFont="1" applyFill="1" applyBorder="1" applyAlignment="1">
      <alignment horizontal="center" vertical="center" wrapText="1"/>
    </xf>
    <xf numFmtId="0" fontId="51" fillId="5" borderId="209" xfId="0" applyFont="1" applyFill="1" applyBorder="1" applyAlignment="1">
      <alignment horizontal="center" vertical="center" wrapText="1"/>
    </xf>
    <xf numFmtId="0" fontId="51" fillId="5" borderId="213" xfId="0" applyFont="1" applyFill="1" applyBorder="1" applyAlignment="1">
      <alignment horizontal="center" vertical="center" wrapText="1"/>
    </xf>
    <xf numFmtId="0" fontId="51" fillId="5" borderId="196" xfId="0" applyFont="1" applyFill="1" applyBorder="1" applyAlignment="1">
      <alignment horizontal="center" vertical="center" wrapText="1"/>
    </xf>
    <xf numFmtId="0" fontId="51" fillId="19" borderId="196" xfId="0" applyFont="1" applyFill="1" applyBorder="1" applyAlignment="1">
      <alignment horizontal="center" vertical="center" wrapText="1"/>
    </xf>
    <xf numFmtId="0" fontId="64" fillId="5" borderId="197" xfId="0" applyFont="1" applyFill="1" applyBorder="1" applyAlignment="1" applyProtection="1">
      <alignment horizontal="center" vertical="center" wrapText="1"/>
      <protection locked="0"/>
    </xf>
    <xf numFmtId="0" fontId="51" fillId="0" borderId="220" xfId="0" applyFont="1" applyBorder="1" applyAlignment="1">
      <alignment horizontal="center" vertical="center" wrapText="1"/>
    </xf>
    <xf numFmtId="0" fontId="51" fillId="0" borderId="209" xfId="0" applyFont="1" applyBorder="1" applyAlignment="1">
      <alignment horizontal="center" vertical="center" wrapText="1"/>
    </xf>
    <xf numFmtId="0" fontId="51" fillId="0" borderId="218" xfId="0" applyFont="1" applyBorder="1" applyAlignment="1">
      <alignment horizontal="center" vertical="center" wrapText="1"/>
    </xf>
    <xf numFmtId="0" fontId="51" fillId="2" borderId="196" xfId="0" applyFont="1" applyFill="1" applyBorder="1" applyAlignment="1">
      <alignment horizontal="center" vertical="center" wrapText="1"/>
    </xf>
    <xf numFmtId="1" fontId="51" fillId="19" borderId="196" xfId="0" applyNumberFormat="1" applyFont="1" applyFill="1" applyBorder="1" applyAlignment="1">
      <alignment horizontal="center" vertical="center" wrapText="1"/>
    </xf>
    <xf numFmtId="0" fontId="64" fillId="2" borderId="197" xfId="0" applyFont="1" applyFill="1" applyBorder="1" applyAlignment="1" applyProtection="1">
      <alignment horizontal="center" vertical="center" wrapText="1"/>
      <protection locked="0"/>
    </xf>
    <xf numFmtId="0" fontId="51" fillId="2" borderId="37" xfId="0" applyFont="1" applyFill="1" applyBorder="1" applyAlignment="1">
      <alignment horizontal="center" vertical="center" wrapText="1"/>
    </xf>
    <xf numFmtId="1" fontId="51" fillId="19" borderId="37" xfId="0" applyNumberFormat="1" applyFont="1" applyFill="1" applyBorder="1" applyAlignment="1">
      <alignment horizontal="center" vertical="center" wrapText="1"/>
    </xf>
    <xf numFmtId="0" fontId="64" fillId="2" borderId="198" xfId="0" applyFont="1" applyFill="1" applyBorder="1" applyAlignment="1" applyProtection="1">
      <alignment horizontal="center" vertical="center" wrapText="1"/>
      <protection locked="0"/>
    </xf>
    <xf numFmtId="0" fontId="51" fillId="5" borderId="205" xfId="0" applyFont="1" applyFill="1" applyBorder="1" applyAlignment="1">
      <alignment horizontal="center" vertical="center" wrapText="1"/>
    </xf>
    <xf numFmtId="0" fontId="51" fillId="5" borderId="214" xfId="0" applyFont="1" applyFill="1" applyBorder="1" applyAlignment="1">
      <alignment horizontal="center" vertical="center" wrapText="1"/>
    </xf>
    <xf numFmtId="0" fontId="51" fillId="19" borderId="205" xfId="0" applyFont="1" applyFill="1" applyBorder="1" applyAlignment="1">
      <alignment horizontal="center" vertical="center" wrapText="1"/>
    </xf>
    <xf numFmtId="0" fontId="51" fillId="19" borderId="214" xfId="0" applyFont="1" applyFill="1" applyBorder="1" applyAlignment="1">
      <alignment horizontal="center" vertical="center" wrapText="1"/>
    </xf>
    <xf numFmtId="0" fontId="64" fillId="5" borderId="206" xfId="0" applyFont="1" applyFill="1" applyBorder="1" applyAlignment="1" applyProtection="1">
      <alignment horizontal="center" vertical="center" wrapText="1"/>
      <protection locked="0"/>
    </xf>
    <xf numFmtId="0" fontId="64" fillId="5" borderId="215" xfId="0" applyFont="1" applyFill="1" applyBorder="1" applyAlignment="1" applyProtection="1">
      <alignment horizontal="center" vertical="center" wrapText="1"/>
      <protection locked="0"/>
    </xf>
    <xf numFmtId="0" fontId="51" fillId="2" borderId="220" xfId="0" applyFont="1" applyFill="1" applyBorder="1" applyAlignment="1">
      <alignment horizontal="center" vertical="center" wrapText="1"/>
    </xf>
    <xf numFmtId="0" fontId="51" fillId="2" borderId="209" xfId="0" applyFont="1" applyFill="1" applyBorder="1" applyAlignment="1">
      <alignment horizontal="center" vertical="center" wrapText="1"/>
    </xf>
    <xf numFmtId="0" fontId="51" fillId="2" borderId="218" xfId="0" applyFont="1" applyFill="1" applyBorder="1" applyAlignment="1">
      <alignment horizontal="center" vertical="center" wrapText="1"/>
    </xf>
    <xf numFmtId="0" fontId="51" fillId="2" borderId="78" xfId="0" applyFont="1" applyFill="1" applyBorder="1" applyAlignment="1">
      <alignment horizontal="center" vertical="center" wrapText="1"/>
    </xf>
    <xf numFmtId="1" fontId="51" fillId="19" borderId="78" xfId="0" applyNumberFormat="1" applyFont="1" applyFill="1" applyBorder="1" applyAlignment="1">
      <alignment horizontal="center" vertical="center" wrapText="1"/>
    </xf>
    <xf numFmtId="0" fontId="64" fillId="2" borderId="122" xfId="0" applyFont="1" applyFill="1" applyBorder="1" applyAlignment="1" applyProtection="1">
      <alignment horizontal="center" vertical="center" wrapText="1"/>
      <protection locked="0"/>
    </xf>
    <xf numFmtId="0" fontId="51" fillId="2" borderId="204" xfId="0" applyFont="1" applyFill="1" applyBorder="1" applyAlignment="1">
      <alignment horizontal="center" vertical="center" wrapText="1"/>
    </xf>
    <xf numFmtId="0" fontId="51" fillId="2" borderId="205" xfId="0" applyFont="1" applyFill="1" applyBorder="1" applyAlignment="1">
      <alignment horizontal="center" vertical="center" wrapText="1"/>
    </xf>
    <xf numFmtId="1" fontId="51" fillId="19" borderId="205" xfId="0" applyNumberFormat="1" applyFont="1" applyFill="1" applyBorder="1" applyAlignment="1">
      <alignment horizontal="center" vertical="center" wrapText="1"/>
    </xf>
    <xf numFmtId="0" fontId="64" fillId="2" borderId="206" xfId="0" applyFont="1" applyFill="1" applyBorder="1" applyAlignment="1" applyProtection="1">
      <alignment horizontal="center" vertical="center" wrapText="1"/>
      <protection locked="0"/>
    </xf>
    <xf numFmtId="0" fontId="71" fillId="5" borderId="206" xfId="0" applyFont="1" applyFill="1" applyBorder="1" applyAlignment="1" applyProtection="1">
      <alignment horizontal="center" vertical="center" wrapText="1"/>
      <protection locked="0"/>
    </xf>
    <xf numFmtId="0" fontId="71" fillId="5" borderId="197" xfId="0" applyFont="1" applyFill="1" applyBorder="1" applyAlignment="1" applyProtection="1">
      <alignment horizontal="center" vertical="center" wrapText="1"/>
      <protection locked="0"/>
    </xf>
    <xf numFmtId="0" fontId="70" fillId="19" borderId="205" xfId="0" applyFont="1" applyFill="1" applyBorder="1" applyAlignment="1">
      <alignment horizontal="center" vertical="center" wrapText="1"/>
    </xf>
    <xf numFmtId="0" fontId="70" fillId="19" borderId="196" xfId="0" applyFont="1" applyFill="1" applyBorder="1" applyAlignment="1">
      <alignment horizontal="center" vertical="center" wrapText="1"/>
    </xf>
    <xf numFmtId="0" fontId="70" fillId="19" borderId="214" xfId="0" applyFont="1" applyFill="1" applyBorder="1" applyAlignment="1">
      <alignment horizontal="center" vertical="center" wrapText="1"/>
    </xf>
    <xf numFmtId="1" fontId="70" fillId="19" borderId="196" xfId="0" applyNumberFormat="1" applyFont="1" applyFill="1" applyBorder="1" applyAlignment="1">
      <alignment horizontal="center" vertical="center" wrapText="1"/>
    </xf>
    <xf numFmtId="0" fontId="69" fillId="2" borderId="37" xfId="0" applyFont="1" applyFill="1" applyBorder="1" applyAlignment="1">
      <alignment horizontal="center" vertical="center" wrapText="1"/>
    </xf>
    <xf numFmtId="0" fontId="69" fillId="2" borderId="196" xfId="0" applyFont="1" applyFill="1" applyBorder="1" applyAlignment="1">
      <alignment horizontal="center" vertical="center" wrapText="1"/>
    </xf>
    <xf numFmtId="0" fontId="69" fillId="2" borderId="78" xfId="0" applyFont="1" applyFill="1" applyBorder="1" applyAlignment="1">
      <alignment horizontal="center" vertical="center" wrapText="1"/>
    </xf>
    <xf numFmtId="1" fontId="69" fillId="19" borderId="37" xfId="0" applyNumberFormat="1" applyFont="1" applyFill="1" applyBorder="1" applyAlignment="1">
      <alignment horizontal="center" vertical="center" wrapText="1"/>
    </xf>
    <xf numFmtId="1" fontId="69" fillId="19" borderId="196" xfId="0" applyNumberFormat="1" applyFont="1" applyFill="1" applyBorder="1" applyAlignment="1">
      <alignment horizontal="center" vertical="center" wrapText="1"/>
    </xf>
    <xf numFmtId="1" fontId="69" fillId="19" borderId="78" xfId="0" applyNumberFormat="1" applyFont="1" applyFill="1" applyBorder="1" applyAlignment="1">
      <alignment horizontal="center" vertical="center" wrapText="1"/>
    </xf>
    <xf numFmtId="0" fontId="67" fillId="2" borderId="37" xfId="0" applyFont="1" applyFill="1" applyBorder="1" applyAlignment="1">
      <alignment horizontal="center" vertical="center" wrapText="1"/>
    </xf>
    <xf numFmtId="0" fontId="67" fillId="2" borderId="196" xfId="0" applyFont="1" applyFill="1" applyBorder="1" applyAlignment="1">
      <alignment horizontal="center" vertical="center" wrapText="1"/>
    </xf>
    <xf numFmtId="0" fontId="67" fillId="2" borderId="78" xfId="0" applyFont="1" applyFill="1" applyBorder="1" applyAlignment="1">
      <alignment horizontal="center" vertical="center" wrapText="1"/>
    </xf>
    <xf numFmtId="0" fontId="63" fillId="2" borderId="198" xfId="0" applyFont="1" applyFill="1" applyBorder="1" applyAlignment="1" applyProtection="1">
      <alignment horizontal="center" vertical="center" wrapText="1"/>
      <protection locked="0"/>
    </xf>
    <xf numFmtId="0" fontId="63" fillId="2" borderId="197" xfId="0" applyFont="1" applyFill="1" applyBorder="1" applyAlignment="1" applyProtection="1">
      <alignment horizontal="center" vertical="center" wrapText="1"/>
      <protection locked="0"/>
    </xf>
    <xf numFmtId="0" fontId="63" fillId="2" borderId="122" xfId="0" applyFont="1" applyFill="1" applyBorder="1" applyAlignment="1" applyProtection="1">
      <alignment horizontal="center" vertical="center" wrapText="1"/>
      <protection locked="0"/>
    </xf>
    <xf numFmtId="0" fontId="63" fillId="5" borderId="206" xfId="0" applyFont="1" applyFill="1" applyBorder="1" applyAlignment="1" applyProtection="1">
      <alignment horizontal="center" vertical="center" wrapText="1"/>
      <protection locked="0"/>
    </xf>
    <xf numFmtId="0" fontId="63" fillId="5" borderId="197" xfId="0" applyFont="1" applyFill="1" applyBorder="1" applyAlignment="1" applyProtection="1">
      <alignment horizontal="center" vertical="center" wrapText="1"/>
      <protection locked="0"/>
    </xf>
    <xf numFmtId="0" fontId="63" fillId="5" borderId="215" xfId="0" applyFont="1" applyFill="1" applyBorder="1" applyAlignment="1" applyProtection="1">
      <alignment horizontal="center" vertical="center" wrapText="1"/>
      <protection locked="0"/>
    </xf>
    <xf numFmtId="0" fontId="63" fillId="2" borderId="206" xfId="0" applyFont="1" applyFill="1" applyBorder="1" applyAlignment="1" applyProtection="1">
      <alignment horizontal="center" vertical="center" wrapText="1"/>
      <protection locked="0"/>
    </xf>
    <xf numFmtId="0" fontId="62" fillId="34" borderId="195" xfId="0" applyFont="1" applyFill="1" applyBorder="1" applyAlignment="1">
      <alignment horizontal="center" vertical="center" wrapText="1"/>
    </xf>
    <xf numFmtId="0" fontId="27" fillId="2" borderId="162" xfId="0" applyFont="1" applyFill="1" applyBorder="1" applyAlignment="1">
      <alignment horizontal="center" vertical="center" wrapText="1"/>
    </xf>
    <xf numFmtId="0" fontId="27" fillId="2" borderId="167" xfId="0" applyFont="1" applyFill="1" applyBorder="1" applyAlignment="1">
      <alignment horizontal="center" vertical="center" wrapText="1"/>
    </xf>
    <xf numFmtId="0" fontId="40" fillId="12" borderId="163" xfId="0" applyFont="1" applyFill="1" applyBorder="1" applyAlignment="1">
      <alignment horizontal="center" vertical="center" wrapText="1"/>
    </xf>
    <xf numFmtId="0" fontId="40" fillId="12" borderId="64" xfId="0" applyFont="1" applyFill="1" applyBorder="1" applyAlignment="1">
      <alignment horizontal="center" vertical="center" wrapText="1"/>
    </xf>
    <xf numFmtId="0" fontId="40" fillId="12" borderId="173" xfId="0" applyFont="1" applyFill="1" applyBorder="1" applyAlignment="1">
      <alignment horizontal="center" vertical="center" wrapText="1"/>
    </xf>
    <xf numFmtId="0" fontId="27" fillId="12" borderId="179" xfId="0" applyFont="1" applyFill="1" applyBorder="1" applyAlignment="1">
      <alignment horizontal="center" vertical="center" wrapText="1"/>
    </xf>
    <xf numFmtId="0" fontId="27" fillId="12" borderId="119" xfId="0" applyFont="1" applyFill="1" applyBorder="1" applyAlignment="1">
      <alignment horizontal="center" vertical="center" wrapText="1"/>
    </xf>
    <xf numFmtId="0" fontId="27" fillId="12" borderId="64" xfId="0" applyFont="1" applyFill="1" applyBorder="1" applyAlignment="1">
      <alignment horizontal="center" vertical="center" wrapText="1"/>
    </xf>
    <xf numFmtId="0" fontId="27" fillId="12" borderId="173" xfId="0" applyFont="1" applyFill="1" applyBorder="1" applyAlignment="1">
      <alignment horizontal="center" vertical="center" wrapText="1"/>
    </xf>
    <xf numFmtId="0" fontId="27" fillId="12" borderId="191" xfId="0" applyFont="1" applyFill="1" applyBorder="1" applyAlignment="1" applyProtection="1">
      <alignment horizontal="center" vertical="center" wrapText="1"/>
      <protection locked="0"/>
    </xf>
    <xf numFmtId="0" fontId="27" fillId="12" borderId="93" xfId="0" applyFont="1" applyFill="1" applyBorder="1" applyAlignment="1" applyProtection="1">
      <alignment horizontal="center" vertical="center" wrapText="1"/>
      <protection locked="0"/>
    </xf>
    <xf numFmtId="0" fontId="27" fillId="12" borderId="86" xfId="0" applyFont="1" applyFill="1" applyBorder="1" applyAlignment="1" applyProtection="1">
      <alignment horizontal="center" vertical="center" wrapText="1"/>
      <protection locked="0"/>
    </xf>
    <xf numFmtId="0" fontId="27" fillId="12" borderId="185" xfId="0" applyFont="1" applyFill="1" applyBorder="1" applyAlignment="1" applyProtection="1">
      <alignment horizontal="center" vertical="center" wrapText="1"/>
      <protection locked="0"/>
    </xf>
    <xf numFmtId="0" fontId="27" fillId="12" borderId="186" xfId="0" applyFont="1" applyFill="1" applyBorder="1" applyAlignment="1" applyProtection="1">
      <alignment horizontal="center" vertical="center" wrapText="1"/>
      <protection locked="0"/>
    </xf>
    <xf numFmtId="0" fontId="27" fillId="12" borderId="193" xfId="0" applyFont="1" applyFill="1" applyBorder="1" applyAlignment="1" applyProtection="1">
      <alignment horizontal="center" vertical="center" wrapText="1"/>
      <protection locked="0"/>
    </xf>
    <xf numFmtId="0" fontId="40" fillId="2" borderId="163" xfId="0" applyFont="1" applyFill="1" applyBorder="1" applyAlignment="1">
      <alignment horizontal="center" vertical="center" wrapText="1"/>
    </xf>
    <xf numFmtId="0" fontId="40" fillId="2" borderId="64" xfId="0" applyFont="1" applyFill="1" applyBorder="1" applyAlignment="1">
      <alignment horizontal="center" vertical="center" wrapText="1"/>
    </xf>
    <xf numFmtId="0" fontId="27" fillId="2" borderId="179" xfId="0" applyFont="1" applyFill="1" applyBorder="1" applyAlignment="1">
      <alignment horizontal="center" vertical="center" wrapText="1"/>
    </xf>
    <xf numFmtId="0" fontId="27" fillId="2" borderId="119" xfId="0" applyFont="1" applyFill="1" applyBorder="1" applyAlignment="1">
      <alignment horizontal="center" vertical="center" wrapText="1"/>
    </xf>
    <xf numFmtId="0" fontId="27" fillId="2" borderId="64" xfId="0" applyFont="1" applyFill="1" applyBorder="1" applyAlignment="1">
      <alignment horizontal="center" vertical="center" wrapText="1"/>
    </xf>
    <xf numFmtId="0" fontId="39" fillId="2" borderId="163" xfId="0" applyFont="1" applyFill="1" applyBorder="1" applyAlignment="1" applyProtection="1">
      <alignment horizontal="center" vertical="center" wrapText="1"/>
      <protection locked="0"/>
    </xf>
    <xf numFmtId="0" fontId="39" fillId="2" borderId="64" xfId="0" applyFont="1" applyFill="1" applyBorder="1" applyAlignment="1" applyProtection="1">
      <alignment horizontal="center" vertical="center" wrapText="1"/>
      <protection locked="0"/>
    </xf>
    <xf numFmtId="0" fontId="39" fillId="2" borderId="121" xfId="0" applyFont="1" applyFill="1" applyBorder="1" applyAlignment="1" applyProtection="1">
      <alignment horizontal="center" vertical="center" wrapText="1"/>
      <protection locked="0"/>
    </xf>
    <xf numFmtId="0" fontId="27" fillId="2" borderId="32" xfId="0" applyFont="1" applyFill="1" applyBorder="1" applyAlignment="1" applyProtection="1">
      <alignment horizontal="center" vertical="center" wrapText="1"/>
      <protection locked="0"/>
    </xf>
    <xf numFmtId="0" fontId="27" fillId="2" borderId="103" xfId="0" applyFont="1" applyFill="1" applyBorder="1" applyAlignment="1" applyProtection="1">
      <alignment horizontal="center" vertical="center" wrapText="1"/>
      <protection locked="0"/>
    </xf>
    <xf numFmtId="0" fontId="27" fillId="2" borderId="77" xfId="0" applyFont="1" applyFill="1" applyBorder="1" applyAlignment="1" applyProtection="1">
      <alignment horizontal="center" vertical="center" wrapText="1"/>
      <protection locked="0"/>
    </xf>
    <xf numFmtId="0" fontId="27" fillId="2" borderId="36" xfId="0" applyFont="1" applyFill="1" applyBorder="1" applyAlignment="1" applyProtection="1">
      <alignment horizontal="center" vertical="center" wrapText="1"/>
      <protection locked="0"/>
    </xf>
    <xf numFmtId="0" fontId="27" fillId="12" borderId="162" xfId="0" applyFont="1" applyFill="1" applyBorder="1" applyAlignment="1">
      <alignment horizontal="center" vertical="center" wrapText="1"/>
    </xf>
    <xf numFmtId="0" fontId="27" fillId="12" borderId="167" xfId="0" applyFont="1" applyFill="1" applyBorder="1" applyAlignment="1">
      <alignment horizontal="center" vertical="center" wrapText="1"/>
    </xf>
    <xf numFmtId="0" fontId="27" fillId="12" borderId="172" xfId="0" applyFont="1" applyFill="1" applyBorder="1" applyAlignment="1">
      <alignment horizontal="center" vertical="center" wrapText="1"/>
    </xf>
    <xf numFmtId="0" fontId="34" fillId="35" borderId="178" xfId="0" applyFont="1" applyFill="1" applyBorder="1" applyAlignment="1">
      <alignment horizontal="center" vertical="center" wrapText="1"/>
    </xf>
    <xf numFmtId="0" fontId="27" fillId="16" borderId="108" xfId="0" applyFont="1" applyFill="1" applyBorder="1" applyAlignment="1">
      <alignment horizontal="center" vertical="center" wrapText="1"/>
    </xf>
    <xf numFmtId="0" fontId="40" fillId="16" borderId="81" xfId="0" applyFont="1" applyFill="1" applyBorder="1" applyAlignment="1">
      <alignment horizontal="center" vertical="center" wrapText="1"/>
    </xf>
    <xf numFmtId="0" fontId="27" fillId="16" borderId="80" xfId="0" applyFont="1" applyFill="1" applyBorder="1" applyAlignment="1">
      <alignment horizontal="center" vertical="center" wrapText="1"/>
    </xf>
    <xf numFmtId="0" fontId="27" fillId="16" borderId="89" xfId="0" applyFont="1" applyFill="1" applyBorder="1" applyAlignment="1" applyProtection="1">
      <alignment horizontal="center" vertical="center" wrapText="1"/>
      <protection locked="0"/>
    </xf>
    <xf numFmtId="0" fontId="27" fillId="16" borderId="92" xfId="0" applyFont="1" applyFill="1" applyBorder="1" applyAlignment="1" applyProtection="1">
      <alignment horizontal="center" vertical="center" wrapText="1"/>
      <protection locked="0"/>
    </xf>
    <xf numFmtId="0" fontId="27" fillId="16" borderId="130" xfId="0" applyFont="1" applyFill="1" applyBorder="1" applyAlignment="1" applyProtection="1">
      <alignment horizontal="center" vertical="center" wrapText="1"/>
      <protection locked="0"/>
    </xf>
    <xf numFmtId="0" fontId="27" fillId="16" borderId="82" xfId="0" applyFont="1" applyFill="1" applyBorder="1" applyAlignment="1" applyProtection="1">
      <alignment horizontal="center" vertical="center" wrapText="1"/>
      <protection locked="0"/>
    </xf>
    <xf numFmtId="0" fontId="27" fillId="2" borderId="108" xfId="0" applyFont="1" applyFill="1" applyBorder="1" applyAlignment="1">
      <alignment horizontal="center" vertical="center" wrapText="1"/>
    </xf>
    <xf numFmtId="0" fontId="40" fillId="2" borderId="79" xfId="0" applyFont="1" applyFill="1" applyBorder="1" applyAlignment="1">
      <alignment horizontal="center" vertical="center" wrapText="1"/>
    </xf>
    <xf numFmtId="0" fontId="27" fillId="2" borderId="130" xfId="0" applyFont="1" applyFill="1" applyBorder="1" applyAlignment="1">
      <alignment horizontal="center" vertical="center" wrapText="1"/>
    </xf>
    <xf numFmtId="0" fontId="27" fillId="2" borderId="79" xfId="0" applyFont="1" applyFill="1" applyBorder="1" applyAlignment="1">
      <alignment horizontal="center" vertical="center" wrapText="1"/>
    </xf>
    <xf numFmtId="0" fontId="27" fillId="2" borderId="81" xfId="0" applyFont="1" applyFill="1" applyBorder="1" applyAlignment="1" applyProtection="1">
      <alignment horizontal="center" vertical="center" wrapText="1"/>
      <protection locked="0"/>
    </xf>
    <xf numFmtId="0" fontId="27" fillId="2" borderId="82" xfId="0" applyFont="1" applyFill="1" applyBorder="1" applyAlignment="1" applyProtection="1">
      <alignment horizontal="center" vertical="center" wrapText="1"/>
      <protection locked="0"/>
    </xf>
    <xf numFmtId="0" fontId="27" fillId="2" borderId="31" xfId="0" applyFont="1" applyFill="1" applyBorder="1" applyAlignment="1" applyProtection="1">
      <alignment horizontal="center" vertical="center" wrapText="1"/>
      <protection locked="0"/>
    </xf>
    <xf numFmtId="0" fontId="40" fillId="0" borderId="79" xfId="0" applyFont="1" applyBorder="1" applyAlignment="1">
      <alignment horizontal="center" vertical="center" wrapText="1"/>
    </xf>
    <xf numFmtId="0" fontId="27" fillId="16" borderId="79" xfId="0" applyFont="1" applyFill="1" applyBorder="1" applyAlignment="1">
      <alignment horizontal="center" vertical="center" wrapText="1"/>
    </xf>
    <xf numFmtId="0" fontId="27" fillId="16" borderId="130" xfId="0" applyFont="1" applyFill="1" applyBorder="1" applyAlignment="1">
      <alignment horizontal="center" vertical="center" wrapText="1"/>
    </xf>
    <xf numFmtId="0" fontId="27" fillId="0" borderId="130" xfId="0" applyFont="1" applyBorder="1" applyAlignment="1">
      <alignment horizontal="center" vertical="center" wrapText="1"/>
    </xf>
    <xf numFmtId="0" fontId="27" fillId="0" borderId="79" xfId="0" applyFont="1" applyBorder="1" applyAlignment="1">
      <alignment horizontal="center" vertical="center" wrapText="1"/>
    </xf>
    <xf numFmtId="0" fontId="40" fillId="16" borderId="79" xfId="0" applyFont="1" applyFill="1" applyBorder="1" applyAlignment="1">
      <alignment horizontal="center" vertical="center" wrapText="1"/>
    </xf>
    <xf numFmtId="0" fontId="40" fillId="28" borderId="79" xfId="0" applyFont="1" applyFill="1" applyBorder="1" applyAlignment="1">
      <alignment horizontal="center" vertical="center" wrapText="1"/>
    </xf>
    <xf numFmtId="0" fontId="40" fillId="28" borderId="81" xfId="0" applyFont="1" applyFill="1" applyBorder="1" applyAlignment="1">
      <alignment horizontal="center" vertical="center" wrapText="1"/>
    </xf>
    <xf numFmtId="0" fontId="76" fillId="2" borderId="130" xfId="0" applyFont="1" applyFill="1" applyBorder="1" applyAlignment="1">
      <alignment horizontal="center" vertical="center" wrapText="1"/>
    </xf>
    <xf numFmtId="0" fontId="76" fillId="2" borderId="79" xfId="0" applyFont="1" applyFill="1" applyBorder="1" applyAlignment="1">
      <alignment horizontal="center" vertical="center" wrapText="1"/>
    </xf>
    <xf numFmtId="0" fontId="34" fillId="4" borderId="106" xfId="0" applyFont="1" applyFill="1" applyBorder="1" applyAlignment="1">
      <alignment horizontal="center" vertical="center" wrapText="1"/>
    </xf>
    <xf numFmtId="0" fontId="27" fillId="16" borderId="126" xfId="0" applyFont="1" applyFill="1" applyBorder="1" applyAlignment="1">
      <alignment horizontal="center" vertical="center" wrapText="1"/>
    </xf>
    <xf numFmtId="0" fontId="40" fillId="16" borderId="82" xfId="0" applyFont="1" applyFill="1" applyBorder="1" applyAlignment="1">
      <alignment horizontal="center" vertical="center" wrapText="1"/>
    </xf>
    <xf numFmtId="0" fontId="27" fillId="16" borderId="81" xfId="0" applyFont="1" applyFill="1" applyBorder="1" applyAlignment="1">
      <alignment horizontal="center" vertical="center" wrapText="1"/>
    </xf>
    <xf numFmtId="0" fontId="27" fillId="16" borderId="82" xfId="0" applyFont="1" applyFill="1" applyBorder="1" applyAlignment="1">
      <alignment horizontal="center" vertical="center" wrapText="1"/>
    </xf>
    <xf numFmtId="0" fontId="27" fillId="16" borderId="62" xfId="0" applyFont="1" applyFill="1" applyBorder="1" applyAlignment="1">
      <alignment horizontal="center" vertical="center" wrapText="1"/>
    </xf>
    <xf numFmtId="0" fontId="40" fillId="21" borderId="62" xfId="0" applyFont="1" applyFill="1" applyBorder="1" applyAlignment="1">
      <alignment horizontal="center" vertical="center" wrapText="1"/>
    </xf>
    <xf numFmtId="0" fontId="27" fillId="21" borderId="62" xfId="0" applyFont="1" applyFill="1" applyBorder="1" applyAlignment="1">
      <alignment horizontal="center" vertical="center" wrapText="1"/>
    </xf>
    <xf numFmtId="0" fontId="27" fillId="21" borderId="62" xfId="0" applyFont="1" applyFill="1" applyBorder="1" applyAlignment="1" applyProtection="1">
      <alignment horizontal="center" vertical="center" wrapText="1"/>
      <protection locked="0"/>
    </xf>
    <xf numFmtId="0" fontId="27" fillId="2" borderId="62" xfId="0" applyFont="1" applyFill="1" applyBorder="1" applyAlignment="1">
      <alignment horizontal="center" vertical="center" wrapText="1"/>
    </xf>
    <xf numFmtId="0" fontId="40" fillId="2" borderId="62" xfId="0" applyFont="1" applyFill="1" applyBorder="1" applyAlignment="1">
      <alignment horizontal="center" vertical="center" wrapText="1"/>
    </xf>
    <xf numFmtId="0" fontId="27" fillId="2" borderId="62" xfId="0" applyFont="1" applyFill="1" applyBorder="1" applyAlignment="1" applyProtection="1">
      <alignment horizontal="center" vertical="center" wrapText="1"/>
      <protection locked="0"/>
    </xf>
    <xf numFmtId="0" fontId="40" fillId="0" borderId="62" xfId="0" applyFont="1" applyBorder="1" applyAlignment="1">
      <alignment horizontal="center" vertical="center" wrapText="1"/>
    </xf>
    <xf numFmtId="0" fontId="27" fillId="0" borderId="62" xfId="0" applyFont="1" applyBorder="1" applyAlignment="1">
      <alignment horizontal="center" vertical="center" wrapText="1"/>
    </xf>
    <xf numFmtId="0" fontId="40" fillId="35" borderId="62" xfId="0" applyFont="1" applyFill="1" applyBorder="1" applyAlignment="1">
      <alignment horizontal="center" vertical="center" wrapText="1"/>
    </xf>
    <xf numFmtId="0" fontId="40" fillId="28" borderId="62" xfId="0" applyFont="1" applyFill="1" applyBorder="1" applyAlignment="1">
      <alignment horizontal="center" vertical="center" wrapText="1"/>
    </xf>
    <xf numFmtId="0" fontId="27" fillId="21" borderId="115" xfId="0" applyFont="1" applyFill="1" applyBorder="1" applyAlignment="1" applyProtection="1">
      <alignment horizontal="center" vertical="center" wrapText="1"/>
      <protection locked="0"/>
    </xf>
    <xf numFmtId="0" fontId="34" fillId="23" borderId="62" xfId="0" applyFont="1" applyFill="1" applyBorder="1" applyAlignment="1">
      <alignment horizontal="center" vertical="center" wrapText="1"/>
    </xf>
    <xf numFmtId="0" fontId="27" fillId="2" borderId="115" xfId="0" applyFont="1" applyFill="1" applyBorder="1" applyAlignment="1" applyProtection="1">
      <alignment horizontal="center" vertical="center" wrapText="1"/>
      <protection locked="0"/>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14" fillId="0" borderId="16" xfId="0" applyFont="1" applyBorder="1" applyAlignment="1">
      <alignment horizontal="center" vertical="center"/>
    </xf>
    <xf numFmtId="0" fontId="14" fillId="0" borderId="12" xfId="0" applyFont="1" applyBorder="1" applyAlignment="1">
      <alignment horizontal="center" vertical="center"/>
    </xf>
    <xf numFmtId="0" fontId="14" fillId="0" borderId="59" xfId="0" applyFont="1" applyBorder="1" applyAlignment="1">
      <alignment horizontal="center" vertical="center"/>
    </xf>
    <xf numFmtId="0" fontId="14" fillId="0" borderId="60" xfId="0" applyFont="1" applyBorder="1" applyAlignment="1">
      <alignment horizontal="center" vertical="center"/>
    </xf>
    <xf numFmtId="0" fontId="50" fillId="21" borderId="62" xfId="0" applyFont="1" applyFill="1" applyBorder="1" applyAlignment="1">
      <alignment horizontal="center" vertical="center"/>
    </xf>
    <xf numFmtId="0" fontId="12" fillId="2" borderId="0" xfId="0" applyFont="1" applyFill="1" applyAlignment="1">
      <alignment horizontal="center" vertical="center"/>
    </xf>
    <xf numFmtId="0" fontId="50" fillId="3" borderId="111" xfId="0" applyFont="1" applyFill="1" applyBorder="1" applyAlignment="1">
      <alignment horizontal="center" vertical="center"/>
    </xf>
    <xf numFmtId="0" fontId="50" fillId="35" borderId="5" xfId="0" applyFont="1" applyFill="1" applyBorder="1" applyAlignment="1">
      <alignment horizontal="center" vertical="center"/>
    </xf>
    <xf numFmtId="0" fontId="50" fillId="25" borderId="7" xfId="0" applyFont="1" applyFill="1" applyBorder="1" applyAlignment="1">
      <alignment horizontal="center" vertical="center"/>
    </xf>
    <xf numFmtId="0" fontId="50" fillId="4" borderId="112" xfId="0" applyFont="1" applyFill="1" applyBorder="1" applyAlignment="1">
      <alignment horizontal="center" vertical="center"/>
    </xf>
    <xf numFmtId="0" fontId="29" fillId="15" borderId="62" xfId="0" applyFont="1" applyFill="1" applyBorder="1" applyAlignment="1">
      <alignment horizontal="center" vertical="center"/>
    </xf>
    <xf numFmtId="0" fontId="29" fillId="15" borderId="115" xfId="0" applyFont="1" applyFill="1" applyBorder="1" applyAlignment="1">
      <alignment horizontal="center" vertical="center"/>
    </xf>
    <xf numFmtId="0" fontId="27" fillId="16" borderId="148" xfId="0" applyFont="1" applyFill="1" applyBorder="1" applyAlignment="1">
      <alignment horizontal="center" vertical="center" wrapText="1"/>
    </xf>
    <xf numFmtId="0" fontId="27" fillId="16" borderId="151" xfId="0" applyFont="1" applyFill="1" applyBorder="1" applyAlignment="1">
      <alignment horizontal="center" vertical="center" wrapText="1"/>
    </xf>
    <xf numFmtId="0" fontId="27" fillId="16" borderId="152" xfId="0" applyFont="1" applyFill="1" applyBorder="1" applyAlignment="1">
      <alignment horizontal="center" vertical="center" wrapText="1"/>
    </xf>
    <xf numFmtId="0" fontId="40" fillId="13" borderId="149" xfId="0" applyFont="1" applyFill="1" applyBorder="1" applyAlignment="1">
      <alignment horizontal="center" vertical="center" wrapText="1"/>
    </xf>
    <xf numFmtId="0" fontId="40" fillId="13" borderId="133" xfId="0" applyFont="1" applyFill="1" applyBorder="1" applyAlignment="1">
      <alignment horizontal="center" vertical="center" wrapText="1"/>
    </xf>
    <xf numFmtId="0" fontId="40" fillId="13" borderId="153" xfId="0" applyFont="1" applyFill="1" applyBorder="1" applyAlignment="1">
      <alignment horizontal="center" vertical="center" wrapText="1"/>
    </xf>
    <xf numFmtId="0" fontId="36" fillId="13" borderId="149" xfId="0" applyFont="1" applyFill="1" applyBorder="1" applyAlignment="1">
      <alignment horizontal="center" vertical="center" wrapText="1"/>
    </xf>
    <xf numFmtId="0" fontId="36" fillId="13" borderId="133" xfId="0" applyFont="1" applyFill="1" applyBorder="1" applyAlignment="1">
      <alignment horizontal="center" vertical="center" wrapText="1"/>
    </xf>
    <xf numFmtId="0" fontId="36" fillId="13" borderId="153" xfId="0" applyFont="1" applyFill="1" applyBorder="1" applyAlignment="1">
      <alignment horizontal="center" vertical="center" wrapText="1"/>
    </xf>
    <xf numFmtId="0" fontId="27" fillId="13" borderId="150" xfId="0" applyFont="1" applyFill="1" applyBorder="1" applyAlignment="1" applyProtection="1">
      <alignment horizontal="center" vertical="center" wrapText="1"/>
      <protection locked="0"/>
    </xf>
    <xf numFmtId="0" fontId="27" fillId="13" borderId="144" xfId="0" applyFont="1" applyFill="1" applyBorder="1" applyAlignment="1" applyProtection="1">
      <alignment horizontal="center" vertical="center" wrapText="1"/>
      <protection locked="0"/>
    </xf>
    <xf numFmtId="0" fontId="27" fillId="13" borderId="154" xfId="0" applyFont="1" applyFill="1" applyBorder="1" applyAlignment="1" applyProtection="1">
      <alignment horizontal="center" vertical="center" wrapText="1"/>
      <protection locked="0"/>
    </xf>
    <xf numFmtId="0" fontId="27" fillId="2" borderId="146" xfId="0" applyFont="1" applyFill="1" applyBorder="1" applyAlignment="1">
      <alignment horizontal="center" vertical="center" wrapText="1"/>
    </xf>
    <xf numFmtId="0" fontId="27" fillId="2" borderId="133" xfId="0" applyFont="1" applyFill="1" applyBorder="1" applyAlignment="1">
      <alignment horizontal="center" vertical="center" wrapText="1"/>
    </xf>
    <xf numFmtId="0" fontId="27" fillId="2" borderId="145" xfId="0" applyFont="1" applyFill="1" applyBorder="1" applyAlignment="1">
      <alignment horizontal="center" vertical="center" wrapText="1"/>
    </xf>
    <xf numFmtId="0" fontId="40" fillId="2" borderId="146" xfId="0" applyFont="1" applyFill="1" applyBorder="1" applyAlignment="1">
      <alignment horizontal="center" vertical="center" wrapText="1"/>
    </xf>
    <xf numFmtId="0" fontId="40" fillId="2" borderId="133" xfId="0" applyFont="1" applyFill="1" applyBorder="1" applyAlignment="1">
      <alignment horizontal="center" vertical="center" wrapText="1"/>
    </xf>
    <xf numFmtId="0" fontId="40" fillId="2" borderId="145" xfId="0" applyFont="1" applyFill="1" applyBorder="1" applyAlignment="1">
      <alignment horizontal="center" vertical="center" wrapText="1"/>
    </xf>
    <xf numFmtId="0" fontId="36" fillId="2" borderId="146" xfId="0" applyFont="1" applyFill="1" applyBorder="1" applyAlignment="1">
      <alignment horizontal="center" vertical="center" wrapText="1"/>
    </xf>
    <xf numFmtId="0" fontId="36" fillId="2" borderId="133" xfId="0" applyFont="1" applyFill="1" applyBorder="1" applyAlignment="1">
      <alignment horizontal="center" vertical="center" wrapText="1"/>
    </xf>
    <xf numFmtId="0" fontId="36" fillId="2" borderId="145" xfId="0" applyFont="1" applyFill="1" applyBorder="1" applyAlignment="1">
      <alignment horizontal="center" vertical="center" wrapText="1"/>
    </xf>
    <xf numFmtId="0" fontId="27" fillId="2" borderId="147" xfId="0" applyFont="1" applyFill="1" applyBorder="1" applyAlignment="1" applyProtection="1">
      <alignment horizontal="center" vertical="center" wrapText="1"/>
      <protection locked="0"/>
    </xf>
    <xf numFmtId="0" fontId="27" fillId="2" borderId="144" xfId="0" applyFont="1" applyFill="1" applyBorder="1" applyAlignment="1" applyProtection="1">
      <alignment horizontal="center" vertical="center" wrapText="1"/>
      <protection locked="0"/>
    </xf>
    <xf numFmtId="0" fontId="27" fillId="2" borderId="155" xfId="0" applyFont="1" applyFill="1" applyBorder="1" applyAlignment="1" applyProtection="1">
      <alignment horizontal="center" vertical="center" wrapText="1"/>
      <protection locked="0"/>
    </xf>
    <xf numFmtId="0" fontId="40" fillId="0" borderId="146" xfId="0" applyFont="1" applyBorder="1" applyAlignment="1">
      <alignment horizontal="center" vertical="center" wrapText="1"/>
    </xf>
    <xf numFmtId="0" fontId="40" fillId="0" borderId="133" xfId="0" applyFont="1" applyBorder="1" applyAlignment="1">
      <alignment horizontal="center" vertical="center" wrapText="1"/>
    </xf>
    <xf numFmtId="0" fontId="40" fillId="0" borderId="145" xfId="0" applyFont="1" applyBorder="1" applyAlignment="1">
      <alignment horizontal="center" vertical="center" wrapText="1"/>
    </xf>
    <xf numFmtId="0" fontId="36" fillId="0" borderId="146" xfId="0" applyFont="1" applyBorder="1" applyAlignment="1">
      <alignment horizontal="center" vertical="center" wrapText="1"/>
    </xf>
    <xf numFmtId="0" fontId="36" fillId="0" borderId="133" xfId="0" applyFont="1" applyBorder="1" applyAlignment="1">
      <alignment horizontal="center" vertical="center" wrapText="1"/>
    </xf>
    <xf numFmtId="0" fontId="36" fillId="0" borderId="145" xfId="0" applyFont="1" applyBorder="1" applyAlignment="1">
      <alignment horizontal="center" vertical="center" wrapText="1"/>
    </xf>
    <xf numFmtId="0" fontId="40" fillId="0" borderId="149" xfId="0" applyFont="1" applyBorder="1" applyAlignment="1">
      <alignment horizontal="center" vertical="center" wrapText="1"/>
    </xf>
    <xf numFmtId="0" fontId="40" fillId="0" borderId="153" xfId="0" applyFont="1" applyBorder="1" applyAlignment="1">
      <alignment horizontal="center" vertical="center" wrapText="1"/>
    </xf>
    <xf numFmtId="0" fontId="36" fillId="0" borderId="149" xfId="0" applyFont="1" applyBorder="1" applyAlignment="1">
      <alignment horizontal="center" vertical="center" wrapText="1"/>
    </xf>
    <xf numFmtId="0" fontId="36" fillId="0" borderId="153" xfId="0" applyFont="1" applyBorder="1" applyAlignment="1">
      <alignment horizontal="center" vertical="center" wrapText="1"/>
    </xf>
    <xf numFmtId="0" fontId="40" fillId="12" borderId="149" xfId="0" applyFont="1" applyFill="1" applyBorder="1" applyAlignment="1">
      <alignment horizontal="center" vertical="center" wrapText="1"/>
    </xf>
    <xf numFmtId="0" fontId="40" fillId="12" borderId="133" xfId="0" applyFont="1" applyFill="1" applyBorder="1" applyAlignment="1">
      <alignment horizontal="center" vertical="center" wrapText="1"/>
    </xf>
    <xf numFmtId="0" fontId="40" fillId="12" borderId="153" xfId="0" applyFont="1" applyFill="1" applyBorder="1" applyAlignment="1">
      <alignment horizontal="center" vertical="center" wrapText="1"/>
    </xf>
    <xf numFmtId="0" fontId="40" fillId="21" borderId="146" xfId="0" applyFont="1" applyFill="1" applyBorder="1" applyAlignment="1">
      <alignment horizontal="center" vertical="center" wrapText="1"/>
    </xf>
    <xf numFmtId="0" fontId="40" fillId="21" borderId="133" xfId="0" applyFont="1" applyFill="1" applyBorder="1" applyAlignment="1">
      <alignment horizontal="center" vertical="center" wrapText="1"/>
    </xf>
    <xf numFmtId="0" fontId="40" fillId="21" borderId="145" xfId="0" applyFont="1" applyFill="1" applyBorder="1" applyAlignment="1">
      <alignment horizontal="center" vertical="center" wrapText="1"/>
    </xf>
    <xf numFmtId="0" fontId="27" fillId="13" borderId="148" xfId="0" applyFont="1" applyFill="1" applyBorder="1" applyAlignment="1">
      <alignment horizontal="center" vertical="center" wrapText="1"/>
    </xf>
    <xf numFmtId="0" fontId="27" fillId="13" borderId="151" xfId="0" applyFont="1" applyFill="1" applyBorder="1" applyAlignment="1">
      <alignment horizontal="center" vertical="center" wrapText="1"/>
    </xf>
    <xf numFmtId="0" fontId="27" fillId="13" borderId="152" xfId="0" applyFont="1" applyFill="1" applyBorder="1" applyAlignment="1">
      <alignment horizontal="center" vertical="center" wrapText="1"/>
    </xf>
    <xf numFmtId="0" fontId="40" fillId="21" borderId="149" xfId="0" applyFont="1" applyFill="1" applyBorder="1" applyAlignment="1">
      <alignment horizontal="center" vertical="center" wrapText="1"/>
    </xf>
    <xf numFmtId="0" fontId="40" fillId="21" borderId="153" xfId="0" applyFont="1" applyFill="1" applyBorder="1" applyAlignment="1">
      <alignment horizontal="center" vertical="center" wrapText="1"/>
    </xf>
    <xf numFmtId="0" fontId="61" fillId="13" borderId="144" xfId="0" applyFont="1" applyFill="1" applyBorder="1" applyAlignment="1" applyProtection="1">
      <alignment horizontal="center" vertical="center" wrapText="1"/>
      <protection locked="0"/>
    </xf>
    <xf numFmtId="0" fontId="40" fillId="22" borderId="149" xfId="0" applyFont="1" applyFill="1" applyBorder="1" applyAlignment="1">
      <alignment horizontal="center" vertical="center" wrapText="1"/>
    </xf>
    <xf numFmtId="0" fontId="40" fillId="22" borderId="133" xfId="0" applyFont="1" applyFill="1" applyBorder="1" applyAlignment="1">
      <alignment horizontal="center" vertical="center" wrapText="1"/>
    </xf>
    <xf numFmtId="0" fontId="40" fillId="22" borderId="153" xfId="0" applyFont="1" applyFill="1" applyBorder="1" applyAlignment="1">
      <alignment horizontal="center" vertical="center" wrapText="1"/>
    </xf>
    <xf numFmtId="0" fontId="40" fillId="22" borderId="146" xfId="0" applyFont="1" applyFill="1" applyBorder="1" applyAlignment="1">
      <alignment horizontal="center" vertical="center" wrapText="1"/>
    </xf>
    <xf numFmtId="0" fontId="40" fillId="22" borderId="145" xfId="0" applyFont="1" applyFill="1" applyBorder="1" applyAlignment="1">
      <alignment horizontal="center" vertical="center" wrapText="1"/>
    </xf>
    <xf numFmtId="0" fontId="40" fillId="12" borderId="146" xfId="0" applyFont="1" applyFill="1" applyBorder="1" applyAlignment="1">
      <alignment horizontal="center" vertical="center" wrapText="1"/>
    </xf>
    <xf numFmtId="0" fontId="40" fillId="12" borderId="145" xfId="0" applyFont="1" applyFill="1" applyBorder="1" applyAlignment="1">
      <alignment horizontal="center" vertical="center" wrapText="1"/>
    </xf>
    <xf numFmtId="0" fontId="40" fillId="17" borderId="146" xfId="0" applyFont="1" applyFill="1" applyBorder="1" applyAlignment="1">
      <alignment horizontal="center" vertical="center" wrapText="1"/>
    </xf>
    <xf numFmtId="0" fontId="40" fillId="17" borderId="133" xfId="0" applyFont="1" applyFill="1" applyBorder="1" applyAlignment="1">
      <alignment horizontal="center" vertical="center" wrapText="1"/>
    </xf>
    <xf numFmtId="0" fontId="40" fillId="17" borderId="145" xfId="0" applyFont="1" applyFill="1" applyBorder="1" applyAlignment="1">
      <alignment horizontal="center" vertical="center" wrapText="1"/>
    </xf>
    <xf numFmtId="0" fontId="40" fillId="17" borderId="149" xfId="0" applyFont="1" applyFill="1" applyBorder="1" applyAlignment="1">
      <alignment horizontal="center" vertical="center" wrapText="1"/>
    </xf>
    <xf numFmtId="0" fontId="40" fillId="17" borderId="153" xfId="0" applyFont="1" applyFill="1" applyBorder="1" applyAlignment="1">
      <alignment horizontal="center" vertical="center" wrapText="1"/>
    </xf>
    <xf numFmtId="0" fontId="40" fillId="23" borderId="146" xfId="0" applyFont="1" applyFill="1" applyBorder="1" applyAlignment="1">
      <alignment horizontal="center" vertical="center" wrapText="1"/>
    </xf>
    <xf numFmtId="0" fontId="40" fillId="23" borderId="133" xfId="0" applyFont="1" applyFill="1" applyBorder="1" applyAlignment="1">
      <alignment horizontal="center" vertical="center" wrapText="1"/>
    </xf>
    <xf numFmtId="0" fontId="40" fillId="23" borderId="145" xfId="0" applyFont="1" applyFill="1" applyBorder="1" applyAlignment="1">
      <alignment horizontal="center" vertical="center" wrapText="1"/>
    </xf>
    <xf numFmtId="0" fontId="61" fillId="17" borderId="144" xfId="0" applyFont="1" applyFill="1" applyBorder="1" applyAlignment="1" applyProtection="1">
      <alignment horizontal="center" vertical="center" wrapText="1"/>
      <protection locked="0"/>
    </xf>
    <xf numFmtId="0" fontId="61" fillId="2" borderId="147" xfId="0" applyFont="1" applyFill="1" applyBorder="1" applyAlignment="1" applyProtection="1">
      <alignment horizontal="center" vertical="center" wrapText="1"/>
      <protection locked="0"/>
    </xf>
    <xf numFmtId="0" fontId="61" fillId="2" borderId="144" xfId="0" applyFont="1" applyFill="1" applyBorder="1" applyAlignment="1" applyProtection="1">
      <alignment horizontal="center" vertical="center" wrapText="1"/>
      <protection locked="0"/>
    </xf>
    <xf numFmtId="0" fontId="27" fillId="21" borderId="146" xfId="0" applyFont="1" applyFill="1" applyBorder="1" applyAlignment="1">
      <alignment horizontal="center" vertical="center" wrapText="1"/>
    </xf>
    <xf numFmtId="0" fontId="27" fillId="21" borderId="133" xfId="0" applyFont="1" applyFill="1" applyBorder="1" applyAlignment="1">
      <alignment horizontal="center" vertical="center" wrapText="1"/>
    </xf>
    <xf numFmtId="0" fontId="27" fillId="21" borderId="145" xfId="0" applyFont="1" applyFill="1" applyBorder="1" applyAlignment="1">
      <alignment horizontal="center" vertical="center" wrapText="1"/>
    </xf>
    <xf numFmtId="0" fontId="27" fillId="21" borderId="148" xfId="0" applyFont="1" applyFill="1" applyBorder="1" applyAlignment="1">
      <alignment horizontal="center" vertical="center" wrapText="1"/>
    </xf>
    <xf numFmtId="0" fontId="27" fillId="21" borderId="151" xfId="0" applyFont="1" applyFill="1" applyBorder="1" applyAlignment="1">
      <alignment horizontal="center" vertical="center" wrapText="1"/>
    </xf>
    <xf numFmtId="0" fontId="27" fillId="21" borderId="152" xfId="0" applyFont="1" applyFill="1" applyBorder="1" applyAlignment="1">
      <alignment horizontal="center" vertical="center" wrapText="1"/>
    </xf>
    <xf numFmtId="0" fontId="27" fillId="2" borderId="150" xfId="0" applyFont="1" applyFill="1" applyBorder="1" applyAlignment="1" applyProtection="1">
      <alignment horizontal="center" vertical="center" wrapText="1"/>
      <protection locked="0"/>
    </xf>
    <xf numFmtId="0" fontId="61" fillId="2" borderId="155" xfId="0" applyFont="1" applyFill="1" applyBorder="1" applyAlignment="1" applyProtection="1">
      <alignment horizontal="center" vertical="center" wrapText="1"/>
      <protection locked="0"/>
    </xf>
    <xf numFmtId="0" fontId="40" fillId="26" borderId="149" xfId="0" applyFont="1" applyFill="1" applyBorder="1" applyAlignment="1">
      <alignment horizontal="center" vertical="center" wrapText="1"/>
    </xf>
    <xf numFmtId="0" fontId="40" fillId="26" borderId="133" xfId="0" applyFont="1" applyFill="1" applyBorder="1" applyAlignment="1">
      <alignment horizontal="center" vertical="center" wrapText="1"/>
    </xf>
    <xf numFmtId="0" fontId="40" fillId="26" borderId="153" xfId="0" applyFont="1" applyFill="1" applyBorder="1" applyAlignment="1">
      <alignment horizontal="center" vertical="center" wrapText="1"/>
    </xf>
    <xf numFmtId="0" fontId="34" fillId="3" borderId="143" xfId="0" applyFont="1" applyFill="1" applyBorder="1" applyAlignment="1">
      <alignment horizontal="center" vertical="center" wrapText="1"/>
    </xf>
    <xf numFmtId="0" fontId="27" fillId="2" borderId="148" xfId="0" applyFont="1" applyFill="1" applyBorder="1" applyAlignment="1">
      <alignment horizontal="center" vertical="center" wrapText="1"/>
    </xf>
    <xf numFmtId="0" fontId="27" fillId="2" borderId="151" xfId="0" applyFont="1" applyFill="1" applyBorder="1" applyAlignment="1">
      <alignment horizontal="center" vertical="center" wrapText="1"/>
    </xf>
    <xf numFmtId="0" fontId="27" fillId="2" borderId="152" xfId="0" applyFont="1" applyFill="1" applyBorder="1" applyAlignment="1">
      <alignment horizontal="center" vertical="center" wrapText="1"/>
    </xf>
    <xf numFmtId="0" fontId="27" fillId="2" borderId="154" xfId="0" applyFont="1" applyFill="1" applyBorder="1" applyAlignment="1" applyProtection="1">
      <alignment horizontal="center" vertical="center" wrapText="1"/>
      <protection locked="0"/>
    </xf>
    <xf numFmtId="0" fontId="27" fillId="3" borderId="0" xfId="0" applyFont="1" applyFill="1" applyAlignment="1">
      <alignment horizontal="center" vertical="center"/>
    </xf>
    <xf numFmtId="0" fontId="0" fillId="0" borderId="229" xfId="0" applyBorder="1" applyAlignment="1">
      <alignment horizontal="center" vertical="center" wrapText="1"/>
    </xf>
    <xf numFmtId="0" fontId="0" fillId="0" borderId="2" xfId="0" applyBorder="1" applyAlignment="1">
      <alignment horizontal="center" vertical="center" wrapText="1"/>
    </xf>
    <xf numFmtId="0" fontId="0" fillId="21" borderId="62" xfId="0" applyFill="1" applyBorder="1" applyAlignment="1">
      <alignment horizontal="center" vertical="center"/>
    </xf>
  </cellXfs>
  <cellStyles count="12">
    <cellStyle name="Millares 2" xfId="7" xr:uid="{5025A8D0-935E-4360-BD04-783C18EB882D}"/>
    <cellStyle name="Normal" xfId="0" builtinId="0"/>
    <cellStyle name="Normal 2" xfId="2" xr:uid="{4FCAEF81-5919-4623-9BC6-C93DFE2DB6D9}"/>
    <cellStyle name="Normal 2 2" xfId="8" xr:uid="{3DF655EC-F8E2-4E5D-A5F0-2BE64B16E909}"/>
    <cellStyle name="Normal 2 3" xfId="5" xr:uid="{AD2A5458-B4C1-4436-8A19-C8C38D063D5F}"/>
    <cellStyle name="Normal 3" xfId="3" xr:uid="{FF2E5947-B665-4E2D-A087-DAB30E21401B}"/>
    <cellStyle name="Normal 3 2" xfId="6" xr:uid="{BEA92F03-CD9F-417F-81D0-8CC89F3E7B52}"/>
    <cellStyle name="Normal 4" xfId="1" xr:uid="{FC32F75D-1BB0-4B0F-AF97-96341744B245}"/>
    <cellStyle name="Normal 4 2" xfId="9" xr:uid="{E5DFE4EB-41F8-40DA-9DF0-BB03AECFE931}"/>
    <cellStyle name="Normal 5" xfId="4" xr:uid="{86B280D3-C861-41F1-BF53-07F0735335EB}"/>
    <cellStyle name="Normal 6" xfId="10" xr:uid="{535C0AF9-961F-4ADF-BCC8-A0A1C4F009F9}"/>
    <cellStyle name="Normal 9 2" xfId="11" xr:uid="{D90EBDE9-A9AB-40BF-AE98-D0854F847954}"/>
  </cellStyles>
  <dxfs count="1554">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i val="0"/>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i val="0"/>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b/>
        <i/>
        <color rgb="FFFFFF00"/>
      </font>
      <fill>
        <patternFill>
          <bgColor theme="9" tint="-0.24994659260841701"/>
        </patternFill>
      </fill>
    </dxf>
    <dxf>
      <font>
        <b/>
        <i val="0"/>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b/>
        <i/>
        <color rgb="FFFFFF00"/>
      </font>
      <fill>
        <patternFill>
          <bgColor theme="9" tint="-0.24994659260841701"/>
        </patternFill>
      </fill>
    </dxf>
    <dxf>
      <font>
        <color theme="5" tint="-0.24994659260841701"/>
      </font>
      <fill>
        <patternFill>
          <bgColor rgb="FFFF9999"/>
        </patternFill>
      </fill>
    </dxf>
    <dxf>
      <font>
        <b val="0"/>
        <i/>
        <strike val="0"/>
        <color theme="5" tint="-0.24994659260841701"/>
      </font>
      <fill>
        <patternFill>
          <bgColor rgb="FFFF9999"/>
        </patternFill>
      </fill>
    </dxf>
    <dxf>
      <font>
        <b/>
        <i val="0"/>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val="0"/>
        <color rgb="FFFFFF00"/>
      </font>
      <fill>
        <patternFill>
          <bgColor rgb="FF008000"/>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7" tint="0.79998168889431442"/>
        </patternFill>
      </fill>
    </dxf>
    <dxf>
      <font>
        <color theme="0"/>
      </font>
      <fill>
        <patternFill>
          <bgColor theme="0"/>
        </patternFill>
      </fill>
    </dxf>
    <dxf>
      <font>
        <b/>
        <i/>
        <color rgb="FFFFFF00"/>
      </font>
      <fill>
        <patternFill>
          <bgColor rgb="FF008000"/>
        </patternFill>
      </fill>
    </dxf>
    <dxf>
      <font>
        <b/>
        <i/>
        <color rgb="FFFFFF00"/>
      </font>
      <fill>
        <patternFill>
          <bgColor theme="9" tint="-0.24994659260841701"/>
        </patternFill>
      </fill>
    </dxf>
    <dxf>
      <font>
        <color theme="5" tint="-0.24994659260841701"/>
      </font>
      <fill>
        <patternFill>
          <bgColor rgb="FFFF9999"/>
        </patternFill>
      </fill>
    </dxf>
    <dxf>
      <font>
        <b/>
        <i val="0"/>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color theme="7" tint="0.79998168889431442"/>
      </font>
      <fill>
        <patternFill>
          <bgColor theme="7" tint="0.79998168889431442"/>
        </patternFill>
      </fill>
    </dxf>
    <dxf>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i val="0"/>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5" tint="-0.24994659260841701"/>
      </font>
      <fill>
        <patternFill>
          <bgColor rgb="FFFF9999"/>
        </patternFill>
      </fill>
    </dxf>
    <dxf>
      <font>
        <b val="0"/>
        <i/>
        <strike val="0"/>
        <color theme="5" tint="-0.24994659260841701"/>
      </font>
      <fill>
        <patternFill>
          <bgColor rgb="FFFF9999"/>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color auto="1"/>
      </font>
      <fill>
        <patternFill>
          <bgColor theme="9" tint="0.59996337778862885"/>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5" tint="-0.24994659260841701"/>
      </font>
      <fill>
        <patternFill>
          <bgColor rgb="FFFF9999"/>
        </patternFill>
      </fill>
    </dxf>
    <dxf>
      <font>
        <color theme="0"/>
      </font>
      <fill>
        <patternFill>
          <bgColor theme="0"/>
        </patternFill>
      </fill>
    </dxf>
    <dxf>
      <font>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5" tint="-0.24994659260841701"/>
      </font>
      <fill>
        <patternFill>
          <bgColor rgb="FFFF9999"/>
        </patternFill>
      </fill>
    </dxf>
    <dxf>
      <font>
        <b val="0"/>
        <i/>
        <strike val="0"/>
        <color theme="5" tint="-0.24994659260841701"/>
      </font>
      <fill>
        <patternFill>
          <bgColor rgb="FFFF9999"/>
        </patternFill>
      </fill>
    </dxf>
    <dxf>
      <font>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val="0"/>
        <color rgb="FFFFFF00"/>
      </font>
      <fill>
        <patternFill>
          <bgColor rgb="FF008000"/>
        </patternFill>
      </fill>
    </dxf>
    <dxf>
      <font>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val="0"/>
        <color rgb="FFFFFF00"/>
      </font>
      <fill>
        <patternFill>
          <bgColor rgb="FF008000"/>
        </patternFill>
      </fill>
    </dxf>
    <dxf>
      <font>
        <b val="0"/>
        <i/>
        <strike val="0"/>
        <color theme="5" tint="-0.24994659260841701"/>
      </font>
      <fill>
        <patternFill>
          <bgColor rgb="FFFF9999"/>
        </patternFill>
      </fill>
    </dxf>
    <dxf>
      <font>
        <b/>
        <i val="0"/>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val="0"/>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val="0"/>
        <color rgb="FFFFFF00"/>
      </font>
      <fill>
        <patternFill>
          <bgColor rgb="FF008000"/>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59996337778862885"/>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i/>
        <color rgb="FFFFFF00"/>
      </font>
      <fill>
        <patternFill>
          <bgColor theme="9" tint="-0.24994659260841701"/>
        </patternFill>
      </fill>
    </dxf>
    <dxf>
      <font>
        <b/>
        <i val="0"/>
        <color rgb="FFFFFF00"/>
      </font>
      <fill>
        <patternFill>
          <bgColor rgb="FF008000"/>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ill>
        <patternFill>
          <bgColor theme="9" tint="0.59996337778862885"/>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39994506668294322"/>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6" tint="0.79998168889431442"/>
      </font>
      <fill>
        <patternFill patternType="solid">
          <fgColor auto="1"/>
          <bgColor theme="0" tint="-4.9989318521683403E-2"/>
        </pattern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90">
          <stop position="0">
            <color theme="0" tint="-5.0965910824915313E-2"/>
          </stop>
          <stop position="1">
            <color theme="8" tint="0.8000122074037904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90">
          <stop position="0">
            <color theme="0" tint="-5.0965910824915313E-2"/>
          </stop>
          <stop position="1">
            <color theme="8" tint="0.80001220740379042"/>
          </stop>
        </gradientFill>
      </fill>
    </dxf>
    <dxf>
      <font>
        <color theme="6" tint="0.79998168889431442"/>
      </font>
      <fill>
        <patternFill patternType="solid">
          <fgColor auto="1"/>
          <bgColor theme="0" tint="-4.9989318521683403E-2"/>
        </pattern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5" tint="-0.24994659260841701"/>
      </font>
      <fill>
        <patternFill>
          <bgColor rgb="FFFF9999"/>
        </patternFill>
      </fill>
    </dxf>
    <dxf>
      <font>
        <b/>
        <i val="0"/>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auto="1"/>
      </font>
      <fill>
        <patternFill>
          <bgColor theme="4" tint="0.79998168889431442"/>
        </patternFill>
      </fill>
    </dxf>
    <dxf>
      <font>
        <color theme="5" tint="-0.24994659260841701"/>
      </font>
      <fill>
        <patternFill>
          <bgColor rgb="FFFF9999"/>
        </patternFill>
      </fill>
    </dxf>
    <dxf>
      <font>
        <b/>
        <i/>
        <color rgb="FFFFFF00"/>
      </font>
      <fill>
        <patternFill>
          <bgColor theme="9" tint="-0.24994659260841701"/>
        </patternFill>
      </fill>
    </dxf>
    <dxf>
      <fill>
        <patternFill>
          <bgColor theme="4" tint="0.79998168889431442"/>
        </patternFill>
      </fill>
    </dxf>
    <dxf>
      <font>
        <color theme="5" tint="-0.24994659260841701"/>
      </font>
      <fill>
        <patternFill>
          <bgColor rgb="FFFF9999"/>
        </patternFill>
      </fill>
    </dxf>
    <dxf>
      <font>
        <b/>
        <i/>
        <color rgb="FFFFFF00"/>
      </font>
      <fill>
        <patternFill>
          <bgColor theme="9" tint="-0.24994659260841701"/>
        </patternFill>
      </fill>
    </dxf>
    <dxf>
      <fill>
        <patternFill>
          <bgColor theme="4" tint="0.79998168889431442"/>
        </patternFill>
      </fill>
    </dxf>
    <dxf>
      <fill>
        <patternFill>
          <bgColor theme="4" tint="0.79998168889431442"/>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auto="1"/>
      </font>
      <fill>
        <patternFill>
          <bgColor theme="4" tint="0.79998168889431442"/>
        </patternFill>
      </fill>
    </dxf>
    <dxf>
      <font>
        <color theme="5" tint="-0.24994659260841701"/>
      </font>
      <fill>
        <patternFill>
          <bgColor rgb="FFFF9999"/>
        </patternFill>
      </fill>
    </dxf>
    <dxf>
      <font>
        <b/>
        <i/>
        <color rgb="FFFFFF00"/>
      </font>
      <fill>
        <patternFill>
          <bgColor theme="9" tint="-0.24994659260841701"/>
        </patternFill>
      </fill>
    </dxf>
    <dxf>
      <font>
        <color theme="5" tint="-0.24994659260841701"/>
      </font>
      <fill>
        <patternFill>
          <bgColor rgb="FFFF9999"/>
        </patternFill>
      </fill>
    </dxf>
    <dxf>
      <font>
        <b/>
        <i val="0"/>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ill>
        <patternFill>
          <bgColor theme="4" tint="0.79998168889431442"/>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auto="1"/>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auto="1"/>
      </font>
      <fill>
        <patternFill>
          <bgColor theme="4" tint="0.79998168889431442"/>
        </patternFill>
      </fill>
    </dxf>
    <dxf>
      <font>
        <color theme="5" tint="-0.24994659260841701"/>
      </font>
      <fill>
        <patternFill>
          <bgColor rgb="FFFF9999"/>
        </patternFill>
      </fill>
    </dxf>
    <dxf>
      <font>
        <b/>
        <i/>
        <color rgb="FFFFFF00"/>
      </font>
      <fill>
        <patternFill>
          <bgColor theme="9" tint="-0.24994659260841701"/>
        </patternFill>
      </fill>
    </dxf>
    <dxf>
      <fill>
        <patternFill>
          <bgColor theme="4" tint="0.79998168889431442"/>
        </patternFill>
      </fill>
    </dxf>
    <dxf>
      <font>
        <color theme="5" tint="-0.24994659260841701"/>
      </font>
      <fill>
        <patternFill>
          <bgColor rgb="FFFF9999"/>
        </patternFill>
      </fill>
    </dxf>
    <dxf>
      <font>
        <b/>
        <i/>
        <color rgb="FFFFFF00"/>
      </font>
      <fill>
        <patternFill>
          <bgColor theme="9" tint="-0.24994659260841701"/>
        </patternFill>
      </fill>
    </dxf>
    <dxf>
      <font>
        <b/>
        <i val="0"/>
        <color rgb="FFFFFF00"/>
      </font>
      <fill>
        <patternFill>
          <bgColor rgb="FF008000"/>
        </patternFill>
      </fill>
    </dxf>
    <dxf>
      <font>
        <b val="0"/>
        <i/>
        <strike val="0"/>
        <color theme="5" tint="-0.24994659260841701"/>
      </font>
      <fill>
        <patternFill>
          <bgColor rgb="FFFF9999"/>
        </patternFill>
      </fill>
    </dxf>
    <dxf>
      <font>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val="0"/>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auto="1"/>
      </font>
      <fill>
        <patternFill>
          <bgColor theme="4" tint="0.79998168889431442"/>
        </patternFill>
      </fill>
    </dxf>
    <dxf>
      <font>
        <color theme="5" tint="-0.24994659260841701"/>
      </font>
      <fill>
        <patternFill>
          <bgColor rgb="FFFF9999"/>
        </patternFill>
      </fill>
    </dxf>
    <dxf>
      <font>
        <b/>
        <i/>
        <color rgb="FFFFFF00"/>
      </font>
      <fill>
        <patternFill>
          <bgColor theme="9" tint="-0.24994659260841701"/>
        </patternFill>
      </fill>
    </dxf>
    <dxf>
      <font>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5" tint="-0.24994659260841701"/>
      </font>
      <fill>
        <patternFill>
          <bgColor rgb="FFFF9999"/>
        </patternFill>
      </fill>
    </dxf>
    <dxf>
      <font>
        <b/>
        <i/>
        <color rgb="FFFFFF00"/>
      </font>
      <fill>
        <patternFill>
          <bgColor theme="9" tint="-0.24994659260841701"/>
        </patternFill>
      </fill>
    </dxf>
    <dxf>
      <font>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ill>
        <patternFill>
          <bgColor theme="4" tint="0.79998168889431442"/>
        </patternFill>
      </fill>
    </dxf>
    <dxf>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ill>
        <patternFill>
          <bgColor theme="4" tint="0.79998168889431442"/>
        </patternFill>
      </fill>
    </dxf>
    <dxf>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ill>
        <patternFill>
          <bgColor theme="4" tint="0.79998168889431442"/>
        </patternFill>
      </fill>
    </dxf>
    <dxf>
      <font>
        <color theme="0"/>
      </font>
      <fill>
        <patternFill>
          <bgColor theme="0"/>
        </patternFill>
      </fill>
    </dxf>
    <dxf>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ill>
        <patternFill>
          <bgColor theme="4" tint="0.79998168889431442"/>
        </patternFill>
      </fill>
    </dxf>
    <dxf>
      <fill>
        <patternFill>
          <bgColor theme="4" tint="0.79998168889431442"/>
        </patternFill>
      </fill>
    </dxf>
    <dxf>
      <font>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color theme="0"/>
      </font>
      <fill>
        <patternFill>
          <bgColor theme="0"/>
        </patternFill>
      </fill>
    </dxf>
    <dxf>
      <font>
        <b/>
        <i/>
        <color rgb="FFFFFF00"/>
      </font>
      <fill>
        <patternFill>
          <bgColor rgb="FF008000"/>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ill>
        <patternFill>
          <bgColor theme="4" tint="0.79998168889431442"/>
        </patternFill>
      </fill>
    </dxf>
    <dxf>
      <font>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color theme="5" tint="-0.24994659260841701"/>
      </font>
      <fill>
        <patternFill>
          <bgColor rgb="FFFF9999"/>
        </patternFill>
      </fill>
    </dxf>
    <dxf>
      <font>
        <b val="0"/>
        <i/>
        <strike val="0"/>
        <color theme="5" tint="-0.24994659260841701"/>
      </font>
      <fill>
        <patternFill>
          <bgColor rgb="FFFF9999"/>
        </patternFill>
      </fill>
    </dxf>
    <dxf>
      <font>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5" tint="-0.24994659260841701"/>
      </font>
      <fill>
        <patternFill>
          <bgColor rgb="FFFF9999"/>
        </patternFill>
      </fill>
    </dxf>
    <dxf>
      <font>
        <color theme="0"/>
      </font>
      <fill>
        <patternFill>
          <bgColor theme="0"/>
        </patternFill>
      </fill>
    </dxf>
    <dxf>
      <font>
        <color auto="1"/>
      </font>
      <fill>
        <patternFill>
          <bgColor theme="4" tint="0.79998168889431442"/>
        </patternFill>
      </fill>
    </dxf>
    <dxf>
      <font>
        <b/>
        <i val="0"/>
        <color rgb="FFFFFF00"/>
      </font>
      <fill>
        <patternFill>
          <bgColor rgb="FF00800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auto="1"/>
      </font>
      <fill>
        <patternFill>
          <bgColor theme="4" tint="0.79998168889431442"/>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theme="0"/>
      </font>
      <fill>
        <patternFill>
          <bgColor theme="0"/>
        </patternFill>
      </fill>
    </dxf>
    <dxf>
      <font>
        <color auto="1"/>
      </font>
      <fill>
        <patternFill>
          <bgColor theme="4" tint="0.79998168889431442"/>
        </patternFill>
      </fill>
    </dxf>
    <dxf>
      <font>
        <color auto="1"/>
      </font>
      <fill>
        <patternFill>
          <bgColor theme="4" tint="0.79998168889431442"/>
        </patternFill>
      </fill>
    </dxf>
    <dxf>
      <font>
        <color theme="0"/>
      </font>
      <fill>
        <patternFill>
          <bgColor theme="4" tint="0.79998168889431442"/>
        </patternFill>
      </fill>
    </dxf>
    <dxf>
      <font>
        <color auto="1"/>
      </font>
      <fill>
        <patternFill>
          <bgColor theme="0"/>
        </patternFill>
      </fill>
    </dxf>
    <dxf>
      <font>
        <color theme="0"/>
      </font>
      <fill>
        <patternFill>
          <bgColor theme="0"/>
        </patternFill>
      </fill>
    </dxf>
    <dxf>
      <fill>
        <patternFill>
          <bgColor theme="4" tint="0.79998168889431442"/>
        </patternFill>
      </fill>
    </dxf>
    <dxf>
      <font>
        <color theme="4" tint="0.79998168889431442"/>
      </font>
      <fill>
        <patternFill>
          <bgColor theme="4" tint="0.79998168889431442"/>
        </patternFill>
      </fill>
    </dxf>
    <dxf>
      <font>
        <color auto="1"/>
      </font>
      <fill>
        <patternFill>
          <bgColor theme="0"/>
        </patternFill>
      </fill>
    </dxf>
    <dxf>
      <font>
        <color theme="0"/>
      </font>
      <fill>
        <patternFill>
          <bgColor theme="0"/>
        </patternFill>
      </fill>
    </dxf>
    <dxf>
      <fill>
        <patternFill>
          <bgColor theme="4" tint="0.79998168889431442"/>
        </patternFill>
      </fill>
    </dxf>
    <dxf>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5" tint="-0.24994659260841701"/>
      </font>
      <fill>
        <patternFill>
          <bgColor rgb="FFFF9999"/>
        </patternFill>
      </fill>
    </dxf>
    <dxf>
      <font>
        <color theme="5" tint="-0.24994659260841701"/>
      </font>
      <fill>
        <patternFill>
          <bgColor rgb="FFFF9999"/>
        </patternFill>
      </fill>
    </dxf>
    <dxf>
      <font>
        <b/>
        <i val="0"/>
        <color rgb="FFFFFF00"/>
      </font>
      <fill>
        <patternFill>
          <bgColor rgb="FF008000"/>
        </patternFill>
      </fill>
    </dxf>
    <dxf>
      <font>
        <b/>
        <i val="0"/>
        <color rgb="FFFFFF00"/>
      </font>
      <fill>
        <patternFill>
          <bgColor rgb="FF008000"/>
        </patternFill>
      </fill>
    </dxf>
    <dxf>
      <font>
        <b/>
        <i val="0"/>
        <color rgb="FFFFFF00"/>
      </font>
      <fill>
        <patternFill>
          <bgColor rgb="FF008000"/>
        </patternFill>
      </fill>
    </dxf>
    <dxf>
      <font>
        <color theme="0"/>
      </font>
      <fill>
        <patternFill>
          <bgColor theme="0"/>
        </patternFill>
      </fill>
    </dxf>
    <dxf>
      <font>
        <b val="0"/>
        <i/>
        <strike val="0"/>
        <color theme="5" tint="-0.24994659260841701"/>
      </font>
      <fill>
        <patternFill>
          <bgColor rgb="FFFF9999"/>
        </patternFill>
      </fill>
    </dxf>
    <dxf>
      <fill>
        <patternFill>
          <bgColor theme="4" tint="0.79998168889431442"/>
        </patternFill>
      </fill>
    </dxf>
    <dxf>
      <font>
        <color theme="1"/>
      </font>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0"/>
      </font>
      <fill>
        <patternFill>
          <bgColor theme="0"/>
        </patternFill>
      </fill>
    </dxf>
    <dxf>
      <font>
        <color theme="1"/>
      </font>
    </dxf>
    <dxf>
      <font>
        <color theme="1"/>
      </font>
    </dxf>
    <dxf>
      <fill>
        <patternFill>
          <bgColor rgb="FFDDEBF7"/>
        </patternFill>
      </fill>
    </dxf>
    <dxf>
      <fill>
        <patternFill>
          <bgColor rgb="FFDDEBF7"/>
        </patternFill>
      </fill>
    </dxf>
    <dxf>
      <fill>
        <patternFill>
          <bgColor theme="4" tint="0.59996337778862885"/>
        </patternFill>
      </fill>
    </dxf>
    <dxf>
      <fill>
        <patternFill>
          <bgColor theme="2" tint="-9.9948118533890809E-2"/>
        </patternFill>
      </fill>
    </dxf>
    <dxf>
      <font>
        <color rgb="FFCC6600"/>
      </font>
      <fill>
        <patternFill>
          <bgColor rgb="FFE7E200"/>
        </patternFill>
      </fill>
    </dxf>
    <dxf>
      <font>
        <color rgb="FFD20000"/>
      </font>
      <fill>
        <patternFill>
          <bgColor theme="5" tint="0.59996337778862885"/>
        </patternFill>
      </fill>
    </dxf>
    <dxf>
      <font>
        <color rgb="FF00B050"/>
      </font>
      <fill>
        <patternFill patternType="solid">
          <bgColor theme="9" tint="0.59996337778862885"/>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auto="1"/>
      </font>
      <fill>
        <patternFill>
          <bgColor theme="0" tint="-0.1499679555650502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5" tint="-0.24994659260841701"/>
      </font>
      <fill>
        <patternFill>
          <bgColor rgb="FFFF9999"/>
        </patternFill>
      </fill>
    </dxf>
    <dxf>
      <font>
        <b/>
        <i val="0"/>
        <color rgb="FFFFFF00"/>
      </font>
      <fill>
        <patternFill>
          <bgColor rgb="FF008000"/>
        </patternFill>
      </fill>
    </dxf>
    <dxf>
      <font>
        <b/>
        <i val="0"/>
        <color rgb="FFFFFF00"/>
      </font>
      <fill>
        <patternFill>
          <bgColor rgb="FF008000"/>
        </patternFill>
      </fill>
    </dxf>
    <dxf>
      <font>
        <b/>
        <i val="0"/>
        <color rgb="FFFFFF00"/>
      </font>
      <fill>
        <patternFill>
          <bgColor rgb="FF008000"/>
        </patternFill>
      </fill>
    </dxf>
    <dxf>
      <font>
        <color theme="5" tint="-0.24994659260841701"/>
      </font>
      <fill>
        <patternFill>
          <bgColor rgb="FFFF9999"/>
        </patternFill>
      </fill>
    </dxf>
    <dxf>
      <font>
        <b/>
        <i val="0"/>
        <color rgb="FFFFFF00"/>
      </font>
      <fill>
        <patternFill>
          <bgColor rgb="FF008000"/>
        </patternFill>
      </fill>
    </dxf>
    <dxf>
      <font>
        <color theme="5" tint="-0.24994659260841701"/>
      </font>
      <fill>
        <patternFill>
          <bgColor rgb="FFFF9999"/>
        </patternFill>
      </fill>
    </dxf>
    <dxf>
      <font>
        <color theme="0"/>
      </font>
      <fill>
        <patternFill>
          <bgColor theme="0"/>
        </patternFill>
      </fill>
    </dxf>
    <dxf>
      <font>
        <b/>
        <i val="0"/>
        <color rgb="FFFFFF00"/>
      </font>
      <fill>
        <patternFill>
          <bgColor rgb="FF008000"/>
        </patternFill>
      </fill>
    </dxf>
    <dxf>
      <font>
        <color theme="5" tint="-0.24994659260841701"/>
      </font>
      <fill>
        <patternFill>
          <bgColor rgb="FFFF9999"/>
        </patternFill>
      </fill>
    </dxf>
    <dxf>
      <font>
        <b/>
        <i val="0"/>
        <color rgb="FFFFFF00"/>
      </font>
      <fill>
        <patternFill>
          <bgColor rgb="FF008000"/>
        </patternFill>
      </fill>
    </dxf>
    <dxf>
      <font>
        <b/>
        <i val="0"/>
        <color rgb="FFFFFF00"/>
      </font>
      <fill>
        <patternFill>
          <bgColor rgb="FF008000"/>
        </patternFill>
      </fill>
    </dxf>
    <dxf>
      <font>
        <b/>
        <i val="0"/>
        <color rgb="FFFFFF00"/>
      </font>
      <fill>
        <patternFill>
          <bgColor rgb="FF008000"/>
        </patternFill>
      </fill>
    </dxf>
    <dxf>
      <font>
        <color theme="0"/>
      </font>
      <fill>
        <patternFill>
          <bgColor theme="0"/>
        </patternFill>
      </fill>
    </dxf>
    <dxf>
      <font>
        <b val="0"/>
        <i/>
        <strike val="0"/>
        <color theme="5" tint="-0.24994659260841701"/>
      </font>
      <fill>
        <patternFill>
          <bgColor rgb="FFFF9999"/>
        </patternFill>
      </fill>
    </dxf>
    <dxf>
      <font>
        <color auto="1"/>
      </font>
      <fill>
        <patternFill>
          <bgColor theme="0" tint="-0.14996795556505021"/>
        </patternFill>
      </fill>
    </dxf>
    <dxf>
      <font>
        <color theme="0" tint="-0.14996795556505021"/>
      </font>
      <fill>
        <patternFill>
          <bgColor theme="0" tint="-0.14996795556505021"/>
        </patternFill>
      </fill>
    </dxf>
    <dxf>
      <font>
        <color theme="0"/>
      </font>
      <fill>
        <patternFill>
          <bgColor theme="0"/>
        </patternFill>
      </fill>
    </dxf>
    <dxf>
      <font>
        <color theme="0" tint="-0.14996795556505021"/>
      </font>
      <fill>
        <patternFill>
          <bgColor theme="0" tint="-0.14996795556505021"/>
        </patternFill>
      </fill>
    </dxf>
    <dxf>
      <font>
        <color theme="0"/>
      </font>
      <fill>
        <patternFill>
          <bgColor theme="0"/>
        </patternFill>
      </fill>
    </dxf>
    <dxf>
      <fill>
        <patternFill>
          <bgColor theme="0" tint="-0.14996795556505021"/>
        </patternFill>
      </fill>
    </dxf>
    <dxf>
      <font>
        <color theme="1"/>
      </font>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color theme="0" tint="-0.14996795556505021"/>
      </font>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theme="0"/>
        </patternFill>
      </fill>
    </dxf>
    <dxf>
      <font>
        <color theme="1"/>
      </font>
    </dxf>
    <dxf>
      <font>
        <color theme="1"/>
      </font>
    </dxf>
    <dxf>
      <font>
        <b/>
        <i/>
        <color rgb="FFFFFF00"/>
      </font>
      <fill>
        <patternFill>
          <bgColor theme="9" tint="-0.24994659260841701"/>
        </patternFill>
      </fill>
    </dxf>
    <dxf>
      <font>
        <b val="0"/>
        <i/>
        <strike val="0"/>
        <color theme="5" tint="-0.24994659260841701"/>
      </font>
      <fill>
        <patternFill>
          <bgColor rgb="FFFF9999"/>
        </patternFill>
      </fill>
    </dxf>
    <dxf>
      <font>
        <b/>
        <i val="0"/>
        <color rgb="FFFFFF00"/>
      </font>
      <fill>
        <patternFill>
          <bgColor rgb="FF008000"/>
        </patternFill>
      </fill>
    </dxf>
    <dxf>
      <font>
        <color theme="5" tint="-0.24994659260841701"/>
      </font>
      <fill>
        <patternFill>
          <bgColor rgb="FFFF9999"/>
        </patternFill>
      </fill>
    </dxf>
    <dxf>
      <font>
        <b/>
        <i val="0"/>
        <color rgb="FFFFFF00"/>
      </font>
      <fill>
        <patternFill>
          <bgColor rgb="FF008000"/>
        </patternFill>
      </fill>
    </dxf>
    <dxf>
      <font>
        <b/>
        <i val="0"/>
        <color rgb="FFFFFF00"/>
      </font>
      <fill>
        <patternFill>
          <bgColor rgb="FF008000"/>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val="0"/>
        <color rgb="FFFFFF00"/>
      </font>
      <fill>
        <patternFill>
          <bgColor rgb="FF008000"/>
        </patternFill>
      </fill>
    </dxf>
    <dxf>
      <font>
        <color theme="5" tint="-0.24994659260841701"/>
      </font>
      <fill>
        <patternFill>
          <bgColor rgb="FFFF9999"/>
        </patternFill>
      </fill>
    </dxf>
    <dxf>
      <font>
        <b/>
        <i val="0"/>
        <color rgb="FFFFFF00"/>
      </font>
      <fill>
        <patternFill>
          <bgColor rgb="FF008000"/>
        </patternFill>
      </fill>
    </dxf>
    <dxf>
      <font>
        <color theme="5" tint="-0.24994659260841701"/>
      </font>
      <fill>
        <patternFill>
          <bgColor rgb="FFFF9999"/>
        </patternFill>
      </fill>
    </dxf>
    <dxf>
      <font>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color theme="0"/>
      </font>
      <fill>
        <patternFill>
          <bgColor theme="0"/>
        </patternFill>
      </fill>
    </dxf>
    <dxf>
      <font>
        <color auto="1"/>
      </font>
      <fill>
        <patternFill>
          <bgColor theme="5" tint="0.79998168889431442"/>
        </patternFill>
      </fill>
    </dxf>
    <dxf>
      <font>
        <b/>
        <i val="0"/>
        <color rgb="FFFFFF00"/>
      </font>
      <fill>
        <patternFill>
          <bgColor rgb="FF008000"/>
        </patternFill>
      </fill>
    </dxf>
    <dxf>
      <font>
        <color theme="5" tint="-0.24994659260841701"/>
      </font>
      <fill>
        <patternFill>
          <bgColor rgb="FFFF9999"/>
        </patternFill>
      </fill>
    </dxf>
    <dxf>
      <font>
        <b/>
        <i val="0"/>
        <color rgb="FFFFFF00"/>
      </font>
      <fill>
        <patternFill>
          <bgColor rgb="FF008000"/>
        </patternFill>
      </fill>
    </dxf>
    <dxf>
      <font>
        <b/>
        <i val="0"/>
        <color rgb="FFFFFF00"/>
      </font>
      <fill>
        <patternFill>
          <bgColor rgb="FF008000"/>
        </patternFill>
      </fill>
    </dxf>
    <dxf>
      <font>
        <b/>
        <i val="0"/>
        <color rgb="FFFFFF00"/>
      </font>
      <fill>
        <patternFill>
          <bgColor rgb="FF008000"/>
        </patternFill>
      </fill>
    </dxf>
    <dxf>
      <font>
        <color theme="0"/>
      </font>
      <fill>
        <patternFill>
          <bgColor theme="0"/>
        </patternFill>
      </fill>
    </dxf>
    <dxf>
      <font>
        <b val="0"/>
        <i/>
        <strike val="0"/>
        <color theme="5" tint="-0.24994659260841701"/>
      </font>
      <fill>
        <patternFill>
          <bgColor rgb="FFFF9999"/>
        </patternFill>
      </fill>
    </dxf>
    <dxf>
      <font>
        <color auto="1"/>
      </font>
      <fill>
        <patternFill>
          <bgColor theme="5" tint="0.79998168889431442"/>
        </patternFill>
      </fill>
    </dxf>
    <dxf>
      <font>
        <color theme="5" tint="0.79998168889431442"/>
      </font>
      <fill>
        <patternFill>
          <bgColor theme="5" tint="0.79998168889431442"/>
        </patternFill>
      </fill>
    </dxf>
    <dxf>
      <font>
        <color theme="0"/>
      </font>
      <fill>
        <patternFill>
          <bgColor theme="0"/>
        </patternFill>
      </fill>
    </dxf>
    <dxf>
      <font>
        <color theme="5" tint="0.79998168889431442"/>
      </font>
      <fill>
        <patternFill>
          <bgColor theme="5" tint="0.79998168889431442"/>
        </patternFill>
      </fill>
    </dxf>
    <dxf>
      <font>
        <color theme="0"/>
      </font>
      <fill>
        <patternFill>
          <bgColor theme="0"/>
        </patternFill>
      </fill>
    </dxf>
    <dxf>
      <fill>
        <patternFill>
          <bgColor theme="5" tint="0.79998168889431442"/>
        </patternFill>
      </fill>
    </dxf>
    <dxf>
      <font>
        <color theme="1"/>
      </font>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color theme="7" tint="0.79998168889431442"/>
      </font>
      <fill>
        <patternFill>
          <bgColor theme="7"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5" tint="0.79998168889431442"/>
        </patternFill>
      </fill>
    </dxf>
    <dxf>
      <font>
        <color theme="0"/>
      </font>
      <fill>
        <patternFill>
          <bgColor theme="0"/>
        </patternFill>
      </fill>
    </dxf>
    <dxf>
      <font>
        <color theme="1"/>
      </font>
    </dxf>
    <dxf>
      <font>
        <color theme="1"/>
      </font>
    </dxf>
  </dxfs>
  <tableStyles count="0" defaultTableStyle="TableStyleMedium2" defaultPivotStyle="PivotStyleLight16"/>
  <colors>
    <mruColors>
      <color rgb="FF99DB69"/>
      <color rgb="FFFF3300"/>
      <color rgb="FFCC99FF"/>
      <color rgb="FFFF9999"/>
      <color rgb="FF008000"/>
      <color rgb="FF00CC5C"/>
      <color rgb="FFBEE838"/>
      <color rgb="FFFCAE81"/>
      <color rgb="FFFFFF00"/>
      <color rgb="FFFEFE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ocumenttasks/documenttask1.xml><?xml version="1.0" encoding="utf-8"?>
<Tasks xmlns="http://schemas.microsoft.com/office/tasks/2019/documenttasks">
  <Task id="{88C01895-FD4A-4F4F-B110-135BC48AA97C}">
    <Anchor>
      <Comment id="{A85ABE53-C155-4809-AA96-C1FC5E328EC4}"/>
    </Anchor>
    <History>
      <Event time="2026-02-17T17:18:54.09" id="{1E665A25-6341-4A4C-A780-412206775E8B}">
        <Attribution userId="S::rrojasg@sena.edu.co::ed263109-9f3c-4b63-b111-587efbe49e0d" userName="Rafael Rojas Garcia" userProvider="AD"/>
        <Anchor>
          <Comment id="{A85ABE53-C155-4809-AA96-C1FC5E328EC4}"/>
        </Anchor>
        <Create/>
      </Event>
      <Event time="2026-02-17T17:18:54.09" id="{7AC7D995-C3CC-4A13-A861-4FFBB53B6EBE}">
        <Attribution userId="S::rrojasg@sena.edu.co::ed263109-9f3c-4b63-b111-587efbe49e0d" userName="Rafael Rojas Garcia" userProvider="AD"/>
        <Anchor>
          <Comment id="{A85ABE53-C155-4809-AA96-C1FC5E328EC4}"/>
        </Anchor>
        <Assign userId="S::japarram@sena.edu.co::cddc3197-3ecf-46c5-ae3e-cbfb3fec1ef6" userName="Jaison Parra Millan" userProvider="AD"/>
      </Event>
      <Event time="2026-02-17T17:18:54.09" id="{35900878-892E-4C6E-8429-7DD2F5BAF23D}">
        <Attribution userId="S::rrojasg@sena.edu.co::ed263109-9f3c-4b63-b111-587efbe49e0d" userName="Rafael Rojas Garcia" userProvider="AD"/>
        <Anchor>
          <Comment id="{A85ABE53-C155-4809-AA96-C1FC5E328EC4}"/>
        </Anchor>
        <SetTitle title="@Jaison Parra Millan Código de Ficha asignado"/>
      </Event>
    </History>
  </Task>
</Tasks>
</file>

<file path=xl/documenttasks/documenttask2.xml><?xml version="1.0" encoding="utf-8"?>
<Tasks xmlns="http://schemas.microsoft.com/office/tasks/2019/documenttasks">
  <Task id="{414CA867-1BDE-45B3-8EB1-94DA9B5D5FC5}">
    <Anchor>
      <Comment id="{20950BD5-814A-47F0-8524-AA424CA1AA0E}"/>
    </Anchor>
    <History>
      <Event time="2026-05-02T21:05:16.71" id="{8A5348AC-F1AE-4A0C-B861-30282695417F}">
        <Attribution userId="S::rrojasg@sena.edu.co::ed263109-9f3c-4b63-b111-587efbe49e0d" userName="Rafael Rojas Garcia" userProvider="AD"/>
        <Anchor>
          <Comment id="{20950BD5-814A-47F0-8524-AA424CA1AA0E}"/>
        </Anchor>
        <Create/>
      </Event>
      <Event time="2026-05-02T21:05:16.71" id="{0C9D2CB9-150B-4ED0-9EC8-9E3859FAB367}">
        <Attribution userId="S::rrojasg@sena.edu.co::ed263109-9f3c-4b63-b111-587efbe49e0d" userName="Rafael Rojas Garcia" userProvider="AD"/>
        <Anchor>
          <Comment id="{20950BD5-814A-47F0-8524-AA424CA1AA0E}"/>
        </Anchor>
        <Assign userId="S::kgutierrezc@sena.edu.co::9a7029f3-4825-46bc-8020-c6c95f3cff59" userName="Katherin Gutierrez Cardona" userProvider="AD"/>
      </Event>
      <Event time="2026-05-02T21:05:16.71" id="{166C1B3C-8D2C-4508-91B0-0D1DD27A2755}">
        <Attribution userId="S::rrojasg@sena.edu.co::ed263109-9f3c-4b63-b111-587efbe49e0d" userName="Rafael Rojas Garcia" userProvider="AD"/>
        <Anchor>
          <Comment id="{20950BD5-814A-47F0-8524-AA424CA1AA0E}"/>
        </Anchor>
        <SetTitle title="@Katherin Gutierrez Cardona @Jaison Parra Millan Se ajusta Competencia y RAP asignado al instructor Carlos Hernando Solarte"/>
      </Event>
    </History>
  </Task>
  <Task id="{4A605283-93C1-43A7-8999-E7835D57B339}">
    <Anchor>
      <Comment id="{5C5AAFD3-73FD-4885-A4B6-B98446F9B19A}"/>
    </Anchor>
    <History>
      <Event time="2026-05-08T16:03:23.31" id="{3B1BA503-F1DF-466B-8F03-22EF5E1EDAA1}">
        <Attribution userId="S::rrojasg@sena.edu.co::ed263109-9f3c-4b63-b111-587efbe49e0d" userName="Rafael Rojas Garcia" userProvider="AD"/>
        <Anchor>
          <Comment id="{5C5AAFD3-73FD-4885-A4B6-B98446F9B19A}"/>
        </Anchor>
        <Create/>
      </Event>
      <Event time="2026-05-08T16:03:23.31" id="{77C6E087-BB5F-4694-99C7-8CFA93CA097E}">
        <Attribution userId="S::rrojasg@sena.edu.co::ed263109-9f3c-4b63-b111-587efbe49e0d" userName="Rafael Rojas Garcia" userProvider="AD"/>
        <Anchor>
          <Comment id="{5C5AAFD3-73FD-4885-A4B6-B98446F9B19A}"/>
        </Anchor>
        <Assign userId="S::kgutierrezc@sena.edu.co::9a7029f3-4825-46bc-8020-c6c95f3cff59" userName="Katherin Gutierrez Cardona" userProvider="AD"/>
      </Event>
      <Event time="2026-05-08T16:03:23.31" id="{B9B60C07-2CCE-46C6-BBF2-EF2D315E26BC}">
        <Attribution userId="S::rrojasg@sena.edu.co::ed263109-9f3c-4b63-b111-587efbe49e0d" userName="Rafael Rojas Garcia" userProvider="AD"/>
        <Anchor>
          <Comment id="{5C5AAFD3-73FD-4885-A4B6-B98446F9B19A}"/>
        </Anchor>
        <SetTitle title="@Katherin Gutierrez Cardona @Jaison Parra Millan Se cambia al instructor de seguimiento en etapa Productiva. Se había programado al instructor Carlos Mauricio Pino Mosquera los miércoles y se cambia por Jonathan Orlando Rivera los martes"/>
      </Event>
    </History>
  </Task>
  <Task id="{D26D55BF-64EC-4230-9532-A8238EB824B0}">
    <Anchor>
      <Comment id="{9B192B90-6AC0-48E8-8D09-EDFCEAB3D494}"/>
    </Anchor>
    <History>
      <Event time="2026-05-08T13:53:29.63" id="{BE0D1AFA-B76F-434D-B5F8-876A541956C0}">
        <Attribution userId="S::rrojasg@sena.edu.co::ed263109-9f3c-4b63-b111-587efbe49e0d" userName="Rafael Rojas Garcia" userProvider="AD"/>
        <Anchor>
          <Comment id="{9B192B90-6AC0-48E8-8D09-EDFCEAB3D494}"/>
        </Anchor>
        <Create/>
      </Event>
      <Event time="2026-05-08T13:53:29.63" id="{2AF1A70B-76BD-4937-9823-3F2AA6151ECE}">
        <Attribution userId="S::rrojasg@sena.edu.co::ed263109-9f3c-4b63-b111-587efbe49e0d" userName="Rafael Rojas Garcia" userProvider="AD"/>
        <Anchor>
          <Comment id="{9B192B90-6AC0-48E8-8D09-EDFCEAB3D494}"/>
        </Anchor>
        <Assign userId="S::kgutierrezc@sena.edu.co::9a7029f3-4825-46bc-8020-c6c95f3cff59" userName="Katherin Gutierrez Cardona" userProvider="AD"/>
      </Event>
      <Event time="2026-05-08T13:53:29.63" id="{653DA128-0419-4434-93C4-081A46B0FBDD}">
        <Attribution userId="S::rrojasg@sena.edu.co::ed263109-9f3c-4b63-b111-587efbe49e0d" userName="Rafael Rojas Garcia" userProvider="AD"/>
        <Anchor>
          <Comment id="{9B192B90-6AC0-48E8-8D09-EDFCEAB3D494}"/>
        </Anchor>
        <SetTitle title="@Katherin Gutierrez Cardona @Jaison Parra Millan Se modifica la competencia y RAP asignado al instructor, de acuerdo con estado de la formación de aprendices"/>
      </Event>
    </History>
  </Task>
  <Task id="{10B18ADB-D732-4BA5-B5AB-5D9F75A0AACD}">
    <Anchor>
      <Comment id="{EAF2874A-D9AB-402C-95B3-39A08A47A834}"/>
    </Anchor>
    <History>
      <Event time="2026-04-29T15:04:02.40" id="{454B95FC-B2A8-434A-B2FF-73C3949EE1B2}">
        <Attribution userId="S::rrojasg@sena.edu.co::ed263109-9f3c-4b63-b111-587efbe49e0d" userName="Rafael Rojas Garcia" userProvider="AD"/>
        <Anchor>
          <Comment id="{EAF2874A-D9AB-402C-95B3-39A08A47A834}"/>
        </Anchor>
        <Create/>
      </Event>
      <Event time="2026-04-29T15:04:02.40" id="{CCADD89E-5054-4BAD-AE16-7B27034C587F}">
        <Attribution userId="S::rrojasg@sena.edu.co::ed263109-9f3c-4b63-b111-587efbe49e0d" userName="Rafael Rojas Garcia" userProvider="AD"/>
        <Anchor>
          <Comment id="{EAF2874A-D9AB-402C-95B3-39A08A47A834}"/>
        </Anchor>
        <Assign userId="S::kgutierrezc@sena.edu.co::9a7029f3-4825-46bc-8020-c6c95f3cff59" userName="Katherin Gutierrez Cardona" userProvider="AD"/>
      </Event>
      <Event time="2026-04-29T15:04:02.40" id="{F3CDCD29-82C4-4C92-A5C0-3CC7FA585820}">
        <Attribution userId="S::rrojasg@sena.edu.co::ed263109-9f3c-4b63-b111-587efbe49e0d" userName="Rafael Rojas Garcia" userProvider="AD"/>
        <Anchor>
          <Comment id="{EAF2874A-D9AB-402C-95B3-39A08A47A834}"/>
        </Anchor>
        <SetTitle title="@Katherin Gutierrez Cardona @Jaison Parra Millan Ajuste de Competencia. Al intercambiar a los instructores Didier y Viviana no hice el ajuste con las competencias a su cargo. Ver ajuste jornada jueves en la mañana y sábado en la tarde"/>
      </Event>
    </History>
  </Task>
  <Task id="{4350A4E4-B695-499D-AC93-074AFBC64C7E}">
    <Anchor>
      <Comment id="{EB6CF432-D56E-4239-8DEB-684DF724E21C}"/>
    </Anchor>
    <History>
      <Event time="2026-05-02T21:24:16.03" id="{8284C4FE-408E-4086-BD06-4180426E98C0}">
        <Attribution userId="S::rrojasg@sena.edu.co::ed263109-9f3c-4b63-b111-587efbe49e0d" userName="Rafael Rojas Garcia" userProvider="AD"/>
        <Anchor>
          <Comment id="{EB6CF432-D56E-4239-8DEB-684DF724E21C}"/>
        </Anchor>
        <Create/>
      </Event>
      <Event time="2026-05-02T21:24:16.03" id="{2BD989A6-1D41-4717-B370-46E83BA63554}">
        <Attribution userId="S::rrojasg@sena.edu.co::ed263109-9f3c-4b63-b111-587efbe49e0d" userName="Rafael Rojas Garcia" userProvider="AD"/>
        <Anchor>
          <Comment id="{EB6CF432-D56E-4239-8DEB-684DF724E21C}"/>
        </Anchor>
        <Assign userId="S::kgutierrezc@sena.edu.co::9a7029f3-4825-46bc-8020-c6c95f3cff59" userName="Katherin Gutierrez Cardona" userProvider="AD"/>
      </Event>
      <Event time="2026-05-02T21:24:16.03" id="{60B5BA9B-4771-46F4-BB72-5644FFF2B2ED}">
        <Attribution userId="S::rrojasg@sena.edu.co::ed263109-9f3c-4b63-b111-587efbe49e0d" userName="Rafael Rojas Garcia" userProvider="AD"/>
        <Anchor>
          <Comment id="{EB6CF432-D56E-4239-8DEB-684DF724E21C}"/>
        </Anchor>
        <SetTitle title="@Katherin Gutierrez Cardona @Jaison Parra Millan Se intercambian las jornadas de los instructores Jhennyffer Simonds y Juan David Gutiérrez los martes y jueves para resolver restricción de programación de Jhenniffer Simonds los ´jueves en la noche. Se…"/>
      </Event>
    </History>
  </Task>
  <Task id="{09AAE5F6-A8AA-4320-B628-886CEBE9AB7E}">
    <Anchor>
      <Comment id="{A1287EF9-EE2C-4088-A0D7-F5B60CE12D4A}"/>
    </Anchor>
    <History>
      <Event time="2026-05-08T13:56:35.42" id="{780C8909-99A0-427E-AC0C-7D4927E9D0F3}">
        <Attribution userId="S::rrojasg@sena.edu.co::ed263109-9f3c-4b63-b111-587efbe49e0d" userName="Rafael Rojas Garcia" userProvider="AD"/>
        <Anchor>
          <Comment id="{A1287EF9-EE2C-4088-A0D7-F5B60CE12D4A}"/>
        </Anchor>
        <Create/>
      </Event>
      <Event time="2026-05-08T13:56:35.42" id="{A873A722-616E-4CF7-9A79-6E8581613E5C}">
        <Attribution userId="S::rrojasg@sena.edu.co::ed263109-9f3c-4b63-b111-587efbe49e0d" userName="Rafael Rojas Garcia" userProvider="AD"/>
        <Anchor>
          <Comment id="{A1287EF9-EE2C-4088-A0D7-F5B60CE12D4A}"/>
        </Anchor>
        <Assign userId="S::kgutierrezc@sena.edu.co::9a7029f3-4825-46bc-8020-c6c95f3cff59" userName="Katherin Gutierrez Cardona" userProvider="AD"/>
      </Event>
      <Event time="2026-05-08T13:56:35.42" id="{1B506E2F-8A19-439B-8006-299F37F7818E}">
        <Attribution userId="S::rrojasg@sena.edu.co::ed263109-9f3c-4b63-b111-587efbe49e0d" userName="Rafael Rojas Garcia" userProvider="AD"/>
        <Anchor>
          <Comment id="{A1287EF9-EE2C-4088-A0D7-F5B60CE12D4A}"/>
        </Anchor>
        <SetTitle title="@Katherin Gutierrez Cardona @Jaison Parra Millan Se ajusta la competencia y el RAP asociado al instructor de acuerdo con estado de la formación de aprendices"/>
      </Event>
    </History>
  </Task>
  <Task id="{BD6C7DFE-B22A-4021-8174-8B86D84FDC5D}">
    <Anchor>
      <Comment id="{9ED0C44E-DCA7-4343-889A-0124CA02D535}"/>
    </Anchor>
    <History>
      <Event time="2026-05-02T21:30:26.80" id="{28D5763A-9054-4F98-9D1E-83E8821619C5}">
        <Attribution userId="S::rrojasg@sena.edu.co::ed263109-9f3c-4b63-b111-587efbe49e0d" userName="Rafael Rojas Garcia" userProvider="AD"/>
        <Anchor>
          <Comment id="{9ED0C44E-DCA7-4343-889A-0124CA02D535}"/>
        </Anchor>
        <Create/>
      </Event>
      <Event time="2026-05-02T21:30:26.80" id="{416C61E4-C6D5-4ADA-BB3C-780725010DE0}">
        <Attribution userId="S::rrojasg@sena.edu.co::ed263109-9f3c-4b63-b111-587efbe49e0d" userName="Rafael Rojas Garcia" userProvider="AD"/>
        <Anchor>
          <Comment id="{9ED0C44E-DCA7-4343-889A-0124CA02D535}"/>
        </Anchor>
        <Assign userId="S::kgutierrezc@sena.edu.co::9a7029f3-4825-46bc-8020-c6c95f3cff59" userName="Katherin Gutierrez Cardona" userProvider="AD"/>
      </Event>
      <Event time="2026-05-02T21:30:26.80" id="{9D2ECD12-6483-4589-A415-BA5F2BB1620A}">
        <Attribution userId="S::rrojasg@sena.edu.co::ed263109-9f3c-4b63-b111-587efbe49e0d" userName="Rafael Rojas Garcia" userProvider="AD"/>
        <Anchor>
          <Comment id="{9ED0C44E-DCA7-4343-889A-0124CA02D535}"/>
        </Anchor>
        <SetTitle title="@Katherin Gutierrez Cardona @Jaison Parra Millan Ajuste de intercambio con el instructor Juan David Gutiérrez para complementar cambio en la Ficha 3215504. El instructor Eduin Minota atiende la Ficha a partir del 14 de mayo. Hasta esa fecha se encuentra…"/>
      </Event>
    </History>
  </Task>
</Tasks>
</file>

<file path=xl/persons/person.xml><?xml version="1.0" encoding="utf-8"?>
<personList xmlns="http://schemas.microsoft.com/office/spreadsheetml/2018/threadedcomments" xmlns:x="http://schemas.openxmlformats.org/spreadsheetml/2006/main">
  <person displayName="Jaison Parra Millan" id="{F98D6268-DDB9-4E03-82B7-7EE2E62962CD}" userId="japarram@sena.edu.co" providerId="PeoplePicker"/>
  <person displayName="Katherin Gutierrez Cardona" id="{75D7630F-F272-4A48-9A89-25F00AF2DDE3}" userId="kgutierrezc@sena.edu.co" providerId="PeoplePicker"/>
  <person displayName="Rafael Rojas Garcia" id="{F71A32A4-6F6E-488F-858A-93280C89D53F}" userId="S::rrojasg@sena.edu.co::ed263109-9f3c-4b63-b111-587efbe49e0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30" dT="2026-02-17T17:18:54.09" personId="{F71A32A4-6F6E-488F-858A-93280C89D53F}" id="{A85ABE53-C155-4809-AA96-C1FC5E328EC4}">
    <text>@Jaison Parra Millan 
Código de Ficha asignado</text>
    <mentions>
      <mention mentionpersonId="{F98D6268-DDB9-4E03-82B7-7EE2E62962CD}" mentionId="{182AEAAF-D1AC-4752-95E1-961B7A29BBFE}" startIndex="0" length="20"/>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F136" dT="2026-05-02T21:24:16.03" personId="{F71A32A4-6F6E-488F-858A-93280C89D53F}" id="{EB6CF432-D56E-4239-8DEB-684DF724E21C}">
    <text>@Katherin Gutierrez Cardona @Jaison Parra Millan 
Se intercambian las jornadas de los instructores Jhennyffer Simonds y Juan David Gutiérrez los martes y jueves para resolver restricción de programación de Jhenniffer Simonds los ´jueves en la noche.
Se complementa el ajuste con la Ficha 3293032 para el instructor Juan David Gutiérrez.</text>
    <mentions>
      <mention mentionpersonId="{75D7630F-F272-4A48-9A89-25F00AF2DDE3}" mentionId="{612DACE1-0F3A-49DD-997E-20B70DF3ED40}" startIndex="0" length="27"/>
      <mention mentionpersonId="{F98D6268-DDB9-4E03-82B7-7EE2E62962CD}" mentionId="{824F1BD3-187F-40AB-8856-07DCDBE48E85}" startIndex="28" length="20"/>
    </mentions>
  </threadedComment>
  <threadedComment ref="H183" dT="2026-04-29T15:04:02.40" personId="{F71A32A4-6F6E-488F-858A-93280C89D53F}" id="{EAF2874A-D9AB-402C-95B3-39A08A47A834}">
    <text>@Katherin Gutierrez Cardona @Jaison Parra Millan 
Ajuste de Competencia. Al intercambiar a los instructores Didier y Viviana no hice el ajuste con las competencias a su cargo.
Ver ajuste jornada jueves en la mañana y sábado en la tarde</text>
    <mentions>
      <mention mentionpersonId="{75D7630F-F272-4A48-9A89-25F00AF2DDE3}" mentionId="{C2D9C327-DC27-4A3C-A539-5316A32D14F2}" startIndex="0" length="27"/>
      <mention mentionpersonId="{F98D6268-DDB9-4E03-82B7-7EE2E62962CD}" mentionId="{8A2F1062-51B7-4604-9690-640EBE03E1B2}" startIndex="28" length="20"/>
    </mentions>
  </threadedComment>
  <threadedComment ref="H235" dT="2026-05-02T21:30:26.80" personId="{F71A32A4-6F6E-488F-858A-93280C89D53F}" id="{9ED0C44E-DCA7-4343-889A-0124CA02D535}">
    <text xml:space="preserve">@Katherin Gutierrez Cardona @Jaison Parra Millan 
Ajuste de intercambio con el instructor Juan David Gutiérrez para complementar cambio en la Ficha 3215504.
El instructor Eduin Minota atiende la Ficha a partir del 14 de mayo. Hasta esa fecha se encuentra atendiendo cierre con Ficha 3108827. </text>
    <mentions>
      <mention mentionpersonId="{75D7630F-F272-4A48-9A89-25F00AF2DDE3}" mentionId="{89601893-66BA-46E3-9A0E-2D5A4CBBF1E6}" startIndex="0" length="27"/>
      <mention mentionpersonId="{F98D6268-DDB9-4E03-82B7-7EE2E62962CD}" mentionId="{0061AF19-9B61-4AF0-8622-1F91C4DE77AF}" startIndex="28" length="20"/>
    </mentions>
  </threadedComment>
  <threadedComment ref="G301" dT="2026-05-08T16:03:23.31" personId="{F71A32A4-6F6E-488F-858A-93280C89D53F}" id="{5C5AAFD3-73FD-4885-A4B6-B98446F9B19A}">
    <text>@Katherin Gutierrez Cardona @Jaison Parra Millan 
Se cambia al instructor de seguimiento en etapa Productiva. Se había programado al instructor Carlos Mauricio Pino Mosquera los miércoles y se cambia por Jonathan Orlando Rivera los martes</text>
    <mentions>
      <mention mentionpersonId="{75D7630F-F272-4A48-9A89-25F00AF2DDE3}" mentionId="{A1A26EF0-457B-4ADE-8CFC-ED109A016C3B}" startIndex="0" length="27"/>
      <mention mentionpersonId="{F98D6268-DDB9-4E03-82B7-7EE2E62962CD}" mentionId="{AB66A0C1-F958-474F-A4CA-370FE1C442AE}" startIndex="28" length="20"/>
    </mentions>
  </threadedComment>
  <threadedComment ref="G405" dT="2026-05-08T13:56:35.42" personId="{F71A32A4-6F6E-488F-858A-93280C89D53F}" id="{A1287EF9-EE2C-4088-A0D7-F5B60CE12D4A}">
    <text>@Katherin Gutierrez Cardona @Jaison Parra Millan 
Se ajusta la competencia y el RAP asociado al instructor de acuerdo con estado de la formación de aprendices</text>
    <mentions>
      <mention mentionpersonId="{75D7630F-F272-4A48-9A89-25F00AF2DDE3}" mentionId="{B7829215-0BA3-439A-9E51-38D47AF7022F}" startIndex="0" length="27"/>
      <mention mentionpersonId="{F98D6268-DDB9-4E03-82B7-7EE2E62962CD}" mentionId="{64C78A2A-2F68-4768-9DB3-FD75947BD858}" startIndex="28" length="20"/>
    </mentions>
  </threadedComment>
  <threadedComment ref="H405" dT="2026-05-02T21:05:16.71" personId="{F71A32A4-6F6E-488F-858A-93280C89D53F}" id="{20950BD5-814A-47F0-8524-AA424CA1AA0E}">
    <text>@Katherin Gutierrez Cardona @Jaison Parra Millan 
Se ajusta Competencia y RAP asignado al instructor Carlos Hernando Solarte</text>
    <mentions>
      <mention mentionpersonId="{75D7630F-F272-4A48-9A89-25F00AF2DDE3}" mentionId="{A85C7E9C-58FD-41DB-BD76-68DB952A1689}" startIndex="0" length="27"/>
      <mention mentionpersonId="{F98D6268-DDB9-4E03-82B7-7EE2E62962CD}" mentionId="{CEEA54C8-83E9-4DA2-B40A-CA19A05B5F0D}" startIndex="28" length="20"/>
    </mentions>
  </threadedComment>
  <threadedComment ref="E414" dT="2026-05-08T13:53:29.63" personId="{F71A32A4-6F6E-488F-858A-93280C89D53F}" id="{9B192B90-6AC0-48E8-8D09-EDFCEAB3D494}">
    <text>@Katherin Gutierrez Cardona @Jaison Parra Millan 
Se modifica la competencia y RAP asignado al instructor, de acuerdo con estado de la formación de aprendices</text>
    <mentions>
      <mention mentionpersonId="{75D7630F-F272-4A48-9A89-25F00AF2DDE3}" mentionId="{EEC2B93B-D181-471D-8AF9-2351892CFDA7}" startIndex="0" length="27"/>
      <mention mentionpersonId="{F98D6268-DDB9-4E03-82B7-7EE2E62962CD}" mentionId="{40A73023-84CE-4214-9C76-A7034FCFC5E2}" startIndex="28" length="2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 Id="rId5" Type="http://schemas.microsoft.com/office/2019/04/relationships/documenttask" Target="../documenttasks/documenttask2.xml"/><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pageSetUpPr autoPageBreaks="0" fitToPage="1"/>
  </sheetPr>
  <dimension ref="A1:I2871"/>
  <sheetViews>
    <sheetView tabSelected="1" zoomScale="73" zoomScaleNormal="73" zoomScaleSheetLayoutView="95" workbookViewId="0">
      <pane xSplit="3" ySplit="2" topLeftCell="E3" activePane="bottomRight" state="frozen"/>
      <selection pane="topRight" activeCell="D1" sqref="D1"/>
      <selection pane="bottomLeft" activeCell="A3" sqref="A3"/>
      <selection pane="bottomRight" activeCell="F520" sqref="F520"/>
    </sheetView>
  </sheetViews>
  <sheetFormatPr baseColWidth="10" defaultColWidth="4.5546875" defaultRowHeight="14.25" customHeight="1" outlineLevelRow="1" x14ac:dyDescent="0.3"/>
  <cols>
    <col min="1" max="1" width="4.109375" style="26" customWidth="1"/>
    <col min="2" max="2" width="12.44140625" customWidth="1"/>
    <col min="3" max="3" width="17" customWidth="1"/>
    <col min="4" max="4" width="39.109375" customWidth="1"/>
    <col min="5" max="9" width="42.6640625" customWidth="1"/>
  </cols>
  <sheetData>
    <row r="1" spans="1:9" ht="19.350000000000001" customHeight="1" thickTop="1" thickBot="1" x14ac:dyDescent="0.35">
      <c r="A1" s="721" t="s">
        <v>0</v>
      </c>
      <c r="B1" s="721"/>
      <c r="C1" s="721"/>
      <c r="D1" s="721"/>
      <c r="E1" s="721"/>
      <c r="F1" s="721"/>
      <c r="G1" s="721"/>
      <c r="H1" s="721"/>
      <c r="I1" s="721"/>
    </row>
    <row r="2" spans="1:9" ht="19.350000000000001" customHeight="1" thickTop="1" thickBot="1" x14ac:dyDescent="0.35">
      <c r="A2" s="109" t="s">
        <v>1</v>
      </c>
      <c r="B2" s="110" t="s">
        <v>2</v>
      </c>
      <c r="C2" s="110" t="s">
        <v>3</v>
      </c>
      <c r="D2" s="110" t="s">
        <v>4</v>
      </c>
      <c r="E2" s="110" t="s">
        <v>5</v>
      </c>
      <c r="F2" s="110" t="s">
        <v>6</v>
      </c>
      <c r="G2" s="110" t="s">
        <v>7</v>
      </c>
      <c r="H2" s="110" t="s">
        <v>8</v>
      </c>
      <c r="I2" s="111" t="s">
        <v>9</v>
      </c>
    </row>
    <row r="3" spans="1:9" ht="14.1" customHeight="1" x14ac:dyDescent="0.3">
      <c r="A3" s="717">
        <v>1</v>
      </c>
      <c r="B3" s="718" t="str">
        <f>INDEX(instructor,A3)</f>
        <v xml:space="preserve">ADRIANA LÓPEZ APRAEZ </v>
      </c>
      <c r="C3" s="719" t="str">
        <f>INDEX(area,A3)</f>
        <v>LOGÍSTICA Y GESTIÓN DE LA PRODUCCIÓN - SEGURIDAD Y SALUD EN EL TRABAJO</v>
      </c>
      <c r="D3" s="72" t="s">
        <v>10</v>
      </c>
      <c r="E3" s="72" t="str">
        <f ca="1">IF(COUNTIFS(instructor,B3,diad,$E$2,desa,1,hord,"08:00 - 12:00")&gt;0,INDEX(hord,MATCH(1,INDEX((instructor=B3)*(instructor=B3),0),0)),IFERROR(INDEX(hora,MATCH(1,INDEX((bloq=1)*(mari=B3),0),0)),0))</f>
        <v>8:00 - 12:00</v>
      </c>
      <c r="F3" s="72" t="str">
        <f ca="1">IF(COUNTIFS(instructor,B3,diad,$F$2,desa,1,hord,"08:00 - 12:00")&gt;0,INDEX(hord,MATCH(1,INDEX((instructor=B3)*(instructor=B3),0),0)),IFERROR(INDEX(hora,MATCH(1,INDEX((bloq=1)*(miei=B3),0),0)),0))</f>
        <v>8:00 - 12:00</v>
      </c>
      <c r="G3" s="72" t="str">
        <f>IF(COUNTIFS(instructor,B3,diad,$G$2,desa,1,hord,"08:00 - 12:00")&gt;0,INDEX(hord,MATCH(1,INDEX((instructor=B3)*(instructor=B3),0),0)),IFERROR(INDEX(hora,MATCH(1,INDEX((bloq=1)*(juei=B3),0),0)),0))</f>
        <v>08:00 - 12:00</v>
      </c>
      <c r="H3" s="72" t="str">
        <f ca="1">IF(COUNTIFS(instructor,B3,diad,$H$2,desa,1,hord,"08:00 - 12:00")&gt;0,INDEX(hord,MATCH(1,INDEX((instructor=B3)*(instructor=B3),0),0)),IFERROR(INDEX(hora,MATCH(1,INDEX((bloq=1)*(viei=B3),0),0)),0))</f>
        <v>8:00 - 12:00</v>
      </c>
      <c r="I3" s="73">
        <f ca="1">IF(COUNTIFS(instructor,B3,diad,$I$2,desa,1,hord,"08:00 - 12:00")&gt;0,INDEX(hord,MATCH(1,INDEX((instructor=B3)*(instructor=B3),0),0)),IFERROR(INDEX(hora,MATCH(1,INDEX((bloq=1)*(sabi=B3),0),0)),0))</f>
        <v>0</v>
      </c>
    </row>
    <row r="4" spans="1:9" ht="45.75" customHeight="1" thickTop="1" thickBot="1" x14ac:dyDescent="0.35">
      <c r="A4" s="717"/>
      <c r="B4" s="718"/>
      <c r="C4" s="719"/>
      <c r="D4" s="68" t="str" cm="1">
        <f t="array" aca="1" ref="D4" ca="1">IF(COUNTIFS(instructor,B3,diad,$D$2,desa,1,hord,"08:00 - 12:00")&gt;0,"-",IFERROR(INDEX(ficha,MATCH(1,INDEX((bloq=1)*(luni=B3),0),0)),0))</f>
        <v>3074604  GESTION DE LA SEGURIDAD Y SALUD EN EL TRABAJO ( TECNOLOGO)</v>
      </c>
      <c r="E4" s="68" t="str">
        <f ca="1">IF(COUNTIFS(instructor,B3,diad,$E$2,desa,1,hord,"08:00 - 12:00")&gt;0,"-",IFERROR(INDEX(ficha,MATCH(1,INDEX((bloq=1)*(mari=B3),0),0)),0))</f>
        <v>3067970  GESTION DE LA SEGURIDAD Y SALUD EN EL TRABAJO ( TECNOLOGO)</v>
      </c>
      <c r="F4" s="68" t="str">
        <f ca="1">IF(COUNTIFS(instructor,B3,diad,$F$2,desa,1,hord,"08:00 - 12:00")&gt;0,"-",IFERROR(INDEX(ficha,MATCH(1,INDEX((bloq=1)*(miei=B3),0),0)),0))</f>
        <v>3067970  GESTION DE LA SEGURIDAD Y SALUD EN EL TRABAJO ( TECNOLOGO)</v>
      </c>
      <c r="G4" s="68" t="str">
        <f>IF(COUNTIFS(instructor,B3,diad,$G$2,desa,1,hord,"08:00 - 12:00")&gt;0,"-",IFERROR(INDEX(ficha,MATCH(1,INDEX((bloq=1)*(juei=B3),0),0)),0))</f>
        <v>-</v>
      </c>
      <c r="H4" s="68" t="str" cm="1">
        <f t="array" aca="1" ref="H4" ca="1">IF(COUNTIFS(instructor,B3,diad,$H$2,desa,1,hord,"08:00 - 12:00")&gt;0,"-",IFERROR(INDEX(ficha,MATCH(1,INDEX((bloq=1)*(viei=B3),0),0)),0))</f>
        <v>3074604  GESTION DE LA SEGURIDAD Y SALUD EN EL TRABAJO ( TECNOLOGO)</v>
      </c>
      <c r="I4" s="69">
        <f ca="1">IF(COUNTIFS(instructor,B3,diad,$I$2,desa,1,hord,"08:00 - 12:00")&gt;0,"-",IFERROR(INDEX(ficha,MATCH(1,INDEX((bloq=1)*(sabi=B3),0),0)),0))</f>
        <v>0</v>
      </c>
    </row>
    <row r="5" spans="1:9" ht="50.1" customHeight="1" thickTop="1" thickBot="1" x14ac:dyDescent="0.35">
      <c r="A5" s="717"/>
      <c r="B5" s="718"/>
      <c r="C5" s="719"/>
      <c r="D5" s="70" t="str">
        <f ca="1">IF(COUNTIFS(instructor,B3,diad,$D$2,desa,1,hord,"08:00 - 12:00")&gt;0,"DESARROLLO CURRICULAR",IFERROR(INDEX(lunc,MATCH(1,INDEX((bloq=1)*(luni=B3),0),0)),0))</f>
        <v>EJECUTAR EL PROGRAMA DE SALUD OCUPACIONAL DE LA EMPRESA, SEGÚN ORIENTACIONES DADAS Y NORMATIVIDAD VIGENTE
566644 - REALIZAR EVALUACIÓN, CONTROL Y SEGUIMIENTO DE LOS FACTORES DE RIESGO SEGÚN PRIORIZACIÓN.
A12. Realizar auditoria al SG-SST en la organización de empresa.</v>
      </c>
      <c r="E5" s="70" t="str">
        <f ca="1">IF(COUNTIFS(instructor,B3,diad,$E$2,desa,1,hord,"08:00 - 12:00")&gt;0,"DESARROLLO CURRICULAR",IFERROR(INDEX(marc,MATCH(1,INDEX((bloq=1)*(mari=B3),0),0)),0))</f>
        <v>EJECUTAR EL PROGRAMA DE SALUD OCUPACIONAL DE LA EMPRESA, SEGÚN ORIENTACIONES DADAS Y NORMATIVIDAD VIGENTE
566644 - REALIZAR EVALUACIÓN, CONTROL Y SEGUIMIENTO DE LOS FACTORES DE RIESGO SEGÚN PRIORIZACIÓN.
A12. Realizar auditoria al SG-SST en la organización de empresa.</v>
      </c>
      <c r="F5" s="70" t="str">
        <f ca="1">IF(COUNTIFS(instructor,B3,diad,$F$2,desa,1,hord,"08:00 - 12:00")&gt;0,"DESARROLLO CURRICULAR",IFERROR(INDEX(miec,MATCH(1,INDEX((bloq=1)*(miei=B3),0),0)),0))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5" s="70" t="str">
        <f>IF(COUNTIFS(instructor,B3,diad,$G$2,desa,1,hord,"08:00 - 12:00")&gt;0,"DESARROLLO CURRICULAR",IFERROR(INDEX(juec,MATCH(1,INDEX((bloq=1)*(juei=B3),0),0)),0))</f>
        <v>DESARROLLO CURRICULAR</v>
      </c>
      <c r="H5" s="70" t="str">
        <f ca="1">IF(COUNTIFS(instructor,B3,diad,$H$2,desa,1,hord,"08:00 - 12:00")&gt;0,"DESARROLLO CURRICULAR",IFERROR(INDEX(viec,MATCH(1,INDEX((bloq=1)*(viei=B3),0),0)),0))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I5" s="71">
        <f ca="1">IF(COUNTIFS(instructor,B3,diad,$I$2,desa,1,hord,"08:00 - 12:00")&gt;0,"DESARROLLO CURRICULAR",IFERROR(INDEX(sabc,MATCH(1,INDEX((bloq=1)*(sabi=B3),0),0)),0))</f>
        <v>0</v>
      </c>
    </row>
    <row r="6" spans="1:9" ht="25.5" customHeight="1" thickTop="1" thickBot="1" x14ac:dyDescent="0.35">
      <c r="A6" s="717"/>
      <c r="B6" s="718"/>
      <c r="C6" s="719"/>
      <c r="D6" s="74" t="str" cm="1">
        <f t="array" aca="1" ref="D6" ca="1">IF(COUNTIFS(instructor,B3,diad,$D$2,desa,1,hord,"08:00 - 12:00")&gt;0,"-",IFERROR(INDEX(luna,MATCH(1,INDEX((bloq=1)*(luni=B3),0),0)),0))</f>
        <v>203 - SALA DE SISTEMAS SENA CENTRO DE LA CONSTRUCCIÓN</v>
      </c>
      <c r="E6" s="74" t="str">
        <f ca="1">IF(COUNTIFS(instructor,B3,diad,$E$2,desa,1,hord,"08:00 - 12:00")&gt;0,"-",IFERROR(INDEX(mara,MATCH(1,INDEX((bloq=1)*(mari=B3),0),0)),0))</f>
        <v>SEDE ANDRÉS SANÍN - AULA 111 - SALA DE SISTEMAS (CALLE 75 No. 19-52)</v>
      </c>
      <c r="F6" s="74" t="str">
        <f ca="1">IF(COUNTIFS(instructor,B3,diad,$F$2,desa,1,hord,"08:00 - 12:00")&gt;0,"-",IFERROR(INDEX(miea,MATCH(1,INDEX((bloq=1)*(miei=B3),0),0)),0))</f>
        <v>SEDE ANDRÉS SANÍN - AULA 111 - SALA DE SISTEMAS (CALLE 75 No. 19-52)</v>
      </c>
      <c r="G6" s="74" t="str">
        <f>IF(COUNTIFS(instructor,B3,diad,$G$2,desa,1,hord,"08:00 - 12:00")&gt;0,"-",IFERROR(INDEX(juea,MATCH(1,INDEX((bloq=1)*(juei=B3),0),0)),0))</f>
        <v>-</v>
      </c>
      <c r="H6" s="74" t="str">
        <f ca="1">IF(COUNTIFS(instructor,B3,diad,$H$2,desa,1,hord,"08:00 - 12:00")&gt;0,"-",IFERROR(INDEX(viea,MATCH(1,INDEX((bloq=1)*(viei=B3),0),0)),0))</f>
        <v>203 - SALA DE SISTEMAS SENA CENTRO DE LA CONSTRUCCIÓN</v>
      </c>
      <c r="I6" s="75">
        <f ca="1">IF(COUNTIFS(instructor,B3,diad,$I$2,desa,1,hord,"08:00 - 12:00")&gt;0,"-",IFERROR(INDEX(saba,MATCH(1,INDEX((bloq=1)*(sabi=B3),0),0)),0))</f>
        <v>0</v>
      </c>
    </row>
    <row r="7" spans="1:9" ht="14.1" customHeight="1" thickTop="1" thickBot="1" x14ac:dyDescent="0.35">
      <c r="A7" s="717"/>
      <c r="B7" s="718"/>
      <c r="C7" s="719"/>
      <c r="D7" s="76" t="str">
        <f ca="1">IF(COUNTIFS(instructor,B3,diad,$D$2,desa,1,hord,"14:00 - 18:00")&gt;0,INDEX(hord,MATCH(1,INDEX((instructor=B3)*(instructor=B3),0),0)),IFERROR(INDEX(hora,MATCH(1,INDEX((bloq=2)*(luni=B3),0),0)),0))</f>
        <v>13:00 - 17:00</v>
      </c>
      <c r="E7" s="76">
        <f ca="1">IF(COUNTIFS(instructor,B3,diad,$E$2,desa,1,hord,"14:00 - 18:00")&gt;0,INDEX(hord,MATCH(1,INDEX((instructor=B3)*(instructor=B3),0),0)),IFERROR(INDEX(hora,MATCH(1,INDEX((bloq=2)*(mari=B3),0),0)),0))</f>
        <v>0</v>
      </c>
      <c r="F7" s="76" t="str">
        <f ca="1">IF(COUNTIFS(instructor,B3,diad,$F$2,desa,1,hord,"14:00 - 18:00")&gt;0,INDEX(hord,MATCH(1,INDEX((instructor=B3)*(instructor=B3),0),0)),IFERROR(INDEX(hora,MATCH(1,INDEX((bloq=2)*(miei=B3),0),0)),0))</f>
        <v>13:00 - 17:00</v>
      </c>
      <c r="G7" s="76" t="str">
        <f ca="1">IF(COUNTIFS(instructor,B3,diad,$G$2,desa,1,hord,"14:00 - 18:00")&gt;0,INDEX(hord,MATCH(1,INDEX((instructor=B3)*(instructor=B3),0),0)),IFERROR(INDEX(hora,MATCH(1,INDEX((bloq=2)*(juei=B3),0),0)),0))</f>
        <v>13:00 - 17:00</v>
      </c>
      <c r="H7" s="76" t="str">
        <f ca="1">IF(COUNTIFS(instructor,B3,diad,$H$2,desa,1,hord,"14:00 - 18:00")&gt;0,INDEX(hord,MATCH(1,INDEX((instructor=B3)*(instructor=B3),0),0)),IFERROR(INDEX(hora,MATCH(1,INDEX((bloq=2)*(viei=B3),0),0)),0))</f>
        <v>13:00 - 17:00</v>
      </c>
      <c r="I7" s="77">
        <f ca="1">IF(COUNTIFS(instructor,B3,diad,$I$2,desa,1,hord,"14:00 - 18:00")&gt;0,INDEX(hord,MATCH(1,INDEX((instructor=B3)*(instructor=B3),0),0)),IFERROR(INDEX(hora,MATCH(1,INDEX((bloq=2)*(sabi=B3),0),0)),0))</f>
        <v>0</v>
      </c>
    </row>
    <row r="8" spans="1:9" ht="38.25" customHeight="1" thickTop="1" thickBot="1" x14ac:dyDescent="0.35">
      <c r="A8" s="717"/>
      <c r="B8" s="718"/>
      <c r="C8" s="719"/>
      <c r="D8" s="68" t="str">
        <f ca="1">IF(COUNTIFS(instructor,B3,diad,$D$2,desa,1,hord,"14:00 - 18:00")&gt;0,"-",IFERROR(INDEX(ficha,MATCH(1,INDEX((bloq=2)*(luni=B3),0),0)),0))</f>
        <v>3074604  GESTION DE LA SEGURIDAD Y SALUD EN EL TRABAJO ( TECNOLOGO)</v>
      </c>
      <c r="E8" s="68">
        <f ca="1">IF(COUNTIFS(instructor,B3,diad,$E$2,desa,1,hord,"14:00 - 18:00")&gt;0,"-",IFERROR(INDEX(ficha,MATCH(1,INDEX((bloq=2)*(mari=B3),0),0)),0))</f>
        <v>0</v>
      </c>
      <c r="F8" s="68" t="str">
        <f ca="1">IF(COUNTIFS(instructor,B3,diad,$F$2,desa,1,hord,"14:00 - 18:00")&gt;0,"-",IFERROR(INDEX(ficha,MATCH(1,INDEX((bloq=2)*(miei=B3),0),0)),0))</f>
        <v>3074604  GESTION DE LA SEGURIDAD Y SALUD EN EL TRABAJO ( TECNOLOGO)</v>
      </c>
      <c r="G8" s="68" t="str">
        <f ca="1">IF(COUNTIFS(instructor,B3,diad,$G$2,desa,1,hord,"14:00 - 18:00")&gt;0,"-",IFERROR(INDEX(ficha,MATCH(1,INDEX((bloq=2)*(juei=B3),0),0)),0))</f>
        <v>3067970  GESTION DE LA SEGURIDAD Y SALUD EN EL TRABAJO ( TECNOLOGO)</v>
      </c>
      <c r="H8" s="68" t="str">
        <f ca="1">IF(COUNTIFS(instructor,B3,diad,$H$2,desa,1,hord,"14:00 - 18:00")&gt;0,"-",IFERROR(INDEX(ficha,MATCH(1,INDEX((bloq=2)*(viei=B3),0),0)),0))</f>
        <v xml:space="preserve"> 3147649 GESTION DE LA SEGURIDAD Y SALUD EN EL TRABAJO ( TECNOLOGO)</v>
      </c>
      <c r="I8" s="69">
        <f ca="1">IF(COUNTIFS(instructor,B3,diad,$I$2,desa,1,hord,"14:00 - 18:00")&gt;0,"-",IFERROR(INDEX(ficha,MATCH(1,INDEX((bloq=2)*(sabi=B3),0),0)),0))</f>
        <v>0</v>
      </c>
    </row>
    <row r="9" spans="1:9" ht="50.1" customHeight="1" thickTop="1" thickBot="1" x14ac:dyDescent="0.35">
      <c r="A9" s="717"/>
      <c r="B9" s="718"/>
      <c r="C9" s="719"/>
      <c r="D9" s="70" t="str">
        <f ca="1">IF(COUNTIFS(instructor,B3,diad,$D$2,desa,1,hord,"14:00 - 18:00")&gt;0,"DESARROLLO CURRICULAR",IFERROR(INDEX(lunc,MATCH(1,INDEX((bloq=2)*(luni=B3),0),0)),0))</f>
        <v>EJECUTAR EL PROGRAMA DE SALUD OCUPACIONAL DE LA EMPRESA, SEGÚN ORIENTACIONES DADAS Y NORMATIVIDAD VIGENTE
566644 - REALIZAR EVALUACIÓN, CONTROL Y SEGUIMIENTO DE LOS FACTORES DE RIESGO SEGÚN PRIORIZACIÓN.
A12. Realizar auditoria al SG-SST en la organización de empresa.</v>
      </c>
      <c r="E9" s="70">
        <f ca="1">IF(COUNTIFS(instructor,B3,diad,$E$2,desa,1,hord,"14:00 - 18:00")&gt;0,"DESARROLLO CURRICULAR",IFERROR(INDEX(marc,MATCH(1,INDEX((bloq=2)*(mari=B3),0),0)),0))</f>
        <v>0</v>
      </c>
      <c r="F9" s="70" t="str">
        <f ca="1">IF(COUNTIFS(instructor,B3,diad,$F$2,desa,1,hord,"14:00 - 18:00")&gt;0,"DESARROLLO CURRICULAR",IFERROR(INDEX(miec,MATCH(1,INDEX((bloq=2)*(miei=B3),0),0)),0))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G9" s="70" t="str">
        <f ca="1">IF(COUNTIFS(instructor,B3,diad,$G$2,desa,1,hord,"14:00 - 18:00")&gt;0,"DESARROLLO CURRICULAR",IFERROR(INDEX(juec,MATCH(1,INDEX((bloq=2)*(juei=B3),0),0)),0))</f>
        <v>EJECUTAR EL PROGRAMA DE SALUD OCUPACIONAL DE LA EMPRESA, SEGÚN ORIENTACIONES DADAS Y NORMATIVIDAD VIGENTE
566644 - REALIZAR EVALUACIÓN, CONTROL Y SEGUIMIENTO DE LOS FACTORES DE RIESGO SEGÚN PRIORIZACIÓN.
A12. Realizar auditoria al SG-SST en la organización de empresa.</v>
      </c>
      <c r="H9" s="70" t="str">
        <f ca="1">IF(COUNTIFS(instructor,B3,diad,$H$2,desa,1,hord,"14:00 - 18:00")&gt;0,"DESARROLLO CURRICULAR",IFERROR(INDEX(viec,MATCH(1,INDEX((bloq=2)*(viei=B3),0),0)),0))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I9" s="71">
        <f ca="1">IF(COUNTIFS(instructor,B3,diad,$I$2,desa,1,hord,"14:00 - 18:00")&gt;0,"DESARROLLO CURRICULAR",IFERROR(INDEX(sabc,MATCH(1,INDEX((bloq=2)*(sabi=B3),0),0)),0))</f>
        <v>0</v>
      </c>
    </row>
    <row r="10" spans="1:9" ht="32.1" customHeight="1" thickTop="1" thickBot="1" x14ac:dyDescent="0.35">
      <c r="A10" s="717"/>
      <c r="B10" s="718"/>
      <c r="C10" s="719"/>
      <c r="D10" s="74" t="str">
        <f ca="1">IF(COUNTIFS(instructor,B3,diad,$D$2,desa,1,hord,"14:00 - 18:00")&gt;0,"-",IFERROR(INDEX(luna,MATCH(1,INDEX((bloq=2)*(luni=B3),0),0)),0))</f>
        <v>203 - SALA DE SISTEMAS SENA CENTRO DE LA CONSTRUCCIÓN</v>
      </c>
      <c r="E10" s="74">
        <f ca="1">IF(COUNTIFS(instructor,B3,diad,$E$2,desa,1,hord,"14:00 - 18:00")&gt;0,"-",IFERROR(INDEX(mara,MATCH(1,INDEX((bloq=2)*(mari=B3),0),0)),0))</f>
        <v>0</v>
      </c>
      <c r="F10" s="74" t="str">
        <f ca="1">IF(COUNTIFS(instructor,B3,diad,$F$2,desa,1,hord,"14:00 - 18:00")&gt;0,"-",IFERROR(INDEX(miea,MATCH(1,INDEX((bloq=2)*(miei=B3),0),0)),0))</f>
        <v>203 - SALA DE SISTEMAS SENA CENTRO DE LA CONSTRUCCIÓN</v>
      </c>
      <c r="G10" s="74" t="str">
        <f ca="1">IF(COUNTIFS(instructor,B3,diad,$G$2,desa,1,hord,"14:00 - 18:00")&gt;0,"-",IFERROR(INDEX(juea,MATCH(1,INDEX((bloq=2)*(juei=B3),0),0)),0))</f>
        <v>SEDE ANDRÉS SANÍN - AULA 111 - SALA DE SISTEMAS (CALLE 75 No. 19-52)</v>
      </c>
      <c r="H10" s="74" t="str">
        <f ca="1">IF(COUNTIFS(instructor,B3,diad,$H$2,desa,1,hord,"14:00 - 18:00")&gt;0,"-",IFERROR(INDEX(viea,MATCH(1,INDEX((bloq=2)*(viei=B3),0),0)),0))</f>
        <v>301 - SALA DE SISTEMAS SENA CENTRO DE LA CONSTRUCCIÓN</v>
      </c>
      <c r="I10" s="75">
        <f ca="1">IF(COUNTIFS(instructor,B3,diad,$I$2,desa,1,hord,"14:00 - 18:00")&gt;0,"-",IFERROR(INDEX(saba,MATCH(1,INDEX((bloq=2)*(sabi=B3),0),0)),0))</f>
        <v>0</v>
      </c>
    </row>
    <row r="11" spans="1:9" ht="14.1" customHeight="1" thickTop="1" thickBot="1" x14ac:dyDescent="0.35">
      <c r="A11" s="717"/>
      <c r="B11" s="718"/>
      <c r="C11" s="719"/>
      <c r="D11" s="76">
        <f ca="1">IF(COUNTIFS(instructor,B3,diad,$D$2,desa,1,hord,"18:00 - 22:00")&gt;0,INDEX(hord,MATCH(1,INDEX((instructor=B3)*(instructor=B3),0),0)),IFERROR(INDEX(hora,MATCH(1,INDEX((bloq=3)*(luni=B3),0),0)),0))</f>
        <v>0</v>
      </c>
      <c r="E11" s="76">
        <f ca="1">IF(COUNTIFS(instructor,B3,diad,$E$2,desa,1,hord,"18:00 - 22:00")&gt;0,INDEX(hord,MATCH(1,INDEX((instructor=B3)*(instructor=B3),0),0)),IFERROR(INDEX(hora,MATCH(1,INDEX((bloq=3)*(mari=B3),0),0)),0))</f>
        <v>0</v>
      </c>
      <c r="F11" s="76">
        <f ca="1">IF(COUNTIFS(instructor,B3,diad,$F$2,desa,1,hord,"18:00 - 22:00")&gt;0,INDEX(hord,MATCH(1,INDEX((instructor=B3)*(instructor=B3),0),0)),IFERROR(INDEX(hora,MATCH(1,INDEX((bloq=3)*(miei=B3),0),0)),0))</f>
        <v>0</v>
      </c>
      <c r="G11" s="76">
        <f ca="1">IF(COUNTIFS(instructor,B3,diad,$G$2,desa,1,hord,"18:00 - 22:00")&gt;0,INDEX(hord,MATCH(1,INDEX((instructor=B3)*(instructor=B3),0),0)),IFERROR(INDEX(hora,MATCH(1,INDEX((bloq=3)*(juei=B3),0),0)),0))</f>
        <v>0</v>
      </c>
      <c r="H11" s="76">
        <f ca="1">IF(COUNTIFS(instructor,B3,diad,$H$2,desa,1,hord,"18:00 - 22:00")&gt;0,INDEX(hord,MATCH(1,INDEX((instructor=B3)*(instructor=B3),0),0)),IFERROR(INDEX(hora,MATCH(1,INDEX((bloq=3)*(viei=B3),0),0)),0))</f>
        <v>0</v>
      </c>
      <c r="I11" s="77">
        <f ca="1">IF(COUNTIFS(instructor,B3,diad,$I$2,desa,1,hord,"18:00 - 22:00")&gt;0,INDEX(hord,MATCH(1,INDEX((instructor=B3)*(instructor=B3),0),0)),IFERROR(INDEX(hora,MATCH(1,INDEX((bloq=3)*(sabi=B3),0),0)),0))</f>
        <v>0</v>
      </c>
    </row>
    <row r="12" spans="1:9" ht="14.1" customHeight="1" thickTop="1" thickBot="1" x14ac:dyDescent="0.35">
      <c r="A12" s="717"/>
      <c r="B12" s="718"/>
      <c r="C12" s="719"/>
      <c r="D12" s="68">
        <f ca="1">IF(COUNTIFS(instructor,B3,diad,$D$2,desa,1,hord,"18:00 - 22:00")&gt;0,"-",IFERROR(INDEX(ficha,MATCH(1,INDEX((bloq=3)*(luni=B3),0),0)),0))</f>
        <v>0</v>
      </c>
      <c r="E12" s="68">
        <f ca="1">IF(COUNTIFS(instructor,B3,diad,$E$2,desa,1,hord,"18:00 - 22:00")&gt;0,"-",IFERROR(INDEX(ficha,MATCH(1,INDEX((bloq=3)*(mari=B3),0),0)),0))</f>
        <v>0</v>
      </c>
      <c r="F12" s="68">
        <f ca="1">IF(COUNTIFS(instructor,B3,diad,$F$2,desa,1,hord,"18:00 - 22:00")&gt;0,"-",IFERROR(INDEX(ficha,MATCH(1,INDEX((bloq=3)*(miei=B3),0),0)),0))</f>
        <v>0</v>
      </c>
      <c r="G12" s="68">
        <f ca="1">IF(COUNTIFS(instructor,B3,diad,$G$2,desa,1,hord,"18:00 - 22:00")&gt;0,"-",IFERROR(INDEX(ficha,MATCH(1,INDEX((bloq=3)*(juei=B3),0),0)),0))</f>
        <v>0</v>
      </c>
      <c r="H12" s="68">
        <f ca="1">IF(COUNTIFS(instructor,B3,diad,$H$2,desa,1,hord,"18:00 - 22:00")&gt;0,"-",IFERROR(INDEX(ficha,MATCH(1,INDEX((bloq=3)*(viei=B3),0),0)),0))</f>
        <v>0</v>
      </c>
      <c r="I12" s="69">
        <f ca="1">IF(COUNTIFS(instructor,B3,diad,$I$2,desa,1,hord,"18:00 - 22:00")&gt;0,"-",IFERROR(INDEX(ficha,MATCH(1,INDEX((bloq=3)*(sabi=B3),0),0)),0))</f>
        <v>0</v>
      </c>
    </row>
    <row r="13" spans="1:9" ht="14.1" customHeight="1" thickTop="1" thickBot="1" x14ac:dyDescent="0.35">
      <c r="A13" s="717"/>
      <c r="B13" s="718"/>
      <c r="C13" s="719"/>
      <c r="D13" s="70">
        <f ca="1">IF(COUNTIFS(instructor,B3,diad,$D$2,desa,1,hord,"18:00 - 22:00")&gt;0,"DESARROLLO CURRICULAR",IFERROR(INDEX(lunc,MATCH(1,INDEX((bloq=3)*(luni=B3),0),0)),0))</f>
        <v>0</v>
      </c>
      <c r="E13" s="70">
        <f ca="1">IF(COUNTIFS(instructor,B3,diad,$E$2,desa,1,hord,"18:00 - 22:00")&gt;0,"DESARROLLO CURRICULAR",IFERROR(INDEX(marc,MATCH(1,INDEX((bloq=3)*(mari=B3),0),0)),0))</f>
        <v>0</v>
      </c>
      <c r="F13" s="70">
        <f ca="1">IF(COUNTIFS(instructor,B3,diad,$F$2,desa,1,hord,"18:00 - 22:00")&gt;0,"DESARROLLO CURRICULAR",IFERROR(INDEX(miec,MATCH(1,INDEX((bloq=3)*(miei=B3),0),0)),0))</f>
        <v>0</v>
      </c>
      <c r="G13" s="70">
        <f ca="1">IF(COUNTIFS(instructor,B3,diad,$G$2,desa,1,hord,"18:00 - 22:00")&gt;0,"DESARROLLO CURRICULAR",IFERROR(INDEX(juec,MATCH(1,INDEX((bloq=3)*(juei=B3),0),0)),0))</f>
        <v>0</v>
      </c>
      <c r="H13" s="70">
        <f ca="1">IF(COUNTIFS(instructor,B3,diad,$H$2,desa,1,hord,"18:00 - 22:00")&gt;0,"DESARROLLO CURRICULAR",IFERROR(INDEX(viec,MATCH(1,INDEX((bloq=3)*(viei=B3),0),0)),0))</f>
        <v>0</v>
      </c>
      <c r="I13" s="71">
        <f ca="1">IF(COUNTIFS(instructor,B3,diad,$I$2,desa,1,hord,"18:00 - 22:00")&gt;0,"DESARROLLO CURRICULAR",IFERROR(INDEX(sabc,MATCH(1,INDEX((bloq=3)*(sabi=B3),0),0)),0))</f>
        <v>0</v>
      </c>
    </row>
    <row r="14" spans="1:9" ht="14.1" customHeight="1" thickTop="1" thickBot="1" x14ac:dyDescent="0.35">
      <c r="A14" s="717"/>
      <c r="B14" s="718"/>
      <c r="C14" s="719"/>
      <c r="D14" s="78">
        <f ca="1">IF(COUNTIFS(instructor,B3,diad,$D$2,desa,1,hord,"18:00 - 22:00")&gt;0,"-",IFERROR(INDEX(luna,MATCH(1,INDEX((bloq=3)*(luni=B3),0),0)),0))</f>
        <v>0</v>
      </c>
      <c r="E14" s="78">
        <f ca="1">IF(COUNTIFS(instructor,B3,diad,$E$2,desa,1,hord,"18:00 - 22:00")&gt;0,"-",IFERROR(INDEX(mara,MATCH(1,INDEX((bloq=3)*(mari=B3),0),0)),0))</f>
        <v>0</v>
      </c>
      <c r="F14" s="78">
        <f ca="1">IF(COUNTIFS(instructor,B3,diad,$F$2,desa,1,hord,"18:00 - 22:00")&gt;0,"-",IFERROR(INDEX(miea,MATCH(1,INDEX((bloq=3)*(miei=B3),0),0)),0))</f>
        <v>0</v>
      </c>
      <c r="G14" s="78">
        <f ca="1">IF(COUNTIFS(instructor,B3,diad,$G$2,desa,1,hord,"18:00 - 22:00")&gt;0,"-",IFERROR(INDEX(juea,MATCH(1,INDEX((bloq=3)*(juei=B3),0),0)),0))</f>
        <v>0</v>
      </c>
      <c r="H14" s="78">
        <f ca="1">IF(COUNTIFS(instructor,B3,diad,$H$2,desa,1,hord,"18:00 - 22:00")&gt;0,"-",IFERROR(INDEX(viea,MATCH(1,INDEX((bloq=3)*(viei=B3),0),0)),0))</f>
        <v>0</v>
      </c>
      <c r="I14" s="79">
        <f ca="1">IF(COUNTIFS(instructor,B3,diad,$I$2,desa,1,hord,"18:00 - 22:00")&gt;0,"-",IFERROR(INDEX(saba,MATCH(1,INDEX((bloq=3)*(sabi=B3),0),0)),0))</f>
        <v>0</v>
      </c>
    </row>
    <row r="15" spans="1:9" ht="14.1" customHeight="1" thickTop="1" thickBot="1" x14ac:dyDescent="0.35">
      <c r="A15" s="712">
        <v>2</v>
      </c>
      <c r="B15" s="713" t="str">
        <f>INDEX(instructor,A15)</f>
        <v>ADRIANA MARGARITA LUNA ARANGO</v>
      </c>
      <c r="C15" s="714" t="str">
        <f>INDEX(area,A15)</f>
        <v>COMPETENCIAS CLAVES - BILINGUISMO (INGLÉS VIRTUAL)</v>
      </c>
      <c r="D15" s="72">
        <f ca="1">IF(COUNTIFS(instructor,B15,diad,$D$2,desa,1,hord,"08:00 - 12:00")&gt;0,INDEX(hord,MATCH(1,INDEX((instructor=B15)*(instructor=B15),0),0)),IFERROR(INDEX(hora,MATCH(1,INDEX((bloq=1)*(luni=B15),0),0)),0))</f>
        <v>0</v>
      </c>
      <c r="E15" s="72" t="str">
        <f ca="1">IF(COUNTIFS(instructor,B15,diad,$E$2,desa,1,hord,"08:00 - 12:00")&gt;0,INDEX(hord,MATCH(1,INDEX((instructor=B15)*(instructor=B15),0),0)),IFERROR(INDEX(hora,MATCH(1,INDEX((bloq=1)*(mari=B15),0),0)),0))</f>
        <v>8:00 - 12:00</v>
      </c>
      <c r="F15" s="72" t="str">
        <f ca="1">IF(COUNTIFS(instructor,B15,diad,$F$2,desa,1,hord,"08:00 - 12:00")&gt;0,INDEX(hord,MATCH(1,INDEX((instructor=B15)*(instructor=B15),0),0)),IFERROR(INDEX(hora,MATCH(1,INDEX((bloq=1)*(miei=B15),0),0)),0))</f>
        <v>8:00 - 12:00</v>
      </c>
      <c r="G15" s="72" t="str">
        <f ca="1">IF(COUNTIFS(instructor,B15,diad,$G$2,desa,1,hord,"08:00 - 12:00")&gt;0,INDEX(hord,MATCH(1,INDEX((instructor=B15)*(instructor=B15),0),0)),IFERROR(INDEX(hora,MATCH(1,INDEX((bloq=1)*(juei=B15),0),0)),0))</f>
        <v>8:00 - 12:00</v>
      </c>
      <c r="H15" s="72">
        <f ca="1">IF(COUNTIFS(instructor,B15,diad,$H$2,desa,1,hord,"08:00 - 12:00")&gt;0,INDEX(hord,MATCH(1,INDEX((instructor=B15)*(instructor=B15),0),0)),IFERROR(INDEX(hora,MATCH(1,INDEX((bloq=1)*(viei=B15),0),0)),0))</f>
        <v>0</v>
      </c>
      <c r="I15" s="73">
        <f ca="1">IF(COUNTIFS(instructor,B15,diad,$I$2,desa,1,hord,"08:00 - 12:00")&gt;0,INDEX(hord,MATCH(1,INDEX((instructor=B15)*(instructor=B15),0),0)),IFERROR(INDEX(hora,MATCH(1,INDEX((bloq=1)*(sabi=B15),0),0)),0))</f>
        <v>0</v>
      </c>
    </row>
    <row r="16" spans="1:9" ht="25.5" customHeight="1" thickTop="1" thickBot="1" x14ac:dyDescent="0.35">
      <c r="A16" s="712"/>
      <c r="B16" s="713"/>
      <c r="C16" s="714"/>
      <c r="D16" s="68">
        <f ca="1">IF(COUNTIFS(instructor,B15,diad,$D$2,desa,1,hord,"08:00 - 12:00")&gt;0,"-",IFERROR(INDEX(ficha,MATCH(1,INDEX((bloq=1)*(luni=B15),0),0)),0))</f>
        <v>0</v>
      </c>
      <c r="E16" s="68" t="str">
        <f ca="1">IF(COUNTIFS(instructor,B15,diad,$E$2,desa,1,hord,"08:00 - 12:00")&gt;0,"-",IFERROR(INDEX(ficha,MATCH(1,INDEX((bloq=1)*(mari=B15),0),0)),0))</f>
        <v xml:space="preserve"> 3223890 GESTION DE LA SEGURIDAD Y SALUD EN EL TRABAJO ( TECNOLOGO)</v>
      </c>
      <c r="F16" s="68" t="str">
        <f ca="1">IF(COUNTIFS(instructor,B15,diad,$F$2,desa,1,hord,"08:00 - 12:00")&gt;0,"-",IFERROR(INDEX(ficha,MATCH(1,INDEX((bloq=1)*(miei=B15),0),0)),0))</f>
        <v xml:space="preserve"> 3223889 GESTION DE LA SEGURIDAD Y SALUD EN EL TRABAJO ( TECNOLOGO)</v>
      </c>
      <c r="G16" s="68" t="str">
        <f ca="1">IF(COUNTIFS(instructor,B15,diad,$G$2,desa,1,hord,"08:00 - 12:00")&gt;0,"-",IFERROR(INDEX(ficha,MATCH(1,INDEX((bloq=1)*(juei=B15),0),0)),0))</f>
        <v xml:space="preserve"> 3223889 GESTION DE LA SEGURIDAD Y SALUD EN EL TRABAJO ( TECNOLOGO)</v>
      </c>
      <c r="H16" s="68">
        <f ca="1">IF(COUNTIFS(instructor,B15,diad,$H$2,desa,1,hord,"08:00 - 12:00")&gt;0,"-",IFERROR(INDEX(ficha,MATCH(1,INDEX((bloq=1)*(viei=B15),0),0)),0))</f>
        <v>0</v>
      </c>
      <c r="I16" s="69">
        <f ca="1">IF(COUNTIFS(instructor,B15,diad,$I$2,desa,1,hord,"08:00 - 12:00")&gt;0,"-",IFERROR(INDEX(ficha,MATCH(1,INDEX((bloq=1)*(sabi=B15),0),0)),0))</f>
        <v>0</v>
      </c>
    </row>
    <row r="17" spans="1:9" s="81" customFormat="1" ht="42.6" customHeight="1" thickTop="1" thickBot="1" x14ac:dyDescent="0.35">
      <c r="A17" s="712"/>
      <c r="B17" s="713"/>
      <c r="C17" s="714"/>
      <c r="D17" s="112">
        <f ca="1">IF(COUNTIFS(instructor,B15,diad,$D$2,desa,1,hord,"08:00 - 12:00")&gt;0,"DESARROLLO CURRICULAR",IFERROR(INDEX(lunc,MATCH(1,INDEX((bloq=1)*(luni=B15),0),0)),0))</f>
        <v>0</v>
      </c>
      <c r="E17" s="112" t="str">
        <f ca="1">IF(COUNTIFS(instructor,B15,diad,$E$2,desa,1,hord,"08:00 - 12:00")&gt;0,"DESARROLLO CURRICULAR",IFERROR(INDEX(marc,MATCH(1,INDEX((bloq=1)*(mari=B15),0),0)),0))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F17" s="112" t="str">
        <f ca="1">IF(COUNTIFS(instructor,B15,diad,$F$2,desa,1,hord,"08:00 - 12:00")&gt;0,"DESARROLLO CURRICULAR",IFERROR(INDEX(miec,MATCH(1,INDEX((bloq=1)*(miei=B15),0),0)),0))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17" s="112" t="str">
        <f ca="1">IF(COUNTIFS(instructor,B15,diad,$G$2,desa,1,hord,"08:00 - 12:00")&gt;0,"DESARROLLO CURRICULAR",IFERROR(INDEX(juec,MATCH(1,INDEX((bloq=1)*(juei=B15),0),0)),0))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H17" s="112">
        <f ca="1">IF(COUNTIFS(instructor,B15,diad,$H$2,desa,1,hord,"08:00 - 12:00")&gt;0,"DESARROLLO CURRICULAR",IFERROR(INDEX(viec,MATCH(1,INDEX((bloq=1)*(viei=B15),0),0)),0))</f>
        <v>0</v>
      </c>
      <c r="I17" s="126">
        <f ca="1">IF(COUNTIFS(instructor,B15,diad,$I$2,desa,1,hord,"08:00 - 12:00")&gt;0,"DESARROLLO CURRICULAR",IFERROR(INDEX(sabc,MATCH(1,INDEX((bloq=1)*(sabi=B15),0),0)),0))</f>
        <v>0</v>
      </c>
    </row>
    <row r="18" spans="1:9" ht="36" customHeight="1" thickTop="1" thickBot="1" x14ac:dyDescent="0.35">
      <c r="A18" s="712"/>
      <c r="B18" s="713"/>
      <c r="C18" s="714"/>
      <c r="D18" s="74">
        <f ca="1">IF(COUNTIFS(instructor,B15,diad,$D$2,desa,1,hord,"08:00 - 12:00")&gt;0,"-",IFERROR(INDEX(luna,MATCH(1,INDEX((bloq=1)*(luni=B15),0),0)),0))</f>
        <v>0</v>
      </c>
      <c r="E18" s="74" t="str">
        <f ca="1">IF(COUNTIFS(instructor,B15,diad,$E$2,desa,1,hord,"08:00 - 12:00")&gt;0,"-",IFERROR(INDEX(mara,MATCH(1,INDEX((bloq=1)*(mari=B15),0),0)),0))</f>
        <v>SEDE ANDRÉS SANÍN - AULA 205 - (CALLE 75 No. 19-52)</v>
      </c>
      <c r="F18" s="74" t="str">
        <f ca="1">IF(COUNTIFS(instructor,B15,diad,$F$2,desa,1,hord,"08:00 - 12:00")&gt;0,"-",IFERROR(INDEX(miea,MATCH(1,INDEX((bloq=1)*(miei=B15),0),0)),0))</f>
        <v>SEDE ANDRÉS SANÍN - AULA 204 - (CALLE 75 No. 19-52)</v>
      </c>
      <c r="G18" s="74" t="str">
        <f ca="1">IF(COUNTIFS(instructor,B15,diad,$G$2,desa,1,hord,"08:00 - 12:00")&gt;0,"-",IFERROR(INDEX(juea,MATCH(1,INDEX((bloq=1)*(juei=B15),0),0)),0))</f>
        <v>SEDE ANDRÉS SANÍN - AULA 204 - (CALLE 75 No. 19-52)</v>
      </c>
      <c r="H18" s="74">
        <f ca="1">IF(COUNTIFS(instructor,B15,diad,$H$2,desa,1,hord,"08:00 - 12:00")&gt;0,"-",IFERROR(INDEX(viea,MATCH(1,INDEX((bloq=1)*(viei=B15),0),0)),0))</f>
        <v>0</v>
      </c>
      <c r="I18" s="75">
        <f ca="1">IF(COUNTIFS(instructor,B15,diad,$I$2,desa,1,hord,"08:00 - 12:00")&gt;0,"-",IFERROR(INDEX(saba,MATCH(1,INDEX((bloq=1)*(sabi=B15),0),0)),0))</f>
        <v>0</v>
      </c>
    </row>
    <row r="19" spans="1:9" ht="27" customHeight="1" thickTop="1" thickBot="1" x14ac:dyDescent="0.35">
      <c r="A19" s="712"/>
      <c r="B19" s="713"/>
      <c r="C19" s="714"/>
      <c r="D19" s="76" t="str">
        <f ca="1">IF(COUNTIFS(instructor,B15,diad,$D$2,desa,1,hord,"14:00 - 18:00")&gt;0,INDEX(hord,MATCH(1,INDEX((instructor=B15)*(instructor=B15),0),0)),IFERROR(INDEX(hora,MATCH(1,INDEX((bloq=2)*(luni=B15),0),0)),0))</f>
        <v>13:00 - 17:00</v>
      </c>
      <c r="E19" s="76" t="str">
        <f ca="1">IF(COUNTIFS(instructor,B15,diad,$E$2,desa,1,hord,"14:00 - 18:00")&gt;0,INDEX(hord,MATCH(1,INDEX((instructor=B15)*(instructor=B15),0),0)),IFERROR(INDEX(hora,MATCH(1,INDEX((bloq=2)*(mari=B15),0),0)),0))</f>
        <v>13:00 - 17:00</v>
      </c>
      <c r="F19" s="76" t="str">
        <f ca="1">IF(COUNTIFS(instructor,B15,diad,$F$2,desa,1,hord,"14:00 - 18:00")&gt;0,INDEX(hord,MATCH(1,INDEX((instructor=B15)*(instructor=B15),0),0)),IFERROR(INDEX(hora,MATCH(1,INDEX((bloq=2)*(miei=B15),0),0)),0))</f>
        <v>14:00 - 18:00</v>
      </c>
      <c r="G19" s="76" t="str">
        <f ca="1">IF(COUNTIFS(instructor,B15,diad,$G$2,desa,1,hord,"14:00 - 18:00")&gt;0,INDEX(hord,MATCH(1,INDEX((instructor=B15)*(instructor=B15),0),0)),IFERROR(INDEX(hora,MATCH(1,INDEX((bloq=2)*(juei=B15),0),0)),0))</f>
        <v>15:00 - 18:00</v>
      </c>
      <c r="H19" s="76" t="str">
        <f ca="1">IF(COUNTIFS(instructor,B15,diad,$H$2,desa,1,hord,"14:00 - 18:00")&gt;0,INDEX(hord,MATCH(1,INDEX((instructor=B15)*(instructor=B15),0),0)),IFERROR(INDEX(hora,MATCH(1,INDEX((bloq=2)*(viei=B15),0),0)),0))</f>
        <v>14:00 - 18:00</v>
      </c>
      <c r="I19" s="77" t="str">
        <f ca="1">IF(COUNTIFS(instructor,B15,diad,$I$2,desa,1,hord,"14:00 - 18:00")&gt;0,INDEX(hord,MATCH(1,INDEX((instructor=B15)*(instructor=B15),0),0)),IFERROR(INDEX(hora,MATCH(1,INDEX((bloq=2)*(sabi=B15),0),0)),0))</f>
        <v>14:00 - 18:00</v>
      </c>
    </row>
    <row r="20" spans="1:9" ht="34.5" customHeight="1" thickTop="1" thickBot="1" x14ac:dyDescent="0.35">
      <c r="A20" s="712"/>
      <c r="B20" s="713"/>
      <c r="C20" s="714"/>
      <c r="D20" s="68" t="str">
        <f ca="1">IF(COUNTIFS(instructor,B15,diad,$D$2,desa,1,hord,"14:00 - 18:00")&gt;0,"-",IFERROR(INDEX(ficha,MATCH(1,INDEX((bloq=2)*(luni=B15),0),0)),0))</f>
        <v xml:space="preserve"> 3223890 GESTION DE LA SEGURIDAD Y SALUD EN EL TRABAJO ( TECNOLOGO)</v>
      </c>
      <c r="E20" s="68" t="str">
        <f ca="1">IF(COUNTIFS(instructor,B15,diad,$E$2,desa,1,hord,"14:00 - 18:00")&gt;0,"-",IFERROR(INDEX(ficha,MATCH(1,INDEX((bloq=2)*(mari=B15),0),0)),0))</f>
        <v xml:space="preserve"> 3147649 GESTION DE LA SEGURIDAD Y SALUD EN EL TRABAJO ( TECNOLOGO)</v>
      </c>
      <c r="F20" s="68" t="str">
        <f ca="1">IF(COUNTIFS(instructor,B15,diad,$F$2,desa,1,hord,"14:00 - 18:00")&gt;0,"-",IFERROR(INDEX(ficha,MATCH(1,INDEX((bloq=2)*(miei=B15),0),0)),0))</f>
        <v xml:space="preserve"> 3223888  GESTION DE LA SEGURIDAD Y SALUD EN EL TRABAJO ( TECNOLOGO)</v>
      </c>
      <c r="G20" s="68" t="str">
        <f ca="1">IF(COUNTIFS(instructor,B15,diad,$G$2,desa,1,hord,"14:00 - 18:00")&gt;0,"-",IFERROR(INDEX(ficha,MATCH(1,INDEX((bloq=2)*(juei=B15),0),0)),0))</f>
        <v>3174038  PREVENCION Y CONTROL AMBIENTAL ( TECNOLOGO)</v>
      </c>
      <c r="H20" s="68" t="str">
        <f ca="1">IF(COUNTIFS(instructor,B15,diad,$H$2,desa,1,hord,"14:00 - 18:00")&gt;0,"-",IFERROR(INDEX(ficha,MATCH(1,INDEX((bloq=2)*(viei=B15),0),0)),0))</f>
        <v xml:space="preserve"> 3223888  GESTION DE LA SEGURIDAD Y SALUD EN EL TRABAJO ( TECNOLOGO)</v>
      </c>
      <c r="I20" s="69" t="str">
        <f ca="1">IF(COUNTIFS(instructor,B15,diad,$I$2,desa,1,hord,"14:00 - 18:00")&gt;0,"-",IFERROR(INDEX(ficha,MATCH(1,INDEX((bloq=2)*(sabi=B15),0),0)),0))</f>
        <v>3367385  MONITOREO AMBIENTAL ( TECNICO)</v>
      </c>
    </row>
    <row r="21" spans="1:9" s="81" customFormat="1" ht="25.5" customHeight="1" thickTop="1" thickBot="1" x14ac:dyDescent="0.35">
      <c r="A21" s="712"/>
      <c r="B21" s="713"/>
      <c r="C21" s="714"/>
      <c r="D21" s="112" t="str">
        <f ca="1">IF(COUNTIFS(instructor,B15,diad,$D$2,desa,1,hord,"14:00 - 18:00")&gt;0,"DESARROLLO CURRICULAR",IFERROR(INDEX(lunc,MATCH(1,INDEX((bloq=2)*(luni=B15),0),0)),0))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E21" s="112" t="str">
        <f ca="1">IF(COUNTIFS(instructor,B15,diad,$E$2,desa,1,hord,"14:00 - 18:00")&gt;0,"DESARROLLO CURRICULAR",IFERROR(INDEX(marc,MATCH(1,INDEX((bloq=2)*(mari=B15),0),0)),0))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F21" s="112" t="str">
        <f ca="1">IF(COUNTIFS(instructor,B15,diad,$F$2,desa,1,hord,"14:00 - 18:00")&gt;0,"DESARROLLO CURRICULAR",IFERROR(INDEX(miec,MATCH(1,INDEX((bloq=2)*(miei=B15),0),0)),0))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21" s="112" t="str">
        <f ca="1">IF(COUNTIFS(instructor,B15,diad,$G$2,desa,1,hord,"14:00 - 18:00")&gt;0,"DESARROLLO CURRICULAR",IFERROR(INDEX(juec,MATCH(1,INDEX((bloq=2)*(juei=B15),0),0)),0))</f>
        <v>INTERACTUAR EN LENGUA INGLESA DE FORMA ORAL Y ESCRITA DENTRO DE CONTEXTOS SOCIALES Y LABORALES SEGÚN LOS CRITERIOS ESTABLECIDOS POR EL MARCO COMÚN EUROPEO DE REFERENCIA PARA LAS LENGUAS. R3. Discutir sobre posibles soluciones a problemas dentro de un rango variado de contextos sociales y laborales.
INGLES</v>
      </c>
      <c r="H21" s="112" t="str">
        <f ca="1">IF(COUNTIFS(instructor,B15,diad,$H$2,desa,1,hord,"14:00 - 18:00")&gt;0,"DESARROLLO CURRICULAR",IFERROR(INDEX(viec,MATCH(1,INDEX((bloq=2)*(viei=B15),0),0)),0))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I21" s="126" t="str">
        <f ca="1">IF(COUNTIFS(instructor,B15,diad,$I$2,desa,1,hord,"14:00 - 18:00")&gt;0,"DESARROLLO CURRICULAR",IFERROR(INDEX(sabc,MATCH(1,INDEX((bloq=2)*(sabi=B15),0),0)),0))</f>
        <v xml:space="preserve"> INTERACTUAR EN LENGUA INGLESA DE FORMA ORAL Y ESCRITA DENTRO DE CONTEXTOS SOCIALES Y LABORALES SEGÚN LOS CRITERIOS ESTABLECIDOS POR EL MARCO COMÚN EUROPEO DE REFERENCIA PARA LAS LENGUAS. / R1. PARTICIPAR EN INTERCAMBIO CONVERSACIONALES/
EXPIICAR LAS FUNCIONES DE OCUPACION LABORAL USANDO E XPRESIONES </v>
      </c>
    </row>
    <row r="22" spans="1:9" ht="26.1" customHeight="1" thickTop="1" thickBot="1" x14ac:dyDescent="0.35">
      <c r="A22" s="712"/>
      <c r="B22" s="713"/>
      <c r="C22" s="714"/>
      <c r="D22" s="74" t="str">
        <f ca="1">IF(COUNTIFS(instructor,B15,diad,$D$2,desa,1,hord,"14:00 - 18:00")&gt;0,"-",IFERROR(INDEX(luna,MATCH(1,INDEX((bloq=2)*(luni=B15),0),0)),0))</f>
        <v>SEDE ANDRÉS SANÍN - AULA 205 - (CALLE 75 No. 19-52)</v>
      </c>
      <c r="E22" s="74" t="str">
        <f ca="1">IF(COUNTIFS(instructor,B15,diad,$E$2,desa,1,hord,"14:00 - 18:00")&gt;0,"-",IFERROR(INDEX(mara,MATCH(1,INDEX((bloq=2)*(mari=B15),0),0)),0))</f>
        <v>SEDE ANDRÉS SANÍN - AULA 204 - (CALLE 75 No. 19-52)</v>
      </c>
      <c r="F22" s="74" t="str">
        <f ca="1">IF(COUNTIFS(instructor,B15,diad,$F$2,desa,1,hord,"14:00 - 18:00")&gt;0,"-",IFERROR(INDEX(miea,MATCH(1,INDEX((bloq=2)*(miei=B15),0),0)),0))</f>
        <v>SEDE ANDRÉS SANÍN - AULA 110 (CALLE 75 No. 19-52)</v>
      </c>
      <c r="G22" s="74" t="str">
        <f ca="1">IF(COUNTIFS(instructor,B15,diad,$G$2,desa,1,hord,"14:00 - 18:00")&gt;0,"-",IFERROR(INDEX(juea,MATCH(1,INDEX((bloq=2)*(juei=B15),0),0)),0))</f>
        <v>INSTITUCIÓN EDUCATIVA SANTAFÉ - AULA 205</v>
      </c>
      <c r="H22" s="74" t="str">
        <f ca="1">IF(COUNTIFS(instructor,B15,diad,$H$2,desa,1,hord,"14:00 - 18:00")&gt;0,"-",IFERROR(INDEX(viea,MATCH(1,INDEX((bloq=2)*(viei=B15),0),0)),0))</f>
        <v>SEDE ANDRÉS SANÍN - AULA 203 - (CALLE 75 No. 19-52)</v>
      </c>
      <c r="I22" s="75" t="str">
        <f ca="1">IF(COUNTIFS(instructor,B15,diad,$I$2,desa,1,hord,"14:00 - 18:00")&gt;0,"-",IFERROR(INDEX(saba,MATCH(1,INDEX((bloq=2)*(sabi=B15),0),0)),0))</f>
        <v>CALI - CENTRO CULTURAL SOMOS PACÍFICO (CARRERA 28B 121-55, POTRERO GRANDE) - AULA 1</v>
      </c>
    </row>
    <row r="23" spans="1:9" ht="14.1" customHeight="1" thickTop="1" thickBot="1" x14ac:dyDescent="0.35">
      <c r="A23" s="712"/>
      <c r="B23" s="713"/>
      <c r="C23" s="714"/>
      <c r="D23" s="76">
        <f ca="1">IF(COUNTIFS(instructor,B15,diad,$D$2,desa,1,hord,"18:00 - 22:00")&gt;0,INDEX(hord,MATCH(1,INDEX((instructor=B15)*(instructor=B15),0),0)),IFERROR(INDEX(hora,MATCH(1,INDEX((bloq=3)*(luni=B15),0),0)),0))</f>
        <v>0</v>
      </c>
      <c r="E23" s="76">
        <f ca="1">IF(COUNTIFS(instructor,B15,diad,$E$2,desa,1,hord,"18:00 - 22:00")&gt;0,INDEX(hord,MATCH(1,INDEX((instructor=B15)*(instructor=B15),0),0)),IFERROR(INDEX(hora,MATCH(1,INDEX((bloq=3)*(mari=B15),0),0)),0))</f>
        <v>0</v>
      </c>
      <c r="F23" s="76" t="str">
        <f ca="1">IF(COUNTIFS(instructor,B15,diad,$F$2,desa,1,hord,"18:00 - 22:00")&gt;0,INDEX(hord,MATCH(1,INDEX((instructor=B15)*(instructor=B15),0),0)),IFERROR(INDEX(hora,MATCH(1,INDEX((bloq=3)*(miei=B15),0),0)),0))</f>
        <v>18:00 - 21:00</v>
      </c>
      <c r="G23" s="76" t="str">
        <f ca="1">IF(COUNTIFS(instructor,B15,diad,$G$2,desa,1,hord,"18:00 - 22:00")&gt;0,INDEX(hord,MATCH(1,INDEX((instructor=B15)*(instructor=B15),0),0)),IFERROR(INDEX(hora,MATCH(1,INDEX((bloq=3)*(juei=B15),0),0)),0))</f>
        <v>18:00 - 21:00</v>
      </c>
      <c r="H23" s="76">
        <f ca="1">IF(COUNTIFS(instructor,B15,diad,$H$2,desa,1,hord,"18:00 - 22:00")&gt;0,INDEX(hord,MATCH(1,INDEX((instructor=B15)*(instructor=B15),0),0)),IFERROR(INDEX(hora,MATCH(1,INDEX((bloq=3)*(viei=B15),0),0)),0))</f>
        <v>0</v>
      </c>
      <c r="I23" s="77">
        <f ca="1">IF(COUNTIFS(instructor,B15,diad,$I$2,desa,1,hord,"18:00 - 22:00")&gt;0,INDEX(hord,MATCH(1,INDEX((instructor=B15)*(instructor=B15),0),0)),IFERROR(INDEX(hora,MATCH(1,INDEX((bloq=3)*(sabi=B15),0),0)),0))</f>
        <v>0</v>
      </c>
    </row>
    <row r="24" spans="1:9" ht="28.5" customHeight="1" thickTop="1" thickBot="1" x14ac:dyDescent="0.35">
      <c r="A24" s="712"/>
      <c r="B24" s="713"/>
      <c r="C24" s="714"/>
      <c r="D24" s="68">
        <f ca="1">IF(COUNTIFS(instructor,B15,diad,$D$2,desa,1,hord,"18:00 - 22:00")&gt;0,"-",IFERROR(INDEX(ficha,MATCH(1,INDEX((bloq=3)*(luni=B15),0),0)),0))</f>
        <v>0</v>
      </c>
      <c r="E24" s="68">
        <f ca="1">IF(COUNTIFS(instructor,B15,diad,$E$2,desa,1,hord,"18:00 - 22:00")&gt;0,"-",IFERROR(INDEX(ficha,MATCH(1,INDEX((bloq=3)*(mari=B15),0),0)),0))</f>
        <v>0</v>
      </c>
      <c r="F24" s="68" t="str">
        <f ca="1">IF(COUNTIFS(instructor,B15,diad,$F$2,desa,1,hord,"18:00 - 22:00")&gt;0,"-",IFERROR(INDEX(ficha,MATCH(1,INDEX((bloq=3)*(miei=B15),0),0)),0))</f>
        <v>3145331  GESTION DE LA SEGURIDAD Y SALUD EN EL TRABAJO ( TECNOLOGO)</v>
      </c>
      <c r="G24" s="68" t="str">
        <f ca="1">IF(COUNTIFS(instructor,B15,diad,$G$2,desa,1,hord,"18:00 - 22:00")&gt;0,"-",IFERROR(INDEX(ficha,MATCH(1,INDEX((bloq=3)*(juei=B15),0),0)),0))</f>
        <v>3406268  PREVENCION Y CONTROL AMBIENTAL ( TECNOLOGO)</v>
      </c>
      <c r="H24" s="68">
        <f ca="1">IF(COUNTIFS(instructor,B15,diad,$H$2,desa,1,hord,"18:00 - 22:00")&gt;0,"-",IFERROR(INDEX(ficha,MATCH(1,INDEX((bloq=3)*(viei=B15),0),0)),0))</f>
        <v>0</v>
      </c>
      <c r="I24" s="69">
        <f ca="1">IF(COUNTIFS(instructor,B15,diad,$I$2,desa,1,hord,"18:00 - 22:00")&gt;0,"-",IFERROR(INDEX(ficha,MATCH(1,INDEX((bloq=3)*(sabi=B15),0),0)),0))</f>
        <v>0</v>
      </c>
    </row>
    <row r="25" spans="1:9" ht="116.85" customHeight="1" thickTop="1" thickBot="1" x14ac:dyDescent="0.35">
      <c r="A25" s="712"/>
      <c r="B25" s="713"/>
      <c r="C25" s="714"/>
      <c r="D25" s="70">
        <f ca="1">IF(COUNTIFS(instructor,B15,diad,$D$2,desa,1,hord,"18:00 - 22:00")&gt;0,"DESARROLLO CURRICULAR",IFERROR(INDEX(lunc,MATCH(1,INDEX((bloq=3)*(luni=B15),0),0)),0))</f>
        <v>0</v>
      </c>
      <c r="E25" s="70">
        <f ca="1">IF(COUNTIFS(instructor,B15,diad,$E$2,desa,1,hord,"18:00 - 22:00")&gt;0,"DESARROLLO CURRICULAR",IFERROR(INDEX(marc,MATCH(1,INDEX((bloq=3)*(mari=B15),0),0)),0))</f>
        <v>0</v>
      </c>
      <c r="F25" s="70" t="str">
        <f ca="1">IF(COUNTIFS(instructor,B15,diad,$F$2,desa,1,hord,"18:00 - 22:00")&gt;0,"DESARROLLO CURRICULAR",IFERROR(INDEX(miec,MATCH(1,INDEX((bloq=3)*(miei=B15),0),0)),0))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G25" s="70" t="str">
        <f ca="1">IF(COUNTIFS(instructor,B15,diad,$G$2,desa,1,hord,"18:00 - 22:00")&gt;0,"DESARROLLO CURRICULAR",IFERROR(INDEX(juec,MATCH(1,INDEX((bloq=3)*(juei=B15),0),0)),0))</f>
        <v xml:space="preserve"> INTERACTIUAR EN LENGUA INGLESA DE FORMA ORAL Y ESCRITA DENTRO DE CONTEXTOS SOCIALES Y LABORALES SEGÚN LOS CRITERIOS ESTABLECIDOS POR EL MARCO COMÚN EUROPEO DE REFERENCIA PARA LAS LENG UAS./ R.2. INTERCAMBIAR OPINIONES SOBRE SITUACIONES COTIDIANAS Y LABORALES ACTUALES, PASADAS Y FUTURAS EN CONTEXTOS SOCIALES ORALES Y ESCRITOS.
(BILINGUISMO) </v>
      </c>
      <c r="H25" s="70">
        <f ca="1">IF(COUNTIFS(instructor,B15,diad,$H$2,desa,1,hord,"18:00 - 22:00")&gt;0,"DESARROLLO CURRICULAR",IFERROR(INDEX(viec,MATCH(1,INDEX((bloq=3)*(viei=B15),0),0)),0))</f>
        <v>0</v>
      </c>
      <c r="I25" s="71">
        <f ca="1">IF(COUNTIFS(instructor,B15,diad,$I$2,desa,1,hord,"18:00 - 22:00")&gt;0,"DESARROLLO CURRICULAR",IFERROR(INDEX(sabc,MATCH(1,INDEX((bloq=3)*(sabi=B15),0),0)),0))</f>
        <v>0</v>
      </c>
    </row>
    <row r="26" spans="1:9" ht="27.75" customHeight="1" thickTop="1" thickBot="1" x14ac:dyDescent="0.35">
      <c r="A26" s="712"/>
      <c r="B26" s="713"/>
      <c r="C26" s="714"/>
      <c r="D26" s="78">
        <f ca="1">IF(COUNTIFS(instructor,B15,diad,$D$2,desa,1,hord,"18:00 - 22:00")&gt;0,"-",IFERROR(INDEX(luna,MATCH(1,INDEX((bloq=3)*(luni=B15),0),0)),0))</f>
        <v>0</v>
      </c>
      <c r="E26" s="78">
        <f ca="1">IF(COUNTIFS(instructor,B15,diad,$E$2,desa,1,hord,"18:00 - 22:00")&gt;0,"-",IFERROR(INDEX(mara,MATCH(1,INDEX((bloq=3)*(mari=B15),0),0)),0))</f>
        <v>0</v>
      </c>
      <c r="F26" s="78" t="str">
        <f ca="1">IF(COUNTIFS(instructor,B15,diad,$F$2,desa,1,hord,"18:00 - 22:00")&gt;0,"-",IFERROR(INDEX(miea,MATCH(1,INDEX((bloq=3)*(miei=B15),0),0)),0))</f>
        <v>SEDE ANDRÉS SANÍN - AULA 203 - (CALLE 75 No. 19-52)</v>
      </c>
      <c r="G26" s="78" t="str">
        <f ca="1">IF(COUNTIFS(instructor,B15,diad,$G$2,desa,1,hord,"18:00 - 22:00")&gt;0,"-",IFERROR(INDEX(juea,MATCH(1,INDEX((bloq=3)*(juei=B15),0),0)),0))</f>
        <v>106 - TALLER DE PROTOTIPADO - SENA CENTRO DE LA CONSTRUCCIÓN</v>
      </c>
      <c r="H26" s="78">
        <f ca="1">IF(COUNTIFS(instructor,B15,diad,$H$2,desa,1,hord,"18:00 - 22:00")&gt;0,"-",IFERROR(INDEX(viea,MATCH(1,INDEX((bloq=3)*(viei=B15),0),0)),0))</f>
        <v>0</v>
      </c>
      <c r="I26" s="79">
        <f ca="1">IF(COUNTIFS(instructor,B15,diad,$I$2,desa,1,hord,"18:00 - 22:00")&gt;0,"-",IFERROR(INDEX(saba,MATCH(1,INDEX((bloq=3)*(sabi=B15),0),0)),0))</f>
        <v>0</v>
      </c>
    </row>
    <row r="27" spans="1:9" ht="15" customHeight="1" thickTop="1" thickBot="1" x14ac:dyDescent="0.35">
      <c r="A27" s="717">
        <v>3</v>
      </c>
      <c r="B27" s="718" t="str">
        <f>INDEX(instructor,A27)</f>
        <v>ALEJANDRA MENDOZA QUINTERO</v>
      </c>
      <c r="C27" s="719" t="str">
        <f>INDEX(area,A27)</f>
        <v>CONSTRUCCIÓN - ARQUITECTURA Y DECORACIÓN</v>
      </c>
      <c r="D27" s="72" t="str">
        <f ca="1">IF(COUNTIFS(instructor,B27,diad,$D$2,desa,1,hord,"08:00 - 12:00")&gt;0,INDEX(hord,MATCH(1,INDEX((instructor=B27)*(instructor=B27),0),0)),IFERROR(INDEX(hora,MATCH(1,INDEX((bloq=1)*(luni=B27),0),0)),0))</f>
        <v>7:00 - 11:00</v>
      </c>
      <c r="E27" s="72" t="str">
        <f ca="1">IF(COUNTIFS(instructor,B27,diad,$E$2,desa,1,hord,"08:00 - 12:00")&gt;0,INDEX(hord,MATCH(1,INDEX((instructor=B27)*(instructor=B27),0),0)),IFERROR(INDEX(hora,MATCH(1,INDEX((bloq=1)*(mari=B27),0),0)),0))</f>
        <v>7:00 - 11:00</v>
      </c>
      <c r="F27" s="72" t="str">
        <f>IF(COUNTIFS(instructor,B27,diad,$F$2,desa,1,hord,"08:00 - 12:00")&gt;0,INDEX(hord,MATCH(1,INDEX((instructor=B27)*(instructor=B27),0),0)),IFERROR(INDEX(hora,MATCH(1,INDEX((bloq=1)*(miei=B27),0),0)),0))</f>
        <v>08:00 - 12:00</v>
      </c>
      <c r="G27" s="72">
        <f ca="1">IF(COUNTIFS(instructor,B27,diad,$G$2,desa,1,hord,"08:00 - 12:00")&gt;0,INDEX(hord,MATCH(1,INDEX((instructor=B27)*(instructor=B27),0),0)),IFERROR(INDEX(hora,MATCH(1,INDEX((bloq=1)*(juei=B27),0),0)),0))</f>
        <v>0</v>
      </c>
      <c r="H27" s="72">
        <f ca="1">IF(COUNTIFS(instructor,B27,diad,$H$2,desa,1,hord,"08:00 - 12:00")&gt;0,INDEX(hord,MATCH(1,INDEX((instructor=B27)*(instructor=B27),0),0)),IFERROR(INDEX(hora,MATCH(1,INDEX((bloq=1)*(viei=B27),0),0)),0))</f>
        <v>0</v>
      </c>
      <c r="I27" s="73">
        <f ca="1">IF(COUNTIFS(instructor,B27,diad,$I$2,desa,1,hord,"08:00 - 12:00")&gt;0,INDEX(hord,MATCH(1,INDEX((instructor=B27)*(instructor=B27),0),0)),IFERROR(INDEX(hora,MATCH(1,INDEX((bloq=1)*(sabi=B27),0),0)),0))</f>
        <v>0</v>
      </c>
    </row>
    <row r="28" spans="1:9" ht="44.85" customHeight="1" thickTop="1" thickBot="1" x14ac:dyDescent="0.35">
      <c r="A28" s="717"/>
      <c r="B28" s="718"/>
      <c r="C28" s="719"/>
      <c r="D28" s="68" t="str">
        <f ca="1">IF(COUNTIFS(instructor,B27,diad,$D$2,desa,1,hord,"08:00 - 12:00")&gt;0,"-",IFERROR(INDEX(ficha,MATCH(1,INDEX((bloq=1)*(luni=B27),0),0)),0))</f>
        <v xml:space="preserve">3232867 - DIBUJO Y MODELADO ARQUITECTONICO Y DE INGENIERIA (TECNÓLOGO) </v>
      </c>
      <c r="E28" s="68" t="str">
        <f ca="1">IF(COUNTIFS(instructor,B27,diad,$E$2,desa,1,hord,"08:00 - 12:00")&gt;0,"-",IFERROR(INDEX(ficha,MATCH(1,INDEX((bloq=1)*(mari=B27),0),0)),0))</f>
        <v xml:space="preserve">NUEVA 1 TDMAI - DIBUJO Y MODELADO ARQUITECTONICO Y DE INGENIERIA (TECNÓLOGO) </v>
      </c>
      <c r="F28" s="68" t="str">
        <f>IF(COUNTIFS(instructor,B27,diad,$F$2,desa,1,hord,"08:00 - 12:00")&gt;0,"-",IFERROR(INDEX(ficha,MATCH(1,INDEX((bloq=1)*(miei=B27),0),0)),0))</f>
        <v>-</v>
      </c>
      <c r="G28" s="68">
        <f ca="1">IF(COUNTIFS(instructor,B27,diad,$G$2,desa,1,hord,"08:00 - 12:00")&gt;0,"-",IFERROR(INDEX(ficha,MATCH(1,INDEX((bloq=1)*(juei=B27),0),0)),0))</f>
        <v>0</v>
      </c>
      <c r="H28" s="68">
        <f ca="1">IF(COUNTIFS(instructor,B27,diad,$H$2,desa,1,hord,"08:00 - 12:00")&gt;0,"-",IFERROR(INDEX(ficha,MATCH(1,INDEX((bloq=1)*(viei=B27),0),0)),0))</f>
        <v>0</v>
      </c>
      <c r="I28" s="69">
        <f ca="1">IF(COUNTIFS(instructor,B27,diad,$I$2,desa,1,hord,"08:00 - 12:00")&gt;0,"-",IFERROR(INDEX(ficha,MATCH(1,INDEX((bloq=1)*(sabi=B27),0),0)),0))</f>
        <v>0</v>
      </c>
    </row>
    <row r="29" spans="1:9" ht="102.6" customHeight="1" thickTop="1" thickBot="1" x14ac:dyDescent="0.35">
      <c r="A29" s="717"/>
      <c r="B29" s="718"/>
      <c r="C29" s="719"/>
      <c r="D29" s="70" t="str">
        <f ca="1">IF(COUNTIFS(instructor,B27,diad,$D$2,desa,1,hord,"08:00 - 12:00")&gt;0,"DESARROLLO CURRICULAR",IFERROR(INDEX(lunc,MATCH(1,INDEX((bloq=1)*(luni=B27),0),0)),0))</f>
        <v>MODELADO DE INFORMACIÓN DE PROYECTOS DE CONSTRUCCIÓN SEGÚN
ESPECIFICACIONES Y TÉCNICAS DIGITALES
ELABORAR MODELOS ARQUITECTÓNICOS Y URBANOS DE ACUERDO CON TÉCNICAS DE REPRESENTACIÓN
DIGITAL, ESTÁNDARES GRÁFICOS Y METODOLOGÍAS CAD Y BIM.
BIM</v>
      </c>
      <c r="E29" s="70" t="str">
        <f ca="1">IF(COUNTIFS(instructor,B27,diad,$E$2,desa,1,hord,"08:00 - 12:00")&gt;0,"DESARROLLO CURRICULAR",IFERROR(INDEX(marc,MATCH(1,INDEX((bloq=1)*(mari=B27),0),0)),0))</f>
        <v>REPRESENTAR PROYECTOS DE CONSTRUCCIÓN SEGÚN NORMATIVA Y TÉCNICAS DE
DIBUJO
IDENTIFICAR LOS SISTEMAS QUE CONSTITUYEN UNA EDIFICACIÓN DE ACUERDO CON LA FUNCIÓN DE LOS
ELEMENTOS QUE LA INTEGRAN Y SUS PROCESOS CONSTRUCTIVOS.</v>
      </c>
      <c r="F29" s="70" t="str">
        <f>IF(COUNTIFS(instructor,B27,diad,$F$2,desa,1,hord,"08:00 - 12:00")&gt;0,"DESARROLLO CURRICULAR",IFERROR(INDEX(miec,MATCH(1,INDEX((bloq=1)*(miei=B27),0),0)),0))</f>
        <v>DESARROLLO CURRICULAR</v>
      </c>
      <c r="G29" s="70">
        <f ca="1">IF(COUNTIFS(instructor,B27,diad,$G$2,desa,1,hord,"08:00 - 12:00")&gt;0,"DESARROLLO CURRICULAR",IFERROR(INDEX(juec,MATCH(1,INDEX((bloq=1)*(juei=B27),0),0)),0))</f>
        <v>0</v>
      </c>
      <c r="H29" s="70">
        <f ca="1">IF(COUNTIFS(instructor,B27,diad,$H$2,desa,1,hord,"08:00 - 12:00")&gt;0,"DESARROLLO CURRICULAR",IFERROR(INDEX(viec,MATCH(1,INDEX((bloq=1)*(viei=B27),0),0)),0))</f>
        <v>0</v>
      </c>
      <c r="I29" s="71">
        <f ca="1">IF(COUNTIFS(instructor,B27,diad,$I$2,desa,1,hord,"08:00 - 12:00")&gt;0,"DESARROLLO CURRICULAR",IFERROR(INDEX(sabc,MATCH(1,INDEX((bloq=1)*(sabi=B27),0),0)),0))</f>
        <v>0</v>
      </c>
    </row>
    <row r="30" spans="1:9" ht="45.75" customHeight="1" thickTop="1" thickBot="1" x14ac:dyDescent="0.35">
      <c r="A30" s="717"/>
      <c r="B30" s="718"/>
      <c r="C30" s="719"/>
      <c r="D30" s="74" t="str">
        <f ca="1">IF(COUNTIFS(instructor,B27,diad,$D$2,desa,1,hord,"08:00 - 12:00")&gt;0,"-",IFERROR(INDEX(luna,MATCH(1,INDEX((bloq=1)*(luni=B27),0),0)),0))</f>
        <v>105 - LABORATORIO BIM ROOM - SENA CENTRO DE LA CONSTRUCCIÓN</v>
      </c>
      <c r="E30" s="74" t="str">
        <f ca="1">IF(COUNTIFS(instructor,B27,diad,$E$2,desa,1,hord,"08:00 - 12:00")&gt;0,"-",IFERROR(INDEX(mara,MATCH(1,INDEX((bloq=1)*(mari=B27),0),0)),0))</f>
        <v>202 - SALA DE SISTEMAS SENA CENTRO DE LA CONSTRUCCIÓN</v>
      </c>
      <c r="F30" s="74" t="str">
        <f>IF(COUNTIFS(instructor,B27,diad,$F$2,desa,1,hord,"08:00 - 12:00")&gt;0,"-",IFERROR(INDEX(miea,MATCH(1,INDEX((bloq=1)*(miei=B27),0),0)),0))</f>
        <v>-</v>
      </c>
      <c r="G30" s="74">
        <f ca="1">IF(COUNTIFS(instructor,B27,diad,$G$2,desa,1,hord,"08:00 - 12:00")&gt;0,"-",IFERROR(INDEX(juea,MATCH(1,INDEX((bloq=1)*(juei=B27),0),0)),0))</f>
        <v>0</v>
      </c>
      <c r="H30" s="74">
        <f ca="1">IF(COUNTIFS(instructor,B27,diad,$H$2,desa,1,hord,"08:00 - 12:00")&gt;0,"-",IFERROR(INDEX(viea,MATCH(1,INDEX((bloq=1)*(viei=B27),0),0)),0))</f>
        <v>0</v>
      </c>
      <c r="I30" s="75">
        <f ca="1">IF(COUNTIFS(instructor,B27,diad,$I$2,desa,1,hord,"08:00 - 12:00")&gt;0,"-",IFERROR(INDEX(saba,MATCH(1,INDEX((bloq=1)*(sabi=B27),0),0)),0))</f>
        <v>0</v>
      </c>
    </row>
    <row r="31" spans="1:9" ht="14.1" customHeight="1" thickTop="1" thickBot="1" x14ac:dyDescent="0.35">
      <c r="A31" s="717"/>
      <c r="B31" s="718"/>
      <c r="C31" s="719"/>
      <c r="D31" s="76" t="str">
        <f ca="1">IF(COUNTIFS(instructor,B27,diad,$D$2,desa,1,hord,"14:00 - 18:00")&gt;0,INDEX(hord,MATCH(1,INDEX((instructor=B27)*(instructor=B27),0),0)),IFERROR(INDEX(hora,MATCH(1,INDEX((bloq=2)*(luni=B27),0),0)),0))</f>
        <v>12:00 - 15:00</v>
      </c>
      <c r="E31" s="76" t="str">
        <f ca="1">IF(COUNTIFS(instructor,B27,diad,$E$2,desa,1,hord,"14:00 - 18:00")&gt;0,INDEX(hord,MATCH(1,INDEX((instructor=B27)*(instructor=B27),0),0)),IFERROR(INDEX(hora,MATCH(1,INDEX((bloq=2)*(mari=B27),0),0)),0))</f>
        <v>12:00 - 15:00</v>
      </c>
      <c r="F31" s="76" t="str">
        <f ca="1">IF(COUNTIFS(instructor,B27,diad,$F$2,desa,1,hord,"14:00 - 18:00")&gt;0,INDEX(hord,MATCH(1,INDEX((instructor=B27)*(instructor=B27),0),0)),IFERROR(INDEX(hora,MATCH(1,INDEX((bloq=2)*(miei=B27),0),0)),0))</f>
        <v>15:00 - 18:00</v>
      </c>
      <c r="G31" s="76" t="str">
        <f ca="1">IF(COUNTIFS(instructor,B27,diad,$G$2,desa,1,hord,"14:00 - 18:00")&gt;0,INDEX(hord,MATCH(1,INDEX((instructor=B27)*(instructor=B27),0),0)),IFERROR(INDEX(hora,MATCH(1,INDEX((bloq=2)*(juei=B27),0),0)),0))</f>
        <v>15:00 - 18:00</v>
      </c>
      <c r="H31" s="76">
        <f ca="1">IF(COUNTIFS(instructor,B27,diad,$H$2,desa,1,hord,"14:00 - 18:00")&gt;0,INDEX(hord,MATCH(1,INDEX((instructor=B27)*(instructor=B27),0),0)),IFERROR(INDEX(hora,MATCH(1,INDEX((bloq=2)*(viei=B27),0),0)),0))</f>
        <v>0</v>
      </c>
      <c r="I31" s="77">
        <f ca="1">IF(COUNTIFS(instructor,B27,diad,$I$2,desa,1,hord,"14:00 - 18:00")&gt;0,INDEX(hord,MATCH(1,INDEX((instructor=B27)*(instructor=B27),0),0)),IFERROR(INDEX(hora,MATCH(1,INDEX((bloq=2)*(sabi=B27),0),0)),0))</f>
        <v>0</v>
      </c>
    </row>
    <row r="32" spans="1:9" ht="30.6" customHeight="1" thickTop="1" thickBot="1" x14ac:dyDescent="0.35">
      <c r="A32" s="717"/>
      <c r="B32" s="718"/>
      <c r="C32" s="719"/>
      <c r="D32" s="68" t="str">
        <f ca="1">IF(COUNTIFS(instructor,B27,diad,$D$2,desa,1,hord,"14:00 - 18:00")&gt;0,"-",IFERROR(INDEX(ficha,MATCH(1,INDEX((bloq=2)*(luni=B27),0),0)),0))</f>
        <v xml:space="preserve">3232867 - DIBUJO Y MODELADO ARQUITECTONICO Y DE INGENIERIA (TECNÓLOGO) </v>
      </c>
      <c r="E32" s="68" t="str">
        <f ca="1">IF(COUNTIFS(instructor,B27,diad,$E$2,desa,1,hord,"14:00 - 18:00")&gt;0,"-",IFERROR(INDEX(ficha,MATCH(1,INDEX((bloq=2)*(mari=B27),0),0)),0))</f>
        <v xml:space="preserve">NUEVA 1 TDMAI - DIBUJO Y MODELADO ARQUITECTONICO Y DE INGENIERIA (TECNÓLOGO) </v>
      </c>
      <c r="F32" s="68" t="str">
        <f ca="1">IF(COUNTIFS(instructor,B27,diad,$F$2,desa,1,hord,"14:00 - 18:00")&gt;0,"-",IFERROR(INDEX(ficha,MATCH(1,INDEX((bloq=2)*(miei=B27),0),0)),0))</f>
        <v xml:space="preserve">3290720 - DIBUJO Y MODELADO ARQUITECTONICO Y DE INGENIERIA (TECNÓLOGO) </v>
      </c>
      <c r="G32" s="68" t="str">
        <f ca="1">IF(COUNTIFS(instructor,B27,diad,$G$2,desa,1,hord,"14:00 - 18:00")&gt;0,"-",IFERROR(INDEX(ficha,MATCH(1,INDEX((bloq=2)*(juei=B27),0),0)),0))</f>
        <v xml:space="preserve">3290720 - DIBUJO Y MODELADO ARQUITECTONICO Y DE INGENIERIA (TECNÓLOGO) </v>
      </c>
      <c r="H32" s="68">
        <f ca="1">IF(COUNTIFS(instructor,B27,diad,$H$2,desa,1,hord,"14:00 - 18:00")&gt;0,"-",IFERROR(INDEX(ficha,MATCH(1,INDEX((bloq=2)*(viei=B27),0),0)),0))</f>
        <v>0</v>
      </c>
      <c r="I32" s="69">
        <f ca="1">IF(COUNTIFS(instructor,B27,diad,$I$2,desa,1,hord,"14:00 - 18:00")&gt;0,"-",IFERROR(INDEX(ficha,MATCH(1,INDEX((bloq=2)*(sabi=B27),0),0)),0))</f>
        <v>0</v>
      </c>
    </row>
    <row r="33" spans="1:9" ht="77.25" customHeight="1" thickTop="1" thickBot="1" x14ac:dyDescent="0.35">
      <c r="A33" s="717"/>
      <c r="B33" s="718"/>
      <c r="C33" s="719"/>
      <c r="D33" s="70" t="str">
        <f ca="1">IF(COUNTIFS(instructor,B27,diad,$D$2,desa,1,hord,"14:00 - 18:00")&gt;0,"DESARROLLO CURRICULAR",IFERROR(INDEX(lunc,MATCH(1,INDEX((bloq=2)*(luni=B27),0),0)),0))</f>
        <v>MODELADO DE INFORMACIÓN DE PROYECTOS DE CONSTRUCCIÓN SEGÚN
ESPECIFICACIONES Y TÉCNICAS DIGITALES
ELABORAR MODELOS ARQUITECTÓNICOS Y URBANOS DE ACUERDO CON TÉCNICAS DE REPRESENTACIÓN
DIGITAL, ESTÁNDARES GRÁFICOS Y METODOLOGÍAS CAD Y BIM.
BIM</v>
      </c>
      <c r="E33" s="70" t="str">
        <f ca="1">IF(COUNTIFS(instructor,B27,diad,$E$2,desa,1,hord,"14:00 - 18:00")&gt;0,"DESARROLLO CURRICULAR",IFERROR(INDEX(marc,MATCH(1,INDEX((bloq=2)*(mari=B27),0),0)),0))</f>
        <v>REPRESENTAR PROYECTOS DE CONSTRUCCIÓN SEGÚN NORMATIVA Y TÉCNICAS DE
DIBUJO
IDENTIFICAR LOS SISTEMAS QUE CONSTITUYEN UNA EDIFICACIÓN DE ACUERDO CON LA FUNCIÓN DE LOS
ELEMENTOS QUE LA INTEGRAN Y SUS PROCESOS CONSTRUCTIVOS.</v>
      </c>
      <c r="F33" s="70" t="str">
        <f ca="1">IF(COUNTIFS(instructor,B27,diad,$F$2,desa,1,hord,"14:00 - 18:00")&gt;0,"DESARROLLO CURRICULAR",IFERROR(INDEX(miec,MATCH(1,INDEX((bloq=2)*(miei=B27),0),0)),0))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33" s="70" t="str">
        <f ca="1">IF(COUNTIFS(instructor,B27,diad,$G$2,desa,1,hord,"14:00 - 18:00")&gt;0,"DESARROLLO CURRICULAR",IFERROR(INDEX(juec,MATCH(1,INDEX((bloq=2)*(juei=B27),0),0)),0))</f>
        <v>MODELADO DE INFORMACIÓN DE PROYECTOS DE CONSTRUCCIÓN SEGÚN
ESPECIFICACIONES Y TÉCNICAS DIGITALES
ELABORAR MODELOS ARQUITECTÓNICOS Y URBANOS DE ACUERDO CON TÉCNICAS DE REPRESENTACIÓN
DIGITAL, ESTÁNDARES GRÁFICOS Y METODOLOGÍAS CAD Y BIM.
BIM</v>
      </c>
      <c r="H33" s="70">
        <f ca="1">IF(COUNTIFS(instructor,B27,diad,$H$2,desa,1,hord,"14:00 - 18:00")&gt;0,"DESARROLLO CURRICULAR",IFERROR(INDEX(viec,MATCH(1,INDEX((bloq=2)*(viei=B27),0),0)),0))</f>
        <v>0</v>
      </c>
      <c r="I33" s="71">
        <f ca="1">IF(COUNTIFS(instructor,B27,diad,$I$2,desa,1,hord,"14:00 - 18:00")&gt;0,"DESARROLLO CURRICULAR",IFERROR(INDEX(sabc,MATCH(1,INDEX((bloq=2)*(sabi=B27),0),0)),0))</f>
        <v>0</v>
      </c>
    </row>
    <row r="34" spans="1:9" ht="21.75" customHeight="1" thickTop="1" thickBot="1" x14ac:dyDescent="0.35">
      <c r="A34" s="717"/>
      <c r="B34" s="718"/>
      <c r="C34" s="719"/>
      <c r="D34" s="74" t="str">
        <f ca="1">IF(COUNTIFS(instructor,B27,diad,$D$2,desa,1,hord,"14:00 - 18:00")&gt;0,"-",IFERROR(INDEX(luna,MATCH(1,INDEX((bloq=2)*(luni=B27),0),0)),0))</f>
        <v>105 - LABORATORIO BIM ROOM - SENA CENTRO DE LA CONSTRUCCIÓN</v>
      </c>
      <c r="E34" s="74" t="str">
        <f ca="1">IF(COUNTIFS(instructor,B27,diad,$E$2,desa,1,hord,"14:00 - 18:00")&gt;0,"-",IFERROR(INDEX(mara,MATCH(1,INDEX((bloq=2)*(mari=B27),0),0)),0))</f>
        <v>202 - SALA DE SISTEMAS SENA CENTRO DE LA CONSTRUCCIÓN</v>
      </c>
      <c r="F34" s="74" t="str">
        <f ca="1">IF(COUNTIFS(instructor,B27,diad,$F$2,desa,1,hord,"14:00 - 18:00")&gt;0,"-",IFERROR(INDEX(miea,MATCH(1,INDEX((bloq=2)*(miei=B27),0),0)),0))</f>
        <v>105 - LABORATORIO BIM ROOM - SENA CENTRO DE LA CONSTRUCCIÓN</v>
      </c>
      <c r="G34" s="74" t="str">
        <f ca="1">IF(COUNTIFS(instructor,B27,diad,$G$2,desa,1,hord,"14:00 - 18:00")&gt;0,"-",IFERROR(INDEX(juea,MATCH(1,INDEX((bloq=2)*(juei=B27),0),0)),0))</f>
        <v>SEDE ANDRÉS SANÍN - AULA 105 - SALA DE SISTEMAS (CALLE 75 No. 19-52)</v>
      </c>
      <c r="H34" s="74">
        <f ca="1">IF(COUNTIFS(instructor,B27,diad,$H$2,desa,1,hord,"14:00 - 18:00")&gt;0,"-",IFERROR(INDEX(viea,MATCH(1,INDEX((bloq=2)*(viei=B27),0),0)),0))</f>
        <v>0</v>
      </c>
      <c r="I34" s="75">
        <f ca="1">IF(COUNTIFS(instructor,B27,diad,$I$2,desa,1,hord,"14:00 - 18:00")&gt;0,"-",IFERROR(INDEX(saba,MATCH(1,INDEX((bloq=2)*(sabi=B27),0),0)),0))</f>
        <v>0</v>
      </c>
    </row>
    <row r="35" spans="1:9" ht="14.1" customHeight="1" thickTop="1" thickBot="1" x14ac:dyDescent="0.35">
      <c r="A35" s="717"/>
      <c r="B35" s="718"/>
      <c r="C35" s="719"/>
      <c r="D35" s="76">
        <f ca="1">IF(COUNTIFS(instructor,B27,diad,$D$2,desa,1,hord,"18:00 - 22:00")&gt;0,INDEX(hord,MATCH(1,INDEX((instructor=B27)*(instructor=B27),0),0)),IFERROR(INDEX(hora,MATCH(1,INDEX((bloq=3)*(luni=B27),0),0)),0))</f>
        <v>0</v>
      </c>
      <c r="E35" s="76" t="str">
        <f ca="1">IF(COUNTIFS(instructor,B27,diad,$E$2,desa,1,hord,"18:00 - 22:00")&gt;0,INDEX(hord,MATCH(1,INDEX((instructor=B27)*(instructor=B27),0),0)),IFERROR(INDEX(hora,MATCH(1,INDEX((bloq=3)*(mari=B27),0),0)),0))</f>
        <v>18:00 - 21:00</v>
      </c>
      <c r="F35" s="76" t="str">
        <f ca="1">IF(COUNTIFS(instructor,B27,diad,$F$2,desa,1,hord,"18:00 - 22:00")&gt;0,INDEX(hord,MATCH(1,INDEX((instructor=B27)*(instructor=B27),0),0)),IFERROR(INDEX(hora,MATCH(1,INDEX((bloq=3)*(miei=B27),0),0)),0))</f>
        <v>18:00 - 21:00</v>
      </c>
      <c r="G35" s="76" t="str">
        <f ca="1">IF(COUNTIFS(instructor,B27,diad,$G$2,desa,1,hord,"18:00 - 22:00")&gt;0,INDEX(hord,MATCH(1,INDEX((instructor=B27)*(instructor=B27),0),0)),IFERROR(INDEX(hora,MATCH(1,INDEX((bloq=3)*(juei=B27),0),0)),0))</f>
        <v>18:00 - 21:00</v>
      </c>
      <c r="H35" s="76">
        <f ca="1">IF(COUNTIFS(instructor,B27,diad,$H$2,desa,1,hord,"18:00 - 22:00")&gt;0,INDEX(hord,MATCH(1,INDEX((instructor=B27)*(instructor=B27),0),0)),IFERROR(INDEX(hora,MATCH(1,INDEX((bloq=3)*(viei=B27),0),0)),0))</f>
        <v>0</v>
      </c>
      <c r="I35" s="77">
        <f ca="1">IF(COUNTIFS(instructor,B27,diad,$I$2,desa,1,hord,"18:00 - 22:00")&gt;0,INDEX(hord,MATCH(1,INDEX((instructor=B27)*(instructor=B27),0),0)),IFERROR(INDEX(hora,MATCH(1,INDEX((bloq=3)*(sabi=B27),0),0)),0))</f>
        <v>0</v>
      </c>
    </row>
    <row r="36" spans="1:9" ht="42" customHeight="1" thickTop="1" thickBot="1" x14ac:dyDescent="0.35">
      <c r="A36" s="717"/>
      <c r="B36" s="718"/>
      <c r="C36" s="719"/>
      <c r="D36" s="68">
        <f ca="1">IF(COUNTIFS(instructor,B27,diad,$D$2,desa,1,hord,"18:00 - 22:00")&gt;0,"-",IFERROR(INDEX(ficha,MATCH(1,INDEX((bloq=3)*(luni=B27),0),0)),0))</f>
        <v>0</v>
      </c>
      <c r="E36" s="68" t="str">
        <f ca="1">IF(COUNTIFS(instructor,B27,diad,$E$2,desa,1,hord,"18:00 - 22:00")&gt;0,"-",IFERROR(INDEX(ficha,MATCH(1,INDEX((bloq=3)*(mari=B27),0),0)),0))</f>
        <v xml:space="preserve">3290720 - DIBUJO Y MODELADO ARQUITECTONICO Y DE INGENIERIA (TECNÓLOGO) </v>
      </c>
      <c r="F36" s="68" t="str">
        <f ca="1">IF(COUNTIFS(instructor,B27,diad,$F$2,desa,1,hord,"18:00 - 22:00")&gt;0,"-",IFERROR(INDEX(ficha,MATCH(1,INDEX((bloq=3)*(miei=B27),0),0)),0))</f>
        <v xml:space="preserve">3290720 - DIBUJO Y MODELADO ARQUITECTONICO Y DE INGENIERIA (TECNÓLOGO) </v>
      </c>
      <c r="G36" s="68" t="str">
        <f ca="1">IF(COUNTIFS(instructor,B27,diad,$G$2,desa,1,hord,"18:00 - 22:00")&gt;0,"-",IFERROR(INDEX(ficha,MATCH(1,INDEX((bloq=3)*(juei=B27),0),0)),0))</f>
        <v xml:space="preserve">3290720 - DIBUJO Y MODELADO ARQUITECTONICO Y DE INGENIERIA (TECNÓLOGO) </v>
      </c>
      <c r="H36" s="68">
        <f ca="1">IF(COUNTIFS(instructor,B27,diad,$H$2,desa,1,hord,"18:00 - 22:00")&gt;0,"-",IFERROR(INDEX(ficha,MATCH(1,INDEX((bloq=3)*(viei=B27),0),0)),0))</f>
        <v>0</v>
      </c>
      <c r="I36" s="69">
        <f ca="1">IF(COUNTIFS(instructor,B27,diad,$I$2,desa,1,hord,"18:00 - 22:00")&gt;0,"-",IFERROR(INDEX(ficha,MATCH(1,INDEX((bloq=3)*(sabi=B27),0),0)),0))</f>
        <v>0</v>
      </c>
    </row>
    <row r="37" spans="1:9" ht="82.5" customHeight="1" thickTop="1" thickBot="1" x14ac:dyDescent="0.35">
      <c r="A37" s="717"/>
      <c r="B37" s="718"/>
      <c r="C37" s="719"/>
      <c r="D37" s="70">
        <f ca="1">IF(COUNTIFS(instructor,B27,diad,$D$2,desa,1,hord,"18:00 - 22:00")&gt;0,"DESARROLLO CURRICULAR",IFERROR(INDEX(lunc,MATCH(1,INDEX((bloq=3)*(luni=B27),0),0)),0))</f>
        <v>0</v>
      </c>
      <c r="E37" s="70" t="str">
        <f ca="1">IF(COUNTIFS(instructor,B27,diad,$E$2,desa,1,hord,"18:00 - 22:00")&gt;0,"DESARROLLO CURRICULAR",IFERROR(INDEX(marc,MATCH(1,INDEX((bloq=3)*(mari=B27),0),0)),0))</f>
        <v>MODELADO DE INFORMACIÓN DE PROYECTOS DE CONSTRUCCIÓN SEGÚN
ESPECIFICACIONES Y TÉCNICAS DIGITALES
ELABORAR MODELOS ARQUITECTÓNICOS Y URBANOS DE ACUERDO CON TÉCNICAS DE REPRESENTACIÓN
DIGITAL, ESTÁNDARES GRÁFICOS Y METODOLOGÍAS CAD Y BIM.
BIM</v>
      </c>
      <c r="F37" s="70" t="str">
        <f ca="1">IF(COUNTIFS(instructor,B27,diad,$F$2,desa,1,hord,"18:00 - 22:00")&gt;0,"DESARROLLO CURRICULAR",IFERROR(INDEX(miec,MATCH(1,INDEX((bloq=3)*(miei=B27),0),0)),0))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37" s="70" t="str">
        <f ca="1">IF(COUNTIFS(instructor,B27,diad,$G$2,desa,1,hord,"18:00 - 22:00")&gt;0,"DESARROLLO CURRICULAR",IFERROR(INDEX(juec,MATCH(1,INDEX((bloq=3)*(juei=B27),0),0)),0))</f>
        <v>MODELADO DE INFORMACIÓN DE PROYECTOS DE CONSTRUCCIÓN SEGÚN
ESPECIFICACIONES Y TÉCNICAS DIGITALES
ELABORAR MODELOS ARQUITECTÓNICOS Y URBANOS DE ACUERDO CON TÉCNICAS DE REPRESENTACIÓN
DIGITAL, ESTÁNDARES GRÁFICOS Y METODOLOGÍAS CAD Y BIM.
BIM</v>
      </c>
      <c r="H37" s="70">
        <f ca="1">IF(COUNTIFS(instructor,B27,diad,$H$2,desa,1,hord,"18:00 - 22:00")&gt;0,"DESARROLLO CURRICULAR",IFERROR(INDEX(viec,MATCH(1,INDEX((bloq=3)*(viei=B27),0),0)),0))</f>
        <v>0</v>
      </c>
      <c r="I37" s="71">
        <f ca="1">IF(COUNTIFS(instructor,B27,diad,$I$2,desa,1,hord,"18:00 - 22:00")&gt;0,"DESARROLLO CURRICULAR",IFERROR(INDEX(sabc,MATCH(1,INDEX((bloq=3)*(sabi=B27),0),0)),0))</f>
        <v>0</v>
      </c>
    </row>
    <row r="38" spans="1:9" ht="27" customHeight="1" thickTop="1" thickBot="1" x14ac:dyDescent="0.35">
      <c r="A38" s="717"/>
      <c r="B38" s="718"/>
      <c r="C38" s="719"/>
      <c r="D38" s="78">
        <f ca="1">IF(COUNTIFS(instructor,B27,diad,$D$2,desa,1,hord,"18:00 - 22:00")&gt;0,"-",IFERROR(INDEX(luna,MATCH(1,INDEX((bloq=3)*(luni=B27),0),0)),0))</f>
        <v>0</v>
      </c>
      <c r="E38" s="78" t="str">
        <f ca="1">IF(COUNTIFS(instructor,B27,diad,$E$2,desa,1,hord,"18:00 - 22:00")&gt;0,"-",IFERROR(INDEX(mara,MATCH(1,INDEX((bloq=3)*(mari=B27),0),0)),0))</f>
        <v>SEDE ANDRÉS SANÍN - AULA 105 - SALA DE SISTEMAS (CALLE 75 No. 19-52)</v>
      </c>
      <c r="F38" s="78" t="str">
        <f ca="1">IF(COUNTIFS(instructor,B27,diad,$F$2,desa,1,hord,"18:00 - 22:00")&gt;0,"-",IFERROR(INDEX(miea,MATCH(1,INDEX((bloq=3)*(miei=B27),0),0)),0))</f>
        <v>105 - LABORATORIO BIM ROOM - SENA CENTRO DE LA CONSTRUCCIÓN</v>
      </c>
      <c r="G38" s="78" t="str">
        <f ca="1">IF(COUNTIFS(instructor,B27,diad,$G$2,desa,1,hord,"18:00 - 22:00")&gt;0,"-",IFERROR(INDEX(juea,MATCH(1,INDEX((bloq=3)*(juei=B27),0),0)),0))</f>
        <v>SEDE ANDRÉS SANÍN - AULA 105 - SALA DE SISTEMAS (CALLE 75 No. 19-52)</v>
      </c>
      <c r="H38" s="78">
        <f ca="1">IF(COUNTIFS(instructor,B27,diad,$H$2,desa,1,hord,"18:00 - 22:00")&gt;0,"-",IFERROR(INDEX(viea,MATCH(1,INDEX((bloq=3)*(viei=B27),0),0)),0))</f>
        <v>0</v>
      </c>
      <c r="I38" s="79">
        <f ca="1">IF(COUNTIFS(instructor,B27,diad,$I$2,desa,1,hord,"18:00 - 22:00")&gt;0,"-",IFERROR(INDEX(saba,MATCH(1,INDEX((bloq=3)*(sabi=B27),0),0)),0))</f>
        <v>0</v>
      </c>
    </row>
    <row r="39" spans="1:9" ht="32.1" customHeight="1" thickTop="1" thickBot="1" x14ac:dyDescent="0.35">
      <c r="A39" s="712">
        <v>4</v>
      </c>
      <c r="B39" s="713" t="str">
        <f>INDEX(instructor,A39)</f>
        <v>ALEJANDRO MONTOYA LEÓN</v>
      </c>
      <c r="C39" s="714" t="str">
        <f>INDEX(area,A39)</f>
        <v>COMPETENCIAS CLAVES - TIC</v>
      </c>
      <c r="D39" s="72" t="str">
        <f ca="1">IF(COUNTIFS(instructor,B39,diad,$D$2,desa,1,hord,"08:00 - 12:00")&gt;0,INDEX(hord,MATCH(1,INDEX((instructor=B39)*(instructor=B39),0),0)),IFERROR(INDEX(hora,MATCH(1,INDEX((bloq=1)*(luni=B39),0),0)),0))</f>
        <v>7:00 - 11:00</v>
      </c>
      <c r="E39" s="72">
        <f ca="1">IF(COUNTIFS(instructor,B39,diad,$E$2,desa,1,hord,"08:00 - 12:00")&gt;0,INDEX(hord,MATCH(1,INDEX((instructor=B39)*(instructor=B39),0),0)),IFERROR(INDEX(hora,MATCH(1,INDEX((bloq=1)*(mari=B39),0),0)),0))</f>
        <v>0</v>
      </c>
      <c r="F39" s="72" t="str">
        <f ca="1">IF(COUNTIFS(instructor,B39,diad,$F$2,desa,1,hord,"08:00 - 12:00")&gt;0,INDEX(hord,MATCH(1,INDEX((instructor=B39)*(instructor=B39),0),0)),IFERROR(INDEX(hora,MATCH(1,INDEX((bloq=1)*(miei=B39),0),0)),0))</f>
        <v>7:00 - 11:00</v>
      </c>
      <c r="G39" s="72">
        <f ca="1">IF(COUNTIFS(instructor,B39,diad,$G$2,desa,1,hord,"08:00 - 12:00")&gt;0,INDEX(hord,MATCH(1,INDEX((instructor=B39)*(instructor=B39),0),0)),IFERROR(INDEX(hora,MATCH(1,INDEX((bloq=1)*(juei=B39),0),0)),0))</f>
        <v>0</v>
      </c>
      <c r="H39" s="72" t="str">
        <f ca="1">IF(COUNTIFS(instructor,B39,diad,$H$2,desa,1,hord,"08:00 - 12:00")&gt;0,INDEX(hord,MATCH(1,INDEX((instructor=B39)*(instructor=B39),0),0)),IFERROR(INDEX(hora,MATCH(1,INDEX((bloq=1)*(viei=B39),0),0)),0))</f>
        <v>7:00 - 11:00</v>
      </c>
      <c r="I39" s="73">
        <f ca="1">IF(COUNTIFS(instructor,B39,diad,$I$2,desa,1,hord,"08:00 - 12:00")&gt;0,INDEX(hord,MATCH(1,INDEX((instructor=B39)*(instructor=B39),0),0)),IFERROR(INDEX(hora,MATCH(1,INDEX((bloq=1)*(sabi=B39),0),0)),0))</f>
        <v>0</v>
      </c>
    </row>
    <row r="40" spans="1:9" ht="20.399999999999999" thickTop="1" thickBot="1" x14ac:dyDescent="0.35">
      <c r="A40" s="712"/>
      <c r="B40" s="713"/>
      <c r="C40" s="714"/>
      <c r="D40" s="68" t="str">
        <f ca="1">IF(COUNTIFS(instructor,B39,diad,$D$2,desa,1,hord,"08:00 - 12:00")&gt;0,"-",IFERROR(INDEX(ficha,MATCH(1,INDEX((bloq=1)*(luni=B39),0),0)),0))</f>
        <v xml:space="preserve">NUEVA 1 TDMAI - DIBUJO Y MODELADO ARQUITECTONICO Y DE INGENIERIA (TECNÓLOGO) </v>
      </c>
      <c r="E40" s="68">
        <f ca="1">IF(COUNTIFS(instructor,B39,diad,$E$2,desa,1,hord,"08:00 - 12:00")&gt;0,"-",IFERROR(INDEX(ficha,MATCH(1,INDEX((bloq=1)*(mari=B39),0),0)),0))</f>
        <v>0</v>
      </c>
      <c r="F40" s="68" t="str">
        <f ca="1">IF(COUNTIFS(instructor,B39,diad,$F$2,desa,1,hord,"08:00 - 12:00")&gt;0,"-",IFERROR(INDEX(ficha,MATCH(1,INDEX((bloq=1)*(miei=B39),0),0)),0))</f>
        <v xml:space="preserve">3390267 - DIBUJO Y MODELADO ARQUITECTONICO Y DE INGENIERIA (TECNÓLOGO) </v>
      </c>
      <c r="G40" s="68">
        <f ca="1">IF(COUNTIFS(instructor,B39,diad,$G$2,desa,1,hord,"08:00 - 12:00")&gt;0,"-",IFERROR(INDEX(ficha,MATCH(1,INDEX((bloq=1)*(juei=B39),0),0)),0))</f>
        <v>0</v>
      </c>
      <c r="H40" s="68" t="str">
        <f ca="1">IF(COUNTIFS(instructor,B39,diad,$H$2,desa,1,hord,"08:00 - 12:00")&gt;0,"-",IFERROR(INDEX(ficha,MATCH(1,INDEX((bloq=1)*(viei=B39),0),0)),0))</f>
        <v xml:space="preserve">NUEVA ST - SOPORTE DE TOPOGRAFIA Y GEORREFERENCIACION (TÉCNICO) </v>
      </c>
      <c r="I40" s="69">
        <f ca="1">IF(COUNTIFS(instructor,B39,diad,$I$2,desa,1,hord,"08:00 - 12:00")&gt;0,"-",IFERROR(INDEX(ficha,MATCH(1,INDEX((bloq=1)*(sabi=B39),0),0)),0))</f>
        <v>0</v>
      </c>
    </row>
    <row r="41" spans="1:9" ht="37.35" customHeight="1" thickTop="1" thickBot="1" x14ac:dyDescent="0.35">
      <c r="A41" s="712"/>
      <c r="B41" s="713"/>
      <c r="C41" s="714"/>
      <c r="D41" s="70" t="str">
        <f ca="1">IF(COUNTIFS(instructor,B39,diad,$D$2,desa,1,hord,"08:00 - 12:00")&gt;0,"DESARROLLO CURRICULAR",IFERROR(INDEX(lunc,MATCH(1,INDEX((bloq=1)*(luni=B39),0),0)),0))</f>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E41" s="70">
        <f ca="1">IF(COUNTIFS(instructor,B39,diad,$E$2,desa,1,hord,"08:00 - 12:00")&gt;0,"DESARROLLO CURRICULAR",IFERROR(INDEX(marc,MATCH(1,INDEX((bloq=1)*(mari=B39),0),0)),0))</f>
        <v>0</v>
      </c>
      <c r="F41" s="70" t="str">
        <f ca="1">IF(COUNTIFS(instructor,B39,diad,$F$2,desa,1,hord,"08:00 - 12:00")&gt;0,"DESARROLLO CURRICULAR",IFERROR(INDEX(miec,MATCH(1,INDEX((bloq=1)*(miei=B39),0),0)),0))</f>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G41" s="70">
        <f ca="1">IF(COUNTIFS(instructor,B39,diad,$G$2,desa,1,hord,"08:00 - 12:00")&gt;0,"DESARROLLO CURRICULAR",IFERROR(INDEX(juec,MATCH(1,INDEX((bloq=1)*(juei=B39),0),0)),0))</f>
        <v>0</v>
      </c>
      <c r="H41" s="70" t="str">
        <f ca="1">IF(COUNTIFS(instructor,B39,diad,$H$2,desa,1,hord,"08:00 - 12:00")&gt;0,"DESARROLLO CURRICULAR",IFERROR(INDEX(viec,MATCH(1,INDEX((bloq=1)*(viei=B39),0),0)),0))</f>
        <v>Utilizar herramientas informáticas de
acuerdo con las necesidades de manejo de información
VERIFICAR LOS RESULTADOS OBTENIDOS, DE ACUERDO CON LOS REQUERIMIENTOS.
IMPLEMENTAR BUENAS PRÁCTICAS DE USO, DE ACUERDO CON LA TECNOLOGÍA EMPLEADA.
SELECCIONAR HERRAMIENTAS DE TECNOLOGÍAS DE LA INFORMACIÓN Y LA COMUNICACIÓN (TIC), DE
ACUERDO CON LAS NECESIDADES IDENTIFICADAS.
USAR HERRAMIENTAS TIC, DE ACUERDO CON LOS REQUERIMIENTOS, MANUALES DE FUNCIONAMIENTO,
PROCEDIMIENTOS Y ESTÁNDARES</v>
      </c>
      <c r="I41" s="71">
        <f ca="1">IF(COUNTIFS(instructor,B39,diad,$I$2,desa,1,hord,"08:00 - 12:00")&gt;0,"DESARROLLO CURRICULAR",IFERROR(INDEX(sabc,MATCH(1,INDEX((bloq=1)*(sabi=B39),0),0)),0))</f>
        <v>0</v>
      </c>
    </row>
    <row r="42" spans="1:9" ht="34.35" customHeight="1" thickTop="1" thickBot="1" x14ac:dyDescent="0.35">
      <c r="A42" s="712"/>
      <c r="B42" s="713"/>
      <c r="C42" s="714"/>
      <c r="D42" s="74" t="str">
        <f ca="1">IF(COUNTIFS(instructor,B39,diad,$D$2,desa,1,hord,"08:00 - 12:00")&gt;0,"-",IFERROR(INDEX(luna,MATCH(1,INDEX((bloq=1)*(luni=B39),0),0)),0))</f>
        <v>202 - SALA DE SISTEMAS SENA CENTRO DE LA CONSTRUCCIÓN</v>
      </c>
      <c r="E42" s="74">
        <f ca="1">IF(COUNTIFS(instructor,B39,diad,$E$2,desa,1,hord,"08:00 - 12:00")&gt;0,"-",IFERROR(INDEX(mara,MATCH(1,INDEX((bloq=1)*(mari=B39),0),0)),0))</f>
        <v>0</v>
      </c>
      <c r="F42" s="74" t="str">
        <f ca="1">IF(COUNTIFS(instructor,B39,diad,$F$2,desa,1,hord,"08:00 - 12:00")&gt;0,"-",IFERROR(INDEX(miea,MATCH(1,INDEX((bloq=1)*(miei=B39),0),0)),0))</f>
        <v>202 - SALA DE SISTEMAS SENA CENTRO DE LA CONSTRUCCIÓN</v>
      </c>
      <c r="G42" s="74">
        <f ca="1">IF(COUNTIFS(instructor,B39,diad,$G$2,desa,1,hord,"08:00 - 12:00")&gt;0,"-",IFERROR(INDEX(juea,MATCH(1,INDEX((bloq=1)*(juei=B39),0),0)),0))</f>
        <v>0</v>
      </c>
      <c r="H42" s="74" t="str">
        <f ca="1">IF(COUNTIFS(instructor,B39,diad,$H$2,desa,1,hord,"08:00 - 12:00")&gt;0,"-",IFERROR(INDEX(viea,MATCH(1,INDEX((bloq=1)*(viei=B39),0),0)),0))</f>
        <v>204A- SALA DE SISTEMAS SENA CENTRO DE LA CONSTRUCCIÓN</v>
      </c>
      <c r="I42" s="75">
        <f ca="1">IF(COUNTIFS(instructor,B39,diad,$I$2,desa,1,hord,"08:00 - 12:00")&gt;0,"-",IFERROR(INDEX(saba,MATCH(1,INDEX((bloq=1)*(sabi=B39),0),0)),0))</f>
        <v>0</v>
      </c>
    </row>
    <row r="43" spans="1:9" ht="41.1" customHeight="1" thickTop="1" thickBot="1" x14ac:dyDescent="0.35">
      <c r="A43" s="712"/>
      <c r="B43" s="713"/>
      <c r="C43" s="714"/>
      <c r="D43" s="76" t="str">
        <f ca="1">IF(COUNTIFS(instructor,B39,diad,$D$2,desa,1,hord,"14:00 - 18:00")&gt;0,INDEX(hord,MATCH(1,INDEX((instructor=B39)*(instructor=B39),0),0)),IFERROR(INDEX(hora,MATCH(1,INDEX((bloq=2)*(luni=B39),0),0)),0))</f>
        <v>12:00 - 15:00</v>
      </c>
      <c r="E43" s="76" t="str">
        <f ca="1">IF(COUNTIFS(instructor,B39,diad,$E$2,desa,1,hord,"14:00 - 18:00")&gt;0,INDEX(hord,MATCH(1,INDEX((instructor=B39)*(instructor=B39),0),0)),IFERROR(INDEX(hora,MATCH(1,INDEX((bloq=2)*(mari=B39),0),0)),0))</f>
        <v>15:00 - 18:00</v>
      </c>
      <c r="F43" s="76">
        <f ca="1">IF(COUNTIFS(instructor,B39,diad,$F$2,desa,1,hord,"14:00 - 18:00")&gt;0,INDEX(hord,MATCH(1,INDEX((instructor=B39)*(instructor=B39),0),0)),IFERROR(INDEX(hora,MATCH(1,INDEX((bloq=2)*(miei=B39),0),0)),0))</f>
        <v>0</v>
      </c>
      <c r="G43" s="76" t="str">
        <f ca="1">IF(COUNTIFS(instructor,B39,diad,$G$2,desa,1,hord,"14:00 - 18:00")&gt;0,INDEX(hord,MATCH(1,INDEX((instructor=B39)*(instructor=B39),0),0)),IFERROR(INDEX(hora,MATCH(1,INDEX((bloq=2)*(juei=B39),0),0)),0))</f>
        <v>12:00 - 15:00</v>
      </c>
      <c r="H43" s="76" t="str">
        <f ca="1">IF(COUNTIFS(instructor,B39,diad,$H$2,desa,1,hord,"14:00 - 18:00")&gt;0,INDEX(hord,MATCH(1,INDEX((instructor=B39)*(instructor=B39),0),0)),IFERROR(INDEX(hora,MATCH(1,INDEX((bloq=2)*(viei=B39),0),0)),0))</f>
        <v>14:00 - 18:00</v>
      </c>
      <c r="I43" s="77">
        <f ca="1">IF(COUNTIFS(instructor,B39,diad,$I$2,desa,1,hord,"14:00 - 18:00")&gt;0,INDEX(hord,MATCH(1,INDEX((instructor=B39)*(instructor=B39),0),0)),IFERROR(INDEX(hora,MATCH(1,INDEX((bloq=2)*(sabi=B39),0),0)),0))</f>
        <v>0</v>
      </c>
    </row>
    <row r="44" spans="1:9" ht="41.1" customHeight="1" thickTop="1" thickBot="1" x14ac:dyDescent="0.35">
      <c r="A44" s="712"/>
      <c r="B44" s="713"/>
      <c r="C44" s="714"/>
      <c r="D44" s="68" t="str">
        <f ca="1">IF(COUNTIFS(instructor,B39,diad,$D$2,desa,1,hord,"14:00 - 18:00")&gt;0,"-",IFERROR(INDEX(ficha,MATCH(1,INDEX((bloq=2)*(luni=B39),0),0)),0))</f>
        <v>3411011 - CATASTRO (TÉCNICO)</v>
      </c>
      <c r="E44" s="68" t="str">
        <f ca="1">IF(COUNTIFS(instructor,B39,diad,$E$2,desa,1,hord,"14:00 - 18:00")&gt;0,"-",IFERROR(INDEX(ficha,MATCH(1,INDEX((bloq=2)*(mari=B39),0),0)),0))</f>
        <v xml:space="preserve">NUEVA 2 TDMAI - DIBUJO Y MODELADO ARQUITECTONICO Y DE INGENIERIA (TECNÓLOGO) </v>
      </c>
      <c r="F44" s="68">
        <f ca="1">IF(COUNTIFS(instructor,B39,diad,$F$2,desa,1,hord,"14:00 - 18:00")&gt;0,"-",IFERROR(INDEX(ficha,MATCH(1,INDEX((bloq=2)*(miei=B39),0),0)),0))</f>
        <v>0</v>
      </c>
      <c r="G44" s="68" t="str">
        <f ca="1">IF(COUNTIFS(instructor,B39,diad,$G$2,desa,1,hord,"14:00 - 18:00")&gt;0,"-",IFERROR(INDEX(ficha,MATCH(1,INDEX((bloq=2)*(juei=B39),0),0)),0))</f>
        <v xml:space="preserve">3411737 TDMAI - DIBUJO Y MODELADO ARQUITECTONICO Y DE INGENIERIA (TECNÓLOGO) </v>
      </c>
      <c r="H44" s="68" t="str">
        <f ca="1">IF(COUNTIFS(instructor,B39,diad,$H$2,desa,1,hord,"14:00 - 18:00")&gt;0,"-",IFERROR(INDEX(ficha,MATCH(1,INDEX((bloq=2)*(viei=B39),0),0)),0))</f>
        <v>3355873 - CONSTRUCCION DE VIAS. (TÉCNICO) - GUACARI</v>
      </c>
      <c r="I44" s="69">
        <f ca="1">IF(COUNTIFS(instructor,B39,diad,$I$2,desa,1,hord,"14:00 - 18:00")&gt;0,"-",IFERROR(INDEX(ficha,MATCH(1,INDEX((bloq=2)*(sabi=B39),0),0)),0))</f>
        <v>0</v>
      </c>
    </row>
    <row r="45" spans="1:9" ht="41.1" customHeight="1" thickTop="1" thickBot="1" x14ac:dyDescent="0.35">
      <c r="A45" s="712"/>
      <c r="B45" s="713"/>
      <c r="C45" s="714"/>
      <c r="D45" s="70" t="str">
        <f ca="1">IF(COUNTIFS(instructor,B39,diad,$D$2,desa,1,hord,"14:00 - 18:00")&gt;0,"DESARROLLO CURRICULAR",IFERROR(INDEX(lunc,MATCH(1,INDEX((bloq=2)*(luni=B39),0),0)),0))</f>
        <v>UTILIZAR HERRAMIENTAS INFORMÁTICAS DE ACUERDO CON NECESIDADES DE MANEJO DE INFORMACIÓN.
02. USAR HERRAMIENTAS TIC, DE ACUERDO CON LOS REQUERIMIENTOS, MANUALES DE FUNCIONAMIENTO, PROCEDIMIENTOS Y ESTÁNDARES. 01. SELECCIONAR HERRAMIENTAS DE TECNOLOGÍAS DE LA INFORMACIÓN Y LA COMUNICACIÓN (TIC), DE ACUERDO CON LAS NECESIDADES IDENTIFICADAS 04. IMPLEMENTAR BUENAS PRÁCTICAS DE USO, DE ACUERDO CON LA TECNOLOGÍA EMPLEADA. 03. VERIFICAR LOS RESULTADOS OBTENIDOS, DE ACUERDO CON LOS REQUERIMIENTOS.</v>
      </c>
      <c r="E45" s="70" t="str">
        <f ca="1">IF(COUNTIFS(instructor,B39,diad,$E$2,desa,1,hord,"14:00 - 18:00")&gt;0,"DESARROLLO CURRICULAR",IFERROR(INDEX(marc,MATCH(1,INDEX((bloq=2)*(mari=B39),0),0)),0))</f>
        <v>Utilizar herramientas informáticas de acuerdo con las necesidades de manejo de información</v>
      </c>
      <c r="F45" s="70">
        <f ca="1">IF(COUNTIFS(instructor,B39,diad,$F$2,desa,1,hord,"14:00 - 18:00")&gt;0,"DESARROLLO CURRICULAR",IFERROR(INDEX(miec,MATCH(1,INDEX((bloq=2)*(miei=B39),0),0)),0))</f>
        <v>0</v>
      </c>
      <c r="G45" s="70" t="str">
        <f ca="1">IF(COUNTIFS(instructor,B39,diad,$G$2,desa,1,hord,"14:00 - 18:00")&gt;0,"DESARROLLO CURRICULAR",IFERROR(INDEX(juec,MATCH(1,INDEX((bloq=2)*(juei=B39),0),0)),0))</f>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H45" s="70" t="str">
        <f ca="1">IF(COUNTIFS(instructor,B39,diad,$H$2,desa,1,hord,"14:00 - 18:00")&gt;0,"DESARROLLO CURRICULAR",IFERROR(INDEX(viec,MATCH(1,INDEX((bloq=2)*(viei=B39),0),0)),0))</f>
        <v>UTILIZAR HERRAMIENTAS INFORMÁTICAS DE ACUERDO CON LAS NECESIDADES DE MANEJO DE INFORMACIÓN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A1. Caracterizar los procesos constructivos según información técnica del proyecto de infraestructura vial.</v>
      </c>
      <c r="I45" s="71">
        <f ca="1">IF(COUNTIFS(instructor,B39,diad,$I$2,desa,1,hord,"14:00 - 18:00")&gt;0,"DESARROLLO CURRICULAR",IFERROR(INDEX(sabc,MATCH(1,INDEX((bloq=2)*(sabi=B39),0),0)),0))</f>
        <v>0</v>
      </c>
    </row>
    <row r="46" spans="1:9" ht="41.1" customHeight="1" thickTop="1" thickBot="1" x14ac:dyDescent="0.35">
      <c r="A46" s="712"/>
      <c r="B46" s="713"/>
      <c r="C46" s="714"/>
      <c r="D46" s="74" t="str">
        <f ca="1">IF(COUNTIFS(instructor,B39,diad,$D$2,desa,1,hord,"14:00 - 18:00")&gt;0,"-",IFERROR(INDEX(luna,MATCH(1,INDEX((bloq=2)*(luni=B39),0),0)),0))</f>
        <v>204A- SALA DE SISTEMAS SENA CENTRO DE LA CONSTRUCCIÓN</v>
      </c>
      <c r="E46" s="74" t="str">
        <f ca="1">IF(COUNTIFS(instructor,B39,diad,$E$2,desa,1,hord,"14:00 - 18:00")&gt;0,"-",IFERROR(INDEX(mara,MATCH(1,INDEX((bloq=2)*(mari=B39),0),0)),0))</f>
        <v>SEDE ANDRÉS SANÍN - AULA 109 - SALA DE SISTEMAS (CALLE 75 No. 19-52)</v>
      </c>
      <c r="F46" s="74">
        <f ca="1">IF(COUNTIFS(instructor,B39,diad,$F$2,desa,1,hord,"14:00 - 18:00")&gt;0,"-",IFERROR(INDEX(miea,MATCH(1,INDEX((bloq=2)*(miei=B39),0),0)),0))</f>
        <v>0</v>
      </c>
      <c r="G46" s="74" t="str">
        <f ca="1">IF(COUNTIFS(instructor,B39,diad,$G$2,desa,1,hord,"14:00 - 18:00")&gt;0,"-",IFERROR(INDEX(juea,MATCH(1,INDEX((bloq=2)*(juei=B39),0),0)),0))</f>
        <v>SEDE ANDRÉS SANÍN - AULA 108 - SALA DE SISTEMAS (CALLE 75 No. 19-52)</v>
      </c>
      <c r="H46" s="74" t="str">
        <f ca="1">IF(COUNTIFS(instructor,B39,diad,$H$2,desa,1,hord,"14:00 - 18:00")&gt;0,"-",IFERROR(INDEX(viea,MATCH(1,INDEX((bloq=2)*(viei=B39),0),0)),0))</f>
        <v>GUACARÍ - CORREGIMIENTO POMENARES - CASETA J.A.C. ASOPOMENARES</v>
      </c>
      <c r="I46" s="75">
        <f ca="1">IF(COUNTIFS(instructor,B39,diad,$I$2,desa,1,hord,"14:00 - 18:00")&gt;0,"-",IFERROR(INDEX(saba,MATCH(1,INDEX((bloq=2)*(sabi=B39),0),0)),0))</f>
        <v>0</v>
      </c>
    </row>
    <row r="47" spans="1:9" ht="14.1" customHeight="1" thickTop="1" thickBot="1" x14ac:dyDescent="0.35">
      <c r="A47" s="712"/>
      <c r="B47" s="713"/>
      <c r="C47" s="714"/>
      <c r="D47" s="76">
        <f ca="1">IF(COUNTIFS(instructor,B39,diad,$D$2,desa,1,hord,"18:00 - 22:00")&gt;0,INDEX(hord,MATCH(1,INDEX((instructor=B39)*(instructor=B39),0),0)),IFERROR(INDEX(hora,MATCH(1,INDEX((bloq=3)*(luni=B39),0),0)),0))</f>
        <v>0</v>
      </c>
      <c r="E47" s="76" t="str">
        <f ca="1">IF(COUNTIFS(instructor,B39,diad,$E$2,desa,1,hord,"18:00 - 22:00")&gt;0,INDEX(hord,MATCH(1,INDEX((instructor=B39)*(instructor=B39),0),0)),IFERROR(INDEX(hora,MATCH(1,INDEX((bloq=3)*(mari=B39),0),0)),0))</f>
        <v>18:00 - 21:00</v>
      </c>
      <c r="F47" s="76" t="str">
        <f ca="1">IF(COUNTIFS(instructor,B39,diad,$F$2,desa,1,hord,"18:00 - 22:00")&gt;0,INDEX(hord,MATCH(1,INDEX((instructor=B39)*(instructor=B39),0),0)),IFERROR(INDEX(hora,MATCH(1,INDEX((bloq=3)*(miei=B39),0),0)),0))</f>
        <v>18:00 - 21:00</v>
      </c>
      <c r="G47" s="76" t="str">
        <f ca="1">IF(COUNTIFS(instructor,B39,diad,$G$2,desa,1,hord,"18:00 - 22:00")&gt;0,INDEX(hord,MATCH(1,INDEX((instructor=B39)*(instructor=B39),0),0)),IFERROR(INDEX(hora,MATCH(1,INDEX((bloq=3)*(juei=B39),0),0)),0))</f>
        <v>18:00 - 21:00</v>
      </c>
      <c r="H47" s="76">
        <f ca="1">IF(COUNTIFS(instructor,B39,diad,$H$2,desa,1,hord,"18:00 - 22:00")&gt;0,INDEX(hord,MATCH(1,INDEX((instructor=B39)*(instructor=B39),0),0)),IFERROR(INDEX(hora,MATCH(1,INDEX((bloq=3)*(viei=B39),0),0)),0))</f>
        <v>0</v>
      </c>
      <c r="I47" s="77">
        <f ca="1">IF(COUNTIFS(instructor,B39,diad,$I$2,desa,1,hord,"18:00 - 22:00")&gt;0,INDEX(hord,MATCH(1,INDEX((instructor=B39)*(instructor=B39),0),0)),IFERROR(INDEX(hora,MATCH(1,INDEX((bloq=3)*(sabi=B39),0),0)),0))</f>
        <v>0</v>
      </c>
    </row>
    <row r="48" spans="1:9" ht="52.5" customHeight="1" thickTop="1" thickBot="1" x14ac:dyDescent="0.35">
      <c r="A48" s="712"/>
      <c r="B48" s="713"/>
      <c r="C48" s="714"/>
      <c r="D48" s="68">
        <f ca="1">IF(COUNTIFS(instructor,B39,diad,$D$2,desa,1,hord,"18:00 - 22:00")&gt;0,"-",IFERROR(INDEX(ficha,MATCH(1,INDEX((bloq=3)*(luni=B39),0),0)),0))</f>
        <v>0</v>
      </c>
      <c r="E48" s="68" t="str">
        <f ca="1">IF(COUNTIFS(instructor,B39,diad,$E$2,desa,1,hord,"18:00 - 22:00")&gt;0,"-",IFERROR(INDEX(ficha,MATCH(1,INDEX((bloq=3)*(mari=B39),0),0)),0))</f>
        <v xml:space="preserve">NUEVA 1D - DIBUJO DIGITAL DE ARQUITECTURA E INGENIERIA (TÉCNICO) </v>
      </c>
      <c r="F48" s="68" t="str">
        <f ca="1">IF(COUNTIFS(instructor,B39,diad,$F$2,desa,1,hord,"18:00 - 22:00")&gt;0,"-",IFERROR(INDEX(ficha,MATCH(1,INDEX((bloq=3)*(miei=B39),0),0)),0))</f>
        <v>3411741 -SUPERVISION DE OBRAS DE INFRAESTRUCTURA VIAL. (TÉCNOLOGO) - CALI</v>
      </c>
      <c r="G48" s="68" t="str">
        <f ca="1">IF(COUNTIFS(instructor,B39,diad,$G$2,desa,1,hord,"18:00 - 22:00")&gt;0,"-",IFERROR(INDEX(ficha,MATCH(1,INDEX((bloq=3)*(juei=B39),0),0)),0))</f>
        <v xml:space="preserve">3410975 TDMAI - DIBUJO Y MODELADO ARQUITECTONICO Y DE INGENIERIA (TECNÓLOGO) </v>
      </c>
      <c r="H48" s="68">
        <f ca="1">IF(COUNTIFS(instructor,B39,diad,$H$2,desa,1,hord,"18:00 - 22:00")&gt;0,"-",IFERROR(INDEX(ficha,MATCH(1,INDEX((bloq=3)*(viei=B39),0),0)),0))</f>
        <v>0</v>
      </c>
      <c r="I48" s="69">
        <f ca="1">IF(COUNTIFS(instructor,B39,diad,$I$2,desa,1,hord,"18:00 - 22:00")&gt;0,"-",IFERROR(INDEX(ficha,MATCH(1,INDEX((bloq=3)*(sabi=B39),0),0)),0))</f>
        <v>0</v>
      </c>
    </row>
    <row r="49" spans="1:9" ht="42" customHeight="1" thickTop="1" thickBot="1" x14ac:dyDescent="0.35">
      <c r="A49" s="712"/>
      <c r="B49" s="713"/>
      <c r="C49" s="714"/>
      <c r="D49" s="70">
        <f ca="1">IF(COUNTIFS(instructor,B39,diad,$D$2,desa,1,hord,"18:00 - 22:00")&gt;0,"DESARROLLO CURRICULAR",IFERROR(INDEX(lunc,MATCH(1,INDEX((bloq=3)*(luni=B39),0),0)),0))</f>
        <v>0</v>
      </c>
      <c r="E49" s="70" t="str">
        <f ca="1">IF(COUNTIFS(instructor,B39,diad,$E$2,desa,1,hord,"18:00 - 22:00")&gt;0,"DESARROLLO CURRICULAR",IFERROR(INDEX(marc,MATCH(1,INDEX((bloq=3)*(mari=B39),0),0)),0))</f>
        <v>UTILIZAR HERRAMIENTAS INFORMÁTICAS DE ACUERDO CON NECESIDADES DE MANEJO DE
INFORMACIÓN</v>
      </c>
      <c r="F49" s="70" t="str">
        <f ca="1">IF(COUNTIFS(instructor,B39,diad,$F$2,desa,1,hord,"18:00 - 22:00")&gt;0,"DESARROLLO CURRICULAR",IFERROR(INDEX(miec,MATCH(1,INDEX((bloq=3)*(miei=B39),0),0)),0))</f>
        <v>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G49" s="70" t="str">
        <f ca="1">IF(COUNTIFS(instructor,B39,diad,$G$2,desa,1,hord,"18:00 - 22:00")&gt;0,"DESARROLLO CURRICULAR",IFERROR(INDEX(juec,MATCH(1,INDEX((bloq=3)*(juei=B39),0),0)),0))</f>
        <v>Utilizar herramientas informáticas de acuerdo con las necesidades de manejo de información</v>
      </c>
      <c r="H49" s="70">
        <f ca="1">IF(COUNTIFS(instructor,B39,diad,$H$2,desa,1,hord,"18:00 - 22:00")&gt;0,"DESARROLLO CURRICULAR",IFERROR(INDEX(viec,MATCH(1,INDEX((bloq=3)*(viei=B39),0),0)),0))</f>
        <v>0</v>
      </c>
      <c r="I49" s="71">
        <f ca="1">IF(COUNTIFS(instructor,B39,diad,$I$2,desa,1,hord,"18:00 - 22:00")&gt;0,"DESARROLLO CURRICULAR",IFERROR(INDEX(sabc,MATCH(1,INDEX((bloq=3)*(sabi=B39),0),0)),0))</f>
        <v>0</v>
      </c>
    </row>
    <row r="50" spans="1:9" ht="30.75" customHeight="1" thickTop="1" thickBot="1" x14ac:dyDescent="0.35">
      <c r="A50" s="712"/>
      <c r="B50" s="713"/>
      <c r="C50" s="714"/>
      <c r="D50" s="78">
        <f ca="1">IF(COUNTIFS(instructor,B39,diad,$D$2,desa,1,hord,"18:00 - 22:00")&gt;0,"-",IFERROR(INDEX(luna,MATCH(1,INDEX((bloq=3)*(luni=B39),0),0)),0))</f>
        <v>0</v>
      </c>
      <c r="E50" s="78" t="str">
        <f ca="1">IF(COUNTIFS(instructor,B39,diad,$E$2,desa,1,hord,"18:00 - 22:00")&gt;0,"-",IFERROR(INDEX(mara,MATCH(1,INDEX((bloq=3)*(mari=B39),0),0)),0))</f>
        <v>SEDE ANDRÉS SANÍN - AULA 106  - SALA DE SISTEMAS (CALLE 75 No. 19-52)</v>
      </c>
      <c r="F50" s="78" t="str">
        <f ca="1">IF(COUNTIFS(instructor,B39,diad,$F$2,desa,1,hord,"18:00 - 22:00")&gt;0,"-",IFERROR(INDEX(miea,MATCH(1,INDEX((bloq=3)*(miei=B39),0),0)),0))</f>
        <v>SEDE ANDRÉS SANÍN - AULA 109 - SALA DE SISTEMAS (CALLE 75 No. 19-52)</v>
      </c>
      <c r="G50" s="78" t="str">
        <f ca="1">IF(COUNTIFS(instructor,B39,diad,$G$2,desa,1,hord,"18:00 - 22:00")&gt;0,"-",IFERROR(INDEX(juea,MATCH(1,INDEX((bloq=3)*(juei=B39),0),0)),0))</f>
        <v>SEDE ANDRÉS SANÍN - AULA 108 - SALA DE SISTEMAS (CALLE 75 No. 19-52)</v>
      </c>
      <c r="H50" s="78">
        <f ca="1">IF(COUNTIFS(instructor,B39,diad,$H$2,desa,1,hord,"18:00 - 22:00")&gt;0,"-",IFERROR(INDEX(viea,MATCH(1,INDEX((bloq=3)*(viei=B39),0),0)),0))</f>
        <v>0</v>
      </c>
      <c r="I50" s="79">
        <f ca="1">IF(COUNTIFS(instructor,B39,diad,$I$2,desa,1,hord,"18:00 - 22:00")&gt;0,"-",IFERROR(INDEX(saba,MATCH(1,INDEX((bloq=3)*(sabi=B39),0),0)),0))</f>
        <v>0</v>
      </c>
    </row>
    <row r="51" spans="1:9" ht="14.1" customHeight="1" thickTop="1" thickBot="1" x14ac:dyDescent="0.35">
      <c r="A51" s="717">
        <v>5</v>
      </c>
      <c r="B51" s="718" t="str">
        <f>INDEX(instructor,A51)</f>
        <v xml:space="preserve">ALEXANDER GARCÍA RENDÓN </v>
      </c>
      <c r="C51" s="719" t="str">
        <f>INDEX(area,A51)</f>
        <v>INFRAESTRUCTURA - TOPOGRAFÍA</v>
      </c>
      <c r="D51" s="72" t="str">
        <f>IF(COUNTIFS(instructor,B51,diad,$D$2,desa,1,hord,"08:00 - 12:00")&gt;0,INDEX(hord,MATCH(1,INDEX((instructor=B51)*(instructor=B51),0),0)),IFERROR(INDEX(hora,MATCH(1,INDEX((bloq=1)*(luni=B51),0),0)),0))</f>
        <v>08:00 - 12:00</v>
      </c>
      <c r="E51" s="72">
        <f ca="1">IF(COUNTIFS(instructor,B51,diad,$E$2,desa,1,hord,"08:00 - 12:00")&gt;0,INDEX(hord,MATCH(1,INDEX((instructor=B51)*(instructor=B51),0),0)),IFERROR(INDEX(hora,MATCH(1,INDEX((bloq=1)*(mari=B51),0),0)),0))</f>
        <v>0</v>
      </c>
      <c r="F51" s="72" t="str">
        <f ca="1">IF(COUNTIFS(instructor,B51,diad,$F$2,desa,1,hord,"08:00 - 12:00")&gt;0,INDEX(hord,MATCH(1,INDEX((instructor=B51)*(instructor=B51),0),0)),IFERROR(INDEX(hora,MATCH(1,INDEX((bloq=1)*(miei=B51),0),0)),0))</f>
        <v>8:00 - 12:00</v>
      </c>
      <c r="G51" s="72" t="str">
        <f ca="1">IF(COUNTIFS(instructor,B51,diad,$G$2,desa,1,hord,"08:00 - 12:00")&gt;0,INDEX(hord,MATCH(1,INDEX((instructor=B51)*(instructor=B51),0),0)),IFERROR(INDEX(hora,MATCH(1,INDEX((bloq=1)*(juei=B51),0),0)),0))</f>
        <v>7:00 - 11:00</v>
      </c>
      <c r="H51" s="72" t="str">
        <f ca="1">IF(COUNTIFS(instructor,B51,diad,$H$2,desa,1,hord,"08:00 - 12:00")&gt;0,INDEX(hord,MATCH(1,INDEX((instructor=B51)*(instructor=B51),0),0)),IFERROR(INDEX(hora,MATCH(1,INDEX((bloq=1)*(viei=B51),0),0)),0))</f>
        <v>8:00 - 12:00</v>
      </c>
      <c r="I51" s="73" t="str">
        <f ca="1">IF(COUNTIFS(instructor,B51,diad,$I$2,desa,1,hord,"08:00 - 12:00")&gt;0,INDEX(hord,MATCH(1,INDEX((instructor=B51)*(instructor=B51),0),0)),IFERROR(INDEX(hora,MATCH(1,INDEX((bloq=1)*(sabi=B51),0),0)),0))</f>
        <v>8:00 - 12:00</v>
      </c>
    </row>
    <row r="52" spans="1:9" ht="34.5" customHeight="1" thickTop="1" thickBot="1" x14ac:dyDescent="0.35">
      <c r="A52" s="717"/>
      <c r="B52" s="718"/>
      <c r="C52" s="719"/>
      <c r="D52" s="68" t="str">
        <f>IF(COUNTIFS(instructor,B51,diad,$D$2,desa,1,hord,"08:00 - 12:00")&gt;0,"-",IFERROR(INDEX(ficha,MATCH(1,INDEX((bloq=1)*(luni=B51),0),0)),0))</f>
        <v>-</v>
      </c>
      <c r="E52" s="68">
        <f ca="1">IF(COUNTIFS(instructor,B51,diad,$E$2,desa,1,hord,"08:00 - 12:00")&gt;0,"-",IFERROR(INDEX(ficha,MATCH(1,INDEX((bloq=1)*(mari=B51),0),0)),0))</f>
        <v>0</v>
      </c>
      <c r="F52" s="68" t="str">
        <f ca="1">IF(COUNTIFS(instructor,B51,diad,$F$2,desa,1,hord,"08:00 - 12:00")&gt;0,"-",IFERROR(INDEX(ficha,MATCH(1,INDEX((bloq=1)*(miei=B51),0),0)),0))</f>
        <v>PLAN DE MEJORAMIENTO STG</v>
      </c>
      <c r="G52" s="68" t="str">
        <f ca="1">IF(COUNTIFS(instructor,B51,diad,$G$2,desa,1,hord,"08:00 - 12:00")&gt;0,"-",IFERROR(INDEX(ficha,MATCH(1,INDEX((bloq=1)*(juei=B51),0),0)),0))</f>
        <v>3411011 - CATASTRO (TÉCNICO)</v>
      </c>
      <c r="H52" s="68" t="str">
        <f ca="1">IF(COUNTIFS(instructor,B51,diad,$H$2,desa,1,hord,"08:00 - 12:00")&gt;0,"-",IFERROR(INDEX(ficha,MATCH(1,INDEX((bloq=1)*(viei=B51),0),0)),0))</f>
        <v>REGISTRO CALIFICADO - LEVANTAMIENTOS TOPOGRAFICOS Y GEORREFERENCIACION</v>
      </c>
      <c r="I52" s="69" t="str">
        <f ca="1">IF(COUNTIFS(instructor,B51,diad,$I$2,desa,1,hord,"08:00 - 12:00")&gt;0,"-",IFERROR(INDEX(ficha,MATCH(1,INDEX((bloq=1)*(sabi=B51),0),0)),0))</f>
        <v>UNION VIAL CAMINO DEL PACIFICO - BASICO EN TOPOGRAFIA / TRABAJADORES</v>
      </c>
    </row>
    <row r="53" spans="1:9" ht="43.5" customHeight="1" thickTop="1" thickBot="1" x14ac:dyDescent="0.35">
      <c r="A53" s="717"/>
      <c r="B53" s="718"/>
      <c r="C53" s="719"/>
      <c r="D53" s="70" t="str">
        <f>IF(COUNTIFS(instructor,B51,diad,$D$2,desa,1,hord,"08:00 - 12:00")&gt;0,"DESARROLLO CURRICULAR",IFERROR(INDEX(lunc,MATCH(1,INDEX((bloq=1)*(luni=B51),0),0)),0))</f>
        <v>DESARROLLO CURRICULAR</v>
      </c>
      <c r="E53" s="70">
        <f ca="1">IF(COUNTIFS(instructor,B51,diad,$E$2,desa,1,hord,"08:00 - 12:00")&gt;0,"DESARROLLO CURRICULAR",IFERROR(INDEX(marc,MATCH(1,INDEX((bloq=1)*(mari=B51),0),0)),0))</f>
        <v>0</v>
      </c>
      <c r="F53" s="70" t="str">
        <f ca="1">IF(COUNTIFS(instructor,B51,diad,$F$2,desa,1,hord,"08:00 - 12:00")&gt;0,"DESARROLLO CURRICULAR",IFERROR(INDEX(miec,MATCH(1,INDEX((bloq=1)*(miei=B51),0),0)),0))</f>
        <v>PLAN DE MEJORAMIENTO STG</v>
      </c>
      <c r="G53" s="70" t="str">
        <f ca="1">IF(COUNTIFS(instructor,B51,diad,$G$2,desa,1,hord,"08:00 - 12:00")&gt;0,"DESARROLLO CURRICULAR",IFERROR(INDEX(juec,MATCH(1,INDEX((bloq=1)*(juei=B51),0),0)),0))</f>
        <v>MEDICIÓN DE CONSTRUCCIONES Y PREDIOS CON FINES CATASTRALES
RA1:  ALISTAR INFORMACIÓN CATASTRAL DEL PREDIO SEGÚN ESPECIFICACIONES TÉCNICAS
RA2: IDENTIFICAR LAS DIMENSIONES DE LAS CONSTRUCCIONES Y PREDIOS SEGÚN ESPECIFICACIONES</v>
      </c>
      <c r="H53" s="70" t="str">
        <f ca="1">IF(COUNTIFS(instructor,B51,diad,$H$2,desa,1,hord,"08:00 - 12:00")&gt;0,"DESARROLLO CURRICULAR",IFERROR(INDEX(viec,MATCH(1,INDEX((bloq=1)*(viei=B51),0),0)),0))</f>
        <v>REGISTRO CALIFICADO</v>
      </c>
      <c r="I53" s="71" t="str">
        <f ca="1">IF(COUNTIFS(instructor,B51,diad,$I$2,desa,1,hord,"08:00 - 12:00")&gt;0,"DESARROLLO CURRICULAR",IFERROR(INDEX(sabc,MATCH(1,INDEX((bloq=1)*(sabi=B51),0),0)),0))</f>
        <v>UNION VIAL CAMINO DEL PACIFICO - BASICO EN TOPOGRAFIA / COMUNIDAD</v>
      </c>
    </row>
    <row r="54" spans="1:9" ht="25.5" customHeight="1" thickTop="1" thickBot="1" x14ac:dyDescent="0.35">
      <c r="A54" s="717"/>
      <c r="B54" s="718"/>
      <c r="C54" s="719"/>
      <c r="D54" s="74" t="str">
        <f>IF(COUNTIFS(instructor,B51,diad,$D$2,desa,1,hord,"08:00 - 12:00")&gt;0,"-",IFERROR(INDEX(luna,MATCH(1,INDEX((bloq=1)*(luni=B51),0),0)),0))</f>
        <v>-</v>
      </c>
      <c r="E54" s="74">
        <f ca="1">IF(COUNTIFS(instructor,B51,diad,$E$2,desa,1,hord,"08:00 - 12:00")&gt;0,"-",IFERROR(INDEX(mara,MATCH(1,INDEX((bloq=1)*(mari=B51),0),0)),0))</f>
        <v>0</v>
      </c>
      <c r="F54" s="74">
        <f ca="1">IF(COUNTIFS(instructor,B51,diad,$F$2,desa,1,hord,"08:00 - 12:00")&gt;0,"-",IFERROR(INDEX(miea,MATCH(1,INDEX((bloq=1)*(miei=B51),0),0)),0))</f>
        <v>0</v>
      </c>
      <c r="G54" s="74" t="str">
        <f ca="1">IF(COUNTIFS(instructor,B51,diad,$G$2,desa,1,hord,"08:00 - 12:00")&gt;0,"-",IFERROR(INDEX(juea,MATCH(1,INDEX((bloq=1)*(juei=B51),0),0)),0))</f>
        <v>208 - SALA DE SISTEMAS - SIG -SENA CENTRO DE LA CONSTRUCCIÓN</v>
      </c>
      <c r="H54" s="74" t="str">
        <f ca="1">IF(COUNTIFS(instructor,B51,diad,$H$2,desa,1,hord,"08:00 - 12:00")&gt;0,"-",IFERROR(INDEX(viea,MATCH(1,INDEX((bloq=1)*(viei=B51),0),0)),0))</f>
        <v>SALA DE INSTRUCTORES - SENA CENTRO DE LA CONSTRUCCIÓN</v>
      </c>
      <c r="I54" s="75">
        <f ca="1">IF(COUNTIFS(instructor,B51,diad,$I$2,desa,1,hord,"08:00 - 12:00")&gt;0,"-",IFERROR(INDEX(saba,MATCH(1,INDEX((bloq=1)*(sabi=B51),0),0)),0))</f>
        <v>0</v>
      </c>
    </row>
    <row r="55" spans="1:9" ht="14.1" customHeight="1" thickTop="1" thickBot="1" x14ac:dyDescent="0.35">
      <c r="A55" s="717"/>
      <c r="B55" s="718"/>
      <c r="C55" s="719"/>
      <c r="D55" s="76" t="str">
        <f ca="1">IF(COUNTIFS(instructor,B51,diad,$D$2,desa,1,hord,"14:00 - 18:00")&gt;0,INDEX(hord,MATCH(1,INDEX((instructor=B51)*(instructor=B51),0),0)),IFERROR(INDEX(hora,MATCH(1,INDEX((bloq=2)*(luni=B51),0),0)),0))</f>
        <v>13:00 - 17:00</v>
      </c>
      <c r="E55" s="76">
        <f ca="1">IF(COUNTIFS(instructor,B51,diad,$E$2,desa,1,hord,"14:00 - 18:00")&gt;0,INDEX(hord,MATCH(1,INDEX((instructor=B51)*(instructor=B51),0),0)),IFERROR(INDEX(hora,MATCH(1,INDEX((bloq=2)*(mari=B51),0),0)),0))</f>
        <v>0</v>
      </c>
      <c r="F55" s="76" t="str">
        <f ca="1">IF(COUNTIFS(instructor,B51,diad,$F$2,desa,1,hord,"14:00 - 18:00")&gt;0,INDEX(hord,MATCH(1,INDEX((instructor=B51)*(instructor=B51),0),0)),IFERROR(INDEX(hora,MATCH(1,INDEX((bloq=2)*(miei=B51),0),0)),0))</f>
        <v>14:00 - 18:00</v>
      </c>
      <c r="G55" s="76" t="str">
        <f ca="1">IF(COUNTIFS(instructor,B51,diad,$G$2,desa,1,hord,"14:00 - 18:00")&gt;0,INDEX(hord,MATCH(1,INDEX((instructor=B51)*(instructor=B51),0),0)),IFERROR(INDEX(hora,MATCH(1,INDEX((bloq=2)*(juei=B51),0),0)),0))</f>
        <v>12:00 - 15:00</v>
      </c>
      <c r="H55" s="76" t="str">
        <f ca="1">IF(COUNTIFS(instructor,B51,diad,$H$2,desa,1,hord,"14:00 - 18:00")&gt;0,INDEX(hord,MATCH(1,INDEX((instructor=B51)*(instructor=B51),0),0)),IFERROR(INDEX(hora,MATCH(1,INDEX((bloq=2)*(viei=B51),0),0)),0))</f>
        <v>14:00 - 18:00</v>
      </c>
      <c r="I55" s="77">
        <f ca="1">IF(COUNTIFS(instructor,B51,diad,$I$2,desa,1,hord,"14:00 - 18:00")&gt;0,INDEX(hord,MATCH(1,INDEX((instructor=B51)*(instructor=B51),0),0)),IFERROR(INDEX(hora,MATCH(1,INDEX((bloq=2)*(sabi=B51),0),0)),0))</f>
        <v>0</v>
      </c>
    </row>
    <row r="56" spans="1:9" ht="27" customHeight="1" thickTop="1" thickBot="1" x14ac:dyDescent="0.35">
      <c r="A56" s="717"/>
      <c r="B56" s="718"/>
      <c r="C56" s="719"/>
      <c r="D56" s="68" t="str">
        <f ca="1">IF(COUNTIFS(instructor,B51,diad,$D$2,desa,1,hord,"14:00 - 18:00")&gt;0,"-",IFERROR(INDEX(ficha,MATCH(1,INDEX((bloq=2)*(luni=B51),0),0)),0))</f>
        <v>3413148  GESTION COMUNITARIA DEL RIESGO DE DESASTRES ( TECNICO) VIJES</v>
      </c>
      <c r="E56" s="68">
        <f ca="1">IF(COUNTIFS(instructor,B51,diad,$E$2,desa,1,hord,"14:00 - 18:00")&gt;0,"-",IFERROR(INDEX(ficha,MATCH(1,INDEX((bloq=2)*(mari=B51),0),0)),0))</f>
        <v>0</v>
      </c>
      <c r="F56" s="68" t="str">
        <f ca="1">IF(COUNTIFS(instructor,B51,diad,$F$2,desa,1,hord,"14:00 - 18:00")&gt;0,"-",IFERROR(INDEX(ficha,MATCH(1,INDEX((bloq=2)*(miei=B51),0),0)),0))</f>
        <v>PLAN DE MEJORAMIENTO STG</v>
      </c>
      <c r="G56" s="68" t="str">
        <f ca="1">IF(COUNTIFS(instructor,B51,diad,$G$2,desa,1,hord,"14:00 - 18:00")&gt;0,"-",IFERROR(INDEX(ficha,MATCH(1,INDEX((bloq=2)*(juei=B51),0),0)),0))</f>
        <v>3411011 - CATASTRO (TÉCNICO)</v>
      </c>
      <c r="H56" s="68" t="str">
        <f ca="1">IF(COUNTIFS(instructor,B51,diad,$H$2,desa,1,hord,"14:00 - 18:00")&gt;0,"-",IFERROR(INDEX(ficha,MATCH(1,INDEX((bloq=2)*(viei=B51),0),0)),0))</f>
        <v>UNION VIAL CAMINO DEL PACIFICO - BASICO EN TOPOGRAFIA / COMUNIDAD</v>
      </c>
      <c r="I56" s="69">
        <f ca="1">IF(COUNTIFS(instructor,B51,diad,$I$2,desa,1,hord,"14:00 - 18:00")&gt;0,"-",IFERROR(INDEX(ficha,MATCH(1,INDEX((bloq=2)*(sabi=B51),0),0)),0))</f>
        <v>0</v>
      </c>
    </row>
    <row r="57" spans="1:9" ht="39.6" customHeight="1" thickTop="1" thickBot="1" x14ac:dyDescent="0.35">
      <c r="A57" s="717"/>
      <c r="B57" s="718"/>
      <c r="C57" s="719"/>
      <c r="D57" s="70" t="str">
        <f ca="1">IF(COUNTIFS(instructor,B51,diad,$D$2,desa,1,hord,"14:00 - 18:00")&gt;0,"DESARROLLO CURRICULAR",IFERROR(INDEX(lunc,MATCH(1,INDEX((bloq=2)*(luni=B51),0),0)),0))</f>
        <v xml:space="preserve">
DIAGNOSTICAR RIESGO DE DESASTRES DE ACUERDO CON METODOLOGÍAS Y NORMATIVA
r2.elaborar diagnóstico con metodologías participativas
</v>
      </c>
      <c r="E57" s="70">
        <f ca="1">IF(COUNTIFS(instructor,B51,diad,$E$2,desa,1,hord,"14:00 - 18:00")&gt;0,"DESARROLLO CURRICULAR",IFERROR(INDEX(marc,MATCH(1,INDEX((bloq=2)*(mari=B51),0),0)),0))</f>
        <v>0</v>
      </c>
      <c r="F57" s="70" t="str">
        <f ca="1">IF(COUNTIFS(instructor,B51,diad,$F$2,desa,1,hord,"14:00 - 18:00")&gt;0,"DESARROLLO CURRICULAR",IFERROR(INDEX(miec,MATCH(1,INDEX((bloq=2)*(miei=B51),0),0)),0))</f>
        <v>PLAN DE MEJORAMIENTO STG</v>
      </c>
      <c r="G57" s="70" t="str">
        <f ca="1">IF(COUNTIFS(instructor,B51,diad,$G$2,desa,1,hord,"14:00 - 18:00")&gt;0,"DESARROLLO CURRICULAR",IFERROR(INDEX(juec,MATCH(1,INDEX((bloq=2)*(juei=B51),0),0)),0))</f>
        <v>MEDICIÓN DE CONSTRUCCIONES Y PREDIOS CON FINES CATASTRALES
RA1:  ALISTAR INFORMACIÓN CATASTRAL DEL PREDIO SEGÚN ESPECIFICACIONES TÉCNICAS
RA2: IDENTIFICAR LAS DIMENSIONES DE LAS CONSTRUCCIONES Y PREDIOS SEGÚN ESPECIFICACIONES</v>
      </c>
      <c r="H57" s="70" t="str">
        <f ca="1">IF(COUNTIFS(instructor,B51,diad,$H$2,desa,1,hord,"14:00 - 18:00")&gt;0,"DESARROLLO CURRICULAR",IFERROR(INDEX(viec,MATCH(1,INDEX((bloq=2)*(viei=B51),0),0)),0))</f>
        <v>UNION VIAL CAMINO DEL PACIFICO - BASICO EN TOPOGRAFIA / COMUNIDAD</v>
      </c>
      <c r="I57" s="71">
        <f ca="1">IF(COUNTIFS(instructor,B51,diad,$I$2,desa,1,hord,"14:00 - 18:00")&gt;0,"DESARROLLO CURRICULAR",IFERROR(INDEX(sabc,MATCH(1,INDEX((bloq=2)*(sabi=B51),0),0)),0))</f>
        <v>0</v>
      </c>
    </row>
    <row r="58" spans="1:9" ht="39.75" customHeight="1" thickTop="1" thickBot="1" x14ac:dyDescent="0.35">
      <c r="A58" s="717"/>
      <c r="B58" s="718"/>
      <c r="C58" s="719"/>
      <c r="D58" s="74" t="str">
        <f ca="1">IF(COUNTIFS(instructor,B51,diad,$D$2,desa,1,hord,"14:00 - 18:00")&gt;0,"-",IFERROR(INDEX(luna,MATCH(1,INDEX((bloq=2)*(luni=B51),0),0)),0))</f>
        <v>VIJES - CENTRO DE FORMACIÓN TÉCNICO Y TECNOLÓGICO (CARRERA 2 CALLE 5) - AULA 2</v>
      </c>
      <c r="E58" s="74">
        <f ca="1">IF(COUNTIFS(instructor,B51,diad,$E$2,desa,1,hord,"14:00 - 18:00")&gt;0,"-",IFERROR(INDEX(mara,MATCH(1,INDEX((bloq=2)*(mari=B51),0),0)),0))</f>
        <v>0</v>
      </c>
      <c r="F58" s="74">
        <f ca="1">IF(COUNTIFS(instructor,B51,diad,$F$2,desa,1,hord,"14:00 - 18:00")&gt;0,"-",IFERROR(INDEX(miea,MATCH(1,INDEX((bloq=2)*(miei=B51),0),0)),0))</f>
        <v>0</v>
      </c>
      <c r="G58" s="74" t="str">
        <f ca="1">IF(COUNTIFS(instructor,B51,diad,$G$2,desa,1,hord,"14:00 - 18:00")&gt;0,"-",IFERROR(INDEX(juea,MATCH(1,INDEX((bloq=2)*(juei=B51),0),0)),0))</f>
        <v>208 - SALA DE SISTEMAS - SIG -SENA CENTRO DE LA CONSTRUCCIÓN</v>
      </c>
      <c r="H58" s="74">
        <f ca="1">IF(COUNTIFS(instructor,B51,diad,$H$2,desa,1,hord,"14:00 - 18:00")&gt;0,"-",IFERROR(INDEX(viea,MATCH(1,INDEX((bloq=2)*(viei=B51),0),0)),0))</f>
        <v>0</v>
      </c>
      <c r="I58" s="75">
        <f ca="1">IF(COUNTIFS(instructor,B51,diad,$I$2,desa,1,hord,"14:00 - 18:00")&gt;0,"-",IFERROR(INDEX(saba,MATCH(1,INDEX((bloq=2)*(sabi=B51),0),0)),0))</f>
        <v>0</v>
      </c>
    </row>
    <row r="59" spans="1:9" ht="14.1" customHeight="1" thickTop="1" thickBot="1" x14ac:dyDescent="0.35">
      <c r="A59" s="717"/>
      <c r="B59" s="718"/>
      <c r="C59" s="719"/>
      <c r="D59" s="76">
        <f ca="1">IF(COUNTIFS(instructor,B51,diad,$D$2,desa,1,hord,"18:00 - 22:00")&gt;0,INDEX(hord,MATCH(1,INDEX((instructor=B51)*(instructor=B51),0),0)),IFERROR(INDEX(hora,MATCH(1,INDEX((bloq=3)*(luni=B51),0),0)),0))</f>
        <v>0</v>
      </c>
      <c r="E59" s="76">
        <f ca="1">IF(COUNTIFS(instructor,B51,diad,$E$2,desa,1,hord,"18:00 - 22:00")&gt;0,INDEX(hord,MATCH(1,INDEX((instructor=B51)*(instructor=B51),0),0)),IFERROR(INDEX(hora,MATCH(1,INDEX((bloq=3)*(mari=B51),0),0)),0))</f>
        <v>0</v>
      </c>
      <c r="F59" s="76">
        <f ca="1">IF(COUNTIFS(instructor,B51,diad,$F$2,desa,1,hord,"18:00 - 22:00")&gt;0,INDEX(hord,MATCH(1,INDEX((instructor=B51)*(instructor=B51),0),0)),IFERROR(INDEX(hora,MATCH(1,INDEX((bloq=3)*(miei=B51),0),0)),0))</f>
        <v>0</v>
      </c>
      <c r="G59" s="76">
        <f ca="1">IF(COUNTIFS(instructor,B51,diad,$G$2,desa,1,hord,"18:00 - 22:00")&gt;0,INDEX(hord,MATCH(1,INDEX((instructor=B51)*(instructor=B51),0),0)),IFERROR(INDEX(hora,MATCH(1,INDEX((bloq=3)*(juei=B51),0),0)),0))</f>
        <v>0</v>
      </c>
      <c r="H59" s="76">
        <f ca="1">IF(COUNTIFS(instructor,B51,diad,$H$2,desa,1,hord,"18:00 - 22:00")&gt;0,INDEX(hord,MATCH(1,INDEX((instructor=B51)*(instructor=B51),0),0)),IFERROR(INDEX(hora,MATCH(1,INDEX((bloq=3)*(viei=B51),0),0)),0))</f>
        <v>0</v>
      </c>
      <c r="I59" s="77">
        <f ca="1">IF(COUNTIFS(instructor,B51,diad,$I$2,desa,1,hord,"18:00 - 22:00")&gt;0,INDEX(hord,MATCH(1,INDEX((instructor=B51)*(instructor=B51),0),0)),IFERROR(INDEX(hora,MATCH(1,INDEX((bloq=3)*(sabi=B51),0),0)),0))</f>
        <v>0</v>
      </c>
    </row>
    <row r="60" spans="1:9" ht="14.1" customHeight="1" thickTop="1" thickBot="1" x14ac:dyDescent="0.35">
      <c r="A60" s="717"/>
      <c r="B60" s="718"/>
      <c r="C60" s="719"/>
      <c r="D60" s="68">
        <f ca="1">IF(COUNTIFS(instructor,B51,diad,$D$2,desa,1,hord,"18:00 - 22:00")&gt;0,"-",IFERROR(INDEX(ficha,MATCH(1,INDEX((bloq=3)*(luni=B51),0),0)),0))</f>
        <v>0</v>
      </c>
      <c r="E60" s="68">
        <f ca="1">IF(COUNTIFS(instructor,B51,diad,$E$2,desa,1,hord,"18:00 - 22:00")&gt;0,"-",IFERROR(INDEX(ficha,MATCH(1,INDEX((bloq=3)*(mari=B51),0),0)),0))</f>
        <v>0</v>
      </c>
      <c r="F60" s="68">
        <f ca="1">IF(COUNTIFS(instructor,B51,diad,$F$2,desa,1,hord,"18:00 - 22:00")&gt;0,"-",IFERROR(INDEX(ficha,MATCH(1,INDEX((bloq=3)*(miei=B51),0),0)),0))</f>
        <v>0</v>
      </c>
      <c r="G60" s="68">
        <f ca="1">IF(COUNTIFS(instructor,B51,diad,$G$2,desa,1,hord,"18:00 - 22:00")&gt;0,"-",IFERROR(INDEX(ficha,MATCH(1,INDEX((bloq=3)*(juei=B51),0),0)),0))</f>
        <v>0</v>
      </c>
      <c r="H60" s="68">
        <f ca="1">IF(COUNTIFS(instructor,B51,diad,$H$2,desa,1,hord,"18:00 - 22:00")&gt;0,"-",IFERROR(INDEX(ficha,MATCH(1,INDEX((bloq=3)*(viei=B51),0),0)),0))</f>
        <v>0</v>
      </c>
      <c r="I60" s="69">
        <f ca="1">IF(COUNTIFS(instructor,B51,diad,$I$2,desa,1,hord,"18:00 - 22:00")&gt;0,"-",IFERROR(INDEX(ficha,MATCH(1,INDEX((bloq=3)*(sabi=B51),0),0)),0))</f>
        <v>0</v>
      </c>
    </row>
    <row r="61" spans="1:9" ht="14.1" customHeight="1" thickTop="1" thickBot="1" x14ac:dyDescent="0.35">
      <c r="A61" s="717"/>
      <c r="B61" s="718"/>
      <c r="C61" s="719"/>
      <c r="D61" s="70">
        <f ca="1">IF(COUNTIFS(instructor,B51,diad,$D$2,desa,1,hord,"18:00 - 22:00")&gt;0,"DESARROLLO CURRICULAR",IFERROR(INDEX(lunc,MATCH(1,INDEX((bloq=3)*(luni=B51),0),0)),0))</f>
        <v>0</v>
      </c>
      <c r="E61" s="70">
        <f ca="1">IF(COUNTIFS(instructor,B51,diad,$E$2,desa,1,hord,"18:00 - 22:00")&gt;0,"DESARROLLO CURRICULAR",IFERROR(INDEX(marc,MATCH(1,INDEX((bloq=3)*(mari=B51),0),0)),0))</f>
        <v>0</v>
      </c>
      <c r="F61" s="70">
        <f ca="1">IF(COUNTIFS(instructor,B51,diad,$F$2,desa,1,hord,"18:00 - 22:00")&gt;0,"DESARROLLO CURRICULAR",IFERROR(INDEX(miec,MATCH(1,INDEX((bloq=3)*(miei=B51),0),0)),0))</f>
        <v>0</v>
      </c>
      <c r="G61" s="70">
        <f ca="1">IF(COUNTIFS(instructor,B51,diad,$G$2,desa,1,hord,"18:00 - 22:00")&gt;0,"DESARROLLO CURRICULAR",IFERROR(INDEX(juec,MATCH(1,INDEX((bloq=3)*(juei=B51),0),0)),0))</f>
        <v>0</v>
      </c>
      <c r="H61" s="70">
        <f ca="1">IF(COUNTIFS(instructor,B51,diad,$H$2,desa,1,hord,"18:00 - 22:00")&gt;0,"DESARROLLO CURRICULAR",IFERROR(INDEX(viec,MATCH(1,INDEX((bloq=3)*(viei=B51),0),0)),0))</f>
        <v>0</v>
      </c>
      <c r="I61" s="71">
        <f ca="1">IF(COUNTIFS(instructor,B51,diad,$I$2,desa,1,hord,"18:00 - 22:00")&gt;0,"DESARROLLO CURRICULAR",IFERROR(INDEX(sabc,MATCH(1,INDEX((bloq=3)*(sabi=B51),0),0)),0))</f>
        <v>0</v>
      </c>
    </row>
    <row r="62" spans="1:9" ht="14.1" customHeight="1" thickTop="1" thickBot="1" x14ac:dyDescent="0.35">
      <c r="A62" s="717"/>
      <c r="B62" s="718"/>
      <c r="C62" s="719"/>
      <c r="D62" s="78">
        <f ca="1">IF(COUNTIFS(instructor,B51,diad,$D$2,desa,1,hord,"18:00 - 22:00")&gt;0,"-",IFERROR(INDEX(luna,MATCH(1,INDEX((bloq=3)*(luni=B51),0),0)),0))</f>
        <v>0</v>
      </c>
      <c r="E62" s="78">
        <f ca="1">IF(COUNTIFS(instructor,B51,diad,$E$2,desa,1,hord,"18:00 - 22:00")&gt;0,"-",IFERROR(INDEX(mara,MATCH(1,INDEX((bloq=3)*(mari=B51),0),0)),0))</f>
        <v>0</v>
      </c>
      <c r="F62" s="78">
        <f ca="1">IF(COUNTIFS(instructor,B51,diad,$F$2,desa,1,hord,"18:00 - 22:00")&gt;0,"-",IFERROR(INDEX(miea,MATCH(1,INDEX((bloq=3)*(miei=B51),0),0)),0))</f>
        <v>0</v>
      </c>
      <c r="G62" s="78">
        <f ca="1">IF(COUNTIFS(instructor,B51,diad,$G$2,desa,1,hord,"18:00 - 22:00")&gt;0,"-",IFERROR(INDEX(juea,MATCH(1,INDEX((bloq=3)*(juei=B51),0),0)),0))</f>
        <v>0</v>
      </c>
      <c r="H62" s="78">
        <f ca="1">IF(COUNTIFS(instructor,B51,diad,$H$2,desa,1,hord,"18:00 - 22:00")&gt;0,"-",IFERROR(INDEX(viea,MATCH(1,INDEX((bloq=3)*(viei=B51),0),0)),0))</f>
        <v>0</v>
      </c>
      <c r="I62" s="79">
        <f ca="1">IF(COUNTIFS(instructor,B51,diad,$I$2,desa,1,hord,"18:00 - 22:00")&gt;0,"-",IFERROR(INDEX(saba,MATCH(1,INDEX((bloq=3)*(sabi=B51),0),0)),0))</f>
        <v>0</v>
      </c>
    </row>
    <row r="63" spans="1:9" ht="14.1" customHeight="1" thickTop="1" thickBot="1" x14ac:dyDescent="0.35">
      <c r="A63" s="712">
        <v>6</v>
      </c>
      <c r="B63" s="722" t="str">
        <f>INDEX(instructor,A63)</f>
        <v>ALEXANDER GONZÁLEZ GUZMÁN</v>
      </c>
      <c r="C63" s="714" t="str">
        <f>INDEX(area,A63)</f>
        <v>COMPETENCIAS CLAVES - BILINGUISMO (INGLÉS PRESENCIAL)</v>
      </c>
      <c r="D63" s="72">
        <f ca="1">IF(COUNTIFS(instructor,B63,diad,$D$2,desa,1,hord,"08:00 - 12:00")&gt;0,INDEX(hord,MATCH(1,INDEX((instructor=B63)*(instructor=B63),0),0)),IFERROR(INDEX(hora,MATCH(1,INDEX((bloq=1)*(luni=B63),0),0)),0))</f>
        <v>0</v>
      </c>
      <c r="E63" s="72" t="str">
        <f ca="1">IF(COUNTIFS(instructor,B63,diad,$E$2,desa,1,hord,"08:00 - 12:00")&gt;0,INDEX(hord,MATCH(1,INDEX((instructor=B63)*(instructor=B63),0),0)),IFERROR(INDEX(hora,MATCH(1,INDEX((bloq=1)*(mari=B63),0),0)),0))</f>
        <v>7:00 - 11:00</v>
      </c>
      <c r="F63" s="72" t="str">
        <f ca="1">IF(COUNTIFS(instructor,B63,diad,$F$2,desa,1,hord,"08:00 - 12:00")&gt;0,INDEX(hord,MATCH(1,INDEX((instructor=B63)*(instructor=B63),0),0)),IFERROR(INDEX(hora,MATCH(1,INDEX((bloq=1)*(miei=B63),0),0)),0))</f>
        <v>7:00 - 11:00</v>
      </c>
      <c r="G63" s="72" t="str">
        <f ca="1">IF(COUNTIFS(instructor,B63,diad,$G$2,desa,1,hord,"08:00 - 12:00")&gt;0,INDEX(hord,MATCH(1,INDEX((instructor=B63)*(instructor=B63),0),0)),IFERROR(INDEX(hora,MATCH(1,INDEX((bloq=1)*(juei=B63),0),0)),0))</f>
        <v>7:00 - 11:00</v>
      </c>
      <c r="H63" s="72" t="str">
        <f ca="1">IF(COUNTIFS(instructor,B63,diad,$H$2,desa,1,hord,"08:00 - 12:00")&gt;0,INDEX(hord,MATCH(1,INDEX((instructor=B63)*(instructor=B63),0),0)),IFERROR(INDEX(hora,MATCH(1,INDEX((bloq=1)*(viei=B63),0),0)),0))</f>
        <v>7:00 - 11:00</v>
      </c>
      <c r="I63" s="73">
        <f ca="1">IF(COUNTIFS(instructor,B63,diad,$I$2,desa,1,hord,"08:00 - 12:00")&gt;0,INDEX(hord,MATCH(1,INDEX((instructor=B63)*(instructor=B63),0),0)),IFERROR(INDEX(hora,MATCH(1,INDEX((bloq=1)*(sabi=B63),0),0)),0))</f>
        <v>0</v>
      </c>
    </row>
    <row r="64" spans="1:9" ht="28.5" customHeight="1" thickTop="1" thickBot="1" x14ac:dyDescent="0.35">
      <c r="A64" s="712"/>
      <c r="B64" s="722"/>
      <c r="C64" s="714"/>
      <c r="D64" s="68">
        <f ca="1">IF(COUNTIFS(instructor,B63,diad,$D$2,desa,1,hord,"08:00 - 12:00")&gt;0,"-",IFERROR(INDEX(ficha,MATCH(1,INDEX((bloq=1)*(luni=B63),0),0)),0))</f>
        <v>0</v>
      </c>
      <c r="E64" s="68" t="str">
        <f ca="1">IF(COUNTIFS(instructor,B63,diad,$E$2,desa,1,hord,"08:00 - 12:00")&gt;0,"-",IFERROR(INDEX(ficha,MATCH(1,INDEX((bloq=1)*(mari=B63),0),0)),0))</f>
        <v xml:space="preserve">3390267 - DIBUJO Y MODELADO ARQUITECTONICO Y DE INGENIERIA (TECNÓLOGO) </v>
      </c>
      <c r="F64" s="68" t="str">
        <f ca="1">IF(COUNTIFS(instructor,B63,diad,$F$2,desa,1,hord,"08:00 - 12:00")&gt;0,"-",IFERROR(INDEX(ficha,MATCH(1,INDEX((bloq=1)*(miei=B63),0),0)),0))</f>
        <v>3218913 - B DIBUJO Y MODELADO ARQUITECTONICO Y DE INGENIERIA (TECNÓLOGO) AEM</v>
      </c>
      <c r="G64" s="68" t="str">
        <f ca="1">IF(COUNTIFS(instructor,B63,diad,$G$2,desa,1,hord,"08:00 - 12:00")&gt;0,"-",IFERROR(INDEX(ficha,MATCH(1,INDEX((bloq=1)*(juei=B63),0),0)),0))</f>
        <v xml:space="preserve">3411737 TDMAI - DIBUJO Y MODELADO ARQUITECTONICO Y DE INGENIERIA (TECNÓLOGO) </v>
      </c>
      <c r="H64" s="68" t="str">
        <f ca="1">IF(COUNTIFS(instructor,B63,diad,$H$2,desa,1,hord,"08:00 - 12:00")&gt;0,"-",IFERROR(INDEX(ficha,MATCH(1,INDEX((bloq=1)*(viei=B63),0),0)),0))</f>
        <v>3411011 - CATASTRO (TÉCNICO)</v>
      </c>
      <c r="I64" s="69">
        <f ca="1">IF(COUNTIFS(instructor,B63,diad,$I$2,desa,1,hord,"08:00 - 12:00")&gt;0,"-",IFERROR(INDEX(ficha,MATCH(1,INDEX((bloq=1)*(sabi=B63),0),0)),0))</f>
        <v>0</v>
      </c>
    </row>
    <row r="65" spans="1:9" ht="48.6" customHeight="1" thickTop="1" thickBot="1" x14ac:dyDescent="0.35">
      <c r="A65" s="712"/>
      <c r="B65" s="722"/>
      <c r="C65" s="714"/>
      <c r="D65" s="70">
        <f ca="1">IF(COUNTIFS(instructor,B63,diad,$D$2,desa,1,hord,"08:00 - 12:00")&gt;0,"DESARROLLO CURRICULAR",IFERROR(INDEX(lunc,MATCH(1,INDEX((bloq=1)*(luni=B63),0),0)),0))</f>
        <v>0</v>
      </c>
      <c r="E65" s="70" t="str">
        <f ca="1">IF(COUNTIFS(instructor,B63,diad,$E$2,desa,1,hord,"08:00 - 12:00")&gt;0,"DESARROLLO CURRICULAR",IFERROR(INDEX(marc,MATCH(1,INDEX((bloq=1)*(mari=B63),0),0)),0))</f>
        <v>INTERACTUAR EN LENGUA INGLESA DE FORMA ORAL Y ESCRITA DENTRO DE CONTEXTOS
SOCIALES Y LABORALES SEGÚN LOS CRITERIOS ESTABLECIDOS POR EL MARCO COMÚN
EUROPEO DE REFERENCIA PARA LAS LENGUAS</v>
      </c>
      <c r="F65" s="70" t="str">
        <f ca="1">IF(COUNTIFS(instructor,B63,diad,$F$2,desa,1,hord,"08:00 - 12:00")&gt;0,"DESARROLLO CURRICULAR",IFERROR(INDEX(miec,MATCH(1,INDEX((bloq=1)*(miei=B63),0),0)),0))</f>
        <v>INTERACTUAR EN LENGUA INGLESA DE FORMA ORAL Y ESCRITA DENTRO DE CONTEXTOS
SOCIALES Y LABORALES SEGÚN LOS CRITERIOS ESTABLECIDOS POR EL MARCO COMÚN
EUROPEO DE REFERENCIA PARA LAS LENGUAS</v>
      </c>
      <c r="G65" s="70" t="str">
        <f ca="1">IF(COUNTIFS(instructor,B63,diad,$G$2,desa,1,hord,"08:00 - 12:00")&gt;0,"DESARROLLO CURRICULAR",IFERROR(INDEX(juec,MATCH(1,INDEX((bloq=1)*(juei=B63),0),0)),0))</f>
        <v>INTERACTUAR EN LENGUA INGLESA DE FORMA ORAL Y ESCRITA DENTRO DE CONTEXTOS
SOCIALES Y LABORALES SEGÚN LOS CRITERIOS ESTABLECIDOS POR EL MARCO COMÚN
EUROPEO DE REFERENCIA PARA LAS LENGUAS</v>
      </c>
      <c r="H65" s="70" t="str">
        <f ca="1">IF(COUNTIFS(instructor,B63,diad,$H$2,desa,1,hord,"08:00 - 12:00")&gt;0,"DESARROLLO CURRICULAR",IFERROR(INDEX(viec,MATCH(1,INDEX((bloq=1)*(viei=B63),0),0)),0))</f>
        <v>INTERACTUAR EN LENGUA INGLESA DE FORMA ORAL Y ESCRITA DENTRO DE CONTEXTOS SOCIALES Y LABORALES SEGÚN LOS CRITERIOS ESTABLECIDOS POR EL MARCO COMÚN EUROPEO DE REFERENCIA PARA LAS LENGUAS
RA1:  COMPRENDER INFORMACIÓN BÁSICA ORAL Y ESCRITA EN INGLÉS ACERCA DE SÍ MISMO, DE LAS PERSONAS Y DE SU CONTEXTO INMEDIATO EN REALIDADES PRESENTES E HISTORIAS DE VIDA.
RA2: DESCRIBIR A NIVEL BÁSICO, DE FORMA ORAL Y ESCRITA EN INGLÉS PERSONAS, SITUACIONES Y LUGARES DE ACUERDO CON SUS COSTUMBRES Y EXPERIENCIAS DE VIDA.</v>
      </c>
      <c r="I65" s="71">
        <f ca="1">IF(COUNTIFS(instructor,B63,diad,$I$2,desa,1,hord,"08:00 - 12:00")&gt;0,"DESARROLLO CURRICULAR",IFERROR(INDEX(sabc,MATCH(1,INDEX((bloq=1)*(sabi=B63),0),0)),0))</f>
        <v>0</v>
      </c>
    </row>
    <row r="66" spans="1:9" ht="37.5" customHeight="1" thickTop="1" thickBot="1" x14ac:dyDescent="0.35">
      <c r="A66" s="712"/>
      <c r="B66" s="722"/>
      <c r="C66" s="714"/>
      <c r="D66" s="74">
        <f ca="1">IF(COUNTIFS(instructor,B63,diad,$D$2,desa,1,hord,"08:00 - 12:00")&gt;0,"-",IFERROR(INDEX(luna,MATCH(1,INDEX((bloq=1)*(luni=B63),0),0)),0))</f>
        <v>0</v>
      </c>
      <c r="E66" s="74" t="str">
        <f ca="1">IF(COUNTIFS(instructor,B63,diad,$E$2,desa,1,hord,"08:00 - 12:00")&gt;0,"-",IFERROR(INDEX(mara,MATCH(1,INDEX((bloq=1)*(mari=B63),0),0)),0))</f>
        <v>106 - TALLER DE PROTOTIPADO - SENA CENTRO DE LA CONSTRUCCIÓN</v>
      </c>
      <c r="F66" s="74" t="str">
        <f ca="1">IF(COUNTIFS(instructor,B63,diad,$F$2,desa,1,hord,"08:00 - 12:00")&gt;0,"-",IFERROR(INDEX(miea,MATCH(1,INDEX((bloq=1)*(miei=B63),0),0)),0))</f>
        <v>SEDE ANDRÉS SANÍN - AULA 106  - SALA DE SISTEMAS (CALLE 75 No. 19-52)</v>
      </c>
      <c r="G66" s="74" t="str">
        <f ca="1">IF(COUNTIFS(instructor,B63,diad,$G$2,desa,1,hord,"08:00 - 12:00")&gt;0,"-",IFERROR(INDEX(juea,MATCH(1,INDEX((bloq=1)*(juei=B63),0),0)),0))</f>
        <v>SEDE ANDRÉS SANÍN - AULA 108 - SALA DE SISTEMAS (CALLE 75 No. 19-52)</v>
      </c>
      <c r="H66" s="74" t="str">
        <f ca="1">IF(COUNTIFS(instructor,B63,diad,$H$2,desa,1,hord,"08:00 - 12:00")&gt;0,"-",IFERROR(INDEX(viea,MATCH(1,INDEX((bloq=1)*(viei=B63),0),0)),0))</f>
        <v>202 - SALA DE SISTEMAS SENA CENTRO DE LA CONSTRUCCIÓN</v>
      </c>
      <c r="I66" s="75">
        <f ca="1">IF(COUNTIFS(instructor,B63,diad,$I$2,desa,1,hord,"08:00 - 12:00")&gt;0,"-",IFERROR(INDEX(saba,MATCH(1,INDEX((bloq=1)*(sabi=B63),0),0)),0))</f>
        <v>0</v>
      </c>
    </row>
    <row r="67" spans="1:9" ht="14.1" customHeight="1" thickTop="1" thickBot="1" x14ac:dyDescent="0.35">
      <c r="A67" s="712"/>
      <c r="B67" s="722"/>
      <c r="C67" s="714"/>
      <c r="D67" s="76" t="str">
        <f>IF(COUNTIFS(instructor,B63,diad,$D$2,desa,1,hord,"14:00 - 18:00")&gt;0,INDEX(hord,MATCH(1,INDEX((instructor=B63)*(instructor=B63),0),0)),IFERROR(INDEX(hora,MATCH(1,INDEX((bloq=2)*(luni=B63),0),0)),0))</f>
        <v>14:00 - 18:00</v>
      </c>
      <c r="E67" s="76" t="str">
        <f ca="1">IF(COUNTIFS(instructor,B63,diad,$E$2,desa,1,hord,"14:00 - 18:00")&gt;0,INDEX(hord,MATCH(1,INDEX((instructor=B63)*(instructor=B63),0),0)),IFERROR(INDEX(hora,MATCH(1,INDEX((bloq=2)*(mari=B63),0),0)),0))</f>
        <v>14:00 - 18:00</v>
      </c>
      <c r="F67" s="76" t="str">
        <f ca="1">IF(COUNTIFS(instructor,B63,diad,$F$2,desa,1,hord,"14:00 - 18:00")&gt;0,INDEX(hord,MATCH(1,INDEX((instructor=B63)*(instructor=B63),0),0)),IFERROR(INDEX(hora,MATCH(1,INDEX((bloq=2)*(miei=B63),0),0)),0))</f>
        <v>12:00 - 15:00</v>
      </c>
      <c r="G67" s="76">
        <f ca="1">IF(COUNTIFS(instructor,B63,diad,$G$2,desa,1,hord,"14:00 - 18:00")&gt;0,INDEX(hord,MATCH(1,INDEX((instructor=B63)*(instructor=B63),0),0)),IFERROR(INDEX(hora,MATCH(1,INDEX((bloq=2)*(juei=B63),0),0)),0))</f>
        <v>0</v>
      </c>
      <c r="H67" s="76" t="str">
        <f ca="1">IF(COUNTIFS(instructor,B63,diad,$H$2,desa,1,hord,"14:00 - 18:00")&gt;0,INDEX(hord,MATCH(1,INDEX((instructor=B63)*(instructor=B63),0),0)),IFERROR(INDEX(hora,MATCH(1,INDEX((bloq=2)*(viei=B63),0),0)),0))</f>
        <v>15:00 - 18:00</v>
      </c>
      <c r="I67" s="77">
        <f ca="1">IF(COUNTIFS(instructor,B63,diad,$I$2,desa,1,hord,"14:00 - 18:00")&gt;0,INDEX(hord,MATCH(1,INDEX((instructor=B63)*(instructor=B63),0),0)),IFERROR(INDEX(hora,MATCH(1,INDEX((bloq=2)*(sabi=B63),0),0)),0))</f>
        <v>0</v>
      </c>
    </row>
    <row r="68" spans="1:9" ht="30.6" customHeight="1" thickTop="1" thickBot="1" x14ac:dyDescent="0.35">
      <c r="A68" s="712"/>
      <c r="B68" s="722"/>
      <c r="C68" s="714"/>
      <c r="D68" s="68" t="str">
        <f>IF(COUNTIFS(instructor,B63,diad,$D$2,desa,1,hord,"14:00 - 18:00")&gt;0,"-",IFERROR(INDEX(ficha,MATCH(1,INDEX((bloq=2)*(luni=B63),0),0)),0))</f>
        <v>-</v>
      </c>
      <c r="E68" s="68" t="str">
        <f ca="1">IF(COUNTIFS(instructor,B63,diad,$E$2,desa,1,hord,"14:00 - 18:00")&gt;0,"-",IFERROR(INDEX(ficha,MATCH(1,INDEX((bloq=2)*(mari=B63),0),0)),0))</f>
        <v>3355873 - CONSTRUCCION DE VIAS. (TÉCNICO) - GUACARI</v>
      </c>
      <c r="F68" s="68" t="str">
        <f ca="1">IF(COUNTIFS(instructor,B63,diad,$F$2,desa,1,hord,"14:00 - 18:00")&gt;0,"-",IFERROR(INDEX(ficha,MATCH(1,INDEX((bloq=2)*(miei=B63),0),0)),0))</f>
        <v>3218913 - A DIBUJO Y MODELADO ARQUITECTONICO Y DE INGENIERIA (TECNÓLOGO) AEM</v>
      </c>
      <c r="G68" s="68">
        <f ca="1">IF(COUNTIFS(instructor,B63,diad,$G$2,desa,1,hord,"14:00 - 18:00")&gt;0,"-",IFERROR(INDEX(ficha,MATCH(1,INDEX((bloq=2)*(juei=B63),0),0)),0))</f>
        <v>0</v>
      </c>
      <c r="H68" s="68" t="str">
        <f ca="1">IF(COUNTIFS(instructor,B63,diad,$H$2,desa,1,hord,"14:00 - 18:00")&gt;0,"-",IFERROR(INDEX(ficha,MATCH(1,INDEX((bloq=2)*(viei=B63),0),0)),0))</f>
        <v xml:space="preserve">3410975 TDMAI - DIBUJO Y MODELADO ARQUITECTONICO Y DE INGENIERIA (TECNÓLOGO) </v>
      </c>
      <c r="I68" s="69">
        <f ca="1">IF(COUNTIFS(instructor,B63,diad,$I$2,desa,1,hord,"14:00 - 18:00")&gt;0,"-",IFERROR(INDEX(ficha,MATCH(1,INDEX((bloq=2)*(sabi=B63),0),0)),0))</f>
        <v>0</v>
      </c>
    </row>
    <row r="69" spans="1:9" ht="63" customHeight="1" thickTop="1" thickBot="1" x14ac:dyDescent="0.35">
      <c r="A69" s="712"/>
      <c r="B69" s="722"/>
      <c r="C69" s="714"/>
      <c r="D69" s="70" t="str">
        <f>IF(COUNTIFS(instructor,B63,diad,$D$2,desa,1,hord,"14:00 - 18:00")&gt;0,"DESARROLLO CURRICULAR",IFERROR(INDEX(lunc,MATCH(1,INDEX((bloq=2)*(luni=B63),0),0)),0))</f>
        <v>DESARROLLO CURRICULAR</v>
      </c>
      <c r="E69" s="70" t="str">
        <f ca="1">IF(COUNTIFS(instructor,B63,diad,$E$2,desa,1,hord,"14:00 - 18:00")&gt;0,"DESARROLLO CURRICULAR",IFERROR(INDEX(marc,MATCH(1,INDEX((bloq=2)*(mari=B63),0),0)),0))</f>
        <v>INTERACTUAR EN LENGUA INGLESA DE FORMA ORAL Y ESCRITA DENTRO DE CONTEXTOS SOCIALES Y LABORALES SEGÚN LOS CRITERIOS ESTABLECIDOS POR EL MARCO COMÚN EUROPEO DE REFERENCIA PARA LAS LENGUAS
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
A1. Caracterizar los procesos constructivos según información técnica del proyecto de infraestructura vial.</v>
      </c>
      <c r="F69" s="70" t="str">
        <f ca="1">IF(COUNTIFS(instructor,B63,diad,$F$2,desa,1,hord,"14:00 - 18:00")&gt;0,"DESARROLLO CURRICULAR",IFERROR(INDEX(miec,MATCH(1,INDEX((bloq=2)*(miei=B63),0),0)),0))</f>
        <v>INTERACTUAR EN LENGUA INGLESA DE FORMA ORAL Y ESCRITA DENTRO DE CONTEXTOS
SOCIALES Y LABORALES SEGÚN LOS CRITERIOS ESTABLECIDOS POR EL MARCO COMÚN
EUROPEO DE REFERENCIA PARA LAS LENGUAS</v>
      </c>
      <c r="G69" s="70">
        <f ca="1">IF(COUNTIFS(instructor,B63,diad,$G$2,desa,1,hord,"14:00 - 18:00")&gt;0,"DESARROLLO CURRICULAR",IFERROR(INDEX(juec,MATCH(1,INDEX((bloq=2)*(juei=B63),0),0)),0))</f>
        <v>0</v>
      </c>
      <c r="H69" s="70" t="str">
        <f ca="1">IF(COUNTIFS(instructor,B63,diad,$H$2,desa,1,hord,"14:00 - 18:00")&gt;0,"DESARROLLO CURRICULAR",IFERROR(INDEX(viec,MATCH(1,INDEX((bloq=2)*(viei=B63),0),0)),0))</f>
        <v>INTERACTUAR EN LENGUA INGLESA DE FORMA ORAL Y ESCRITA DENTRO DE CONTEXTOS
SOCIALES Y LABORALES SEGÚN LOS CRITERIOS ESTABLECIDOS POR EL MARCO COMÚN
EUROPEO DE REFERENCIA PARA LAS LENGUAS</v>
      </c>
      <c r="I69" s="71">
        <f ca="1">IF(COUNTIFS(instructor,B63,diad,$I$2,desa,1,hord,"14:00 - 18:00")&gt;0,"DESARROLLO CURRICULAR",IFERROR(INDEX(sabc,MATCH(1,INDEX((bloq=2)*(sabi=B63),0),0)),0))</f>
        <v>0</v>
      </c>
    </row>
    <row r="70" spans="1:9" ht="25.5" customHeight="1" thickTop="1" thickBot="1" x14ac:dyDescent="0.35">
      <c r="A70" s="712"/>
      <c r="B70" s="722"/>
      <c r="C70" s="714"/>
      <c r="D70" s="74" t="str">
        <f>IF(COUNTIFS(instructor,B63,diad,$D$2,desa,1,hord,"14:00 - 18:00")&gt;0,"-",IFERROR(INDEX(luna,MATCH(1,INDEX((bloq=2)*(luni=B63),0),0)),0))</f>
        <v>-</v>
      </c>
      <c r="E70" s="74" t="str">
        <f ca="1">IF(COUNTIFS(instructor,B63,diad,$E$2,desa,1,hord,"14:00 - 18:00")&gt;0,"-",IFERROR(INDEX(mara,MATCH(1,INDEX((bloq=2)*(mari=B63),0),0)),0))</f>
        <v>GUACARÍ - CORREGIMIENTO POMENARES - CASETA J.A.C. ASOPOMENARES</v>
      </c>
      <c r="F70" s="74" t="str">
        <f ca="1">IF(COUNTIFS(instructor,B63,diad,$F$2,desa,1,hord,"14:00 - 18:00")&gt;0,"-",IFERROR(INDEX(miea,MATCH(1,INDEX((bloq=2)*(miei=B63),0),0)),0))</f>
        <v>SEDE ANDRÉS SANÍN - AULA 105 - SALA DE SISTEMAS (CALLE 75 No. 19-52)</v>
      </c>
      <c r="G70" s="74">
        <f ca="1">IF(COUNTIFS(instructor,B63,diad,$G$2,desa,1,hord,"14:00 - 18:00")&gt;0,"-",IFERROR(INDEX(juea,MATCH(1,INDEX((bloq=2)*(juei=B63),0),0)),0))</f>
        <v>0</v>
      </c>
      <c r="H70" s="74" t="str">
        <f ca="1">IF(COUNTIFS(instructor,B63,diad,$H$2,desa,1,hord,"14:00 - 18:00")&gt;0,"-",IFERROR(INDEX(viea,MATCH(1,INDEX((bloq=2)*(viei=B63),0),0)),0))</f>
        <v>SEDE ANDRÉS SANÍN - AULA 108 - SALA DE SISTEMAS (CALLE 75 No. 19-52)</v>
      </c>
      <c r="I70" s="75">
        <f ca="1">IF(COUNTIFS(instructor,B63,diad,$I$2,desa,1,hord,"14:00 - 18:00")&gt;0,"-",IFERROR(INDEX(saba,MATCH(1,INDEX((bloq=2)*(sabi=B63),0),0)),0))</f>
        <v>0</v>
      </c>
    </row>
    <row r="71" spans="1:9" ht="14.1" customHeight="1" thickTop="1" thickBot="1" x14ac:dyDescent="0.35">
      <c r="A71" s="712"/>
      <c r="B71" s="722"/>
      <c r="C71" s="714"/>
      <c r="D71" s="76">
        <f ca="1">IF(COUNTIFS(instructor,B63,diad,$D$2,desa,1,hord,"18:00 - 22:00")&gt;0,INDEX(hord,MATCH(1,INDEX((instructor=B63)*(instructor=B63),0),0)),IFERROR(INDEX(hora,MATCH(1,INDEX((bloq=3)*(luni=B63),0),0)),0))</f>
        <v>0</v>
      </c>
      <c r="E71" s="76">
        <f ca="1">IF(COUNTIFS(instructor,B63,diad,$E$2,desa,1,hord,"18:00 - 22:00")&gt;0,INDEX(hord,MATCH(1,INDEX((instructor=B63)*(instructor=B63),0),0)),IFERROR(INDEX(hora,MATCH(1,INDEX((bloq=3)*(mari=B63),0),0)),0))</f>
        <v>0</v>
      </c>
      <c r="F71" s="76">
        <f ca="1">IF(COUNTIFS(instructor,B63,diad,$F$2,desa,1,hord,"18:00 - 22:00")&gt;0,INDEX(hord,MATCH(1,INDEX((instructor=B63)*(instructor=B63),0),0)),IFERROR(INDEX(hora,MATCH(1,INDEX((bloq=3)*(miei=B63),0),0)),0))</f>
        <v>0</v>
      </c>
      <c r="G71" s="76">
        <f ca="1">IF(COUNTIFS(instructor,B63,diad,$G$2,desa,1,hord,"18:00 - 22:00")&gt;0,INDEX(hord,MATCH(1,INDEX((instructor=B63)*(instructor=B63),0),0)),IFERROR(INDEX(hora,MATCH(1,INDEX((bloq=3)*(juei=B63),0),0)),0))</f>
        <v>0</v>
      </c>
      <c r="H71" s="76" t="str">
        <f ca="1">IF(COUNTIFS(instructor,B63,diad,$H$2,desa,1,hord,"18:00 - 22:00")&gt;0,INDEX(hord,MATCH(1,INDEX((instructor=B63)*(instructor=B63),0),0)),IFERROR(INDEX(hora,MATCH(1,INDEX((bloq=3)*(viei=B63),0),0)),0))</f>
        <v>18:00 - 21:00</v>
      </c>
      <c r="I71" s="77">
        <f ca="1">IF(COUNTIFS(instructor,B63,diad,$I$2,desa,1,hord,"18:00 - 22:00")&gt;0,INDEX(hord,MATCH(1,INDEX((instructor=B63)*(instructor=B63),0),0)),IFERROR(INDEX(hora,MATCH(1,INDEX((bloq=3)*(sabi=B63),0),0)),0))</f>
        <v>0</v>
      </c>
    </row>
    <row r="72" spans="1:9" ht="27.75" customHeight="1" thickTop="1" thickBot="1" x14ac:dyDescent="0.35">
      <c r="A72" s="712"/>
      <c r="B72" s="722"/>
      <c r="C72" s="714"/>
      <c r="D72" s="68">
        <f ca="1">IF(COUNTIFS(instructor,B63,diad,$D$2,desa,1,hord,"18:00 - 22:00")&gt;0,"-",IFERROR(INDEX(ficha,MATCH(1,INDEX((bloq=3)*(luni=B63),0),0)),0))</f>
        <v>0</v>
      </c>
      <c r="E72" s="68">
        <f ca="1">IF(COUNTIFS(instructor,B63,diad,$E$2,desa,1,hord,"18:00 - 22:00")&gt;0,"-",IFERROR(INDEX(ficha,MATCH(1,INDEX((bloq=3)*(mari=B63),0),0)),0))</f>
        <v>0</v>
      </c>
      <c r="F72" s="68">
        <f ca="1">IF(COUNTIFS(instructor,B63,diad,$F$2,desa,1,hord,"18:00 - 22:00")&gt;0,"-",IFERROR(INDEX(ficha,MATCH(1,INDEX((bloq=3)*(miei=B63),0),0)),0))</f>
        <v>0</v>
      </c>
      <c r="G72" s="68">
        <f ca="1">IF(COUNTIFS(instructor,B63,diad,$G$2,desa,1,hord,"18:00 - 22:00")&gt;0,"-",IFERROR(INDEX(ficha,MATCH(1,INDEX((bloq=3)*(juei=B63),0),0)),0))</f>
        <v>0</v>
      </c>
      <c r="H72" s="68" t="str">
        <f ca="1">IF(COUNTIFS(instructor,B63,diad,$H$2,desa,1,hord,"18:00 - 22:00")&gt;0,"-",IFERROR(INDEX(ficha,MATCH(1,INDEX((bloq=3)*(viei=B63),0),0)),0))</f>
        <v xml:space="preserve">3290720 - DIBUJO Y MODELADO ARQUITECTONICO Y DE INGENIERIA (TECNÓLOGO) </v>
      </c>
      <c r="I72" s="69">
        <f ca="1">IF(COUNTIFS(instructor,B63,diad,$I$2,desa,1,hord,"18:00 - 22:00")&gt;0,"-",IFERROR(INDEX(ficha,MATCH(1,INDEX((bloq=3)*(sabi=B63),0),0)),0))</f>
        <v>0</v>
      </c>
    </row>
    <row r="73" spans="1:9" ht="69" customHeight="1" thickTop="1" thickBot="1" x14ac:dyDescent="0.35">
      <c r="A73" s="712"/>
      <c r="B73" s="722"/>
      <c r="C73" s="714"/>
      <c r="D73" s="70">
        <f ca="1">IF(COUNTIFS(instructor,B63,diad,$D$2,desa,1,hord,"18:00 - 22:00")&gt;0,"DESARROLLO CURRICULAR",IFERROR(INDEX(lunc,MATCH(1,INDEX((bloq=3)*(luni=B63),0),0)),0))</f>
        <v>0</v>
      </c>
      <c r="E73" s="70">
        <f ca="1">IF(COUNTIFS(instructor,B63,diad,$E$2,desa,1,hord,"18:00 - 22:00")&gt;0,"DESARROLLO CURRICULAR",IFERROR(INDEX(marc,MATCH(1,INDEX((bloq=3)*(mari=B63),0),0)),0))</f>
        <v>0</v>
      </c>
      <c r="F73" s="70">
        <f ca="1">IF(COUNTIFS(instructor,B63,diad,$F$2,desa,1,hord,"18:00 - 22:00")&gt;0,"DESARROLLO CURRICULAR",IFERROR(INDEX(miec,MATCH(1,INDEX((bloq=3)*(miei=B63),0),0)),0))</f>
        <v>0</v>
      </c>
      <c r="G73" s="70">
        <f ca="1">IF(COUNTIFS(instructor,B63,diad,$G$2,desa,1,hord,"18:00 - 22:00")&gt;0,"DESARROLLO CURRICULAR",IFERROR(INDEX(juec,MATCH(1,INDEX((bloq=3)*(juei=B63),0),0)),0))</f>
        <v>0</v>
      </c>
      <c r="H73" s="70" t="str">
        <f ca="1">IF(COUNTIFS(instructor,B63,diad,$H$2,desa,1,hord,"18:00 - 22:00")&gt;0,"DESARROLLO CURRICULAR",IFERROR(INDEX(viec,MATCH(1,INDEX((bloq=3)*(viei=B63),0),0)),0))</f>
        <v>INTERACTUAR EN LENGUA INGLESA DE FORMA ORAL Y ESCRITA DENTRO DE CONTEXTOS
SOCIALES Y LABORALES SEGÚN LOS CRITERIOS ESTABLECIDOS POR EL MARCO COMÚN
EUROPEO DE REFERENCIA PARA LAS LENGUAS</v>
      </c>
      <c r="I73" s="71">
        <f ca="1">IF(COUNTIFS(instructor,B63,diad,$I$2,desa,1,hord,"18:00 - 22:00")&gt;0,"DESARROLLO CURRICULAR",IFERROR(INDEX(sabc,MATCH(1,INDEX((bloq=3)*(sabi=B63),0),0)),0))</f>
        <v>0</v>
      </c>
    </row>
    <row r="74" spans="1:9" ht="42" customHeight="1" thickTop="1" thickBot="1" x14ac:dyDescent="0.35">
      <c r="A74" s="712"/>
      <c r="B74" s="722"/>
      <c r="C74" s="714"/>
      <c r="D74" s="78">
        <f ca="1">IF(COUNTIFS(instructor,B63,diad,$D$2,desa,1,hord,"18:00 - 22:00")&gt;0,"-",IFERROR(INDEX(luna,MATCH(1,INDEX((bloq=3)*(luni=B63),0),0)),0))</f>
        <v>0</v>
      </c>
      <c r="E74" s="78">
        <f ca="1">IF(COUNTIFS(instructor,B63,diad,$E$2,desa,1,hord,"18:00 - 22:00")&gt;0,"-",IFERROR(INDEX(mara,MATCH(1,INDEX((bloq=3)*(mari=B63),0),0)),0))</f>
        <v>0</v>
      </c>
      <c r="F74" s="78">
        <f ca="1">IF(COUNTIFS(instructor,B63,diad,$F$2,desa,1,hord,"18:00 - 22:00")&gt;0,"-",IFERROR(INDEX(miea,MATCH(1,INDEX((bloq=3)*(miei=B63),0),0)),0))</f>
        <v>0</v>
      </c>
      <c r="G74" s="78">
        <f ca="1">IF(COUNTIFS(instructor,B63,diad,$G$2,desa,1,hord,"18:00 - 22:00")&gt;0,"-",IFERROR(INDEX(juea,MATCH(1,INDEX((bloq=3)*(juei=B63),0),0)),0))</f>
        <v>0</v>
      </c>
      <c r="H74" s="78" t="str">
        <f ca="1">IF(COUNTIFS(instructor,B63,diad,$H$2,desa,1,hord,"18:00 - 22:00")&gt;0,"-",IFERROR(INDEX(viea,MATCH(1,INDEX((bloq=3)*(viei=B63),0),0)),0))</f>
        <v>SEDE ANDRÉS SANÍN - AULA 105 - SALA DE SISTEMAS (CALLE 75 No. 19-52)</v>
      </c>
      <c r="I74" s="79">
        <f ca="1">IF(COUNTIFS(instructor,B63,diad,$I$2,desa,1,hord,"18:00 - 22:00")&gt;0,"-",IFERROR(INDEX(saba,MATCH(1,INDEX((bloq=3)*(sabi=B63),0),0)),0))</f>
        <v>0</v>
      </c>
    </row>
    <row r="75" spans="1:9" ht="14.1" customHeight="1" thickTop="1" thickBot="1" x14ac:dyDescent="0.35">
      <c r="A75" s="717">
        <v>7</v>
      </c>
      <c r="B75" s="718" t="str">
        <f>INDEX(instructor,A75)</f>
        <v>ALEXANDER MENA GUTIÉRREZ</v>
      </c>
      <c r="C75" s="719" t="str">
        <f>INDEX(area,A75)</f>
        <v>CAMPESENA - CONSTRUCCIÓN - INFRAESTRUCTURA</v>
      </c>
      <c r="D75" s="72" t="str">
        <f>IF(COUNTIFS(instructor,B75,diad,$D$2,desa,1,hord,"08:00 - 12:00")&gt;0,INDEX(hord,MATCH(1,INDEX((instructor=B75)*(instructor=B75),0),0)),IFERROR(INDEX(hora,MATCH(1,INDEX((bloq=1)*(luni=B75),0),0)),0))</f>
        <v>08:00 - 12:00</v>
      </c>
      <c r="E75" s="72">
        <f ca="1">IF(COUNTIFS(instructor,B75,diad,$E$2,desa,1,hord,"08:00 - 12:00")&gt;0,INDEX(hord,MATCH(1,INDEX((instructor=B75)*(instructor=B75),0),0)),IFERROR(INDEX(hora,MATCH(1,INDEX((bloq=1)*(mari=B75),0),0)),0))</f>
        <v>0</v>
      </c>
      <c r="F75" s="72">
        <f ca="1">IF(COUNTIFS(instructor,B75,diad,$F$2,desa,1,hord,"08:00 - 12:00")&gt;0,INDEX(hord,MATCH(1,INDEX((instructor=B75)*(instructor=B75),0),0)),IFERROR(INDEX(hora,MATCH(1,INDEX((bloq=1)*(miei=B75),0),0)),0))</f>
        <v>0</v>
      </c>
      <c r="G75" s="72">
        <f ca="1">IF(COUNTIFS(instructor,B75,diad,$G$2,desa,1,hord,"08:00 - 12:00")&gt;0,INDEX(hord,MATCH(1,INDEX((instructor=B75)*(instructor=B75),0),0)),IFERROR(INDEX(hora,MATCH(1,INDEX((bloq=1)*(juei=B75),0),0)),0))</f>
        <v>0</v>
      </c>
      <c r="H75" s="72">
        <f ca="1">IF(COUNTIFS(instructor,B75,diad,$H$2,desa,1,hord,"08:00 - 12:00")&gt;0,INDEX(hord,MATCH(1,INDEX((instructor=B75)*(instructor=B75),0),0)),IFERROR(INDEX(hora,MATCH(1,INDEX((bloq=1)*(viei=B75),0),0)),0))</f>
        <v>0</v>
      </c>
      <c r="I75" s="73">
        <f ca="1">IF(COUNTIFS(instructor,B75,diad,$I$2,desa,1,hord,"08:00 - 12:00")&gt;0,INDEX(hord,MATCH(1,INDEX((instructor=B75)*(instructor=B75),0),0)),IFERROR(INDEX(hora,MATCH(1,INDEX((bloq=1)*(sabi=B75),0),0)),0))</f>
        <v>0</v>
      </c>
    </row>
    <row r="76" spans="1:9" ht="14.1" customHeight="1" thickTop="1" thickBot="1" x14ac:dyDescent="0.35">
      <c r="A76" s="717"/>
      <c r="B76" s="718"/>
      <c r="C76" s="719"/>
      <c r="D76" s="68" t="str">
        <f>IF(COUNTIFS(instructor,B75,diad,$D$2,desa,1,hord,"08:00 - 12:00")&gt;0,"-",IFERROR(INDEX(ficha,MATCH(1,INDEX((bloq=1)*(luni=B75),0),0)),0))</f>
        <v>-</v>
      </c>
      <c r="E76" s="68">
        <f ca="1">IF(COUNTIFS(instructor,B75,diad,$E$2,desa,1,hord,"08:00 - 12:00")&gt;0,"-",IFERROR(INDEX(ficha,MATCH(1,INDEX((bloq=1)*(mari=B75),0),0)),0))</f>
        <v>0</v>
      </c>
      <c r="F76" s="68">
        <f ca="1">IF(COUNTIFS(instructor,B75,diad,$F$2,desa,1,hord,"08:00 - 12:00")&gt;0,"-",IFERROR(INDEX(ficha,MATCH(1,INDEX((bloq=1)*(miei=B75),0),0)),0))</f>
        <v>0</v>
      </c>
      <c r="G76" s="68">
        <f ca="1">IF(COUNTIFS(instructor,B75,diad,$G$2,desa,1,hord,"08:00 - 12:00")&gt;0,"-",IFERROR(INDEX(ficha,MATCH(1,INDEX((bloq=1)*(juei=B75),0),0)),0))</f>
        <v>0</v>
      </c>
      <c r="H76" s="68">
        <f ca="1">IF(COUNTIFS(instructor,B75,diad,$H$2,desa,1,hord,"08:00 - 12:00")&gt;0,"-",IFERROR(INDEX(ficha,MATCH(1,INDEX((bloq=1)*(viei=B75),0),0)),0))</f>
        <v>0</v>
      </c>
      <c r="I76" s="69">
        <f ca="1">IF(COUNTIFS(instructor,B75,diad,$I$2,desa,1,hord,"08:00 - 12:00")&gt;0,"-",IFERROR(INDEX(ficha,MATCH(1,INDEX((bloq=1)*(sabi=B75),0),0)),0))</f>
        <v>0</v>
      </c>
    </row>
    <row r="77" spans="1:9" ht="14.1" customHeight="1" thickTop="1" thickBot="1" x14ac:dyDescent="0.35">
      <c r="A77" s="717"/>
      <c r="B77" s="718"/>
      <c r="C77" s="719"/>
      <c r="D77" s="70" t="str">
        <f>IF(COUNTIFS(instructor,B75,diad,$D$2,desa,1,hord,"08:00 - 12:00")&gt;0,"DESARROLLO CURRICULAR",IFERROR(INDEX(lunc,MATCH(1,INDEX((bloq=1)*(luni=B75),0),0)),0))</f>
        <v>DESARROLLO CURRICULAR</v>
      </c>
      <c r="E77" s="70">
        <f ca="1">IF(COUNTIFS(instructor,B75,diad,$E$2,desa,1,hord,"08:00 - 12:00")&gt;0,"DESARROLLO CURRICULAR",IFERROR(INDEX(marc,MATCH(1,INDEX((bloq=1)*(mari=B75),0),0)),0))</f>
        <v>0</v>
      </c>
      <c r="F77" s="70">
        <f ca="1">IF(COUNTIFS(instructor,B75,diad,$F$2,desa,1,hord,"08:00 - 12:00")&gt;0,"DESARROLLO CURRICULAR",IFERROR(INDEX(miec,MATCH(1,INDEX((bloq=1)*(miei=B75),0),0)),0))</f>
        <v>0</v>
      </c>
      <c r="G77" s="70">
        <f ca="1">IF(COUNTIFS(instructor,B75,diad,$G$2,desa,1,hord,"08:00 - 12:00")&gt;0,"DESARROLLO CURRICULAR",IFERROR(INDEX(juec,MATCH(1,INDEX((bloq=1)*(juei=B75),0),0)),0))</f>
        <v>0</v>
      </c>
      <c r="H77" s="70">
        <f ca="1">IF(COUNTIFS(instructor,B75,diad,$H$2,desa,1,hord,"08:00 - 12:00")&gt;0,"DESARROLLO CURRICULAR",IFERROR(INDEX(viec,MATCH(1,INDEX((bloq=1)*(viei=B75),0),0)),0))</f>
        <v>0</v>
      </c>
      <c r="I77" s="71">
        <f ca="1">IF(COUNTIFS(instructor,B75,diad,$I$2,desa,1,hord,"08:00 - 12:00")&gt;0,"DESARROLLO CURRICULAR",IFERROR(INDEX(sabc,MATCH(1,INDEX((bloq=1)*(sabi=B75),0),0)),0))</f>
        <v>0</v>
      </c>
    </row>
    <row r="78" spans="1:9" ht="14.1" customHeight="1" thickTop="1" thickBot="1" x14ac:dyDescent="0.35">
      <c r="A78" s="717"/>
      <c r="B78" s="718"/>
      <c r="C78" s="719"/>
      <c r="D78" s="74" t="str">
        <f>IF(COUNTIFS(instructor,B75,diad,$D$2,desa,1,hord,"08:00 - 12:00")&gt;0,"-",IFERROR(INDEX(luna,MATCH(1,INDEX((bloq=1)*(luni=B75),0),0)),0))</f>
        <v>-</v>
      </c>
      <c r="E78" s="74">
        <f ca="1">IF(COUNTIFS(instructor,B75,diad,$E$2,desa,1,hord,"08:00 - 12:00")&gt;0,"-",IFERROR(INDEX(mara,MATCH(1,INDEX((bloq=1)*(mari=B75),0),0)),0))</f>
        <v>0</v>
      </c>
      <c r="F78" s="74">
        <f ca="1">IF(COUNTIFS(instructor,B75,diad,$F$2,desa,1,hord,"08:00 - 12:00")&gt;0,"-",IFERROR(INDEX(miea,MATCH(1,INDEX((bloq=1)*(miei=B75),0),0)),0))</f>
        <v>0</v>
      </c>
      <c r="G78" s="74">
        <f ca="1">IF(COUNTIFS(instructor,B75,diad,$G$2,desa,1,hord,"08:00 - 12:00")&gt;0,"-",IFERROR(INDEX(juea,MATCH(1,INDEX((bloq=1)*(juei=B75),0),0)),0))</f>
        <v>0</v>
      </c>
      <c r="H78" s="74">
        <f ca="1">IF(COUNTIFS(instructor,B75,diad,$H$2,desa,1,hord,"08:00 - 12:00")&gt;0,"-",IFERROR(INDEX(viea,MATCH(1,INDEX((bloq=1)*(viei=B75),0),0)),0))</f>
        <v>0</v>
      </c>
      <c r="I78" s="75">
        <f ca="1">IF(COUNTIFS(instructor,B75,diad,$I$2,desa,1,hord,"08:00 - 12:00")&gt;0,"-",IFERROR(INDEX(saba,MATCH(1,INDEX((bloq=1)*(sabi=B75),0),0)),0))</f>
        <v>0</v>
      </c>
    </row>
    <row r="79" spans="1:9" ht="14.1" customHeight="1" thickTop="1" thickBot="1" x14ac:dyDescent="0.35">
      <c r="A79" s="717"/>
      <c r="B79" s="718"/>
      <c r="C79" s="719"/>
      <c r="D79" s="76">
        <f ca="1">IF(COUNTIFS(instructor,B75,diad,$D$2,desa,1,hord,"14:00 - 18:00")&gt;0,INDEX(hord,MATCH(1,INDEX((instructor=B75)*(instructor=B75),0),0)),IFERROR(INDEX(hora,MATCH(1,INDEX((bloq=2)*(luni=B75),0),0)),0))</f>
        <v>0</v>
      </c>
      <c r="E79" s="76">
        <f ca="1">IF(COUNTIFS(instructor,B75,diad,$E$2,desa,1,hord,"14:00 - 18:00")&gt;0,INDEX(hord,MATCH(1,INDEX((instructor=B75)*(instructor=B75),0),0)),IFERROR(INDEX(hora,MATCH(1,INDEX((bloq=2)*(mari=B75),0),0)),0))</f>
        <v>0</v>
      </c>
      <c r="F79" s="76">
        <f ca="1">IF(COUNTIFS(instructor,B75,diad,$F$2,desa,1,hord,"14:00 - 18:00")&gt;0,INDEX(hord,MATCH(1,INDEX((instructor=B75)*(instructor=B75),0),0)),IFERROR(INDEX(hora,MATCH(1,INDEX((bloq=2)*(miei=B75),0),0)),0))</f>
        <v>0</v>
      </c>
      <c r="G79" s="76">
        <f ca="1">IF(COUNTIFS(instructor,B75,diad,$G$2,desa,1,hord,"14:00 - 18:00")&gt;0,INDEX(hord,MATCH(1,INDEX((instructor=B75)*(instructor=B75),0),0)),IFERROR(INDEX(hora,MATCH(1,INDEX((bloq=2)*(juei=B75),0),0)),0))</f>
        <v>0</v>
      </c>
      <c r="H79" s="76">
        <f ca="1">IF(COUNTIFS(instructor,B75,diad,$H$2,desa,1,hord,"14:00 - 18:00")&gt;0,INDEX(hord,MATCH(1,INDEX((instructor=B75)*(instructor=B75),0),0)),IFERROR(INDEX(hora,MATCH(1,INDEX((bloq=2)*(viei=B75),0),0)),0))</f>
        <v>0</v>
      </c>
      <c r="I79" s="77">
        <f ca="1">IF(COUNTIFS(instructor,B75,diad,$I$2,desa,1,hord,"14:00 - 18:00")&gt;0,INDEX(hord,MATCH(1,INDEX((instructor=B75)*(instructor=B75),0),0)),IFERROR(INDEX(hora,MATCH(1,INDEX((bloq=2)*(sabi=B75),0),0)),0))</f>
        <v>0</v>
      </c>
    </row>
    <row r="80" spans="1:9" ht="14.1" customHeight="1" thickTop="1" thickBot="1" x14ac:dyDescent="0.35">
      <c r="A80" s="717"/>
      <c r="B80" s="718"/>
      <c r="C80" s="719"/>
      <c r="D80" s="68">
        <f ca="1">IF(COUNTIFS(instructor,B75,diad,$D$2,desa,1,hord,"14:00 - 18:00")&gt;0,"-",IFERROR(INDEX(ficha,MATCH(1,INDEX((bloq=2)*(luni=B75),0),0)),0))</f>
        <v>0</v>
      </c>
      <c r="E80" s="68">
        <f ca="1">IF(COUNTIFS(instructor,B75,diad,$E$2,desa,1,hord,"14:00 - 18:00")&gt;0,"-",IFERROR(INDEX(ficha,MATCH(1,INDEX((bloq=2)*(mari=B75),0),0)),0))</f>
        <v>0</v>
      </c>
      <c r="F80" s="68">
        <f ca="1">IF(COUNTIFS(instructor,B75,diad,$F$2,desa,1,hord,"14:00 - 18:00")&gt;0,"-",IFERROR(INDEX(ficha,MATCH(1,INDEX((bloq=2)*(miei=B75),0),0)),0))</f>
        <v>0</v>
      </c>
      <c r="G80" s="68">
        <f ca="1">IF(COUNTIFS(instructor,B75,diad,$G$2,desa,1,hord,"14:00 - 18:00")&gt;0,"-",IFERROR(INDEX(ficha,MATCH(1,INDEX((bloq=2)*(juei=B75),0),0)),0))</f>
        <v>0</v>
      </c>
      <c r="H80" s="68">
        <f ca="1">IF(COUNTIFS(instructor,B75,diad,$H$2,desa,1,hord,"14:00 - 18:00")&gt;0,"-",IFERROR(INDEX(ficha,MATCH(1,INDEX((bloq=2)*(viei=B75),0),0)),0))</f>
        <v>0</v>
      </c>
      <c r="I80" s="69">
        <f ca="1">IF(COUNTIFS(instructor,B75,diad,$I$2,desa,1,hord,"14:00 - 18:00")&gt;0,"-",IFERROR(INDEX(ficha,MATCH(1,INDEX((bloq=2)*(sabi=B75),0),0)),0))</f>
        <v>0</v>
      </c>
    </row>
    <row r="81" spans="1:9" s="81" customFormat="1" ht="14.1" customHeight="1" thickTop="1" thickBot="1" x14ac:dyDescent="0.35">
      <c r="A81" s="717"/>
      <c r="B81" s="718"/>
      <c r="C81" s="719"/>
      <c r="D81" s="70">
        <f ca="1">IF(COUNTIFS(instructor,B75,diad,$D$2,desa,1,hord,"14:00 - 18:00")&gt;0,"DESARROLLO CURRICULAR",IFERROR(INDEX(lunc,MATCH(1,INDEX((bloq=2)*(luni=B75),0),0)),0))</f>
        <v>0</v>
      </c>
      <c r="E81" s="70">
        <f ca="1">IF(COUNTIFS(instructor,B75,diad,$E$2,desa,1,hord,"14:00 - 18:00")&gt;0,"DESARROLLO CURRICULAR",IFERROR(INDEX(marc,MATCH(1,INDEX((bloq=2)*(mari=B75),0),0)),0))</f>
        <v>0</v>
      </c>
      <c r="F81" s="70">
        <f ca="1">IF(COUNTIFS(instructor,B75,diad,$F$2,desa,1,hord,"14:00 - 18:00")&gt;0,"DESARROLLO CURRICULAR",IFERROR(INDEX(miec,MATCH(1,INDEX((bloq=2)*(miei=B75),0),0)),0))</f>
        <v>0</v>
      </c>
      <c r="G81" s="70">
        <f ca="1">IF(COUNTIFS(instructor,B75,diad,$G$2,desa,1,hord,"14:00 - 18:00")&gt;0,"DESARROLLO CURRICULAR",IFERROR(INDEX(juec,MATCH(1,INDEX((bloq=2)*(juei=B75),0),0)),0))</f>
        <v>0</v>
      </c>
      <c r="H81" s="70">
        <f ca="1">IF(COUNTIFS(instructor,B75,diad,$H$2,desa,1,hord,"14:00 - 18:00")&gt;0,"DESARROLLO CURRICULAR",IFERROR(INDEX(viec,MATCH(1,INDEX((bloq=2)*(viei=B75),0),0)),0))</f>
        <v>0</v>
      </c>
      <c r="I81" s="71">
        <f ca="1">IF(COUNTIFS(instructor,B75,diad,$I$2,desa,1,hord,"14:00 - 18:00")&gt;0,"DESARROLLO CURRICULAR",IFERROR(INDEX(sabc,MATCH(1,INDEX((bloq=2)*(sabi=B75),0),0)),0))</f>
        <v>0</v>
      </c>
    </row>
    <row r="82" spans="1:9" ht="14.1" customHeight="1" thickTop="1" thickBot="1" x14ac:dyDescent="0.35">
      <c r="A82" s="717"/>
      <c r="B82" s="718"/>
      <c r="C82" s="719"/>
      <c r="D82" s="74">
        <f ca="1">IF(COUNTIFS(instructor,B75,diad,$D$2,desa,1,hord,"14:00 - 18:00")&gt;0,"-",IFERROR(INDEX(luna,MATCH(1,INDEX((bloq=2)*(luni=B75),0),0)),0))</f>
        <v>0</v>
      </c>
      <c r="E82" s="74">
        <f ca="1">IF(COUNTIFS(instructor,B75,diad,$E$2,desa,1,hord,"14:00 - 18:00")&gt;0,"-",IFERROR(INDEX(mara,MATCH(1,INDEX((bloq=2)*(mari=B75),0),0)),0))</f>
        <v>0</v>
      </c>
      <c r="F82" s="74">
        <f ca="1">IF(COUNTIFS(instructor,B75,diad,$F$2,desa,1,hord,"14:00 - 18:00")&gt;0,"-",IFERROR(INDEX(miea,MATCH(1,INDEX((bloq=2)*(miei=B75),0),0)),0))</f>
        <v>0</v>
      </c>
      <c r="G82" s="74">
        <f ca="1">IF(COUNTIFS(instructor,B75,diad,$G$2,desa,1,hord,"14:00 - 18:00")&gt;0,"-",IFERROR(INDEX(juea,MATCH(1,INDEX((bloq=2)*(juei=B75),0),0)),0))</f>
        <v>0</v>
      </c>
      <c r="H82" s="74">
        <f ca="1">IF(COUNTIFS(instructor,B75,diad,$H$2,desa,1,hord,"14:00 - 18:00")&gt;0,"-",IFERROR(INDEX(viea,MATCH(1,INDEX((bloq=2)*(viei=B75),0),0)),0))</f>
        <v>0</v>
      </c>
      <c r="I82" s="75">
        <f ca="1">IF(COUNTIFS(instructor,B75,diad,$I$2,desa,1,hord,"14:00 - 18:00")&gt;0,"-",IFERROR(INDEX(saba,MATCH(1,INDEX((bloq=2)*(sabi=B75),0),0)),0))</f>
        <v>0</v>
      </c>
    </row>
    <row r="83" spans="1:9" ht="14.1" customHeight="1" thickTop="1" thickBot="1" x14ac:dyDescent="0.35">
      <c r="A83" s="717"/>
      <c r="B83" s="718"/>
      <c r="C83" s="719"/>
      <c r="D83" s="76">
        <f ca="1">IF(COUNTIFS(instructor,B75,diad,$D$2,desa,1,hord,"18:00 - 22:00")&gt;0,INDEX(hord,MATCH(1,INDEX((instructor=B75)*(instructor=B75),0),0)),IFERROR(INDEX(hora,MATCH(1,INDEX((bloq=3)*(luni=B75),0),0)),0))</f>
        <v>0</v>
      </c>
      <c r="E83" s="76">
        <f ca="1">IF(COUNTIFS(instructor,B75,diad,$E$2,desa,1,hord,"18:00 - 22:00")&gt;0,INDEX(hord,MATCH(1,INDEX((instructor=B75)*(instructor=B75),0),0)),IFERROR(INDEX(hora,MATCH(1,INDEX((bloq=3)*(mari=B75),0),0)),0))</f>
        <v>0</v>
      </c>
      <c r="F83" s="76">
        <f ca="1">IF(COUNTIFS(instructor,B75,diad,$F$2,desa,1,hord,"18:00 - 22:00")&gt;0,INDEX(hord,MATCH(1,INDEX((instructor=B75)*(instructor=B75),0),0)),IFERROR(INDEX(hora,MATCH(1,INDEX((bloq=3)*(miei=B75),0),0)),0))</f>
        <v>0</v>
      </c>
      <c r="G83" s="76">
        <f ca="1">IF(COUNTIFS(instructor,B75,diad,$G$2,desa,1,hord,"18:00 - 22:00")&gt;0,INDEX(hord,MATCH(1,INDEX((instructor=B75)*(instructor=B75),0),0)),IFERROR(INDEX(hora,MATCH(1,INDEX((bloq=3)*(juei=B75),0),0)),0))</f>
        <v>0</v>
      </c>
      <c r="H83" s="76">
        <f ca="1">IF(COUNTIFS(instructor,B75,diad,$H$2,desa,1,hord,"18:00 - 22:00")&gt;0,INDEX(hord,MATCH(1,INDEX((instructor=B75)*(instructor=B75),0),0)),IFERROR(INDEX(hora,MATCH(1,INDEX((bloq=3)*(viei=B75),0),0)),0))</f>
        <v>0</v>
      </c>
      <c r="I83" s="77">
        <f ca="1">IF(COUNTIFS(instructor,B75,diad,$I$2,desa,1,hord,"18:00 - 22:00")&gt;0,INDEX(hord,MATCH(1,INDEX((instructor=B75)*(instructor=B75),0),0)),IFERROR(INDEX(hora,MATCH(1,INDEX((bloq=3)*(sabi=B75),0),0)),0))</f>
        <v>0</v>
      </c>
    </row>
    <row r="84" spans="1:9" ht="14.1" customHeight="1" thickTop="1" thickBot="1" x14ac:dyDescent="0.35">
      <c r="A84" s="717"/>
      <c r="B84" s="718"/>
      <c r="C84" s="719"/>
      <c r="D84" s="68">
        <f ca="1">IF(COUNTIFS(instructor,B75,diad,$D$2,desa,1,hord,"18:00 - 22:00")&gt;0,"-",IFERROR(INDEX(ficha,MATCH(1,INDEX((bloq=3)*(luni=B75),0),0)),0))</f>
        <v>0</v>
      </c>
      <c r="E84" s="68">
        <f ca="1">IF(COUNTIFS(instructor,B75,diad,$E$2,desa,1,hord,"18:00 - 22:00")&gt;0,"-",IFERROR(INDEX(ficha,MATCH(1,INDEX((bloq=3)*(mari=B75),0),0)),0))</f>
        <v>0</v>
      </c>
      <c r="F84" s="68">
        <f ca="1">IF(COUNTIFS(instructor,B75,diad,$F$2,desa,1,hord,"18:00 - 22:00")&gt;0,"-",IFERROR(INDEX(ficha,MATCH(1,INDEX((bloq=3)*(miei=B75),0),0)),0))</f>
        <v>0</v>
      </c>
      <c r="G84" s="68">
        <f ca="1">IF(COUNTIFS(instructor,B75,diad,$G$2,desa,1,hord,"18:00 - 22:00")&gt;0,"-",IFERROR(INDEX(ficha,MATCH(1,INDEX((bloq=3)*(juei=B75),0),0)),0))</f>
        <v>0</v>
      </c>
      <c r="H84" s="68">
        <f ca="1">IF(COUNTIFS(instructor,B75,diad,$H$2,desa,1,hord,"18:00 - 22:00")&gt;0,"-",IFERROR(INDEX(ficha,MATCH(1,INDEX((bloq=3)*(viei=B75),0),0)),0))</f>
        <v>0</v>
      </c>
      <c r="I84" s="69">
        <f ca="1">IF(COUNTIFS(instructor,B75,diad,$I$2,desa,1,hord,"18:00 - 22:00")&gt;0,"-",IFERROR(INDEX(ficha,MATCH(1,INDEX((bloq=3)*(sabi=B75),0),0)),0))</f>
        <v>0</v>
      </c>
    </row>
    <row r="85" spans="1:9" ht="14.1" customHeight="1" thickTop="1" thickBot="1" x14ac:dyDescent="0.35">
      <c r="A85" s="717"/>
      <c r="B85" s="718"/>
      <c r="C85" s="719"/>
      <c r="D85" s="70">
        <f ca="1">IF(COUNTIFS(instructor,B75,diad,$D$2,desa,1,hord,"18:00 - 22:00")&gt;0,"DESARROLLO CURRICULAR",IFERROR(INDEX(lunc,MATCH(1,INDEX((bloq=3)*(luni=B75),0),0)),0))</f>
        <v>0</v>
      </c>
      <c r="E85" s="70">
        <f ca="1">IF(COUNTIFS(instructor,B75,diad,$E$2,desa,1,hord,"18:00 - 22:00")&gt;0,"DESARROLLO CURRICULAR",IFERROR(INDEX(marc,MATCH(1,INDEX((bloq=3)*(mari=B75),0),0)),0))</f>
        <v>0</v>
      </c>
      <c r="F85" s="70">
        <f ca="1">IF(COUNTIFS(instructor,B75,diad,$F$2,desa,1,hord,"18:00 - 22:00")&gt;0,"DESARROLLO CURRICULAR",IFERROR(INDEX(miec,MATCH(1,INDEX((bloq=3)*(miei=B75),0),0)),0))</f>
        <v>0</v>
      </c>
      <c r="G85" s="70">
        <f ca="1">IF(COUNTIFS(instructor,B75,diad,$G$2,desa,1,hord,"18:00 - 22:00")&gt;0,"DESARROLLO CURRICULAR",IFERROR(INDEX(juec,MATCH(1,INDEX((bloq=3)*(juei=B75),0),0)),0))</f>
        <v>0</v>
      </c>
      <c r="H85" s="70">
        <f ca="1">IF(COUNTIFS(instructor,B75,diad,$H$2,desa,1,hord,"18:00 - 22:00")&gt;0,"DESARROLLO CURRICULAR",IFERROR(INDEX(viec,MATCH(1,INDEX((bloq=3)*(viei=B75),0),0)),0))</f>
        <v>0</v>
      </c>
      <c r="I85" s="71">
        <f ca="1">IF(COUNTIFS(instructor,B75,diad,$I$2,desa,1,hord,"18:00 - 22:00")&gt;0,"DESARROLLO CURRICULAR",IFERROR(INDEX(sabc,MATCH(1,INDEX((bloq=3)*(sabi=B75),0),0)),0))</f>
        <v>0</v>
      </c>
    </row>
    <row r="86" spans="1:9" ht="14.1" customHeight="1" thickTop="1" thickBot="1" x14ac:dyDescent="0.35">
      <c r="A86" s="717"/>
      <c r="B86" s="718"/>
      <c r="C86" s="719"/>
      <c r="D86" s="78">
        <f ca="1">IF(COUNTIFS(instructor,B75,diad,$D$2,desa,1,hord,"18:00 - 22:00")&gt;0,"-",IFERROR(INDEX(luna,MATCH(1,INDEX((bloq=3)*(luni=B75),0),0)),0))</f>
        <v>0</v>
      </c>
      <c r="E86" s="78">
        <f ca="1">IF(COUNTIFS(instructor,B75,diad,$E$2,desa,1,hord,"18:00 - 22:00")&gt;0,"-",IFERROR(INDEX(mara,MATCH(1,INDEX((bloq=3)*(mari=B75),0),0)),0))</f>
        <v>0</v>
      </c>
      <c r="F86" s="78">
        <f ca="1">IF(COUNTIFS(instructor,B75,diad,$F$2,desa,1,hord,"18:00 - 22:00")&gt;0,"-",IFERROR(INDEX(miea,MATCH(1,INDEX((bloq=3)*(miei=B75),0),0)),0))</f>
        <v>0</v>
      </c>
      <c r="G86" s="78">
        <f ca="1">IF(COUNTIFS(instructor,B75,diad,$G$2,desa,1,hord,"18:00 - 22:00")&gt;0,"-",IFERROR(INDEX(juea,MATCH(1,INDEX((bloq=3)*(juei=B75),0),0)),0))</f>
        <v>0</v>
      </c>
      <c r="H86" s="78">
        <f ca="1">IF(COUNTIFS(instructor,B75,diad,$H$2,desa,1,hord,"18:00 - 22:00")&gt;0,"-",IFERROR(INDEX(viea,MATCH(1,INDEX((bloq=3)*(viei=B75),0),0)),0))</f>
        <v>0</v>
      </c>
      <c r="I86" s="79">
        <f ca="1">IF(COUNTIFS(instructor,B75,diad,$I$2,desa,1,hord,"18:00 - 22:00")&gt;0,"-",IFERROR(INDEX(saba,MATCH(1,INDEX((bloq=3)*(sabi=B75),0),0)),0))</f>
        <v>0</v>
      </c>
    </row>
    <row r="87" spans="1:9" ht="14.1" customHeight="1" thickTop="1" thickBot="1" x14ac:dyDescent="0.35">
      <c r="A87" s="712">
        <v>8</v>
      </c>
      <c r="B87" s="713" t="str">
        <f>INDEX(instructor,A87)</f>
        <v>ALEXANDER MOSQUERA AGUIRRE</v>
      </c>
      <c r="C87" s="714" t="str">
        <f>INDEX(area,A87)</f>
        <v>INFORMÁTICA, DISEÑO Y DESARROLLO DE SOFTWARE (VIRTUAL)</v>
      </c>
      <c r="D87" s="72" t="str">
        <f ca="1">IF(COUNTIFS(instructor,B87,diad,$D$2,desa,1,hord,"08:00 - 12:00")&gt;0,INDEX(hord,MATCH(1,INDEX((instructor=B87)*(instructor=B87),0),0)),IFERROR(INDEX(hora,MATCH(1,INDEX((bloq=1)*(luni=B87),0),0)),0))</f>
        <v>8:00 - 12:00</v>
      </c>
      <c r="E87" s="72">
        <f ca="1">IF(COUNTIFS(instructor,B87,diad,$E$2,desa,1,hord,"08:00 - 12:00")&gt;0,INDEX(hord,MATCH(1,INDEX((instructor=B87)*(instructor=B87),0),0)),IFERROR(INDEX(hora,MATCH(1,INDEX((bloq=1)*(mari=B87),0),0)),0))</f>
        <v>0</v>
      </c>
      <c r="F87" s="72">
        <f ca="1">IF(COUNTIFS(instructor,B87,diad,$F$2,desa,1,hord,"08:00 - 12:00")&gt;0,INDEX(hord,MATCH(1,INDEX((instructor=B87)*(instructor=B87),0),0)),IFERROR(INDEX(hora,MATCH(1,INDEX((bloq=1)*(miei=B87),0),0)),0))</f>
        <v>0</v>
      </c>
      <c r="G87" s="72" t="str">
        <f>IF(COUNTIFS(instructor,B87,diad,$G$2,desa,1,hord,"08:00 - 12:00")&gt;0,INDEX(hord,MATCH(1,INDEX((instructor=B87)*(instructor=B87),0),0)),IFERROR(INDEX(hora,MATCH(1,INDEX((bloq=1)*(juei=B87),0),0)),0))</f>
        <v>08:00 - 12:00</v>
      </c>
      <c r="H87" s="72">
        <f ca="1">IF(COUNTIFS(instructor,B87,diad,$H$2,desa,1,hord,"08:00 - 12:00")&gt;0,INDEX(hord,MATCH(1,INDEX((instructor=B87)*(instructor=B87),0),0)),IFERROR(INDEX(hora,MATCH(1,INDEX((bloq=1)*(viei=B87),0),0)),0))</f>
        <v>0</v>
      </c>
      <c r="I87" s="73">
        <f ca="1">IF(COUNTIFS(instructor,B87,diad,$I$2,desa,1,hord,"08:00 - 12:00")&gt;0,INDEX(hord,MATCH(1,INDEX((instructor=B87)*(instructor=B87),0),0)),IFERROR(INDEX(hora,MATCH(1,INDEX((bloq=1)*(sabi=B87),0),0)),0))</f>
        <v>0</v>
      </c>
    </row>
    <row r="88" spans="1:9" ht="42" customHeight="1" thickTop="1" thickBot="1" x14ac:dyDescent="0.35">
      <c r="A88" s="712"/>
      <c r="B88" s="713"/>
      <c r="C88" s="714"/>
      <c r="D88" s="68" t="str">
        <f ca="1">IF(COUNTIFS(instructor,B87,diad,$D$2,desa,1,hord,"08:00 - 12:00")&gt;0,"-",IFERROR(INDEX(ficha,MATCH(1,INDEX((bloq=1)*(luni=B87),0),0)),0))</f>
        <v>3186701 ANALISIS Y DESARROLLO DE SOFTWARE. (TECNÓLOGO VIRTUAL)</v>
      </c>
      <c r="E88" s="68">
        <f ca="1">IF(COUNTIFS(instructor,B87,diad,$E$2,desa,1,hord,"08:00 - 12:00")&gt;0,"-",IFERROR(INDEX(ficha,MATCH(1,INDEX((bloq=1)*(mari=B87),0),0)),0))</f>
        <v>0</v>
      </c>
      <c r="F88" s="68">
        <f ca="1">IF(COUNTIFS(instructor,B87,diad,$F$2,desa,1,hord,"08:00 - 12:00")&gt;0,"-",IFERROR(INDEX(ficha,MATCH(1,INDEX((bloq=1)*(miei=B87),0),0)),0))</f>
        <v>0</v>
      </c>
      <c r="G88" s="68" t="str">
        <f>IF(COUNTIFS(instructor,B87,diad,$G$2,desa,1,hord,"08:00 - 12:00")&gt;0,"-",IFERROR(INDEX(ficha,MATCH(1,INDEX((bloq=1)*(juei=B87),0),0)),0))</f>
        <v>-</v>
      </c>
      <c r="H88" s="68">
        <f ca="1">IF(COUNTIFS(instructor,B87,diad,$H$2,desa,1,hord,"08:00 - 12:00")&gt;0,"-",IFERROR(INDEX(ficha,MATCH(1,INDEX((bloq=1)*(viei=B87),0),0)),0))</f>
        <v>0</v>
      </c>
      <c r="I88" s="69">
        <f ca="1">IF(COUNTIFS(instructor,B87,diad,$I$2,desa,1,hord,"08:00 - 12:00")&gt;0,"-",IFERROR(INDEX(ficha,MATCH(1,INDEX((bloq=1)*(sabi=B87),0),0)),0))</f>
        <v>0</v>
      </c>
    </row>
    <row r="89" spans="1:9" ht="23.25" customHeight="1" thickTop="1" thickBot="1" x14ac:dyDescent="0.35">
      <c r="A89" s="712"/>
      <c r="B89" s="713"/>
      <c r="C89" s="714"/>
      <c r="D89" s="70" t="str">
        <f ca="1">IF(COUNTIFS(instructor,B87,diad,$D$2,desa,1,hord,"08:00 - 12:00")&gt;0,"DESARROLLO CURRICULAR",IFERROR(INDEX(lunc,MATCH(1,INDEX((bloq=1)*(luni=B87),0),0)),0))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E89" s="70">
        <f ca="1">IF(COUNTIFS(instructor,B87,diad,$E$2,desa,1,hord,"08:00 - 12:00")&gt;0,"DESARROLLO CURRICULAR",IFERROR(INDEX(marc,MATCH(1,INDEX((bloq=1)*(mari=B87),0),0)),0))</f>
        <v>0</v>
      </c>
      <c r="F89" s="70">
        <f ca="1">IF(COUNTIFS(instructor,B87,diad,$F$2,desa,1,hord,"08:00 - 12:00")&gt;0,"DESARROLLO CURRICULAR",IFERROR(INDEX(miec,MATCH(1,INDEX((bloq=1)*(miei=B87),0),0)),0))</f>
        <v>0</v>
      </c>
      <c r="G89" s="70" t="str">
        <f>IF(COUNTIFS(instructor,B87,diad,$G$2,desa,1,hord,"08:00 - 12:00")&gt;0,"DESARROLLO CURRICULAR",IFERROR(INDEX(juec,MATCH(1,INDEX((bloq=1)*(juei=B87),0),0)),0))</f>
        <v>DESARROLLO CURRICULAR</v>
      </c>
      <c r="H89" s="70">
        <f ca="1">IF(COUNTIFS(instructor,B87,diad,$H$2,desa,1,hord,"08:00 - 12:00")&gt;0,"DESARROLLO CURRICULAR",IFERROR(INDEX(viec,MATCH(1,INDEX((bloq=1)*(viei=B87),0),0)),0))</f>
        <v>0</v>
      </c>
      <c r="I89" s="71">
        <f ca="1">IF(COUNTIFS(instructor,B87,diad,$I$2,desa,1,hord,"08:00 - 12:00")&gt;0,"DESARROLLO CURRICULAR",IFERROR(INDEX(sabc,MATCH(1,INDEX((bloq=1)*(sabi=B87),0),0)),0))</f>
        <v>0</v>
      </c>
    </row>
    <row r="90" spans="1:9" ht="14.1" customHeight="1" thickTop="1" thickBot="1" x14ac:dyDescent="0.35">
      <c r="A90" s="712"/>
      <c r="B90" s="713"/>
      <c r="C90" s="714"/>
      <c r="D90" s="74" t="str">
        <f ca="1">IF(COUNTIFS(instructor,B87,diad,$D$2,desa,1,hord,"08:00 - 12:00")&gt;0,"-",IFERROR(INDEX(luna,MATCH(1,INDEX((bloq=1)*(luni=B87),0),0)),0))</f>
        <v>Google Meet / MS Teams / Zoom</v>
      </c>
      <c r="E90" s="74">
        <f ca="1">IF(COUNTIFS(instructor,B87,diad,$E$2,desa,1,hord,"08:00 - 12:00")&gt;0,"-",IFERROR(INDEX(mara,MATCH(1,INDEX((bloq=1)*(mari=B87),0),0)),0))</f>
        <v>0</v>
      </c>
      <c r="F90" s="74">
        <f ca="1">IF(COUNTIFS(instructor,B87,diad,$F$2,desa,1,hord,"08:00 - 12:00")&gt;0,"-",IFERROR(INDEX(miea,MATCH(1,INDEX((bloq=1)*(miei=B87),0),0)),0))</f>
        <v>0</v>
      </c>
      <c r="G90" s="74" t="str">
        <f>IF(COUNTIFS(instructor,B87,diad,$G$2,desa,1,hord,"08:00 - 12:00")&gt;0,"-",IFERROR(INDEX(juea,MATCH(1,INDEX((bloq=1)*(juei=B87),0),0)),0))</f>
        <v>-</v>
      </c>
      <c r="H90" s="74">
        <f ca="1">IF(COUNTIFS(instructor,B87,diad,$H$2,desa,1,hord,"08:00 - 12:00")&gt;0,"-",IFERROR(INDEX(viea,MATCH(1,INDEX((bloq=1)*(viei=B87),0),0)),0))</f>
        <v>0</v>
      </c>
      <c r="I90" s="75">
        <f ca="1">IF(COUNTIFS(instructor,B87,diad,$I$2,desa,1,hord,"08:00 - 12:00")&gt;0,"-",IFERROR(INDEX(saba,MATCH(1,INDEX((bloq=1)*(sabi=B87),0),0)),0))</f>
        <v>0</v>
      </c>
    </row>
    <row r="91" spans="1:9" ht="14.1" customHeight="1" thickTop="1" thickBot="1" x14ac:dyDescent="0.35">
      <c r="A91" s="712"/>
      <c r="B91" s="713"/>
      <c r="C91" s="714"/>
      <c r="D91" s="76" t="str">
        <f ca="1">IF(COUNTIFS(instructor,B87,diad,$D$2,desa,1,hord,"14:00 - 18:00")&gt;0,INDEX(hord,MATCH(1,INDEX((instructor=B87)*(instructor=B87),0),0)),IFERROR(INDEX(hora,MATCH(1,INDEX((bloq=2)*(luni=B87),0),0)),0))</f>
        <v>13:00 - 17:00</v>
      </c>
      <c r="E91" s="76" t="str">
        <f ca="1">IF(COUNTIFS(instructor,B87,diad,$E$2,desa,1,hord,"14:00 - 18:00")&gt;0,INDEX(hord,MATCH(1,INDEX((instructor=B87)*(instructor=B87),0),0)),IFERROR(INDEX(hora,MATCH(1,INDEX((bloq=2)*(mari=B87),0),0)),0))</f>
        <v>13:00 - 17:00</v>
      </c>
      <c r="F91" s="76" t="str">
        <f ca="1">IF(COUNTIFS(instructor,B87,diad,$F$2,desa,1,hord,"14:00 - 18:00")&gt;0,INDEX(hord,MATCH(1,INDEX((instructor=B87)*(instructor=B87),0),0)),IFERROR(INDEX(hora,MATCH(1,INDEX((bloq=2)*(miei=B87),0),0)),0))</f>
        <v>13:00 - 17:00</v>
      </c>
      <c r="G91" s="76" t="str">
        <f ca="1">IF(COUNTIFS(instructor,B87,diad,$G$2,desa,1,hord,"14:00 - 18:00")&gt;0,INDEX(hord,MATCH(1,INDEX((instructor=B87)*(instructor=B87),0),0)),IFERROR(INDEX(hora,MATCH(1,INDEX((bloq=2)*(juei=B87),0),0)),0))</f>
        <v>13:00 - 17:00</v>
      </c>
      <c r="H91" s="76" t="str">
        <f ca="1">IF(COUNTIFS(instructor,B87,diad,$H$2,desa,1,hord,"14:00 - 18:00")&gt;0,INDEX(hord,MATCH(1,INDEX((instructor=B87)*(instructor=B87),0),0)),IFERROR(INDEX(hora,MATCH(1,INDEX((bloq=2)*(viei=B87),0),0)),0))</f>
        <v>13:00 - 17:00</v>
      </c>
      <c r="I91" s="77">
        <f ca="1">IF(COUNTIFS(instructor,B87,diad,$I$2,desa,1,hord,"14:00 - 18:00")&gt;0,INDEX(hord,MATCH(1,INDEX((instructor=B87)*(instructor=B87),0),0)),IFERROR(INDEX(hora,MATCH(1,INDEX((bloq=2)*(sabi=B87),0),0)),0))</f>
        <v>0</v>
      </c>
    </row>
    <row r="92" spans="1:9" ht="36.75" customHeight="1" thickTop="1" thickBot="1" x14ac:dyDescent="0.35">
      <c r="A92" s="712"/>
      <c r="B92" s="713"/>
      <c r="C92" s="714"/>
      <c r="D92" s="68" t="str">
        <f ca="1">IF(COUNTIFS(instructor,B87,diad,$D$2,desa,1,hord,"14:00 - 18:00")&gt;0,"-",IFERROR(INDEX(ficha,MATCH(1,INDEX((bloq=2)*(luni=B87),0),0)),0))</f>
        <v>3186700 ANALISIS Y DESARROLLO DE SOFTWARE. (TECNÓLOGO VIRTUAL)</v>
      </c>
      <c r="E92" s="68" t="str">
        <f ca="1">IF(COUNTIFS(instructor,B87,diad,$E$2,desa,1,hord,"14:00 - 18:00")&gt;0,"-",IFERROR(INDEX(ficha,MATCH(1,INDEX((bloq=2)*(mari=B87),0),0)),0))</f>
        <v>3186700 ANALISIS Y DESARROLLO DE SOFTWARE. (TECNÓLOGO VIRTUAL)</v>
      </c>
      <c r="F92" s="68" t="str">
        <f ca="1">IF(COUNTIFS(instructor,B87,diad,$F$2,desa,1,hord,"14:00 - 18:00")&gt;0,"-",IFERROR(INDEX(ficha,MATCH(1,INDEX((bloq=2)*(miei=B87),0),0)),0))</f>
        <v>3186701 ANALISIS Y DESARROLLO DE SOFTWARE. (TECNÓLOGO VIRTUAL)</v>
      </c>
      <c r="G92" s="68" t="str">
        <f ca="1">IF(COUNTIFS(instructor,B87,diad,$G$2,desa,1,hord,"14:00 - 18:00")&gt;0,"-",IFERROR(INDEX(ficha,MATCH(1,INDEX((bloq=2)*(juei=B87),0),0)),0))</f>
        <v>3186701 ANALISIS Y DESARROLLO DE SOFTWARE. (TECNÓLOGO VIRTUAL)</v>
      </c>
      <c r="H92" s="68" t="str">
        <f ca="1">IF(COUNTIFS(instructor,B87,diad,$H$2,desa,1,hord,"14:00 - 18:00")&gt;0,"-",IFERROR(INDEX(ficha,MATCH(1,INDEX((bloq=2)*(viei=B87),0),0)),0))</f>
        <v>3186700 ANALISIS Y DESARROLLO DE SOFTWARE. (TECNÓLOGO VIRTUAL)</v>
      </c>
      <c r="I92" s="69">
        <f ca="1">IF(COUNTIFS(instructor,B87,diad,$I$2,desa,1,hord,"14:00 - 18:00")&gt;0,"-",IFERROR(INDEX(ficha,MATCH(1,INDEX((bloq=2)*(sabi=B87),0),0)),0))</f>
        <v>0</v>
      </c>
    </row>
    <row r="93" spans="1:9" ht="27" customHeight="1" thickTop="1" thickBot="1" x14ac:dyDescent="0.35">
      <c r="A93" s="712"/>
      <c r="B93" s="713"/>
      <c r="C93" s="714"/>
      <c r="D93" s="70" t="str">
        <f ca="1">IF(COUNTIFS(instructor,B87,diad,$D$2,desa,1,hord,"14:00 - 18:00")&gt;0,"DESARROLLO CURRICULAR",IFERROR(INDEX(lunc,MATCH(1,INDEX((bloq=2)*(luni=B87),0),0)),0))</f>
        <v xml:space="preserve">
DESARROLLAR LA SOLUCIÓN DE SOFTWARE DE ACUERDO CON EL DISEÑO Y METODOLOGÍAS DE DESARROLLO
Codificar el software de acuerdo con el diseño establecido.
Realizar pruebas al software para verificar su  funcionalidad.
AP10. CODIFICAR LOS MÓDULOS DEL
SISTEMA DE INFORMACIÓN.</v>
      </c>
      <c r="E93" s="70" t="str">
        <f ca="1">IF(COUNTIFS(instructor,B87,diad,$E$2,desa,1,hord,"14:00 - 18:00")&gt;0,"DESARROLLO CURRICULAR",IFERROR(INDEX(marc,MATCH(1,INDEX((bloq=2)*(mari=B87),0),0)),0))</f>
        <v>13:00-18:00
DESARROLLAR LA SOLUCIÓN DE SOFTWARE DE ACUERDO CON EL DISEÑO Y METODOLOGÍAS DE DESARROLLO
Codificar el software de acuerdo con el diseño establecido.
Realizar pruebas al software para verificar su  funcionalidad.
AP10. CODIFICAR LOS MÓDULOS DEL
SISTEMA DE INFORMACIÓN.</v>
      </c>
      <c r="F93" s="70" t="str">
        <f ca="1">IF(COUNTIFS(instructor,B87,diad,$F$2,desa,1,hord,"14:00 - 18:00")&gt;0,"DESARROLLO CURRICULAR",IFERROR(INDEX(miec,MATCH(1,INDEX((bloq=2)*(miei=B87),0),0)),0))</f>
        <v>13:00-18:00
DESARROLLAR LA SOLUCIÓN DE SOFTWARE DE ACUERDO CON EL DISEÑO Y METODOLOGÍAS DE DESARROLLO
Codificar el software de acuerdo con el diseño establecido.
Realizar pruebas al software para verificar su  funcionalidad.
AP10. CODIFICAR LOS MÓDULOS DEL
SISTEMA DE INFORMACIÓN.</v>
      </c>
      <c r="G93" s="70" t="str">
        <f ca="1">IF(COUNTIFS(instructor,B87,diad,$G$2,desa,1,hord,"14:00 - 18:00")&gt;0,"DESARROLLO CURRICULAR",IFERROR(INDEX(juec,MATCH(1,INDEX((bloq=2)*(juei=B87),0),0)),0))</f>
        <v>13:00-18:00
DESARROLLAR LA SOLUCIÓN DE SOFTWARE DE ACUERDO CON EL DISEÑO Y METODOLOGÍAS DE DESARROLLO
Codificar el software de acuerdo con el diseño establecido.
Realizar pruebas al software para verificar su  funcionalidad.
AP10. CODIFICAR LOS MÓDULOS DEL
SISTEMA DE INFORMACIÓN.</v>
      </c>
      <c r="H93" s="70" t="str">
        <f ca="1">IF(COUNTIFS(instructor,B87,diad,$H$2,desa,1,hord,"14:00 - 18:00")&gt;0,"DESARROLLO CURRICULAR",IFERROR(INDEX(viec,MATCH(1,INDEX((bloq=2)*(viei=B87),0),0)),0))</f>
        <v>13:00-18:00
DESARROLLAR LA SOLUCIÓN DE SOFTWARE DE ACUERDO CON EL DISEÑO Y METODOLOGÍAS DE DESARROLLO
Codificar el software de acuerdo con el diseño establecido.
Realizar pruebas al software para verificar su  funcionalidad.
AP10. CODIFICAR LOS MÓDULOS DEL
SISTEMA DE INFORMACIÓN.</v>
      </c>
      <c r="I93" s="71">
        <f ca="1">IF(COUNTIFS(instructor,B87,diad,$I$2,desa,1,hord,"14:00 - 18:00")&gt;0,"DESARROLLO CURRICULAR",IFERROR(INDEX(sabc,MATCH(1,INDEX((bloq=2)*(sabi=B87),0),0)),0))</f>
        <v>0</v>
      </c>
    </row>
    <row r="94" spans="1:9" ht="14.1" customHeight="1" thickTop="1" thickBot="1" x14ac:dyDescent="0.35">
      <c r="A94" s="712"/>
      <c r="B94" s="713"/>
      <c r="C94" s="714"/>
      <c r="D94" s="74" t="str">
        <f ca="1">IF(COUNTIFS(instructor,B87,diad,$D$2,desa,1,hord,"14:00 - 18:00")&gt;0,"-",IFERROR(INDEX(luna,MATCH(1,INDEX((bloq=2)*(luni=B87),0),0)),0))</f>
        <v>Google Meet / MS Teams / Zoom</v>
      </c>
      <c r="E94" s="74" t="str">
        <f ca="1">IF(COUNTIFS(instructor,B87,diad,$E$2,desa,1,hord,"14:00 - 18:00")&gt;0,"-",IFERROR(INDEX(mara,MATCH(1,INDEX((bloq=2)*(mari=B87),0),0)),0))</f>
        <v>Google Meet / MS Teams / Zoom</v>
      </c>
      <c r="F94" s="74" t="str">
        <f ca="1">IF(COUNTIFS(instructor,B87,diad,$F$2,desa,1,hord,"14:00 - 18:00")&gt;0,"-",IFERROR(INDEX(miea,MATCH(1,INDEX((bloq=2)*(miei=B87),0),0)),0))</f>
        <v>Google Meet / MS Teams / Zoom</v>
      </c>
      <c r="G94" s="74" t="str">
        <f ca="1">IF(COUNTIFS(instructor,B87,diad,$G$2,desa,1,hord,"14:00 - 18:00")&gt;0,"-",IFERROR(INDEX(juea,MATCH(1,INDEX((bloq=2)*(juei=B87),0),0)),0))</f>
        <v>Google Meet / MS Teams / Zoom</v>
      </c>
      <c r="H94" s="74" t="str">
        <f ca="1">IF(COUNTIFS(instructor,B87,diad,$H$2,desa,1,hord,"14:00 - 18:00")&gt;0,"-",IFERROR(INDEX(viea,MATCH(1,INDEX((bloq=2)*(viei=B87),0),0)),0))</f>
        <v>Google Meet / MS Teams / Zoom</v>
      </c>
      <c r="I94" s="75">
        <f ca="1">IF(COUNTIFS(instructor,B87,diad,$I$2,desa,1,hord,"14:00 - 18:00")&gt;0,"-",IFERROR(INDEX(saba,MATCH(1,INDEX((bloq=2)*(sabi=B87),0),0)),0))</f>
        <v>0</v>
      </c>
    </row>
    <row r="95" spans="1:9" ht="14.1" customHeight="1" thickTop="1" thickBot="1" x14ac:dyDescent="0.35">
      <c r="A95" s="712"/>
      <c r="B95" s="713"/>
      <c r="C95" s="714"/>
      <c r="D95" s="76">
        <f ca="1">IF(COUNTIFS(instructor,B87,diad,$D$2,desa,1,hord,"18:00 - 22:00")&gt;0,INDEX(hord,MATCH(1,INDEX((instructor=B87)*(instructor=B87),0),0)),IFERROR(INDEX(hora,MATCH(1,INDEX((bloq=3)*(luni=B87),0),0)),0))</f>
        <v>0</v>
      </c>
      <c r="E95" s="76" t="str">
        <f ca="1">IF(COUNTIFS(instructor,B87,diad,$E$2,desa,1,hord,"18:00 - 22:00")&gt;0,INDEX(hord,MATCH(1,INDEX((instructor=B87)*(instructor=B87),0),0)),IFERROR(INDEX(hora,MATCH(1,INDEX((bloq=3)*(mari=B87),0),0)),0))</f>
        <v>17:00 - 21:00</v>
      </c>
      <c r="F95" s="76" t="str">
        <f ca="1">IF(COUNTIFS(instructor,B87,diad,$F$2,desa,1,hord,"18:00 - 22:00")&gt;0,INDEX(hord,MATCH(1,INDEX((instructor=B87)*(instructor=B87),0),0)),IFERROR(INDEX(hora,MATCH(1,INDEX((bloq=3)*(miei=B87),0),0)),0))</f>
        <v>17:00 - 21:00</v>
      </c>
      <c r="G95" s="76">
        <f ca="1">IF(COUNTIFS(instructor,B87,diad,$G$2,desa,1,hord,"18:00 - 22:00")&gt;0,INDEX(hord,MATCH(1,INDEX((instructor=B87)*(instructor=B87),0),0)),IFERROR(INDEX(hora,MATCH(1,INDEX((bloq=3)*(juei=B87),0),0)),0))</f>
        <v>0</v>
      </c>
      <c r="H95" s="76">
        <f ca="1">IF(COUNTIFS(instructor,B87,diad,$H$2,desa,1,hord,"18:00 - 22:00")&gt;0,INDEX(hord,MATCH(1,INDEX((instructor=B87)*(instructor=B87),0),0)),IFERROR(INDEX(hora,MATCH(1,INDEX((bloq=3)*(viei=B87),0),0)),0))</f>
        <v>0</v>
      </c>
      <c r="I95" s="77">
        <f ca="1">IF(COUNTIFS(instructor,B87,diad,$I$2,desa,1,hord,"18:00 - 22:00")&gt;0,INDEX(hord,MATCH(1,INDEX((instructor=B87)*(instructor=B87),0),0)),IFERROR(INDEX(hora,MATCH(1,INDEX((bloq=3)*(sabi=B87),0),0)),0))</f>
        <v>0</v>
      </c>
    </row>
    <row r="96" spans="1:9" ht="43.5" customHeight="1" thickTop="1" thickBot="1" x14ac:dyDescent="0.35">
      <c r="A96" s="712"/>
      <c r="B96" s="713"/>
      <c r="C96" s="714"/>
      <c r="D96" s="68">
        <f ca="1">IF(COUNTIFS(instructor,B87,diad,$D$2,desa,1,hord,"18:00 - 22:00")&gt;0,"-",IFERROR(INDEX(ficha,MATCH(1,INDEX((bloq=3)*(luni=B87),0),0)),0))</f>
        <v>0</v>
      </c>
      <c r="E96" s="68" t="str">
        <f ca="1">IF(COUNTIFS(instructor,B87,diad,$E$2,desa,1,hord,"18:00 - 22:00")&gt;0,"-",IFERROR(INDEX(ficha,MATCH(1,INDEX((bloq=3)*(mari=B87),0),0)),0))</f>
        <v>3186700 ANALISIS Y DESARROLLO DE SOFTWARE. (TECNÓLOGO VIRTUAL)</v>
      </c>
      <c r="F96" s="68" t="str">
        <f ca="1">IF(COUNTIFS(instructor,B87,diad,$F$2,desa,1,hord,"18:00 - 22:00")&gt;0,"-",IFERROR(INDEX(ficha,MATCH(1,INDEX((bloq=3)*(miei=B87),0),0)),0))</f>
        <v>3186701 ANALISIS Y DESARROLLO DE SOFTWARE. (TECNÓLOGO VIRTUAL)</v>
      </c>
      <c r="G96" s="68">
        <f ca="1">IF(COUNTIFS(instructor,B87,diad,$G$2,desa,1,hord,"18:00 - 22:00")&gt;0,"-",IFERROR(INDEX(ficha,MATCH(1,INDEX((bloq=3)*(juei=B87),0),0)),0))</f>
        <v>0</v>
      </c>
      <c r="H96" s="68">
        <f ca="1">IF(COUNTIFS(instructor,B87,diad,$H$2,desa,1,hord,"18:00 - 22:00")&gt;0,"-",IFERROR(INDEX(ficha,MATCH(1,INDEX((bloq=3)*(viei=B87),0),0)),0))</f>
        <v>0</v>
      </c>
      <c r="I96" s="69">
        <f ca="1">IF(COUNTIFS(instructor,B87,diad,$I$2,desa,1,hord,"18:00 - 22:00")&gt;0,"-",IFERROR(INDEX(ficha,MATCH(1,INDEX((bloq=3)*(sabi=B87),0),0)),0))</f>
        <v>0</v>
      </c>
    </row>
    <row r="97" spans="1:9" ht="35.85" customHeight="1" thickTop="1" thickBot="1" x14ac:dyDescent="0.35">
      <c r="A97" s="712"/>
      <c r="B97" s="713"/>
      <c r="C97" s="714"/>
      <c r="D97" s="70">
        <f ca="1">IF(COUNTIFS(instructor,B87,diad,$D$2,desa,1,hord,"18:00 - 22:00")&gt;0,"DESARROLLO CURRICULAR",IFERROR(INDEX(lunc,MATCH(1,INDEX((bloq=3)*(luni=B87),0),0)),0))</f>
        <v>0</v>
      </c>
      <c r="E97" s="70" t="str">
        <f ca="1">IF(COUNTIFS(instructor,B87,diad,$E$2,desa,1,hord,"18:00 - 22:00")&gt;0,"DESARROLLO CURRICULAR",IFERROR(INDEX(marc,MATCH(1,INDEX((bloq=3)*(mari=B87),0),0)),0))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F97" s="70" t="str">
        <f ca="1">IF(COUNTIFS(instructor,B87,diad,$F$2,desa,1,hord,"18:00 - 22:00")&gt;0,"DESARROLLO CURRICULAR",IFERROR(INDEX(miec,MATCH(1,INDEX((bloq=3)*(miei=B87),0),0)),0))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G97" s="70">
        <f ca="1">IF(COUNTIFS(instructor,B87,diad,$G$2,desa,1,hord,"18:00 - 22:00")&gt;0,"DESARROLLO CURRICULAR",IFERROR(INDEX(juec,MATCH(1,INDEX((bloq=3)*(juei=B87),0),0)),0))</f>
        <v>0</v>
      </c>
      <c r="H97" s="70">
        <f ca="1">IF(COUNTIFS(instructor,B87,diad,$H$2,desa,1,hord,"18:00 - 22:00")&gt;0,"DESARROLLO CURRICULAR",IFERROR(INDEX(viec,MATCH(1,INDEX((bloq=3)*(viei=B87),0),0)),0))</f>
        <v>0</v>
      </c>
      <c r="I97" s="71">
        <f ca="1">IF(COUNTIFS(instructor,B87,diad,$I$2,desa,1,hord,"18:00 - 22:00")&gt;0,"DESARROLLO CURRICULAR",IFERROR(INDEX(sabc,MATCH(1,INDEX((bloq=3)*(sabi=B87),0),0)),0))</f>
        <v>0</v>
      </c>
    </row>
    <row r="98" spans="1:9" ht="14.1" customHeight="1" thickTop="1" thickBot="1" x14ac:dyDescent="0.35">
      <c r="A98" s="712"/>
      <c r="B98" s="713"/>
      <c r="C98" s="714"/>
      <c r="D98" s="78">
        <f ca="1">IF(COUNTIFS(instructor,B87,diad,$D$2,desa,1,hord,"18:00 - 22:00")&gt;0,"-",IFERROR(INDEX(luna,MATCH(1,INDEX((bloq=3)*(luni=B87),0),0)),0))</f>
        <v>0</v>
      </c>
      <c r="E98" s="78" t="str">
        <f ca="1">IF(COUNTIFS(instructor,B87,diad,$E$2,desa,1,hord,"18:00 - 22:00")&gt;0,"-",IFERROR(INDEX(mara,MATCH(1,INDEX((bloq=3)*(mari=B87),0),0)),0))</f>
        <v>Google Meet / MS Teams / Zoom</v>
      </c>
      <c r="F98" s="78" t="str">
        <f ca="1">IF(COUNTIFS(instructor,B87,diad,$F$2,desa,1,hord,"18:00 - 22:00")&gt;0,"-",IFERROR(INDEX(miea,MATCH(1,INDEX((bloq=3)*(miei=B87),0),0)),0))</f>
        <v>Google Meet / MS Teams / Zoom</v>
      </c>
      <c r="G98" s="78">
        <f ca="1">IF(COUNTIFS(instructor,B87,diad,$G$2,desa,1,hord,"18:00 - 22:00")&gt;0,"-",IFERROR(INDEX(juea,MATCH(1,INDEX((bloq=3)*(juei=B87),0),0)),0))</f>
        <v>0</v>
      </c>
      <c r="H98" s="78">
        <f ca="1">IF(COUNTIFS(instructor,B87,diad,$H$2,desa,1,hord,"18:00 - 22:00")&gt;0,"-",IFERROR(INDEX(viea,MATCH(1,INDEX((bloq=3)*(viei=B87),0),0)),0))</f>
        <v>0</v>
      </c>
      <c r="I98" s="79">
        <f ca="1">IF(COUNTIFS(instructor,B87,diad,$I$2,desa,1,hord,"18:00 - 22:00")&gt;0,"-",IFERROR(INDEX(saba,MATCH(1,INDEX((bloq=3)*(sabi=B87),0),0)),0))</f>
        <v>0</v>
      </c>
    </row>
    <row r="99" spans="1:9" ht="14.1" customHeight="1" thickTop="1" thickBot="1" x14ac:dyDescent="0.35">
      <c r="A99" s="717">
        <v>9</v>
      </c>
      <c r="B99" s="718" t="str">
        <f>INDEX(instructor,A99)</f>
        <v>ALEXANDER QUIÑONEZ LUNA</v>
      </c>
      <c r="C99" s="718" t="str">
        <f>INDEX(area,A99)</f>
        <v>ECONOMÍA POPULAR - CONSTRUCCIÓN</v>
      </c>
      <c r="D99" s="114" t="str">
        <f>IF(COUNTIFS(instructor,B99,diad,$D$2,desa,1,hord,"08:00 - 12:00")&gt;0,INDEX(hord,MATCH(1,INDEX((instructor=B99)*(instructor=B99),0),0)),IFERROR(INDEX(hora,MATCH(1,INDEX((bloq=1)*(luni=B99),0),0)),0))</f>
        <v>08:00 - 12:00</v>
      </c>
      <c r="E99" s="114">
        <f ca="1">IF(COUNTIFS(instructor,B99,diad,$E$2,desa,1,hord,"08:00 - 12:00")&gt;0,INDEX(hord,MATCH(1,INDEX((instructor=B99)*(instructor=B99),0),0)),IFERROR(INDEX(hora,MATCH(1,INDEX((bloq=1)*(mari=B99),0),0)),0))</f>
        <v>0</v>
      </c>
      <c r="F99" s="114">
        <f ca="1">IF(COUNTIFS(instructor,B99,diad,$F$2,desa,1,hord,"08:00 - 12:00")&gt;0,INDEX(hord,MATCH(1,INDEX((instructor=B99)*(instructor=B99),0),0)),IFERROR(INDEX(hora,MATCH(1,INDEX((bloq=1)*(miei=B99),0),0)),0))</f>
        <v>0</v>
      </c>
      <c r="G99" s="114">
        <f ca="1">IF(COUNTIFS(instructor,B99,diad,$G$2,desa,1,hord,"08:00 - 12:00")&gt;0,INDEX(hord,MATCH(1,INDEX((instructor=B99)*(instructor=B99),0),0)),IFERROR(INDEX(hora,MATCH(1,INDEX((bloq=1)*(juei=B99),0),0)),0))</f>
        <v>0</v>
      </c>
      <c r="H99" s="114">
        <f ca="1">IF(COUNTIFS(instructor,B99,diad,$H$2,desa,1,hord,"08:00 - 12:00")&gt;0,INDEX(hord,MATCH(1,INDEX((instructor=B99)*(instructor=B99),0),0)),IFERROR(INDEX(hora,MATCH(1,INDEX((bloq=1)*(viei=B99),0),0)),0))</f>
        <v>0</v>
      </c>
      <c r="I99" s="115">
        <f ca="1">IF(COUNTIFS(instructor,B99,diad,$I$2,desa,1,hord,"08:00 - 12:00")&gt;0,INDEX(hord,MATCH(1,INDEX((instructor=B99)*(instructor=B99),0),0)),IFERROR(INDEX(hora,MATCH(1,INDEX((bloq=1)*(sabi=B99),0),0)),0))</f>
        <v>0</v>
      </c>
    </row>
    <row r="100" spans="1:9" ht="14.1" customHeight="1" thickTop="1" thickBot="1" x14ac:dyDescent="0.35">
      <c r="A100" s="717"/>
      <c r="B100" s="718"/>
      <c r="C100" s="718"/>
      <c r="D100" s="116" t="str">
        <f>IF(COUNTIFS(instructor,B99,diad,$D$2,desa,1,hord,"08:00 - 12:00")&gt;0,"-",IFERROR(INDEX(ficha,MATCH(1,INDEX((bloq=1)*(luni=B99),0),0)),0))</f>
        <v>-</v>
      </c>
      <c r="E100" s="116">
        <f ca="1">IF(COUNTIFS(instructor,B99,diad,$E$2,desa,1,hord,"08:00 - 12:00")&gt;0,"-",IFERROR(INDEX(ficha,MATCH(1,INDEX((bloq=1)*(mari=B99),0),0)),0))</f>
        <v>0</v>
      </c>
      <c r="F100" s="116">
        <f ca="1">IF(COUNTIFS(instructor,B99,diad,$F$2,desa,1,hord,"08:00 - 12:00")&gt;0,"-",IFERROR(INDEX(ficha,MATCH(1,INDEX((bloq=1)*(miei=B99),0),0)),0))</f>
        <v>0</v>
      </c>
      <c r="G100" s="116">
        <f ca="1">IF(COUNTIFS(instructor,B99,diad,$G$2,desa,1,hord,"08:00 - 12:00")&gt;0,"-",IFERROR(INDEX(ficha,MATCH(1,INDEX((bloq=1)*(juei=B99),0),0)),0))</f>
        <v>0</v>
      </c>
      <c r="H100" s="116">
        <f ca="1">IF(COUNTIFS(instructor,B99,diad,$H$2,desa,1,hord,"08:00 - 12:00")&gt;0,"-",IFERROR(INDEX(ficha,MATCH(1,INDEX((bloq=1)*(viei=B99),0),0)),0))</f>
        <v>0</v>
      </c>
      <c r="I100" s="117">
        <f ca="1">IF(COUNTIFS(instructor,B99,diad,$I$2,desa,1,hord,"08:00 - 12:00")&gt;0,"-",IFERROR(INDEX(ficha,MATCH(1,INDEX((bloq=1)*(sabi=B99),0),0)),0))</f>
        <v>0</v>
      </c>
    </row>
    <row r="101" spans="1:9" ht="14.1" customHeight="1" thickTop="1" thickBot="1" x14ac:dyDescent="0.35">
      <c r="A101" s="717"/>
      <c r="B101" s="718"/>
      <c r="C101" s="718"/>
      <c r="D101" s="118" t="str">
        <f>IF(COUNTIFS(instructor,B99,diad,$D$2,desa,1,hord,"08:00 - 12:00")&gt;0,"DESARROLLO CURRICULAR",IFERROR(INDEX(lunc,MATCH(1,INDEX((bloq=1)*(luni=B99),0),0)),0))</f>
        <v>DESARROLLO CURRICULAR</v>
      </c>
      <c r="E101" s="118">
        <f ca="1">IF(COUNTIFS(instructor,B99,diad,$E$2,desa,1,hord,"08:00 - 12:00")&gt;0,"DESARROLLO CURRICULAR",IFERROR(INDEX(marc,MATCH(1,INDEX((bloq=1)*(mari=B99),0),0)),0))</f>
        <v>0</v>
      </c>
      <c r="F101" s="118">
        <f ca="1">IF(COUNTIFS(instructor,B99,diad,$F$2,desa,1,hord,"08:00 - 12:00")&gt;0,"DESARROLLO CURRICULAR",IFERROR(INDEX(miec,MATCH(1,INDEX((bloq=1)*(miei=B99),0),0)),0))</f>
        <v>0</v>
      </c>
      <c r="G101" s="118">
        <f ca="1">IF(COUNTIFS(instructor,B99,diad,$G$2,desa,1,hord,"08:00 - 12:00")&gt;0,"DESARROLLO CURRICULAR",IFERROR(INDEX(juec,MATCH(1,INDEX((bloq=1)*(juei=B99),0),0)),0))</f>
        <v>0</v>
      </c>
      <c r="H101" s="118">
        <f ca="1">IF(COUNTIFS(instructor,B99,diad,$H$2,desa,1,hord,"08:00 - 12:00")&gt;0,"DESARROLLO CURRICULAR",IFERROR(INDEX(viec,MATCH(1,INDEX((bloq=1)*(viei=B99),0),0)),0))</f>
        <v>0</v>
      </c>
      <c r="I101" s="119">
        <f ca="1">IF(COUNTIFS(instructor,B99,diad,$I$2,desa,1,hord,"08:00 - 12:00")&gt;0,"DESARROLLO CURRICULAR",IFERROR(INDEX(sabc,MATCH(1,INDEX((bloq=1)*(sabi=B99),0),0)),0))</f>
        <v>0</v>
      </c>
    </row>
    <row r="102" spans="1:9" ht="14.1" customHeight="1" thickTop="1" thickBot="1" x14ac:dyDescent="0.35">
      <c r="A102" s="717"/>
      <c r="B102" s="718"/>
      <c r="C102" s="718"/>
      <c r="D102" s="120" t="str">
        <f>IF(COUNTIFS(instructor,B99,diad,$D$2,desa,1,hord,"08:00 - 12:00")&gt;0,"-",IFERROR(INDEX(luna,MATCH(1,INDEX((bloq=1)*(luni=B99),0),0)),0))</f>
        <v>-</v>
      </c>
      <c r="E102" s="120">
        <f ca="1">IF(COUNTIFS(instructor,B99,diad,$E$2,desa,1,hord,"08:00 - 12:00")&gt;0,"-",IFERROR(INDEX(mara,MATCH(1,INDEX((bloq=1)*(mari=B99),0),0)),0))</f>
        <v>0</v>
      </c>
      <c r="F102" s="120">
        <f ca="1">IF(COUNTIFS(instructor,B99,diad,$F$2,desa,1,hord,"08:00 - 12:00")&gt;0,"-",IFERROR(INDEX(miea,MATCH(1,INDEX((bloq=1)*(miei=B99),0),0)),0))</f>
        <v>0</v>
      </c>
      <c r="G102" s="120">
        <f ca="1">IF(COUNTIFS(instructor,B99,diad,$G$2,desa,1,hord,"08:00 - 12:00")&gt;0,"-",IFERROR(INDEX(juea,MATCH(1,INDEX((bloq=1)*(juei=B99),0),0)),0))</f>
        <v>0</v>
      </c>
      <c r="H102" s="120">
        <f ca="1">IF(COUNTIFS(instructor,B99,diad,$H$2,desa,1,hord,"08:00 - 12:00")&gt;0,"-",IFERROR(INDEX(viea,MATCH(1,INDEX((bloq=1)*(viei=B99),0),0)),0))</f>
        <v>0</v>
      </c>
      <c r="I102" s="121">
        <f ca="1">IF(COUNTIFS(instructor,B99,diad,$I$2,desa,1,hord,"08:00 - 12:00")&gt;0,"-",IFERROR(INDEX(saba,MATCH(1,INDEX((bloq=1)*(sabi=B99),0),0)),0))</f>
        <v>0</v>
      </c>
    </row>
    <row r="103" spans="1:9" ht="14.1" customHeight="1" thickTop="1" thickBot="1" x14ac:dyDescent="0.35">
      <c r="A103" s="717"/>
      <c r="B103" s="718"/>
      <c r="C103" s="718"/>
      <c r="D103" s="122">
        <f ca="1">IF(COUNTIFS(instructor,B99,diad,$D$2,desa,1,hord,"14:00 - 18:00")&gt;0,INDEX(hord,MATCH(1,INDEX((instructor=B99)*(instructor=B99),0),0)),IFERROR(INDEX(hora,MATCH(1,INDEX((bloq=2)*(luni=B99),0),0)),0))</f>
        <v>0</v>
      </c>
      <c r="E103" s="122">
        <f ca="1">IF(COUNTIFS(instructor,B99,diad,$E$2,desa,1,hord,"14:00 - 18:00")&gt;0,INDEX(hord,MATCH(1,INDEX((instructor=B99)*(instructor=B99),0),0)),IFERROR(INDEX(hora,MATCH(1,INDEX((bloq=2)*(mari=B99),0),0)),0))</f>
        <v>0</v>
      </c>
      <c r="F103" s="122">
        <f ca="1">IF(COUNTIFS(instructor,B99,diad,$F$2,desa,1,hord,"14:00 - 18:00")&gt;0,INDEX(hord,MATCH(1,INDEX((instructor=B99)*(instructor=B99),0),0)),IFERROR(INDEX(hora,MATCH(1,INDEX((bloq=2)*(miei=B99),0),0)),0))</f>
        <v>0</v>
      </c>
      <c r="G103" s="122">
        <f ca="1">IF(COUNTIFS(instructor,B99,diad,$G$2,desa,1,hord,"14:00 - 18:00")&gt;0,INDEX(hord,MATCH(1,INDEX((instructor=B99)*(instructor=B99),0),0)),IFERROR(INDEX(hora,MATCH(1,INDEX((bloq=2)*(juei=B99),0),0)),0))</f>
        <v>0</v>
      </c>
      <c r="H103" s="122">
        <f ca="1">IF(COUNTIFS(instructor,B99,diad,$H$2,desa,1,hord,"14:00 - 18:00")&gt;0,INDEX(hord,MATCH(1,INDEX((instructor=B99)*(instructor=B99),0),0)),IFERROR(INDEX(hora,MATCH(1,INDEX((bloq=2)*(viei=B99),0),0)),0))</f>
        <v>0</v>
      </c>
      <c r="I103" s="123">
        <f ca="1">IF(COUNTIFS(instructor,B99,diad,$I$2,desa,1,hord,"14:00 - 18:00")&gt;0,INDEX(hord,MATCH(1,INDEX((instructor=B99)*(instructor=B99),0),0)),IFERROR(INDEX(hora,MATCH(1,INDEX((bloq=2)*(sabi=B99),0),0)),0))</f>
        <v>0</v>
      </c>
    </row>
    <row r="104" spans="1:9" ht="14.1" customHeight="1" thickTop="1" thickBot="1" x14ac:dyDescent="0.35">
      <c r="A104" s="717"/>
      <c r="B104" s="718"/>
      <c r="C104" s="718"/>
      <c r="D104" s="116">
        <f ca="1">IF(COUNTIFS(instructor,B99,diad,$D$2,desa,1,hord,"14:00 - 18:00")&gt;0,"-",IFERROR(INDEX(ficha,MATCH(1,INDEX((bloq=2)*(luni=B99),0),0)),0))</f>
        <v>0</v>
      </c>
      <c r="E104" s="116">
        <f ca="1">IF(COUNTIFS(instructor,B99,diad,$E$2,desa,1,hord,"14:00 - 18:00")&gt;0,"-",IFERROR(INDEX(ficha,MATCH(1,INDEX((bloq=2)*(mari=B99),0),0)),0))</f>
        <v>0</v>
      </c>
      <c r="F104" s="116">
        <f ca="1">IF(COUNTIFS(instructor,B99,diad,$F$2,desa,1,hord,"14:00 - 18:00")&gt;0,"-",IFERROR(INDEX(ficha,MATCH(1,INDEX((bloq=2)*(miei=B99),0),0)),0))</f>
        <v>0</v>
      </c>
      <c r="G104" s="116">
        <f ca="1">IF(COUNTIFS(instructor,B99,diad,$G$2,desa,1,hord,"14:00 - 18:00")&gt;0,"-",IFERROR(INDEX(ficha,MATCH(1,INDEX((bloq=2)*(juei=B99),0),0)),0))</f>
        <v>0</v>
      </c>
      <c r="H104" s="116">
        <f ca="1">IF(COUNTIFS(instructor,B99,diad,$H$2,desa,1,hord,"14:00 - 18:00")&gt;0,"-",IFERROR(INDEX(ficha,MATCH(1,INDEX((bloq=2)*(viei=B99),0),0)),0))</f>
        <v>0</v>
      </c>
      <c r="I104" s="117">
        <f ca="1">IF(COUNTIFS(instructor,B99,diad,$I$2,desa,1,hord,"14:00 - 18:00")&gt;0,"-",IFERROR(INDEX(ficha,MATCH(1,INDEX((bloq=2)*(sabi=B99),0),0)),0))</f>
        <v>0</v>
      </c>
    </row>
    <row r="105" spans="1:9" ht="14.1" customHeight="1" thickTop="1" thickBot="1" x14ac:dyDescent="0.35">
      <c r="A105" s="717"/>
      <c r="B105" s="718"/>
      <c r="C105" s="718"/>
      <c r="D105" s="118">
        <f ca="1">IF(COUNTIFS(instructor,B99,diad,$D$2,desa,1,hord,"14:00 - 18:00")&gt;0,"DESARROLLO CURRICULAR",IFERROR(INDEX(lunc,MATCH(1,INDEX((bloq=2)*(luni=B99),0),0)),0))</f>
        <v>0</v>
      </c>
      <c r="E105" s="118">
        <f ca="1">IF(COUNTIFS(instructor,B99,diad,$E$2,desa,1,hord,"14:00 - 18:00")&gt;0,"DESARROLLO CURRICULAR",IFERROR(INDEX(marc,MATCH(1,INDEX((bloq=2)*(mari=B99),0),0)),0))</f>
        <v>0</v>
      </c>
      <c r="F105" s="118">
        <f ca="1">IF(COUNTIFS(instructor,B99,diad,$F$2,desa,1,hord,"14:00 - 18:00")&gt;0,"DESARROLLO CURRICULAR",IFERROR(INDEX(miec,MATCH(1,INDEX((bloq=2)*(miei=B99),0),0)),0))</f>
        <v>0</v>
      </c>
      <c r="G105" s="118">
        <f ca="1">IF(COUNTIFS(instructor,B99,diad,$G$2,desa,1,hord,"14:00 - 18:00")&gt;0,"DESARROLLO CURRICULAR",IFERROR(INDEX(juec,MATCH(1,INDEX((bloq=2)*(juei=B99),0),0)),0))</f>
        <v>0</v>
      </c>
      <c r="H105" s="118">
        <f ca="1">IF(COUNTIFS(instructor,B99,diad,$H$2,desa,1,hord,"14:00 - 18:00")&gt;0,"DESARROLLO CURRICULAR",IFERROR(INDEX(viec,MATCH(1,INDEX((bloq=2)*(viei=B99),0),0)),0))</f>
        <v>0</v>
      </c>
      <c r="I105" s="119">
        <f ca="1">IF(COUNTIFS(instructor,B99,diad,$I$2,desa,1,hord,"14:00 - 18:00")&gt;0,"DESARROLLO CURRICULAR",IFERROR(INDEX(sabc,MATCH(1,INDEX((bloq=2)*(sabi=B99),0),0)),0))</f>
        <v>0</v>
      </c>
    </row>
    <row r="106" spans="1:9" ht="14.1" customHeight="1" thickTop="1" thickBot="1" x14ac:dyDescent="0.35">
      <c r="A106" s="717"/>
      <c r="B106" s="718"/>
      <c r="C106" s="718"/>
      <c r="D106" s="120">
        <f ca="1">IF(COUNTIFS(instructor,B99,diad,$D$2,desa,1,hord,"14:00 - 18:00")&gt;0,"-",IFERROR(INDEX(luna,MATCH(1,INDEX((bloq=2)*(luni=B99),0),0)),0))</f>
        <v>0</v>
      </c>
      <c r="E106" s="120">
        <f ca="1">IF(COUNTIFS(instructor,B99,diad,$E$2,desa,1,hord,"14:00 - 18:00")&gt;0,"-",IFERROR(INDEX(mara,MATCH(1,INDEX((bloq=2)*(mari=B99),0),0)),0))</f>
        <v>0</v>
      </c>
      <c r="F106" s="120">
        <f ca="1">IF(COUNTIFS(instructor,B99,diad,$F$2,desa,1,hord,"14:00 - 18:00")&gt;0,"-",IFERROR(INDEX(miea,MATCH(1,INDEX((bloq=2)*(miei=B99),0),0)),0))</f>
        <v>0</v>
      </c>
      <c r="G106" s="120">
        <f ca="1">IF(COUNTIFS(instructor,B99,diad,$G$2,desa,1,hord,"14:00 - 18:00")&gt;0,"-",IFERROR(INDEX(juea,MATCH(1,INDEX((bloq=2)*(juei=B99),0),0)),0))</f>
        <v>0</v>
      </c>
      <c r="H106" s="120">
        <f ca="1">IF(COUNTIFS(instructor,B99,diad,$H$2,desa,1,hord,"14:00 - 18:00")&gt;0,"-",IFERROR(INDEX(viea,MATCH(1,INDEX((bloq=2)*(viei=B99),0),0)),0))</f>
        <v>0</v>
      </c>
      <c r="I106" s="121">
        <f ca="1">IF(COUNTIFS(instructor,B99,diad,$I$2,desa,1,hord,"14:00 - 18:00")&gt;0,"-",IFERROR(INDEX(saba,MATCH(1,INDEX((bloq=2)*(sabi=B99),0),0)),0))</f>
        <v>0</v>
      </c>
    </row>
    <row r="107" spans="1:9" ht="14.1" customHeight="1" thickTop="1" thickBot="1" x14ac:dyDescent="0.35">
      <c r="A107" s="717"/>
      <c r="B107" s="718"/>
      <c r="C107" s="718"/>
      <c r="D107" s="122">
        <f ca="1">IF(COUNTIFS(instructor,B99,diad,$D$2,desa,1,hord,"18:00 - 22:00")&gt;0,INDEX(hord,MATCH(1,INDEX((instructor=B99)*(instructor=B99),0),0)),IFERROR(INDEX(hora,MATCH(1,INDEX((bloq=3)*(luni=B99),0),0)),0))</f>
        <v>0</v>
      </c>
      <c r="E107" s="122">
        <f ca="1">IF(COUNTIFS(instructor,B99,diad,$E$2,desa,1,hord,"18:00 - 22:00")&gt;0,INDEX(hord,MATCH(1,INDEX((instructor=B99)*(instructor=B99),0),0)),IFERROR(INDEX(hora,MATCH(1,INDEX((bloq=3)*(mari=B99),0),0)),0))</f>
        <v>0</v>
      </c>
      <c r="F107" s="122">
        <f ca="1">IF(COUNTIFS(instructor,B99,diad,$F$2,desa,1,hord,"18:00 - 22:00")&gt;0,INDEX(hord,MATCH(1,INDEX((instructor=B99)*(instructor=B99),0),0)),IFERROR(INDEX(hora,MATCH(1,INDEX((bloq=3)*(miei=B99),0),0)),0))</f>
        <v>0</v>
      </c>
      <c r="G107" s="122">
        <f ca="1">IF(COUNTIFS(instructor,B99,diad,$G$2,desa,1,hord,"18:00 - 22:00")&gt;0,INDEX(hord,MATCH(1,INDEX((instructor=B99)*(instructor=B99),0),0)),IFERROR(INDEX(hora,MATCH(1,INDEX((bloq=3)*(juei=B99),0),0)),0))</f>
        <v>0</v>
      </c>
      <c r="H107" s="122">
        <f ca="1">IF(COUNTIFS(instructor,B99,diad,$H$2,desa,1,hord,"18:00 - 22:00")&gt;0,INDEX(hord,MATCH(1,INDEX((instructor=B99)*(instructor=B99),0),0)),IFERROR(INDEX(hora,MATCH(1,INDEX((bloq=3)*(viei=B99),0),0)),0))</f>
        <v>0</v>
      </c>
      <c r="I107" s="123">
        <f ca="1">IF(COUNTIFS(instructor,B99,diad,$I$2,desa,1,hord,"18:00 - 22:00")&gt;0,INDEX(hord,MATCH(1,INDEX((instructor=B99)*(instructor=B99),0),0)),IFERROR(INDEX(hora,MATCH(1,INDEX((bloq=3)*(sabi=B99),0),0)),0))</f>
        <v>0</v>
      </c>
    </row>
    <row r="108" spans="1:9" ht="14.1" customHeight="1" thickTop="1" thickBot="1" x14ac:dyDescent="0.35">
      <c r="A108" s="717"/>
      <c r="B108" s="718"/>
      <c r="C108" s="718"/>
      <c r="D108" s="116">
        <f ca="1">IF(COUNTIFS(instructor,B99,diad,$D$2,desa,1,hord,"18:00 - 22:00")&gt;0,"-",IFERROR(INDEX(ficha,MATCH(1,INDEX((bloq=3)*(luni=B99),0),0)),0))</f>
        <v>0</v>
      </c>
      <c r="E108" s="116">
        <f ca="1">IF(COUNTIFS(instructor,B99,diad,$E$2,desa,1,hord,"18:00 - 22:00")&gt;0,"-",IFERROR(INDEX(ficha,MATCH(1,INDEX((bloq=3)*(mari=B99),0),0)),0))</f>
        <v>0</v>
      </c>
      <c r="F108" s="116">
        <f ca="1">IF(COUNTIFS(instructor,B99,diad,$F$2,desa,1,hord,"18:00 - 22:00")&gt;0,"-",IFERROR(INDEX(ficha,MATCH(1,INDEX((bloq=3)*(miei=B99),0),0)),0))</f>
        <v>0</v>
      </c>
      <c r="G108" s="116">
        <f ca="1">IF(COUNTIFS(instructor,B99,diad,$G$2,desa,1,hord,"18:00 - 22:00")&gt;0,"-",IFERROR(INDEX(ficha,MATCH(1,INDEX((bloq=3)*(juei=B99),0),0)),0))</f>
        <v>0</v>
      </c>
      <c r="H108" s="116">
        <f ca="1">IF(COUNTIFS(instructor,B99,diad,$H$2,desa,1,hord,"18:00 - 22:00")&gt;0,"-",IFERROR(INDEX(ficha,MATCH(1,INDEX((bloq=3)*(viei=B99),0),0)),0))</f>
        <v>0</v>
      </c>
      <c r="I108" s="117">
        <f ca="1">IF(COUNTIFS(instructor,B99,diad,$I$2,desa,1,hord,"18:00 - 22:00")&gt;0,"-",IFERROR(INDEX(ficha,MATCH(1,INDEX((bloq=3)*(sabi=B99),0),0)),0))</f>
        <v>0</v>
      </c>
    </row>
    <row r="109" spans="1:9" ht="14.1" customHeight="1" thickTop="1" thickBot="1" x14ac:dyDescent="0.35">
      <c r="A109" s="717"/>
      <c r="B109" s="718"/>
      <c r="C109" s="718"/>
      <c r="D109" s="118">
        <f ca="1">IF(COUNTIFS(instructor,B99,diad,$D$2,desa,1,hord,"18:00 - 22:00")&gt;0,"DESARROLLO CURRICULAR",IFERROR(INDEX(lunc,MATCH(1,INDEX((bloq=3)*(luni=B99),0),0)),0))</f>
        <v>0</v>
      </c>
      <c r="E109" s="118">
        <f ca="1">IF(COUNTIFS(instructor,B99,diad,$E$2,desa,1,hord,"18:00 - 22:00")&gt;0,"DESARROLLO CURRICULAR",IFERROR(INDEX(marc,MATCH(1,INDEX((bloq=3)*(mari=B99),0),0)),0))</f>
        <v>0</v>
      </c>
      <c r="F109" s="118">
        <f ca="1">IF(COUNTIFS(instructor,B99,diad,$F$2,desa,1,hord,"18:00 - 22:00")&gt;0,"DESARROLLO CURRICULAR",IFERROR(INDEX(miec,MATCH(1,INDEX((bloq=3)*(miei=B99),0),0)),0))</f>
        <v>0</v>
      </c>
      <c r="G109" s="118">
        <f ca="1">IF(COUNTIFS(instructor,B99,diad,$G$2,desa,1,hord,"18:00 - 22:00")&gt;0,"DESARROLLO CURRICULAR",IFERROR(INDEX(juec,MATCH(1,INDEX((bloq=3)*(juei=B99),0),0)),0))</f>
        <v>0</v>
      </c>
      <c r="H109" s="118">
        <f ca="1">IF(COUNTIFS(instructor,B99,diad,$H$2,desa,1,hord,"18:00 - 22:00")&gt;0,"DESARROLLO CURRICULAR",IFERROR(INDEX(viec,MATCH(1,INDEX((bloq=3)*(viei=B99),0),0)),0))</f>
        <v>0</v>
      </c>
      <c r="I109" s="119">
        <f ca="1">IF(COUNTIFS(instructor,B99,diad,$I$2,desa,1,hord,"18:00 - 22:00")&gt;0,"DESARROLLO CURRICULAR",IFERROR(INDEX(sabc,MATCH(1,INDEX((bloq=3)*(sabi=B99),0),0)),0))</f>
        <v>0</v>
      </c>
    </row>
    <row r="110" spans="1:9" ht="14.1" customHeight="1" thickTop="1" thickBot="1" x14ac:dyDescent="0.35">
      <c r="A110" s="717"/>
      <c r="B110" s="718"/>
      <c r="C110" s="718"/>
      <c r="D110" s="124">
        <f ca="1">IF(COUNTIFS(instructor,B99,diad,$D$2,desa,1,hord,"18:00 - 22:00")&gt;0,"-",IFERROR(INDEX(luna,MATCH(1,INDEX((bloq=3)*(luni=B99),0),0)),0))</f>
        <v>0</v>
      </c>
      <c r="E110" s="124">
        <f ca="1">IF(COUNTIFS(instructor,B99,diad,$E$2,desa,1,hord,"18:00 - 22:00")&gt;0,"-",IFERROR(INDEX(mara,MATCH(1,INDEX((bloq=3)*(mari=B99),0),0)),0))</f>
        <v>0</v>
      </c>
      <c r="F110" s="124">
        <f ca="1">IF(COUNTIFS(instructor,B99,diad,$F$2,desa,1,hord,"18:00 - 22:00")&gt;0,"-",IFERROR(INDEX(miea,MATCH(1,INDEX((bloq=3)*(miei=B99),0),0)),0))</f>
        <v>0</v>
      </c>
      <c r="G110" s="124">
        <f ca="1">IF(COUNTIFS(instructor,B99,diad,$G$2,desa,1,hord,"18:00 - 22:00")&gt;0,"-",IFERROR(INDEX(juea,MATCH(1,INDEX((bloq=3)*(juei=B99),0),0)),0))</f>
        <v>0</v>
      </c>
      <c r="H110" s="124">
        <f ca="1">IF(COUNTIFS(instructor,B99,diad,$H$2,desa,1,hord,"18:00 - 22:00")&gt;0,"-",IFERROR(INDEX(viea,MATCH(1,INDEX((bloq=3)*(viei=B99),0),0)),0))</f>
        <v>0</v>
      </c>
      <c r="I110" s="125">
        <f ca="1">IF(COUNTIFS(instructor,B99,diad,$I$2,desa,1,hord,"18:00 - 22:00")&gt;0,"-",IFERROR(INDEX(saba,MATCH(1,INDEX((bloq=3)*(sabi=B99),0),0)),0))</f>
        <v>0</v>
      </c>
    </row>
    <row r="111" spans="1:9" ht="30.6" customHeight="1" thickTop="1" thickBot="1" x14ac:dyDescent="0.35">
      <c r="A111" s="712">
        <v>10</v>
      </c>
      <c r="B111" s="713" t="str">
        <f>INDEX(instructor,A111)</f>
        <v>ÁLVARO JOSÉ GALINDO FERNÁNDEZ</v>
      </c>
      <c r="C111" s="714" t="str">
        <f>INDEX(area,A111)</f>
        <v>LOGÍSTICA Y GESTIÓN DE LA PRODUCCIÓN - SEGURIDAD Y SALUD EN EL TRABAJO</v>
      </c>
      <c r="D111" s="72" t="str">
        <f ca="1">IF(COUNTIFS(instructor,B111,diad,$D$2,desa,1,hord,"08:00 - 12:00")&gt;0,INDEX(hord,MATCH(1,INDEX((instructor=B111)*(instructor=B111),0),0)),IFERROR(INDEX(hora,MATCH(1,INDEX((bloq=1)*(luni=B111),0),0)),0))</f>
        <v>7:00 - 12:00</v>
      </c>
      <c r="E111" s="72" t="str">
        <f ca="1">IF(COUNTIFS(instructor,B111,diad,$E$2,desa,1,hord,"08:00 - 12:00")&gt;0,INDEX(hord,MATCH(1,INDEX((instructor=B111)*(instructor=B111),0),0)),IFERROR(INDEX(hora,MATCH(1,INDEX((bloq=1)*(mari=B111),0),0)),0))</f>
        <v>7:00 - 12:00</v>
      </c>
      <c r="F111" s="72" t="str">
        <f ca="1">IF(COUNTIFS(instructor,B111,diad,$F$2,desa,1,hord,"08:00 - 12:00")&gt;0,INDEX(hord,MATCH(1,INDEX((instructor=B111)*(instructor=B111),0),0)),IFERROR(INDEX(hora,MATCH(1,INDEX((bloq=1)*(miei=B111),0),0)),0))</f>
        <v>8:00 - 12:00</v>
      </c>
      <c r="G111" s="72" t="str">
        <f>IF(COUNTIFS(instructor,B111,diad,$G$2,desa,1,hord,"08:00 - 12:00")&gt;0,INDEX(hord,MATCH(1,INDEX((instructor=B111)*(instructor=B111),0),0)),IFERROR(INDEX(hora,MATCH(1,INDEX((bloq=1)*(juei=B111),0),0)),0))</f>
        <v>08:00 - 12:00</v>
      </c>
      <c r="H111" s="72" t="str">
        <f ca="1">IF(COUNTIFS(instructor,B111,diad,$H$2,desa,1,hord,"08:00 - 12:00")&gt;0,INDEX(hord,MATCH(1,INDEX((instructor=B111)*(instructor=B111),0),0)),IFERROR(INDEX(hora,MATCH(1,INDEX((bloq=1)*(viei=B111),0),0)),0))</f>
        <v>8:00 - 12:00</v>
      </c>
      <c r="I111" s="73">
        <f ca="1">IF(COUNTIFS(instructor,B111,diad,$I$2,desa,1,hord,"08:00 - 12:00")&gt;0,INDEX(hord,MATCH(1,INDEX((instructor=B111)*(instructor=B111),0),0)),IFERROR(INDEX(hora,MATCH(1,INDEX((bloq=1)*(sabi=B111),0),0)),0))</f>
        <v>0</v>
      </c>
    </row>
    <row r="112" spans="1:9" ht="30.6" customHeight="1" thickTop="1" thickBot="1" x14ac:dyDescent="0.35">
      <c r="A112" s="712"/>
      <c r="B112" s="713"/>
      <c r="C112" s="714"/>
      <c r="D112" s="68" t="str">
        <f ca="1">IF(COUNTIFS(instructor,B111,diad,$D$2,desa,1,hord,"08:00 - 12:00")&gt;0,"-",IFERROR(INDEX(ficha,MATCH(1,INDEX((bloq=1)*(luni=B111),0),0)),0))</f>
        <v>3311971  GESTION DE LA SEGURIDAD Y SALUD EN EL TRABAJO ( TECNOLOGO)</v>
      </c>
      <c r="E112" s="68" t="str">
        <f ca="1">IF(COUNTIFS(instructor,B111,diad,$E$2,desa,1,hord,"08:00 - 12:00")&gt;0,"-",IFERROR(INDEX(ficha,MATCH(1,INDEX((bloq=1)*(mari=B111),0),0)),0))</f>
        <v>3311971  GESTION DE LA SEGURIDAD Y SALUD EN EL TRABAJO ( TECNOLOGO)</v>
      </c>
      <c r="F112" s="68" t="str">
        <f ca="1">IF(COUNTIFS(instructor,B111,diad,$F$2,desa,1,hord,"08:00 - 12:00")&gt;0,"-",IFERROR(INDEX(ficha,MATCH(1,INDEX((bloq=1)*(miei=B111),0),0)),0))</f>
        <v xml:space="preserve"> 3172150 GESTION DE LA SEGURIDAD Y SALUD EN EL TRABAJO ( TECNOLOGO)</v>
      </c>
      <c r="G112" s="68" t="str">
        <f>IF(COUNTIFS(instructor,B111,diad,$G$2,desa,1,hord,"08:00 - 12:00")&gt;0,"-",IFERROR(INDEX(ficha,MATCH(1,INDEX((bloq=1)*(juei=B111),0),0)),0))</f>
        <v>-</v>
      </c>
      <c r="H112" s="68" t="str">
        <f ca="1">IF(COUNTIFS(instructor,B111,diad,$H$2,desa,1,hord,"08:00 - 12:00")&gt;0,"-",IFERROR(INDEX(ficha,MATCH(1,INDEX((bloq=1)*(viei=B111),0),0)),0))</f>
        <v xml:space="preserve"> 3067989 GESTION DE LA SEGURIDAD Y SALUD EN EL TRABAJO ( TECNOLOGO)</v>
      </c>
      <c r="I112" s="69">
        <f ca="1">IF(COUNTIFS(instructor,B111,diad,$I$2,desa,1,hord,"08:00 - 12:00")&gt;0,"-",IFERROR(INDEX(ficha,MATCH(1,INDEX((bloq=1)*(sabi=B111),0),0)),0))</f>
        <v>0</v>
      </c>
    </row>
    <row r="113" spans="1:9" ht="30.6" customHeight="1" thickTop="1" thickBot="1" x14ac:dyDescent="0.35">
      <c r="A113" s="712"/>
      <c r="B113" s="713"/>
      <c r="C113" s="714"/>
      <c r="D113" s="70" t="str">
        <f ca="1">IF(COUNTIFS(instructor,B111,diad,$D$2,desa,1,hord,"08:00 - 12:00")&gt;0,"DESARROLLO CURRICULAR",IFERROR(INDEX(lunc,MATCH(1,INDEX((bloq=1)*(luni=B111),0),0)),0))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E113" s="70" t="str">
        <f ca="1">IF(COUNTIFS(instructor,B111,diad,$E$2,desa,1,hord,"08:00 - 12:00")&gt;0,"DESARROLLO CURRICULAR",IFERROR(INDEX(marc,MATCH(1,INDEX((bloq=1)*(mari=B111),0),0)),0))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13" s="70" t="str">
        <f ca="1">IF(COUNTIFS(instructor,B111,diad,$F$2,desa,1,hord,"08:00 - 12:00")&gt;0,"DESARROLLO CURRICULAR",IFERROR(INDEX(miec,MATCH(1,INDEX((bloq=1)*(miei=B111),0),0)),0))</f>
        <v>APOYAR LAS ACTIVIDADES DE SALUD OCUPACIONAL DE ACUERDO CON EL PROGRAMA ESTABLECIDO Y NORMATIVA LEGAL VIGENTE
566591 - REALIZAR ANÁLISIS DE PUESTOS DE TRABAJO CON BASE EN METODOLOGÍAS ESTABLECIDAS.
A7. Definir procedimientos de trabajo seguro.
INVESTIGACION DE AT</v>
      </c>
      <c r="G113" s="70" t="str">
        <f>IF(COUNTIFS(instructor,B111,diad,$G$2,desa,1,hord,"08:00 - 12:00")&gt;0,"DESARROLLO CURRICULAR",IFERROR(INDEX(juec,MATCH(1,INDEX((bloq=1)*(juei=B111),0),0)),0))</f>
        <v>DESARROLLO CURRICULAR</v>
      </c>
      <c r="H113" s="70" t="str">
        <f ca="1">IF(COUNTIFS(instructor,B111,diad,$H$2,desa,1,hord,"08:00 - 12:00")&gt;0,"DESARROLLO CURRICULAR",IFERROR(INDEX(viec,MATCH(1,INDEX((bloq=1)*(viei=B111),0),0)),0))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I113" s="71">
        <f ca="1">IF(COUNTIFS(instructor,B111,diad,$I$2,desa,1,hord,"08:00 - 12:00")&gt;0,"DESARROLLO CURRICULAR",IFERROR(INDEX(sabc,MATCH(1,INDEX((bloq=1)*(sabi=B111),0),0)),0))</f>
        <v>0</v>
      </c>
    </row>
    <row r="114" spans="1:9" ht="30.6" customHeight="1" thickTop="1" thickBot="1" x14ac:dyDescent="0.35">
      <c r="A114" s="712"/>
      <c r="B114" s="713"/>
      <c r="C114" s="714"/>
      <c r="D114" s="74" t="str">
        <f ca="1">IF(COUNTIFS(instructor,B111,diad,$D$2,desa,1,hord,"08:00 - 12:00")&gt;0,"-",IFERROR(INDEX(luna,MATCH(1,INDEX((bloq=1)*(luni=B111),0),0)),0))</f>
        <v>204B - SALA DE SISTEMAS SENA CENTRO DE LA CONSTRUCCIÓN</v>
      </c>
      <c r="E114" s="74" t="str">
        <f ca="1">IF(COUNTIFS(instructor,B111,diad,$E$2,desa,1,hord,"08:00 - 12:00")&gt;0,"-",IFERROR(INDEX(mara,MATCH(1,INDEX((bloq=1)*(mari=B111),0),0)),0))</f>
        <v>SEDE NORTE - AULA 303 (CALLE 54N CON AVENIDA 3N - LA FLORA)</v>
      </c>
      <c r="F114" s="74" t="str">
        <f ca="1">IF(COUNTIFS(instructor,B111,diad,$F$2,desa,1,hord,"08:00 - 12:00")&gt;0,"-",IFERROR(INDEX(miea,MATCH(1,INDEX((bloq=1)*(miei=B111),0),0)),0))</f>
        <v>SEDE ANDRÉS SANÍN - AULA 103 - SALA DE SISTEMAS (CALLE 75 No. 19-52)</v>
      </c>
      <c r="G114" s="74" t="str">
        <f>IF(COUNTIFS(instructor,B111,diad,$G$2,desa,1,hord,"08:00 - 12:00")&gt;0,"-",IFERROR(INDEX(juea,MATCH(1,INDEX((bloq=1)*(juei=B111),0),0)),0))</f>
        <v>-</v>
      </c>
      <c r="H114" s="74" t="str">
        <f ca="1">IF(COUNTIFS(instructor,B111,diad,$H$2,desa,1,hord,"08:00 - 12:00")&gt;0,"-",IFERROR(INDEX(viea,MATCH(1,INDEX((bloq=1)*(viei=B111),0),0)),0))</f>
        <v>SEDE ANDRÉS SANÍN - AULA 202 - SALA DE SISTEMAS (CALLE 75 No. 19-52)</v>
      </c>
      <c r="I114" s="75">
        <f ca="1">IF(COUNTIFS(instructor,B111,diad,$I$2,desa,1,hord,"08:00 - 12:00")&gt;0,"-",IFERROR(INDEX(saba,MATCH(1,INDEX((bloq=1)*(sabi=B111),0),0)),0))</f>
        <v>0</v>
      </c>
    </row>
    <row r="115" spans="1:9" ht="30.6" customHeight="1" thickTop="1" thickBot="1" x14ac:dyDescent="0.35">
      <c r="A115" s="712"/>
      <c r="B115" s="713"/>
      <c r="C115" s="714"/>
      <c r="D115" s="76" t="str">
        <f ca="1">IF(COUNTIFS(instructor,B111,diad,$D$2,desa,1,hord,"14:00 - 18:00")&gt;0,INDEX(hord,MATCH(1,INDEX((instructor=B111)*(instructor=B111),0),0)),IFERROR(INDEX(hora,MATCH(1,INDEX((bloq=2)*(luni=B111),0),0)),0))</f>
        <v>14:00 - 18:00</v>
      </c>
      <c r="E115" s="76">
        <f ca="1">IF(COUNTIFS(instructor,B111,diad,$E$2,desa,1,hord,"14:00 - 18:00")&gt;0,INDEX(hord,MATCH(1,INDEX((instructor=B111)*(instructor=B111),0),0)),IFERROR(INDEX(hora,MATCH(1,INDEX((bloq=2)*(mari=B111),0),0)),0))</f>
        <v>0</v>
      </c>
      <c r="F115" s="76" t="str">
        <f ca="1">IF(COUNTIFS(instructor,B111,diad,$F$2,desa,1,hord,"14:00 - 18:00")&gt;0,INDEX(hord,MATCH(1,INDEX((instructor=B111)*(instructor=B111),0),0)),IFERROR(INDEX(hora,MATCH(1,INDEX((bloq=2)*(miei=B111),0),0)),0))</f>
        <v>14:00 - 18:00</v>
      </c>
      <c r="G115" s="76">
        <f ca="1">IF(COUNTIFS(instructor,B111,diad,$G$2,desa,1,hord,"14:00 - 18:00")&gt;0,INDEX(hord,MATCH(1,INDEX((instructor=B111)*(instructor=B111),0),0)),IFERROR(INDEX(hora,MATCH(1,INDEX((bloq=2)*(juei=B111),0),0)),0))</f>
        <v>0</v>
      </c>
      <c r="H115" s="76" t="str">
        <f ca="1">IF(COUNTIFS(instructor,B111,diad,$H$2,desa,1,hord,"14:00 - 18:00")&gt;0,INDEX(hord,MATCH(1,INDEX((instructor=B111)*(instructor=B111),0),0)),IFERROR(INDEX(hora,MATCH(1,INDEX((bloq=2)*(viei=B111),0),0)),0))</f>
        <v>13:00 - 17:00</v>
      </c>
      <c r="I115" s="77">
        <f ca="1">IF(COUNTIFS(instructor,B111,diad,$I$2,desa,1,hord,"14:00 - 18:00")&gt;0,INDEX(hord,MATCH(1,INDEX((instructor=B111)*(instructor=B111),0),0)),IFERROR(INDEX(hora,MATCH(1,INDEX((bloq=2)*(sabi=B111),0),0)),0))</f>
        <v>0</v>
      </c>
    </row>
    <row r="116" spans="1:9" ht="30.6" customHeight="1" thickTop="1" thickBot="1" x14ac:dyDescent="0.35">
      <c r="A116" s="712"/>
      <c r="B116" s="713"/>
      <c r="C116" s="714"/>
      <c r="D116" s="68" t="str">
        <f ca="1">IF(COUNTIFS(instructor,B111,diad,$D$2,desa,1,hord,"14:00 - 18:00")&gt;0,"-",IFERROR(INDEX(ficha,MATCH(1,INDEX((bloq=2)*(luni=B111),0),0)),0))</f>
        <v>3145331  GESTION DE LA SEGURIDAD Y SALUD EN EL TRABAJO ( TECNOLOGO)</v>
      </c>
      <c r="E116" s="68">
        <f ca="1">IF(COUNTIFS(instructor,B111,diad,$E$2,desa,1,hord,"14:00 - 18:00")&gt;0,"-",IFERROR(INDEX(ficha,MATCH(1,INDEX((bloq=2)*(mari=B111),0),0)),0))</f>
        <v>0</v>
      </c>
      <c r="F116" s="68" t="str">
        <f ca="1">IF(COUNTIFS(instructor,B111,diad,$F$2,desa,1,hord,"14:00 - 18:00")&gt;0,"-",IFERROR(INDEX(ficha,MATCH(1,INDEX((bloq=2)*(miei=B111),0),0)),0))</f>
        <v>3145331  GESTION DE LA SEGURIDAD Y SALUD EN EL TRABAJO ( TECNOLOGO)</v>
      </c>
      <c r="G116" s="68">
        <f ca="1">IF(COUNTIFS(instructor,B111,diad,$G$2,desa,1,hord,"14:00 - 18:00")&gt;0,"-",IFERROR(INDEX(ficha,MATCH(1,INDEX((bloq=2)*(juei=B111),0),0)),0))</f>
        <v>0</v>
      </c>
      <c r="H116" s="68" t="str">
        <f ca="1">IF(COUNTIFS(instructor,B111,diad,$H$2,desa,1,hord,"14:00 - 18:00")&gt;0,"-",IFERROR(INDEX(ficha,MATCH(1,INDEX((bloq=2)*(viei=B111),0),0)),0))</f>
        <v xml:space="preserve"> 3067989 GESTION DE LA SEGURIDAD Y SALUD EN EL TRABAJO ( TECNOLOGO)</v>
      </c>
      <c r="I116" s="69">
        <f ca="1">IF(COUNTIFS(instructor,B111,diad,$I$2,desa,1,hord,"14:00 - 18:00")&gt;0,"-",IFERROR(INDEX(ficha,MATCH(1,INDEX((bloq=2)*(sabi=B111),0),0)),0))</f>
        <v>0</v>
      </c>
    </row>
    <row r="117" spans="1:9" ht="111.6" customHeight="1" thickTop="1" thickBot="1" x14ac:dyDescent="0.35">
      <c r="A117" s="712"/>
      <c r="B117" s="713"/>
      <c r="C117" s="714"/>
      <c r="D117" s="70" t="str">
        <f ca="1">IF(COUNTIFS(instructor,B111,diad,$D$2,desa,1,hord,"14:00 - 18:00")&gt;0,"DESARROLLO CURRICULAR",IFERROR(INDEX(lunc,MATCH(1,INDEX((bloq=2)*(luni=B111),0),0)),0))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E117" s="70">
        <f ca="1">IF(COUNTIFS(instructor,B111,diad,$E$2,desa,1,hord,"14:00 - 18:00")&gt;0,"DESARROLLO CURRICULAR",IFERROR(INDEX(marc,MATCH(1,INDEX((bloq=2)*(mari=B111),0),0)),0))</f>
        <v>0</v>
      </c>
      <c r="F117" s="70" t="str">
        <f ca="1">IF(COUNTIFS(instructor,B111,diad,$F$2,desa,1,hord,"14:00 - 18:00")&gt;0,"DESARROLLO CURRICULAR",IFERROR(INDEX(miec,MATCH(1,INDEX((bloq=2)*(miei=B111),0),0)),0))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G117" s="70">
        <f ca="1">IF(COUNTIFS(instructor,B111,diad,$G$2,desa,1,hord,"14:00 - 18:00")&gt;0,"DESARROLLO CURRICULAR",IFERROR(INDEX(juec,MATCH(1,INDEX((bloq=2)*(juei=B111),0),0)),0))</f>
        <v>0</v>
      </c>
      <c r="H117" s="70" t="str">
        <f ca="1">IF(COUNTIFS(instructor,B111,diad,$H$2,desa,1,hord,"14:00 - 18:00")&gt;0,"DESARROLLO CURRICULAR",IFERROR(INDEX(viec,MATCH(1,INDEX((bloq=2)*(viei=B111),0),0)),0))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117" s="71">
        <f ca="1">IF(COUNTIFS(instructor,B111,diad,$I$2,desa,1,hord,"14:00 - 18:00")&gt;0,"DESARROLLO CURRICULAR",IFERROR(INDEX(sabc,MATCH(1,INDEX((bloq=2)*(sabi=B111),0),0)),0))</f>
        <v>0</v>
      </c>
    </row>
    <row r="118" spans="1:9" ht="30.6" customHeight="1" thickTop="1" thickBot="1" x14ac:dyDescent="0.35">
      <c r="A118" s="712"/>
      <c r="B118" s="713"/>
      <c r="C118" s="714"/>
      <c r="D118" s="74" t="str">
        <f ca="1">IF(COUNTIFS(instructor,B111,diad,$D$2,desa,1,hord,"14:00 - 18:00")&gt;0,"-",IFERROR(INDEX(luna,MATCH(1,INDEX((bloq=2)*(luni=B111),0),0)),0))</f>
        <v>SEDE ANDRÉS SANÍN - AULA 103 - SALA DE SISTEMAS (CALLE 75 No. 19-52)</v>
      </c>
      <c r="E118" s="74">
        <f ca="1">IF(COUNTIFS(instructor,B111,diad,$E$2,desa,1,hord,"14:00 - 18:00")&gt;0,"-",IFERROR(INDEX(mara,MATCH(1,INDEX((bloq=2)*(mari=B111),0),0)),0))</f>
        <v>0</v>
      </c>
      <c r="F118" s="74" t="str">
        <f ca="1">IF(COUNTIFS(instructor,B111,diad,$F$2,desa,1,hord,"14:00 - 18:00")&gt;0,"-",IFERROR(INDEX(miea,MATCH(1,INDEX((bloq=2)*(miei=B111),0),0)),0))</f>
        <v>SEDE ANDRÉS SANÍN - AULA 103 - SALA DE SISTEMAS (CALLE 75 No. 19-52)</v>
      </c>
      <c r="G118" s="74">
        <f ca="1">IF(COUNTIFS(instructor,B111,diad,$G$2,desa,1,hord,"14:00 - 18:00")&gt;0,"-",IFERROR(INDEX(juea,MATCH(1,INDEX((bloq=2)*(juei=B111),0),0)),0))</f>
        <v>0</v>
      </c>
      <c r="H118" s="74" t="str">
        <f ca="1">IF(COUNTIFS(instructor,B111,diad,$H$2,desa,1,hord,"14:00 - 18:00")&gt;0,"-",IFERROR(INDEX(viea,MATCH(1,INDEX((bloq=2)*(viei=B111),0),0)),0))</f>
        <v>SEDE ANDRÉS SANÍN - AULA 202 - SALA DE SISTEMAS (CALLE 75 No. 19-52)</v>
      </c>
      <c r="I118" s="75">
        <f ca="1">IF(COUNTIFS(instructor,B111,diad,$I$2,desa,1,hord,"14:00 - 18:00")&gt;0,"-",IFERROR(INDEX(saba,MATCH(1,INDEX((bloq=2)*(sabi=B111),0),0)),0))</f>
        <v>0</v>
      </c>
    </row>
    <row r="119" spans="1:9" ht="30.6" customHeight="1" thickTop="1" thickBot="1" x14ac:dyDescent="0.35">
      <c r="A119" s="712"/>
      <c r="B119" s="713"/>
      <c r="C119" s="714"/>
      <c r="D119" s="76" t="str">
        <f ca="1">IF(COUNTIFS(instructor,B111,diad,$D$2,desa,1,hord,"18:00 - 22:00")&gt;0,INDEX(hord,MATCH(1,INDEX((instructor=B111)*(instructor=B111),0),0)),IFERROR(INDEX(hora,MATCH(1,INDEX((bloq=3)*(luni=B111),0),0)),0))</f>
        <v>18:00 - 21:00</v>
      </c>
      <c r="E119" s="76">
        <f ca="1">IF(COUNTIFS(instructor,B111,diad,$E$2,desa,1,hord,"18:00 - 22:00")&gt;0,INDEX(hord,MATCH(1,INDEX((instructor=B111)*(instructor=B111),0),0)),IFERROR(INDEX(hora,MATCH(1,INDEX((bloq=3)*(mari=B111),0),0)),0))</f>
        <v>0</v>
      </c>
      <c r="F119" s="76">
        <f ca="1">IF(COUNTIFS(instructor,B111,diad,$F$2,desa,1,hord,"18:00 - 22:00")&gt;0,INDEX(hord,MATCH(1,INDEX((instructor=B111)*(instructor=B111),0),0)),IFERROR(INDEX(hora,MATCH(1,INDEX((bloq=3)*(miei=B111),0),0)),0))</f>
        <v>0</v>
      </c>
      <c r="G119" s="76">
        <f ca="1">IF(COUNTIFS(instructor,B111,diad,$G$2,desa,1,hord,"18:00 - 22:00")&gt;0,INDEX(hord,MATCH(1,INDEX((instructor=B111)*(instructor=B111),0),0)),IFERROR(INDEX(hora,MATCH(1,INDEX((bloq=3)*(juei=B111),0),0)),0))</f>
        <v>0</v>
      </c>
      <c r="H119" s="76" t="str">
        <f ca="1">IF(COUNTIFS(instructor,B111,diad,$H$2,desa,1,hord,"18:00 - 22:00")&gt;0,INDEX(hord,MATCH(1,INDEX((instructor=B111)*(instructor=B111),0),0)),IFERROR(INDEX(hora,MATCH(1,INDEX((bloq=3)*(viei=B111),0),0)),0))</f>
        <v>18:00 - 21:00</v>
      </c>
      <c r="I119" s="77">
        <f ca="1">IF(COUNTIFS(instructor,B111,diad,$I$2,desa,1,hord,"18:00 - 22:00")&gt;0,INDEX(hord,MATCH(1,INDEX((instructor=B111)*(instructor=B111),0),0)),IFERROR(INDEX(hora,MATCH(1,INDEX((bloq=3)*(sabi=B111),0),0)),0))</f>
        <v>0</v>
      </c>
    </row>
    <row r="120" spans="1:9" ht="30.6" customHeight="1" thickTop="1" thickBot="1" x14ac:dyDescent="0.35">
      <c r="A120" s="712"/>
      <c r="B120" s="713"/>
      <c r="C120" s="714"/>
      <c r="D120" s="68" t="str">
        <f ca="1">IF(COUNTIFS(instructor,B111,diad,$D$2,desa,1,hord,"18:00 - 22:00")&gt;0,"-",IFERROR(INDEX(ficha,MATCH(1,INDEX((bloq=3)*(luni=B111),0),0)),0))</f>
        <v xml:space="preserve"> 3140808 GESTION DE LA SEGURIDAD Y SALUD EN EL TRABAJO ( TECNOLOGO)</v>
      </c>
      <c r="E120" s="68">
        <f ca="1">IF(COUNTIFS(instructor,B111,diad,$E$2,desa,1,hord,"18:00 - 22:00")&gt;0,"-",IFERROR(INDEX(ficha,MATCH(1,INDEX((bloq=3)*(mari=B111),0),0)),0))</f>
        <v>0</v>
      </c>
      <c r="F120" s="68">
        <f ca="1">IF(COUNTIFS(instructor,B111,diad,$F$2,desa,1,hord,"18:00 - 22:00")&gt;0,"-",IFERROR(INDEX(ficha,MATCH(1,INDEX((bloq=3)*(miei=B111),0),0)),0))</f>
        <v>0</v>
      </c>
      <c r="G120" s="68">
        <f ca="1">IF(COUNTIFS(instructor,B111,diad,$G$2,desa,1,hord,"18:00 - 22:00")&gt;0,"-",IFERROR(INDEX(ficha,MATCH(1,INDEX((bloq=3)*(juei=B111),0),0)),0))</f>
        <v>0</v>
      </c>
      <c r="H120" s="68" t="str">
        <f ca="1">IF(COUNTIFS(instructor,B111,diad,$H$2,desa,1,hord,"18:00 - 22:00")&gt;0,"-",IFERROR(INDEX(ficha,MATCH(1,INDEX((bloq=3)*(viei=B111),0),0)),0))</f>
        <v xml:space="preserve"> 3140808 GESTION DE LA SEGURIDAD Y SALUD EN EL TRABAJO ( TECNOLOGO)</v>
      </c>
      <c r="I120" s="69">
        <f ca="1">IF(COUNTIFS(instructor,B111,diad,$I$2,desa,1,hord,"18:00 - 22:00")&gt;0,"-",IFERROR(INDEX(ficha,MATCH(1,INDEX((bloq=3)*(sabi=B111),0),0)),0))</f>
        <v>0</v>
      </c>
    </row>
    <row r="121" spans="1:9" ht="104.1" customHeight="1" thickTop="1" thickBot="1" x14ac:dyDescent="0.35">
      <c r="A121" s="712"/>
      <c r="B121" s="713"/>
      <c r="C121" s="714"/>
      <c r="D121" s="70" t="str">
        <f ca="1">IF(COUNTIFS(instructor,B111,diad,$D$2,desa,1,hord,"18:00 - 22:00")&gt;0,"DESARROLLO CURRICULAR",IFERROR(INDEX(lunc,MATCH(1,INDEX((bloq=3)*(luni=B111),0),0)),0))</f>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E121" s="70">
        <f ca="1">IF(COUNTIFS(instructor,B111,diad,$E$2,desa,1,hord,"18:00 - 22:00")&gt;0,"DESARROLLO CURRICULAR",IFERROR(INDEX(marc,MATCH(1,INDEX((bloq=3)*(mari=B111),0),0)),0))</f>
        <v>0</v>
      </c>
      <c r="F121" s="70">
        <f ca="1">IF(COUNTIFS(instructor,B111,diad,$F$2,desa,1,hord,"18:00 - 22:00")&gt;0,"DESARROLLO CURRICULAR",IFERROR(INDEX(miec,MATCH(1,INDEX((bloq=3)*(miei=B111),0),0)),0))</f>
        <v>0</v>
      </c>
      <c r="G121" s="70">
        <f ca="1">IF(COUNTIFS(instructor,B111,diad,$G$2,desa,1,hord,"18:00 - 22:00")&gt;0,"DESARROLLO CURRICULAR",IFERROR(INDEX(juec,MATCH(1,INDEX((bloq=3)*(juei=B111),0),0)),0))</f>
        <v>0</v>
      </c>
      <c r="H121" s="70" t="str">
        <f ca="1">IF(COUNTIFS(instructor,B111,diad,$H$2,desa,1,hord,"18:00 - 22:00")&gt;0,"DESARROLLO CURRICULAR",IFERROR(INDEX(viec,MATCH(1,INDEX((bloq=3)*(viei=B111),0),0)),0))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I121" s="71">
        <f ca="1">IF(COUNTIFS(instructor,B111,diad,$I$2,desa,1,hord,"18:00 - 22:00")&gt;0,"DESARROLLO CURRICULAR",IFERROR(INDEX(sabc,MATCH(1,INDEX((bloq=3)*(sabi=B111),0),0)),0))</f>
        <v>0</v>
      </c>
    </row>
    <row r="122" spans="1:9" ht="48.6" customHeight="1" thickTop="1" thickBot="1" x14ac:dyDescent="0.35">
      <c r="A122" s="712"/>
      <c r="B122" s="713"/>
      <c r="C122" s="714"/>
      <c r="D122" s="78" t="str">
        <f ca="1">IF(COUNTIFS(instructor,B111,diad,$D$2,desa,1,hord,"18:00 - 22:00")&gt;0,"-",IFERROR(INDEX(luna,MATCH(1,INDEX((bloq=3)*(luni=B111),0),0)),0))</f>
        <v>SEDE ANDRÉS SANÍN - AULA 112 - (CALLE 75 No. 19-52)</v>
      </c>
      <c r="E122" s="78">
        <f ca="1">IF(COUNTIFS(instructor,B111,diad,$E$2,desa,1,hord,"18:00 - 22:00")&gt;0,"-",IFERROR(INDEX(mara,MATCH(1,INDEX((bloq=3)*(mari=B111),0),0)),0))</f>
        <v>0</v>
      </c>
      <c r="F122" s="78">
        <f ca="1">IF(COUNTIFS(instructor,B111,diad,$F$2,desa,1,hord,"18:00 - 22:00")&gt;0,"-",IFERROR(INDEX(miea,MATCH(1,INDEX((bloq=3)*(miei=B111),0),0)),0))</f>
        <v>0</v>
      </c>
      <c r="G122" s="78">
        <f ca="1">IF(COUNTIFS(instructor,B111,diad,$G$2,desa,1,hord,"18:00 - 22:00")&gt;0,"-",IFERROR(INDEX(juea,MATCH(1,INDEX((bloq=3)*(juei=B111),0),0)),0))</f>
        <v>0</v>
      </c>
      <c r="H122" s="78" t="str">
        <f ca="1">IF(COUNTIFS(instructor,B111,diad,$H$2,desa,1,hord,"18:00 - 22:00")&gt;0,"-",IFERROR(INDEX(viea,MATCH(1,INDEX((bloq=3)*(viei=B111),0),0)),0))</f>
        <v>SEDE ANDRÉS SANÍN - AULA 111 - SALA DE SISTEMAS (CALLE 75 No. 19-52)</v>
      </c>
      <c r="I122" s="79">
        <f ca="1">IF(COUNTIFS(instructor,B111,diad,$I$2,desa,1,hord,"18:00 - 22:00")&gt;0,"-",IFERROR(INDEX(saba,MATCH(1,INDEX((bloq=3)*(sabi=B111),0),0)),0))</f>
        <v>0</v>
      </c>
    </row>
    <row r="123" spans="1:9" ht="14.1" customHeight="1" thickTop="1" thickBot="1" x14ac:dyDescent="0.35">
      <c r="A123" s="717">
        <v>11</v>
      </c>
      <c r="B123" s="718" t="str">
        <f>INDEX(instructor,A123)</f>
        <v>ÁLVARO JOSÉ GALINDO FERNÁNDEZ</v>
      </c>
      <c r="C123" s="718" t="str">
        <f>INDEX(area,A123)</f>
        <v>LOGÍSTICA Y GESTIÓN DE LA PRODUCCIÓN - SEGURIDAD Y SALUD EN EL TRABAJO</v>
      </c>
      <c r="D123" s="72" t="str">
        <f ca="1">IF(COUNTIFS(instructor,B123,diad,$D$2,desa,1,hord,"08:00 - 12:00")&gt;0,INDEX(hord,MATCH(1,INDEX((instructor=B123)*(instructor=B123),0),0)),IFERROR(INDEX(hora,MATCH(1,INDEX((bloq=1)*(luni=B123),0),0)),0))</f>
        <v>7:00 - 12:00</v>
      </c>
      <c r="E123" s="72" t="str">
        <f ca="1">IF(COUNTIFS(instructor,B123,diad,$E$2,desa,1,hord,"08:00 - 12:00")&gt;0,INDEX(hord,MATCH(1,INDEX((instructor=B123)*(instructor=B123),0),0)),IFERROR(INDEX(hora,MATCH(1,INDEX((bloq=1)*(mari=B123),0),0)),0))</f>
        <v>7:00 - 12:00</v>
      </c>
      <c r="F123" s="72" t="str">
        <f ca="1">IF(COUNTIFS(instructor,B123,diad,$F$2,desa,1,hord,"08:00 - 12:00")&gt;0,INDEX(hord,MATCH(1,INDEX((instructor=B123)*(instructor=B123),0),0)),IFERROR(INDEX(hora,MATCH(1,INDEX((bloq=1)*(miei=B123),0),0)),0))</f>
        <v>8:00 - 12:00</v>
      </c>
      <c r="G123" s="72" t="str">
        <f>IF(COUNTIFS(instructor,B123,diad,$G$2,desa,1,hord,"08:00 - 12:00")&gt;0,INDEX(hord,MATCH(1,INDEX((instructor=B123)*(instructor=B123),0),0)),IFERROR(INDEX(hora,MATCH(1,INDEX((bloq=1)*(juei=B123),0),0)),0))</f>
        <v>08:00 - 12:00</v>
      </c>
      <c r="H123" s="72" t="str">
        <f ca="1">IF(COUNTIFS(instructor,B123,diad,$H$2,desa,1,hord,"08:00 - 12:00")&gt;0,INDEX(hord,MATCH(1,INDEX((instructor=B123)*(instructor=B123),0),0)),IFERROR(INDEX(hora,MATCH(1,INDEX((bloq=1)*(viei=B123),0),0)),0))</f>
        <v>8:00 - 12:00</v>
      </c>
      <c r="I123" s="73">
        <f ca="1">IF(COUNTIFS(instructor,B123,diad,$I$2,desa,1,hord,"08:00 - 12:00")&gt;0,INDEX(hord,MATCH(1,INDEX((instructor=B123)*(instructor=B123),0),0)),IFERROR(INDEX(hora,MATCH(1,INDEX((bloq=1)*(sabi=B123),0),0)),0))</f>
        <v>0</v>
      </c>
    </row>
    <row r="124" spans="1:9" ht="14.1" customHeight="1" thickTop="1" thickBot="1" x14ac:dyDescent="0.35">
      <c r="A124" s="717"/>
      <c r="B124" s="718"/>
      <c r="C124" s="718"/>
      <c r="D124" s="68" t="str">
        <f ca="1">IF(COUNTIFS(instructor,B123,diad,$D$2,desa,1,hord,"08:00 - 12:00")&gt;0,"-",IFERROR(INDEX(ficha,MATCH(1,INDEX((bloq=1)*(luni=B123),0),0)),0))</f>
        <v>3311971  GESTION DE LA SEGURIDAD Y SALUD EN EL TRABAJO ( TECNOLOGO)</v>
      </c>
      <c r="E124" s="68" t="str">
        <f ca="1">IF(COUNTIFS(instructor,B123,diad,$E$2,desa,1,hord,"08:00 - 12:00")&gt;0,"-",IFERROR(INDEX(ficha,MATCH(1,INDEX((bloq=1)*(mari=B123),0),0)),0))</f>
        <v>3311971  GESTION DE LA SEGURIDAD Y SALUD EN EL TRABAJO ( TECNOLOGO)</v>
      </c>
      <c r="F124" s="68" t="str">
        <f ca="1">IF(COUNTIFS(instructor,B123,diad,$F$2,desa,1,hord,"08:00 - 12:00")&gt;0,"-",IFERROR(INDEX(ficha,MATCH(1,INDEX((bloq=1)*(miei=B123),0),0)),0))</f>
        <v xml:space="preserve"> 3172150 GESTION DE LA SEGURIDAD Y SALUD EN EL TRABAJO ( TECNOLOGO)</v>
      </c>
      <c r="G124" s="68" t="str">
        <f>IF(COUNTIFS(instructor,B123,diad,$G$2,desa,1,hord,"08:00 - 12:00")&gt;0,"-",IFERROR(INDEX(ficha,MATCH(1,INDEX((bloq=1)*(juei=B123),0),0)),0))</f>
        <v>-</v>
      </c>
      <c r="H124" s="68" t="str">
        <f ca="1">IF(COUNTIFS(instructor,B123,diad,$H$2,desa,1,hord,"08:00 - 12:00")&gt;0,"-",IFERROR(INDEX(ficha,MATCH(1,INDEX((bloq=1)*(viei=B123),0),0)),0))</f>
        <v xml:space="preserve"> 3067989 GESTION DE LA SEGURIDAD Y SALUD EN EL TRABAJO ( TECNOLOGO)</v>
      </c>
      <c r="I124" s="69">
        <f ca="1">IF(COUNTIFS(instructor,B123,diad,$I$2,desa,1,hord,"08:00 - 12:00")&gt;0,"-",IFERROR(INDEX(ficha,MATCH(1,INDEX((bloq=1)*(sabi=B123),0),0)),0))</f>
        <v>0</v>
      </c>
    </row>
    <row r="125" spans="1:9" ht="14.1" customHeight="1" thickTop="1" thickBot="1" x14ac:dyDescent="0.35">
      <c r="A125" s="717"/>
      <c r="B125" s="718"/>
      <c r="C125" s="718"/>
      <c r="D125" s="70" t="str">
        <f ca="1">IF(COUNTIFS(instructor,B123,diad,$D$2,desa,1,hord,"08:00 - 12:00")&gt;0,"DESARROLLO CURRICULAR",IFERROR(INDEX(lunc,MATCH(1,INDEX((bloq=1)*(luni=B123),0),0)),0))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E125" s="70" t="str">
        <f ca="1">IF(COUNTIFS(instructor,B123,diad,$E$2,desa,1,hord,"08:00 - 12:00")&gt;0,"DESARROLLO CURRICULAR",IFERROR(INDEX(marc,MATCH(1,INDEX((bloq=1)*(mari=B123),0),0)),0))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25" s="70" t="str">
        <f ca="1">IF(COUNTIFS(instructor,B123,diad,$F$2,desa,1,hord,"08:00 - 12:00")&gt;0,"DESARROLLO CURRICULAR",IFERROR(INDEX(miec,MATCH(1,INDEX((bloq=1)*(miei=B123),0),0)),0))</f>
        <v>APOYAR LAS ACTIVIDADES DE SALUD OCUPACIONAL DE ACUERDO CON EL PROGRAMA ESTABLECIDO Y NORMATIVA LEGAL VIGENTE
566591 - REALIZAR ANÁLISIS DE PUESTOS DE TRABAJO CON BASE EN METODOLOGÍAS ESTABLECIDAS.
A7. Definir procedimientos de trabajo seguro.
INVESTIGACION DE AT</v>
      </c>
      <c r="G125" s="70" t="str">
        <f>IF(COUNTIFS(instructor,B123,diad,$G$2,desa,1,hord,"08:00 - 12:00")&gt;0,"DESARROLLO CURRICULAR",IFERROR(INDEX(juec,MATCH(1,INDEX((bloq=1)*(juei=B123),0),0)),0))</f>
        <v>DESARROLLO CURRICULAR</v>
      </c>
      <c r="H125" s="70" t="str">
        <f ca="1">IF(COUNTIFS(instructor,B123,diad,$H$2,desa,1,hord,"08:00 - 12:00")&gt;0,"DESARROLLO CURRICULAR",IFERROR(INDEX(viec,MATCH(1,INDEX((bloq=1)*(viei=B123),0),0)),0))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I125" s="71">
        <f ca="1">IF(COUNTIFS(instructor,B123,diad,$I$2,desa,1,hord,"08:00 - 12:00")&gt;0,"DESARROLLO CURRICULAR",IFERROR(INDEX(sabc,MATCH(1,INDEX((bloq=1)*(sabi=B123),0),0)),0))</f>
        <v>0</v>
      </c>
    </row>
    <row r="126" spans="1:9" ht="14.1" customHeight="1" thickTop="1" thickBot="1" x14ac:dyDescent="0.35">
      <c r="A126" s="717"/>
      <c r="B126" s="718"/>
      <c r="C126" s="718"/>
      <c r="D126" s="74" t="str">
        <f ca="1">IF(COUNTIFS(instructor,B123,diad,$D$2,desa,1,hord,"08:00 - 12:00")&gt;0,"-",IFERROR(INDEX(luna,MATCH(1,INDEX((bloq=1)*(luni=B123),0),0)),0))</f>
        <v>204B - SALA DE SISTEMAS SENA CENTRO DE LA CONSTRUCCIÓN</v>
      </c>
      <c r="E126" s="74" t="str">
        <f ca="1">IF(COUNTIFS(instructor,B123,diad,$E$2,desa,1,hord,"08:00 - 12:00")&gt;0,"-",IFERROR(INDEX(mara,MATCH(1,INDEX((bloq=1)*(mari=B123),0),0)),0))</f>
        <v>SEDE NORTE - AULA 303 (CALLE 54N CON AVENIDA 3N - LA FLORA)</v>
      </c>
      <c r="F126" s="74" t="str">
        <f ca="1">IF(COUNTIFS(instructor,B123,diad,$F$2,desa,1,hord,"08:00 - 12:00")&gt;0,"-",IFERROR(INDEX(miea,MATCH(1,INDEX((bloq=1)*(miei=B123),0),0)),0))</f>
        <v>SEDE ANDRÉS SANÍN - AULA 103 - SALA DE SISTEMAS (CALLE 75 No. 19-52)</v>
      </c>
      <c r="G126" s="74" t="str">
        <f>IF(COUNTIFS(instructor,B123,diad,$G$2,desa,1,hord,"08:00 - 12:00")&gt;0,"-",IFERROR(INDEX(juea,MATCH(1,INDEX((bloq=1)*(juei=B123),0),0)),0))</f>
        <v>-</v>
      </c>
      <c r="H126" s="74" t="str">
        <f ca="1">IF(COUNTIFS(instructor,B123,diad,$H$2,desa,1,hord,"08:00 - 12:00")&gt;0,"-",IFERROR(INDEX(viea,MATCH(1,INDEX((bloq=1)*(viei=B123),0),0)),0))</f>
        <v>SEDE ANDRÉS SANÍN - AULA 202 - SALA DE SISTEMAS (CALLE 75 No. 19-52)</v>
      </c>
      <c r="I126" s="75">
        <f ca="1">IF(COUNTIFS(instructor,B123,diad,$I$2,desa,1,hord,"08:00 - 12:00")&gt;0,"-",IFERROR(INDEX(saba,MATCH(1,INDEX((bloq=1)*(sabi=B123),0),0)),0))</f>
        <v>0</v>
      </c>
    </row>
    <row r="127" spans="1:9" ht="14.1" customHeight="1" thickTop="1" thickBot="1" x14ac:dyDescent="0.35">
      <c r="A127" s="717"/>
      <c r="B127" s="718"/>
      <c r="C127" s="718"/>
      <c r="D127" s="76" t="str">
        <f ca="1">IF(COUNTIFS(instructor,B123,diad,$D$2,desa,1,hord,"14:00 - 18:00")&gt;0,INDEX(hord,MATCH(1,INDEX((instructor=B123)*(instructor=B123),0),0)),IFERROR(INDEX(hora,MATCH(1,INDEX((bloq=2)*(luni=B123),0),0)),0))</f>
        <v>14:00 - 18:00</v>
      </c>
      <c r="E127" s="76">
        <f ca="1">IF(COUNTIFS(instructor,B123,diad,$E$2,desa,1,hord,"14:00 - 18:00")&gt;0,INDEX(hord,MATCH(1,INDEX((instructor=B123)*(instructor=B123),0),0)),IFERROR(INDEX(hora,MATCH(1,INDEX((bloq=2)*(mari=B123),0),0)),0))</f>
        <v>0</v>
      </c>
      <c r="F127" s="76" t="str">
        <f ca="1">IF(COUNTIFS(instructor,B123,diad,$F$2,desa,1,hord,"14:00 - 18:00")&gt;0,INDEX(hord,MATCH(1,INDEX((instructor=B123)*(instructor=B123),0),0)),IFERROR(INDEX(hora,MATCH(1,INDEX((bloq=2)*(miei=B123),0),0)),0))</f>
        <v>14:00 - 18:00</v>
      </c>
      <c r="G127" s="76">
        <f ca="1">IF(COUNTIFS(instructor,B123,diad,$G$2,desa,1,hord,"14:00 - 18:00")&gt;0,INDEX(hord,MATCH(1,INDEX((instructor=B123)*(instructor=B123),0),0)),IFERROR(INDEX(hora,MATCH(1,INDEX((bloq=2)*(juei=B123),0),0)),0))</f>
        <v>0</v>
      </c>
      <c r="H127" s="76" t="str">
        <f ca="1">IF(COUNTIFS(instructor,B123,diad,$H$2,desa,1,hord,"14:00 - 18:00")&gt;0,INDEX(hord,MATCH(1,INDEX((instructor=B123)*(instructor=B123),0),0)),IFERROR(INDEX(hora,MATCH(1,INDEX((bloq=2)*(viei=B123),0),0)),0))</f>
        <v>13:00 - 17:00</v>
      </c>
      <c r="I127" s="77">
        <f ca="1">IF(COUNTIFS(instructor,B123,diad,$I$2,desa,1,hord,"14:00 - 18:00")&gt;0,INDEX(hord,MATCH(1,INDEX((instructor=B123)*(instructor=B123),0),0)),IFERROR(INDEX(hora,MATCH(1,INDEX((bloq=2)*(sabi=B123),0),0)),0))</f>
        <v>0</v>
      </c>
    </row>
    <row r="128" spans="1:9" ht="14.1" customHeight="1" thickTop="1" thickBot="1" x14ac:dyDescent="0.35">
      <c r="A128" s="717"/>
      <c r="B128" s="718"/>
      <c r="C128" s="718"/>
      <c r="D128" s="68" t="str">
        <f ca="1">IF(COUNTIFS(instructor,B123,diad,$D$2,desa,1,hord,"14:00 - 18:00")&gt;0,"-",IFERROR(INDEX(ficha,MATCH(1,INDEX((bloq=2)*(luni=B123),0),0)),0))</f>
        <v>3145331  GESTION DE LA SEGURIDAD Y SALUD EN EL TRABAJO ( TECNOLOGO)</v>
      </c>
      <c r="E128" s="68">
        <f ca="1">IF(COUNTIFS(instructor,B123,diad,$E$2,desa,1,hord,"14:00 - 18:00")&gt;0,"-",IFERROR(INDEX(ficha,MATCH(1,INDEX((bloq=2)*(mari=B123),0),0)),0))</f>
        <v>0</v>
      </c>
      <c r="F128" s="68" t="str">
        <f ca="1">IF(COUNTIFS(instructor,B123,diad,$F$2,desa,1,hord,"14:00 - 18:00")&gt;0,"-",IFERROR(INDEX(ficha,MATCH(1,INDEX((bloq=2)*(miei=B123),0),0)),0))</f>
        <v>3145331  GESTION DE LA SEGURIDAD Y SALUD EN EL TRABAJO ( TECNOLOGO)</v>
      </c>
      <c r="G128" s="68">
        <f ca="1">IF(COUNTIFS(instructor,B123,diad,$G$2,desa,1,hord,"14:00 - 18:00")&gt;0,"-",IFERROR(INDEX(ficha,MATCH(1,INDEX((bloq=2)*(juei=B123),0),0)),0))</f>
        <v>0</v>
      </c>
      <c r="H128" s="68" t="str">
        <f ca="1">IF(COUNTIFS(instructor,B123,diad,$H$2,desa,1,hord,"14:00 - 18:00")&gt;0,"-",IFERROR(INDEX(ficha,MATCH(1,INDEX((bloq=2)*(viei=B123),0),0)),0))</f>
        <v xml:space="preserve"> 3067989 GESTION DE LA SEGURIDAD Y SALUD EN EL TRABAJO ( TECNOLOGO)</v>
      </c>
      <c r="I128" s="69">
        <f ca="1">IF(COUNTIFS(instructor,B123,diad,$I$2,desa,1,hord,"14:00 - 18:00")&gt;0,"-",IFERROR(INDEX(ficha,MATCH(1,INDEX((bloq=2)*(sabi=B123),0),0)),0))</f>
        <v>0</v>
      </c>
    </row>
    <row r="129" spans="1:9" ht="14.1" customHeight="1" thickTop="1" thickBot="1" x14ac:dyDescent="0.35">
      <c r="A129" s="717"/>
      <c r="B129" s="718"/>
      <c r="C129" s="718"/>
      <c r="D129" s="70" t="str">
        <f ca="1">IF(COUNTIFS(instructor,B123,diad,$D$2,desa,1,hord,"14:00 - 18:00")&gt;0,"DESARROLLO CURRICULAR",IFERROR(INDEX(lunc,MATCH(1,INDEX((bloq=2)*(luni=B123),0),0)),0))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E129" s="70">
        <f ca="1">IF(COUNTIFS(instructor,B123,diad,$E$2,desa,1,hord,"14:00 - 18:00")&gt;0,"DESARROLLO CURRICULAR",IFERROR(INDEX(marc,MATCH(1,INDEX((bloq=2)*(mari=B123),0),0)),0))</f>
        <v>0</v>
      </c>
      <c r="F129" s="70" t="str">
        <f ca="1">IF(COUNTIFS(instructor,B123,diad,$F$2,desa,1,hord,"14:00 - 18:00")&gt;0,"DESARROLLO CURRICULAR",IFERROR(INDEX(miec,MATCH(1,INDEX((bloq=2)*(miei=B123),0),0)),0))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G129" s="70">
        <f ca="1">IF(COUNTIFS(instructor,B123,diad,$G$2,desa,1,hord,"14:00 - 18:00")&gt;0,"DESARROLLO CURRICULAR",IFERROR(INDEX(juec,MATCH(1,INDEX((bloq=2)*(juei=B123),0),0)),0))</f>
        <v>0</v>
      </c>
      <c r="H129" s="70" t="str">
        <f ca="1">IF(COUNTIFS(instructor,B123,diad,$H$2,desa,1,hord,"14:00 - 18:00")&gt;0,"DESARROLLO CURRICULAR",IFERROR(INDEX(viec,MATCH(1,INDEX((bloq=2)*(viei=B123),0),0)),0))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129" s="71">
        <f ca="1">IF(COUNTIFS(instructor,B123,diad,$I$2,desa,1,hord,"14:00 - 18:00")&gt;0,"DESARROLLO CURRICULAR",IFERROR(INDEX(sabc,MATCH(1,INDEX((bloq=2)*(sabi=B123),0),0)),0))</f>
        <v>0</v>
      </c>
    </row>
    <row r="130" spans="1:9" ht="14.1" customHeight="1" thickTop="1" thickBot="1" x14ac:dyDescent="0.35">
      <c r="A130" s="717"/>
      <c r="B130" s="718"/>
      <c r="C130" s="718"/>
      <c r="D130" s="74" t="str">
        <f ca="1">IF(COUNTIFS(instructor,B123,diad,$D$2,desa,1,hord,"14:00 - 18:00")&gt;0,"-",IFERROR(INDEX(luna,MATCH(1,INDEX((bloq=2)*(luni=B123),0),0)),0))</f>
        <v>SEDE ANDRÉS SANÍN - AULA 103 - SALA DE SISTEMAS (CALLE 75 No. 19-52)</v>
      </c>
      <c r="E130" s="74">
        <f ca="1">IF(COUNTIFS(instructor,B123,diad,$E$2,desa,1,hord,"14:00 - 18:00")&gt;0,"-",IFERROR(INDEX(mara,MATCH(1,INDEX((bloq=2)*(mari=B123),0),0)),0))</f>
        <v>0</v>
      </c>
      <c r="F130" s="74" t="str">
        <f ca="1">IF(COUNTIFS(instructor,B123,diad,$F$2,desa,1,hord,"14:00 - 18:00")&gt;0,"-",IFERROR(INDEX(miea,MATCH(1,INDEX((bloq=2)*(miei=B123),0),0)),0))</f>
        <v>SEDE ANDRÉS SANÍN - AULA 103 - SALA DE SISTEMAS (CALLE 75 No. 19-52)</v>
      </c>
      <c r="G130" s="74">
        <f ca="1">IF(COUNTIFS(instructor,B123,diad,$G$2,desa,1,hord,"14:00 - 18:00")&gt;0,"-",IFERROR(INDEX(juea,MATCH(1,INDEX((bloq=2)*(juei=B123),0),0)),0))</f>
        <v>0</v>
      </c>
      <c r="H130" s="74" t="str">
        <f ca="1">IF(COUNTIFS(instructor,B123,diad,$H$2,desa,1,hord,"14:00 - 18:00")&gt;0,"-",IFERROR(INDEX(viea,MATCH(1,INDEX((bloq=2)*(viei=B123),0),0)),0))</f>
        <v>SEDE ANDRÉS SANÍN - AULA 202 - SALA DE SISTEMAS (CALLE 75 No. 19-52)</v>
      </c>
      <c r="I130" s="75">
        <f ca="1">IF(COUNTIFS(instructor,B123,diad,$I$2,desa,1,hord,"14:00 - 18:00")&gt;0,"-",IFERROR(INDEX(saba,MATCH(1,INDEX((bloq=2)*(sabi=B123),0),0)),0))</f>
        <v>0</v>
      </c>
    </row>
    <row r="131" spans="1:9" ht="14.1" customHeight="1" thickTop="1" thickBot="1" x14ac:dyDescent="0.35">
      <c r="A131" s="717"/>
      <c r="B131" s="718"/>
      <c r="C131" s="718"/>
      <c r="D131" s="76" t="str">
        <f ca="1">IF(COUNTIFS(instructor,B123,diad,$D$2,desa,1,hord,"18:00 - 22:00")&gt;0,INDEX(hord,MATCH(1,INDEX((instructor=B123)*(instructor=B123),0),0)),IFERROR(INDEX(hora,MATCH(1,INDEX((bloq=3)*(luni=B123),0),0)),0))</f>
        <v>18:00 - 21:00</v>
      </c>
      <c r="E131" s="76">
        <f ca="1">IF(COUNTIFS(instructor,B123,diad,$E$2,desa,1,hord,"18:00 - 22:00")&gt;0,INDEX(hord,MATCH(1,INDEX((instructor=B123)*(instructor=B123),0),0)),IFERROR(INDEX(hora,MATCH(1,INDEX((bloq=3)*(mari=B123),0),0)),0))</f>
        <v>0</v>
      </c>
      <c r="F131" s="76">
        <f ca="1">IF(COUNTIFS(instructor,B123,diad,$F$2,desa,1,hord,"18:00 - 22:00")&gt;0,INDEX(hord,MATCH(1,INDEX((instructor=B123)*(instructor=B123),0),0)),IFERROR(INDEX(hora,MATCH(1,INDEX((bloq=3)*(miei=B123),0),0)),0))</f>
        <v>0</v>
      </c>
      <c r="G131" s="76">
        <f ca="1">IF(COUNTIFS(instructor,B123,diad,$G$2,desa,1,hord,"18:00 - 22:00")&gt;0,INDEX(hord,MATCH(1,INDEX((instructor=B123)*(instructor=B123),0),0)),IFERROR(INDEX(hora,MATCH(1,INDEX((bloq=3)*(juei=B123),0),0)),0))</f>
        <v>0</v>
      </c>
      <c r="H131" s="76" t="str">
        <f ca="1">IF(COUNTIFS(instructor,B123,diad,$H$2,desa,1,hord,"18:00 - 22:00")&gt;0,INDEX(hord,MATCH(1,INDEX((instructor=B123)*(instructor=B123),0),0)),IFERROR(INDEX(hora,MATCH(1,INDEX((bloq=3)*(viei=B123),0),0)),0))</f>
        <v>18:00 - 21:00</v>
      </c>
      <c r="I131" s="77">
        <f ca="1">IF(COUNTIFS(instructor,B123,diad,$I$2,desa,1,hord,"18:00 - 22:00")&gt;0,INDEX(hord,MATCH(1,INDEX((instructor=B123)*(instructor=B123),0),0)),IFERROR(INDEX(hora,MATCH(1,INDEX((bloq=3)*(sabi=B123),0),0)),0))</f>
        <v>0</v>
      </c>
    </row>
    <row r="132" spans="1:9" s="81" customFormat="1" ht="14.1" customHeight="1" thickTop="1" thickBot="1" x14ac:dyDescent="0.35">
      <c r="A132" s="717"/>
      <c r="B132" s="718"/>
      <c r="C132" s="718"/>
      <c r="D132" s="68" t="str">
        <f ca="1">IF(COUNTIFS(instructor,B123,diad,$D$2,desa,1,hord,"18:00 - 22:00")&gt;0,"-",IFERROR(INDEX(ficha,MATCH(1,INDEX((bloq=3)*(luni=B123),0),0)),0))</f>
        <v xml:space="preserve"> 3140808 GESTION DE LA SEGURIDAD Y SALUD EN EL TRABAJO ( TECNOLOGO)</v>
      </c>
      <c r="E132" s="68">
        <f ca="1">IF(COUNTIFS(instructor,B123,diad,$E$2,desa,1,hord,"18:00 - 22:00")&gt;0,"-",IFERROR(INDEX(ficha,MATCH(1,INDEX((bloq=3)*(mari=B123),0),0)),0))</f>
        <v>0</v>
      </c>
      <c r="F132" s="68">
        <f ca="1">IF(COUNTIFS(instructor,B123,diad,$F$2,desa,1,hord,"18:00 - 22:00")&gt;0,"-",IFERROR(INDEX(ficha,MATCH(1,INDEX((bloq=3)*(miei=B123),0),0)),0))</f>
        <v>0</v>
      </c>
      <c r="G132" s="68">
        <f ca="1">IF(COUNTIFS(instructor,B123,diad,$G$2,desa,1,hord,"18:00 - 22:00")&gt;0,"-",IFERROR(INDEX(ficha,MATCH(1,INDEX((bloq=3)*(juei=B123),0),0)),0))</f>
        <v>0</v>
      </c>
      <c r="H132" s="68" t="str">
        <f ca="1">IF(COUNTIFS(instructor,B123,diad,$H$2,desa,1,hord,"18:00 - 22:00")&gt;0,"-",IFERROR(INDEX(ficha,MATCH(1,INDEX((bloq=3)*(viei=B123),0),0)),0))</f>
        <v xml:space="preserve"> 3140808 GESTION DE LA SEGURIDAD Y SALUD EN EL TRABAJO ( TECNOLOGO)</v>
      </c>
      <c r="I132" s="69">
        <f ca="1">IF(COUNTIFS(instructor,B123,diad,$I$2,desa,1,hord,"18:00 - 22:00")&gt;0,"-",IFERROR(INDEX(ficha,MATCH(1,INDEX((bloq=3)*(sabi=B123),0),0)),0))</f>
        <v>0</v>
      </c>
    </row>
    <row r="133" spans="1:9" ht="14.1" customHeight="1" thickTop="1" thickBot="1" x14ac:dyDescent="0.35">
      <c r="A133" s="717"/>
      <c r="B133" s="718"/>
      <c r="C133" s="718"/>
      <c r="D133" s="70" t="str">
        <f ca="1">IF(COUNTIFS(instructor,B123,diad,$D$2,desa,1,hord,"18:00 - 22:00")&gt;0,"DESARROLLO CURRICULAR",IFERROR(INDEX(lunc,MATCH(1,INDEX((bloq=3)*(luni=B123),0),0)),0))</f>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E133" s="70">
        <f ca="1">IF(COUNTIFS(instructor,B123,diad,$E$2,desa,1,hord,"18:00 - 22:00")&gt;0,"DESARROLLO CURRICULAR",IFERROR(INDEX(marc,MATCH(1,INDEX((bloq=3)*(mari=B123),0),0)),0))</f>
        <v>0</v>
      </c>
      <c r="F133" s="70" cm="1">
        <f t="array" aca="1" ref="F133" ca="1">IF(COUNTIFS(instructor,B123,diad,$F$2,desa,1,hord,"18:00 - 22:00")&gt;0,"DESARROLLO CURRICULAR",IFERROR(INDEX(miec,MATCH(1,INDEX((bloq=3)*(miei=B123),0),0)),0))</f>
        <v>0</v>
      </c>
      <c r="G133" s="70">
        <f ca="1">IF(COUNTIFS(instructor,B123,diad,$G$2,desa,1,hord,"18:00 - 22:00")&gt;0,"DESARROLLO CURRICULAR",IFERROR(INDEX(juec,MATCH(1,INDEX((bloq=3)*(juei=B123),0),0)),0))</f>
        <v>0</v>
      </c>
      <c r="H133" s="70" t="str">
        <f ca="1">IF(COUNTIFS(instructor,B123,diad,$H$2,desa,1,hord,"18:00 - 22:00")&gt;0,"DESARROLLO CURRICULAR",IFERROR(INDEX(viec,MATCH(1,INDEX((bloq=3)*(viei=B123),0),0)),0))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I133" s="71">
        <f ca="1">IF(COUNTIFS(instructor,B123,diad,$I$2,desa,1,hord,"18:00 - 22:00")&gt;0,"DESARROLLO CURRICULAR",IFERROR(INDEX(sabc,MATCH(1,INDEX((bloq=3)*(sabi=B123),0),0)),0))</f>
        <v>0</v>
      </c>
    </row>
    <row r="134" spans="1:9" ht="14.1" customHeight="1" thickTop="1" thickBot="1" x14ac:dyDescent="0.35">
      <c r="A134" s="717"/>
      <c r="B134" s="718"/>
      <c r="C134" s="718"/>
      <c r="D134" s="78" t="str">
        <f ca="1">IF(COUNTIFS(instructor,B123,diad,$D$2,desa,1,hord,"18:00 - 22:00")&gt;0,"-",IFERROR(INDEX(luna,MATCH(1,INDEX((bloq=3)*(luni=B123),0),0)),0))</f>
        <v>SEDE ANDRÉS SANÍN - AULA 112 - (CALLE 75 No. 19-52)</v>
      </c>
      <c r="E134" s="78">
        <f ca="1">IF(COUNTIFS(instructor,B123,diad,$E$2,desa,1,hord,"18:00 - 22:00")&gt;0,"-",IFERROR(INDEX(mara,MATCH(1,INDEX((bloq=3)*(mari=B123),0),0)),0))</f>
        <v>0</v>
      </c>
      <c r="F134" s="78">
        <f ca="1">IF(COUNTIFS(instructor,B123,diad,$F$2,desa,1,hord,"18:00 - 22:00")&gt;0,"-",IFERROR(INDEX(miea,MATCH(1,INDEX((bloq=3)*(miei=B123),0),0)),0))</f>
        <v>0</v>
      </c>
      <c r="G134" s="78">
        <f ca="1">IF(COUNTIFS(instructor,B123,diad,$G$2,desa,1,hord,"18:00 - 22:00")&gt;0,"-",IFERROR(INDEX(juea,MATCH(1,INDEX((bloq=3)*(juei=B123),0),0)),0))</f>
        <v>0</v>
      </c>
      <c r="H134" s="78" t="str">
        <f ca="1">IF(COUNTIFS(instructor,B123,diad,$H$2,desa,1,hord,"18:00 - 22:00")&gt;0,"-",IFERROR(INDEX(viea,MATCH(1,INDEX((bloq=3)*(viei=B123),0),0)),0))</f>
        <v>SEDE ANDRÉS SANÍN - AULA 111 - SALA DE SISTEMAS (CALLE 75 No. 19-52)</v>
      </c>
      <c r="I134" s="79">
        <f ca="1">IF(COUNTIFS(instructor,B123,diad,$I$2,desa,1,hord,"18:00 - 22:00")&gt;0,"-",IFERROR(INDEX(saba,MATCH(1,INDEX((bloq=3)*(sabi=B123),0),0)),0))</f>
        <v>0</v>
      </c>
    </row>
    <row r="135" spans="1:9" ht="14.1" customHeight="1" thickTop="1" thickBot="1" x14ac:dyDescent="0.35">
      <c r="A135" s="712">
        <v>12</v>
      </c>
      <c r="B135" s="713" t="str">
        <f>INDEX(instructor,A135)</f>
        <v>ANA DEISY RAMIREZ CASTRO</v>
      </c>
      <c r="C135" s="715" t="str">
        <f>INDEX(area,A135)</f>
        <v>COMPETENCIA TRANSVERSAL - EMPRENDIMIENTO (COMPLEMENTARIA)</v>
      </c>
      <c r="D135" s="72">
        <f ca="1">IF(COUNTIFS(instructor,B135,diad,$D$2,desa,1,hord,"08:00 - 12:00")&gt;0,INDEX(hord,MATCH(1,INDEX((instructor=B135)*(instructor=B135),0),0)),IFERROR(INDEX(hora,MATCH(1,INDEX((bloq=1)*(luni=B135),0),0)),0))</f>
        <v>0</v>
      </c>
      <c r="E135" s="72">
        <f ca="1">IF(COUNTIFS(instructor,B135,diad,$E$2,desa,1,hord,"08:00 - 12:00")&gt;0,INDEX(hord,MATCH(1,INDEX((instructor=B135)*(instructor=B135),0),0)),IFERROR(INDEX(hora,MATCH(1,INDEX((bloq=1)*(mari=B135),0),0)),0))</f>
        <v>0</v>
      </c>
      <c r="F135" s="72">
        <f ca="1">IF(COUNTIFS(instructor,B135,diad,$F$2,desa,1,hord,"08:00 - 12:00")&gt;0,INDEX(hord,MATCH(1,INDEX((instructor=B135)*(instructor=B135),0),0)),IFERROR(INDEX(hora,MATCH(1,INDEX((bloq=1)*(miei=B135),0),0)),0))</f>
        <v>0</v>
      </c>
      <c r="G135" s="72">
        <f ca="1">IF(COUNTIFS(instructor,B135,diad,$G$2,desa,1,hord,"08:00 - 12:00")&gt;0,INDEX(hord,MATCH(1,INDEX((instructor=B135)*(instructor=B135),0),0)),IFERROR(INDEX(hora,MATCH(1,INDEX((bloq=1)*(juei=B135),0),0)),0))</f>
        <v>0</v>
      </c>
      <c r="H135" s="72">
        <f ca="1">IF(COUNTIFS(instructor,B135,diad,$H$2,desa,1,hord,"08:00 - 12:00")&gt;0,INDEX(hord,MATCH(1,INDEX((instructor=B135)*(instructor=B135),0),0)),IFERROR(INDEX(hora,MATCH(1,INDEX((bloq=1)*(viei=B135),0),0)),0))</f>
        <v>0</v>
      </c>
      <c r="I135" s="73">
        <f ca="1">IF(COUNTIFS(instructor,B135,diad,$I$2,desa,1,hord,"08:00 - 12:00")&gt;0,INDEX(hord,MATCH(1,INDEX((instructor=B135)*(instructor=B135),0),0)),IFERROR(INDEX(hora,MATCH(1,INDEX((bloq=1)*(sabi=B135),0),0)),0))</f>
        <v>0</v>
      </c>
    </row>
    <row r="136" spans="1:9" ht="14.1" customHeight="1" thickTop="1" thickBot="1" x14ac:dyDescent="0.35">
      <c r="A136" s="712"/>
      <c r="B136" s="713"/>
      <c r="C136" s="715"/>
      <c r="D136" s="68">
        <f ca="1">IF(COUNTIFS(instructor,B135,diad,$D$2,desa,1,hord,"08:00 - 12:00")&gt;0,"-",IFERROR(INDEX(ficha,MATCH(1,INDEX((bloq=1)*(luni=B135),0),0)),0))</f>
        <v>0</v>
      </c>
      <c r="E136" s="68">
        <f ca="1">IF(COUNTIFS(instructor,B135,diad,$E$2,desa,1,hord,"08:00 - 12:00")&gt;0,"-",IFERROR(INDEX(ficha,MATCH(1,INDEX((bloq=1)*(mari=B135),0),0)),0))</f>
        <v>0</v>
      </c>
      <c r="F136" s="68">
        <f ca="1">IF(COUNTIFS(instructor,B135,diad,$F$2,desa,1,hord,"08:00 - 12:00")&gt;0,"-",IFERROR(INDEX(ficha,MATCH(1,INDEX((bloq=1)*(miei=B135),0),0)),0))</f>
        <v>0</v>
      </c>
      <c r="G136" s="68">
        <f ca="1">IF(COUNTIFS(instructor,B135,diad,$G$2,desa,1,hord,"08:00 - 12:00")&gt;0,"-",IFERROR(INDEX(ficha,MATCH(1,INDEX((bloq=1)*(juei=B135),0),0)),0))</f>
        <v>0</v>
      </c>
      <c r="H136" s="68">
        <f ca="1">IF(COUNTIFS(instructor,B135,diad,$H$2,desa,1,hord,"08:00 - 12:00")&gt;0,"-",IFERROR(INDEX(ficha,MATCH(1,INDEX((bloq=1)*(viei=B135),0),0)),0))</f>
        <v>0</v>
      </c>
      <c r="I136" s="69">
        <f ca="1">IF(COUNTIFS(instructor,B135,diad,$I$2,desa,1,hord,"08:00 - 12:00")&gt;0,"-",IFERROR(INDEX(ficha,MATCH(1,INDEX((bloq=1)*(sabi=B135),0),0)),0))</f>
        <v>0</v>
      </c>
    </row>
    <row r="137" spans="1:9" ht="14.1" customHeight="1" thickTop="1" thickBot="1" x14ac:dyDescent="0.35">
      <c r="A137" s="712"/>
      <c r="B137" s="713"/>
      <c r="C137" s="715"/>
      <c r="D137" s="70">
        <f ca="1">IF(COUNTIFS(instructor,B135,diad,$D$2,desa,1,hord,"08:00 - 12:00")&gt;0,"DESARROLLO CURRICULAR",IFERROR(INDEX(lunc,MATCH(1,INDEX((bloq=1)*(luni=B135),0),0)),0))</f>
        <v>0</v>
      </c>
      <c r="E137" s="70">
        <f ca="1">IF(COUNTIFS(instructor,B135,diad,$E$2,desa,1,hord,"08:00 - 12:00")&gt;0,"DESARROLLO CURRICULAR",IFERROR(INDEX(marc,MATCH(1,INDEX((bloq=1)*(mari=B135),0),0)),0))</f>
        <v>0</v>
      </c>
      <c r="F137" s="70">
        <f ca="1">IF(COUNTIFS(instructor,B135,diad,$F$2,desa,1,hord,"08:00 - 12:00")&gt;0,"DESARROLLO CURRICULAR",IFERROR(INDEX(miec,MATCH(1,INDEX((bloq=1)*(miei=B135),0),0)),0))</f>
        <v>0</v>
      </c>
      <c r="G137" s="70">
        <f ca="1">IF(COUNTIFS(instructor,B135,diad,$G$2,desa,1,hord,"08:00 - 12:00")&gt;0,"DESARROLLO CURRICULAR",IFERROR(INDEX(juec,MATCH(1,INDEX((bloq=1)*(juei=B135),0),0)),0))</f>
        <v>0</v>
      </c>
      <c r="H137" s="70">
        <f ca="1">IF(COUNTIFS(instructor,B135,diad,$H$2,desa,1,hord,"08:00 - 12:00")&gt;0,"DESARROLLO CURRICULAR",IFERROR(INDEX(viec,MATCH(1,INDEX((bloq=1)*(viei=B135),0),0)),0))</f>
        <v>0</v>
      </c>
      <c r="I137" s="71">
        <f ca="1">IF(COUNTIFS(instructor,B135,diad,$I$2,desa,1,hord,"08:00 - 12:00")&gt;0,"DESARROLLO CURRICULAR",IFERROR(INDEX(sabc,MATCH(1,INDEX((bloq=1)*(sabi=B135),0),0)),0))</f>
        <v>0</v>
      </c>
    </row>
    <row r="138" spans="1:9" ht="14.1" customHeight="1" thickTop="1" thickBot="1" x14ac:dyDescent="0.35">
      <c r="A138" s="712"/>
      <c r="B138" s="713"/>
      <c r="C138" s="715"/>
      <c r="D138" s="74">
        <f ca="1">IF(COUNTIFS(instructor,B135,diad,$D$2,desa,1,hord,"08:00 - 12:00")&gt;0,"-",IFERROR(INDEX(luna,MATCH(1,INDEX((bloq=1)*(luni=B135),0),0)),0))</f>
        <v>0</v>
      </c>
      <c r="E138" s="74">
        <f ca="1">IF(COUNTIFS(instructor,B135,diad,$E$2,desa,1,hord,"08:00 - 12:00")&gt;0,"-",IFERROR(INDEX(mara,MATCH(1,INDEX((bloq=1)*(mari=B135),0),0)),0))</f>
        <v>0</v>
      </c>
      <c r="F138" s="74">
        <f ca="1">IF(COUNTIFS(instructor,B135,diad,$F$2,desa,1,hord,"08:00 - 12:00")&gt;0,"-",IFERROR(INDEX(miea,MATCH(1,INDEX((bloq=1)*(miei=B135),0),0)),0))</f>
        <v>0</v>
      </c>
      <c r="G138" s="74">
        <f ca="1">IF(COUNTIFS(instructor,B135,diad,$G$2,desa,1,hord,"08:00 - 12:00")&gt;0,"-",IFERROR(INDEX(juea,MATCH(1,INDEX((bloq=1)*(juei=B135),0),0)),0))</f>
        <v>0</v>
      </c>
      <c r="H138" s="74">
        <f ca="1">IF(COUNTIFS(instructor,B135,diad,$H$2,desa,1,hord,"08:00 - 12:00")&gt;0,"-",IFERROR(INDEX(viea,MATCH(1,INDEX((bloq=1)*(viei=B135),0),0)),0))</f>
        <v>0</v>
      </c>
      <c r="I138" s="75">
        <f ca="1">IF(COUNTIFS(instructor,B135,diad,$I$2,desa,1,hord,"08:00 - 12:00")&gt;0,"-",IFERROR(INDEX(saba,MATCH(1,INDEX((bloq=1)*(sabi=B135),0),0)),0))</f>
        <v>0</v>
      </c>
    </row>
    <row r="139" spans="1:9" ht="14.1" customHeight="1" thickTop="1" thickBot="1" x14ac:dyDescent="0.35">
      <c r="A139" s="712"/>
      <c r="B139" s="713"/>
      <c r="C139" s="715"/>
      <c r="D139" s="76">
        <f ca="1">IF(COUNTIFS(instructor,B135,diad,$D$2,desa,1,hord,"14:00 - 18:00")&gt;0,INDEX(hord,MATCH(1,INDEX((instructor=B135)*(instructor=B135),0),0)),IFERROR(INDEX(hora,MATCH(1,INDEX((bloq=2)*(luni=B135),0),0)),0))</f>
        <v>0</v>
      </c>
      <c r="E139" s="76">
        <f ca="1">IF(COUNTIFS(instructor,B135,diad,$E$2,desa,1,hord,"14:00 - 18:00")&gt;0,INDEX(hord,MATCH(1,INDEX((instructor=B135)*(instructor=B135),0),0)),IFERROR(INDEX(hora,MATCH(1,INDEX((bloq=2)*(mari=B135),0),0)),0))</f>
        <v>0</v>
      </c>
      <c r="F139" s="76">
        <f ca="1">IF(COUNTIFS(instructor,B135,diad,$F$2,desa,1,hord,"14:00 - 18:00")&gt;0,INDEX(hord,MATCH(1,INDEX((instructor=B135)*(instructor=B135),0),0)),IFERROR(INDEX(hora,MATCH(1,INDEX((bloq=2)*(miei=B135),0),0)),0))</f>
        <v>0</v>
      </c>
      <c r="G139" s="76">
        <f ca="1">IF(COUNTIFS(instructor,B135,diad,$G$2,desa,1,hord,"14:00 - 18:00")&gt;0,INDEX(hord,MATCH(1,INDEX((instructor=B135)*(instructor=B135),0),0)),IFERROR(INDEX(hora,MATCH(1,INDEX((bloq=2)*(juei=B135),0),0)),0))</f>
        <v>0</v>
      </c>
      <c r="H139" s="76">
        <f ca="1">IF(COUNTIFS(instructor,B135,diad,$H$2,desa,1,hord,"14:00 - 18:00")&gt;0,INDEX(hord,MATCH(1,INDEX((instructor=B135)*(instructor=B135),0),0)),IFERROR(INDEX(hora,MATCH(1,INDEX((bloq=2)*(viei=B135),0),0)),0))</f>
        <v>0</v>
      </c>
      <c r="I139" s="77">
        <f ca="1">IF(COUNTIFS(instructor,B135,diad,$I$2,desa,1,hord,"14:00 - 18:00")&gt;0,INDEX(hord,MATCH(1,INDEX((instructor=B135)*(instructor=B135),0),0)),IFERROR(INDEX(hora,MATCH(1,INDEX((bloq=2)*(sabi=B135),0),0)),0))</f>
        <v>0</v>
      </c>
    </row>
    <row r="140" spans="1:9" ht="30.6" customHeight="1" thickTop="1" thickBot="1" x14ac:dyDescent="0.35">
      <c r="A140" s="712"/>
      <c r="B140" s="713"/>
      <c r="C140" s="715"/>
      <c r="D140" s="68">
        <f ca="1">IF(COUNTIFS(instructor,B135,diad,$D$2,desa,1,hord,"14:00 - 18:00")&gt;0,"-",IFERROR(INDEX(ficha,MATCH(1,INDEX((bloq=2)*(luni=B135),0),0)),0))</f>
        <v>0</v>
      </c>
      <c r="E140" s="68">
        <f ca="1">IF(COUNTIFS(instructor,B135,diad,$E$2,desa,1,hord,"14:00 - 18:00")&gt;0,"-",IFERROR(INDEX(ficha,MATCH(1,INDEX((bloq=2)*(mari=B135),0),0)),0))</f>
        <v>0</v>
      </c>
      <c r="F140" s="68">
        <f ca="1">IF(COUNTIFS(instructor,B135,diad,$F$2,desa,1,hord,"14:00 - 18:00")&gt;0,"-",IFERROR(INDEX(ficha,MATCH(1,INDEX((bloq=2)*(miei=B135),0),0)),0))</f>
        <v>0</v>
      </c>
      <c r="G140" s="68">
        <f ca="1">IF(COUNTIFS(instructor,B135,diad,$G$2,desa,1,hord,"14:00 - 18:00")&gt;0,"-",IFERROR(INDEX(ficha,MATCH(1,INDEX((bloq=2)*(juei=B135),0),0)),0))</f>
        <v>0</v>
      </c>
      <c r="H140" s="68">
        <f ca="1">IF(COUNTIFS(instructor,B135,diad,$H$2,desa,1,hord,"14:00 - 18:00")&gt;0,"-",IFERROR(INDEX(ficha,MATCH(1,INDEX((bloq=2)*(viei=B135),0),0)),0))</f>
        <v>0</v>
      </c>
      <c r="I140" s="69">
        <f ca="1">IF(COUNTIFS(instructor,B135,diad,$I$2,desa,1,hord,"14:00 - 18:00")&gt;0,"-",IFERROR(INDEX(ficha,MATCH(1,INDEX((bloq=2)*(sabi=B135),0),0)),0))</f>
        <v>0</v>
      </c>
    </row>
    <row r="141" spans="1:9" ht="50.1" customHeight="1" thickTop="1" thickBot="1" x14ac:dyDescent="0.35">
      <c r="A141" s="712"/>
      <c r="B141" s="713"/>
      <c r="C141" s="715"/>
      <c r="D141" s="70">
        <f ca="1">IF(COUNTIFS(instructor,B135,diad,$D$2,desa,1,hord,"14:00 - 18:00")&gt;0,"DESARROLLO CURRICULAR",IFERROR(INDEX(lunc,MATCH(1,INDEX((bloq=2)*(luni=B135),0),0)),0))</f>
        <v>0</v>
      </c>
      <c r="E141" s="70">
        <f ca="1">IF(COUNTIFS(instructor,B135,diad,$E$2,desa,1,hord,"14:00 - 18:00")&gt;0,"DESARROLLO CURRICULAR",IFERROR(INDEX(marc,MATCH(1,INDEX((bloq=2)*(mari=B135),0),0)),0))</f>
        <v>0</v>
      </c>
      <c r="F141" s="70">
        <f ca="1">IF(COUNTIFS(instructor,B135,diad,$F$2,desa,1,hord,"14:00 - 18:00")&gt;0,"DESARROLLO CURRICULAR",IFERROR(INDEX(miec,MATCH(1,INDEX((bloq=2)*(miei=B135),0),0)),0))</f>
        <v>0</v>
      </c>
      <c r="G141" s="70">
        <f ca="1">IF(COUNTIFS(instructor,B135,diad,$G$2,desa,1,hord,"14:00 - 18:00")&gt;0,"DESARROLLO CURRICULAR",IFERROR(INDEX(juec,MATCH(1,INDEX((bloq=2)*(juei=B135),0),0)),0))</f>
        <v>0</v>
      </c>
      <c r="H141" s="70">
        <f ca="1">IF(COUNTIFS(instructor,B135,diad,$H$2,desa,1,hord,"14:00 - 18:00")&gt;0,"DESARROLLO CURRICULAR",IFERROR(INDEX(viec,MATCH(1,INDEX((bloq=2)*(viei=B135),0),0)),0))</f>
        <v>0</v>
      </c>
      <c r="I141" s="71">
        <f ca="1">IF(COUNTIFS(instructor,B135,diad,$I$2,desa,1,hord,"14:00 - 18:00")&gt;0,"DESARROLLO CURRICULAR",IFERROR(INDEX(sabc,MATCH(1,INDEX((bloq=2)*(sabi=B135),0),0)),0))</f>
        <v>0</v>
      </c>
    </row>
    <row r="142" spans="1:9" ht="50.1" customHeight="1" thickTop="1" thickBot="1" x14ac:dyDescent="0.35">
      <c r="A142" s="712"/>
      <c r="B142" s="713"/>
      <c r="C142" s="715"/>
      <c r="D142" s="74">
        <f ca="1">IF(COUNTIFS(instructor,B135,diad,$D$2,desa,1,hord,"14:00 - 18:00")&gt;0,"-",IFERROR(INDEX(luna,MATCH(1,INDEX((bloq=2)*(luni=B135),0),0)),0))</f>
        <v>0</v>
      </c>
      <c r="E142" s="74">
        <f ca="1">IF(COUNTIFS(instructor,B135,diad,$E$2,desa,1,hord,"14:00 - 18:00")&gt;0,"-",IFERROR(INDEX(mara,MATCH(1,INDEX((bloq=2)*(mari=B135),0),0)),0))</f>
        <v>0</v>
      </c>
      <c r="F142" s="74">
        <f ca="1">IF(COUNTIFS(instructor,B135,diad,$F$2,desa,1,hord,"14:00 - 18:00")&gt;0,"-",IFERROR(INDEX(miea,MATCH(1,INDEX((bloq=2)*(miei=B135),0),0)),0))</f>
        <v>0</v>
      </c>
      <c r="G142" s="74">
        <f ca="1">IF(COUNTIFS(instructor,B135,diad,$G$2,desa,1,hord,"14:00 - 18:00")&gt;0,"-",IFERROR(INDEX(juea,MATCH(1,INDEX((bloq=2)*(juei=B135),0),0)),0))</f>
        <v>0</v>
      </c>
      <c r="H142" s="74">
        <f ca="1">IF(COUNTIFS(instructor,B135,diad,$H$2,desa,1,hord,"14:00 - 18:00")&gt;0,"-",IFERROR(INDEX(viea,MATCH(1,INDEX((bloq=2)*(viei=B135),0),0)),0))</f>
        <v>0</v>
      </c>
      <c r="I142" s="75">
        <f ca="1">IF(COUNTIFS(instructor,B135,diad,$I$2,desa,1,hord,"14:00 - 18:00")&gt;0,"-",IFERROR(INDEX(saba,MATCH(1,INDEX((bloq=2)*(sabi=B135),0),0)),0))</f>
        <v>0</v>
      </c>
    </row>
    <row r="143" spans="1:9" ht="14.1" customHeight="1" thickTop="1" thickBot="1" x14ac:dyDescent="0.35">
      <c r="A143" s="712"/>
      <c r="B143" s="713"/>
      <c r="C143" s="715"/>
      <c r="D143" s="76" t="str">
        <f ca="1">IF(COUNTIFS(instructor,B135,diad,$D$2,desa,1,hord,"18:00 - 22:00")&gt;0,INDEX(hord,MATCH(1,INDEX((instructor=B135)*(instructor=B135),0),0)),IFERROR(INDEX(hora,MATCH(1,INDEX((bloq=3)*(luni=B135),0),0)),0))</f>
        <v>18:00 - 21:00</v>
      </c>
      <c r="E143" s="76" t="str">
        <f ca="1">IF(COUNTIFS(instructor,B135,diad,$E$2,desa,1,hord,"18:00 - 22:00")&gt;0,INDEX(hord,MATCH(1,INDEX((instructor=B135)*(instructor=B135),0),0)),IFERROR(INDEX(hora,MATCH(1,INDEX((bloq=3)*(mari=B135),0),0)),0))</f>
        <v>18:00 - 21:00</v>
      </c>
      <c r="F143" s="76" t="str">
        <f ca="1">IF(COUNTIFS(instructor,B135,diad,$F$2,desa,1,hord,"18:00 - 22:00")&gt;0,INDEX(hord,MATCH(1,INDEX((instructor=B135)*(instructor=B135),0),0)),IFERROR(INDEX(hora,MATCH(1,INDEX((bloq=3)*(miei=B135),0),0)),0))</f>
        <v>18:00 - 21:00</v>
      </c>
      <c r="G143" s="76" t="str">
        <f ca="1">IF(COUNTIFS(instructor,B135,diad,$G$2,desa,1,hord,"18:00 - 22:00")&gt;0,INDEX(hord,MATCH(1,INDEX((instructor=B135)*(instructor=B135),0),0)),IFERROR(INDEX(hora,MATCH(1,INDEX((bloq=3)*(juei=B135),0),0)),0))</f>
        <v>18:00 - 21:00</v>
      </c>
      <c r="H143" s="76">
        <f ca="1">IF(COUNTIFS(instructor,B135,diad,$H$2,desa,1,hord,"18:00 - 22:00")&gt;0,INDEX(hord,MATCH(1,INDEX((instructor=B135)*(instructor=B135),0),0)),IFERROR(INDEX(hora,MATCH(1,INDEX((bloq=3)*(viei=B135),0),0)),0))</f>
        <v>0</v>
      </c>
      <c r="I143" s="77">
        <f ca="1">IF(COUNTIFS(instructor,B135,diad,$I$2,desa,1,hord,"18:00 - 22:00")&gt;0,INDEX(hord,MATCH(1,INDEX((instructor=B135)*(instructor=B135),0),0)),IFERROR(INDEX(hora,MATCH(1,INDEX((bloq=3)*(sabi=B135),0),0)),0))</f>
        <v>0</v>
      </c>
    </row>
    <row r="144" spans="1:9" ht="30.6" customHeight="1" thickTop="1" thickBot="1" x14ac:dyDescent="0.35">
      <c r="A144" s="712"/>
      <c r="B144" s="713"/>
      <c r="C144" s="715"/>
      <c r="D144" s="68" t="str">
        <f ca="1">IF(COUNTIFS(instructor,B135,diad,$D$2,desa,1,hord,"18:00 - 22:00")&gt;0,"-",IFERROR(INDEX(ficha,MATCH(1,INDEX((bloq=3)*(luni=B135),0),0)),0))</f>
        <v>3365702 - PROMOCIÓN DE PRODUCTOS (AUXILIAR - CALI, CORREGIMIENTO DE MONTEBELLO) - FULL POPULAR</v>
      </c>
      <c r="E144" s="68" t="str">
        <f ca="1">IF(COUNTIFS(instructor,B135,diad,$E$2,desa,1,hord,"18:00 - 22:00")&gt;0,"-",IFERROR(INDEX(ficha,MATCH(1,INDEX((bloq=3)*(mari=B135),0),0)),0))</f>
        <v>3365702 - PROMOCIÓN DE PRODUCTOS (AUXILIAR - CALI, CORREGIMIENTO DE MONTEBELLO) - FULL POPULAR</v>
      </c>
      <c r="F144" s="68" t="str">
        <f ca="1">IF(COUNTIFS(instructor,B135,diad,$F$2,desa,1,hord,"18:00 - 22:00")&gt;0,"-",IFERROR(INDEX(ficha,MATCH(1,INDEX((bloq=3)*(miei=B135),0),0)),0))</f>
        <v>3365702 - PROMOCIÓN DE PRODUCTOS (AUXILIAR - CALI, CORREGIMIENTO DE MONTEBELLO) - FULL POPULAR</v>
      </c>
      <c r="G144" s="68" t="str">
        <f ca="1">IF(COUNTIFS(instructor,B135,diad,$G$2,desa,1,hord,"18:00 - 22:00")&gt;0,"-",IFERROR(INDEX(ficha,MATCH(1,INDEX((bloq=3)*(juei=B135),0),0)),0))</f>
        <v>3365702 - PROMOCIÓN DE PRODUCTOS (AUXILIAR - CALI, CORREGIMIENTO DE MONTEBELLO) - FULL POPULAR</v>
      </c>
      <c r="H144" s="68">
        <f ca="1">IF(COUNTIFS(instructor,B135,diad,$H$2,desa,1,hord,"18:00 - 22:00")&gt;0,"-",IFERROR(INDEX(ficha,MATCH(1,INDEX((bloq=3)*(viei=B135),0),0)),0))</f>
        <v>0</v>
      </c>
      <c r="I144" s="69">
        <f ca="1">IF(COUNTIFS(instructor,B135,diad,$I$2,desa,1,hord,"18:00 - 22:00")&gt;0,"-",IFERROR(INDEX(ficha,MATCH(1,INDEX((bloq=3)*(sabi=B135),0),0)),0))</f>
        <v>0</v>
      </c>
    </row>
    <row r="145" spans="1:9" ht="50.1" customHeight="1" thickTop="1" thickBot="1" x14ac:dyDescent="0.35">
      <c r="A145" s="712"/>
      <c r="B145" s="713"/>
      <c r="C145" s="715"/>
      <c r="D145" s="70" t="str">
        <f ca="1">IF(COUNTIFS(instructor,B135,diad,$D$2,desa,1,hord,"18:00 - 22:00")&gt;0,"DESARROLLO CURRICULAR",IFERROR(INDEX(lunc,MATCH(1,INDEX((bloq=3)*(luni=B135),0),0)),0))</f>
        <v>IMPULSAR PRODUCTOS DE ACUERDO CON EL PLAN PROMOCIONAL Y PROTOCOLOS DE CAMPAÑA.
(18:00 - 22:00)
577846 - 2. OFRECER PRODUCTOS EN EL PUNTO DE VENTA SEGÚN LAS NECESIDADES DEL CLIENTE 144H.
FASE 2 - AP-2. Impulsar productos en el punto de venta según necesidades de los clientes y protocolo de servicio.</v>
      </c>
      <c r="E145" s="70" t="str">
        <f ca="1">IF(COUNTIFS(instructor,B135,diad,$E$2,desa,1,hord,"18:00 - 22:00")&gt;0,"DESARROLLO CURRICULAR",IFERROR(INDEX(marc,MATCH(1,INDEX((bloq=3)*(mari=B135),0),0)),0))</f>
        <v xml:space="preserve">ATENDER CLIENTES DE ACUERDO CON PROCEDIMIENTO DE SERVICIO Y NORMATIVA.
(18:00 - 22:00)
577848 - 1. PRESTAR EL SERVICIO AL CLIENTE DE ACUERDO AL PROTOCOLO DEL SERVICIO 96H.
FASE 2 - AP-2. Impulsar productos en el punto de venta según necesidades de los clientes y protocolo de servicio. </v>
      </c>
      <c r="F145" s="70" t="str">
        <f ca="1">IF(COUNTIFS(instructor,B135,diad,$F$2,desa,1,hord,"18:00 - 22:00")&gt;0,"DESARROLLO CURRICULAR",IFERROR(INDEX(miec,MATCH(1,INDEX((bloq=3)*(miei=B135),0),0)),0))</f>
        <v xml:space="preserve">ATENDER CLIENTES DE ACUERDO CON PROCEDIMIENTO DE SERVICIO Y NORMATIVA.
(18:00 - 22:00)
577847 - REPORTAR INQUIETUDES DE LOS CLIENTES TENIENDO EN CUENTA EL PROTOCOLO DE SERVICIO 96H.
FASE 3 - AP-3. Elaborar informe de solicitudes de servicio de acuerdo con los requerimientos. </v>
      </c>
      <c r="G145" s="70" t="str">
        <f ca="1">IF(COUNTIFS(instructor,B135,diad,$G$2,desa,1,hord,"18:00 - 22:00")&gt;0,"DESARROLLO CURRICULAR",IFERROR(INDEX(juec,MATCH(1,INDEX((bloq=3)*(juei=B135),0),0)),0))</f>
        <v xml:space="preserve">ATENDER CLIENTES DE ACUERDO CON PROCEDIMIENTO DE SERVICIO Y NORMATIVA.
(18:00 - 22:00)
577847 - REPORTAR INQUIETUDES DE LOS CLIENTES TENIENDO EN CUENTA EL PROTOCOLO DE SERVICIO 96H.
FASE 3 - AP-3. Elaborar informe de solicitudes de servicio de acuerdo con los requerimientos. </v>
      </c>
      <c r="H145" s="70">
        <f ca="1">IF(COUNTIFS(instructor,B135,diad,$H$2,desa,1,hord,"18:00 - 22:00")&gt;0,"DESARROLLO CURRICULAR",IFERROR(INDEX(viec,MATCH(1,INDEX((bloq=3)*(viei=B135),0),0)),0))</f>
        <v>0</v>
      </c>
      <c r="I145" s="71">
        <f ca="1">IF(COUNTIFS(instructor,B135,diad,$I$2,desa,1,hord,"18:00 - 22:00")&gt;0,"DESARROLLO CURRICULAR",IFERROR(INDEX(sabc,MATCH(1,INDEX((bloq=3)*(sabi=B135),0),0)),0))</f>
        <v>0</v>
      </c>
    </row>
    <row r="146" spans="1:9" ht="50.1" customHeight="1" thickTop="1" thickBot="1" x14ac:dyDescent="0.35">
      <c r="A146" s="712"/>
      <c r="B146" s="713"/>
      <c r="C146" s="715"/>
      <c r="D146" s="78" t="str">
        <f ca="1">IF(COUNTIFS(instructor,B135,diad,$D$2,desa,1,hord,"18:00 - 22:00")&gt;0,"-",IFERROR(INDEX(luna,MATCH(1,INDEX((bloq=3)*(luni=B135),0),0)),0))</f>
        <v>CALI - INSTITUCIÓN EDUCATIVA MONTEBELLO SEDE ANTONIO RICAURTE (AVENIDA 43 OESTE No. 5A-49, CORREGIMIENTO DE MONTEBELLO)</v>
      </c>
      <c r="E146" s="78" t="str">
        <f ca="1">IF(COUNTIFS(instructor,B135,diad,$E$2,desa,1,hord,"18:00 - 22:00")&gt;0,"-",IFERROR(INDEX(mara,MATCH(1,INDEX((bloq=3)*(mari=B135),0),0)),0))</f>
        <v>CALI - INSTITUCIÓN EDUCATIVA MONTEBELLO SEDE ANTONIO RICAURTE (AVENIDA 43 OESTE No. 5A-49, CORREGIMIENTO DE MONTEBELLO)</v>
      </c>
      <c r="F146" s="78" t="str">
        <f ca="1">IF(COUNTIFS(instructor,B135,diad,$F$2,desa,1,hord,"18:00 - 22:00")&gt;0,"-",IFERROR(INDEX(miea,MATCH(1,INDEX((bloq=3)*(miei=B135),0),0)),0))</f>
        <v>CALI - INSTITUCIÓN EDUCATIVA MONTEBELLO SEDE ANTONIO RICAURTE (AVENIDA 43 OESTE No. 5A-49, CORREGIMIENTO DE MONTEBELLO)</v>
      </c>
      <c r="G146" s="78" t="str">
        <f ca="1">IF(COUNTIFS(instructor,B135,diad,$G$2,desa,1,hord,"18:00 - 22:00")&gt;0,"-",IFERROR(INDEX(juea,MATCH(1,INDEX((bloq=3)*(juei=B135),0),0)),0))</f>
        <v>CALI - INSTITUCIÓN EDUCATIVA MONTEBELLO SEDE ANTONIO RICAURTE (AVENIDA 43 OESTE No. 5A-49, CORREGIMIENTO DE MONTEBELLO)</v>
      </c>
      <c r="H146" s="78">
        <f ca="1">IF(COUNTIFS(instructor,B135,diad,$H$2,desa,1,hord,"18:00 - 22:00")&gt;0,"-",IFERROR(INDEX(viea,MATCH(1,INDEX((bloq=3)*(viei=B135),0),0)),0))</f>
        <v>0</v>
      </c>
      <c r="I146" s="79">
        <f ca="1">IF(COUNTIFS(instructor,B135,diad,$I$2,desa,1,hord,"18:00 - 22:00")&gt;0,"-",IFERROR(INDEX(saba,MATCH(1,INDEX((bloq=3)*(sabi=B135),0),0)),0))</f>
        <v>0</v>
      </c>
    </row>
    <row r="147" spans="1:9" ht="14.1" customHeight="1" thickTop="1" thickBot="1" x14ac:dyDescent="0.35">
      <c r="A147" s="717">
        <v>13</v>
      </c>
      <c r="B147" s="718" t="str">
        <f>INDEX(instructor,A147)</f>
        <v>ANA ISABEL ESTUPIÑAN VELOZA</v>
      </c>
      <c r="C147" s="719" t="str">
        <f>INDEX(area,A147)</f>
        <v>ECONOMÍA POPULAR - CONSTRUCCIÓN</v>
      </c>
      <c r="D147" s="72" t="str">
        <f>IF(COUNTIFS(instructor,B147,diad,$D$2,desa,1,hord,"08:00 - 12:00")&gt;0,INDEX(hord,MATCH(1,INDEX((instructor=B147)*(instructor=B147),0),0)),IFERROR(INDEX(hora,MATCH(1,INDEX((bloq=1)*(luni=B147),0),0)),0))</f>
        <v>08:00 - 12:00</v>
      </c>
      <c r="E147" s="72">
        <f ca="1">IF(COUNTIFS(instructor,B147,diad,$E$2,desa,1,hord,"08:00 - 12:00")&gt;0,INDEX(hord,MATCH(1,INDEX((instructor=B147)*(instructor=B147),0),0)),IFERROR(INDEX(hora,MATCH(1,INDEX((bloq=1)*(mari=B147),0),0)),0))</f>
        <v>0</v>
      </c>
      <c r="F147" s="72">
        <f ca="1">IF(COUNTIFS(instructor,B147,diad,$F$2,desa,1,hord,"08:00 - 12:00")&gt;0,INDEX(hord,MATCH(1,INDEX((instructor=B147)*(instructor=B147),0),0)),IFERROR(INDEX(hora,MATCH(1,INDEX((bloq=1)*(miei=B147),0),0)),0))</f>
        <v>0</v>
      </c>
      <c r="G147" s="72">
        <f ca="1">IF(COUNTIFS(instructor,B147,diad,$G$2,desa,1,hord,"08:00 - 12:00")&gt;0,INDEX(hord,MATCH(1,INDEX((instructor=B147)*(instructor=B147),0),0)),IFERROR(INDEX(hora,MATCH(1,INDEX((bloq=1)*(juei=B147),0),0)),0))</f>
        <v>0</v>
      </c>
      <c r="H147" s="72">
        <f ca="1">IF(COUNTIFS(instructor,B147,diad,$H$2,desa,1,hord,"08:00 - 12:00")&gt;0,INDEX(hord,MATCH(1,INDEX((instructor=B147)*(instructor=B147),0),0)),IFERROR(INDEX(hora,MATCH(1,INDEX((bloq=1)*(viei=B147),0),0)),0))</f>
        <v>0</v>
      </c>
      <c r="I147" s="73">
        <f ca="1">IF(COUNTIFS(instructor,B147,diad,$I$2,desa,1,hord,"08:00 - 12:00")&gt;0,INDEX(hord,MATCH(1,INDEX((instructor=B147)*(instructor=B147),0),0)),IFERROR(INDEX(hora,MATCH(1,INDEX((bloq=1)*(sabi=B147),0),0)),0))</f>
        <v>0</v>
      </c>
    </row>
    <row r="148" spans="1:9" ht="50.1" customHeight="1" thickTop="1" thickBot="1" x14ac:dyDescent="0.35">
      <c r="A148" s="717"/>
      <c r="B148" s="718"/>
      <c r="C148" s="719"/>
      <c r="D148" s="68" t="str">
        <f>IF(COUNTIFS(instructor,B147,diad,$D$2,desa,1,hord,"08:00 - 12:00")&gt;0,"-",IFERROR(INDEX(ficha,MATCH(1,INDEX((bloq=1)*(luni=B147),0),0)),0))</f>
        <v>-</v>
      </c>
      <c r="E148" s="68">
        <f ca="1">IF(COUNTIFS(instructor,B147,diad,$E$2,desa,1,hord,"08:00 - 12:00")&gt;0,"-",IFERROR(INDEX(ficha,MATCH(1,INDEX((bloq=1)*(mari=B147),0),0)),0))</f>
        <v>0</v>
      </c>
      <c r="F148" s="68">
        <f ca="1">IF(COUNTIFS(instructor,B147,diad,$F$2,desa,1,hord,"08:00 - 12:00")&gt;0,"-",IFERROR(INDEX(ficha,MATCH(1,INDEX((bloq=1)*(miei=B147),0),0)),0))</f>
        <v>0</v>
      </c>
      <c r="G148" s="68">
        <f ca="1">IF(COUNTIFS(instructor,B147,diad,$G$2,desa,1,hord,"08:00 - 12:00")&gt;0,"-",IFERROR(INDEX(ficha,MATCH(1,INDEX((bloq=1)*(juei=B147),0),0)),0))</f>
        <v>0</v>
      </c>
      <c r="H148" s="68">
        <f ca="1">IF(COUNTIFS(instructor,B147,diad,$H$2,desa,1,hord,"08:00 - 12:00")&gt;0,"-",IFERROR(INDEX(ficha,MATCH(1,INDEX((bloq=1)*(viei=B147),0),0)),0))</f>
        <v>0</v>
      </c>
      <c r="I148" s="69">
        <f ca="1">IF(COUNTIFS(instructor,B147,diad,$I$2,desa,1,hord,"08:00 - 12:00")&gt;0,"-",IFERROR(INDEX(ficha,MATCH(1,INDEX((bloq=1)*(sabi=B147),0),0)),0))</f>
        <v>0</v>
      </c>
    </row>
    <row r="149" spans="1:9" ht="50.1" customHeight="1" thickTop="1" thickBot="1" x14ac:dyDescent="0.35">
      <c r="A149" s="717"/>
      <c r="B149" s="718"/>
      <c r="C149" s="719"/>
      <c r="D149" s="70" t="str">
        <f>IF(COUNTIFS(instructor,B147,diad,$D$2,desa,1,hord,"08:00 - 12:00")&gt;0,"DESARROLLO CURRICULAR",IFERROR(INDEX(lunc,MATCH(1,INDEX((bloq=1)*(luni=B147),0),0)),0))</f>
        <v>DESARROLLO CURRICULAR</v>
      </c>
      <c r="E149" s="70">
        <f ca="1">IF(COUNTIFS(instructor,B147,diad,$E$2,desa,1,hord,"08:00 - 12:00")&gt;0,"DESARROLLO CURRICULAR",IFERROR(INDEX(marc,MATCH(1,INDEX((bloq=1)*(mari=B147),0),0)),0))</f>
        <v>0</v>
      </c>
      <c r="F149" s="70">
        <f ca="1">IF(COUNTIFS(instructor,B147,diad,$F$2,desa,1,hord,"08:00 - 12:00")&gt;0,"DESARROLLO CURRICULAR",IFERROR(INDEX(miec,MATCH(1,INDEX((bloq=1)*(miei=B147),0),0)),0))</f>
        <v>0</v>
      </c>
      <c r="G149" s="70">
        <f ca="1">IF(COUNTIFS(instructor,B147,diad,$G$2,desa,1,hord,"08:00 - 12:00")&gt;0,"DESARROLLO CURRICULAR",IFERROR(INDEX(juec,MATCH(1,INDEX((bloq=1)*(juei=B147),0),0)),0))</f>
        <v>0</v>
      </c>
      <c r="H149" s="70">
        <f ca="1">IF(COUNTIFS(instructor,B147,diad,$H$2,desa,1,hord,"08:00 - 12:00")&gt;0,"DESARROLLO CURRICULAR",IFERROR(INDEX(viec,MATCH(1,INDEX((bloq=1)*(viei=B147),0),0)),0))</f>
        <v>0</v>
      </c>
      <c r="I149" s="71">
        <f ca="1">IF(COUNTIFS(instructor,B147,diad,$I$2,desa,1,hord,"08:00 - 12:00")&gt;0,"DESARROLLO CURRICULAR",IFERROR(INDEX(sabc,MATCH(1,INDEX((bloq=1)*(sabi=B147),0),0)),0))</f>
        <v>0</v>
      </c>
    </row>
    <row r="150" spans="1:9" ht="30.6" customHeight="1" thickTop="1" thickBot="1" x14ac:dyDescent="0.35">
      <c r="A150" s="717"/>
      <c r="B150" s="718"/>
      <c r="C150" s="719"/>
      <c r="D150" s="74" t="str">
        <f>IF(COUNTIFS(instructor,B147,diad,$D$2,desa,1,hord,"08:00 - 12:00")&gt;0,"-",IFERROR(INDEX(luna,MATCH(1,INDEX((bloq=1)*(luni=B147),0),0)),0))</f>
        <v>-</v>
      </c>
      <c r="E150" s="74">
        <f ca="1">IF(COUNTIFS(instructor,B147,diad,$E$2,desa,1,hord,"08:00 - 12:00")&gt;0,"-",IFERROR(INDEX(mara,MATCH(1,INDEX((bloq=1)*(mari=B147),0),0)),0))</f>
        <v>0</v>
      </c>
      <c r="F150" s="74">
        <f ca="1">IF(COUNTIFS(instructor,B147,diad,$F$2,desa,1,hord,"08:00 - 12:00")&gt;0,"-",IFERROR(INDEX(miea,MATCH(1,INDEX((bloq=1)*(miei=B147),0),0)),0))</f>
        <v>0</v>
      </c>
      <c r="G150" s="74">
        <f ca="1">IF(COUNTIFS(instructor,B147,diad,$G$2,desa,1,hord,"08:00 - 12:00")&gt;0,"-",IFERROR(INDEX(juea,MATCH(1,INDEX((bloq=1)*(juei=B147),0),0)),0))</f>
        <v>0</v>
      </c>
      <c r="H150" s="74">
        <f ca="1">IF(COUNTIFS(instructor,B147,diad,$H$2,desa,1,hord,"08:00 - 12:00")&gt;0,"-",IFERROR(INDEX(viea,MATCH(1,INDEX((bloq=1)*(viei=B147),0),0)),0))</f>
        <v>0</v>
      </c>
      <c r="I150" s="75">
        <f ca="1">IF(COUNTIFS(instructor,B147,diad,$I$2,desa,1,hord,"08:00 - 12:00")&gt;0,"-",IFERROR(INDEX(saba,MATCH(1,INDEX((bloq=1)*(sabi=B147),0),0)),0))</f>
        <v>0</v>
      </c>
    </row>
    <row r="151" spans="1:9" ht="14.1" customHeight="1" thickTop="1" thickBot="1" x14ac:dyDescent="0.35">
      <c r="A151" s="717"/>
      <c r="B151" s="718"/>
      <c r="C151" s="719"/>
      <c r="D151" s="76">
        <f ca="1">IF(COUNTIFS(instructor,B147,diad,$D$2,desa,1,hord,"14:00 - 18:00")&gt;0,INDEX(hord,MATCH(1,INDEX((instructor=B147)*(instructor=B147),0),0)),IFERROR(INDEX(hora,MATCH(1,INDEX((bloq=2)*(luni=B147),0),0)),0))</f>
        <v>0</v>
      </c>
      <c r="E151" s="76">
        <f ca="1">IF(COUNTIFS(instructor,B147,diad,$E$2,desa,1,hord,"14:00 - 18:00")&gt;0,INDEX(hord,MATCH(1,INDEX((instructor=B147)*(instructor=B147),0),0)),IFERROR(INDEX(hora,MATCH(1,INDEX((bloq=2)*(mari=B147),0),0)),0))</f>
        <v>0</v>
      </c>
      <c r="F151" s="76">
        <f ca="1">IF(COUNTIFS(instructor,B147,diad,$F$2,desa,1,hord,"14:00 - 18:00")&gt;0,INDEX(hord,MATCH(1,INDEX((instructor=B147)*(instructor=B147),0),0)),IFERROR(INDEX(hora,MATCH(1,INDEX((bloq=2)*(miei=B147),0),0)),0))</f>
        <v>0</v>
      </c>
      <c r="G151" s="76">
        <f ca="1">IF(COUNTIFS(instructor,B147,diad,$G$2,desa,1,hord,"14:00 - 18:00")&gt;0,INDEX(hord,MATCH(1,INDEX((instructor=B147)*(instructor=B147),0),0)),IFERROR(INDEX(hora,MATCH(1,INDEX((bloq=2)*(juei=B147),0),0)),0))</f>
        <v>0</v>
      </c>
      <c r="H151" s="76">
        <f ca="1">IF(COUNTIFS(instructor,B147,diad,$H$2,desa,1,hord,"14:00 - 18:00")&gt;0,INDEX(hord,MATCH(1,INDEX((instructor=B147)*(instructor=B147),0),0)),IFERROR(INDEX(hora,MATCH(1,INDEX((bloq=2)*(viei=B147),0),0)),0))</f>
        <v>0</v>
      </c>
      <c r="I151" s="77">
        <f ca="1">IF(COUNTIFS(instructor,B147,diad,$I$2,desa,1,hord,"14:00 - 18:00")&gt;0,INDEX(hord,MATCH(1,INDEX((instructor=B147)*(instructor=B147),0),0)),IFERROR(INDEX(hora,MATCH(1,INDEX((bloq=2)*(sabi=B147),0),0)),0))</f>
        <v>0</v>
      </c>
    </row>
    <row r="152" spans="1:9" ht="50.1" customHeight="1" thickTop="1" thickBot="1" x14ac:dyDescent="0.35">
      <c r="A152" s="717"/>
      <c r="B152" s="718"/>
      <c r="C152" s="719"/>
      <c r="D152" s="68">
        <f ca="1">IF(COUNTIFS(instructor,B147,diad,$D$2,desa,1,hord,"14:00 - 18:00")&gt;0,"-",IFERROR(INDEX(ficha,MATCH(1,INDEX((bloq=2)*(luni=B147),0),0)),0))</f>
        <v>0</v>
      </c>
      <c r="E152" s="68">
        <f ca="1">IF(COUNTIFS(instructor,B147,diad,$E$2,desa,1,hord,"14:00 - 18:00")&gt;0,"-",IFERROR(INDEX(ficha,MATCH(1,INDEX((bloq=2)*(mari=B147),0),0)),0))</f>
        <v>0</v>
      </c>
      <c r="F152" s="68">
        <f ca="1">IF(COUNTIFS(instructor,B147,diad,$F$2,desa,1,hord,"14:00 - 18:00")&gt;0,"-",IFERROR(INDEX(ficha,MATCH(1,INDEX((bloq=2)*(miei=B147),0),0)),0))</f>
        <v>0</v>
      </c>
      <c r="G152" s="68">
        <f ca="1">IF(COUNTIFS(instructor,B147,diad,$G$2,desa,1,hord,"14:00 - 18:00")&gt;0,"-",IFERROR(INDEX(ficha,MATCH(1,INDEX((bloq=2)*(juei=B147),0),0)),0))</f>
        <v>0</v>
      </c>
      <c r="H152" s="68">
        <f ca="1">IF(COUNTIFS(instructor,B147,diad,$H$2,desa,1,hord,"14:00 - 18:00")&gt;0,"-",IFERROR(INDEX(ficha,MATCH(1,INDEX((bloq=2)*(viei=B147),0),0)),0))</f>
        <v>0</v>
      </c>
      <c r="I152" s="69">
        <f ca="1">IF(COUNTIFS(instructor,B147,diad,$I$2,desa,1,hord,"14:00 - 18:00")&gt;0,"-",IFERROR(INDEX(ficha,MATCH(1,INDEX((bloq=2)*(sabi=B147),0),0)),0))</f>
        <v>0</v>
      </c>
    </row>
    <row r="153" spans="1:9" ht="50.1" customHeight="1" thickTop="1" thickBot="1" x14ac:dyDescent="0.35">
      <c r="A153" s="717"/>
      <c r="B153" s="718"/>
      <c r="C153" s="719"/>
      <c r="D153" s="70">
        <f ca="1">IF(COUNTIFS(instructor,B147,diad,$D$2,desa,1,hord,"14:00 - 18:00")&gt;0,"DESARROLLO CURRICULAR",IFERROR(INDEX(lunc,MATCH(1,INDEX((bloq=2)*(luni=B147),0),0)),0))</f>
        <v>0</v>
      </c>
      <c r="E153" s="70">
        <f ca="1">IF(COUNTIFS(instructor,B147,diad,$E$2,desa,1,hord,"14:00 - 18:00")&gt;0,"DESARROLLO CURRICULAR",IFERROR(INDEX(marc,MATCH(1,INDEX((bloq=2)*(mari=B147),0),0)),0))</f>
        <v>0</v>
      </c>
      <c r="F153" s="70">
        <f ca="1">IF(COUNTIFS(instructor,B147,diad,$F$2,desa,1,hord,"14:00 - 18:00")&gt;0,"DESARROLLO CURRICULAR",IFERROR(INDEX(miec,MATCH(1,INDEX((bloq=2)*(miei=B147),0),0)),0))</f>
        <v>0</v>
      </c>
      <c r="G153" s="70">
        <f ca="1">IF(COUNTIFS(instructor,B147,diad,$G$2,desa,1,hord,"14:00 - 18:00")&gt;0,"DESARROLLO CURRICULAR",IFERROR(INDEX(juec,MATCH(1,INDEX((bloq=2)*(juei=B147),0),0)),0))</f>
        <v>0</v>
      </c>
      <c r="H153" s="70">
        <f ca="1">IF(COUNTIFS(instructor,B147,diad,$H$2,desa,1,hord,"14:00 - 18:00")&gt;0,"DESARROLLO CURRICULAR",IFERROR(INDEX(viec,MATCH(1,INDEX((bloq=2)*(viei=B147),0),0)),0))</f>
        <v>0</v>
      </c>
      <c r="I153" s="71">
        <f ca="1">IF(COUNTIFS(instructor,B147,diad,$I$2,desa,1,hord,"14:00 - 18:00")&gt;0,"DESARROLLO CURRICULAR",IFERROR(INDEX(sabc,MATCH(1,INDEX((bloq=2)*(sabi=B147),0),0)),0))</f>
        <v>0</v>
      </c>
    </row>
    <row r="154" spans="1:9" ht="30.6" customHeight="1" thickTop="1" thickBot="1" x14ac:dyDescent="0.35">
      <c r="A154" s="717"/>
      <c r="B154" s="718"/>
      <c r="C154" s="719"/>
      <c r="D154" s="74">
        <f ca="1">IF(COUNTIFS(instructor,B147,diad,$D$2,desa,1,hord,"14:00 - 18:00")&gt;0,"-",IFERROR(INDEX(luna,MATCH(1,INDEX((bloq=2)*(luni=B147),0),0)),0))</f>
        <v>0</v>
      </c>
      <c r="E154" s="74">
        <f ca="1">IF(COUNTIFS(instructor,B147,diad,$E$2,desa,1,hord,"14:00 - 18:00")&gt;0,"-",IFERROR(INDEX(mara,MATCH(1,INDEX((bloq=2)*(mari=B147),0),0)),0))</f>
        <v>0</v>
      </c>
      <c r="F154" s="74">
        <f ca="1">IF(COUNTIFS(instructor,B147,diad,$F$2,desa,1,hord,"14:00 - 18:00")&gt;0,"-",IFERROR(INDEX(miea,MATCH(1,INDEX((bloq=2)*(miei=B147),0),0)),0))</f>
        <v>0</v>
      </c>
      <c r="G154" s="74">
        <f ca="1">IF(COUNTIFS(instructor,B147,diad,$G$2,desa,1,hord,"14:00 - 18:00")&gt;0,"-",IFERROR(INDEX(juea,MATCH(1,INDEX((bloq=2)*(juei=B147),0),0)),0))</f>
        <v>0</v>
      </c>
      <c r="H154" s="74">
        <f ca="1">IF(COUNTIFS(instructor,B147,diad,$H$2,desa,1,hord,"14:00 - 18:00")&gt;0,"-",IFERROR(INDEX(viea,MATCH(1,INDEX((bloq=2)*(viei=B147),0),0)),0))</f>
        <v>0</v>
      </c>
      <c r="I154" s="75">
        <f ca="1">IF(COUNTIFS(instructor,B147,diad,$I$2,desa,1,hord,"14:00 - 18:00")&gt;0,"-",IFERROR(INDEX(saba,MATCH(1,INDEX((bloq=2)*(sabi=B147),0),0)),0))</f>
        <v>0</v>
      </c>
    </row>
    <row r="155" spans="1:9" ht="14.1" customHeight="1" thickTop="1" thickBot="1" x14ac:dyDescent="0.35">
      <c r="A155" s="717"/>
      <c r="B155" s="718"/>
      <c r="C155" s="719"/>
      <c r="D155" s="76">
        <f ca="1">IF(COUNTIFS(instructor,B147,diad,$D$2,desa,1,hord,"18:00 - 22:00")&gt;0,INDEX(hord,MATCH(1,INDEX((instructor=B147)*(instructor=B147),0),0)),IFERROR(INDEX(hora,MATCH(1,INDEX((bloq=3)*(luni=B147),0),0)),0))</f>
        <v>0</v>
      </c>
      <c r="E155" s="76">
        <f ca="1">IF(COUNTIFS(instructor,B147,diad,$E$2,desa,1,hord,"18:00 - 22:00")&gt;0,INDEX(hord,MATCH(1,INDEX((instructor=B147)*(instructor=B147),0),0)),IFERROR(INDEX(hora,MATCH(1,INDEX((bloq=3)*(mari=B147),0),0)),0))</f>
        <v>0</v>
      </c>
      <c r="F155" s="76">
        <f ca="1">IF(COUNTIFS(instructor,B147,diad,$F$2,desa,1,hord,"18:00 - 22:00")&gt;0,INDEX(hord,MATCH(1,INDEX((instructor=B147)*(instructor=B147),0),0)),IFERROR(INDEX(hora,MATCH(1,INDEX((bloq=3)*(miei=B147),0),0)),0))</f>
        <v>0</v>
      </c>
      <c r="G155" s="76">
        <f ca="1">IF(COUNTIFS(instructor,B147,diad,$G$2,desa,1,hord,"18:00 - 22:00")&gt;0,INDEX(hord,MATCH(1,INDEX((instructor=B147)*(instructor=B147),0),0)),IFERROR(INDEX(hora,MATCH(1,INDEX((bloq=3)*(juei=B147),0),0)),0))</f>
        <v>0</v>
      </c>
      <c r="H155" s="76">
        <f ca="1">IF(COUNTIFS(instructor,B147,diad,$H$2,desa,1,hord,"18:00 - 22:00")&gt;0,INDEX(hord,MATCH(1,INDEX((instructor=B147)*(instructor=B147),0),0)),IFERROR(INDEX(hora,MATCH(1,INDEX((bloq=3)*(viei=B147),0),0)),0))</f>
        <v>0</v>
      </c>
      <c r="I155" s="77">
        <f ca="1">IF(COUNTIFS(instructor,B147,diad,$I$2,desa,1,hord,"18:00 - 22:00")&gt;0,INDEX(hord,MATCH(1,INDEX((instructor=B147)*(instructor=B147),0),0)),IFERROR(INDEX(hora,MATCH(1,INDEX((bloq=3)*(sabi=B147),0),0)),0))</f>
        <v>0</v>
      </c>
    </row>
    <row r="156" spans="1:9" ht="14.1" customHeight="1" thickTop="1" thickBot="1" x14ac:dyDescent="0.35">
      <c r="A156" s="717"/>
      <c r="B156" s="718"/>
      <c r="C156" s="719"/>
      <c r="D156" s="68">
        <f ca="1">IF(COUNTIFS(instructor,B147,diad,$D$2,desa,1,hord,"18:00 - 22:00")&gt;0,"-",IFERROR(INDEX(ficha,MATCH(1,INDEX((bloq=3)*(luni=B147),0),0)),0))</f>
        <v>0</v>
      </c>
      <c r="E156" s="68">
        <f ca="1">IF(COUNTIFS(instructor,B147,diad,$E$2,desa,1,hord,"18:00 - 22:00")&gt;0,"-",IFERROR(INDEX(ficha,MATCH(1,INDEX((bloq=3)*(mari=B147),0),0)),0))</f>
        <v>0</v>
      </c>
      <c r="F156" s="68">
        <f ca="1">IF(COUNTIFS(instructor,B147,diad,$F$2,desa,1,hord,"18:00 - 22:00")&gt;0,"-",IFERROR(INDEX(ficha,MATCH(1,INDEX((bloq=3)*(miei=B147),0),0)),0))</f>
        <v>0</v>
      </c>
      <c r="G156" s="68">
        <f ca="1">IF(COUNTIFS(instructor,B147,diad,$G$2,desa,1,hord,"18:00 - 22:00")&gt;0,"-",IFERROR(INDEX(ficha,MATCH(1,INDEX((bloq=3)*(juei=B147),0),0)),0))</f>
        <v>0</v>
      </c>
      <c r="H156" s="68">
        <f ca="1">IF(COUNTIFS(instructor,B147,diad,$H$2,desa,1,hord,"18:00 - 22:00")&gt;0,"-",IFERROR(INDEX(ficha,MATCH(1,INDEX((bloq=3)*(viei=B147),0),0)),0))</f>
        <v>0</v>
      </c>
      <c r="I156" s="69">
        <f ca="1">IF(COUNTIFS(instructor,B147,diad,$I$2,desa,1,hord,"18:00 - 22:00")&gt;0,"-",IFERROR(INDEX(ficha,MATCH(1,INDEX((bloq=3)*(sabi=B147),0),0)),0))</f>
        <v>0</v>
      </c>
    </row>
    <row r="157" spans="1:9" ht="14.1" customHeight="1" thickTop="1" thickBot="1" x14ac:dyDescent="0.35">
      <c r="A157" s="717"/>
      <c r="B157" s="718"/>
      <c r="C157" s="719"/>
      <c r="D157" s="70">
        <f ca="1">IF(COUNTIFS(instructor,B147,diad,$D$2,desa,1,hord,"18:00 - 22:00")&gt;0,"DESARROLLO CURRICULAR",IFERROR(INDEX(lunc,MATCH(1,INDEX((bloq=3)*(luni=B147),0),0)),0))</f>
        <v>0</v>
      </c>
      <c r="E157" s="70">
        <f ca="1">IF(COUNTIFS(instructor,B147,diad,$E$2,desa,1,hord,"18:00 - 22:00")&gt;0,"DESARROLLO CURRICULAR",IFERROR(INDEX(marc,MATCH(1,INDEX((bloq=3)*(mari=B147),0),0)),0))</f>
        <v>0</v>
      </c>
      <c r="F157" s="70">
        <f ca="1">IF(COUNTIFS(instructor,B147,diad,$F$2,desa,1,hord,"18:00 - 22:00")&gt;0,"DESARROLLO CURRICULAR",IFERROR(INDEX(miec,MATCH(1,INDEX((bloq=3)*(miei=B147),0),0)),0))</f>
        <v>0</v>
      </c>
      <c r="G157" s="70">
        <f ca="1">IF(COUNTIFS(instructor,B147,diad,$G$2,desa,1,hord,"18:00 - 22:00")&gt;0,"DESARROLLO CURRICULAR",IFERROR(INDEX(juec,MATCH(1,INDEX((bloq=3)*(juei=B147),0),0)),0))</f>
        <v>0</v>
      </c>
      <c r="H157" s="70">
        <f ca="1">IF(COUNTIFS(instructor,B147,diad,$H$2,desa,1,hord,"18:00 - 22:00")&gt;0,"DESARROLLO CURRICULAR",IFERROR(INDEX(viec,MATCH(1,INDEX((bloq=3)*(viei=B147),0),0)),0))</f>
        <v>0</v>
      </c>
      <c r="I157" s="71">
        <f ca="1">IF(COUNTIFS(instructor,B147,diad,$I$2,desa,1,hord,"18:00 - 22:00")&gt;0,"DESARROLLO CURRICULAR",IFERROR(INDEX(sabc,MATCH(1,INDEX((bloq=3)*(sabi=B147),0),0)),0))</f>
        <v>0</v>
      </c>
    </row>
    <row r="158" spans="1:9" ht="14.1" customHeight="1" thickTop="1" thickBot="1" x14ac:dyDescent="0.35">
      <c r="A158" s="717"/>
      <c r="B158" s="718"/>
      <c r="C158" s="719"/>
      <c r="D158" s="78">
        <f ca="1">IF(COUNTIFS(instructor,B147,diad,$D$2,desa,1,hord,"18:00 - 22:00")&gt;0,"-",IFERROR(INDEX(luna,MATCH(1,INDEX((bloq=3)*(luni=B147),0),0)),0))</f>
        <v>0</v>
      </c>
      <c r="E158" s="78">
        <f ca="1">IF(COUNTIFS(instructor,B147,diad,$E$2,desa,1,hord,"18:00 - 22:00")&gt;0,"-",IFERROR(INDEX(mara,MATCH(1,INDEX((bloq=3)*(mari=B147),0),0)),0))</f>
        <v>0</v>
      </c>
      <c r="F158" s="78">
        <f ca="1">IF(COUNTIFS(instructor,B147,diad,$F$2,desa,1,hord,"18:00 - 22:00")&gt;0,"-",IFERROR(INDEX(miea,MATCH(1,INDEX((bloq=3)*(miei=B147),0),0)),0))</f>
        <v>0</v>
      </c>
      <c r="G158" s="78">
        <f ca="1">IF(COUNTIFS(instructor,B147,diad,$G$2,desa,1,hord,"18:00 - 22:00")&gt;0,"-",IFERROR(INDEX(juea,MATCH(1,INDEX((bloq=3)*(juei=B147),0),0)),0))</f>
        <v>0</v>
      </c>
      <c r="H158" s="78">
        <f ca="1">IF(COUNTIFS(instructor,B147,diad,$H$2,desa,1,hord,"18:00 - 22:00")&gt;0,"-",IFERROR(INDEX(viea,MATCH(1,INDEX((bloq=3)*(viei=B147),0),0)),0))</f>
        <v>0</v>
      </c>
      <c r="I158" s="79">
        <f ca="1">IF(COUNTIFS(instructor,B147,diad,$I$2,desa,1,hord,"18:00 - 22:00")&gt;0,"-",IFERROR(INDEX(saba,MATCH(1,INDEX((bloq=3)*(sabi=B147),0),0)),0))</f>
        <v>0</v>
      </c>
    </row>
    <row r="159" spans="1:9" ht="14.1" customHeight="1" thickTop="1" thickBot="1" x14ac:dyDescent="0.35">
      <c r="A159" s="712">
        <v>14</v>
      </c>
      <c r="B159" s="713" t="str">
        <f>INDEX(instructor,A159)</f>
        <v>ANA MARÍA PEDROZA SALAZAR</v>
      </c>
      <c r="C159" s="714" t="str">
        <f>INDEX(area,A159)</f>
        <v>COMERCIO Y VENTAS - DESARROLLO PUBLICITARIO (VIRTUAL)</v>
      </c>
      <c r="D159" s="72" t="str">
        <f ca="1">IF(COUNTIFS(instructor,B159,diad,$D$2,desa,1,hord,"08:00 - 12:00")&gt;0,INDEX(hord,MATCH(1,INDEX((instructor=B159)*(instructor=B159),0),0)),IFERROR(INDEX(hora,MATCH(1,INDEX((bloq=1)*(luni=B159),0),0)),0))</f>
        <v>8:00 - 12:00</v>
      </c>
      <c r="E159" s="72" t="str">
        <f ca="1">IF(COUNTIFS(instructor,B159,diad,$E$2,desa,1,hord,"08:00 - 12:00")&gt;0,INDEX(hord,MATCH(1,INDEX((instructor=B159)*(instructor=B159),0),0)),IFERROR(INDEX(hora,MATCH(1,INDEX((bloq=1)*(mari=B159),0),0)),0))</f>
        <v>8:00 - 12:00</v>
      </c>
      <c r="F159" s="72">
        <f ca="1">IF(COUNTIFS(instructor,B159,diad,$F$2,desa,1,hord,"08:00 - 12:00")&gt;0,INDEX(hord,MATCH(1,INDEX((instructor=B159)*(instructor=B159),0),0)),IFERROR(INDEX(hora,MATCH(1,INDEX((bloq=1)*(miei=B159),0),0)),0))</f>
        <v>0</v>
      </c>
      <c r="G159" s="72" t="str">
        <f ca="1">IF(COUNTIFS(instructor,B159,diad,$G$2,desa,1,hord,"08:00 - 12:00")&gt;0,INDEX(hord,MATCH(1,INDEX((instructor=B159)*(instructor=B159),0),0)),IFERROR(INDEX(hora,MATCH(1,INDEX((bloq=1)*(juei=B159),0),0)),0))</f>
        <v>8:00 - 12:00</v>
      </c>
      <c r="H159" s="72" t="str">
        <f>IF(COUNTIFS(instructor,B159,diad,$H$2,desa,1,hord,"08:00 - 12:00")&gt;0,INDEX(hord,MATCH(1,INDEX((instructor=B159)*(instructor=B159),0),0)),IFERROR(INDEX(hora,MATCH(1,INDEX((bloq=1)*(viei=B159),0),0)),0))</f>
        <v>08:00 - 12:00</v>
      </c>
      <c r="I159" s="73">
        <f ca="1">IF(COUNTIFS(instructor,B159,diad,$I$2,desa,1,hord,"08:00 - 12:00")&gt;0,INDEX(hord,MATCH(1,INDEX((instructor=B159)*(instructor=B159),0),0)),IFERROR(INDEX(hora,MATCH(1,INDEX((bloq=1)*(sabi=B159),0),0)),0))</f>
        <v>0</v>
      </c>
    </row>
    <row r="160" spans="1:9" s="81" customFormat="1" ht="14.1" customHeight="1" thickTop="1" thickBot="1" x14ac:dyDescent="0.35">
      <c r="A160" s="712"/>
      <c r="B160" s="713"/>
      <c r="C160" s="714"/>
      <c r="D160" s="68" t="str">
        <f ca="1">IF(COUNTIFS(instructor,B159,diad,$D$2,desa,1,hord,"08:00 - 12:00")&gt;0,"-",IFERROR(INDEX(ficha,MATCH(1,INDEX((bloq=1)*(luni=B159),0),0)),0))</f>
        <v>2977620 DESARROLLO PUBLICITARIO (TECNÓLOGO VIRTUAL)</v>
      </c>
      <c r="E160" s="68" t="str">
        <f ca="1">IF(COUNTIFS(instructor,B159,diad,$E$2,desa,1,hord,"08:00 - 12:00")&gt;0,"-",IFERROR(INDEX(ficha,MATCH(1,INDEX((bloq=1)*(mari=B159),0),0)),0))</f>
        <v>3070487 DESARROLLO PUBLICITARIO (TECNÓLOGO VIRTUAL)</v>
      </c>
      <c r="F160" s="68">
        <f ca="1">IF(COUNTIFS(instructor,B159,diad,$F$2,desa,1,hord,"08:00 - 12:00")&gt;0,"-",IFERROR(INDEX(ficha,MATCH(1,INDEX((bloq=1)*(miei=B159),0),0)),0))</f>
        <v>0</v>
      </c>
      <c r="G160" s="68" t="str">
        <f ca="1">IF(COUNTIFS(instructor,B159,diad,$G$2,desa,1,hord,"08:00 - 12:00")&gt;0,"-",IFERROR(INDEX(ficha,MATCH(1,INDEX((bloq=1)*(juei=B159),0),0)),0))</f>
        <v>2977620 DESARROLLO PUBLICITARIO (TECNÓLOGO VIRTUAL)</v>
      </c>
      <c r="H160" s="68" t="str">
        <f>IF(COUNTIFS(instructor,B159,diad,$H$2,desa,1,hord,"08:00 - 12:00")&gt;0,"-",IFERROR(INDEX(ficha,MATCH(1,INDEX((bloq=1)*(viei=B159),0),0)),0))</f>
        <v>-</v>
      </c>
      <c r="I160" s="69">
        <f ca="1">IF(COUNTIFS(instructor,B159,diad,$I$2,desa,1,hord,"08:00 - 12:00")&gt;0,"-",IFERROR(INDEX(ficha,MATCH(1,INDEX((bloq=1)*(sabi=B159),0),0)),0))</f>
        <v>0</v>
      </c>
    </row>
    <row r="161" spans="1:9" s="81" customFormat="1" ht="46.35" customHeight="1" thickTop="1" thickBot="1" x14ac:dyDescent="0.35">
      <c r="A161" s="712"/>
      <c r="B161" s="713"/>
      <c r="C161" s="714"/>
      <c r="D161" s="112" t="str">
        <f ca="1">IF(COUNTIFS(instructor,B159,diad,$D$2,desa,1,hord,"08:00 - 12:00")&gt;0,"DESARROLLO CURRICULAR",IFERROR(INDEX(lunc,MATCH(1,INDEX((bloq=1)*(luni=B159),0),0)),0))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161" s="112" t="str">
        <f ca="1">IF(COUNTIFS(instructor,B159,diad,$E$2,desa,1,hord,"08:00 - 12:00")&gt;0,"DESARROLLO CURRICULAR",IFERROR(INDEX(marc,MATCH(1,INDEX((bloq=1)*(mari=B159),0),0)),0))</f>
        <v>CT3-260101052-ESTRUCTURAR LA CAMPAÑA PUBLICITARIA DE ACUERDO CON OBJETIVOS DE COMUNICACIÓN Y METODOLOGÍA DE PLANEACIÓN
260101052-03 - Evaluar la efectividad de la campaña según los sistemas de medición de la organización.
AP4. VERIFICAR LA EFECTIVIDAD DEL PLAN DE COMUNICACIÓN PUBLICITARIA DE LA ORGANIZACIÓN.</v>
      </c>
      <c r="F161" s="112">
        <f ca="1">IF(COUNTIFS(instructor,B159,diad,$F$2,desa,1,hord,"08:00 - 12:00")&gt;0,"DESARROLLO CURRICULAR",IFERROR(INDEX(miec,MATCH(1,INDEX((bloq=1)*(miei=B159),0),0)),0))</f>
        <v>0</v>
      </c>
      <c r="G161" s="112" t="str">
        <f ca="1">IF(COUNTIFS(instructor,B159,diad,$G$2,desa,1,hord,"08:00 - 12:00")&gt;0,"DESARROLLO CURRICULAR",IFERROR(INDEX(juec,MATCH(1,INDEX((bloq=1)*(juei=B159),0),0)),0))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161" s="112" t="str">
        <f>IF(COUNTIFS(instructor,B159,diad,$H$2,desa,1,hord,"08:00 - 12:00")&gt;0,"DESARROLLO CURRICULAR",IFERROR(INDEX(viec,MATCH(1,INDEX((bloq=1)*(viei=B159),0),0)),0))</f>
        <v>DESARROLLO CURRICULAR</v>
      </c>
      <c r="I161" s="126">
        <f ca="1">IF(COUNTIFS(instructor,B159,diad,$I$2,desa,1,hord,"08:00 - 12:00")&gt;0,"DESARROLLO CURRICULAR",IFERROR(INDEX(sabc,MATCH(1,INDEX((bloq=1)*(sabi=B159),0),0)),0))</f>
        <v>0</v>
      </c>
    </row>
    <row r="162" spans="1:9" ht="14.1" customHeight="1" thickTop="1" thickBot="1" x14ac:dyDescent="0.35">
      <c r="A162" s="712"/>
      <c r="B162" s="713"/>
      <c r="C162" s="714"/>
      <c r="D162" s="74" t="str">
        <f ca="1">IF(COUNTIFS(instructor,B159,diad,$D$2,desa,1,hord,"08:00 - 12:00")&gt;0,"-",IFERROR(INDEX(luna,MATCH(1,INDEX((bloq=1)*(luni=B159),0),0)),0))</f>
        <v>EMPRESA</v>
      </c>
      <c r="E162" s="74" t="str">
        <f ca="1">IF(COUNTIFS(instructor,B159,diad,$E$2,desa,1,hord,"08:00 - 12:00")&gt;0,"-",IFERROR(INDEX(mara,MATCH(1,INDEX((bloq=1)*(mari=B159),0),0)),0))</f>
        <v>Google Meet / MS Teams / Zoom</v>
      </c>
      <c r="F162" s="74">
        <f ca="1">IF(COUNTIFS(instructor,B159,diad,$F$2,desa,1,hord,"08:00 - 12:00")&gt;0,"-",IFERROR(INDEX(miea,MATCH(1,INDEX((bloq=1)*(miei=B159),0),0)),0))</f>
        <v>0</v>
      </c>
      <c r="G162" s="74" t="str">
        <f ca="1">IF(COUNTIFS(instructor,B159,diad,$G$2,desa,1,hord,"08:00 - 12:00")&gt;0,"-",IFERROR(INDEX(juea,MATCH(1,INDEX((bloq=1)*(juei=B159),0),0)),0))</f>
        <v>EMPRESA</v>
      </c>
      <c r="H162" s="74" t="str">
        <f ca="1">H165</f>
        <v>13:00-15:00
CT3-260101052-ESTRUCTURAR LA CAMPAÑA PUBLICITARIA DE ACUERDO CON OBJETIVOS DE COMUNICACIÓN Y METODOLOGÍA DE PLANEACIÓN
260101052-03 - Evaluar la efectividad de la campaña según los sistemas de medición de la organización.
AP4. VERIFICAR LA EFECTIVIDAD DEL PLAN DE COMUNICACIÓN PUBLICITARIA DE LA ORGANIZACIÓN.</v>
      </c>
      <c r="I162" s="75">
        <f ca="1">IF(COUNTIFS(instructor,B159,diad,$I$2,desa,1,hord,"08:00 - 12:00")&gt;0,"-",IFERROR(INDEX(saba,MATCH(1,INDEX((bloq=1)*(sabi=B159),0),0)),0))</f>
        <v>0</v>
      </c>
    </row>
    <row r="163" spans="1:9" ht="14.1" customHeight="1" thickTop="1" thickBot="1" x14ac:dyDescent="0.35">
      <c r="A163" s="712"/>
      <c r="B163" s="713"/>
      <c r="C163" s="714"/>
      <c r="D163" s="76" t="str">
        <f ca="1">IF(COUNTIFS(instructor,B159,diad,$D$2,desa,1,hord,"14:00 - 18:00")&gt;0,INDEX(hord,MATCH(1,INDEX((instructor=B159)*(instructor=B159),0),0)),IFERROR(INDEX(hora,MATCH(1,INDEX((bloq=2)*(luni=B159),0),0)),0))</f>
        <v>13:00 - 17:00</v>
      </c>
      <c r="E163" s="76" t="str">
        <f ca="1">IF(COUNTIFS(instructor,B159,diad,$E$2,desa,1,hord,"14:00 - 18:00")&gt;0,INDEX(hord,MATCH(1,INDEX((instructor=B159)*(instructor=B159),0),0)),IFERROR(INDEX(hora,MATCH(1,INDEX((bloq=2)*(mari=B159),0),0)),0))</f>
        <v>13:00 - 17:00</v>
      </c>
      <c r="F163" s="76" t="str">
        <f ca="1">IF(COUNTIFS(instructor,B159,diad,$F$2,desa,1,hord,"14:00 - 18:00")&gt;0,INDEX(hord,MATCH(1,INDEX((instructor=B159)*(instructor=B159),0),0)),IFERROR(INDEX(hora,MATCH(1,INDEX((bloq=2)*(miei=B159),0),0)),0))</f>
        <v>13:00 - 17:00</v>
      </c>
      <c r="G163" s="76" t="str">
        <f ca="1">IF(COUNTIFS(instructor,B159,diad,$G$2,desa,1,hord,"14:00 - 18:00")&gt;0,INDEX(hord,MATCH(1,INDEX((instructor=B159)*(instructor=B159),0),0)),IFERROR(INDEX(hora,MATCH(1,INDEX((bloq=2)*(juei=B159),0),0)),0))</f>
        <v>13:00 - 17:00</v>
      </c>
      <c r="H163" s="76" t="str">
        <f ca="1">IF(COUNTIFS(instructor,B159,diad,$H$2,desa,1,hord,"14:00 - 18:00")&gt;0,INDEX(hord,MATCH(1,INDEX((instructor=B159)*(instructor=B159),0),0)),IFERROR(INDEX(hora,MATCH(1,INDEX((bloq=2)*(viei=B159),0),0)),0))</f>
        <v>13:00 - 17:00</v>
      </c>
      <c r="I163" s="77">
        <f ca="1">IF(COUNTIFS(instructor,B159,diad,$I$2,desa,1,hord,"14:00 - 18:00")&gt;0,INDEX(hord,MATCH(1,INDEX((instructor=B159)*(instructor=B159),0),0)),IFERROR(INDEX(hora,MATCH(1,INDEX((bloq=2)*(sabi=B159),0),0)),0))</f>
        <v>0</v>
      </c>
    </row>
    <row r="164" spans="1:9" s="81" customFormat="1" ht="14.1" customHeight="1" thickTop="1" thickBot="1" x14ac:dyDescent="0.35">
      <c r="A164" s="712"/>
      <c r="B164" s="713"/>
      <c r="C164" s="714"/>
      <c r="D164" s="68" t="str">
        <f ca="1">IF(COUNTIFS(instructor,B159,diad,$D$2,desa,1,hord,"14:00 - 18:00")&gt;0,"-",IFERROR(INDEX(ficha,MATCH(1,INDEX((bloq=2)*(luni=B159),0),0)),0))</f>
        <v>3118436 DESARROLLO PUBLICITARIO (TECNÓLOGO VIRTUAL)</v>
      </c>
      <c r="E164" s="68" t="str">
        <f ca="1">IF(COUNTIFS(instructor,B159,diad,$E$2,desa,1,hord,"14:00 - 18:00")&gt;0,"-",IFERROR(INDEX(ficha,MATCH(1,INDEX((bloq=2)*(mari=B159),0),0)),0))</f>
        <v>3118436 DESARROLLO PUBLICITARIO (TECNÓLOGO VIRTUAL)</v>
      </c>
      <c r="F164" s="68" t="str">
        <f ca="1">IF(COUNTIFS(instructor,B159,diad,$F$2,desa,1,hord,"14:00 - 18:00")&gt;0,"-",IFERROR(INDEX(ficha,MATCH(1,INDEX((bloq=2)*(miei=B159),0),0)),0))</f>
        <v>3070487 DESARROLLO PUBLICITARIO (TECNÓLOGO VIRTUAL)</v>
      </c>
      <c r="G164" s="68" t="str">
        <f ca="1">IF(COUNTIFS(instructor,B159,diad,$G$2,desa,1,hord,"14:00 - 18:00")&gt;0,"-",IFERROR(INDEX(ficha,MATCH(1,INDEX((bloq=2)*(juei=B159),0),0)),0))</f>
        <v>3118436 DESARROLLO PUBLICITARIO (TECNÓLOGO VIRTUAL)</v>
      </c>
      <c r="H164" s="68" t="str">
        <f ca="1">IF(COUNTIFS(instructor,B159,diad,$H$2,desa,1,hord,"14:00 - 18:00")&gt;0,"-",IFERROR(INDEX(ficha,MATCH(1,INDEX((bloq=2)*(viei=B159),0),0)),0))</f>
        <v>3070487 DESARROLLO PUBLICITARIO (TECNÓLOGO VIRTUAL)</v>
      </c>
      <c r="I164" s="69">
        <f ca="1">IF(COUNTIFS(instructor,B159,diad,$I$2,desa,1,hord,"14:00 - 18:00")&gt;0,"-",IFERROR(INDEX(ficha,MATCH(1,INDEX((bloq=2)*(sabi=B159),0),0)),0))</f>
        <v>0</v>
      </c>
    </row>
    <row r="165" spans="1:9" s="81" customFormat="1" ht="57.15" customHeight="1" thickTop="1" thickBot="1" x14ac:dyDescent="0.35">
      <c r="A165" s="712"/>
      <c r="B165" s="713"/>
      <c r="C165" s="714"/>
      <c r="D165" s="112" t="str">
        <f ca="1">IF(COUNTIFS(instructor,B159,diad,$D$2,desa,1,hord,"14:00 - 18:00")&gt;0,"DESARROLLO CURRICULAR",IFERROR(INDEX(lunc,MATCH(1,INDEX((bloq=2)*(luni=B159),0),0)),0))</f>
        <v>CT3-260101052-ESTRUCTURAR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v>
      </c>
      <c r="E165" s="112" t="str">
        <f ca="1">IF(COUNTIFS(instructor,B159,diad,$E$2,desa,1,hord,"14:00 - 18:00")&gt;0,"DESARROLLO CURRICULAR",IFERROR(INDEX(marc,MATCH(1,INDEX((bloq=2)*(mari=B159),0),0)),0))</f>
        <v>CT3-260101052-ESTRUCTURAR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v>
      </c>
      <c r="F165" s="112" t="str">
        <f ca="1">IF(COUNTIFS(instructor,B159,diad,$F$2,desa,1,hord,"14:00 - 18:00")&gt;0,"DESARROLLO CURRICULAR",IFERROR(INDEX(miec,MATCH(1,INDEX((bloq=2)*(miei=B159),0),0)),0))</f>
        <v xml:space="preserve">
260101055 - ESTRUCTURAR LA ESTRATEGIA DE MERCADEO DIGITAL DE ACUERDO CON OBJETIVOS DE CAMPAÑA Y NORMATIVA LEGAL
260101055-03 - Medir resultados del plan de mercadeo y la comunicación digital, según los objetivos establecidos.
AP4. VERIFICAR LA EFECTIVIDAD DEL PLAN DE COMUNICACIÓN PUBLICITARIA DE LA ORGANIZACIÓN.</v>
      </c>
      <c r="G165" s="112" t="str">
        <f ca="1">IF(COUNTIFS(instructor,B159,diad,$G$2,desa,1,hord,"14:00 - 18:00")&gt;0,"DESARROLLO CURRICULAR",IFERROR(INDEX(juec,MATCH(1,INDEX((bloq=2)*(juei=B159),0),0)),0))</f>
        <v>15:00-17:00
CT3-260101052-ESTRUCTURAR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v>
      </c>
      <c r="H165" s="112" t="str">
        <f ca="1">IF(COUNTIFS(instructor,B159,diad,$H$2,desa,1,hord,"14:00 - 18:00")&gt;0,"DESARROLLO CURRICULAR",IFERROR(INDEX(viec,MATCH(1,INDEX((bloq=2)*(viei=B159),0),0)),0))</f>
        <v>13:00-15:00
CT3-260101052-ESTRUCTURAR LA CAMPAÑA PUBLICITARIA DE ACUERDO CON OBJETIVOS DE COMUNICACIÓN Y METODOLOGÍA DE PLANEACIÓN
260101052-03 - Evaluar la efectividad de la campaña según los sistemas de medición de la organización.
AP4. VERIFICAR LA EFECTIVIDAD DEL PLAN DE COMUNICACIÓN PUBLICITARIA DE LA ORGANIZACIÓN.</v>
      </c>
      <c r="I165" s="126">
        <f ca="1">IF(COUNTIFS(instructor,B159,diad,$I$2,desa,1,hord,"14:00 - 18:00")&gt;0,"DESARROLLO CURRICULAR",IFERROR(INDEX(sabc,MATCH(1,INDEX((bloq=2)*(sabi=B159),0),0)),0))</f>
        <v>0</v>
      </c>
    </row>
    <row r="166" spans="1:9" ht="14.1" customHeight="1" thickTop="1" thickBot="1" x14ac:dyDescent="0.35">
      <c r="A166" s="712"/>
      <c r="B166" s="713"/>
      <c r="C166" s="714"/>
      <c r="D166" s="74" t="str">
        <f ca="1">IF(COUNTIFS(instructor,B159,diad,$D$2,desa,1,hord,"14:00 - 18:00")&gt;0,"-",IFERROR(INDEX(luna,MATCH(1,INDEX((bloq=2)*(luni=B159),0),0)),0))</f>
        <v>Google Meet / MS Teams / Zoom</v>
      </c>
      <c r="E166" s="74" t="str">
        <f ca="1">IF(COUNTIFS(instructor,B159,diad,$E$2,desa,1,hord,"14:00 - 18:00")&gt;0,"-",IFERROR(INDEX(mara,MATCH(1,INDEX((bloq=2)*(mari=B159),0),0)),0))</f>
        <v>Google Meet / MS Teams / Zoom</v>
      </c>
      <c r="F166" s="74" t="str">
        <f ca="1">IF(COUNTIFS(instructor,B159,diad,$F$2,desa,1,hord,"14:00 - 18:00")&gt;0,"-",IFERROR(INDEX(miea,MATCH(1,INDEX((bloq=2)*(miei=B159),0),0)),0))</f>
        <v>Google Meet / MS Teams / Zoom</v>
      </c>
      <c r="G166" s="74" t="str">
        <f ca="1">IF(COUNTIFS(instructor,B159,diad,$G$2,desa,1,hord,"14:00 - 18:00")&gt;0,"-",IFERROR(INDEX(juea,MATCH(1,INDEX((bloq=2)*(juei=B159),0),0)),0))</f>
        <v>Google Meet / MS Teams / Zoom</v>
      </c>
      <c r="H166" s="74" t="str">
        <f ca="1">IF(COUNTIFS(instructor,B159,diad,$H$2,desa,1,hord,"14:00 - 18:00")&gt;0,"-",IFERROR(INDEX(viea,MATCH(1,INDEX((bloq=2)*(viei=B159),0),0)),0))</f>
        <v>Google Meet / MS Teams / Zoom</v>
      </c>
      <c r="I166" s="75">
        <f ca="1">IF(COUNTIFS(instructor,B159,diad,$I$2,desa,1,hord,"14:00 - 18:00")&gt;0,"-",IFERROR(INDEX(saba,MATCH(1,INDEX((bloq=2)*(sabi=B159),0),0)),0))</f>
        <v>0</v>
      </c>
    </row>
    <row r="167" spans="1:9" ht="14.1" customHeight="1" thickTop="1" thickBot="1" x14ac:dyDescent="0.35">
      <c r="A167" s="712"/>
      <c r="B167" s="713"/>
      <c r="C167" s="714"/>
      <c r="D167" s="76">
        <f ca="1">IF(COUNTIFS(instructor,B159,diad,$D$2,desa,1,hord,"18:00 - 22:00")&gt;0,INDEX(hord,MATCH(1,INDEX((instructor=B159)*(instructor=B159),0),0)),IFERROR(INDEX(hora,MATCH(1,INDEX((bloq=3)*(luni=B159),0),0)),0))</f>
        <v>0</v>
      </c>
      <c r="E167" s="76">
        <f ca="1">IF(COUNTIFS(instructor,B159,diad,$E$2,desa,1,hord,"18:00 - 22:00")&gt;0,INDEX(hord,MATCH(1,INDEX((instructor=B159)*(instructor=B159),0),0)),IFERROR(INDEX(hora,MATCH(1,INDEX((bloq=3)*(mari=B159),0),0)),0))</f>
        <v>0</v>
      </c>
      <c r="F167" s="76" t="str">
        <f ca="1">IF(COUNTIFS(instructor,B159,diad,$F$2,desa,1,hord,"18:00 - 22:00")&gt;0,INDEX(hord,MATCH(1,INDEX((instructor=B159)*(instructor=B159),0),0)),IFERROR(INDEX(hora,MATCH(1,INDEX((bloq=3)*(miei=B159),0),0)),0))</f>
        <v>17:00 - 21:00</v>
      </c>
      <c r="G167" s="76" t="str">
        <f ca="1">IF(COUNTIFS(instructor,B159,diad,$G$2,desa,1,hord,"18:00 - 22:00")&gt;0,INDEX(hord,MATCH(1,INDEX((instructor=B159)*(instructor=B159),0),0)),IFERROR(INDEX(hora,MATCH(1,INDEX((bloq=3)*(juei=B159),0),0)),0))</f>
        <v>17:00 - 21:00</v>
      </c>
      <c r="H167" s="76">
        <f ca="1">IF(COUNTIFS(instructor,B159,diad,$H$2,desa,1,hord,"18:00 - 22:00")&gt;0,INDEX(hord,MATCH(1,INDEX((instructor=B159)*(instructor=B159),0),0)),IFERROR(INDEX(hora,MATCH(1,INDEX((bloq=3)*(viei=B159),0),0)),0))</f>
        <v>0</v>
      </c>
      <c r="I167" s="77">
        <f ca="1">IF(COUNTIFS(instructor,B159,diad,$I$2,desa,1,hord,"18:00 - 22:00")&gt;0,INDEX(hord,MATCH(1,INDEX((instructor=B159)*(instructor=B159),0),0)),IFERROR(INDEX(hora,MATCH(1,INDEX((bloq=3)*(sabi=B159),0),0)),0))</f>
        <v>0</v>
      </c>
    </row>
    <row r="168" spans="1:9" ht="14.1" customHeight="1" thickTop="1" thickBot="1" x14ac:dyDescent="0.35">
      <c r="A168" s="712"/>
      <c r="B168" s="713"/>
      <c r="C168" s="714"/>
      <c r="D168" s="68">
        <f ca="1">IF(COUNTIFS(instructor,B159,diad,$D$2,desa,1,hord,"18:00 - 22:00")&gt;0,"-",IFERROR(INDEX(ficha,MATCH(1,INDEX((bloq=3)*(luni=B159),0),0)),0))</f>
        <v>0</v>
      </c>
      <c r="E168" s="68">
        <f ca="1">IF(COUNTIFS(instructor,B159,diad,$E$2,desa,1,hord,"18:00 - 22:00")&gt;0,"-",IFERROR(INDEX(ficha,MATCH(1,INDEX((bloq=3)*(mari=B159),0),0)),0))</f>
        <v>0</v>
      </c>
      <c r="F168" s="68" t="str">
        <f ca="1">IF(COUNTIFS(instructor,B159,diad,$F$2,desa,1,hord,"18:00 - 22:00")&gt;0,"-",IFERROR(INDEX(ficha,MATCH(1,INDEX((bloq=3)*(miei=B159),0),0)),0))</f>
        <v>3070487 DESARROLLO PUBLICITARIO (TECNÓLOGO VIRTUAL)</v>
      </c>
      <c r="G168" s="68" t="str">
        <f ca="1">IF(COUNTIFS(instructor,B159,diad,$G$2,desa,1,hord,"18:00 - 22:00")&gt;0,"-",IFERROR(INDEX(ficha,MATCH(1,INDEX((bloq=3)*(juei=B159),0),0)),0))</f>
        <v>3118436 DESARROLLO PUBLICITARIO (TECNÓLOGO VIRTUAL)</v>
      </c>
      <c r="H168" s="68">
        <f ca="1">IF(COUNTIFS(instructor,B159,diad,$H$2,desa,1,hord,"18:00 - 22:00")&gt;0,"-",IFERROR(INDEX(ficha,MATCH(1,INDEX((bloq=3)*(viei=B159),0),0)),0))</f>
        <v>0</v>
      </c>
      <c r="I168" s="69">
        <f ca="1">IF(COUNTIFS(instructor,B159,diad,$I$2,desa,1,hord,"18:00 - 22:00")&gt;0,"-",IFERROR(INDEX(ficha,MATCH(1,INDEX((bloq=3)*(sabi=B159),0),0)),0))</f>
        <v>0</v>
      </c>
    </row>
    <row r="169" spans="1:9" ht="14.1" customHeight="1" thickTop="1" thickBot="1" x14ac:dyDescent="0.35">
      <c r="A169" s="712"/>
      <c r="B169" s="713"/>
      <c r="C169" s="714"/>
      <c r="D169" s="70">
        <f ca="1">IF(COUNTIFS(instructor,B159,diad,$D$2,desa,1,hord,"18:00 - 22:00")&gt;0,"DESARROLLO CURRICULAR",IFERROR(INDEX(lunc,MATCH(1,INDEX((bloq=3)*(luni=B159),0),0)),0))</f>
        <v>0</v>
      </c>
      <c r="E169" s="70">
        <f ca="1">IF(COUNTIFS(instructor,B159,diad,$E$2,desa,1,hord,"18:00 - 22:00")&gt;0,"DESARROLLO CURRICULAR",IFERROR(INDEX(marc,MATCH(1,INDEX((bloq=3)*(mari=B159),0),0)),0))</f>
        <v>0</v>
      </c>
      <c r="F169" s="70" t="str">
        <f ca="1">IF(COUNTIFS(instructor,B159,diad,$F$2,desa,1,hord,"18:00 - 22:00")&gt;0,"DESARROLLO CURRICULAR",IFERROR(INDEX(miec,MATCH(1,INDEX((bloq=3)*(miei=B159),0),0)),0))</f>
        <v>CT3-260101052-ESTRUCTURAR LA CAMPAÑA PUBLICITARIA DE ACUERDO CON OBJETIVOS DE COMUNICACIÓN Y METODOLOGÍA DE PLANEACIÓN
260101052-03 - Evaluar la efectividad de la campaña según los sistemas de medición de la organización.
AP4. VERIFICAR LA EFECTIVIDAD DEL PLAN DE COMUNICACIÓN PUBLICITARIA DE LA ORGANIZACIÓN.</v>
      </c>
      <c r="G169" s="70" t="str">
        <f ca="1">IF(COUNTIFS(instructor,B159,diad,$G$2,desa,1,hord,"18:00 - 22:00")&gt;0,"DESARROLLO CURRICULAR",IFERROR(INDEX(juec,MATCH(1,INDEX((bloq=3)*(juei=B159),0),0)),0))</f>
        <v>CT3-260101052-ESTRUCTURAR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v>
      </c>
      <c r="H169" s="70">
        <f ca="1">IF(COUNTIFS(instructor,B159,diad,$H$2,desa,1,hord,"18:00 - 22:00")&gt;0,"DESARROLLO CURRICULAR",IFERROR(INDEX(viec,MATCH(1,INDEX((bloq=3)*(viei=B159),0),0)),0))</f>
        <v>0</v>
      </c>
      <c r="I169" s="71">
        <f ca="1">IF(COUNTIFS(instructor,B159,diad,$I$2,desa,1,hord,"18:00 - 22:00")&gt;0,"DESARROLLO CURRICULAR",IFERROR(INDEX(sabc,MATCH(1,INDEX((bloq=3)*(sabi=B159),0),0)),0))</f>
        <v>0</v>
      </c>
    </row>
    <row r="170" spans="1:9" ht="14.1" customHeight="1" thickTop="1" thickBot="1" x14ac:dyDescent="0.35">
      <c r="A170" s="712"/>
      <c r="B170" s="713"/>
      <c r="C170" s="714"/>
      <c r="D170" s="78">
        <f ca="1">IF(COUNTIFS(instructor,B159,diad,$D$2,desa,1,hord,"18:00 - 22:00")&gt;0,"-",IFERROR(INDEX(luna,MATCH(1,INDEX((bloq=3)*(luni=B159),0),0)),0))</f>
        <v>0</v>
      </c>
      <c r="E170" s="78">
        <f ca="1">IF(COUNTIFS(instructor,B159,diad,$E$2,desa,1,hord,"18:00 - 22:00")&gt;0,"-",IFERROR(INDEX(mara,MATCH(1,INDEX((bloq=3)*(mari=B159),0),0)),0))</f>
        <v>0</v>
      </c>
      <c r="F170" s="78" t="str">
        <f ca="1">IF(COUNTIFS(instructor,B159,diad,$F$2,desa,1,hord,"18:00 - 22:00")&gt;0,"-",IFERROR(INDEX(miea,MATCH(1,INDEX((bloq=3)*(miei=B159),0),0)),0))</f>
        <v>Google Meet / MS Teams / Zoom</v>
      </c>
      <c r="G170" s="78" t="str">
        <f ca="1">IF(COUNTIFS(instructor,B159,diad,$G$2,desa,1,hord,"18:00 - 22:00")&gt;0,"-",IFERROR(INDEX(juea,MATCH(1,INDEX((bloq=3)*(juei=B159),0),0)),0))</f>
        <v>Google Meet / MS Teams / Zoom</v>
      </c>
      <c r="H170" s="78">
        <f ca="1">IF(COUNTIFS(instructor,B159,diad,$H$2,desa,1,hord,"18:00 - 22:00")&gt;0,"-",IFERROR(INDEX(viea,MATCH(1,INDEX((bloq=3)*(viei=B159),0),0)),0))</f>
        <v>0</v>
      </c>
      <c r="I170" s="79">
        <f ca="1">IF(COUNTIFS(instructor,B159,diad,$I$2,desa,1,hord,"18:00 - 22:00")&gt;0,"-",IFERROR(INDEX(saba,MATCH(1,INDEX((bloq=3)*(sabi=B159),0),0)),0))</f>
        <v>0</v>
      </c>
    </row>
    <row r="171" spans="1:9" ht="14.1" customHeight="1" thickTop="1" thickBot="1" x14ac:dyDescent="0.35">
      <c r="A171" s="717">
        <v>15</v>
      </c>
      <c r="B171" s="718" t="str">
        <f>INDEX(instructor,A171)</f>
        <v>ANA MARÍA SALAZAR CASTRILLÓN</v>
      </c>
      <c r="C171" s="719" t="str">
        <f>INDEX(area,A171)</f>
        <v>PEDAGOGÍA Y DIDÁCTICA</v>
      </c>
      <c r="D171" s="72">
        <f ca="1">IF(COUNTIFS(instructor,B171,diad,$D$2,desa,1,hord,"08:00 - 12:00")&gt;0,INDEX(hord,MATCH(1,INDEX((instructor=B171)*(instructor=B171),0),0)),IFERROR(INDEX(hora,MATCH(1,INDEX((bloq=1)*(luni=B171),0),0)),0))</f>
        <v>0</v>
      </c>
      <c r="E171" s="72">
        <f ca="1">IF(COUNTIFS(instructor,B171,diad,$E$2,desa,1,hord,"08:00 - 12:00")&gt;0,INDEX(hord,MATCH(1,INDEX((instructor=B171)*(instructor=B171),0),0)),IFERROR(INDEX(hora,MATCH(1,INDEX((bloq=1)*(mari=B171),0),0)),0))</f>
        <v>0</v>
      </c>
      <c r="F171" s="127">
        <f ca="1">IF(COUNTIFS(instructor,B171,diad,$F$2,desa,1,hord,"08:00 - 12:00")&gt;0,INDEX(hord,MATCH(1,INDEX((instructor=B171)*(instructor=B171),0),0)),IFERROR(INDEX(hora,MATCH(1,INDEX((bloq=1)*(miei=B171),0),0)),0))</f>
        <v>0</v>
      </c>
      <c r="G171" s="72">
        <f ca="1">IF(COUNTIFS(instructor,B171,diad,$G$2,desa,1,hord,"08:00 - 12:00")&gt;0,INDEX(hord,MATCH(1,INDEX((instructor=B171)*(instructor=B171),0),0)),IFERROR(INDEX(hora,MATCH(1,INDEX((bloq=1)*(juei=B171),0),0)),0))</f>
        <v>0</v>
      </c>
      <c r="H171" s="72">
        <f ca="1">IF(COUNTIFS(instructor,B171,diad,$H$2,desa,1,hord,"08:00 - 12:00")&gt;0,INDEX(hord,MATCH(1,INDEX((instructor=B171)*(instructor=B171),0),0)),IFERROR(INDEX(hora,MATCH(1,INDEX((bloq=1)*(viei=B171),0),0)),0))</f>
        <v>0</v>
      </c>
      <c r="I171" s="73">
        <f ca="1">IF(COUNTIFS(instructor,B171,diad,$I$2,desa,1,hord,"08:00 - 12:00")&gt;0,INDEX(hord,MATCH(1,INDEX((instructor=B171)*(instructor=B171),0),0)),IFERROR(INDEX(hora,MATCH(1,INDEX((bloq=1)*(sabi=B171),0),0)),0))</f>
        <v>0</v>
      </c>
    </row>
    <row r="172" spans="1:9" ht="37.5" customHeight="1" thickTop="1" thickBot="1" x14ac:dyDescent="0.35">
      <c r="A172" s="717"/>
      <c r="B172" s="718"/>
      <c r="C172" s="719"/>
      <c r="D172" s="68">
        <f ca="1">IF(COUNTIFS(instructor,B171,diad,$D$2,desa,1,hord,"08:00 - 12:00")&gt;0,"-",IFERROR(INDEX(ficha,MATCH(1,INDEX((bloq=1)*(luni=B171),0),0)),0))</f>
        <v>0</v>
      </c>
      <c r="E172" s="68">
        <f ca="1">IF(COUNTIFS(instructor,B171,diad,$E$2,desa,1,hord,"08:00 - 12:00")&gt;0,"-",IFERROR(INDEX(ficha,MATCH(1,INDEX((bloq=1)*(mari=B171),0),0)),0))</f>
        <v>0</v>
      </c>
      <c r="F172" s="128">
        <f ca="1">IF(COUNTIFS(instructor,B171,diad,$F$2,desa,1,hord,"08:00 - 12:00")&gt;0,"-",IFERROR(INDEX(ficha,MATCH(1,INDEX((bloq=1)*(miei=B171),0),0)),0))</f>
        <v>0</v>
      </c>
      <c r="G172" s="68">
        <f ca="1">IF(COUNTIFS(instructor,B171,diad,$G$2,desa,1,hord,"08:00 - 12:00")&gt;0,"-",IFERROR(INDEX(ficha,MATCH(1,INDEX((bloq=1)*(juei=B171),0),0)),0))</f>
        <v>0</v>
      </c>
      <c r="H172" s="68">
        <f ca="1">IF(COUNTIFS(instructor,B171,diad,$H$2,desa,1,hord,"08:00 - 12:00")&gt;0,"-",IFERROR(INDEX(ficha,MATCH(1,INDEX((bloq=1)*(viei=B171),0),0)),0))</f>
        <v>0</v>
      </c>
      <c r="I172" s="69">
        <f ca="1">IF(COUNTIFS(instructor,B171,diad,$I$2,desa,1,hord,"08:00 - 12:00")&gt;0,"-",IFERROR(INDEX(ficha,MATCH(1,INDEX((bloq=1)*(sabi=B171),0),0)),0))</f>
        <v>0</v>
      </c>
    </row>
    <row r="173" spans="1:9" s="81" customFormat="1" ht="226.5" customHeight="1" thickTop="1" thickBot="1" x14ac:dyDescent="0.35">
      <c r="A173" s="717"/>
      <c r="B173" s="718"/>
      <c r="C173" s="719"/>
      <c r="D173" s="112">
        <f ca="1">IF(COUNTIFS(instructor,B171,diad,$D$2,desa,1,hord,"08:00 - 12:00")&gt;0,"DESARROLLO CURRICULAR",IFERROR(INDEX(lunc,MATCH(1,INDEX((bloq=1)*(luni=B171),0),0)),0))</f>
        <v>0</v>
      </c>
      <c r="E173" s="112">
        <f ca="1">IF(COUNTIFS(instructor,B171,diad,$E$2,desa,1,hord,"08:00 - 12:00")&gt;0,"DESARROLLO CURRICULAR",IFERROR(INDEX(marc,MATCH(1,INDEX((bloq=1)*(mari=B171),0),0)),0))</f>
        <v>0</v>
      </c>
      <c r="F173" s="129">
        <f ca="1">IF(COUNTIFS(instructor,B171,diad,$F$2,desa,1,hord,"08:00 - 12:00")&gt;0,"DESARROLLO CURRICULAR",IFERROR(INDEX(miec,MATCH(1,INDEX((bloq=1)*(miei=B171),0),0)),0))</f>
        <v>0</v>
      </c>
      <c r="G173" s="112">
        <f ca="1">IF(COUNTIFS(instructor,B171,diad,$G$2,desa,1,hord,"08:00 - 12:00")&gt;0,"DESARROLLO CURRICULAR",IFERROR(INDEX(juec,MATCH(1,INDEX((bloq=1)*(juei=B171),0),0)),0))</f>
        <v>0</v>
      </c>
      <c r="H173" s="112">
        <f ca="1">IF(COUNTIFS(instructor,B171,diad,$H$2,desa,1,hord,"08:00 - 12:00")&gt;0,"DESARROLLO CURRICULAR",IFERROR(INDEX(viec,MATCH(1,INDEX((bloq=1)*(viei=B171),0),0)),0))</f>
        <v>0</v>
      </c>
      <c r="I173" s="126">
        <f ca="1">IF(COUNTIFS(instructor,B171,diad,$I$2,desa,1,hord,"08:00 - 12:00")&gt;0,"DESARROLLO CURRICULAR",IFERROR(INDEX(sabc,MATCH(1,INDEX((bloq=1)*(sabi=B171),0),0)),0))</f>
        <v>0</v>
      </c>
    </row>
    <row r="174" spans="1:9" ht="29.25" customHeight="1" thickTop="1" thickBot="1" x14ac:dyDescent="0.35">
      <c r="A174" s="717"/>
      <c r="B174" s="718"/>
      <c r="C174" s="719"/>
      <c r="D174" s="74">
        <f ca="1">IF(COUNTIFS(instructor,B171,diad,$D$2,desa,1,hord,"08:00 - 12:00")&gt;0,"-",IFERROR(INDEX(luna,MATCH(1,INDEX((bloq=1)*(luni=B171),0),0)),0))</f>
        <v>0</v>
      </c>
      <c r="E174" s="74">
        <f ca="1">IF(COUNTIFS(instructor,B171,diad,$E$2,desa,1,hord,"08:00 - 12:00")&gt;0,"-",IFERROR(INDEX(mara,MATCH(1,INDEX((bloq=1)*(mari=B171),0),0)),0))</f>
        <v>0</v>
      </c>
      <c r="F174" s="130">
        <f ca="1">IF(COUNTIFS(instructor,B171,diad,$F$2,desa,1,hord,"08:00 - 12:00")&gt;0,"-",IFERROR(INDEX(miea,MATCH(1,INDEX((bloq=1)*(miei=B171),0),0)),0))</f>
        <v>0</v>
      </c>
      <c r="G174" s="74">
        <f ca="1">IF(COUNTIFS(instructor,B171,diad,$G$2,desa,1,hord,"08:00 - 12:00")&gt;0,"-",IFERROR(INDEX(juea,MATCH(1,INDEX((bloq=1)*(juei=B171),0),0)),0))</f>
        <v>0</v>
      </c>
      <c r="H174" s="74">
        <f ca="1">IF(COUNTIFS(instructor,B171,diad,$H$2,desa,1,hord,"08:00 - 12:00")&gt;0,"-",IFERROR(INDEX(viea,MATCH(1,INDEX((bloq=1)*(viei=B171),0),0)),0))</f>
        <v>0</v>
      </c>
      <c r="I174" s="75">
        <f ca="1">IF(COUNTIFS(instructor,B171,diad,$I$2,desa,1,hord,"08:00 - 12:00")&gt;0,"-",IFERROR(INDEX(saba,MATCH(1,INDEX((bloq=1)*(sabi=B171),0),0)),0))</f>
        <v>0</v>
      </c>
    </row>
    <row r="175" spans="1:9" ht="14.1" customHeight="1" thickTop="1" thickBot="1" x14ac:dyDescent="0.35">
      <c r="A175" s="717"/>
      <c r="B175" s="718"/>
      <c r="C175" s="719"/>
      <c r="D175" s="76">
        <f ca="1">IF(COUNTIFS(instructor,B171,diad,$D$2,desa,1,hord,"14:00 - 18:00")&gt;0,INDEX(hord,MATCH(1,INDEX((instructor=B171)*(instructor=B171),0),0)),IFERROR(INDEX(hora,MATCH(1,INDEX((bloq=2)*(luni=B171),0),0)),0))</f>
        <v>0</v>
      </c>
      <c r="E175" s="76">
        <f ca="1">IF(COUNTIFS(instructor,B171,diad,$E$2,desa,1,hord,"14:00 - 18:00")&gt;0,INDEX(hord,MATCH(1,INDEX((instructor=B171)*(instructor=B171),0),0)),IFERROR(INDEX(hora,MATCH(1,INDEX((bloq=2)*(mari=B171),0),0)),0))</f>
        <v>0</v>
      </c>
      <c r="F175" s="76">
        <f ca="1">IF(COUNTIFS(instructor,B171,diad,$F$2,desa,1,hord,"14:00 - 18:00")&gt;0,INDEX(hord,MATCH(1,INDEX((instructor=B171)*(instructor=B171),0),0)),IFERROR(INDEX(hora,MATCH(1,INDEX((bloq=2)*(miei=B171),0),0)),0))</f>
        <v>0</v>
      </c>
      <c r="G175" s="76">
        <f ca="1">IF(COUNTIFS(instructor,B171,diad,$G$2,desa,1,hord,"14:00 - 18:00")&gt;0,INDEX(hord,MATCH(1,INDEX((instructor=B171)*(instructor=B171),0),0)),IFERROR(INDEX(hora,MATCH(1,INDEX((bloq=2)*(juei=B171),0),0)),0))</f>
        <v>0</v>
      </c>
      <c r="H175" s="76">
        <f ca="1">IF(COUNTIFS(instructor,B171,diad,$H$2,desa,1,hord,"14:00 - 18:00")&gt;0,INDEX(hord,MATCH(1,INDEX((instructor=B171)*(instructor=B171),0),0)),IFERROR(INDEX(hora,MATCH(1,INDEX((bloq=2)*(viei=B171),0),0)),0))</f>
        <v>0</v>
      </c>
      <c r="I175" s="77">
        <f ca="1">IF(COUNTIFS(instructor,B171,diad,$I$2,desa,1,hord,"14:00 - 18:00")&gt;0,INDEX(hord,MATCH(1,INDEX((instructor=B171)*(instructor=B171),0),0)),IFERROR(INDEX(hora,MATCH(1,INDEX((bloq=2)*(sabi=B171),0),0)),0))</f>
        <v>0</v>
      </c>
    </row>
    <row r="176" spans="1:9" ht="23.1" customHeight="1" thickTop="1" thickBot="1" x14ac:dyDescent="0.35">
      <c r="A176" s="717"/>
      <c r="B176" s="718"/>
      <c r="C176" s="719"/>
      <c r="D176" s="68">
        <f ca="1">IF(COUNTIFS(instructor,B171,diad,$D$2,desa,1,hord,"14:00 - 18:00")&gt;0,"-",IFERROR(INDEX(ficha,MATCH(1,INDEX((bloq=2)*(luni=B171),0),0)),0))</f>
        <v>0</v>
      </c>
      <c r="E176" s="68">
        <f ca="1">IF(COUNTIFS(instructor,B171,diad,$E$2,desa,1,hord,"14:00 - 18:00")&gt;0,"-",IFERROR(INDEX(ficha,MATCH(1,INDEX((bloq=2)*(mari=B171),0),0)),0))</f>
        <v>0</v>
      </c>
      <c r="F176" s="68">
        <f ca="1">IF(COUNTIFS(instructor,B171,diad,$F$2,desa,1,hord,"14:00 - 18:00")&gt;0,"-",IFERROR(INDEX(ficha,MATCH(1,INDEX((bloq=2)*(miei=B171),0),0)),0))</f>
        <v>0</v>
      </c>
      <c r="G176" s="68">
        <f ca="1">IF(COUNTIFS(instructor,B171,diad,$G$2,desa,1,hord,"14:00 - 18:00")&gt;0,"-",IFERROR(INDEX(ficha,MATCH(1,INDEX((bloq=2)*(juei=B171),0),0)),0))</f>
        <v>0</v>
      </c>
      <c r="H176" s="68">
        <f ca="1">IF(COUNTIFS(instructor,B171,diad,$H$2,desa,1,hord,"14:00 - 18:00")&gt;0,"-",IFERROR(INDEX(ficha,MATCH(1,INDEX((bloq=2)*(viei=B171),0),0)),0))</f>
        <v>0</v>
      </c>
      <c r="I176" s="69">
        <f ca="1">IF(COUNTIFS(instructor,B171,diad,$I$2,desa,1,hord,"14:00 - 18:00")&gt;0,"-",IFERROR(INDEX(ficha,MATCH(1,INDEX((bloq=2)*(sabi=B171),0),0)),0))</f>
        <v>0</v>
      </c>
    </row>
    <row r="177" spans="1:9" s="81" customFormat="1" ht="23.1" customHeight="1" thickTop="1" thickBot="1" x14ac:dyDescent="0.35">
      <c r="A177" s="717"/>
      <c r="B177" s="718"/>
      <c r="C177" s="719"/>
      <c r="D177" s="112">
        <f ca="1">IF(COUNTIFS(instructor,B171,diad,$D$2,desa,1,hord,"14:00 - 18:00")&gt;0,"DESARROLLO CURRICULAR",IFERROR(INDEX(lunc,MATCH(1,INDEX((bloq=2)*(luni=B171),0),0)),0))</f>
        <v>0</v>
      </c>
      <c r="E177" s="112">
        <f ca="1">IF(COUNTIFS(instructor,B171,diad,$E$2,desa,1,hord,"14:00 - 18:00")&gt;0,"DESARROLLO CURRICULAR",IFERROR(INDEX(marc,MATCH(1,INDEX((bloq=2)*(mari=B171),0),0)),0))</f>
        <v>0</v>
      </c>
      <c r="F177" s="112">
        <f ca="1">IF(COUNTIFS(instructor,B171,diad,$F$2,desa,1,hord,"14:00 - 18:00")&gt;0,"DESARROLLO CURRICULAR",IFERROR(INDEX(miec,MATCH(1,INDEX((bloq=2)*(miei=B171),0),0)),0))</f>
        <v>0</v>
      </c>
      <c r="G177" s="112">
        <f ca="1">IF(COUNTIFS(instructor,B171,diad,$G$2,desa,1,hord,"14:00 - 18:00")&gt;0,"DESARROLLO CURRICULAR",IFERROR(INDEX(juec,MATCH(1,INDEX((bloq=2)*(juei=B171),0),0)),0))</f>
        <v>0</v>
      </c>
      <c r="H177" s="112">
        <f ca="1">IF(COUNTIFS(instructor,B171,diad,$H$2,desa,1,hord,"14:00 - 18:00")&gt;0,"DESARROLLO CURRICULAR",IFERROR(INDEX(viec,MATCH(1,INDEX((bloq=2)*(viei=B171),0),0)),0))</f>
        <v>0</v>
      </c>
      <c r="I177" s="126">
        <f ca="1">IF(COUNTIFS(instructor,B171,diad,$I$2,desa,1,hord,"14:00 - 18:00")&gt;0,"DESARROLLO CURRICULAR",IFERROR(INDEX(sabc,MATCH(1,INDEX((bloq=2)*(sabi=B171),0),0)),0))</f>
        <v>0</v>
      </c>
    </row>
    <row r="178" spans="1:9" ht="14.1" customHeight="1" thickTop="1" thickBot="1" x14ac:dyDescent="0.35">
      <c r="A178" s="717"/>
      <c r="B178" s="718"/>
      <c r="C178" s="719"/>
      <c r="D178" s="74">
        <f ca="1">IF(COUNTIFS(instructor,B171,diad,$D$2,desa,1,hord,"14:00 - 18:00")&gt;0,"-",IFERROR(INDEX(luna,MATCH(1,INDEX((bloq=2)*(luni=B171),0),0)),0))</f>
        <v>0</v>
      </c>
      <c r="E178" s="74">
        <f ca="1">IF(COUNTIFS(instructor,B171,diad,$E$2,desa,1,hord,"14:00 - 18:00")&gt;0,"-",IFERROR(INDEX(mara,MATCH(1,INDEX((bloq=2)*(mari=B171),0),0)),0))</f>
        <v>0</v>
      </c>
      <c r="F178" s="74">
        <f ca="1">IF(COUNTIFS(instructor,B171,diad,$F$2,desa,1,hord,"14:00 - 18:00")&gt;0,"-",IFERROR(INDEX(miea,MATCH(1,INDEX((bloq=2)*(miei=B171),0),0)),0))</f>
        <v>0</v>
      </c>
      <c r="G178" s="74">
        <f ca="1">IF(COUNTIFS(instructor,B171,diad,$G$2,desa,1,hord,"14:00 - 18:00")&gt;0,"-",IFERROR(INDEX(juea,MATCH(1,INDEX((bloq=2)*(juei=B171),0),0)),0))</f>
        <v>0</v>
      </c>
      <c r="H178" s="74">
        <f ca="1">IF(COUNTIFS(instructor,B171,diad,$H$2,desa,1,hord,"14:00 - 18:00")&gt;0,"-",IFERROR(INDEX(viea,MATCH(1,INDEX((bloq=2)*(viei=B171),0),0)),0))</f>
        <v>0</v>
      </c>
      <c r="I178" s="75">
        <f ca="1">IF(COUNTIFS(instructor,B171,diad,$I$2,desa,1,hord,"14:00 - 18:00")&gt;0,"-",IFERROR(INDEX(saba,MATCH(1,INDEX((bloq=2)*(sabi=B171),0),0)),0))</f>
        <v>0</v>
      </c>
    </row>
    <row r="179" spans="1:9" ht="14.1" customHeight="1" thickTop="1" thickBot="1" x14ac:dyDescent="0.35">
      <c r="A179" s="717"/>
      <c r="B179" s="718"/>
      <c r="C179" s="719"/>
      <c r="D179" s="76">
        <f ca="1">IF(COUNTIFS(instructor,B171,diad,$D$2,desa,1,hord,"18:00 - 22:00")&gt;0,INDEX(hord,MATCH(1,INDEX((instructor=B171)*(instructor=B171),0),0)),IFERROR(INDEX(hora,MATCH(1,INDEX((bloq=3)*(luni=B171),0),0)),0))</f>
        <v>0</v>
      </c>
      <c r="E179" s="76">
        <f ca="1">IF(COUNTIFS(instructor,B171,diad,$E$2,desa,1,hord,"18:00 - 22:00")&gt;0,INDEX(hord,MATCH(1,INDEX((instructor=B171)*(instructor=B171),0),0)),IFERROR(INDEX(hora,MATCH(1,INDEX((bloq=3)*(mari=B171),0),0)),0))</f>
        <v>0</v>
      </c>
      <c r="F179" s="76">
        <f ca="1">IF(COUNTIFS(instructor,B171,diad,$F$2,desa,1,hord,"18:00 - 22:00")&gt;0,INDEX(hord,MATCH(1,INDEX((instructor=B171)*(instructor=B171),0),0)),IFERROR(INDEX(hora,MATCH(1,INDEX((bloq=3)*(miei=B171),0),0)),0))</f>
        <v>0</v>
      </c>
      <c r="G179" s="76">
        <f ca="1">IF(COUNTIFS(instructor,B171,diad,$G$2,desa,1,hord,"18:00 - 22:00")&gt;0,INDEX(hord,MATCH(1,INDEX((instructor=B171)*(instructor=B171),0),0)),IFERROR(INDEX(hora,MATCH(1,INDEX((bloq=3)*(juei=B171),0),0)),0))</f>
        <v>0</v>
      </c>
      <c r="H179" s="76">
        <f ca="1">IF(COUNTIFS(instructor,B171,diad,$H$2,desa,1,hord,"18:00 - 22:00")&gt;0,INDEX(hord,MATCH(1,INDEX((instructor=B171)*(instructor=B171),0),0)),IFERROR(INDEX(hora,MATCH(1,INDEX((bloq=3)*(viei=B171),0),0)),0))</f>
        <v>0</v>
      </c>
      <c r="I179" s="77">
        <f ca="1">IF(COUNTIFS(instructor,B171,diad,$I$2,desa,1,hord,"18:00 - 22:00")&gt;0,INDEX(hord,MATCH(1,INDEX((instructor=B171)*(instructor=B171),0),0)),IFERROR(INDEX(hora,MATCH(1,INDEX((bloq=3)*(sabi=B171),0),0)),0))</f>
        <v>0</v>
      </c>
    </row>
    <row r="180" spans="1:9" ht="35.85" customHeight="1" thickTop="1" thickBot="1" x14ac:dyDescent="0.35">
      <c r="A180" s="717"/>
      <c r="B180" s="718"/>
      <c r="C180" s="719"/>
      <c r="D180" s="68">
        <f ca="1">IF(COUNTIFS(instructor,B171,diad,$D$2,desa,1,hord,"18:00 - 22:00")&gt;0,"-",IFERROR(INDEX(ficha,MATCH(1,INDEX((bloq=3)*(luni=B171),0),0)),0))</f>
        <v>0</v>
      </c>
      <c r="E180" s="68">
        <f ca="1">IF(COUNTIFS(instructor,B171,diad,$E$2,desa,1,hord,"18:00 - 22:00")&gt;0,"-",IFERROR(INDEX(ficha,MATCH(1,INDEX((bloq=3)*(mari=B171),0),0)),0))</f>
        <v>0</v>
      </c>
      <c r="F180" s="68">
        <f ca="1">IF(COUNTIFS(instructor,B171,diad,$F$2,desa,1,hord,"18:00 - 22:00")&gt;0,"-",IFERROR(INDEX(ficha,MATCH(1,INDEX((bloq=3)*(miei=B171),0),0)),0))</f>
        <v>0</v>
      </c>
      <c r="G180" s="68">
        <f ca="1">IF(COUNTIFS(instructor,B171,diad,$G$2,desa,1,hord,"18:00 - 22:00")&gt;0,"-",IFERROR(INDEX(ficha,MATCH(1,INDEX((bloq=3)*(juei=B171),0),0)),0))</f>
        <v>0</v>
      </c>
      <c r="H180" s="68">
        <f ca="1">IF(COUNTIFS(instructor,B171,diad,$H$2,desa,1,hord,"18:00 - 22:00")&gt;0,"-",IFERROR(INDEX(ficha,MATCH(1,INDEX((bloq=3)*(viei=B171),0),0)),0))</f>
        <v>0</v>
      </c>
      <c r="I180" s="69">
        <f ca="1">IF(COUNTIFS(instructor,B171,diad,$I$2,desa,1,hord,"18:00 - 22:00")&gt;0,"-",IFERROR(INDEX(ficha,MATCH(1,INDEX((bloq=3)*(sabi=B171),0),0)),0))</f>
        <v>0</v>
      </c>
    </row>
    <row r="181" spans="1:9" ht="28.35" customHeight="1" thickTop="1" thickBot="1" x14ac:dyDescent="0.35">
      <c r="A181" s="717"/>
      <c r="B181" s="718"/>
      <c r="C181" s="719"/>
      <c r="D181" s="70">
        <f ca="1">IF(COUNTIFS(instructor,B171,diad,$D$2,desa,1,hord,"18:00 - 22:00")&gt;0,"DESARROLLO CURRICULAR",IFERROR(INDEX(lunc,MATCH(1,INDEX((bloq=3)*(luni=B171),0),0)),0))</f>
        <v>0</v>
      </c>
      <c r="E181" s="70">
        <f ca="1">IF(COUNTIFS(instructor,B171,diad,$E$2,desa,1,hord,"18:00 - 22:00")&gt;0,"DESARROLLO CURRICULAR",IFERROR(INDEX(marc,MATCH(1,INDEX((bloq=3)*(mari=B171),0),0)),0))</f>
        <v>0</v>
      </c>
      <c r="F181" s="70">
        <f ca="1">IF(COUNTIFS(instructor,B171,diad,$F$2,desa,1,hord,"18:00 - 22:00")&gt;0,"DESARROLLO CURRICULAR",IFERROR(INDEX(miec,MATCH(1,INDEX((bloq=3)*(miei=B171),0),0)),0))</f>
        <v>0</v>
      </c>
      <c r="G181" s="70">
        <f ca="1">IF(COUNTIFS(instructor,B171,diad,$G$2,desa,1,hord,"18:00 - 22:00")&gt;0,"DESARROLLO CURRICULAR",IFERROR(INDEX(juec,MATCH(1,INDEX((bloq=3)*(juei=B171),0),0)),0))</f>
        <v>0</v>
      </c>
      <c r="H181" s="70">
        <f ca="1">IF(COUNTIFS(instructor,B171,diad,$H$2,desa,1,hord,"18:00 - 22:00")&gt;0,"DESARROLLO CURRICULAR",IFERROR(INDEX(viec,MATCH(1,INDEX((bloq=3)*(viei=B171),0),0)),0))</f>
        <v>0</v>
      </c>
      <c r="I181" s="71">
        <f ca="1">IF(COUNTIFS(instructor,B171,diad,$I$2,desa,1,hord,"18:00 - 22:00")&gt;0,"DESARROLLO CURRICULAR",IFERROR(INDEX(sabc,MATCH(1,INDEX((bloq=3)*(sabi=B171),0),0)),0))</f>
        <v>0</v>
      </c>
    </row>
    <row r="182" spans="1:9" ht="37.35" customHeight="1" thickTop="1" thickBot="1" x14ac:dyDescent="0.35">
      <c r="A182" s="717"/>
      <c r="B182" s="718"/>
      <c r="C182" s="719"/>
      <c r="D182" s="78">
        <f ca="1">IF(COUNTIFS(instructor,B171,diad,$D$2,desa,1,hord,"18:00 - 22:00")&gt;0,"-",IFERROR(INDEX(luna,MATCH(1,INDEX((bloq=3)*(luni=B171),0),0)),0))</f>
        <v>0</v>
      </c>
      <c r="E182" s="78">
        <f ca="1">IF(COUNTIFS(instructor,B171,diad,$E$2,desa,1,hord,"18:00 - 22:00")&gt;0,"-",IFERROR(INDEX(mara,MATCH(1,INDEX((bloq=3)*(mari=B171),0),0)),0))</f>
        <v>0</v>
      </c>
      <c r="F182" s="78">
        <f ca="1">IF(COUNTIFS(instructor,B171,diad,$F$2,desa,1,hord,"18:00 - 22:00")&gt;0,"-",IFERROR(INDEX(miea,MATCH(1,INDEX((bloq=3)*(miei=B171),0),0)),0))</f>
        <v>0</v>
      </c>
      <c r="G182" s="78">
        <f ca="1">IF(COUNTIFS(instructor,B171,diad,$G$2,desa,1,hord,"18:00 - 22:00")&gt;0,"-",IFERROR(INDEX(juea,MATCH(1,INDEX((bloq=3)*(juei=B171),0),0)),0))</f>
        <v>0</v>
      </c>
      <c r="H182" s="78">
        <f ca="1">IF(COUNTIFS(instructor,B171,diad,$H$2,desa,1,hord,"18:00 - 22:00")&gt;0,"-",IFERROR(INDEX(viea,MATCH(1,INDEX((bloq=3)*(viei=B171),0),0)),0))</f>
        <v>0</v>
      </c>
      <c r="I182" s="79">
        <f ca="1">IF(COUNTIFS(instructor,B171,diad,$I$2,desa,1,hord,"18:00 - 22:00")&gt;0,"-",IFERROR(INDEX(saba,MATCH(1,INDEX((bloq=3)*(sabi=B171),0),0)),0))</f>
        <v>0</v>
      </c>
    </row>
    <row r="183" spans="1:9" ht="30.15" customHeight="1" thickTop="1" thickBot="1" x14ac:dyDescent="0.35">
      <c r="A183" s="712">
        <v>16</v>
      </c>
      <c r="B183" s="713" t="str">
        <f>INDEX(instructor,A183)</f>
        <v>ANANÍAS LARRAHONDO CARABALÍ</v>
      </c>
      <c r="C183" s="715" t="str">
        <f>INDEX(area,A183)</f>
        <v>COMPETENCIAS TRANSVERSALES - DERECHOS FUNDAMENTALES DEL TRABAJO</v>
      </c>
      <c r="D183" s="72" t="str">
        <f>IF(COUNTIFS(instructor,B183,diad,$D$2,desa,1,hord,"08:00 - 12:00")&gt;0,INDEX(hord,MATCH(1,INDEX((instructor=B183)*(instructor=B183),0),0)),IFERROR(INDEX(hora,MATCH(1,INDEX((bloq=1)*(luni=B183),0),0)),0))</f>
        <v>08:00 - 12:00</v>
      </c>
      <c r="E183" s="72">
        <f ca="1">IF(COUNTIFS(instructor,B183,diad,$E$2,desa,1,hord,"08:00 - 12:00")&gt;0,INDEX(hord,MATCH(1,INDEX((instructor=B183)*(instructor=B183),0),0)),IFERROR(INDEX(hora,MATCH(1,INDEX((bloq=1)*(mari=B183),0),0)),0))</f>
        <v>0</v>
      </c>
      <c r="F183" s="72" t="str">
        <f ca="1">IF(COUNTIFS(instructor,B183,diad,$F$2,desa,1,hord,"08:00 - 12:00")&gt;0,INDEX(hord,MATCH(1,INDEX((instructor=B183)*(instructor=B183),0),0)),IFERROR(INDEX(hora,MATCH(1,INDEX((bloq=1)*(miei=B183),0),0)),0))</f>
        <v>8:00 - 12:00</v>
      </c>
      <c r="G183" s="72">
        <f ca="1">IF(COUNTIFS(instructor,B183,diad,$G$2,desa,1,hord,"08:00 - 12:00")&gt;0,INDEX(hord,MATCH(1,INDEX((instructor=B183)*(instructor=B183),0),0)),IFERROR(INDEX(hora,MATCH(1,INDEX((bloq=1)*(juei=B183),0),0)),0))</f>
        <v>0</v>
      </c>
      <c r="H183" s="72" t="str">
        <f ca="1">IF(COUNTIFS(instructor,B183,diad,$H$2,desa,1,hord,"08:00 - 12:00")&gt;0,INDEX(hord,MATCH(1,INDEX((instructor=B183)*(instructor=B183),0),0)),IFERROR(INDEX(hora,MATCH(1,INDEX((bloq=1)*(viei=B183),0),0)),0))</f>
        <v>8:00 - 12:00</v>
      </c>
      <c r="I183" s="73">
        <f ca="1">IF(COUNTIFS(instructor,B183,diad,$I$2,desa,1,hord,"08:00 - 12:00")&gt;0,INDEX(hord,MATCH(1,INDEX((instructor=B183)*(instructor=B183),0),0)),IFERROR(INDEX(hora,MATCH(1,INDEX((bloq=1)*(sabi=B183),0),0)),0))</f>
        <v>0</v>
      </c>
    </row>
    <row r="184" spans="1:9" ht="30.15" customHeight="1" thickTop="1" thickBot="1" x14ac:dyDescent="0.35">
      <c r="A184" s="712"/>
      <c r="B184" s="713"/>
      <c r="C184" s="715"/>
      <c r="D184" s="68" t="str">
        <f>IF(COUNTIFS(instructor,B183,diad,$D$2,desa,1,hord,"08:00 - 12:00")&gt;0,"-",IFERROR(INDEX(ficha,MATCH(1,INDEX((bloq=1)*(luni=B183),0),0)),0))</f>
        <v>-</v>
      </c>
      <c r="E184" s="68">
        <f ca="1">IF(COUNTIFS(instructor,B183,diad,$E$2,desa,1,hord,"08:00 - 12:00")&gt;0,"-",IFERROR(INDEX(ficha,MATCH(1,INDEX((bloq=1)*(mari=B183),0),0)),0))</f>
        <v>0</v>
      </c>
      <c r="F184" s="68" t="str" cm="1">
        <f t="array" aca="1" ref="F184" ca="1">IF(COUNTIFS(instructor,B183,diad,$F$2,desa,1,hord,"08:00 - 12:00")&gt;0,"-",IFERROR(INDEX(ficha,MATCH(1,INDEX((bloq=1)*(miei=B183),0),0)),0))</f>
        <v>3317160 - MANTENIMIENTO Y REPARACIÓN DE EDIFICACIONES (TÉCNICO) - CALI</v>
      </c>
      <c r="G184" s="68">
        <f ca="1">IF(COUNTIFS(instructor,B183,diad,$G$2,desa,1,hord,"08:00 - 12:00")&gt;0,"-",IFERROR(INDEX(ficha,MATCH(1,INDEX((bloq=1)*(juei=B183),0),0)),0))</f>
        <v>0</v>
      </c>
      <c r="H184" s="68" t="str">
        <f ca="1">IF(COUNTIFS(instructor,B183,diad,$H$2,desa,1,hord,"08:00 - 12:00")&gt;0,"-",IFERROR(INDEX(ficha,MATCH(1,INDEX((bloq=1)*(viei=B183),0),0)),0))</f>
        <v>3413150   GESTION COMUNITARIA DEL RIESGO DE DESASTRES ( TECNICO)  YUMBO</v>
      </c>
      <c r="I184" s="69">
        <f ca="1">IF(COUNTIFS(instructor,B183,diad,$I$2,desa,1,hord,"08:00 - 12:00")&gt;0,"-",IFERROR(INDEX(ficha,MATCH(1,INDEX((bloq=1)*(sabi=B183),0),0)),0))</f>
        <v>0</v>
      </c>
    </row>
    <row r="185" spans="1:9" ht="30.15" customHeight="1" thickTop="1" thickBot="1" x14ac:dyDescent="0.35">
      <c r="A185" s="712"/>
      <c r="B185" s="713"/>
      <c r="C185" s="715"/>
      <c r="D185" s="70" t="str">
        <f>IF(COUNTIFS(instructor,B183,diad,$D$2,desa,1,hord,"08:00 - 12:00")&gt;0,"DESARROLLO CURRICULAR",IFERROR(INDEX(lunc,MATCH(1,INDEX((bloq=1)*(luni=B183),0),0)),0))</f>
        <v>DESARROLLO CURRICULAR</v>
      </c>
      <c r="E185" s="70">
        <f ca="1">IF(COUNTIFS(instructor,B183,diad,$E$2,desa,1,hord,"08:00 - 12:00")&gt;0,"DESARROLLO CURRICULAR",IFERROR(INDEX(marc,MATCH(1,INDEX((bloq=1)*(mari=B183),0),0)),0))</f>
        <v>0</v>
      </c>
      <c r="F185" s="70" t="str">
        <f ca="1">IF(COUNTIFS(instructor,B183,diad,$F$2,desa,1,hord,"08:00 - 12:00")&gt;0,"DESARROLLO CURRICULAR",IFERROR(INDEX(miec,MATCH(1,INDEX((bloq=1)*(miei=B183),0),0)),0))</f>
        <v>EJERCER DERECHOS FUNDAMENTALES DEL TRABAJO EN EL MARCO DE LA CONSTITUCIÓN POLÍTICA Y LOS CONVENIOS INTERNACIONALES.
700806 - RA3- RECONOCER EL TRABAJO COMO FACTOR DE MOVILIDAD SOCIAL Y TRANSFORMACIÓN VITAL CON REFERENCIA A LA FENOMENOLOGÍA Y A LOS DERECHOS FUNDAMENTALES EN EL TRABAJO.
700807 - RA1. VALORAR LA IMPORTANCIA DE LA CIUDADANÍA LABORAL CON BASE EN EL ESTUDIO DE LOS DERECHOS HUMANOS Y FUNDAMENTALES EN EL TRABAJO.
700805 - RA2.- PRACTICAR LOS DERECHOS FUNDAMENTALES EN EL TRABAJO DE ACUERDO CON LA CONSTITUCIÓN POLÍTICA Y LOS CONVENIOS INTERNACIONALES.
700808 - RA4.- PARTICIPAR EN ACCIONES SOLIDARIAS TENIENDO EN CUENTA EL EJERCICIO DE LOS DERECHOS HUMANOS, DE LOS PUEBLOS Y DE LA NATURALEZA.
AP 5.INTERVENIR CUBIERTAS DEL PROYECTO.</v>
      </c>
      <c r="G185" s="70">
        <f ca="1">IF(COUNTIFS(instructor,B183,diad,$G$2,desa,1,hord,"08:00 - 12:00")&gt;0,"DESARROLLO CURRICULAR",IFERROR(INDEX(juec,MATCH(1,INDEX((bloq=1)*(juei=B183),0),0)),0))</f>
        <v>0</v>
      </c>
      <c r="H185" s="112" t="str">
        <f ca="1">IF(COUNTIFS(instructor,B183,diad,$H$2,desa,1,hord,"08:00 - 12:00")&gt;0,"DESARROLLO CURRICULAR",IFERROR(INDEX(viec,MATCH(1,INDEX((bloq=1)*(viei=B183),0),0)),0))</f>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v>
      </c>
      <c r="I185" s="71">
        <f ca="1">IF(COUNTIFS(instructor,B183,diad,$I$2,desa,1,hord,"08:00 - 12:00")&gt;0,"DESARROLLO CURRICULAR",IFERROR(INDEX(sabc,MATCH(1,INDEX((bloq=1)*(sabi=B183),0),0)),0))</f>
        <v>0</v>
      </c>
    </row>
    <row r="186" spans="1:9" ht="30.15" customHeight="1" thickTop="1" thickBot="1" x14ac:dyDescent="0.35">
      <c r="A186" s="712"/>
      <c r="B186" s="713"/>
      <c r="C186" s="715"/>
      <c r="D186" s="74" t="str">
        <f>IF(COUNTIFS(instructor,B183,diad,$D$2,desa,1,hord,"08:00 - 12:00")&gt;0,"-",IFERROR(INDEX(luna,MATCH(1,INDEX((bloq=1)*(luni=B183),0),0)),0))</f>
        <v>-</v>
      </c>
      <c r="E186" s="74">
        <f ca="1">IF(COUNTIFS(instructor,B183,diad,$E$2,desa,1,hord,"08:00 - 12:00")&gt;0,"-",IFERROR(INDEX(mara,MATCH(1,INDEX((bloq=1)*(mari=B183),0),0)),0))</f>
        <v>0</v>
      </c>
      <c r="F186" s="74" t="str">
        <f ca="1">IF(COUNTIFS(instructor,B183,diad,$F$2,desa,1,hord,"08:00 - 12:00")&gt;0,"-",IFERROR(INDEX(miea,MATCH(1,INDEX((bloq=1)*(miei=B183),0),0)),0))</f>
        <v>SEDE ANDRÉS SANÍN - AULA 201 - (CALLE 75 No. 19-52)</v>
      </c>
      <c r="G186" s="74">
        <f ca="1">IF(COUNTIFS(instructor,B183,diad,$G$2,desa,1,hord,"08:00 - 12:00")&gt;0,"-",IFERROR(INDEX(juea,MATCH(1,INDEX((bloq=1)*(juei=B183),0),0)),0))</f>
        <v>0</v>
      </c>
      <c r="H186" s="74" t="str">
        <f ca="1">IF(COUNTIFS(instructor,B183,diad,$H$2,desa,1,hord,"08:00 - 12:00")&gt;0,"-",IFERROR(INDEX(viea,MATCH(1,INDEX((bloq=1)*(viei=B183),0),0)),0))</f>
        <v>YUMBO - SENA AULA CELSIA 3 - CALLE 16N 2N-20 - VÍA PANORAMA</v>
      </c>
      <c r="I186" s="75">
        <f ca="1">IF(COUNTIFS(instructor,B183,diad,$I$2,desa,1,hord,"08:00 - 12:00")&gt;0,"-",IFERROR(INDEX(saba,MATCH(1,INDEX((bloq=1)*(sabi=B183),0),0)),0))</f>
        <v>0</v>
      </c>
    </row>
    <row r="187" spans="1:9" ht="64.5" customHeight="1" thickTop="1" thickBot="1" x14ac:dyDescent="0.35">
      <c r="A187" s="712"/>
      <c r="B187" s="713"/>
      <c r="C187" s="715"/>
      <c r="D187" s="76" t="str">
        <f ca="1">IF(COUNTIFS(instructor,B183,diad,$D$2,desa,1,hord,"14:00 - 18:00")&gt;0,INDEX(hord,MATCH(1,INDEX((instructor=B183)*(instructor=B183),0),0)),IFERROR(INDEX(hora,MATCH(1,INDEX((bloq=2)*(luni=B183),0),0)),0))</f>
        <v>14:00 - 18:00</v>
      </c>
      <c r="E187" s="76" t="str">
        <f ca="1">IF(COUNTIFS(instructor,B183,diad,$E$2,desa,1,hord,"14:00 - 18:00")&gt;0,INDEX(hord,MATCH(1,INDEX((instructor=B183)*(instructor=B183),0),0)),IFERROR(INDEX(hora,MATCH(1,INDEX((bloq=2)*(mari=B183),0),0)),0))</f>
        <v>12:00 - 15:00</v>
      </c>
      <c r="F187" s="76">
        <f ca="1">IF(COUNTIFS(instructor,B183,diad,$F$2,desa,1,hord,"14:00 - 18:00")&gt;0,INDEX(hord,MATCH(1,INDEX((instructor=B183)*(instructor=B183),0),0)),IFERROR(INDEX(hora,MATCH(1,INDEX((bloq=2)*(miei=B183),0),0)),0))</f>
        <v>0</v>
      </c>
      <c r="G187" s="76">
        <f ca="1">IF(COUNTIFS(instructor,B183,diad,$G$2,desa,1,hord,"14:00 - 18:00")&gt;0,INDEX(hord,MATCH(1,INDEX((instructor=B183)*(instructor=B183),0),0)),IFERROR(INDEX(hora,MATCH(1,INDEX((bloq=2)*(juei=B183),0),0)),0))</f>
        <v>0</v>
      </c>
      <c r="H187" s="76">
        <f ca="1">IF(COUNTIFS(instructor,B183,diad,$H$2,desa,1,hord,"14:00 - 18:00")&gt;0,INDEX(hord,MATCH(1,INDEX((instructor=B183)*(instructor=B183),0),0)),IFERROR(INDEX(hora,MATCH(1,INDEX((bloq=2)*(viei=B183),0),0)),0))</f>
        <v>0</v>
      </c>
      <c r="I187" s="77" t="str">
        <f ca="1">IF(COUNTIFS(instructor,B183,diad,$I$2,desa,1,hord,"14:00 - 18:00")&gt;0,INDEX(hord,MATCH(1,INDEX((instructor=B183)*(instructor=B183),0),0)),IFERROR(INDEX(hora,MATCH(1,INDEX((bloq=2)*(sabi=B183),0),0)),0))</f>
        <v>14:00 - 18:00</v>
      </c>
    </row>
    <row r="188" spans="1:9" ht="43.35" customHeight="1" thickTop="1" thickBot="1" x14ac:dyDescent="0.35">
      <c r="A188" s="712"/>
      <c r="B188" s="713"/>
      <c r="C188" s="715"/>
      <c r="D188" s="68" t="str">
        <f ca="1">IF(COUNTIFS(instructor,B183,diad,$D$2,desa,1,hord,"14:00 - 18:00")&gt;0,"-",IFERROR(INDEX(ficha,MATCH(1,INDEX((bloq=2)*(luni=B183),0),0)),0))</f>
        <v>3317258 - MAMPOSTERÍA (OPERARIO) - CALI</v>
      </c>
      <c r="E188" s="68" t="str">
        <f ca="1">IF(COUNTIFS(instructor,B183,diad,$E$2,desa,1,hord,"14:00 - 18:00")&gt;0,"-",IFERROR(INDEX(ficha,MATCH(1,INDEX((bloq=2)*(mari=B183),0),0)),0))</f>
        <v>3413140  GESTION COMUNITARIA DEL RIESGO DE DESASTRES ( TECNICO) BUENAVENTURA</v>
      </c>
      <c r="F188" s="68">
        <f ca="1">IF(COUNTIFS(instructor,B183,diad,$F$2,desa,1,hord,"14:00 - 18:00")&gt;0,"-",IFERROR(INDEX(ficha,MATCH(1,INDEX((bloq=2)*(miei=B183),0),0)),0))</f>
        <v>0</v>
      </c>
      <c r="G188" s="68">
        <f ca="1">IF(COUNTIFS(instructor,B183,diad,$G$2,desa,1,hord,"14:00 - 18:00")&gt;0,"-",IFERROR(INDEX(ficha,MATCH(1,INDEX((bloq=2)*(juei=B183),0),0)),0))</f>
        <v>0</v>
      </c>
      <c r="H188" s="68">
        <f ca="1">IF(COUNTIFS(instructor,B183,diad,$H$2,desa,1,hord,"14:00 - 18:00")&gt;0,"-",IFERROR(INDEX(ficha,MATCH(1,INDEX((bloq=2)*(viei=B183),0),0)),0))</f>
        <v>0</v>
      </c>
      <c r="I188" s="69" t="str">
        <f ca="1">IF(COUNTIFS(instructor,B183,diad,$I$2,desa,1,hord,"14:00 - 18:00")&gt;0,"-",IFERROR(INDEX(ficha,MATCH(1,INDEX((bloq=2)*(sabi=B183),0),0)),0))</f>
        <v>3286444 TRATAMIENTO DE AGUA ( TECNICO)</v>
      </c>
    </row>
    <row r="189" spans="1:9" ht="76.349999999999994" customHeight="1" thickTop="1" thickBot="1" x14ac:dyDescent="0.35">
      <c r="A189" s="712"/>
      <c r="B189" s="713"/>
      <c r="C189" s="715"/>
      <c r="D189" s="70" t="str">
        <f ca="1">IF(COUNTIFS(instructor,B183,diad,$D$2,desa,1,hord,"14:00 - 18:00")&gt;0,"DESARROLLO CURRICULAR",IFERROR(INDEX(lunc,MATCH(1,INDEX((bloq=2)*(luni=B183),0),0)),0))</f>
        <v xml:space="preserve">13:00 - 16:00
EJERCER DERECHOS FUNDAMENTALES DEL TRABAJO EN EL MARCO DE LA CONSTITUCIÓN POLÍTICA Y LOS CONVENIOS INTERNACIONALES.
587201 - 01- RECONOCER EL TRABAJO COMO FACTOR DE MOVILIDAD SOCIAL Y TRANSFORMACIÓN VITAL CON REFERENCIA A LA FENOMENOLOGÍA Y A LOS DERECHOS FUNDAMENTALES EN EL TRABAJO.
587200 - 02- VALORAR LA IMPORTANCIA DE LA CIUDADANÍA LABORAL CON BASE EN EL ESTUDIO DE LOS DERECHOS HUMANOS Y FUNDAMENTALES EN EL TRABAJO.
587198 - 03- PRACTICAR LOS DERECHOS FUNDAMENTALES EN EL TRABAJO DE ACUERDO CON LA CONSTITUCIÓN POLÍTICA Y LOS CONVENIOS INTERNACIONALES. 
587199 - 04- PARTICIPAR EN ACCIONES SOLIDARIAS TENIENDO EN CUENTA EL EJERCICIO DE LOS DERECHOS HUMANOS, DE LOS PUEBLOS Y DE LA NATURALEZA.
AP-05. CONSTRUIR ELEMENTOS EN
MAMPOSTERÍA.
</v>
      </c>
      <c r="E189" s="70" t="str">
        <f ca="1">IF(COUNTIFS(instructor,B183,diad,$E$2,desa,1,hord,"14:00 - 18:00")&gt;0,"DESARROLLO CURRICULAR",IFERROR(INDEX(marc,MATCH(1,INDEX((bloq=2)*(mari=B183),0),0)),0))</f>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v>
      </c>
      <c r="F189" s="70">
        <f ca="1">IF(COUNTIFS(instructor,B183,diad,$F$2,desa,1,hord,"14:00 - 18:00")&gt;0,"DESARROLLO CURRICULAR",IFERROR(INDEX(miec,MATCH(1,INDEX((bloq=2)*(miei=B183),0),0)),0))</f>
        <v>0</v>
      </c>
      <c r="G189" s="70">
        <f ca="1">IF(COUNTIFS(instructor,B183,diad,$G$2,desa,1,hord,"14:00 - 18:00")&gt;0,"DESARROLLO CURRICULAR",IFERROR(INDEX(juec,MATCH(1,INDEX((bloq=2)*(juei=B183),0),0)),0))</f>
        <v>0</v>
      </c>
      <c r="H189" s="70">
        <f ca="1">IF(COUNTIFS(instructor,B183,diad,$H$2,desa,1,hord,"14:00 - 18:00")&gt;0,"DESARROLLO CURRICULAR",IFERROR(INDEX(viec,MATCH(1,INDEX((bloq=2)*(viei=B183),0),0)),0))</f>
        <v>0</v>
      </c>
      <c r="I189" s="71" t="str">
        <f ca="1">IF(COUNTIFS(instructor,B183,diad,$I$2,desa,1,hord,"14:00 - 18:00")&gt;0,"DESARROLLO CURRICULAR",IFERROR(INDEX(sabc,MATCH(1,INDEX((bloq=2)*(sabi=B183),0),0)),0))</f>
        <v xml:space="preserve"> Competencia: Ejercer derechos fundamentales del trabajo en el marco de la constitución política y los convenios internacionales.
RAPS
01- Reconocer el trabajo como factor de movilidad social y transformación vital con referencia a la fenomenología y a los derechos fundamentales en el trabajo.
[4:30 p. m., 22/4/2026] Jorge Ríos laboratorio: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propuesta de negocio conforme con su estructura y necesidades del sector productivo y social.</v>
      </c>
    </row>
    <row r="190" spans="1:9" ht="30.15" customHeight="1" thickTop="1" thickBot="1" x14ac:dyDescent="0.35">
      <c r="A190" s="712"/>
      <c r="B190" s="713"/>
      <c r="C190" s="715"/>
      <c r="D190" s="74" t="str">
        <f ca="1">IF(COUNTIFS(instructor,B183,diad,$D$2,desa,1,hord,"14:00 - 18:00")&gt;0,"-",IFERROR(INDEX(luna,MATCH(1,INDEX((bloq=2)*(luni=B183),0),0)),0))</f>
        <v>SEDE ANDRÉS SANÍN - AULA 206 - (CALLE 75 No. 19-52)</v>
      </c>
      <c r="E190" s="74">
        <f ca="1">IF(COUNTIFS(instructor,B183,diad,$E$2,desa,1,hord,"14:00 - 18:00")&gt;0,"-",IFERROR(INDEX(mara,MATCH(1,INDEX((bloq=2)*(mari=B183),0),0)),0))</f>
        <v>0</v>
      </c>
      <c r="F190" s="74">
        <f ca="1">IF(COUNTIFS(instructor,B183,diad,$F$2,desa,1,hord,"14:00 - 18:00")&gt;0,"-",IFERROR(INDEX(miea,MATCH(1,INDEX((bloq=2)*(miei=B183),0),0)),0))</f>
        <v>0</v>
      </c>
      <c r="G190" s="74">
        <f ca="1">IF(COUNTIFS(instructor,B183,diad,$G$2,desa,1,hord,"14:00 - 18:00")&gt;0,"-",IFERROR(INDEX(juea,MATCH(1,INDEX((bloq=2)*(juei=B183),0),0)),0))</f>
        <v>0</v>
      </c>
      <c r="H190" s="74">
        <f ca="1">IF(COUNTIFS(instructor,B183,diad,$H$2,desa,1,hord,"14:00 - 18:00")&gt;0,"-",IFERROR(INDEX(viea,MATCH(1,INDEX((bloq=2)*(viei=B183),0),0)),0))</f>
        <v>0</v>
      </c>
      <c r="I190" s="75" t="str">
        <f ca="1">IF(COUNTIFS(instructor,B183,diad,$I$2,desa,1,hord,"14:00 - 18:00")&gt;0,"-",IFERROR(INDEX(saba,MATCH(1,INDEX((bloq=2)*(sabi=B183),0),0)),0))</f>
        <v>203 - SALA DE SISTEMAS SENA CENTRO DE LA CONSTRUCCIÓN</v>
      </c>
    </row>
    <row r="191" spans="1:9" ht="30.15" customHeight="1" thickTop="1" thickBot="1" x14ac:dyDescent="0.35">
      <c r="A191" s="712"/>
      <c r="B191" s="713"/>
      <c r="C191" s="715"/>
      <c r="D191" s="76" t="str">
        <f ca="1">IF(COUNTIFS(instructor,B183,diad,$D$2,desa,1,hord,"18:00 - 22:00")&gt;0,INDEX(hord,MATCH(1,INDEX((instructor=B183)*(instructor=B183),0),0)),IFERROR(INDEX(hora,MATCH(1,INDEX((bloq=3)*(luni=B183),0),0)),0))</f>
        <v>18:00 - 21:00</v>
      </c>
      <c r="E191" s="76" t="str">
        <f ca="1">IF(COUNTIFS(instructor,B183,diad,$E$2,desa,1,hord,"18:00 - 22:00")&gt;0,INDEX(hord,MATCH(1,INDEX((instructor=B183)*(instructor=B183),0),0)),IFERROR(INDEX(hora,MATCH(1,INDEX((bloq=3)*(mari=B183),0),0)),0))</f>
        <v>18:00 - 22:00</v>
      </c>
      <c r="F191" s="76" t="str">
        <f ca="1">IF(COUNTIFS(instructor,B183,diad,$F$2,desa,1,hord,"18:00 - 22:00")&gt;0,INDEX(hord,MATCH(1,INDEX((instructor=B183)*(instructor=B183),0),0)),IFERROR(INDEX(hora,MATCH(1,INDEX((bloq=3)*(miei=B183),0),0)),0))</f>
        <v>18:00 - 21:00</v>
      </c>
      <c r="G191" s="76" t="str">
        <f ca="1">IF(COUNTIFS(instructor,B183,diad,$G$2,desa,1,hord,"18:00 - 22:00")&gt;0,INDEX(hord,MATCH(1,INDEX((instructor=B183)*(instructor=B183),0),0)),IFERROR(INDEX(hora,MATCH(1,INDEX((bloq=3)*(juei=B183),0),0)),0))</f>
        <v>18:00 - 21:00</v>
      </c>
      <c r="H191" s="76" t="str">
        <f ca="1">IF(COUNTIFS(instructor,B183,diad,$H$2,desa,1,hord,"18:00 - 22:00")&gt;0,INDEX(hord,MATCH(1,INDEX((instructor=B183)*(instructor=B183),0),0)),IFERROR(INDEX(hora,MATCH(1,INDEX((bloq=3)*(viei=B183),0),0)),0))</f>
        <v>18:00 - 21:00</v>
      </c>
      <c r="I191" s="77">
        <f ca="1">IF(COUNTIFS(instructor,B183,diad,$I$2,desa,1,hord,"18:00 - 22:00")&gt;0,INDEX(hord,MATCH(1,INDEX((instructor=B183)*(instructor=B183),0),0)),IFERROR(INDEX(hora,MATCH(1,INDEX((bloq=3)*(sabi=B183),0),0)),0))</f>
        <v>0</v>
      </c>
    </row>
    <row r="192" spans="1:9" ht="30.15" customHeight="1" thickTop="1" thickBot="1" x14ac:dyDescent="0.35">
      <c r="A192" s="712"/>
      <c r="B192" s="713"/>
      <c r="C192" s="715"/>
      <c r="D192" s="68" t="str">
        <f ca="1">IF(COUNTIFS(instructor,B183,diad,$D$2,desa,1,hord,"18:00 - 22:00")&gt;0,"-",IFERROR(INDEX(ficha,MATCH(1,INDEX((bloq=3)*(luni=B183),0),0)),0))</f>
        <v>3413158  GESTION COMUNITARIA DEL RIESGO DE DESASTRES ( TECNICO) CANDELARIA</v>
      </c>
      <c r="E192" s="68" t="str">
        <f ca="1">IF(COUNTIFS(instructor,B183,diad,$E$2,desa,1,hord,"18:00 - 22:00")&gt;0,"-",IFERROR(INDEX(ficha,MATCH(1,INDEX((bloq=3)*(mari=B183),0),0)),0))</f>
        <v>3413138  GESTION COMUNITARIA DEL RIESGO DE DESASTRES ( TECNICO) BUENAVENTURA</v>
      </c>
      <c r="F192" s="68" t="str">
        <f ca="1">IF(COUNTIFS(instructor,B183,diad,$F$2,desa,1,hord,"18:00 - 22:00")&gt;0,"-",IFERROR(INDEX(ficha,MATCH(1,INDEX((bloq=3)*(miei=B183),0),0)),0))</f>
        <v>3396739 - FABRICACIÓN METALMÉCANICA (AUXILIAR - YUMBO) - FULL POPULAR</v>
      </c>
      <c r="G192" s="68" t="str">
        <f ca="1">IF(COUNTIFS(instructor,B183,diad,$G$2,desa,1,hord,"18:00 - 22:00")&gt;0,"-",IFERROR(INDEX(ficha,MATCH(1,INDEX((bloq=3)*(juei=B183),0),0)),0))</f>
        <v>3353845 - GESTION DE LOS DERECHOS DEL CAMPESINO Y ORDENAMIENTO DE LA TERRITORIALIDAD (TÉCNICO - OBANDO) - CAMPESENA</v>
      </c>
      <c r="H192" s="68" t="str">
        <f ca="1">IF(COUNTIFS(instructor,B183,diad,$H$2,desa,1,hord,"18:00 - 22:00")&gt;0,"-",IFERROR(INDEX(ficha,MATCH(1,INDEX((bloq=3)*(viei=B183),0),0)),0))</f>
        <v>3031561 - CONSTRUCCION EN EDIFICACIONES. (TECNÓLOGO) - CALI</v>
      </c>
      <c r="I192" s="69">
        <f ca="1">IF(COUNTIFS(instructor,B183,diad,$I$2,desa,1,hord,"18:00 - 22:00")&gt;0,"-",IFERROR(INDEX(ficha,MATCH(1,INDEX((bloq=3)*(sabi=B183),0),0)),0))</f>
        <v>0</v>
      </c>
    </row>
    <row r="193" spans="1:9" ht="30.15" customHeight="1" thickTop="1" thickBot="1" x14ac:dyDescent="0.35">
      <c r="A193" s="712"/>
      <c r="B193" s="713"/>
      <c r="C193" s="715"/>
      <c r="D193" s="70" t="str">
        <f ca="1">IF(COUNTIFS(instructor,B183,diad,$D$2,desa,1,hord,"18:00 - 22:00")&gt;0,"DESARROLLO CURRICULAR",IFERROR(INDEX(lunc,MATCH(1,INDEX((bloq=3)*(luni=B183),0),0)),0))</f>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transfromación vital.
Participar en acciones solidarias orientadas al ejercicio de los derechos humanos, de los pueblos y de la naturaleza.
A3. Apoyar la elaboración de la propuesta de estrategias  que contemplen  prácticas  de  prevención, mitigación y control de emergencias y desastres, aplicando la normatividad vigente en SST y ambiental.</v>
      </c>
      <c r="E193" s="70" t="str">
        <f ca="1">IF(COUNTIFS(instructor,B183,diad,$E$2,desa,1,hord,"18:00 - 22:00")&gt;0,"DESARROLLO CURRICULAR",IFERROR(INDEX(marc,MATCH(1,INDEX((bloq=3)*(mari=B183),0),0)),0))</f>
        <v xml:space="preserve">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A3. Apoyar la elaboración de la propuesta de estrategias  que contemplen  prácticas  de  prevención, mitigación y control de emergencias y desastres, aplicando la normatividad vigente en SST y ambiental. </v>
      </c>
      <c r="F193" s="70" t="str">
        <f ca="1">IF(COUNTIFS(instructor,B183,diad,$F$2,desa,1,hord,"18:00 - 22:00")&gt;0,"DESARROLLO CURRICULAR",IFERROR(INDEX(miec,MATCH(1,INDEX((bloq=3)*(miei=B183),0),0)),0))</f>
        <v>EJERCER DERECHOS FUNDAMENTALES DEL TRABAJO EN EL MARCO DE LA CONSTITUCIÓN POLÍTICA Y LOS CONVENIOS INTERNACIONALES.
(18:00 - 21:00)
654138 - 1- RECONOCER EL TRABAJO COMO FACTOR DE MOVILIDAD SOCIAL Y TRANSFORMACIÓN VITAL CON REFERENCIA A LA FENOMENOLOGÍA Y A LOS DERECHOS FUNDAMENTALES EN EL TRABAJO.
654135 - 2- VALORAR LA IMPORTANCIA DE LA CIUDADANÍA LABORAL CON BASE EN EL ESTUDIO DE LOS DERECHOS HUMANOS Y FUNDAMENTALES EN EL TRABAJO.
654136 - 3- PRACTICAR LOS DERECHOS FUNDAMENTALES EN EL TRABAJO DE ACUERDO CON LA CONSTITUCIÓN POLÍTICA Y LOS CONVENIOS INTERNACIONALES.
654137 - 4- PARTICIPAR EN ACCIONES SOLIDARIAS TENIENDO EN CUENTA EL EJERCICIO DE LOS DERECHOS HUMANOS, DE LOS PUEBLOS Y DE LA NATURALEZA.
FASE 2. AP 4. Ensamblar estructura metálica aplicando soldadura SMAW.</v>
      </c>
      <c r="G193" s="70" t="str">
        <f ca="1">IF(COUNTIFS(instructor,B183,diad,$G$2,desa,1,hord,"18:00 - 22:00")&gt;0,"DESARROLLO CURRICULAR",IFERROR(INDEX(juec,MATCH(1,INDEX((bloq=3)*(juei=B183),0),0)),0))</f>
        <v>EJERCER DERECHOS FUNDAMENTALES DEL TRABAJO EN EL MARCO DE LA CONSTITUCIÓN POLÍTICA Y LOS CONVENIOS INTERNACIONALES.
(18:00 - 21:00)
723813 - PARTICIPAR EN ACCIONES SOLIDARIAS TENIENDO EN CUENTA EL EJERCICIO DE LOS DERECHOS HUMANOS, DE LOS PUEBLOS Y DE LA NATURALEZA.
723814 - VALORAR LA IMPORTANCIA DE LA CIUDADANÍA LABORAL CON BASE EN EL ESTUDIO DE LOS DERECHOS HUMANOS Y FUNDAMENTALES EN EL TRABAJO.
723815 - PRACTICAR LOS DERECHOS FUNDAMENTALES EN EL TRABAJO DE ACUERDO CON LA CONSTITUCIÓN POLÍTICA Y LOS CONVENIOS INTERNACIONALES.
723816 - RECONOCER EL TRABAJO COMO FACTOR DE MOVILIDAD SOCIAL Y TRANSFORMACIÓN VITAL CON REFERENCIA A LA FENOMENOLOGÍA Y A LOS DERECHOS FUNDAMENTALES EN EL TRABAJO.
AP. 1. Identificar potencialidades productivas y obligaciones laborales según normativa campesina.</v>
      </c>
      <c r="H193" s="70" t="str">
        <f ca="1">IF(COUNTIFS(instructor,B183,diad,$H$2,desa,1,hord,"18:00 - 22:00")&gt;0,"DESARROLLO CURRICULAR",IFERROR(INDEX(viec,MATCH(1,INDEX((bloq=3)*(viei=B183),0),0)),0))</f>
        <v>EJERCER DERECHOS FUNDAMENTALES DEL TRABAJO EN EL MARCO DE LA CONSTITUCIÓN POLÍTICA Y LOS CONVENIOS INTERNACIONALES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4. Organizar la información técnica del proyecto.</v>
      </c>
      <c r="I193" s="71">
        <f ca="1">IF(COUNTIFS(instructor,B183,diad,$I$2,desa,1,hord,"18:00 - 22:00")&gt;0,"DESARROLLO CURRICULAR",IFERROR(INDEX(sabc,MATCH(1,INDEX((bloq=3)*(sabi=B183),0),0)),0))</f>
        <v>0</v>
      </c>
    </row>
    <row r="194" spans="1:9" ht="20.100000000000001" customHeight="1" thickTop="1" thickBot="1" x14ac:dyDescent="0.35">
      <c r="A194" s="712"/>
      <c r="B194" s="713"/>
      <c r="C194" s="715"/>
      <c r="D194" s="78" t="str">
        <f ca="1">IF(COUNTIFS(instructor,B183,diad,$D$2,desa,1,hord,"18:00 - 22:00")&gt;0,"-",IFERROR(INDEX(luna,MATCH(1,INDEX((bloq=3)*(luni=B183),0),0)),0))</f>
        <v>CANDELARIA - AULA 3 - ESCUELA DE ARTES Y OFICIOS (CALLE 8 CARRERA 5)</v>
      </c>
      <c r="E194" s="78">
        <f ca="1">IF(COUNTIFS(instructor,B183,diad,$E$2,desa,1,hord,"18:00 - 22:00")&gt;0,"-",IFERROR(INDEX(mara,MATCH(1,INDEX((bloq=3)*(mari=B183),0),0)),0))</f>
        <v>0</v>
      </c>
      <c r="F194" s="78" t="str">
        <f ca="1">IF(COUNTIFS(instructor,B183,diad,$F$2,desa,1,hord,"18:00 - 22:00")&gt;0,"-",IFERROR(INDEX(miea,MATCH(1,INDEX((bloq=3)*(miei=B183),0),0)),0))</f>
        <v>YUMBO - SENA AULA CELSIA 2 - CALLE 16N 2N-20 - VÍA PANORAMA</v>
      </c>
      <c r="G194" s="78" t="str">
        <f ca="1">IF(COUNTIFS(instructor,B183,diad,$G$2,desa,1,hord,"18:00 - 22:00")&gt;0,"-",IFERROR(INDEX(juea,MATCH(1,INDEX((bloq=3)*(juei=B183),0),0)),0))</f>
        <v>Google Meet / MS Teams / Zoom</v>
      </c>
      <c r="H194" s="78" t="str">
        <f ca="1">IF(COUNTIFS(instructor,B183,diad,$H$2,desa,1,hord,"18:00 - 22:00")&gt;0,"-",IFERROR(INDEX(viea,MATCH(1,INDEX((bloq=3)*(viei=B183),0),0)),0))</f>
        <v>SEDE ANDRÉS SANÍN - AULA 112 - (CALLE 75 No. 19-52)</v>
      </c>
      <c r="I194" s="79">
        <f ca="1">IF(COUNTIFS(instructor,B183,diad,$I$2,desa,1,hord,"18:00 - 22:00")&gt;0,"-",IFERROR(INDEX(saba,MATCH(1,INDEX((bloq=3)*(sabi=B183),0),0)),0))</f>
        <v>0</v>
      </c>
    </row>
    <row r="195" spans="1:9" ht="30.6" customHeight="1" thickTop="1" thickBot="1" x14ac:dyDescent="0.35">
      <c r="A195" s="717">
        <v>17</v>
      </c>
      <c r="B195" s="718" t="str">
        <f>INDEX(instructor,A195)</f>
        <v>ANDREA CAROLINA GUTIÉRREZ OBANDO</v>
      </c>
      <c r="C195" s="718" t="str">
        <f>INDEX(area,A195)</f>
        <v>COMERCIO Y VENTAS - DESARROLLO MULTIMEDIA Y WEB (VIRTUAL)</v>
      </c>
      <c r="D195" s="72">
        <f ca="1">IF(COUNTIFS(instructor,B195,diad,$D$2,desa,1,hord,"08:00 - 12:00")&gt;0,INDEX(hord,MATCH(1,INDEX((instructor=B195)*(instructor=B195),0),0)),IFERROR(INDEX(hora,MATCH(1,INDEX((bloq=1)*(luni=B195),0),0)),0))</f>
        <v>0</v>
      </c>
      <c r="E195" s="72" t="str">
        <f ca="1">IF(COUNTIFS(instructor,B195,diad,$E$2,desa,1,hord,"08:00 - 12:00")&gt;0,INDEX(hord,MATCH(1,INDEX((instructor=B195)*(instructor=B195),0),0)),IFERROR(INDEX(hora,MATCH(1,INDEX((bloq=1)*(mari=B195),0),0)),0))</f>
        <v>8:00 - 12:00</v>
      </c>
      <c r="F195" s="72">
        <f ca="1">IF(COUNTIFS(instructor,B195,diad,$F$2,desa,1,hord,"08:00 - 12:00")&gt;0,INDEX(hord,MATCH(1,INDEX((instructor=B195)*(instructor=B195),0),0)),IFERROR(INDEX(hora,MATCH(1,INDEX((bloq=1)*(miei=B195),0),0)),0))</f>
        <v>0</v>
      </c>
      <c r="G195" s="72" t="str">
        <f ca="1">IF(COUNTIFS(instructor,B195,diad,$G$2,desa,1,hord,"08:00 - 12:00")&gt;0,INDEX(hord,MATCH(1,INDEX((instructor=B195)*(instructor=B195),0),0)),IFERROR(INDEX(hora,MATCH(1,INDEX((bloq=1)*(juei=B195),0),0)),0))</f>
        <v>8:00 - 12:00</v>
      </c>
      <c r="H195" s="72">
        <f ca="1">IF(COUNTIFS(instructor,B195,diad,$H$2,desa,1,hord,"08:00 - 12:00")&gt;0,INDEX(hord,MATCH(1,INDEX((instructor=B195)*(instructor=B195),0),0)),IFERROR(INDEX(hora,MATCH(1,INDEX((bloq=1)*(viei=B195),0),0)),0))</f>
        <v>0</v>
      </c>
      <c r="I195" s="73">
        <f ca="1">IF(COUNTIFS(instructor,B195,diad,$I$2,desa,1,hord,"08:00 - 12:00")&gt;0,INDEX(hord,MATCH(1,INDEX((instructor=B195)*(instructor=B195),0),0)),IFERROR(INDEX(hora,MATCH(1,INDEX((bloq=1)*(sabi=B195),0),0)),0))</f>
        <v>0</v>
      </c>
    </row>
    <row r="196" spans="1:9" ht="30.6" customHeight="1" thickTop="1" thickBot="1" x14ac:dyDescent="0.35">
      <c r="A196" s="717"/>
      <c r="B196" s="718"/>
      <c r="C196" s="718"/>
      <c r="D196" s="68">
        <f ca="1">IF(COUNTIFS(instructor,B195,diad,$D$2,desa,1,hord,"08:00 - 12:00")&gt;0,"-",IFERROR(INDEX(ficha,MATCH(1,INDEX((bloq=1)*(luni=B195),0),0)),0))</f>
        <v>0</v>
      </c>
      <c r="E196" s="68" t="str">
        <f ca="1">IF(COUNTIFS(instructor,B195,diad,$E$2,desa,1,hord,"08:00 - 12:00")&gt;0,"-",IFERROR(INDEX(ficha,MATCH(1,INDEX((bloq=1)*(mari=B195),0),0)),0))</f>
        <v>3118553 DESARROLLO MULTIMEDIA Y WEB (TECNÓLOGO VIRTUAL)</v>
      </c>
      <c r="F196" s="68">
        <f ca="1">IF(COUNTIFS(instructor,B195,diad,$F$2,desa,1,hord,"08:00 - 12:00")&gt;0,"-",IFERROR(INDEX(ficha,MATCH(1,INDEX((bloq=1)*(miei=B195),0),0)),0))</f>
        <v>0</v>
      </c>
      <c r="G196" s="68" t="str">
        <f ca="1">IF(COUNTIFS(instructor,B195,diad,$G$2,desa,1,hord,"08:00 - 12:00")&gt;0,"-",IFERROR(INDEX(ficha,MATCH(1,INDEX((bloq=1)*(juei=B195),0),0)),0))</f>
        <v>3118553 DESARROLLO MULTIMEDIA Y WEB (TECNÓLOGO VIRTUAL)</v>
      </c>
      <c r="H196" s="68" t="s">
        <v>11</v>
      </c>
      <c r="I196" s="69">
        <f ca="1">IF(COUNTIFS(instructor,B195,diad,$I$2,desa,1,hord,"08:00 - 12:00")&gt;0,"-",IFERROR(INDEX(ficha,MATCH(1,INDEX((bloq=1)*(sabi=B195),0),0)),0))</f>
        <v>0</v>
      </c>
    </row>
    <row r="197" spans="1:9" ht="30.6" customHeight="1" thickTop="1" thickBot="1" x14ac:dyDescent="0.35">
      <c r="A197" s="717"/>
      <c r="B197" s="718"/>
      <c r="C197" s="718"/>
      <c r="D197" s="70">
        <f ca="1">IF(COUNTIFS(instructor,B195,diad,$D$2,desa,1,hord,"08:00 - 12:00")&gt;0,"DESARROLLO CURRICULAR",IFERROR(INDEX(lunc,MATCH(1,INDEX((bloq=1)*(luni=B195),0),0)),0))</f>
        <v>0</v>
      </c>
      <c r="E197" s="70" t="str">
        <f ca="1">IF(COUNTIFS(instructor,B195,diad,$E$2,desa,1,hord,"08:00 - 12:00")&gt;0,"DESARROLLO CURRICULAR",IFERROR(INDEX(marc,MATCH(1,INDEX((bloq=1)*(mari=B195),0),0)),0))</f>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F197" s="70">
        <f ca="1">IF(COUNTIFS(instructor,B195,diad,$F$2,desa,1,hord,"08:00 - 12:00")&gt;0,"DESARROLLO CURRICULAR",IFERROR(INDEX(miec,MATCH(1,INDEX((bloq=1)*(miei=B195),0),0)),0))</f>
        <v>0</v>
      </c>
      <c r="G197" s="70" t="str">
        <f ca="1">IF(COUNTIFS(instructor,B195,diad,$G$2,desa,1,hord,"08:00 - 12:00")&gt;0,"DESARROLLO CURRICULAR",IFERROR(INDEX(juec,MATCH(1,INDEX((bloq=1)*(juei=B195),0),0)),0))</f>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H197" s="70">
        <f ca="1">IF(COUNTIFS(instructor,B195,diad,$H$2,desa,1,hord,"08:00 - 12:00")&gt;0,"DESARROLLO CURRICULAR",IFERROR(INDEX(viec,MATCH(1,INDEX((bloq=1)*(viei=B195),0),0)),0))</f>
        <v>0</v>
      </c>
      <c r="I197" s="71">
        <f ca="1">IF(COUNTIFS(instructor,B195,diad,$I$2,desa,1,hord,"08:00 - 12:00")&gt;0,"DESARROLLO CURRICULAR",IFERROR(INDEX(sabc,MATCH(1,INDEX((bloq=1)*(sabi=B195),0),0)),0))</f>
        <v>0</v>
      </c>
    </row>
    <row r="198" spans="1:9" ht="30.6" customHeight="1" thickTop="1" thickBot="1" x14ac:dyDescent="0.35">
      <c r="A198" s="717"/>
      <c r="B198" s="718"/>
      <c r="C198" s="718"/>
      <c r="D198" s="74">
        <f ca="1">IF(COUNTIFS(instructor,B195,diad,$D$2,desa,1,hord,"08:00 - 12:00")&gt;0,"-",IFERROR(INDEX(luna,MATCH(1,INDEX((bloq=1)*(luni=B195),0),0)),0))</f>
        <v>0</v>
      </c>
      <c r="E198" s="74" t="str">
        <f ca="1">IF(COUNTIFS(instructor,B195,diad,$E$2,desa,1,hord,"08:00 - 12:00")&gt;0,"-",IFERROR(INDEX(mara,MATCH(1,INDEX((bloq=1)*(mari=B195),0),0)),0))</f>
        <v>Google Meet / MS Teams / Zoom</v>
      </c>
      <c r="F198" s="74">
        <f ca="1">IF(COUNTIFS(instructor,B195,diad,$F$2,desa,1,hord,"08:00 - 12:00")&gt;0,"-",IFERROR(INDEX(miea,MATCH(1,INDEX((bloq=1)*(miei=B195),0),0)),0))</f>
        <v>0</v>
      </c>
      <c r="G198" s="74" t="str">
        <f ca="1">IF(COUNTIFS(instructor,B195,diad,$G$2,desa,1,hord,"08:00 - 12:00")&gt;0,"-",IFERROR(INDEX(juea,MATCH(1,INDEX((bloq=1)*(juei=B195),0),0)),0))</f>
        <v>Google Meet / MS Teams / Zoom</v>
      </c>
      <c r="H198" s="74">
        <f ca="1">IF(COUNTIFS(instructor,B195,diad,$H$2,desa,1,hord,"08:00 - 12:00")&gt;0,"-",IFERROR(INDEX(viea,MATCH(1,INDEX((bloq=1)*(viei=B195),0),0)),0))</f>
        <v>0</v>
      </c>
      <c r="I198" s="75">
        <f ca="1">IF(COUNTIFS(instructor,B195,diad,$I$2,desa,1,hord,"08:00 - 12:00")&gt;0,"-",IFERROR(INDEX(saba,MATCH(1,INDEX((bloq=1)*(sabi=B195),0),0)),0))</f>
        <v>0</v>
      </c>
    </row>
    <row r="199" spans="1:9" ht="30.6" customHeight="1" thickTop="1" thickBot="1" x14ac:dyDescent="0.35">
      <c r="A199" s="717"/>
      <c r="B199" s="718"/>
      <c r="C199" s="718"/>
      <c r="D199" s="76" t="str">
        <f ca="1">IF(COUNTIFS(instructor,B195,diad,$D$2,desa,1,hord,"14:00 - 18:00")&gt;0,INDEX(hord,MATCH(1,INDEX((instructor=B195)*(instructor=B195),0),0)),IFERROR(INDEX(hora,MATCH(1,INDEX((bloq=2)*(luni=B195),0),0)),0))</f>
        <v>13:00 - 17:00</v>
      </c>
      <c r="E199" s="76" t="str">
        <f ca="1">IF(COUNTIFS(instructor,B195,diad,$E$2,desa,1,hord,"14:00 - 18:00")&gt;0,INDEX(hord,MATCH(1,INDEX((instructor=B195)*(instructor=B195),0),0)),IFERROR(INDEX(hora,MATCH(1,INDEX((bloq=2)*(mari=B195),0),0)),0))</f>
        <v>13:00 - 17:00</v>
      </c>
      <c r="F199" s="76" t="str">
        <f ca="1">IF(COUNTIFS(instructor,B195,diad,$F$2,desa,1,hord,"14:00 - 18:00")&gt;0,INDEX(hord,MATCH(1,INDEX((instructor=B195)*(instructor=B195),0),0)),IFERROR(INDEX(hora,MATCH(1,INDEX((bloq=2)*(miei=B195),0),0)),0))</f>
        <v>13:00 - 17:00</v>
      </c>
      <c r="G199" s="76" t="str">
        <f ca="1">IF(COUNTIFS(instructor,B195,diad,$G$2,desa,1,hord,"14:00 - 18:00")&gt;0,INDEX(hord,MATCH(1,INDEX((instructor=B195)*(instructor=B195),0),0)),IFERROR(INDEX(hora,MATCH(1,INDEX((bloq=2)*(juei=B195),0),0)),0))</f>
        <v>13:00 - 17:00</v>
      </c>
      <c r="H199" s="76" t="str">
        <f ca="1">IF(COUNTIFS(instructor,B195,diad,$H$2,desa,1,hord,"14:00 - 18:00")&gt;0,INDEX(hord,MATCH(1,INDEX((instructor=B195)*(instructor=B195),0),0)),IFERROR(INDEX(hora,MATCH(1,INDEX((bloq=2)*(viei=B195),0),0)),0))</f>
        <v>13:00 - 17:00</v>
      </c>
      <c r="I199" s="77">
        <f ca="1">IF(COUNTIFS(instructor,B195,diad,$I$2,desa,1,hord,"14:00 - 18:00")&gt;0,INDEX(hord,MATCH(1,INDEX((instructor=B195)*(instructor=B195),0),0)),IFERROR(INDEX(hora,MATCH(1,INDEX((bloq=2)*(sabi=B195),0),0)),0))</f>
        <v>0</v>
      </c>
    </row>
    <row r="200" spans="1:9" ht="30.6" customHeight="1" thickTop="1" thickBot="1" x14ac:dyDescent="0.35">
      <c r="A200" s="717"/>
      <c r="B200" s="718"/>
      <c r="C200" s="718"/>
      <c r="D200" s="68" t="str">
        <f ca="1">IF(COUNTIFS(instructor,B195,diad,$D$2,desa,1,hord,"14:00 - 18:00")&gt;0,"-",IFERROR(INDEX(ficha,MATCH(1,INDEX((bloq=2)*(luni=B195),0),0)),0))</f>
        <v>3118537 DESARROLLO MULTIMEDIA Y WEB (TECNÓLOGO VIRTUAL)</v>
      </c>
      <c r="E200" s="68" t="str">
        <f ca="1">IF(COUNTIFS(instructor,B195,diad,$E$2,desa,1,hord,"14:00 - 18:00")&gt;0,"-",IFERROR(INDEX(ficha,MATCH(1,INDEX((bloq=2)*(mari=B195),0),0)),0))</f>
        <v>3118421 DESARROLLO MULTIMEDIA Y WEB (TECNÓLOGO VIRTUAL)</v>
      </c>
      <c r="F200" s="68" t="str">
        <f ca="1">IF(COUNTIFS(instructor,B195,diad,$F$2,desa,1,hord,"14:00 - 18:00")&gt;0,"-",IFERROR(INDEX(ficha,MATCH(1,INDEX((bloq=2)*(miei=B195),0),0)),0))</f>
        <v>3118537 DESARROLLO MULTIMEDIA Y WEB (TECNÓLOGO VIRTUAL)</v>
      </c>
      <c r="G200" s="68" t="str">
        <f ca="1">IF(COUNTIFS(instructor,B195,diad,$G$2,desa,1,hord,"14:00 - 18:00")&gt;0,"-",IFERROR(INDEX(ficha,MATCH(1,INDEX((bloq=2)*(juei=B195),0),0)),0))</f>
        <v>3118421 DESARROLLO MULTIMEDIA Y WEB (TECNÓLOGO VIRTUAL)</v>
      </c>
      <c r="H200" s="68" t="str">
        <f ca="1">IF(COUNTIFS(instructor,B195,diad,$H$2,desa,1,hord,"14:00 - 18:00")&gt;0,"-",IFERROR(INDEX(ficha,MATCH(1,INDEX((bloq=2)*(viei=B195),0),0)),0))</f>
        <v>3118553 DESARROLLO MULTIMEDIA Y WEB (TECNÓLOGO VIRTUAL)</v>
      </c>
      <c r="I200" s="69">
        <f ca="1">IF(COUNTIFS(instructor,B195,diad,$I$2,desa,1,hord,"14:00 - 18:00")&gt;0,"-",IFERROR(INDEX(ficha,MATCH(1,INDEX((bloq=2)*(sabi=B195),0),0)),0))</f>
        <v>0</v>
      </c>
    </row>
    <row r="201" spans="1:9" s="81" customFormat="1" ht="30.6" customHeight="1" thickTop="1" thickBot="1" x14ac:dyDescent="0.35">
      <c r="A201" s="717"/>
      <c r="B201" s="718"/>
      <c r="C201" s="718"/>
      <c r="D201" s="70" t="str">
        <f ca="1">IF(COUNTIFS(instructor,B195,diad,$D$2,desa,1,hord,"14:00 - 18:00")&gt;0,"DESARROLLO CURRICULAR",IFERROR(INDEX(lunc,MATCH(1,INDEX((bloq=2)*(luni=B195),0),0)),0))</f>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E201" s="70" t="str">
        <f ca="1">IF(COUNTIFS(instructor,B195,diad,$E$2,desa,1,hord,"14:00 - 18:00")&gt;0,"DESARROLLO CURRICULAR",IFERROR(INDEX(marc,MATCH(1,INDEX((bloq=2)*(mari=B195),0),0)),0))</f>
        <v>13:00-17:00
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F201" s="70" t="str">
        <f ca="1">IF(COUNTIFS(instructor,B195,diad,$F$2,desa,1,hord,"14:00 - 18:00")&gt;0,"DESARROLLO CURRICULAR",IFERROR(INDEX(miec,MATCH(1,INDEX((bloq=2)*(miei=B195),0),0)),0))</f>
        <v>CT3- 220501102 - 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G201" s="70" t="str">
        <f ca="1">IF(COUNTIFS(instructor,B195,diad,$G$2,desa,1,hord,"14:00 - 18:00")&gt;0,"DESARROLLO CURRICULAR",IFERROR(INDEX(juec,MATCH(1,INDEX((bloq=2)*(juei=B195),0),0)),0))</f>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H201" s="70" t="str">
        <f ca="1">IF(COUNTIFS(instructor,B195,diad,$H$2,desa,1,hord,"14:00 - 18:00")&gt;0,"DESARROLLO CURRICULAR",IFERROR(INDEX(viec,MATCH(1,INDEX((bloq=2)*(viei=B195),0),0)),0))</f>
        <v>CT3- 220501102 - 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I201" s="71">
        <f ca="1">IF(COUNTIFS(instructor,B195,diad,$I$2,desa,1,hord,"14:00 - 18:00")&gt;0,"DESARROLLO CURRICULAR",IFERROR(INDEX(sabc,MATCH(1,INDEX((bloq=2)*(sabi=B195),0),0)),0))</f>
        <v>0</v>
      </c>
    </row>
    <row r="202" spans="1:9" ht="30.6" customHeight="1" thickTop="1" thickBot="1" x14ac:dyDescent="0.35">
      <c r="A202" s="717"/>
      <c r="B202" s="718"/>
      <c r="C202" s="718"/>
      <c r="D202" s="74" t="str">
        <f ca="1">IF(COUNTIFS(instructor,B195,diad,$D$2,desa,1,hord,"14:00 - 18:00")&gt;0,"-",IFERROR(INDEX(luna,MATCH(1,INDEX((bloq=2)*(luni=B195),0),0)),0))</f>
        <v>Google Meet / MS Teams / Zoom</v>
      </c>
      <c r="E202" s="74" t="str">
        <f ca="1">IF(COUNTIFS(instructor,B195,diad,$E$2,desa,1,hord,"14:00 - 18:00")&gt;0,"-",IFERROR(INDEX(mara,MATCH(1,INDEX((bloq=2)*(mari=B195),0),0)),0))</f>
        <v>Google Meet / MS Teams / Zoom</v>
      </c>
      <c r="F202" s="74" t="str">
        <f ca="1">IF(COUNTIFS(instructor,B195,diad,$F$2,desa,1,hord,"14:00 - 18:00")&gt;0,"-",IFERROR(INDEX(miea,MATCH(1,INDEX((bloq=2)*(miei=B195),0),0)),0))</f>
        <v>Google Meet / MS Teams / Zoom</v>
      </c>
      <c r="G202" s="74" t="str">
        <f ca="1">IF(COUNTIFS(instructor,B195,diad,$G$2,desa,1,hord,"14:00 - 18:00")&gt;0,"-",IFERROR(INDEX(juea,MATCH(1,INDEX((bloq=2)*(juei=B195),0),0)),0))</f>
        <v>Google Meet / MS Teams / Zoom</v>
      </c>
      <c r="H202" s="74" t="str">
        <f ca="1">IF(COUNTIFS(instructor,B195,diad,$H$2,desa,1,hord,"14:00 - 18:00")&gt;0,"-",IFERROR(INDEX(viea,MATCH(1,INDEX((bloq=2)*(viei=B195),0),0)),0))</f>
        <v>Google Meet / MS Teams / Zoom</v>
      </c>
      <c r="I202" s="75">
        <f ca="1">IF(COUNTIFS(instructor,B195,diad,$I$2,desa,1,hord,"14:00 - 18:00")&gt;0,"-",IFERROR(INDEX(saba,MATCH(1,INDEX((bloq=2)*(sabi=B195),0),0)),0))</f>
        <v>0</v>
      </c>
    </row>
    <row r="203" spans="1:9" ht="30.6" customHeight="1" thickTop="1" thickBot="1" x14ac:dyDescent="0.35">
      <c r="A203" s="717"/>
      <c r="B203" s="718"/>
      <c r="C203" s="718"/>
      <c r="D203" s="76">
        <f ca="1">IF(COUNTIFS(instructor,B195,diad,$D$2,desa,1,hord,"18:00 - 22:00")&gt;0,INDEX(hord,MATCH(1,INDEX((instructor=B195)*(instructor=B195),0),0)),IFERROR(INDEX(hora,MATCH(1,INDEX((bloq=3)*(luni=B195),0),0)),0))</f>
        <v>0</v>
      </c>
      <c r="E203" s="76" t="str">
        <f ca="1">IF(COUNTIFS(instructor,B195,diad,$E$2,desa,1,hord,"18:00 - 22:00")&gt;0,INDEX(hord,MATCH(1,INDEX((instructor=B195)*(instructor=B195),0),0)),IFERROR(INDEX(hora,MATCH(1,INDEX((bloq=3)*(mari=B195),0),0)),0))</f>
        <v>17:00 - 21:00</v>
      </c>
      <c r="F203" s="76" t="str" cm="1">
        <f t="array" aca="1" ref="F203" ca="1">IF(COUNTIFS(instructor,B195,diad,$F$2,desa,1,hord,"18:00 - 22:00")&gt;0,INDEX(hord,MATCH(1,INDEX((instructor=B195)*(instructor=B195),0),0)),IFERROR(INDEX(hora,MATCH(1,INDEX((bloq=3)*(miei=B195),0),0)),0))</f>
        <v>18:00 - 21:00</v>
      </c>
      <c r="G203" s="76">
        <f ca="1">IF(COUNTIFS(instructor,B195,diad,$G$2,desa,1,hord,"18:00 - 22:00")&gt;0,INDEX(hord,MATCH(1,INDEX((instructor=B195)*(instructor=B195),0),0)),IFERROR(INDEX(hora,MATCH(1,INDEX((bloq=3)*(juei=B195),0),0)),0))</f>
        <v>0</v>
      </c>
      <c r="H203" s="76">
        <f ca="1">IF(COUNTIFS(instructor,B195,diad,$H$2,desa,1,hord,"18:00 - 22:00")&gt;0,INDEX(hord,MATCH(1,INDEX((instructor=B195)*(instructor=B195),0),0)),IFERROR(INDEX(hora,MATCH(1,INDEX((bloq=3)*(viei=B195),0),0)),0))</f>
        <v>0</v>
      </c>
      <c r="I203" s="77">
        <f ca="1">IF(COUNTIFS(instructor,B195,diad,$I$2,desa,1,hord,"18:00 - 22:00")&gt;0,INDEX(hord,MATCH(1,INDEX((instructor=B195)*(instructor=B195),0),0)),IFERROR(INDEX(hora,MATCH(1,INDEX((bloq=3)*(sabi=B195),0),0)),0))</f>
        <v>0</v>
      </c>
    </row>
    <row r="204" spans="1:9" ht="30.6" customHeight="1" outlineLevel="1" thickTop="1" thickBot="1" x14ac:dyDescent="0.35">
      <c r="A204" s="717"/>
      <c r="B204" s="718"/>
      <c r="C204" s="718"/>
      <c r="D204" s="68">
        <f ca="1">IF(COUNTIFS(instructor,B195,diad,$D$2,desa,1,hord,"18:00 - 22:00")&gt;0,"-",IFERROR(INDEX(ficha,MATCH(1,INDEX((bloq=3)*(luni=B195),0),0)),0))</f>
        <v>0</v>
      </c>
      <c r="E204" s="68" t="str">
        <f ca="1">IF(COUNTIFS(instructor,B195,diad,$E$2,desa,1,hord,"18:00 - 22:00")&gt;0,"-",IFERROR(INDEX(ficha,MATCH(1,INDEX((bloq=3)*(mari=B195),0),0)),0))</f>
        <v>3118537 DESARROLLO MULTIMEDIA Y WEB (TECNÓLOGO VIRTUAL)</v>
      </c>
      <c r="F204" s="68" t="str">
        <f ca="1">IF(COUNTIFS(instructor,B195,diad,$F$2,desa,1,hord,"18:00 - 22:00")&gt;0,"-",IFERROR(INDEX(ficha,MATCH(1,INDEX((bloq=3)*(miei=B195),0),0)),0))</f>
        <v>3118421 DESARROLLO MULTIMEDIA Y WEB (TECNÓLOGO VIRTUAL)</v>
      </c>
      <c r="G204" s="68">
        <f ca="1">IF(COUNTIFS(instructor,B195,diad,$G$2,desa,1,hord,"18:00 - 22:00")&gt;0,"-",IFERROR(INDEX(ficha,MATCH(1,INDEX((bloq=3)*(juei=B195),0),0)),0))</f>
        <v>0</v>
      </c>
      <c r="H204" s="68">
        <f ca="1">IF(COUNTIFS(instructor,B195,diad,$H$2,desa,1,hord,"18:00 - 22:00")&gt;0,"-",IFERROR(INDEX(ficha,MATCH(1,INDEX((bloq=3)*(viei=B195),0),0)),0))</f>
        <v>0</v>
      </c>
      <c r="I204" s="69">
        <f ca="1">IF(COUNTIFS(instructor,B195,diad,$I$2,desa,1,hord,"18:00 - 22:00")&gt;0,"-",IFERROR(INDEX(ficha,MATCH(1,INDEX((bloq=3)*(sabi=B195),0),0)),0))</f>
        <v>0</v>
      </c>
    </row>
    <row r="205" spans="1:9" s="81" customFormat="1" ht="30.6" customHeight="1" thickTop="1" thickBot="1" x14ac:dyDescent="0.35">
      <c r="A205" s="717"/>
      <c r="B205" s="718"/>
      <c r="C205" s="718"/>
      <c r="D205" s="70">
        <f ca="1">IF(COUNTIFS(instructor,B195,diad,$D$2,desa,1,hord,"18:00 - 22:00")&gt;0,"DESARROLLO CURRICULAR",IFERROR(INDEX(lunc,MATCH(1,INDEX((bloq=3)*(luni=B195),0),0)),0))</f>
        <v>0</v>
      </c>
      <c r="E205" s="70" t="str">
        <f ca="1">IF(COUNTIFS(instructor,B195,diad,$E$2,desa,1,hord,"18:00 - 22:00")&gt;0,"DESARROLLO CURRICULAR",IFERROR(INDEX(marc,MATCH(1,INDEX((bloq=3)*(mari=B195),0),0)),0))</f>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F205" s="70" t="str">
        <f ca="1">IF(COUNTIFS(instructor,B195,diad,$F$2,desa,1,hord,"18:00 - 22:00")&gt;0,"DESARROLLO CURRICULAR",IFERROR(INDEX(miec,MATCH(1,INDEX((bloq=3)*(miei=B195),0),0)),0))</f>
        <v>CT3- 220501102 - 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G205" s="70">
        <f ca="1">IF(COUNTIFS(instructor,B195,diad,$G$2,desa,1,hord,"18:00 - 22:00")&gt;0,"DESARROLLO CURRICULAR",IFERROR(INDEX(juec,MATCH(1,INDEX((bloq=3)*(juei=B195),0),0)),0))</f>
        <v>0</v>
      </c>
      <c r="H205" s="70">
        <f ca="1">IF(COUNTIFS(instructor,B195,diad,$H$2,desa,1,hord,"18:00 - 22:00")&gt;0,"DESARROLLO CURRICULAR",IFERROR(INDEX(viec,MATCH(1,INDEX((bloq=3)*(viei=B195),0),0)),0))</f>
        <v>0</v>
      </c>
      <c r="I205" s="71">
        <f ca="1">IF(COUNTIFS(instructor,B195,diad,$I$2,desa,1,hord,"18:00 - 22:00")&gt;0,"DESARROLLO CURRICULAR",IFERROR(INDEX(sabc,MATCH(1,INDEX((bloq=3)*(sabi=B195),0),0)),0))</f>
        <v>0</v>
      </c>
    </row>
    <row r="206" spans="1:9" ht="30.6" customHeight="1" thickTop="1" thickBot="1" x14ac:dyDescent="0.35">
      <c r="A206" s="717"/>
      <c r="B206" s="718"/>
      <c r="C206" s="718"/>
      <c r="D206" s="78">
        <f ca="1">IF(COUNTIFS(instructor,B195,diad,$D$2,desa,1,hord,"18:00 - 22:00")&gt;0,"-",IFERROR(INDEX(luna,MATCH(1,INDEX((bloq=3)*(luni=B195),0),0)),0))</f>
        <v>0</v>
      </c>
      <c r="E206" s="78" t="str">
        <f ca="1">IF(COUNTIFS(instructor,B195,diad,$E$2,desa,1,hord,"18:00 - 22:00")&gt;0,"-",IFERROR(INDEX(mara,MATCH(1,INDEX((bloq=3)*(mari=B195),0),0)),0))</f>
        <v>Google Meet / MS Teams / Zoom</v>
      </c>
      <c r="F206" s="78" t="str">
        <f ca="1">IF(COUNTIFS(instructor,B195,diad,$F$2,desa,1,hord,"18:00 - 22:00")&gt;0,"-",IFERROR(INDEX(miea,MATCH(1,INDEX((bloq=3)*(miei=B195),0),0)),0))</f>
        <v>Google Meet / MS Teams / Zoom</v>
      </c>
      <c r="G206" s="78">
        <f ca="1">IF(COUNTIFS(instructor,B195,diad,$G$2,desa,1,hord,"18:00 - 22:00")&gt;0,"-",IFERROR(INDEX(juea,MATCH(1,INDEX((bloq=3)*(juei=B195),0),0)),0))</f>
        <v>0</v>
      </c>
      <c r="H206" s="78">
        <f ca="1">IF(COUNTIFS(instructor,B195,diad,$H$2,desa,1,hord,"18:00 - 22:00")&gt;0,"-",IFERROR(INDEX(viea,MATCH(1,INDEX((bloq=3)*(viei=B195),0),0)),0))</f>
        <v>0</v>
      </c>
      <c r="I206" s="79">
        <f ca="1">IF(COUNTIFS(instructor,B195,diad,$I$2,desa,1,hord,"18:00 - 22:00")&gt;0,"-",IFERROR(INDEX(saba,MATCH(1,INDEX((bloq=3)*(sabi=B195),0),0)),0))</f>
        <v>0</v>
      </c>
    </row>
    <row r="207" spans="1:9" ht="59.1" customHeight="1" thickTop="1" thickBot="1" x14ac:dyDescent="0.35">
      <c r="A207" s="712">
        <v>18</v>
      </c>
      <c r="B207" s="713" t="str">
        <f>INDEX(instructor,A207)</f>
        <v>ANDRÉS FELIPE PAZ SUÁREZ</v>
      </c>
      <c r="C207" s="714" t="str">
        <f>INDEX(area,A207)</f>
        <v>LOGÍSTICA Y GESTIÓN DE LA PRODUCCIÓN - SEGURIDAD Y SALUD EN EL TRABAJO</v>
      </c>
      <c r="D207" s="72">
        <f ca="1">IF(COUNTIFS(instructor,B207,diad,$D$2,desa,1,hord,"08:00 - 12:00")&gt;0,INDEX(hord,MATCH(1,INDEX((instructor=B207)*(instructor=B207),0),0)),IFERROR(INDEX(hora,MATCH(1,INDEX((bloq=1)*(luni=B207),0),0)),0))</f>
        <v>0</v>
      </c>
      <c r="E207" s="72" t="str">
        <f>IF(COUNTIFS(instructor,B207,diad,$E$2,desa,1,hord,"08:00 - 12:00")&gt;0,INDEX(hord,MATCH(1,INDEX((instructor=B207)*(instructor=B207),0),0)),IFERROR(INDEX(hora,MATCH(1,INDEX((bloq=1)*(mari=B207),0),0)),0))</f>
        <v>08:00 - 12:00</v>
      </c>
      <c r="F207" s="72" t="str">
        <f ca="1">IF(COUNTIFS(instructor,B207,diad,$F$2,desa,1,hord,"08:00 - 12:00")&gt;0,INDEX(hord,MATCH(1,INDEX((instructor=B207)*(instructor=B207),0),0)),IFERROR(INDEX(hora,MATCH(1,INDEX((bloq=1)*(miei=B207),0),0)),0))</f>
        <v>8:00 - 12:00</v>
      </c>
      <c r="G207" s="72" t="str">
        <f ca="1">IF(COUNTIFS(instructor,B207,diad,$G$2,desa,1,hord,"08:00 - 12:00")&gt;0,INDEX(hord,MATCH(1,INDEX((instructor=B207)*(instructor=B207),0),0)),IFERROR(INDEX(hora,MATCH(1,INDEX((bloq=1)*(juei=B207),0),0)),0))</f>
        <v>8:00 - 12:00</v>
      </c>
      <c r="H207" s="72">
        <f ca="1">IF(COUNTIFS(instructor,B207,diad,$H$2,desa,1,hord,"08:00 - 12:00")&gt;0,INDEX(hord,MATCH(1,INDEX((instructor=B207)*(instructor=B207),0),0)),IFERROR(INDEX(hora,MATCH(1,INDEX((bloq=1)*(viei=B207),0),0)),0))</f>
        <v>0</v>
      </c>
      <c r="I207" s="73">
        <f ca="1">IF(COUNTIFS(instructor,B207,diad,$I$2,desa,1,hord,"08:00 - 12:00")&gt;0,INDEX(hord,MATCH(1,INDEX((instructor=B207)*(instructor=B207),0),0)),IFERROR(INDEX(hora,MATCH(1,INDEX((bloq=1)*(sabi=B207),0),0)),0))</f>
        <v>0</v>
      </c>
    </row>
    <row r="208" spans="1:9" ht="23.1" customHeight="1" thickTop="1" thickBot="1" x14ac:dyDescent="0.35">
      <c r="A208" s="712"/>
      <c r="B208" s="713"/>
      <c r="C208" s="714"/>
      <c r="D208" s="68">
        <f ca="1">IF(COUNTIFS(instructor,B207,diad,$D$2,desa,1,hord,"08:00 - 12:00")&gt;0,"-",IFERROR(INDEX(ficha,MATCH(1,INDEX((bloq=1)*(luni=B207),0),0)),0))</f>
        <v>0</v>
      </c>
      <c r="E208" s="68" t="str">
        <f>IF(COUNTIFS(instructor,B207,diad,$E$2,desa,1,hord,"08:00 - 12:00")&gt;0,"-",IFERROR(INDEX(ficha,MATCH(1,INDEX((bloq=1)*(mari=B207),0),0)),0))</f>
        <v>-</v>
      </c>
      <c r="F208" s="68" t="str">
        <f ca="1">IF(COUNTIFS(instructor,B207,diad,$F$2,desa,1,hord,"08:00 - 12:00")&gt;0,"-",IFERROR(INDEX(ficha,MATCH(1,INDEX((bloq=1)*(miei=B207),0),0)),0))</f>
        <v>APOYO FICHAS GESTION DEL RIESGO</v>
      </c>
      <c r="G208" s="68" t="str">
        <f ca="1">IF(COUNTIFS(instructor,B207,diad,$G$2,desa,1,hord,"08:00 - 12:00")&gt;0,"-",IFERROR(INDEX(ficha,MATCH(1,INDEX((bloq=1)*(juei=B207),0),0)),0))</f>
        <v>APOYO FICHAS GESTION DEL RIESGO</v>
      </c>
      <c r="H208" s="68">
        <f ca="1">IF(COUNTIFS(instructor,B207,diad,$H$2,desa,1,hord,"08:00 - 12:00")&gt;0,"-",IFERROR(INDEX(ficha,MATCH(1,INDEX((bloq=1)*(viei=B207),0),0)),0))</f>
        <v>0</v>
      </c>
      <c r="I208" s="69">
        <f ca="1">IF(COUNTIFS(instructor,B207,diad,$I$2,desa,1,hord,"08:00 - 12:00")&gt;0,"-",IFERROR(INDEX(ficha,MATCH(1,INDEX((bloq=1)*(sabi=B207),0),0)),0))</f>
        <v>0</v>
      </c>
    </row>
    <row r="209" spans="1:9" ht="28.35" customHeight="1" thickTop="1" thickBot="1" x14ac:dyDescent="0.35">
      <c r="A209" s="712"/>
      <c r="B209" s="713"/>
      <c r="C209" s="714"/>
      <c r="D209" s="70">
        <f ca="1">IF(COUNTIFS(instructor,B207,diad,$D$2,desa,1,hord,"08:00 - 12:00")&gt;0,"DESARROLLO CURRICULAR",IFERROR(INDEX(lunc,MATCH(1,INDEX((bloq=1)*(luni=B207),0),0)),0))</f>
        <v>0</v>
      </c>
      <c r="E209" s="70" t="str">
        <f>IF(COUNTIFS(instructor,B207,diad,$E$2,desa,1,hord,"08:00 - 12:00")&gt;0,"DESARROLLO CURRICULAR",IFERROR(INDEX(marc,MATCH(1,INDEX((bloq=1)*(mari=B207),0),0)),0))</f>
        <v>DESARROLLO CURRICULAR</v>
      </c>
      <c r="F209" s="70" t="str">
        <f ca="1">IF(COUNTIFS(instructor,B207,diad,$F$2,desa,1,hord,"08:00 - 12:00")&gt;0,"DESARROLLO CURRICULAR",IFERROR(INDEX(miec,MATCH(1,INDEX((bloq=1)*(miei=B207),0),0)),0))</f>
        <v>FICHA 3113140  TECNICO GESTION DEL RIESGOAtender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v>
      </c>
      <c r="G209" s="70" t="str">
        <f ca="1">IF(COUNTIFS(instructor,B207,diad,$G$2,desa,1,hord,"08:00 - 12:00")&gt;0,"DESARROLLO CURRICULAR",IFERROR(INDEX(juec,MATCH(1,INDEX((bloq=1)*(juei=B207),0),0)),0))</f>
        <v>FICHA 3113148 TECNICO GESTION DEL RIESGO 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v>
      </c>
      <c r="H209" s="70">
        <f ca="1">IF(COUNTIFS(instructor,B207,diad,$H$2,desa,1,hord,"08:00 - 12:00")&gt;0,"DESARROLLO CURRICULAR",IFERROR(INDEX(viec,MATCH(1,INDEX((bloq=1)*(viei=B207),0),0)),0))</f>
        <v>0</v>
      </c>
      <c r="I209" s="71">
        <f ca="1">IF(COUNTIFS(instructor,B207,diad,$I$2,desa,1,hord,"08:00 - 12:00")&gt;0,"DESARROLLO CURRICULAR",IFERROR(INDEX(sabc,MATCH(1,INDEX((bloq=1)*(sabi=B207),0),0)),0))</f>
        <v>0</v>
      </c>
    </row>
    <row r="210" spans="1:9" ht="23.1" customHeight="1" thickTop="1" thickBot="1" x14ac:dyDescent="0.35">
      <c r="A210" s="712"/>
      <c r="B210" s="713"/>
      <c r="C210" s="714"/>
      <c r="D210" s="74">
        <f ca="1">IF(COUNTIFS(instructor,B207,diad,$D$2,desa,1,hord,"08:00 - 12:00")&gt;0,"-",IFERROR(INDEX(luna,MATCH(1,INDEX((bloq=1)*(luni=B207),0),0)),0))</f>
        <v>0</v>
      </c>
      <c r="E210" s="74" t="str">
        <f>IF(COUNTIFS(instructor,B207,diad,$E$2,desa,1,hord,"08:00 - 12:00")&gt;0,"-",IFERROR(INDEX(mara,MATCH(1,INDEX((bloq=1)*(mari=B207),0),0)),0))</f>
        <v>-</v>
      </c>
      <c r="F210" s="74" t="str">
        <f ca="1">IF(COUNTIFS(instructor,B207,diad,$F$2,desa,1,hord,"08:00 - 12:00")&gt;0,"-",IFERROR(INDEX(miea,MATCH(1,INDEX((bloq=1)*(miei=B207),0),0)),0))</f>
        <v>BUENAVENTURA - CENTRO NAÚTICO PESQUERO - BLOQUE 2, AULA 303 (AVENIDA SIMÓN BOLÍVAR, KILÓMETRO 5)</v>
      </c>
      <c r="G210" s="74" t="str">
        <f ca="1">IF(COUNTIFS(instructor,B207,diad,$G$2,desa,1,hord,"08:00 - 12:00")&gt;0,"-",IFERROR(INDEX(juea,MATCH(1,INDEX((bloq=1)*(juei=B207),0),0)),0))</f>
        <v>VIJES - CENTRO DE FORMACIÓN TÉCNICO Y TECNOLÓGICO (CARRERA 2 CALLE 5) - AULA 3</v>
      </c>
      <c r="H210" s="74">
        <f ca="1">IF(COUNTIFS(instructor,B207,diad,$H$2,desa,1,hord,"08:00 - 12:00")&gt;0,"-",IFERROR(INDEX(viea,MATCH(1,INDEX((bloq=1)*(viei=B207),0),0)),0))</f>
        <v>0</v>
      </c>
      <c r="I210" s="75">
        <f ca="1">IF(COUNTIFS(instructor,B207,diad,$I$2,desa,1,hord,"08:00 - 12:00")&gt;0,"-",IFERROR(INDEX(saba,MATCH(1,INDEX((bloq=1)*(sabi=B207),0),0)),0))</f>
        <v>0</v>
      </c>
    </row>
    <row r="211" spans="1:9" ht="14.1" customHeight="1" thickTop="1" thickBot="1" x14ac:dyDescent="0.35">
      <c r="A211" s="712"/>
      <c r="B211" s="713"/>
      <c r="C211" s="714"/>
      <c r="D211" s="76">
        <f ca="1">IF(COUNTIFS(instructor,B207,diad,$D$2,desa,1,hord,"14:00 - 18:00")&gt;0,INDEX(hord,MATCH(1,INDEX((instructor=B207)*(instructor=B207),0),0)),IFERROR(INDEX(hora,MATCH(1,INDEX((bloq=2)*(luni=B207),0),0)),0))</f>
        <v>0</v>
      </c>
      <c r="E211" s="76">
        <f ca="1">IF(COUNTIFS(instructor,B207,diad,$E$2,desa,1,hord,"14:00 - 18:00")&gt;0,INDEX(hord,MATCH(1,INDEX((instructor=B207)*(instructor=B207),0),0)),IFERROR(INDEX(hora,MATCH(1,INDEX((bloq=2)*(mari=B207),0),0)),0))</f>
        <v>0</v>
      </c>
      <c r="F211" s="76" t="str">
        <f ca="1">IF(COUNTIFS(instructor,B207,diad,$F$2,desa,1,hord,"14:00 - 18:00")&gt;0,INDEX(hord,MATCH(1,INDEX((instructor=B207)*(instructor=B207),0),0)),IFERROR(INDEX(hora,MATCH(1,INDEX((bloq=2)*(miei=B207),0),0)),0))</f>
        <v>14:00 - 18:00</v>
      </c>
      <c r="G211" s="76" t="str">
        <f ca="1">IF(COUNTIFS(instructor,B207,diad,$G$2,desa,1,hord,"14:00 - 18:00")&gt;0,INDEX(hord,MATCH(1,INDEX((instructor=B207)*(instructor=B207),0),0)),IFERROR(INDEX(hora,MATCH(1,INDEX((bloq=2)*(juei=B207),0),0)),0))</f>
        <v>14:00 - 18:00</v>
      </c>
      <c r="H211" s="76">
        <f ca="1">IF(COUNTIFS(instructor,B207,diad,$H$2,desa,1,hord,"14:00 - 18:00")&gt;0,INDEX(hord,MATCH(1,INDEX((instructor=B207)*(instructor=B207),0),0)),IFERROR(INDEX(hora,MATCH(1,INDEX((bloq=2)*(viei=B207),0),0)),0))</f>
        <v>0</v>
      </c>
      <c r="I211" s="77" t="str">
        <f ca="1">IF(COUNTIFS(instructor,B207,diad,$I$2,desa,1,hord,"14:00 - 18:00")&gt;0,INDEX(hord,MATCH(1,INDEX((instructor=B207)*(instructor=B207),0),0)),IFERROR(INDEX(hora,MATCH(1,INDEX((bloq=2)*(sabi=B207),0),0)),0))</f>
        <v>14:00 - 18:00</v>
      </c>
    </row>
    <row r="212" spans="1:9" ht="44.85" customHeight="1" thickTop="1" thickBot="1" x14ac:dyDescent="0.35">
      <c r="A212" s="712"/>
      <c r="B212" s="713"/>
      <c r="C212" s="714"/>
      <c r="D212" s="68">
        <f ca="1">IF(COUNTIFS(instructor,B207,diad,$D$2,desa,1,hord,"14:00 - 18:00")&gt;0,"-",IFERROR(INDEX(ficha,MATCH(1,INDEX((bloq=2)*(luni=B207),0),0)),0))</f>
        <v>0</v>
      </c>
      <c r="E212" s="68">
        <f ca="1">IF(COUNTIFS(instructor,B207,diad,$E$2,desa,1,hord,"14:00 - 18:00")&gt;0,"-",IFERROR(INDEX(ficha,MATCH(1,INDEX((bloq=2)*(mari=B207),0),0)),0))</f>
        <v>0</v>
      </c>
      <c r="F212" s="68" t="str">
        <f ca="1">IF(COUNTIFS(instructor,B207,diad,$F$2,desa,1,hord,"14:00 - 18:00")&gt;0,"-",IFERROR(INDEX(ficha,MATCH(1,INDEX((bloq=2)*(miei=B207),0),0)),0))</f>
        <v>APOYO FICHAS GESTION DEL RIESGO</v>
      </c>
      <c r="G212" s="68" t="str">
        <f ca="1">IF(COUNTIFS(instructor,B207,diad,$G$2,desa,1,hord,"14:00 - 18:00")&gt;0,"-",IFERROR(INDEX(ficha,MATCH(1,INDEX((bloq=2)*(juei=B207),0),0)),0))</f>
        <v>APOYO FICHAS GESTION DEL RIESGO</v>
      </c>
      <c r="H212" s="68">
        <f ca="1">IF(COUNTIFS(instructor,B207,diad,$H$2,desa,1,hord,"14:00 - 18:00")&gt;0,"-",IFERROR(INDEX(ficha,MATCH(1,INDEX((bloq=2)*(viei=B207),0),0)),0))</f>
        <v>0</v>
      </c>
      <c r="I212" s="69" t="str">
        <f ca="1">IF(COUNTIFS(instructor,B207,diad,$I$2,desa,1,hord,"14:00 - 18:00")&gt;0,"-",IFERROR(INDEX(ficha,MATCH(1,INDEX((bloq=2)*(sabi=B207),0),0)),0))</f>
        <v xml:space="preserve">3296428 GESTION COMUNITARIA DEL RIESGO DE DESASTRES ( TECNICO) </v>
      </c>
    </row>
    <row r="213" spans="1:9" ht="145.35" customHeight="1" thickTop="1" thickBot="1" x14ac:dyDescent="0.35">
      <c r="A213" s="712"/>
      <c r="B213" s="713"/>
      <c r="C213" s="714"/>
      <c r="D213" s="70">
        <f ca="1">IF(COUNTIFS(instructor,B207,diad,$D$2,desa,1,hord,"14:00 - 18:00")&gt;0,"DESARROLLO CURRICULAR",IFERROR(INDEX(lunc,MATCH(1,INDEX((bloq=2)*(luni=B207),0),0)),0))</f>
        <v>0</v>
      </c>
      <c r="E213" s="112">
        <f ca="1">IF(COUNTIFS(instructor,B207,diad,$E$2,desa,1,hord,"14:00 - 18:00")&gt;0,"DESARROLLO CURRICULAR",IFERROR(INDEX(marc,MATCH(1,INDEX((bloq=2)*(mari=B207),0),0)),0))</f>
        <v>0</v>
      </c>
      <c r="F213" s="70" t="str">
        <f ca="1">IF(COUNTIFS(instructor,B207,diad,$F$2,desa,1,hord,"14:00 - 18:00")&gt;0,"DESARROLLO CURRICULAR",IFERROR(INDEX(miec,MATCH(1,INDEX((bloq=2)*(miei=B207),0),0)),0))</f>
        <v>FICHA 3113138 TECNICO GESTION DEL RIESGO 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v>
      </c>
      <c r="G213" s="70" t="str">
        <f ca="1">IF(COUNTIFS(instructor,B207,diad,$G$2,desa,1,hord,"14:00 - 18:00")&gt;0,"DESARROLLO CURRICULAR",IFERROR(INDEX(juec,MATCH(1,INDEX((bloq=2)*(juei=B207),0),0)),0))</f>
        <v>FICHA 3113148 TECNICO GESTION DEL RIESGO 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v>
      </c>
      <c r="H213" s="70">
        <f ca="1">IF(COUNTIFS(instructor,B207,diad,$H$2,desa,1,hord,"14:00 - 18:00")&gt;0,"DESARROLLO CURRICULAR",IFERROR(INDEX(viec,MATCH(1,INDEX((bloq=2)*(viei=B207),0),0)),0))</f>
        <v>0</v>
      </c>
      <c r="I213" s="71" t="str">
        <f ca="1">IF(COUNTIFS(instructor,B207,diad,$I$2,desa,1,hord,"14:00 - 18:00")&gt;0,"DESARROLLO CURRICULAR",IFERROR(INDEX(sabc,MATCH(1,INDEX((bloq=2)*(sabi=B207),0),0)),0))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row>
    <row r="214" spans="1:9" ht="35.1" customHeight="1" thickTop="1" thickBot="1" x14ac:dyDescent="0.35">
      <c r="A214" s="712"/>
      <c r="B214" s="713"/>
      <c r="C214" s="714"/>
      <c r="D214" s="74">
        <f ca="1">IF(COUNTIFS(instructor,B207,diad,$D$2,desa,1,hord,"14:00 - 18:00")&gt;0,"-",IFERROR(INDEX(luna,MATCH(1,INDEX((bloq=2)*(luni=B207),0),0)),0))</f>
        <v>0</v>
      </c>
      <c r="E214" s="74">
        <f ca="1">IF(COUNTIFS(instructor,B207,diad,$E$2,desa,1,hord,"14:00 - 18:00")&gt;0,"-",IFERROR(INDEX(mara,MATCH(1,INDEX((bloq=2)*(mari=B207),0),0)),0))</f>
        <v>0</v>
      </c>
      <c r="F214" s="74" t="str">
        <f ca="1">IF(COUNTIFS(instructor,B207,diad,$F$2,desa,1,hord,"14:00 - 18:00")&gt;0,"-",IFERROR(INDEX(miea,MATCH(1,INDEX((bloq=2)*(miei=B207),0),0)),0))</f>
        <v>BUENAVENTURA - CENTRO NAÚTICO PESQUERO - BLOQUE 2, AULA 303 (AVENIDA SIMÓN BOLÍVAR, KILÓMETRO 5)</v>
      </c>
      <c r="G214" s="74" t="str">
        <f ca="1">IF(COUNTIFS(instructor,B207,diad,$G$2,desa,1,hord,"14:00 - 18:00")&gt;0,"-",IFERROR(INDEX(juea,MATCH(1,INDEX((bloq=2)*(juei=B207),0),0)),0))</f>
        <v>VIJES - CENTRO DE FORMACIÓN TÉCNICO Y TECNOLÓGICO (CARRERA 2 CALLE 5) - AULA 3</v>
      </c>
      <c r="H214" s="74">
        <f ca="1">IF(COUNTIFS(instructor,B207,diad,$H$2,desa,1,hord,"14:00 - 18:00")&gt;0,"-",IFERROR(INDEX(viea,MATCH(1,INDEX((bloq=2)*(viei=B207),0),0)),0))</f>
        <v>0</v>
      </c>
      <c r="I214" s="75" t="str">
        <f ca="1">IF(COUNTIFS(instructor,B207,diad,$I$2,desa,1,hord,"14:00 - 18:00")&gt;0,"-",IFERROR(INDEX(saba,MATCH(1,INDEX((bloq=2)*(sabi=B207),0),0)),0))</f>
        <v xml:space="preserve">JAMUNDÍ - CUERPO DE BOMBEROS VOLUNTARIOS - CARRERA 11 No. 15-141 - AUDITORIO </v>
      </c>
    </row>
    <row r="215" spans="1:9" ht="14.1" customHeight="1" thickTop="1" thickBot="1" x14ac:dyDescent="0.35">
      <c r="A215" s="712"/>
      <c r="B215" s="713"/>
      <c r="C215" s="714"/>
      <c r="D215" s="76" t="str">
        <f ca="1">IF(COUNTIFS(instructor,B207,diad,$D$2,desa,1,hord,"18:00 - 22:00")&gt;0,INDEX(hord,MATCH(1,INDEX((instructor=B207)*(instructor=B207),0),0)),IFERROR(INDEX(hora,MATCH(1,INDEX((bloq=3)*(luni=B207),0),0)),0))</f>
        <v>17:00 - 21:00</v>
      </c>
      <c r="E215" s="76">
        <f ca="1">IF(COUNTIFS(instructor,B207,diad,$E$2,desa,1,hord,"18:00 - 22:00")&gt;0,INDEX(hord,MATCH(1,INDEX((instructor=B207)*(instructor=B207),0),0)),IFERROR(INDEX(hora,MATCH(1,INDEX((bloq=3)*(mari=B207),0),0)),0))</f>
        <v>0</v>
      </c>
      <c r="F215" s="76">
        <f ca="1">IF(COUNTIFS(instructor,B207,diad,$F$2,desa,1,hord,"18:00 - 22:00")&gt;0,INDEX(hord,MATCH(1,INDEX((instructor=B207)*(instructor=B207),0),0)),IFERROR(INDEX(hora,MATCH(1,INDEX((bloq=3)*(miei=B207),0),0)),0))</f>
        <v>0</v>
      </c>
      <c r="G215" s="76">
        <f ca="1">IF(COUNTIFS(instructor,B207,diad,$G$2,desa,1,hord,"18:00 - 22:00")&gt;0,INDEX(hord,MATCH(1,INDEX((instructor=B207)*(instructor=B207),0),0)),IFERROR(INDEX(hora,MATCH(1,INDEX((bloq=3)*(juei=B207),0),0)),0))</f>
        <v>0</v>
      </c>
      <c r="H215" s="76">
        <f ca="1">IF(COUNTIFS(instructor,B207,diad,$H$2,desa,1,hord,"18:00 - 22:00")&gt;0,INDEX(hord,MATCH(1,INDEX((instructor=B207)*(instructor=B207),0),0)),IFERROR(INDEX(hora,MATCH(1,INDEX((bloq=3)*(viei=B207),0),0)),0))</f>
        <v>0</v>
      </c>
      <c r="I215" s="77">
        <f ca="1">IF(COUNTIFS(instructor,B207,diad,$I$2,desa,1,hord,"18:00 - 22:00")&gt;0,INDEX(hord,MATCH(1,INDEX((instructor=B207)*(instructor=B207),0),0)),IFERROR(INDEX(hora,MATCH(1,INDEX((bloq=3)*(sabi=B207),0),0)),0))</f>
        <v>0</v>
      </c>
    </row>
    <row r="216" spans="1:9" ht="32.85" customHeight="1" thickTop="1" thickBot="1" x14ac:dyDescent="0.35">
      <c r="A216" s="712"/>
      <c r="B216" s="713"/>
      <c r="C216" s="714"/>
      <c r="D216" s="68" t="str">
        <f ca="1">IF(COUNTIFS(instructor,B207,diad,$D$2,desa,1,hord,"18:00 - 22:00")&gt;0,"-",IFERROR(INDEX(ficha,MATCH(1,INDEX((bloq=3)*(luni=B207),0),0)),0))</f>
        <v xml:space="preserve">3296428 GESTION COMUNITARIA DEL RIESGO DE DESASTRES ( TECNICO) </v>
      </c>
      <c r="E216" s="68">
        <f ca="1">IF(COUNTIFS(instructor,B207,diad,$E$2,desa,1,hord,"18:00 - 22:00")&gt;0,"-",IFERROR(INDEX(ficha,MATCH(1,INDEX((bloq=3)*(mari=B207),0),0)),0))</f>
        <v>0</v>
      </c>
      <c r="F216" s="68">
        <f ca="1">IF(COUNTIFS(instructor,B207,diad,$F$2,desa,1,hord,"18:00 - 22:00")&gt;0,"-",IFERROR(INDEX(ficha,MATCH(1,INDEX((bloq=3)*(miei=B207),0),0)),0))</f>
        <v>0</v>
      </c>
      <c r="G216" s="68">
        <f ca="1">IF(COUNTIFS(instructor,B207,diad,$G$2,desa,1,hord,"18:00 - 22:00")&gt;0,"-",IFERROR(INDEX(ficha,MATCH(1,INDEX((bloq=3)*(juei=B207),0),0)),0))</f>
        <v>0</v>
      </c>
      <c r="H216" s="68">
        <f ca="1">IF(COUNTIFS(instructor,B207,diad,$H$2,desa,1,hord,"18:00 - 22:00")&gt;0,"-",IFERROR(INDEX(ficha,MATCH(1,INDEX((bloq=3)*(viei=B207),0),0)),0))</f>
        <v>0</v>
      </c>
      <c r="I216" s="69">
        <f ca="1">IF(COUNTIFS(instructor,B207,diad,$I$2,desa,1,hord,"18:00 - 22:00")&gt;0,"-",IFERROR(INDEX(ficha,MATCH(1,INDEX((bloq=3)*(sabi=B207),0),0)),0))</f>
        <v>0</v>
      </c>
    </row>
    <row r="217" spans="1:9" ht="43.35" customHeight="1" thickTop="1" thickBot="1" x14ac:dyDescent="0.35">
      <c r="A217" s="712"/>
      <c r="B217" s="713"/>
      <c r="C217" s="714"/>
      <c r="D217" s="70" t="str">
        <f ca="1">IF(COUNTIFS(instructor,B207,diad,$D$2,desa,1,hord,"18:00 - 22:00")&gt;0,"DESARROLLO CURRICULAR",IFERROR(INDEX(lunc,MATCH(1,INDEX((bloq=3)*(luni=B207),0),0)),0))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E217" s="70">
        <f ca="1">IF(COUNTIFS(instructor,B207,diad,$E$2,desa,1,hord,"18:00 - 22:00")&gt;0,"DESARROLLO CURRICULAR",IFERROR(INDEX(marc,MATCH(1,INDEX((bloq=3)*(mari=B207),0),0)),0))</f>
        <v>0</v>
      </c>
      <c r="F217" s="70">
        <f ca="1">IF(COUNTIFS(instructor,B207,diad,$F$2,desa,1,hord,"18:00 - 22:00")&gt;0,"DESARROLLO CURRICULAR",IFERROR(INDEX(miec,MATCH(1,INDEX((bloq=3)*(miei=B207),0),0)),0))</f>
        <v>0</v>
      </c>
      <c r="G217" s="70">
        <f ca="1">IF(COUNTIFS(instructor,B207,diad,$G$2,desa,1,hord,"18:00 - 22:00")&gt;0,"DESARROLLO CURRICULAR",IFERROR(INDEX(juec,MATCH(1,INDEX((bloq=3)*(juei=B207),0),0)),0))</f>
        <v>0</v>
      </c>
      <c r="H217" s="70">
        <f ca="1">IF(COUNTIFS(instructor,B207,diad,$H$2,desa,1,hord,"18:00 - 22:00")&gt;0,"DESARROLLO CURRICULAR",IFERROR(INDEX(viec,MATCH(1,INDEX((bloq=3)*(viei=B207),0),0)),0))</f>
        <v>0</v>
      </c>
      <c r="I217" s="71">
        <f ca="1">IF(COUNTIFS(instructor,B207,diad,$I$2,desa,1,hord,"18:00 - 22:00")&gt;0,"DESARROLLO CURRICULAR",IFERROR(INDEX(sabc,MATCH(1,INDEX((bloq=3)*(sabi=B207),0),0)),0))</f>
        <v>0</v>
      </c>
    </row>
    <row r="218" spans="1:9" ht="35.85" customHeight="1" thickTop="1" thickBot="1" x14ac:dyDescent="0.35">
      <c r="A218" s="712"/>
      <c r="B218" s="713"/>
      <c r="C218" s="714"/>
      <c r="D218" s="78" t="str">
        <f ca="1">IF(COUNTIFS(instructor,B207,diad,$D$2,desa,1,hord,"18:00 - 22:00")&gt;0,"-",IFERROR(INDEX(luna,MATCH(1,INDEX((bloq=3)*(luni=B207),0),0)),0))</f>
        <v xml:space="preserve">JAMUNDÍ - CUERPO DE BOMBEROS VOLUNTARIOS - CARRERA 11 No. 15-141 - AUDITORIO </v>
      </c>
      <c r="E218" s="78">
        <f ca="1">IF(COUNTIFS(instructor,B207,diad,$E$2,desa,1,hord,"18:00 - 22:00")&gt;0,"-",IFERROR(INDEX(mara,MATCH(1,INDEX((bloq=3)*(mari=B207),0),0)),0))</f>
        <v>0</v>
      </c>
      <c r="F218" s="78">
        <f ca="1">IF(COUNTIFS(instructor,B207,diad,$F$2,desa,1,hord,"18:00 - 22:00")&gt;0,"-",IFERROR(INDEX(miea,MATCH(1,INDEX((bloq=3)*(miei=B207),0),0)),0))</f>
        <v>0</v>
      </c>
      <c r="G218" s="78">
        <f ca="1">IF(COUNTIFS(instructor,B207,diad,$G$2,desa,1,hord,"18:00 - 22:00")&gt;0,"-",IFERROR(INDEX(juea,MATCH(1,INDEX((bloq=3)*(juei=B207),0),0)),0))</f>
        <v>0</v>
      </c>
      <c r="H218" s="78">
        <f ca="1">IF(COUNTIFS(instructor,B207,diad,$H$2,desa,1,hord,"18:00 - 22:00")&gt;0,"-",IFERROR(INDEX(viea,MATCH(1,INDEX((bloq=3)*(viei=B207),0),0)),0))</f>
        <v>0</v>
      </c>
      <c r="I218" s="79">
        <f ca="1">IF(COUNTIFS(instructor,B207,diad,$I$2,desa,1,hord,"18:00 - 22:00")&gt;0,"-",IFERROR(INDEX(saba,MATCH(1,INDEX((bloq=3)*(sabi=B207),0),0)),0))</f>
        <v>0</v>
      </c>
    </row>
    <row r="219" spans="1:9" ht="14.1" customHeight="1" thickTop="1" thickBot="1" x14ac:dyDescent="0.35">
      <c r="A219" s="717">
        <v>19</v>
      </c>
      <c r="B219" s="718" t="str">
        <f>INDEX(instructor,A219)</f>
        <v>ANDRÉS FERNANDO CUENCA BEDOYA</v>
      </c>
      <c r="C219" s="719" t="str">
        <f>INDEX(area,A219)</f>
        <v>ENERGÍA ELÉCTRICA - GENERACIÓN</v>
      </c>
      <c r="D219" s="72" t="str">
        <f ca="1">IF(COUNTIFS(instructor,B219,diad,$D$2,desa,1,hord,"08:00 - 12:00")&gt;0,INDEX(hord,MATCH(1,INDEX((instructor=B219)*(instructor=B219),0),0)),IFERROR(INDEX(hora,MATCH(1,INDEX((bloq=1)*(luni=B219),0),0)),0))</f>
        <v>8:00 - 12:00</v>
      </c>
      <c r="E219" s="72" t="str">
        <f>IF(COUNTIFS(instructor,B219,diad,$E$2,desa,1,hord,"08:00 - 12:00")&gt;0,INDEX(hord,MATCH(1,INDEX((instructor=B219)*(instructor=B219),0),0)),IFERROR(INDEX(hora,MATCH(1,INDEX((bloq=1)*(mari=B219),0),0)),0))</f>
        <v>08:00 - 12:00</v>
      </c>
      <c r="F219" s="72">
        <f ca="1">IF(COUNTIFS(instructor,B219,diad,$F$2,desa,1,hord,"08:00 - 12:00")&gt;0,INDEX(hord,MATCH(1,INDEX((instructor=B219)*(instructor=B219),0),0)),IFERROR(INDEX(hora,MATCH(1,INDEX((bloq=1)*(miei=B219),0),0)),0))</f>
        <v>0</v>
      </c>
      <c r="G219" s="72">
        <f ca="1">IF(COUNTIFS(instructor,B219,diad,$G$2,desa,1,hord,"08:00 - 12:00")&gt;0,INDEX(hord,MATCH(1,INDEX((instructor=B219)*(instructor=B219),0),0)),IFERROR(INDEX(hora,MATCH(1,INDEX((bloq=1)*(juei=B219),0),0)),0))</f>
        <v>0</v>
      </c>
      <c r="H219" s="72" t="str">
        <f ca="1">IF(COUNTIFS(instructor,B219,diad,$H$2,desa,1,hord,"08:00 - 12:00")&gt;0,INDEX(hord,MATCH(1,INDEX((instructor=B219)*(instructor=B219),0),0)),IFERROR(INDEX(hora,MATCH(1,INDEX((bloq=1)*(viei=B219),0),0)),0))</f>
        <v>8:00 - 12:00</v>
      </c>
      <c r="I219" s="73">
        <f ca="1">IF(COUNTIFS(instructor,B219,diad,$I$2,desa,1,hord,"08:00 - 12:00")&gt;0,INDEX(hord,MATCH(1,INDEX((instructor=B219)*(instructor=B219),0),0)),IFERROR(INDEX(hora,MATCH(1,INDEX((bloq=1)*(sabi=B219),0),0)),0))</f>
        <v>0</v>
      </c>
    </row>
    <row r="220" spans="1:9" ht="14.1" customHeight="1" thickTop="1" thickBot="1" x14ac:dyDescent="0.35">
      <c r="A220" s="717"/>
      <c r="B220" s="718"/>
      <c r="C220" s="719"/>
      <c r="D220" s="68" t="str">
        <f ca="1">IF(COUNTIFS(instructor,B219,diad,$D$2,desa,1,hord,"08:00 - 12:00")&gt;0,"-",IFERROR(INDEX(ficha,MATCH(1,INDEX((bloq=1)*(luni=B219),0),0)),0))</f>
        <v>3238786 MANTENIMIENTO E INSTALACION DE SISTEMAS SOLARES FOTOVOLTAICOS (TÉCNICO)</v>
      </c>
      <c r="E220" s="68" t="str">
        <f>IF(COUNTIFS(instructor,B219,diad,$E$2,desa,1,hord,"08:00 - 12:00")&gt;0,"-",IFERROR(INDEX(ficha,MATCH(1,INDEX((bloq=1)*(mari=B219),0),0)),0))</f>
        <v>-</v>
      </c>
      <c r="F220" s="68">
        <f ca="1">IF(COUNTIFS(instructor,B219,diad,$F$2,desa,1,hord,"08:00 - 12:00")&gt;0,"-",IFERROR(INDEX(ficha,MATCH(1,INDEX((bloq=1)*(miei=B219),0),0)),0))</f>
        <v>0</v>
      </c>
      <c r="G220" s="68">
        <f ca="1">IF(COUNTIFS(instructor,B219,diad,$G$2,desa,1,hord,"08:00 - 12:00")&gt;0,"-",IFERROR(INDEX(ficha,MATCH(1,INDEX((bloq=1)*(juei=B219),0),0)),0))</f>
        <v>0</v>
      </c>
      <c r="H220" s="68" t="str">
        <f ca="1">IF(COUNTIFS(instructor,B219,diad,$H$2,desa,1,hord,"08:00 - 12:00")&gt;0,"-",IFERROR(INDEX(ficha,MATCH(1,INDEX((bloq=1)*(viei=B219),0),0)),0))</f>
        <v>3238786 MANTENIMIENTO E INSTALACION DE SISTEMAS SOLARES FOTOVOLTAICOS (TÉCNICO)</v>
      </c>
      <c r="I220" s="69">
        <f ca="1">IF(COUNTIFS(instructor,B219,diad,$I$2,desa,1,hord,"08:00 - 12:00")&gt;0,"-",IFERROR(INDEX(ficha,MATCH(1,INDEX((bloq=1)*(sabi=B219),0),0)),0))</f>
        <v>0</v>
      </c>
    </row>
    <row r="221" spans="1:9" ht="14.1" customHeight="1" thickTop="1" thickBot="1" x14ac:dyDescent="0.35">
      <c r="A221" s="717"/>
      <c r="B221" s="718"/>
      <c r="C221" s="719"/>
      <c r="D221" s="70" t="str">
        <f ca="1">IF(COUNTIFS(instructor,B219,diad,$D$2,desa,1,hord,"08:00 - 12:00")&gt;0,"DESARROLLO CURRICULAR",IFERROR(INDEX(lunc,MATCH(1,INDEX((bloq=1)*(luni=B219),0),0)),0))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221" s="70" t="str">
        <f>IF(COUNTIFS(instructor,B219,diad,$E$2,desa,1,hord,"08:00 - 12:00")&gt;0,"DESARROLLO CURRICULAR",IFERROR(INDEX(marc,MATCH(1,INDEX((bloq=1)*(mari=B219),0),0)),0))</f>
        <v>DESARROLLO CURRICULAR</v>
      </c>
      <c r="F221" s="70">
        <f ca="1">IF(COUNTIFS(instructor,B219,diad,$F$2,desa,1,hord,"08:00 - 12:00")&gt;0,"DESARROLLO CURRICULAR",IFERROR(INDEX(miec,MATCH(1,INDEX((bloq=1)*(miei=B219),0),0)),0))</f>
        <v>0</v>
      </c>
      <c r="G221" s="70">
        <f ca="1">IF(COUNTIFS(instructor,B219,diad,$G$2,desa,1,hord,"08:00 - 12:00")&gt;0,"DESARROLLO CURRICULAR",IFERROR(INDEX(juec,MATCH(1,INDEX((bloq=1)*(juei=B219),0),0)),0))</f>
        <v>0</v>
      </c>
      <c r="H221" s="70" t="str">
        <f ca="1">IF(COUNTIFS(instructor,B219,diad,$H$2,desa,1,hord,"08:00 - 12:00")&gt;0,"DESARROLLO CURRICULAR",IFERROR(INDEX(viec,MATCH(1,INDEX((bloq=1)*(viei=B219),0),0)),0))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21" s="71">
        <f ca="1">IF(COUNTIFS(instructor,B219,diad,$I$2,desa,1,hord,"08:00 - 12:00")&gt;0,"DESARROLLO CURRICULAR",IFERROR(INDEX(sabc,MATCH(1,INDEX((bloq=1)*(sabi=B219),0),0)),0))</f>
        <v>0</v>
      </c>
    </row>
    <row r="222" spans="1:9" ht="14.1" customHeight="1" thickTop="1" thickBot="1" x14ac:dyDescent="0.35">
      <c r="A222" s="717"/>
      <c r="B222" s="718"/>
      <c r="C222" s="719"/>
      <c r="D222" s="74" t="str">
        <f ca="1">IF(COUNTIFS(instructor,B219,diad,$D$2,desa,1,hord,"08:00 - 12:00")&gt;0,"-",IFERROR(INDEX(luna,MATCH(1,INDEX((bloq=1)*(luni=B219),0),0)),0))</f>
        <v>EMPRESA</v>
      </c>
      <c r="E222" s="74" t="str">
        <f>IF(COUNTIFS(instructor,B219,diad,$E$2,desa,1,hord,"08:00 - 12:00")&gt;0,"-",IFERROR(INDEX(mara,MATCH(1,INDEX((bloq=1)*(mari=B219),0),0)),0))</f>
        <v>-</v>
      </c>
      <c r="F222" s="74">
        <f ca="1">IF(COUNTIFS(instructor,B219,diad,$F$2,desa,1,hord,"08:00 - 12:00")&gt;0,"-",IFERROR(INDEX(miea,MATCH(1,INDEX((bloq=1)*(miei=B219),0),0)),0))</f>
        <v>0</v>
      </c>
      <c r="G222" s="74">
        <f ca="1">IF(COUNTIFS(instructor,B219,diad,$G$2,desa,1,hord,"08:00 - 12:00")&gt;0,"-",IFERROR(INDEX(juea,MATCH(1,INDEX((bloq=1)*(juei=B219),0),0)),0))</f>
        <v>0</v>
      </c>
      <c r="H222" s="74" t="str">
        <f ca="1">IF(COUNTIFS(instructor,B219,diad,$H$2,desa,1,hord,"08:00 - 12:00")&gt;0,"-",IFERROR(INDEX(viea,MATCH(1,INDEX((bloq=1)*(viei=B219),0),0)),0))</f>
        <v>EMPRESA</v>
      </c>
      <c r="I222" s="75">
        <f ca="1">IF(COUNTIFS(instructor,B219,diad,$I$2,desa,1,hord,"08:00 - 12:00")&gt;0,"-",IFERROR(INDEX(saba,MATCH(1,INDEX((bloq=1)*(sabi=B219),0),0)),0))</f>
        <v>0</v>
      </c>
    </row>
    <row r="223" spans="1:9" ht="14.1" customHeight="1" thickTop="1" thickBot="1" x14ac:dyDescent="0.35">
      <c r="A223" s="717"/>
      <c r="B223" s="718"/>
      <c r="C223" s="719"/>
      <c r="D223" s="76" t="str">
        <f ca="1">IF(COUNTIFS(instructor,B219,diad,$D$2,desa,1,hord,"14:00 - 18:00")&gt;0,INDEX(hord,MATCH(1,INDEX((instructor=B219)*(instructor=B219),0),0)),IFERROR(INDEX(hora,MATCH(1,INDEX((bloq=2)*(luni=B219),0),0)),0))</f>
        <v>15:00 - 18:00</v>
      </c>
      <c r="E223" s="76" t="str">
        <f ca="1">IF(COUNTIFS(instructor,B219,diad,$E$2,desa,1,hord,"14:00 - 18:00")&gt;0,INDEX(hord,MATCH(1,INDEX((instructor=B219)*(instructor=B219),0),0)),IFERROR(INDEX(hora,MATCH(1,INDEX((bloq=2)*(mari=B219),0),0)),0))</f>
        <v>14:00 - 18:00</v>
      </c>
      <c r="F223" s="76" t="str">
        <f ca="1">IF(COUNTIFS(instructor,B219,diad,$F$2,desa,1,hord,"14:00 - 18:00")&gt;0,INDEX(hord,MATCH(1,INDEX((instructor=B219)*(instructor=B219),0),0)),IFERROR(INDEX(hora,MATCH(1,INDEX((bloq=2)*(miei=B219),0),0)),0))</f>
        <v>14:00 - 18:00</v>
      </c>
      <c r="G223" s="76" t="str">
        <f ca="1">IF(COUNTIFS(instructor,B219,diad,$G$2,desa,1,hord,"14:00 - 18:00")&gt;0,INDEX(hord,MATCH(1,INDEX((instructor=B219)*(instructor=B219),0),0)),IFERROR(INDEX(hora,MATCH(1,INDEX((bloq=2)*(juei=B219),0),0)),0))</f>
        <v>14:00 - 18:00</v>
      </c>
      <c r="H223" s="76" t="str">
        <f ca="1">IF(COUNTIFS(instructor,B219,diad,$H$2,desa,1,hord,"14:00 - 18:00")&gt;0,INDEX(hord,MATCH(1,INDEX((instructor=B219)*(instructor=B219),0),0)),IFERROR(INDEX(hora,MATCH(1,INDEX((bloq=2)*(viei=B219),0),0)),0))</f>
        <v>15:00 - 18:00</v>
      </c>
      <c r="I223" s="77">
        <f ca="1">IF(COUNTIFS(instructor,B219,diad,$I$2,desa,1,hord,"14:00 - 18:00")&gt;0,INDEX(hord,MATCH(1,INDEX((instructor=B219)*(instructor=B219),0),0)),IFERROR(INDEX(hora,MATCH(1,INDEX((bloq=2)*(sabi=B219),0),0)),0))</f>
        <v>0</v>
      </c>
    </row>
    <row r="224" spans="1:9" ht="14.1" customHeight="1" thickTop="1" thickBot="1" x14ac:dyDescent="0.35">
      <c r="A224" s="717"/>
      <c r="B224" s="718"/>
      <c r="C224" s="719"/>
      <c r="D224" s="68" t="str">
        <f ca="1">IF(COUNTIFS(instructor,B219,diad,$D$2,desa,1,hord,"14:00 - 18:00")&gt;0,"-",IFERROR(INDEX(ficha,MATCH(1,INDEX((bloq=2)*(luni=B219),0),0)),0))</f>
        <v>3466970 MANTENIMIENTO E INSTALACION DE SISTEMAS SOLARES FOTOVOLTAICOS (TÉCNICO)</v>
      </c>
      <c r="E224" s="68" t="str">
        <f ca="1">IF(COUNTIFS(instructor,B219,diad,$E$2,desa,1,hord,"14:00 - 18:00")&gt;0,"-",IFERROR(INDEX(ficha,MATCH(1,INDEX((bloq=2)*(mari=B219),0),0)),0))</f>
        <v>3238786 MANTENIMIENTO E INSTALACION DE SISTEMAS SOLARES FOTOVOLTAICOS (TÉCNICO)</v>
      </c>
      <c r="F224" s="68" t="str">
        <f ca="1">IF(COUNTIFS(instructor,B219,diad,$F$2,desa,1,hord,"14:00 - 18:00")&gt;0,"-",IFERROR(INDEX(ficha,MATCH(1,INDEX((bloq=2)*(miei=B219),0),0)),0))</f>
        <v>3373904 MANTENIMIENTO E INSTALACION DE SISTEMAS SOLARES FOTOVOLTAICOS (TÉCNICO)</v>
      </c>
      <c r="G224" s="68" t="str">
        <f ca="1">IF(COUNTIFS(instructor,B219,diad,$G$2,desa,1,hord,"14:00 - 18:00")&gt;0,"-",IFERROR(INDEX(ficha,MATCH(1,INDEX((bloq=2)*(juei=B219),0),0)),0))</f>
        <v>3373904 MANTENIMIENTO E INSTALACION DE SISTEMAS SOLARES FOTOVOLTAICOS (TÉCNICO)</v>
      </c>
      <c r="H224" s="68" t="str">
        <f ca="1">IF(COUNTIFS(instructor,B219,diad,$H$2,desa,1,hord,"14:00 - 18:00")&gt;0,"-",IFERROR(INDEX(ficha,MATCH(1,INDEX((bloq=2)*(viei=B219),0),0)),0))</f>
        <v>3466970 MANTENIMIENTO E INSTALACION DE SISTEMAS SOLARES FOTOVOLTAICOS (TÉCNICO)</v>
      </c>
      <c r="I224" s="69">
        <f ca="1">IF(COUNTIFS(instructor,B219,diad,$I$2,desa,1,hord,"14:00 - 18:00")&gt;0,"-",IFERROR(INDEX(ficha,MATCH(1,INDEX((bloq=2)*(sabi=B219),0),0)),0))</f>
        <v>0</v>
      </c>
    </row>
    <row r="225" spans="1:9" ht="14.1" customHeight="1" thickTop="1" thickBot="1" x14ac:dyDescent="0.35">
      <c r="A225" s="717"/>
      <c r="B225" s="718"/>
      <c r="C225" s="719"/>
      <c r="D225" s="70" t="str">
        <f ca="1">IF(COUNTIFS(instructor,B219,diad,$D$2,desa,1,hord,"14:00 - 18:00")&gt;0,"DESARROLLO CURRICULAR",IFERROR(INDEX(lunc,MATCH(1,INDEX((bloq=2)*(luni=B219),0),0)),0))</f>
        <v>DETERMINAR LAS ESPECIFICACIONES TÉCNICAS DE LOS SISTEMAS DE GENERACIÓN DE ENERGÍA SOLAR FOTOVOLTAICA DE ACUERDO CON EL ESTUDIO DE VIABILIDAD.
481641 - IDENTIFICAR LOS ELEMENTOS DE UN SISTEMA SOLAR FOTOVOLTAICO AUTÓNOMO Y DE CONEXIÓN A RED. F-BAI AP 1. Identificar los elementos constitutivos de un sistema de generación fotovoltaico mediante el modelamiento de los parámetros eléctricos.</v>
      </c>
      <c r="E225" s="70" t="str">
        <f ca="1">IF(COUNTIFS(instructor,B219,diad,$E$2,desa,1,hord,"14:00 - 18:00")&gt;0,"DESARROLLO CURRICULAR",IFERROR(INDEX(marc,MATCH(1,INDEX((bloq=2)*(mari=B219),0),0)),0))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25" s="70" t="str">
        <f ca="1">IF(COUNTIFS(instructor,B219,diad,$F$2,desa,1,hord,"14:00 - 18:00")&gt;0,"DESARROLLO CURRICULAR",IFERROR(INDEX(miec,MATCH(1,INDEX((bloq=2)*(miei=B219),0),0)),0))</f>
        <v>DIRIGIR LA INSTALACIÓN Y PUESTA EN MARCHA DE LOS SISTEMAS DE GENERACIÓN DE ENERGÍA SOLAR FOTOVOLTAICA DE ACUERDO CON LAS ESPECIFICACIONES TÉCNICAS Y REQUERIMIENTOS ESTABLECIDOS.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G225" s="70" t="str">
        <f ca="1">IF(COUNTIFS(instructor,B219,diad,$G$2,desa,1,hord,"14:00 - 18:00")&gt;0,"DESARROLLO CURRICULAR",IFERROR(INDEX(juec,MATCH(1,INDEX((bloq=2)*(juei=B219),0),0)),0))</f>
        <v>DIRIGIR LA INSTALACIÓN Y PUESTA EN MARCHA DE LOS SISTEMAS DE GENERACIÓN DE ENERGÍA SOLAR FOTOVOLTAICA DE ACUERDO CON LAS ESPECIFICACIONES TÉCNICAS Y REQUERIMIENTOS ESTABLECIDOS.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H225" s="70" t="str">
        <f ca="1">IF(COUNTIFS(instructor,B219,diad,$H$2,desa,1,hord,"14:00 - 18:00")&gt;0,"DESARROLLO CURRICULAR",IFERROR(INDEX(viec,MATCH(1,INDEX((bloq=2)*(viei=B219),0),0)),0))</f>
        <v>DETERMINAR LAS ESPECIFICACIONES TÉCNICAS DE LOS SISTEMAS DE GENERACIÓN DE ENERGÍA SOLAR FOTOVOLTAICA DE ACUERDO CON EL ESTUDIO DE VIABILIDAD.
481641 - IDENTIFICAR LOS ELEMENTOS DE UN SISTEMA SOLAR FOTOVOLTAICO AUTÓNOMO Y DE CONEXIÓN A RED. F-BAI AP 1. Identificar los elementos constitutivos de un sistema de generación fotovoltaico mediante el modelamiento de los parámetros eléctricos.</v>
      </c>
      <c r="I225" s="71">
        <f ca="1">IF(COUNTIFS(instructor,B219,diad,$I$2,desa,1,hord,"14:00 - 18:00")&gt;0,"DESARROLLO CURRICULAR",IFERROR(INDEX(sabc,MATCH(1,INDEX((bloq=2)*(sabi=B219),0),0)),0))</f>
        <v>0</v>
      </c>
    </row>
    <row r="226" spans="1:9" ht="14.1" customHeight="1" thickTop="1" thickBot="1" x14ac:dyDescent="0.35">
      <c r="A226" s="717"/>
      <c r="B226" s="718"/>
      <c r="C226" s="719"/>
      <c r="D226" s="74" t="str">
        <f ca="1">IF(COUNTIFS(instructor,B219,diad,$D$2,desa,1,hord,"14:00 - 18:00")&gt;0,"-",IFERROR(INDEX(luna,MATCH(1,INDEX((bloq=2)*(luni=B219),0),0)),0))</f>
        <v>YUMBO - SENA AULA CELSIA 2 - CALLE 16N 2N-20 - VÍA PANORAMA</v>
      </c>
      <c r="E226" s="74" t="str">
        <f ca="1">IF(COUNTIFS(instructor,B219,diad,$E$2,desa,1,hord,"14:00 - 18:00")&gt;0,"-",IFERROR(INDEX(mara,MATCH(1,INDEX((bloq=2)*(mari=B219),0),0)),0))</f>
        <v>EMPRESA</v>
      </c>
      <c r="F226" s="74" t="str">
        <f ca="1">IF(COUNTIFS(instructor,B219,diad,$F$2,desa,1,hord,"14:00 - 18:00")&gt;0,"-",IFERROR(INDEX(miea,MATCH(1,INDEX((bloq=2)*(miei=B219),0),0)),0))</f>
        <v>YUMBO - SENA AULA CELSIA 1 - CALLE 16N 2N-20 - VÍA PANORAMA</v>
      </c>
      <c r="G226" s="74" t="str">
        <f ca="1">IF(COUNTIFS(instructor,B219,diad,$G$2,desa,1,hord,"14:00 - 18:00")&gt;0,"-",IFERROR(INDEX(juea,MATCH(1,INDEX((bloq=2)*(juei=B219),0),0)),0))</f>
        <v>YUMBO - SENA AULA CELSIA 1 - CALLE 16N 2N-20 - VÍA PANORAMA</v>
      </c>
      <c r="H226" s="74" t="str">
        <f ca="1">IF(COUNTIFS(instructor,B219,diad,$H$2,desa,1,hord,"14:00 - 18:00")&gt;0,"-",IFERROR(INDEX(viea,MATCH(1,INDEX((bloq=2)*(viei=B219),0),0)),0))</f>
        <v>YUMBO - SENA AULA CELSIA 2 - CALLE 16N 2N-20 - VÍA PANORAMA</v>
      </c>
      <c r="I226" s="75">
        <f ca="1">IF(COUNTIFS(instructor,B219,diad,$I$2,desa,1,hord,"14:00 - 18:00")&gt;0,"-",IFERROR(INDEX(saba,MATCH(1,INDEX((bloq=2)*(sabi=B219),0),0)),0))</f>
        <v>0</v>
      </c>
    </row>
    <row r="227" spans="1:9" ht="14.1" customHeight="1" thickTop="1" thickBot="1" x14ac:dyDescent="0.35">
      <c r="A227" s="717"/>
      <c r="B227" s="718"/>
      <c r="C227" s="719"/>
      <c r="D227" s="76">
        <f ca="1">IF(COUNTIFS(instructor,B219,diad,$D$2,desa,1,hord,"18:00 - 22:00")&gt;0,INDEX(hord,MATCH(1,INDEX((instructor=B219)*(instructor=B219),0),0)),IFERROR(INDEX(hora,MATCH(1,INDEX((bloq=3)*(luni=B219),0),0)),0))</f>
        <v>0</v>
      </c>
      <c r="E227" s="76">
        <f ca="1">IF(COUNTIFS(instructor,B219,diad,$E$2,desa,1,hord,"18:00 - 22:00")&gt;0,INDEX(hord,MATCH(1,INDEX((instructor=B219)*(instructor=B219),0),0)),IFERROR(INDEX(hora,MATCH(1,INDEX((bloq=3)*(mari=B219),0),0)),0))</f>
        <v>0</v>
      </c>
      <c r="F227" s="76" t="str">
        <f ca="1">IF(COUNTIFS(instructor,B219,diad,$F$2,desa,1,hord,"18:00 - 22:00")&gt;0,INDEX(hord,MATCH(1,INDEX((instructor=B219)*(instructor=B219),0),0)),IFERROR(INDEX(hora,MATCH(1,INDEX((bloq=3)*(miei=B219),0),0)),0))</f>
        <v>18:00 - 21:00</v>
      </c>
      <c r="G227" s="76" t="str">
        <f ca="1">IF(COUNTIFS(instructor,B219,diad,$G$2,desa,1,hord,"18:00 - 22:00")&gt;0,INDEX(hord,MATCH(1,INDEX((instructor=B219)*(instructor=B219),0),0)),IFERROR(INDEX(hora,MATCH(1,INDEX((bloq=3)*(juei=B219),0),0)),0))</f>
        <v>18:00 - 21:00</v>
      </c>
      <c r="H227" s="76">
        <f ca="1">IF(COUNTIFS(instructor,B219,diad,$H$2,desa,1,hord,"18:00 - 22:00")&gt;0,INDEX(hord,MATCH(1,INDEX((instructor=B219)*(instructor=B219),0),0)),IFERROR(INDEX(hora,MATCH(1,INDEX((bloq=3)*(viei=B219),0),0)),0))</f>
        <v>0</v>
      </c>
      <c r="I227" s="77">
        <f ca="1">IF(COUNTIFS(instructor,B219,diad,$I$2,desa,1,hord,"18:00 - 22:00")&gt;0,INDEX(hord,MATCH(1,INDEX((instructor=B219)*(instructor=B219),0),0)),IFERROR(INDEX(hora,MATCH(1,INDEX((bloq=3)*(sabi=B219),0),0)),0))</f>
        <v>0</v>
      </c>
    </row>
    <row r="228" spans="1:9" ht="14.1" customHeight="1" thickTop="1" thickBot="1" x14ac:dyDescent="0.35">
      <c r="A228" s="717"/>
      <c r="B228" s="718"/>
      <c r="C228" s="719"/>
      <c r="D228" s="68">
        <f ca="1">IF(COUNTIFS(instructor,B219,diad,$D$2,desa,1,hord,"18:00 - 22:00")&gt;0,"-",IFERROR(INDEX(ficha,MATCH(1,INDEX((bloq=3)*(luni=B219),0),0)),0))</f>
        <v>0</v>
      </c>
      <c r="E228" s="68">
        <f ca="1">IF(COUNTIFS(instructor,B219,diad,$E$2,desa,1,hord,"18:00 - 22:00")&gt;0,"-",IFERROR(INDEX(ficha,MATCH(1,INDEX((bloq=3)*(mari=B219),0),0)),0))</f>
        <v>0</v>
      </c>
      <c r="F228" s="68" t="str">
        <f ca="1">IF(COUNTIFS(instructor,B219,diad,$F$2,desa,1,hord,"18:00 - 22:00")&gt;0,"-",IFERROR(INDEX(ficha,MATCH(1,INDEX((bloq=3)*(miei=B219),0),0)),0))</f>
        <v>3373904 MANTENIMIENTO E INSTALACION DE SISTEMAS SOLARES FOTOVOLTAICOS (TÉCNICO)</v>
      </c>
      <c r="G228" s="68" t="str">
        <f ca="1">IF(COUNTIFS(instructor,B219,diad,$G$2,desa,1,hord,"18:00 - 22:00")&gt;0,"-",IFERROR(INDEX(ficha,MATCH(1,INDEX((bloq=3)*(juei=B219),0),0)),0))</f>
        <v>3373904 MANTENIMIENTO E INSTALACION DE SISTEMAS SOLARES FOTOVOLTAICOS (TÉCNICO)</v>
      </c>
      <c r="H228" s="68">
        <f ca="1">IF(COUNTIFS(instructor,B219,diad,$H$2,desa,1,hord,"18:00 - 22:00")&gt;0,"-",IFERROR(INDEX(ficha,MATCH(1,INDEX((bloq=3)*(viei=B219),0),0)),0))</f>
        <v>0</v>
      </c>
      <c r="I228" s="69">
        <f ca="1">IF(COUNTIFS(instructor,B219,diad,$I$2,desa,1,hord,"18:00 - 22:00")&gt;0,"-",IFERROR(INDEX(ficha,MATCH(1,INDEX((bloq=3)*(sabi=B219),0),0)),0))</f>
        <v>0</v>
      </c>
    </row>
    <row r="229" spans="1:9" ht="14.1" customHeight="1" thickTop="1" thickBot="1" x14ac:dyDescent="0.35">
      <c r="A229" s="717"/>
      <c r="B229" s="718"/>
      <c r="C229" s="719"/>
      <c r="D229" s="70">
        <f ca="1">IF(COUNTIFS(instructor,B219,diad,$D$2,desa,1,hord,"18:00 - 22:00")&gt;0,"DESARROLLO CURRICULAR",IFERROR(INDEX(lunc,MATCH(1,INDEX((bloq=3)*(luni=B219),0),0)),0))</f>
        <v>0</v>
      </c>
      <c r="E229" s="70">
        <f ca="1">IF(COUNTIFS(instructor,B219,diad,$E$2,desa,1,hord,"18:00 - 22:00")&gt;0,"DESARROLLO CURRICULAR",IFERROR(INDEX(marc,MATCH(1,INDEX((bloq=3)*(mari=B219),0),0)),0))</f>
        <v>0</v>
      </c>
      <c r="F229" s="70" t="str">
        <f ca="1">IF(COUNTIFS(instructor,B219,diad,$F$2,desa,1,hord,"18:00 - 22:00")&gt;0,"DESARROLLO CURRICULAR",IFERROR(INDEX(miec,MATCH(1,INDEX((bloq=3)*(miei=B219),0),0)),0))</f>
        <v>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G229" s="70" t="str">
        <f ca="1">IF(COUNTIFS(instructor,B219,diad,$G$2,desa,1,hord,"18:00 - 22:00")&gt;0,"DESARROLLO CURRICULAR",IFERROR(INDEX(juec,MATCH(1,INDEX((bloq=3)*(juei=B219),0),0)),0))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H229" s="70">
        <f ca="1">IF(COUNTIFS(instructor,B219,diad,$H$2,desa,1,hord,"18:00 - 22:00")&gt;0,"DESARROLLO CURRICULAR",IFERROR(INDEX(viec,MATCH(1,INDEX((bloq=3)*(viei=B219),0),0)),0))</f>
        <v>0</v>
      </c>
      <c r="I229" s="71">
        <f ca="1">IF(COUNTIFS(instructor,B219,diad,$I$2,desa,1,hord,"18:00 - 22:00")&gt;0,"DESARROLLO CURRICULAR",IFERROR(INDEX(sabc,MATCH(1,INDEX((bloq=3)*(sabi=B219),0),0)),0))</f>
        <v>0</v>
      </c>
    </row>
    <row r="230" spans="1:9" ht="36" customHeight="1" thickTop="1" thickBot="1" x14ac:dyDescent="0.35">
      <c r="A230" s="717"/>
      <c r="B230" s="718"/>
      <c r="C230" s="719"/>
      <c r="D230" s="78">
        <f ca="1">IF(COUNTIFS(instructor,B219,diad,$D$2,desa,1,hord,"18:00 - 22:00")&gt;0,"-",IFERROR(INDEX(luna,MATCH(1,INDEX((bloq=3)*(luni=B219),0),0)),0))</f>
        <v>0</v>
      </c>
      <c r="E230" s="78">
        <f ca="1">IF(COUNTIFS(instructor,B219,diad,$E$2,desa,1,hord,"18:00 - 22:00")&gt;0,"-",IFERROR(INDEX(mara,MATCH(1,INDEX((bloq=3)*(mari=B219),0),0)),0))</f>
        <v>0</v>
      </c>
      <c r="F230" s="78" t="str">
        <f ca="1">IF(COUNTIFS(instructor,B219,diad,$F$2,desa,1,hord,"18:00 - 22:00")&gt;0,"-",IFERROR(INDEX(miea,MATCH(1,INDEX((bloq=3)*(miei=B219),0),0)),0))</f>
        <v>YUMBO - SENA AULA CELSIA 1 - CALLE 16N 2N-20 - VÍA PANORAMA</v>
      </c>
      <c r="G230" s="78" t="str">
        <f ca="1">IF(COUNTIFS(instructor,B219,diad,$G$2,desa,1,hord,"18:00 - 22:00")&gt;0,"-",IFERROR(INDEX(juea,MATCH(1,INDEX((bloq=3)*(juei=B219),0),0)),0))</f>
        <v>YUMBO - SENA AULA CELSIA 1 - CALLE 16N 2N-20 - VÍA PANORAMA</v>
      </c>
      <c r="H230" s="78">
        <f ca="1">IF(COUNTIFS(instructor,B219,diad,$H$2,desa,1,hord,"18:00 - 22:00")&gt;0,"-",IFERROR(INDEX(viea,MATCH(1,INDEX((bloq=3)*(viei=B219),0),0)),0))</f>
        <v>0</v>
      </c>
      <c r="I230" s="79">
        <f ca="1">IF(COUNTIFS(instructor,B219,diad,$I$2,desa,1,hord,"18:00 - 22:00")&gt;0,"-",IFERROR(INDEX(saba,MATCH(1,INDEX((bloq=3)*(sabi=B219),0),0)),0))</f>
        <v>0</v>
      </c>
    </row>
    <row r="231" spans="1:9" ht="30.6" customHeight="1" thickTop="1" thickBot="1" x14ac:dyDescent="0.35">
      <c r="A231" s="712">
        <v>20</v>
      </c>
      <c r="B231" s="713" t="str">
        <f>INDEX(instructor,A231)</f>
        <v>ANDRÉS FERNANDO ROJAS ALZATE</v>
      </c>
      <c r="C231" s="714" t="str">
        <f>INDEX(area,A231)</f>
        <v>GESTIÓN ADMINISTRATIVA Y FINANCIERA</v>
      </c>
      <c r="D231" s="72">
        <f ca="1">IF(COUNTIFS(instructor,B231,diad,$D$2,desa,1,hord,"08:00 - 12:00")&gt;0,INDEX(hord,MATCH(1,INDEX((instructor=B231)*(instructor=B231),0),0)),IFERROR(INDEX(hora,MATCH(1,INDEX((bloq=1)*(luni=B231),0),0)),0))</f>
        <v>0</v>
      </c>
      <c r="E231" s="72">
        <f ca="1">IF(COUNTIFS(instructor,B231,diad,$E$2,desa,1,hord,"08:00 - 12:00")&gt;0,INDEX(hord,MATCH(1,INDEX((instructor=B231)*(instructor=B231),0),0)),IFERROR(INDEX(hora,MATCH(1,INDEX((bloq=1)*(mari=B231),0),0)),0))</f>
        <v>0</v>
      </c>
      <c r="F231" s="72">
        <f ca="1">IF(COUNTIFS(instructor,B231,diad,$F$2,desa,1,hord,"08:00 - 12:00")&gt;0,INDEX(hord,MATCH(1,INDEX((instructor=B231)*(instructor=B231),0),0)),IFERROR(INDEX(hora,MATCH(1,INDEX((bloq=1)*(miei=B231),0),0)),0))</f>
        <v>0</v>
      </c>
      <c r="G231" s="72">
        <f ca="1">IF(COUNTIFS(instructor,B231,diad,$G$2,desa,1,hord,"08:00 - 12:00")&gt;0,INDEX(hord,MATCH(1,INDEX((instructor=B231)*(instructor=B231),0),0)),IFERROR(INDEX(hora,MATCH(1,INDEX((bloq=1)*(juei=B231),0),0)),0))</f>
        <v>0</v>
      </c>
      <c r="H231" s="72" t="str">
        <f>IF(COUNTIFS(instructor,B231,diad,$H$2,desa,1,hord,"08:00 - 12:00")&gt;0,INDEX(hord,MATCH(1,INDEX((instructor=B231)*(instructor=B231),0),0)),IFERROR(INDEX(hora,MATCH(1,INDEX((bloq=1)*(viei=B231),0),0)),0))</f>
        <v>08:00 - 12:00</v>
      </c>
      <c r="I231" s="73">
        <f ca="1">IF(COUNTIFS(instructor,B231,diad,$I$2,desa,1,hord,"08:00 - 12:00")&gt;0,INDEX(hord,MATCH(1,INDEX((instructor=B231)*(instructor=B231),0),0)),IFERROR(INDEX(hora,MATCH(1,INDEX((bloq=1)*(sabi=B231),0),0)),0))</f>
        <v>0</v>
      </c>
    </row>
    <row r="232" spans="1:9" ht="30.6" customHeight="1" thickTop="1" thickBot="1" x14ac:dyDescent="0.35">
      <c r="A232" s="712"/>
      <c r="B232" s="713"/>
      <c r="C232" s="714"/>
      <c r="D232" s="68">
        <f ca="1">IF(COUNTIFS(instructor,B231,diad,$D$2,desa,1,hord,"08:00 - 12:00")&gt;0,"-",IFERROR(INDEX(ficha,MATCH(1,INDEX((bloq=1)*(luni=B231),0),0)),0))</f>
        <v>0</v>
      </c>
      <c r="E232" s="68">
        <f ca="1">IF(COUNTIFS(instructor,B231,diad,$E$2,desa,1,hord,"08:00 - 12:00")&gt;0,"-",IFERROR(INDEX(ficha,MATCH(1,INDEX((bloq=1)*(mari=B231),0),0)),0))</f>
        <v>0</v>
      </c>
      <c r="F232" s="68">
        <f ca="1">IF(COUNTIFS(instructor,B231,diad,$F$2,desa,1,hord,"08:00 - 12:00")&gt;0,"-",IFERROR(INDEX(ficha,MATCH(1,INDEX((bloq=1)*(miei=B231),0),0)),0))</f>
        <v>0</v>
      </c>
      <c r="G232" s="68">
        <f ca="1">IF(COUNTIFS(instructor,B231,diad,$G$2,desa,1,hord,"08:00 - 12:00")&gt;0,"-",IFERROR(INDEX(ficha,MATCH(1,INDEX((bloq=1)*(juei=B231),0),0)),0))</f>
        <v>0</v>
      </c>
      <c r="H232" s="68" t="str">
        <f>IF(COUNTIFS(instructor,B231,diad,$H$2,desa,1,hord,"08:00 - 12:00")&gt;0,"-",IFERROR(INDEX(ficha,MATCH(1,INDEX((bloq=1)*(viei=B231),0),0)),0))</f>
        <v>-</v>
      </c>
      <c r="I232" s="69">
        <f ca="1">IF(COUNTIFS(instructor,B231,diad,$I$2,desa,1,hord,"08:00 - 12:00")&gt;0,"-",IFERROR(INDEX(ficha,MATCH(1,INDEX((bloq=1)*(sabi=B231),0),0)),0))</f>
        <v>0</v>
      </c>
    </row>
    <row r="233" spans="1:9" ht="30.6" customHeight="1" thickTop="1" thickBot="1" x14ac:dyDescent="0.35">
      <c r="A233" s="712"/>
      <c r="B233" s="713"/>
      <c r="C233" s="714"/>
      <c r="D233" s="70">
        <f ca="1">IF(COUNTIFS(instructor,B231,diad,$D$2,desa,1,hord,"08:00 - 12:00")&gt;0,"DESARROLLO CURRICULAR",IFERROR(INDEX(lunc,MATCH(1,INDEX((bloq=1)*(luni=B231),0),0)),0))</f>
        <v>0</v>
      </c>
      <c r="E233" s="70">
        <f ca="1">IF(COUNTIFS(instructor,B231,diad,$E$2,desa,1,hord,"08:00 - 12:00")&gt;0,"DESARROLLO CURRICULAR",IFERROR(INDEX(marc,MATCH(1,INDEX((bloq=1)*(mari=B231),0),0)),0))</f>
        <v>0</v>
      </c>
      <c r="F233" s="70">
        <f ca="1">IF(COUNTIFS(instructor,B231,diad,$F$2,desa,1,hord,"08:00 - 12:00")&gt;0,"DESARROLLO CURRICULAR",IFERROR(INDEX(miec,MATCH(1,INDEX((bloq=1)*(miei=B231),0),0)),0))</f>
        <v>0</v>
      </c>
      <c r="G233" s="70">
        <f ca="1">IF(COUNTIFS(instructor,B231,diad,$G$2,desa,1,hord,"08:00 - 12:00")&gt;0,"DESARROLLO CURRICULAR",IFERROR(INDEX(juec,MATCH(1,INDEX((bloq=1)*(juei=B231),0),0)),0))</f>
        <v>0</v>
      </c>
      <c r="H233" s="70" t="str">
        <f>IF(COUNTIFS(instructor,B231,diad,$H$2,desa,1,hord,"08:00 - 12:00")&gt;0,"DESARROLLO CURRICULAR",IFERROR(INDEX(viec,MATCH(1,INDEX((bloq=1)*(viei=B231),0),0)),0))</f>
        <v>DESARROLLO CURRICULAR</v>
      </c>
      <c r="I233" s="71">
        <f ca="1">IF(COUNTIFS(instructor,B231,diad,$I$2,desa,1,hord,"08:00 - 12:00")&gt;0,"DESARROLLO CURRICULAR",IFERROR(INDEX(sabc,MATCH(1,INDEX((bloq=1)*(sabi=B231),0),0)),0))</f>
        <v>0</v>
      </c>
    </row>
    <row r="234" spans="1:9" ht="30.6" customHeight="1" thickTop="1" thickBot="1" x14ac:dyDescent="0.35">
      <c r="A234" s="712"/>
      <c r="B234" s="713"/>
      <c r="C234" s="714"/>
      <c r="D234" s="74">
        <f ca="1">IF(COUNTIFS(instructor,B231,diad,$D$2,desa,1,hord,"08:00 - 12:00")&gt;0,"-",IFERROR(INDEX(luna,MATCH(1,INDEX((bloq=1)*(luni=B231),0),0)),0))</f>
        <v>0</v>
      </c>
      <c r="E234" s="74">
        <f ca="1">IF(COUNTIFS(instructor,B231,diad,$E$2,desa,1,hord,"08:00 - 12:00")&gt;0,"-",IFERROR(INDEX(mara,MATCH(1,INDEX((bloq=1)*(mari=B231),0),0)),0))</f>
        <v>0</v>
      </c>
      <c r="F234" s="74">
        <f ca="1">IF(COUNTIFS(instructor,B231,diad,$F$2,desa,1,hord,"08:00 - 12:00")&gt;0,"-",IFERROR(INDEX(miea,MATCH(1,INDEX((bloq=1)*(miei=B231),0),0)),0))</f>
        <v>0</v>
      </c>
      <c r="G234" s="74">
        <f ca="1">IF(COUNTIFS(instructor,B231,diad,$G$2,desa,1,hord,"08:00 - 12:00")&gt;0,"-",IFERROR(INDEX(juea,MATCH(1,INDEX((bloq=1)*(juei=B231),0),0)),0))</f>
        <v>0</v>
      </c>
      <c r="H234" s="74" t="str">
        <f>IF(COUNTIFS(instructor,B231,diad,$H$2,desa,1,hord,"08:00 - 12:00")&gt;0,"-",IFERROR(INDEX(viea,MATCH(1,INDEX((bloq=1)*(viei=B231),0),0)),0))</f>
        <v>-</v>
      </c>
      <c r="I234" s="75">
        <f ca="1">IF(COUNTIFS(instructor,B231,diad,$I$2,desa,1,hord,"08:00 - 12:00")&gt;0,"-",IFERROR(INDEX(saba,MATCH(1,INDEX((bloq=1)*(sabi=B231),0),0)),0))</f>
        <v>0</v>
      </c>
    </row>
    <row r="235" spans="1:9" ht="30.6" customHeight="1" thickTop="1" thickBot="1" x14ac:dyDescent="0.35">
      <c r="A235" s="712"/>
      <c r="B235" s="713"/>
      <c r="C235" s="714"/>
      <c r="D235" s="76" t="str">
        <f ca="1">IF(COUNTIFS(instructor,B231,diad,$D$2,desa,1,hord,"14:00 - 18:00")&gt;0,INDEX(hord,MATCH(1,INDEX((instructor=B231)*(instructor=B231),0),0)),IFERROR(INDEX(hora,MATCH(1,INDEX((bloq=2)*(luni=B231),0),0)),0))</f>
        <v>15:01 - 18:00</v>
      </c>
      <c r="E235" s="76" t="str">
        <f ca="1">IF(COUNTIFS(instructor,B231,diad,$E$2,desa,1,hord,"14:00 - 18:00")&gt;0,INDEX(hord,MATCH(1,INDEX((instructor=B231)*(instructor=B231),0),0)),IFERROR(INDEX(hora,MATCH(1,INDEX((bloq=2)*(mari=B231),0),0)),0))</f>
        <v>12:00 - 15:00</v>
      </c>
      <c r="F235" s="76" t="str">
        <f ca="1">IF(COUNTIFS(instructor,B231,diad,$F$2,desa,1,hord,"14:00 - 18:00")&gt;0,INDEX(hord,MATCH(1,INDEX((instructor=B231)*(instructor=B231),0),0)),IFERROR(INDEX(hora,MATCH(1,INDEX((bloq=2)*(miei=B231),0),0)),0))</f>
        <v>12:00 - 15:00</v>
      </c>
      <c r="G235" s="76">
        <f ca="1">IF(COUNTIFS(instructor,B231,diad,$G$2,desa,1,hord,"14:00 - 18:00")&gt;0,INDEX(hord,MATCH(1,INDEX((instructor=B231)*(instructor=B231),0),0)),IFERROR(INDEX(hora,MATCH(1,INDEX((bloq=2)*(juei=B231),0),0)),0))</f>
        <v>0</v>
      </c>
      <c r="H235" s="76" t="str">
        <f ca="1">IF(COUNTIFS(instructor,B231,diad,$H$2,desa,1,hord,"14:00 - 18:00")&gt;0,INDEX(hord,MATCH(1,INDEX((instructor=B231)*(instructor=B231),0),0)),IFERROR(INDEX(hora,MATCH(1,INDEX((bloq=2)*(viei=B231),0),0)),0))</f>
        <v>15:00 - 18:00</v>
      </c>
      <c r="I235" s="77">
        <f ca="1">IF(COUNTIFS(instructor,B231,diad,$I$2,desa,1,hord,"14:00 - 18:00")&gt;0,INDEX(hord,MATCH(1,INDEX((instructor=B231)*(instructor=B231),0),0)),IFERROR(INDEX(hora,MATCH(1,INDEX((bloq=2)*(sabi=B231),0),0)),0))</f>
        <v>0</v>
      </c>
    </row>
    <row r="236" spans="1:9" ht="30.6" customHeight="1" thickTop="1" thickBot="1" x14ac:dyDescent="0.35">
      <c r="A236" s="712"/>
      <c r="B236" s="713"/>
      <c r="C236" s="714"/>
      <c r="D236" s="68" t="str">
        <f ca="1">IF(COUNTIFS(instructor,B231,diad,$D$2,desa,1,hord,"14:00 - 18:00")&gt;0,"-",IFERROR(INDEX(ficha,MATCH(1,INDEX((bloq=2)*(luni=B231),0),0)),0))</f>
        <v>3345151 GESTION DE PROYECTOS DE DESARROLLO ECONOMICO Y SOCIAL ( TECNOLOGO)</v>
      </c>
      <c r="E236" s="68" t="str">
        <f ca="1">IF(COUNTIFS(instructor,B231,diad,$E$2,desa,1,hord,"14:00 - 18:00")&gt;0,"-",IFERROR(INDEX(ficha,MATCH(1,INDEX((bloq=2)*(mari=B231),0),0)),0))</f>
        <v>3390282 GESTION DE PROYECTOS DE DESARROLLO ECONOMICO Y SOCIAL ( TECNOLOGO)</v>
      </c>
      <c r="F236" s="68" t="str">
        <f ca="1">IF(COUNTIFS(instructor,B231,diad,$F$2,desa,1,hord,"14:00 - 18:00")&gt;0,"-",IFERROR(INDEX(ficha,MATCH(1,INDEX((bloq=2)*(miei=B231),0),0)),0))</f>
        <v>3390282 GESTION DE PROYECTOS DE DESARROLLO ECONOMICO Y SOCIAL ( TECNOLOGO)</v>
      </c>
      <c r="G236" s="68">
        <f ca="1">IF(COUNTIFS(instructor,B231,diad,$G$2,desa,1,hord,"14:00 - 18:00")&gt;0,"-",IFERROR(INDEX(ficha,MATCH(1,INDEX((bloq=2)*(juei=B231),0),0)),0))</f>
        <v>0</v>
      </c>
      <c r="H236" s="68" t="str">
        <f ca="1">IF(COUNTIFS(instructor,B231,diad,$H$2,desa,1,hord,"14:00 - 18:00")&gt;0,"-",IFERROR(INDEX(ficha,MATCH(1,INDEX((bloq=2)*(viei=B231),0),0)),0))</f>
        <v>3410621 EMPRENDIMIENTO Y FOMENTO EMPRESARIAL ( TECNICO)</v>
      </c>
      <c r="I236" s="69">
        <f ca="1">IF(COUNTIFS(instructor,B231,diad,$I$2,desa,1,hord,"14:00 - 18:00")&gt;0,"-",IFERROR(INDEX(ficha,MATCH(1,INDEX((bloq=2)*(sabi=B231),0),0)),0))</f>
        <v>0</v>
      </c>
    </row>
    <row r="237" spans="1:9" ht="30.6" customHeight="1" thickTop="1" thickBot="1" x14ac:dyDescent="0.35">
      <c r="A237" s="712"/>
      <c r="B237" s="713"/>
      <c r="C237" s="714"/>
      <c r="D237" s="70" t="str">
        <f ca="1">IF(COUNTIFS(instructor,B231,diad,$D$2,desa,1,hord,"14:00 - 18:00")&gt;0,"DESARROLLO CURRICULAR",IFERROR(INDEX(lunc,MATCH(1,INDEX((bloq=2)*(luni=B231),0),0)),0))</f>
        <v>PROYECTAR EL MERCADO
4. Elaborar los pronósticos de la oferta y la demanda del mercado de bienes y servicios según los objetivos de la organización</v>
      </c>
      <c r="E237" s="70" t="str">
        <f ca="1">IF(COUNTIFS(instructor,B231,diad,$E$2,desa,1,hord,"14:00 - 18:00")&gt;0,"DESARROLLO CURRICULAR",IFERROR(INDEX(marc,MATCH(1,INDEX((bloq=2)*(mari=B231),0),0)),0))</f>
        <v>PROYECTAR EL MERCADO
Formular los estudios preliminares y de pre factibilidad de acuerdo con el producto y/o servicio</v>
      </c>
      <c r="F237" s="70" t="str">
        <f ca="1">IF(COUNTIFS(instructor,B231,diad,$F$2,desa,1,hord,"14:00 - 18:00")&gt;0,"DESARROLLO CURRICULAR",IFERROR(INDEX(miec,MATCH(1,INDEX((bloq=2)*(miei=B231),0),0)),0))</f>
        <v>PROYECTAR EL MERCADO
Formular los estudios preliminares y de pre factibilidad de acuerdo con el producto y/o servicio</v>
      </c>
      <c r="G237" s="70">
        <f ca="1">IF(COUNTIFS(instructor,B231,diad,$G$2,desa,1,hord,"14:00 - 18:00")&gt;0,"DESARROLLO CURRICULAR",IFERROR(INDEX(juec,MATCH(1,INDEX((bloq=2)*(juei=B231),0),0)),0))</f>
        <v>0</v>
      </c>
      <c r="H237" s="70" t="str">
        <f ca="1">IF(COUNTIFS(instructor,B231,diad,$H$2,desa,1,hord,"14:00 - 18:00")&gt;0,"DESARROLLO CURRICULAR",IFERROR(INDEX(viec,MATCH(1,INDEX((bloq=2)*(viei=B231),0),0)),0))</f>
        <v>PROYECTAR EL MERCADO SEGÚN SEGMENTOS Y MÉTODOS DE PRONÓSTICO/RAP 3. Diseñar prototipo de idea de negocio de acuerdo con técnicas de validación.</v>
      </c>
      <c r="I237" s="71">
        <f ca="1">IF(COUNTIFS(instructor,B231,diad,$I$2,desa,1,hord,"14:00 - 18:00")&gt;0,"DESARROLLO CURRICULAR",IFERROR(INDEX(sabc,MATCH(1,INDEX((bloq=2)*(sabi=B231),0),0)),0))</f>
        <v>0</v>
      </c>
    </row>
    <row r="238" spans="1:9" ht="30.6" customHeight="1" thickTop="1" thickBot="1" x14ac:dyDescent="0.35">
      <c r="A238" s="712"/>
      <c r="B238" s="713"/>
      <c r="C238" s="714"/>
      <c r="D238" s="74" t="str">
        <f ca="1">IF(COUNTIFS(instructor,B231,diad,$D$2,desa,1,hord,"14:00 - 18:00")&gt;0,"-",IFERROR(INDEX(luna,MATCH(1,INDEX((bloq=2)*(luni=B231),0),0)),0))</f>
        <v>301 - SALA DE SISTEMAS SENA CENTRO DE LA CONSTRUCCIÓN</v>
      </c>
      <c r="E238" s="74" t="str">
        <f ca="1">IF(COUNTIFS(instructor,B231,diad,$E$2,desa,1,hord,"14:00 - 18:00")&gt;0,"-",IFERROR(INDEX(mara,MATCH(1,INDEX((bloq=2)*(mari=B231),0),0)),0))</f>
        <v>SEDE ANDRÉS SANÍN - AULA 203 - (CALLE 75 No. 19-52)</v>
      </c>
      <c r="F238" s="74" t="str">
        <f ca="1">IF(COUNTIFS(instructor,B231,diad,$F$2,desa,1,hord,"14:00 - 18:00")&gt;0,"-",IFERROR(INDEX(miea,MATCH(1,INDEX((bloq=2)*(miei=B231),0),0)),0))</f>
        <v>SEDE ANDRÉS SANÍN - AULA 206 - (CALLE 75 No. 19-52)</v>
      </c>
      <c r="G238" s="74">
        <f ca="1">IF(COUNTIFS(instructor,B231,diad,$G$2,desa,1,hord,"14:00 - 18:00")&gt;0,"-",IFERROR(INDEX(juea,MATCH(1,INDEX((bloq=2)*(juei=B231),0),0)),0))</f>
        <v>0</v>
      </c>
      <c r="H238" s="74" t="str">
        <f ca="1">IF(COUNTIFS(instructor,B231,diad,$H$2,desa,1,hord,"14:00 - 18:00")&gt;0,"-",IFERROR(INDEX(viea,MATCH(1,INDEX((bloq=2)*(viei=B231),0),0)),0))</f>
        <v>204B - SALA DE SISTEMAS SENA CENTRO DE LA CONSTRUCCIÓN</v>
      </c>
      <c r="I238" s="75">
        <f ca="1">IF(COUNTIFS(instructor,B231,diad,$I$2,desa,1,hord,"14:00 - 18:00")&gt;0,"-",IFERROR(INDEX(saba,MATCH(1,INDEX((bloq=2)*(sabi=B231),0),0)),0))</f>
        <v>0</v>
      </c>
    </row>
    <row r="239" spans="1:9" ht="30.6" customHeight="1" thickTop="1" thickBot="1" x14ac:dyDescent="0.35">
      <c r="A239" s="712"/>
      <c r="B239" s="713"/>
      <c r="C239" s="714"/>
      <c r="D239" s="76">
        <f ca="1">IF(COUNTIFS(instructor,B231,diad,$D$2,desa,1,hord,"18:00 - 22:00")&gt;0,INDEX(hord,MATCH(1,INDEX((instructor=B231)*(instructor=B231),0),0)),IFERROR(INDEX(hora,MATCH(1,INDEX((bloq=3)*(luni=B231),0),0)),0))</f>
        <v>0</v>
      </c>
      <c r="E239" s="76">
        <f ca="1">IF(COUNTIFS(instructor,B231,diad,$E$2,desa,1,hord,"18:00 - 22:00")&gt;0,INDEX(hord,MATCH(1,INDEX((instructor=B231)*(instructor=B231),0),0)),IFERROR(INDEX(hora,MATCH(1,INDEX((bloq=3)*(mari=B231),0),0)),0))</f>
        <v>0</v>
      </c>
      <c r="F239" s="76" t="str">
        <f ca="1">IF(COUNTIFS(instructor,B231,diad,$F$2,desa,1,hord,"18:00 - 22:00")&gt;0,INDEX(hord,MATCH(1,INDEX((instructor=B231)*(instructor=B231),0),0)),IFERROR(INDEX(hora,MATCH(1,INDEX((bloq=3)*(miei=B231),0),0)),0))</f>
        <v>18:00 - 21:00</v>
      </c>
      <c r="G239" s="76">
        <f ca="1">IF(COUNTIFS(instructor,B231,diad,$G$2,desa,1,hord,"18:00 - 22:00")&gt;0,INDEX(hord,MATCH(1,INDEX((instructor=B231)*(instructor=B231),0),0)),IFERROR(INDEX(hora,MATCH(1,INDEX((bloq=3)*(juei=B231),0),0)),0))</f>
        <v>0</v>
      </c>
      <c r="H239" s="76" t="str">
        <f ca="1">IF(COUNTIFS(instructor,B231,diad,$H$2,desa,1,hord,"18:00 - 22:00")&gt;0,INDEX(hord,MATCH(1,INDEX((instructor=B231)*(instructor=B231),0),0)),IFERROR(INDEX(hora,MATCH(1,INDEX((bloq=3)*(viei=B231),0),0)),0))</f>
        <v>18:00 - 21:00</v>
      </c>
      <c r="I239" s="77">
        <f ca="1">IF(COUNTIFS(instructor,B231,diad,$I$2,desa,1,hord,"18:00 - 22:00")&gt;0,INDEX(hord,MATCH(1,INDEX((instructor=B231)*(instructor=B231),0),0)),IFERROR(INDEX(hora,MATCH(1,INDEX((bloq=3)*(sabi=B231),0),0)),0))</f>
        <v>0</v>
      </c>
    </row>
    <row r="240" spans="1:9" ht="30.6" customHeight="1" thickTop="1" thickBot="1" x14ac:dyDescent="0.35">
      <c r="A240" s="712"/>
      <c r="B240" s="713"/>
      <c r="C240" s="714"/>
      <c r="D240" s="68">
        <f ca="1">IF(COUNTIFS(instructor,B231,diad,$D$2,desa,1,hord,"18:00 - 22:00")&gt;0,"-",IFERROR(INDEX(ficha,MATCH(1,INDEX((bloq=3)*(luni=B231),0),0)),0))</f>
        <v>0</v>
      </c>
      <c r="E240" s="68">
        <f ca="1">IF(COUNTIFS(instructor,B231,diad,$E$2,desa,1,hord,"18:00 - 22:00")&gt;0,"-",IFERROR(INDEX(ficha,MATCH(1,INDEX((bloq=3)*(mari=B231),0),0)),0))</f>
        <v>0</v>
      </c>
      <c r="F240" s="68" t="str">
        <f ca="1">IF(COUNTIFS(instructor,B231,diad,$F$2,desa,1,hord,"18:00 - 22:00")&gt;0,"-",IFERROR(INDEX(ficha,MATCH(1,INDEX((bloq=3)*(miei=B231),0),0)),0))</f>
        <v>3345151 GESTION DE PROYECTOS DE DESARROLLO ECONOMICO Y SOCIAL ( TECNOLOGO)</v>
      </c>
      <c r="G240" s="68">
        <f ca="1">IF(COUNTIFS(instructor,B231,diad,$G$2,desa,1,hord,"18:00 - 22:00")&gt;0,"-",IFERROR(INDEX(ficha,MATCH(1,INDEX((bloq=3)*(juei=B231),0),0)),0))</f>
        <v>0</v>
      </c>
      <c r="H240" s="68" t="str">
        <f ca="1">IF(COUNTIFS(instructor,B231,diad,$H$2,desa,1,hord,"18:00 - 22:00")&gt;0,"-",IFERROR(INDEX(ficha,MATCH(1,INDEX((bloq=3)*(viei=B231),0),0)),0))</f>
        <v>3410621 EMPRENDIMIENTO Y FOMENTO EMPRESARIAL ( TECNICO)</v>
      </c>
      <c r="I240" s="69">
        <f ca="1">IF(COUNTIFS(instructor,B231,diad,$I$2,desa,1,hord,"18:00 - 22:00")&gt;0,"-",IFERROR(INDEX(ficha,MATCH(1,INDEX((bloq=3)*(sabi=B231),0),0)),0))</f>
        <v>0</v>
      </c>
    </row>
    <row r="241" spans="1:9" ht="30.6" customHeight="1" thickTop="1" thickBot="1" x14ac:dyDescent="0.35">
      <c r="A241" s="712"/>
      <c r="B241" s="713"/>
      <c r="C241" s="714"/>
      <c r="D241" s="70">
        <f ca="1">IF(COUNTIFS(instructor,B231,diad,$D$2,desa,1,hord,"18:00 - 22:00")&gt;0,"DESARROLLO CURRICULAR",IFERROR(INDEX(lunc,MATCH(1,INDEX((bloq=3)*(luni=B231),0),0)),0))</f>
        <v>0</v>
      </c>
      <c r="E241" s="70">
        <f ca="1">IF(COUNTIFS(instructor,B231,diad,$E$2,desa,1,hord,"18:00 - 22:00")&gt;0,"DESARROLLO CURRICULAR",IFERROR(INDEX(marc,MATCH(1,INDEX((bloq=3)*(mari=B231),0),0)),0))</f>
        <v>0</v>
      </c>
      <c r="F241" s="70" t="str">
        <f ca="1">IF(COUNTIFS(instructor,B231,diad,$F$2,desa,1,hord,"18:00 - 22:00")&gt;0,"DESARROLLO CURRICULAR",IFERROR(INDEX(miec,MATCH(1,INDEX((bloq=3)*(miei=B231),0),0)),0))</f>
        <v>PROYECTAR EL MERCADO
4. Elaborar los pronósticos de la oferta y la demanda del mercado de bienes y servicios según los objetivos de la organización</v>
      </c>
      <c r="G241" s="70">
        <f ca="1">IF(COUNTIFS(instructor,B231,diad,$G$2,desa,1,hord,"18:00 - 22:00")&gt;0,"DESARROLLO CURRICULAR",IFERROR(INDEX(juec,MATCH(1,INDEX((bloq=3)*(juei=B231),0),0)),0))</f>
        <v>0</v>
      </c>
      <c r="H241" s="70" t="str">
        <f ca="1">IF(COUNTIFS(instructor,B231,diad,$H$2,desa,1,hord,"18:00 - 22:00")&gt;0,"DESARROLLO CURRICULAR",IFERROR(INDEX(viec,MATCH(1,INDEX((bloq=3)*(viei=B231),0),0)),0))</f>
        <v>PROYECTAR EL MERCADO SEGÚN SEGMENTOS Y MÉTODOS DE PRONÓSTICO/RAP 3. Diseñar prototipo de idea de negocio de acuerdo con técnicas de validación.</v>
      </c>
      <c r="I241" s="71">
        <f ca="1">IF(COUNTIFS(instructor,B231,diad,$I$2,desa,1,hord,"18:00 - 22:00")&gt;0,"DESARROLLO CURRICULAR",IFERROR(INDEX(sabc,MATCH(1,INDEX((bloq=3)*(sabi=B231),0),0)),0))</f>
        <v>0</v>
      </c>
    </row>
    <row r="242" spans="1:9" ht="30.6" customHeight="1" thickTop="1" thickBot="1" x14ac:dyDescent="0.35">
      <c r="A242" s="712"/>
      <c r="B242" s="713"/>
      <c r="C242" s="714"/>
      <c r="D242" s="78">
        <f ca="1">IF(COUNTIFS(instructor,B231,diad,$D$2,desa,1,hord,"18:00 - 22:00")&gt;0,"-",IFERROR(INDEX(luna,MATCH(1,INDEX((bloq=3)*(luni=B231),0),0)),0))</f>
        <v>0</v>
      </c>
      <c r="E242" s="78">
        <f ca="1">IF(COUNTIFS(instructor,B231,diad,$E$2,desa,1,hord,"18:00 - 22:00")&gt;0,"-",IFERROR(INDEX(mara,MATCH(1,INDEX((bloq=3)*(mari=B231),0),0)),0))</f>
        <v>0</v>
      </c>
      <c r="F242" s="78" t="str">
        <f ca="1">IF(COUNTIFS(instructor,B231,diad,$F$2,desa,1,hord,"18:00 - 22:00")&gt;0,"-",IFERROR(INDEX(miea,MATCH(1,INDEX((bloq=3)*(miei=B231),0),0)),0))</f>
        <v>INSTITUCIÓN EDUCATIVA SANTAFÉ - AULA 105</v>
      </c>
      <c r="G242" s="78">
        <f ca="1">IF(COUNTIFS(instructor,B231,diad,$G$2,desa,1,hord,"18:00 - 22:00")&gt;0,"-",IFERROR(INDEX(juea,MATCH(1,INDEX((bloq=3)*(juei=B231),0),0)),0))</f>
        <v>0</v>
      </c>
      <c r="H242" s="78" t="str">
        <f ca="1">IF(COUNTIFS(instructor,B231,diad,$H$2,desa,1,hord,"18:00 - 22:00")&gt;0,"-",IFERROR(INDEX(viea,MATCH(1,INDEX((bloq=3)*(viei=B231),0),0)),0))</f>
        <v>301 - SALA DE SISTEMAS SENA CENTRO DE LA CONSTRUCCIÓN</v>
      </c>
      <c r="I242" s="79">
        <f ca="1">IF(COUNTIFS(instructor,B231,diad,$I$2,desa,1,hord,"18:00 - 22:00")&gt;0,"-",IFERROR(INDEX(saba,MATCH(1,INDEX((bloq=3)*(sabi=B231),0),0)),0))</f>
        <v>0</v>
      </c>
    </row>
    <row r="243" spans="1:9" ht="14.1" customHeight="1" thickTop="1" thickBot="1" x14ac:dyDescent="0.35">
      <c r="A243" s="717">
        <v>21</v>
      </c>
      <c r="B243" s="718" t="str">
        <f>INDEX(instructor,A243)</f>
        <v>ÁNGELA CRISTINA CASAÑAS ROMERO</v>
      </c>
      <c r="C243" s="719" t="str">
        <f>INDEX(area,A243)</f>
        <v>LOGÍSTICA Y GESTIÓN DE LA PRODUCCIÓN - SEGURIDAD Y SALUD EN EL TRABAJO</v>
      </c>
      <c r="D243" s="72" t="str">
        <f ca="1">IF(COUNTIFS(instructor,B243,diad,$D$2,desa,1,hord,"08:00 - 12:00")&gt;0,INDEX(hord,MATCH(1,INDEX((instructor=B243)*(instructor=B243),0),0)),IFERROR(INDEX(hora,MATCH(1,INDEX((bloq=1)*(luni=B243),0),0)),0))</f>
        <v>8:00 - 12:00</v>
      </c>
      <c r="E243" s="72">
        <f ca="1">IF(COUNTIFS(instructor,B243,diad,$E$2,desa,1,hord,"08:00 - 12:00")&gt;0,INDEX(hord,MATCH(1,INDEX((instructor=B243)*(instructor=B243),0),0)),IFERROR(INDEX(hora,MATCH(1,INDEX((bloq=1)*(mari=B243),0),0)),0))</f>
        <v>0</v>
      </c>
      <c r="F243" s="72" t="str">
        <f ca="1">IF(COUNTIFS(instructor,B243,diad,$F$2,desa,1,hord,"08:00 - 12:00")&gt;0,INDEX(hord,MATCH(1,INDEX((instructor=B243)*(instructor=B243),0),0)),IFERROR(INDEX(hora,MATCH(1,INDEX((bloq=1)*(miei=B243),0),0)),0))</f>
        <v>8:00 - 12:00</v>
      </c>
      <c r="G243" s="72" t="str">
        <f>IF(COUNTIFS(instructor,B243,diad,$G$2,desa,1,hord,"08:00 - 12:00")&gt;0,INDEX(hord,MATCH(1,INDEX((instructor=B243)*(instructor=B243),0),0)),IFERROR(INDEX(hora,MATCH(1,INDEX((bloq=1)*(juei=B243),0),0)),0))</f>
        <v>08:00 - 12:00</v>
      </c>
      <c r="H243" s="72" t="str">
        <f ca="1">IF(COUNTIFS(instructor,B243,diad,$H$2,desa,1,hord,"08:00 - 12:00")&gt;0,INDEX(hord,MATCH(1,INDEX((instructor=B243)*(instructor=B243),0),0)),IFERROR(INDEX(hora,MATCH(1,INDEX((bloq=1)*(viei=B243),0),0)),0))</f>
        <v>8:00 - 12:00</v>
      </c>
      <c r="I243" s="73">
        <f ca="1">IF(COUNTIFS(instructor,B243,diad,$I$2,desa,1,hord,"08:00 - 12:00")&gt;0,INDEX(hord,MATCH(1,INDEX((instructor=B243)*(instructor=B243),0),0)),IFERROR(INDEX(hora,MATCH(1,INDEX((bloq=1)*(sabi=B243),0),0)),0))</f>
        <v>0</v>
      </c>
    </row>
    <row r="244" spans="1:9" ht="14.1" customHeight="1" thickTop="1" thickBot="1" x14ac:dyDescent="0.35">
      <c r="A244" s="717"/>
      <c r="B244" s="718"/>
      <c r="C244" s="719"/>
      <c r="D244" s="68" t="str">
        <f ca="1">IF(COUNTIFS(instructor,B243,diad,$D$2,desa,1,hord,"08:00 - 12:00")&gt;0,"-",IFERROR(INDEX(ficha,MATCH(1,INDEX((bloq=1)*(luni=B243),0),0)),0))</f>
        <v xml:space="preserve"> 3223890 GESTION DE LA SEGURIDAD Y SALUD EN EL TRABAJO ( TECNOLOGO)</v>
      </c>
      <c r="E244" s="68">
        <f ca="1">IF(COUNTIFS(instructor,B243,diad,$E$2,desa,1,hord,"08:00 - 12:00")&gt;0,"-",IFERROR(INDEX(ficha,MATCH(1,INDEX((bloq=1)*(mari=B243),0),0)),0))</f>
        <v>0</v>
      </c>
      <c r="F244" s="68" t="str">
        <f ca="1">IF(COUNTIFS(instructor,B243,diad,$F$2,desa,1,hord,"08:00 - 12:00")&gt;0,"-",IFERROR(INDEX(ficha,MATCH(1,INDEX((bloq=1)*(miei=B243),0),0)),0))</f>
        <v xml:space="preserve"> 3067989 GESTION DE LA SEGURIDAD Y SALUD EN EL TRABAJO ( TECNOLOGO)</v>
      </c>
      <c r="G244" s="68" t="str">
        <f>IF(COUNTIFS(instructor,B243,diad,$G$2,desa,1,hord,"08:00 - 12:00")&gt;0,"-",IFERROR(INDEX(ficha,MATCH(1,INDEX((bloq=1)*(juei=B243),0),0)),0))</f>
        <v>-</v>
      </c>
      <c r="H244" s="68" t="str">
        <f ca="1">IF(COUNTIFS(instructor,B243,diad,$H$2,desa,1,hord,"08:00 - 12:00")&gt;0,"-",IFERROR(INDEX(ficha,MATCH(1,INDEX((bloq=1)*(viei=B243),0),0)),0))</f>
        <v>3223891  GESTION DE LA SEGURIDAD Y SALUD EN EL TRABAJO ( TECNOLOGO)</v>
      </c>
      <c r="I244" s="69">
        <f ca="1">IF(COUNTIFS(instructor,B243,diad,$I$2,desa,1,hord,"08:00 - 12:00")&gt;0,"-",IFERROR(INDEX(ficha,MATCH(1,INDEX((bloq=1)*(sabi=B243),0),0)),0))</f>
        <v>0</v>
      </c>
    </row>
    <row r="245" spans="1:9" ht="14.1" customHeight="1" thickTop="1" thickBot="1" x14ac:dyDescent="0.35">
      <c r="A245" s="717"/>
      <c r="B245" s="718"/>
      <c r="C245" s="719"/>
      <c r="D245" s="70" t="str">
        <f ca="1">IF(COUNTIFS(instructor,B243,diad,$D$2,desa,1,hord,"08:00 - 12:00")&gt;0,"DESARROLLO CURRICULAR",IFERROR(INDEX(lunc,MATCH(1,INDEX((bloq=1)*(luni=B243),0),0)),0))</f>
        <v>APOYAR LAS ACTIVIDADES DE SALUD OCUPACIONAL DE ACUERDO CON EL PROGRAMA ESTABLECIDO Y NORMATIVA LEGAL VIGENTE
566591 - REALIZAR ANÁLISIS DE PUESTOS DE TRABAJO CON BASE EN METODOLOGÍAS ESTABLECIDAS.
A7. Definir procedimientos de trabajo seguro.
INSPECCIONES DE SEGURIDAD</v>
      </c>
      <c r="E245" s="70">
        <f ca="1">IF(COUNTIFS(instructor,B243,diad,$E$2,desa,1,hord,"08:00 - 12:00")&gt;0,"DESARROLLO CURRICULAR",IFERROR(INDEX(marc,MATCH(1,INDEX((bloq=1)*(mari=B243),0),0)),0))</f>
        <v>0</v>
      </c>
      <c r="F245" s="70" t="str">
        <f ca="1">IF(COUNTIFS(instructor,B243,diad,$F$2,desa,1,hord,"08:00 - 12:00")&gt;0,"DESARROLLO CURRICULAR",IFERROR(INDEX(miec,MATCH(1,INDEX((bloq=1)*(miei=B243),0),0)),0))</f>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G245" s="70" t="str">
        <f>IF(COUNTIFS(instructor,B243,diad,$G$2,desa,1,hord,"08:00 - 12:00")&gt;0,"DESARROLLO CURRICULAR",IFERROR(INDEX(juec,MATCH(1,INDEX((bloq=1)*(juei=B243),0),0)),0))</f>
        <v>DESARROLLO CURRICULAR</v>
      </c>
      <c r="H245" s="70" t="str">
        <f ca="1">IF(COUNTIFS(instructor,B243,diad,$H$2,desa,1,hord,"08:00 - 12:00")&gt;0,"DESARROLLO CURRICULAR",IFERROR(INDEX(viec,MATCH(1,INDEX((bloq=1)*(viei=B243),0),0)),0))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245" s="71">
        <f ca="1">IF(COUNTIFS(instructor,B243,diad,$I$2,desa,1,hord,"08:00 - 12:00")&gt;0,"DESARROLLO CURRICULAR",IFERROR(INDEX(sabc,MATCH(1,INDEX((bloq=1)*(sabi=B243),0),0)),0))</f>
        <v>0</v>
      </c>
    </row>
    <row r="246" spans="1:9" ht="14.1" customHeight="1" thickTop="1" thickBot="1" x14ac:dyDescent="0.35">
      <c r="A246" s="717"/>
      <c r="B246" s="718"/>
      <c r="C246" s="719"/>
      <c r="D246" s="74" t="str">
        <f ca="1">IF(COUNTIFS(instructor,B243,diad,$D$2,desa,1,hord,"08:00 - 12:00")&gt;0,"-",IFERROR(INDEX(luna,MATCH(1,INDEX((bloq=1)*(luni=B243),0),0)),0))</f>
        <v>SEDE ANDRÉS SANÍN - AULA 113 - SALA DE SISTEMAS (CALLE 75 No. 19-52)</v>
      </c>
      <c r="E246" s="74">
        <f ca="1">IF(COUNTIFS(instructor,B243,diad,$E$2,desa,1,hord,"08:00 - 12:00")&gt;0,"-",IFERROR(INDEX(mara,MATCH(1,INDEX((bloq=1)*(mari=B243),0),0)),0))</f>
        <v>0</v>
      </c>
      <c r="F246" s="74" t="str">
        <f ca="1">IF(COUNTIFS(instructor,B243,diad,$F$2,desa,1,hord,"08:00 - 12:00")&gt;0,"-",IFERROR(INDEX(miea,MATCH(1,INDEX((bloq=1)*(miei=B243),0),0)),0))</f>
        <v>SEDE ANDRÉS SANÍN - AULA 202 - SALA DE SISTEMAS (CALLE 75 No. 19-52)</v>
      </c>
      <c r="G246" s="74" t="str">
        <f>IF(COUNTIFS(instructor,B243,diad,$G$2,desa,1,hord,"08:00 - 12:00")&gt;0,"-",IFERROR(INDEX(juea,MATCH(1,INDEX((bloq=1)*(juei=B243),0),0)),0))</f>
        <v>-</v>
      </c>
      <c r="H246" s="74" t="str">
        <f ca="1">IF(COUNTIFS(instructor,B243,diad,$H$2,desa,1,hord,"08:00 - 12:00")&gt;0,"-",IFERROR(INDEX(viea,MATCH(1,INDEX((bloq=1)*(viei=B243),0),0)),0))</f>
        <v>SEDE ANDRÉS SANÍN - AULA 102 - SALA DE SISTEMAS (CALLE 75 No. 19-52)</v>
      </c>
      <c r="I246" s="75">
        <f ca="1">IF(COUNTIFS(instructor,B243,diad,$I$2,desa,1,hord,"08:00 - 12:00")&gt;0,"-",IFERROR(INDEX(saba,MATCH(1,INDEX((bloq=1)*(sabi=B243),0),0)),0))</f>
        <v>0</v>
      </c>
    </row>
    <row r="247" spans="1:9" ht="14.1" customHeight="1" thickTop="1" thickBot="1" x14ac:dyDescent="0.35">
      <c r="A247" s="717"/>
      <c r="B247" s="718"/>
      <c r="C247" s="719"/>
      <c r="D247" s="76" t="str">
        <f ca="1">IF(COUNTIFS(instructor,B243,diad,$D$2,desa,1,hord,"14:00 - 18:00")&gt;0,INDEX(hord,MATCH(1,INDEX((instructor=B243)*(instructor=B243),0),0)),IFERROR(INDEX(hora,MATCH(1,INDEX((bloq=2)*(luni=B243),0),0)),0))</f>
        <v>15:00 - 18:00</v>
      </c>
      <c r="E247" s="76" t="str">
        <f ca="1">IF(COUNTIFS(instructor,B243,diad,$E$2,desa,1,hord,"14:00 - 18:00")&gt;0,INDEX(hord,MATCH(1,INDEX((instructor=B243)*(instructor=B243),0),0)),IFERROR(INDEX(hora,MATCH(1,INDEX((bloq=2)*(mari=B243),0),0)),0))</f>
        <v>13:00 - 17:00</v>
      </c>
      <c r="F247" s="76" t="str">
        <f ca="1">IF(COUNTIFS(instructor,B243,diad,$F$2,desa,1,hord,"14:00 - 18:00")&gt;0,INDEX(hord,MATCH(1,INDEX((instructor=B243)*(instructor=B243),0),0)),IFERROR(INDEX(hora,MATCH(1,INDEX((bloq=2)*(miei=B243),0),0)),0))</f>
        <v>13:00 - 17:00</v>
      </c>
      <c r="G247" s="76" t="str">
        <f ca="1">IF(COUNTIFS(instructor,B243,diad,$G$2,desa,1,hord,"14:00 - 18:00")&gt;0,INDEX(hord,MATCH(1,INDEX((instructor=B243)*(instructor=B243),0),0)),IFERROR(INDEX(hora,MATCH(1,INDEX((bloq=2)*(juei=B243),0),0)),0))</f>
        <v>13:00 - 17:00</v>
      </c>
      <c r="H247" s="76" t="str">
        <f ca="1">IF(COUNTIFS(instructor,B243,diad,$H$2,desa,1,hord,"14:00 - 18:00")&gt;0,INDEX(hord,MATCH(1,INDEX((instructor=B243)*(instructor=B243),0),0)),IFERROR(INDEX(hora,MATCH(1,INDEX((bloq=2)*(viei=B243),0),0)),0))</f>
        <v>14:00 - 18:00</v>
      </c>
      <c r="I247" s="77">
        <f ca="1">IF(COUNTIFS(instructor,B243,diad,$I$2,desa,1,hord,"14:00 - 18:00")&gt;0,INDEX(hord,MATCH(1,INDEX((instructor=B243)*(instructor=B243),0),0)),IFERROR(INDEX(hora,MATCH(1,INDEX((bloq=2)*(sabi=B243),0),0)),0))</f>
        <v>0</v>
      </c>
    </row>
    <row r="248" spans="1:9" ht="14.1" customHeight="1" thickTop="1" thickBot="1" x14ac:dyDescent="0.35">
      <c r="A248" s="717"/>
      <c r="B248" s="718"/>
      <c r="C248" s="719"/>
      <c r="D248" s="68" t="str">
        <f ca="1">IF(COUNTIFS(instructor,B243,diad,$D$2,desa,1,hord,"14:00 - 18:00")&gt;0,"-",IFERROR(INDEX(ficha,MATCH(1,INDEX((bloq=2)*(luni=B243),0),0)),0))</f>
        <v>3311972 GESTION DE LA SEGURIDAD Y SALUD EN EL TRABAJO ( TECNOLOGO)</v>
      </c>
      <c r="E248" s="68" t="str">
        <f ca="1">IF(COUNTIFS(instructor,B243,diad,$E$2,desa,1,hord,"14:00 - 18:00")&gt;0,"-",IFERROR(INDEX(ficha,MATCH(1,INDEX((bloq=2)*(mari=B243),0),0)),0))</f>
        <v>3223891  GESTION DE LA SEGURIDAD Y SALUD EN EL TRABAJO ( TECNOLOGO)</v>
      </c>
      <c r="F248" s="68" t="str">
        <f ca="1">IF(COUNTIFS(instructor,B243,diad,$F$2,desa,1,hord,"14:00 - 18:00")&gt;0,"-",IFERROR(INDEX(ficha,MATCH(1,INDEX((bloq=2)*(miei=B243),0),0)),0))</f>
        <v xml:space="preserve"> 3223890 GESTION DE LA SEGURIDAD Y SALUD EN EL TRABAJO ( TECNOLOGO)</v>
      </c>
      <c r="G248" s="68" t="str">
        <f ca="1">IF(COUNTIFS(instructor,B243,diad,$G$2,desa,1,hord,"14:00 - 18:00")&gt;0,"-",IFERROR(INDEX(ficha,MATCH(1,INDEX((bloq=2)*(juei=B243),0),0)),0))</f>
        <v xml:space="preserve"> 3067989 GESTION DE LA SEGURIDAD Y SALUD EN EL TRABAJO ( TECNOLOGO)</v>
      </c>
      <c r="H248" s="68" t="str">
        <f ca="1">IF(COUNTIFS(instructor,B243,diad,$H$2,desa,1,hord,"14:00 - 18:00")&gt;0,"-",IFERROR(INDEX(ficha,MATCH(1,INDEX((bloq=2)*(viei=B243),0),0)),0))</f>
        <v>3145331  GESTION DE LA SEGURIDAD Y SALUD EN EL TRABAJO ( TECNOLOGO)</v>
      </c>
      <c r="I248" s="69">
        <f ca="1">IF(COUNTIFS(instructor,B243,diad,$I$2,desa,1,hord,"14:00 - 18:00")&gt;0,"-",IFERROR(INDEX(ficha,MATCH(1,INDEX((bloq=2)*(sabi=B243),0),0)),0))</f>
        <v>0</v>
      </c>
    </row>
    <row r="249" spans="1:9" ht="14.1" customHeight="1" thickTop="1" thickBot="1" x14ac:dyDescent="0.35">
      <c r="A249" s="717"/>
      <c r="B249" s="718"/>
      <c r="C249" s="719"/>
      <c r="D249" s="70" t="str">
        <f ca="1">IF(COUNTIFS(instructor,B243,diad,$D$2,desa,1,hord,"14:00 - 18:00")&gt;0,"DESARROLLO CURRICULAR",IFERROR(INDEX(lunc,MATCH(1,INDEX((bloq=2)*(luni=B243),0),0)),0))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E249" s="70" t="str">
        <f ca="1">IF(COUNTIFS(instructor,B243,diad,$E$2,desa,1,hord,"14:00 - 18:00")&gt;0,"DESARROLLO CURRICULAR",IFERROR(INDEX(marc,MATCH(1,INDEX((bloq=2)*(mari=B243),0),0)),0))</f>
        <v>APOYAR LAS ACTIVIDADES DE SALUD OCUPACIONAL DE ACUERDO CON EL PROGRAMA ESTABLECIDO Y NORMATIVA LEGAL VIGENTE
566591 - REALIZAR ANÁLISIS DE PUESTOS DE TRABAJO CON BASE EN METODOLOGÍAS ESTABLECIDAS.
A7. Definir procedimientos de trabajo seguro.
INSPECCIONES DE SEGURIDAD</v>
      </c>
      <c r="F249" s="70" t="str">
        <f ca="1">IF(COUNTIFS(instructor,B243,diad,$F$2,desa,1,hord,"14:00 - 18:00")&gt;0,"DESARROLLO CURRICULAR",IFERROR(INDEX(miec,MATCH(1,INDEX((bloq=2)*(miei=B243),0),0)),0))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249" s="70" t="str">
        <f ca="1">IF(COUNTIFS(instructor,B243,diad,$G$2,desa,1,hord,"14:00 - 18:00")&gt;0,"DESARROLLO CURRICULAR",IFERROR(INDEX(juec,MATCH(1,INDEX((bloq=2)*(juei=B243),0),0)),0))</f>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H249" s="70" t="str">
        <f ca="1">IF(COUNTIFS(instructor,B243,diad,$H$2,desa,1,hord,"14:00 - 18:00")&gt;0,"DESARROLLO CURRICULAR",IFERROR(INDEX(viec,MATCH(1,INDEX((bloq=2)*(viei=B243),0),0)),0))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I249" s="71">
        <f ca="1">IF(COUNTIFS(instructor,B243,diad,$I$2,desa,1,hord,"14:00 - 18:00")&gt;0,"DESARROLLO CURRICULAR",IFERROR(INDEX(sabc,MATCH(1,INDEX((bloq=2)*(sabi=B243),0),0)),0))</f>
        <v>0</v>
      </c>
    </row>
    <row r="250" spans="1:9" ht="22.35" customHeight="1" thickTop="1" thickBot="1" x14ac:dyDescent="0.35">
      <c r="A250" s="717"/>
      <c r="B250" s="718"/>
      <c r="C250" s="719"/>
      <c r="D250" s="74" t="str">
        <f ca="1">IF(COUNTIFS(instructor,B243,diad,$D$2,desa,1,hord,"14:00 - 18:00")&gt;0,"-",IFERROR(INDEX(luna,MATCH(1,INDEX((bloq=2)*(luni=B243),0),0)),0))</f>
        <v>201 - SALA DE SISTEMAS SENA CENTRO DE LA CONSTRUCCIÓN</v>
      </c>
      <c r="E250" s="74" t="str">
        <f ca="1">IF(COUNTIFS(instructor,B243,diad,$E$2,desa,1,hord,"14:00 - 18:00")&gt;0,"-",IFERROR(INDEX(mara,MATCH(1,INDEX((bloq=2)*(mari=B243),0),0)),0))</f>
        <v>SEDE ANDRÉS SANÍN - AULA 201 - (CALLE 75 No. 19-52)</v>
      </c>
      <c r="F250" s="74" t="str">
        <f ca="1">IF(COUNTIFS(instructor,B243,diad,$F$2,desa,1,hord,"14:00 - 18:00")&gt;0,"-",IFERROR(INDEX(miea,MATCH(1,INDEX((bloq=2)*(miei=B243),0),0)),0))</f>
        <v>SEDE ANDRÉS SANÍN - AULA 201 - (CALLE 75 No. 19-52)</v>
      </c>
      <c r="G250" s="74" t="str">
        <f ca="1">IF(COUNTIFS(instructor,B243,diad,$G$2,desa,1,hord,"14:00 - 18:00")&gt;0,"-",IFERROR(INDEX(juea,MATCH(1,INDEX((bloq=2)*(juei=B243),0),0)),0))</f>
        <v>SEDE ANDRÉS SANÍN - AULA 202 - SALA DE SISTEMAS (CALLE 75 No. 19-52)</v>
      </c>
      <c r="H250" s="74" t="str">
        <f ca="1">IF(COUNTIFS(instructor,B243,diad,$H$2,desa,1,hord,"14:00 - 18:00")&gt;0,"-",IFERROR(INDEX(viea,MATCH(1,INDEX((bloq=2)*(viei=B243),0),0)),0))</f>
        <v>SEDE NORTE - AULA 302 (CALLE 54N CON AVENIDA 3N - LA FLORA)</v>
      </c>
      <c r="I250" s="75">
        <f ca="1">IF(COUNTIFS(instructor,B243,diad,$I$2,desa,1,hord,"14:00 - 18:00")&gt;0,"-",IFERROR(INDEX(saba,MATCH(1,INDEX((bloq=2)*(sabi=B243),0),0)),0))</f>
        <v>0</v>
      </c>
    </row>
    <row r="251" spans="1:9" ht="14.1" customHeight="1" thickTop="1" thickBot="1" x14ac:dyDescent="0.35">
      <c r="A251" s="717"/>
      <c r="B251" s="718"/>
      <c r="C251" s="719"/>
      <c r="D251" s="76">
        <f ca="1">IF(COUNTIFS(instructor,B243,diad,$D$2,desa,1,hord,"18:00 - 22:00")&gt;0,INDEX(hord,MATCH(1,INDEX((instructor=B243)*(instructor=B243),0),0)),IFERROR(INDEX(hora,MATCH(1,INDEX((bloq=3)*(luni=B243),0),0)),0))</f>
        <v>0</v>
      </c>
      <c r="E251" s="76" t="str">
        <f ca="1">IF(COUNTIFS(instructor,B243,diad,$E$2,desa,1,hord,"18:00 - 22:00")&gt;0,INDEX(hord,MATCH(1,INDEX((instructor=B243)*(instructor=B243),0),0)),IFERROR(INDEX(hora,MATCH(1,INDEX((bloq=3)*(mari=B243),0),0)),0))</f>
        <v>18:00 - 21:00</v>
      </c>
      <c r="F251" s="76">
        <f ca="1">IF(COUNTIFS(instructor,B243,diad,$F$2,desa,1,hord,"18:00 - 22:00")&gt;0,INDEX(hord,MATCH(1,INDEX((instructor=B243)*(instructor=B243),0),0)),IFERROR(INDEX(hora,MATCH(1,INDEX((bloq=3)*(miei=B243),0),0)),0))</f>
        <v>0</v>
      </c>
      <c r="G251" s="76">
        <f ca="1">IF(COUNTIFS(instructor,B243,diad,$G$2,desa,1,hord,"18:00 - 22:00")&gt;0,INDEX(hord,MATCH(1,INDEX((instructor=B243)*(instructor=B243),0),0)),IFERROR(INDEX(hora,MATCH(1,INDEX((bloq=3)*(juei=B243),0),0)),0))</f>
        <v>0</v>
      </c>
      <c r="H251" s="76" t="str">
        <f ca="1">IF(COUNTIFS(instructor,B243,diad,$H$2,desa,1,hord,"18:00 - 22:00")&gt;0,INDEX(hord,MATCH(1,INDEX((instructor=B243)*(instructor=B243),0),0)),IFERROR(INDEX(hora,MATCH(1,INDEX((bloq=3)*(viei=B243),0),0)),0))</f>
        <v>18:00 - 21:00</v>
      </c>
      <c r="I251" s="77">
        <f ca="1">IF(COUNTIFS(instructor,B243,diad,$I$2,desa,1,hord,"18:00 - 22:00")&gt;0,INDEX(hord,MATCH(1,INDEX((instructor=B243)*(instructor=B243),0),0)),IFERROR(INDEX(hora,MATCH(1,INDEX((bloq=3)*(sabi=B243),0),0)),0))</f>
        <v>0</v>
      </c>
    </row>
    <row r="252" spans="1:9" ht="14.1" customHeight="1" thickTop="1" thickBot="1" x14ac:dyDescent="0.35">
      <c r="A252" s="717"/>
      <c r="B252" s="718"/>
      <c r="C252" s="719"/>
      <c r="D252" s="68">
        <f ca="1">IF(COUNTIFS(instructor,B243,diad,$D$2,desa,1,hord,"18:00 - 22:00")&gt;0,"-",IFERROR(INDEX(ficha,MATCH(1,INDEX((bloq=3)*(luni=B243),0),0)),0))</f>
        <v>0</v>
      </c>
      <c r="E252" s="68" t="str">
        <f ca="1">IF(COUNTIFS(instructor,B243,diad,$E$2,desa,1,hord,"18:00 - 22:00")&gt;0,"-",IFERROR(INDEX(ficha,MATCH(1,INDEX((bloq=3)*(mari=B243),0),0)),0))</f>
        <v>3145331  GESTION DE LA SEGURIDAD Y SALUD EN EL TRABAJO ( TECNOLOGO)</v>
      </c>
      <c r="F252" s="68">
        <f ca="1">IF(COUNTIFS(instructor,B243,diad,$F$2,desa,1,hord,"18:00 - 22:00")&gt;0,"-",IFERROR(INDEX(ficha,MATCH(1,INDEX((bloq=3)*(miei=B243),0),0)),0))</f>
        <v>0</v>
      </c>
      <c r="G252" s="68">
        <f ca="1">IF(COUNTIFS(instructor,B243,diad,$G$2,desa,1,hord,"18:00 - 22:00")&gt;0,"-",IFERROR(INDEX(ficha,MATCH(1,INDEX((bloq=3)*(juei=B243),0),0)),0))</f>
        <v>0</v>
      </c>
      <c r="H252" s="68" t="str">
        <f ca="1">IF(COUNTIFS(instructor,B243,diad,$H$2,desa,1,hord,"18:00 - 22:00")&gt;0,"-",IFERROR(INDEX(ficha,MATCH(1,INDEX((bloq=3)*(viei=B243),0),0)),0))</f>
        <v>3145331  GESTION DE LA SEGURIDAD Y SALUD EN EL TRABAJO ( TECNOLOGO)</v>
      </c>
      <c r="I252" s="69">
        <f ca="1">IF(COUNTIFS(instructor,B243,diad,$I$2,desa,1,hord,"18:00 - 22:00")&gt;0,"-",IFERROR(INDEX(ficha,MATCH(1,INDEX((bloq=3)*(sabi=B243),0),0)),0))</f>
        <v>0</v>
      </c>
    </row>
    <row r="253" spans="1:9" ht="14.1" customHeight="1" thickTop="1" thickBot="1" x14ac:dyDescent="0.35">
      <c r="A253" s="717"/>
      <c r="B253" s="718"/>
      <c r="C253" s="719"/>
      <c r="D253" s="70">
        <f ca="1">IF(COUNTIFS(instructor,B243,diad,$D$2,desa,1,hord,"18:00 - 22:00")&gt;0,"DESARROLLO CURRICULAR",IFERROR(INDEX(lunc,MATCH(1,INDEX((bloq=3)*(luni=B243),0),0)),0))</f>
        <v>0</v>
      </c>
      <c r="E253" s="70" t="str">
        <f ca="1">IF(COUNTIFS(instructor,B243,diad,$E$2,desa,1,hord,"18:00 - 22:00")&gt;0,"DESARROLLO CURRICULAR",IFERROR(INDEX(marc,MATCH(1,INDEX((bloq=3)*(mari=B243),0),0)),0))</f>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F253" s="70">
        <f ca="1">IF(COUNTIFS(instructor,B243,diad,$F$2,desa,1,hord,"18:00 - 22:00")&gt;0,"DESARROLLO CURRICULAR",IFERROR(INDEX(miec,MATCH(1,INDEX((bloq=3)*(miei=B243),0),0)),0))</f>
        <v>0</v>
      </c>
      <c r="G253" s="70">
        <f ca="1">IF(COUNTIFS(instructor,B243,diad,$G$2,desa,1,hord,"18:00 - 22:00")&gt;0,"DESARROLLO CURRICULAR",IFERROR(INDEX(juec,MATCH(1,INDEX((bloq=3)*(juei=B243),0),0)),0))</f>
        <v>0</v>
      </c>
      <c r="H253" s="70" t="str">
        <f ca="1">IF(COUNTIFS(instructor,B243,diad,$H$2,desa,1,hord,"18:00 - 22:00")&gt;0,"DESARROLLO CURRICULAR",IFERROR(INDEX(viec,MATCH(1,INDEX((bloq=3)*(viei=B243),0),0)),0))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I253" s="71">
        <f ca="1">IF(COUNTIFS(instructor,B243,diad,$I$2,desa,1,hord,"18:00 - 22:00")&gt;0,"DESARROLLO CURRICULAR",IFERROR(INDEX(sabc,MATCH(1,INDEX((bloq=3)*(sabi=B243),0),0)),0))</f>
        <v>0</v>
      </c>
    </row>
    <row r="254" spans="1:9" ht="14.1" customHeight="1" thickTop="1" thickBot="1" x14ac:dyDescent="0.35">
      <c r="A254" s="717"/>
      <c r="B254" s="718"/>
      <c r="C254" s="719"/>
      <c r="D254" s="78">
        <f ca="1">IF(COUNTIFS(instructor,B243,diad,$D$2,desa,1,hord,"18:00 - 22:00")&gt;0,"-",IFERROR(INDEX(luna,MATCH(1,INDEX((bloq=3)*(luni=B243),0),0)),0))</f>
        <v>0</v>
      </c>
      <c r="E254" s="78" t="str">
        <f ca="1">IF(COUNTIFS(instructor,B243,diad,$E$2,desa,1,hord,"18:00 - 22:00")&gt;0,"-",IFERROR(INDEX(mara,MATCH(1,INDEX((bloq=3)*(mari=B243),0),0)),0))</f>
        <v>SEDE ANDRÉS SANÍN - AULA 103 - SALA DE SISTEMAS (CALLE 75 No. 19-52)</v>
      </c>
      <c r="F254" s="78">
        <f ca="1">IF(COUNTIFS(instructor,B243,diad,$F$2,desa,1,hord,"18:00 - 22:00")&gt;0,"-",IFERROR(INDEX(miea,MATCH(1,INDEX((bloq=3)*(miei=B243),0),0)),0))</f>
        <v>0</v>
      </c>
      <c r="G254" s="78">
        <f ca="1">IF(COUNTIFS(instructor,B243,diad,$G$2,desa,1,hord,"18:00 - 22:00")&gt;0,"-",IFERROR(INDEX(juea,MATCH(1,INDEX((bloq=3)*(juei=B243),0),0)),0))</f>
        <v>0</v>
      </c>
      <c r="H254" s="78" t="str">
        <f ca="1">IF(COUNTIFS(instructor,B243,diad,$H$2,desa,1,hord,"18:00 - 22:00")&gt;0,"-",IFERROR(INDEX(viea,MATCH(1,INDEX((bloq=3)*(viei=B243),0),0)),0))</f>
        <v>SEDE NORTE - AULA 302 (CALLE 54N CON AVENIDA 3N - LA FLORA)</v>
      </c>
      <c r="I254" s="79">
        <f ca="1">IF(COUNTIFS(instructor,B243,diad,$I$2,desa,1,hord,"18:00 - 22:00")&gt;0,"-",IFERROR(INDEX(saba,MATCH(1,INDEX((bloq=3)*(sabi=B243),0),0)),0))</f>
        <v>0</v>
      </c>
    </row>
    <row r="255" spans="1:9" ht="14.1" customHeight="1" thickTop="1" thickBot="1" x14ac:dyDescent="0.35">
      <c r="A255" s="712">
        <v>22</v>
      </c>
      <c r="B255" s="713" t="str">
        <f>INDEX(instructor,A255)</f>
        <v>ÁNGELA LILIANA ACOSTA MEZA</v>
      </c>
      <c r="C255" s="715" t="str">
        <f>INDEX(area,A255)</f>
        <v>CONSTRUCCIÓN - CONSTRUCCIÓN</v>
      </c>
      <c r="D255" s="72">
        <f ca="1">IF(COUNTIFS(instructor,B255,diad,$D$2,desa,1,hord,"08:00 - 12:00")&gt;0,INDEX(hord,MATCH(1,INDEX((instructor=B255)*(instructor=B255),0),0)),IFERROR(INDEX(hora,MATCH(1,INDEX((bloq=1)*(luni=B255),0),0)),0))</f>
        <v>0</v>
      </c>
      <c r="E255" s="72" t="str">
        <f ca="1">IF(COUNTIFS(instructor,B255,diad,$E$2,desa,1,hord,"08:00 - 12:00")&gt;0,INDEX(hord,MATCH(1,INDEX((instructor=B255)*(instructor=B255),0),0)),IFERROR(INDEX(hora,MATCH(1,INDEX((bloq=1)*(mari=B255),0),0)),0))</f>
        <v>8:00 - 11:00</v>
      </c>
      <c r="F255" s="72" t="str">
        <f ca="1">IF(COUNTIFS(instructor,B255,diad,$F$2,desa,1,hord,"08:00 - 12:00")&gt;0,INDEX(hord,MATCH(1,INDEX((instructor=B255)*(instructor=B255),0),0)),IFERROR(INDEX(hora,MATCH(1,INDEX((bloq=1)*(miei=B255),0),0)),0))</f>
        <v>8:00 - 11:00</v>
      </c>
      <c r="G255" s="72" t="str">
        <f ca="1">IF(COUNTIFS(instructor,B255,diad,$G$2,desa,1,hord,"08:00 - 12:00")&gt;0,INDEX(hord,MATCH(1,INDEX((instructor=B255)*(instructor=B255),0),0)),IFERROR(INDEX(hora,MATCH(1,INDEX((bloq=1)*(juei=B255),0),0)),0))</f>
        <v>8:00 - 11:00</v>
      </c>
      <c r="H255" s="72" t="str">
        <f>IF(COUNTIFS(instructor,B255,diad,$H$2,desa,1,hord,"08:00 - 12:00")&gt;0,INDEX(hord,MATCH(1,INDEX((instructor=B255)*(instructor=B255),0),0)),IFERROR(INDEX(hora,MATCH(1,INDEX((bloq=1)*(viei=B255),0),0)),0))</f>
        <v>08:00 - 12:00</v>
      </c>
      <c r="I255" s="73">
        <f ca="1">IF(COUNTIFS(instructor,B255,diad,$I$2,desa,1,hord,"08:00 - 12:00")&gt;0,INDEX(hord,MATCH(1,INDEX((instructor=B255)*(instructor=B255),0),0)),IFERROR(INDEX(hora,MATCH(1,INDEX((bloq=1)*(sabi=B255),0),0)),0))</f>
        <v>0</v>
      </c>
    </row>
    <row r="256" spans="1:9" ht="14.1" customHeight="1" thickTop="1" thickBot="1" x14ac:dyDescent="0.35">
      <c r="A256" s="712"/>
      <c r="B256" s="713"/>
      <c r="C256" s="715"/>
      <c r="D256" s="68">
        <f ca="1">IF(COUNTIFS(instructor,B255,diad,$D$2,desa,1,hord,"08:00 - 12:00")&gt;0,"-",IFERROR(INDEX(ficha,MATCH(1,INDEX((bloq=1)*(luni=B255),0),0)),0))</f>
        <v>0</v>
      </c>
      <c r="E256" s="68" t="str">
        <f ca="1">IF(COUNTIFS(instructor,B255,diad,$E$2,desa,1,hord,"08:00 - 12:00")&gt;0,"-",IFERROR(INDEX(ficha,MATCH(1,INDEX((bloq=1)*(mari=B255),0),0)),0))</f>
        <v>COFORMACIÓN APRENDICES EN ETAPA PRODUCTIVA - CONSTRUCCIÓN - CONSTRUCCIÓN - 1</v>
      </c>
      <c r="F256" s="68" t="str">
        <f ca="1">IF(COUNTIFS(instructor,B255,diad,$F$2,desa,1,hord,"08:00 - 12:00")&gt;0,"-",IFERROR(INDEX(ficha,MATCH(1,INDEX((bloq=1)*(miei=B255),0),0)),0))</f>
        <v>COFORMACIÓN APRENDICES EN ETAPA PRODUCTIVA - CONSTRUCCIÓN - CONSTRUCCIÓN - 1</v>
      </c>
      <c r="G256" s="68" t="str">
        <f ca="1">IF(COUNTIFS(instructor,B255,diad,$G$2,desa,1,hord,"08:00 - 12:00")&gt;0,"-",IFERROR(INDEX(ficha,MATCH(1,INDEX((bloq=1)*(juei=B255),0),0)),0))</f>
        <v>COFORMACIÓN APRENDICES EN ETAPA PRODUCTIVA - CONSTRUCCIÓN - CONSTRUCCIÓN - 1</v>
      </c>
      <c r="H256" s="68" t="str">
        <f>IF(COUNTIFS(instructor,B255,diad,$H$2,desa,1,hord,"08:00 - 12:00")&gt;0,"-",IFERROR(INDEX(ficha,MATCH(1,INDEX((bloq=1)*(viei=B255),0),0)),0))</f>
        <v>-</v>
      </c>
      <c r="I256" s="69">
        <f ca="1">IF(COUNTIFS(instructor,B255,diad,$I$2,desa,1,hord,"08:00 - 12:00")&gt;0,"-",IFERROR(INDEX(ficha,MATCH(1,INDEX((bloq=1)*(sabi=B255),0),0)),0))</f>
        <v>0</v>
      </c>
    </row>
    <row r="257" spans="1:9" ht="14.1" customHeight="1" thickTop="1" thickBot="1" x14ac:dyDescent="0.35">
      <c r="A257" s="712"/>
      <c r="B257" s="713"/>
      <c r="C257" s="715"/>
      <c r="D257" s="70">
        <f ca="1">IF(COUNTIFS(instructor,B255,diad,$D$2,desa,1,hord,"08:00 - 12:00")&gt;0,"DESARROLLO CURRICULAR",IFERROR(INDEX(lunc,MATCH(1,INDEX((bloq=1)*(luni=B255),0),0)),0))</f>
        <v>0</v>
      </c>
      <c r="E257" s="70">
        <f ca="1">IF(COUNTIFS(instructor,B255,diad,$E$2,desa,1,hord,"08:00 - 12:00")&gt;0,"DESARROLLO CURRICULAR",IFERROR(INDEX(marc,MATCH(1,INDEX((bloq=1)*(mari=B255),0),0)),0))</f>
        <v>0</v>
      </c>
      <c r="F257" s="70">
        <f ca="1">IF(COUNTIFS(instructor,B255,diad,$F$2,desa,1,hord,"08:00 - 12:00")&gt;0,"DESARROLLO CURRICULAR",IFERROR(INDEX(miec,MATCH(1,INDEX((bloq=1)*(miei=B255),0),0)),0))</f>
        <v>0</v>
      </c>
      <c r="G257" s="70">
        <f ca="1">IF(COUNTIFS(instructor,B255,diad,$G$2,desa,1,hord,"08:00 - 12:00")&gt;0,"DESARROLLO CURRICULAR",IFERROR(INDEX(juec,MATCH(1,INDEX((bloq=1)*(juei=B255),0),0)),0))</f>
        <v>0</v>
      </c>
      <c r="H257" s="70" t="str">
        <f>IF(COUNTIFS(instructor,B255,diad,$H$2,desa,1,hord,"08:00 - 12:00")&gt;0,"DESARROLLO CURRICULAR",IFERROR(INDEX(viec,MATCH(1,INDEX((bloq=1)*(viei=B255),0),0)),0))</f>
        <v>DESARROLLO CURRICULAR</v>
      </c>
      <c r="I257" s="71">
        <f ca="1">IF(COUNTIFS(instructor,B255,diad,$I$2,desa,1,hord,"08:00 - 12:00")&gt;0,"DESARROLLO CURRICULAR",IFERROR(INDEX(sabc,MATCH(1,INDEX((bloq=1)*(sabi=B255),0),0)),0))</f>
        <v>0</v>
      </c>
    </row>
    <row r="258" spans="1:9" ht="14.1" customHeight="1" thickTop="1" thickBot="1" x14ac:dyDescent="0.35">
      <c r="A258" s="712"/>
      <c r="B258" s="713"/>
      <c r="C258" s="715"/>
      <c r="D258" s="74">
        <f ca="1">IF(COUNTIFS(instructor,B255,diad,$D$2,desa,1,hord,"08:00 - 12:00")&gt;0,"-",IFERROR(INDEX(luna,MATCH(1,INDEX((bloq=1)*(luni=B255),0),0)),0))</f>
        <v>0</v>
      </c>
      <c r="E258" s="74" t="str">
        <f ca="1">IF(COUNTIFS(instructor,B255,diad,$E$2,desa,1,hord,"08:00 - 12:00")&gt;0,"-",IFERROR(INDEX(mara,MATCH(1,INDEX((bloq=1)*(mari=B255),0),0)),0))</f>
        <v>ÁREA DE PRÁCTICAS / EDIFICACIONES 2 - SENA CENTRO DE LA CONSTRUCCIÓN</v>
      </c>
      <c r="F258" s="74" t="str">
        <f ca="1">IF(COUNTIFS(instructor,B255,diad,$F$2,desa,1,hord,"08:00 - 12:00")&gt;0,"-",IFERROR(INDEX(miea,MATCH(1,INDEX((bloq=1)*(miei=B255),0),0)),0))</f>
        <v>ÁREA DE PRÁCTICAS / EDIFICACIONES 2 - SENA CENTRO DE LA CONSTRUCCIÓN</v>
      </c>
      <c r="G258" s="74" t="str">
        <f ca="1">IF(COUNTIFS(instructor,B255,diad,$G$2,desa,1,hord,"08:00 - 12:00")&gt;0,"-",IFERROR(INDEX(juea,MATCH(1,INDEX((bloq=1)*(juei=B255),0),0)),0))</f>
        <v>ÁREA DE PRÁCTICAS / EDIFICACIONES 2 - SENA CENTRO DE LA CONSTRUCCIÓN</v>
      </c>
      <c r="H258" s="74" t="str">
        <f>IF(COUNTIFS(instructor,B255,diad,$H$2,desa,1,hord,"08:00 - 12:00")&gt;0,"-",IFERROR(INDEX(viea,MATCH(1,INDEX((bloq=1)*(viei=B255),0),0)),0))</f>
        <v>-</v>
      </c>
      <c r="I258" s="75">
        <f ca="1">IF(COUNTIFS(instructor,B255,diad,$I$2,desa,1,hord,"08:00 - 12:00")&gt;0,"-",IFERROR(INDEX(saba,MATCH(1,INDEX((bloq=1)*(sabi=B255),0),0)),0))</f>
        <v>0</v>
      </c>
    </row>
    <row r="259" spans="1:9" ht="14.1" customHeight="1" thickTop="1" thickBot="1" x14ac:dyDescent="0.35">
      <c r="A259" s="712"/>
      <c r="B259" s="713"/>
      <c r="C259" s="715"/>
      <c r="D259" s="76">
        <f ca="1">IF(COUNTIFS(instructor,B255,diad,$D$2,desa,1,hord,"14:00 - 18:00")&gt;0,INDEX(hord,MATCH(1,INDEX((instructor=B255)*(instructor=B255),0),0)),IFERROR(INDEX(hora,MATCH(1,INDEX((bloq=2)*(luni=B255),0),0)),0))</f>
        <v>0</v>
      </c>
      <c r="E259" s="76" t="str">
        <f ca="1">IF(COUNTIFS(instructor,B255,diad,$E$2,desa,1,hord,"14:00 - 18:00")&gt;0,INDEX(hord,MATCH(1,INDEX((instructor=B255)*(instructor=B255),0),0)),IFERROR(INDEX(hora,MATCH(1,INDEX((bloq=2)*(mari=B255),0),0)),0))</f>
        <v>14:00 - 18:00</v>
      </c>
      <c r="F259" s="76" t="str">
        <f ca="1">IF(COUNTIFS(instructor,B255,diad,$F$2,desa,1,hord,"14:00 - 18:00")&gt;0,INDEX(hord,MATCH(1,INDEX((instructor=B255)*(instructor=B255),0),0)),IFERROR(INDEX(hora,MATCH(1,INDEX((bloq=2)*(miei=B255),0),0)),0))</f>
        <v>14:00 - 18:00</v>
      </c>
      <c r="G259" s="76" t="str">
        <f ca="1">IF(COUNTIFS(instructor,B255,diad,$G$2,desa,1,hord,"14:00 - 18:00")&gt;0,INDEX(hord,MATCH(1,INDEX((instructor=B255)*(instructor=B255),0),0)),IFERROR(INDEX(hora,MATCH(1,INDEX((bloq=2)*(juei=B255),0),0)),0))</f>
        <v>14:00 - 18:00</v>
      </c>
      <c r="H259" s="76" t="str">
        <f ca="1">IF(COUNTIFS(instructor,B255,diad,$H$2,desa,1,hord,"14:00 - 18:00")&gt;0,INDEX(hord,MATCH(1,INDEX((instructor=B255)*(instructor=B255),0),0)),IFERROR(INDEX(hora,MATCH(1,INDEX((bloq=2)*(viei=B255),0),0)),0))</f>
        <v>14:00 - 18:00</v>
      </c>
      <c r="I259" s="77">
        <f ca="1">IF(COUNTIFS(instructor,B255,diad,$I$2,desa,1,hord,"14:00 - 18:00")&gt;0,INDEX(hord,MATCH(1,INDEX((instructor=B255)*(instructor=B255),0),0)),IFERROR(INDEX(hora,MATCH(1,INDEX((bloq=2)*(sabi=B255),0),0)),0))</f>
        <v>0</v>
      </c>
    </row>
    <row r="260" spans="1:9" ht="14.1" customHeight="1" thickTop="1" thickBot="1" x14ac:dyDescent="0.35">
      <c r="A260" s="712"/>
      <c r="B260" s="713"/>
      <c r="C260" s="715"/>
      <c r="D260" s="68">
        <f ca="1">IF(COUNTIFS(instructor,B255,diad,$D$2,desa,1,hord,"14:00 - 18:00")&gt;0,"-",IFERROR(INDEX(ficha,MATCH(1,INDEX((bloq=2)*(luni=B255),0),0)),0))</f>
        <v>0</v>
      </c>
      <c r="E260" s="68" t="str">
        <f ca="1">IF(COUNTIFS(instructor,B255,diad,$E$2,desa,1,hord,"14:00 - 18:00")&gt;0,"-",IFERROR(INDEX(ficha,MATCH(1,INDEX((bloq=2)*(mari=B255),0),0)),0))</f>
        <v>COFORMACIÓN APRENDICES EN ETAPA PRODUCTIVA - CONSTRUCCIÓN - CONSTRUCCIÓN - 1</v>
      </c>
      <c r="F260" s="68" t="str">
        <f ca="1">IF(COUNTIFS(instructor,B255,diad,$F$2,desa,1,hord,"14:00 - 18:00")&gt;0,"-",IFERROR(INDEX(ficha,MATCH(1,INDEX((bloq=2)*(miei=B255),0),0)),0))</f>
        <v>COFORMACIÓN APRENDICES EN ETAPA PRODUCTIVA - CONSTRUCCIÓN - CONSTRUCCIÓN - 1</v>
      </c>
      <c r="G260" s="68" t="str">
        <f ca="1">IF(COUNTIFS(instructor,B255,diad,$G$2,desa,1,hord,"14:00 - 18:00")&gt;0,"-",IFERROR(INDEX(ficha,MATCH(1,INDEX((bloq=2)*(juei=B255),0),0)),0))</f>
        <v>COFORMACIÓN APRENDICES EN ETAPA PRODUCTIVA - CONSTRUCCIÓN - CONSTRUCCIÓN - 1</v>
      </c>
      <c r="H260" s="68" t="str">
        <f ca="1">IF(COUNTIFS(instructor,B255,diad,$H$2,desa,1,hord,"14:00 - 18:00")&gt;0,"-",IFERROR(INDEX(ficha,MATCH(1,INDEX((bloq=2)*(viei=B255),0),0)),0))</f>
        <v>COFORMACIÓN APRENDICES EN ETAPA PRODUCTIVA - CONSTRUCCIÓN - CONSTRUCCIÓN - 1</v>
      </c>
      <c r="I260" s="69">
        <f ca="1">IF(COUNTIFS(instructor,B255,diad,$I$2,desa,1,hord,"14:00 - 18:00")&gt;0,"-",IFERROR(INDEX(ficha,MATCH(1,INDEX((bloq=2)*(sabi=B255),0),0)),0))</f>
        <v>0</v>
      </c>
    </row>
    <row r="261" spans="1:9" ht="14.1" customHeight="1" thickTop="1" thickBot="1" x14ac:dyDescent="0.35">
      <c r="A261" s="712"/>
      <c r="B261" s="713"/>
      <c r="C261" s="715"/>
      <c r="D261" s="70">
        <f ca="1">IF(COUNTIFS(instructor,B255,diad,$D$2,desa,1,hord,"14:00 - 18:00")&gt;0,"DESARROLLO CURRICULAR",IFERROR(INDEX(lunc,MATCH(1,INDEX((bloq=2)*(luni=B255),0),0)),0))</f>
        <v>0</v>
      </c>
      <c r="E261" s="70">
        <f ca="1">IF(COUNTIFS(instructor,B255,diad,$E$2,desa,1,hord,"14:00 - 18:00")&gt;0,"DESARROLLO CURRICULAR",IFERROR(INDEX(marc,MATCH(1,INDEX((bloq=2)*(mari=B255),0),0)),0))</f>
        <v>0</v>
      </c>
      <c r="F261" s="70">
        <f ca="1">IF(COUNTIFS(instructor,B255,diad,$F$2,desa,1,hord,"14:00 - 18:00")&gt;0,"DESARROLLO CURRICULAR",IFERROR(INDEX(miec,MATCH(1,INDEX((bloq=2)*(miei=B255),0),0)),0))</f>
        <v>0</v>
      </c>
      <c r="G261" s="70">
        <f ca="1">IF(COUNTIFS(instructor,B255,diad,$G$2,desa,1,hord,"14:00 - 18:00")&gt;0,"DESARROLLO CURRICULAR",IFERROR(INDEX(juec,MATCH(1,INDEX((bloq=2)*(juei=B255),0),0)),0))</f>
        <v>0</v>
      </c>
      <c r="H261" s="70">
        <f ca="1">IF(COUNTIFS(instructor,B255,diad,$H$2,desa,1,hord,"14:00 - 18:00")&gt;0,"DESARROLLO CURRICULAR",IFERROR(INDEX(viec,MATCH(1,INDEX((bloq=2)*(viei=B255),0),0)),0))</f>
        <v>0</v>
      </c>
      <c r="I261" s="71">
        <f ca="1">IF(COUNTIFS(instructor,B255,diad,$I$2,desa,1,hord,"14:00 - 18:00")&gt;0,"DESARROLLO CURRICULAR",IFERROR(INDEX(sabc,MATCH(1,INDEX((bloq=2)*(sabi=B255),0),0)),0))</f>
        <v>0</v>
      </c>
    </row>
    <row r="262" spans="1:9" ht="14.1" customHeight="1" thickTop="1" thickBot="1" x14ac:dyDescent="0.35">
      <c r="A262" s="712"/>
      <c r="B262" s="713"/>
      <c r="C262" s="715"/>
      <c r="D262" s="74">
        <f ca="1">IF(COUNTIFS(instructor,B255,diad,$D$2,desa,1,hord,"14:00 - 18:00")&gt;0,"-",IFERROR(INDEX(luna,MATCH(1,INDEX((bloq=2)*(luni=B255),0),0)),0))</f>
        <v>0</v>
      </c>
      <c r="E262" s="74" t="str">
        <f ca="1">IF(COUNTIFS(instructor,B255,diad,$E$2,desa,1,hord,"14:00 - 18:00")&gt;0,"-",IFERROR(INDEX(mara,MATCH(1,INDEX((bloq=2)*(mari=B255),0),0)),0))</f>
        <v>ÁREA DE PRÁCTICAS / EDIFICACIONES 2 - SENA CENTRO DE LA CONSTRUCCIÓN</v>
      </c>
      <c r="F262" s="74" t="str">
        <f ca="1">IF(COUNTIFS(instructor,B255,diad,$F$2,desa,1,hord,"14:00 - 18:00")&gt;0,"-",IFERROR(INDEX(miea,MATCH(1,INDEX((bloq=2)*(miei=B255),0),0)),0))</f>
        <v>ÁREA DE PRÁCTICAS / EDIFICACIONES 2 - SENA CENTRO DE LA CONSTRUCCIÓN</v>
      </c>
      <c r="G262" s="74" t="str">
        <f ca="1">IF(COUNTIFS(instructor,B255,diad,$G$2,desa,1,hord,"14:00 - 18:00")&gt;0,"-",IFERROR(INDEX(juea,MATCH(1,INDEX((bloq=2)*(juei=B255),0),0)),0))</f>
        <v>ÁREA DE PRÁCTICAS / EDIFICACIONES 2 - SENA CENTRO DE LA CONSTRUCCIÓN</v>
      </c>
      <c r="H262" s="74" t="str">
        <f ca="1">IF(COUNTIFS(instructor,B255,diad,$H$2,desa,1,hord,"14:00 - 18:00")&gt;0,"-",IFERROR(INDEX(viea,MATCH(1,INDEX((bloq=2)*(viei=B255),0),0)),0))</f>
        <v>ÁREA DE PRÁCTICAS / EDIFICACIONES 2 - SENA CENTRO DE LA CONSTRUCCIÓN</v>
      </c>
      <c r="I262" s="75">
        <f ca="1">IF(COUNTIFS(instructor,B255,diad,$I$2,desa,1,hord,"14:00 - 18:00")&gt;0,"-",IFERROR(INDEX(saba,MATCH(1,INDEX((bloq=2)*(sabi=B255),0),0)),0))</f>
        <v>0</v>
      </c>
    </row>
    <row r="263" spans="1:9" ht="14.1" customHeight="1" thickTop="1" thickBot="1" x14ac:dyDescent="0.35">
      <c r="A263" s="712"/>
      <c r="B263" s="713"/>
      <c r="C263" s="715"/>
      <c r="D263" s="76">
        <f ca="1">IF(COUNTIFS(instructor,B255,diad,$D$2,desa,1,hord,"18:00 - 22:00")&gt;0,INDEX(hord,MATCH(1,INDEX((instructor=B255)*(instructor=B255),0),0)),IFERROR(INDEX(hora,MATCH(1,INDEX((bloq=3)*(luni=B255),0),0)),0))</f>
        <v>0</v>
      </c>
      <c r="E263" s="76">
        <f ca="1">IF(COUNTIFS(instructor,B255,diad,$E$2,desa,1,hord,"18:00 - 22:00")&gt;0,INDEX(hord,MATCH(1,INDEX((instructor=B255)*(instructor=B255),0),0)),IFERROR(INDEX(hora,MATCH(1,INDEX((bloq=3)*(mari=B255),0),0)),0))</f>
        <v>0</v>
      </c>
      <c r="F263" s="76">
        <f ca="1">IF(COUNTIFS(instructor,B255,diad,$F$2,desa,1,hord,"18:00 - 22:00")&gt;0,INDEX(hord,MATCH(1,INDEX((instructor=B255)*(instructor=B255),0),0)),IFERROR(INDEX(hora,MATCH(1,INDEX((bloq=3)*(miei=B255),0),0)),0))</f>
        <v>0</v>
      </c>
      <c r="G263" s="76">
        <f ca="1">IF(COUNTIFS(instructor,B255,diad,$G$2,desa,1,hord,"18:00 - 22:00")&gt;0,INDEX(hord,MATCH(1,INDEX((instructor=B255)*(instructor=B255),0),0)),IFERROR(INDEX(hora,MATCH(1,INDEX((bloq=3)*(juei=B255),0),0)),0))</f>
        <v>0</v>
      </c>
      <c r="H263" s="76">
        <f ca="1">IF(COUNTIFS(instructor,B255,diad,$H$2,desa,1,hord,"18:00 - 22:00")&gt;0,INDEX(hord,MATCH(1,INDEX((instructor=B255)*(instructor=B255),0),0)),IFERROR(INDEX(hora,MATCH(1,INDEX((bloq=3)*(viei=B255),0),0)),0))</f>
        <v>0</v>
      </c>
      <c r="I263" s="77">
        <f ca="1">IF(COUNTIFS(instructor,B255,diad,$I$2,desa,1,hord,"18:00 - 22:00")&gt;0,INDEX(hord,MATCH(1,INDEX((instructor=B255)*(instructor=B255),0),0)),IFERROR(INDEX(hora,MATCH(1,INDEX((bloq=3)*(sabi=B255),0),0)),0))</f>
        <v>0</v>
      </c>
    </row>
    <row r="264" spans="1:9" ht="14.1" customHeight="1" thickTop="1" thickBot="1" x14ac:dyDescent="0.35">
      <c r="A264" s="712"/>
      <c r="B264" s="713"/>
      <c r="C264" s="715"/>
      <c r="D264" s="68">
        <f ca="1">IF(COUNTIFS(instructor,B255,diad,$D$2,desa,1,hord,"18:00 - 22:00")&gt;0,"-",IFERROR(INDEX(ficha,MATCH(1,INDEX((bloq=3)*(luni=B255),0),0)),0))</f>
        <v>0</v>
      </c>
      <c r="E264" s="68">
        <f ca="1">IF(COUNTIFS(instructor,B255,diad,$E$2,desa,1,hord,"18:00 - 22:00")&gt;0,"-",IFERROR(INDEX(ficha,MATCH(1,INDEX((bloq=3)*(mari=B255),0),0)),0))</f>
        <v>0</v>
      </c>
      <c r="F264" s="68">
        <f ca="1">IF(COUNTIFS(instructor,B255,diad,$F$2,desa,1,hord,"18:00 - 22:00")&gt;0,"-",IFERROR(INDEX(ficha,MATCH(1,INDEX((bloq=3)*(miei=B255),0),0)),0))</f>
        <v>0</v>
      </c>
      <c r="G264" s="68">
        <f ca="1">IF(COUNTIFS(instructor,B255,diad,$G$2,desa,1,hord,"18:00 - 22:00")&gt;0,"-",IFERROR(INDEX(ficha,MATCH(1,INDEX((bloq=3)*(juei=B255),0),0)),0))</f>
        <v>0</v>
      </c>
      <c r="H264" s="68">
        <f ca="1">IF(COUNTIFS(instructor,B255,diad,$H$2,desa,1,hord,"18:00 - 22:00")&gt;0,"-",IFERROR(INDEX(ficha,MATCH(1,INDEX((bloq=3)*(viei=B255),0),0)),0))</f>
        <v>0</v>
      </c>
      <c r="I264" s="69">
        <f ca="1">IF(COUNTIFS(instructor,B255,diad,$I$2,desa,1,hord,"18:00 - 22:00")&gt;0,"-",IFERROR(INDEX(ficha,MATCH(1,INDEX((bloq=3)*(sabi=B255),0),0)),0))</f>
        <v>0</v>
      </c>
    </row>
    <row r="265" spans="1:9" ht="14.1" customHeight="1" thickTop="1" thickBot="1" x14ac:dyDescent="0.35">
      <c r="A265" s="712"/>
      <c r="B265" s="713"/>
      <c r="C265" s="715"/>
      <c r="D265" s="70">
        <f ca="1">IF(COUNTIFS(instructor,B255,diad,$D$2,desa,1,hord,"18:00 - 22:00")&gt;0,"DESARROLLO CURRICULAR",IFERROR(INDEX(lunc,MATCH(1,INDEX((bloq=3)*(luni=B255),0),0)),0))</f>
        <v>0</v>
      </c>
      <c r="E265" s="70">
        <f ca="1">IF(COUNTIFS(instructor,B255,diad,$E$2,desa,1,hord,"18:00 - 22:00")&gt;0,"DESARROLLO CURRICULAR",IFERROR(INDEX(marc,MATCH(1,INDEX((bloq=3)*(mari=B255),0),0)),0))</f>
        <v>0</v>
      </c>
      <c r="F265" s="70">
        <f ca="1">IF(COUNTIFS(instructor,B255,diad,$F$2,desa,1,hord,"18:00 - 22:00")&gt;0,"DESARROLLO CURRICULAR",IFERROR(INDEX(miec,MATCH(1,INDEX((bloq=3)*(miei=B255),0),0)),0))</f>
        <v>0</v>
      </c>
      <c r="G265" s="70">
        <f ca="1">IF(COUNTIFS(instructor,B255,diad,$G$2,desa,1,hord,"18:00 - 22:00")&gt;0,"DESARROLLO CURRICULAR",IFERROR(INDEX(juec,MATCH(1,INDEX((bloq=3)*(juei=B255),0),0)),0))</f>
        <v>0</v>
      </c>
      <c r="H265" s="70">
        <f ca="1">IF(COUNTIFS(instructor,B255,diad,$H$2,desa,1,hord,"18:00 - 22:00")&gt;0,"DESARROLLO CURRICULAR",IFERROR(INDEX(viec,MATCH(1,INDEX((bloq=3)*(viei=B255),0),0)),0))</f>
        <v>0</v>
      </c>
      <c r="I265" s="71">
        <f ca="1">IF(COUNTIFS(instructor,B255,diad,$I$2,desa,1,hord,"18:00 - 22:00")&gt;0,"DESARROLLO CURRICULAR",IFERROR(INDEX(sabc,MATCH(1,INDEX((bloq=3)*(sabi=B255),0),0)),0))</f>
        <v>0</v>
      </c>
    </row>
    <row r="266" spans="1:9" ht="14.1" customHeight="1" thickTop="1" thickBot="1" x14ac:dyDescent="0.35">
      <c r="A266" s="712"/>
      <c r="B266" s="713"/>
      <c r="C266" s="715"/>
      <c r="D266" s="78">
        <f ca="1">IF(COUNTIFS(instructor,B255,diad,$D$2,desa,1,hord,"18:00 - 22:00")&gt;0,"-",IFERROR(INDEX(luna,MATCH(1,INDEX((bloq=3)*(luni=B255),0),0)),0))</f>
        <v>0</v>
      </c>
      <c r="E266" s="78">
        <f ca="1">IF(COUNTIFS(instructor,B255,diad,$E$2,desa,1,hord,"18:00 - 22:00")&gt;0,"-",IFERROR(INDEX(mara,MATCH(1,INDEX((bloq=3)*(mari=B255),0),0)),0))</f>
        <v>0</v>
      </c>
      <c r="F266" s="78">
        <f ca="1">IF(COUNTIFS(instructor,B255,diad,$F$2,desa,1,hord,"18:00 - 22:00")&gt;0,"-",IFERROR(INDEX(miea,MATCH(1,INDEX((bloq=3)*(miei=B255),0),0)),0))</f>
        <v>0</v>
      </c>
      <c r="G266" s="78">
        <f ca="1">IF(COUNTIFS(instructor,B255,diad,$G$2,desa,1,hord,"18:00 - 22:00")&gt;0,"-",IFERROR(INDEX(juea,MATCH(1,INDEX((bloq=3)*(juei=B255),0),0)),0))</f>
        <v>0</v>
      </c>
      <c r="H266" s="78">
        <f ca="1">IF(COUNTIFS(instructor,B255,diad,$H$2,desa,1,hord,"18:00 - 22:00")&gt;0,"-",IFERROR(INDEX(viea,MATCH(1,INDEX((bloq=3)*(viei=B255),0),0)),0))</f>
        <v>0</v>
      </c>
      <c r="I266" s="79">
        <f ca="1">IF(COUNTIFS(instructor,B255,diad,$I$2,desa,1,hord,"18:00 - 22:00")&gt;0,"-",IFERROR(INDEX(saba,MATCH(1,INDEX((bloq=3)*(sabi=B255),0),0)),0))</f>
        <v>0</v>
      </c>
    </row>
    <row r="267" spans="1:9" ht="14.1" customHeight="1" thickTop="1" thickBot="1" x14ac:dyDescent="0.35">
      <c r="A267" s="717">
        <v>23</v>
      </c>
      <c r="B267" s="718" t="str">
        <f>INDEX(instructor,A267)</f>
        <v>ARMANDO JOSÉ MELENDEZ CAMARGO</v>
      </c>
      <c r="C267" s="719" t="str">
        <f>INDEX(area,A267)</f>
        <v>ARTICULACIÓN CON LA EDUCACIÓN MEDIA - CONSTRUCCIÓN</v>
      </c>
      <c r="D267" s="72" t="str">
        <f>IF(COUNTIFS(instructor,B267,diad,$D$2,desa,1,hord,"08:00 - 12:00")&gt;0,INDEX(hord,MATCH(1,INDEX((instructor=B267)*(instructor=B267),0),0)),IFERROR(INDEX(hora,MATCH(1,INDEX((bloq=1)*(luni=B267),0),0)),0))</f>
        <v>08:00 - 12:00</v>
      </c>
      <c r="E267" s="72">
        <f ca="1">IF(COUNTIFS(instructor,B267,diad,$E$2,desa,1,hord,"08:00 - 12:00")&gt;0,INDEX(hord,MATCH(1,INDEX((instructor=B267)*(instructor=B267),0),0)),IFERROR(INDEX(hora,MATCH(1,INDEX((bloq=1)*(mari=B267),0),0)),0))</f>
        <v>0</v>
      </c>
      <c r="F267" s="72">
        <f ca="1">IF(COUNTIFS(instructor,B267,diad,$F$2,desa,1,hord,"08:00 - 12:00")&gt;0,INDEX(hord,MATCH(1,INDEX((instructor=B267)*(instructor=B267),0),0)),IFERROR(INDEX(hora,MATCH(1,INDEX((bloq=1)*(miei=B267),0),0)),0))</f>
        <v>0</v>
      </c>
      <c r="G267" s="72">
        <f ca="1">IF(COUNTIFS(instructor,B267,diad,$G$2,desa,1,hord,"08:00 - 12:00")&gt;0,INDEX(hord,MATCH(1,INDEX((instructor=B267)*(instructor=B267),0),0)),IFERROR(INDEX(hora,MATCH(1,INDEX((bloq=1)*(juei=B267),0),0)),0))</f>
        <v>0</v>
      </c>
      <c r="H267" s="72">
        <f ca="1">IF(COUNTIFS(instructor,B267,diad,$H$2,desa,1,hord,"08:00 - 12:00")&gt;0,INDEX(hord,MATCH(1,INDEX((instructor=B267)*(instructor=B267),0),0)),IFERROR(INDEX(hora,MATCH(1,INDEX((bloq=1)*(viei=B267),0),0)),0))</f>
        <v>0</v>
      </c>
      <c r="I267" s="73" t="str">
        <f ca="1">IF(COUNTIFS(instructor,B267,diad,$I$2,desa,1,hord,"08:00 - 12:00")&gt;0,INDEX(hord,MATCH(1,INDEX((instructor=B267)*(instructor=B267),0),0)),IFERROR(INDEX(hora,MATCH(1,INDEX((bloq=1)*(sabi=B267),0),0)),0))</f>
        <v>8:00 - 12:00</v>
      </c>
    </row>
    <row r="268" spans="1:9" ht="50.1" customHeight="1" thickTop="1" thickBot="1" x14ac:dyDescent="0.35">
      <c r="A268" s="717"/>
      <c r="B268" s="718"/>
      <c r="C268" s="719"/>
      <c r="D268" s="68" t="str">
        <f>IF(COUNTIFS(instructor,B267,diad,$D$2,desa,1,hord,"08:00 - 12:00")&gt;0,"-",IFERROR(INDEX(ficha,MATCH(1,INDEX((bloq=1)*(luni=B267),0),0)),0))</f>
        <v>-</v>
      </c>
      <c r="E268" s="68">
        <f ca="1">IF(COUNTIFS(instructor,B267,diad,$E$2,desa,1,hord,"08:00 - 12:00")&gt;0,"-",IFERROR(INDEX(ficha,MATCH(1,INDEX((bloq=1)*(mari=B267),0),0)),0))</f>
        <v>0</v>
      </c>
      <c r="F268" s="68">
        <f ca="1">IF(COUNTIFS(instructor,B267,diad,$F$2,desa,1,hord,"08:00 - 12:00")&gt;0,"-",IFERROR(INDEX(ficha,MATCH(1,INDEX((bloq=1)*(miei=B267),0),0)),0))</f>
        <v>0</v>
      </c>
      <c r="G268" s="68">
        <f ca="1">IF(COUNTIFS(instructor,B267,diad,$G$2,desa,1,hord,"08:00 - 12:00")&gt;0,"-",IFERROR(INDEX(ficha,MATCH(1,INDEX((bloq=1)*(juei=B267),0),0)),0))</f>
        <v>0</v>
      </c>
      <c r="H268" s="68">
        <f ca="1">IF(COUNTIFS(instructor,B267,diad,$H$2,desa,1,hord,"08:00 - 12:00")&gt;0,"-",IFERROR(INDEX(ficha,MATCH(1,INDEX((bloq=1)*(viei=B267),0),0)),0))</f>
        <v>0</v>
      </c>
      <c r="I268" s="69" t="str">
        <f ca="1">IF(COUNTIFS(instructor,B267,diad,$I$2,desa,1,hord,"08:00 - 12:00")&gt;0,"-",IFERROR(INDEX(ficha,MATCH(1,INDEX((bloq=1)*(sabi=B267),0),0)),0))</f>
        <v>3426553 - MANTENIMIENTO Y REPARACIÓN DE EDIFICACIONES. (INSTITUCIÓN EDUCATIVA HUMBERTO RAFFO RIVERA - PALMIRA)</v>
      </c>
    </row>
    <row r="269" spans="1:9" ht="50.1" customHeight="1" thickTop="1" thickBot="1" x14ac:dyDescent="0.35">
      <c r="A269" s="717"/>
      <c r="B269" s="718"/>
      <c r="C269" s="719"/>
      <c r="D269" s="70" t="str">
        <f>IF(COUNTIFS(instructor,B267,diad,$D$2,desa,1,hord,"08:00 - 12:00")&gt;0,"DESARROLLO CURRICULAR",IFERROR(INDEX(lunc,MATCH(1,INDEX((bloq=1)*(luni=B267),0),0)),0))</f>
        <v>DESARROLLO CURRICULAR</v>
      </c>
      <c r="E269" s="70">
        <f ca="1">IF(COUNTIFS(instructor,B267,diad,$E$2,desa,1,hord,"08:00 - 12:00")&gt;0,"DESARROLLO CURRICULAR",IFERROR(INDEX(marc,MATCH(1,INDEX((bloq=1)*(mari=B267),0),0)),0))</f>
        <v>0</v>
      </c>
      <c r="F269" s="70">
        <f ca="1">IF(COUNTIFS(instructor,B267,diad,$F$2,desa,1,hord,"08:00 - 12:00")&gt;0,"DESARROLLO CURRICULAR",IFERROR(INDEX(miec,MATCH(1,INDEX((bloq=1)*(miei=B267),0),0)),0))</f>
        <v>0</v>
      </c>
      <c r="G269" s="70">
        <f ca="1">IF(COUNTIFS(instructor,B267,diad,$G$2,desa,1,hord,"08:00 - 12:00")&gt;0,"DESARROLLO CURRICULAR",IFERROR(INDEX(juec,MATCH(1,INDEX((bloq=1)*(juei=B267),0),0)),0))</f>
        <v>0</v>
      </c>
      <c r="H269" s="70">
        <f ca="1">IF(COUNTIFS(instructor,B267,diad,$H$2,desa,1,hord,"08:00 - 12:00")&gt;0,"DESARROLLO CURRICULAR",IFERROR(INDEX(viec,MATCH(1,INDEX((bloq=1)*(viei=B267),0),0)),0))</f>
        <v>0</v>
      </c>
      <c r="I269" s="71" t="str">
        <f ca="1">IF(COUNTIFS(instructor,B267,diad,$I$2,desa,1,hord,"08:00 - 12:00")&gt;0,"DESARROLLO CURRICULAR",IFERROR(INDEX(sabc,MATCH(1,INDEX((bloq=1)*(sabi=B267),0),0)),0))</f>
        <v>LEVANTAR MUROS EN MAMPOSTERÍA NO ESTRUCTURAL DE ACUERDO CON NORMAS, PLANOS Y ESPECIFICACIONES.
/ INSTALAR CUBIERTAS DE ACUERDO CON TIPO DE DISEÑO Y NORMATIVA TÉCNICA. / PROBAR INSTALACIONES TÉCNICAS DE ACUERDO CON PLANOS Y ESPECIFICACIONES DE CONSTRUCCIÓN. / ENCHAPAR SUPERFICIES DE ACUERDO CON ESPECIFICACIONES TÉCNICAS DE CONSTRUCCIÓN. / PINTAR SUPERFICIE DE ACUERDO CON PROCEDIMIENTO Y FICHA TÉCNICA.
(7:00 - 12:00)
624254 - 01. IDENTIFICAR EL TIPO DE MURO A REPARAR SEGÚN ESPECIFICACIONES TECNICAS Y DAÑOS. 624208 - 01. DETERMINAR ESTADO DE LA CUBIERTA A REPARAR SEGÚN ESPECIFICACIONES TÉCNICAS. 600557 - INTERPRETAR PLANOS DE ACUERDO A ESPECIFICACIONES TÉCNICAS. 624253 - 01. ALISTAR MATERIALES Y EQUIPOS DE ACUERDO CON  PROCEDIMIENTOS TÉCNICOS. 624263 - 01. DETECTAR LOS DAÑOS DE LA SUPERFICIE A INTERVENIR SEGÚN ESPECIFICACIONES TÉCNICAS.
AP 1. Reconocer el proyecto como una obra de construcción.</v>
      </c>
    </row>
    <row r="270" spans="1:9" ht="50.1" customHeight="1" thickTop="1" thickBot="1" x14ac:dyDescent="0.35">
      <c r="A270" s="717"/>
      <c r="B270" s="718"/>
      <c r="C270" s="719"/>
      <c r="D270" s="74" t="str">
        <f>IF(COUNTIFS(instructor,B267,diad,$D$2,desa,1,hord,"08:00 - 12:00")&gt;0,"-",IFERROR(INDEX(luna,MATCH(1,INDEX((bloq=1)*(luni=B267),0),0)),0))</f>
        <v>-</v>
      </c>
      <c r="E270" s="74">
        <f ca="1">IF(COUNTIFS(instructor,B267,diad,$E$2,desa,1,hord,"08:00 - 12:00")&gt;0,"-",IFERROR(INDEX(mara,MATCH(1,INDEX((bloq=1)*(mari=B267),0),0)),0))</f>
        <v>0</v>
      </c>
      <c r="F270" s="74">
        <f ca="1">IF(COUNTIFS(instructor,B267,diad,$F$2,desa,1,hord,"08:00 - 12:00")&gt;0,"-",IFERROR(INDEX(miea,MATCH(1,INDEX((bloq=1)*(miei=B267),0),0)),0))</f>
        <v>0</v>
      </c>
      <c r="G270" s="74">
        <f ca="1">IF(COUNTIFS(instructor,B267,diad,$G$2,desa,1,hord,"08:00 - 12:00")&gt;0,"-",IFERROR(INDEX(juea,MATCH(1,INDEX((bloq=1)*(juei=B267),0),0)),0))</f>
        <v>0</v>
      </c>
      <c r="H270" s="74">
        <f ca="1">IF(COUNTIFS(instructor,B267,diad,$H$2,desa,1,hord,"08:00 - 12:00")&gt;0,"-",IFERROR(INDEX(viea,MATCH(1,INDEX((bloq=1)*(viei=B267),0),0)),0))</f>
        <v>0</v>
      </c>
      <c r="I270" s="75" t="str">
        <f ca="1">IF(COUNTIFS(instructor,B267,diad,$I$2,desa,1,hord,"08:00 - 12:00")&gt;0,"-",IFERROR(INDEX(saba,MATCH(1,INDEX((bloq=1)*(sabi=B267),0),0)),0))</f>
        <v>PALMIRA - INSTITUCIÓN EDUCATIVA TECNICA INDUSTRIAL HUMBERTO RAFFO RIVERA. (CARRERA 22 No. 40A-36)</v>
      </c>
    </row>
    <row r="271" spans="1:9" ht="14.1" customHeight="1" thickTop="1" thickBot="1" x14ac:dyDescent="0.35">
      <c r="A271" s="717"/>
      <c r="B271" s="718"/>
      <c r="C271" s="719"/>
      <c r="D271" s="76" t="str">
        <f ca="1">IF(COUNTIFS(instructor,B267,diad,$D$2,desa,1,hord,"14:00 - 18:00")&gt;0,INDEX(hord,MATCH(1,INDEX((instructor=B267)*(instructor=B267),0),0)),IFERROR(INDEX(hora,MATCH(1,INDEX((bloq=2)*(luni=B267),0),0)),0))</f>
        <v>13:00 - 18:00</v>
      </c>
      <c r="E271" s="76" t="str">
        <f ca="1">IF(COUNTIFS(instructor,B267,diad,$E$2,desa,1,hord,"14:00 - 18:00")&gt;0,INDEX(hord,MATCH(1,INDEX((instructor=B267)*(instructor=B267),0),0)),IFERROR(INDEX(hora,MATCH(1,INDEX((bloq=2)*(mari=B267),0),0)),0))</f>
        <v>13:00 - 18:00</v>
      </c>
      <c r="F271" s="76" t="str">
        <f ca="1">IF(COUNTIFS(instructor,B267,diad,$F$2,desa,1,hord,"14:00 - 18:00")&gt;0,INDEX(hord,MATCH(1,INDEX((instructor=B267)*(instructor=B267),0),0)),IFERROR(INDEX(hora,MATCH(1,INDEX((bloq=2)*(miei=B267),0),0)),0))</f>
        <v>13:00 - 18:00</v>
      </c>
      <c r="G271" s="76" t="str">
        <f ca="1">IF(COUNTIFS(instructor,B267,diad,$G$2,desa,1,hord,"14:00 - 18:00")&gt;0,INDEX(hord,MATCH(1,INDEX((instructor=B267)*(instructor=B267),0),0)),IFERROR(INDEX(hora,MATCH(1,INDEX((bloq=2)*(juei=B267),0),0)),0))</f>
        <v>13:00 - 18:00</v>
      </c>
      <c r="H271" s="76" t="str">
        <f ca="1">IF(COUNTIFS(instructor,B267,diad,$H$2,desa,1,hord,"14:00 - 18:00")&gt;0,INDEX(hord,MATCH(1,INDEX((instructor=B267)*(instructor=B267),0),0)),IFERROR(INDEX(hora,MATCH(1,INDEX((bloq=2)*(viei=B267),0),0)),0))</f>
        <v>13:00 - 18:00</v>
      </c>
      <c r="I271" s="77">
        <f ca="1">IF(COUNTIFS(instructor,B267,diad,$I$2,desa,1,hord,"14:00 - 18:00")&gt;0,INDEX(hord,MATCH(1,INDEX((instructor=B267)*(instructor=B267),0),0)),IFERROR(INDEX(hora,MATCH(1,INDEX((bloq=2)*(sabi=B267),0),0)),0))</f>
        <v>0</v>
      </c>
    </row>
    <row r="272" spans="1:9" ht="50.1" customHeight="1" thickTop="1" thickBot="1" x14ac:dyDescent="0.35">
      <c r="A272" s="717"/>
      <c r="B272" s="718"/>
      <c r="C272" s="719"/>
      <c r="D272" s="68" t="str">
        <f ca="1">IF(COUNTIFS(instructor,B267,diad,$D$2,desa,1,hord,"14:00 - 18:00")&gt;0,"-",IFERROR(INDEX(ficha,MATCH(1,INDEX((bloq=2)*(luni=B267),0),0)),0))</f>
        <v>3191542 - CONSTRUCCIONES LIVIANAS INDUSTRIALIZADAS EN SECO (INSTITUCIÓN EDUCATIVA ALFREDO POSADA CORREA - PRADERA)</v>
      </c>
      <c r="E272" s="68" t="str">
        <f ca="1">IF(COUNTIFS(instructor,B267,diad,$E$2,desa,1,hord,"14:00 - 18:00")&gt;0,"-",IFERROR(INDEX(ficha,MATCH(1,INDEX((bloq=2)*(mari=B267),0),0)),0))</f>
        <v>3423470 - MANTENIMIENTO Y REPARACIÓN DE EDIFICACIONES. (INSTITUCIÓN EDUCATIVA TÉCNICA INDUSTRIAL ESPAÑA - JAMUNDÍ)</v>
      </c>
      <c r="F272" s="68" t="str">
        <f ca="1">IF(COUNTIFS(instructor,B267,diad,$F$2,desa,1,hord,"14:00 - 18:00")&gt;0,"-",IFERROR(INDEX(ficha,MATCH(1,INDEX((bloq=2)*(miei=B267),0),0)),0))</f>
        <v>3191155 - CONSTRUCCIONES LIVIANAS INDUSTRIALIZADAS EN SECO (INSTITUCIÓN EDUCATIVA ALFREDO POSADA CORREA - PRADERA)</v>
      </c>
      <c r="G272" s="68" t="str">
        <f ca="1">IF(COUNTIFS(instructor,B267,diad,$G$2,desa,1,hord,"14:00 - 18:00")&gt;0,"-",IFERROR(INDEX(ficha,MATCH(1,INDEX((bloq=2)*(juei=B267),0),0)),0))</f>
        <v>3191166 - CONSTRUCCIÓN DE EDIFICACIONES (INSTITUCIÓN EDUCATIVA TÉCNICA INDUSTRIAL ESPAÑA - JAMUNDÍ)</v>
      </c>
      <c r="H272" s="68" t="str">
        <f ca="1">IF(COUNTIFS(instructor,B267,diad,$H$2,desa,1,hord,"14:00 - 18:00")&gt;0,"-",IFERROR(INDEX(ficha,MATCH(1,INDEX((bloq=2)*(viei=B267),0),0)),0))</f>
        <v>3423408 - CONSTRUCCIONES LIVIANAS INDUSTRIALIZADAS EN SECO (INSTITUCIÓN EDUCATIVA ALFREDO POSADA CORREA - PRADERA)</v>
      </c>
      <c r="I272" s="69">
        <f ca="1">IF(COUNTIFS(instructor,B267,diad,$I$2,desa,1,hord,"14:00 - 18:00")&gt;0,"-",IFERROR(INDEX(ficha,MATCH(1,INDEX((bloq=2)*(sabi=B267),0),0)),0))</f>
        <v>0</v>
      </c>
    </row>
    <row r="273" spans="1:9" ht="50.1" customHeight="1" thickTop="1" thickBot="1" x14ac:dyDescent="0.35">
      <c r="A273" s="717"/>
      <c r="B273" s="718"/>
      <c r="C273" s="719"/>
      <c r="D273" s="70" t="str">
        <f ca="1">IF(COUNTIFS(instructor,B267,diad,$D$2,desa,1,hord,"14:00 - 18:00")&gt;0,"DESARROLLO CURRICULAR",IFERROR(INDEX(lunc,MATCH(1,INDEX((bloq=2)*(luni=B267),0),0)),0))</f>
        <v>REPLANTEAR LOS DISEÑOS DE ACUERDO CON PLANOS Y ESPECIFICACIONES TÉCNICAS DE CONSTRUCCIÓN.
(13:00 - 18:00)
592261 - 03. TRASLADAR MEDIDAS REALES AL TERRENO DE ACUERDO A NORMAS, PLANOS Y ESPECIFICACIONES TÉCNICAS.
AP. 04. Instalar los componentes del sistema de acuerdo a normas, planos y especificaciones técnicas.
INSTALAR SISTEMAS CONSTRUCTIVOS EN SECO DE ACUERDO CON PLANOS Y ESPECIFICACIONES TÉCNICAS.
592270 - 06. REALIZAR LA FIJACIÓN DE LOS ELEMENTOS CONSTRUCTIVOS.
AP. 04. Instalar los componentes del sistema de acuerdo a normas, planos y especificaciones técnicas.</v>
      </c>
      <c r="E273" s="70" t="str">
        <f ca="1">IF(COUNTIFS(instructor,B267,diad,$E$2,desa,1,hord,"14:00 - 18:00")&gt;0,"DESARROLLO CURRICULAR",IFERROR(INDEX(marc,MATCH(1,INDEX((bloq=2)*(mari=B267),0),0)),0))</f>
        <v>LEVANTAR MUROS EN MAMPOSTERÍA NO ESTRUCTURAL DE ACUERDO CON NORMAS, PLANOS Y ESPECIFICACIONES.
/ INSTALAR CUBIERTAS DE ACUERDO CON TIPO DE DISEÑO Y NORMATIVA TÉCNICA. / PROBAR INSTALACIONES TÉCNICAS DE ACUERDO CON PLANOS Y ESPECIFICACIONES DE CONSTRUCCIÓN. / ENCHAPAR SUPERFICIES DE ACUERDO CON ESPECIFICACIONES TÉCNICAS DE CONSTRUCCIÓN. / PINTAR SUPERFICIE DE ACUERDO CON PROCEDIMIENTO Y FICHA TÉCNICA.
(13:00 - 18:00)
624254 - 01. IDENTIFICAR EL TIPO DE MURO A REPARAR SEGÚN ESPECIFICACIONES TECNICAS Y DAÑOS. 624208 - 01. DETERMINAR ESTADO DE LA CUBIERTA A REPARAR SEGÚN ESPECIFICACIONES TÉCNICAS. 600557 - INTERPRETAR PLANOS DE ACUERDO A ESPECIFICACIONES TÉCNICAS. 624253 - 01. ALISTAR MATERIALES Y EQUIPOS DE ACUERDO CON  PROCEDIMIENTOS TÉCNICOS. 624263 - 01. DETECTAR LOS DAÑOS DE LA SUPERFICIE A INTERVENIR SEGÚN ESPECIFICACIONES TÉCNICAS.
AP 1. Reconocer el proyecto como una obra de construcción.</v>
      </c>
      <c r="F273" s="70" t="str">
        <f ca="1">IF(COUNTIFS(instructor,B267,diad,$F$2,desa,1,hord,"14:00 - 18:00")&gt;0,"DESARROLLO CURRICULAR",IFERROR(INDEX(miec,MATCH(1,INDEX((bloq=2)*(miei=B267),0),0)),0))</f>
        <v>REPLANTEAR LOS DISEÑOS DE ACUERDO CON PLANOS Y ESPECIFICACIONES TÉCNICAS DE CONSTRUCCIÓN.
(13:00 - 18:00)
592261 - 03. TRASLADAR MEDIDAS REALES AL TERRENO DE ACUERDO A NORMAS, PLANOS Y ESPECIFICACIONES TÉCNICAS.
AP. 04. Instalar los componentes del sistema de acuerdo a normas, planos y especificaciones técnicas.
INSTALAR SISTEMAS CONSTRUCTIVOS EN SECO DE ACUERDO CON PLANOS Y ESPECIFICACIONES TÉCNICAS.
592270 - 06. REALIZAR LA FIJACIÓN DE LOS ELEMENTOS CONSTRUCTIVOS.
AP. 04. Instalar los componentes del sistema de acuerdo a normas, planos y especificaciones técnicas.</v>
      </c>
      <c r="G273" s="70" t="str">
        <f ca="1">IF(COUNTIFS(instructor,B267,diad,$G$2,desa,1,hord,"14:00 - 18:00")&gt;0,"DESARROLLO CURRICULAR",IFERROR(INDEX(juec,MATCH(1,INDEX((bloq=2)*(juei=B267),0),0)),0))</f>
        <v>LEVANTAR MUROS EN MAMPOSTERÍA ESTRUCTURAL DE ACUERDO CON PLANOS Y NORMATIVA TÉCNICA DE CONSTRUCCIÓN
(13:00 - 18:00)
677815 - RA1. MARCAR REFERENCIAS SEGÚN PLANOS Y ESPECIFICACIONES TÉCNICAS.
Planeacion. AP-03. Preparar el área de trabajo.
FUNDIR CONCRETO DE ACUERDO CON REQUERIMIENTOS TÉCNICOS DE CONSTRUCCIÓN
677808 - RA1. ARMAR ENCOFRADOS DE ACUERDO CON SISTEMAS Y PLANOS DE CONSTRUCCIÓN.
Ejecucion. AP-04. Construir elementos de los sistemas de sustentación y portante.</v>
      </c>
      <c r="H273" s="70" t="str">
        <f ca="1">IF(COUNTIFS(instructor,B267,diad,$H$2,desa,1,hord,"14:00 - 18:00")&gt;0,"DESARROLLO CURRICULAR",IFERROR(INDEX(viec,MATCH(1,INDEX((bloq=2)*(viei=B267),0),0)),0))</f>
        <v>REPLANTEAR LOS DISEÑOS DE ACUERDO CON PLANOS Y ESPECIFICACIONES TÉCNICAS DE CONSTRUCCIÓN.
(13:00 - 18:00)
592263 - 01. INTERPRETAR PLANOS SEGÚN PROYECTO Y ESPECIFICACIONES TÉCNICAS.
592262 - 04. DETERMINAR MATERIALES, HERRAMIENTAS Y EQUIPOS SEGÚN PLANOS, NORMAS Y ESPECIFICACIONES TÉCNICAS.
AP. 02. Determinar la información del proyecto de acuerdo a planos y especificaciones técnicas.
INSTALAR SISTEMAS CONSTRUCTIVOS EN SECO DE ACUERDO CON PLANOS Y ESPECIFICACIONES TÉCNICAS.
592269 - 05. DIMENSIONAR EL MATERIAL DE ACUERDO A PLANOS Y ESPECIFICACIONES TÉCNICAS.
AP. 02. Determinar la información del proyecto de acuerdo a planos y especificaciones técnicas.</v>
      </c>
      <c r="I273" s="71">
        <f ca="1">IF(COUNTIFS(instructor,B267,diad,$I$2,desa,1,hord,"14:00 - 18:00")&gt;0,"DESARROLLO CURRICULAR",IFERROR(INDEX(sabc,MATCH(1,INDEX((bloq=2)*(sabi=B267),0),0)),0))</f>
        <v>0</v>
      </c>
    </row>
    <row r="274" spans="1:9" ht="50.1" customHeight="1" thickTop="1" thickBot="1" x14ac:dyDescent="0.35">
      <c r="A274" s="717"/>
      <c r="B274" s="718"/>
      <c r="C274" s="719"/>
      <c r="D274" s="74" t="str">
        <f ca="1">IF(COUNTIFS(instructor,B267,diad,$D$2,desa,1,hord,"14:00 - 18:00")&gt;0,"-",IFERROR(INDEX(luna,MATCH(1,INDEX((bloq=2)*(luni=B267),0),0)),0))</f>
        <v>PRADERA - INSTITUCIÓN EDUCATIVA ALFREDO POSADA CORREA AULA 1 (CARRERA 13 CON CALLE 11 -SALIDA AL CORREGIMIENTO LA TUPIA)</v>
      </c>
      <c r="E274" s="74" t="str">
        <f ca="1">IF(COUNTIFS(instructor,B267,diad,$E$2,desa,1,hord,"14:00 - 18:00")&gt;0,"-",IFERROR(INDEX(mara,MATCH(1,INDEX((bloq=2)*(mari=B267),0),0)),0))</f>
        <v>JAMUNDÍ - INSTITUCIÓN EDUCATIVA TÉCNICO INDUSTRIAL ESPAÑA - AULA 1 (CARRERA 14 No. 12-11)</v>
      </c>
      <c r="F274" s="74" t="str">
        <f ca="1">IF(COUNTIFS(instructor,B267,diad,$F$2,desa,1,hord,"14:00 - 18:00")&gt;0,"-",IFERROR(INDEX(miea,MATCH(1,INDEX((bloq=2)*(miei=B267),0),0)),0))</f>
        <v>PRADERA - INSTITUCIÓN EDUCATIVA ALFREDO POSADA CORREA AULA 1 (CARRERA 13 CON CALLE 11 -SALIDA AL CORREGIMIENTO LA TUPIA)</v>
      </c>
      <c r="G274" s="74" t="str">
        <f ca="1">IF(COUNTIFS(instructor,B267,diad,$G$2,desa,1,hord,"14:00 - 18:00")&gt;0,"-",IFERROR(INDEX(juea,MATCH(1,INDEX((bloq=2)*(juei=B267),0),0)),0))</f>
        <v>JAMUNDÍ - INSTITUCIÓN EDUCATIVA TÉCNICO INDUSTRIAL ESPAÑA - AULA 1</v>
      </c>
      <c r="H274" s="74" t="str">
        <f ca="1">IF(COUNTIFS(instructor,B267,diad,$H$2,desa,1,hord,"14:00 - 18:00")&gt;0,"-",IFERROR(INDEX(viea,MATCH(1,INDEX((bloq=2)*(viei=B267),0),0)),0))</f>
        <v>PRADERA - INSTITUCIÓN EDUCATIVA ALFREDO POSADA CORREA AULA 1 (CARRERA 13 CON CALLE 11 -SALIDA AL CORREGIMIENTO LA TUPIA)</v>
      </c>
      <c r="I274" s="75">
        <f ca="1">IF(COUNTIFS(instructor,B267,diad,$I$2,desa,1,hord,"14:00 - 18:00")&gt;0,"-",IFERROR(INDEX(saba,MATCH(1,INDEX((bloq=2)*(sabi=B267),0),0)),0))</f>
        <v>0</v>
      </c>
    </row>
    <row r="275" spans="1:9" ht="14.1" customHeight="1" thickTop="1" thickBot="1" x14ac:dyDescent="0.35">
      <c r="A275" s="717"/>
      <c r="B275" s="718"/>
      <c r="C275" s="719"/>
      <c r="D275" s="76">
        <f ca="1">IF(COUNTIFS(instructor,B267,diad,$D$2,desa,1,hord,"18:00 - 22:00")&gt;0,INDEX(hord,MATCH(1,INDEX((instructor=B267)*(instructor=B267),0),0)),IFERROR(INDEX(hora,MATCH(1,INDEX((bloq=3)*(luni=B267),0),0)),0))</f>
        <v>0</v>
      </c>
      <c r="E275" s="76">
        <f ca="1">IF(COUNTIFS(instructor,B267,diad,$E$2,desa,1,hord,"18:00 - 22:00")&gt;0,INDEX(hord,MATCH(1,INDEX((instructor=B267)*(instructor=B267),0),0)),IFERROR(INDEX(hora,MATCH(1,INDEX((bloq=3)*(mari=B267),0),0)),0))</f>
        <v>0</v>
      </c>
      <c r="F275" s="76">
        <f ca="1">IF(COUNTIFS(instructor,B267,diad,$F$2,desa,1,hord,"18:00 - 22:00")&gt;0,INDEX(hord,MATCH(1,INDEX((instructor=B267)*(instructor=B267),0),0)),IFERROR(INDEX(hora,MATCH(1,INDEX((bloq=3)*(miei=B267),0),0)),0))</f>
        <v>0</v>
      </c>
      <c r="G275" s="76">
        <f ca="1">IF(COUNTIFS(instructor,B267,diad,$G$2,desa,1,hord,"18:00 - 22:00")&gt;0,INDEX(hord,MATCH(1,INDEX((instructor=B267)*(instructor=B267),0),0)),IFERROR(INDEX(hora,MATCH(1,INDEX((bloq=3)*(juei=B267),0),0)),0))</f>
        <v>0</v>
      </c>
      <c r="H275" s="76">
        <f ca="1">IF(COUNTIFS(instructor,B267,diad,$H$2,desa,1,hord,"18:00 - 22:00")&gt;0,INDEX(hord,MATCH(1,INDEX((instructor=B267)*(instructor=B267),0),0)),IFERROR(INDEX(hora,MATCH(1,INDEX((bloq=3)*(viei=B267),0),0)),0))</f>
        <v>0</v>
      </c>
      <c r="I275" s="77">
        <f ca="1">IF(COUNTIFS(instructor,B267,diad,$I$2,desa,1,hord,"18:00 - 22:00")&gt;0,INDEX(hord,MATCH(1,INDEX((instructor=B267)*(instructor=B267),0),0)),IFERROR(INDEX(hora,MATCH(1,INDEX((bloq=3)*(sabi=B267),0),0)),0))</f>
        <v>0</v>
      </c>
    </row>
    <row r="276" spans="1:9" ht="14.1" customHeight="1" thickTop="1" thickBot="1" x14ac:dyDescent="0.35">
      <c r="A276" s="717"/>
      <c r="B276" s="718"/>
      <c r="C276" s="719"/>
      <c r="D276" s="68">
        <f ca="1">IF(COUNTIFS(instructor,B267,diad,$D$2,desa,1,hord,"18:00 - 22:00")&gt;0,"-",IFERROR(INDEX(ficha,MATCH(1,INDEX((bloq=3)*(luni=B267),0),0)),0))</f>
        <v>0</v>
      </c>
      <c r="E276" s="68">
        <f ca="1">IF(COUNTIFS(instructor,B267,diad,$E$2,desa,1,hord,"18:00 - 22:00")&gt;0,"-",IFERROR(INDEX(ficha,MATCH(1,INDEX((bloq=3)*(mari=B267),0),0)),0))</f>
        <v>0</v>
      </c>
      <c r="F276" s="68">
        <f ca="1">IF(COUNTIFS(instructor,B267,diad,$F$2,desa,1,hord,"18:00 - 22:00")&gt;0,"-",IFERROR(INDEX(ficha,MATCH(1,INDEX((bloq=3)*(miei=B267),0),0)),0))</f>
        <v>0</v>
      </c>
      <c r="G276" s="68">
        <f ca="1">IF(COUNTIFS(instructor,B267,diad,$G$2,desa,1,hord,"18:00 - 22:00")&gt;0,"-",IFERROR(INDEX(ficha,MATCH(1,INDEX((bloq=3)*(juei=B267),0),0)),0))</f>
        <v>0</v>
      </c>
      <c r="H276" s="68">
        <f ca="1">IF(COUNTIFS(instructor,B267,diad,$H$2,desa,1,hord,"18:00 - 22:00")&gt;0,"-",IFERROR(INDEX(ficha,MATCH(1,INDEX((bloq=3)*(viei=B267),0),0)),0))</f>
        <v>0</v>
      </c>
      <c r="I276" s="69">
        <f ca="1">IF(COUNTIFS(instructor,B267,diad,$I$2,desa,1,hord,"18:00 - 22:00")&gt;0,"-",IFERROR(INDEX(ficha,MATCH(1,INDEX((bloq=3)*(sabi=B267),0),0)),0))</f>
        <v>0</v>
      </c>
    </row>
    <row r="277" spans="1:9" ht="14.1" customHeight="1" thickTop="1" thickBot="1" x14ac:dyDescent="0.35">
      <c r="A277" s="717"/>
      <c r="B277" s="718"/>
      <c r="C277" s="719"/>
      <c r="D277" s="70">
        <f ca="1">IF(COUNTIFS(instructor,B267,diad,$D$2,desa,1,hord,"18:00 - 22:00")&gt;0,"DESARROLLO CURRICULAR",IFERROR(INDEX(lunc,MATCH(1,INDEX((bloq=3)*(luni=B267),0),0)),0))</f>
        <v>0</v>
      </c>
      <c r="E277" s="70">
        <f ca="1">IF(COUNTIFS(instructor,B267,diad,$E$2,desa,1,hord,"18:00 - 22:00")&gt;0,"DESARROLLO CURRICULAR",IFERROR(INDEX(marc,MATCH(1,INDEX((bloq=3)*(mari=B267),0),0)),0))</f>
        <v>0</v>
      </c>
      <c r="F277" s="70">
        <f ca="1">IF(COUNTIFS(instructor,B267,diad,$F$2,desa,1,hord,"18:00 - 22:00")&gt;0,"DESARROLLO CURRICULAR",IFERROR(INDEX(miec,MATCH(1,INDEX((bloq=3)*(miei=B267),0),0)),0))</f>
        <v>0</v>
      </c>
      <c r="G277" s="70">
        <f ca="1">IF(COUNTIFS(instructor,B267,diad,$G$2,desa,1,hord,"18:00 - 22:00")&gt;0,"DESARROLLO CURRICULAR",IFERROR(INDEX(juec,MATCH(1,INDEX((bloq=3)*(juei=B267),0),0)),0))</f>
        <v>0</v>
      </c>
      <c r="H277" s="70">
        <f ca="1">IF(COUNTIFS(instructor,B267,diad,$H$2,desa,1,hord,"18:00 - 22:00")&gt;0,"DESARROLLO CURRICULAR",IFERROR(INDEX(viec,MATCH(1,INDEX((bloq=3)*(viei=B267),0),0)),0))</f>
        <v>0</v>
      </c>
      <c r="I277" s="71">
        <f ca="1">IF(COUNTIFS(instructor,B267,diad,$I$2,desa,1,hord,"18:00 - 22:00")&gt;0,"DESARROLLO CURRICULAR",IFERROR(INDEX(sabc,MATCH(1,INDEX((bloq=3)*(sabi=B267),0),0)),0))</f>
        <v>0</v>
      </c>
    </row>
    <row r="278" spans="1:9" ht="14.1" customHeight="1" thickTop="1" thickBot="1" x14ac:dyDescent="0.35">
      <c r="A278" s="717"/>
      <c r="B278" s="718"/>
      <c r="C278" s="719"/>
      <c r="D278" s="78">
        <f ca="1">IF(COUNTIFS(instructor,B267,diad,$D$2,desa,1,hord,"18:00 - 22:00")&gt;0,"-",IFERROR(INDEX(luna,MATCH(1,INDEX((bloq=3)*(luni=B267),0),0)),0))</f>
        <v>0</v>
      </c>
      <c r="E278" s="78">
        <f ca="1">IF(COUNTIFS(instructor,B267,diad,$E$2,desa,1,hord,"18:00 - 22:00")&gt;0,"-",IFERROR(INDEX(mara,MATCH(1,INDEX((bloq=3)*(mari=B267),0),0)),0))</f>
        <v>0</v>
      </c>
      <c r="F278" s="78">
        <f ca="1">IF(COUNTIFS(instructor,B267,diad,$F$2,desa,1,hord,"18:00 - 22:00")&gt;0,"-",IFERROR(INDEX(miea,MATCH(1,INDEX((bloq=3)*(miei=B267),0),0)),0))</f>
        <v>0</v>
      </c>
      <c r="G278" s="78">
        <f ca="1">IF(COUNTIFS(instructor,B267,diad,$G$2,desa,1,hord,"18:00 - 22:00")&gt;0,"-",IFERROR(INDEX(juea,MATCH(1,INDEX((bloq=3)*(juei=B267),0),0)),0))</f>
        <v>0</v>
      </c>
      <c r="H278" s="78">
        <f ca="1">IF(COUNTIFS(instructor,B267,diad,$H$2,desa,1,hord,"18:00 - 22:00")&gt;0,"-",IFERROR(INDEX(viea,MATCH(1,INDEX((bloq=3)*(viei=B267),0),0)),0))</f>
        <v>0</v>
      </c>
      <c r="I278" s="79">
        <f ca="1">IF(COUNTIFS(instructor,B267,diad,$I$2,desa,1,hord,"18:00 - 22:00")&gt;0,"-",IFERROR(INDEX(saba,MATCH(1,INDEX((bloq=3)*(sabi=B267),0),0)),0))</f>
        <v>0</v>
      </c>
    </row>
    <row r="279" spans="1:9" ht="14.1" customHeight="1" thickTop="1" thickBot="1" x14ac:dyDescent="0.35">
      <c r="A279" s="712">
        <v>24</v>
      </c>
      <c r="B279" s="718" t="str">
        <f>INDEX(instructor,A279)</f>
        <v>BEDER VEIRA</v>
      </c>
      <c r="C279" s="713" t="str">
        <f>INDEX(area,A279)</f>
        <v>LOGÍSTICA Y GESTIÓN DE LA PRODUCCIÓN - SEGURIDAD Y SALUD EN EL TRABAJO</v>
      </c>
      <c r="D279" s="72">
        <f ca="1">IF(COUNTIFS(instructor,B279,diad,$D$2,desa,1,hord,"08:00 - 12:00")&gt;0,INDEX(hord,MATCH(1,INDEX((instructor=B279)*(instructor=B279),0),0)),IFERROR(INDEX(hora,MATCH(1,INDEX((bloq=1)*(luni=B279),0),0)),0))</f>
        <v>0</v>
      </c>
      <c r="E279" s="72" t="str">
        <f>IF(COUNTIFS(instructor,B279,diad,$E$2,desa,1,hord,"08:00 - 12:00")&gt;0,INDEX(hord,MATCH(1,INDEX((instructor=B279)*(instructor=B279),0),0)),IFERROR(INDEX(hora,MATCH(1,INDEX((bloq=1)*(mari=B279),0),0)),0))</f>
        <v>08:00 - 12:00</v>
      </c>
      <c r="F279" s="72" t="str">
        <f ca="1">IF(COUNTIFS(instructor,B279,diad,$F$2,desa,1,hord,"08:00 - 12:00")&gt;0,INDEX(hord,MATCH(1,INDEX((instructor=B279)*(instructor=B279),0),0)),IFERROR(INDEX(hora,MATCH(1,INDEX((bloq=1)*(miei=B279),0),0)),0))</f>
        <v>7:00 - 11:00</v>
      </c>
      <c r="G279" s="72" t="str">
        <f ca="1">IF(COUNTIFS(instructor,B279,diad,$G$2,desa,1,hord,"08:00 - 12:00")&gt;0,INDEX(hord,MATCH(1,INDEX((instructor=B279)*(instructor=B279),0),0)),IFERROR(INDEX(hora,MATCH(1,INDEX((bloq=1)*(juei=B279),0),0)),0))</f>
        <v>7:00 - 11:00</v>
      </c>
      <c r="H279" s="72">
        <f ca="1">IF(COUNTIFS(instructor,B279,diad,$H$2,desa,1,hord,"08:00 - 12:00")&gt;0,INDEX(hord,MATCH(1,INDEX((instructor=B279)*(instructor=B279),0),0)),IFERROR(INDEX(hora,MATCH(1,INDEX((bloq=1)*(viei=B279),0),0)),0))</f>
        <v>0</v>
      </c>
      <c r="I279" s="73">
        <f ca="1">IF(COUNTIFS(instructor,B279,diad,$I$2,desa,1,hord,"08:00 - 12:00")&gt;0,INDEX(hord,MATCH(1,INDEX((instructor=B279)*(instructor=B279),0),0)),IFERROR(INDEX(hora,MATCH(1,INDEX((bloq=1)*(sabi=B279),0),0)),0))</f>
        <v>0</v>
      </c>
    </row>
    <row r="280" spans="1:9" ht="33.75" customHeight="1" thickTop="1" thickBot="1" x14ac:dyDescent="0.35">
      <c r="A280" s="712"/>
      <c r="B280" s="718"/>
      <c r="C280" s="713"/>
      <c r="D280" s="68">
        <f ca="1">IF(COUNTIFS(instructor,B279,diad,$D$2,desa,1,hord,"08:00 - 12:00")&gt;0,"-",IFERROR(INDEX(ficha,MATCH(1,INDEX((bloq=1)*(luni=B279),0),0)),0))</f>
        <v>0</v>
      </c>
      <c r="E280" s="68" t="str">
        <f>IF(COUNTIFS(instructor,B279,diad,$E$2,desa,1,hord,"08:00 - 12:00")&gt;0,"-",IFERROR(INDEX(ficha,MATCH(1,INDEX((bloq=1)*(mari=B279),0),0)),0))</f>
        <v>-</v>
      </c>
      <c r="F280" s="68" t="str">
        <f ca="1">IF(COUNTIFS(instructor,B279,diad,$F$2,desa,1,hord,"08:00 - 12:00")&gt;0,"-",IFERROR(INDEX(ficha,MATCH(1,INDEX((bloq=1)*(miei=B279),0),0)),0))</f>
        <v>3413140  GESTION COMUNITARIA DEL RIESGO DE DESASTRES ( TECNICO) BUENAVENTURA</v>
      </c>
      <c r="G280" s="68" t="str">
        <f ca="1">IF(COUNTIFS(instructor,B279,diad,$G$2,desa,1,hord,"08:00 - 12:00")&gt;0,"-",IFERROR(INDEX(ficha,MATCH(1,INDEX((bloq=1)*(juei=B279),0),0)),0))</f>
        <v>3413140  GESTION COMUNITARIA DEL RIESGO DE DESASTRES ( TECNICO) BUENAVENTURA</v>
      </c>
      <c r="H280" s="68">
        <f ca="1">IF(COUNTIFS(instructor,B279,diad,$H$2,desa,1,hord,"08:00 - 12:00")&gt;0,"-",IFERROR(INDEX(ficha,MATCH(1,INDEX((bloq=1)*(viei=B279),0),0)),0))</f>
        <v>0</v>
      </c>
      <c r="I280" s="69">
        <f ca="1">IF(COUNTIFS(instructor,B279,diad,$I$2,desa,1,hord,"08:00 - 12:00")&gt;0,"-",IFERROR(INDEX(ficha,MATCH(1,INDEX((bloq=1)*(sabi=B279),0),0)),0))</f>
        <v>0</v>
      </c>
    </row>
    <row r="281" spans="1:9" ht="14.1" customHeight="1" thickTop="1" thickBot="1" x14ac:dyDescent="0.35">
      <c r="A281" s="712"/>
      <c r="B281" s="718"/>
      <c r="C281" s="713"/>
      <c r="D281" s="70">
        <f ca="1">IF(COUNTIFS(instructor,B279,diad,$D$2,desa,1,hord,"08:00 - 12:00")&gt;0,"DESARROLLO CURRICULAR",IFERROR(INDEX(lunc,MATCH(1,INDEX((bloq=1)*(luni=B279),0),0)),0))</f>
        <v>0</v>
      </c>
      <c r="E281" s="70" t="str">
        <f>IF(COUNTIFS(instructor,B279,diad,$E$2,desa,1,hord,"08:00 - 12:00")&gt;0,"DESARROLLO CURRICULAR",IFERROR(INDEX(marc,MATCH(1,INDEX((bloq=1)*(mari=B279),0),0)),0))</f>
        <v>DESARROLLO CURRICULAR</v>
      </c>
      <c r="F281" s="70" t="str">
        <f ca="1">IF(COUNTIFS(instructor,B279,diad,$F$2,desa,1,hord,"08:00 - 12:00")&gt;0,"DESARROLLO CURRICULAR",IFERROR(INDEX(miec,MATCH(1,INDEX((bloq=1)*(miei=B279),0),0)),0))</f>
        <v>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 ANDRS FELIPE PAZ</v>
      </c>
      <c r="G281" s="70" t="str">
        <f ca="1">IF(COUNTIFS(instructor,B279,diad,$G$2,desa,1,hord,"08:00 - 12:00")&gt;0,"DESARROLLO CURRICULAR",IFERROR(INDEX(juec,MATCH(1,INDEX((bloq=1)*(juei=B279),0),0)),0))</f>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H281" s="70">
        <f ca="1">IF(COUNTIFS(instructor,B279,diad,$H$2,desa,1,hord,"08:00 - 12:00")&gt;0,"DESARROLLO CURRICULAR",IFERROR(INDEX(viec,MATCH(1,INDEX((bloq=1)*(viei=B279),0),0)),0))</f>
        <v>0</v>
      </c>
      <c r="I281" s="71">
        <f ca="1">IF(COUNTIFS(instructor,B279,diad,$I$2,desa,1,hord,"08:00 - 12:00")&gt;0,"DESARROLLO CURRICULAR",IFERROR(INDEX(sabc,MATCH(1,INDEX((bloq=1)*(sabi=B279),0),0)),0))</f>
        <v>0</v>
      </c>
    </row>
    <row r="282" spans="1:9" ht="14.1" customHeight="1" thickTop="1" thickBot="1" x14ac:dyDescent="0.35">
      <c r="A282" s="712"/>
      <c r="B282" s="718"/>
      <c r="C282" s="713"/>
      <c r="D282" s="74">
        <f ca="1">IF(COUNTIFS(instructor,B279,diad,$D$2,desa,1,hord,"08:00 - 12:00")&gt;0,"-",IFERROR(INDEX(luna,MATCH(1,INDEX((bloq=1)*(luni=B279),0),0)),0))</f>
        <v>0</v>
      </c>
      <c r="E282" s="74" t="str">
        <f>IF(COUNTIFS(instructor,B279,diad,$E$2,desa,1,hord,"08:00 - 12:00")&gt;0,"-",IFERROR(INDEX(mara,MATCH(1,INDEX((bloq=1)*(mari=B279),0),0)),0))</f>
        <v>-</v>
      </c>
      <c r="F282" s="74">
        <f ca="1">IF(COUNTIFS(instructor,B279,diad,$F$2,desa,1,hord,"08:00 - 12:00")&gt;0,"-",IFERROR(INDEX(miea,MATCH(1,INDEX((bloq=1)*(miei=B279),0),0)),0))</f>
        <v>0</v>
      </c>
      <c r="G282" s="74">
        <f ca="1">IF(COUNTIFS(instructor,B279,diad,$G$2,desa,1,hord,"08:00 - 12:00")&gt;0,"-",IFERROR(INDEX(juea,MATCH(1,INDEX((bloq=1)*(juei=B279),0),0)),0))</f>
        <v>0</v>
      </c>
      <c r="H282" s="74">
        <f ca="1">IF(COUNTIFS(instructor,B279,diad,$H$2,desa,1,hord,"08:00 - 12:00")&gt;0,"-",IFERROR(INDEX(viea,MATCH(1,INDEX((bloq=1)*(viei=B279),0),0)),0))</f>
        <v>0</v>
      </c>
      <c r="I282" s="75">
        <f ca="1">IF(COUNTIFS(instructor,B279,diad,$I$2,desa,1,hord,"08:00 - 12:00")&gt;0,"-",IFERROR(INDEX(saba,MATCH(1,INDEX((bloq=1)*(sabi=B279),0),0)),0))</f>
        <v>0</v>
      </c>
    </row>
    <row r="283" spans="1:9" ht="14.1" customHeight="1" thickTop="1" thickBot="1" x14ac:dyDescent="0.35">
      <c r="A283" s="712"/>
      <c r="B283" s="718"/>
      <c r="C283" s="713"/>
      <c r="D283" s="76" t="str">
        <f ca="1">IF(COUNTIFS(instructor,B279,diad,$D$2,desa,1,hord,"14:00 - 18:00")&gt;0,INDEX(hord,MATCH(1,INDEX((instructor=B279)*(instructor=B279),0),0)),IFERROR(INDEX(hora,MATCH(1,INDEX((bloq=2)*(luni=B279),0),0)),0))</f>
        <v>12:00 - 15:00</v>
      </c>
      <c r="E283" s="76" t="str">
        <f ca="1">IF(COUNTIFS(instructor,B279,diad,$E$2,desa,1,hord,"14:00 - 18:00")&gt;0,INDEX(hord,MATCH(1,INDEX((instructor=B279)*(instructor=B279),0),0)),IFERROR(INDEX(hora,MATCH(1,INDEX((bloq=2)*(mari=B279),0),0)),0))</f>
        <v>15:00 - 18:00</v>
      </c>
      <c r="F283" s="76" t="str">
        <f ca="1">IF(COUNTIFS(instructor,B279,diad,$F$2,desa,1,hord,"14:00 - 18:00")&gt;0,INDEX(hord,MATCH(1,INDEX((instructor=B279)*(instructor=B279),0),0)),IFERROR(INDEX(hora,MATCH(1,INDEX((bloq=2)*(miei=B279),0),0)),0))</f>
        <v>12:00 - 15:00</v>
      </c>
      <c r="G283" s="76">
        <f ca="1">IF(COUNTIFS(instructor,B279,diad,$G$2,desa,1,hord,"14:00 - 18:00")&gt;0,INDEX(hord,MATCH(1,INDEX((instructor=B279)*(instructor=B279),0),0)),IFERROR(INDEX(hora,MATCH(1,INDEX((bloq=2)*(juei=B279),0),0)),0))</f>
        <v>0</v>
      </c>
      <c r="H283" s="76">
        <f ca="1">IF(COUNTIFS(instructor,B279,diad,$H$2,desa,1,hord,"14:00 - 18:00")&gt;0,INDEX(hord,MATCH(1,INDEX((instructor=B279)*(instructor=B279),0),0)),IFERROR(INDEX(hora,MATCH(1,INDEX((bloq=2)*(viei=B279),0),0)),0))</f>
        <v>0</v>
      </c>
      <c r="I283" s="77">
        <f ca="1">IF(COUNTIFS(instructor,B279,diad,$I$2,desa,1,hord,"14:00 - 18:00")&gt;0,INDEX(hord,MATCH(1,INDEX((instructor=B279)*(instructor=B279),0),0)),IFERROR(INDEX(hora,MATCH(1,INDEX((bloq=2)*(sabi=B279),0),0)),0))</f>
        <v>0</v>
      </c>
    </row>
    <row r="284" spans="1:9" ht="33.75" customHeight="1" thickTop="1" thickBot="1" x14ac:dyDescent="0.35">
      <c r="A284" s="712"/>
      <c r="B284" s="718"/>
      <c r="C284" s="713"/>
      <c r="D284" s="68" t="str">
        <f ca="1">IF(COUNTIFS(instructor,B279,diad,$D$2,desa,1,hord,"14:00 - 18:00")&gt;0,"-",IFERROR(INDEX(ficha,MATCH(1,INDEX((bloq=2)*(luni=B279),0),0)),0))</f>
        <v>3413140  GESTION COMUNITARIA DEL RIESGO DE DESASTRES ( TECNICO) BUENAVENTURA</v>
      </c>
      <c r="E284" s="68" t="str">
        <f ca="1">IF(COUNTIFS(instructor,B279,diad,$E$2,desa,1,hord,"14:00 - 18:00")&gt;0,"-",IFERROR(INDEX(ficha,MATCH(1,INDEX((bloq=2)*(mari=B279),0),0)),0))</f>
        <v>3413138  GESTION COMUNITARIA DEL RIESGO DE DESASTRES ( TECNICO) BUENAVENTURA</v>
      </c>
      <c r="F284" s="68" t="str">
        <f ca="1">IF(COUNTIFS(instructor,B279,diad,$F$2,desa,1,hord,"14:00 - 18:00")&gt;0,"-",IFERROR(INDEX(ficha,MATCH(1,INDEX((bloq=2)*(miei=B279),0),0)),0))</f>
        <v>3413140  GESTION COMUNITARIA DEL RIESGO DE DESASTRES ( TECNICO) BUENAVENTURA</v>
      </c>
      <c r="G284" s="68">
        <f ca="1">IF(COUNTIFS(instructor,B279,diad,$G$2,desa,1,hord,"14:00 - 18:00")&gt;0,"-",IFERROR(INDEX(ficha,MATCH(1,INDEX((bloq=2)*(juei=B279),0),0)),0))</f>
        <v>0</v>
      </c>
      <c r="H284" s="68">
        <f ca="1">IF(COUNTIFS(instructor,B279,diad,$H$2,desa,1,hord,"14:00 - 18:00")&gt;0,"-",IFERROR(INDEX(ficha,MATCH(1,INDEX((bloq=2)*(viei=B279),0),0)),0))</f>
        <v>0</v>
      </c>
      <c r="I284" s="69">
        <f ca="1">IF(COUNTIFS(instructor,B279,diad,$I$2,desa,1,hord,"14:00 - 18:00")&gt;0,"-",IFERROR(INDEX(ficha,MATCH(1,INDEX((bloq=2)*(sabi=B279),0),0)),0))</f>
        <v>0</v>
      </c>
    </row>
    <row r="285" spans="1:9" s="81" customFormat="1" ht="14.1" customHeight="1" thickTop="1" thickBot="1" x14ac:dyDescent="0.35">
      <c r="A285" s="712"/>
      <c r="B285" s="718"/>
      <c r="C285" s="713"/>
      <c r="D285" s="112" t="str">
        <f ca="1">IF(COUNTIFS(instructor,B279,diad,$D$2,desa,1,hord,"14:00 - 18:00")&gt;0,"DESARROLLO CURRICULAR",IFERROR(INDEX(lunc,MATCH(1,INDEX((bloq=2)*(luni=B279),0),0)),0))</f>
        <v>COORDINAR CAMPAÑA AMBIENTAL SEGÚN ESTRATEGIAS DE PROMOTORÍA Y NORMATIVA. Preparar actividades de capacitación, promoción y concienciación en gestión del riesgo de desastres de acuerdo con el diagnóstico comunitario/CRISTIAN CAMILO RENDON
comportamiento emprendedor.
r1.establecer características y competencias emprendedoras personales de acuerdo con
sus potencialidades, objetivos y el entorno.
r4.relacionar la importancia de la negociación con el emprendimiento según las necesidades
y elementos de la negociación.
r3.emplear capacidad creativa e innovadora según estrategia emprendedora</v>
      </c>
      <c r="E285" s="112" t="str">
        <f ca="1">IF(COUNTIFS(instructor,B279,diad,$E$2,desa,1,hord,"14:00 - 18:00")&gt;0,"DESARROLLO CURRICULAR",IFERROR(INDEX(marc,MATCH(1,INDEX((bloq=2)*(mari=B279),0),0)),0))</f>
        <v>Atender incidentes según protocolos y normativa. / Proponer alternativas para la formulación de la estrategia de respuesta a emergencias ere según metodología
Practicar los derechos fundamentales del trabajo de acuerdo con la constitución política y los convenios internacionales.</v>
      </c>
      <c r="F285" s="112" t="str">
        <f ca="1">IF(COUNTIFS(instructor,B279,diad,$F$2,desa,1,hord,"14:00 - 18:00")&gt;0,"DESARROLLO CURRICULAR",IFERROR(INDEX(miec,MATCH(1,INDEX((bloq=2)*(miei=B279),0),0)),0))</f>
        <v>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 ANDRS FELIPE PAZ</v>
      </c>
      <c r="G285" s="112">
        <f ca="1">IF(COUNTIFS(instructor,B279,diad,$G$2,desa,1,hord,"14:00 - 18:00")&gt;0,"DESARROLLO CURRICULAR",IFERROR(INDEX(juec,MATCH(1,INDEX((bloq=2)*(juei=B279),0),0)),0))</f>
        <v>0</v>
      </c>
      <c r="H285" s="112">
        <f ca="1">IF(COUNTIFS(instructor,B279,diad,$H$2,desa,1,hord,"14:00 - 18:00")&gt;0,"DESARROLLO CURRICULAR",IFERROR(INDEX(viec,MATCH(1,INDEX((bloq=2)*(viei=B279),0),0)),0))</f>
        <v>0</v>
      </c>
      <c r="I285" s="126">
        <f ca="1">IF(COUNTIFS(instructor,B279,diad,$I$2,desa,1,hord,"14:00 - 18:00")&gt;0,"DESARROLLO CURRICULAR",IFERROR(INDEX(sabc,MATCH(1,INDEX((bloq=2)*(sabi=B279),0),0)),0))</f>
        <v>0</v>
      </c>
    </row>
    <row r="286" spans="1:9" ht="14.1" customHeight="1" thickTop="1" thickBot="1" x14ac:dyDescent="0.35">
      <c r="A286" s="712"/>
      <c r="B286" s="718"/>
      <c r="C286" s="713"/>
      <c r="D286" s="74">
        <f ca="1">IF(COUNTIFS(instructor,B279,diad,$D$2,desa,1,hord,"14:00 - 18:00")&gt;0,"-",IFERROR(INDEX(luna,MATCH(1,INDEX((bloq=2)*(luni=B279),0),0)),0))</f>
        <v>0</v>
      </c>
      <c r="E286" s="74">
        <f ca="1">IF(COUNTIFS(instructor,B279,diad,$E$2,desa,1,hord,"14:00 - 18:00")&gt;0,"-",IFERROR(INDEX(mara,MATCH(1,INDEX((bloq=2)*(mari=B279),0),0)),0))</f>
        <v>0</v>
      </c>
      <c r="F286" s="74">
        <f ca="1">IF(COUNTIFS(instructor,B279,diad,$F$2,desa,1,hord,"14:00 - 18:00")&gt;0,"-",IFERROR(INDEX(miea,MATCH(1,INDEX((bloq=2)*(miei=B279),0),0)),0))</f>
        <v>0</v>
      </c>
      <c r="G286" s="74">
        <f ca="1">IF(COUNTIFS(instructor,B279,diad,$G$2,desa,1,hord,"14:00 - 18:00")&gt;0,"-",IFERROR(INDEX(juea,MATCH(1,INDEX((bloq=2)*(juei=B279),0),0)),0))</f>
        <v>0</v>
      </c>
      <c r="H286" s="74">
        <f ca="1">IF(COUNTIFS(instructor,B279,diad,$H$2,desa,1,hord,"14:00 - 18:00")&gt;0,"-",IFERROR(INDEX(viea,MATCH(1,INDEX((bloq=2)*(viei=B279),0),0)),0))</f>
        <v>0</v>
      </c>
      <c r="I286" s="75">
        <f ca="1">IF(COUNTIFS(instructor,B279,diad,$I$2,desa,1,hord,"14:00 - 18:00")&gt;0,"-",IFERROR(INDEX(saba,MATCH(1,INDEX((bloq=2)*(sabi=B279),0),0)),0))</f>
        <v>0</v>
      </c>
    </row>
    <row r="287" spans="1:9" ht="14.1" customHeight="1" thickTop="1" thickBot="1" x14ac:dyDescent="0.35">
      <c r="A287" s="712"/>
      <c r="B287" s="718"/>
      <c r="C287" s="713"/>
      <c r="D287" s="76" t="str">
        <f ca="1">IF(COUNTIFS(instructor,B279,diad,$D$2,desa,1,hord,"18:00 - 22:00")&gt;0,INDEX(hord,MATCH(1,INDEX((instructor=B279)*(instructor=B279),0),0)),IFERROR(INDEX(hora,MATCH(1,INDEX((bloq=3)*(luni=B279),0),0)),0))</f>
        <v>18:00 - 22:00</v>
      </c>
      <c r="E287" s="76">
        <f ca="1">IF(COUNTIFS(instructor,B279,diad,$E$2,desa,1,hord,"18:00 - 22:00")&gt;0,INDEX(hord,MATCH(1,INDEX((instructor=B279)*(instructor=B279),0),0)),IFERROR(INDEX(hora,MATCH(1,INDEX((bloq=3)*(mari=B279),0),0)),0))</f>
        <v>0</v>
      </c>
      <c r="F287" s="76" t="str">
        <f ca="1">IF(COUNTIFS(instructor,B279,diad,$F$2,desa,1,hord,"18:00 - 22:00")&gt;0,INDEX(hord,MATCH(1,INDEX((instructor=B279)*(instructor=B279),0),0)),IFERROR(INDEX(hora,MATCH(1,INDEX((bloq=3)*(miei=B279),0),0)),0))</f>
        <v>18:00 - 22:00</v>
      </c>
      <c r="G287" s="76" t="str">
        <f ca="1">IF(COUNTIFS(instructor,B279,diad,$G$2,desa,1,hord,"18:00 - 22:00")&gt;0,INDEX(hord,MATCH(1,INDEX((instructor=B279)*(instructor=B279),0),0)),IFERROR(INDEX(hora,MATCH(1,INDEX((bloq=3)*(juei=B279),0),0)),0))</f>
        <v>18:00 - 22:00</v>
      </c>
      <c r="H287" s="76">
        <f ca="1">IF(COUNTIFS(instructor,B279,diad,$H$2,desa,1,hord,"18:00 - 22:00")&gt;0,INDEX(hord,MATCH(1,INDEX((instructor=B279)*(instructor=B279),0),0)),IFERROR(INDEX(hora,MATCH(1,INDEX((bloq=3)*(viei=B279),0),0)),0))</f>
        <v>0</v>
      </c>
      <c r="I287" s="77">
        <f ca="1">IF(COUNTIFS(instructor,B279,diad,$I$2,desa,1,hord,"18:00 - 22:00")&gt;0,INDEX(hord,MATCH(1,INDEX((instructor=B279)*(instructor=B279),0),0)),IFERROR(INDEX(hora,MATCH(1,INDEX((bloq=3)*(sabi=B279),0),0)),0))</f>
        <v>0</v>
      </c>
    </row>
    <row r="288" spans="1:9" ht="14.1" customHeight="1" thickTop="1" thickBot="1" x14ac:dyDescent="0.35">
      <c r="A288" s="712"/>
      <c r="B288" s="718"/>
      <c r="C288" s="713"/>
      <c r="D288" s="68" t="str">
        <f ca="1">IF(COUNTIFS(instructor,B279,diad,$D$2,desa,1,hord,"18:00 - 22:00")&gt;0,"-",IFERROR(INDEX(ficha,MATCH(1,INDEX((bloq=3)*(luni=B279),0),0)),0))</f>
        <v>3413138  GESTION COMUNITARIA DEL RIESGO DE DESASTRES ( TECNICO) BUENAVENTURA</v>
      </c>
      <c r="E288" s="68">
        <f ca="1">IF(COUNTIFS(instructor,B279,diad,$E$2,desa,1,hord,"18:00 - 22:00")&gt;0,"-",IFERROR(INDEX(ficha,MATCH(1,INDEX((bloq=3)*(mari=B279),0),0)),0))</f>
        <v>0</v>
      </c>
      <c r="F288" s="68" t="str">
        <f ca="1">IF(COUNTIFS(instructor,B279,diad,$F$2,desa,1,hord,"18:00 - 22:00")&gt;0,"-",IFERROR(INDEX(ficha,MATCH(1,INDEX((bloq=3)*(miei=B279),0),0)),0))</f>
        <v>3413138  GESTION COMUNITARIA DEL RIESGO DE DESASTRES ( TECNICO) BUENAVENTURA</v>
      </c>
      <c r="G288" s="68" t="str">
        <f ca="1">IF(COUNTIFS(instructor,B279,diad,$G$2,desa,1,hord,"18:00 - 22:00")&gt;0,"-",IFERROR(INDEX(ficha,MATCH(1,INDEX((bloq=3)*(juei=B279),0),0)),0))</f>
        <v>3413138  GESTION COMUNITARIA DEL RIESGO DE DESASTRES ( TECNICO) BUENAVENTURA</v>
      </c>
      <c r="H288" s="68">
        <f ca="1">IF(COUNTIFS(instructor,B279,diad,$H$2,desa,1,hord,"18:00 - 22:00")&gt;0,"-",IFERROR(INDEX(ficha,MATCH(1,INDEX((bloq=3)*(viei=B279),0),0)),0))</f>
        <v>0</v>
      </c>
      <c r="I288" s="69">
        <f ca="1">IF(COUNTIFS(instructor,B279,diad,$I$2,desa,1,hord,"18:00 - 22:00")&gt;0,"-",IFERROR(INDEX(ficha,MATCH(1,INDEX((bloq=3)*(sabi=B279),0),0)),0))</f>
        <v>0</v>
      </c>
    </row>
    <row r="289" spans="1:9" s="81" customFormat="1" ht="14.1" customHeight="1" thickTop="1" thickBot="1" x14ac:dyDescent="0.35">
      <c r="A289" s="712"/>
      <c r="B289" s="718"/>
      <c r="C289" s="713"/>
      <c r="D289" s="112" t="str">
        <f ca="1">IF(COUNTIFS(instructor,B279,diad,$D$2,desa,1,hord,"18:00 - 22:00")&gt;0,"DESARROLLO CURRICULAR",IFERROR(INDEX(lunc,MATCH(1,INDEX((bloq=3)*(luni=B279),0),0)),0))</f>
        <v>COORDINAR CAMPAÑA AMBIENTAL SEGÚN ESTRATEGIAS DE PROMOTORÍA Y NORMATIVA. Preparar actividades de capacitación, promoción y concienciación en gestión del riesgo de desastres de acuerdo con el diagnóstico comunitario/ CRISRIAN CAMILO</v>
      </c>
      <c r="E289" s="112">
        <f ca="1">IF(COUNTIFS(instructor,B279,diad,$E$2,desa,1,hord,"18:00 - 22:00")&gt;0,"DESARROLLO CURRICULAR",IFERROR(INDEX(marc,MATCH(1,INDEX((bloq=3)*(mari=B279),0),0)),0))</f>
        <v>0</v>
      </c>
      <c r="F289" s="112" t="str">
        <f ca="1">IF(COUNTIFS(instructor,B279,diad,$F$2,desa,1,hord,"18:00 - 22:00")&gt;0,"DESARROLLO CURRICULAR",IFERROR(INDEX(miec,MATCH(1,INDEX((bloq=3)*(miei=B279),0),0)),0))</f>
        <v>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 ANDRS FELIPE PAZ</v>
      </c>
      <c r="G289" s="112" t="str">
        <f ca="1">IF(COUNTIFS(instructor,B279,diad,$G$2,desa,1,hord,"18:00 - 22:00")&gt;0,"DESARROLLO CURRICULAR",IFERROR(INDEX(juec,MATCH(1,INDEX((bloq=3)*(juei=B279),0),0)),0))</f>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H289" s="112">
        <f ca="1">IF(COUNTIFS(instructor,B279,diad,$H$2,desa,1,hord,"18:00 - 22:00")&gt;0,"DESARROLLO CURRICULAR",IFERROR(INDEX(viec,MATCH(1,INDEX((bloq=3)*(viei=B279),0),0)),0))</f>
        <v>0</v>
      </c>
      <c r="I289" s="126">
        <f ca="1">IF(COUNTIFS(instructor,B279,diad,$I$2,desa,1,hord,"18:00 - 22:00")&gt;0,"DESARROLLO CURRICULAR",IFERROR(INDEX(sabc,MATCH(1,INDEX((bloq=3)*(sabi=B279),0),0)),0))</f>
        <v>0</v>
      </c>
    </row>
    <row r="290" spans="1:9" ht="14.1" customHeight="1" thickTop="1" thickBot="1" x14ac:dyDescent="0.35">
      <c r="A290" s="712"/>
      <c r="B290" s="718"/>
      <c r="C290" s="713"/>
      <c r="D290" s="78">
        <f ca="1">IF(COUNTIFS(instructor,B279,diad,$D$2,desa,1,hord,"18:00 - 22:00")&gt;0,"-",IFERROR(INDEX(luna,MATCH(1,INDEX((bloq=3)*(luni=B279),0),0)),0))</f>
        <v>0</v>
      </c>
      <c r="E290" s="78">
        <f ca="1">IF(COUNTIFS(instructor,B279,diad,$E$2,desa,1,hord,"18:00 - 22:00")&gt;0,"-",IFERROR(INDEX(mara,MATCH(1,INDEX((bloq=3)*(mari=B279),0),0)),0))</f>
        <v>0</v>
      </c>
      <c r="F290" s="78">
        <f ca="1">IF(COUNTIFS(instructor,B279,diad,$F$2,desa,1,hord,"18:00 - 22:00")&gt;0,"-",IFERROR(INDEX(miea,MATCH(1,INDEX((bloq=3)*(miei=B279),0),0)),0))</f>
        <v>0</v>
      </c>
      <c r="G290" s="78">
        <f ca="1">IF(COUNTIFS(instructor,B279,diad,$G$2,desa,1,hord,"18:00 - 22:00")&gt;0,"-",IFERROR(INDEX(juea,MATCH(1,INDEX((bloq=3)*(juei=B279),0),0)),0))</f>
        <v>0</v>
      </c>
      <c r="H290" s="78">
        <f ca="1">IF(COUNTIFS(instructor,B279,diad,$H$2,desa,1,hord,"18:00 - 22:00")&gt;0,"-",IFERROR(INDEX(viea,MATCH(1,INDEX((bloq=3)*(viei=B279),0),0)),0))</f>
        <v>0</v>
      </c>
      <c r="I290" s="79">
        <f ca="1">IF(COUNTIFS(instructor,B279,diad,$I$2,desa,1,hord,"18:00 - 22:00")&gt;0,"-",IFERROR(INDEX(saba,MATCH(1,INDEX((bloq=3)*(sabi=B279),0),0)),0))</f>
        <v>0</v>
      </c>
    </row>
    <row r="291" spans="1:9" s="8" customFormat="1" ht="14.1" customHeight="1" thickTop="1" thickBot="1" x14ac:dyDescent="0.35">
      <c r="A291" s="717">
        <v>25</v>
      </c>
      <c r="B291" s="718" t="str">
        <f>INDEX(instructor,A291)</f>
        <v>BERTHA VALENCIA CÓRDOBA</v>
      </c>
      <c r="C291" s="719" t="str">
        <f>INDEX(area,A291)</f>
        <v>ARTICULACIÓN CON LA EDUCACIÓN MEDIA - AMBIENTAL</v>
      </c>
      <c r="D291" s="72" t="str">
        <f>IF(COUNTIFS(instructor,B291,diad,$D$2,desa,1,hord,"08:00 - 12:00")&gt;0,INDEX(hord,MATCH(1,INDEX((instructor=B291)*(instructor=B291),0),0)),IFERROR(INDEX(hora,MATCH(1,INDEX((bloq=1)*(luni=B291),0),0)),0))</f>
        <v>08:00 - 12:00</v>
      </c>
      <c r="E291" s="72" t="str">
        <f ca="1">IF(COUNTIFS(instructor,B291,diad,$E$2,desa,1,hord,"08:00 - 12:00")&gt;0,INDEX(hord,MATCH(1,INDEX((instructor=B291)*(instructor=B291),0),0)),IFERROR(INDEX(hora,MATCH(1,INDEX((bloq=1)*(mari=B291),0),0)),0))</f>
        <v>11:00 - 12:00</v>
      </c>
      <c r="F291" s="72">
        <f ca="1">IF(COUNTIFS(instructor,B291,diad,$F$2,desa,1,hord,"08:00 - 12:00")&gt;0,INDEX(hord,MATCH(1,INDEX((instructor=B291)*(instructor=B291),0),0)),IFERROR(INDEX(hora,MATCH(1,INDEX((bloq=1)*(miei=B291),0),0)),0))</f>
        <v>0</v>
      </c>
      <c r="G291" s="72">
        <f ca="1">IF(COUNTIFS(instructor,B291,diad,$G$2,desa,1,hord,"08:00 - 12:00")&gt;0,INDEX(hord,MATCH(1,INDEX((instructor=B291)*(instructor=B291),0),0)),IFERROR(INDEX(hora,MATCH(1,INDEX((bloq=1)*(juei=B291),0),0)),0))</f>
        <v>0</v>
      </c>
      <c r="H291" s="72" t="str">
        <f ca="1">IF(COUNTIFS(instructor,B291,diad,$H$2,desa,1,hord,"08:00 - 12:00")&gt;0,INDEX(hord,MATCH(1,INDEX((instructor=B291)*(instructor=B291),0),0)),IFERROR(INDEX(hora,MATCH(1,INDEX((bloq=1)*(viei=B291),0),0)),0))</f>
        <v>11:00 - 12:00</v>
      </c>
      <c r="I291" s="73">
        <f ca="1">IF(COUNTIFS(instructor,B291,diad,$I$2,desa,1,hord,"08:00 - 12:00")&gt;0,INDEX(hord,MATCH(1,INDEX((instructor=B291)*(instructor=B291),0),0)),IFERROR(INDEX(hora,MATCH(1,INDEX((bloq=1)*(sabi=B291),0),0)),0))</f>
        <v>0</v>
      </c>
    </row>
    <row r="292" spans="1:9" ht="30.6" customHeight="1" thickTop="1" thickBot="1" x14ac:dyDescent="0.35">
      <c r="A292" s="717"/>
      <c r="B292" s="718"/>
      <c r="C292" s="719"/>
      <c r="D292" s="68" t="str">
        <f>IF(COUNTIFS(instructor,B291,diad,$D$2,desa,1,hord,"08:00 - 12:00")&gt;0,"-",IFERROR(INDEX(ficha,MATCH(1,INDEX((bloq=1)*(luni=B291),0),0)),0))</f>
        <v>-</v>
      </c>
      <c r="E292" s="68" t="str">
        <f ca="1">IF(COUNTIFS(instructor,B291,diad,$E$2,desa,1,hord,"08:00 - 12:00")&gt;0,"-",IFERROR(INDEX(ficha,MATCH(1,INDEX((bloq=1)*(mari=B291),0),0)),0))</f>
        <v>3445245 - MONITOREO AMBIENTAL (INSTITUTO MODERNO DESEPAZ - CALI)</v>
      </c>
      <c r="F292" s="68">
        <f ca="1">IF(COUNTIFS(instructor,B291,diad,$F$2,desa,1,hord,"08:00 - 12:00")&gt;0,"-",IFERROR(INDEX(ficha,MATCH(1,INDEX((bloq=1)*(miei=B291),0),0)),0))</f>
        <v>0</v>
      </c>
      <c r="G292" s="68">
        <f ca="1">IF(COUNTIFS(instructor,B291,diad,$G$2,desa,1,hord,"08:00 - 12:00")&gt;0,"-",IFERROR(INDEX(ficha,MATCH(1,INDEX((bloq=1)*(juei=B291),0),0)),0))</f>
        <v>0</v>
      </c>
      <c r="H292" s="68" t="str">
        <f ca="1">IF(COUNTIFS(instructor,B291,diad,$H$2,desa,1,hord,"08:00 - 12:00")&gt;0,"-",IFERROR(INDEX(ficha,MATCH(1,INDEX((bloq=1)*(viei=B291),0),0)),0))</f>
        <v>3191169 - MONITOREO AMBIENTAL (INSTITUTO MODERNO DESEPAZ - CALI)</v>
      </c>
      <c r="I292" s="69">
        <f ca="1">IF(COUNTIFS(instructor,B291,diad,$I$2,desa,1,hord,"08:00 - 12:00")&gt;0,"-",IFERROR(INDEX(ficha,MATCH(1,INDEX((bloq=1)*(sabi=B291),0),0)),0))</f>
        <v>0</v>
      </c>
    </row>
    <row r="293" spans="1:9" ht="75.599999999999994" customHeight="1" thickTop="1" thickBot="1" x14ac:dyDescent="0.35">
      <c r="A293" s="717"/>
      <c r="B293" s="718"/>
      <c r="C293" s="719"/>
      <c r="D293" s="70" t="str">
        <f>IF(COUNTIFS(instructor,B291,diad,$D$2,desa,1,hord,"08:00 - 12:00")&gt;0,"DESARROLLO CURRICULAR",IFERROR(INDEX(lunc,MATCH(1,INDEX((bloq=1)*(luni=B291),0),0)),0))</f>
        <v>DESARROLLO CURRICULAR</v>
      </c>
      <c r="E293" s="70" t="str">
        <f ca="1">IF(COUNTIFS(instructor,B291,diad,$E$2,desa,1,hord,"08:00 - 12:00")&gt;0,"DESARROLLO CURRICULAR",IFERROR(INDEX(marc,MATCH(1,INDEX((bloq=1)*(mari=B291),0),0)),0))</f>
        <v>OBTENER MUESTRAS REPRESENTATIVAS SEGÚN PROTOCOLOS Y TÉCNICAS DE ANÁLISIS FISICOQUÍMICO.
/ GESTIONAR EL MANEJO DE RESIDUOS SÓLIDOS SEGÚN ESPECIFICACIONES TÉCNICAS Y NORMATIVA.
(11:00 - 12:00)
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
FASE I. AP 1. SELECCIONAR INSUMOS, MATERIALES Y EQUIPOS PARA EL MONITOREO AMBIENTAL. 2. IDENTIFICAR LAS NECESIDADES.</v>
      </c>
      <c r="F293" s="70">
        <f ca="1">IF(COUNTIFS(instructor,B291,diad,$F$2,desa,1,hord,"08:00 - 12:00")&gt;0,"DESARROLLO CURRICULAR",IFERROR(INDEX(miec,MATCH(1,INDEX((bloq=1)*(miei=B291),0),0)),0))</f>
        <v>0</v>
      </c>
      <c r="G293" s="70">
        <f ca="1">IF(COUNTIFS(instructor,B291,diad,$G$2,desa,1,hord,"08:00 - 12:00")&gt;0,"DESARROLLO CURRICULAR",IFERROR(INDEX(juec,MATCH(1,INDEX((bloq=1)*(juei=B291),0),0)),0))</f>
        <v>0</v>
      </c>
      <c r="H293" s="70" t="str">
        <f ca="1">IF(COUNTIFS(instructor,B291,diad,$H$2,desa,1,hord,"08:00 - 12:00")&gt;0,"DESARROLLO CURRICULAR",IFERROR(INDEX(viec,MATCH(1,INDEX((bloq=1)*(viei=B291),0),0)),0))</f>
        <v>GESTIONAR EL MANEJO DE RESIDUOS SÓLIDOS SEGÚN ESPECIFICACIONES TÉCNICAS Y NORMATIVA.
(11:00 - 12:00)
539627 - R1. DIAGNOSTICAR LA SITUACIÓN DE LOS RESIDUOS GENERADOS DE ACUERDO CON LA NATURALEZA DE LA ORGANIZACIÓN.
FASE I. AP 1. SELECCIONAR INSUMOS, MATERIALES Y EQUIPOS PARA EL MONITOREO AMBIENTAL. 2. IDENTIFICAR LAS NECESIDADES.</v>
      </c>
      <c r="I293" s="71">
        <f ca="1">IF(COUNTIFS(instructor,B291,diad,$I$2,desa,1,hord,"08:00 - 12:00")&gt;0,"DESARROLLO CURRICULAR",IFERROR(INDEX(sabc,MATCH(1,INDEX((bloq=1)*(sabi=B291),0),0)),0))</f>
        <v>0</v>
      </c>
    </row>
    <row r="294" spans="1:9" ht="30.6" customHeight="1" thickTop="1" thickBot="1" x14ac:dyDescent="0.35">
      <c r="A294" s="717"/>
      <c r="B294" s="718"/>
      <c r="C294" s="719"/>
      <c r="D294" s="74" t="str">
        <f>IF(COUNTIFS(instructor,B291,diad,$D$2,desa,1,hord,"08:00 - 12:00")&gt;0,"-",IFERROR(INDEX(luna,MATCH(1,INDEX((bloq=1)*(luni=B291),0),0)),0))</f>
        <v>-</v>
      </c>
      <c r="E294" s="74" t="str">
        <f ca="1">IF(COUNTIFS(instructor,B291,diad,$E$2,desa,1,hord,"08:00 - 12:00")&gt;0,"-",IFERROR(INDEX(mara,MATCH(1,INDEX((bloq=1)*(mari=B291),0),0)),0))</f>
        <v>CALI - INSTITUTO MODERNO DESEPAZ - AULA 2 (CARRERA 25 No. 122-18, BARRIO DESEPAZ)</v>
      </c>
      <c r="F294" s="74">
        <f ca="1">IF(COUNTIFS(instructor,B291,diad,$F$2,desa,1,hord,"08:00 - 12:00")&gt;0,"-",IFERROR(INDEX(miea,MATCH(1,INDEX((bloq=1)*(miei=B291),0),0)),0))</f>
        <v>0</v>
      </c>
      <c r="G294" s="74">
        <f ca="1">IF(COUNTIFS(instructor,B291,diad,$G$2,desa,1,hord,"08:00 - 12:00")&gt;0,"-",IFERROR(INDEX(juea,MATCH(1,INDEX((bloq=1)*(juei=B291),0),0)),0))</f>
        <v>0</v>
      </c>
      <c r="H294" s="74" t="str">
        <f ca="1">IF(COUNTIFS(instructor,B291,diad,$H$2,desa,1,hord,"08:00 - 12:00")&gt;0,"-",IFERROR(INDEX(viea,MATCH(1,INDEX((bloq=1)*(viei=B291),0),0)),0))</f>
        <v>CALI - INSTITUTO MODERNO DESEPAZ - AULA 2 (CARRERA 25 No. 122-18, BARRIO DESEPAZ)</v>
      </c>
      <c r="I294" s="75">
        <f ca="1">IF(COUNTIFS(instructor,B291,diad,$I$2,desa,1,hord,"08:00 - 12:00")&gt;0,"-",IFERROR(INDEX(saba,MATCH(1,INDEX((bloq=1)*(sabi=B291),0),0)),0))</f>
        <v>0</v>
      </c>
    </row>
    <row r="295" spans="1:9" s="8" customFormat="1" ht="14.1" customHeight="1" thickTop="1" thickBot="1" x14ac:dyDescent="0.35">
      <c r="A295" s="717"/>
      <c r="B295" s="718"/>
      <c r="C295" s="719"/>
      <c r="D295" s="76" t="str">
        <f ca="1">IF(COUNTIFS(instructor,B291,diad,$D$2,desa,1,hord,"14:00 - 18:00")&gt;0,INDEX(hord,MATCH(1,INDEX((instructor=B291)*(instructor=B291),0),0)),IFERROR(INDEX(hora,MATCH(1,INDEX((bloq=2)*(luni=B291),0),0)),0))</f>
        <v>13:00 - 18:30</v>
      </c>
      <c r="E295" s="76" t="str">
        <f ca="1">IF(COUNTIFS(instructor,B291,diad,$E$2,desa,1,hord,"14:00 - 18:00")&gt;0,INDEX(hord,MATCH(1,INDEX((instructor=B291)*(instructor=B291),0),0)),IFERROR(INDEX(hora,MATCH(1,INDEX((bloq=2)*(mari=B291),0),0)),0))</f>
        <v>13:00 - 18:30</v>
      </c>
      <c r="F295" s="76" t="str">
        <f ca="1">IF(COUNTIFS(instructor,B291,diad,$F$2,desa,1,hord,"14:00 - 18:00")&gt;0,INDEX(hord,MATCH(1,INDEX((instructor=B291)*(instructor=B291),0),0)),IFERROR(INDEX(hora,MATCH(1,INDEX((bloq=2)*(miei=B291),0),0)),0))</f>
        <v>13:00 - 18:30</v>
      </c>
      <c r="G295" s="76" t="str">
        <f ca="1">IF(COUNTIFS(instructor,B291,diad,$G$2,desa,1,hord,"14:00 - 18:00")&gt;0,INDEX(hord,MATCH(1,INDEX((instructor=B291)*(instructor=B291),0),0)),IFERROR(INDEX(hora,MATCH(1,INDEX((bloq=2)*(juei=B291),0),0)),0))</f>
        <v>13:00 - 18:30</v>
      </c>
      <c r="H295" s="76" t="str">
        <f ca="1">IF(COUNTIFS(instructor,B291,diad,$H$2,desa,1,hord,"14:00 - 18:00")&gt;0,INDEX(hord,MATCH(1,INDEX((instructor=B291)*(instructor=B291),0),0)),IFERROR(INDEX(hora,MATCH(1,INDEX((bloq=2)*(viei=B291),0),0)),0))</f>
        <v>13:00 - 18:00</v>
      </c>
      <c r="I295" s="77">
        <f ca="1">IF(COUNTIFS(instructor,B291,diad,$I$2,desa,1,hord,"14:00 - 18:00")&gt;0,INDEX(hord,MATCH(1,INDEX((instructor=B291)*(instructor=B291),0),0)),IFERROR(INDEX(hora,MATCH(1,INDEX((bloq=2)*(sabi=B291),0),0)),0))</f>
        <v>0</v>
      </c>
    </row>
    <row r="296" spans="1:9" ht="30.6" customHeight="1" thickTop="1" thickBot="1" x14ac:dyDescent="0.35">
      <c r="A296" s="717"/>
      <c r="B296" s="718"/>
      <c r="C296" s="719"/>
      <c r="D296" s="68" t="str">
        <f ca="1">IF(COUNTIFS(instructor,B291,diad,$D$2,desa,1,hord,"14:00 - 18:00")&gt;0,"-",IFERROR(INDEX(ficha,MATCH(1,INDEX((bloq=2)*(luni=B291),0),0)),0))</f>
        <v>3445112 - MONITOREO AMBIENTAL (INSTITUCIÓN EDUCATIVA GABRIELA MISTRAL - CALI)</v>
      </c>
      <c r="E296" s="68" t="str">
        <f ca="1">IF(COUNTIFS(instructor,B291,diad,$E$2,desa,1,hord,"14:00 - 18:00")&gt;0,"-",IFERROR(INDEX(ficha,MATCH(1,INDEX((bloq=2)*(mari=B291),0),0)),0))</f>
        <v>3191168 - MONITOREO AMBIENTAL (CENTRO DOCENTE LICEO MARISOL - CALI)</v>
      </c>
      <c r="F296" s="68" t="str">
        <f ca="1">IF(COUNTIFS(instructor,B291,diad,$F$2,desa,1,hord,"14:00 - 18:00")&gt;0,"-",IFERROR(INDEX(ficha,MATCH(1,INDEX((bloq=2)*(miei=B291),0),0)),0))</f>
        <v>3445112 - MONITOREO AMBIENTAL (INSTITUCIÓN EDUCATIVA GABRIELA MISTRAL - CALI)</v>
      </c>
      <c r="G296" s="68" t="str">
        <f ca="1">IF(COUNTIFS(instructor,B291,diad,$G$2,desa,1,hord,"14:00 - 18:00")&gt;0,"-",IFERROR(INDEX(ficha,MATCH(1,INDEX((bloq=2)*(juei=B291),0),0)),0))</f>
        <v>3191168 - MONITOREO AMBIENTAL (CENTRO DOCENTE LICEO MARISOL - CALI)</v>
      </c>
      <c r="H296" s="68" t="str">
        <f ca="1">IF(COUNTIFS(instructor,B291,diad,$H$2,desa,1,hord,"14:00 - 18:00")&gt;0,"-",IFERROR(INDEX(ficha,MATCH(1,INDEX((bloq=2)*(viei=B291),0),0)),0))</f>
        <v>3445042 - MONITOREO AMBIENTAL (INSTITUCIÓN EDUCATIVA DE SANTA LIBRADA - CALI)</v>
      </c>
      <c r="I296" s="69">
        <f ca="1">IF(COUNTIFS(instructor,B291,diad,$I$2,desa,1,hord,"14:00 - 18:00")&gt;0,"-",IFERROR(INDEX(ficha,MATCH(1,INDEX((bloq=2)*(sabi=B291),0),0)),0))</f>
        <v>0</v>
      </c>
    </row>
    <row r="297" spans="1:9" ht="75.599999999999994" customHeight="1" thickTop="1" thickBot="1" x14ac:dyDescent="0.35">
      <c r="A297" s="717"/>
      <c r="B297" s="718"/>
      <c r="C297" s="719"/>
      <c r="D297" s="70" t="str">
        <f ca="1">IF(COUNTIFS(instructor,B291,diad,$D$2,desa,1,hord,"14:00 - 18:00")&gt;0,"DESARROLLO CURRICULAR",IFERROR(INDEX(lunc,MATCH(1,INDEX((bloq=2)*(luni=B291),0),0)),0))</f>
        <v>OBTENER MUESTRAS REPRESENTATIVAS SEGÚN PROTOCOLOS Y TÉCNICAS DE ANÁLISIS FISICOQUÍMICO.
/ GESTIONAR EL MANEJO DE RESIDUOS SÓLIDOS SEGÚN ESPECIFICACIONES TÉCNICAS Y NORMATIVA.
(13:00 - 18:30)
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
FASE I. AP 1. SELECCIONAR INSUMOS, MATERIALES Y EQUIPOS PARA EL MONITOREO AMBIENTAL. 2. IDENTIFICAR LAS NECESIDADES.</v>
      </c>
      <c r="E297" s="70" t="str">
        <f ca="1">IF(COUNTIFS(instructor,B291,diad,$E$2,desa,1,hord,"14:00 - 18:00")&gt;0,"DESARROLLO CURRICULAR",IFERROR(INDEX(marc,MATCH(1,INDEX((bloq=2)*(mari=B291),0),0)),0))</f>
        <v>GESTIONAR EL MANEJO DE RESIDUOS SÓLIDOS SEGÚN ESPECIFICACIONES TÉCNICAS Y NORMATIVA.
(13:00 - 18:30)
539626 - R2. SELECCIONAR ESTRATEGIAS DE MANEJO DE RESIDUOS SÓLIDOS PELIGROSOS Y NO PELIGROSOS DE ACUERDO A NORMATIVA.
FASE II. AP 2. REALIZAR EL MONITOREO AMBIENTAL EN LOS COMPONENTES AGUA, SUELO, OLORES Y RUIDO, SEGÚN PROCEDIMIENTOS TÉCNICOS Y REQUERIMIENTOS DE ACONDICIONAMIENTO FÍSICO.</v>
      </c>
      <c r="F297" s="70" t="str">
        <f ca="1">IF(COUNTIFS(instructor,B291,diad,$F$2,desa,1,hord,"14:00 - 18:00")&gt;0,"DESARROLLO CURRICULAR",IFERROR(INDEX(miec,MATCH(1,INDEX((bloq=2)*(miei=B291),0),0)),0))</f>
        <v>OBTENER MUESTRAS REPRESENTATIVAS SEGÚN PROTOCOLOS Y TÉCNICAS DE ANÁLISIS FISICOQUÍMICO.
/ GESTIONAR EL MANEJO DE RESIDUOS SÓLIDOS SEGÚN ESPECIFICACIONES TÉCNICAS Y NORMATIVA.
(13:00 - 18:30)
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
FASE I. AP 1. SELECCIONAR INSUMOS, MATERIALES Y EQUIPOS PARA EL MONITOREO AMBIENTAL. 2. IDENTIFICAR LAS NECESIDADES.</v>
      </c>
      <c r="G297" s="70" t="str">
        <f ca="1">IF(COUNTIFS(instructor,B291,diad,$G$2,desa,1,hord,"14:00 - 18:00")&gt;0,"DESARROLLO CURRICULAR",IFERROR(INDEX(juec,MATCH(1,INDEX((bloq=2)*(juei=B291),0),0)),0))</f>
        <v>OBTENER MUESTRAS REPRESENTATIVAS SEGÚN PROTOCOLOS Y TÉCNICAS DE ANÁLISIS FISICOQUÍMICO.
(13:00 - 18:30)
537995 - R2. TOMAR MUESTRAS DE AGUA Y SUELO DE ACUERDO CON LA NORMATIVIDAD VIGENTE Y LOS PROTOCOLOS ESTABLECIDOS.
537998 - R3. MEDIR RUIDO Y CONCENTRACIÓN DE OLOR DE ACUERDO CON LA NORMATIVIDAD VIGENTE Y LOS PROTOCOLOS ESTABLECIDOS.
FASE II. AP 2. REALIZAR EL MONITOREO AMBIENTAL EN LOS COMPONENTES AGUA, SUELO, OLORES Y RUIDO, SEGÚN PROCEDIMIENTOS TÉCNICOS Y REQUERIMIENTOS DE ACONDICIONAMIENTO FÍSICO.</v>
      </c>
      <c r="H297" s="70" t="str">
        <f ca="1">IF(COUNTIFS(instructor,B291,diad,$H$2,desa,1,hord,"14:00 - 18:00")&gt;0,"DESARROLLO CURRICULAR",IFERROR(INDEX(viec,MATCH(1,INDEX((bloq=2)*(viei=B291),0),0)),0))</f>
        <v>OBTENER MUESTRAS REPRESENTATIVAS SEGÚN PROTOCOLOS Y TÉCNICAS DE ANÁLISIS FISICOQUÍMICO.
/ GESTIONAR EL MANEJO DE RESIDUOS SÓLIDOS SEGÚN ESPECIFICACIONES TÉCNICAS Y NORMATIVA.
(13:00 - 18:00)
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
FASE I. AP 1. SELECCIONAR INSUMOS, MATERIALES Y EQUIPOS PARA EL MONITOREO AMBIENTAL. 2. IDENTIFICAR LAS NECESIDADES.</v>
      </c>
      <c r="I297" s="71">
        <f ca="1">IF(COUNTIFS(instructor,B291,diad,$I$2,desa,1,hord,"14:00 - 18:00")&gt;0,"DESARROLLO CURRICULAR",IFERROR(INDEX(sabc,MATCH(1,INDEX((bloq=2)*(sabi=B291),0),0)),0))</f>
        <v>0</v>
      </c>
    </row>
    <row r="298" spans="1:9" ht="30.6" customHeight="1" thickTop="1" thickBot="1" x14ac:dyDescent="0.35">
      <c r="A298" s="717"/>
      <c r="B298" s="718"/>
      <c r="C298" s="719"/>
      <c r="D298" s="74" t="str">
        <f ca="1">IF(COUNTIFS(instructor,B291,diad,$D$2,desa,1,hord,"14:00 - 18:00")&gt;0,"-",IFERROR(INDEX(luna,MATCH(1,INDEX((bloq=2)*(luni=B291),0),0)),0))</f>
        <v>CALI - INSTITUCIÓN EDUCATIVA GABRIELA MISTRAL - AULA 1 (CARRERA 27D No. 95-06)</v>
      </c>
      <c r="E298" s="74" t="str">
        <f ca="1">IF(COUNTIFS(instructor,B291,diad,$E$2,desa,1,hord,"14:00 - 18:00")&gt;0,"-",IFERROR(INDEX(mara,MATCH(1,INDEX((bloq=2)*(mari=B291),0),0)),0))</f>
        <v>CALI - INSTITUCIÓN EDUCATIVA GABRIELA MISTRAL - AULA 2 (CARRERA 27D No. 95-06)</v>
      </c>
      <c r="F298" s="74" t="str">
        <f ca="1">IF(COUNTIFS(instructor,B291,diad,$F$2,desa,1,hord,"14:00 - 18:00")&gt;0,"-",IFERROR(INDEX(miea,MATCH(1,INDEX((bloq=2)*(miei=B291),0),0)),0))</f>
        <v>CALI - INSTITUCIÓN EDUCATIVA GABRIELA MISTRAL - AULA 1 (CARRERA 27D No. 95-06)</v>
      </c>
      <c r="G298" s="74" t="str">
        <f ca="1">IF(COUNTIFS(instructor,B291,diad,$G$2,desa,1,hord,"14:00 - 18:00")&gt;0,"-",IFERROR(INDEX(juea,MATCH(1,INDEX((bloq=2)*(juei=B291),0),0)),0))</f>
        <v>CALI - INSTITUCIÓN EDUCATIVA GABRIELA MISTRAL - AULA 2 (CARRERA 27D No. 95-06)</v>
      </c>
      <c r="H298" s="74" t="str">
        <f ca="1">IF(COUNTIFS(instructor,B291,diad,$H$2,desa,1,hord,"14:00 - 18:00")&gt;0,"-",IFERROR(INDEX(viea,MATCH(1,INDEX((bloq=2)*(viei=B291),0),0)),0))</f>
        <v>CALI - INSTITUCIÓN EDUCATIVA DE SANTA LIBRADA (CALLE 7 No. 14-106)</v>
      </c>
      <c r="I298" s="75">
        <f ca="1">IF(COUNTIFS(instructor,B291,diad,$I$2,desa,1,hord,"14:00 - 18:00")&gt;0,"-",IFERROR(INDEX(saba,MATCH(1,INDEX((bloq=2)*(sabi=B291),0),0)),0))</f>
        <v>0</v>
      </c>
    </row>
    <row r="299" spans="1:9" ht="14.1" customHeight="1" thickTop="1" thickBot="1" x14ac:dyDescent="0.35">
      <c r="A299" s="717"/>
      <c r="B299" s="718"/>
      <c r="C299" s="719"/>
      <c r="D299" s="76">
        <f ca="1">IF(COUNTIFS(instructor,B291,diad,$D$2,desa,1,hord,"18:00 - 22:00")&gt;0,INDEX(hord,MATCH(1,INDEX((instructor=B291)*(instructor=B291),0),0)),IFERROR(INDEX(hora,MATCH(1,INDEX((bloq=3)*(luni=B291),0),0)),0))</f>
        <v>0</v>
      </c>
      <c r="E299" s="76">
        <f ca="1">IF(COUNTIFS(instructor,B291,diad,$E$2,desa,1,hord,"18:00 - 22:00")&gt;0,INDEX(hord,MATCH(1,INDEX((instructor=B291)*(instructor=B291),0),0)),IFERROR(INDEX(hora,MATCH(1,INDEX((bloq=3)*(mari=B291),0),0)),0))</f>
        <v>0</v>
      </c>
      <c r="F299" s="76">
        <f ca="1">IF(COUNTIFS(instructor,B291,diad,$F$2,desa,1,hord,"18:00 - 22:00")&gt;0,INDEX(hord,MATCH(1,INDEX((instructor=B291)*(instructor=B291),0),0)),IFERROR(INDEX(hora,MATCH(1,INDEX((bloq=3)*(miei=B291),0),0)),0))</f>
        <v>0</v>
      </c>
      <c r="G299" s="76">
        <f ca="1">IF(COUNTIFS(instructor,B291,diad,$G$2,desa,1,hord,"18:00 - 22:00")&gt;0,INDEX(hord,MATCH(1,INDEX((instructor=B291)*(instructor=B291),0),0)),IFERROR(INDEX(hora,MATCH(1,INDEX((bloq=3)*(juei=B291),0),0)),0))</f>
        <v>0</v>
      </c>
      <c r="H299" s="76">
        <f ca="1">IF(COUNTIFS(instructor,B291,diad,$H$2,desa,1,hord,"18:00 - 22:00")&gt;0,INDEX(hord,MATCH(1,INDEX((instructor=B291)*(instructor=B291),0),0)),IFERROR(INDEX(hora,MATCH(1,INDEX((bloq=3)*(viei=B291),0),0)),0))</f>
        <v>0</v>
      </c>
      <c r="I299" s="77">
        <f ca="1">IF(COUNTIFS(instructor,B291,diad,$I$2,desa,1,hord,"18:00 - 22:00")&gt;0,INDEX(hord,MATCH(1,INDEX((instructor=B291)*(instructor=B291),0),0)),IFERROR(INDEX(hora,MATCH(1,INDEX((bloq=3)*(sabi=B291),0),0)),0))</f>
        <v>0</v>
      </c>
    </row>
    <row r="300" spans="1:9" ht="14.1" customHeight="1" thickTop="1" thickBot="1" x14ac:dyDescent="0.35">
      <c r="A300" s="717"/>
      <c r="B300" s="718"/>
      <c r="C300" s="719"/>
      <c r="D300" s="68">
        <f ca="1">IF(COUNTIFS(instructor,B291,diad,$D$2,desa,1,hord,"18:00 - 22:00")&gt;0,"-",IFERROR(INDEX(ficha,MATCH(1,INDEX((bloq=3)*(luni=B291),0),0)),0))</f>
        <v>0</v>
      </c>
      <c r="E300" s="68">
        <f ca="1">IF(COUNTIFS(instructor,B291,diad,$E$2,desa,1,hord,"18:00 - 22:00")&gt;0,"-",IFERROR(INDEX(ficha,MATCH(1,INDEX((bloq=3)*(mari=B291),0),0)),0))</f>
        <v>0</v>
      </c>
      <c r="F300" s="68">
        <f ca="1">IF(COUNTIFS(instructor,B291,diad,$F$2,desa,1,hord,"18:00 - 22:00")&gt;0,"-",IFERROR(INDEX(ficha,MATCH(1,INDEX((bloq=3)*(miei=B291),0),0)),0))</f>
        <v>0</v>
      </c>
      <c r="G300" s="68">
        <f ca="1">IF(COUNTIFS(instructor,B291,diad,$G$2,desa,1,hord,"18:00 - 22:00")&gt;0,"-",IFERROR(INDEX(ficha,MATCH(1,INDEX((bloq=3)*(juei=B291),0),0)),0))</f>
        <v>0</v>
      </c>
      <c r="H300" s="68">
        <f ca="1">IF(COUNTIFS(instructor,B291,diad,$H$2,desa,1,hord,"18:00 - 22:00")&gt;0,"-",IFERROR(INDEX(ficha,MATCH(1,INDEX((bloq=3)*(viei=B291),0),0)),0))</f>
        <v>0</v>
      </c>
      <c r="I300" s="69">
        <f ca="1">IF(COUNTIFS(instructor,B291,diad,$I$2,desa,1,hord,"18:00 - 22:00")&gt;0,"-",IFERROR(INDEX(ficha,MATCH(1,INDEX((bloq=3)*(sabi=B291),0),0)),0))</f>
        <v>0</v>
      </c>
    </row>
    <row r="301" spans="1:9" ht="14.1" customHeight="1" thickTop="1" thickBot="1" x14ac:dyDescent="0.35">
      <c r="A301" s="717"/>
      <c r="B301" s="718"/>
      <c r="C301" s="719"/>
      <c r="D301" s="70">
        <f ca="1">IF(COUNTIFS(instructor,B291,diad,$D$2,desa,1,hord,"18:00 - 22:00")&gt;0,"DESARROLLO CURRICULAR",IFERROR(INDEX(lunc,MATCH(1,INDEX((bloq=3)*(luni=B291),0),0)),0))</f>
        <v>0</v>
      </c>
      <c r="E301" s="112">
        <f ca="1">IF(COUNTIFS(instructor,B291,diad,$E$2,desa,1,hord,"18:00 - 22:00")&gt;0,"DESARROLLO CURRICULAR",IFERROR(INDEX(marc,MATCH(1,INDEX((bloq=3)*(mari=B291),0),0)),0))</f>
        <v>0</v>
      </c>
      <c r="F301" s="112">
        <f ca="1">IF(COUNTIFS(instructor,B291,diad,$F$2,desa,1,hord,"18:00 - 22:00")&gt;0,"DESARROLLO CURRICULAR",IFERROR(INDEX(miec,MATCH(1,INDEX((bloq=3)*(miei=B291),0),0)),0))</f>
        <v>0</v>
      </c>
      <c r="G301" s="112">
        <f ca="1">IF(COUNTIFS(instructor,B291,diad,$G$2,desa,1,hord,"18:00 - 22:00")&gt;0,"DESARROLLO CURRICULAR",IFERROR(INDEX(juec,MATCH(1,INDEX((bloq=3)*(juei=B291),0),0)),0))</f>
        <v>0</v>
      </c>
      <c r="H301" s="112">
        <f ca="1">IF(COUNTIFS(instructor,B291,diad,$H$2,desa,1,hord,"18:00 - 22:00")&gt;0,"DESARROLLO CURRICULAR",IFERROR(INDEX(viec,MATCH(1,INDEX((bloq=3)*(viei=B291),0),0)),0))</f>
        <v>0</v>
      </c>
      <c r="I301" s="71">
        <f ca="1">IF(COUNTIFS(instructor,B291,diad,$I$2,desa,1,hord,"18:00 - 22:00")&gt;0,"DESARROLLO CURRICULAR",IFERROR(INDEX(sabc,MATCH(1,INDEX((bloq=3)*(sabi=B291),0),0)),0))</f>
        <v>0</v>
      </c>
    </row>
    <row r="302" spans="1:9" ht="14.1" customHeight="1" thickTop="1" thickBot="1" x14ac:dyDescent="0.35">
      <c r="A302" s="717"/>
      <c r="B302" s="718"/>
      <c r="C302" s="719"/>
      <c r="D302" s="78">
        <f ca="1">IF(COUNTIFS(instructor,B291,diad,$D$2,desa,1,hord,"18:00 - 22:00")&gt;0,"-",IFERROR(INDEX(luna,MATCH(1,INDEX((bloq=3)*(luni=B291),0),0)),0))</f>
        <v>0</v>
      </c>
      <c r="E302" s="78">
        <f ca="1">IF(COUNTIFS(instructor,B291,diad,$E$2,desa,1,hord,"18:00 - 22:00")&gt;0,"-",IFERROR(INDEX(mara,MATCH(1,INDEX((bloq=3)*(mari=B291),0),0)),0))</f>
        <v>0</v>
      </c>
      <c r="F302" s="78">
        <f ca="1">IF(COUNTIFS(instructor,B291,diad,$F$2,desa,1,hord,"18:00 - 22:00")&gt;0,"-",IFERROR(INDEX(miea,MATCH(1,INDEX((bloq=3)*(miei=B291),0),0)),0))</f>
        <v>0</v>
      </c>
      <c r="G302" s="78">
        <f ca="1">IF(COUNTIFS(instructor,B291,diad,$G$2,desa,1,hord,"18:00 - 22:00")&gt;0,"-",IFERROR(INDEX(juea,MATCH(1,INDEX((bloq=3)*(juei=B291),0),0)),0))</f>
        <v>0</v>
      </c>
      <c r="H302" s="78">
        <f ca="1">IF(COUNTIFS(instructor,B291,diad,$H$2,desa,1,hord,"18:00 - 22:00")&gt;0,"-",IFERROR(INDEX(viea,MATCH(1,INDEX((bloq=3)*(viei=B291),0),0)),0))</f>
        <v>0</v>
      </c>
      <c r="I302" s="79">
        <f ca="1">IF(COUNTIFS(instructor,B291,diad,$I$2,desa,1,hord,"18:00 - 22:00")&gt;0,"-",IFERROR(INDEX(saba,MATCH(1,INDEX((bloq=3)*(sabi=B291),0),0)),0))</f>
        <v>0</v>
      </c>
    </row>
    <row r="303" spans="1:9" ht="14.1" customHeight="1" thickTop="1" thickBot="1" x14ac:dyDescent="0.35">
      <c r="A303" s="712">
        <v>26</v>
      </c>
      <c r="B303" s="713" t="str">
        <f>INDEX(instructor,A303)</f>
        <v>BRENDA LUCÍA ORDOÑEZ ASTAIZA</v>
      </c>
      <c r="C303" s="715" t="str">
        <f>INDEX(area,A303)</f>
        <v>CONSTRUCCIÓN - CONSTRUCCIÓN</v>
      </c>
      <c r="D303" s="72">
        <f ca="1">IF(COUNTIFS(instructor,B303,diad,$D$2,desa,1,hord,"08:00 - 12:00")&gt;0,INDEX(hord,MATCH(1,INDEX((instructor=B303)*(instructor=B303),0),0)),IFERROR(INDEX(hora,MATCH(1,INDEX((bloq=1)*(luni=B303),0),0)),0))</f>
        <v>0</v>
      </c>
      <c r="E303" s="72" t="str">
        <f ca="1">IF(COUNTIFS(instructor,B303,diad,$E$2,desa,1,hord,"08:00 - 12:00")&gt;0,INDEX(hord,MATCH(1,INDEX((instructor=B303)*(instructor=B303),0),0)),IFERROR(INDEX(hora,MATCH(1,INDEX((bloq=1)*(mari=B303),0),0)),0))</f>
        <v>7:00 - 11:00</v>
      </c>
      <c r="F303" s="72">
        <f ca="1">IF(COUNTIFS(instructor,B303,diad,$F$2,desa,1,hord,"08:00 - 12:00")&gt;0,INDEX(hord,MATCH(1,INDEX((instructor=B303)*(instructor=B303),0),0)),IFERROR(INDEX(hora,MATCH(1,INDEX((bloq=1)*(miei=B303),0),0)),0))</f>
        <v>0</v>
      </c>
      <c r="G303" s="72">
        <f ca="1">IF(COUNTIFS(instructor,B303,diad,$G$2,desa,1,hord,"08:00 - 12:00")&gt;0,INDEX(hord,MATCH(1,INDEX((instructor=B303)*(instructor=B303),0),0)),IFERROR(INDEX(hora,MATCH(1,INDEX((bloq=1)*(juei=B303),0),0)),0))</f>
        <v>0</v>
      </c>
      <c r="H303" s="72" t="str">
        <f>IF(COUNTIFS(instructor,B303,diad,$H$2,desa,1,hord,"08:00 - 12:00")&gt;0,INDEX(hord,MATCH(1,INDEX((instructor=B303)*(instructor=B303),0),0)),IFERROR(INDEX(hora,MATCH(1,INDEX((bloq=1)*(viei=B303),0),0)),0))</f>
        <v>08:00 - 12:00</v>
      </c>
      <c r="I303" s="73">
        <f ca="1">IF(COUNTIFS(instructor,B303,diad,$I$2,desa,1,hord,"08:00 - 12:00")&gt;0,INDEX(hord,MATCH(1,INDEX((instructor=B303)*(instructor=B303),0),0)),IFERROR(INDEX(hora,MATCH(1,INDEX((bloq=1)*(sabi=B303),0),0)),0))</f>
        <v>0</v>
      </c>
    </row>
    <row r="304" spans="1:9" ht="45.75" customHeight="1" thickTop="1" thickBot="1" x14ac:dyDescent="0.35">
      <c r="A304" s="712"/>
      <c r="B304" s="713"/>
      <c r="C304" s="715"/>
      <c r="D304" s="68">
        <f ca="1">IF(COUNTIFS(instructor,B303,diad,$D$2,desa,1,hord,"08:00 - 12:00")&gt;0,"-",IFERROR(INDEX(ficha,MATCH(1,INDEX((bloq=1)*(luni=B303),0),0)),0))</f>
        <v>0</v>
      </c>
      <c r="E304" s="68" t="str">
        <f ca="1">IF(COUNTIFS(instructor,B303,diad,$E$2,desa,1,hord,"08:00 - 12:00")&gt;0,"-",IFERROR(INDEX(ficha,MATCH(1,INDEX((bloq=1)*(mari=B303),0),0)),0))</f>
        <v>3410866 - CONSTRUCCIÓN EN EDIFICACIONES (TECNÓLOGO) - CALI</v>
      </c>
      <c r="F304" s="68">
        <f ca="1">IF(COUNTIFS(instructor,B303,diad,$F$2,desa,1,hord,"08:00 - 12:00")&gt;0,"-",IFERROR(INDEX(ficha,MATCH(1,INDEX((bloq=1)*(miei=B303),0),0)),0))</f>
        <v>0</v>
      </c>
      <c r="G304" s="68">
        <f ca="1">IF(COUNTIFS(instructor,B303,diad,$G$2,desa,1,hord,"08:00 - 12:00")&gt;0,"-",IFERROR(INDEX(ficha,MATCH(1,INDEX((bloq=1)*(juei=B303),0),0)),0))</f>
        <v>0</v>
      </c>
      <c r="H304" s="68" t="str">
        <f>IF(COUNTIFS(instructor,B303,diad,$H$2,desa,1,hord,"08:00 - 12:00")&gt;0,"-",IFERROR(INDEX(ficha,MATCH(1,INDEX((bloq=1)*(viei=B303),0),0)),0))</f>
        <v>-</v>
      </c>
      <c r="I304" s="69">
        <f ca="1">IF(COUNTIFS(instructor,B303,diad,$I$2,desa,1,hord,"08:00 - 12:00")&gt;0,"-",IFERROR(INDEX(ficha,MATCH(1,INDEX((bloq=1)*(sabi=B303),0),0)),0))</f>
        <v>0</v>
      </c>
    </row>
    <row r="305" spans="1:9" ht="38.4" customHeight="1" thickTop="1" thickBot="1" x14ac:dyDescent="0.35">
      <c r="A305" s="712"/>
      <c r="B305" s="713"/>
      <c r="C305" s="715"/>
      <c r="D305" s="70">
        <f ca="1">IF(COUNTIFS(instructor,B303,diad,$D$2,desa,1,hord,"08:00 - 12:00")&gt;0,"DESARROLLO CURRICULAR",IFERROR(INDEX(lunc,MATCH(1,INDEX((bloq=1)*(luni=B303),0),0)),0))</f>
        <v>0</v>
      </c>
      <c r="E305" s="70" t="str">
        <f ca="1">IF(COUNTIFS(instructor,B303,diad,$E$2,desa,1,hord,"08:00 - 12:00")&gt;0,"DESARROLLO CURRICULAR",IFERROR(INDEX(marc,MATCH(1,INDEX((bloq=1)*(mari=B303),0),0)),0))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F305" s="70">
        <f ca="1">IF(COUNTIFS(instructor,B303,diad,$F$2,desa,1,hord,"08:00 - 12:00")&gt;0,"DESARROLLO CURRICULAR",IFERROR(INDEX(miec,MATCH(1,INDEX((bloq=1)*(miei=B303),0),0)),0))</f>
        <v>0</v>
      </c>
      <c r="G305" s="70">
        <f ca="1">IF(COUNTIFS(instructor,B303,diad,$G$2,desa,1,hord,"08:00 - 12:00")&gt;0,"DESARROLLO CURRICULAR",IFERROR(INDEX(juec,MATCH(1,INDEX((bloq=1)*(juei=B303),0),0)),0))</f>
        <v>0</v>
      </c>
      <c r="H305" s="70" t="str">
        <f>IF(COUNTIFS(instructor,B303,diad,$H$2,desa,1,hord,"08:00 - 12:00")&gt;0,"DESARROLLO CURRICULAR",IFERROR(INDEX(viec,MATCH(1,INDEX((bloq=1)*(viei=B303),0),0)),0))</f>
        <v>DESARROLLO CURRICULAR</v>
      </c>
      <c r="I305" s="71">
        <f ca="1">IF(COUNTIFS(instructor,B303,diad,$I$2,desa,1,hord,"08:00 - 12:00")&gt;0,"DESARROLLO CURRICULAR",IFERROR(INDEX(sabc,MATCH(1,INDEX((bloq=1)*(sabi=B303),0),0)),0))</f>
        <v>0</v>
      </c>
    </row>
    <row r="306" spans="1:9" ht="15" customHeight="1" thickTop="1" thickBot="1" x14ac:dyDescent="0.35">
      <c r="A306" s="712"/>
      <c r="B306" s="713"/>
      <c r="C306" s="715"/>
      <c r="D306" s="74">
        <f ca="1">IF(COUNTIFS(instructor,B303,diad,$D$2,desa,1,hord,"08:00 - 12:00")&gt;0,"-",IFERROR(INDEX(luna,MATCH(1,INDEX((bloq=1)*(luni=B303),0),0)),0))</f>
        <v>0</v>
      </c>
      <c r="E306" s="74" t="str">
        <f ca="1">IF(COUNTIFS(instructor,B303,diad,$E$2,desa,1,hord,"08:00 - 12:00")&gt;0,"-",IFERROR(INDEX(mara,MATCH(1,INDEX((bloq=1)*(mari=B303),0),0)),0))</f>
        <v>SEDE ANDRÉS SANÍN - AULA 208 - SALA DE SISTEMAS (CALLE 75 No. 19-52)</v>
      </c>
      <c r="F306" s="74">
        <f ca="1">IF(COUNTIFS(instructor,B303,diad,$F$2,desa,1,hord,"08:00 - 12:00")&gt;0,"-",IFERROR(INDEX(miea,MATCH(1,INDEX((bloq=1)*(miei=B303),0),0)),0))</f>
        <v>0</v>
      </c>
      <c r="G306" s="74">
        <f ca="1">IF(COUNTIFS(instructor,B303,diad,$G$2,desa,1,hord,"08:00 - 12:00")&gt;0,"-",IFERROR(INDEX(juea,MATCH(1,INDEX((bloq=1)*(juei=B303),0),0)),0))</f>
        <v>0</v>
      </c>
      <c r="H306" s="74" t="str">
        <f>IF(COUNTIFS(instructor,B303,diad,$H$2,desa,1,hord,"08:00 - 12:00")&gt;0,"-",IFERROR(INDEX(viea,MATCH(1,INDEX((bloq=1)*(viei=B303),0),0)),0))</f>
        <v>-</v>
      </c>
      <c r="I306" s="75">
        <f ca="1">IF(COUNTIFS(instructor,B303,diad,$I$2,desa,1,hord,"08:00 - 12:00")&gt;0,"-",IFERROR(INDEX(saba,MATCH(1,INDEX((bloq=1)*(sabi=B303),0),0)),0))</f>
        <v>0</v>
      </c>
    </row>
    <row r="307" spans="1:9" ht="14.1" customHeight="1" thickTop="1" thickBot="1" x14ac:dyDescent="0.35">
      <c r="A307" s="712"/>
      <c r="B307" s="713"/>
      <c r="C307" s="715"/>
      <c r="D307" s="76">
        <f ca="1">IF(COUNTIFS(instructor,B303,diad,$D$2,desa,1,hord,"14:00 - 18:00")&gt;0,INDEX(hord,MATCH(1,INDEX((instructor=B303)*(instructor=B303),0),0)),IFERROR(INDEX(hora,MATCH(1,INDEX((bloq=2)*(luni=B303),0),0)),0))</f>
        <v>0</v>
      </c>
      <c r="E307" s="76" t="str">
        <f ca="1">IF(COUNTIFS(instructor,B303,diad,$E$2,desa,1,hord,"14:00 - 18:00")&gt;0,INDEX(hord,MATCH(1,INDEX((instructor=B303)*(instructor=B303),0),0)),IFERROR(INDEX(hora,MATCH(1,INDEX((bloq=2)*(mari=B303),0),0)),0))</f>
        <v>12:00 - 15:00</v>
      </c>
      <c r="F307" s="76" t="str">
        <f ca="1">IF(COUNTIFS(instructor,B303,diad,$F$2,desa,1,hord,"14:00 - 18:00")&gt;0,INDEX(hord,MATCH(1,INDEX((instructor=B303)*(instructor=B303),0),0)),IFERROR(INDEX(hora,MATCH(1,INDEX((bloq=2)*(miei=B303),0),0)),0))</f>
        <v>15:00 - 18:00</v>
      </c>
      <c r="G307" s="76">
        <f ca="1">IF(COUNTIFS(instructor,B303,diad,$G$2,desa,1,hord,"14:00 - 18:00")&gt;0,INDEX(hord,MATCH(1,INDEX((instructor=B303)*(instructor=B303),0),0)),IFERROR(INDEX(hora,MATCH(1,INDEX((bloq=2)*(juei=B303),0),0)),0))</f>
        <v>0</v>
      </c>
      <c r="H307" s="76">
        <f ca="1">IF(COUNTIFS(instructor,B303,diad,$H$2,desa,1,hord,"14:00 - 18:00")&gt;0,INDEX(hord,MATCH(1,INDEX((instructor=B303)*(instructor=B303),0),0)),IFERROR(INDEX(hora,MATCH(1,INDEX((bloq=2)*(viei=B303),0),0)),0))</f>
        <v>0</v>
      </c>
      <c r="I307" s="77" t="str">
        <f ca="1">IF(COUNTIFS(instructor,B303,diad,$I$2,desa,1,hord,"14:00 - 18:00")&gt;0,INDEX(hord,MATCH(1,INDEX((instructor=B303)*(instructor=B303),0),0)),IFERROR(INDEX(hora,MATCH(1,INDEX((bloq=2)*(sabi=B303),0),0)),0))</f>
        <v>14:00 - 18:00</v>
      </c>
    </row>
    <row r="308" spans="1:9" ht="62.85" customHeight="1" thickTop="1" thickBot="1" x14ac:dyDescent="0.35">
      <c r="A308" s="712"/>
      <c r="B308" s="713"/>
      <c r="C308" s="715"/>
      <c r="D308" s="68">
        <f ca="1">IF(COUNTIFS(instructor,B303,diad,$D$2,desa,1,hord,"14:00 - 18:00")&gt;0,"-",IFERROR(INDEX(ficha,MATCH(1,INDEX((bloq=2)*(luni=B303),0),0)),0))</f>
        <v>0</v>
      </c>
      <c r="E308" s="68" t="str">
        <f ca="1">IF(COUNTIFS(instructor,B303,diad,$E$2,desa,1,hord,"14:00 - 18:00")&gt;0,"-",IFERROR(INDEX(ficha,MATCH(1,INDEX((bloq=2)*(mari=B303),0),0)),0))</f>
        <v>3410866 - CONSTRUCCIÓN EN EDIFICACIONES (TECNÓLOGO) - CALI</v>
      </c>
      <c r="F308" s="68" t="str">
        <f ca="1">IF(COUNTIFS(instructor,B303,diad,$F$2,desa,1,hord,"14:00 - 18:00")&gt;0,"-",IFERROR(INDEX(ficha,MATCH(1,INDEX((bloq=2)*(miei=B303),0),0)),0))</f>
        <v>3470982 - CONSTRUCCIÓN EN EDIFICACIONES (TECNÓLOGO) - CALI</v>
      </c>
      <c r="G308" s="68">
        <f ca="1">IF(COUNTIFS(instructor,B303,diad,$G$2,desa,1,hord,"14:00 - 18:00")&gt;0,"-",IFERROR(INDEX(ficha,MATCH(1,INDEX((bloq=2)*(juei=B303),0),0)),0))</f>
        <v>0</v>
      </c>
      <c r="H308" s="68">
        <f ca="1">IF(COUNTIFS(instructor,B303,diad,$H$2,desa,1,hord,"14:00 - 18:00")&gt;0,"-",IFERROR(INDEX(ficha,MATCH(1,INDEX((bloq=2)*(viei=B303),0),0)),0))</f>
        <v>0</v>
      </c>
      <c r="I308" s="69" t="str">
        <f ca="1">IF(COUNTIFS(instructor,B303,diad,$I$2,desa,1,hord,"14:00 - 18:00")&gt;0,"-",IFERROR(INDEX(ficha,MATCH(1,INDEX((bloq=2)*(sabi=B303),0),0)),0))</f>
        <v>3339671 - CONSTRUCCIÓN EN EDIFICACIONES (TECNÓLOGO) - CALI</v>
      </c>
    </row>
    <row r="309" spans="1:9" ht="41.4" customHeight="1" thickTop="1" thickBot="1" x14ac:dyDescent="0.35">
      <c r="A309" s="712"/>
      <c r="B309" s="713"/>
      <c r="C309" s="715"/>
      <c r="D309" s="70">
        <f ca="1">IF(COUNTIFS(instructor,B303,diad,$D$2,desa,1,hord,"14:00 - 18:00")&gt;0,"DESARROLLO CURRICULAR",IFERROR(INDEX(lunc,MATCH(1,INDEX((bloq=2)*(luni=B303),0),0)),0))</f>
        <v>0</v>
      </c>
      <c r="E309" s="70" t="str">
        <f ca="1">IF(COUNTIFS(instructor,B303,diad,$E$2,desa,1,hord,"14:00 - 18:00")&gt;0,"DESARROLLO CURRICULAR",IFERROR(INDEX(marc,MATCH(1,INDEX((bloq=2)*(mari=B303),0),0)),0))</f>
        <v>APLICACIÓN DE CONOCIMIENTOS DE LAS CIENCIAS NATURALES DE ACUERDO CON SITUACIONES DEL CONTEXTO PRODUCTIVO Y SOCIAL.
561472 - IDENTIFICAR LOS PRINCIPIOS Y LEYES DE LA FÍSICA EN LA SOLUCIÓN DE PROBLEMAS DE ACUERDO AL CONTEXTO PRODUCTIVO.
561473 - SOLUCIONAR PROBLEMAS ASOCIADOS CON EL SECTOR PRODUCTIVOS CON BASE EN LOS PRINCIPIOS Y LEYES DE LA FÍSICA.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v>
      </c>
      <c r="F309" s="70" t="str">
        <f ca="1">IF(COUNTIFS(instructor,B303,diad,$F$2,desa,1,hord,"14:00 - 18:00")&gt;0,"DESARROLLO CURRICULAR",IFERROR(INDEX(miec,MATCH(1,INDEX((bloq=2)*(miei=B303),0),0)),0))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G309" s="70">
        <f ca="1">IF(COUNTIFS(instructor,B303,diad,$G$2,desa,1,hord,"14:00 - 18:00")&gt;0,"DESARROLLO CURRICULAR",IFERROR(INDEX(juec,MATCH(1,INDEX((bloq=2)*(juei=B303),0),0)),0))</f>
        <v>0</v>
      </c>
      <c r="H309" s="70">
        <f ca="1">IF(COUNTIFS(instructor,B303,diad,$H$2,desa,1,hord,"14:00 - 18:00")&gt;0,"DESARROLLO CURRICULAR",IFERROR(INDEX(viec,MATCH(1,INDEX((bloq=2)*(viei=B303),0),0)),0))</f>
        <v>0</v>
      </c>
      <c r="I309" s="71" t="str">
        <f ca="1">IF(COUNTIFS(instructor,B303,diad,$I$2,desa,1,hord,"14:00 - 18:00")&gt;0,"DESARROLLO CURRICULAR",IFERROR(INDEX(sabc,MATCH(1,INDEX((bloq=2)*(sabi=B303),0),0)),0))</f>
        <v>PROGRAMAR PROYECTOS SEGÚN ESPECIFICACIONES TÉCNICAS Y MÉTODOS DE PLANEACIÓN
561516 - DETERMINAR PROCESOS DE CONTRATACIÓN Y PRESENTACIÓN DE PROPUESTAS CON BASE AL TIPO DE PROYECTO Y LEGISLACIÓN VIGENTE.
4. Organizar la información técnica del proyecto.</v>
      </c>
    </row>
    <row r="310" spans="1:9" ht="40.35" customHeight="1" thickTop="1" thickBot="1" x14ac:dyDescent="0.35">
      <c r="A310" s="712"/>
      <c r="B310" s="713"/>
      <c r="C310" s="715"/>
      <c r="D310" s="74">
        <f ca="1">IF(COUNTIFS(instructor,B303,diad,$D$2,desa,1,hord,"14:00 - 18:00")&gt;0,"-",IFERROR(INDEX(luna,MATCH(1,INDEX((bloq=2)*(luni=B303),0),0)),0))</f>
        <v>0</v>
      </c>
      <c r="E310" s="74" t="str">
        <f ca="1">IF(COUNTIFS(instructor,B303,diad,$E$2,desa,1,hord,"14:00 - 18:00")&gt;0,"-",IFERROR(INDEX(mara,MATCH(1,INDEX((bloq=2)*(mari=B303),0),0)),0))</f>
        <v>SEDE ANDRÉS SANÍN - AULA 208 - SALA DE SISTEMAS (CALLE 75 No. 19-52)</v>
      </c>
      <c r="F310" s="74" t="str">
        <f ca="1">IF(COUNTIFS(instructor,B303,diad,$F$2,desa,1,hord,"14:00 - 18:00")&gt;0,"-",IFERROR(INDEX(miea,MATCH(1,INDEX((bloq=2)*(miei=B303),0),0)),0))</f>
        <v>SEDE ANDRÉS SANÍN - AULA 113 - SALA DE SISTEMAS (CALLE 75 No. 19-52)</v>
      </c>
      <c r="G310" s="74">
        <f ca="1">IF(COUNTIFS(instructor,B303,diad,$G$2,desa,1,hord,"14:00 - 18:00")&gt;0,"-",IFERROR(INDEX(juea,MATCH(1,INDEX((bloq=2)*(juei=B303),0),0)),0))</f>
        <v>0</v>
      </c>
      <c r="H310" s="74">
        <f ca="1">IF(COUNTIFS(instructor,B303,diad,$H$2,desa,1,hord,"14:00 - 18:00")&gt;0,"-",IFERROR(INDEX(viea,MATCH(1,INDEX((bloq=2)*(viei=B303),0),0)),0))</f>
        <v>0</v>
      </c>
      <c r="I310" s="75" t="str">
        <f ca="1">IF(COUNTIFS(instructor,B303,diad,$I$2,desa,1,hord,"14:00 - 18:00")&gt;0,"-",IFERROR(INDEX(saba,MATCH(1,INDEX((bloq=2)*(sabi=B303),0),0)),0))</f>
        <v>204B - SALA DE SISTEMAS SENA CENTRO DE LA CONSTRUCCIÓN</v>
      </c>
    </row>
    <row r="311" spans="1:9" ht="20.399999999999999" customHeight="1" thickTop="1" thickBot="1" x14ac:dyDescent="0.35">
      <c r="A311" s="712"/>
      <c r="B311" s="713"/>
      <c r="C311" s="715"/>
      <c r="D311" s="76" t="str">
        <f ca="1">IF(COUNTIFS(instructor,B303,diad,$D$2,desa,1,hord,"18:00 - 22:00")&gt;0,INDEX(hord,MATCH(1,INDEX((instructor=B303)*(instructor=B303),0),0)),IFERROR(INDEX(hora,MATCH(1,INDEX((bloq=3)*(luni=B303),0),0)),0))</f>
        <v>18:00 - 21:00</v>
      </c>
      <c r="E311" s="76" t="str">
        <f ca="1">IF(COUNTIFS(instructor,B303,diad,$E$2,desa,1,hord,"18:00 - 22:00")&gt;0,INDEX(hord,MATCH(1,INDEX((instructor=B303)*(instructor=B303),0),0)),IFERROR(INDEX(hora,MATCH(1,INDEX((bloq=3)*(mari=B303),0),0)),0))</f>
        <v>18:00 - 21:00</v>
      </c>
      <c r="F311" s="76" t="str">
        <f ca="1">IF(COUNTIFS(instructor,B303,diad,$F$2,desa,1,hord,"18:00 - 22:00")&gt;0,INDEX(hord,MATCH(1,INDEX((instructor=B303)*(instructor=B303),0),0)),IFERROR(INDEX(hora,MATCH(1,INDEX((bloq=3)*(miei=B303),0),0)),0))</f>
        <v>18:00 - 21:00</v>
      </c>
      <c r="G311" s="76" t="str">
        <f ca="1">IF(COUNTIFS(instructor,B303,diad,$G$2,desa,1,hord,"18:00 - 22:00")&gt;0,INDEX(hord,MATCH(1,INDEX((instructor=B303)*(instructor=B303),0),0)),IFERROR(INDEX(hora,MATCH(1,INDEX((bloq=3)*(juei=B303),0),0)),0))</f>
        <v>18:00 - 21:00</v>
      </c>
      <c r="H311" s="76" t="str">
        <f ca="1">IF(COUNTIFS(instructor,B303,diad,$H$2,desa,1,hord,"18:00 - 22:00")&gt;0,INDEX(hord,MATCH(1,INDEX((instructor=B303)*(instructor=B303),0),0)),IFERROR(INDEX(hora,MATCH(1,INDEX((bloq=3)*(viei=B303),0),0)),0))</f>
        <v>18:00 - 21:00</v>
      </c>
      <c r="I311" s="77">
        <f ca="1">IF(COUNTIFS(instructor,B303,diad,$I$2,desa,1,hord,"18:00 - 22:00")&gt;0,INDEX(hord,MATCH(1,INDEX((instructor=B303)*(instructor=B303),0),0)),IFERROR(INDEX(hora,MATCH(1,INDEX((bloq=3)*(sabi=B303),0),0)),0))</f>
        <v>0</v>
      </c>
    </row>
    <row r="312" spans="1:9" ht="62.85" customHeight="1" thickTop="1" thickBot="1" x14ac:dyDescent="0.35">
      <c r="A312" s="712"/>
      <c r="B312" s="713"/>
      <c r="C312" s="715"/>
      <c r="D312" s="68" t="str">
        <f ca="1">IF(COUNTIFS(instructor,B303,diad,$D$2,desa,1,hord,"18:00 - 22:00")&gt;0,"-",IFERROR(INDEX(ficha,MATCH(1,INDEX((bloq=3)*(luni=B303),0),0)),0))</f>
        <v>3498292 - (NUEVA) MANTENIMIENTO Y REPARACIÓN DE EDIFICACIONES (TÉCNICO) - SAN PEDRO</v>
      </c>
      <c r="E312" s="68" t="str">
        <f ca="1">IF(COUNTIFS(instructor,B303,diad,$E$2,desa,1,hord,"18:00 - 22:00")&gt;0,"-",IFERROR(INDEX(ficha,MATCH(1,INDEX((bloq=3)*(mari=B303),0),0)),0))</f>
        <v>3093689 - CONSTRUCCION EN EDIFICACIONES. (TECNÓLOGO) - CALI</v>
      </c>
      <c r="F312" s="68" t="str">
        <f ca="1">IF(COUNTIFS(instructor,B303,diad,$F$2,desa,1,hord,"18:00 - 22:00")&gt;0,"-",IFERROR(INDEX(ficha,MATCH(1,INDEX((bloq=3)*(miei=B303),0),0)),0))</f>
        <v>3470982 - CONSTRUCCIÓN EN EDIFICACIONES (TECNÓLOGO) - CALI</v>
      </c>
      <c r="G312" s="68" t="str">
        <f ca="1">IF(COUNTIFS(instructor,B303,diad,$G$2,desa,1,hord,"18:00 - 22:00")&gt;0,"-",IFERROR(INDEX(ficha,MATCH(1,INDEX((bloq=3)*(juei=B303),0),0)),0))</f>
        <v>3498292 - (NUEVA) MANTENIMIENTO Y REPARACIÓN DE EDIFICACIONES (TÉCNICO) - SAN PEDRO</v>
      </c>
      <c r="H312" s="68" t="str">
        <f ca="1">IF(COUNTIFS(instructor,B303,diad,$H$2,desa,1,hord,"18:00 - 22:00")&gt;0,"-",IFERROR(INDEX(ficha,MATCH(1,INDEX((bloq=3)*(viei=B303),0),0)),0))</f>
        <v>3234904 - CONSTRUCCIÓN EN EDIFICACIONES (TECNÓLOGO)</v>
      </c>
      <c r="I312" s="69">
        <f ca="1">IF(COUNTIFS(instructor,B303,diad,$I$2,desa,1,hord,"18:00 - 22:00")&gt;0,"-",IFERROR(INDEX(ficha,MATCH(1,INDEX((bloq=3)*(sabi=B303),0),0)),0))</f>
        <v>0</v>
      </c>
    </row>
    <row r="313" spans="1:9" ht="55.35" customHeight="1" thickTop="1" thickBot="1" x14ac:dyDescent="0.35">
      <c r="A313" s="712"/>
      <c r="B313" s="713"/>
      <c r="C313" s="715"/>
      <c r="D313" s="112" t="str">
        <f ca="1">IF(COUNTIFS(instructor,B303,diad,$D$2,desa,1,hord,"18:00 - 22:00")&gt;0,"DESARROLLO CURRICULAR",IFERROR(INDEX(lunc,MATCH(1,INDEX((bloq=3)*(luni=B303),0),0)),0))</f>
        <v>LEVANTAR MUROS NO ESTRUCTURALES DE ACUERDO CON PLANOS Y NORMATIVA DE CONSTRUCCIÓN
707368 - RA1. DIAGNOSTICAR DAÑO DE LA MAMPOSTERÍA NO ESTRUCTURAL SEGÚN ESPECIFICACIONES DEL PROYECTO Y PROCEDIMIENTO TÉCNICO.
AP-01. RECONOCER EL PROYECTO
COMO UNA OBRA DE CONSTRUCCIÓN</v>
      </c>
      <c r="E313" s="112" t="str">
        <f ca="1">IF(COUNTIFS(instructor,B303,diad,$E$2,desa,1,hord,"18:00 - 22:00")&gt;0,"DESARROLLO CURRICULAR",IFERROR(INDEX(marc,MATCH(1,INDEX((bloq=3)*(mari=B303),0),0)),0))</f>
        <v>COORDINAR CONSTRUCCIÓN DE ESTRUCTURAS DE ACUERDO CON PLANOS Y ESPECIFICACIONES TÉCNICAS
561493 - APLICAR NORMATIVIDAD VIGENTE SEGÚN EL TIPO DE PROYECTO.
8. Establecer un programa de inspección de la obra.</v>
      </c>
      <c r="F313" s="112" t="str">
        <f ca="1">IF(COUNTIFS(instructor,B303,diad,$F$2,desa,1,hord,"18:00 - 22:00")&gt;0,"DESARROLLO CURRICULAR",IFERROR(INDEX(miec,MATCH(1,INDEX((bloq=3)*(miei=B303),0),0)),0))</f>
        <v>APLICACIÓN DE CONOCIMIENTOS DE LAS CIENCIAS NATURALES DE ACUERDO CON SITUACIONES DEL CONTEXTO PRODUCTIVO Y SOCIAL.
561472 - IDENTIFICAR LOS PRINCIPIOS Y LEYES DE LA FÍSICA EN LA SOLUCIÓN DE PROBLEMAS DE ACUERDO AL CONTEXTO PRODUCTIVO.
561473 - SOLUCIONAR PROBLEMAS ASOCIADOS CON EL SECTOR PRODUCTIVOS CON BASE EN LOS PRINCIPIOS Y LEYES DE LA FÍSICA.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v>
      </c>
      <c r="G313" s="70" t="str">
        <f ca="1">IF(COUNTIFS(instructor,B303,diad,$G$2,desa,1,hord,"18:00 - 22:00")&gt;0,"DESARROLLO CURRICULAR",IFERROR(INDEX(juec,MATCH(1,INDEX((bloq=3)*(juei=B303),0),0)),0))</f>
        <v>INSTALAR CUBIERTAS DE ACUERDO CON TIPO DE DISEÑO Y NORMATIVA TÉCNICA
707376 - RA1. DETERMINAR MANTENIMIENTO DE CUBIERTA SEGÚN ESPECIFICACIONES TÉCNICAS.
AP-02. ESTIMAR LOS RECURSOS DEL
PROYECTO</v>
      </c>
      <c r="H313" s="70" t="str">
        <f ca="1">IF(COUNTIFS(instructor,B303,diad,$H$2,desa,1,hord,"18:00 - 22:00")&gt;0,"DESARROLLO CURRICULAR",IFERROR(INDEX(viec,MATCH(1,INDEX((bloq=3)*(viei=B303),0),0)),0))</f>
        <v>COORDINAR CONSTRUCCIÓN DE ESTRUCTURAS DE ACUERDO CON PLANOS Y ESPECIFICACIONES TÉCNICAS
561493 - APLICAR NORMATIVIDAD VIGENTE SEGÚN EL TIPO DE PROYECTO.
8. Establecer un programa de inspección de la obra.</v>
      </c>
      <c r="I313" s="71">
        <f ca="1">IF(COUNTIFS(instructor,B303,diad,$I$2,desa,1,hord,"18:00 - 22:00")&gt;0,"DESARROLLO CURRICULAR",IFERROR(INDEX(sabc,MATCH(1,INDEX((bloq=3)*(sabi=B303),0),0)),0))</f>
        <v>0</v>
      </c>
    </row>
    <row r="314" spans="1:9" ht="36" customHeight="1" thickTop="1" thickBot="1" x14ac:dyDescent="0.35">
      <c r="A314" s="712"/>
      <c r="B314" s="713"/>
      <c r="C314" s="715"/>
      <c r="D314" s="78" t="str">
        <f ca="1">IF(COUNTIFS(instructor,B303,diad,$D$2,desa,1,hord,"18:00 - 22:00")&gt;0,"-",IFERROR(INDEX(luna,MATCH(1,INDEX((bloq=3)*(luni=B303),0),0)),0))</f>
        <v>SAN PEDRO . CASA DE LA CULTURA - CARRERA 6 CALLE 4 ESQUINA</v>
      </c>
      <c r="E314" s="78" t="str">
        <f ca="1">IF(COUNTIFS(instructor,B303,diad,$E$2,desa,1,hord,"18:00 - 22:00")&gt;0,"-",IFERROR(INDEX(mara,MATCH(1,INDEX((bloq=3)*(mari=B303),0),0)),0))</f>
        <v>SEDE ANDRÉS SANÍN - AULA 208 - SALA DE SISTEMAS (CALLE 75 No. 19-52)</v>
      </c>
      <c r="F314" s="78" t="str">
        <f ca="1">IF(COUNTIFS(instructor,B303,diad,$F$2,desa,1,hord,"18:00 - 22:00")&gt;0,"-",IFERROR(INDEX(miea,MATCH(1,INDEX((bloq=3)*(miei=B303),0),0)),0))</f>
        <v>SEDE ANDRÉS SANÍN - AULA 113 - SALA DE SISTEMAS (CALLE 75 No. 19-52)</v>
      </c>
      <c r="G314" s="78" t="str">
        <f ca="1">IF(COUNTIFS(instructor,B303,diad,$G$2,desa,1,hord,"18:00 - 22:00")&gt;0,"-",IFERROR(INDEX(juea,MATCH(1,INDEX((bloq=3)*(juei=B303),0),0)),0))</f>
        <v>SAN PEDRO . CASA DE LA CULTURA - CARRERA 6 CALLE 4 ESQUINA</v>
      </c>
      <c r="H314" s="78" t="str">
        <f ca="1">IF(COUNTIFS(instructor,B303,diad,$H$2,desa,1,hord,"18:00 - 22:00")&gt;0,"-",IFERROR(INDEX(viea,MATCH(1,INDEX((bloq=3)*(viei=B303),0),0)),0))</f>
        <v>208 - SALA DE SISTEMAS - SIG -SENA CENTRO DE LA CONSTRUCCIÓN</v>
      </c>
      <c r="I314" s="79">
        <f ca="1">IF(COUNTIFS(instructor,B303,diad,$I$2,desa,1,hord,"18:00 - 22:00")&gt;0,"-",IFERROR(INDEX(saba,MATCH(1,INDEX((bloq=3)*(sabi=B303),0),0)),0))</f>
        <v>0</v>
      </c>
    </row>
    <row r="315" spans="1:9" ht="14.1" customHeight="1" thickTop="1" thickBot="1" x14ac:dyDescent="0.35">
      <c r="A315" s="717">
        <v>27</v>
      </c>
      <c r="B315" s="718" t="str">
        <f>INDEX(instructor,A315)</f>
        <v>BRIAN MUÑOZ GARZÓN</v>
      </c>
      <c r="C315" s="718" t="str">
        <f>INDEX(area,A315)</f>
        <v>COMPETENCIAS TRANSVERSALES - DERECHOS FUNDAMENTALES DEL TRABAJO</v>
      </c>
      <c r="D315" s="72">
        <f ca="1">IF(COUNTIFS(instructor,B315,diad,$D$2,desa,1,hord,"08:00 - 12:00")&gt;0,INDEX(hord,MATCH(1,INDEX((instructor=B315)*(instructor=B315),0),0)),IFERROR(INDEX(hora,MATCH(1,INDEX((bloq=1)*(luni=B315),0),0)),0))</f>
        <v>0</v>
      </c>
      <c r="E315" s="72">
        <f ca="1">IF(COUNTIFS(instructor,B315,diad,$E$2,desa,1,hord,"08:00 - 12:00")&gt;0,INDEX(hord,MATCH(1,INDEX((instructor=B315)*(instructor=B315),0),0)),IFERROR(INDEX(hora,MATCH(1,INDEX((bloq=1)*(mari=B315),0),0)),0))</f>
        <v>0</v>
      </c>
      <c r="F315" s="72">
        <f ca="1">IF(COUNTIFS(instructor,B315,diad,$F$2,desa,1,hord,"08:00 - 12:00")&gt;0,INDEX(hord,MATCH(1,INDEX((instructor=B315)*(instructor=B315),0),0)),IFERROR(INDEX(hora,MATCH(1,INDEX((bloq=1)*(miei=B315),0),0)),0))</f>
        <v>0</v>
      </c>
      <c r="G315" s="72">
        <f ca="1">IF(COUNTIFS(instructor,B315,diad,$G$2,desa,1,hord,"08:00 - 12:00")&gt;0,INDEX(hord,MATCH(1,INDEX((instructor=B315)*(instructor=B315),0),0)),IFERROR(INDEX(hora,MATCH(1,INDEX((bloq=1)*(juei=B315),0),0)),0))</f>
        <v>0</v>
      </c>
      <c r="H315" s="72">
        <f ca="1">IF(COUNTIFS(instructor,B315,diad,$H$2,desa,1,hord,"08:00 - 12:00")&gt;0,INDEX(hord,MATCH(1,INDEX((instructor=B315)*(instructor=B315),0),0)),IFERROR(INDEX(hora,MATCH(1,INDEX((bloq=1)*(viei=B315),0),0)),0))</f>
        <v>0</v>
      </c>
      <c r="I315" s="73">
        <f ca="1">IF(COUNTIFS(instructor,B315,diad,$I$2,desa,1,hord,"08:00 - 12:00")&gt;0,INDEX(hord,MATCH(1,INDEX((instructor=B315)*(instructor=B315),0),0)),IFERROR(INDEX(hora,MATCH(1,INDEX((bloq=1)*(sabi=B315),0),0)),0))</f>
        <v>0</v>
      </c>
    </row>
    <row r="316" spans="1:9" ht="35.85" customHeight="1" thickTop="1" thickBot="1" x14ac:dyDescent="0.35">
      <c r="A316" s="717"/>
      <c r="B316" s="718"/>
      <c r="C316" s="718"/>
      <c r="D316" s="68">
        <f ca="1">IF(COUNTIFS(instructor,B315,diad,$D$2,desa,1,hord,"08:00 - 12:00")&gt;0,"-",IFERROR(INDEX(ficha,MATCH(1,INDEX((bloq=1)*(luni=B315),0),0)),0))</f>
        <v>0</v>
      </c>
      <c r="E316" s="68">
        <f ca="1">IF(COUNTIFS(instructor,B315,diad,$E$2,desa,1,hord,"08:00 - 12:00")&gt;0,"-",IFERROR(INDEX(ficha,MATCH(1,INDEX((bloq=1)*(mari=B315),0),0)),0))</f>
        <v>0</v>
      </c>
      <c r="F316" s="68">
        <f ca="1">IF(COUNTIFS(instructor,B315,diad,$F$2,desa,1,hord,"08:00 - 12:00")&gt;0,"-",IFERROR(INDEX(ficha,MATCH(1,INDEX((bloq=1)*(miei=B315),0),0)),0))</f>
        <v>0</v>
      </c>
      <c r="G316" s="68">
        <f ca="1">IF(COUNTIFS(instructor,B315,diad,$G$2,desa,1,hord,"08:00 - 12:00")&gt;0,"-",IFERROR(INDEX(ficha,MATCH(1,INDEX((bloq=1)*(juei=B315),0),0)),0))</f>
        <v>0</v>
      </c>
      <c r="H316" s="68">
        <f ca="1">IF(COUNTIFS(instructor,B315,diad,$H$2,desa,1,hord,"08:00 - 12:00")&gt;0,"-",IFERROR(INDEX(ficha,MATCH(1,INDEX((bloq=1)*(viei=B315),0),0)),0))</f>
        <v>0</v>
      </c>
      <c r="I316" s="69">
        <f ca="1">IF(COUNTIFS(instructor,B315,diad,$I$2,desa,1,hord,"08:00 - 12:00")&gt;0,"-",IFERROR(INDEX(ficha,MATCH(1,INDEX((bloq=1)*(sabi=B315),0),0)),0))</f>
        <v>0</v>
      </c>
    </row>
    <row r="317" spans="1:9" ht="14.1" customHeight="1" thickTop="1" thickBot="1" x14ac:dyDescent="0.35">
      <c r="A317" s="717"/>
      <c r="B317" s="718"/>
      <c r="C317" s="718"/>
      <c r="D317" s="70">
        <f ca="1">IF(COUNTIFS(instructor,B315,diad,$D$2,desa,1,hord,"08:00 - 12:00")&gt;0,"DESARROLLO CURRICULAR",IFERROR(INDEX(lunc,MATCH(1,INDEX((bloq=1)*(luni=B315),0),0)),0))</f>
        <v>0</v>
      </c>
      <c r="E317" s="70">
        <f ca="1">IF(COUNTIFS(instructor,B315,diad,$E$2,desa,1,hord,"08:00 - 12:00")&gt;0,"DESARROLLO CURRICULAR",IFERROR(INDEX(marc,MATCH(1,INDEX((bloq=1)*(mari=B315),0),0)),0))</f>
        <v>0</v>
      </c>
      <c r="F317" s="70">
        <f ca="1">IF(COUNTIFS(instructor,B315,diad,$F$2,desa,1,hord,"08:00 - 12:00")&gt;0,"DESARROLLO CURRICULAR",IFERROR(INDEX(miec,MATCH(1,INDEX((bloq=1)*(miei=B315),0),0)),0))</f>
        <v>0</v>
      </c>
      <c r="G317" s="70">
        <f ca="1">IF(COUNTIFS(instructor,B315,diad,$G$2,desa,1,hord,"08:00 - 12:00")&gt;0,"DESARROLLO CURRICULAR",IFERROR(INDEX(juec,MATCH(1,INDEX((bloq=1)*(juei=B315),0),0)),0))</f>
        <v>0</v>
      </c>
      <c r="H317" s="70">
        <f ca="1">IF(COUNTIFS(instructor,B315,diad,$H$2,desa,1,hord,"08:00 - 12:00")&gt;0,"DESARROLLO CURRICULAR",IFERROR(INDEX(viec,MATCH(1,INDEX((bloq=1)*(viei=B315),0),0)),0))</f>
        <v>0</v>
      </c>
      <c r="I317" s="71">
        <f ca="1">IF(COUNTIFS(instructor,B315,diad,$I$2,desa,1,hord,"08:00 - 12:00")&gt;0,"DESARROLLO CURRICULAR",IFERROR(INDEX(sabc,MATCH(1,INDEX((bloq=1)*(sabi=B315),0),0)),0))</f>
        <v>0</v>
      </c>
    </row>
    <row r="318" spans="1:9" ht="33.6" customHeight="1" thickTop="1" thickBot="1" x14ac:dyDescent="0.35">
      <c r="A318" s="717"/>
      <c r="B318" s="718"/>
      <c r="C318" s="718"/>
      <c r="D318" s="74">
        <f ca="1">IF(COUNTIFS(instructor,B315,diad,$D$2,desa,1,hord,"08:00 - 12:00")&gt;0,"-",IFERROR(INDEX(luna,MATCH(1,INDEX((bloq=1)*(luni=B315),0),0)),0))</f>
        <v>0</v>
      </c>
      <c r="E318" s="74">
        <f ca="1">IF(COUNTIFS(instructor,B315,diad,$E$2,desa,1,hord,"08:00 - 12:00")&gt;0,"-",IFERROR(INDEX(mara,MATCH(1,INDEX((bloq=1)*(mari=B315),0),0)),0))</f>
        <v>0</v>
      </c>
      <c r="F318" s="74">
        <f ca="1">IF(COUNTIFS(instructor,B315,diad,$F$2,desa,1,hord,"08:00 - 12:00")&gt;0,"-",IFERROR(INDEX(miea,MATCH(1,INDEX((bloq=1)*(miei=B315),0),0)),0))</f>
        <v>0</v>
      </c>
      <c r="G318" s="74">
        <f ca="1">IF(COUNTIFS(instructor,B315,diad,$G$2,desa,1,hord,"08:00 - 12:00")&gt;0,"-",IFERROR(INDEX(juea,MATCH(1,INDEX((bloq=1)*(juei=B315),0),0)),0))</f>
        <v>0</v>
      </c>
      <c r="H318" s="74">
        <f ca="1">IF(COUNTIFS(instructor,B315,diad,$H$2,desa,1,hord,"08:00 - 12:00")&gt;0,"-",IFERROR(INDEX(viea,MATCH(1,INDEX((bloq=1)*(viei=B315),0),0)),0))</f>
        <v>0</v>
      </c>
      <c r="I318" s="75">
        <f ca="1">IF(COUNTIFS(instructor,B315,diad,$I$2,desa,1,hord,"08:00 - 12:00")&gt;0,"-",IFERROR(INDEX(saba,MATCH(1,INDEX((bloq=1)*(sabi=B315),0),0)),0))</f>
        <v>0</v>
      </c>
    </row>
    <row r="319" spans="1:9" ht="14.1" customHeight="1" thickTop="1" thickBot="1" x14ac:dyDescent="0.35">
      <c r="A319" s="717"/>
      <c r="B319" s="718"/>
      <c r="C319" s="718"/>
      <c r="D319" s="76" t="str">
        <f ca="1">IF(COUNTIFS(instructor,B315,diad,$D$2,desa,1,hord,"14:00 - 18:00")&gt;0,INDEX(hord,MATCH(1,INDEX((instructor=B315)*(instructor=B315),0),0)),IFERROR(INDEX(hora,MATCH(1,INDEX((bloq=2)*(luni=B315),0),0)),0))</f>
        <v>13:00 - 18:00</v>
      </c>
      <c r="E319" s="76">
        <f ca="1">IF(COUNTIFS(instructor,B315,diad,$E$2,desa,1,hord,"14:00 - 18:00")&gt;0,INDEX(hord,MATCH(1,INDEX((instructor=B315)*(instructor=B315),0),0)),IFERROR(INDEX(hora,MATCH(1,INDEX((bloq=2)*(mari=B315),0),0)),0))</f>
        <v>0</v>
      </c>
      <c r="F319" s="76" t="str">
        <f ca="1">IF(COUNTIFS(instructor,B315,diad,$F$2,desa,1,hord,"14:00 - 18:00")&gt;0,INDEX(hord,MATCH(1,INDEX((instructor=B315)*(instructor=B315),0),0)),IFERROR(INDEX(hora,MATCH(1,INDEX((bloq=2)*(miei=B315),0),0)),0))</f>
        <v>13:00 - 18:00</v>
      </c>
      <c r="G319" s="76" t="str">
        <f ca="1">IF(COUNTIFS(instructor,B315,diad,$G$2,desa,1,hord,"14:00 - 18:00")&gt;0,INDEX(hord,MATCH(1,INDEX((instructor=B315)*(instructor=B315),0),0)),IFERROR(INDEX(hora,MATCH(1,INDEX((bloq=2)*(juei=B315),0),0)),0))</f>
        <v>13:00 - 18:00</v>
      </c>
      <c r="H319" s="76" t="str">
        <f ca="1">IF(COUNTIFS(instructor,B315,diad,$H$2,desa,1,hord,"14:00 - 18:00")&gt;0,INDEX(hord,MATCH(1,INDEX((instructor=B315)*(instructor=B315),0),0)),IFERROR(INDEX(hora,MATCH(1,INDEX((bloq=2)*(viei=B315),0),0)),0))</f>
        <v>13:00 - 18:00</v>
      </c>
      <c r="I319" s="77">
        <f ca="1">IF(COUNTIFS(instructor,B315,diad,$I$2,desa,1,hord,"14:00 - 18:00")&gt;0,INDEX(hord,MATCH(1,INDEX((instructor=B315)*(instructor=B315),0),0)),IFERROR(INDEX(hora,MATCH(1,INDEX((bloq=2)*(sabi=B315),0),0)),0))</f>
        <v>0</v>
      </c>
    </row>
    <row r="320" spans="1:9" ht="26.85" customHeight="1" thickTop="1" thickBot="1" x14ac:dyDescent="0.35">
      <c r="A320" s="717"/>
      <c r="B320" s="718"/>
      <c r="C320" s="718"/>
      <c r="D320" s="68" t="str">
        <f ca="1">IF(COUNTIFS(instructor,B315,diad,$D$2,desa,1,hord,"14:00 - 18:00")&gt;0,"-",IFERROR(INDEX(ficha,MATCH(1,INDEX((bloq=2)*(luni=B315),0),0)),0))</f>
        <v>3191155 - CONSTRUCCIONES LIVIANAS INDUSTRIALIZADAS EN SECO (INSTITUCIÓN EDUCATIVA ALFREDO POSADA CORREA - PRADERA)</v>
      </c>
      <c r="E320" s="68">
        <f ca="1">IF(COUNTIFS(instructor,B315,diad,$E$2,desa,1,hord,"14:00 - 18:00")&gt;0,"-",IFERROR(INDEX(ficha,MATCH(1,INDEX((bloq=2)*(mari=B315),0),0)),0))</f>
        <v>0</v>
      </c>
      <c r="F320" s="68" t="str">
        <f ca="1">IF(COUNTIFS(instructor,B315,diad,$F$2,desa,1,hord,"14:00 - 18:00")&gt;0,"-",IFERROR(INDEX(ficha,MATCH(1,INDEX((bloq=2)*(miei=B315),0),0)),0))</f>
        <v>3191542 - CONSTRUCCIONES LIVIANAS INDUSTRIALIZADAS EN SECO (INSTITUCIÓN EDUCATIVA ALFREDO POSADA CORREA - PRADERA)</v>
      </c>
      <c r="G320" s="68" t="str">
        <f ca="1">IF(COUNTIFS(instructor,B315,diad,$G$2,desa,1,hord,"14:00 - 18:00")&gt;0,"-",IFERROR(INDEX(ficha,MATCH(1,INDEX((bloq=2)*(juei=B315),0),0)),0))</f>
        <v>3191567 - INSTALACIÓN DE SISTEMAS ELÉCTRICOS RESIDENCIALES Y COMERCIALES (INSTITUCIÓN EDUCATIVA ALFONSO LÓPEZ PUMAREJO - CALI)</v>
      </c>
      <c r="H320" s="68" t="str">
        <f ca="1">IF(COUNTIFS(instructor,B315,diad,$H$2,desa,1,hord,"14:00 - 18:00")&gt;0,"-",IFERROR(INDEX(ficha,MATCH(1,INDEX((bloq=2)*(viei=B315),0),0)),0))</f>
        <v>3191540 - MANTENIMIENTO E INSTALACIÓN DE SISTEMAS SOLARES FOTOVOLTAICOS (INSTITUCIÓN EDUCATIVA TÉCNICA INDUSTRIAL ESPAÑA - JAMUNDÍ)</v>
      </c>
      <c r="I320" s="69">
        <f ca="1">IF(COUNTIFS(instructor,B315,diad,$I$2,desa,1,hord,"14:00 - 18:00")&gt;0,"-",IFERROR(INDEX(ficha,MATCH(1,INDEX((bloq=2)*(sabi=B315),0),0)),0))</f>
        <v>0</v>
      </c>
    </row>
    <row r="321" spans="1:9" ht="56.1" customHeight="1" thickTop="1" thickBot="1" x14ac:dyDescent="0.35">
      <c r="A321" s="717"/>
      <c r="B321" s="718"/>
      <c r="C321" s="718"/>
      <c r="D321" s="70" t="str">
        <f ca="1">IF(COUNTIFS(instructor,B315,diad,$D$2,desa,1,hord,"14:00 - 18:00")&gt;0,"DESARROLLO CURRICULAR",IFERROR(INDEX(lunc,MATCH(1,INDEX((bloq=2)*(luni=B315),0),0)),0))</f>
        <v>EJERCER DERECHOS FUNDAMENTALES DEL TRABAJO EN EL MARCO DE LA CONSTITUCIÓN POLÍTICA Y LOS CONVENIOS INTERNACIONALES.
(13:00 - 18:00)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AP. 06. Inspeccionar la obra terminada de acuerdo a los requerimientos técnicos del proyecto.</v>
      </c>
      <c r="E321" s="70">
        <f ca="1">IF(COUNTIFS(instructor,B315,diad,$E$2,desa,1,hord,"14:00 - 18:00")&gt;0,"DESARROLLO CURRICULAR",IFERROR(INDEX(marc,MATCH(1,INDEX((bloq=2)*(mari=B315),0),0)),0))</f>
        <v>0</v>
      </c>
      <c r="F321" s="70" t="str">
        <f ca="1">IF(COUNTIFS(instructor,B315,diad,$F$2,desa,1,hord,"14:00 - 18:00")&gt;0,"DESARROLLO CURRICULAR",IFERROR(INDEX(miec,MATCH(1,INDEX((bloq=2)*(miei=B315),0),0)),0))</f>
        <v>EJERCER DERECHOS FUNDAMENTALES DEL TRABAJO EN EL MARCO DE LA CONSTITUCIÓN POLÍTICA Y LOS CONVENIOS INTERNACIONALES.
(13:00 - 18:00)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AP. 06. Inspeccionar la obra terminada de acuerdo a los requerimientos técnicos del proyecto.</v>
      </c>
      <c r="G321" s="70" t="str">
        <f ca="1">IF(COUNTIFS(instructor,B315,diad,$G$2,desa,1,hord,"14:00 - 18:00")&gt;0,"DESARROLLO CURRICULAR",IFERROR(INDEX(juec,MATCH(1,INDEX((bloq=2)*(juei=B315),0),0)),0))</f>
        <v>EJERCER DERECHOS FUNDAMENTALES DEL TRABAJO EN EL MARCO DE LA CONSTITUCIÓN POLÍTICA Y LOS CONVENIOS INTERNACIONALES.
(13:00 - 18:00)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Fase Valoración. AP. Verificar los parámetros eléctricos y mecánicos en relación a la normatividad vigente.</v>
      </c>
      <c r="H321" s="70" t="str">
        <f ca="1">IF(COUNTIFS(instructor,B315,diad,$H$2,desa,1,hord,"14:00 - 18:00")&gt;0,"DESARROLLO CURRICULAR",IFERROR(INDEX(viec,MATCH(1,INDEX((bloq=2)*(viei=B315),0),0)),0))</f>
        <v>EJERCICIO DERECHOS FUNDAMENTALES EN EL TRABAJO
(42110153)
(13:00 - 17:00)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Formación Complementaria</v>
      </c>
      <c r="I321" s="71">
        <f ca="1">IF(COUNTIFS(instructor,B315,diad,$I$2,desa,1,hord,"14:00 - 18:00")&gt;0,"DESARROLLO CURRICULAR",IFERROR(INDEX(sabc,MATCH(1,INDEX((bloq=2)*(sabi=B315),0),0)),0))</f>
        <v>0</v>
      </c>
    </row>
    <row r="322" spans="1:9" ht="36.75" customHeight="1" thickTop="1" thickBot="1" x14ac:dyDescent="0.35">
      <c r="A322" s="717"/>
      <c r="B322" s="718"/>
      <c r="C322" s="718"/>
      <c r="D322" s="74" t="str">
        <f ca="1">IF(COUNTIFS(instructor,B315,diad,$D$2,desa,1,hord,"14:00 - 18:00")&gt;0,"-",IFERROR(INDEX(luna,MATCH(1,INDEX((bloq=2)*(luni=B315),0),0)),0))</f>
        <v>PRADERA - INSTITUCIÓN EDUCATIVA ALFREDO POSADA CORREA AULA 2 (CARRERA 13 CON CALLE 11 -SALIDA AL CORREGIMIENTO LA TUPIA)</v>
      </c>
      <c r="E322" s="74">
        <f ca="1">IF(COUNTIFS(instructor,B315,diad,$E$2,desa,1,hord,"14:00 - 18:00")&gt;0,"-",IFERROR(INDEX(mara,MATCH(1,INDEX((bloq=2)*(mari=B315),0),0)),0))</f>
        <v>0</v>
      </c>
      <c r="F322" s="74" t="str">
        <f ca="1">IF(COUNTIFS(instructor,B315,diad,$F$2,desa,1,hord,"14:00 - 18:00")&gt;0,"-",IFERROR(INDEX(miea,MATCH(1,INDEX((bloq=2)*(miei=B315),0),0)),0))</f>
        <v>PRADERA - INSTITUCIÓN EDUCATIVA ALFREDO POSADA CORREA AULA 3 (CARRERA 13 CON CALLE 11 -SALIDA AL CORREGIMIENTO LA TUPIA)</v>
      </c>
      <c r="G322" s="74" t="str">
        <f ca="1">IF(COUNTIFS(instructor,B315,diad,$G$2,desa,1,hord,"14:00 - 18:00")&gt;0,"-",IFERROR(INDEX(juea,MATCH(1,INDEX((bloq=2)*(juei=B315),0),0)),0))</f>
        <v>CALI - INSTITUCIÓN EDUCATIVA ALFONSO LÓPEZ PUMAREJO (CARRERA 72S BIS No. 72-00)</v>
      </c>
      <c r="H322" s="74" t="str">
        <f ca="1">IF(COUNTIFS(instructor,B315,diad,$H$2,desa,1,hord,"14:00 - 18:00")&gt;0,"-",IFERROR(INDEX(viea,MATCH(1,INDEX((bloq=2)*(viei=B315),0),0)),0))</f>
        <v>JAMUNDÍ - INSTITUCIÓN EDUCATIVA TÉCNICO INDUSTRIAL ESPAÑA - AULA 2</v>
      </c>
      <c r="I322" s="75">
        <f ca="1">IF(COUNTIFS(instructor,B315,diad,$I$2,desa,1,hord,"14:00 - 18:00")&gt;0,"-",IFERROR(INDEX(saba,MATCH(1,INDEX((bloq=2)*(sabi=B315),0),0)),0))</f>
        <v>0</v>
      </c>
    </row>
    <row r="323" spans="1:9" ht="14.1" customHeight="1" thickTop="1" thickBot="1" x14ac:dyDescent="0.35">
      <c r="A323" s="717"/>
      <c r="B323" s="718"/>
      <c r="C323" s="718"/>
      <c r="D323" s="76">
        <f ca="1">IF(COUNTIFS(instructor,B315,diad,$D$2,desa,1,hord,"18:00 - 22:00")&gt;0,INDEX(hord,MATCH(1,INDEX((instructor=B315)*(instructor=B315),0),0)),IFERROR(INDEX(hora,MATCH(1,INDEX((bloq=3)*(luni=B315),0),0)),0))</f>
        <v>0</v>
      </c>
      <c r="E323" s="76">
        <f ca="1">IF(COUNTIFS(instructor,B315,diad,$E$2,desa,1,hord,"18:00 - 22:00")&gt;0,INDEX(hord,MATCH(1,INDEX((instructor=B315)*(instructor=B315),0),0)),IFERROR(INDEX(hora,MATCH(1,INDEX((bloq=3)*(mari=B315),0),0)),0))</f>
        <v>0</v>
      </c>
      <c r="F323" s="76">
        <f ca="1">IF(COUNTIFS(instructor,B315,diad,$F$2,desa,1,hord,"18:00 - 22:00")&gt;0,INDEX(hord,MATCH(1,INDEX((instructor=B315)*(instructor=B315),0),0)),IFERROR(INDEX(hora,MATCH(1,INDEX((bloq=3)*(miei=B315),0),0)),0))</f>
        <v>0</v>
      </c>
      <c r="G323" s="76">
        <f ca="1">IF(COUNTIFS(instructor,B315,diad,$G$2,desa,1,hord,"18:00 - 22:00")&gt;0,INDEX(hord,MATCH(1,INDEX((instructor=B315)*(instructor=B315),0),0)),IFERROR(INDEX(hora,MATCH(1,INDEX((bloq=3)*(juei=B315),0),0)),0))</f>
        <v>0</v>
      </c>
      <c r="H323" s="76">
        <f ca="1">IF(COUNTIFS(instructor,B315,diad,$H$2,desa,1,hord,"18:00 - 22:00")&gt;0,INDEX(hord,MATCH(1,INDEX((instructor=B315)*(instructor=B315),0),0)),IFERROR(INDEX(hora,MATCH(1,INDEX((bloq=3)*(viei=B315),0),0)),0))</f>
        <v>0</v>
      </c>
      <c r="I323" s="77">
        <f ca="1">IF(COUNTIFS(instructor,B315,diad,$I$2,desa,1,hord,"18:00 - 22:00")&gt;0,INDEX(hord,MATCH(1,INDEX((instructor=B315)*(instructor=B315),0),0)),IFERROR(INDEX(hora,MATCH(1,INDEX((bloq=3)*(sabi=B315),0),0)),0))</f>
        <v>0</v>
      </c>
    </row>
    <row r="324" spans="1:9" ht="26.85" customHeight="1" thickTop="1" thickBot="1" x14ac:dyDescent="0.35">
      <c r="A324" s="717"/>
      <c r="B324" s="718"/>
      <c r="C324" s="718"/>
      <c r="D324" s="68">
        <f ca="1">IF(COUNTIFS(instructor,B315,diad,$D$2,desa,1,hord,"18:00 - 22:00")&gt;0,"-",IFERROR(INDEX(ficha,MATCH(1,INDEX((bloq=3)*(luni=B315),0),0)),0))</f>
        <v>0</v>
      </c>
      <c r="E324" s="68">
        <f ca="1">IF(COUNTIFS(instructor,B315,diad,$E$2,desa,1,hord,"18:00 - 22:00")&gt;0,"-",IFERROR(INDEX(ficha,MATCH(1,INDEX((bloq=3)*(mari=B315),0),0)),0))</f>
        <v>0</v>
      </c>
      <c r="F324" s="68">
        <f ca="1">IF(COUNTIFS(instructor,B315,diad,$F$2,desa,1,hord,"18:00 - 22:00")&gt;0,"-",IFERROR(INDEX(ficha,MATCH(1,INDEX((bloq=3)*(miei=B315),0),0)),0))</f>
        <v>0</v>
      </c>
      <c r="G324" s="68">
        <f ca="1">IF(COUNTIFS(instructor,B315,diad,$G$2,desa,1,hord,"18:00 - 22:00")&gt;0,"-",IFERROR(INDEX(ficha,MATCH(1,INDEX((bloq=3)*(juei=B315),0),0)),0))</f>
        <v>0</v>
      </c>
      <c r="H324" s="68">
        <f ca="1">IF(COUNTIFS(instructor,B315,diad,$H$2,desa,1,hord,"18:00 - 22:00")&gt;0,"-",IFERROR(INDEX(ficha,MATCH(1,INDEX((bloq=3)*(viei=B315),0),0)),0))</f>
        <v>0</v>
      </c>
      <c r="I324" s="69">
        <f ca="1">IF(COUNTIFS(instructor,B315,diad,$I$2,desa,1,hord,"18:00 - 22:00")&gt;0,"-",IFERROR(INDEX(ficha,MATCH(1,INDEX((bloq=3)*(sabi=B315),0),0)),0))</f>
        <v>0</v>
      </c>
    </row>
    <row r="325" spans="1:9" ht="62.85" customHeight="1" thickTop="1" thickBot="1" x14ac:dyDescent="0.35">
      <c r="A325" s="717"/>
      <c r="B325" s="718"/>
      <c r="C325" s="718"/>
      <c r="D325" s="70">
        <f ca="1">IF(COUNTIFS(instructor,B315,diad,$D$2,desa,1,hord,"18:00 - 22:00")&gt;0,"DESARROLLO CURRICULAR",IFERROR(INDEX(lunc,MATCH(1,INDEX((bloq=3)*(luni=B315),0),0)),0))</f>
        <v>0</v>
      </c>
      <c r="E325" s="70">
        <f ca="1">IF(COUNTIFS(instructor,B315,diad,$E$2,desa,1,hord,"18:00 - 22:00")&gt;0,"DESARROLLO CURRICULAR",IFERROR(INDEX(marc,MATCH(1,INDEX((bloq=3)*(mari=B315),0),0)),0))</f>
        <v>0</v>
      </c>
      <c r="F325" s="70">
        <f ca="1">IF(COUNTIFS(instructor,B315,diad,$F$2,desa,1,hord,"18:00 - 22:00")&gt;0,"DESARROLLO CURRICULAR",IFERROR(INDEX(miec,MATCH(1,INDEX((bloq=3)*(miei=B315),0),0)),0))</f>
        <v>0</v>
      </c>
      <c r="G325" s="70">
        <f ca="1">IF(COUNTIFS(instructor,B315,diad,$G$2,desa,1,hord,"18:00 - 22:00")&gt;0,"DESARROLLO CURRICULAR",IFERROR(INDEX(juec,MATCH(1,INDEX((bloq=3)*(juei=B315),0),0)),0))</f>
        <v>0</v>
      </c>
      <c r="H325" s="70">
        <f ca="1">IF(COUNTIFS(instructor,B315,diad,$H$2,desa,1,hord,"18:00 - 22:00")&gt;0,"DESARROLLO CURRICULAR",IFERROR(INDEX(viec,MATCH(1,INDEX((bloq=3)*(viei=B315),0),0)),0))</f>
        <v>0</v>
      </c>
      <c r="I325" s="71">
        <f ca="1">IF(COUNTIFS(instructor,B315,diad,$I$2,desa,1,hord,"18:00 - 22:00")&gt;0,"DESARROLLO CURRICULAR",IFERROR(INDEX(sabc,MATCH(1,INDEX((bloq=3)*(sabi=B315),0),0)),0))</f>
        <v>0</v>
      </c>
    </row>
    <row r="326" spans="1:9" ht="27.75" customHeight="1" thickTop="1" thickBot="1" x14ac:dyDescent="0.35">
      <c r="A326" s="717"/>
      <c r="B326" s="718"/>
      <c r="C326" s="718"/>
      <c r="D326" s="78">
        <f ca="1">IF(COUNTIFS(instructor,B315,diad,$D$2,desa,1,hord,"18:00 - 22:00")&gt;0,"-",IFERROR(INDEX(luna,MATCH(1,INDEX((bloq=3)*(luni=B315),0),0)),0))</f>
        <v>0</v>
      </c>
      <c r="E326" s="78">
        <f ca="1">IF(COUNTIFS(instructor,B315,diad,$E$2,desa,1,hord,"18:00 - 22:00")&gt;0,"-",IFERROR(INDEX(mara,MATCH(1,INDEX((bloq=3)*(mari=B315),0),0)),0))</f>
        <v>0</v>
      </c>
      <c r="F326" s="78">
        <f ca="1">IF(COUNTIFS(instructor,B315,diad,$F$2,desa,1,hord,"18:00 - 22:00")&gt;0,"-",IFERROR(INDEX(miea,MATCH(1,INDEX((bloq=3)*(miei=B315),0),0)),0))</f>
        <v>0</v>
      </c>
      <c r="G326" s="78">
        <f ca="1">IF(COUNTIFS(instructor,B315,diad,$G$2,desa,1,hord,"18:00 - 22:00")&gt;0,"-",IFERROR(INDEX(juea,MATCH(1,INDEX((bloq=3)*(juei=B315),0),0)),0))</f>
        <v>0</v>
      </c>
      <c r="H326" s="78">
        <f ca="1">IF(COUNTIFS(instructor,B315,diad,$H$2,desa,1,hord,"18:00 - 22:00")&gt;0,"-",IFERROR(INDEX(viea,MATCH(1,INDEX((bloq=3)*(viei=B315),0),0)),0))</f>
        <v>0</v>
      </c>
      <c r="I326" s="79">
        <f ca="1">IF(COUNTIFS(instructor,B315,diad,$I$2,desa,1,hord,"18:00 - 22:00")&gt;0,"-",IFERROR(INDEX(saba,MATCH(1,INDEX((bloq=3)*(sabi=B315),0),0)),0))</f>
        <v>0</v>
      </c>
    </row>
    <row r="327" spans="1:9" ht="14.1" customHeight="1" thickTop="1" thickBot="1" x14ac:dyDescent="0.35">
      <c r="A327" s="712">
        <v>28</v>
      </c>
      <c r="B327" s="713" t="str">
        <f>INDEX(instructor,A327)</f>
        <v>BRYAN STEVEN LÓPEZ ACOSTA</v>
      </c>
      <c r="C327" s="713" t="str">
        <f>INDEX(area,A327)</f>
        <v>INFRAESTRUCTURA - MAQUINARIA PESADA</v>
      </c>
      <c r="D327" s="72" t="str">
        <f>IF(COUNTIFS(instructor,B327,diad,$D$2,desa,1,hord,"08:00 - 12:00")&gt;0,INDEX(hord,MATCH(1,INDEX((instructor=B327)*(instructor=B327),0),0)),IFERROR(INDEX(hora,MATCH(1,INDEX((bloq=1)*(luni=B327),0),0)),0))</f>
        <v>08:00 - 12:00</v>
      </c>
      <c r="E327" s="72" t="str">
        <f ca="1">IF(COUNTIFS(instructor,B327,diad,$E$2,desa,1,hord,"08:00 - 12:00")&gt;0,INDEX(hord,MATCH(1,INDEX((instructor=B327)*(instructor=B327),0),0)),IFERROR(INDEX(hora,MATCH(1,INDEX((bloq=1)*(mari=B327),0),0)),0))</f>
        <v>8:00 - 12:00</v>
      </c>
      <c r="F327" s="72" t="str">
        <f ca="1">IF(COUNTIFS(instructor,B327,diad,$F$2,desa,1,hord,"08:00 - 12:00")&gt;0,INDEX(hord,MATCH(1,INDEX((instructor=B327)*(instructor=B327),0),0)),IFERROR(INDEX(hora,MATCH(1,INDEX((bloq=1)*(miei=B327),0),0)),0))</f>
        <v>8:00 - 12:00</v>
      </c>
      <c r="G327" s="72" t="str">
        <f ca="1">IF(COUNTIFS(instructor,B327,diad,$G$2,desa,1,hord,"08:00 - 12:00")&gt;0,INDEX(hord,MATCH(1,INDEX((instructor=B327)*(instructor=B327),0),0)),IFERROR(INDEX(hora,MATCH(1,INDEX((bloq=1)*(juei=B327),0),0)),0))</f>
        <v>8:00 - 12:00</v>
      </c>
      <c r="H327" s="72" t="str">
        <f ca="1">IF(COUNTIFS(instructor,B327,diad,$H$2,desa,1,hord,"08:00 - 12:00")&gt;0,INDEX(hord,MATCH(1,INDEX((instructor=B327)*(instructor=B327),0),0)),IFERROR(INDEX(hora,MATCH(1,INDEX((bloq=1)*(viei=B327),0),0)),0))</f>
        <v>8:00 - 12:00</v>
      </c>
      <c r="I327" s="73" t="str">
        <f ca="1">IF(COUNTIFS(instructor,B327,diad,$I$2,desa,1,hord,"08:00 - 12:00")&gt;0,INDEX(hord,MATCH(1,INDEX((instructor=B327)*(instructor=B327),0),0)),IFERROR(INDEX(hora,MATCH(1,INDEX((bloq=1)*(sabi=B327),0),0)),0))</f>
        <v>8:00 - 12:00</v>
      </c>
    </row>
    <row r="328" spans="1:9" ht="14.1" customHeight="1" thickTop="1" thickBot="1" x14ac:dyDescent="0.35">
      <c r="A328" s="712"/>
      <c r="B328" s="713"/>
      <c r="C328" s="713"/>
      <c r="D328" s="68" t="str">
        <f>IF(COUNTIFS(instructor,B327,diad,$D$2,desa,1,hord,"08:00 - 12:00")&gt;0,"-",IFERROR(INDEX(ficha,MATCH(1,INDEX((bloq=1)*(luni=B327),0),0)),0))</f>
        <v>-</v>
      </c>
      <c r="E328" s="68" t="str">
        <f ca="1">IF(COUNTIFS(instructor,B327,diad,$E$2,desa,1,hord,"08:00 - 12:00")&gt;0,"-",IFERROR(INDEX(ficha,MATCH(1,INDEX((bloq=1)*(mari=B327),0),0)),0))</f>
        <v>NUEVA TO VIJES- OPERACION DE MAQUINARIA PESADA PARA EXCAVACION (TÉCNICO)</v>
      </c>
      <c r="F328" s="68" t="str">
        <f ca="1">IF(COUNTIFS(instructor,B327,diad,$F$2,desa,1,hord,"08:00 - 12:00")&gt;0,"-",IFERROR(INDEX(ficha,MATCH(1,INDEX((bloq=1)*(miei=B327),0),0)),0))</f>
        <v>NUEVA TO VIJES- OPERACION DE MAQUINARIA PESADA PARA EXCAVACION (TÉCNICO)</v>
      </c>
      <c r="G328" s="68" t="str">
        <f ca="1">IF(COUNTIFS(instructor,B327,diad,$G$2,desa,1,hord,"08:00 - 12:00")&gt;0,"-",IFERROR(INDEX(ficha,MATCH(1,INDEX((bloq=1)*(juei=B327),0),0)),0))</f>
        <v>NUEVA TO VIJES- OPERACION DE MAQUINARIA PESADA PARA EXCAVACION (TÉCNICO)</v>
      </c>
      <c r="H328" s="68" t="str">
        <f ca="1">IF(COUNTIFS(instructor,B327,diad,$H$2,desa,1,hord,"08:00 - 12:00")&gt;0,"-",IFERROR(INDEX(ficha,MATCH(1,INDEX((bloq=1)*(viei=B327),0),0)),0))</f>
        <v>NUEVA TO VIJES- OPERACION DE MAQUINARIA PESADA PARA EXCAVACION (TÉCNICO)</v>
      </c>
      <c r="I328" s="69" t="str">
        <f ca="1">IF(COUNTIFS(instructor,B327,diad,$I$2,desa,1,hord,"08:00 - 12:00")&gt;0,"-",IFERROR(INDEX(ficha,MATCH(1,INDEX((bloq=1)*(sabi=B327),0),0)),0))</f>
        <v>UNION VIAL CAMINO DEL PACIFICO - MINICARGADOR 1</v>
      </c>
    </row>
    <row r="329" spans="1:9" ht="14.1" customHeight="1" thickTop="1" thickBot="1" x14ac:dyDescent="0.35">
      <c r="A329" s="712"/>
      <c r="B329" s="713"/>
      <c r="C329" s="713"/>
      <c r="D329" s="70" t="str">
        <f>IF(COUNTIFS(instructor,B327,diad,$D$2,desa,1,hord,"08:00 - 12:00")&gt;0,"DESARROLLO CURRICULAR",IFERROR(INDEX(lunc,MATCH(1,INDEX((bloq=1)*(luni=B327),0),0)),0))</f>
        <v>DESARROLLO CURRICULAR</v>
      </c>
      <c r="E329" s="70" t="str">
        <f ca="1">IF(COUNTIFS(instructor,B327,diad,$E$2,desa,1,hord,"08:00 - 12:00")&gt;0,"DESARROLLO CURRICULAR",IFERROR(INDEX(marc,MATCH(1,INDEX((bloq=1)*(mari=B327),0),0)),0))</f>
        <v>912 - OPERACIÓN DE EQUIPO PESADO PARA EXCAVACION</v>
      </c>
      <c r="F329" s="70" t="str">
        <f ca="1">IF(COUNTIFS(instructor,B327,diad,$F$2,desa,1,hord,"08:00 - 12:00")&gt;0,"DESARROLLO CURRICULAR",IFERROR(INDEX(miec,MATCH(1,INDEX((bloq=1)*(miei=B327),0),0)),0))</f>
        <v>912 - OPERACIÓN DE EQUIPO PESADO PARA EXCAVACION</v>
      </c>
      <c r="G329" s="70" t="str">
        <f ca="1">IF(COUNTIFS(instructor,B327,diad,$G$2,desa,1,hord,"08:00 - 12:00")&gt;0,"DESARROLLO CURRICULAR",IFERROR(INDEX(juec,MATCH(1,INDEX((bloq=1)*(juei=B327),0),0)),0))</f>
        <v>912 - OPERACIÓN DE EQUIPO PESADO PARA EXCAVACION</v>
      </c>
      <c r="H329" s="70" t="str">
        <f ca="1">IF(COUNTIFS(instructor,B327,diad,$H$2,desa,1,hord,"08:00 - 12:00")&gt;0,"DESARROLLO CURRICULAR",IFERROR(INDEX(viec,MATCH(1,INDEX((bloq=1)*(viei=B327),0),0)),0))</f>
        <v>912 - OPERACIÓN DE EQUIPO PESADO PARA EXCAVACION</v>
      </c>
      <c r="I329" s="71" t="str">
        <f ca="1">IF(COUNTIFS(instructor,B327,diad,$I$2,desa,1,hord,"08:00 - 12:00")&gt;0,"DESARROLLO CURRICULAR",IFERROR(INDEX(sabc,MATCH(1,INDEX((bloq=1)*(sabi=B327),0),0)),0))</f>
        <v>UNION VIAL CAMINO DEL PACIFICO - MINICARGADOR 1</v>
      </c>
    </row>
    <row r="330" spans="1:9" ht="14.1" customHeight="1" thickTop="1" thickBot="1" x14ac:dyDescent="0.35">
      <c r="A330" s="712"/>
      <c r="B330" s="713"/>
      <c r="C330" s="713"/>
      <c r="D330" s="74" t="str">
        <f>IF(COUNTIFS(instructor,B327,diad,$D$2,desa,1,hord,"08:00 - 12:00")&gt;0,"-",IFERROR(INDEX(luna,MATCH(1,INDEX((bloq=1)*(luni=B327),0),0)),0))</f>
        <v>-</v>
      </c>
      <c r="E330" s="74" t="str">
        <f ca="1">IF(COUNTIFS(instructor,B327,diad,$E$2,desa,1,hord,"08:00 - 12:00")&gt;0,"-",IFERROR(INDEX(mara,MATCH(1,INDEX((bloq=1)*(mari=B327),0),0)),0))</f>
        <v>YUMBO - SENA ÁREA DE PRÁCTICAS OPERACIÓN DE MAQUINARIA PESADA 3 - CALLE 16N 2N-20 - VÍA PANORAMA</v>
      </c>
      <c r="F330" s="74" t="str">
        <f ca="1">IF(COUNTIFS(instructor,B327,diad,$F$2,desa,1,hord,"08:00 - 12:00")&gt;0,"-",IFERROR(INDEX(miea,MATCH(1,INDEX((bloq=1)*(miei=B327),0),0)),0))</f>
        <v>YUMBO - SENA ÁREA DE PRÁCTICAS OPERACIÓN DE MAQUINARIA PESADA 3 - CALLE 16N 2N-20 - VÍA PANORAMA</v>
      </c>
      <c r="G330" s="74" t="str">
        <f ca="1">IF(COUNTIFS(instructor,B327,diad,$G$2,desa,1,hord,"08:00 - 12:00")&gt;0,"-",IFERROR(INDEX(juea,MATCH(1,INDEX((bloq=1)*(juei=B327),0),0)),0))</f>
        <v>YUMBO - SENA ÁREA DE PRÁCTICAS OPERACIÓN DE MAQUINARIA PESADA 3 - CALLE 16N 2N-20 - VÍA PANORAMA</v>
      </c>
      <c r="H330" s="74" t="str">
        <f ca="1">IF(COUNTIFS(instructor,B327,diad,$H$2,desa,1,hord,"08:00 - 12:00")&gt;0,"-",IFERROR(INDEX(viea,MATCH(1,INDEX((bloq=1)*(viei=B327),0),0)),0))</f>
        <v>YUMBO - SENA ÁREA DE PRÁCTICAS OPERACIÓN DE MAQUINARIA PESADA 3 - CALLE 16N 2N-20 - VÍA PANORAMA</v>
      </c>
      <c r="I330" s="75" t="str">
        <f ca="1">IF(COUNTIFS(instructor,B327,diad,$I$2,desa,1,hord,"08:00 - 12:00")&gt;0,"-",IFERROR(INDEX(saba,MATCH(1,INDEX((bloq=1)*(sabi=B327),0),0)),0))</f>
        <v>YUMBO - SENA ÁREA DE PRÁCTICAS OPERACIÓN DE MAQUINARIA PESADA 1 - CALLE 16N 2N-20 - VÍA PANORAMA</v>
      </c>
    </row>
    <row r="331" spans="1:9" ht="14.1" customHeight="1" thickTop="1" thickBot="1" x14ac:dyDescent="0.35">
      <c r="A331" s="712"/>
      <c r="B331" s="713"/>
      <c r="C331" s="713"/>
      <c r="D331" s="76" t="str">
        <f ca="1">IF(COUNTIFS(instructor,B327,diad,$D$2,desa,1,hord,"14:00 - 18:00")&gt;0,INDEX(hord,MATCH(1,INDEX((instructor=B327)*(instructor=B327),0),0)),IFERROR(INDEX(hora,MATCH(1,INDEX((bloq=2)*(luni=B327),0),0)),0))</f>
        <v>14:00 - 18:00</v>
      </c>
      <c r="E331" s="76" t="str">
        <f ca="1">IF(COUNTIFS(instructor,B327,diad,$E$2,desa,1,hord,"14:00 - 18:00")&gt;0,INDEX(hord,MATCH(1,INDEX((instructor=B327)*(instructor=B327),0),0)),IFERROR(INDEX(hora,MATCH(1,INDEX((bloq=2)*(mari=B327),0),0)),0))</f>
        <v>14:00 - 18:00</v>
      </c>
      <c r="F331" s="76" t="str">
        <f ca="1">IF(COUNTIFS(instructor,B327,diad,$F$2,desa,1,hord,"14:00 - 18:00")&gt;0,INDEX(hord,MATCH(1,INDEX((instructor=B327)*(instructor=B327),0),0)),IFERROR(INDEX(hora,MATCH(1,INDEX((bloq=2)*(miei=B327),0),0)),0))</f>
        <v>14:00 - 18:00</v>
      </c>
      <c r="G331" s="76" t="str">
        <f ca="1">IF(COUNTIFS(instructor,B327,diad,$G$2,desa,1,hord,"14:00 - 18:00")&gt;0,INDEX(hord,MATCH(1,INDEX((instructor=B327)*(instructor=B327),0),0)),IFERROR(INDEX(hora,MATCH(1,INDEX((bloq=2)*(juei=B327),0),0)),0))</f>
        <v>14:00 - 18:00</v>
      </c>
      <c r="H331" s="76" t="str">
        <f ca="1">IF(COUNTIFS(instructor,B327,diad,$H$2,desa,1,hord,"14:00 - 18:00")&gt;0,INDEX(hord,MATCH(1,INDEX((instructor=B327)*(instructor=B327),0),0)),IFERROR(INDEX(hora,MATCH(1,INDEX((bloq=2)*(viei=B327),0),0)),0))</f>
        <v>14:00 - 18:00</v>
      </c>
      <c r="I331" s="77">
        <f ca="1">IF(COUNTIFS(instructor,B327,diad,$I$2,desa,1,hord,"14:00 - 18:00")&gt;0,INDEX(hord,MATCH(1,INDEX((instructor=B327)*(instructor=B327),0),0)),IFERROR(INDEX(hora,MATCH(1,INDEX((bloq=2)*(sabi=B327),0),0)),0))</f>
        <v>0</v>
      </c>
    </row>
    <row r="332" spans="1:9" ht="14.1" customHeight="1" thickTop="1" thickBot="1" x14ac:dyDescent="0.35">
      <c r="A332" s="712"/>
      <c r="B332" s="713"/>
      <c r="C332" s="713"/>
      <c r="D332" s="68" t="str">
        <f ca="1">IF(COUNTIFS(instructor,B327,diad,$D$2,desa,1,hord,"14:00 - 18:00")&gt;0,"-",IFERROR(INDEX(ficha,MATCH(1,INDEX((bloq=2)*(luni=B327),0),0)),0))</f>
        <v>3237775- OPERACION DE MAQUINARIA PESADA PARA EXCAVACION (TÉCNICO)</v>
      </c>
      <c r="E332" s="68" t="str">
        <f ca="1">IF(COUNTIFS(instructor,B327,diad,$E$2,desa,1,hord,"14:00 - 18:00")&gt;0,"-",IFERROR(INDEX(ficha,MATCH(1,INDEX((bloq=2)*(mari=B327),0),0)),0))</f>
        <v>3237775- OPERACION DE MAQUINARIA PESADA PARA EXCAVACION (TÉCNICO)</v>
      </c>
      <c r="F332" s="68" t="str">
        <f ca="1">IF(COUNTIFS(instructor,B327,diad,$F$2,desa,1,hord,"14:00 - 18:00")&gt;0,"-",IFERROR(INDEX(ficha,MATCH(1,INDEX((bloq=2)*(miei=B327),0),0)),0))</f>
        <v>NUEVA TO VIJES- OPERACION DE MAQUINARIA PESADA PARA EXCAVACION (TÉCNICO)</v>
      </c>
      <c r="G332" s="68" t="str">
        <f ca="1">IF(COUNTIFS(instructor,B327,diad,$G$2,desa,1,hord,"14:00 - 18:00")&gt;0,"-",IFERROR(INDEX(ficha,MATCH(1,INDEX((bloq=2)*(juei=B327),0),0)),0))</f>
        <v>NUEVA TO VIJES- OPERACION DE MAQUINARIA PESADA PARA EXCAVACION (TÉCNICO)</v>
      </c>
      <c r="H332" s="68" t="str">
        <f ca="1">IF(COUNTIFS(instructor,B327,diad,$H$2,desa,1,hord,"14:00 - 18:00")&gt;0,"-",IFERROR(INDEX(ficha,MATCH(1,INDEX((bloq=2)*(viei=B327),0),0)),0))</f>
        <v>NUEVA TO VIJES- OPERACION DE MAQUINARIA PESADA PARA EXCAVACION (TÉCNICO)</v>
      </c>
      <c r="I332" s="69">
        <f ca="1">IF(COUNTIFS(instructor,B327,diad,$I$2,desa,1,hord,"14:00 - 18:00")&gt;0,"-",IFERROR(INDEX(ficha,MATCH(1,INDEX((bloq=2)*(sabi=B327),0),0)),0))</f>
        <v>0</v>
      </c>
    </row>
    <row r="333" spans="1:9" ht="14.1" customHeight="1" thickTop="1" thickBot="1" x14ac:dyDescent="0.35">
      <c r="A333" s="712"/>
      <c r="B333" s="713"/>
      <c r="C333" s="713"/>
      <c r="D333" s="70" t="str">
        <f ca="1">IF(COUNTIFS(instructor,B327,diad,$D$2,desa,1,hord,"14:00 - 18:00")&gt;0,"DESARROLLO CURRICULAR",IFERROR(INDEX(lunc,MATCH(1,INDEX((bloq=2)*(luni=B327),0),0)),0))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333" s="70" t="str">
        <f ca="1">IF(COUNTIFS(instructor,B327,diad,$E$2,desa,1,hord,"14:00 - 18:00")&gt;0,"DESARROLLO CURRICULAR",IFERROR(INDEX(marc,MATCH(1,INDEX((bloq=2)*(mari=B327),0),0)),0))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333" s="70" t="str">
        <f ca="1">IF(COUNTIFS(instructor,B327,diad,$F$2,desa,1,hord,"14:00 - 18:00")&gt;0,"DESARROLLO CURRICULAR",IFERROR(INDEX(miec,MATCH(1,INDEX((bloq=2)*(miei=B327),0),0)),0))</f>
        <v>912 - OPERACIÓN DE EQUIPO PESADO PARA EXCAVACION</v>
      </c>
      <c r="G333" s="70" t="str">
        <f ca="1">IF(COUNTIFS(instructor,B327,diad,$G$2,desa,1,hord,"14:00 - 18:00")&gt;0,"DESARROLLO CURRICULAR",IFERROR(INDEX(juec,MATCH(1,INDEX((bloq=2)*(juei=B327),0),0)),0))</f>
        <v>912 - OPERACIÓN DE EQUIPO PESADO PARA EXCAVACION</v>
      </c>
      <c r="H333" s="70" t="str">
        <f ca="1">IF(COUNTIFS(instructor,B327,diad,$H$2,desa,1,hord,"14:00 - 18:00")&gt;0,"DESARROLLO CURRICULAR",IFERROR(INDEX(viec,MATCH(1,INDEX((bloq=2)*(viei=B327),0),0)),0))</f>
        <v>912 - OPERACIÓN DE EQUIPO PESADO PARA EXCAVACION</v>
      </c>
      <c r="I333" s="71">
        <f ca="1">IF(COUNTIFS(instructor,B327,diad,$I$2,desa,1,hord,"14:00 - 18:00")&gt;0,"DESARROLLO CURRICULAR",IFERROR(INDEX(sabc,MATCH(1,INDEX((bloq=2)*(sabi=B327),0),0)),0))</f>
        <v>0</v>
      </c>
    </row>
    <row r="334" spans="1:9" ht="14.1" customHeight="1" thickTop="1" thickBot="1" x14ac:dyDescent="0.35">
      <c r="A334" s="712"/>
      <c r="B334" s="713"/>
      <c r="C334" s="713"/>
      <c r="D334" s="74" t="str">
        <f ca="1">IF(COUNTIFS(instructor,B327,diad,$D$2,desa,1,hord,"14:00 - 18:00")&gt;0,"-",IFERROR(INDEX(luna,MATCH(1,INDEX((bloq=2)*(luni=B327),0),0)),0))</f>
        <v>EMPRESA</v>
      </c>
      <c r="E334" s="74" t="str">
        <f ca="1">IF(COUNTIFS(instructor,B327,diad,$E$2,desa,1,hord,"14:00 - 18:00")&gt;0,"-",IFERROR(INDEX(mara,MATCH(1,INDEX((bloq=2)*(mari=B327),0),0)),0))</f>
        <v>EMPRESA</v>
      </c>
      <c r="F334" s="74" t="str">
        <f ca="1">IF(COUNTIFS(instructor,B327,diad,$F$2,desa,1,hord,"14:00 - 18:00")&gt;0,"-",IFERROR(INDEX(miea,MATCH(1,INDEX((bloq=2)*(miei=B327),0),0)),0))</f>
        <v>YUMBO - SENA ÁREA DE PRÁCTICAS OPERACIÓN DE MAQUINARIA PESADA 3 - CALLE 16N 2N-20 - VÍA PANORAMA</v>
      </c>
      <c r="G334" s="74" t="str">
        <f ca="1">IF(COUNTIFS(instructor,B327,diad,$G$2,desa,1,hord,"14:00 - 18:00")&gt;0,"-",IFERROR(INDEX(juea,MATCH(1,INDEX((bloq=2)*(juei=B327),0),0)),0))</f>
        <v>YUMBO - SENA ÁREA DE PRÁCTICAS OPERACIÓN DE MAQUINARIA PESADA 3 - CALLE 16N 2N-20 - VÍA PANORAMA</v>
      </c>
      <c r="H334" s="74" t="str">
        <f ca="1">IF(COUNTIFS(instructor,B327,diad,$H$2,desa,1,hord,"14:00 - 18:00")&gt;0,"-",IFERROR(INDEX(viea,MATCH(1,INDEX((bloq=2)*(viei=B327),0),0)),0))</f>
        <v>YUMBO - SENA ÁREA DE PRÁCTICAS OPERACIÓN DE MAQUINARIA PESADA 3 - CALLE 16N 2N-20 - VÍA PANORAMA</v>
      </c>
      <c r="I334" s="75">
        <f ca="1">IF(COUNTIFS(instructor,B327,diad,$I$2,desa,1,hord,"14:00 - 18:00")&gt;0,"-",IFERROR(INDEX(saba,MATCH(1,INDEX((bloq=2)*(sabi=B327),0),0)),0))</f>
        <v>0</v>
      </c>
    </row>
    <row r="335" spans="1:9" ht="14.1" customHeight="1" thickTop="1" thickBot="1" x14ac:dyDescent="0.35">
      <c r="A335" s="712"/>
      <c r="B335" s="713"/>
      <c r="C335" s="713"/>
      <c r="D335" s="76">
        <f ca="1">IF(COUNTIFS(instructor,B327,diad,$D$2,desa,1,hord,"18:00 - 22:00")&gt;0,INDEX(hord,MATCH(1,INDEX((instructor=B327)*(instructor=B327),0),0)),IFERROR(INDEX(hora,MATCH(1,INDEX((bloq=3)*(luni=B327),0),0)),0))</f>
        <v>0</v>
      </c>
      <c r="E335" s="76">
        <f ca="1">IF(COUNTIFS(instructor,B327,diad,$E$2,desa,1,hord,"18:00 - 22:00")&gt;0,INDEX(hord,MATCH(1,INDEX((instructor=B327)*(instructor=B327),0),0)),IFERROR(INDEX(hora,MATCH(1,INDEX((bloq=3)*(mari=B327),0),0)),0))</f>
        <v>0</v>
      </c>
      <c r="F335" s="76">
        <f ca="1">IF(COUNTIFS(instructor,B327,diad,$F$2,desa,1,hord,"18:00 - 22:00")&gt;0,INDEX(hord,MATCH(1,INDEX((instructor=B327)*(instructor=B327),0),0)),IFERROR(INDEX(hora,MATCH(1,INDEX((bloq=3)*(miei=B327),0),0)),0))</f>
        <v>0</v>
      </c>
      <c r="G335" s="76">
        <f ca="1">IF(COUNTIFS(instructor,B327,diad,$G$2,desa,1,hord,"18:00 - 22:00")&gt;0,INDEX(hord,MATCH(1,INDEX((instructor=B327)*(instructor=B327),0),0)),IFERROR(INDEX(hora,MATCH(1,INDEX((bloq=3)*(juei=B327),0),0)),0))</f>
        <v>0</v>
      </c>
      <c r="H335" s="76">
        <f ca="1">IF(COUNTIFS(instructor,B327,diad,$H$2,desa,1,hord,"18:00 - 22:00")&gt;0,INDEX(hord,MATCH(1,INDEX((instructor=B327)*(instructor=B327),0),0)),IFERROR(INDEX(hora,MATCH(1,INDEX((bloq=3)*(viei=B327),0),0)),0))</f>
        <v>0</v>
      </c>
      <c r="I335" s="77">
        <f ca="1">IF(COUNTIFS(instructor,B327,diad,$I$2,desa,1,hord,"18:00 - 22:00")&gt;0,INDEX(hord,MATCH(1,INDEX((instructor=B327)*(instructor=B327),0),0)),IFERROR(INDEX(hora,MATCH(1,INDEX((bloq=3)*(sabi=B327),0),0)),0))</f>
        <v>0</v>
      </c>
    </row>
    <row r="336" spans="1:9" ht="14.1" customHeight="1" thickTop="1" thickBot="1" x14ac:dyDescent="0.35">
      <c r="A336" s="712"/>
      <c r="B336" s="713"/>
      <c r="C336" s="713"/>
      <c r="D336" s="68">
        <f ca="1">IF(COUNTIFS(instructor,B327,diad,$D$2,desa,1,hord,"18:00 - 22:00")&gt;0,"-",IFERROR(INDEX(ficha,MATCH(1,INDEX((bloq=3)*(luni=B327),0),0)),0))</f>
        <v>0</v>
      </c>
      <c r="E336" s="68">
        <f ca="1">IF(COUNTIFS(instructor,B327,diad,$E$2,desa,1,hord,"18:00 - 22:00")&gt;0,"-",IFERROR(INDEX(ficha,MATCH(1,INDEX((bloq=3)*(mari=B327),0),0)),0))</f>
        <v>0</v>
      </c>
      <c r="F336" s="68">
        <f ca="1">IF(COUNTIFS(instructor,B327,diad,$F$2,desa,1,hord,"18:00 - 22:00")&gt;0,"-",IFERROR(INDEX(ficha,MATCH(1,INDEX((bloq=3)*(miei=B327),0),0)),0))</f>
        <v>0</v>
      </c>
      <c r="G336" s="68">
        <f ca="1">IF(COUNTIFS(instructor,B327,diad,$G$2,desa,1,hord,"18:00 - 22:00")&gt;0,"-",IFERROR(INDEX(ficha,MATCH(1,INDEX((bloq=3)*(juei=B327),0),0)),0))</f>
        <v>0</v>
      </c>
      <c r="H336" s="68">
        <f ca="1">IF(COUNTIFS(instructor,B327,diad,$H$2,desa,1,hord,"18:00 - 22:00")&gt;0,"-",IFERROR(INDEX(ficha,MATCH(1,INDEX((bloq=3)*(viei=B327),0),0)),0))</f>
        <v>0</v>
      </c>
      <c r="I336" s="69">
        <f ca="1">IF(COUNTIFS(instructor,B327,diad,$I$2,desa,1,hord,"18:00 - 22:00")&gt;0,"-",IFERROR(INDEX(ficha,MATCH(1,INDEX((bloq=3)*(sabi=B327),0),0)),0))</f>
        <v>0</v>
      </c>
    </row>
    <row r="337" spans="1:9" s="81" customFormat="1" ht="14.1" customHeight="1" thickTop="1" thickBot="1" x14ac:dyDescent="0.35">
      <c r="A337" s="712"/>
      <c r="B337" s="713"/>
      <c r="C337" s="713"/>
      <c r="D337" s="112">
        <f ca="1">IF(COUNTIFS(instructor,B327,diad,$D$2,desa,1,hord,"18:00 - 22:00")&gt;0,"DESARROLLO CURRICULAR",IFERROR(INDEX(lunc,MATCH(1,INDEX((bloq=3)*(luni=B327),0),0)),0))</f>
        <v>0</v>
      </c>
      <c r="E337" s="112">
        <f ca="1">IF(COUNTIFS(instructor,B327,diad,$E$2,desa,1,hord,"18:00 - 22:00")&gt;0,"DESARROLLO CURRICULAR",IFERROR(INDEX(marc,MATCH(1,INDEX((bloq=3)*(mari=B327),0),0)),0))</f>
        <v>0</v>
      </c>
      <c r="F337" s="112">
        <f ca="1">IF(COUNTIFS(instructor,B327,diad,$F$2,desa,1,hord,"18:00 - 22:00")&gt;0,"DESARROLLO CURRICULAR",IFERROR(INDEX(miec,MATCH(1,INDEX((bloq=3)*(miei=B327),0),0)),0))</f>
        <v>0</v>
      </c>
      <c r="G337" s="112">
        <f ca="1">IF(COUNTIFS(instructor,B327,diad,$G$2,desa,1,hord,"18:00 - 22:00")&gt;0,"DESARROLLO CURRICULAR",IFERROR(INDEX(juec,MATCH(1,INDEX((bloq=3)*(juei=B327),0),0)),0))</f>
        <v>0</v>
      </c>
      <c r="H337" s="112">
        <f ca="1">IF(COUNTIFS(instructor,B327,diad,$H$2,desa,1,hord,"18:00 - 22:00")&gt;0,"DESARROLLO CURRICULAR",IFERROR(INDEX(viec,MATCH(1,INDEX((bloq=3)*(viei=B327),0),0)),0))</f>
        <v>0</v>
      </c>
      <c r="I337" s="126">
        <f ca="1">IF(COUNTIFS(instructor,B327,diad,$I$2,desa,1,hord,"18:00 - 22:00")&gt;0,"DESARROLLO CURRICULAR",IFERROR(INDEX(sabc,MATCH(1,INDEX((bloq=3)*(sabi=B327),0),0)),0))</f>
        <v>0</v>
      </c>
    </row>
    <row r="338" spans="1:9" ht="14.1" customHeight="1" thickTop="1" thickBot="1" x14ac:dyDescent="0.35">
      <c r="A338" s="712"/>
      <c r="B338" s="713"/>
      <c r="C338" s="713"/>
      <c r="D338" s="78">
        <f ca="1">IF(COUNTIFS(instructor,B327,diad,$D$2,desa,1,hord,"18:00 - 22:00")&gt;0,"-",IFERROR(INDEX(luna,MATCH(1,INDEX((bloq=3)*(luni=B327),0),0)),0))</f>
        <v>0</v>
      </c>
      <c r="E338" s="78">
        <f ca="1">IF(COUNTIFS(instructor,B327,diad,$E$2,desa,1,hord,"18:00 - 22:00")&gt;0,"-",IFERROR(INDEX(mara,MATCH(1,INDEX((bloq=3)*(mari=B327),0),0)),0))</f>
        <v>0</v>
      </c>
      <c r="F338" s="78">
        <f ca="1">IF(COUNTIFS(instructor,B327,diad,$F$2,desa,1,hord,"18:00 - 22:00")&gt;0,"-",IFERROR(INDEX(miea,MATCH(1,INDEX((bloq=3)*(miei=B327),0),0)),0))</f>
        <v>0</v>
      </c>
      <c r="G338" s="78">
        <f ca="1">IF(COUNTIFS(instructor,B327,diad,$G$2,desa,1,hord,"18:00 - 22:00")&gt;0,"-",IFERROR(INDEX(juea,MATCH(1,INDEX((bloq=3)*(juei=B327),0),0)),0))</f>
        <v>0</v>
      </c>
      <c r="H338" s="78">
        <f ca="1">IF(COUNTIFS(instructor,B327,diad,$H$2,desa,1,hord,"18:00 - 22:00")&gt;0,"-",IFERROR(INDEX(viea,MATCH(1,INDEX((bloq=3)*(viei=B327),0),0)),0))</f>
        <v>0</v>
      </c>
      <c r="I338" s="79">
        <f ca="1">IF(COUNTIFS(instructor,B327,diad,$I$2,desa,1,hord,"18:00 - 22:00")&gt;0,"-",IFERROR(INDEX(saba,MATCH(1,INDEX((bloq=3)*(sabi=B327),0),0)),0))</f>
        <v>0</v>
      </c>
    </row>
    <row r="339" spans="1:9" ht="14.1" customHeight="1" thickTop="1" thickBot="1" x14ac:dyDescent="0.35">
      <c r="A339" s="717">
        <v>29</v>
      </c>
      <c r="B339" s="718" t="str">
        <f>INDEX(instructor,A339)</f>
        <v>CARLOS ALBERTO GÓMEZ FERNÁNDEZ</v>
      </c>
      <c r="C339" s="718" t="str">
        <f>INDEX(area,A339)</f>
        <v>CONSTRUCCIÓN - CONSTRUCCIÓN</v>
      </c>
      <c r="D339" s="72" t="str">
        <f ca="1">IF(COUNTIFS(instructor,B339,diad,$D$2,desa,1,hord,"08:00 - 12:00")&gt;0,INDEX(hord,MATCH(1,INDEX((instructor=B339)*(instructor=B339),0),0)),IFERROR(INDEX(hora,MATCH(1,INDEX((bloq=1)*(luni=B339),0),0)),0))</f>
        <v>8:00 - 11:00</v>
      </c>
      <c r="E339" s="72" t="str">
        <f ca="1">IF(COUNTIFS(instructor,B339,diad,$E$2,desa,1,hord,"08:00 - 12:00")&gt;0,INDEX(hord,MATCH(1,INDEX((instructor=B339)*(instructor=B339),0),0)),IFERROR(INDEX(hora,MATCH(1,INDEX((bloq=1)*(mari=B339),0),0)),0))</f>
        <v>8:00 - 11:00</v>
      </c>
      <c r="F339" s="72" t="str">
        <f ca="1">IF(COUNTIFS(instructor,B339,diad,$F$2,desa,1,hord,"08:00 - 12:00")&gt;0,INDEX(hord,MATCH(1,INDEX((instructor=B339)*(instructor=B339),0),0)),IFERROR(INDEX(hora,MATCH(1,INDEX((bloq=1)*(miei=B339),0),0)),0))</f>
        <v>8:00 - 11:00</v>
      </c>
      <c r="G339" s="72" t="str">
        <f ca="1">IF(COUNTIFS(instructor,B339,diad,$G$2,desa,1,hord,"08:00 - 12:00")&gt;0,INDEX(hord,MATCH(1,INDEX((instructor=B339)*(instructor=B339),0),0)),IFERROR(INDEX(hora,MATCH(1,INDEX((bloq=1)*(juei=B339),0),0)),0))</f>
        <v>8:00 - 11:00</v>
      </c>
      <c r="H339" s="72" t="str">
        <f>IF(COUNTIFS(instructor,B339,diad,$H$2,desa,1,hord,"08:00 - 12:00")&gt;0,INDEX(hord,MATCH(1,INDEX((instructor=B339)*(instructor=B339),0),0)),IFERROR(INDEX(hora,MATCH(1,INDEX((bloq=1)*(viei=B339),0),0)),0))</f>
        <v>08:00 - 12:00</v>
      </c>
      <c r="I339" s="73">
        <f ca="1">IF(COUNTIFS(instructor,B339,diad,$I$2,desa,1,hord,"08:00 - 12:00")&gt;0,INDEX(hord,MATCH(1,INDEX((instructor=B339)*(instructor=B339),0),0)),IFERROR(INDEX(hora,MATCH(1,INDEX((bloq=1)*(sabi=B339),0),0)),0))</f>
        <v>0</v>
      </c>
    </row>
    <row r="340" spans="1:9" ht="30.15" customHeight="1" thickTop="1" thickBot="1" x14ac:dyDescent="0.35">
      <c r="A340" s="717"/>
      <c r="B340" s="718"/>
      <c r="C340" s="718"/>
      <c r="D340" s="68" t="str">
        <f ca="1">IF(COUNTIFS(instructor,B339,diad,$D$2,desa,1,hord,"08:00 - 12:00")&gt;0,"-",IFERROR(INDEX(ficha,MATCH(1,INDEX((bloq=1)*(luni=B339),0),0)),0))</f>
        <v>COFORMACIÓN APRENDICES EN ETAPA PRODUCTIVA - CONSTRUCCIÓN - CONSTRUCCIÓN - 2</v>
      </c>
      <c r="E340" s="68" t="str">
        <f ca="1">IF(COUNTIFS(instructor,B339,diad,$E$2,desa,1,hord,"08:00 - 12:00")&gt;0,"-",IFERROR(INDEX(ficha,MATCH(1,INDEX((bloq=1)*(mari=B339),0),0)),0))</f>
        <v>COFORMACIÓN APRENDICES EN ETAPA PRODUCTIVA - CONSTRUCCIÓN - CONSTRUCCIÓN - 2</v>
      </c>
      <c r="F340" s="68" t="str">
        <f ca="1">IF(COUNTIFS(instructor,B339,diad,$F$2,desa,1,hord,"08:00 - 12:00")&gt;0,"-",IFERROR(INDEX(ficha,MATCH(1,INDEX((bloq=1)*(miei=B339),0),0)),0))</f>
        <v>COFORMACIÓN APRENDICES EN ETAPA PRODUCTIVA - CONSTRUCCIÓN - CONSTRUCCIÓN - 2</v>
      </c>
      <c r="G340" s="68" t="str">
        <f ca="1">IF(COUNTIFS(instructor,B339,diad,$G$2,desa,1,hord,"08:00 - 12:00")&gt;0,"-",IFERROR(INDEX(ficha,MATCH(1,INDEX((bloq=1)*(juei=B339),0),0)),0))</f>
        <v>COFORMACIÓN APRENDICES EN ETAPA PRODUCTIVA - CONSTRUCCIÓN - CONSTRUCCIÓN - 2</v>
      </c>
      <c r="H340" s="68" t="str">
        <f>IF(COUNTIFS(instructor,B339,diad,$H$2,desa,1,hord,"08:00 - 12:00")&gt;0,"-",IFERROR(INDEX(ficha,MATCH(1,INDEX((bloq=1)*(viei=B339),0),0)),0))</f>
        <v>-</v>
      </c>
      <c r="I340" s="69">
        <f ca="1">IF(COUNTIFS(instructor,B339,diad,$I$2,desa,1,hord,"08:00 - 12:00")&gt;0,"-",IFERROR(INDEX(ficha,MATCH(1,INDEX((bloq=1)*(sabi=B339),0),0)),0))</f>
        <v>0</v>
      </c>
    </row>
    <row r="341" spans="1:9" ht="30.15" customHeight="1" thickTop="1" thickBot="1" x14ac:dyDescent="0.35">
      <c r="A341" s="717"/>
      <c r="B341" s="718"/>
      <c r="C341" s="718"/>
      <c r="D341" s="70">
        <f ca="1">IF(COUNTIFS(instructor,B339,diad,$D$2,desa,1,hord,"08:00 - 12:00")&gt;0,"DESARROLLO CURRICULAR",IFERROR(INDEX(lunc,MATCH(1,INDEX((bloq=1)*(luni=B339),0),0)),0))</f>
        <v>0</v>
      </c>
      <c r="E341" s="70">
        <f ca="1">IF(COUNTIFS(instructor,B339,diad,$E$2,desa,1,hord,"08:00 - 12:00")&gt;0,"DESARROLLO CURRICULAR",IFERROR(INDEX(marc,MATCH(1,INDEX((bloq=1)*(mari=B339),0),0)),0))</f>
        <v>0</v>
      </c>
      <c r="F341" s="70">
        <f ca="1">IF(COUNTIFS(instructor,B339,diad,$F$2,desa,1,hord,"08:00 - 12:00")&gt;0,"DESARROLLO CURRICULAR",IFERROR(INDEX(miec,MATCH(1,INDEX((bloq=1)*(miei=B339),0),0)),0))</f>
        <v>0</v>
      </c>
      <c r="G341" s="70">
        <f ca="1">IF(COUNTIFS(instructor,B339,diad,$G$2,desa,1,hord,"08:00 - 12:00")&gt;0,"DESARROLLO CURRICULAR",IFERROR(INDEX(juec,MATCH(1,INDEX((bloq=1)*(juei=B339),0),0)),0))</f>
        <v>0</v>
      </c>
      <c r="H341" s="70" t="str">
        <f>IF(COUNTIFS(instructor,B339,diad,$H$2,desa,1,hord,"08:00 - 12:00")&gt;0,"DESARROLLO CURRICULAR",IFERROR(INDEX(viec,MATCH(1,INDEX((bloq=1)*(viei=B339),0),0)),0))</f>
        <v>DESARROLLO CURRICULAR</v>
      </c>
      <c r="I341" s="71">
        <f ca="1">IF(COUNTIFS(instructor,B339,diad,$I$2,desa,1,hord,"08:00 - 12:00")&gt;0,"DESARROLLO CURRICULAR",IFERROR(INDEX(sabc,MATCH(1,INDEX((bloq=1)*(sabi=B339),0),0)),0))</f>
        <v>0</v>
      </c>
    </row>
    <row r="342" spans="1:9" ht="30.15" customHeight="1" thickTop="1" thickBot="1" x14ac:dyDescent="0.35">
      <c r="A342" s="717"/>
      <c r="B342" s="718"/>
      <c r="C342" s="718"/>
      <c r="D342" s="74" t="str">
        <f ca="1">IF(COUNTIFS(instructor,B339,diad,$D$2,desa,1,hord,"08:00 - 12:00")&gt;0,"-",IFERROR(INDEX(luna,MATCH(1,INDEX((bloq=1)*(luni=B339),0),0)),0))</f>
        <v>ÁREA DE PRÁCTICAS / EDIFICACIONES 1 - SENA CENTRO DE LA CONSTRUCCIÓN</v>
      </c>
      <c r="E342" s="74" t="str">
        <f ca="1">IF(COUNTIFS(instructor,B339,diad,$E$2,desa,1,hord,"08:00 - 12:00")&gt;0,"-",IFERROR(INDEX(mara,MATCH(1,INDEX((bloq=1)*(mari=B339),0),0)),0))</f>
        <v>ÁREA DE PRÁCTICAS / EDIFICACIONES 1 - SENA CENTRO DE LA CONSTRUCCIÓN</v>
      </c>
      <c r="F342" s="74" t="str">
        <f ca="1">IF(COUNTIFS(instructor,B339,diad,$F$2,desa,1,hord,"08:00 - 12:00")&gt;0,"-",IFERROR(INDEX(miea,MATCH(1,INDEX((bloq=1)*(miei=B339),0),0)),0))</f>
        <v>ÁREA DE PRÁCTICAS / EDIFICACIONES 1 - SENA CENTRO DE LA CONSTRUCCIÓN</v>
      </c>
      <c r="G342" s="74" t="str">
        <f ca="1">IF(COUNTIFS(instructor,B339,diad,$G$2,desa,1,hord,"08:00 - 12:00")&gt;0,"-",IFERROR(INDEX(juea,MATCH(1,INDEX((bloq=1)*(juei=B339),0),0)),0))</f>
        <v>ÁREA DE PRÁCTICAS / EDIFICACIONES 1 - SENA CENTRO DE LA CONSTRUCCIÓN</v>
      </c>
      <c r="H342" s="74" t="str">
        <f>IF(COUNTIFS(instructor,B339,diad,$H$2,desa,1,hord,"08:00 - 12:00")&gt;0,"-",IFERROR(INDEX(viea,MATCH(1,INDEX((bloq=1)*(viei=B339),0),0)),0))</f>
        <v>-</v>
      </c>
      <c r="I342" s="75">
        <f ca="1">IF(COUNTIFS(instructor,B339,diad,$I$2,desa,1,hord,"08:00 - 12:00")&gt;0,"-",IFERROR(INDEX(saba,MATCH(1,INDEX((bloq=1)*(sabi=B339),0),0)),0))</f>
        <v>0</v>
      </c>
    </row>
    <row r="343" spans="1:9" ht="30.15" customHeight="1" thickTop="1" thickBot="1" x14ac:dyDescent="0.35">
      <c r="A343" s="717"/>
      <c r="B343" s="718"/>
      <c r="C343" s="718"/>
      <c r="D343" s="76" t="str">
        <f ca="1">IF(COUNTIFS(instructor,B339,diad,$D$2,desa,1,hord,"14:00 - 18:00")&gt;0,INDEX(hord,MATCH(1,INDEX((instructor=B339)*(instructor=B339),0),0)),IFERROR(INDEX(hora,MATCH(1,INDEX((bloq=2)*(luni=B339),0),0)),0))</f>
        <v>14:00 - 18:00</v>
      </c>
      <c r="E343" s="76" t="str">
        <f ca="1">IF(COUNTIFS(instructor,B339,diad,$E$2,desa,1,hord,"14:00 - 18:00")&gt;0,INDEX(hord,MATCH(1,INDEX((instructor=B339)*(instructor=B339),0),0)),IFERROR(INDEX(hora,MATCH(1,INDEX((bloq=2)*(mari=B339),0),0)),0))</f>
        <v>14:00 - 18:00</v>
      </c>
      <c r="F343" s="76" t="str">
        <f ca="1">IF(COUNTIFS(instructor,B339,diad,$F$2,desa,1,hord,"14:00 - 18:00")&gt;0,INDEX(hord,MATCH(1,INDEX((instructor=B339)*(instructor=B339),0),0)),IFERROR(INDEX(hora,MATCH(1,INDEX((bloq=2)*(miei=B339),0),0)),0))</f>
        <v>14:00 - 18:00</v>
      </c>
      <c r="G343" s="76" t="str">
        <f ca="1">IF(COUNTIFS(instructor,B339,diad,$G$2,desa,1,hord,"14:00 - 18:00")&gt;0,INDEX(hord,MATCH(1,INDEX((instructor=B339)*(instructor=B339),0),0)),IFERROR(INDEX(hora,MATCH(1,INDEX((bloq=2)*(juei=B339),0),0)),0))</f>
        <v>14:00 - 18:00</v>
      </c>
      <c r="H343" s="76" t="str">
        <f ca="1">IF(COUNTIFS(instructor,B339,diad,$H$2,desa,1,hord,"14:00 - 18:00")&gt;0,INDEX(hord,MATCH(1,INDEX((instructor=B339)*(instructor=B339),0),0)),IFERROR(INDEX(hora,MATCH(1,INDEX((bloq=2)*(viei=B339),0),0)),0))</f>
        <v>14:00 - 18:00</v>
      </c>
      <c r="I343" s="77">
        <f ca="1">IF(COUNTIFS(instructor,B339,diad,$I$2,desa,1,hord,"14:00 - 18:00")&gt;0,INDEX(hord,MATCH(1,INDEX((instructor=B339)*(instructor=B339),0),0)),IFERROR(INDEX(hora,MATCH(1,INDEX((bloq=2)*(sabi=B339),0),0)),0))</f>
        <v>0</v>
      </c>
    </row>
    <row r="344" spans="1:9" ht="30.15" customHeight="1" thickTop="1" thickBot="1" x14ac:dyDescent="0.35">
      <c r="A344" s="717"/>
      <c r="B344" s="718"/>
      <c r="C344" s="718"/>
      <c r="D344" s="68" t="str">
        <f ca="1">IF(COUNTIFS(instructor,B339,diad,$D$2,desa,1,hord,"14:00 - 18:00")&gt;0,"-",IFERROR(INDEX(ficha,MATCH(1,INDEX((bloq=2)*(luni=B339),0),0)),0))</f>
        <v>COFORMACIÓN APRENDICES EN ETAPA PRODUCTIVA - CONSTRUCCIÓN - CONSTRUCCIÓN - 2</v>
      </c>
      <c r="E344" s="68" t="str">
        <f ca="1">IF(COUNTIFS(instructor,B339,diad,$E$2,desa,1,hord,"14:00 - 18:00")&gt;0,"-",IFERROR(INDEX(ficha,MATCH(1,INDEX((bloq=2)*(mari=B339),0),0)),0))</f>
        <v>COFORMACIÓN APRENDICES EN ETAPA PRODUCTIVA - CONSTRUCCIÓN - CONSTRUCCIÓN - 2</v>
      </c>
      <c r="F344" s="68" t="str">
        <f ca="1">IF(COUNTIFS(instructor,B339,diad,$F$2,desa,1,hord,"14:00 - 18:00")&gt;0,"-",IFERROR(INDEX(ficha,MATCH(1,INDEX((bloq=2)*(miei=B339),0),0)),0))</f>
        <v>COFORMACIÓN APRENDICES EN ETAPA PRODUCTIVA - CONSTRUCCIÓN - CONSTRUCCIÓN - 2</v>
      </c>
      <c r="G344" s="68" t="str">
        <f ca="1">IF(COUNTIFS(instructor,B339,diad,$G$2,desa,1,hord,"14:00 - 18:00")&gt;0,"-",IFERROR(INDEX(ficha,MATCH(1,INDEX((bloq=2)*(juei=B339),0),0)),0))</f>
        <v>COFORMACIÓN APRENDICES EN ETAPA PRODUCTIVA - CONSTRUCCIÓN - CONSTRUCCIÓN - 2</v>
      </c>
      <c r="H344" s="68" t="str">
        <f ca="1">IF(COUNTIFS(instructor,B339,diad,$H$2,desa,1,hord,"14:00 - 18:00")&gt;0,"-",IFERROR(INDEX(ficha,MATCH(1,INDEX((bloq=2)*(viei=B339),0),0)),0))</f>
        <v>COFORMACIÓN APRENDICES EN ETAPA PRODUCTIVA - CONSTRUCCIÓN - CONSTRUCCIÓN - 2</v>
      </c>
      <c r="I344" s="69">
        <f ca="1">IF(COUNTIFS(instructor,B339,diad,$I$2,desa,1,hord,"14:00 - 18:00")&gt;0,"-",IFERROR(INDEX(ficha,MATCH(1,INDEX((bloq=2)*(sabi=B339),0),0)),0))</f>
        <v>0</v>
      </c>
    </row>
    <row r="345" spans="1:9" ht="30.15" customHeight="1" thickTop="1" thickBot="1" x14ac:dyDescent="0.35">
      <c r="A345" s="717"/>
      <c r="B345" s="718"/>
      <c r="C345" s="718"/>
      <c r="D345" s="70">
        <f ca="1">IF(COUNTIFS(instructor,B339,diad,$D$2,desa,1,hord,"14:00 - 18:00")&gt;0,"DESARROLLO CURRICULAR",IFERROR(INDEX(lunc,MATCH(1,INDEX((bloq=2)*(luni=B339),0),0)),0))</f>
        <v>0</v>
      </c>
      <c r="E345" s="70">
        <f ca="1">IF(COUNTIFS(instructor,B339,diad,$E$2,desa,1,hord,"14:00 - 18:00")&gt;0,"DESARROLLO CURRICULAR",IFERROR(INDEX(marc,MATCH(1,INDEX((bloq=2)*(mari=B339),0),0)),0))</f>
        <v>0</v>
      </c>
      <c r="F345" s="70">
        <f ca="1">IF(COUNTIFS(instructor,B339,diad,$F$2,desa,1,hord,"14:00 - 18:00")&gt;0,"DESARROLLO CURRICULAR",IFERROR(INDEX(miec,MATCH(1,INDEX((bloq=2)*(miei=B339),0),0)),0))</f>
        <v>0</v>
      </c>
      <c r="G345" s="70">
        <f ca="1">IF(COUNTIFS(instructor,B339,diad,$G$2,desa,1,hord,"14:00 - 18:00")&gt;0,"DESARROLLO CURRICULAR",IFERROR(INDEX(juec,MATCH(1,INDEX((bloq=2)*(juei=B339),0),0)),0))</f>
        <v>0</v>
      </c>
      <c r="H345" s="70">
        <f ca="1">IF(COUNTIFS(instructor,B339,diad,$H$2,desa,1,hord,"14:00 - 18:00")&gt;0,"DESARROLLO CURRICULAR",IFERROR(INDEX(viec,MATCH(1,INDEX((bloq=2)*(viei=B339),0),0)),0))</f>
        <v>0</v>
      </c>
      <c r="I345" s="71">
        <f ca="1">IF(COUNTIFS(instructor,B339,diad,$I$2,desa,1,hord,"14:00 - 18:00")&gt;0,"DESARROLLO CURRICULAR",IFERROR(INDEX(sabc,MATCH(1,INDEX((bloq=2)*(sabi=B339),0),0)),0))</f>
        <v>0</v>
      </c>
    </row>
    <row r="346" spans="1:9" ht="30.15" customHeight="1" thickTop="1" thickBot="1" x14ac:dyDescent="0.35">
      <c r="A346" s="717"/>
      <c r="B346" s="718"/>
      <c r="C346" s="718"/>
      <c r="D346" s="74" t="str">
        <f ca="1">IF(COUNTIFS(instructor,B339,diad,$D$2,desa,1,hord,"14:00 - 18:00")&gt;0,"-",IFERROR(INDEX(luna,MATCH(1,INDEX((bloq=2)*(luni=B339),0),0)),0))</f>
        <v>ÁREA DE PRÁCTICAS / EDIFICACIONES 1 - SENA CENTRO DE LA CONSTRUCCIÓN</v>
      </c>
      <c r="E346" s="74" t="str">
        <f ca="1">IF(COUNTIFS(instructor,B339,diad,$E$2,desa,1,hord,"14:00 - 18:00")&gt;0,"-",IFERROR(INDEX(mara,MATCH(1,INDEX((bloq=2)*(mari=B339),0),0)),0))</f>
        <v>ÁREA DE PRÁCTICAS / EDIFICACIONES 1 - SENA CENTRO DE LA CONSTRUCCIÓN</v>
      </c>
      <c r="F346" s="74" t="str">
        <f ca="1">IF(COUNTIFS(instructor,B339,diad,$F$2,desa,1,hord,"14:00 - 18:00")&gt;0,"-",IFERROR(INDEX(miea,MATCH(1,INDEX((bloq=2)*(miei=B339),0),0)),0))</f>
        <v>ÁREA DE PRÁCTICAS / EDIFICACIONES 1 - SENA CENTRO DE LA CONSTRUCCIÓN</v>
      </c>
      <c r="G346" s="74" t="str">
        <f ca="1">IF(COUNTIFS(instructor,B339,diad,$G$2,desa,1,hord,"14:00 - 18:00")&gt;0,"-",IFERROR(INDEX(juea,MATCH(1,INDEX((bloq=2)*(juei=B339),0),0)),0))</f>
        <v>ÁREA DE PRÁCTICAS / EDIFICACIONES 1 - SENA CENTRO DE LA CONSTRUCCIÓN</v>
      </c>
      <c r="H346" s="74" t="str">
        <f ca="1">IF(COUNTIFS(instructor,B339,diad,$H$2,desa,1,hord,"14:00 - 18:00")&gt;0,"-",IFERROR(INDEX(viea,MATCH(1,INDEX((bloq=2)*(viei=B339),0),0)),0))</f>
        <v>ÁREA DE PRÁCTICAS / EDIFICACIONES 1 - SENA CENTRO DE LA CONSTRUCCIÓN</v>
      </c>
      <c r="I346" s="75">
        <f ca="1">IF(COUNTIFS(instructor,B339,diad,$I$2,desa,1,hord,"14:00 - 18:00")&gt;0,"-",IFERROR(INDEX(saba,MATCH(1,INDEX((bloq=2)*(sabi=B339),0),0)),0))</f>
        <v>0</v>
      </c>
    </row>
    <row r="347" spans="1:9" ht="15" customHeight="1" thickTop="1" thickBot="1" x14ac:dyDescent="0.35">
      <c r="A347" s="717"/>
      <c r="B347" s="718"/>
      <c r="C347" s="718"/>
      <c r="D347" s="76">
        <f ca="1">IF(COUNTIFS(instructor,B339,diad,$D$2,desa,1,hord,"18:00 - 22:00")&gt;0,INDEX(hord,MATCH(1,INDEX((instructor=B339)*(instructor=B339),0),0)),IFERROR(INDEX(hora,MATCH(1,INDEX((bloq=3)*(luni=B339),0),0)),0))</f>
        <v>0</v>
      </c>
      <c r="E347" s="76">
        <f ca="1">IF(COUNTIFS(instructor,B339,diad,$E$2,desa,1,hord,"18:00 - 22:00")&gt;0,INDEX(hord,MATCH(1,INDEX((instructor=B339)*(instructor=B339),0),0)),IFERROR(INDEX(hora,MATCH(1,INDEX((bloq=3)*(mari=B339),0),0)),0))</f>
        <v>0</v>
      </c>
      <c r="F347" s="76">
        <f ca="1">IF(COUNTIFS(instructor,B339,diad,$F$2,desa,1,hord,"18:00 - 22:00")&gt;0,INDEX(hord,MATCH(1,INDEX((instructor=B339)*(instructor=B339),0),0)),IFERROR(INDEX(hora,MATCH(1,INDEX((bloq=3)*(miei=B339),0),0)),0))</f>
        <v>0</v>
      </c>
      <c r="G347" s="76">
        <f ca="1">IF(COUNTIFS(instructor,B339,diad,$G$2,desa,1,hord,"18:00 - 22:00")&gt;0,INDEX(hord,MATCH(1,INDEX((instructor=B339)*(instructor=B339),0),0)),IFERROR(INDEX(hora,MATCH(1,INDEX((bloq=3)*(juei=B339),0),0)),0))</f>
        <v>0</v>
      </c>
      <c r="H347" s="76">
        <f ca="1">IF(COUNTIFS(instructor,B339,diad,$H$2,desa,1,hord,"18:00 - 22:00")&gt;0,INDEX(hord,MATCH(1,INDEX((instructor=B339)*(instructor=B339),0),0)),IFERROR(INDEX(hora,MATCH(1,INDEX((bloq=3)*(viei=B339),0),0)),0))</f>
        <v>0</v>
      </c>
      <c r="I347" s="77">
        <f ca="1">IF(COUNTIFS(instructor,B339,diad,$I$2,desa,1,hord,"18:00 - 22:00")&gt;0,INDEX(hord,MATCH(1,INDEX((instructor=B339)*(instructor=B339),0),0)),IFERROR(INDEX(hora,MATCH(1,INDEX((bloq=3)*(sabi=B339),0),0)),0))</f>
        <v>0</v>
      </c>
    </row>
    <row r="348" spans="1:9" ht="15" customHeight="1" thickTop="1" thickBot="1" x14ac:dyDescent="0.35">
      <c r="A348" s="717"/>
      <c r="B348" s="718"/>
      <c r="C348" s="718"/>
      <c r="D348" s="68">
        <f ca="1">IF(COUNTIFS(instructor,B339,diad,$D$2,desa,1,hord,"18:00 - 22:00")&gt;0,"-",IFERROR(INDEX(ficha,MATCH(1,INDEX((bloq=3)*(luni=B339),0),0)),0))</f>
        <v>0</v>
      </c>
      <c r="E348" s="68">
        <f ca="1">IF(COUNTIFS(instructor,B339,diad,$E$2,desa,1,hord,"18:00 - 22:00")&gt;0,"-",IFERROR(INDEX(ficha,MATCH(1,INDEX((bloq=3)*(mari=B339),0),0)),0))</f>
        <v>0</v>
      </c>
      <c r="F348" s="68">
        <f ca="1">IF(COUNTIFS(instructor,B339,diad,$F$2,desa,1,hord,"18:00 - 22:00")&gt;0,"-",IFERROR(INDEX(ficha,MATCH(1,INDEX((bloq=3)*(miei=B339),0),0)),0))</f>
        <v>0</v>
      </c>
      <c r="G348" s="68">
        <f ca="1">IF(COUNTIFS(instructor,B339,diad,$G$2,desa,1,hord,"18:00 - 22:00")&gt;0,"-",IFERROR(INDEX(ficha,MATCH(1,INDEX((bloq=3)*(juei=B339),0),0)),0))</f>
        <v>0</v>
      </c>
      <c r="H348" s="68">
        <f ca="1">IF(COUNTIFS(instructor,B339,diad,$H$2,desa,1,hord,"18:00 - 22:00")&gt;0,"-",IFERROR(INDEX(ficha,MATCH(1,INDEX((bloq=3)*(viei=B339),0),0)),0))</f>
        <v>0</v>
      </c>
      <c r="I348" s="69">
        <f ca="1">IF(COUNTIFS(instructor,B339,diad,$I$2,desa,1,hord,"18:00 - 22:00")&gt;0,"-",IFERROR(INDEX(ficha,MATCH(1,INDEX((bloq=3)*(sabi=B339),0),0)),0))</f>
        <v>0</v>
      </c>
    </row>
    <row r="349" spans="1:9" ht="15" customHeight="1" thickTop="1" thickBot="1" x14ac:dyDescent="0.35">
      <c r="A349" s="717"/>
      <c r="B349" s="718"/>
      <c r="C349" s="718"/>
      <c r="D349" s="70">
        <f ca="1">IF(COUNTIFS(instructor,B339,diad,$D$2,desa,1,hord,"18:00 - 22:00")&gt;0,"DESARROLLO CURRICULAR",IFERROR(INDEX(lunc,MATCH(1,INDEX((bloq=3)*(luni=B339),0),0)),0))</f>
        <v>0</v>
      </c>
      <c r="E349" s="70">
        <f ca="1">IF(COUNTIFS(instructor,B339,diad,$E$2,desa,1,hord,"18:00 - 22:00")&gt;0,"DESARROLLO CURRICULAR",IFERROR(INDEX(marc,MATCH(1,INDEX((bloq=3)*(mari=B339),0),0)),0))</f>
        <v>0</v>
      </c>
      <c r="F349" s="70">
        <f ca="1">IF(COUNTIFS(instructor,B339,diad,$F$2,desa,1,hord,"18:00 - 22:00")&gt;0,"DESARROLLO CURRICULAR",IFERROR(INDEX(miec,MATCH(1,INDEX((bloq=3)*(miei=B339),0),0)),0))</f>
        <v>0</v>
      </c>
      <c r="G349" s="70">
        <f ca="1">IF(COUNTIFS(instructor,B339,diad,$G$2,desa,1,hord,"18:00 - 22:00")&gt;0,"DESARROLLO CURRICULAR",IFERROR(INDEX(juec,MATCH(1,INDEX((bloq=3)*(juei=B339),0),0)),0))</f>
        <v>0</v>
      </c>
      <c r="H349" s="70">
        <f ca="1">IF(COUNTIFS(instructor,B339,diad,$H$2,desa,1,hord,"18:00 - 22:00")&gt;0,"DESARROLLO CURRICULAR",IFERROR(INDEX(viec,MATCH(1,INDEX((bloq=3)*(viei=B339),0),0)),0))</f>
        <v>0</v>
      </c>
      <c r="I349" s="71">
        <f ca="1">IF(COUNTIFS(instructor,B339,diad,$I$2,desa,1,hord,"18:00 - 22:00")&gt;0,"DESARROLLO CURRICULAR",IFERROR(INDEX(sabc,MATCH(1,INDEX((bloq=3)*(sabi=B339),0),0)),0))</f>
        <v>0</v>
      </c>
    </row>
    <row r="350" spans="1:9" ht="15" customHeight="1" thickTop="1" thickBot="1" x14ac:dyDescent="0.35">
      <c r="A350" s="717"/>
      <c r="B350" s="718"/>
      <c r="C350" s="718"/>
      <c r="D350" s="78">
        <f ca="1">IF(COUNTIFS(instructor,B339,diad,$D$2,desa,1,hord,"18:00 - 22:00")&gt;0,"-",IFERROR(INDEX(luna,MATCH(1,INDEX((bloq=3)*(luni=B339),0),0)),0))</f>
        <v>0</v>
      </c>
      <c r="E350" s="78">
        <f ca="1">IF(COUNTIFS(instructor,B339,diad,$E$2,desa,1,hord,"18:00 - 22:00")&gt;0,"-",IFERROR(INDEX(mara,MATCH(1,INDEX((bloq=3)*(mari=B339),0),0)),0))</f>
        <v>0</v>
      </c>
      <c r="F350" s="78">
        <f ca="1">IF(COUNTIFS(instructor,B339,diad,$F$2,desa,1,hord,"18:00 - 22:00")&gt;0,"-",IFERROR(INDEX(miea,MATCH(1,INDEX((bloq=3)*(miei=B339),0),0)),0))</f>
        <v>0</v>
      </c>
      <c r="G350" s="78">
        <f ca="1">IF(COUNTIFS(instructor,B339,diad,$G$2,desa,1,hord,"18:00 - 22:00")&gt;0,"-",IFERROR(INDEX(juea,MATCH(1,INDEX((bloq=3)*(juei=B339),0),0)),0))</f>
        <v>0</v>
      </c>
      <c r="H350" s="78">
        <f ca="1">IF(COUNTIFS(instructor,B339,diad,$H$2,desa,1,hord,"18:00 - 22:00")&gt;0,"-",IFERROR(INDEX(viea,MATCH(1,INDEX((bloq=3)*(viei=B339),0),0)),0))</f>
        <v>0</v>
      </c>
      <c r="I350" s="79">
        <f ca="1">IF(COUNTIFS(instructor,B339,diad,$I$2,desa,1,hord,"18:00 - 22:00")&gt;0,"-",IFERROR(INDEX(saba,MATCH(1,INDEX((bloq=3)*(sabi=B339),0),0)),0))</f>
        <v>0</v>
      </c>
    </row>
    <row r="351" spans="1:9" ht="30.15" customHeight="1" thickTop="1" thickBot="1" x14ac:dyDescent="0.35">
      <c r="A351" s="712">
        <v>30</v>
      </c>
      <c r="B351" s="713" t="str">
        <f>INDEX(instructor,A351)</f>
        <v>CARLOS ALBERTO VALENCIA PÉREZ</v>
      </c>
      <c r="C351" s="714" t="str">
        <f>INDEX(area,A351)</f>
        <v>CONSTRUCCIÓN - CONSTRUCCIÓN</v>
      </c>
      <c r="D351" s="72">
        <f ca="1">IF(COUNTIFS(instructor,B351,diad,$D$2,desa,1,hord,"08:00 - 12:00")&gt;0,INDEX(hord,MATCH(1,INDEX((instructor=B351)*(instructor=B351),0),0)),IFERROR(INDEX(hora,MATCH(1,INDEX((bloq=1)*(luni=B351),0),0)),0))</f>
        <v>0</v>
      </c>
      <c r="E351" s="72">
        <f ca="1">IF(COUNTIFS(instructor,B351,diad,$E$2,desa,1,hord,"08:00 - 12:00")&gt;0,INDEX(hord,MATCH(1,INDEX((instructor=B351)*(instructor=B351),0),0)),IFERROR(INDEX(hora,MATCH(1,INDEX((bloq=1)*(mari=B351),0),0)),0))</f>
        <v>0</v>
      </c>
      <c r="F351" s="72" t="str">
        <f ca="1">IF(COUNTIFS(instructor,B351,diad,$F$2,desa,1,hord,"08:00 - 12:00")&gt;0,INDEX(hord,MATCH(1,INDEX((instructor=B351)*(instructor=B351),0),0)),IFERROR(INDEX(hora,MATCH(1,INDEX((bloq=1)*(miei=B351),0),0)),0))</f>
        <v>7:00 - 11:00</v>
      </c>
      <c r="G351" s="72">
        <f ca="1">IF(COUNTIFS(instructor,B351,diad,$G$2,desa,1,hord,"08:00 - 12:00")&gt;0,INDEX(hord,MATCH(1,INDEX((instructor=B351)*(instructor=B351),0),0)),IFERROR(INDEX(hora,MATCH(1,INDEX((bloq=1)*(juei=B351),0),0)),0))</f>
        <v>0</v>
      </c>
      <c r="H351" s="72" t="str">
        <f>IF(COUNTIFS(instructor,B351,diad,$H$2,desa,1,hord,"08:00 - 12:00")&gt;0,INDEX(hord,MATCH(1,INDEX((instructor=B351)*(instructor=B351),0),0)),IFERROR(INDEX(hora,MATCH(1,INDEX((bloq=1)*(viei=B351),0),0)),0))</f>
        <v>08:00 - 12:00</v>
      </c>
      <c r="I351" s="73">
        <f ca="1">IF(COUNTIFS(instructor,B351,diad,$I$2,desa,1,hord,"08:00 - 12:00")&gt;0,INDEX(hord,MATCH(1,INDEX((instructor=B351)*(instructor=B351),0),0)),IFERROR(INDEX(hora,MATCH(1,INDEX((bloq=1)*(sabi=B351),0),0)),0))</f>
        <v>0</v>
      </c>
    </row>
    <row r="352" spans="1:9" ht="30.15" customHeight="1" thickTop="1" thickBot="1" x14ac:dyDescent="0.35">
      <c r="A352" s="712"/>
      <c r="B352" s="713"/>
      <c r="C352" s="714"/>
      <c r="D352" s="68">
        <f ca="1">IF(COUNTIFS(instructor,B351,diad,$D$2,desa,1,hord,"08:00 - 12:00")&gt;0,"-",IFERROR(INDEX(ficha,MATCH(1,INDEX((bloq=1)*(luni=B351),0),0)),0))</f>
        <v>0</v>
      </c>
      <c r="E352" s="68">
        <f ca="1">IF(COUNTIFS(instructor,B351,diad,$E$2,desa,1,hord,"08:00 - 12:00")&gt;0,"-",IFERROR(INDEX(ficha,MATCH(1,INDEX((bloq=1)*(mari=B351),0),0)),0))</f>
        <v>0</v>
      </c>
      <c r="F352" s="68" t="str">
        <f ca="1">IF(COUNTIFS(instructor,B351,diad,$F$2,desa,1,hord,"08:00 - 12:00")&gt;0,"-",IFERROR(INDEX(ficha,MATCH(1,INDEX((bloq=1)*(miei=B351),0),0)),0))</f>
        <v>3410866 - CONSTRUCCIÓN EN EDIFICACIONES (TECNÓLOGO) - CALI</v>
      </c>
      <c r="G352" s="68">
        <f ca="1">IF(COUNTIFS(instructor,B351,diad,$G$2,desa,1,hord,"08:00 - 12:00")&gt;0,"-",IFERROR(INDEX(ficha,MATCH(1,INDEX((bloq=1)*(juei=B351),0),0)),0))</f>
        <v>0</v>
      </c>
      <c r="H352" s="68" t="str">
        <f>IF(COUNTIFS(instructor,B351,diad,$H$2,desa,1,hord,"08:00 - 12:00")&gt;0,"-",IFERROR(INDEX(ficha,MATCH(1,INDEX((bloq=1)*(viei=B351),0),0)),0))</f>
        <v>-</v>
      </c>
      <c r="I352" s="69">
        <f ca="1">IF(COUNTIFS(instructor,B351,diad,$I$2,desa,1,hord,"08:00 - 12:00")&gt;0,"-",IFERROR(INDEX(ficha,MATCH(1,INDEX((bloq=1)*(sabi=B351),0),0)),0))</f>
        <v>0</v>
      </c>
    </row>
    <row r="353" spans="1:9" s="81" customFormat="1" ht="30.15" customHeight="1" thickTop="1" thickBot="1" x14ac:dyDescent="0.35">
      <c r="A353" s="712"/>
      <c r="B353" s="713"/>
      <c r="C353" s="714"/>
      <c r="D353" s="112">
        <f ca="1">IF(COUNTIFS(instructor,B351,diad,$D$2,desa,1,hord,"08:00 - 12:00")&gt;0,"DESARROLLO CURRICULAR",IFERROR(INDEX(lunc,MATCH(1,INDEX((bloq=1)*(luni=B351),0),0)),0))</f>
        <v>0</v>
      </c>
      <c r="E353" s="112">
        <f ca="1">IF(COUNTIFS(instructor,B351,diad,$E$2,desa,1,hord,"08:00 - 12:00")&gt;0,"DESARROLLO CURRICULAR",IFERROR(INDEX(marc,MATCH(1,INDEX((bloq=1)*(mari=B351),0),0)),0))</f>
        <v>0</v>
      </c>
      <c r="F353" s="112" t="str">
        <f ca="1">IF(COUNTIFS(instructor,B351,diad,$F$2,desa,1,hord,"08:00 - 12:00")&gt;0,"DESARROLLO CURRICULAR",IFERROR(INDEX(miec,MATCH(1,INDEX((bloq=1)*(miei=B351),0),0)),0))</f>
        <v>REPLANTEAR LOS DISEÑOS DE ACUERDO CON PLANOS Y ESPECIFICACIONES TÉCNICAS DE CONSTRUCCIÓN.
561469 - INTERPRETAR PLANOS DE ACUERDO AL PROYECTO.
3. Analizar la información técnica del proyecto de edificación.</v>
      </c>
      <c r="G353" s="112">
        <f ca="1">IF(COUNTIFS(instructor,B351,diad,$G$2,desa,1,hord,"08:00 - 12:00")&gt;0,"DESARROLLO CURRICULAR",IFERROR(INDEX(juec,MATCH(1,INDEX((bloq=1)*(juei=B351),0),0)),0))</f>
        <v>0</v>
      </c>
      <c r="H353" s="112" t="str">
        <f>IF(COUNTIFS(instructor,B351,diad,$H$2,desa,1,hord,"08:00 - 12:00")&gt;0,"DESARROLLO CURRICULAR",IFERROR(INDEX(viec,MATCH(1,INDEX((bloq=1)*(viei=B351),0),0)),0))</f>
        <v>DESARROLLO CURRICULAR</v>
      </c>
      <c r="I353" s="126">
        <f ca="1">IF(COUNTIFS(instructor,B351,diad,$I$2,desa,1,hord,"08:00 - 12:00")&gt;0,"DESARROLLO CURRICULAR",IFERROR(INDEX(sabc,MATCH(1,INDEX((bloq=1)*(sabi=B351),0),0)),0))</f>
        <v>0</v>
      </c>
    </row>
    <row r="354" spans="1:9" ht="30.15" customHeight="1" thickTop="1" thickBot="1" x14ac:dyDescent="0.35">
      <c r="A354" s="712"/>
      <c r="B354" s="713"/>
      <c r="C354" s="714"/>
      <c r="D354" s="74">
        <f ca="1">IF(COUNTIFS(instructor,B351,diad,$D$2,desa,1,hord,"08:00 - 12:00")&gt;0,"-",IFERROR(INDEX(luna,MATCH(1,INDEX((bloq=1)*(luni=B351),0),0)),0))</f>
        <v>0</v>
      </c>
      <c r="E354" s="74">
        <f ca="1">IF(COUNTIFS(instructor,B351,diad,$E$2,desa,1,hord,"08:00 - 12:00")&gt;0,"-",IFERROR(INDEX(mara,MATCH(1,INDEX((bloq=1)*(mari=B351),0),0)),0))</f>
        <v>0</v>
      </c>
      <c r="F354" s="74" t="str">
        <f ca="1">IF(COUNTIFS(instructor,B351,diad,$F$2,desa,1,hord,"08:00 - 12:00")&gt;0,"-",IFERROR(INDEX(miea,MATCH(1,INDEX((bloq=1)*(miei=B351),0),0)),0))</f>
        <v>205 - TALLER DE INSTALACIONES HIDRÁULICAS Y SANITARIAS - SENA CENTRO DE LA CONSTRUCCIÓN</v>
      </c>
      <c r="G354" s="74">
        <f ca="1">IF(COUNTIFS(instructor,B351,diad,$G$2,desa,1,hord,"08:00 - 12:00")&gt;0,"-",IFERROR(INDEX(juea,MATCH(1,INDEX((bloq=1)*(juei=B351),0),0)),0))</f>
        <v>0</v>
      </c>
      <c r="H354" s="74" t="str">
        <f>IF(COUNTIFS(instructor,B351,diad,$H$2,desa,1,hord,"08:00 - 12:00")&gt;0,"-",IFERROR(INDEX(viea,MATCH(1,INDEX((bloq=1)*(viei=B351),0),0)),0))</f>
        <v>-</v>
      </c>
      <c r="I354" s="75">
        <f ca="1">IF(COUNTIFS(instructor,B351,diad,$I$2,desa,1,hord,"08:00 - 12:00")&gt;0,"-",IFERROR(INDEX(saba,MATCH(1,INDEX((bloq=1)*(sabi=B351),0),0)),0))</f>
        <v>0</v>
      </c>
    </row>
    <row r="355" spans="1:9" ht="30.15" customHeight="1" thickTop="1" thickBot="1" x14ac:dyDescent="0.35">
      <c r="A355" s="712"/>
      <c r="B355" s="713"/>
      <c r="C355" s="714"/>
      <c r="D355" s="76">
        <f ca="1">IF(COUNTIFS(instructor,B351,diad,$D$2,desa,1,hord,"14:00 - 18:00")&gt;0,INDEX(hord,MATCH(1,INDEX((instructor=B351)*(instructor=B351),0),0)),IFERROR(INDEX(hora,MATCH(1,INDEX((bloq=2)*(luni=B351),0),0)),0))</f>
        <v>0</v>
      </c>
      <c r="E355" s="76" t="str">
        <f ca="1">IF(COUNTIFS(instructor,B351,diad,$E$2,desa,1,hord,"14:00 - 18:00")&gt;0,INDEX(hord,MATCH(1,INDEX((instructor=B351)*(instructor=B351),0),0)),IFERROR(INDEX(hora,MATCH(1,INDEX((bloq=2)*(mari=B351),0),0)),0))</f>
        <v>15:00 - 18:00</v>
      </c>
      <c r="F355" s="76">
        <f ca="1">IF(COUNTIFS(instructor,B351,diad,$F$2,desa,1,hord,"14:00 - 18:00")&gt;0,INDEX(hord,MATCH(1,INDEX((instructor=B351)*(instructor=B351),0),0)),IFERROR(INDEX(hora,MATCH(1,INDEX((bloq=2)*(miei=B351),0),0)),0))</f>
        <v>0</v>
      </c>
      <c r="G355" s="76">
        <f ca="1">IF(COUNTIFS(instructor,B351,diad,$G$2,desa,1,hord,"14:00 - 18:00")&gt;0,INDEX(hord,MATCH(1,INDEX((instructor=B351)*(instructor=B351),0),0)),IFERROR(INDEX(hora,MATCH(1,INDEX((bloq=2)*(juei=B351),0),0)),0))</f>
        <v>0</v>
      </c>
      <c r="H355" s="76" t="str">
        <f ca="1">IF(COUNTIFS(instructor,B351,diad,$H$2,desa,1,hord,"14:00 - 18:00")&gt;0,INDEX(hord,MATCH(1,INDEX((instructor=B351)*(instructor=B351),0),0)),IFERROR(INDEX(hora,MATCH(1,INDEX((bloq=2)*(viei=B351),0),0)),0))</f>
        <v>15:00 - 18:00</v>
      </c>
      <c r="I355" s="77" t="str">
        <f ca="1">IF(COUNTIFS(instructor,B351,diad,$I$2,desa,1,hord,"14:00 - 18:00")&gt;0,INDEX(hord,MATCH(1,INDEX((instructor=B351)*(instructor=B351),0),0)),IFERROR(INDEX(hora,MATCH(1,INDEX((bloq=2)*(sabi=B351),0),0)),0))</f>
        <v>14:00 - 18:00</v>
      </c>
    </row>
    <row r="356" spans="1:9" ht="30.15" customHeight="1" thickTop="1" thickBot="1" x14ac:dyDescent="0.35">
      <c r="A356" s="712"/>
      <c r="B356" s="713"/>
      <c r="C356" s="714"/>
      <c r="D356" s="68">
        <f ca="1">IF(COUNTIFS(instructor,B351,diad,$D$2,desa,1,hord,"14:00 - 18:00")&gt;0,"-",IFERROR(INDEX(ficha,MATCH(1,INDEX((bloq=2)*(luni=B351),0),0)),0))</f>
        <v>0</v>
      </c>
      <c r="E356" s="68" t="str">
        <f ca="1">IF(COUNTIFS(instructor,B351,diad,$E$2,desa,1,hord,"14:00 - 18:00")&gt;0,"-",IFERROR(INDEX(ficha,MATCH(1,INDEX((bloq=2)*(mari=B351),0),0)),0))</f>
        <v>NUEVA-MA - MAMPOSTERÍA</v>
      </c>
      <c r="F356" s="68">
        <f ca="1">IF(COUNTIFS(instructor,B351,diad,$F$2,desa,1,hord,"14:00 - 18:00")&gt;0,"-",IFERROR(INDEX(ficha,MATCH(1,INDEX((bloq=2)*(miei=B351),0),0)),0))</f>
        <v>0</v>
      </c>
      <c r="G356" s="68">
        <f ca="1">IF(COUNTIFS(instructor,B351,diad,$G$2,desa,1,hord,"14:00 - 18:00")&gt;0,"-",IFERROR(INDEX(ficha,MATCH(1,INDEX((bloq=2)*(juei=B351),0),0)),0))</f>
        <v>0</v>
      </c>
      <c r="H356" s="68" t="str">
        <f ca="1">IF(COUNTIFS(instructor,B351,diad,$H$2,desa,1,hord,"14:00 - 18:00")&gt;0,"-",IFERROR(INDEX(ficha,MATCH(1,INDEX((bloq=2)*(viei=B351),0),0)),0))</f>
        <v>NUEVA-MA - MAMPOSTERÍA</v>
      </c>
      <c r="I356" s="69" t="str">
        <f ca="1">IF(COUNTIFS(instructor,B351,diad,$I$2,desa,1,hord,"14:00 - 18:00")&gt;0,"-",IFERROR(INDEX(ficha,MATCH(1,INDEX((bloq=2)*(sabi=B351),0),0)),0))</f>
        <v>NUEVA-TG1 - CONSTRUCCIÓN EN EDIFICACIONES (TECNÓLOGO) - CALI</v>
      </c>
    </row>
    <row r="357" spans="1:9" ht="30.15" customHeight="1" thickTop="1" thickBot="1" x14ac:dyDescent="0.35">
      <c r="A357" s="712"/>
      <c r="B357" s="713"/>
      <c r="C357" s="714"/>
      <c r="D357" s="70">
        <f ca="1">IF(COUNTIFS(instructor,B351,diad,$D$2,desa,1,hord,"14:00 - 18:00")&gt;0,"DESARROLLO CURRICULAR",IFERROR(INDEX(lunc,MATCH(1,INDEX((bloq=2)*(luni=B351),0),0)),0))</f>
        <v>0</v>
      </c>
      <c r="E357" s="70" t="str">
        <f ca="1">IF(COUNTIFS(instructor,B351,diad,$E$2,desa,1,hord,"14:00 - 18:00")&gt;0,"DESARROLLO CURRICULAR",IFERROR(INDEX(marc,MATCH(1,INDEX((bloq=2)*(mari=B351),0),0)),0))</f>
        <v>LEVANTAR MUROS EN MAMPOSTERÍA NO ESTRUCTURAL DE ACUERDO CON NORMAS, PLANOS Y ESPECIFICACIONES.
587110 - LOCALIZAR Y REPLANTEAR ELEMENTOS DE MAMPOSTERÍA DE ACUERDO A PLANOS.
FASE III - AP-03. Preparar el área de trabajo.</v>
      </c>
      <c r="F357" s="70">
        <f ca="1">IF(COUNTIFS(instructor,B351,diad,$F$2,desa,1,hord,"14:00 - 18:00")&gt;0,"DESARROLLO CURRICULAR",IFERROR(INDEX(miec,MATCH(1,INDEX((bloq=2)*(miei=B351),0),0)),0))</f>
        <v>0</v>
      </c>
      <c r="G357" s="70">
        <f ca="1">IF(COUNTIFS(instructor,B351,diad,$G$2,desa,1,hord,"14:00 - 18:00")&gt;0,"DESARROLLO CURRICULAR",IFERROR(INDEX(juec,MATCH(1,INDEX((bloq=2)*(juei=B351),0),0)),0))</f>
        <v>0</v>
      </c>
      <c r="H357" s="70" t="str">
        <f ca="1">IF(COUNTIFS(instructor,B351,diad,$H$2,desa,1,hord,"14:00 - 18:00")&gt;0,"DESARROLLO CURRICULAR",IFERROR(INDEX(viec,MATCH(1,INDEX((bloq=2)*(viei=B351),0),0)),0))</f>
        <v>LEVANTAR MUROS EN MAMPOSTERÍA NO ESTRUCTURAL DE ACUERDO CON NORMAS, PLANOS Y ESPECIFICACIONES.
587110 - LOCALIZAR Y REPLANTEAR ELEMENTOS DE MAMPOSTERÍA DE ACUERDO A PLANOS.
FASE III - AP-03. Preparar el área de trabajo.</v>
      </c>
      <c r="I357" s="71" t="str">
        <f ca="1">IF(COUNTIFS(instructor,B351,diad,$I$2,desa,1,hord,"14:00 - 18:00")&gt;0,"DESARROLLO CURRICULAR",IFERROR(INDEX(sabc,MATCH(1,INDEX((bloq=2)*(sabi=B351),0),0)),0))</f>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row>
    <row r="358" spans="1:9" ht="30.15" customHeight="1" thickTop="1" thickBot="1" x14ac:dyDescent="0.35">
      <c r="A358" s="712"/>
      <c r="B358" s="713"/>
      <c r="C358" s="714"/>
      <c r="D358" s="74">
        <f ca="1">IF(COUNTIFS(instructor,B351,diad,$D$2,desa,1,hord,"14:00 - 18:00")&gt;0,"-",IFERROR(INDEX(luna,MATCH(1,INDEX((bloq=2)*(luni=B351),0),0)),0))</f>
        <v>0</v>
      </c>
      <c r="E358" s="74" t="str">
        <f ca="1">IF(COUNTIFS(instructor,B351,diad,$E$2,desa,1,hord,"14:00 - 18:00")&gt;0,"-",IFERROR(INDEX(mara,MATCH(1,INDEX((bloq=2)*(mari=B351),0),0)),0))</f>
        <v>205 - TALLER DE INSTALACIONES HIDRÁULICAS Y SANITARIAS - SENA CENTRO DE LA CONSTRUCCIÓN</v>
      </c>
      <c r="F358" s="74">
        <f ca="1">IF(COUNTIFS(instructor,B351,diad,$F$2,desa,1,hord,"14:00 - 18:00")&gt;0,"-",IFERROR(INDEX(miea,MATCH(1,INDEX((bloq=2)*(miei=B351),0),0)),0))</f>
        <v>0</v>
      </c>
      <c r="G358" s="74">
        <f ca="1">IF(COUNTIFS(instructor,B351,diad,$G$2,desa,1,hord,"14:00 - 18:00")&gt;0,"-",IFERROR(INDEX(juea,MATCH(1,INDEX((bloq=2)*(juei=B351),0),0)),0))</f>
        <v>0</v>
      </c>
      <c r="H358" s="74" t="str">
        <f ca="1">IF(COUNTIFS(instructor,B351,diad,$H$2,desa,1,hord,"14:00 - 18:00")&gt;0,"-",IFERROR(INDEX(viea,MATCH(1,INDEX((bloq=2)*(viei=B351),0),0)),0))</f>
        <v>205 - TALLER DE INSTALACIONES HIDRÁULICAS Y SANITARIAS - SENA CENTRO DE LA CONSTRUCCIÓN</v>
      </c>
      <c r="I358" s="75" t="str">
        <f ca="1">IF(COUNTIFS(instructor,B351,diad,$I$2,desa,1,hord,"14:00 - 18:00")&gt;0,"-",IFERROR(INDEX(saba,MATCH(1,INDEX((bloq=2)*(sabi=B351),0),0)),0))</f>
        <v>SEDE ANDRÉS SANÍN - AULA 113 - SALA DE SISTEMAS (CALLE 75 No. 19-52)</v>
      </c>
    </row>
    <row r="359" spans="1:9" ht="30.15" customHeight="1" thickTop="1" thickBot="1" x14ac:dyDescent="0.35">
      <c r="A359" s="712"/>
      <c r="B359" s="713"/>
      <c r="C359" s="714"/>
      <c r="D359" s="76" t="str">
        <f ca="1">IF(COUNTIFS(instructor,B351,diad,$D$2,desa,1,hord,"18:00 - 22:00")&gt;0,INDEX(hord,MATCH(1,INDEX((instructor=B351)*(instructor=B351),0),0)),IFERROR(INDEX(hora,MATCH(1,INDEX((bloq=3)*(luni=B351),0),0)),0))</f>
        <v>18:00 - 21:00</v>
      </c>
      <c r="E359" s="76" t="str">
        <f ca="1">IF(COUNTIFS(instructor,B351,diad,$E$2,desa,1,hord,"18:00 - 22:00")&gt;0,INDEX(hord,MATCH(1,INDEX((instructor=B351)*(instructor=B351),0),0)),IFERROR(INDEX(hora,MATCH(1,INDEX((bloq=3)*(mari=B351),0),0)),0))</f>
        <v>18:00 - 21:00</v>
      </c>
      <c r="F359" s="76" t="str">
        <f ca="1">IF(COUNTIFS(instructor,B351,diad,$F$2,desa,1,hord,"18:00 - 22:00")&gt;0,INDEX(hord,MATCH(1,INDEX((instructor=B351)*(instructor=B351),0),0)),IFERROR(INDEX(hora,MATCH(1,INDEX((bloq=3)*(miei=B351),0),0)),0))</f>
        <v>18:00 - 21:00</v>
      </c>
      <c r="G359" s="76" t="str">
        <f ca="1">IF(COUNTIFS(instructor,B351,diad,$G$2,desa,1,hord,"18:00 - 22:00")&gt;0,INDEX(hord,MATCH(1,INDEX((instructor=B351)*(instructor=B351),0),0)),IFERROR(INDEX(hora,MATCH(1,INDEX((bloq=3)*(juei=B351),0),0)),0))</f>
        <v>18:00 - 21:00</v>
      </c>
      <c r="H359" s="76" t="str">
        <f ca="1">IF(COUNTIFS(instructor,B351,diad,$H$2,desa,1,hord,"18:00 - 22:00")&gt;0,INDEX(hord,MATCH(1,INDEX((instructor=B351)*(instructor=B351),0),0)),IFERROR(INDEX(hora,MATCH(1,INDEX((bloq=3)*(viei=B351),0),0)),0))</f>
        <v>18:00 - 21:00</v>
      </c>
      <c r="I359" s="77">
        <f ca="1">IF(COUNTIFS(instructor,B351,diad,$I$2,desa,1,hord,"18:00 - 22:00")&gt;0,INDEX(hord,MATCH(1,INDEX((instructor=B351)*(instructor=B351),0),0)),IFERROR(INDEX(hora,MATCH(1,INDEX((bloq=3)*(sabi=B351),0),0)),0))</f>
        <v>0</v>
      </c>
    </row>
    <row r="360" spans="1:9" ht="30.15" customHeight="1" thickTop="1" thickBot="1" x14ac:dyDescent="0.35">
      <c r="A360" s="712"/>
      <c r="B360" s="713"/>
      <c r="C360" s="714"/>
      <c r="D360" s="68" t="str">
        <f ca="1">IF(COUNTIFS(instructor,B351,diad,$D$2,desa,1,hord,"18:00 - 22:00")&gt;0,"-",IFERROR(INDEX(ficha,MATCH(1,INDEX((bloq=3)*(luni=B351),0),0)),0))</f>
        <v>3234904 - CONSTRUCCIÓN EN EDIFICACIONES (TECNÓLOGO)</v>
      </c>
      <c r="E360" s="68" t="str">
        <f ca="1">IF(COUNTIFS(instructor,B351,diad,$E$2,desa,1,hord,"18:00 - 22:00")&gt;0,"-",IFERROR(INDEX(ficha,MATCH(1,INDEX((bloq=3)*(mari=B351),0),0)),0))</f>
        <v>3031561 - CONSTRUCCION EN EDIFICACIONES. (TECNÓLOGO) - CALI</v>
      </c>
      <c r="F360" s="68" t="str">
        <f ca="1">IF(COUNTIFS(instructor,B351,diad,$F$2,desa,1,hord,"18:00 - 22:00")&gt;0,"-",IFERROR(INDEX(ficha,MATCH(1,INDEX((bloq=3)*(miei=B351),0),0)),0))</f>
        <v>3093689 - CONSTRUCCION EN EDIFICACIONES. (TECNÓLOGO) - CALI</v>
      </c>
      <c r="G360" s="68" t="str">
        <f ca="1">IF(COUNTIFS(instructor,B351,diad,$G$2,desa,1,hord,"18:00 - 22:00")&gt;0,"-",IFERROR(INDEX(ficha,MATCH(1,INDEX((bloq=3)*(juei=B351),0),0)),0))</f>
        <v>3234909 - CONSTRUCCIÓN DE EDIFICACIONES (TÉCNICO) - CALI</v>
      </c>
      <c r="H360" s="68" t="str">
        <f ca="1">IF(COUNTIFS(instructor,B351,diad,$H$2,desa,1,hord,"18:00 - 22:00")&gt;0,"-",IFERROR(INDEX(ficha,MATCH(1,INDEX((bloq=3)*(viei=B351),0),0)),0))</f>
        <v>NUEVA-CE - CONSTRUCCIÓN DE EDIFICACIONES (TPECNICO) - CALI (JMC)</v>
      </c>
      <c r="I360" s="69">
        <f ca="1">IF(COUNTIFS(instructor,B351,diad,$I$2,desa,1,hord,"18:00 - 22:00")&gt;0,"-",IFERROR(INDEX(ficha,MATCH(1,INDEX((bloq=3)*(sabi=B351),0),0)),0))</f>
        <v>0</v>
      </c>
    </row>
    <row r="361" spans="1:9" s="81" customFormat="1" ht="30.15" customHeight="1" thickTop="1" thickBot="1" x14ac:dyDescent="0.35">
      <c r="A361" s="712"/>
      <c r="B361" s="713"/>
      <c r="C361" s="714"/>
      <c r="D361" s="112" t="str">
        <f ca="1">IF(COUNTIFS(instructor,B351,diad,$D$2,desa,1,hord,"18:00 - 22:00")&gt;0,"DESARROLLO CURRICULAR",IFERROR(INDEX(lunc,MATCH(1,INDEX((bloq=3)*(luni=B351),0),0)),0))</f>
        <v>COORDINAR CONSTRUCCIÓN DE ESTRUCTURAS DE ACUERDO CON PLANOS Y ESPECIFICACIONES TÉCNICAS
561498 - CONTROLAR EL PROCESO CONSTRUCTIVO DE CUBIERTAS ACORDE  A PLANOS Y ESPECIFICACIONES.
10. Realizar seguimiento y control a la construcción de los elementos estructurales y no estructurales del proyecto.</v>
      </c>
      <c r="E361" s="112" t="str">
        <f ca="1">IF(COUNTIFS(instructor,B351,diad,$E$2,desa,1,hord,"18:00 - 22:00")&gt;0,"DESARROLLO CURRICULAR",IFERROR(INDEX(marc,MATCH(1,INDEX((bloq=3)*(mari=B351),0),0)),0))</f>
        <v>COORDINAR CONSTRUCCIÓN DE ESTRUCTURAS DE ACUERDO CON PLANOS Y ESPECIFICACIONES TÉCNICAS
561495 - CONTROLAR LA CONSTRUCCIÓN DE SISTEMAS ESTRUCTURALES ACORDE  A PLANOS Y ESPECIFICACIONES.
10. Realizar seguimiento y control a la construcción de los elementos estructurales y no estructurales del proyecto.</v>
      </c>
      <c r="F361" s="112" t="str">
        <f ca="1">IF(COUNTIFS(instructor,B351,diad,$F$2,desa,1,hord,"18:00 - 22:00")&gt;0,"DESARROLLO CURRICULAR",IFERROR(INDEX(miec,MATCH(1,INDEX((bloq=3)*(miei=B351),0),0)),0))</f>
        <v>REPLANTEAR LOS DISEÑOS DE ACUERDO CON PLANOS Y ESPECIFICACIONES TÉCNICAS DE CONSTRUCCIÓN.
561469 - INTERPRETAR PLANOS DE ACUERDO AL PROYECTO.
3. Analizar la información técnica del proyecto de edificación.</v>
      </c>
      <c r="G361" s="112" t="str">
        <f ca="1">IF(COUNTIFS(instructor,B351,diad,$G$2,desa,1,hord,"18:00 - 22:00")&gt;0,"DESARROLLO CURRICULAR",IFERROR(INDEX(juec,MATCH(1,INDEX((bloq=3)*(juei=B351),0),0)),0))</f>
        <v>INSTALAR CUBIERTAS DE ACUERDO CON TIPO DE DISEÑO Y NORMATIVA TÉCNICA.
RA1. ALISTAR LA INSTALACIÓN DE CUBIERTAS DE ACUERDO CON PLANOS, NORMAS TÉCNICAS  Y ESPECIFICACIONES.
RA2. ENSAMBLAR COMPONENTES DE LA CUBIERTA DE ACUERDO CON ESPECIFICACIONES TÉCNICAS Y NORMATIVA.
AP-06. Construir elementos del sistema de cerramiento.</v>
      </c>
      <c r="H361" s="112" t="str">
        <f ca="1">IF(COUNTIFS(instructor,B351,diad,$H$2,desa,1,hord,"18:00 - 22:00")&gt;0,"DESARROLLO CURRICULAR",IFERROR(INDEX(viec,MATCH(1,INDEX((bloq=3)*(viei=B351),0),0)),0))</f>
        <v>INSTALAR CUBIERTAS DE ACUERDO CON TIPO DE DISEÑO Y NORMATIVA TÉCNICA.
RA1. ALISTAR LA INSTALACIÓN DE CUBIERTAS DE ACUERDO CON PLANOS, NORMAS TÉCNICAS  Y ESPECIFICACIONES.
AP-02. Alistar materiales, equipos y herramientas.</v>
      </c>
      <c r="I361" s="126">
        <f ca="1">IF(COUNTIFS(instructor,B351,diad,$I$2,desa,1,hord,"18:00 - 22:00")&gt;0,"DESARROLLO CURRICULAR",IFERROR(INDEX(sabc,MATCH(1,INDEX((bloq=3)*(sabi=B351),0),0)),0))</f>
        <v>0</v>
      </c>
    </row>
    <row r="362" spans="1:9" ht="30.15" customHeight="1" thickTop="1" thickBot="1" x14ac:dyDescent="0.35">
      <c r="A362" s="712"/>
      <c r="B362" s="713"/>
      <c r="C362" s="714"/>
      <c r="D362" s="78" t="str">
        <f ca="1">IF(COUNTIFS(instructor,B351,diad,$D$2,desa,1,hord,"18:00 - 22:00")&gt;0,"-",IFERROR(INDEX(luna,MATCH(1,INDEX((bloq=3)*(luni=B351),0),0)),0))</f>
        <v>SEDE ANDRÉS SANÍN - AULA 207 - (CALLE 75 No. 19-52)</v>
      </c>
      <c r="E362" s="78" t="str">
        <f ca="1">IF(COUNTIFS(instructor,B351,diad,$E$2,desa,1,hord,"18:00 - 22:00")&gt;0,"-",IFERROR(INDEX(mara,MATCH(1,INDEX((bloq=3)*(mari=B351),0),0)),0))</f>
        <v>205 - TALLER DE INSTALACIONES HIDRÁULICAS Y SANITARIAS - SENA CENTRO DE LA CONSTRUCCIÓN</v>
      </c>
      <c r="F362" s="78" t="str">
        <f ca="1">IF(COUNTIFS(instructor,B351,diad,$F$2,desa,1,hord,"18:00 - 22:00")&gt;0,"-",IFERROR(INDEX(miea,MATCH(1,INDEX((bloq=3)*(miei=B351),0),0)),0))</f>
        <v>SEDE ANDRÉS SANÍN - AULA 114 - SALA DE SISTEMAS (CALLE 75 No. 19-52)</v>
      </c>
      <c r="G362" s="78" t="str">
        <f ca="1">IF(COUNTIFS(instructor,B351,diad,$G$2,desa,1,hord,"18:00 - 22:00")&gt;0,"-",IFERROR(INDEX(juea,MATCH(1,INDEX((bloq=3)*(juei=B351),0),0)),0))</f>
        <v>SALA DE INSTRUCTORES - SENA CENTRO DE LA CONSTRUCCIÓN</v>
      </c>
      <c r="H362" s="78" t="str">
        <f ca="1">IF(COUNTIFS(instructor,B351,diad,$H$2,desa,1,hord,"18:00 - 22:00")&gt;0,"-",IFERROR(INDEX(viea,MATCH(1,INDEX((bloq=3)*(viei=B351),0),0)),0))</f>
        <v>SEDE ANDRÉS SANÍN - AULA 206 - (CALLE 75 No. 19-52)</v>
      </c>
      <c r="I362" s="79">
        <f ca="1">IF(COUNTIFS(instructor,B351,diad,$I$2,desa,1,hord,"18:00 - 22:00")&gt;0,"-",IFERROR(INDEX(saba,MATCH(1,INDEX((bloq=3)*(sabi=B351),0),0)),0))</f>
        <v>0</v>
      </c>
    </row>
    <row r="363" spans="1:9" ht="14.1" customHeight="1" thickTop="1" thickBot="1" x14ac:dyDescent="0.35">
      <c r="A363" s="717">
        <v>31</v>
      </c>
      <c r="B363" s="718" t="str">
        <f>INDEX(instructor,A363)</f>
        <v>CARLOS ANDRÉS CASTAÑO RAMÍREZ</v>
      </c>
      <c r="C363" s="720" t="str">
        <f>INDEX(area,A363)</f>
        <v>TRABAJO SEGURO EN ALTURAS</v>
      </c>
      <c r="D363" s="72">
        <f ca="1">IF(COUNTIFS(instructor,B363,diad,$D$2,desa,1,hord,"08:00 - 12:00")&gt;0,INDEX(hord,MATCH(1,INDEX((instructor=B363)*(instructor=B363),0),0)),IFERROR(INDEX(hora,MATCH(1,INDEX((bloq=1)*(luni=B363),0),0)),0))</f>
        <v>0</v>
      </c>
      <c r="E363" s="72">
        <f ca="1">IF(COUNTIFS(instructor,B363,diad,$E$2,desa,1,hord,"08:00 - 12:00")&gt;0,INDEX(hord,MATCH(1,INDEX((instructor=B363)*(instructor=B363),0),0)),IFERROR(INDEX(hora,MATCH(1,INDEX((bloq=1)*(mari=B363),0),0)),0))</f>
        <v>0</v>
      </c>
      <c r="F363" s="72">
        <f ca="1">IF(COUNTIFS(instructor,B363,diad,$F$2,desa,1,hord,"08:00 - 12:00")&gt;0,INDEX(hord,MATCH(1,INDEX((instructor=B363)*(instructor=B363),0),0)),IFERROR(INDEX(hora,MATCH(1,INDEX((bloq=1)*(miei=B363),0),0)),0))</f>
        <v>0</v>
      </c>
      <c r="G363" s="72">
        <f ca="1">IF(COUNTIFS(instructor,B363,diad,$G$2,desa,1,hord,"08:00 - 12:00")&gt;0,INDEX(hord,MATCH(1,INDEX((instructor=B363)*(instructor=B363),0),0)),IFERROR(INDEX(hora,MATCH(1,INDEX((bloq=1)*(juei=B363),0),0)),0))</f>
        <v>0</v>
      </c>
      <c r="H363" s="72">
        <f ca="1">IF(COUNTIFS(instructor,B363,diad,$H$2,desa,1,hord,"08:00 - 12:00")&gt;0,INDEX(hord,MATCH(1,INDEX((instructor=B363)*(instructor=B363),0),0)),IFERROR(INDEX(hora,MATCH(1,INDEX((bloq=1)*(viei=B363),0),0)),0))</f>
        <v>0</v>
      </c>
      <c r="I363" s="73">
        <f ca="1">IF(COUNTIFS(instructor,B363,diad,$I$2,desa,1,hord,"08:00 - 12:00")&gt;0,INDEX(hord,MATCH(1,INDEX((instructor=B363)*(instructor=B363),0),0)),IFERROR(INDEX(hora,MATCH(1,INDEX((bloq=1)*(sabi=B363),0),0)),0))</f>
        <v>0</v>
      </c>
    </row>
    <row r="364" spans="1:9" ht="51.6" customHeight="1" thickTop="1" thickBot="1" x14ac:dyDescent="0.35">
      <c r="A364" s="717"/>
      <c r="B364" s="718"/>
      <c r="C364" s="720"/>
      <c r="D364" s="68">
        <f ca="1">IF(COUNTIFS(instructor,B363,diad,$D$2,desa,1,hord,"08:00 - 12:00")&gt;0,"-",IFERROR(INDEX(ficha,MATCH(1,INDEX((bloq=1)*(luni=B363),0),0)),0))</f>
        <v>0</v>
      </c>
      <c r="E364" s="68">
        <f ca="1">IF(COUNTIFS(instructor,B363,diad,$E$2,desa,1,hord,"08:00 - 12:00")&gt;0,"-",IFERROR(INDEX(ficha,MATCH(1,INDEX((bloq=1)*(mari=B363),0),0)),0))</f>
        <v>0</v>
      </c>
      <c r="F364" s="68">
        <f ca="1">IF(COUNTIFS(instructor,B363,diad,$F$2,desa,1,hord,"08:00 - 12:00")&gt;0,"-",IFERROR(INDEX(ficha,MATCH(1,INDEX((bloq=1)*(miei=B363),0),0)),0))</f>
        <v>0</v>
      </c>
      <c r="G364" s="68">
        <f ca="1">IF(COUNTIFS(instructor,B363,diad,$G$2,desa,1,hord,"08:00 - 12:00")&gt;0,"-",IFERROR(INDEX(ficha,MATCH(1,INDEX((bloq=1)*(juei=B363),0),0)),0))</f>
        <v>0</v>
      </c>
      <c r="H364" s="68">
        <f ca="1">IF(COUNTIFS(instructor,B363,diad,$H$2,desa,1,hord,"08:00 - 12:00")&gt;0,"-",IFERROR(INDEX(ficha,MATCH(1,INDEX((bloq=1)*(viei=B363),0),0)),0))</f>
        <v>0</v>
      </c>
      <c r="I364" s="69">
        <f ca="1">IF(COUNTIFS(instructor,B363,diad,$I$2,desa,1,hord,"08:00 - 12:00")&gt;0,"-",IFERROR(INDEX(ficha,MATCH(1,INDEX((bloq=1)*(sabi=B363),0),0)),0))</f>
        <v>0</v>
      </c>
    </row>
    <row r="365" spans="1:9" s="81" customFormat="1" ht="14.1" customHeight="1" thickTop="1" thickBot="1" x14ac:dyDescent="0.35">
      <c r="A365" s="717"/>
      <c r="B365" s="718"/>
      <c r="C365" s="720"/>
      <c r="D365" s="112">
        <f ca="1">IF(COUNTIFS(instructor,B363,diad,$D$2,desa,1,hord,"08:00 - 12:00")&gt;0,"DESARROLLO CURRICULAR",IFERROR(INDEX(lunc,MATCH(1,INDEX((bloq=1)*(luni=B363),0),0)),0))</f>
        <v>0</v>
      </c>
      <c r="E365" s="112">
        <f ca="1">IF(COUNTIFS(instructor,B363,diad,$E$2,desa,1,hord,"08:00 - 12:00")&gt;0,"DESARROLLO CURRICULAR",IFERROR(INDEX(marc,MATCH(1,INDEX((bloq=1)*(mari=B363),0),0)),0))</f>
        <v>0</v>
      </c>
      <c r="F365" s="112">
        <f ca="1">IF(COUNTIFS(instructor,B363,diad,$F$2,desa,1,hord,"08:00 - 12:00")&gt;0,"DESARROLLO CURRICULAR",IFERROR(INDEX(miec,MATCH(1,INDEX((bloq=1)*(miei=B363),0),0)),0))</f>
        <v>0</v>
      </c>
      <c r="G365" s="112">
        <f ca="1">IF(COUNTIFS(instructor,B363,diad,$G$2,desa,1,hord,"08:00 - 12:00")&gt;0,"DESARROLLO CURRICULAR",IFERROR(INDEX(juec,MATCH(1,INDEX((bloq=1)*(juei=B363),0),0)),0))</f>
        <v>0</v>
      </c>
      <c r="H365" s="112">
        <f ca="1">IF(COUNTIFS(instructor,B363,diad,$H$2,desa,1,hord,"08:00 - 12:00")&gt;0,"DESARROLLO CURRICULAR",IFERROR(INDEX(viec,MATCH(1,INDEX((bloq=1)*(viei=B363),0),0)),0))</f>
        <v>0</v>
      </c>
      <c r="I365" s="126">
        <f ca="1">IF(COUNTIFS(instructor,B363,diad,$I$2,desa,1,hord,"08:00 - 12:00")&gt;0,"DESARROLLO CURRICULAR",IFERROR(INDEX(sabc,MATCH(1,INDEX((bloq=1)*(sabi=B363),0),0)),0))</f>
        <v>0</v>
      </c>
    </row>
    <row r="366" spans="1:9" ht="14.1" customHeight="1" thickTop="1" thickBot="1" x14ac:dyDescent="0.35">
      <c r="A366" s="717"/>
      <c r="B366" s="718"/>
      <c r="C366" s="720"/>
      <c r="D366" s="74">
        <f ca="1">IF(COUNTIFS(instructor,B363,diad,$D$2,desa,1,hord,"08:00 - 12:00")&gt;0,"-",IFERROR(INDEX(luna,MATCH(1,INDEX((bloq=1)*(luni=B363),0),0)),0))</f>
        <v>0</v>
      </c>
      <c r="E366" s="74">
        <f ca="1">IF(COUNTIFS(instructor,B363,diad,$E$2,desa,1,hord,"08:00 - 12:00")&gt;0,"-",IFERROR(INDEX(mara,MATCH(1,INDEX((bloq=1)*(mari=B363),0),0)),0))</f>
        <v>0</v>
      </c>
      <c r="F366" s="74">
        <f ca="1">IF(COUNTIFS(instructor,B363,diad,$F$2,desa,1,hord,"08:00 - 12:00")&gt;0,"-",IFERROR(INDEX(miea,MATCH(1,INDEX((bloq=1)*(miei=B363),0),0)),0))</f>
        <v>0</v>
      </c>
      <c r="G366" s="74">
        <f ca="1">IF(COUNTIFS(instructor,B363,diad,$G$2,desa,1,hord,"08:00 - 12:00")&gt;0,"-",IFERROR(INDEX(juea,MATCH(1,INDEX((bloq=1)*(juei=B363),0),0)),0))</f>
        <v>0</v>
      </c>
      <c r="H366" s="74">
        <f ca="1">IF(COUNTIFS(instructor,B363,diad,$H$2,desa,1,hord,"08:00 - 12:00")&gt;0,"-",IFERROR(INDEX(viea,MATCH(1,INDEX((bloq=1)*(viei=B363),0),0)),0))</f>
        <v>0</v>
      </c>
      <c r="I366" s="75">
        <f ca="1">IF(COUNTIFS(instructor,B363,diad,$I$2,desa,1,hord,"08:00 - 12:00")&gt;0,"-",IFERROR(INDEX(saba,MATCH(1,INDEX((bloq=1)*(sabi=B363),0),0)),0))</f>
        <v>0</v>
      </c>
    </row>
    <row r="367" spans="1:9" ht="14.1" customHeight="1" thickTop="1" thickBot="1" x14ac:dyDescent="0.35">
      <c r="A367" s="717"/>
      <c r="B367" s="718"/>
      <c r="C367" s="720"/>
      <c r="D367" s="76">
        <f ca="1">IF(COUNTIFS(instructor,B363,diad,$D$2,desa,1,hord,"14:00 - 18:00")&gt;0,INDEX(hord,MATCH(1,INDEX((instructor=B363)*(instructor=B363),0),0)),IFERROR(INDEX(hora,MATCH(1,INDEX((bloq=2)*(luni=B363),0),0)),0))</f>
        <v>0</v>
      </c>
      <c r="E367" s="76">
        <f ca="1">IF(COUNTIFS(instructor,B363,diad,$E$2,desa,1,hord,"14:00 - 18:00")&gt;0,INDEX(hord,MATCH(1,INDEX((instructor=B363)*(instructor=B363),0),0)),IFERROR(INDEX(hora,MATCH(1,INDEX((bloq=2)*(mari=B363),0),0)),0))</f>
        <v>0</v>
      </c>
      <c r="F367" s="76">
        <f ca="1">IF(COUNTIFS(instructor,B363,diad,$F$2,desa,1,hord,"14:00 - 18:00")&gt;0,INDEX(hord,MATCH(1,INDEX((instructor=B363)*(instructor=B363),0),0)),IFERROR(INDEX(hora,MATCH(1,INDEX((bloq=2)*(miei=B363),0),0)),0))</f>
        <v>0</v>
      </c>
      <c r="G367" s="76">
        <f ca="1">IF(COUNTIFS(instructor,B363,diad,$G$2,desa,1,hord,"14:00 - 18:00")&gt;0,INDEX(hord,MATCH(1,INDEX((instructor=B363)*(instructor=B363),0),0)),IFERROR(INDEX(hora,MATCH(1,INDEX((bloq=2)*(juei=B363),0),0)),0))</f>
        <v>0</v>
      </c>
      <c r="H367" s="76" t="str">
        <f>IF(COUNTIFS(instructor,B363,diad,$H$2,desa,1,hord,"14:00 - 18:00")&gt;0,INDEX(hord,MATCH(1,INDEX((instructor=B363)*(instructor=B363),0),0)),IFERROR(INDEX(hora,MATCH(1,INDEX((bloq=2)*(viei=B363),0),0)),0))</f>
        <v>14:00 - 18:00</v>
      </c>
      <c r="I367" s="77">
        <f ca="1">IF(COUNTIFS(instructor,B363,diad,$I$2,desa,1,hord,"14:00 - 18:00")&gt;0,INDEX(hord,MATCH(1,INDEX((instructor=B363)*(instructor=B363),0),0)),IFERROR(INDEX(hora,MATCH(1,INDEX((bloq=2)*(sabi=B363),0),0)),0))</f>
        <v>0</v>
      </c>
    </row>
    <row r="368" spans="1:9" ht="29.25" customHeight="1" thickTop="1" thickBot="1" x14ac:dyDescent="0.35">
      <c r="A368" s="717"/>
      <c r="B368" s="718"/>
      <c r="C368" s="720"/>
      <c r="D368" s="68">
        <f ca="1">IF(COUNTIFS(instructor,B363,diad,$D$2,desa,1,hord,"14:00 - 18:00")&gt;0,"-",IFERROR(INDEX(ficha,MATCH(1,INDEX((bloq=2)*(luni=B363),0),0)),0))</f>
        <v>0</v>
      </c>
      <c r="E368" s="68">
        <f ca="1">IF(COUNTIFS(instructor,B363,diad,$E$2,desa,1,hord,"14:00 - 18:00")&gt;0,"-",IFERROR(INDEX(ficha,MATCH(1,INDEX((bloq=2)*(mari=B363),0),0)),0))</f>
        <v>0</v>
      </c>
      <c r="F368" s="68">
        <f ca="1">IF(COUNTIFS(instructor,B363,diad,$F$2,desa,1,hord,"14:00 - 18:00")&gt;0,"-",IFERROR(INDEX(ficha,MATCH(1,INDEX((bloq=2)*(miei=B363),0),0)),0))</f>
        <v>0</v>
      </c>
      <c r="G368" s="68">
        <f ca="1">IF(COUNTIFS(instructor,B363,diad,$G$2,desa,1,hord,"14:00 - 18:00")&gt;0,"-",IFERROR(INDEX(ficha,MATCH(1,INDEX((bloq=2)*(juei=B363),0),0)),0))</f>
        <v>0</v>
      </c>
      <c r="H368" s="68" t="str">
        <f>IF(COUNTIFS(instructor,B363,diad,$H$2,desa,1,hord,"14:00 - 18:00")&gt;0,"-",IFERROR(INDEX(ficha,MATCH(1,INDEX((bloq=2)*(viei=B363),0),0)),0))</f>
        <v>-</v>
      </c>
      <c r="I368" s="69">
        <f ca="1">IF(COUNTIFS(instructor,B363,diad,$I$2,desa,1,hord,"14:00 - 18:00")&gt;0,"-",IFERROR(INDEX(ficha,MATCH(1,INDEX((bloq=2)*(sabi=B363),0),0)),0))</f>
        <v>0</v>
      </c>
    </row>
    <row r="369" spans="1:9" ht="89.85" customHeight="1" thickTop="1" thickBot="1" x14ac:dyDescent="0.35">
      <c r="A369" s="717"/>
      <c r="B369" s="718"/>
      <c r="C369" s="720"/>
      <c r="D369" s="70">
        <f ca="1">IF(COUNTIFS(instructor,B363,diad,$D$2,desa,1,hord,"14:00 - 18:00")&gt;0,"DESARROLLO CURRICULAR",IFERROR(INDEX(lunc,MATCH(1,INDEX((bloq=2)*(luni=B363),0),0)),0))</f>
        <v>0</v>
      </c>
      <c r="E369" s="70">
        <f ca="1">IF(COUNTIFS(instructor,B363,diad,$E$2,desa,1,hord,"14:00 - 18:00")&gt;0,"DESARROLLO CURRICULAR",IFERROR(INDEX(marc,MATCH(1,INDEX((bloq=2)*(mari=B363),0),0)),0))</f>
        <v>0</v>
      </c>
      <c r="F369" s="70">
        <f ca="1">IF(COUNTIFS(instructor,B363,diad,$F$2,desa,1,hord,"14:00 - 18:00")&gt;0,"DESARROLLO CURRICULAR",IFERROR(INDEX(miec,MATCH(1,INDEX((bloq=2)*(miei=B363),0),0)),0))</f>
        <v>0</v>
      </c>
      <c r="G369" s="70">
        <f ca="1">IF(COUNTIFS(instructor,B363,diad,$G$2,desa,1,hord,"14:00 - 18:00")&gt;0,"DESARROLLO CURRICULAR",IFERROR(INDEX(juec,MATCH(1,INDEX((bloq=2)*(juei=B363),0),0)),0))</f>
        <v>0</v>
      </c>
      <c r="H369" s="70" t="str">
        <f>IF(COUNTIFS(instructor,B363,diad,$H$2,desa,1,hord,"14:00 - 18:00")&gt;0,"DESARROLLO CURRICULAR",IFERROR(INDEX(viec,MATCH(1,INDEX((bloq=2)*(viei=B363),0),0)),0))</f>
        <v>DESARROLLO CURRICULAR</v>
      </c>
      <c r="I369" s="71">
        <f ca="1">IF(COUNTIFS(instructor,B363,diad,$I$2,desa,1,hord,"14:00 - 18:00")&gt;0,"DESARROLLO CURRICULAR",IFERROR(INDEX(sabc,MATCH(1,INDEX((bloq=2)*(sabi=B363),0),0)),0))</f>
        <v>0</v>
      </c>
    </row>
    <row r="370" spans="1:9" ht="14.1" customHeight="1" thickTop="1" thickBot="1" x14ac:dyDescent="0.35">
      <c r="A370" s="717"/>
      <c r="B370" s="718"/>
      <c r="C370" s="720"/>
      <c r="D370" s="74">
        <f ca="1">IF(COUNTIFS(instructor,B363,diad,$D$2,desa,1,hord,"14:00 - 18:00")&gt;0,"-",IFERROR(INDEX(luna,MATCH(1,INDEX((bloq=2)*(luni=B363),0),0)),0))</f>
        <v>0</v>
      </c>
      <c r="E370" s="74">
        <f ca="1">IF(COUNTIFS(instructor,B363,diad,$E$2,desa,1,hord,"14:00 - 18:00")&gt;0,"-",IFERROR(INDEX(mara,MATCH(1,INDEX((bloq=2)*(mari=B363),0),0)),0))</f>
        <v>0</v>
      </c>
      <c r="F370" s="74">
        <f ca="1">IF(COUNTIFS(instructor,B363,diad,$F$2,desa,1,hord,"14:00 - 18:00")&gt;0,"-",IFERROR(INDEX(miea,MATCH(1,INDEX((bloq=2)*(miei=B363),0),0)),0))</f>
        <v>0</v>
      </c>
      <c r="G370" s="74">
        <f ca="1">IF(COUNTIFS(instructor,B363,diad,$G$2,desa,1,hord,"14:00 - 18:00")&gt;0,"-",IFERROR(INDEX(juea,MATCH(1,INDEX((bloq=2)*(juei=B363),0),0)),0))</f>
        <v>0</v>
      </c>
      <c r="H370" s="74" t="str">
        <f>IF(COUNTIFS(instructor,B363,diad,$H$2,desa,1,hord,"14:00 - 18:00")&gt;0,"-",IFERROR(INDEX(viea,MATCH(1,INDEX((bloq=2)*(viei=B363),0),0)),0))</f>
        <v>-</v>
      </c>
      <c r="I370" s="75">
        <f ca="1">IF(COUNTIFS(instructor,B363,diad,$I$2,desa,1,hord,"14:00 - 18:00")&gt;0,"-",IFERROR(INDEX(saba,MATCH(1,INDEX((bloq=2)*(sabi=B363),0),0)),0))</f>
        <v>0</v>
      </c>
    </row>
    <row r="371" spans="1:9" ht="14.1" customHeight="1" thickTop="1" thickBot="1" x14ac:dyDescent="0.35">
      <c r="A371" s="717"/>
      <c r="B371" s="718"/>
      <c r="C371" s="720"/>
      <c r="D371" s="76">
        <f ca="1">IF(COUNTIFS(instructor,B363,diad,$D$2,desa,1,hord,"18:00 - 22:00")&gt;0,INDEX(hord,MATCH(1,INDEX((instructor=B363)*(instructor=B363),0),0)),IFERROR(INDEX(hora,MATCH(1,INDEX((bloq=3)*(luni=B363),0),0)),0))</f>
        <v>0</v>
      </c>
      <c r="E371" s="76">
        <f ca="1">IF(COUNTIFS(instructor,B363,diad,$E$2,desa,1,hord,"18:00 - 22:00")&gt;0,INDEX(hord,MATCH(1,INDEX((instructor=B363)*(instructor=B363),0),0)),IFERROR(INDEX(hora,MATCH(1,INDEX((bloq=3)*(mari=B363),0),0)),0))</f>
        <v>0</v>
      </c>
      <c r="F371" s="76">
        <f ca="1">IF(COUNTIFS(instructor,B363,diad,$F$2,desa,1,hord,"18:00 - 22:00")&gt;0,INDEX(hord,MATCH(1,INDEX((instructor=B363)*(instructor=B363),0),0)),IFERROR(INDEX(hora,MATCH(1,INDEX((bloq=3)*(miei=B363),0),0)),0))</f>
        <v>0</v>
      </c>
      <c r="G371" s="76">
        <f ca="1">IF(COUNTIFS(instructor,B363,diad,$G$2,desa,1,hord,"18:00 - 22:00")&gt;0,INDEX(hord,MATCH(1,INDEX((instructor=B363)*(instructor=B363),0),0)),IFERROR(INDEX(hora,MATCH(1,INDEX((bloq=3)*(juei=B363),0),0)),0))</f>
        <v>0</v>
      </c>
      <c r="H371" s="76">
        <f ca="1">IF(COUNTIFS(instructor,B363,diad,$H$2,desa,1,hord,"18:00 - 22:00")&gt;0,INDEX(hord,MATCH(1,INDEX((instructor=B363)*(instructor=B363),0),0)),IFERROR(INDEX(hora,MATCH(1,INDEX((bloq=3)*(viei=B363),0),0)),0))</f>
        <v>0</v>
      </c>
      <c r="I371" s="77">
        <f ca="1">IF(COUNTIFS(instructor,B363,diad,$I$2,desa,1,hord,"18:00 - 22:00")&gt;0,INDEX(hord,MATCH(1,INDEX((instructor=B363)*(instructor=B363),0),0)),IFERROR(INDEX(hora,MATCH(1,INDEX((bloq=3)*(sabi=B363),0),0)),0))</f>
        <v>0</v>
      </c>
    </row>
    <row r="372" spans="1:9" ht="27" customHeight="1" thickTop="1" thickBot="1" x14ac:dyDescent="0.35">
      <c r="A372" s="717"/>
      <c r="B372" s="718"/>
      <c r="C372" s="720"/>
      <c r="D372" s="68">
        <f ca="1">IF(COUNTIFS(instructor,B363,diad,$D$2,desa,1,hord,"18:00 - 22:00")&gt;0,"-",IFERROR(INDEX(ficha,MATCH(1,INDEX((bloq=3)*(luni=B363),0),0)),0))</f>
        <v>0</v>
      </c>
      <c r="E372" s="68">
        <f ca="1">IF(COUNTIFS(instructor,B363,diad,$E$2,desa,1,hord,"18:00 - 22:00")&gt;0,"-",IFERROR(INDEX(ficha,MATCH(1,INDEX((bloq=3)*(mari=B363),0),0)),0))</f>
        <v>0</v>
      </c>
      <c r="F372" s="68">
        <f ca="1">IF(COUNTIFS(instructor,B363,diad,$F$2,desa,1,hord,"18:00 - 22:00")&gt;0,"-",IFERROR(INDEX(ficha,MATCH(1,INDEX((bloq=3)*(miei=B363),0),0)),0))</f>
        <v>0</v>
      </c>
      <c r="G372" s="68">
        <f ca="1">IF(COUNTIFS(instructor,B363,diad,$G$2,desa,1,hord,"18:00 - 22:00")&gt;0,"-",IFERROR(INDEX(ficha,MATCH(1,INDEX((bloq=3)*(juei=B363),0),0)),0))</f>
        <v>0</v>
      </c>
      <c r="H372" s="68">
        <f ca="1">IF(COUNTIFS(instructor,B363,diad,$H$2,desa,1,hord,"18:00 - 22:00")&gt;0,"-",IFERROR(INDEX(ficha,MATCH(1,INDEX((bloq=3)*(viei=B363),0),0)),0))</f>
        <v>0</v>
      </c>
      <c r="I372" s="69">
        <f ca="1">IF(COUNTIFS(instructor,B363,diad,$I$2,desa,1,hord,"18:00 - 22:00")&gt;0,"-",IFERROR(INDEX(ficha,MATCH(1,INDEX((bloq=3)*(sabi=B363),0),0)),0))</f>
        <v>0</v>
      </c>
    </row>
    <row r="373" spans="1:9" ht="117" customHeight="1" thickTop="1" thickBot="1" x14ac:dyDescent="0.35">
      <c r="A373" s="717"/>
      <c r="B373" s="718"/>
      <c r="C373" s="720"/>
      <c r="D373" s="70">
        <f ca="1">IF(COUNTIFS(instructor,B363,diad,$D$2,desa,1,hord,"18:00 - 22:00")&gt;0,"DESARROLLO CURRICULAR",IFERROR(INDEX(lunc,MATCH(1,INDEX((bloq=3)*(luni=B363),0),0)),0))</f>
        <v>0</v>
      </c>
      <c r="E373" s="70">
        <f ca="1">IF(COUNTIFS(instructor,B363,diad,$E$2,desa,1,hord,"18:00 - 22:00")&gt;0,"DESARROLLO CURRICULAR",IFERROR(INDEX(marc,MATCH(1,INDEX((bloq=3)*(mari=B363),0),0)),0))</f>
        <v>0</v>
      </c>
      <c r="F373" s="70">
        <f ca="1">IF(COUNTIFS(instructor,B363,diad,$F$2,desa,1,hord,"18:00 - 22:00")&gt;0,"DESARROLLO CURRICULAR",IFERROR(INDEX(miec,MATCH(1,INDEX((bloq=3)*(miei=B363),0),0)),0))</f>
        <v>0</v>
      </c>
      <c r="G373" s="70">
        <f ca="1">IF(COUNTIFS(instructor,B363,diad,$G$2,desa,1,hord,"18:00 - 22:00")&gt;0,"DESARROLLO CURRICULAR",IFERROR(INDEX(juec,MATCH(1,INDEX((bloq=3)*(juei=B363),0),0)),0))</f>
        <v>0</v>
      </c>
      <c r="H373" s="70">
        <f ca="1">IF(COUNTIFS(instructor,B363,diad,$H$2,desa,1,hord,"18:00 - 22:00")&gt;0,"DESARROLLO CURRICULAR",IFERROR(INDEX(viec,MATCH(1,INDEX((bloq=3)*(viei=B363),0),0)),0))</f>
        <v>0</v>
      </c>
      <c r="I373" s="71">
        <f ca="1">IF(COUNTIFS(instructor,B363,diad,$I$2,desa,1,hord,"18:00 - 22:00")&gt;0,"DESARROLLO CURRICULAR",IFERROR(INDEX(sabc,MATCH(1,INDEX((bloq=3)*(sabi=B363),0),0)),0))</f>
        <v>0</v>
      </c>
    </row>
    <row r="374" spans="1:9" ht="26.85" customHeight="1" thickTop="1" thickBot="1" x14ac:dyDescent="0.35">
      <c r="A374" s="717"/>
      <c r="B374" s="718"/>
      <c r="C374" s="720"/>
      <c r="D374" s="78">
        <f ca="1">IF(COUNTIFS(instructor,B363,diad,$D$2,desa,1,hord,"18:00 - 22:00")&gt;0,"-",IFERROR(INDEX(luna,MATCH(1,INDEX((bloq=3)*(luni=B363),0),0)),0))</f>
        <v>0</v>
      </c>
      <c r="E374" s="78">
        <f ca="1">IF(COUNTIFS(instructor,B363,diad,$E$2,desa,1,hord,"18:00 - 22:00")&gt;0,"-",IFERROR(INDEX(mara,MATCH(1,INDEX((bloq=3)*(mari=B363),0),0)),0))</f>
        <v>0</v>
      </c>
      <c r="F374" s="78">
        <f ca="1">IF(COUNTIFS(instructor,B363,diad,$F$2,desa,1,hord,"18:00 - 22:00")&gt;0,"-",IFERROR(INDEX(miea,MATCH(1,INDEX((bloq=3)*(miei=B363),0),0)),0))</f>
        <v>0</v>
      </c>
      <c r="G374" s="78">
        <f ca="1">IF(COUNTIFS(instructor,B363,diad,$G$2,desa,1,hord,"18:00 - 22:00")&gt;0,"-",IFERROR(INDEX(juea,MATCH(1,INDEX((bloq=3)*(juei=B363),0),0)),0))</f>
        <v>0</v>
      </c>
      <c r="H374" s="78">
        <f ca="1">IF(COUNTIFS(instructor,B363,diad,$H$2,desa,1,hord,"18:00 - 22:00")&gt;0,"-",IFERROR(INDEX(viea,MATCH(1,INDEX((bloq=3)*(viei=B363),0),0)),0))</f>
        <v>0</v>
      </c>
      <c r="I374" s="79">
        <f ca="1">IF(COUNTIFS(instructor,B363,diad,$I$2,desa,1,hord,"18:00 - 22:00")&gt;0,"-",IFERROR(INDEX(saba,MATCH(1,INDEX((bloq=3)*(sabi=B363),0),0)),0))</f>
        <v>0</v>
      </c>
    </row>
    <row r="375" spans="1:9" ht="30.15" customHeight="1" thickTop="1" thickBot="1" x14ac:dyDescent="0.35">
      <c r="A375" s="712">
        <v>32</v>
      </c>
      <c r="B375" s="713" t="str">
        <f>INDEX(instructor,A375)</f>
        <v>CARLOS ARTURO LONDOÑO SEPÚLVEDA</v>
      </c>
      <c r="C375" s="715" t="str">
        <f>INDEX(area,A375)</f>
        <v>CONSTRUCCIÓN - ARQUITECTURA Y DECORACIÓN</v>
      </c>
      <c r="D375" s="72">
        <f ca="1">IF(COUNTIFS(instructor,B375,diad,$D$2,desa,1,hord,"08:00 - 12:00")&gt;0,INDEX(hord,MATCH(1,INDEX((instructor=B375)*(instructor=B375),0),0)),IFERROR(INDEX(hora,MATCH(1,INDEX((bloq=1)*(luni=B375),0),0)),0))</f>
        <v>0</v>
      </c>
      <c r="E375" s="72" t="str">
        <f ca="1">IF(COUNTIFS(instructor,B375,diad,$E$2,desa,1,hord,"08:00 - 12:00")&gt;0,INDEX(hord,MATCH(1,INDEX((instructor=B375)*(instructor=B375),0),0)),IFERROR(INDEX(hora,MATCH(1,INDEX((bloq=1)*(mari=B375),0),0)),0))</f>
        <v>7:00 - 11:00</v>
      </c>
      <c r="F375" s="72" t="str">
        <f>IF(COUNTIFS(instructor,B375,diad,$F$2,desa,1,hord,"08:00 - 12:00")&gt;0,INDEX(hord,MATCH(1,INDEX((instructor=B375)*(instructor=B375),0),0)),IFERROR(INDEX(hora,MATCH(1,INDEX((bloq=1)*(miei=B375),0),0)),0))</f>
        <v>08:00 - 12:00</v>
      </c>
      <c r="G375" s="72" t="str">
        <f ca="1">IF(COUNTIFS(instructor,B375,diad,$G$2,desa,1,hord,"08:00 - 12:00")&gt;0,INDEX(hord,MATCH(1,INDEX((instructor=B375)*(instructor=B375),0),0)),IFERROR(INDEX(hora,MATCH(1,INDEX((bloq=1)*(juei=B375),0),0)),0))</f>
        <v>7:00 - 11:00</v>
      </c>
      <c r="H375" s="72" t="str">
        <f ca="1">IF(COUNTIFS(instructor,B375,diad,$H$2,desa,1,hord,"08:00 - 12:00")&gt;0,INDEX(hord,MATCH(1,INDEX((instructor=B375)*(instructor=B375),0),0)),IFERROR(INDEX(hora,MATCH(1,INDEX((bloq=1)*(viei=B375),0),0)),0))</f>
        <v>7:00 - 11:00</v>
      </c>
      <c r="I375" s="73">
        <f ca="1">IF(COUNTIFS(instructor,B375,diad,$I$2,desa,1,hord,"08:00 - 12:00")&gt;0,INDEX(hord,MATCH(1,INDEX((instructor=B375)*(instructor=B375),0),0)),IFERROR(INDEX(hora,MATCH(1,INDEX((bloq=1)*(sabi=B375),0),0)),0))</f>
        <v>0</v>
      </c>
    </row>
    <row r="376" spans="1:9" ht="30.15" customHeight="1" thickTop="1" thickBot="1" x14ac:dyDescent="0.35">
      <c r="A376" s="712"/>
      <c r="B376" s="713"/>
      <c r="C376" s="715"/>
      <c r="D376" s="68">
        <f ca="1">IF(COUNTIFS(instructor,B375,diad,$D$2,desa,1,hord,"08:00 - 12:00")&gt;0,"-",IFERROR(INDEX(ficha,MATCH(1,INDEX((bloq=1)*(luni=B375),0),0)),0))</f>
        <v>0</v>
      </c>
      <c r="E376" s="68" t="str">
        <f ca="1">IF(COUNTIFS(instructor,B375,diad,$E$2,desa,1,hord,"08:00 - 12:00")&gt;0,"-",IFERROR(INDEX(ficha,MATCH(1,INDEX((bloq=1)*(mari=B375),0),0)),0))</f>
        <v xml:space="preserve">3411737 TDMAI - DIBUJO Y MODELADO ARQUITECTONICO Y DE INGENIERIA (TECNÓLOGO) </v>
      </c>
      <c r="F376" s="68" t="str">
        <f>IF(COUNTIFS(instructor,B375,diad,$F$2,desa,1,hord,"08:00 - 12:00")&gt;0,"-",IFERROR(INDEX(ficha,MATCH(1,INDEX((bloq=1)*(miei=B375),0),0)),0))</f>
        <v>-</v>
      </c>
      <c r="G376" s="68" t="str">
        <f ca="1">IF(COUNTIFS(instructor,B375,diad,$G$2,desa,1,hord,"08:00 - 12:00")&gt;0,"-",IFERROR(INDEX(ficha,MATCH(1,INDEX((bloq=1)*(juei=B375),0),0)),0))</f>
        <v>3218913 - A DIBUJO Y MODELADO ARQUITECTONICO Y DE INGENIERIA (TECNÓLOGO) AEM</v>
      </c>
      <c r="H376" s="68" t="str">
        <f ca="1">IF(COUNTIFS(instructor,B375,diad,$H$2,desa,1,hord,"08:00 - 12:00")&gt;0,"-",IFERROR(INDEX(ficha,MATCH(1,INDEX((bloq=1)*(viei=B375),0),0)),0))</f>
        <v>3218913 - B DIBUJO Y MODELADO ARQUITECTONICO Y DE INGENIERIA (TECNÓLOGO) AEM</v>
      </c>
      <c r="I376" s="69">
        <f ca="1">IF(COUNTIFS(instructor,B375,diad,$I$2,desa,1,hord,"08:00 - 12:00")&gt;0,"-",IFERROR(INDEX(ficha,MATCH(1,INDEX((bloq=1)*(sabi=B375),0),0)),0))</f>
        <v>0</v>
      </c>
    </row>
    <row r="377" spans="1:9" s="81" customFormat="1" ht="30.15" customHeight="1" thickTop="1" thickBot="1" x14ac:dyDescent="0.35">
      <c r="A377" s="712"/>
      <c r="B377" s="713"/>
      <c r="C377" s="715"/>
      <c r="D377" s="112">
        <f ca="1">IF(COUNTIFS(instructor,B375,diad,$D$2,desa,1,hord,"08:00 - 12:00")&gt;0,"DESARROLLO CURRICULAR",IFERROR(INDEX(lunc,MATCH(1,INDEX((bloq=1)*(luni=B375),0),0)),0))</f>
        <v>0</v>
      </c>
      <c r="E377" s="112" t="str">
        <f ca="1">IF(COUNTIFS(instructor,B375,diad,$E$2,desa,1,hord,"08:00 - 12:00")&gt;0,"DESARROLLO CURRICULAR",IFERROR(INDEX(marc,MATCH(1,INDEX((bloq=1)*(mari=B375),0),0)),0))</f>
        <v>REPRESENTAR PROYECTOS DE CONSTRUCCIÓN SEGÚN NORMATIVA Y TÉCNICAS DE
DIBUJO
IDENTIFICAR LOS SISTEMAS QUE CONSTITUYEN UNA EDIFICACIÓN DE ACUERDO CON LA FUNCIÓN DE LOS
ELEMENTOS QUE LA INTEGRAN Y SUS PROCESOS CONSTRUCTIVOS.</v>
      </c>
      <c r="F377" s="112" t="str">
        <f>IF(COUNTIFS(instructor,B375,diad,$F$2,desa,1,hord,"08:00 - 12:00")&gt;0,"DESARROLLO CURRICULAR",IFERROR(INDEX(miec,MATCH(1,INDEX((bloq=1)*(miei=B375),0),0)),0))</f>
        <v>DESARROLLO CURRICULAR</v>
      </c>
      <c r="G377" s="112" t="str">
        <f ca="1">IF(COUNTIFS(instructor,B375,diad,$G$2,desa,1,hord,"08:00 - 12:00")&gt;0,"DESARROLLO CURRICULAR",IFERROR(INDEX(juec,MATCH(1,INDEX((bloq=1)*(juei=B375),0),0)),0))</f>
        <v>MODELAR PLANOS DE CONSTRUCCIÓN SEGÚN ESPECIFICACIONES Y TÉCNICAS DIGITALES
ELABORAR MODELOS DE ESTRUCTURAS CON BASE EN TÉCNICAS DE REPRESENTACIÓN DIGITAL,
ESTÁNDARES GRÁFICOS Y METODOLOGÍAS CAD Y BIM.
ESTRUCTURALES EN CAD</v>
      </c>
      <c r="H377" s="112" t="str">
        <f ca="1">IF(COUNTIFS(instructor,B375,diad,$H$2,desa,1,hord,"08:00 - 12:00")&gt;0,"DESARROLLO CURRICULAR",IFERROR(INDEX(viec,MATCH(1,INDEX((bloq=1)*(viei=B375),0),0)),0))</f>
        <v>MODELAR PLANOS DE CONSTRUCCIÓN SEGÚN ESPECIFICACIONES Y TÉCNICAS DIGITALES
ELABORAR MODELOS DE ESTRUCTURAS CON BASE EN TÉCNICAS DE REPRESENTACIÓN DIGITAL,
ESTÁNDARES GRÁFICOS Y METODOLOGÍAS CAD Y BIM.
ESTRUCTURALES EN CAD</v>
      </c>
      <c r="I377" s="126">
        <f ca="1">IF(COUNTIFS(instructor,B375,diad,$I$2,desa,1,hord,"08:00 - 12:00")&gt;0,"DESARROLLO CURRICULAR",IFERROR(INDEX(sabc,MATCH(1,INDEX((bloq=1)*(sabi=B375),0),0)),0))</f>
        <v>0</v>
      </c>
    </row>
    <row r="378" spans="1:9" ht="30.15" customHeight="1" thickTop="1" thickBot="1" x14ac:dyDescent="0.35">
      <c r="A378" s="712"/>
      <c r="B378" s="713"/>
      <c r="C378" s="715"/>
      <c r="D378" s="74">
        <f ca="1">IF(COUNTIFS(instructor,B375,diad,$D$2,desa,1,hord,"08:00 - 12:00")&gt;0,"-",IFERROR(INDEX(luna,MATCH(1,INDEX((bloq=1)*(luni=B375),0),0)),0))</f>
        <v>0</v>
      </c>
      <c r="E378" s="74" t="str">
        <f ca="1">IF(COUNTIFS(instructor,B375,diad,$E$2,desa,1,hord,"08:00 - 12:00")&gt;0,"-",IFERROR(INDEX(mara,MATCH(1,INDEX((bloq=1)*(mari=B375),0),0)),0))</f>
        <v>SEDE ANDRÉS SANÍN - AULA 108 - SALA DE SISTEMAS (CALLE 75 No. 19-52)</v>
      </c>
      <c r="F378" s="74" t="str">
        <f>IF(COUNTIFS(instructor,B375,diad,$F$2,desa,1,hord,"08:00 - 12:00")&gt;0,"-",IFERROR(INDEX(miea,MATCH(1,INDEX((bloq=1)*(miei=B375),0),0)),0))</f>
        <v>-</v>
      </c>
      <c r="G378" s="74" t="str">
        <f ca="1">IF(COUNTIFS(instructor,B375,diad,$G$2,desa,1,hord,"08:00 - 12:00")&gt;0,"-",IFERROR(INDEX(juea,MATCH(1,INDEX((bloq=1)*(juei=B375),0),0)),0))</f>
        <v>SEDE ANDRÉS SANÍN - AULA 105 - SALA DE SISTEMAS (CALLE 75 No. 19-52)</v>
      </c>
      <c r="H378" s="74" t="str">
        <f ca="1">IF(COUNTIFS(instructor,B375,diad,$H$2,desa,1,hord,"08:00 - 12:00")&gt;0,"-",IFERROR(INDEX(viea,MATCH(1,INDEX((bloq=1)*(viei=B375),0),0)),0))</f>
        <v>SEDE ANDRÉS SANÍN - AULA 106  - SALA DE SISTEMAS (CALLE 75 No. 19-52)</v>
      </c>
      <c r="I378" s="75">
        <f ca="1">IF(COUNTIFS(instructor,B375,diad,$I$2,desa,1,hord,"08:00 - 12:00")&gt;0,"-",IFERROR(INDEX(saba,MATCH(1,INDEX((bloq=1)*(sabi=B375),0),0)),0))</f>
        <v>0</v>
      </c>
    </row>
    <row r="379" spans="1:9" ht="30.15" customHeight="1" thickTop="1" thickBot="1" x14ac:dyDescent="0.35">
      <c r="A379" s="712"/>
      <c r="B379" s="713"/>
      <c r="C379" s="715"/>
      <c r="D379" s="76" t="str">
        <f ca="1">IF(COUNTIFS(instructor,B375,diad,$D$2,desa,1,hord,"14:00 - 18:00")&gt;0,INDEX(hord,MATCH(1,INDEX((instructor=B375)*(instructor=B375),0),0)),IFERROR(INDEX(hora,MATCH(1,INDEX((bloq=2)*(luni=B375),0),0)),0))</f>
        <v>15:00 - 18:00</v>
      </c>
      <c r="E379" s="76" t="str">
        <f ca="1">IF(COUNTIFS(instructor,B375,diad,$E$2,desa,1,hord,"14:00 - 18:00")&gt;0,INDEX(hord,MATCH(1,INDEX((instructor=B375)*(instructor=B375),0),0)),IFERROR(INDEX(hora,MATCH(1,INDEX((bloq=2)*(mari=B375),0),0)),0))</f>
        <v>12:00 - 15:00</v>
      </c>
      <c r="F379" s="76">
        <f ca="1">IF(COUNTIFS(instructor,B375,diad,$F$2,desa,1,hord,"14:00 - 18:00")&gt;0,INDEX(hord,MATCH(1,INDEX((instructor=B375)*(instructor=B375),0),0)),IFERROR(INDEX(hora,MATCH(1,INDEX((bloq=2)*(miei=B375),0),0)),0))</f>
        <v>0</v>
      </c>
      <c r="G379" s="76" t="str">
        <f ca="1">IF(COUNTIFS(instructor,B375,diad,$G$2,desa,1,hord,"14:00 - 18:00")&gt;0,INDEX(hord,MATCH(1,INDEX((instructor=B375)*(instructor=B375),0),0)),IFERROR(INDEX(hora,MATCH(1,INDEX((bloq=2)*(juei=B375),0),0)),0))</f>
        <v>12:00 - 15:00</v>
      </c>
      <c r="H379" s="76" t="str">
        <f ca="1">IF(COUNTIFS(instructor,B375,diad,$H$2,desa,1,hord,"14:00 - 18:00")&gt;0,INDEX(hord,MATCH(1,INDEX((instructor=B375)*(instructor=B375),0),0)),IFERROR(INDEX(hora,MATCH(1,INDEX((bloq=2)*(viei=B375),0),0)),0))</f>
        <v>12:00 - 15:00</v>
      </c>
      <c r="I379" s="77">
        <f ca="1">IF(COUNTIFS(instructor,B375,diad,$I$2,desa,1,hord,"14:00 - 18:00")&gt;0,INDEX(hord,MATCH(1,INDEX((instructor=B375)*(instructor=B375),0),0)),IFERROR(INDEX(hora,MATCH(1,INDEX((bloq=2)*(sabi=B375),0),0)),0))</f>
        <v>0</v>
      </c>
    </row>
    <row r="380" spans="1:9" ht="30.15" customHeight="1" thickTop="1" thickBot="1" x14ac:dyDescent="0.35">
      <c r="A380" s="712"/>
      <c r="B380" s="713"/>
      <c r="C380" s="715"/>
      <c r="D380" s="68" t="str">
        <f ca="1">IF(COUNTIFS(instructor,B375,diad,$D$2,desa,1,hord,"14:00 - 18:00")&gt;0,"-",IFERROR(INDEX(ficha,MATCH(1,INDEX((bloq=2)*(luni=B375),0),0)),0))</f>
        <v xml:space="preserve">3410975 TDMAI - DIBUJO Y MODELADO ARQUITECTONICO Y DE INGENIERIA (TECNÓLOGO) </v>
      </c>
      <c r="E380" s="68" t="str">
        <f ca="1">IF(COUNTIFS(instructor,B375,diad,$E$2,desa,1,hord,"14:00 - 18:00")&gt;0,"-",IFERROR(INDEX(ficha,MATCH(1,INDEX((bloq=2)*(mari=B375),0),0)),0))</f>
        <v xml:space="preserve">3411737 TDMAI - DIBUJO Y MODELADO ARQUITECTONICO Y DE INGENIERIA (TECNÓLOGO) </v>
      </c>
      <c r="F380" s="68">
        <f ca="1">IF(COUNTIFS(instructor,B375,diad,$F$2,desa,1,hord,"14:00 - 18:00")&gt;0,"-",IFERROR(INDEX(ficha,MATCH(1,INDEX((bloq=2)*(miei=B375),0),0)),0))</f>
        <v>0</v>
      </c>
      <c r="G380" s="68" t="str">
        <f ca="1">IF(COUNTIFS(instructor,B375,diad,$G$2,desa,1,hord,"14:00 - 18:00")&gt;0,"-",IFERROR(INDEX(ficha,MATCH(1,INDEX((bloq=2)*(juei=B375),0),0)),0))</f>
        <v>3218913 - A DIBUJO Y MODELADO ARQUITECTONICO Y DE INGENIERIA (TECNÓLOGO) AEM</v>
      </c>
      <c r="H380" s="68" t="str">
        <f ca="1">IF(COUNTIFS(instructor,B375,diad,$H$2,desa,1,hord,"14:00 - 18:00")&gt;0,"-",IFERROR(INDEX(ficha,MATCH(1,INDEX((bloq=2)*(viei=B375),0),0)),0))</f>
        <v>3218913 - B DIBUJO Y MODELADO ARQUITECTONICO Y DE INGENIERIA (TECNÓLOGO) AEM</v>
      </c>
      <c r="I380" s="69">
        <f ca="1">IF(COUNTIFS(instructor,B375,diad,$I$2,desa,1,hord,"14:00 - 18:00")&gt;0,"-",IFERROR(INDEX(ficha,MATCH(1,INDEX((bloq=2)*(sabi=B375),0),0)),0))</f>
        <v>0</v>
      </c>
    </row>
    <row r="381" spans="1:9" s="81" customFormat="1" ht="30.15" customHeight="1" thickTop="1" thickBot="1" x14ac:dyDescent="0.35">
      <c r="A381" s="712"/>
      <c r="B381" s="713"/>
      <c r="C381" s="715"/>
      <c r="D381" s="112" t="str">
        <f ca="1">IF(COUNTIFS(instructor,B375,diad,$D$2,desa,1,hord,"14:00 - 18:00")&gt;0,"DESARROLLO CURRICULAR",IFERROR(INDEX(lunc,MATCH(1,INDEX((bloq=2)*(luni=B375),0),0)),0))</f>
        <v>REPRESENTAR PROYECTOS DE CONSTRUCCIÓN SEGÚN NORMATIVA Y TÉCNICAS DE
DIBUJO
IDENTIFICAR LOS SISTEMAS QUE CONSTITUYEN UNA EDIFICACIÓN DE ACUERDO CON LA FUNCIÓN DE LOS
ELEMENTOS QUE LA INTEGRAN Y SUS PROCESOS CONSTRUCTIVOS.</v>
      </c>
      <c r="E381" s="112" t="str">
        <f ca="1">IF(COUNTIFS(instructor,B375,diad,$E$2,desa,1,hord,"14:00 - 18:00")&gt;0,"DESARROLLO CURRICULAR",IFERROR(INDEX(marc,MATCH(1,INDEX((bloq=2)*(mari=B375),0),0)),0))</f>
        <v>REPRESENTAR PROYECTOS DE CONSTRUCCIÓN SEGÚN NORMATIVA Y TÉCNICAS DE
DIBUJO
IDENTIFICAR LOS SISTEMAS QUE CONSTITUYEN UNA EDIFICACIÓN DE ACUERDO CON LA FUNCIÓN DE LOS
ELEMENTOS QUE LA INTEGRAN Y SUS PROCESOS CONSTRUCTIVOS.</v>
      </c>
      <c r="F381" s="112">
        <f ca="1">IF(COUNTIFS(instructor,B375,diad,$F$2,desa,1,hord,"14:00 - 18:00")&gt;0,"DESARROLLO CURRICULAR",IFERROR(INDEX(miec,MATCH(1,INDEX((bloq=2)*(miei=B375),0),0)),0))</f>
        <v>0</v>
      </c>
      <c r="G381" s="112" t="str">
        <f ca="1">IF(COUNTIFS(instructor,B375,diad,$G$2,desa,1,hord,"14:00 - 18:00")&gt;0,"DESARROLLO CURRICULAR",IFERROR(INDEX(juec,MATCH(1,INDEX((bloq=2)*(juei=B375),0),0)),0))</f>
        <v>MODELAR PLANOS DE CONSTRUCCIÓN SEGÚN ESPECIFICACIONES Y TÉCNICAS DIGITALES
ELABORAR MODELOS DE ESTRUCTURAS CON BASE EN TÉCNICAS DE REPRESENTACIÓN DIGITAL,
ESTÁNDARES GRÁFICOS Y METODOLOGÍAS CAD Y BIM.
ESTRUCTURALES EN CAD</v>
      </c>
      <c r="H381" s="112" t="str">
        <f ca="1">IF(COUNTIFS(instructor,B375,diad,$H$2,desa,1,hord,"14:00 - 18:00")&gt;0,"DESARROLLO CURRICULAR",IFERROR(INDEX(viec,MATCH(1,INDEX((bloq=2)*(viei=B375),0),0)),0))</f>
        <v>MODELAR PLANOS DE CONSTRUCCIÓN SEGÚN ESPECIFICACIONES Y TÉCNICAS DIGITALES
ELABORAR MODELOS DE ESTRUCTURAS CON BASE EN TÉCNICAS DE REPRESENTACIÓN DIGITAL,
ESTÁNDARES GRÁFICOS Y METODOLOGÍAS CAD Y BIM.
ESTRUCTURALES EN CAD</v>
      </c>
      <c r="I381" s="126">
        <f ca="1">IF(COUNTIFS(instructor,B375,diad,$I$2,desa,1,hord,"14:00 - 18:00")&gt;0,"DESARROLLO CURRICULAR",IFERROR(INDEX(sabc,MATCH(1,INDEX((bloq=2)*(sabi=B375),0),0)),0))</f>
        <v>0</v>
      </c>
    </row>
    <row r="382" spans="1:9" ht="30.15" customHeight="1" thickTop="1" thickBot="1" x14ac:dyDescent="0.35">
      <c r="A382" s="712"/>
      <c r="B382" s="713"/>
      <c r="C382" s="715"/>
      <c r="D382" s="74" t="str">
        <f ca="1">IF(COUNTIFS(instructor,B375,diad,$D$2,desa,1,hord,"14:00 - 18:00")&gt;0,"-",IFERROR(INDEX(luna,MATCH(1,INDEX((bloq=2)*(luni=B375),0),0)),0))</f>
        <v>SEDE ANDRÉS SANÍN - AULA 108 - SALA DE SISTEMAS (CALLE 75 No. 19-52)</v>
      </c>
      <c r="E382" s="74" t="str">
        <f ca="1">IF(COUNTIFS(instructor,B375,diad,$E$2,desa,1,hord,"14:00 - 18:00")&gt;0,"-",IFERROR(INDEX(mara,MATCH(1,INDEX((bloq=2)*(mari=B375),0),0)),0))</f>
        <v>SEDE ANDRÉS SANÍN - AULA 108 - SALA DE SISTEMAS (CALLE 75 No. 19-52)</v>
      </c>
      <c r="F382" s="74">
        <f ca="1">IF(COUNTIFS(instructor,B375,diad,$F$2,desa,1,hord,"14:00 - 18:00")&gt;0,"-",IFERROR(INDEX(miea,MATCH(1,INDEX((bloq=2)*(miei=B375),0),0)),0))</f>
        <v>0</v>
      </c>
      <c r="G382" s="74" t="str">
        <f ca="1">IF(COUNTIFS(instructor,B375,diad,$G$2,desa,1,hord,"14:00 - 18:00")&gt;0,"-",IFERROR(INDEX(juea,MATCH(1,INDEX((bloq=2)*(juei=B375),0),0)),0))</f>
        <v>SEDE ANDRÉS SANÍN - AULA 105 - SALA DE SISTEMAS (CALLE 75 No. 19-52)</v>
      </c>
      <c r="H382" s="74" t="str">
        <f ca="1">IF(COUNTIFS(instructor,B375,diad,$H$2,desa,1,hord,"14:00 - 18:00")&gt;0,"-",IFERROR(INDEX(viea,MATCH(1,INDEX((bloq=2)*(viei=B375),0),0)),0))</f>
        <v>SEDE ANDRÉS SANÍN - AULA 106  - SALA DE SISTEMAS (CALLE 75 No. 19-52)</v>
      </c>
      <c r="I382" s="75">
        <f ca="1">IF(COUNTIFS(instructor,B375,diad,$I$2,desa,1,hord,"14:00 - 18:00")&gt;0,"-",IFERROR(INDEX(saba,MATCH(1,INDEX((bloq=2)*(sabi=B375),0),0)),0))</f>
        <v>0</v>
      </c>
    </row>
    <row r="383" spans="1:9" ht="30.15" customHeight="1" thickTop="1" thickBot="1" x14ac:dyDescent="0.35">
      <c r="A383" s="712"/>
      <c r="B383" s="713"/>
      <c r="C383" s="715"/>
      <c r="D383" s="76" t="str">
        <f ca="1">IF(COUNTIFS(instructor,B375,diad,$D$2,desa,1,hord,"18:00 - 22:00")&gt;0,INDEX(hord,MATCH(1,INDEX((instructor=B375)*(instructor=B375),0),0)),IFERROR(INDEX(hora,MATCH(1,INDEX((bloq=3)*(luni=B375),0),0)),0))</f>
        <v>18:00 - 21:00</v>
      </c>
      <c r="E383" s="76">
        <f ca="1">IF(COUNTIFS(instructor,B375,diad,$E$2,desa,1,hord,"18:00 - 22:00")&gt;0,INDEX(hord,MATCH(1,INDEX((instructor=B375)*(instructor=B375),0),0)),IFERROR(INDEX(hora,MATCH(1,INDEX((bloq=3)*(mari=B375),0),0)),0))</f>
        <v>0</v>
      </c>
      <c r="F383" s="76">
        <f ca="1">IF(COUNTIFS(instructor,B375,diad,$F$2,desa,1,hord,"18:00 - 22:00")&gt;0,INDEX(hord,MATCH(1,INDEX((instructor=B375)*(instructor=B375),0),0)),IFERROR(INDEX(hora,MATCH(1,INDEX((bloq=3)*(miei=B375),0),0)),0))</f>
        <v>0</v>
      </c>
      <c r="G383" s="76">
        <f ca="1">IF(COUNTIFS(instructor,B375,diad,$G$2,desa,1,hord,"18:00 - 22:00")&gt;0,INDEX(hord,MATCH(1,INDEX((instructor=B375)*(instructor=B375),0),0)),IFERROR(INDEX(hora,MATCH(1,INDEX((bloq=3)*(juei=B375),0),0)),0))</f>
        <v>0</v>
      </c>
      <c r="H383" s="76">
        <f ca="1">IF(COUNTIFS(instructor,B375,diad,$H$2,desa,1,hord,"18:00 - 22:00")&gt;0,INDEX(hord,MATCH(1,INDEX((instructor=B375)*(instructor=B375),0),0)),IFERROR(INDEX(hora,MATCH(1,INDEX((bloq=3)*(viei=B375),0),0)),0))</f>
        <v>0</v>
      </c>
      <c r="I383" s="77">
        <f ca="1">IF(COUNTIFS(instructor,B375,diad,$I$2,desa,1,hord,"18:00 - 22:00")&gt;0,INDEX(hord,MATCH(1,INDEX((instructor=B375)*(instructor=B375),0),0)),IFERROR(INDEX(hora,MATCH(1,INDEX((bloq=3)*(sabi=B375),0),0)),0))</f>
        <v>0</v>
      </c>
    </row>
    <row r="384" spans="1:9" ht="30.15" customHeight="1" thickTop="1" thickBot="1" x14ac:dyDescent="0.35">
      <c r="A384" s="712"/>
      <c r="B384" s="713"/>
      <c r="C384" s="715"/>
      <c r="D384" s="68" t="str">
        <f ca="1">IF(COUNTIFS(instructor,B375,diad,$D$2,desa,1,hord,"18:00 - 22:00")&gt;0,"-",IFERROR(INDEX(ficha,MATCH(1,INDEX((bloq=3)*(luni=B375),0),0)),0))</f>
        <v xml:space="preserve">3410975 TDMAI - DIBUJO Y MODELADO ARQUITECTONICO Y DE INGENIERIA (TECNÓLOGO) </v>
      </c>
      <c r="E384" s="68">
        <f ca="1">IF(COUNTIFS(instructor,B375,diad,$E$2,desa,1,hord,"18:00 - 22:00")&gt;0,"-",IFERROR(INDEX(ficha,MATCH(1,INDEX((bloq=3)*(mari=B375),0),0)),0))</f>
        <v>0</v>
      </c>
      <c r="F384" s="68">
        <f ca="1">IF(COUNTIFS(instructor,B375,diad,$F$2,desa,1,hord,"18:00 - 22:00")&gt;0,"-",IFERROR(INDEX(ficha,MATCH(1,INDEX((bloq=3)*(miei=B375),0),0)),0))</f>
        <v>0</v>
      </c>
      <c r="G384" s="68">
        <f ca="1">IF(COUNTIFS(instructor,B375,diad,$G$2,desa,1,hord,"18:00 - 22:00")&gt;0,"-",IFERROR(INDEX(ficha,MATCH(1,INDEX((bloq=3)*(juei=B375),0),0)),0))</f>
        <v>0</v>
      </c>
      <c r="H384" s="68">
        <f ca="1">IF(COUNTIFS(instructor,B375,diad,$H$2,desa,1,hord,"18:00 - 22:00")&gt;0,"-",IFERROR(INDEX(ficha,MATCH(1,INDEX((bloq=3)*(viei=B375),0),0)),0))</f>
        <v>0</v>
      </c>
      <c r="I384" s="69">
        <f ca="1">IF(COUNTIFS(instructor,B375,diad,$I$2,desa,1,hord,"18:00 - 22:00")&gt;0,"-",IFERROR(INDEX(ficha,MATCH(1,INDEX((bloq=3)*(sabi=B375),0),0)),0))</f>
        <v>0</v>
      </c>
    </row>
    <row r="385" spans="1:9" s="81" customFormat="1" ht="30.15" customHeight="1" thickTop="1" thickBot="1" x14ac:dyDescent="0.35">
      <c r="A385" s="712"/>
      <c r="B385" s="713"/>
      <c r="C385" s="715"/>
      <c r="D385" s="112" t="str">
        <f ca="1">IF(COUNTIFS(instructor,B375,diad,$D$2,desa,1,hord,"18:00 - 22:00")&gt;0,"DESARROLLO CURRICULAR",IFERROR(INDEX(lunc,MATCH(1,INDEX((bloq=3)*(luni=B375),0),0)),0))</f>
        <v>REPRESENTAR PROYECTOS DE CONSTRUCCIÓN SEGÚN NORMATIVA Y TÉCNICAS DE
DIBUJO
IDENTIFICAR LOS SISTEMAS QUE CONSTITUYEN UNA EDIFICACIÓN DE ACUERDO CON LA FUNCIÓN DE LOS
ELEMENTOS QUE LA INTEGRAN Y SUS PROCESOS CONSTRUCTIVOS.</v>
      </c>
      <c r="E385" s="112">
        <f ca="1">IF(COUNTIFS(instructor,B375,diad,$E$2,desa,1,hord,"18:00 - 22:00")&gt;0,"DESARROLLO CURRICULAR",IFERROR(INDEX(marc,MATCH(1,INDEX((bloq=3)*(mari=B375),0),0)),0))</f>
        <v>0</v>
      </c>
      <c r="F385" s="112">
        <f ca="1">IF(COUNTIFS(instructor,B375,diad,$F$2,desa,1,hord,"18:00 - 22:00")&gt;0,"DESARROLLO CURRICULAR",IFERROR(INDEX(miec,MATCH(1,INDEX((bloq=3)*(miei=B375),0),0)),0))</f>
        <v>0</v>
      </c>
      <c r="G385" s="112">
        <f ca="1">IF(COUNTIFS(instructor,B375,diad,$G$2,desa,1,hord,"18:00 - 22:00")&gt;0,"DESARROLLO CURRICULAR",IFERROR(INDEX(juec,MATCH(1,INDEX((bloq=3)*(juei=B375),0),0)),0))</f>
        <v>0</v>
      </c>
      <c r="H385" s="112">
        <f ca="1">IF(COUNTIFS(instructor,B375,diad,$H$2,desa,1,hord,"18:00 - 22:00")&gt;0,"DESARROLLO CURRICULAR",IFERROR(INDEX(viec,MATCH(1,INDEX((bloq=3)*(viei=B375),0),0)),0))</f>
        <v>0</v>
      </c>
      <c r="I385" s="126">
        <f ca="1">IF(COUNTIFS(instructor,B375,diad,$I$2,desa,1,hord,"18:00 - 22:00")&gt;0,"DESARROLLO CURRICULAR",IFERROR(INDEX(sabc,MATCH(1,INDEX((bloq=3)*(sabi=B375),0),0)),0))</f>
        <v>0</v>
      </c>
    </row>
    <row r="386" spans="1:9" ht="30.15" customHeight="1" thickTop="1" thickBot="1" x14ac:dyDescent="0.35">
      <c r="A386" s="712"/>
      <c r="B386" s="713"/>
      <c r="C386" s="715"/>
      <c r="D386" s="78" t="str">
        <f ca="1">IF(COUNTIFS(instructor,B375,diad,$D$2,desa,1,hord,"18:00 - 22:00")&gt;0,"-",IFERROR(INDEX(luna,MATCH(1,INDEX((bloq=3)*(luni=B375),0),0)),0))</f>
        <v>SEDE ANDRÉS SANÍN - AULA 108 - SALA DE SISTEMAS (CALLE 75 No. 19-52)</v>
      </c>
      <c r="E386" s="78">
        <f ca="1">IF(COUNTIFS(instructor,B375,diad,$E$2,desa,1,hord,"18:00 - 22:00")&gt;0,"-",IFERROR(INDEX(mara,MATCH(1,INDEX((bloq=3)*(mari=B375),0),0)),0))</f>
        <v>0</v>
      </c>
      <c r="F386" s="78">
        <f ca="1">IF(COUNTIFS(instructor,B375,diad,$F$2,desa,1,hord,"18:00 - 22:00")&gt;0,"-",IFERROR(INDEX(miea,MATCH(1,INDEX((bloq=3)*(miei=B375),0),0)),0))</f>
        <v>0</v>
      </c>
      <c r="G386" s="78">
        <f ca="1">IF(COUNTIFS(instructor,B375,diad,$G$2,desa,1,hord,"18:00 - 22:00")&gt;0,"-",IFERROR(INDEX(juea,MATCH(1,INDEX((bloq=3)*(juei=B375),0),0)),0))</f>
        <v>0</v>
      </c>
      <c r="H386" s="78">
        <f ca="1">IF(COUNTIFS(instructor,B375,diad,$H$2,desa,1,hord,"18:00 - 22:00")&gt;0,"-",IFERROR(INDEX(viea,MATCH(1,INDEX((bloq=3)*(viei=B375),0),0)),0))</f>
        <v>0</v>
      </c>
      <c r="I386" s="79">
        <f ca="1">IF(COUNTIFS(instructor,B375,diad,$I$2,desa,1,hord,"18:00 - 22:00")&gt;0,"-",IFERROR(INDEX(saba,MATCH(1,INDEX((bloq=3)*(sabi=B375),0),0)),0))</f>
        <v>0</v>
      </c>
    </row>
    <row r="387" spans="1:9" ht="14.1" customHeight="1" thickTop="1" thickBot="1" x14ac:dyDescent="0.35">
      <c r="A387" s="717">
        <v>33</v>
      </c>
      <c r="B387" s="718" t="str">
        <f>INDEX(instructor,A387)</f>
        <v>CARLOS GERMAN ARIAS GIL</v>
      </c>
      <c r="C387" s="720" t="str">
        <f>INDEX(area,A387)</f>
        <v>CONSTRUCCIÓN - CONSTRUCCIÓN</v>
      </c>
      <c r="D387" s="72">
        <f ca="1">IF(COUNTIFS(instructor,B387,diad,$D$2,desa,1,hord,"08:00 - 12:00")&gt;0,INDEX(hord,MATCH(1,INDEX((instructor=B387)*(instructor=B387),0),0)),IFERROR(INDEX(hora,MATCH(1,INDEX((bloq=1)*(luni=B387),0),0)),0))</f>
        <v>0</v>
      </c>
      <c r="E387" s="72">
        <f ca="1">IF(COUNTIFS(instructor,B387,diad,$E$2,desa,1,hord,"08:00 - 12:00")&gt;0,INDEX(hord,MATCH(1,INDEX((instructor=B387)*(instructor=B387),0),0)),IFERROR(INDEX(hora,MATCH(1,INDEX((bloq=1)*(mari=B387),0),0)),0))</f>
        <v>0</v>
      </c>
      <c r="F387" s="72">
        <f ca="1">IF(COUNTIFS(instructor,B387,diad,$F$2,desa,1,hord,"08:00 - 12:00")&gt;0,INDEX(hord,MATCH(1,INDEX((instructor=B387)*(instructor=B387),0),0)),IFERROR(INDEX(hora,MATCH(1,INDEX((bloq=1)*(miei=B387),0),0)),0))</f>
        <v>0</v>
      </c>
      <c r="G387" s="72" t="str">
        <f ca="1">IF(COUNTIFS(instructor,B387,diad,$G$2,desa,1,hord,"08:00 - 12:00")&gt;0,INDEX(hord,MATCH(1,INDEX((instructor=B387)*(instructor=B387),0),0)),IFERROR(INDEX(hora,MATCH(1,INDEX((bloq=1)*(juei=B387),0),0)),0))</f>
        <v>7:00 - 11:00</v>
      </c>
      <c r="H387" s="72" t="str">
        <f>IF(COUNTIFS(instructor,B387,diad,$H$2,desa,1,hord,"08:00 - 12:00")&gt;0,INDEX(hord,MATCH(1,INDEX((instructor=B387)*(instructor=B387),0),0)),IFERROR(INDEX(hora,MATCH(1,INDEX((bloq=1)*(viei=B387),0),0)),0))</f>
        <v>08:00 - 12:00</v>
      </c>
      <c r="I387" s="73">
        <f ca="1">IF(COUNTIFS(instructor,B387,diad,$I$2,desa,1,hord,"08:00 - 12:00")&gt;0,INDEX(hord,MATCH(1,INDEX((instructor=B387)*(instructor=B387),0),0)),IFERROR(INDEX(hora,MATCH(1,INDEX((bloq=1)*(sabi=B387),0),0)),0))</f>
        <v>0</v>
      </c>
    </row>
    <row r="388" spans="1:9" ht="32.1" customHeight="1" thickTop="1" thickBot="1" x14ac:dyDescent="0.35">
      <c r="A388" s="717"/>
      <c r="B388" s="718"/>
      <c r="C388" s="720"/>
      <c r="D388" s="68">
        <f ca="1">IF(COUNTIFS(instructor,B387,diad,$D$2,desa,1,hord,"08:00 - 12:00")&gt;0,"-",IFERROR(INDEX(ficha,MATCH(1,INDEX((bloq=1)*(luni=B387),0),0)),0))</f>
        <v>0</v>
      </c>
      <c r="E388" s="68">
        <f ca="1">IF(COUNTIFS(instructor,B387,diad,$E$2,desa,1,hord,"08:00 - 12:00")&gt;0,"-",IFERROR(INDEX(ficha,MATCH(1,INDEX((bloq=1)*(mari=B387),0),0)),0))</f>
        <v>0</v>
      </c>
      <c r="F388" s="68">
        <f ca="1">IF(COUNTIFS(instructor,B387,diad,$F$2,desa,1,hord,"08:00 - 12:00")&gt;0,"-",IFERROR(INDEX(ficha,MATCH(1,INDEX((bloq=1)*(miei=B387),0),0)),0))</f>
        <v>0</v>
      </c>
      <c r="G388" s="68" t="str">
        <f ca="1">IF(COUNTIFS(instructor,B387,diad,$G$2,desa,1,hord,"08:00 - 12:00")&gt;0,"-",IFERROR(INDEX(ficha,MATCH(1,INDEX((bloq=1)*(juei=B387),0),0)),0))</f>
        <v>3410866 - CONSTRUCCIÓN EN EDIFICACIONES (TECNÓLOGO) - CALI</v>
      </c>
      <c r="H388" s="68" t="str">
        <f>IF(COUNTIFS(instructor,B387,diad,$H$2,desa,1,hord,"08:00 - 12:00")&gt;0,"-",IFERROR(INDEX(ficha,MATCH(1,INDEX((bloq=1)*(viei=B387),0),0)),0))</f>
        <v>-</v>
      </c>
      <c r="I388" s="69">
        <f ca="1">IF(COUNTIFS(instructor,B387,diad,$I$2,desa,1,hord,"08:00 - 12:00")&gt;0,"-",IFERROR(INDEX(ficha,MATCH(1,INDEX((bloq=1)*(sabi=B387),0),0)),0))</f>
        <v>0</v>
      </c>
    </row>
    <row r="389" spans="1:9" s="81" customFormat="1" ht="55.65" customHeight="1" thickTop="1" thickBot="1" x14ac:dyDescent="0.35">
      <c r="A389" s="717"/>
      <c r="B389" s="718"/>
      <c r="C389" s="720"/>
      <c r="D389" s="112">
        <f ca="1">IF(COUNTIFS(instructor,B387,diad,$D$2,desa,1,hord,"08:00 - 12:00")&gt;0,"DESARROLLO CURRICULAR",IFERROR(INDEX(lunc,MATCH(1,INDEX((bloq=1)*(luni=B387),0),0)),0))</f>
        <v>0</v>
      </c>
      <c r="E389" s="112">
        <f ca="1">IF(COUNTIFS(instructor,B387,diad,$E$2,desa,1,hord,"08:00 - 12:00")&gt;0,"DESARROLLO CURRICULAR",IFERROR(INDEX(marc,MATCH(1,INDEX((bloq=1)*(mari=B387),0),0)),0))</f>
        <v>0</v>
      </c>
      <c r="F389" s="112">
        <f ca="1">IF(COUNTIFS(instructor,B387,diad,$F$2,desa,1,hord,"08:00 - 12:00")&gt;0,"DESARROLLO CURRICULAR",IFERROR(INDEX(miec,MATCH(1,INDEX((bloq=1)*(miei=B387),0),0)),0))</f>
        <v>0</v>
      </c>
      <c r="G389" s="112" t="str">
        <f ca="1">IF(COUNTIFS(instructor,B387,diad,$G$2,desa,1,hord,"08:00 - 12:00")&gt;0,"DESARROLLO CURRICULAR",IFERROR(INDEX(juec,MATCH(1,INDEX((bloq=1)*(juei=B387),0),0)),0))</f>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H389" s="112" t="str">
        <f>IF(COUNTIFS(instructor,B387,diad,$H$2,desa,1,hord,"08:00 - 12:00")&gt;0,"DESARROLLO CURRICULAR",IFERROR(INDEX(viec,MATCH(1,INDEX((bloq=1)*(viei=B387),0),0)),0))</f>
        <v>DESARROLLO CURRICULAR</v>
      </c>
      <c r="I389" s="126">
        <f ca="1">IF(COUNTIFS(instructor,B387,diad,$I$2,desa,1,hord,"08:00 - 12:00")&gt;0,"DESARROLLO CURRICULAR",IFERROR(INDEX(sabc,MATCH(1,INDEX((bloq=1)*(sabi=B387),0),0)),0))</f>
        <v>0</v>
      </c>
    </row>
    <row r="390" spans="1:9" ht="32.1" customHeight="1" thickTop="1" thickBot="1" x14ac:dyDescent="0.35">
      <c r="A390" s="717"/>
      <c r="B390" s="718"/>
      <c r="C390" s="720"/>
      <c r="D390" s="74">
        <f ca="1">IF(COUNTIFS(instructor,B387,diad,$D$2,desa,1,hord,"08:00 - 12:00")&gt;0,"-",IFERROR(INDEX(luna,MATCH(1,INDEX((bloq=1)*(luni=B387),0),0)),0))</f>
        <v>0</v>
      </c>
      <c r="E390" s="74">
        <f ca="1">IF(COUNTIFS(instructor,B387,diad,$E$2,desa,1,hord,"08:00 - 12:00")&gt;0,"-",IFERROR(INDEX(mara,MATCH(1,INDEX((bloq=1)*(mari=B387),0),0)),0))</f>
        <v>0</v>
      </c>
      <c r="F390" s="74">
        <f ca="1">IF(COUNTIFS(instructor,B387,diad,$F$2,desa,1,hord,"08:00 - 12:00")&gt;0,"-",IFERROR(INDEX(miea,MATCH(1,INDEX((bloq=1)*(miei=B387),0),0)),0))</f>
        <v>0</v>
      </c>
      <c r="G390" s="74" t="str">
        <f ca="1">IF(COUNTIFS(instructor,B387,diad,$G$2,desa,1,hord,"08:00 - 12:00")&gt;0,"-",IFERROR(INDEX(juea,MATCH(1,INDEX((bloq=1)*(juei=B387),0),0)),0))</f>
        <v>SEDE ANDRÉS SANÍN - AULA 208 - SALA DE SISTEMAS (CALLE 75 No. 19-52)</v>
      </c>
      <c r="H390" s="74" t="str">
        <f>IF(COUNTIFS(instructor,B387,diad,$H$2,desa,1,hord,"08:00 - 12:00")&gt;0,"-",IFERROR(INDEX(viea,MATCH(1,INDEX((bloq=1)*(viei=B387),0),0)),0))</f>
        <v>-</v>
      </c>
      <c r="I390" s="75">
        <f ca="1">IF(COUNTIFS(instructor,B387,diad,$I$2,desa,1,hord,"08:00 - 12:00")&gt;0,"-",IFERROR(INDEX(saba,MATCH(1,INDEX((bloq=1)*(sabi=B387),0),0)),0))</f>
        <v>0</v>
      </c>
    </row>
    <row r="391" spans="1:9" ht="14.1" customHeight="1" thickTop="1" thickBot="1" x14ac:dyDescent="0.35">
      <c r="A391" s="717"/>
      <c r="B391" s="718"/>
      <c r="C391" s="720"/>
      <c r="D391" s="76">
        <f ca="1">IF(COUNTIFS(instructor,B387,diad,$D$2,desa,1,hord,"14:00 - 18:00")&gt;0,INDEX(hord,MATCH(1,INDEX((instructor=B387)*(instructor=B387),0),0)),IFERROR(INDEX(hora,MATCH(1,INDEX((bloq=2)*(luni=B387),0),0)),0))</f>
        <v>0</v>
      </c>
      <c r="E391" s="76" t="str">
        <f ca="1">IF(COUNTIFS(instructor,B387,diad,$E$2,desa,1,hord,"14:00 - 18:00")&gt;0,INDEX(hord,MATCH(1,INDEX((instructor=B387)*(instructor=B387),0),0)),IFERROR(INDEX(hora,MATCH(1,INDEX((bloq=2)*(mari=B387),0),0)),0))</f>
        <v>15:00 - 18:00</v>
      </c>
      <c r="F391" s="76">
        <f ca="1">IF(COUNTIFS(instructor,B387,diad,$F$2,desa,1,hord,"14:00 - 18:00")&gt;0,INDEX(hord,MATCH(1,INDEX((instructor=B387)*(instructor=B387),0),0)),IFERROR(INDEX(hora,MATCH(1,INDEX((bloq=2)*(miei=B387),0),0)),0))</f>
        <v>0</v>
      </c>
      <c r="G391" s="76" t="str">
        <f ca="1">IF(COUNTIFS(instructor,B387,diad,$G$2,desa,1,hord,"14:00 - 18:00")&gt;0,INDEX(hord,MATCH(1,INDEX((instructor=B387)*(instructor=B387),0),0)),IFERROR(INDEX(hora,MATCH(1,INDEX((bloq=2)*(juei=B387),0),0)),0))</f>
        <v>15:00 - 18:00</v>
      </c>
      <c r="H391" s="76">
        <f ca="1">IF(COUNTIFS(instructor,B387,diad,$H$2,desa,1,hord,"14:00 - 18:00")&gt;0,INDEX(hord,MATCH(1,INDEX((instructor=B387)*(instructor=B387),0),0)),IFERROR(INDEX(hora,MATCH(1,INDEX((bloq=2)*(viei=B387),0),0)),0))</f>
        <v>0</v>
      </c>
      <c r="I391" s="77">
        <f ca="1">IF(COUNTIFS(instructor,B387,diad,$I$2,desa,1,hord,"14:00 - 18:00")&gt;0,INDEX(hord,MATCH(1,INDEX((instructor=B387)*(instructor=B387),0),0)),IFERROR(INDEX(hora,MATCH(1,INDEX((bloq=2)*(sabi=B387),0),0)),0))</f>
        <v>0</v>
      </c>
    </row>
    <row r="392" spans="1:9" ht="27.75" customHeight="1" thickTop="1" thickBot="1" x14ac:dyDescent="0.35">
      <c r="A392" s="717"/>
      <c r="B392" s="718"/>
      <c r="C392" s="720"/>
      <c r="D392" s="68">
        <f ca="1">IF(COUNTIFS(instructor,B387,diad,$D$2,desa,1,hord,"14:00 - 18:00")&gt;0,"-",IFERROR(INDEX(ficha,MATCH(1,INDEX((bloq=2)*(luni=B387),0),0)),0))</f>
        <v>0</v>
      </c>
      <c r="E392" s="68" t="str">
        <f ca="1">IF(COUNTIFS(instructor,B387,diad,$E$2,desa,1,hord,"14:00 - 18:00")&gt;0,"-",IFERROR(INDEX(ficha,MATCH(1,INDEX((bloq=2)*(mari=B387),0),0)),0))</f>
        <v>3470982 - CONSTRUCCIÓN EN EDIFICACIONES (TECNÓLOGO) - CALI</v>
      </c>
      <c r="F392" s="68">
        <f ca="1">IF(COUNTIFS(instructor,B387,diad,$F$2,desa,1,hord,"14:00 - 18:00")&gt;0,"-",IFERROR(INDEX(ficha,MATCH(1,INDEX((bloq=2)*(miei=B387),0),0)),0))</f>
        <v>0</v>
      </c>
      <c r="G392" s="68" t="str">
        <f ca="1">IF(COUNTIFS(instructor,B387,diad,$G$2,desa,1,hord,"14:00 - 18:00")&gt;0,"-",IFERROR(INDEX(ficha,MATCH(1,INDEX((bloq=2)*(juei=B387),0),0)),0))</f>
        <v>NUEVA-MA - MAMPOSTERÍA</v>
      </c>
      <c r="H392" s="68">
        <f ca="1">IF(COUNTIFS(instructor,B387,diad,$H$2,desa,1,hord,"14:00 - 18:00")&gt;0,"-",IFERROR(INDEX(ficha,MATCH(1,INDEX((bloq=2)*(viei=B387),0),0)),0))</f>
        <v>0</v>
      </c>
      <c r="I392" s="69">
        <f ca="1">IF(COUNTIFS(instructor,B387,diad,$I$2,desa,1,hord,"14:00 - 18:00")&gt;0,"-",IFERROR(INDEX(ficha,MATCH(1,INDEX((bloq=2)*(sabi=B387),0),0)),0))</f>
        <v>0</v>
      </c>
    </row>
    <row r="393" spans="1:9" s="81" customFormat="1" ht="42.6" customHeight="1" thickTop="1" thickBot="1" x14ac:dyDescent="0.35">
      <c r="A393" s="717"/>
      <c r="B393" s="718"/>
      <c r="C393" s="720"/>
      <c r="D393" s="112">
        <f ca="1">IF(COUNTIFS(instructor,B387,diad,$D$2,desa,1,hord,"14:00 - 18:00")&gt;0,"DESARROLLO CURRICULAR",IFERROR(INDEX(lunc,MATCH(1,INDEX((bloq=2)*(luni=B387),0),0)),0))</f>
        <v>0</v>
      </c>
      <c r="E393" s="112" t="str">
        <f ca="1">IF(COUNTIFS(instructor,B387,diad,$E$2,desa,1,hord,"14:00 - 18:00")&gt;0,"DESARROLLO CURRICULAR",IFERROR(INDEX(marc,MATCH(1,INDEX((bloq=2)*(mari=B387),0),0)),0))</f>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F393" s="112">
        <f ca="1">IF(COUNTIFS(instructor,B387,diad,$F$2,desa,1,hord,"14:00 - 18:00")&gt;0,"DESARROLLO CURRICULAR",IFERROR(INDEX(miec,MATCH(1,INDEX((bloq=2)*(miei=B387),0),0)),0))</f>
        <v>0</v>
      </c>
      <c r="G393" s="112" t="str">
        <f ca="1">IF(COUNTIFS(instructor,B387,diad,$G$2,desa,1,hord,"14:00 - 18:00")&gt;0,"DESARROLLO CURRICULAR",IFERROR(INDEX(juec,MATCH(1,INDEX((bloq=2)*(juei=B387),0),0)),0))</f>
        <v>PREPARAR MATERIALES SEGÚN ESPECIFICACIONES DE CONSTRUCCIÓN
587145 - CALCULAR CANTIDAD DE MATERIAL SEGÚN EL TIPO DE ACTIVIDAD.
587146 - DISPONER MATERIAL SEGÚN ACTIVIDAD A EJECUTAR.
587147 - ALISTAR  MATERIALES, HERRAMIENTAS Y EQUIPOS SEGÚN EL TIPO DE ACTIVIDAD DE MAMPOSTERÍA.
FASE II - AP-02. Alistar materiales, equipos y herramientas.</v>
      </c>
      <c r="H393" s="112">
        <f ca="1">IF(COUNTIFS(instructor,B387,diad,$H$2,desa,1,hord,"14:00 - 18:00")&gt;0,"DESARROLLO CURRICULAR",IFERROR(INDEX(viec,MATCH(1,INDEX((bloq=2)*(viei=B387),0),0)),0))</f>
        <v>0</v>
      </c>
      <c r="I393" s="126">
        <f ca="1">IF(COUNTIFS(instructor,B387,diad,$I$2,desa,1,hord,"14:00 - 18:00")&gt;0,"DESARROLLO CURRICULAR",IFERROR(INDEX(sabc,MATCH(1,INDEX((bloq=2)*(sabi=B387),0),0)),0))</f>
        <v>0</v>
      </c>
    </row>
    <row r="394" spans="1:9" ht="37.65" customHeight="1" thickTop="1" thickBot="1" x14ac:dyDescent="0.35">
      <c r="A394" s="717"/>
      <c r="B394" s="718"/>
      <c r="C394" s="720"/>
      <c r="D394" s="74">
        <f ca="1">IF(COUNTIFS(instructor,B387,diad,$D$2,desa,1,hord,"14:00 - 18:00")&gt;0,"-",IFERROR(INDEX(luna,MATCH(1,INDEX((bloq=2)*(luni=B387),0),0)),0))</f>
        <v>0</v>
      </c>
      <c r="E394" s="74" t="str">
        <f ca="1">IF(COUNTIFS(instructor,B387,diad,$E$2,desa,1,hord,"14:00 - 18:00")&gt;0,"-",IFERROR(INDEX(mara,MATCH(1,INDEX((bloq=2)*(mari=B387),0),0)),0))</f>
        <v>204B - SALA DE SISTEMAS SENA CENTRO DE LA CONSTRUCCIÓN</v>
      </c>
      <c r="F394" s="74">
        <f ca="1">IF(COUNTIFS(instructor,B387,diad,$F$2,desa,1,hord,"14:00 - 18:00")&gt;0,"-",IFERROR(INDEX(miea,MATCH(1,INDEX((bloq=2)*(miei=B387),0),0)),0))</f>
        <v>0</v>
      </c>
      <c r="G394" s="74" t="str">
        <f ca="1">IF(COUNTIFS(instructor,B387,diad,$G$2,desa,1,hord,"14:00 - 18:00")&gt;0,"-",IFERROR(INDEX(juea,MATCH(1,INDEX((bloq=2)*(juei=B387),0),0)),0))</f>
        <v>SEDE ANDRÉS SANÍN - AULA 206 - (CALLE 75 No. 19-52)</v>
      </c>
      <c r="H394" s="74">
        <f ca="1">IF(COUNTIFS(instructor,B387,diad,$H$2,desa,1,hord,"14:00 - 18:00")&gt;0,"-",IFERROR(INDEX(viea,MATCH(1,INDEX((bloq=2)*(viei=B387),0),0)),0))</f>
        <v>0</v>
      </c>
      <c r="I394" s="75">
        <f ca="1">IF(COUNTIFS(instructor,B387,diad,$I$2,desa,1,hord,"14:00 - 18:00")&gt;0,"-",IFERROR(INDEX(saba,MATCH(1,INDEX((bloq=2)*(sabi=B387),0),0)),0))</f>
        <v>0</v>
      </c>
    </row>
    <row r="395" spans="1:9" ht="14.1" customHeight="1" thickTop="1" thickBot="1" x14ac:dyDescent="0.35">
      <c r="A395" s="717"/>
      <c r="B395" s="718"/>
      <c r="C395" s="720"/>
      <c r="D395" s="76" t="str">
        <f ca="1">IF(COUNTIFS(instructor,B387,diad,$D$2,desa,1,hord,"18:00 - 22:00")&gt;0,INDEX(hord,MATCH(1,INDEX((instructor=B387)*(instructor=B387),0),0)),IFERROR(INDEX(hora,MATCH(1,INDEX((bloq=3)*(luni=B387),0),0)),0))</f>
        <v>18:00 - 21:00</v>
      </c>
      <c r="E395" s="76" t="str">
        <f ca="1">IF(COUNTIFS(instructor,B387,diad,$E$2,desa,1,hord,"18:00 - 22:00")&gt;0,INDEX(hord,MATCH(1,INDEX((instructor=B387)*(instructor=B387),0),0)),IFERROR(INDEX(hora,MATCH(1,INDEX((bloq=3)*(mari=B387),0),0)),0))</f>
        <v>18:00 - 21:00</v>
      </c>
      <c r="F395" s="76" t="str">
        <f ca="1">IF(COUNTIFS(instructor,B387,diad,$F$2,desa,1,hord,"18:00 - 22:00")&gt;0,INDEX(hord,MATCH(1,INDEX((instructor=B387)*(instructor=B387),0),0)),IFERROR(INDEX(hora,MATCH(1,INDEX((bloq=3)*(miei=B387),0),0)),0))</f>
        <v>18:00 - 21:00</v>
      </c>
      <c r="G395" s="76" t="str">
        <f ca="1">IF(COUNTIFS(instructor,B387,diad,$G$2,desa,1,hord,"18:00 - 22:00")&gt;0,INDEX(hord,MATCH(1,INDEX((instructor=B387)*(instructor=B387),0),0)),IFERROR(INDEX(hora,MATCH(1,INDEX((bloq=3)*(juei=B387),0),0)),0))</f>
        <v>18:00 - 21:00</v>
      </c>
      <c r="H395" s="76" t="str">
        <f ca="1">IF(COUNTIFS(instructor,B387,diad,$H$2,desa,1,hord,"18:00 - 22:00")&gt;0,INDEX(hord,MATCH(1,INDEX((instructor=B387)*(instructor=B387),0),0)),IFERROR(INDEX(hora,MATCH(1,INDEX((bloq=3)*(viei=B387),0),0)),0))</f>
        <v>18:00 - 21:00</v>
      </c>
      <c r="I395" s="77">
        <f ca="1">IF(COUNTIFS(instructor,B387,diad,$I$2,desa,1,hord,"18:00 - 22:00")&gt;0,INDEX(hord,MATCH(1,INDEX((instructor=B387)*(instructor=B387),0),0)),IFERROR(INDEX(hora,MATCH(1,INDEX((bloq=3)*(sabi=B387),0),0)),0))</f>
        <v>0</v>
      </c>
    </row>
    <row r="396" spans="1:9" ht="60" customHeight="1" thickTop="1" thickBot="1" x14ac:dyDescent="0.35">
      <c r="A396" s="717"/>
      <c r="B396" s="718"/>
      <c r="C396" s="720"/>
      <c r="D396" s="68" t="str">
        <f ca="1">IF(COUNTIFS(instructor,B387,diad,$D$2,desa,1,hord,"18:00 - 22:00")&gt;0,"-",IFERROR(INDEX(ficha,MATCH(1,INDEX((bloq=3)*(luni=B387),0),0)),0))</f>
        <v>NUEVA-CE - CONSTRUCCIÓN DE EDIFICACIONES (TPECNICO) - CALI (JMC)</v>
      </c>
      <c r="E396" s="68" t="str">
        <f ca="1">IF(COUNTIFS(instructor,B387,diad,$E$2,desa,1,hord,"18:00 - 22:00")&gt;0,"-",IFERROR(INDEX(ficha,MATCH(1,INDEX((bloq=3)*(mari=B387),0),0)),0))</f>
        <v>3339671 - CONSTRUCCIÓN EN EDIFICACIONES (TECNÓLOGO) - CALI</v>
      </c>
      <c r="F396" s="68" t="str">
        <f ca="1">IF(COUNTIFS(instructor,B387,diad,$F$2,desa,1,hord,"18:00 - 22:00")&gt;0,"-",IFERROR(INDEX(ficha,MATCH(1,INDEX((bloq=3)*(miei=B387),0),0)),0))</f>
        <v>3234904 - CONSTRUCCIÓN EN EDIFICACIONES (TECNÓLOGO)</v>
      </c>
      <c r="G396" s="68" t="str">
        <f ca="1">IF(COUNTIFS(instructor,B387,diad,$G$2,desa,1,hord,"18:00 - 22:00")&gt;0,"-",IFERROR(INDEX(ficha,MATCH(1,INDEX((bloq=3)*(juei=B387),0),0)),0))</f>
        <v>NUEVA-TG2 -CONSTRUCCIÓN EN EDIFICACIONES (TECNÓLOGO) - CALI</v>
      </c>
      <c r="H396" s="68" t="str">
        <f ca="1">IF(COUNTIFS(instructor,B387,diad,$H$2,desa,1,hord,"18:00 - 22:00")&gt;0,"-",IFERROR(INDEX(ficha,MATCH(1,INDEX((bloq=3)*(viei=B387),0),0)),0))</f>
        <v>NUEVA-TG1 - CONSTRUCCIÓN EN EDIFICACIONES (TECNÓLOGO) - CALI</v>
      </c>
      <c r="I396" s="69">
        <f ca="1">IF(COUNTIFS(instructor,B387,diad,$I$2,desa,1,hord,"18:00 - 22:00")&gt;0,"-",IFERROR(INDEX(ficha,MATCH(1,INDEX((bloq=3)*(sabi=B387),0),0)),0))</f>
        <v>0</v>
      </c>
    </row>
    <row r="397" spans="1:9" ht="28.65" customHeight="1" thickTop="1" thickBot="1" x14ac:dyDescent="0.35">
      <c r="A397" s="717"/>
      <c r="B397" s="718"/>
      <c r="C397" s="720"/>
      <c r="D397" s="70" t="str">
        <f ca="1">IF(COUNTIFS(instructor,B387,diad,$D$2,desa,1,hord,"18:00 - 22:00")&gt;0,"DESARROLLO CURRICULAR",IFERROR(INDEX(lunc,MATCH(1,INDEX((bloq=3)*(luni=B387),0),0)),0))</f>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E397" s="70" t="str">
        <f ca="1">IF(COUNTIFS(instructor,B387,diad,$E$2,desa,1,hord,"18:00 - 22:00")&gt;0,"DESARROLLO CURRICULAR",IFERROR(INDEX(marc,MATCH(1,INDEX((bloq=3)*(mari=B387),0),0)),0))</f>
        <v>PROGRAMAR PROYECTOS SEGÚN ESPECIFICACIONES TÉCNICAS Y MÉTODOS DE PLANEACIÓN
561514 - CONSOLIDAR EL PRESUPUESTO DE ACUERDO AL PROYECTO CONSTRUCTIVO.
5. Elaborar el presupuesto de obra.</v>
      </c>
      <c r="F397" s="70" t="str">
        <f ca="1">IF(COUNTIFS(instructor,B387,diad,$F$2,desa,1,hord,"18:00 - 22:00")&gt;0,"DESARROLLO CURRICULAR",IFERROR(INDEX(miec,MATCH(1,INDEX((bloq=3)*(miei=B387),0),0)),0))</f>
        <v>PROGRAMAR PROYECTOS SEGÚN ESPECIFICACIONES TÉCNICAS Y MÉTODOS DE PLANEACIÓN
561515 - ADMINISTRAR PROCESOS DE ALMACENAMIENTO DE ACUERDO A PROGRAMACIÓN Y REQUERIMIENTOS TÉCNICOS.
7. Controlar entradas y salidas en el almacén de obra.</v>
      </c>
      <c r="G397" s="70" t="str">
        <f ca="1">IF(COUNTIFS(instructor,B387,diad,$G$2,desa,1,hord,"18:00 - 22:00")&gt;0,"DESARROLLO CURRICULAR",IFERROR(INDEX(juec,MATCH(1,INDEX((bloq=3)*(juei=B387),0),0)),0))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H397" s="70" t="str">
        <f ca="1">IF(COUNTIFS(instructor,B387,diad,$H$2,desa,1,hord,"18:00 - 22:00")&gt;0,"DESARROLLO CURRICULAR",IFERROR(INDEX(viec,MATCH(1,INDEX((bloq=3)*(viei=B387),0),0)),0))</f>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I397" s="71">
        <f ca="1">IF(COUNTIFS(instructor,B387,diad,$I$2,desa,1,hord,"18:00 - 22:00")&gt;0,"DESARROLLO CURRICULAR",IFERROR(INDEX(sabc,MATCH(1,INDEX((bloq=3)*(sabi=B387),0),0)),0))</f>
        <v>0</v>
      </c>
    </row>
    <row r="398" spans="1:9" ht="45" customHeight="1" thickTop="1" thickBot="1" x14ac:dyDescent="0.35">
      <c r="A398" s="717"/>
      <c r="B398" s="718"/>
      <c r="C398" s="720"/>
      <c r="D398" s="78" t="str">
        <f ca="1">IF(COUNTIFS(instructor,B387,diad,$D$2,desa,1,hord,"18:00 - 22:00")&gt;0,"-",IFERROR(INDEX(luna,MATCH(1,INDEX((bloq=3)*(luni=B387),0),0)),0))</f>
        <v>SEDE ANDRÉS SANÍN - AULA 102 - SALA DE SISTEMAS (CALLE 75 No. 19-52)</v>
      </c>
      <c r="E398" s="78" t="str">
        <f ca="1">IF(COUNTIFS(instructor,B387,diad,$E$2,desa,1,hord,"18:00 - 22:00")&gt;0,"-",IFERROR(INDEX(mara,MATCH(1,INDEX((bloq=3)*(mari=B387),0),0)),0))</f>
        <v>301 - SALA DE SISTEMAS SENA CENTRO DE LA CONSTRUCCIÓN</v>
      </c>
      <c r="F398" s="78" t="str">
        <f ca="1">IF(COUNTIFS(instructor,B387,diad,$F$2,desa,1,hord,"18:00 - 22:00")&gt;0,"-",IFERROR(INDEX(miea,MATCH(1,INDEX((bloq=3)*(miei=B387),0),0)),0))</f>
        <v>SEDE ANDRÉS SANÍN - AULA 107 - (CALLE 75 No. 19-52)</v>
      </c>
      <c r="G398" s="78" t="str">
        <f ca="1">IF(COUNTIFS(instructor,B387,diad,$G$2,desa,1,hord,"18:00 - 22:00")&gt;0,"-",IFERROR(INDEX(juea,MATCH(1,INDEX((bloq=3)*(juei=B387),0),0)),0))</f>
        <v>SEDE ANDRÉS SANÍN - AULA 201 - (CALLE 75 No. 19-52)</v>
      </c>
      <c r="H398" s="78" t="str">
        <f ca="1">IF(COUNTIFS(instructor,B387,diad,$H$2,desa,1,hord,"18:00 - 22:00")&gt;0,"-",IFERROR(INDEX(viea,MATCH(1,INDEX((bloq=3)*(viei=B387),0),0)),0))</f>
        <v>204B - SALA DE SISTEMAS SENA CENTRO DE LA CONSTRUCCIÓN</v>
      </c>
      <c r="I398" s="79">
        <f ca="1">IF(COUNTIFS(instructor,B387,diad,$I$2,desa,1,hord,"18:00 - 22:00")&gt;0,"-",IFERROR(INDEX(saba,MATCH(1,INDEX((bloq=3)*(sabi=B387),0),0)),0))</f>
        <v>0</v>
      </c>
    </row>
    <row r="399" spans="1:9" ht="30.15" customHeight="1" thickTop="1" thickBot="1" x14ac:dyDescent="0.35">
      <c r="A399" s="712">
        <v>34</v>
      </c>
      <c r="B399" s="713" t="str">
        <f>INDEX(instructor,A399)</f>
        <v xml:space="preserve">CARLOS HERNANDO SOLARTE ASTAIZA </v>
      </c>
      <c r="C399" s="715" t="str">
        <f>INDEX(area,A399)</f>
        <v>CONSTRUCCIÓN - CONSTRUCCIÓN</v>
      </c>
      <c r="D399" s="72">
        <f ca="1">IF(COUNTIFS(instructor,B399,diad,$D$2,desa,1,hord,"08:00 - 12:00")&gt;0,INDEX(hord,MATCH(1,INDEX((instructor=B399)*(instructor=B399),0),0)),IFERROR(INDEX(hora,MATCH(1,INDEX((bloq=1)*(luni=B399),0),0)),0))</f>
        <v>0</v>
      </c>
      <c r="E399" s="72" t="str">
        <f ca="1">IF(COUNTIFS(instructor,B399,diad,$E$2,desa,1,hord,"08:00 - 12:00")&gt;0,INDEX(hord,MATCH(1,INDEX((instructor=B399)*(instructor=B399),0),0)),IFERROR(INDEX(hora,MATCH(1,INDEX((bloq=1)*(mari=B399),0),0)),0))</f>
        <v>8:00 - 12:00</v>
      </c>
      <c r="F399" s="72" t="str">
        <f ca="1">IF(COUNTIFS(instructor,B399,diad,$F$2,desa,1,hord,"08:00 - 12:00")&gt;0,INDEX(hord,MATCH(1,INDEX((instructor=B399)*(instructor=B399),0),0)),IFERROR(INDEX(hora,MATCH(1,INDEX((bloq=1)*(miei=B399),0),0)),0))</f>
        <v>8:00 - 12:00</v>
      </c>
      <c r="G399" s="72">
        <f ca="1">IF(COUNTIFS(instructor,B399,diad,$G$2,desa,1,hord,"08:00 - 12:00")&gt;0,INDEX(hord,MATCH(1,INDEX((instructor=B399)*(instructor=B399),0),0)),IFERROR(INDEX(hora,MATCH(1,INDEX((bloq=1)*(juei=B399),0),0)),0))</f>
        <v>0</v>
      </c>
      <c r="H399" s="72" t="str">
        <f>IF(COUNTIFS(instructor,B399,diad,$H$2,desa,1,hord,"08:00 - 12:00")&gt;0,INDEX(hord,MATCH(1,INDEX((instructor=B399)*(instructor=B399),0),0)),IFERROR(INDEX(hora,MATCH(1,INDEX((bloq=1)*(viei=B399),0),0)),0))</f>
        <v>08:00 - 12:00</v>
      </c>
      <c r="I399" s="73">
        <f ca="1">IF(COUNTIFS(instructor,B399,diad,$I$2,desa,1,hord,"08:00 - 12:00")&gt;0,INDEX(hord,MATCH(1,INDEX((instructor=B399)*(instructor=B399),0),0)),IFERROR(INDEX(hora,MATCH(1,INDEX((bloq=1)*(sabi=B399),0),0)),0))</f>
        <v>0</v>
      </c>
    </row>
    <row r="400" spans="1:9" ht="30.15" customHeight="1" thickTop="1" thickBot="1" x14ac:dyDescent="0.35">
      <c r="A400" s="712"/>
      <c r="B400" s="713"/>
      <c r="C400" s="715"/>
      <c r="D400" s="68">
        <f ca="1">IF(COUNTIFS(instructor,B399,diad,$D$2,desa,1,hord,"08:00 - 12:00")&gt;0,"-",IFERROR(INDEX(ficha,MATCH(1,INDEX((bloq=1)*(luni=B399),0),0)),0))</f>
        <v>0</v>
      </c>
      <c r="E400" s="68" t="str">
        <f ca="1">IF(COUNTIFS(instructor,B399,diad,$E$2,desa,1,hord,"08:00 - 12:00")&gt;0,"-",IFERROR(INDEX(ficha,MATCH(1,INDEX((bloq=1)*(mari=B399),0),0)),0))</f>
        <v>SERVICIOS TECNOLÓGICOS LABORATORIO DE MATERIALES</v>
      </c>
      <c r="F400" s="68" t="str">
        <f ca="1">IF(COUNTIFS(instructor,B399,diad,$F$2,desa,1,hord,"08:00 - 12:00")&gt;0,"-",IFERROR(INDEX(ficha,MATCH(1,INDEX((bloq=1)*(miei=B399),0),0)),0))</f>
        <v>SERVICIOS TECNOLÓGICOS LABORATORIO DE MATERIALES</v>
      </c>
      <c r="G400" s="68">
        <f ca="1">IF(COUNTIFS(instructor,B399,diad,$G$2,desa,1,hord,"08:00 - 12:00")&gt;0,"-",IFERROR(INDEX(ficha,MATCH(1,INDEX((bloq=1)*(juei=B399),0),0)),0))</f>
        <v>0</v>
      </c>
      <c r="H400" s="68" t="str">
        <f>IF(COUNTIFS(instructor,B399,diad,$H$2,desa,1,hord,"08:00 - 12:00")&gt;0,"-",IFERROR(INDEX(ficha,MATCH(1,INDEX((bloq=1)*(viei=B399),0),0)),0))</f>
        <v>-</v>
      </c>
      <c r="I400" s="69">
        <f ca="1">IF(COUNTIFS(instructor,B399,diad,$I$2,desa,1,hord,"08:00 - 12:00")&gt;0,"-",IFERROR(INDEX(ficha,MATCH(1,INDEX((bloq=1)*(sabi=B399),0),0)),0))</f>
        <v>0</v>
      </c>
    </row>
    <row r="401" spans="1:9" ht="30.15" customHeight="1" thickTop="1" thickBot="1" x14ac:dyDescent="0.35">
      <c r="A401" s="712"/>
      <c r="B401" s="713"/>
      <c r="C401" s="715"/>
      <c r="D401" s="112">
        <f ca="1">IF(COUNTIFS(instructor,B399,diad,$D$2,desa,1,hord,"08:00 - 12:00")&gt;0,"DESARROLLO CURRICULAR",IFERROR(INDEX(lunc,MATCH(1,INDEX((bloq=1)*(luni=B399),0),0)),0))</f>
        <v>0</v>
      </c>
      <c r="E401" s="70">
        <f ca="1">IF(COUNTIFS(instructor,B399,diad,$E$2,desa,1,hord,"08:00 - 12:00")&gt;0,"DESARROLLO CURRICULAR",IFERROR(INDEX(marc,MATCH(1,INDEX((bloq=1)*(mari=B399),0),0)),0))</f>
        <v>0</v>
      </c>
      <c r="F401" s="70">
        <f ca="1">IF(COUNTIFS(instructor,B399,diad,$F$2,desa,1,hord,"08:00 - 12:00")&gt;0,"DESARROLLO CURRICULAR",IFERROR(INDEX(miec,MATCH(1,INDEX((bloq=1)*(miei=B399),0),0)),0))</f>
        <v>0</v>
      </c>
      <c r="G401" s="70">
        <f ca="1">IF(COUNTIFS(instructor,B399,diad,$G$2,desa,1,hord,"08:00 - 12:00")&gt;0,"DESARROLLO CURRICULAR",IFERROR(INDEX(juec,MATCH(1,INDEX((bloq=1)*(juei=B399),0),0)),0))</f>
        <v>0</v>
      </c>
      <c r="H401" s="70" t="str">
        <f>IF(COUNTIFS(instructor,B399,diad,$H$2,desa,1,hord,"08:00 - 12:00")&gt;0,"DESARROLLO CURRICULAR",IFERROR(INDEX(viec,MATCH(1,INDEX((bloq=1)*(viei=B399),0),0)),0))</f>
        <v>DESARROLLO CURRICULAR</v>
      </c>
      <c r="I401" s="71">
        <f ca="1">IF(COUNTIFS(instructor,B399,diad,$I$2,desa,1,hord,"08:00 - 12:00")&gt;0,"DESARROLLO CURRICULAR",IFERROR(INDEX(sabc,MATCH(1,INDEX((bloq=1)*(sabi=B399),0),0)),0))</f>
        <v>0</v>
      </c>
    </row>
    <row r="402" spans="1:9" ht="30.15" customHeight="1" thickTop="1" thickBot="1" x14ac:dyDescent="0.35">
      <c r="A402" s="712"/>
      <c r="B402" s="713"/>
      <c r="C402" s="715"/>
      <c r="D402" s="74">
        <f ca="1">IF(COUNTIFS(instructor,B399,diad,$D$2,desa,1,hord,"08:00 - 12:00")&gt;0,"-",IFERROR(INDEX(luna,MATCH(1,INDEX((bloq=1)*(luni=B399),0),0)),0))</f>
        <v>0</v>
      </c>
      <c r="E402" s="74" t="str">
        <f ca="1">IF(COUNTIFS(instructor,B399,diad,$E$2,desa,1,hord,"08:00 - 12:00")&gt;0,"-",IFERROR(INDEX(mara,MATCH(1,INDEX((bloq=1)*(mari=B399),0),0)),0))</f>
        <v>LABORATORIO DE MATERIALES 2 - SERVICIOS TECNOLÓGICOS - SENA CENTRO DE LA CONSTRUCCIÓN</v>
      </c>
      <c r="F402" s="74" t="str">
        <f ca="1">IF(COUNTIFS(instructor,B399,diad,$F$2,desa,1,hord,"08:00 - 12:00")&gt;0,"-",IFERROR(INDEX(miea,MATCH(1,INDEX((bloq=1)*(miei=B399),0),0)),0))</f>
        <v>LABORATORIO DE MATERIALES 2 - SERVICIOS TECNOLÓGICOS - SENA CENTRO DE LA CONSTRUCCIÓN</v>
      </c>
      <c r="G402" s="74">
        <f ca="1">IF(COUNTIFS(instructor,B399,diad,$G$2,desa,1,hord,"08:00 - 12:00")&gt;0,"-",IFERROR(INDEX(juea,MATCH(1,INDEX((bloq=1)*(juei=B399),0),0)),0))</f>
        <v>0</v>
      </c>
      <c r="H402" s="74" t="str">
        <f>IF(COUNTIFS(instructor,B399,diad,$H$2,desa,1,hord,"08:00 - 12:00")&gt;0,"-",IFERROR(INDEX(viea,MATCH(1,INDEX((bloq=1)*(viei=B399),0),0)),0))</f>
        <v>-</v>
      </c>
      <c r="I402" s="75">
        <f ca="1">IF(COUNTIFS(instructor,B399,diad,$I$2,desa,1,hord,"08:00 - 12:00")&gt;0,"-",IFERROR(INDEX(saba,MATCH(1,INDEX((bloq=1)*(sabi=B399),0),0)),0))</f>
        <v>0</v>
      </c>
    </row>
    <row r="403" spans="1:9" ht="30.15" customHeight="1" thickTop="1" thickBot="1" x14ac:dyDescent="0.35">
      <c r="A403" s="712"/>
      <c r="B403" s="713"/>
      <c r="C403" s="715"/>
      <c r="D403" s="76" t="str">
        <f ca="1">IF(COUNTIFS(instructor,B399,diad,$D$2,desa,1,hord,"14:00 - 18:00")&gt;0,INDEX(hord,MATCH(1,INDEX((instructor=B399)*(instructor=B399),0),0)),IFERROR(INDEX(hora,MATCH(1,INDEX((bloq=2)*(luni=B399),0),0)),0))</f>
        <v>14:00 - 18:00</v>
      </c>
      <c r="E403" s="76">
        <f ca="1">IF(COUNTIFS(instructor,B399,diad,$E$2,desa,1,hord,"14:00 - 18:00")&gt;0,INDEX(hord,MATCH(1,INDEX((instructor=B399)*(instructor=B399),0),0)),IFERROR(INDEX(hora,MATCH(1,INDEX((bloq=2)*(mari=B399),0),0)),0))</f>
        <v>0</v>
      </c>
      <c r="F403" s="76" t="str">
        <f ca="1">IF(COUNTIFS(instructor,B399,diad,$F$2,desa,1,hord,"14:00 - 18:00")&gt;0,INDEX(hord,MATCH(1,INDEX((instructor=B399)*(instructor=B399),0),0)),IFERROR(INDEX(hora,MATCH(1,INDEX((bloq=2)*(miei=B399),0),0)),0))</f>
        <v>14:00 - 18:00</v>
      </c>
      <c r="G403" s="76" t="str">
        <f ca="1">IF(COUNTIFS(instructor,B399,diad,$G$2,desa,1,hord,"14:00 - 18:00")&gt;0,INDEX(hord,MATCH(1,INDEX((instructor=B399)*(instructor=B399),0),0)),IFERROR(INDEX(hora,MATCH(1,INDEX((bloq=2)*(juei=B399),0),0)),0))</f>
        <v>15:00 - 18:00</v>
      </c>
      <c r="H403" s="76" t="str">
        <f ca="1">IF(COUNTIFS(instructor,B399,diad,$H$2,desa,1,hord,"14:00 - 18:00")&gt;0,INDEX(hord,MATCH(1,INDEX((instructor=B399)*(instructor=B399),0),0)),IFERROR(INDEX(hora,MATCH(1,INDEX((bloq=2)*(viei=B399),0),0)),0))</f>
        <v>12:00 - 15:00</v>
      </c>
      <c r="I403" s="77">
        <f ca="1">IF(COUNTIFS(instructor,B399,diad,$I$2,desa,1,hord,"14:00 - 18:00")&gt;0,INDEX(hord,MATCH(1,INDEX((instructor=B399)*(instructor=B399),0),0)),IFERROR(INDEX(hora,MATCH(1,INDEX((bloq=2)*(sabi=B399),0),0)),0))</f>
        <v>0</v>
      </c>
    </row>
    <row r="404" spans="1:9" ht="22.65" customHeight="1" thickTop="1" thickBot="1" x14ac:dyDescent="0.35">
      <c r="A404" s="712"/>
      <c r="B404" s="713"/>
      <c r="C404" s="715"/>
      <c r="D404" s="68" t="str">
        <f ca="1">IF(COUNTIFS(instructor,B399,diad,$D$2,desa,1,hord,"14:00 - 18:00")&gt;0,"-",IFERROR(INDEX(ficha,MATCH(1,INDEX((bloq=2)*(luni=B399),0),0)),0))</f>
        <v>3336708 - CONSTRUCCIÓN DE EDIFICACIONES (TÉCNICO) - JAMUNDÍ</v>
      </c>
      <c r="E404" s="68">
        <f ca="1">IF(COUNTIFS(instructor,B399,diad,$E$2,desa,1,hord,"14:00 - 18:00")&gt;0,"-",IFERROR(INDEX(ficha,MATCH(1,INDEX((bloq=2)*(mari=B399),0),0)),0))</f>
        <v>0</v>
      </c>
      <c r="F404" s="68" t="str">
        <f ca="1">IF(COUNTIFS(instructor,B399,diad,$F$2,desa,1,hord,"14:00 - 18:00")&gt;0,"-",IFERROR(INDEX(ficha,MATCH(1,INDEX((bloq=2)*(miei=B399),0),0)),0))</f>
        <v>SERVICIOS TECNOLÓGICOS LABORATORIO DE MATERIALES</v>
      </c>
      <c r="G404" s="68" t="str">
        <f ca="1">IF(COUNTIFS(instructor,B399,diad,$G$2,desa,1,hord,"14:00 - 18:00")&gt;0,"-",IFERROR(INDEX(ficha,MATCH(1,INDEX((bloq=2)*(juei=B399),0),0)),0))</f>
        <v>3411741 -SUPERVISION DE OBRAS DE INFRAESTRUCTURA VIAL. (TÉCNOLOGO) - CALI</v>
      </c>
      <c r="H404" s="68" t="str">
        <f ca="1">IF(COUNTIFS(instructor,B399,diad,$H$2,desa,1,hord,"14:00 - 18:00")&gt;0,"-",IFERROR(INDEX(ficha,MATCH(1,INDEX((bloq=2)*(viei=B399),0),0)),0))</f>
        <v>3411751 -SUPERVISION DE OBRAS DE INFRAESTRUCTURA VIAL. (TÉCNOLOGO) - CALI</v>
      </c>
      <c r="I404" s="69">
        <f ca="1">IF(COUNTIFS(instructor,B399,diad,$I$2,desa,1,hord,"14:00 - 18:00")&gt;0,"-",IFERROR(INDEX(ficha,MATCH(1,INDEX((bloq=2)*(sabi=B399),0),0)),0))</f>
        <v>0</v>
      </c>
    </row>
    <row r="405" spans="1:9" ht="30.15" customHeight="1" thickTop="1" thickBot="1" x14ac:dyDescent="0.35">
      <c r="A405" s="712"/>
      <c r="B405" s="713"/>
      <c r="C405" s="715"/>
      <c r="D405" s="70" t="str">
        <f ca="1">IF(COUNTIFS(instructor,B399,diad,$D$2,desa,1,hord,"14:00 - 18:00")&gt;0,"DESARROLLO CURRICULAR",IFERROR(INDEX(lunc,MATCH(1,INDEX((bloq=2)*(luni=B399),0),0)),0))</f>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E405" s="70">
        <f ca="1">IF(COUNTIFS(instructor,B399,diad,$E$2,desa,1,hord,"14:00 - 18:00")&gt;0,"DESARROLLO CURRICULAR",IFERROR(INDEX(marc,MATCH(1,INDEX((bloq=2)*(mari=B399),0),0)),0))</f>
        <v>0</v>
      </c>
      <c r="F405" s="70">
        <f ca="1">IF(COUNTIFS(instructor,B399,diad,$F$2,desa,1,hord,"14:00 - 18:00")&gt;0,"DESARROLLO CURRICULAR",IFERROR(INDEX(miec,MATCH(1,INDEX((bloq=2)*(miei=B399),0),0)),0))</f>
        <v>0</v>
      </c>
      <c r="G405" s="70" t="str">
        <f ca="1">IF(COUNTIFS(instructor,B399,diad,$G$2,desa,1,hord,"14:00 - 18:00")&gt;0,"DESARROLLO CURRICULAR",IFERROR(INDEX(juec,MATCH(1,INDEX((bloq=2)*(juei=B399),0),0)),0))</f>
        <v>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v>
      </c>
      <c r="H405" s="70" t="str">
        <f ca="1">IF(COUNTIFS(instructor,B399,diad,$H$2,desa,1,hord,"14:00 - 18:00")&gt;0,"DESARROLLO CURRICULAR",IFERROR(INDEX(viec,MATCH(1,INDEX((bloq=2)*(viei=B399),0),0)),0))</f>
        <v>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v>
      </c>
      <c r="I405" s="71">
        <f ca="1">IF(COUNTIFS(instructor,B399,diad,$I$2,desa,1,hord,"14:00 - 18:00")&gt;0,"DESARROLLO CURRICULAR",IFERROR(INDEX(sabc,MATCH(1,INDEX((bloq=2)*(sabi=B399),0),0)),0))</f>
        <v>0</v>
      </c>
    </row>
    <row r="406" spans="1:9" ht="30.15" customHeight="1" thickTop="1" thickBot="1" x14ac:dyDescent="0.35">
      <c r="A406" s="712"/>
      <c r="B406" s="713"/>
      <c r="C406" s="715"/>
      <c r="D406" s="74" t="str">
        <f ca="1">IF(COUNTIFS(instructor,B399,diad,$D$2,desa,1,hord,"14:00 - 18:00")&gt;0,"-",IFERROR(INDEX(luna,MATCH(1,INDEX((bloq=2)*(luni=B399),0),0)),0))</f>
        <v>JAMUNDÍ - AULA 1 - I.E. EL RODEO (CARRERA 37 SUR 20E-40)</v>
      </c>
      <c r="E406" s="74">
        <f ca="1">IF(COUNTIFS(instructor,B399,diad,$E$2,desa,1,hord,"14:00 - 18:00")&gt;0,"-",IFERROR(INDEX(mara,MATCH(1,INDEX((bloq=2)*(mari=B399),0),0)),0))</f>
        <v>0</v>
      </c>
      <c r="F406" s="74" t="str">
        <f ca="1">IF(COUNTIFS(instructor,B399,diad,$F$2,desa,1,hord,"14:00 - 18:00")&gt;0,"-",IFERROR(INDEX(miea,MATCH(1,INDEX((bloq=2)*(miei=B399),0),0)),0))</f>
        <v>LABORATORIO DE MATERIALES 2 - SERVICIOS TECNOLÓGICOS - SENA CENTRO DE LA CONSTRUCCIÓN</v>
      </c>
      <c r="G406" s="74" t="str">
        <f ca="1">IF(COUNTIFS(instructor,B399,diad,$G$2,desa,1,hord,"14:00 - 18:00")&gt;0,"-",IFERROR(INDEX(juea,MATCH(1,INDEX((bloq=2)*(juei=B399),0),0)),0))</f>
        <v>SEDE ANDRÉS SANÍN - AULA 109 - SALA DE SISTEMAS (CALLE 75 No. 19-52)</v>
      </c>
      <c r="H406" s="74" t="str">
        <f ca="1">IF(COUNTIFS(instructor,B399,diad,$H$2,desa,1,hord,"14:00 - 18:00")&gt;0,"-",IFERROR(INDEX(viea,MATCH(1,INDEX((bloq=2)*(viei=B399),0),0)),0))</f>
        <v>SEDE ANDRÉS SANÍN - AULA 107 - (CALLE 75 No. 19-52)</v>
      </c>
      <c r="I406" s="75">
        <f ca="1">IF(COUNTIFS(instructor,B399,diad,$I$2,desa,1,hord,"14:00 - 18:00")&gt;0,"-",IFERROR(INDEX(saba,MATCH(1,INDEX((bloq=2)*(sabi=B399),0),0)),0))</f>
        <v>0</v>
      </c>
    </row>
    <row r="407" spans="1:9" ht="14.1" customHeight="1" thickTop="1" thickBot="1" x14ac:dyDescent="0.35">
      <c r="A407" s="712"/>
      <c r="B407" s="713"/>
      <c r="C407" s="715"/>
      <c r="D407" s="76">
        <f ca="1">IF(COUNTIFS(instructor,B399,diad,$D$2,desa,1,hord,"18:00 - 22:00")&gt;0,INDEX(hord,MATCH(1,INDEX((instructor=B399)*(instructor=B399),0),0)),IFERROR(INDEX(hora,MATCH(1,INDEX((bloq=3)*(luni=B399),0),0)),0))</f>
        <v>0</v>
      </c>
      <c r="E407" s="76" t="str">
        <f ca="1">IF(COUNTIFS(instructor,B399,diad,$E$2,desa,1,hord,"18:00 - 22:00")&gt;0,INDEX(hord,MATCH(1,INDEX((instructor=B399)*(instructor=B399),0),0)),IFERROR(INDEX(hora,MATCH(1,INDEX((bloq=3)*(mari=B399),0),0)),0))</f>
        <v>18:00 - 21:00</v>
      </c>
      <c r="F407" s="76">
        <f ca="1">IF(COUNTIFS(instructor,B399,diad,$F$2,desa,1,hord,"18:00 - 22:00")&gt;0,INDEX(hord,MATCH(1,INDEX((instructor=B399)*(instructor=B399),0),0)),IFERROR(INDEX(hora,MATCH(1,INDEX((bloq=3)*(miei=B399),0),0)),0))</f>
        <v>0</v>
      </c>
      <c r="G407" s="76" t="str">
        <f ca="1">IF(COUNTIFS(instructor,B399,diad,$G$2,desa,1,hord,"18:00 - 22:00")&gt;0,INDEX(hord,MATCH(1,INDEX((instructor=B399)*(instructor=B399),0),0)),IFERROR(INDEX(hora,MATCH(1,INDEX((bloq=3)*(juei=B399),0),0)),0))</f>
        <v>18:00 - 21:00</v>
      </c>
      <c r="H407" s="76">
        <f ca="1">IF(COUNTIFS(instructor,B399,diad,$H$2,desa,1,hord,"18:00 - 22:00")&gt;0,INDEX(hord,MATCH(1,INDEX((instructor=B399)*(instructor=B399),0),0)),IFERROR(INDEX(hora,MATCH(1,INDEX((bloq=3)*(viei=B399),0),0)),0))</f>
        <v>0</v>
      </c>
      <c r="I407" s="77">
        <f ca="1">IF(COUNTIFS(instructor,B399,diad,$I$2,desa,1,hord,"18:00 - 22:00")&gt;0,INDEX(hord,MATCH(1,INDEX((instructor=B399)*(instructor=B399),0),0)),IFERROR(INDEX(hora,MATCH(1,INDEX((bloq=3)*(sabi=B399),0),0)),0))</f>
        <v>0</v>
      </c>
    </row>
    <row r="408" spans="1:9" ht="45" customHeight="1" thickTop="1" thickBot="1" x14ac:dyDescent="0.35">
      <c r="A408" s="712"/>
      <c r="B408" s="713"/>
      <c r="C408" s="715"/>
      <c r="D408" s="68">
        <f ca="1">IF(COUNTIFS(instructor,B399,diad,$D$2,desa,1,hord,"18:00 - 22:00")&gt;0,"-",IFERROR(INDEX(ficha,MATCH(1,INDEX((bloq=3)*(luni=B399),0),0)),0))</f>
        <v>0</v>
      </c>
      <c r="E408" s="68" t="str">
        <f ca="1">IF(COUNTIFS(instructor,B399,diad,$E$2,desa,1,hord,"18:00 - 22:00")&gt;0,"-",IFERROR(INDEX(ficha,MATCH(1,INDEX((bloq=3)*(mari=B399),0),0)),0))</f>
        <v>3242355 - CONSTRUCCION DE EDIFICACIONES (TÉCNICO) - PALMIRA</v>
      </c>
      <c r="F408" s="68">
        <f ca="1">IF(COUNTIFS(instructor,B399,diad,$F$2,desa,1,hord,"18:00 - 22:00")&gt;0,"-",IFERROR(INDEX(ficha,MATCH(1,INDEX((bloq=3)*(miei=B399),0),0)),0))</f>
        <v>0</v>
      </c>
      <c r="G408" s="68" t="str">
        <f ca="1">IF(COUNTIFS(instructor,B399,diad,$G$2,desa,1,hord,"18:00 - 22:00")&gt;0,"-",IFERROR(INDEX(ficha,MATCH(1,INDEX((bloq=3)*(juei=B399),0),0)),0))</f>
        <v>3093689 - CONSTRUCCION EN EDIFICACIONES. (TECNÓLOGO) - CALI</v>
      </c>
      <c r="H408" s="68">
        <f ca="1">IF(COUNTIFS(instructor,B399,diad,$H$2,desa,1,hord,"18:00 - 22:00")&gt;0,"-",IFERROR(INDEX(ficha,MATCH(1,INDEX((bloq=3)*(viei=B399),0),0)),0))</f>
        <v>0</v>
      </c>
      <c r="I408" s="69">
        <f ca="1">IF(COUNTIFS(instructor,B399,diad,$I$2,desa,1,hord,"18:00 - 22:00")&gt;0,"-",IFERROR(INDEX(ficha,MATCH(1,INDEX((bloq=3)*(sabi=B399),0),0)),0))</f>
        <v>0</v>
      </c>
    </row>
    <row r="409" spans="1:9" ht="147.15" customHeight="1" thickTop="1" thickBot="1" x14ac:dyDescent="0.35">
      <c r="A409" s="712"/>
      <c r="B409" s="713"/>
      <c r="C409" s="715"/>
      <c r="D409" s="70">
        <f ca="1">IF(COUNTIFS(instructor,B399,diad,$D$2,desa,1,hord,"18:00 - 22:00")&gt;0,"DESARROLLO CURRICULAR",IFERROR(INDEX(lunc,MATCH(1,INDEX((bloq=3)*(luni=B399),0),0)),0))</f>
        <v>0</v>
      </c>
      <c r="E409" s="70" t="str">
        <f ca="1">IF(COUNTIFS(instructor,B399,diad,$E$2,desa,1,hord,"18:00 - 22:00")&gt;0,"DESARROLLO CURRICULAR",IFERROR(INDEX(marc,MATCH(1,INDEX((bloq=3)*(mari=B399),0),0)),0))</f>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F409" s="70">
        <f ca="1">IF(COUNTIFS(instructor,B399,diad,$F$2,desa,1,hord,"18:00 - 22:00")&gt;0,"DESARROLLO CURRICULAR",IFERROR(INDEX(miec,MATCH(1,INDEX((bloq=3)*(miei=B399),0),0)),0))</f>
        <v>0</v>
      </c>
      <c r="G409" s="70" t="str">
        <f ca="1">IF(COUNTIFS(instructor,B399,diad,$G$2,desa,1,hord,"18:00 - 22:00")&gt;0,"DESARROLLO CURRICULAR",IFERROR(INDEX(juec,MATCH(1,INDEX((bloq=3)*(juei=B399),0),0)),0))</f>
        <v>VERIFICAR CONSTRUCCIÓN DE PRELIMINARES DE OBRA SEGÚN PLANOS Y ESPECIFICACIONES TÉCNICAS
561503 - INTERPRETAR ESTUDIOS GEOTÉCNICOS DE ACUERDO A NORMATIVIDAD VIGENTE.
3. Analizar la información técnica del proyecto de edificación.</v>
      </c>
      <c r="H409" s="70">
        <f ca="1">IF(COUNTIFS(instructor,B399,diad,$H$2,desa,1,hord,"18:00 - 22:00")&gt;0,"DESARROLLO CURRICULAR",IFERROR(INDEX(viec,MATCH(1,INDEX((bloq=3)*(viei=B399),0),0)),0))</f>
        <v>0</v>
      </c>
      <c r="I409" s="71">
        <f ca="1">IF(COUNTIFS(instructor,B399,diad,$I$2,desa,1,hord,"18:00 - 22:00")&gt;0,"DESARROLLO CURRICULAR",IFERROR(INDEX(sabc,MATCH(1,INDEX((bloq=3)*(sabi=B399),0),0)),0))</f>
        <v>0</v>
      </c>
    </row>
    <row r="410" spans="1:9" ht="32.25" customHeight="1" thickTop="1" thickBot="1" x14ac:dyDescent="0.35">
      <c r="A410" s="712"/>
      <c r="B410" s="713"/>
      <c r="C410" s="715"/>
      <c r="D410" s="78">
        <f ca="1">IF(COUNTIFS(instructor,B399,diad,$D$2,desa,1,hord,"18:00 - 22:00")&gt;0,"-",IFERROR(INDEX(luna,MATCH(1,INDEX((bloq=3)*(luni=B399),0),0)),0))</f>
        <v>0</v>
      </c>
      <c r="E410" s="78" t="str">
        <f ca="1">IF(COUNTIFS(instructor,B399,diad,$E$2,desa,1,hord,"18:00 - 22:00")&gt;0,"-",IFERROR(INDEX(mara,MATCH(1,INDEX((bloq=3)*(mari=B399),0),0)),0))</f>
        <v>PALMIRA - I.E. DOMINGO IRURITA SEDE MARIA AUXILIADORA AULA 2 - (CRA 25 No. 21-52 - EL RECREO)</v>
      </c>
      <c r="F410" s="78">
        <f ca="1">IF(COUNTIFS(instructor,B399,diad,$F$2,desa,1,hord,"18:00 - 22:00")&gt;0,"-",IFERROR(INDEX(miea,MATCH(1,INDEX((bloq=3)*(miei=B399),0),0)),0))</f>
        <v>0</v>
      </c>
      <c r="G410" s="78" t="str">
        <f ca="1">IF(COUNTIFS(instructor,B399,diad,$G$2,desa,1,hord,"18:00 - 22:00")&gt;0,"-",IFERROR(INDEX(juea,MATCH(1,INDEX((bloq=3)*(juei=B399),0),0)),0))</f>
        <v>SEDE ANDRÉS SANÍN - AULA 208 - SALA DE SISTEMAS (CALLE 75 No. 19-52)</v>
      </c>
      <c r="H410" s="78">
        <f ca="1">IF(COUNTIFS(instructor,B399,diad,$H$2,desa,1,hord,"18:00 - 22:00")&gt;0,"-",IFERROR(INDEX(viea,MATCH(1,INDEX((bloq=3)*(viei=B399),0),0)),0))</f>
        <v>0</v>
      </c>
      <c r="I410" s="79">
        <f ca="1">IF(COUNTIFS(instructor,B399,diad,$I$2,desa,1,hord,"18:00 - 22:00")&gt;0,"-",IFERROR(INDEX(saba,MATCH(1,INDEX((bloq=3)*(sabi=B399),0),0)),0))</f>
        <v>0</v>
      </c>
    </row>
    <row r="411" spans="1:9" ht="14.1" customHeight="1" thickTop="1" thickBot="1" x14ac:dyDescent="0.35">
      <c r="A411" s="717">
        <v>35</v>
      </c>
      <c r="B411" s="718" t="str">
        <f>INDEX(instructor,A411)</f>
        <v>CARLOS HUMBERTO ALVAREZ OBANDO</v>
      </c>
      <c r="C411" s="718" t="str">
        <f>INDEX(area,A411)</f>
        <v>SOLDADURA</v>
      </c>
      <c r="D411" s="72">
        <f ca="1">IF(COUNTIFS(instructor,B411,diad,$D$2,desa,1,hord,"08:00 - 12:00")&gt;0,INDEX(hord,MATCH(1,INDEX((instructor=B411)*(instructor=B411),0),0)),IFERROR(INDEX(hora,MATCH(1,INDEX((bloq=1)*(luni=B411),0),0)),0))</f>
        <v>0</v>
      </c>
      <c r="E411" s="72">
        <f ca="1">IF(COUNTIFS(instructor,B411,diad,$E$2,desa,1,hord,"08:00 - 12:00")&gt;0,INDEX(hord,MATCH(1,INDEX((instructor=B411)*(instructor=B411),0),0)),IFERROR(INDEX(hora,MATCH(1,INDEX((bloq=1)*(mari=B411),0),0)),0))</f>
        <v>0</v>
      </c>
      <c r="F411" s="72">
        <f ca="1">IF(COUNTIFS(instructor,B411,diad,$F$2,desa,1,hord,"08:00 - 12:00")&gt;0,INDEX(hord,MATCH(1,INDEX((instructor=B411)*(instructor=B411),0),0)),IFERROR(INDEX(hora,MATCH(1,INDEX((bloq=1)*(miei=B411),0),0)),0))</f>
        <v>0</v>
      </c>
      <c r="G411" s="72">
        <f ca="1">IF(COUNTIFS(instructor,B411,diad,$G$2,desa,1,hord,"08:00 - 12:00")&gt;0,INDEX(hord,MATCH(1,INDEX((instructor=B411)*(instructor=B411),0),0)),IFERROR(INDEX(hora,MATCH(1,INDEX((bloq=1)*(juei=B411),0),0)),0))</f>
        <v>0</v>
      </c>
      <c r="H411" s="72">
        <f ca="1">IF(COUNTIFS(instructor,B411,diad,$H$2,desa,1,hord,"08:00 - 12:00")&gt;0,INDEX(hord,MATCH(1,INDEX((instructor=B411)*(instructor=B411),0),0)),IFERROR(INDEX(hora,MATCH(1,INDEX((bloq=1)*(viei=B411),0),0)),0))</f>
        <v>0</v>
      </c>
      <c r="I411" s="73">
        <f ca="1">IF(COUNTIFS(instructor,B411,diad,$I$2,desa,1,hord,"08:00 - 12:00")&gt;0,INDEX(hord,MATCH(1,INDEX((instructor=B411)*(instructor=B411),0),0)),IFERROR(INDEX(hora,MATCH(1,INDEX((bloq=1)*(sabi=B411),0),0)),0))</f>
        <v>0</v>
      </c>
    </row>
    <row r="412" spans="1:9" ht="14.1" customHeight="1" thickTop="1" thickBot="1" x14ac:dyDescent="0.35">
      <c r="A412" s="717"/>
      <c r="B412" s="718"/>
      <c r="C412" s="718"/>
      <c r="D412" s="68">
        <f ca="1">IF(COUNTIFS(instructor,B411,diad,$D$2,desa,1,hord,"08:00 - 12:00")&gt;0,"-",IFERROR(INDEX(ficha,MATCH(1,INDEX((bloq=1)*(luni=B411),0),0)),0))</f>
        <v>0</v>
      </c>
      <c r="E412" s="68">
        <f ca="1">IF(COUNTIFS(instructor,B411,diad,$E$2,desa,1,hord,"08:00 - 12:00")&gt;0,"-",IFERROR(INDEX(ficha,MATCH(1,INDEX((bloq=1)*(mari=B411),0),0)),0))</f>
        <v>0</v>
      </c>
      <c r="F412" s="68">
        <f ca="1">IF(COUNTIFS(instructor,B411,diad,$F$2,desa,1,hord,"08:00 - 12:00")&gt;0,"-",IFERROR(INDEX(ficha,MATCH(1,INDEX((bloq=1)*(miei=B411),0),0)),0))</f>
        <v>0</v>
      </c>
      <c r="G412" s="68">
        <f ca="1">IF(COUNTIFS(instructor,B411,diad,$G$2,desa,1,hord,"08:00 - 12:00")&gt;0,"-",IFERROR(INDEX(ficha,MATCH(1,INDEX((bloq=1)*(juei=B411),0),0)),0))</f>
        <v>0</v>
      </c>
      <c r="H412" s="68">
        <f ca="1">IF(COUNTIFS(instructor,B411,diad,$H$2,desa,1,hord,"08:00 - 12:00")&gt;0,"-",IFERROR(INDEX(ficha,MATCH(1,INDEX((bloq=1)*(viei=B411),0),0)),0))</f>
        <v>0</v>
      </c>
      <c r="I412" s="69">
        <f ca="1">IF(COUNTIFS(instructor,B411,diad,$I$2,desa,1,hord,"08:00 - 12:00")&gt;0,"-",IFERROR(INDEX(ficha,MATCH(1,INDEX((bloq=1)*(sabi=B411),0),0)),0))</f>
        <v>0</v>
      </c>
    </row>
    <row r="413" spans="1:9" ht="14.1" customHeight="1" thickTop="1" thickBot="1" x14ac:dyDescent="0.35">
      <c r="A413" s="717"/>
      <c r="B413" s="718"/>
      <c r="C413" s="718"/>
      <c r="D413" s="70">
        <f ca="1">IF(COUNTIFS(instructor,B411,diad,$D$2,desa,1,hord,"08:00 - 12:00")&gt;0,"DESARROLLO CURRICULAR",IFERROR(INDEX(lunc,MATCH(1,INDEX((bloq=1)*(luni=B411),0),0)),0))</f>
        <v>0</v>
      </c>
      <c r="E413" s="70">
        <f ca="1">IF(COUNTIFS(instructor,B411,diad,$E$2,desa,1,hord,"08:00 - 12:00")&gt;0,"DESARROLLO CURRICULAR",IFERROR(INDEX(marc,MATCH(1,INDEX((bloq=1)*(mari=B411),0),0)),0))</f>
        <v>0</v>
      </c>
      <c r="F413" s="70">
        <f ca="1">IF(COUNTIFS(instructor,B411,diad,$F$2,desa,1,hord,"08:00 - 12:00")&gt;0,"DESARROLLO CURRICULAR",IFERROR(INDEX(miec,MATCH(1,INDEX((bloq=1)*(miei=B411),0),0)),0))</f>
        <v>0</v>
      </c>
      <c r="G413" s="70">
        <f ca="1">IF(COUNTIFS(instructor,B411,diad,$G$2,desa,1,hord,"08:00 - 12:00")&gt;0,"DESARROLLO CURRICULAR",IFERROR(INDEX(juec,MATCH(1,INDEX((bloq=1)*(juei=B411),0),0)),0))</f>
        <v>0</v>
      </c>
      <c r="H413" s="70">
        <f ca="1">IF(COUNTIFS(instructor,B411,diad,$H$2,desa,1,hord,"08:00 - 12:00")&gt;0,"DESARROLLO CURRICULAR",IFERROR(INDEX(viec,MATCH(1,INDEX((bloq=1)*(viei=B411),0),0)),0))</f>
        <v>0</v>
      </c>
      <c r="I413" s="71">
        <f ca="1">IF(COUNTIFS(instructor,B411,diad,$I$2,desa,1,hord,"08:00 - 12:00")&gt;0,"DESARROLLO CURRICULAR",IFERROR(INDEX(sabc,MATCH(1,INDEX((bloq=1)*(sabi=B411),0),0)),0))</f>
        <v>0</v>
      </c>
    </row>
    <row r="414" spans="1:9" ht="14.1" customHeight="1" thickTop="1" thickBot="1" x14ac:dyDescent="0.35">
      <c r="A414" s="717"/>
      <c r="B414" s="718"/>
      <c r="C414" s="718"/>
      <c r="D414" s="74">
        <f ca="1">IF(COUNTIFS(instructor,B411,diad,$D$2,desa,1,hord,"08:00 - 12:00")&gt;0,"-",IFERROR(INDEX(luna,MATCH(1,INDEX((bloq=1)*(luni=B411),0),0)),0))</f>
        <v>0</v>
      </c>
      <c r="E414" s="74">
        <f ca="1">IF(COUNTIFS(instructor,B411,diad,$E$2,desa,1,hord,"08:00 - 12:00")&gt;0,"-",IFERROR(INDEX(mara,MATCH(1,INDEX((bloq=1)*(mari=B411),0),0)),0))</f>
        <v>0</v>
      </c>
      <c r="F414" s="74">
        <f ca="1">IF(COUNTIFS(instructor,B411,diad,$F$2,desa,1,hord,"08:00 - 12:00")&gt;0,"-",IFERROR(INDEX(miea,MATCH(1,INDEX((bloq=1)*(miei=B411),0),0)),0))</f>
        <v>0</v>
      </c>
      <c r="G414" s="74">
        <f ca="1">IF(COUNTIFS(instructor,B411,diad,$G$2,desa,1,hord,"08:00 - 12:00")&gt;0,"-",IFERROR(INDEX(juea,MATCH(1,INDEX((bloq=1)*(juei=B411),0),0)),0))</f>
        <v>0</v>
      </c>
      <c r="H414" s="74">
        <f ca="1">IF(COUNTIFS(instructor,B411,diad,$H$2,desa,1,hord,"08:00 - 12:00")&gt;0,"-",IFERROR(INDEX(viea,MATCH(1,INDEX((bloq=1)*(viei=B411),0),0)),0))</f>
        <v>0</v>
      </c>
      <c r="I414" s="75">
        <f ca="1">IF(COUNTIFS(instructor,B411,diad,$I$2,desa,1,hord,"08:00 - 12:00")&gt;0,"-",IFERROR(INDEX(saba,MATCH(1,INDEX((bloq=1)*(sabi=B411),0),0)),0))</f>
        <v>0</v>
      </c>
    </row>
    <row r="415" spans="1:9" ht="14.1" customHeight="1" thickTop="1" thickBot="1" x14ac:dyDescent="0.35">
      <c r="A415" s="717"/>
      <c r="B415" s="718"/>
      <c r="C415" s="718"/>
      <c r="D415" s="76">
        <f ca="1">IF(COUNTIFS(instructor,B411,diad,$D$2,desa,1,hord,"14:00 - 18:00")&gt;0,INDEX(hord,MATCH(1,INDEX((instructor=B411)*(instructor=B411),0),0)),IFERROR(INDEX(hora,MATCH(1,INDEX((bloq=2)*(luni=B411),0),0)),0))</f>
        <v>0</v>
      </c>
      <c r="E415" s="76">
        <f ca="1">IF(COUNTIFS(instructor,B411,diad,$E$2,desa,1,hord,"14:00 - 18:00")&gt;0,INDEX(hord,MATCH(1,INDEX((instructor=B411)*(instructor=B411),0),0)),IFERROR(INDEX(hora,MATCH(1,INDEX((bloq=2)*(mari=B411),0),0)),0))</f>
        <v>0</v>
      </c>
      <c r="F415" s="76">
        <f ca="1">IF(COUNTIFS(instructor,B411,diad,$F$2,desa,1,hord,"14:00 - 18:00")&gt;0,INDEX(hord,MATCH(1,INDEX((instructor=B411)*(instructor=B411),0),0)),IFERROR(INDEX(hora,MATCH(1,INDEX((bloq=2)*(miei=B411),0),0)),0))</f>
        <v>0</v>
      </c>
      <c r="G415" s="76">
        <f ca="1">IF(COUNTIFS(instructor,B411,diad,$G$2,desa,1,hord,"14:00 - 18:00")&gt;0,INDEX(hord,MATCH(1,INDEX((instructor=B411)*(instructor=B411),0),0)),IFERROR(INDEX(hora,MATCH(1,INDEX((bloq=2)*(juei=B411),0),0)),0))</f>
        <v>0</v>
      </c>
      <c r="H415" s="76">
        <f ca="1">IF(COUNTIFS(instructor,B411,diad,$H$2,desa,1,hord,"14:00 - 18:00")&gt;0,INDEX(hord,MATCH(1,INDEX((instructor=B411)*(instructor=B411),0),0)),IFERROR(INDEX(hora,MATCH(1,INDEX((bloq=2)*(viei=B411),0),0)),0))</f>
        <v>0</v>
      </c>
      <c r="I415" s="77" t="str">
        <f ca="1">IF(COUNTIFS(instructor,B411,diad,$I$2,desa,1,hord,"14:00 - 18:00")&gt;0,INDEX(hord,MATCH(1,INDEX((instructor=B411)*(instructor=B411),0),0)),IFERROR(INDEX(hora,MATCH(1,INDEX((bloq=2)*(sabi=B411),0),0)),0))</f>
        <v>14:00 - 18:00</v>
      </c>
    </row>
    <row r="416" spans="1:9" s="81" customFormat="1" ht="14.1" customHeight="1" thickTop="1" thickBot="1" x14ac:dyDescent="0.35">
      <c r="A416" s="717"/>
      <c r="B416" s="718"/>
      <c r="C416" s="718"/>
      <c r="D416" s="68">
        <f ca="1">IF(COUNTIFS(instructor,B411,diad,$D$2,desa,1,hord,"14:00 - 18:00")&gt;0,"-",IFERROR(INDEX(ficha,MATCH(1,INDEX((bloq=2)*(luni=B411),0),0)),0))</f>
        <v>0</v>
      </c>
      <c r="E416" s="68">
        <f ca="1">IF(COUNTIFS(instructor,B411,diad,$E$2,desa,1,hord,"14:00 - 18:00")&gt;0,"-",IFERROR(INDEX(ficha,MATCH(1,INDEX((bloq=2)*(mari=B411),0),0)),0))</f>
        <v>0</v>
      </c>
      <c r="F416" s="68">
        <f ca="1">IF(COUNTIFS(instructor,B411,diad,$F$2,desa,1,hord,"14:00 - 18:00")&gt;0,"-",IFERROR(INDEX(ficha,MATCH(1,INDEX((bloq=2)*(miei=B411),0),0)),0))</f>
        <v>0</v>
      </c>
      <c r="G416" s="68">
        <f ca="1">IF(COUNTIFS(instructor,B411,diad,$G$2,desa,1,hord,"14:00 - 18:00")&gt;0,"-",IFERROR(INDEX(ficha,MATCH(1,INDEX((bloq=2)*(juei=B411),0),0)),0))</f>
        <v>0</v>
      </c>
      <c r="H416" s="68">
        <f ca="1">IF(COUNTIFS(instructor,B411,diad,$H$2,desa,1,hord,"14:00 - 18:00")&gt;0,"-",IFERROR(INDEX(ficha,MATCH(1,INDEX((bloq=2)*(viei=B411),0),0)),0))</f>
        <v>0</v>
      </c>
      <c r="I416" s="69" t="str">
        <f ca="1">IF(COUNTIFS(instructor,B411,diad,$I$2,desa,1,hord,"14:00 - 18:00")&gt;0,"-",IFERROR(INDEX(ficha,MATCH(1,INDEX((bloq=2)*(sabi=B411),0),0)),0))</f>
        <v>3396739 - FABRICACIÓN METALMÉCANICA (AUXILIAR - YUMBO) - FULL POPULAR</v>
      </c>
    </row>
    <row r="417" spans="1:9" ht="14.1" customHeight="1" thickTop="1" thickBot="1" x14ac:dyDescent="0.35">
      <c r="A417" s="717"/>
      <c r="B417" s="718"/>
      <c r="C417" s="718"/>
      <c r="D417" s="112">
        <f ca="1">IF(COUNTIFS(instructor,B411,diad,$D$2,desa,1,hord,"14:00 - 18:00")&gt;0,"DESARROLLO CURRICULAR",IFERROR(INDEX(lunc,MATCH(1,INDEX((bloq=2)*(luni=B411),0),0)),0))</f>
        <v>0</v>
      </c>
      <c r="E417" s="70">
        <f ca="1">IF(COUNTIFS(instructor,B411,diad,$E$2,desa,1,hord,"14:00 - 18:00")&gt;0,"DESARROLLO CURRICULAR",IFERROR(INDEX(marc,MATCH(1,INDEX((bloq=2)*(mari=B411),0),0)),0))</f>
        <v>0</v>
      </c>
      <c r="F417" s="70">
        <f ca="1">IF(COUNTIFS(instructor,B411,diad,$F$2,desa,1,hord,"14:00 - 18:00")&gt;0,"DESARROLLO CURRICULAR",IFERROR(INDEX(miec,MATCH(1,INDEX((bloq=2)*(miei=B411),0),0)),0))</f>
        <v>0</v>
      </c>
      <c r="G417" s="70">
        <f ca="1">IF(COUNTIFS(instructor,B411,diad,$G$2,desa,1,hord,"14:00 - 18:00")&gt;0,"DESARROLLO CURRICULAR",IFERROR(INDEX(juec,MATCH(1,INDEX((bloq=2)*(juei=B411),0),0)),0))</f>
        <v>0</v>
      </c>
      <c r="H417" s="70">
        <f ca="1">IF(COUNTIFS(instructor,B411,diad,$H$2,desa,1,hord,"14:00 - 18:00")&gt;0,"DESARROLLO CURRICULAR",IFERROR(INDEX(viec,MATCH(1,INDEX((bloq=2)*(viei=B411),0),0)),0))</f>
        <v>0</v>
      </c>
      <c r="I417" s="71" t="str">
        <f ca="1">IF(COUNTIFS(instructor,B411,diad,$I$2,desa,1,hord,"14:00 - 18:00")&gt;0,"DESARROLLO CURRICULAR",IFERROR(INDEX(sabc,MATCH(1,INDEX((bloq=2)*(sabi=B411),0),0)),0))</f>
        <v>38648 - SOLDAR LÁMINAS METÁLICAS SEGÚN TÉCNICA DE ARCO MANUAL ELÉCTRODO REVESTIDO Y NORMATIVA.
(14:00 - 18:00)
654043 - 1.  ENSAMBLAR COMPONENTES SOLDADOS DE ACUERDO CON PROCEDIMIENTOS ESTABLECIDOS Y REQUERIMIENTOS.
654044 - 2. APLICAR SOLDADURA MANUAL CON ARCO ELÉCTRICO Y ELECTRODO REVESTIDO SEGÚN NORMATIVA TÉCNICA Y DE SEGURIDAD EN EL TRABAJO.
FASE 2. AP 4. Ensamblar estructura metálica aplicando soldadura SMAW.</v>
      </c>
    </row>
    <row r="418" spans="1:9" ht="14.1" customHeight="1" thickTop="1" thickBot="1" x14ac:dyDescent="0.35">
      <c r="A418" s="717"/>
      <c r="B418" s="718"/>
      <c r="C418" s="718"/>
      <c r="D418" s="74">
        <f ca="1">IF(COUNTIFS(instructor,B411,diad,$D$2,desa,1,hord,"14:00 - 18:00")&gt;0,"-",IFERROR(INDEX(luna,MATCH(1,INDEX((bloq=2)*(luni=B411),0),0)),0))</f>
        <v>0</v>
      </c>
      <c r="E418" s="74">
        <f ca="1">IF(COUNTIFS(instructor,B411,diad,$E$2,desa,1,hord,"14:00 - 18:00")&gt;0,"-",IFERROR(INDEX(mara,MATCH(1,INDEX((bloq=2)*(mari=B411),0),0)),0))</f>
        <v>0</v>
      </c>
      <c r="F418" s="74">
        <f ca="1">IF(COUNTIFS(instructor,B411,diad,$F$2,desa,1,hord,"14:00 - 18:00")&gt;0,"-",IFERROR(INDEX(miea,MATCH(1,INDEX((bloq=2)*(miei=B411),0),0)),0))</f>
        <v>0</v>
      </c>
      <c r="G418" s="74">
        <f ca="1">IF(COUNTIFS(instructor,B411,diad,$G$2,desa,1,hord,"14:00 - 18:00")&gt;0,"-",IFERROR(INDEX(juea,MATCH(1,INDEX((bloq=2)*(juei=B411),0),0)),0))</f>
        <v>0</v>
      </c>
      <c r="H418" s="74">
        <f ca="1">IF(COUNTIFS(instructor,B411,diad,$H$2,desa,1,hord,"14:00 - 18:00")&gt;0,"-",IFERROR(INDEX(viea,MATCH(1,INDEX((bloq=2)*(viei=B411),0),0)),0))</f>
        <v>0</v>
      </c>
      <c r="I418" s="75" t="str">
        <f ca="1">IF(COUNTIFS(instructor,B411,diad,$I$2,desa,1,hord,"14:00 - 18:00")&gt;0,"-",IFERROR(INDEX(saba,MATCH(1,INDEX((bloq=2)*(sabi=B411),0),0)),0))</f>
        <v>YUMBO - SENA AULA CELSIA 2 - CALLE 16N 2N-20 - VÍA PANORAMA</v>
      </c>
    </row>
    <row r="419" spans="1:9" ht="14.1" customHeight="1" thickTop="1" thickBot="1" x14ac:dyDescent="0.35">
      <c r="A419" s="717"/>
      <c r="B419" s="718"/>
      <c r="C419" s="718"/>
      <c r="D419" s="76" t="str">
        <f ca="1">IF(COUNTIFS(instructor,B411,diad,$D$2,desa,1,hord,"18:00 - 22:00")&gt;0,INDEX(hord,MATCH(1,INDEX((instructor=B411)*(instructor=B411),0),0)),IFERROR(INDEX(hora,MATCH(1,INDEX((bloq=3)*(luni=B411),0),0)),0))</f>
        <v>18:00 - 21:00</v>
      </c>
      <c r="E419" s="76">
        <f ca="1">IF(COUNTIFS(instructor,B411,diad,$E$2,desa,1,hord,"18:00 - 22:00")&gt;0,INDEX(hord,MATCH(1,INDEX((instructor=B411)*(instructor=B411),0),0)),IFERROR(INDEX(hora,MATCH(1,INDEX((bloq=3)*(mari=B411),0),0)),0))</f>
        <v>0</v>
      </c>
      <c r="F419" s="76">
        <f ca="1">IF(COUNTIFS(instructor,B411,diad,$F$2,desa,1,hord,"18:00 - 22:00")&gt;0,INDEX(hord,MATCH(1,INDEX((instructor=B411)*(instructor=B411),0),0)),IFERROR(INDEX(hora,MATCH(1,INDEX((bloq=3)*(miei=B411),0),0)),0))</f>
        <v>0</v>
      </c>
      <c r="G419" s="76">
        <f ca="1">IF(COUNTIFS(instructor,B411,diad,$G$2,desa,1,hord,"18:00 - 22:00")&gt;0,INDEX(hord,MATCH(1,INDEX((instructor=B411)*(instructor=B411),0),0)),IFERROR(INDEX(hora,MATCH(1,INDEX((bloq=3)*(juei=B411),0),0)),0))</f>
        <v>0</v>
      </c>
      <c r="H419" s="76" t="str">
        <f ca="1">IF(COUNTIFS(instructor,B411,diad,$H$2,desa,1,hord,"18:00 - 22:00")&gt;0,INDEX(hord,MATCH(1,INDEX((instructor=B411)*(instructor=B411),0),0)),IFERROR(INDEX(hora,MATCH(1,INDEX((bloq=3)*(viei=B411),0),0)),0))</f>
        <v>18:00 - 21:00</v>
      </c>
      <c r="I419" s="77">
        <f ca="1">IF(COUNTIFS(instructor,B411,diad,$I$2,desa,1,hord,"18:00 - 22:00")&gt;0,INDEX(hord,MATCH(1,INDEX((instructor=B411)*(instructor=B411),0),0)),IFERROR(INDEX(hora,MATCH(1,INDEX((bloq=3)*(sabi=B411),0),0)),0))</f>
        <v>0</v>
      </c>
    </row>
    <row r="420" spans="1:9" ht="14.1" customHeight="1" thickTop="1" thickBot="1" x14ac:dyDescent="0.35">
      <c r="A420" s="717"/>
      <c r="B420" s="718"/>
      <c r="C420" s="718"/>
      <c r="D420" s="68" t="str">
        <f ca="1">IF(COUNTIFS(instructor,B411,diad,$D$2,desa,1,hord,"18:00 - 22:00")&gt;0,"-",IFERROR(INDEX(ficha,MATCH(1,INDEX((bloq=3)*(luni=B411),0),0)),0))</f>
        <v>3396739 - FABRICACIÓN METALMÉCANICA (AUXILIAR - YUMBO) - FULL POPULAR</v>
      </c>
      <c r="E420" s="68">
        <f ca="1">IF(COUNTIFS(instructor,B411,diad,$E$2,desa,1,hord,"18:00 - 22:00")&gt;0,"-",IFERROR(INDEX(ficha,MATCH(1,INDEX((bloq=3)*(mari=B411),0),0)),0))</f>
        <v>0</v>
      </c>
      <c r="F420" s="68">
        <f ca="1">IF(COUNTIFS(instructor,B411,diad,$F$2,desa,1,hord,"18:00 - 22:00")&gt;0,"-",IFERROR(INDEX(ficha,MATCH(1,INDEX((bloq=3)*(miei=B411),0),0)),0))</f>
        <v>0</v>
      </c>
      <c r="G420" s="68">
        <f ca="1">IF(COUNTIFS(instructor,B411,diad,$G$2,desa,1,hord,"18:00 - 22:00")&gt;0,"-",IFERROR(INDEX(ficha,MATCH(1,INDEX((bloq=3)*(juei=B411),0),0)),0))</f>
        <v>0</v>
      </c>
      <c r="H420" s="68" t="str">
        <f ca="1">IF(COUNTIFS(instructor,B411,diad,$H$2,desa,1,hord,"18:00 - 22:00")&gt;0,"-",IFERROR(INDEX(ficha,MATCH(1,INDEX((bloq=3)*(viei=B411),0),0)),0))</f>
        <v>3396739 - FABRICACIÓN METALMÉCANICA (AUXILIAR - YUMBO) - FULL POPULAR</v>
      </c>
      <c r="I420" s="69">
        <f ca="1">IF(COUNTIFS(instructor,B411,diad,$I$2,desa,1,hord,"18:00 - 22:00")&gt;0,"-",IFERROR(INDEX(ficha,MATCH(1,INDEX((bloq=3)*(sabi=B411),0),0)),0))</f>
        <v>0</v>
      </c>
    </row>
    <row r="421" spans="1:9" ht="14.1" customHeight="1" thickTop="1" thickBot="1" x14ac:dyDescent="0.35">
      <c r="A421" s="717"/>
      <c r="B421" s="718"/>
      <c r="C421" s="718"/>
      <c r="D421" s="70" t="str">
        <f ca="1">IF(COUNTIFS(instructor,B411,diad,$D$2,desa,1,hord,"18:00 - 22:00")&gt;0,"DESARROLLO CURRICULAR",IFERROR(INDEX(lunc,MATCH(1,INDEX((bloq=3)*(luni=B411),0),0)),0))</f>
        <v>39555 - PREPARAR OPERACIÓN DE SOLDADURA DE ACUERDO CON PROCEDIMIENTOS TÉCNICOS.
(18:00 - 21:00)
654006 - 1. VERIFICAR EL ÁREA DE TRABAJO SEGÚN PROCEDIMIENTOS Y NORMATIVA DE SEGURIDAD Y SALUD EN EL TRABAJO.
654005 - 2. ALISTAR EQUIPOS, HERRAMIENTAS E INSUMOS DE ACUERDO CON PROCEDIMIENTOS TÉCNICOS.
FASE 2. AP 3. Mecanizar componentes y alistar equipos de unión.</v>
      </c>
      <c r="E421" s="70">
        <f ca="1">IF(COUNTIFS(instructor,B411,diad,$E$2,desa,1,hord,"18:00 - 22:00")&gt;0,"DESARROLLO CURRICULAR",IFERROR(INDEX(marc,MATCH(1,INDEX((bloq=3)*(mari=B411),0),0)),0))</f>
        <v>0</v>
      </c>
      <c r="F421" s="70">
        <f ca="1">IF(COUNTIFS(instructor,B411,diad,$F$2,desa,1,hord,"18:00 - 22:00")&gt;0,"DESARROLLO CURRICULAR",IFERROR(INDEX(miec,MATCH(1,INDEX((bloq=3)*(miei=B411),0),0)),0))</f>
        <v>0</v>
      </c>
      <c r="G421" s="70">
        <f ca="1">IF(COUNTIFS(instructor,B411,diad,$G$2,desa,1,hord,"18:00 - 22:00")&gt;0,"DESARROLLO CURRICULAR",IFERROR(INDEX(juec,MATCH(1,INDEX((bloq=3)*(juei=B411),0),0)),0))</f>
        <v>0</v>
      </c>
      <c r="H421" s="70" t="str">
        <f ca="1">IF(COUNTIFS(instructor,B411,diad,$H$2,desa,1,hord,"18:00 - 22:00")&gt;0,"DESARROLLO CURRICULAR",IFERROR(INDEX(viec,MATCH(1,INDEX((bloq=3)*(viei=B411),0),0)),0))</f>
        <v>39555 - PREPARAR OPERACIÓN DE SOLDADURA DE ACUERDO CON PROCEDIMIENTOS TÉCNICOS.
(18:00 - 21:00)
654006 - 1. VERIFICAR EL ÁREA DE TRABAJO SEGÚN PROCEDIMIENTOS Y NORMATIVA DE SEGURIDAD Y SALUD EN EL TRABAJO.
654005 - 2. ALISTAR EQUIPOS, HERRAMIENTAS E INSUMOS DE ACUERDO CON PROCEDIMIENTOS TÉCNICOS.
FASE 2. AP 3. Mecanizar componentes y alistar equipos de unión.</v>
      </c>
      <c r="I421" s="71">
        <f ca="1">IF(COUNTIFS(instructor,B411,diad,$I$2,desa,1,hord,"18:00 - 22:00")&gt;0,"DESARROLLO CURRICULAR",IFERROR(INDEX(sabc,MATCH(1,INDEX((bloq=3)*(sabi=B411),0),0)),0))</f>
        <v>0</v>
      </c>
    </row>
    <row r="422" spans="1:9" ht="14.1" customHeight="1" thickTop="1" thickBot="1" x14ac:dyDescent="0.35">
      <c r="A422" s="717"/>
      <c r="B422" s="718"/>
      <c r="C422" s="718"/>
      <c r="D422" s="78" t="str">
        <f ca="1">IF(COUNTIFS(instructor,B411,diad,$D$2,desa,1,hord,"18:00 - 22:00")&gt;0,"-",IFERROR(INDEX(luna,MATCH(1,INDEX((bloq=3)*(luni=B411),0),0)),0))</f>
        <v>YUMBO - SENA AULA CELSIA 2 - CALLE 16N 2N-20 - VÍA PANORAMA</v>
      </c>
      <c r="E422" s="78">
        <f ca="1">IF(COUNTIFS(instructor,B411,diad,$E$2,desa,1,hord,"18:00 - 22:00")&gt;0,"-",IFERROR(INDEX(mara,MATCH(1,INDEX((bloq=3)*(mari=B411),0),0)),0))</f>
        <v>0</v>
      </c>
      <c r="F422" s="78">
        <f ca="1">IF(COUNTIFS(instructor,B411,diad,$F$2,desa,1,hord,"18:00 - 22:00")&gt;0,"-",IFERROR(INDEX(miea,MATCH(1,INDEX((bloq=3)*(miei=B411),0),0)),0))</f>
        <v>0</v>
      </c>
      <c r="G422" s="78">
        <f ca="1">IF(COUNTIFS(instructor,B411,diad,$G$2,desa,1,hord,"18:00 - 22:00")&gt;0,"-",IFERROR(INDEX(juea,MATCH(1,INDEX((bloq=3)*(juei=B411),0),0)),0))</f>
        <v>0</v>
      </c>
      <c r="H422" s="78" t="str">
        <f ca="1">IF(COUNTIFS(instructor,B411,diad,$H$2,desa,1,hord,"18:00 - 22:00")&gt;0,"-",IFERROR(INDEX(viea,MATCH(1,INDEX((bloq=3)*(viei=B411),0),0)),0))</f>
        <v>YUMBO - SENA AULA CELSIA 2 - CALLE 16N 2N-20 - VÍA PANORAMA</v>
      </c>
      <c r="I422" s="79">
        <f ca="1">IF(COUNTIFS(instructor,B411,diad,$I$2,desa,1,hord,"18:00 - 22:00")&gt;0,"-",IFERROR(INDEX(saba,MATCH(1,INDEX((bloq=3)*(sabi=B411),0),0)),0))</f>
        <v>0</v>
      </c>
    </row>
    <row r="423" spans="1:9" ht="14.1" customHeight="1" thickTop="1" thickBot="1" x14ac:dyDescent="0.35">
      <c r="A423" s="712">
        <v>36</v>
      </c>
      <c r="B423" s="713" t="str">
        <f>INDEX(instructor,A423)</f>
        <v>CARLOS HUMBERTO VARELA BARRAGÁN</v>
      </c>
      <c r="C423" s="714" t="str">
        <f>INDEX(area,A423)</f>
        <v>TRABAJO SEGURO EN ALTURAS</v>
      </c>
      <c r="D423" s="72">
        <f ca="1">IF(COUNTIFS(instructor,B423,diad,$D$2,desa,1,hord,"08:00 - 12:00")&gt;0,INDEX(hord,MATCH(1,INDEX((instructor=B423)*(instructor=B423),0),0)),IFERROR(INDEX(hora,MATCH(1,INDEX((bloq=1)*(luni=B423),0),0)),0))</f>
        <v>0</v>
      </c>
      <c r="E423" s="72">
        <f ca="1">IF(COUNTIFS(instructor,B423,diad,$E$2,desa,1,hord,"08:00 - 12:00")&gt;0,INDEX(hord,MATCH(1,INDEX((instructor=B423)*(instructor=B423),0),0)),IFERROR(INDEX(hora,MATCH(1,INDEX((bloq=1)*(mari=B423),0),0)),0))</f>
        <v>0</v>
      </c>
      <c r="F423" s="72">
        <f ca="1">IF(COUNTIFS(instructor,B423,diad,$F$2,desa,1,hord,"08:00 - 12:00")&gt;0,INDEX(hord,MATCH(1,INDEX((instructor=B423)*(instructor=B423),0),0)),IFERROR(INDEX(hora,MATCH(1,INDEX((bloq=1)*(miei=B423),0),0)),0))</f>
        <v>0</v>
      </c>
      <c r="G423" s="72">
        <f ca="1">IF(COUNTIFS(instructor,B423,diad,$G$2,desa,1,hord,"08:00 - 12:00")&gt;0,INDEX(hord,MATCH(1,INDEX((instructor=B423)*(instructor=B423),0),0)),IFERROR(INDEX(hora,MATCH(1,INDEX((bloq=1)*(juei=B423),0),0)),0))</f>
        <v>0</v>
      </c>
      <c r="H423" s="72">
        <f ca="1">IF(COUNTIFS(instructor,B423,diad,$H$2,desa,1,hord,"08:00 - 12:00")&gt;0,INDEX(hord,MATCH(1,INDEX((instructor=B423)*(instructor=B423),0),0)),IFERROR(INDEX(hora,MATCH(1,INDEX((bloq=1)*(viei=B423),0),0)),0))</f>
        <v>0</v>
      </c>
      <c r="I423" s="73">
        <f ca="1">IF(COUNTIFS(instructor,B423,diad,$I$2,desa,1,hord,"08:00 - 12:00")&gt;0,INDEX(hord,MATCH(1,INDEX((instructor=B423)*(instructor=B423),0),0)),IFERROR(INDEX(hora,MATCH(1,INDEX((bloq=1)*(sabi=B423),0),0)),0))</f>
        <v>0</v>
      </c>
    </row>
    <row r="424" spans="1:9" ht="25.5" customHeight="1" thickTop="1" thickBot="1" x14ac:dyDescent="0.35">
      <c r="A424" s="712"/>
      <c r="B424" s="713"/>
      <c r="C424" s="714"/>
      <c r="D424" s="68">
        <f ca="1">IF(COUNTIFS(instructor,B423,diad,$D$2,desa,1,hord,"08:00 - 12:00")&gt;0,"-",IFERROR(INDEX(ficha,MATCH(1,INDEX((bloq=1)*(luni=B423),0),0)),0))</f>
        <v>0</v>
      </c>
      <c r="E424" s="68">
        <f ca="1">IF(COUNTIFS(instructor,B423,diad,$E$2,desa,1,hord,"08:00 - 12:00")&gt;0,"-",IFERROR(INDEX(ficha,MATCH(1,INDEX((bloq=1)*(mari=B423),0),0)),0))</f>
        <v>0</v>
      </c>
      <c r="F424" s="68">
        <f ca="1">IF(COUNTIFS(instructor,B423,diad,$F$2,desa,1,hord,"08:00 - 12:00")&gt;0,"-",IFERROR(INDEX(ficha,MATCH(1,INDEX((bloq=1)*(miei=B423),0),0)),0))</f>
        <v>0</v>
      </c>
      <c r="G424" s="68">
        <f ca="1">IF(COUNTIFS(instructor,B423,diad,$G$2,desa,1,hord,"08:00 - 12:00")&gt;0,"-",IFERROR(INDEX(ficha,MATCH(1,INDEX((bloq=1)*(juei=B423),0),0)),0))</f>
        <v>0</v>
      </c>
      <c r="H424" s="68">
        <f ca="1">IF(COUNTIFS(instructor,B423,diad,$H$2,desa,1,hord,"08:00 - 12:00")&gt;0,"-",IFERROR(INDEX(ficha,MATCH(1,INDEX((bloq=1)*(viei=B423),0),0)),0))</f>
        <v>0</v>
      </c>
      <c r="I424" s="69">
        <f ca="1">IF(COUNTIFS(instructor,B423,diad,$I$2,desa,1,hord,"08:00 - 12:00")&gt;0,"-",IFERROR(INDEX(ficha,MATCH(1,INDEX((bloq=1)*(sabi=B423),0),0)),0))</f>
        <v>0</v>
      </c>
    </row>
    <row r="425" spans="1:9" s="81" customFormat="1" ht="50.1" customHeight="1" thickTop="1" thickBot="1" x14ac:dyDescent="0.35">
      <c r="A425" s="712"/>
      <c r="B425" s="713"/>
      <c r="C425" s="714"/>
      <c r="D425" s="112">
        <f ca="1">IF(COUNTIFS(instructor,A423,diad,$E$2,desa,1,hord,"08:00 - 12:00")&gt;0,"DESARROLLO CURRICULAR",IFERROR(INDEX(marc,MATCH(1,INDEX((bloq=1)*(mari=A423),0),0)),0))</f>
        <v>0</v>
      </c>
      <c r="E425" s="112">
        <f ca="1">IF(COUNTIFS(instructor,B423,diad,$E$2,desa,1,hord,"08:00 - 12:00")&gt;0,"DESARROLLO CURRICULAR",IFERROR(INDEX(marc,MATCH(1,INDEX((bloq=1)*(mari=B423),0),0)),0))</f>
        <v>0</v>
      </c>
      <c r="F425" s="112">
        <f ca="1">IF(COUNTIFS(instructor,B423,diad,$F$2,desa,1,hord,"08:00 - 12:00")&gt;0,"DESARROLLO CURRICULAR",IFERROR(INDEX(miec,MATCH(1,INDEX((bloq=1)*(miei=B423),0),0)),0))</f>
        <v>0</v>
      </c>
      <c r="G425" s="112">
        <f ca="1">IF(COUNTIFS(instructor,B423,diad,$G$2,desa,1,hord,"08:00 - 12:00")&gt;0,"DESARROLLO CURRICULAR",IFERROR(INDEX(juec,MATCH(1,INDEX((bloq=1)*(juei=B423),0),0)),0))</f>
        <v>0</v>
      </c>
      <c r="H425" s="112">
        <f ca="1">IF(COUNTIFS(instructor,B423,diad,$H$2,desa,1,hord,"08:00 - 12:00")&gt;0,"DESARROLLO CURRICULAR",IFERROR(INDEX(viec,MATCH(1,INDEX((bloq=1)*(viei=B423),0),0)),0))</f>
        <v>0</v>
      </c>
      <c r="I425" s="126">
        <f ca="1">IF(COUNTIFS(instructor,B423,diad,$I$2,desa,1,hord,"08:00 - 12:00")&gt;0,"DESARROLLO CURRICULAR",IFERROR(INDEX(sabc,MATCH(1,INDEX((bloq=1)*(sabi=B423),0),0)),0))</f>
        <v>0</v>
      </c>
    </row>
    <row r="426" spans="1:9" ht="18.75" customHeight="1" thickTop="1" thickBot="1" x14ac:dyDescent="0.35">
      <c r="A426" s="712"/>
      <c r="B426" s="713"/>
      <c r="C426" s="714"/>
      <c r="D426" s="74">
        <f ca="1">IF(COUNTIFS(instructor,B423,diad,$D$2,desa,1,hord,"08:00 - 12:00")&gt;0,"-",IFERROR(INDEX(luna,MATCH(1,INDEX((bloq=1)*(luni=B423),0),0)),0))</f>
        <v>0</v>
      </c>
      <c r="E426" s="74">
        <f ca="1">IF(COUNTIFS(instructor,B423,diad,$E$2,desa,1,hord,"08:00 - 12:00")&gt;0,"-",IFERROR(INDEX(mara,MATCH(1,INDEX((bloq=1)*(mari=B423),0),0)),0))</f>
        <v>0</v>
      </c>
      <c r="F426" s="74">
        <f ca="1">IF(COUNTIFS(instructor,B423,diad,$F$2,desa,1,hord,"08:00 - 12:00")&gt;0,"-",IFERROR(INDEX(miea,MATCH(1,INDEX((bloq=1)*(miei=B423),0),0)),0))</f>
        <v>0</v>
      </c>
      <c r="G426" s="74">
        <f ca="1">IF(COUNTIFS(instructor,B423,diad,$G$2,desa,1,hord,"08:00 - 12:00")&gt;0,"-",IFERROR(INDEX(juea,MATCH(1,INDEX((bloq=1)*(juei=B423),0),0)),0))</f>
        <v>0</v>
      </c>
      <c r="H426" s="74">
        <f ca="1">IF(COUNTIFS(instructor,B423,diad,$H$2,desa,1,hord,"08:00 - 12:00")&gt;0,"-",IFERROR(INDEX(viea,MATCH(1,INDEX((bloq=1)*(viei=B423),0),0)),0))</f>
        <v>0</v>
      </c>
      <c r="I426" s="75">
        <f ca="1">IF(COUNTIFS(instructor,B423,diad,$I$2,desa,1,hord,"08:00 - 12:00")&gt;0,"-",IFERROR(INDEX(saba,MATCH(1,INDEX((bloq=1)*(sabi=B423),0),0)),0))</f>
        <v>0</v>
      </c>
    </row>
    <row r="427" spans="1:9" ht="18.75" customHeight="1" thickTop="1" thickBot="1" x14ac:dyDescent="0.35">
      <c r="A427" s="712"/>
      <c r="B427" s="713"/>
      <c r="C427" s="714"/>
      <c r="D427" s="76">
        <f ca="1">IF(COUNTIFS(instructor,B423,diad,$D$2,desa,1,hord,"14:00 - 18:00")&gt;0,INDEX(hord,MATCH(1,INDEX((instructor=B423)*(instructor=B423),0),0)),IFERROR(INDEX(hora,MATCH(1,INDEX((bloq=2)*(luni=B423),0),0)),0))</f>
        <v>0</v>
      </c>
      <c r="E427" s="76">
        <f ca="1">IF(COUNTIFS(instructor,B423,diad,$E$2,desa,1,hord,"14:00 - 18:00")&gt;0,INDEX(hord,MATCH(1,INDEX((instructor=B423)*(instructor=B423),0),0)),IFERROR(INDEX(hora,MATCH(1,INDEX((bloq=2)*(mari=B423),0),0)),0))</f>
        <v>0</v>
      </c>
      <c r="F427" s="76">
        <f ca="1">IF(COUNTIFS(instructor,B423,diad,$F$2,desa,1,hord,"14:00 - 18:00")&gt;0,INDEX(hord,MATCH(1,INDEX((instructor=B423)*(instructor=B423),0),0)),IFERROR(INDEX(hora,MATCH(1,INDEX((bloq=2)*(miei=B423),0),0)),0))</f>
        <v>0</v>
      </c>
      <c r="G427" s="76">
        <f ca="1">IF(COUNTIFS(instructor,B423,diad,$G$2,desa,1,hord,"14:00 - 18:00")&gt;0,INDEX(hord,MATCH(1,INDEX((instructor=B423)*(instructor=B423),0),0)),IFERROR(INDEX(hora,MATCH(1,INDEX((bloq=2)*(juei=B423),0),0)),0))</f>
        <v>0</v>
      </c>
      <c r="H427" s="76" t="str">
        <f>IF(COUNTIFS(instructor,B423,diad,$H$2,desa,1,hord,"14:00 - 18:00")&gt;0,INDEX(hord,MATCH(1,INDEX((instructor=B423)*(instructor=B423),0),0)),IFERROR(INDEX(hora,MATCH(1,INDEX((bloq=2)*(viei=B423),0),0)),0))</f>
        <v>14:00 - 18:00</v>
      </c>
      <c r="I427" s="77">
        <f ca="1">IF(COUNTIFS(instructor,B423,diad,$I$2,desa,1,hord,"14:00 - 18:00")&gt;0,INDEX(hord,MATCH(1,INDEX((instructor=B423)*(instructor=B423),0),0)),IFERROR(INDEX(hora,MATCH(1,INDEX((bloq=2)*(sabi=B423),0),0)),0))</f>
        <v>0</v>
      </c>
    </row>
    <row r="428" spans="1:9" ht="32.25" customHeight="1" thickTop="1" thickBot="1" x14ac:dyDescent="0.35">
      <c r="A428" s="712"/>
      <c r="B428" s="713"/>
      <c r="C428" s="714"/>
      <c r="D428" s="68">
        <f ca="1">IF(COUNTIFS(instructor,B423,diad,$D$2,desa,1,hord,"14:00 - 18:00")&gt;0,"-",IFERROR(INDEX(ficha,MATCH(1,INDEX((bloq=2)*(luni=B423),0),0)),0))</f>
        <v>0</v>
      </c>
      <c r="E428" s="68">
        <f ca="1">IF(COUNTIFS(instructor,B423,diad,$E$2,desa,1,hord,"14:00 - 18:00")&gt;0,"-",IFERROR(INDEX(ficha,MATCH(1,INDEX((bloq=2)*(mari=B423),0),0)),0))</f>
        <v>0</v>
      </c>
      <c r="F428" s="68">
        <f ca="1">IF(COUNTIFS(instructor,B423,diad,$F$2,desa,1,hord,"14:00 - 18:00")&gt;0,"-",IFERROR(INDEX(ficha,MATCH(1,INDEX((bloq=2)*(miei=B423),0),0)),0))</f>
        <v>0</v>
      </c>
      <c r="G428" s="68">
        <f ca="1">IF(COUNTIFS(instructor,B423,diad,$G$2,desa,1,hord,"14:00 - 18:00")&gt;0,"-",IFERROR(INDEX(ficha,MATCH(1,INDEX((bloq=2)*(juei=B423),0),0)),0))</f>
        <v>0</v>
      </c>
      <c r="H428" s="68" t="str">
        <f>IF(COUNTIFS(instructor,B423,diad,$H$2,desa,1,hord,"14:00 - 18:00")&gt;0,"-",IFERROR(INDEX(ficha,MATCH(1,INDEX((bloq=2)*(viei=B423),0),0)),0))</f>
        <v>-</v>
      </c>
      <c r="I428" s="69">
        <f ca="1">IF(COUNTIFS(instructor,B423,diad,$I$2,desa,1,hord,"14:00 - 18:00")&gt;0,"-",IFERROR(INDEX(ficha,MATCH(1,INDEX((bloq=2)*(sabi=B423),0),0)),0))</f>
        <v>0</v>
      </c>
    </row>
    <row r="429" spans="1:9" ht="42.75" customHeight="1" thickTop="1" thickBot="1" x14ac:dyDescent="0.35">
      <c r="A429" s="712"/>
      <c r="B429" s="713"/>
      <c r="C429" s="714"/>
      <c r="D429" s="70">
        <f ca="1">IF(COUNTIFS(instructor,B423,diad,$D$2,desa,1,hord,"14:00 - 18:00")&gt;0,"DESARROLLO CURRICULAR",IFERROR(INDEX(lunc,MATCH(1,INDEX((bloq=2)*(luni=B423),0),0)),0))</f>
        <v>0</v>
      </c>
      <c r="E429" s="70">
        <f ca="1">IF(COUNTIFS(instructor,B423,diad,$E$2,desa,1,hord,"14:00 - 18:00")&gt;0,"DESARROLLO CURRICULAR",IFERROR(INDEX(marc,MATCH(1,INDEX((bloq=2)*(mari=B423),0),0)),0))</f>
        <v>0</v>
      </c>
      <c r="F429" s="70">
        <f ca="1">IF(COUNTIFS(instructor,B423,diad,$F$2,desa,1,hord,"14:00 - 18:00")&gt;0,"DESARROLLO CURRICULAR",IFERROR(INDEX(miec,MATCH(1,INDEX((bloq=2)*(miei=B423),0),0)),0))</f>
        <v>0</v>
      </c>
      <c r="G429" s="70">
        <f ca="1">IF(COUNTIFS(instructor,B423,diad,$G$2,desa,1,hord,"14:00 - 18:00")&gt;0,"DESARROLLO CURRICULAR",IFERROR(INDEX(juec,MATCH(1,INDEX((bloq=2)*(juei=B423),0),0)),0))</f>
        <v>0</v>
      </c>
      <c r="H429" s="70" t="str">
        <f>IF(COUNTIFS(instructor,B423,diad,$H$2,desa,1,hord,"14:00 - 18:00")&gt;0,"DESARROLLO CURRICULAR",IFERROR(INDEX(viec,MATCH(1,INDEX((bloq=2)*(viei=B423),0),0)),0))</f>
        <v>DESARROLLO CURRICULAR</v>
      </c>
      <c r="I429" s="71"/>
    </row>
    <row r="430" spans="1:9" ht="14.1" customHeight="1" thickTop="1" thickBot="1" x14ac:dyDescent="0.35">
      <c r="A430" s="712"/>
      <c r="B430" s="713"/>
      <c r="C430" s="714"/>
      <c r="D430" s="74">
        <f ca="1">IF(COUNTIFS(instructor,B423,diad,$D$2,desa,1,hord,"14:00 - 18:00")&gt;0,"-",IFERROR(INDEX(luna,MATCH(1,INDEX((bloq=2)*(luni=B423),0),0)),0))</f>
        <v>0</v>
      </c>
      <c r="E430" s="74">
        <f ca="1">IF(COUNTIFS(instructor,B423,diad,$E$2,desa,1,hord,"14:00 - 18:00")&gt;0,"-",IFERROR(INDEX(mara,MATCH(1,INDEX((bloq=2)*(mari=B423),0),0)),0))</f>
        <v>0</v>
      </c>
      <c r="F430" s="74">
        <f ca="1">IF(COUNTIFS(instructor,B423,diad,$F$2,desa,1,hord,"14:00 - 18:00")&gt;0,"-",IFERROR(INDEX(miea,MATCH(1,INDEX((bloq=2)*(miei=B423),0),0)),0))</f>
        <v>0</v>
      </c>
      <c r="G430" s="74">
        <f ca="1">IF(COUNTIFS(instructor,B423,diad,$G$2,desa,1,hord,"14:00 - 18:00")&gt;0,"-",IFERROR(INDEX(juea,MATCH(1,INDEX((bloq=2)*(juei=B423),0),0)),0))</f>
        <v>0</v>
      </c>
      <c r="H430" s="74" t="str">
        <f>IF(COUNTIFS(instructor,B423,diad,$H$2,desa,1,hord,"14:00 - 18:00")&gt;0,"-",IFERROR(INDEX(viea,MATCH(1,INDEX((bloq=2)*(viei=B423),0),0)),0))</f>
        <v>-</v>
      </c>
      <c r="I430" s="75">
        <f ca="1">IF(COUNTIFS(instructor,B423,diad,$I$2,desa,1,hord,"14:00 - 18:00")&gt;0,"-",IFERROR(INDEX(saba,MATCH(1,INDEX((bloq=2)*(sabi=B423),0),0)),0))</f>
        <v>0</v>
      </c>
    </row>
    <row r="431" spans="1:9" ht="14.1" customHeight="1" thickTop="1" thickBot="1" x14ac:dyDescent="0.35">
      <c r="A431" s="712"/>
      <c r="B431" s="713"/>
      <c r="C431" s="714"/>
      <c r="D431" s="76">
        <f ca="1">IF(COUNTIFS(instructor,B423,diad,$D$2,desa,1,hord,"18:00 - 22:00")&gt;0,INDEX(hord,MATCH(1,INDEX((instructor=B423)*(instructor=B423),0),0)),IFERROR(INDEX(hora,MATCH(1,INDEX((bloq=3)*(luni=B423),0),0)),0))</f>
        <v>0</v>
      </c>
      <c r="E431" s="76">
        <f ca="1">IF(COUNTIFS(instructor,B423,diad,$E$2,desa,1,hord,"18:00 - 22:00")&gt;0,INDEX(hord,MATCH(1,INDEX((instructor=B423)*(instructor=B423),0),0)),IFERROR(INDEX(hora,MATCH(1,INDEX((bloq=3)*(mari=B423),0),0)),0))</f>
        <v>0</v>
      </c>
      <c r="F431" s="76">
        <f ca="1">IF(COUNTIFS(instructor,B423,diad,$F$2,desa,1,hord,"18:00 - 22:00")&gt;0,INDEX(hord,MATCH(1,INDEX((instructor=B423)*(instructor=B423),0),0)),IFERROR(INDEX(hora,MATCH(1,INDEX((bloq=3)*(miei=B423),0),0)),0))</f>
        <v>0</v>
      </c>
      <c r="G431" s="76">
        <f ca="1">IF(COUNTIFS(instructor,B423,diad,$G$2,desa,1,hord,"18:00 - 22:00")&gt;0,INDEX(hord,MATCH(1,INDEX((instructor=B423)*(instructor=B423),0),0)),IFERROR(INDEX(hora,MATCH(1,INDEX((bloq=3)*(juei=B423),0),0)),0))</f>
        <v>0</v>
      </c>
      <c r="H431" s="76">
        <f ca="1">IF(COUNTIFS(instructor,B423,diad,$H$2,desa,1,hord,"18:00 - 22:00")&gt;0,INDEX(hord,MATCH(1,INDEX((instructor=B423)*(instructor=B423),0),0)),IFERROR(INDEX(hora,MATCH(1,INDEX((bloq=3)*(viei=B423),0),0)),0))</f>
        <v>0</v>
      </c>
      <c r="I431" s="77">
        <f ca="1">IF(COUNTIFS(instructor,B423,diad,$I$2,desa,1,hord,"18:00 - 22:00")&gt;0,INDEX(hord,MATCH(1,INDEX((instructor=B423)*(instructor=B423),0),0)),IFERROR(INDEX(hora,MATCH(1,INDEX((bloq=3)*(sabi=B423),0),0)),0))</f>
        <v>0</v>
      </c>
    </row>
    <row r="432" spans="1:9" ht="57.6" customHeight="1" thickTop="1" thickBot="1" x14ac:dyDescent="0.35">
      <c r="A432" s="712"/>
      <c r="B432" s="713"/>
      <c r="C432" s="714"/>
      <c r="D432" s="68">
        <f ca="1">IF(COUNTIFS(instructor,B423,diad,$D$2,desa,1,hord,"18:00 - 22:00")&gt;0,"-",IFERROR(INDEX(ficha,MATCH(1,INDEX((bloq=3)*(luni=B423),0),0)),0))</f>
        <v>0</v>
      </c>
      <c r="E432" s="68">
        <f ca="1">IF(COUNTIFS(instructor,B423,diad,$E$2,desa,1,hord,"18:00 - 22:00")&gt;0,"-",IFERROR(INDEX(ficha,MATCH(1,INDEX((bloq=3)*(mari=B423),0),0)),0))</f>
        <v>0</v>
      </c>
      <c r="F432" s="68">
        <f ca="1">IF(COUNTIFS(instructor,B423,diad,$F$2,desa,1,hord,"18:00 - 22:00")&gt;0,"-",IFERROR(INDEX(ficha,MATCH(1,INDEX((bloq=3)*(miei=B423),0),0)),0))</f>
        <v>0</v>
      </c>
      <c r="G432" s="68">
        <f ca="1">IF(COUNTIFS(instructor,B423,diad,$G$2,desa,1,hord,"18:00 - 22:00")&gt;0,"-",IFERROR(INDEX(ficha,MATCH(1,INDEX((bloq=3)*(juei=B423),0),0)),0))</f>
        <v>0</v>
      </c>
      <c r="H432" s="68">
        <f ca="1">IF(COUNTIFS(instructor,B423,diad,$H$2,desa,1,hord,"18:00 - 22:00")&gt;0,"-",IFERROR(INDEX(ficha,MATCH(1,INDEX((bloq=3)*(viei=B423),0),0)),0))</f>
        <v>0</v>
      </c>
      <c r="I432" s="69">
        <f ca="1">IF(COUNTIFS(instructor,B423,diad,$I$2,desa,1,hord,"18:00 - 22:00")&gt;0,"-",IFERROR(INDEX(ficha,MATCH(1,INDEX((bloq=3)*(sabi=B423),0),0)),0))</f>
        <v>0</v>
      </c>
    </row>
    <row r="433" spans="1:9" s="81" customFormat="1" ht="14.1" customHeight="1" thickTop="1" thickBot="1" x14ac:dyDescent="0.35">
      <c r="A433" s="712"/>
      <c r="B433" s="713"/>
      <c r="C433" s="714"/>
      <c r="D433" s="112">
        <f ca="1">IF(COUNTIFS(instructor,B423,diad,$D$2,desa,1,hord,"18:00 - 22:00")&gt;0,"DESARROLLO CURRICULAR",IFERROR(INDEX(lunc,MATCH(1,INDEX((bloq=3)*(luni=B423),0),0)),0))</f>
        <v>0</v>
      </c>
      <c r="E433" s="112">
        <f ca="1">IF(COUNTIFS(instructor,B423,diad,$E$2,desa,1,hord,"18:00 - 22:00")&gt;0,"DESARROLLO CURRICULAR",IFERROR(INDEX(marc,MATCH(1,INDEX((bloq=3)*(mari=B423),0),0)),0))</f>
        <v>0</v>
      </c>
      <c r="F433" s="112">
        <f ca="1">IF(COUNTIFS(instructor,B423,diad,$F$2,desa,1,hord,"18:00 - 22:00")&gt;0,"DESARROLLO CURRICULAR",IFERROR(INDEX(miec,MATCH(1,INDEX((bloq=3)*(miei=B423),0),0)),0))</f>
        <v>0</v>
      </c>
      <c r="G433" s="112">
        <f ca="1">IF(COUNTIFS(instructor,B423,diad,$G$2,desa,1,hord,"18:00 - 22:00")&gt;0,"DESARROLLO CURRICULAR",IFERROR(INDEX(juec,MATCH(1,INDEX((bloq=3)*(juei=B423),0),0)),0))</f>
        <v>0</v>
      </c>
      <c r="H433" s="112">
        <f ca="1">IF(COUNTIFS(instructor,B423,diad,$H$2,desa,1,hord,"18:00 - 22:00")&gt;0,"DESARROLLO CURRICULAR",IFERROR(INDEX(viec,MATCH(1,INDEX((bloq=3)*(viei=B423),0),0)),0))</f>
        <v>0</v>
      </c>
      <c r="I433" s="126">
        <f ca="1">IF(COUNTIFS(instructor,B423,diad,$I$2,desa,1,hord,"18:00 - 22:00")&gt;0,"DESARROLLO CURRICULAR",IFERROR(INDEX(sabc,MATCH(1,INDEX((bloq=3)*(sabi=B423),0),0)),0))</f>
        <v>0</v>
      </c>
    </row>
    <row r="434" spans="1:9" ht="14.1" customHeight="1" thickTop="1" thickBot="1" x14ac:dyDescent="0.35">
      <c r="A434" s="712"/>
      <c r="B434" s="713"/>
      <c r="C434" s="714"/>
      <c r="D434" s="78">
        <f ca="1">IF(COUNTIFS(instructor,B423,diad,$D$2,desa,1,hord,"18:00 - 22:00")&gt;0,"-",IFERROR(INDEX(luna,MATCH(1,INDEX((bloq=3)*(luni=B423),0),0)),0))</f>
        <v>0</v>
      </c>
      <c r="E434" s="78">
        <f ca="1">IF(COUNTIFS(instructor,B423,diad,$E$2,desa,1,hord,"18:00 - 22:00")&gt;0,"-",IFERROR(INDEX(mara,MATCH(1,INDEX((bloq=3)*(mari=B423),0),0)),0))</f>
        <v>0</v>
      </c>
      <c r="F434" s="78">
        <f ca="1">IF(COUNTIFS(instructor,B423,diad,$F$2,desa,1,hord,"18:00 - 22:00")&gt;0,"-",IFERROR(INDEX(miea,MATCH(1,INDEX((bloq=3)*(miei=B423),0),0)),0))</f>
        <v>0</v>
      </c>
      <c r="G434" s="78">
        <f ca="1">IF(COUNTIFS(instructor,B423,diad,$G$2,desa,1,hord,"18:00 - 22:00")&gt;0,"-",IFERROR(INDEX(juea,MATCH(1,INDEX((bloq=3)*(juei=B423),0),0)),0))</f>
        <v>0</v>
      </c>
      <c r="H434" s="78">
        <f ca="1">IF(COUNTIFS(instructor,B423,diad,$H$2,desa,1,hord,"18:00 - 22:00")&gt;0,"-",IFERROR(INDEX(viea,MATCH(1,INDEX((bloq=3)*(viei=B423),0),0)),0))</f>
        <v>0</v>
      </c>
      <c r="I434" s="79">
        <f ca="1">IF(COUNTIFS(instructor,B423,diad,$I$2,desa,1,hord,"18:00 - 22:00")&gt;0,"-",IFERROR(INDEX(saba,MATCH(1,INDEX((bloq=3)*(sabi=B423),0),0)),0))</f>
        <v>0</v>
      </c>
    </row>
    <row r="435" spans="1:9" ht="14.1" customHeight="1" thickTop="1" thickBot="1" x14ac:dyDescent="0.35">
      <c r="A435" s="717">
        <v>37</v>
      </c>
      <c r="B435" s="718" t="str">
        <f>INDEX(instructor,A435)</f>
        <v xml:space="preserve">CARLOS JULIO POLANÍA FLOREZ                             </v>
      </c>
      <c r="C435" s="719" t="str">
        <f>INDEX(area,A435)</f>
        <v>LOGÍSTICA Y GESTIÓN DE LA PRODUCCIÓN - COORDINACIÓN DE PROCESOS LOGISTICOS (VIRTUAL)</v>
      </c>
      <c r="D435" s="72" t="str">
        <f ca="1">IF(COUNTIFS(instructor,B435,diad,$D$2,desa,1,hord,"08:00 - 12:00")&gt;0,INDEX(hord,MATCH(1,INDEX((instructor=B435)*(instructor=B435),0),0)),IFERROR(INDEX(hora,MATCH(1,INDEX((bloq=1)*(luni=B435),0),0)),0))</f>
        <v>8:00 - 12:00</v>
      </c>
      <c r="E435" s="72" t="str">
        <f ca="1">IF(COUNTIFS(instructor,B435,diad,$E$2,desa,1,hord,"08:00 - 12:00")&gt;0,INDEX(hord,MATCH(1,INDEX((instructor=B435)*(instructor=B435),0),0)),IFERROR(INDEX(hora,MATCH(1,INDEX((bloq=1)*(mari=B435),0),0)),0))</f>
        <v>8:00 - 12:00</v>
      </c>
      <c r="F435" s="72" t="str">
        <f ca="1">IF(COUNTIFS(instructor,B435,diad,$F$2,desa,1,hord,"08:00 - 12:00")&gt;0,INDEX(hord,MATCH(1,INDEX((instructor=B435)*(instructor=B435),0),0)),IFERROR(INDEX(hora,MATCH(1,INDEX((bloq=1)*(miei=B435),0),0)),0))</f>
        <v>8:00 - 12:00</v>
      </c>
      <c r="G435" s="72" t="str">
        <f ca="1">IF(COUNTIFS(instructor,B435,diad,$G$2,desa,1,hord,"08:00 - 12:00")&gt;0,INDEX(hord,MATCH(1,INDEX((instructor=B435)*(instructor=B435),0),0)),IFERROR(INDEX(hora,MATCH(1,INDEX((bloq=1)*(juei=B435),0),0)),0))</f>
        <v>8:00 - 12:00</v>
      </c>
      <c r="H435" s="72" t="str">
        <f>IF(COUNTIFS(instructor,B435,diad,$H$2,desa,1,hord,"08:00 - 12:00")&gt;0,INDEX(hord,MATCH(1,INDEX((instructor=B435)*(instructor=B435),0),0)),IFERROR(INDEX(hora,MATCH(1,INDEX((bloq=1)*(viei=B435),0),0)),0))</f>
        <v>08:00 - 12:00</v>
      </c>
      <c r="I435" s="73">
        <f ca="1">IF(COUNTIFS(instructor,B435,diad,$I$2,desa,1,hord,"08:00 - 12:00")&gt;0,INDEX(hord,MATCH(1,INDEX((instructor=B435)*(instructor=B435),0),0)),IFERROR(INDEX(hora,MATCH(1,INDEX((bloq=1)*(sabi=B435),0),0)),0))</f>
        <v>0</v>
      </c>
    </row>
    <row r="436" spans="1:9" ht="30.15" customHeight="1" thickTop="1" thickBot="1" x14ac:dyDescent="0.35">
      <c r="A436" s="717"/>
      <c r="B436" s="718"/>
      <c r="C436" s="719"/>
      <c r="D436" s="68" t="str">
        <f ca="1">IF(COUNTIFS(instructor,B435,diad,$D$2,desa,1,hord,"08:00 - 12:00")&gt;0,"-",IFERROR(INDEX(ficha,MATCH(1,INDEX((bloq=1)*(luni=B435),0),0)),0))</f>
        <v>2977695 COORDINACION DE PROCESOS LOGISTICOS (TECNÓLOGO VIRTUAL)</v>
      </c>
      <c r="E436" s="68" t="str">
        <f ca="1">IF(COUNTIFS(instructor,B435,diad,$E$2,desa,1,hord,"08:00 - 12:00")&gt;0,"-",IFERROR(INDEX(ficha,MATCH(1,INDEX((bloq=1)*(mari=B435),0),0)),0))</f>
        <v>3185979 COORDINACION DE PROCESOS LOGISTICOS (TECNÓLOGO VIRTUAL)</v>
      </c>
      <c r="F436" s="68" t="str">
        <f ca="1">IF(COUNTIFS(instructor,B435,diad,$F$2,desa,1,hord,"08:00 - 12:00")&gt;0,"-",IFERROR(INDEX(ficha,MATCH(1,INDEX((bloq=1)*(miei=B435),0),0)),0))</f>
        <v>NUEVA 2 CPLOG COORDINACION DE PROCESOS LOGISTICOS (TECNÓLOGO VIRTUAL)</v>
      </c>
      <c r="G436" s="68" t="str">
        <f ca="1">IF(COUNTIFS(instructor,B435,diad,$G$2,desa,1,hord,"08:00 - 12:00")&gt;0,"-",IFERROR(INDEX(ficha,MATCH(1,INDEX((bloq=1)*(juei=B435),0),0)),0))</f>
        <v>3070477 COORDINACION DE PROCESOS LOGISTICOS (TECNÓLOGO VIRTUAL)</v>
      </c>
      <c r="H436" s="68" t="str">
        <f>IF(COUNTIFS(instructor,B435,diad,$H$2,desa,1,hord,"08:00 - 12:00")&gt;0,"-",IFERROR(INDEX(ficha,MATCH(1,INDEX((bloq=1)*(viei=B435),0),0)),0))</f>
        <v>-</v>
      </c>
      <c r="I436" s="69">
        <f ca="1">IF(COUNTIFS(instructor,B435,diad,$I$2,desa,1,hord,"08:00 - 12:00")&gt;0,"-",IFERROR(INDEX(ficha,MATCH(1,INDEX((bloq=1)*(sabi=B435),0),0)),0))</f>
        <v>0</v>
      </c>
    </row>
    <row r="437" spans="1:9" ht="75.150000000000006" customHeight="1" thickTop="1" thickBot="1" x14ac:dyDescent="0.35">
      <c r="A437" s="717"/>
      <c r="B437" s="718"/>
      <c r="C437" s="719"/>
      <c r="D437" s="70" t="str">
        <f ca="1">IF(COUNTIFS(instructor,B435,diad,$D$2,desa,1,hord,"08:00 - 12:00")&gt;0,"DESARROLLO CURRICULAR",IFERROR(INDEX(lunc,MATCH(1,INDEX((bloq=1)*(luni=B435),0),0)),0))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437" s="70" t="str">
        <f ca="1">IF(COUNTIFS(instructor,B435,diad,$E$2,desa,1,hord,"08:00 - 12:00")&gt;0,"DESARROLLO CURRICULAR",IFERROR(INDEX(marc,MATCH(1,INDEX((bloq=1)*(mari=B435),0),0)),0))</f>
        <v>08:00-11:00
260102013 - SUPERVISAR LA PRESTACIÓN DE LOS PROCESOS DE NEGOCIO SEGÚN MODELO DE GESTIÓN.	260102013-02 - Monitorear el desempeño del plan logístico según programación establecida.
AP6 - REALIZAR LA TRAZABILIDAD DE LOS PROCESOS LOGÍSTICOS.</v>
      </c>
      <c r="F437" s="70" t="str">
        <f ca="1">IF(COUNTIFS(instructor,B435,diad,$F$2,desa,1,hord,"08:00 - 12:00")&gt;0,"DESARROLLO CURRICULAR",IFERROR(INDEX(miec,MATCH(1,INDEX((bloq=1)*(miei=B435),0),0)),0))</f>
        <v>Transversal 1 - 240201530 - INDUCCIÓN</v>
      </c>
      <c r="G437" s="70" t="str">
        <f ca="1">IF(COUNTIFS(instructor,B435,diad,$G$2,desa,1,hord,"08:00 - 12:00")&gt;0,"DESARROLLO CURRICULAR",IFERROR(INDEX(juec,MATCH(1,INDEX((bloq=1)*(juei=B435),0),0)),0))</f>
        <v>210601020 - ATENDER CLIENTES DE ACUERDO CON PROCEDIMIENTO DE SERVICIO Y NORMATIVA.	210601020-04 - Verificar el cumplimiento del nivel de servicio de acuerdo con promesa de valor.
AP7 - ELABORAR EL INFORME DE LOS PROCESOS LOGÍSTICOS.</v>
      </c>
      <c r="H437" s="70" t="str">
        <f>IF(COUNTIFS(instructor,B435,diad,$H$2,desa,1,hord,"08:00 - 12:00")&gt;0,"DESARROLLO CURRICULAR",IFERROR(INDEX(viec,MATCH(1,INDEX((bloq=1)*(viei=B435),0),0)),0))</f>
        <v>DESARROLLO CURRICULAR</v>
      </c>
      <c r="I437" s="71">
        <f ca="1">IF(COUNTIFS(instructor,B435,diad,$I$2,desa,1,hord,"08:00 - 12:00")&gt;0,"DESARROLLO CURRICULAR",IFERROR(INDEX(sabc,MATCH(1,INDEX((bloq=1)*(sabi=B435),0),0)),0))</f>
        <v>0</v>
      </c>
    </row>
    <row r="438" spans="1:9" ht="30.15" customHeight="1" thickTop="1" thickBot="1" x14ac:dyDescent="0.35">
      <c r="A438" s="717"/>
      <c r="B438" s="718"/>
      <c r="C438" s="719"/>
      <c r="D438" s="74" t="str">
        <f ca="1">IF(COUNTIFS(instructor,B435,diad,$D$2,desa,1,hord,"08:00 - 12:00")&gt;0,"-",IFERROR(INDEX(luna,MATCH(1,INDEX((bloq=1)*(luni=B435),0),0)),0))</f>
        <v>EMPRESA</v>
      </c>
      <c r="E438" s="74" t="str">
        <f ca="1">IF(COUNTIFS(instructor,B435,diad,$E$2,desa,1,hord,"08:00 - 12:00")&gt;0,"-",IFERROR(INDEX(mara,MATCH(1,INDEX((bloq=1)*(mari=B435),0),0)),0))</f>
        <v>Google Meet / MS Teams / Zoom</v>
      </c>
      <c r="F438" s="74" t="str">
        <f ca="1">IF(COUNTIFS(instructor,B435,diad,$F$2,desa,1,hord,"08:00 - 12:00")&gt;0,"-",IFERROR(INDEX(miea,MATCH(1,INDEX((bloq=1)*(miei=B435),0),0)),0))</f>
        <v>Google Meet / MS Teams / Zoom</v>
      </c>
      <c r="G438" s="74" t="str">
        <f ca="1">IF(COUNTIFS(instructor,B435,diad,$G$2,desa,1,hord,"08:00 - 12:00")&gt;0,"-",IFERROR(INDEX(juea,MATCH(1,INDEX((bloq=1)*(juei=B435),0),0)),0))</f>
        <v>Google Meet / MS Teams / Zoom</v>
      </c>
      <c r="H438" s="74" t="str">
        <f>IF(COUNTIFS(instructor,B435,diad,$H$2,desa,1,hord,"08:00 - 12:00")&gt;0,"-",IFERROR(INDEX(viea,MATCH(1,INDEX((bloq=1)*(viei=B435),0),0)),0))</f>
        <v>-</v>
      </c>
      <c r="I438" s="75">
        <f ca="1">IF(COUNTIFS(instructor,B435,diad,$I$2,desa,1,hord,"08:00 - 12:00")&gt;0,"-",IFERROR(INDEX(saba,MATCH(1,INDEX((bloq=1)*(sabi=B435),0),0)),0))</f>
        <v>0</v>
      </c>
    </row>
    <row r="439" spans="1:9" ht="14.1" customHeight="1" thickTop="1" thickBot="1" x14ac:dyDescent="0.35">
      <c r="A439" s="717"/>
      <c r="B439" s="718"/>
      <c r="C439" s="719"/>
      <c r="D439" s="76" t="str">
        <f ca="1">IF(COUNTIFS(instructor,B435,diad,$D$2,desa,1,hord,"14:00 - 18:00")&gt;0,INDEX(hord,MATCH(1,INDEX((instructor=B435)*(instructor=B435),0),0)),IFERROR(INDEX(hora,MATCH(1,INDEX((bloq=2)*(luni=B435),0),0)),0))</f>
        <v>13:00 - 17:00</v>
      </c>
      <c r="E439" s="76" t="str">
        <f ca="1">IF(COUNTIFS(instructor,B435,diad,$E$2,desa,1,hord,"14:00 - 18:00")&gt;0,INDEX(hord,MATCH(1,INDEX((instructor=B435)*(instructor=B435),0),0)),IFERROR(INDEX(hora,MATCH(1,INDEX((bloq=2)*(mari=B435),0),0)),0))</f>
        <v>13:00 - 17:00</v>
      </c>
      <c r="F439" s="76" t="str">
        <f ca="1">IF(COUNTIFS(instructor,B435,diad,$F$2,desa,1,hord,"14:00 - 18:00")&gt;0,INDEX(hord,MATCH(1,INDEX((instructor=B435)*(instructor=B435),0),0)),IFERROR(INDEX(hora,MATCH(1,INDEX((bloq=2)*(miei=B435),0),0)),0))</f>
        <v>13:00 - 17:00</v>
      </c>
      <c r="G439" s="76" t="str">
        <f ca="1">IF(COUNTIFS(instructor,B435,diad,$G$2,desa,1,hord,"14:00 - 18:00")&gt;0,INDEX(hord,MATCH(1,INDEX((instructor=B435)*(instructor=B435),0),0)),IFERROR(INDEX(hora,MATCH(1,INDEX((bloq=2)*(juei=B435),0),0)),0))</f>
        <v>13:00 - 17:00</v>
      </c>
      <c r="H439" s="76" t="str">
        <f ca="1">IF(COUNTIFS(instructor,B435,diad,$H$2,desa,1,hord,"14:00 - 18:00")&gt;0,INDEX(hord,MATCH(1,INDEX((instructor=B435)*(instructor=B435),0),0)),IFERROR(INDEX(hora,MATCH(1,INDEX((bloq=2)*(viei=B435),0),0)),0))</f>
        <v>13:00 - 17:00</v>
      </c>
      <c r="I439" s="77">
        <f ca="1">IF(COUNTIFS(instructor,B435,diad,$I$2,desa,1,hord,"14:00 - 18:00")&gt;0,INDEX(hord,MATCH(1,INDEX((instructor=B435)*(instructor=B435),0),0)),IFERROR(INDEX(hora,MATCH(1,INDEX((bloq=2)*(sabi=B435),0),0)),0))</f>
        <v>0</v>
      </c>
    </row>
    <row r="440" spans="1:9" ht="28.35" customHeight="1" thickTop="1" thickBot="1" x14ac:dyDescent="0.35">
      <c r="A440" s="717"/>
      <c r="B440" s="718"/>
      <c r="C440" s="719"/>
      <c r="D440" s="68" t="str">
        <f ca="1">IF(COUNTIFS(instructor,B435,diad,$D$2,desa,1,hord,"14:00 - 18:00")&gt;0,"-",IFERROR(INDEX(ficha,MATCH(1,INDEX((bloq=2)*(luni=B435),0),0)),0))</f>
        <v>3070477 COORDINACION DE PROCESOS LOGISTICOS (TECNÓLOGO VIRTUAL)</v>
      </c>
      <c r="E440" s="68" t="str">
        <f ca="1">IF(COUNTIFS(instructor,B435,diad,$E$2,desa,1,hord,"14:00 - 18:00")&gt;0,"-",IFERROR(INDEX(ficha,MATCH(1,INDEX((bloq=2)*(mari=B435),0),0)),0))</f>
        <v>3185979 COORDINACION DE PROCESOS LOGISTICOS (TECNÓLOGO VIRTUAL)</v>
      </c>
      <c r="F440" s="68" t="str">
        <f ca="1">IF(COUNTIFS(instructor,B435,diad,$F$2,desa,1,hord,"14:00 - 18:00")&gt;0,"-",IFERROR(INDEX(ficha,MATCH(1,INDEX((bloq=2)*(miei=B435),0),0)),0))</f>
        <v>3185979 COORDINACION DE PROCESOS LOGISTICOS (TECNÓLOGO VIRTUAL)</v>
      </c>
      <c r="G440" s="68" t="str">
        <f ca="1">IF(COUNTIFS(instructor,B435,diad,$G$2,desa,1,hord,"14:00 - 18:00")&gt;0,"-",IFERROR(INDEX(ficha,MATCH(1,INDEX((bloq=2)*(juei=B435),0),0)),0))</f>
        <v>3070477 COORDINACION DE PROCESOS LOGISTICOS (TECNÓLOGO VIRTUAL)</v>
      </c>
      <c r="H440" s="68" t="str">
        <f ca="1">IF(COUNTIFS(instructor,B435,diad,$H$2,desa,1,hord,"14:00 - 18:00")&gt;0,"-",IFERROR(INDEX(ficha,MATCH(1,INDEX((bloq=2)*(viei=B435),0),0)),0))</f>
        <v>3185979 COORDINACION DE PROCESOS LOGISTICOS (TECNÓLOGO VIRTUAL)</v>
      </c>
      <c r="I440" s="69">
        <f ca="1">IF(COUNTIFS(instructor,B435,diad,$I$2,desa,1,hord,"14:00 - 18:00")&gt;0,"-",IFERROR(INDEX(ficha,MATCH(1,INDEX((bloq=2)*(sabi=B435),0),0)),0))</f>
        <v>0</v>
      </c>
    </row>
    <row r="441" spans="1:9" ht="89.1" customHeight="1" thickTop="1" thickBot="1" x14ac:dyDescent="0.35">
      <c r="A441" s="717"/>
      <c r="B441" s="718"/>
      <c r="C441" s="719"/>
      <c r="D441" s="70" t="str">
        <f ca="1">IF(COUNTIFS(instructor,B435,diad,$D$2,desa,1,hord,"14:00 - 18:00")&gt;0,"DESARROLLO CURRICULAR",IFERROR(INDEX(lunc,MATCH(1,INDEX((bloq=2)*(luni=B435),0),0)),0))</f>
        <v>CT7-210201052-DIRIGIR EL TALENTO HUMANO DE ACUERDO CON NORMATIVA
210201052-04 - Informar novedades del talento humano de acuerdo con las metas del proceso.
AP7 - ELABORAR EL INFORME DE LOS PROCESOS LOGÍSTICOS.</v>
      </c>
      <c r="E441" s="70" t="str">
        <f ca="1">IF(COUNTIFS(instructor,B435,diad,$E$2,desa,1,hord,"14:00 - 18:00")&gt;0,"DESARROLLO CURRICULAR",IFERROR(INDEX(marc,MATCH(1,INDEX((bloq=2)*(mari=B435),0),0)),0))</f>
        <v>210303025 - CALCULAR COSTOS DE OPERACIÓN DE ACUERDO CON MÉTODOS.	210303025-03 - Elaborar informe del costo logístico según procedimientos y políticas de la organización.
AP6 - REALIZAR LA TRAZABILIDAD DE LOS PROCESOS LOGÍSTICOS.</v>
      </c>
      <c r="F441" s="70" t="str">
        <f ca="1">IF(COUNTIFS(instructor,B435,diad,$F$2,desa,1,hord,"14:00 - 18:00")&gt;0,"DESARROLLO CURRICULAR",IFERROR(INDEX(miec,MATCH(1,INDEX((bloq=2)*(miei=B435),0),0)),0))</f>
        <v>13:00-16:00
210101069 - DISEÑAR ÁREAS DE ALMACENAMIENTO SEGÚN ESTRATEGIAS DE LOGÍSTICA Y SISTEMAS DE ALMACENAJE.	210101069-04 - Validar la distribución de las zonas de almacenamiento de acuerdo con el flujo de la operación logística.
AP6 - REALIZAR LA TRAZABILIDAD DE LOS PROCESOS LOGÍSTICOS.</v>
      </c>
      <c r="G441" s="70" t="str">
        <f ca="1">IF(COUNTIFS(instructor,B435,diad,$G$2,desa,1,hord,"14:00 - 18:00")&gt;0,"DESARROLLO CURRICULAR",IFERROR(INDEX(juec,MATCH(1,INDEX((bloq=2)*(juei=B435),0),0)),0))</f>
        <v>210601020 - ATENDER CLIENTES DE ACUERDO CON PROCEDIMIENTO DE SERVICIO Y NORMATIVA.	210601020-04 - Verificar el cumplimiento del nivel de servicio de acuerdo con promesa de valor.
AP7 - ELABORAR EL INFORME DE LOS PROCESOS LOGÍSTICOS.</v>
      </c>
      <c r="H441" s="70" t="str">
        <f ca="1">IF(COUNTIFS(instructor,B435,diad,$H$2,desa,1,hord,"14:00 - 18:00")&gt;0,"DESARROLLO CURRICULAR",IFERROR(INDEX(viec,MATCH(1,INDEX((bloq=2)*(viei=B435),0),0)),0))</f>
        <v>13:00-16:00
210201052 - DIRIGIR EL TALENTO HUMANO DE ACUERDO CON NORMATIVA.	210201052-03 - Inspeccionar el cumplimiento de las funciones de talento humano teniendo en cuenta los procedimientos y metas establecidas por la organización.
AP6 - REALIZAR LA TRAZABILIDAD DE LOS PROCESOS LOGÍSTICOS.</v>
      </c>
      <c r="I441" s="71">
        <f ca="1">IF(COUNTIFS(instructor,B435,diad,$I$2,desa,1,hord,"14:00 - 18:00")&gt;0,"DESARROLLO CURRICULAR",IFERROR(INDEX(sabc,MATCH(1,INDEX((bloq=2)*(sabi=B435),0),0)),0))</f>
        <v>0</v>
      </c>
    </row>
    <row r="442" spans="1:9" ht="26.85" customHeight="1" thickTop="1" thickBot="1" x14ac:dyDescent="0.35">
      <c r="A442" s="717"/>
      <c r="B442" s="718"/>
      <c r="C442" s="719"/>
      <c r="D442" s="74" t="str">
        <f ca="1">IF(COUNTIFS(instructor,B435,diad,$D$2,desa,1,hord,"14:00 - 18:00")&gt;0,"-",IFERROR(INDEX(luna,MATCH(1,INDEX((bloq=2)*(luni=B435),0),0)),0))</f>
        <v>Google Meet / MS Teams / Zoom</v>
      </c>
      <c r="E442" s="74" t="str">
        <f ca="1">IF(COUNTIFS(instructor,B435,diad,$E$2,desa,1,hord,"14:00 - 18:00")&gt;0,"-",IFERROR(INDEX(mara,MATCH(1,INDEX((bloq=2)*(mari=B435),0),0)),0))</f>
        <v>Google Meet / MS Teams / Zoom</v>
      </c>
      <c r="F442" s="74" t="str">
        <f ca="1">IF(COUNTIFS(instructor,B435,diad,$F$2,desa,1,hord,"14:00 - 18:00")&gt;0,"-",IFERROR(INDEX(miea,MATCH(1,INDEX((bloq=2)*(miei=B435),0),0)),0))</f>
        <v>Google Meet / MS Teams / Zoom</v>
      </c>
      <c r="G442" s="74" t="str">
        <f ca="1">IF(COUNTIFS(instructor,B435,diad,$G$2,desa,1,hord,"14:00 - 18:00")&gt;0,"-",IFERROR(INDEX(juea,MATCH(1,INDEX((bloq=2)*(juei=B435),0),0)),0))</f>
        <v>Google Meet / MS Teams / Zoom</v>
      </c>
      <c r="H442" s="74" t="str">
        <f ca="1">IF(COUNTIFS(instructor,B435,diad,$H$2,desa,1,hord,"14:00 - 18:00")&gt;0,"-",IFERROR(INDEX(viea,MATCH(1,INDEX((bloq=2)*(viei=B435),0),0)),0))</f>
        <v>Google Meet / MS Teams / Zoom</v>
      </c>
      <c r="I442" s="75">
        <f ca="1">IF(COUNTIFS(instructor,B435,diad,$I$2,desa,1,hord,"14:00 - 18:00")&gt;0,"-",IFERROR(INDEX(saba,MATCH(1,INDEX((bloq=2)*(sabi=B435),0),0)),0))</f>
        <v>0</v>
      </c>
    </row>
    <row r="443" spans="1:9" ht="14.1" customHeight="1" thickTop="1" thickBot="1" x14ac:dyDescent="0.35">
      <c r="A443" s="717"/>
      <c r="B443" s="718"/>
      <c r="C443" s="719"/>
      <c r="D443" s="76" t="str">
        <f ca="1">IF(COUNTIFS(instructor,B435,diad,$D$2,desa,1,hord,"18:00 - 22:00")&gt;0,INDEX(hord,MATCH(1,INDEX((instructor=B435)*(instructor=B435),0),0)),IFERROR(INDEX(hora,MATCH(1,INDEX((bloq=3)*(luni=B435),0),0)),0))</f>
        <v>18:00 - 21:00</v>
      </c>
      <c r="E443" s="76">
        <f ca="1">IF(COUNTIFS(instructor,B435,diad,$E$2,desa,1,hord,"18:00 - 22:00")&gt;0,INDEX(hord,MATCH(1,INDEX((instructor=B435)*(instructor=B435),0),0)),IFERROR(INDEX(hora,MATCH(1,INDEX((bloq=3)*(mari=B435),0),0)),0))</f>
        <v>0</v>
      </c>
      <c r="F443" s="76" t="str">
        <f ca="1">IF(COUNTIFS(instructor,B435,diad,$F$2,desa,1,hord,"18:00 - 22:00")&gt;0,INDEX(hord,MATCH(1,INDEX((instructor=B435)*(instructor=B435),0),0)),IFERROR(INDEX(hora,MATCH(1,INDEX((bloq=3)*(miei=B435),0),0)),0))</f>
        <v>17:00 - 21:00</v>
      </c>
      <c r="G443" s="76">
        <f ca="1">IF(COUNTIFS(instructor,B435,diad,$G$2,desa,1,hord,"18:00 - 22:00")&gt;0,INDEX(hord,MATCH(1,INDEX((instructor=B435)*(instructor=B435),0),0)),IFERROR(INDEX(hora,MATCH(1,INDEX((bloq=3)*(juei=B435),0),0)),0))</f>
        <v>0</v>
      </c>
      <c r="H443" s="76">
        <f ca="1">IF(COUNTIFS(instructor,B435,diad,$H$2,desa,1,hord,"18:00 - 22:00")&gt;0,INDEX(hord,MATCH(1,INDEX((instructor=B435)*(instructor=B435),0),0)),IFERROR(INDEX(hora,MATCH(1,INDEX((bloq=3)*(viei=B435),0),0)),0))</f>
        <v>0</v>
      </c>
      <c r="I443" s="77">
        <f ca="1">IF(COUNTIFS(instructor,B435,diad,$I$2,desa,1,hord,"18:00 - 22:00")&gt;0,INDEX(hord,MATCH(1,INDEX((instructor=B435)*(instructor=B435),0),0)),IFERROR(INDEX(hora,MATCH(1,INDEX((bloq=3)*(sabi=B435),0),0)),0))</f>
        <v>0</v>
      </c>
    </row>
    <row r="444" spans="1:9" ht="35.85" customHeight="1" thickTop="1" thickBot="1" x14ac:dyDescent="0.35">
      <c r="A444" s="717"/>
      <c r="B444" s="718"/>
      <c r="C444" s="719"/>
      <c r="D444" s="68" t="str">
        <f ca="1">IF(COUNTIFS(instructor,B435,diad,$D$2,desa,1,hord,"18:00 - 22:00")&gt;0,"-",IFERROR(INDEX(ficha,MATCH(1,INDEX((bloq=3)*(luni=B435),0),0)),0))</f>
        <v>3185979 COORDINACION DE PROCESOS LOGISTICOS (TECNÓLOGO VIRTUAL)</v>
      </c>
      <c r="E444" s="68">
        <f ca="1">IF(COUNTIFS(instructor,B435,diad,$E$2,desa,1,hord,"18:00 - 22:00")&gt;0,"-",IFERROR(INDEX(ficha,MATCH(1,INDEX((bloq=3)*(mari=B435),0),0)),0))</f>
        <v>0</v>
      </c>
      <c r="F444" s="68" t="str">
        <f ca="1">IF(COUNTIFS(instructor,B435,diad,$F$2,desa,1,hord,"18:00 - 22:00")&gt;0,"-",IFERROR(INDEX(ficha,MATCH(1,INDEX((bloq=3)*(miei=B435),0),0)),0))</f>
        <v>3070477 COORDINACION DE PROCESOS LOGISTICOS (TECNÓLOGO VIRTUAL)</v>
      </c>
      <c r="G444" s="68">
        <f ca="1">IF(COUNTIFS(instructor,B435,diad,$G$2,desa,1,hord,"18:00 - 22:00")&gt;0,"-",IFERROR(INDEX(ficha,MATCH(1,INDEX((bloq=3)*(juei=B435),0),0)),0))</f>
        <v>0</v>
      </c>
      <c r="H444" s="68">
        <f ca="1">IF(COUNTIFS(instructor,B435,diad,$H$2,desa,1,hord,"18:00 - 22:00")&gt;0,"-",IFERROR(INDEX(ficha,MATCH(1,INDEX((bloq=3)*(viei=B435),0),0)),0))</f>
        <v>0</v>
      </c>
      <c r="I444" s="69">
        <f ca="1">IF(COUNTIFS(instructor,B435,diad,$I$2,desa,1,hord,"18:00 - 22:00")&gt;0,"-",IFERROR(INDEX(ficha,MATCH(1,INDEX((bloq=3)*(sabi=B435),0),0)),0))</f>
        <v>0</v>
      </c>
    </row>
    <row r="445" spans="1:9" ht="66.599999999999994" customHeight="1" thickTop="1" thickBot="1" x14ac:dyDescent="0.35">
      <c r="A445" s="717"/>
      <c r="B445" s="718"/>
      <c r="C445" s="719"/>
      <c r="D445" s="70" t="str">
        <f ca="1">IF(COUNTIFS(instructor,B435,diad,$D$2,desa,1,hord,"18:00 - 22:00")&gt;0,"DESARROLLO CURRICULAR",IFERROR(INDEX(lunc,MATCH(1,INDEX((bloq=3)*(luni=B435),0),0)),0))</f>
        <v>17:00-20:00
210601020 - ATENDER CLIENTES DE ACUERDO CON PROCEDIMIENTO DE SERVICIO Y NORMATIVA.	210601020-02 - Monitorear el servicio de acuerdo con la promesa de valor.
	210601020-03 - Atender al cliente y/o proveedor según la política de servicio.
AP6 - REALIZAR LA TRAZABILIDAD DE LOS PROCESOS LOGÍSTICOS.</v>
      </c>
      <c r="E445" s="70">
        <f ca="1">IF(COUNTIFS(instructor,B435,diad,$E$2,desa,1,hord,"18:00 - 22:00")&gt;0,"DESARROLLO CURRICULAR",IFERROR(INDEX(marc,MATCH(1,INDEX((bloq=3)*(mari=B435),0),0)),0))</f>
        <v>0</v>
      </c>
      <c r="F445" s="70" t="str">
        <f ca="1">IF(COUNTIFS(instructor,B435,diad,$F$2,desa,1,hord,"18:00 - 22:00")&gt;0,"DESARROLLO CURRICULAR",IFERROR(INDEX(miec,MATCH(1,INDEX((bloq=3)*(miei=B435),0),0)),0))</f>
        <v>CT11-210101067-PLANEAR INTEGRACIÓN DE CADENAS DE SUMINISTRO SEGÚN NORMATIVA Y MODELOS DE GESTIÓN210101067 - Planear integración de cadenas de suministro según normativa y modelos de gestión.	210101067-03 - Implementar las mejores prácticas de la cadena de suministro de acuerdo con tendencias del mercado.
	210101067-04 - Reportar novedades del desempeño de la cadena de suministro de acuerdo con las políticas de la organización.
AP7 - ELABORAR EL INFORME DE LOS PROCESOS LOGÍSTICOS.</v>
      </c>
      <c r="G445" s="70">
        <f ca="1">IF(COUNTIFS(instructor,B435,diad,$G$2,desa,1,hord,"18:00 - 22:00")&gt;0,"DESARROLLO CURRICULAR",IFERROR(INDEX(juec,MATCH(1,INDEX((bloq=3)*(juei=B435),0),0)),0))</f>
        <v>0</v>
      </c>
      <c r="H445" s="70">
        <f ca="1">IF(COUNTIFS(instructor,B435,diad,$H$2,desa,1,hord,"18:00 - 22:00")&gt;0,"DESARROLLO CURRICULAR",IFERROR(INDEX(viec,MATCH(1,INDEX((bloq=3)*(viei=B435),0),0)),0))</f>
        <v>0</v>
      </c>
      <c r="I445" s="71">
        <f ca="1">IF(COUNTIFS(instructor,B435,diad,$I$2,desa,1,hord,"18:00 - 22:00")&gt;0,"DESARROLLO CURRICULAR",IFERROR(INDEX(sabc,MATCH(1,INDEX((bloq=3)*(sabi=B435),0),0)),0))</f>
        <v>0</v>
      </c>
    </row>
    <row r="446" spans="1:9" ht="32.1" customHeight="1" thickTop="1" thickBot="1" x14ac:dyDescent="0.35">
      <c r="A446" s="717"/>
      <c r="B446" s="718"/>
      <c r="C446" s="719"/>
      <c r="D446" s="78" t="str">
        <f ca="1">IF(COUNTIFS(instructor,B435,diad,$D$2,desa,1,hord,"18:00 - 22:00")&gt;0,"-",IFERROR(INDEX(luna,MATCH(1,INDEX((bloq=3)*(luni=B435),0),0)),0))</f>
        <v>Google Meet / MS Teams / Zoom</v>
      </c>
      <c r="E446" s="78">
        <f ca="1">IF(COUNTIFS(instructor,B435,diad,$E$2,desa,1,hord,"18:00 - 22:00")&gt;0,"-",IFERROR(INDEX(mara,MATCH(1,INDEX((bloq=3)*(mari=B435),0),0)),0))</f>
        <v>0</v>
      </c>
      <c r="F446" s="78" t="str">
        <f ca="1">IF(COUNTIFS(instructor,B435,diad,$F$2,desa,1,hord,"18:00 - 22:00")&gt;0,"-",IFERROR(INDEX(miea,MATCH(1,INDEX((bloq=3)*(miei=B435),0),0)),0))</f>
        <v>Google Meet / MS Teams / Zoom</v>
      </c>
      <c r="G446" s="78">
        <f ca="1">IF(COUNTIFS(instructor,B435,diad,$G$2,desa,1,hord,"18:00 - 22:00")&gt;0,"-",IFERROR(INDEX(juea,MATCH(1,INDEX((bloq=3)*(juei=B435),0),0)),0))</f>
        <v>0</v>
      </c>
      <c r="H446" s="78">
        <f ca="1">IF(COUNTIFS(instructor,B435,diad,$H$2,desa,1,hord,"18:00 - 22:00")&gt;0,"-",IFERROR(INDEX(viea,MATCH(1,INDEX((bloq=3)*(viei=B435),0),0)),0))</f>
        <v>0</v>
      </c>
      <c r="I446" s="79">
        <f ca="1">IF(COUNTIFS(instructor,B435,diad,$I$2,desa,1,hord,"18:00 - 22:00")&gt;0,"-",IFERROR(INDEX(saba,MATCH(1,INDEX((bloq=3)*(sabi=B435),0),0)),0))</f>
        <v>0</v>
      </c>
    </row>
    <row r="447" spans="1:9" ht="14.1" customHeight="1" thickTop="1" thickBot="1" x14ac:dyDescent="0.35">
      <c r="A447" s="712">
        <v>38</v>
      </c>
      <c r="B447" s="713" t="str">
        <f>INDEX(instructor,A447)</f>
        <v>CARLOS MARIO BEDOYA MOLINA</v>
      </c>
      <c r="C447" s="714" t="str">
        <f>INDEX(area,A447)</f>
        <v>CONSTRUCCIÓN - CONSTRUCCIÓN</v>
      </c>
      <c r="D447" s="72" t="str">
        <f ca="1">IF(COUNTIFS(instructor,B447,diad,$D$2,desa,1,hord,"08:00 - 12:00")&gt;0,INDEX(hord,MATCH(1,INDEX((instructor=B447)*(instructor=B447),0),0)),IFERROR(INDEX(hora,MATCH(1,INDEX((bloq=1)*(luni=B447),0),0)),0))</f>
        <v>8:00 - 12:00</v>
      </c>
      <c r="E447" s="72">
        <f ca="1">IF(COUNTIFS(instructor,B447,diad,$E$2,desa,1,hord,"08:00 - 12:00")&gt;0,INDEX(hord,MATCH(1,INDEX((instructor=B447)*(instructor=B447),0),0)),IFERROR(INDEX(hora,MATCH(1,INDEX((bloq=1)*(mari=B447),0),0)),0))</f>
        <v>0</v>
      </c>
      <c r="F447" s="72">
        <f ca="1">IF(COUNTIFS(instructor,B447,diad,$F$2,desa,1,hord,"08:00 - 12:00")&gt;0,INDEX(hord,MATCH(1,INDEX((instructor=B447)*(instructor=B447),0),0)),IFERROR(INDEX(hora,MATCH(1,INDEX((bloq=1)*(miei=B447),0),0)),0))</f>
        <v>0</v>
      </c>
      <c r="G447" s="72">
        <f ca="1">IF(COUNTIFS(instructor,B447,diad,$G$2,desa,1,hord,"08:00 - 12:00")&gt;0,INDEX(hord,MATCH(1,INDEX((instructor=B447)*(instructor=B447),0),0)),IFERROR(INDEX(hora,MATCH(1,INDEX((bloq=1)*(juei=B447),0),0)),0))</f>
        <v>0</v>
      </c>
      <c r="H447" s="72" t="str">
        <f>IF(COUNTIFS(instructor,B447,diad,$H$2,desa,1,hord,"08:00 - 12:00")&gt;0,INDEX(hord,MATCH(1,INDEX((instructor=B447)*(instructor=B447),0),0)),IFERROR(INDEX(hora,MATCH(1,INDEX((bloq=1)*(viei=B447),0),0)),0))</f>
        <v>08:00 - 12:00</v>
      </c>
      <c r="I447" s="73">
        <f ca="1">IF(COUNTIFS(instructor,B447,diad,$I$2,desa,1,hord,"08:00 - 12:00")&gt;0,INDEX(hord,MATCH(1,INDEX((instructor=B447)*(instructor=B447),0),0)),IFERROR(INDEX(hora,MATCH(1,INDEX((bloq=1)*(sabi=B447),0),0)),0))</f>
        <v>0</v>
      </c>
    </row>
    <row r="448" spans="1:9" s="81" customFormat="1" ht="23.85" customHeight="1" thickTop="1" thickBot="1" x14ac:dyDescent="0.35">
      <c r="A448" s="712"/>
      <c r="B448" s="713"/>
      <c r="C448" s="714"/>
      <c r="D448" s="113" t="str">
        <f ca="1">IF(COUNTIFS(instructor,B447,diad,$D$2,desa,1,hord,"08:00 - 12:00")&gt;0,"-",IFERROR(INDEX(ficha,MATCH(1,INDEX((bloq=1)*(luni=B447),0),0)),0))</f>
        <v>3317160 - MANTENIMIENTO Y REPARACIÓN DE EDIFICACIONES (TÉCNICO) - CALI</v>
      </c>
      <c r="E448" s="113">
        <f ca="1">IF(COUNTIFS(instructor,B447,diad,$E$2,desa,1,hord,"08:00 - 12:00")&gt;0,"-",IFERROR(INDEX(ficha,MATCH(1,INDEX((bloq=1)*(mari=B447),0),0)),0))</f>
        <v>0</v>
      </c>
      <c r="F448" s="113">
        <f ca="1">IF(COUNTIFS(instructor,B447,diad,$F$2,desa,1,hord,"08:00 - 12:00")&gt;0,"-",IFERROR(INDEX(ficha,MATCH(1,INDEX((bloq=1)*(miei=B447),0),0)),0))</f>
        <v>0</v>
      </c>
      <c r="G448" s="113">
        <f ca="1">IF(COUNTIFS(instructor,B447,diad,$G$2,desa,1,hord,"08:00 - 12:00")&gt;0,"-",IFERROR(INDEX(ficha,MATCH(1,INDEX((bloq=1)*(juei=B447),0),0)),0))</f>
        <v>0</v>
      </c>
      <c r="H448" s="113" t="str">
        <f>IF(COUNTIFS(instructor,B447,diad,$H$2,desa,1,hord,"08:00 - 12:00")&gt;0,"-",IFERROR(INDEX(ficha,MATCH(1,INDEX((bloq=1)*(viei=B447),0),0)),0))</f>
        <v>-</v>
      </c>
      <c r="I448" s="212">
        <f ca="1">IF(COUNTIFS(instructor,B447,diad,$I$2,desa,1,hord,"08:00 - 12:00")&gt;0,"-",IFERROR(INDEX(ficha,MATCH(1,INDEX((bloq=1)*(sabi=B447),0),0)),0))</f>
        <v>0</v>
      </c>
    </row>
    <row r="449" spans="1:9" s="81" customFormat="1" ht="43.35" customHeight="1" thickTop="1" thickBot="1" x14ac:dyDescent="0.35">
      <c r="A449" s="712"/>
      <c r="B449" s="713"/>
      <c r="C449" s="714"/>
      <c r="D449" s="112" t="str">
        <f ca="1">IF(COUNTIFS(instructor,B447,diad,$D$2,desa,1,hord,"08:00 - 12:00")&gt;0,"DESARROLLO CURRICULAR",IFERROR(INDEX(lunc,MATCH(1,INDEX((bloq=1)*(luni=B447),0),0)),0))</f>
        <v>LEVANTAR MUROS NO ESTRUCTURALES DE ACUERDO CON PLANOS Y NORMATIVA DE CONSTRUCCIÓN
707367 - RA4. ESTABLECER PLAN DE MANEJO DE MANTENIMIENTO PREVENTIVO Y PREDICTIVO DE ACUERDO CON PROCEDIMIENTO TÉCNICO Y MANUALES DE REFERENCIA.
707369 - RA2. REPARAR MUROS DE ACUERDO CON NORMAS Y ESPECIFICACIONES TÉCNICAS.
AP 4. REPARAR ELEMENTOS EN
MAMPOSTERIA</v>
      </c>
      <c r="E449" s="112">
        <f ca="1">IF(COUNTIFS(instructor,B447,diad,$E$2,desa,1,hord,"08:00 - 12:00")&gt;0,"DESARROLLO CURRICULAR",IFERROR(INDEX(marc,MATCH(1,INDEX((bloq=1)*(mari=B447),0),0)),0))</f>
        <v>0</v>
      </c>
      <c r="F449" s="112">
        <f ca="1">IF(COUNTIFS(instructor,B447,diad,$F$2,desa,1,hord,"08:00 - 12:00")&gt;0,"DESARROLLO CURRICULAR",IFERROR(INDEX(miec,MATCH(1,INDEX((bloq=1)*(miei=B447),0),0)),0))</f>
        <v>0</v>
      </c>
      <c r="G449" s="112">
        <f ca="1">IF(COUNTIFS(instructor,B447,diad,$G$2,desa,1,hord,"08:00 - 12:00")&gt;0,"DESARROLLO CURRICULAR",IFERROR(INDEX(juec,MATCH(1,INDEX((bloq=1)*(juei=B447),0),0)),0))</f>
        <v>0</v>
      </c>
      <c r="H449" s="112" t="str">
        <f>IF(COUNTIFS(instructor,B447,diad,$H$2,desa,1,hord,"08:00 - 12:00")&gt;0,"DESARROLLO CURRICULAR",IFERROR(INDEX(viec,MATCH(1,INDEX((bloq=1)*(viei=B447),0),0)),0))</f>
        <v>DESARROLLO CURRICULAR</v>
      </c>
      <c r="I449" s="126">
        <f ca="1">IF(COUNTIFS(instructor,B447,diad,$I$2,desa,1,hord,"08:00 - 12:00")&gt;0,"DESARROLLO CURRICULAR",IFERROR(INDEX(sabc,MATCH(1,INDEX((bloq=1)*(sabi=B447),0),0)),0))</f>
        <v>0</v>
      </c>
    </row>
    <row r="450" spans="1:9" ht="35.85" customHeight="1" thickTop="1" thickBot="1" x14ac:dyDescent="0.35">
      <c r="A450" s="712"/>
      <c r="B450" s="713"/>
      <c r="C450" s="714"/>
      <c r="D450" s="74" t="str">
        <f ca="1">IF(COUNTIFS(instructor,B447,diad,$D$2,desa,1,hord,"08:00 - 12:00")&gt;0,"-",IFERROR(INDEX(luna,MATCH(1,INDEX((bloq=1)*(luni=B447),0),0)),0))</f>
        <v>SEDE ANDRÉS SANÍN - AULA 208 - SALA DE SISTEMAS (CALLE 75 No. 19-52)</v>
      </c>
      <c r="E450" s="74">
        <f ca="1">IF(COUNTIFS(instructor,B447,diad,$E$2,desa,1,hord,"08:00 - 12:00")&gt;0,"-",IFERROR(INDEX(mara,MATCH(1,INDEX((bloq=1)*(mari=B447),0),0)),0))</f>
        <v>0</v>
      </c>
      <c r="F450" s="74">
        <f ca="1">IF(COUNTIFS(instructor,B447,diad,$F$2,desa,1,hord,"08:00 - 12:00")&gt;0,"-",IFERROR(INDEX(miea,MATCH(1,INDEX((bloq=1)*(miei=B447),0),0)),0))</f>
        <v>0</v>
      </c>
      <c r="G450" s="74">
        <f ca="1">IF(COUNTIFS(instructor,B447,diad,$G$2,desa,1,hord,"08:00 - 12:00")&gt;0,"-",IFERROR(INDEX(juea,MATCH(1,INDEX((bloq=1)*(juei=B447),0),0)),0))</f>
        <v>0</v>
      </c>
      <c r="H450" s="74" t="str">
        <f>IF(COUNTIFS(instructor,B447,diad,$H$2,desa,1,hord,"08:00 - 12:00")&gt;0,"-",IFERROR(INDEX(viea,MATCH(1,INDEX((bloq=1)*(viei=B447),0),0)),0))</f>
        <v>-</v>
      </c>
      <c r="I450" s="75">
        <f ca="1">IF(COUNTIFS(instructor,B447,diad,$I$2,desa,1,hord,"08:00 - 12:00")&gt;0,"-",IFERROR(INDEX(saba,MATCH(1,INDEX((bloq=1)*(sabi=B447),0),0)),0))</f>
        <v>0</v>
      </c>
    </row>
    <row r="451" spans="1:9" ht="14.1" customHeight="1" thickTop="1" thickBot="1" x14ac:dyDescent="0.35">
      <c r="A451" s="712"/>
      <c r="B451" s="713"/>
      <c r="C451" s="714"/>
      <c r="D451" s="76" t="str">
        <f ca="1">IF(COUNTIFS(instructor,B447,diad,$D$2,desa,1,hord,"14:00 - 18:00")&gt;0,INDEX(hord,MATCH(1,INDEX((instructor=B447)*(instructor=B447),0),0)),IFERROR(INDEX(hora,MATCH(1,INDEX((bloq=2)*(luni=B447),0),0)),0))</f>
        <v>14:00 - 18:00</v>
      </c>
      <c r="E451" s="76">
        <f ca="1">IF(COUNTIFS(instructor,B447,diad,$E$2,desa,1,hord,"14:00 - 18:00")&gt;0,INDEX(hord,MATCH(1,INDEX((instructor=B447)*(instructor=B447),0),0)),IFERROR(INDEX(hora,MATCH(1,INDEX((bloq=2)*(mari=B447),0),0)),0))</f>
        <v>0</v>
      </c>
      <c r="F451" s="76" t="str">
        <f ca="1">IF(COUNTIFS(instructor,B447,diad,$F$2,desa,1,hord,"14:00 - 18:00")&gt;0,INDEX(hord,MATCH(1,INDEX((instructor=B447)*(instructor=B447),0),0)),IFERROR(INDEX(hora,MATCH(1,INDEX((bloq=2)*(miei=B447),0),0)),0))</f>
        <v>14:00 - 18:00</v>
      </c>
      <c r="G451" s="76" t="str">
        <f ca="1">IF(COUNTIFS(instructor,B447,diad,$G$2,desa,1,hord,"14:00 - 18:00")&gt;0,INDEX(hord,MATCH(1,INDEX((instructor=B447)*(instructor=B447),0),0)),IFERROR(INDEX(hora,MATCH(1,INDEX((bloq=2)*(juei=B447),0),0)),0))</f>
        <v>14:00 - 18:00</v>
      </c>
      <c r="H451" s="76" t="str">
        <f ca="1">IF(COUNTIFS(instructor,B447,diad,$H$2,desa,1,hord,"14:00 - 18:00")&gt;0,INDEX(hord,MATCH(1,INDEX((instructor=B447)*(instructor=B447),0),0)),IFERROR(INDEX(hora,MATCH(1,INDEX((bloq=2)*(viei=B447),0),0)),0))</f>
        <v>14:00 - 18:00</v>
      </c>
      <c r="I451" s="77" t="str">
        <f ca="1">IF(COUNTIFS(instructor,B447,diad,$I$2,desa,1,hord,"14:00 - 18:00")&gt;0,INDEX(hord,MATCH(1,INDEX((instructor=B447)*(instructor=B447),0),0)),IFERROR(INDEX(hora,MATCH(1,INDEX((bloq=2)*(sabi=B447),0),0)),0))</f>
        <v>14:00 - 18:00</v>
      </c>
    </row>
    <row r="452" spans="1:9" ht="23.85" customHeight="1" thickTop="1" thickBot="1" x14ac:dyDescent="0.35">
      <c r="A452" s="712"/>
      <c r="B452" s="713"/>
      <c r="C452" s="714"/>
      <c r="D452" s="68" t="str">
        <f ca="1">IF(COUNTIFS(instructor,B447,diad,$D$2,desa,1,hord,"14:00 - 18:00")&gt;0,"-",IFERROR(INDEX(ficha,MATCH(1,INDEX((bloq=2)*(luni=B447),0),0)),0))</f>
        <v>3359034 - MANTENIMIENTO Y REPARACIÓN DE EDIFICACIONES (TÉCNICO) - JAMUNDÍ</v>
      </c>
      <c r="E452" s="68">
        <f ca="1">IF(COUNTIFS(instructor,B447,diad,$E$2,desa,1,hord,"14:00 - 18:00")&gt;0,"-",IFERROR(INDEX(ficha,MATCH(1,INDEX((bloq=2)*(mari=B447),0),0)),0))</f>
        <v>0</v>
      </c>
      <c r="F452" s="68" t="str">
        <f ca="1">IF(COUNTIFS(instructor,B447,diad,$F$2,desa,1,hord,"14:00 - 18:00")&gt;0,"-",IFERROR(INDEX(ficha,MATCH(1,INDEX((bloq=2)*(miei=B447),0),0)),0))</f>
        <v>3317258 - MAMPOSTERÍA (OPERARIO) - CALI</v>
      </c>
      <c r="G452" s="68" t="str">
        <f ca="1">IF(COUNTIFS(instructor,B447,diad,$G$2,desa,1,hord,"14:00 - 18:00")&gt;0,"-",IFERROR(INDEX(ficha,MATCH(1,INDEX((bloq=2)*(juei=B447),0),0)),0))</f>
        <v>3336708 - CONSTRUCCIÓN DE EDIFICACIONES (TÉCNICO) - JAMUNDÍ</v>
      </c>
      <c r="H452" s="68" t="str">
        <f ca="1">IF(COUNTIFS(instructor,B447,diad,$H$2,desa,1,hord,"14:00 - 18:00")&gt;0,"-",IFERROR(INDEX(ficha,MATCH(1,INDEX((bloq=2)*(viei=B447),0),0)),0))</f>
        <v>3317258 - MAMPOSTERÍA (OPERARIO) - CALI</v>
      </c>
      <c r="I452" s="69" t="str">
        <f ca="1">IF(COUNTIFS(instructor,B447,diad,$I$2,desa,1,hord,"14:00 - 18:00")&gt;0,"-",IFERROR(INDEX(ficha,MATCH(1,INDEX((bloq=2)*(sabi=B447),0),0)),0))</f>
        <v>3093689 - CONSTRUCCION EN EDIFICACIONES. (TECNÓLOGO) - CALI</v>
      </c>
    </row>
    <row r="453" spans="1:9" ht="32.4" customHeight="1" thickTop="1" thickBot="1" x14ac:dyDescent="0.35">
      <c r="A453" s="712"/>
      <c r="B453" s="713"/>
      <c r="C453" s="714"/>
      <c r="D453" s="70" t="str">
        <f ca="1">IF(COUNTIFS(instructor,B447,diad,$D$2,desa,1,hord,"14:00 - 18:00")&gt;0,"DESARROLLO CURRICULAR",IFERROR(INDEX(lunc,MATCH(1,INDEX((bloq=2)*(luni=B447),0),0)),0))</f>
        <v>ENCHAPAR SUPERFICIES DE ACUERDO CON ESPECIFICACIONES TÉCNICAS DE CONSTRUCCIÓN Y LINEAMIENTOS DE ACABADOS
707405 - RA1. DIAGNOSTICAR REPARACIÓN DE SUPERFICIE DE ACUERDO CON REQUERIMIENTOS DEL PROYECTO.
707406 - RA2. INTERVENIR SUPERFICIE A
ENCHAPAR DE ACUERDO CON PROCEDIMIENTOS TÉCNICOS.
AP-01. RECONOCER EL PROYECTO
COMO UNA OBRA DE CONSTRUCCIÓN</v>
      </c>
      <c r="E453" s="70">
        <f ca="1">IF(COUNTIFS(instructor,B447,diad,$E$2,desa,1,hord,"14:00 - 18:00")&gt;0,"DESARROLLO CURRICULAR",IFERROR(INDEX(marc,MATCH(1,INDEX((bloq=2)*(mari=B447),0),0)),0))</f>
        <v>0</v>
      </c>
      <c r="F453" s="70" t="str">
        <f ca="1">IF(COUNTIFS(instructor,B447,diad,$F$2,desa,1,hord,"14:00 - 18:00")&gt;0,"DESARROLLO CURRICULAR",IFERROR(INDEX(miec,MATCH(1,INDEX((bloq=2)*(miei=B447),0),0)),0))</f>
        <v>LEVANTAR MUROS NO ESTRUCTURALES DE ACUERDO CON PLANOS Y NORMATIVA DE CONSTRUCCIÓN
RAP 3. APAREJAR MAMPUESTO DE ACUERDO CON REQUERIMIENTOS DEL PROYECTO.
AP-05. CONSTRUIR ELEMENTOS EN
MAMPOSTERÍA</v>
      </c>
      <c r="G453" s="70" t="str">
        <f ca="1">IF(COUNTIFS(instructor,B447,diad,$G$2,desa,1,hord,"14:00 - 18:00")&gt;0,"DESARROLLO CURRICULAR",IFERROR(INDEX(juec,MATCH(1,INDEX((bloq=2)*(juei=B447),0),0)),0))</f>
        <v>LEVANTAR MUROS EN MAMPOSTERÍA ESTRUCTURAL DE ACUERDO CON PLANOS Y NORMATIVA TÉCNICA DE CONSTRUCCIÓN.
RA2. ARMAR MUROS SEGÚN DISEÑO ESTRUCTURAL.
AP-06. Construir elementos del sistema de cerramiento.</v>
      </c>
      <c r="H453" s="70" t="str">
        <f ca="1">IF(COUNTIFS(instructor,B447,diad,$H$2,desa,1,hord,"14:00 - 18:00")&gt;0,"DESARROLLO CURRICULAR",IFERROR(INDEX(viec,MATCH(1,INDEX((bloq=2)*(viei=B447),0),0)),0))</f>
        <v>LEVANTAR MUROS NO ESTRUCTURALES DE ACUERDO CON PLANOS Y NORMATIVA DE CONSTRUCCIÓN
RAP 3. APAREJAR MAMPUESTO DE ACUERDO CON REQUERIMIENTOS DEL PROYECTO.
AP-05. CONSTRUIR ELEMENTOS EN
MAMPOSTERÍA</v>
      </c>
      <c r="I453" s="71" t="str" cm="1">
        <f t="array" aca="1" ref="I453" ca="1">IF(COUNTIFS(instructor,B447,diad,$I$2,desa,1,hord,"14:00 - 18:00")&gt;0,"DESARROLLO CURRICULAR",IFERROR(INDEX(sabc,MATCH(1,INDEX((bloq=2)*(sabi=B447),0),0)),0))</f>
        <v>COORDINAR CONSTRUCCIÓN DE ESTRUCTURAS DE ACUERDO CON PLANOS Y ESPECIFICACIONES TÉCNICAS
561494 - CONTROLAR PROCESOS CONSTRUCTIVOS DE MUROS  ACORDE  A PLANOS Y ESPECIFICACIONES.
10. Realizar seguimiento y control a la construcción de los elementos estructurales y no estructurales del proyecto.</v>
      </c>
    </row>
    <row r="454" spans="1:9" ht="28.35" customHeight="1" thickTop="1" thickBot="1" x14ac:dyDescent="0.35">
      <c r="A454" s="712"/>
      <c r="B454" s="713"/>
      <c r="C454" s="714"/>
      <c r="D454" s="74" t="str">
        <f ca="1">IF(COUNTIFS(instructor,B447,diad,$D$2,desa,1,hord,"14:00 - 18:00")&gt;0,"-",IFERROR(INDEX(luna,MATCH(1,INDEX((bloq=2)*(luni=B447),0),0)),0))</f>
        <v>JAMUNDÍ - SEDE SENA CALLE 25 No. 19.221 VÍA SURCOS DE PANGOLA - SECTOR PANGOLA - AULA 3</v>
      </c>
      <c r="E454" s="74">
        <f ca="1">IF(COUNTIFS(instructor,B447,diad,$E$2,desa,1,hord,"14:00 - 18:00")&gt;0,"-",IFERROR(INDEX(mara,MATCH(1,INDEX((bloq=2)*(mari=B447),0),0)),0))</f>
        <v>0</v>
      </c>
      <c r="F454" s="74" t="str">
        <f ca="1">IF(COUNTIFS(instructor,B447,diad,$F$2,desa,1,hord,"14:00 - 18:00")&gt;0,"-",IFERROR(INDEX(miea,MATCH(1,INDEX((bloq=2)*(miei=B447),0),0)),0))</f>
        <v>INSTITUCIÓN EDUCATIVA SANTAFÉ - AULA 208</v>
      </c>
      <c r="G454" s="74" t="str">
        <f ca="1">IF(COUNTIFS(instructor,B447,diad,$G$2,desa,1,hord,"14:00 - 18:00")&gt;0,"-",IFERROR(INDEX(juea,MATCH(1,INDEX((bloq=2)*(juei=B447),0),0)),0))</f>
        <v>JAMUNDÍ - AULA 1 - I.E. EL RODEO (CARRERA 37 SUR 20E-40)</v>
      </c>
      <c r="H454" s="74" t="str">
        <f ca="1">IF(COUNTIFS(instructor,B447,diad,$H$2,desa,1,hord,"14:00 - 18:00")&gt;0,"-",IFERROR(INDEX(viea,MATCH(1,INDEX((bloq=2)*(viei=B447),0),0)),0))</f>
        <v>INSTITUCIÓN EDUCATIVA SANTAFÉ - AULA 208</v>
      </c>
      <c r="I454" s="75" t="str">
        <f ca="1">IF(COUNTIFS(instructor,B447,diad,$I$2,desa,1,hord,"14:00 - 18:00")&gt;0,"-",IFERROR(INDEX(saba,MATCH(1,INDEX((bloq=2)*(sabi=B447),0),0)),0))</f>
        <v>SALA DE INSTRUCTORES - SENA CENTRO DE LA CONSTRUCCIÓN</v>
      </c>
    </row>
    <row r="455" spans="1:9" ht="14.1" customHeight="1" thickTop="1" thickBot="1" x14ac:dyDescent="0.35">
      <c r="A455" s="712"/>
      <c r="B455" s="713"/>
      <c r="C455" s="714"/>
      <c r="D455" s="76" t="str">
        <f ca="1">IF(COUNTIFS(instructor,B447,diad,$D$2,desa,1,hord,"18:00 - 22:00")&gt;0,INDEX(hord,MATCH(1,INDEX((instructor=B447)*(instructor=B447),0),0)),IFERROR(INDEX(hora,MATCH(1,INDEX((bloq=3)*(luni=B447),0),0)),0))</f>
        <v>17:00 - 20:00</v>
      </c>
      <c r="E455" s="76" t="str">
        <f ca="1">IF(COUNTIFS(instructor,B447,diad,$E$2,desa,1,hord,"18:00 - 22:00")&gt;0,INDEX(hord,MATCH(1,INDEX((instructor=B447)*(instructor=B447),0),0)),IFERROR(INDEX(hora,MATCH(1,INDEX((bloq=3)*(mari=B447),0),0)),0))</f>
        <v>18:00 - 21:00</v>
      </c>
      <c r="F455" s="76" t="str">
        <f ca="1">IF(COUNTIFS(instructor,B447,diad,$F$2,desa,1,hord,"18:00 - 22:00")&gt;0,INDEX(hord,MATCH(1,INDEX((instructor=B447)*(instructor=B447),0),0)),IFERROR(INDEX(hora,MATCH(1,INDEX((bloq=3)*(miei=B447),0),0)),0))</f>
        <v>18:00 - 21:00</v>
      </c>
      <c r="G455" s="76">
        <f ca="1">IF(COUNTIFS(instructor,B447,diad,$G$2,desa,1,hord,"18:00 - 22:00")&gt;0,INDEX(hord,MATCH(1,INDEX((instructor=B447)*(instructor=B447),0),0)),IFERROR(INDEX(hora,MATCH(1,INDEX((bloq=3)*(juei=B447),0),0)),0))</f>
        <v>0</v>
      </c>
      <c r="H455" s="76" t="str">
        <f ca="1">IF(COUNTIFS(instructor,B447,diad,$H$2,desa,1,hord,"18:00 - 22:00")&gt;0,INDEX(hord,MATCH(1,INDEX((instructor=B447)*(instructor=B447),0),0)),IFERROR(INDEX(hora,MATCH(1,INDEX((bloq=3)*(viei=B447),0),0)),0))</f>
        <v>18:00 - 21:00</v>
      </c>
      <c r="I455" s="77">
        <f ca="1">IF(COUNTIFS(instructor,B447,diad,$I$2,desa,1,hord,"18:00 - 22:00")&gt;0,INDEX(hord,MATCH(1,INDEX((instructor=B447)*(instructor=B447),0),0)),IFERROR(INDEX(hora,MATCH(1,INDEX((bloq=3)*(sabi=B447),0),0)),0))</f>
        <v>0</v>
      </c>
    </row>
    <row r="456" spans="1:9" ht="13.65" customHeight="1" thickTop="1" thickBot="1" x14ac:dyDescent="0.35">
      <c r="A456" s="712"/>
      <c r="B456" s="713"/>
      <c r="C456" s="714"/>
      <c r="D456" s="68" t="str">
        <f ca="1">IF(COUNTIFS(instructor,B447,diad,$D$2,desa,1,hord,"18:00 - 22:00")&gt;0,"-",IFERROR(INDEX(ficha,MATCH(1,INDEX((bloq=3)*(luni=B447),0),0)),0))</f>
        <v>3293032 - MANTENIMIENTO Y REPARACIÓN DE EDIFICACIONES (TÉCNICO) - POTRERITO</v>
      </c>
      <c r="E456" s="68" t="str">
        <f ca="1">IF(COUNTIFS(instructor,B447,diad,$E$2,desa,1,hord,"18:00 - 22:00")&gt;0,"-",IFERROR(INDEX(ficha,MATCH(1,INDEX((bloq=3)*(mari=B447),0),0)),0))</f>
        <v>3364062 - PINTURA ARQUITECTÓNICA Y ACABADOS ESPECIALES (TÉCNICO) - DARIÉN</v>
      </c>
      <c r="F456" s="68" t="str">
        <f ca="1">IF(COUNTIFS(instructor,B447,diad,$F$2,desa,1,hord,"18:00 - 22:00")&gt;0,"-",IFERROR(INDEX(ficha,MATCH(1,INDEX((bloq=3)*(miei=B447),0),0)),0))</f>
        <v>NUEVA-CE - CONSTRUCCIÓN DE EDIFICACIONES (TPECNICO) - CALI (JMC)</v>
      </c>
      <c r="G456" s="68">
        <f ca="1">IF(COUNTIFS(instructor,B447,diad,$G$2,desa,1,hord,"18:00 - 22:00")&gt;0,"-",IFERROR(INDEX(ficha,MATCH(1,INDEX((bloq=3)*(juei=B447),0),0)),0))</f>
        <v>0</v>
      </c>
      <c r="H456" s="68" t="str">
        <f ca="1">IF(COUNTIFS(instructor,B447,diad,$H$2,desa,1,hord,"18:00 - 22:00")&gt;0,"-",IFERROR(INDEX(ficha,MATCH(1,INDEX((bloq=3)*(viei=B447),0),0)),0))</f>
        <v>NUEVA-TG2 -CONSTRUCCIÓN EN EDIFICACIONES (TECNÓLOGO) - CALI</v>
      </c>
      <c r="I456" s="69">
        <f ca="1">IF(COUNTIFS(instructor,B447,diad,$I$2,desa,1,hord,"18:00 - 22:00")&gt;0,"-",IFERROR(INDEX(ficha,MATCH(1,INDEX((bloq=3)*(sabi=B447),0),0)),0))</f>
        <v>0</v>
      </c>
    </row>
    <row r="457" spans="1:9" ht="29.4" customHeight="1" thickTop="1" thickBot="1" x14ac:dyDescent="0.35">
      <c r="A457" s="712"/>
      <c r="B457" s="713"/>
      <c r="C457" s="714"/>
      <c r="D457" s="70" t="str" cm="1">
        <f t="array" aca="1" ref="D457" ca="1">IF(COUNTIFS(instructor,B447,diad,$D$2,desa,1,hord,"18:00 - 22:00")&gt;0,"DESARROLLO CURRICULAR",IFERROR(INDEX(lunc,MATCH(1,INDEX((bloq=3)*(luni=B447),0),0)),0))</f>
        <v>LEVANTAR MUROS NO ESTRUCTURALES DE ACUERDO CON PLANOS Y NORMATIVA DE CONSTRUCCIÓN
707366 - RA3. INSPECCIONAR MUROS DE
ACUERDO CON PROCEDIMIENTO ESTABLECIDO.
707369 - RA2. REPARAR MUROS DE ACUERDO CON NORMAS Y ESPECIFICACIONES TÉCNICAS.
707367 - RA4. ESTABLECER PLAN DE MANEJO DE MANTENIMIENTO PREVENTIVO Y PREDICTIVO DE ACUERDO CON PROCEDIMIENTO TÉCNICO Y MANUALES DE REFERENCIA.
AP-02. ESTIMAR LOS RECURSOS DEL
PROYECTO</v>
      </c>
      <c r="E457" s="70" t="str">
        <f ca="1">IF(COUNTIFS(instructor,B447,diad,$E$2,desa,1,hord,"18:00 - 22:00")&gt;0,"DESARROLLO CURRICULAR",IFERROR(INDEX(marc,MATCH(1,INDEX((bloq=3)*(mari=B447),0),0)),0))</f>
        <v>APLICAR ACABADOS ESPECIALES DE ACUERDO CON NORMAS, PLANOS Y ESPECIFICACIONES
606245 - 01.RECUBRIR SOBRE SUPERFICIES SEGÚN TIPO DE ESTUCO Y ESPECIFICACIONES TÉCNICAS.
A3. Acondicionar la superficie de acuerdo con el tipo de sustrato.</v>
      </c>
      <c r="F457" s="70" t="str">
        <f ca="1">IF(COUNTIFS(instructor,B447,diad,$F$2,desa,1,hord,"18:00 - 22:00")&gt;0,"DESARROLLO CURRICULAR",IFERROR(INDEX(miec,MATCH(1,INDEX((bloq=3)*(miei=B447),0),0)),0))</f>
        <v>PREPARAR CONCRETOS Y MORTEROS SEGÚN NORMATIVA Y ESPECIFICACIONES TÉCNICAS DE CONSTRUCCIÓN.
RA1. DOSIFICAR MATERIALES SEGÚN NORMAS Y ESPECIFICACIONES TÉCNICAS.
AP-02. Alistar materiales, equipos y herramientas.</v>
      </c>
      <c r="G457" s="70">
        <f ca="1">IF(COUNTIFS(instructor,B447,diad,$G$2,desa,1,hord,"18:00 - 22:00")&gt;0,"DESARROLLO CURRICULAR",IFERROR(INDEX(juec,MATCH(1,INDEX((bloq=3)*(juei=B447),0),0)),0))</f>
        <v>0</v>
      </c>
      <c r="H457" s="70" t="str">
        <f ca="1">IF(COUNTIFS(instructor,B447,diad,$H$2,desa,1,hord,"18:00 - 22:00")&gt;0,"DESARROLLO CURRICULAR",IFERROR(INDEX(viec,MATCH(1,INDEX((bloq=3)*(viei=B447),0),0)),0))</f>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I457" s="71">
        <f ca="1">IF(COUNTIFS(instructor,B447,diad,$I$2,desa,1,hord,"18:00 - 22:00")&gt;0,"DESARROLLO CURRICULAR",IFERROR(INDEX(sabc,MATCH(1,INDEX((bloq=3)*(sabi=B447),0),0)),0))</f>
        <v>0</v>
      </c>
    </row>
    <row r="458" spans="1:9" ht="36.75" customHeight="1" thickTop="1" thickBot="1" x14ac:dyDescent="0.35">
      <c r="A458" s="712"/>
      <c r="B458" s="713"/>
      <c r="C458" s="714"/>
      <c r="D458" s="78" t="str">
        <f ca="1">IF(COUNTIFS(instructor,B447,diad,$D$2,desa,1,hord,"18:00 - 22:00")&gt;0,"-",IFERROR(INDEX(luna,MATCH(1,INDEX((bloq=3)*(luni=B447),0),0)),0))</f>
        <v>JAMUNDÍ - CORREGIMIENTO DE POTRERITO - CASETA COMUNAL (PARQUE)</v>
      </c>
      <c r="E458" s="78" t="str">
        <f ca="1">IF(COUNTIFS(instructor,B447,diad,$E$2,desa,1,hord,"18:00 - 22:00")&gt;0,"-",IFERROR(INDEX(mara,MATCH(1,INDEX((bloq=3)*(mari=B447),0),0)),0))</f>
        <v>CALIMA EL DARIÉN - CASETA COMUNAL BARRIO SAN VICENTE - CARRERA 10 #1060</v>
      </c>
      <c r="F458" s="78" t="str">
        <f ca="1">IF(COUNTIFS(instructor,B447,diad,$F$2,desa,1,hord,"18:00 - 22:00")&gt;0,"-",IFERROR(INDEX(miea,MATCH(1,INDEX((bloq=3)*(miei=B447),0),0)),0))</f>
        <v>205 - TALLER DE INSTALACIONES HIDRÁULICAS Y SANITARIAS - SENA CENTRO DE LA CONSTRUCCIÓN</v>
      </c>
      <c r="G458" s="78">
        <f ca="1">IF(COUNTIFS(instructor,B447,diad,$G$2,desa,1,hord,"18:00 - 22:00")&gt;0,"-",IFERROR(INDEX(juea,MATCH(1,INDEX((bloq=3)*(juei=B447),0),0)),0))</f>
        <v>0</v>
      </c>
      <c r="H458" s="78" t="str">
        <f ca="1">IF(COUNTIFS(instructor,B447,diad,$H$2,desa,1,hord,"18:00 - 22:00")&gt;0,"-",IFERROR(INDEX(viea,MATCH(1,INDEX((bloq=3)*(viei=B447),0),0)),0))</f>
        <v>SEDE ANDRÉS SANÍN - AULA 104 - SALA DE SISTEMAS (CALLE 75 No. 19-52)</v>
      </c>
      <c r="I458" s="79">
        <f ca="1">IF(COUNTIFS(instructor,B447,diad,$I$2,desa,1,hord,"18:00 - 22:00")&gt;0,"-",IFERROR(INDEX(saba,MATCH(1,INDEX((bloq=3)*(sabi=B447),0),0)),0))</f>
        <v>0</v>
      </c>
    </row>
    <row r="459" spans="1:9" ht="30.15" customHeight="1" thickTop="1" thickBot="1" x14ac:dyDescent="0.35">
      <c r="A459" s="717">
        <v>39</v>
      </c>
      <c r="B459" s="713" t="str">
        <f>INDEX(instructor,A459)</f>
        <v xml:space="preserve">CARLOS MAURICIO PINO MOSQUERA </v>
      </c>
      <c r="C459" s="714" t="str">
        <f>INDEX(area,A459)</f>
        <v>CONSTRUCCIÓN - CONSTRUCCIÓN</v>
      </c>
      <c r="D459" s="72" t="str">
        <f ca="1">IF(COUNTIFS(instructor,B459,diad,$D$2,desa,1,hord,"08:00 - 12:00")&gt;0,INDEX(hord,MATCH(1,INDEX((instructor=B459)*(instructor=B459),0),0)),IFERROR(INDEX(hora,MATCH(1,INDEX((bloq=1)*(luni=B459),0),0)),0))</f>
        <v>7:00 - 12:00</v>
      </c>
      <c r="E459" s="72" t="str">
        <f ca="1">IF(COUNTIFS(instructor,B459,diad,$E$2,desa,1,hord,"08:00 - 12:00")&gt;0,INDEX(hord,MATCH(1,INDEX((instructor=B459)*(instructor=B459),0),0)),IFERROR(INDEX(hora,MATCH(1,INDEX((bloq=1)*(mari=B459),0),0)),0))</f>
        <v>8:00 - 12:00</v>
      </c>
      <c r="F459" s="72" t="str">
        <f ca="1">IF(COUNTIFS(instructor,B459,diad,$F$2,desa,1,hord,"08:00 - 12:00")&gt;0,INDEX(hord,MATCH(1,INDEX((instructor=B459)*(instructor=B459),0),0)),IFERROR(INDEX(hora,MATCH(1,INDEX((bloq=1)*(miei=B459),0),0)),0))</f>
        <v>8:00 - 12:00</v>
      </c>
      <c r="G459" s="72">
        <f ca="1">IF(COUNTIFS(instructor,B459,diad,$G$2,desa,1,hord,"08:00 - 12:00")&gt;0,INDEX(hord,MATCH(1,INDEX((instructor=B459)*(instructor=B459),0),0)),IFERROR(INDEX(hora,MATCH(1,INDEX((bloq=1)*(juei=B459),0),0)),0))</f>
        <v>0</v>
      </c>
      <c r="H459" s="72" t="str">
        <f>IF(COUNTIFS(instructor,B459,diad,$H$2,desa,1,hord,"08:00 - 12:00")&gt;0,INDEX(hord,MATCH(1,INDEX((instructor=B459)*(instructor=B459),0),0)),IFERROR(INDEX(hora,MATCH(1,INDEX((bloq=1)*(viei=B459),0),0)),0))</f>
        <v>08:00 - 12:00</v>
      </c>
      <c r="I459" s="73">
        <f ca="1">IF(COUNTIFS(instructor,B459,diad,$I$2,desa,1,hord,"08:00 - 12:00")&gt;0,INDEX(hord,MATCH(1,INDEX((instructor=B459)*(instructor=B459),0),0)),IFERROR(INDEX(hora,MATCH(1,INDEX((bloq=1)*(sabi=B459),0),0)),0))</f>
        <v>0</v>
      </c>
    </row>
    <row r="460" spans="1:9" ht="30.15" customHeight="1" thickTop="1" thickBot="1" x14ac:dyDescent="0.35">
      <c r="A460" s="717"/>
      <c r="B460" s="713"/>
      <c r="C460" s="714"/>
      <c r="D460" s="113" t="str">
        <f ca="1">IF(COUNTIFS(instructor,B459,diad,$D$2,desa,1,hord,"08:00 - 12:00")&gt;0,"-",IFERROR(INDEX(ficha,MATCH(1,INDEX((bloq=1)*(luni=B459),0),0)),0))</f>
        <v>3366365 - CONSTRUCCIÓN DE ESTRUCTURAS EN CONCRETO (OPERARIO) - CALI (SIDOC)</v>
      </c>
      <c r="E460" s="68" t="str">
        <f ca="1">IF(COUNTIFS(instructor,B459,diad,$E$2,desa,1,hord,"08:00 - 12:00")&gt;0,"-",IFERROR(INDEX(ficha,MATCH(1,INDEX((bloq=1)*(mari=B459),0),0)),0))</f>
        <v>2994020 - CONSTRUCCION EN EDIFICACIONES. (TECNÓLOGO) - CALI</v>
      </c>
      <c r="F460" s="68" t="str">
        <f ca="1">IF(COUNTIFS(instructor,B459,diad,$F$2,desa,1,hord,"08:00 - 12:00")&gt;0,"-",IFERROR(INDEX(ficha,MATCH(1,INDEX((bloq=1)*(miei=B459),0),0)),0))</f>
        <v>2994020 - CONSTRUCCION EN EDIFICACIONES. (TECNÓLOGO) - CALI</v>
      </c>
      <c r="G460" s="68">
        <f ca="1">IF(COUNTIFS(instructor,B459,diad,$G$2,desa,1,hord,"08:00 - 12:00")&gt;0,"-",IFERROR(INDEX(ficha,MATCH(1,INDEX((bloq=1)*(juei=B459),0),0)),0))</f>
        <v>0</v>
      </c>
      <c r="H460" s="68" t="str">
        <f>IF(COUNTIFS(instructor,B459,diad,$H$2,desa,1,hord,"08:00 - 12:00")&gt;0,"-",IFERROR(INDEX(ficha,MATCH(1,INDEX((bloq=1)*(viei=B459),0),0)),0))</f>
        <v>-</v>
      </c>
      <c r="I460" s="69">
        <f ca="1">IF(COUNTIFS(instructor,B459,diad,$I$2,desa,1,hord,"08:00 - 12:00")&gt;0,"-",IFERROR(INDEX(ficha,MATCH(1,INDEX((bloq=1)*(sabi=B459),0),0)),0))</f>
        <v>0</v>
      </c>
    </row>
    <row r="461" spans="1:9" ht="30.15" customHeight="1" thickTop="1" thickBot="1" x14ac:dyDescent="0.35">
      <c r="A461" s="717"/>
      <c r="B461" s="713"/>
      <c r="C461" s="714"/>
      <c r="D461" s="112" t="str">
        <f ca="1">IF(COUNTIFS(instructor,B459,diad,$D$2,desa,1,hord,"08:00 - 12:00")&gt;0,"DESARROLLO CURRICULAR",IFERROR(INDEX(lunc,MATCH(1,INDEX((bloq=1)*(luni=B459),0),0)),0))</f>
        <v>ARMAR REFUERZOS ESTRUCTURALES DE ACUERDO CON PLANOS Y REGLAMENTO TÉCNICO DE CONSTRUCCIÓN.
RA2. ALISTAR MATERIALES Y EQUIPOS DE ACUERDO A ESPECIFICACIONES TÉCNICAS
RA3: FIGURAR ACEROS DE ELEMENTOS ESTRUCTURALES DE ACUERDO A PLANOS
AP-05. Armar estructura de refuerzo en acero.</v>
      </c>
      <c r="E461" s="70" t="str">
        <f ca="1">IF(COUNTIFS(instructor,B459,diad,$E$2,desa,1,hord,"08:00 - 12:00")&gt;0,"DESARROLLO CURRICULAR",IFERROR(INDEX(marc,MATCH(1,INDEX((bloq=1)*(mari=B459),0),0)),0))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461" s="70" t="str">
        <f ca="1">IF(COUNTIFS(instructor,B459,diad,$F$2,desa,1,hord,"08:00 - 12:00")&gt;0,"DESARROLLO CURRICULAR",IFERROR(INDEX(miec,MATCH(1,INDEX((bloq=1)*(miei=B459),0),0)),0))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461" s="70">
        <f ca="1">IF(COUNTIFS(instructor,B459,diad,$G$2,desa,1,hord,"08:00 - 12:00")&gt;0,"DESARROLLO CURRICULAR",IFERROR(INDEX(juec,MATCH(1,INDEX((bloq=1)*(juei=B459),0),0)),0))</f>
        <v>0</v>
      </c>
      <c r="H461" s="70" t="str">
        <f>IF(COUNTIFS(instructor,B459,diad,$H$2,desa,1,hord,"08:00 - 12:00")&gt;0,"DESARROLLO CURRICULAR",IFERROR(INDEX(viec,MATCH(1,INDEX((bloq=1)*(viei=B459),0),0)),0))</f>
        <v>DESARROLLO CURRICULAR</v>
      </c>
      <c r="I461" s="71">
        <f ca="1">IF(COUNTIFS(instructor,B459,diad,$I$2,desa,1,hord,"08:00 - 12:00")&gt;0,"DESARROLLO CURRICULAR",IFERROR(INDEX(sabc,MATCH(1,INDEX((bloq=1)*(sabi=B459),0),0)),0))</f>
        <v>0</v>
      </c>
    </row>
    <row r="462" spans="1:9" ht="30.15" customHeight="1" thickTop="1" thickBot="1" x14ac:dyDescent="0.35">
      <c r="A462" s="717"/>
      <c r="B462" s="713"/>
      <c r="C462" s="714"/>
      <c r="D462" s="74" t="str">
        <f ca="1">IF(COUNTIFS(instructor,B459,diad,$D$2,desa,1,hord,"08:00 - 12:00")&gt;0,"-",IFERROR(INDEX(luna,MATCH(1,INDEX((bloq=1)*(luni=B459),0),0)),0))</f>
        <v>SEDE ANDRÉS SANÍN - AULA 206 - (CALLE 75 No. 19-52)</v>
      </c>
      <c r="E462" s="74" t="str">
        <f ca="1">IF(COUNTIFS(instructor,B459,diad,$E$2,desa,1,hord,"08:00 - 12:00")&gt;0,"-",IFERROR(INDEX(mara,MATCH(1,INDEX((bloq=1)*(mari=B459),0),0)),0))</f>
        <v>EMPRESA</v>
      </c>
      <c r="F462" s="74" t="str">
        <f ca="1">IF(COUNTIFS(instructor,B459,diad,$F$2,desa,1,hord,"08:00 - 12:00")&gt;0,"-",IFERROR(INDEX(miea,MATCH(1,INDEX((bloq=1)*(miei=B459),0),0)),0))</f>
        <v>EMPRESA</v>
      </c>
      <c r="G462" s="74">
        <f ca="1">IF(COUNTIFS(instructor,B459,diad,$G$2,desa,1,hord,"08:00 - 12:00")&gt;0,"-",IFERROR(INDEX(juea,MATCH(1,INDEX((bloq=1)*(juei=B459),0),0)),0))</f>
        <v>0</v>
      </c>
      <c r="H462" s="74" t="str">
        <f>IF(COUNTIFS(instructor,B459,diad,$H$2,desa,1,hord,"08:00 - 12:00")&gt;0,"-",IFERROR(INDEX(viea,MATCH(1,INDEX((bloq=1)*(viei=B459),0),0)),0))</f>
        <v>-</v>
      </c>
      <c r="I462" s="75">
        <f ca="1">IF(COUNTIFS(instructor,B459,diad,$I$2,desa,1,hord,"08:00 - 12:00")&gt;0,"-",IFERROR(INDEX(saba,MATCH(1,INDEX((bloq=1)*(sabi=B459),0),0)),0))</f>
        <v>0</v>
      </c>
    </row>
    <row r="463" spans="1:9" ht="30.15" customHeight="1" thickTop="1" thickBot="1" x14ac:dyDescent="0.35">
      <c r="A463" s="717"/>
      <c r="B463" s="713"/>
      <c r="C463" s="714"/>
      <c r="D463" s="76">
        <f ca="1">IF(COUNTIFS(instructor,B459,diad,$D$2,desa,1,hord,"14:00 - 18:00")&gt;0,INDEX(hord,MATCH(1,INDEX((instructor=B459)*(instructor=B459),0),0)),IFERROR(INDEX(hora,MATCH(1,INDEX((bloq=2)*(luni=B459),0),0)),0))</f>
        <v>0</v>
      </c>
      <c r="E463" s="76">
        <f ca="1">IF(COUNTIFS(instructor,B459,diad,$E$2,desa,1,hord,"14:00 - 18:00")&gt;0,INDEX(hord,MATCH(1,INDEX((instructor=B459)*(instructor=B459),0),0)),IFERROR(INDEX(hora,MATCH(1,INDEX((bloq=2)*(mari=B459),0),0)),0))</f>
        <v>0</v>
      </c>
      <c r="F463" s="76">
        <f ca="1">IF(COUNTIFS(instructor,B459,diad,$F$2,desa,1,hord,"14:00 - 18:00")&gt;0,INDEX(hord,MATCH(1,INDEX((instructor=B459)*(instructor=B459),0),0)),IFERROR(INDEX(hora,MATCH(1,INDEX((bloq=2)*(miei=B459),0),0)),0))</f>
        <v>0</v>
      </c>
      <c r="G463" s="76" t="str">
        <f ca="1">IF(COUNTIFS(instructor,B459,diad,$G$2,desa,1,hord,"14:00 - 18:00")&gt;0,INDEX(hord,MATCH(1,INDEX((instructor=B459)*(instructor=B459),0),0)),IFERROR(INDEX(hora,MATCH(1,INDEX((bloq=2)*(juei=B459),0),0)),0))</f>
        <v>14:00 - 18:00</v>
      </c>
      <c r="H463" s="76" t="str">
        <f ca="1">IF(COUNTIFS(instructor,B459,diad,$H$2,desa,1,hord,"14:00 - 18:00")&gt;0,INDEX(hord,MATCH(1,INDEX((instructor=B459)*(instructor=B459),0),0)),IFERROR(INDEX(hora,MATCH(1,INDEX((bloq=2)*(viei=B459),0),0)),0))</f>
        <v>14:00 - 18:00</v>
      </c>
      <c r="I463" s="77">
        <f ca="1">IF(COUNTIFS(instructor,B459,diad,$I$2,desa,1,hord,"14:00 - 18:00")&gt;0,INDEX(hord,MATCH(1,INDEX((instructor=B459)*(instructor=B459),0),0)),IFERROR(INDEX(hora,MATCH(1,INDEX((bloq=2)*(sabi=B459),0),0)),0))</f>
        <v>0</v>
      </c>
    </row>
    <row r="464" spans="1:9" ht="30.15" customHeight="1" thickTop="1" thickBot="1" x14ac:dyDescent="0.35">
      <c r="A464" s="717"/>
      <c r="B464" s="713"/>
      <c r="C464" s="714"/>
      <c r="D464" s="68">
        <f ca="1">IF(COUNTIFS(instructor,B459,diad,$D$2,desa,1,hord,"14:00 - 18:00")&gt;0,"-",IFERROR(INDEX(ficha,MATCH(1,INDEX((bloq=2)*(luni=B459),0),0)),0))</f>
        <v>0</v>
      </c>
      <c r="E464" s="68">
        <f ca="1">IF(COUNTIFS(instructor,B459,diad,$E$2,desa,1,hord,"14:00 - 18:00")&gt;0,"-",IFERROR(INDEX(ficha,MATCH(1,INDEX((bloq=2)*(mari=B459),0),0)),0))</f>
        <v>0</v>
      </c>
      <c r="F464" s="68">
        <f ca="1">IF(COUNTIFS(instructor,B459,diad,$F$2,desa,1,hord,"14:00 - 18:00")&gt;0,"-",IFERROR(INDEX(ficha,MATCH(1,INDEX((bloq=2)*(miei=B459),0),0)),0))</f>
        <v>0</v>
      </c>
      <c r="G464" s="68" t="str">
        <f ca="1">IF(COUNTIFS(instructor,B459,diad,$G$2,desa,1,hord,"14:00 - 18:00")&gt;0,"-",IFERROR(INDEX(ficha,MATCH(1,INDEX((bloq=2)*(juei=B459),0),0)),0))</f>
        <v>3359034 - MANTENIMIENTO Y REPARACIÓN DE EDIFICACIONES (TÉCNICO) - JAMUNDÍ</v>
      </c>
      <c r="H464" s="68" t="str">
        <f ca="1">IF(COUNTIFS(instructor,B459,diad,$H$2,desa,1,hord,"14:00 - 18:00")&gt;0,"-",IFERROR(INDEX(ficha,MATCH(1,INDEX((bloq=2)*(viei=B459),0),0)),0))</f>
        <v>3157404 - MANTENIMIENTO Y REPARACION DE EDIFICACIONES. (TÉCNICO) - CANDELARIA</v>
      </c>
      <c r="I464" s="69">
        <f ca="1">IF(COUNTIFS(instructor,B459,diad,$I$2,desa,1,hord,"14:00 - 18:00")&gt;0,"-",IFERROR(INDEX(ficha,MATCH(1,INDEX((bloq=2)*(sabi=B459),0),0)),0))</f>
        <v>0</v>
      </c>
    </row>
    <row r="465" spans="1:9" ht="30.15" customHeight="1" thickTop="1" thickBot="1" x14ac:dyDescent="0.35">
      <c r="A465" s="717"/>
      <c r="B465" s="713"/>
      <c r="C465" s="714"/>
      <c r="D465" s="70">
        <f ca="1">IF(COUNTIFS(instructor,B459,diad,$D$2,desa,1,hord,"14:00 - 18:00")&gt;0,"DESARROLLO CURRICULAR",IFERROR(INDEX(lunc,MATCH(1,INDEX((bloq=2)*(luni=B459),0),0)),0))</f>
        <v>0</v>
      </c>
      <c r="E465" s="70">
        <f ca="1">IF(COUNTIFS(instructor,B459,diad,$E$2,desa,1,hord,"14:00 - 18:00")&gt;0,"DESARROLLO CURRICULAR",IFERROR(INDEX(marc,MATCH(1,INDEX((bloq=2)*(mari=B459),0),0)),0))</f>
        <v>0</v>
      </c>
      <c r="F465" s="70">
        <f ca="1">IF(COUNTIFS(instructor,B459,diad,$F$2,desa,1,hord,"14:00 - 18:00")&gt;0,"DESARROLLO CURRICULAR",IFERROR(INDEX(miec,MATCH(1,INDEX((bloq=2)*(miei=B459),0),0)),0))</f>
        <v>0</v>
      </c>
      <c r="G465" s="70" t="str">
        <f ca="1">IF(COUNTIFS(instructor,B459,diad,$G$2,desa,1,hord,"14:00 - 18:00")&gt;0,"DESARROLLO CURRICULAR",IFERROR(INDEX(juec,MATCH(1,INDEX((bloq=2)*(juei=B459),0),0)),0))</f>
        <v>LEVANTAR MUROS NO ESTRUCTURALES DE ACUERDO CON PLANOS Y NORMATIVA DE CONSTRUCCIÓN
707368 - RA1. DIAGNOSTICAR DAÑO DE LA MAMPOSTERÍA NO ESTRUCTURAL SEGÚN ESPECIFICACIONES DEL PROYECTO Y PROCEDIMIENTO TÉCNICO.
707366 - RA3. INSPECCIONAR MUROS DE
ACUERDO CON PROCEDIMIENTO ESTABLECIDO.
707369 - RA2. REPARAR MUROS DE ACUERDO CON NORMAS Y ESPECIFICACIONES TÉCNICAS.
AP-03. REPARAR ELEMENTOS EN
MAMPOSTERIA</v>
      </c>
      <c r="H465" s="70" t="str">
        <f ca="1">IF(COUNTIFS(instructor,B459,diad,$H$2,desa,1,hord,"14:00 - 18:00")&gt;0,"DESARROLLO CURRICULAR",IFERROR(INDEX(viec,MATCH(1,INDEX((bloq=2)*(viei=B459),0),0)),0))</f>
        <v>ENCHAPAR SUPERFICIES DE ACUERDO CON ESPECIFICACIONES TÉCNICAS DE CONSTRUCCIÓN.
624253 - 01. ALISTAR MATERIALES Y EQUIPOS DE ACUERDO CON  PROCEDIMIENTOS TÉCNICOS.
624252 - 02. PREPARAR SUPERFICIE SEGÚN ESPECIFICACIONES TÉCNICAS.
AP 1. Reconocer el proyecto como una obra de construcción.</v>
      </c>
      <c r="I465" s="71">
        <f ca="1">IF(COUNTIFS(instructor,B459,diad,$I$2,desa,1,hord,"14:00 - 18:00")&gt;0,"DESARROLLO CURRICULAR",IFERROR(INDEX(sabc,MATCH(1,INDEX((bloq=2)*(sabi=B459),0),0)),0))</f>
        <v>0</v>
      </c>
    </row>
    <row r="466" spans="1:9" ht="30.15" customHeight="1" thickTop="1" thickBot="1" x14ac:dyDescent="0.35">
      <c r="A466" s="717"/>
      <c r="B466" s="713"/>
      <c r="C466" s="714"/>
      <c r="D466" s="74">
        <f ca="1">IF(COUNTIFS(instructor,B459,diad,$D$2,desa,1,hord,"14:00 - 18:00")&gt;0,"-",IFERROR(INDEX(luna,MATCH(1,INDEX((bloq=2)*(luni=B459),0),0)),0))</f>
        <v>0</v>
      </c>
      <c r="E466" s="74">
        <f ca="1">IF(COUNTIFS(instructor,B459,diad,$E$2,desa,1,hord,"14:00 - 18:00")&gt;0,"-",IFERROR(INDEX(mara,MATCH(1,INDEX((bloq=2)*(mari=B459),0),0)),0))</f>
        <v>0</v>
      </c>
      <c r="F466" s="74">
        <f ca="1">IF(COUNTIFS(instructor,B459,diad,$F$2,desa,1,hord,"14:00 - 18:00")&gt;0,"-",IFERROR(INDEX(miea,MATCH(1,INDEX((bloq=2)*(miei=B459),0),0)),0))</f>
        <v>0</v>
      </c>
      <c r="G466" s="74" t="str">
        <f ca="1">IF(COUNTIFS(instructor,B459,diad,$G$2,desa,1,hord,"14:00 - 18:00")&gt;0,"-",IFERROR(INDEX(juea,MATCH(1,INDEX((bloq=2)*(juei=B459),0),0)),0))</f>
        <v>JAMUNDÍ - SEDE SENA CALLE 25 No. 19.221 VÍA SURCOS DE PANGOLA - SECTOR PANGOLA - AULA 3</v>
      </c>
      <c r="H466" s="74" t="str">
        <f ca="1">IF(COUNTIFS(instructor,B459,diad,$H$2,desa,1,hord,"14:00 - 18:00")&gt;0,"-",IFERROR(INDEX(viea,MATCH(1,INDEX((bloq=2)*(viei=B459),0),0)),0))</f>
        <v>CANDELARIA - CORREGIMIENTO EL CABUYAL - SEDE JUNTA DE ACCIÓN COMUNAL</v>
      </c>
      <c r="I466" s="75">
        <f ca="1">IF(COUNTIFS(instructor,B459,diad,$I$2,desa,1,hord,"14:00 - 18:00")&gt;0,"-",IFERROR(INDEX(saba,MATCH(1,INDEX((bloq=2)*(sabi=B459),0),0)),0))</f>
        <v>0</v>
      </c>
    </row>
    <row r="467" spans="1:9" ht="30.15" customHeight="1" thickTop="1" thickBot="1" x14ac:dyDescent="0.35">
      <c r="A467" s="717"/>
      <c r="B467" s="713"/>
      <c r="C467" s="714"/>
      <c r="D467" s="76" t="str">
        <f ca="1">IF(COUNTIFS(instructor,B459,diad,$D$2,desa,1,hord,"18:00 - 22:00")&gt;0,INDEX(hord,MATCH(1,INDEX((instructor=B459)*(instructor=B459),0),0)),IFERROR(INDEX(hora,MATCH(1,INDEX((bloq=3)*(luni=B459),0),0)),0))</f>
        <v>18:00 - 21:00</v>
      </c>
      <c r="E467" s="76" t="str">
        <f ca="1">IF(COUNTIFS(instructor,B459,diad,$E$2,desa,1,hord,"18:00 - 22:00")&gt;0,INDEX(hord,MATCH(1,INDEX((instructor=B459)*(instructor=B459),0),0)),IFERROR(INDEX(hora,MATCH(1,INDEX((bloq=3)*(mari=B459),0),0)),0))</f>
        <v>18:00 - 21:00</v>
      </c>
      <c r="F467" s="76">
        <f ca="1">IF(COUNTIFS(instructor,B459,diad,$F$2,desa,1,hord,"18:00 - 22:00")&gt;0,INDEX(hord,MATCH(1,INDEX((instructor=B459)*(instructor=B459),0),0)),IFERROR(INDEX(hora,MATCH(1,INDEX((bloq=3)*(miei=B459),0),0)),0))</f>
        <v>0</v>
      </c>
      <c r="G467" s="76" t="str">
        <f ca="1">IF(COUNTIFS(instructor,B459,diad,$G$2,desa,1,hord,"18:00 - 22:00")&gt;0,INDEX(hord,MATCH(1,INDEX((instructor=B459)*(instructor=B459),0),0)),IFERROR(INDEX(hora,MATCH(1,INDEX((bloq=3)*(juei=B459),0),0)),0))</f>
        <v>17:00 - 21:00</v>
      </c>
      <c r="H467" s="76">
        <f ca="1">IF(COUNTIFS(instructor,B459,diad,$H$2,desa,1,hord,"18:00 - 22:00")&gt;0,INDEX(hord,MATCH(1,INDEX((instructor=B459)*(instructor=B459),0),0)),IFERROR(INDEX(hora,MATCH(1,INDEX((bloq=3)*(viei=B459),0),0)),0))</f>
        <v>0</v>
      </c>
      <c r="I467" s="77">
        <f ca="1">IF(COUNTIFS(instructor,B459,diad,$I$2,desa,1,hord,"18:00 - 22:00")&gt;0,INDEX(hord,MATCH(1,INDEX((instructor=B459)*(instructor=B459),0),0)),IFERROR(INDEX(hora,MATCH(1,INDEX((bloq=3)*(sabi=B459),0),0)),0))</f>
        <v>0</v>
      </c>
    </row>
    <row r="468" spans="1:9" ht="30.15" customHeight="1" thickTop="1" thickBot="1" x14ac:dyDescent="0.35">
      <c r="A468" s="717"/>
      <c r="B468" s="713"/>
      <c r="C468" s="714"/>
      <c r="D468" s="68" t="str">
        <f ca="1">IF(COUNTIFS(instructor,B459,diad,$D$2,desa,1,hord,"18:00 - 22:00")&gt;0,"-",IFERROR(INDEX(ficha,MATCH(1,INDEX((bloq=3)*(luni=B459),0),0)),0))</f>
        <v>3364062 - PINTURA ARQUITECTÓNICA Y ACABADOS ESPECIALES (TÉCNICO) - DARIÉN</v>
      </c>
      <c r="E468" s="68" t="str">
        <f ca="1">IF(COUNTIFS(instructor,B459,diad,$E$2,desa,1,hord,"18:00 - 22:00")&gt;0,"-",IFERROR(INDEX(ficha,MATCH(1,INDEX((bloq=3)*(mari=B459),0),0)),0))</f>
        <v>3234909 - CONSTRUCCIÓN DE EDIFICACIONES (TÉCNICO) - CALI</v>
      </c>
      <c r="F468" s="68">
        <f ca="1">IF(COUNTIFS(instructor,B459,diad,$F$2,desa,1,hord,"18:00 - 22:00")&gt;0,"-",IFERROR(INDEX(ficha,MATCH(1,INDEX((bloq=3)*(miei=B459),0),0)),0))</f>
        <v>0</v>
      </c>
      <c r="G468" s="68" t="str">
        <f ca="1">IF(COUNTIFS(instructor,B459,diad,$G$2,desa,1,hord,"18:00 - 22:00")&gt;0,"-",IFERROR(INDEX(ficha,MATCH(1,INDEX((bloq=3)*(juei=B459),0),0)),0))</f>
        <v>NUEVA-PA - PINTURA ARQUITECTÓNICA Y ACABADOS ESPECIALES (TÉCNICO) - JAMUNDÍ</v>
      </c>
      <c r="H468" s="68">
        <f ca="1">IF(COUNTIFS(instructor,B459,diad,$H$2,desa,1,hord,"18:00 - 22:00")&gt;0,"-",IFERROR(INDEX(ficha,MATCH(1,INDEX((bloq=3)*(viei=B459),0),0)),0))</f>
        <v>0</v>
      </c>
      <c r="I468" s="69">
        <f ca="1">IF(COUNTIFS(instructor,B459,diad,$I$2,desa,1,hord,"18:00 - 22:00")&gt;0,"-",IFERROR(INDEX(ficha,MATCH(1,INDEX((bloq=3)*(sabi=B459),0),0)),0))</f>
        <v>0</v>
      </c>
    </row>
    <row r="469" spans="1:9" ht="30.15" customHeight="1" thickTop="1" thickBot="1" x14ac:dyDescent="0.35">
      <c r="A469" s="717"/>
      <c r="B469" s="713"/>
      <c r="C469" s="714"/>
      <c r="D469" s="70" t="str" cm="1">
        <f t="array" aca="1" ref="D469" ca="1">IF(COUNTIFS(instructor,B459,diad,$D$2,desa,1,hord,"18:00 - 22:00")&gt;0,"DESARROLLO CURRICULAR",IFERROR(INDEX(lunc,MATCH(1,INDEX((bloq=3)*(luni=B459),0),0)),0))</f>
        <v>PREPARAR MATERIALES SEGÚN ESPECIFICACIONES DE CONSTRUCCIÓN
606087 - 1. ALISTAR  MATERIALES, HERRAMIENTAS Y EQUIPOS SEGÚN EL TIPO DE ACTIVIDAD Y LA SUPERFICIE A TRATAR.
606084 - 2. CALCULAR CANTIDAD DE MATERIAL SEGÚN ESPECIFICACIONES TÉCNICAS.
A1. Establecer los recursos requeridos en el proyecto.</v>
      </c>
      <c r="E469" s="70" t="str">
        <f ca="1">IF(COUNTIFS(instructor,B459,diad,$E$2,desa,1,hord,"18:00 - 22:00")&gt;0,"DESARROLLO CURRICULAR",IFERROR(INDEX(marc,MATCH(1,INDEX((bloq=3)*(mari=B459),0),0)),0))</f>
        <v>LEVANTAR MUROS EN MAMPOSTERÍA ESTRUCTURAL DE ACUERDO CON PLANOS Y NORMATIVA TÉCNICA DE CONSTRUCCIÓN.
RA2. ARMAR MUROS SEGÚN DISEÑO ESTRUCTURAL.
AP-06. Construir elementos del sistema de cerramiento.</v>
      </c>
      <c r="F469" s="70">
        <f ca="1">IF(COUNTIFS(instructor,B459,diad,$F$2,desa,1,hord,"18:00 - 22:00")&gt;0,"DESARROLLO CURRICULAR",IFERROR(INDEX(miec,MATCH(1,INDEX((bloq=3)*(miei=B459),0),0)),0))</f>
        <v>0</v>
      </c>
      <c r="G469" s="70" t="str">
        <f ca="1">IF(COUNTIFS(instructor,B459,diad,$G$2,desa,1,hord,"18:00 - 22:00")&gt;0,"DESARROLLO CURRICULAR",IFERROR(INDEX(juec,MATCH(1,INDEX((bloq=3)*(juei=B459),0),0)),0))</f>
        <v>PREPARAR MATERIALES SEGÚN ESPECIFICACIONES DE CONSTRUCCIÓN
606084 - 2. CALCULAR CANTIDAD DE MATERIAL SEGÚN ESPECIFICACIONES TÉCNICAS.
A1. Establecer los recursos requeridos en el proyecto.</v>
      </c>
      <c r="H469" s="70">
        <f ca="1">IF(COUNTIFS(instructor,B459,diad,$H$2,desa,1,hord,"18:00 - 22:00")&gt;0,"DESARROLLO CURRICULAR",IFERROR(INDEX(viec,MATCH(1,INDEX((bloq=3)*(viei=B459),0),0)),0))</f>
        <v>0</v>
      </c>
      <c r="I469" s="71">
        <f ca="1">IF(COUNTIFS(instructor,B459,diad,$I$2,desa,1,hord,"18:00 - 22:00")&gt;0,"DESARROLLO CURRICULAR",IFERROR(INDEX(sabc,MATCH(1,INDEX((bloq=3)*(sabi=B459),0),0)),0))</f>
        <v>0</v>
      </c>
    </row>
    <row r="470" spans="1:9" ht="30.15" customHeight="1" thickTop="1" thickBot="1" x14ac:dyDescent="0.35">
      <c r="A470" s="717"/>
      <c r="B470" s="713"/>
      <c r="C470" s="714"/>
      <c r="D470" s="78" t="str">
        <f ca="1">IF(COUNTIFS(instructor,B459,diad,$D$2,desa,1,hord,"18:00 - 22:00")&gt;0,"-",IFERROR(INDEX(luna,MATCH(1,INDEX((bloq=3)*(luni=B459),0),0)),0))</f>
        <v>CALIMA EL DARIÉN - CASETA COMUNAL BARRIO SAN VICENTE - CARRERA 10 #1060</v>
      </c>
      <c r="E470" s="78" t="str">
        <f ca="1">IF(COUNTIFS(instructor,B459,diad,$E$2,desa,1,hord,"18:00 - 22:00")&gt;0,"-",IFERROR(INDEX(mara,MATCH(1,INDEX((bloq=3)*(mari=B459),0),0)),0))</f>
        <v>SALA DE INSTRUCTORES - SENA CENTRO DE LA CONSTRUCCIÓN</v>
      </c>
      <c r="F470" s="78">
        <f ca="1">IF(COUNTIFS(instructor,B459,diad,$F$2,desa,1,hord,"18:00 - 22:00")&gt;0,"-",IFERROR(INDEX(miea,MATCH(1,INDEX((bloq=3)*(miei=B459),0),0)),0))</f>
        <v>0</v>
      </c>
      <c r="G470" s="78" t="str">
        <f ca="1">IF(COUNTIFS(instructor,B459,diad,$G$2,desa,1,hord,"18:00 - 22:00")&gt;0,"-",IFERROR(INDEX(juea,MATCH(1,INDEX((bloq=3)*(juei=B459),0),0)),0))</f>
        <v>JAMUNDÍ - INSTITUCIÓN EDUCATIVA TÉCNICO INDUSTRIAL ESPAÑA - AULA 3 (CARRERA 14 No. 12-11)</v>
      </c>
      <c r="H470" s="78">
        <f ca="1">IF(COUNTIFS(instructor,B459,diad,$H$2,desa,1,hord,"18:00 - 22:00")&gt;0,"-",IFERROR(INDEX(viea,MATCH(1,INDEX((bloq=3)*(viei=B459),0),0)),0))</f>
        <v>0</v>
      </c>
      <c r="I470" s="79">
        <f ca="1">IF(COUNTIFS(instructor,B459,diad,$I$2,desa,1,hord,"18:00 - 22:00")&gt;0,"-",IFERROR(INDEX(saba,MATCH(1,INDEX((bloq=3)*(sabi=B459),0),0)),0))</f>
        <v>0</v>
      </c>
    </row>
    <row r="471" spans="1:9" ht="40.35" customHeight="1" thickTop="1" thickBot="1" x14ac:dyDescent="0.35">
      <c r="A471" s="712">
        <v>40</v>
      </c>
      <c r="B471" s="713" t="str">
        <f>INDEX(instructor,A471)</f>
        <v>CARMEN ELENA OBANDO PEREA</v>
      </c>
      <c r="C471" s="713" t="str">
        <f>INDEX(area,A471)</f>
        <v>COMPETENCIAS CLAVES - RAZONAMIENTO CUANTITATIVO</v>
      </c>
      <c r="D471" s="72" t="str">
        <f ca="1">IF(COUNTIFS(instructor,B471,diad,$D$2,desa,1,hord,"08:00 - 12:00")&gt;0,INDEX(hord,MATCH(1,INDEX((instructor=B471)*(instructor=B471),0),0)),IFERROR(INDEX(hora,MATCH(1,INDEX((bloq=1)*(luni=B471),0),0)),0))</f>
        <v>7:00 - 11:00</v>
      </c>
      <c r="E471" s="72">
        <f ca="1">IF(COUNTIFS(instructor,B471,diad,$E$2,desa,1,hord,"08:00 - 12:00")&gt;0,INDEX(hord,MATCH(1,INDEX((instructor=B471)*(instructor=B471),0),0)),IFERROR(INDEX(hora,MATCH(1,INDEX((bloq=1)*(mari=B471),0),0)),0))</f>
        <v>0</v>
      </c>
      <c r="F471" s="72">
        <f ca="1">IF(COUNTIFS(instructor,B471,diad,$F$2,desa,1,hord,"08:00 - 12:00")&gt;0,INDEX(hord,MATCH(1,INDEX((instructor=B471)*(instructor=B471),0),0)),IFERROR(INDEX(hora,MATCH(1,INDEX((bloq=1)*(miei=B471),0),0)),0))</f>
        <v>0</v>
      </c>
      <c r="G471" s="72">
        <f ca="1">IF(COUNTIFS(instructor,B471,diad,$G$2,desa,1,hord,"08:00 - 12:00")&gt;0,INDEX(hord,MATCH(1,INDEX((instructor=B471)*(instructor=B471),0),0)),IFERROR(INDEX(hora,MATCH(1,INDEX((bloq=1)*(juei=B471),0),0)),0))</f>
        <v>0</v>
      </c>
      <c r="H471" s="72">
        <f ca="1">IF(COUNTIFS(instructor,B471,diad,$H$2,desa,1,hord,"08:00 - 12:00")&gt;0,INDEX(hord,MATCH(1,INDEX((instructor=B471)*(instructor=B471),0),0)),IFERROR(INDEX(hora,MATCH(1,INDEX((bloq=1)*(viei=B471),0),0)),0))</f>
        <v>0</v>
      </c>
      <c r="I471" s="73">
        <f ca="1">IF(COUNTIFS(instructor,B471,diad,$I$2,desa,1,hord,"08:00 - 12:00")&gt;0,INDEX(hord,MATCH(1,INDEX((instructor=B471)*(instructor=B471),0),0)),IFERROR(INDEX(hora,MATCH(1,INDEX((bloq=1)*(sabi=B471),0),0)),0))</f>
        <v>0</v>
      </c>
    </row>
    <row r="472" spans="1:9" ht="40.35" customHeight="1" thickTop="1" thickBot="1" x14ac:dyDescent="0.35">
      <c r="A472" s="712"/>
      <c r="B472" s="713"/>
      <c r="C472" s="713"/>
      <c r="D472" s="68" t="str">
        <f ca="1">IF(COUNTIFS(instructor,B471,diad,$D$2,desa,1,hord,"08:00 - 12:00")&gt;0,"-",IFERROR(INDEX(ficha,MATCH(1,INDEX((bloq=1)*(luni=B471),0),0)),0))</f>
        <v>3361935 EMPRENDIMIENTO Y FOMENTO EMPRESARIAL ( TECNICO)</v>
      </c>
      <c r="E472" s="68">
        <f ca="1">IF(COUNTIFS(instructor,B471,diad,$E$2,desa,1,hord,"08:00 - 12:00")&gt;0,"-",IFERROR(INDEX(ficha,MATCH(1,INDEX((bloq=1)*(mari=B471),0),0)),0))</f>
        <v>0</v>
      </c>
      <c r="F472" s="68">
        <f ca="1">IF(COUNTIFS(instructor,B471,diad,$F$2,desa,1,hord,"08:00 - 12:00")&gt;0,"-",IFERROR(INDEX(ficha,MATCH(1,INDEX((bloq=1)*(miei=B471),0),0)),0))</f>
        <v>0</v>
      </c>
      <c r="G472" s="68">
        <f ca="1">IF(COUNTIFS(instructor,B471,diad,$G$2,desa,1,hord,"08:00 - 12:00")&gt;0,"-",IFERROR(INDEX(ficha,MATCH(1,INDEX((bloq=1)*(juei=B471),0),0)),0))</f>
        <v>0</v>
      </c>
      <c r="H472" s="68">
        <f ca="1">IF(COUNTIFS(instructor,B471,diad,$H$2,desa,1,hord,"08:00 - 12:00")&gt;0,"-",IFERROR(INDEX(ficha,MATCH(1,INDEX((bloq=1)*(viei=B471),0),0)),0))</f>
        <v>0</v>
      </c>
      <c r="I472" s="69">
        <f ca="1">IF(COUNTIFS(instructor,B471,diad,$I$2,desa,1,hord,"08:00 - 12:00")&gt;0,"-",IFERROR(INDEX(ficha,MATCH(1,INDEX((bloq=1)*(sabi=B471),0),0)),0))</f>
        <v>0</v>
      </c>
    </row>
    <row r="473" spans="1:9" ht="40.35" customHeight="1" thickTop="1" thickBot="1" x14ac:dyDescent="0.35">
      <c r="A473" s="712"/>
      <c r="B473" s="713"/>
      <c r="C473" s="713"/>
      <c r="D473" s="70" t="str">
        <f ca="1">IF(COUNTIFS(instructor,B471,diad,$D$2,desa,1,hord,"08:00 - 12:00")&gt;0,"DESARROLLO CURRICULAR",IFERROR(INDEX(lunc,MATCH(1,INDEX((bloq=1)*(luni=B471),0),0)),0))</f>
        <v>RAZONAMIENTO CUANTITATIVO FRENTE A SITUACIONES SUSCEPTIBLES DE SER (48)
Rap 1. Identificar situaciones problemáticas asociadas a sus necesidades de contexto aplicando procedimientos matemáticos.</v>
      </c>
      <c r="E473" s="70">
        <f ca="1">IF(COUNTIFS(instructor,B471,diad,$E$2,desa,1,hord,"08:00 - 12:00")&gt;0,"DESARROLLO CURRICULAR",IFERROR(INDEX(marc,MATCH(1,INDEX((bloq=1)*(mari=B471),0),0)),0))</f>
        <v>0</v>
      </c>
      <c r="F473" s="70">
        <f ca="1">IF(COUNTIFS(instructor,B471,diad,$F$2,desa,1,hord,"08:00 - 12:00")&gt;0,"DESARROLLO CURRICULAR",IFERROR(INDEX(miec,MATCH(1,INDEX((bloq=1)*(miei=B471),0),0)),0))</f>
        <v>0</v>
      </c>
      <c r="G473" s="70">
        <f ca="1">IF(COUNTIFS(instructor,B471,diad,$G$2,desa,1,hord,"08:00 - 12:00")&gt;0,"DESARROLLO CURRICULAR",IFERROR(INDEX(juec,MATCH(1,INDEX((bloq=1)*(juei=B471),0),0)),0))</f>
        <v>0</v>
      </c>
      <c r="H473" s="70">
        <f ca="1">IF(COUNTIFS(instructor,B471,diad,$H$2,desa,1,hord,"08:00 - 12:00")&gt;0,"DESARROLLO CURRICULAR",IFERROR(INDEX(viec,MATCH(1,INDEX((bloq=1)*(viei=B471),0),0)),0))</f>
        <v>0</v>
      </c>
      <c r="I473" s="71">
        <f ca="1">IF(COUNTIFS(instructor,B471,diad,$I$2,desa,1,hord,"08:00 - 12:00")&gt;0,"DESARROLLO CURRICULAR",IFERROR(INDEX(sabc,MATCH(1,INDEX((bloq=1)*(sabi=B471),0),0)),0))</f>
        <v>0</v>
      </c>
    </row>
    <row r="474" spans="1:9" ht="40.35" customHeight="1" thickTop="1" thickBot="1" x14ac:dyDescent="0.35">
      <c r="A474" s="712"/>
      <c r="B474" s="713"/>
      <c r="C474" s="713"/>
      <c r="D474" s="74" t="str">
        <f ca="1">IF(COUNTIFS(instructor,B471,diad,$D$2,desa,1,hord,"08:00 - 12:00")&gt;0,"-",IFERROR(INDEX(luna,MATCH(1,INDEX((bloq=1)*(luni=B471),0),0)),0))</f>
        <v>SEDE ANDRÉS SANÍN - AULA 102 - SALA DE SISTEMAS (CALLE 75 No. 19-52)</v>
      </c>
      <c r="E474" s="74">
        <f ca="1">IF(COUNTIFS(instructor,B471,diad,$E$2,desa,1,hord,"08:00 - 12:00")&gt;0,"-",IFERROR(INDEX(mara,MATCH(1,INDEX((bloq=1)*(mari=B471),0),0)),0))</f>
        <v>0</v>
      </c>
      <c r="F474" s="74">
        <f ca="1">IF(COUNTIFS(instructor,B471,diad,$F$2,desa,1,hord,"08:00 - 12:00")&gt;0,"-",IFERROR(INDEX(miea,MATCH(1,INDEX((bloq=1)*(miei=B471),0),0)),0))</f>
        <v>0</v>
      </c>
      <c r="G474" s="74">
        <f ca="1">IF(COUNTIFS(instructor,B471,diad,$G$2,desa,1,hord,"08:00 - 12:00")&gt;0,"-",IFERROR(INDEX(juea,MATCH(1,INDEX((bloq=1)*(juei=B471),0),0)),0))</f>
        <v>0</v>
      </c>
      <c r="H474" s="74">
        <f ca="1">IF(COUNTIFS(instructor,B471,diad,$H$2,desa,1,hord,"08:00 - 12:00")&gt;0,"-",IFERROR(INDEX(viea,MATCH(1,INDEX((bloq=1)*(viei=B471),0),0)),0))</f>
        <v>0</v>
      </c>
      <c r="I474" s="75">
        <f ca="1">IF(COUNTIFS(instructor,B471,diad,$I$2,desa,1,hord,"08:00 - 12:00")&gt;0,"-",IFERROR(INDEX(saba,MATCH(1,INDEX((bloq=1)*(sabi=B471),0),0)),0))</f>
        <v>0</v>
      </c>
    </row>
    <row r="475" spans="1:9" ht="40.35" customHeight="1" thickTop="1" thickBot="1" x14ac:dyDescent="0.35">
      <c r="A475" s="712"/>
      <c r="B475" s="713"/>
      <c r="C475" s="713"/>
      <c r="D475" s="76" t="str">
        <f ca="1">IF(COUNTIFS(instructor,B471,diad,$D$2,desa,1,hord,"14:00 - 18:00")&gt;0,INDEX(hord,MATCH(1,INDEX((instructor=B471)*(instructor=B471),0),0)),IFERROR(INDEX(hora,MATCH(1,INDEX((bloq=2)*(luni=B471),0),0)),0))</f>
        <v>12:00 - 15:00</v>
      </c>
      <c r="E475" s="76" t="str">
        <f ca="1">IF(COUNTIFS(instructor,B471,diad,$E$2,desa,1,hord,"14:00 - 18:00")&gt;0,INDEX(hord,MATCH(1,INDEX((instructor=B471)*(instructor=B471),0),0)),IFERROR(INDEX(hora,MATCH(1,INDEX((bloq=2)*(mari=B471),0),0)),0))</f>
        <v>15:00 - 18:00</v>
      </c>
      <c r="F475" s="76" t="str">
        <f ca="1">IF(COUNTIFS(instructor,B471,diad,$F$2,desa,1,hord,"14:00 - 18:00")&gt;0,INDEX(hord,MATCH(1,INDEX((instructor=B471)*(instructor=B471),0),0)),IFERROR(INDEX(hora,MATCH(1,INDEX((bloq=2)*(miei=B471),0),0)),0))</f>
        <v>13:00 - 17:00</v>
      </c>
      <c r="G475" s="76" t="str">
        <f ca="1">IF(COUNTIFS(instructor,B471,diad,$G$2,desa,1,hord,"14:00 - 18:00")&gt;0,INDEX(hord,MATCH(1,INDEX((instructor=B471)*(instructor=B471),0),0)),IFERROR(INDEX(hora,MATCH(1,INDEX((bloq=2)*(juei=B471),0),0)),0))</f>
        <v>12:00 - 15:00</v>
      </c>
      <c r="H475" s="76" t="str">
        <f ca="1">IF(COUNTIFS(instructor,B471,diad,$H$2,desa,1,hord,"14:00 - 18:00")&gt;0,INDEX(hord,MATCH(1,INDEX((instructor=B471)*(instructor=B471),0),0)),IFERROR(INDEX(hora,MATCH(1,INDEX((bloq=2)*(viei=B471),0),0)),0))</f>
        <v>13:00 - 17:00</v>
      </c>
      <c r="I475" s="77">
        <f ca="1">IF(COUNTIFS(instructor,B471,diad,$I$2,desa,1,hord,"14:00 - 18:00")&gt;0,INDEX(hord,MATCH(1,INDEX((instructor=B471)*(instructor=B471),0),0)),IFERROR(INDEX(hora,MATCH(1,INDEX((bloq=2)*(sabi=B471),0),0)),0))</f>
        <v>0</v>
      </c>
    </row>
    <row r="476" spans="1:9" ht="40.35" customHeight="1" thickTop="1" thickBot="1" x14ac:dyDescent="0.35">
      <c r="A476" s="712"/>
      <c r="B476" s="713"/>
      <c r="C476" s="713"/>
      <c r="D476" s="68" t="str">
        <f ca="1">IF(COUNTIFS(instructor,B471,diad,$D$2,desa,1,hord,"14:00 - 18:00")&gt;0,"-",IFERROR(INDEX(ficha,MATCH(1,INDEX((bloq=2)*(luni=B471),0),0)),0))</f>
        <v>NUEVA TO- OPERACION DE MAQUINARIA PESADA PARA EXCAVACION (TÉCNICO)</v>
      </c>
      <c r="E476" s="68" t="str">
        <f ca="1">IF(COUNTIFS(instructor,B471,diad,$E$2,desa,1,hord,"14:00 - 18:00")&gt;0,"-",IFERROR(INDEX(ficha,MATCH(1,INDEX((bloq=2)*(mari=B471),0),0)),0))</f>
        <v>3311972 GESTION DE LA SEGURIDAD Y SALUD EN EL TRABAJO ( TECNOLOGO)</v>
      </c>
      <c r="F476" s="68" t="str">
        <f ca="1">IF(COUNTIFS(instructor,B471,diad,$F$2,desa,1,hord,"14:00 - 18:00")&gt;0,"-",IFERROR(INDEX(ficha,MATCH(1,INDEX((bloq=2)*(miei=B471),0),0)),0))</f>
        <v>3223891  GESTION DE LA SEGURIDAD Y SALUD EN EL TRABAJO ( TECNOLOGO)</v>
      </c>
      <c r="G476" s="68" t="str">
        <f ca="1">IF(COUNTIFS(instructor,B471,diad,$G$2,desa,1,hord,"14:00 - 18:00")&gt;0,"-",IFERROR(INDEX(ficha,MATCH(1,INDEX((bloq=2)*(juei=B471),0),0)),0))</f>
        <v>3413140  GESTION COMUNITARIA DEL RIESGO DE DESASTRES ( TECNICO) BUENAVENTURA</v>
      </c>
      <c r="H476" s="68" t="str">
        <f ca="1">IF(COUNTIFS(instructor,B471,diad,$H$2,desa,1,hord,"14:00 - 18:00")&gt;0,"-",IFERROR(INDEX(ficha,MATCH(1,INDEX((bloq=2)*(viei=B471),0),0)),0))</f>
        <v>3413148  GESTION COMUNITARIA DEL RIESGO DE DESASTRES ( TECNICO) VIJES</v>
      </c>
      <c r="I476" s="69">
        <f ca="1">IF(COUNTIFS(instructor,B471,diad,$I$2,desa,1,hord,"14:00 - 18:00")&gt;0,"-",IFERROR(INDEX(ficha,MATCH(1,INDEX((bloq=2)*(sabi=B471),0),0)),0))</f>
        <v>0</v>
      </c>
    </row>
    <row r="477" spans="1:9" ht="40.35" customHeight="1" thickTop="1" thickBot="1" x14ac:dyDescent="0.35">
      <c r="A477" s="712"/>
      <c r="B477" s="713"/>
      <c r="C477" s="713"/>
      <c r="D477" s="70" t="str">
        <f ca="1">IF(COUNTIFS(instructor,B471,diad,$D$2,desa,1,hord,"14:00 - 18:00")&gt;0,"DESARROLLO CURRICULAR",IFERROR(INDEX(lunc,MATCH(1,INDEX((bloq=2)*(luni=B471),0),0)),0))</f>
        <v>RAZONAR CUANTITATIVAMENTE FRENTE A SITUACIONES SUSCEPTIBLES DE SER
ABORDADAS DE MANERA MATEMÁTICA EN CONTEXTOS LABORALES, SOCIALES Y</v>
      </c>
      <c r="E477" s="70" t="str">
        <f ca="1">IF(COUNTIFS(instructor,B471,diad,$E$2,desa,1,hord,"14:00 - 18:00")&gt;0,"DESARROLLO CURRICULAR",IFERROR(INDEX(marc,MATCH(1,INDEX((bloq=2)*(mari=B471),0),0)),0))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F477" s="70" t="str">
        <f ca="1">IF(COUNTIFS(instructor,B471,diad,$F$2,desa,1,hord,"14:00 - 18:00")&gt;0,"DESARROLLO CURRICULAR",IFERROR(INDEX(miec,MATCH(1,INDEX((bloq=2)*(miei=B471),0),0)),0))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G477" s="70" t="str">
        <f ca="1">IF(COUNTIFS(instructor,B471,diad,$G$2,desa,1,hord,"14:00 - 18:00")&gt;0,"DESARROLLO CURRICULAR",IFERROR(INDEX(juec,MATCH(1,INDEX((bloq=2)*(juei=B471),0),0)),0))</f>
        <v>RAZONAR CUANTITATIVAMENTE FRENTE A SITUACIONES SUSCEPTIBLES DE SER
ABORDADAS DE MANERA MATEMÁTICA EN CONTEXTOS LABORALES, SOCIALES
PERSONALE/ r2.plantear problemas aritméticos, geométricos y métricos de acuerdo con</v>
      </c>
      <c r="H477" s="70" t="str">
        <f ca="1">IF(COUNTIFS(instructor,B471,diad,$H$2,desa,1,hord,"14:00 - 18:00")&gt;0,"DESARROLLO CURRICULAR",IFERROR(INDEX(viec,MATCH(1,INDEX((bloq=2)*(viei=B471),0),0)),0))</f>
        <v>RAZONAR CUANTITATIVAMENTE FRENTE A SITUACIONES SUSCEPTIBLES DE SER
ABORDADAS DE MANERA MATEMÁTICA EN CONTEXTOS LABORALES, SOCIALES
PERSONALE/ r2.plantear problemas aritméticos, geométricos y métricos de acuerdo con los contextos
productivo y social.
r3.solucionar problemas del entorno productivo y social aplicando principios matemáticos
r1.identificar situaciones problemáticas asociadas a sus necesidades de contexto aplicando
procedimientos matemáticos
r4.verificar los resultados de los procedimientos matemáticos conforme con los
requerimientos de los diferentes contextos</v>
      </c>
      <c r="I477" s="71">
        <f ca="1">IF(COUNTIFS(instructor,B471,diad,$I$2,desa,1,hord,"14:00 - 18:00")&gt;0,"DESARROLLO CURRICULAR",IFERROR(INDEX(sabc,MATCH(1,INDEX((bloq=2)*(sabi=B471),0),0)),0))</f>
        <v>0</v>
      </c>
    </row>
    <row r="478" spans="1:9" ht="40.35" customHeight="1" thickTop="1" thickBot="1" x14ac:dyDescent="0.35">
      <c r="A478" s="712"/>
      <c r="B478" s="713"/>
      <c r="C478" s="713"/>
      <c r="D478" s="74" t="str">
        <f ca="1">IF(COUNTIFS(instructor,B471,diad,$D$2,desa,1,hord,"14:00 - 18:00")&gt;0,"-",IFERROR(INDEX(luna,MATCH(1,INDEX((bloq=2)*(luni=B471),0),0)),0))</f>
        <v>SEDE ANDRÉS SANÍN - AULA 203 - (CALLE 75 No. 19-52)</v>
      </c>
      <c r="E478" s="74" t="str">
        <f ca="1">IF(COUNTIFS(instructor,B471,diad,$E$2,desa,1,hord,"14:00 - 18:00")&gt;0,"-",IFERROR(INDEX(mara,MATCH(1,INDEX((bloq=2)*(mari=B471),0),0)),0))</f>
        <v>SEDE ANDRÉS SANÍN - AULA 203 - (CALLE 75 No. 19-52)</v>
      </c>
      <c r="F478" s="74" t="str">
        <f ca="1">IF(COUNTIFS(instructor,B471,diad,$F$2,desa,1,hord,"14:00 - 18:00")&gt;0,"-",IFERROR(INDEX(miea,MATCH(1,INDEX((bloq=2)*(miei=B471),0),0)),0))</f>
        <v>SEDE NORTE - AULA 303 (CALLE 54N CON AVENIDA 3N - LA FLORA)</v>
      </c>
      <c r="G478" s="74">
        <f ca="1">IF(COUNTIFS(instructor,B471,diad,$G$2,desa,1,hord,"14:00 - 18:00")&gt;0,"-",IFERROR(INDEX(juea,MATCH(1,INDEX((bloq=2)*(juei=B471),0),0)),0))</f>
        <v>0</v>
      </c>
      <c r="H478" s="74" t="str">
        <f ca="1">IF(COUNTIFS(instructor,B471,diad,$H$2,desa,1,hord,"14:00 - 18:00")&gt;0,"-",IFERROR(INDEX(viea,MATCH(1,INDEX((bloq=2)*(viei=B471),0),0)),0))</f>
        <v>VIJES - CENTRO DE FORMACIÓN TÉCNICO Y TECNOLÓGICO (CARRERA 2 CALLE 5) - AULA 1</v>
      </c>
      <c r="I478" s="75">
        <f ca="1">IF(COUNTIFS(instructor,B471,diad,$I$2,desa,1,hord,"14:00 - 18:00")&gt;0,"-",IFERROR(INDEX(saba,MATCH(1,INDEX((bloq=2)*(sabi=B471),0),0)),0))</f>
        <v>0</v>
      </c>
    </row>
    <row r="479" spans="1:9" ht="40.35" customHeight="1" thickTop="1" thickBot="1" x14ac:dyDescent="0.35">
      <c r="A479" s="712"/>
      <c r="B479" s="713"/>
      <c r="C479" s="713"/>
      <c r="D479" s="76" t="str">
        <f ca="1">IF(COUNTIFS(instructor,B471,diad,$D$2,desa,1,hord,"18:00 - 22:00")&gt;0,INDEX(hord,MATCH(1,INDEX((instructor=B471)*(instructor=B471),0),0)),IFERROR(INDEX(hora,MATCH(1,INDEX((bloq=3)*(luni=B471),0),0)),0))</f>
        <v>18:00 - 21:00</v>
      </c>
      <c r="E479" s="76" t="str">
        <f ca="1">IF(COUNTIFS(instructor,B471,diad,$E$2,desa,1,hord,"18:00 - 22:00")&gt;0,INDEX(hord,MATCH(1,INDEX((instructor=B471)*(instructor=B471),0),0)),IFERROR(INDEX(hora,MATCH(1,INDEX((bloq=3)*(mari=B471),0),0)),0))</f>
        <v>18:00 - 21:00</v>
      </c>
      <c r="F479" s="76">
        <f ca="1">IF(COUNTIFS(instructor,B471,diad,$F$2,desa,1,hord,"18:00 - 22:00")&gt;0,INDEX(hord,MATCH(1,INDEX((instructor=B471)*(instructor=B471),0),0)),IFERROR(INDEX(hora,MATCH(1,INDEX((bloq=3)*(miei=B471),0),0)),0))</f>
        <v>0</v>
      </c>
      <c r="G479" s="76">
        <f ca="1">IF(COUNTIFS(instructor,B471,diad,$G$2,desa,1,hord,"18:00 - 22:00")&gt;0,INDEX(hord,MATCH(1,INDEX((instructor=B471)*(instructor=B471),0),0)),IFERROR(INDEX(hora,MATCH(1,INDEX((bloq=3)*(juei=B471),0),0)),0))</f>
        <v>0</v>
      </c>
      <c r="H479" s="76">
        <f ca="1">IF(COUNTIFS(instructor,B471,diad,$H$2,desa,1,hord,"18:00 - 22:00")&gt;0,INDEX(hord,MATCH(1,INDEX((instructor=B471)*(instructor=B471),0),0)),IFERROR(INDEX(hora,MATCH(1,INDEX((bloq=3)*(viei=B471),0),0)),0))</f>
        <v>0</v>
      </c>
      <c r="I479" s="77">
        <f ca="1">IF(COUNTIFS(instructor,B471,diad,$I$2,desa,1,hord,"18:00 - 22:00")&gt;0,INDEX(hord,MATCH(1,INDEX((instructor=B471)*(instructor=B471),0),0)),IFERROR(INDEX(hora,MATCH(1,INDEX((bloq=3)*(sabi=B471),0),0)),0))</f>
        <v>0</v>
      </c>
    </row>
    <row r="480" spans="1:9" ht="40.35" customHeight="1" thickTop="1" thickBot="1" x14ac:dyDescent="0.35">
      <c r="A480" s="712"/>
      <c r="B480" s="713"/>
      <c r="C480" s="713"/>
      <c r="D480" s="68" t="str">
        <f ca="1">IF(COUNTIFS(instructor,B471,diad,$D$2,desa,1,hord,"18:00 - 22:00")&gt;0,"-",IFERROR(INDEX(ficha,MATCH(1,INDEX((bloq=3)*(luni=B471),0),0)),0))</f>
        <v>3311972 GESTION DE LA SEGURIDAD Y SALUD EN EL TRABAJO ( TECNOLOGO)</v>
      </c>
      <c r="E480" s="68" t="str">
        <f ca="1">IF(COUNTIFS(instructor,B471,diad,$E$2,desa,1,hord,"18:00 - 22:00")&gt;0,"-",IFERROR(INDEX(ficha,MATCH(1,INDEX((bloq=3)*(mari=B471),0),0)),0))</f>
        <v>3237637  GESTION DE LA SEGURIDAD Y SALUD EN EL TRABAJO ( TECNOLOGO)</v>
      </c>
      <c r="F480" s="68">
        <f ca="1">IF(COUNTIFS(instructor,B471,diad,$F$2,desa,1,hord,"18:00 - 22:00")&gt;0,"-",IFERROR(INDEX(ficha,MATCH(1,INDEX((bloq=3)*(miei=B471),0),0)),0))</f>
        <v>0</v>
      </c>
      <c r="G480" s="68">
        <f ca="1">IF(COUNTIFS(instructor,B471,diad,$G$2,desa,1,hord,"18:00 - 22:00")&gt;0,"-",IFERROR(INDEX(ficha,MATCH(1,INDEX((bloq=3)*(juei=B471),0),0)),0))</f>
        <v>0</v>
      </c>
      <c r="H480" s="68">
        <f ca="1">IF(COUNTIFS(instructor,B471,diad,$H$2,desa,1,hord,"18:00 - 22:00")&gt;0,"-",IFERROR(INDEX(ficha,MATCH(1,INDEX((bloq=3)*(viei=B471),0),0)),0))</f>
        <v>0</v>
      </c>
      <c r="I480" s="69">
        <f ca="1">IF(COUNTIFS(instructor,B471,diad,$I$2,desa,1,hord,"18:00 - 22:00")&gt;0,"-",IFERROR(INDEX(ficha,MATCH(1,INDEX((bloq=3)*(sabi=B471),0),0)),0))</f>
        <v>0</v>
      </c>
    </row>
    <row r="481" spans="1:9" ht="40.35" customHeight="1" thickTop="1" thickBot="1" x14ac:dyDescent="0.35">
      <c r="A481" s="712"/>
      <c r="B481" s="713"/>
      <c r="C481" s="713"/>
      <c r="D481" s="70" t="str">
        <f ca="1">IF(COUNTIFS(instructor,B471,diad,$D$2,desa,1,hord,"18:00 - 22:00")&gt;0,"DESARROLLO CURRICULAR",IFERROR(INDEX(lunc,MATCH(1,INDEX((bloq=3)*(luni=B471),0),0)),0))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E481" s="70" t="str">
        <f ca="1">IF(COUNTIFS(instructor,B471,diad,$E$2,desa,1,hord,"18:00 - 22:00")&gt;0,"DESARROLLO CURRICULAR",IFERROR(INDEX(marc,MATCH(1,INDEX((bloq=3)*(mari=B471),0),0)),0))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F481" s="70">
        <f ca="1">IF(COUNTIFS(instructor,B471,diad,$F$2,desa,1,hord,"18:00 - 22:00")&gt;0,"DESARROLLO CURRICULAR",IFERROR(INDEX(miec,MATCH(1,INDEX((bloq=3)*(miei=B471),0),0)),0))</f>
        <v>0</v>
      </c>
      <c r="G481" s="70">
        <f ca="1">IF(COUNTIFS(instructor,B471,diad,$G$2,desa,1,hord,"18:00 - 22:00")&gt;0,"DESARROLLO CURRICULAR",IFERROR(INDEX(juec,MATCH(1,INDEX((bloq=3)*(juei=B471),0),0)),0))</f>
        <v>0</v>
      </c>
      <c r="H481" s="70">
        <f ca="1">IF(COUNTIFS(instructor,B471,diad,$H$2,desa,1,hord,"18:00 - 22:00")&gt;0,"DESARROLLO CURRICULAR",IFERROR(INDEX(viec,MATCH(1,INDEX((bloq=3)*(viei=B471),0),0)),0))</f>
        <v>0</v>
      </c>
      <c r="I481" s="71">
        <f ca="1">IF(COUNTIFS(instructor,B471,diad,$I$2,desa,1,hord,"18:00 - 22:00")&gt;0,"DESARROLLO CURRICULAR",IFERROR(INDEX(sabc,MATCH(1,INDEX((bloq=3)*(sabi=B471),0),0)),0))</f>
        <v>0</v>
      </c>
    </row>
    <row r="482" spans="1:9" ht="14.1" customHeight="1" thickTop="1" thickBot="1" x14ac:dyDescent="0.35">
      <c r="A482" s="712"/>
      <c r="B482" s="713"/>
      <c r="C482" s="713"/>
      <c r="D482" s="78" t="str">
        <f ca="1">IF(COUNTIFS(instructor,B471,diad,$D$2,desa,1,hord,"18:00 - 22:00")&gt;0,"-",IFERROR(INDEX(luna,MATCH(1,INDEX((bloq=3)*(luni=B471),0),0)),0))</f>
        <v>203 - SALA DE SISTEMAS SENA CENTRO DE LA CONSTRUCCIÓN</v>
      </c>
      <c r="E482" s="78" t="str">
        <f ca="1">IF(COUNTIFS(instructor,B471,diad,$E$2,desa,1,hord,"18:00 - 22:00")&gt;0,"-",IFERROR(INDEX(mara,MATCH(1,INDEX((bloq=3)*(mari=B471),0),0)),0))</f>
        <v>SEDE ANDRÉS SANÍN - AULA 111 - SALA DE SISTEMAS (CALLE 75 No. 19-52)</v>
      </c>
      <c r="F482" s="78">
        <f ca="1">IF(COUNTIFS(instructor,B471,diad,$F$2,desa,1,hord,"18:00 - 22:00")&gt;0,"-",IFERROR(INDEX(miea,MATCH(1,INDEX((bloq=3)*(miei=B471),0),0)),0))</f>
        <v>0</v>
      </c>
      <c r="G482" s="78">
        <f ca="1">IF(COUNTIFS(instructor,B471,diad,$G$2,desa,1,hord,"18:00 - 22:00")&gt;0,"-",IFERROR(INDEX(juea,MATCH(1,INDEX((bloq=3)*(juei=B471),0),0)),0))</f>
        <v>0</v>
      </c>
      <c r="H482" s="78">
        <f ca="1">IF(COUNTIFS(instructor,B471,diad,$H$2,desa,1,hord,"18:00 - 22:00")&gt;0,"-",IFERROR(INDEX(viea,MATCH(1,INDEX((bloq=3)*(viei=B471),0),0)),0))</f>
        <v>0</v>
      </c>
      <c r="I482" s="79">
        <f ca="1">IF(COUNTIFS(instructor,B471,diad,$I$2,desa,1,hord,"18:00 - 22:00")&gt;0,"-",IFERROR(INDEX(saba,MATCH(1,INDEX((bloq=3)*(sabi=B471),0),0)),0))</f>
        <v>0</v>
      </c>
    </row>
    <row r="483" spans="1:9" ht="30.6" customHeight="1" thickTop="1" thickBot="1" x14ac:dyDescent="0.35">
      <c r="A483" s="717">
        <v>41</v>
      </c>
      <c r="B483" s="718" t="str">
        <f>INDEX(instructor,A483)</f>
        <v>CÉSAR AUGUSTO ARCE VALENCIA</v>
      </c>
      <c r="C483" s="719" t="str">
        <f>INDEX(area,A483)</f>
        <v>COMPETENCIAS TRANSVERSALES - ACTIVIDAD FÍSICA Y HÁBITOS DE VIDA SALUDABLE</v>
      </c>
      <c r="D483" s="72" t="str">
        <f ca="1">IF(COUNTIFS(instructor,B483,diad,$D$2,desa,1,hord,"08:00 - 12:00")&gt;0,INDEX(hord,MATCH(1,INDEX((instructor=B483)*(instructor=B483),0),0)),IFERROR(INDEX(hora,MATCH(1,INDEX((bloq=1)*(luni=B483),0),0)),0))</f>
        <v>8:00 - 12:00</v>
      </c>
      <c r="E483" s="72" t="str">
        <f>IF(COUNTIFS(instructor,B483,diad,$E$2,desa,1,hord,"08:00 - 12:00")&gt;0,INDEX(hord,MATCH(1,INDEX((instructor=B483)*(instructor=B483),0),0)),IFERROR(INDEX(hora,MATCH(1,INDEX((bloq=1)*(mari=B483),0),0)),0))</f>
        <v>08:00 - 12:00</v>
      </c>
      <c r="F483" s="72" t="str">
        <f ca="1">IF(COUNTIFS(instructor,B483,diad,$F$2,desa,1,hord,"08:00 - 12:00")&gt;0,INDEX(hord,MATCH(1,INDEX((instructor=B483)*(instructor=B483),0),0)),IFERROR(INDEX(hora,MATCH(1,INDEX((bloq=1)*(miei=B483),0),0)),0))</f>
        <v>8:00 - 12:00</v>
      </c>
      <c r="G483" s="72" t="str">
        <f ca="1">IF(COUNTIFS(instructor,B483,diad,$G$2,desa,1,hord,"08:00 - 12:00")&gt;0,INDEX(hord,MATCH(1,INDEX((instructor=B483)*(instructor=B483),0),0)),IFERROR(INDEX(hora,MATCH(1,INDEX((bloq=1)*(juei=B483),0),0)),0))</f>
        <v>8:00 - 12:00</v>
      </c>
      <c r="H483" s="72" t="str">
        <f ca="1">IF(COUNTIFS(instructor,B483,diad,$H$2,desa,1,hord,"08:00 - 12:00")&gt;0,INDEX(hord,MATCH(1,INDEX((instructor=B483)*(instructor=B483),0),0)),IFERROR(INDEX(hora,MATCH(1,INDEX((bloq=1)*(viei=B483),0),0)),0))</f>
        <v>7:00 - 11:00</v>
      </c>
      <c r="I483" s="73">
        <f ca="1">IF(COUNTIFS(instructor,B483,diad,$I$2,desa,1,hord,"08:00 - 12:00")&gt;0,INDEX(hord,MATCH(1,INDEX((instructor=B483)*(instructor=B483),0),0)),IFERROR(INDEX(hora,MATCH(1,INDEX((bloq=1)*(sabi=B483),0),0)),0))</f>
        <v>0</v>
      </c>
    </row>
    <row r="484" spans="1:9" ht="30.6" customHeight="1" thickTop="1" thickBot="1" x14ac:dyDescent="0.35">
      <c r="A484" s="717"/>
      <c r="B484" s="718"/>
      <c r="C484" s="719"/>
      <c r="D484" s="68" t="str">
        <f ca="1">IF(COUNTIFS(instructor,B483,diad,$D$2,desa,1,hord,"08:00 - 12:00")&gt;0,"-",IFERROR(INDEX(ficha,MATCH(1,INDEX((bloq=1)*(luni=B483),0),0)),0))</f>
        <v>ACOMPAÑAMIENTO A GIMNASIO</v>
      </c>
      <c r="E484" s="68" t="str">
        <f>IF(COUNTIFS(instructor,B483,diad,$E$2,desa,1,hord,"08:00 - 12:00")&gt;0,"-",IFERROR(INDEX(ficha,MATCH(1,INDEX((bloq=1)*(mari=B483),0),0)),0))</f>
        <v>-</v>
      </c>
      <c r="F484" s="68" t="str">
        <f ca="1">IF(COUNTIFS(instructor,B483,diad,$F$2,desa,1,hord,"08:00 - 12:00")&gt;0,"-",IFERROR(INDEX(ficha,MATCH(1,INDEX((bloq=1)*(miei=B483),0),0)),0))</f>
        <v>ACOMPAÑAMIENTO A GIMNASIO</v>
      </c>
      <c r="G484" s="68" t="str">
        <f ca="1">IF(COUNTIFS(instructor,B483,diad,$G$2,desa,1,hord,"08:00 - 12:00")&gt;0,"-",IFERROR(INDEX(ficha,MATCH(1,INDEX((bloq=1)*(juei=B483),0),0)),0))</f>
        <v>ACOMPAÑAMIENTO A GIMNASIO</v>
      </c>
      <c r="H484" s="68" t="str">
        <f ca="1">IF(COUNTIFS(instructor,B483,diad,$H$2,desa,1,hord,"08:00 - 12:00")&gt;0,"-",IFERROR(INDEX(ficha,MATCH(1,INDEX((bloq=1)*(viei=B483),0),0)),0))</f>
        <v>3493129  NUEVA 1 PREVENCION Y CONTROL AMBIENTAL ( TECNOLOGO)</v>
      </c>
      <c r="I484" s="69">
        <f ca="1">IF(COUNTIFS(instructor,B483,diad,$I$2,desa,1,hord,"08:00 - 12:00")&gt;0,"-",IFERROR(INDEX(ficha,MATCH(1,INDEX((bloq=1)*(sabi=B483),0),0)),0))</f>
        <v>0</v>
      </c>
    </row>
    <row r="485" spans="1:9" s="81" customFormat="1" ht="30.6" customHeight="1" thickTop="1" thickBot="1" x14ac:dyDescent="0.35">
      <c r="A485" s="717"/>
      <c r="B485" s="718"/>
      <c r="C485" s="719"/>
      <c r="D485" s="112" t="str">
        <f ca="1">IF(COUNTIFS(instructor,B483,diad,$D$2,desa,1,hord,"08:00 - 12:00")&gt;0,"DESARROLLO CURRICULAR",IFERROR(INDEX(lunc,MATCH(1,INDEX((bloq=1)*(luni=B483),0),0)),0))</f>
        <v>GIMNASIO CC</v>
      </c>
      <c r="E485" s="112" t="str">
        <f>IF(COUNTIFS(instructor,B483,diad,$E$2,desa,1,hord,"08:00 - 12:00")&gt;0,"DESARROLLO CURRICULAR",IFERROR(INDEX(marc,MATCH(1,INDEX((bloq=1)*(mari=B483),0),0)),0))</f>
        <v>DESARROLLO CURRICULAR</v>
      </c>
      <c r="F485" s="112" t="str">
        <f ca="1">IF(COUNTIFS(instructor,B483,diad,$F$2,desa,1,hord,"08:00 - 12:00")&gt;0,"DESARROLLO CURRICULAR",IFERROR(INDEX(miec,MATCH(1,INDEX((bloq=1)*(miei=B483),0),0)),0))</f>
        <v>GIMNASIO CC</v>
      </c>
      <c r="G485" s="112" t="str">
        <f ca="1">IF(COUNTIFS(instructor,B483,diad,$G$2,desa,1,hord,"08:00 - 12:00")&gt;0,"DESARROLLO CURRICULAR",IFERROR(INDEX(juec,MATCH(1,INDEX((bloq=1)*(juei=B483),0),0)),0))</f>
        <v>GIMNASIO ANDRES SANIN</v>
      </c>
      <c r="H485" s="112">
        <f ca="1">IF(COUNTIFS(instructor,B483,diad,$H$2,desa,1,hord,"08:00 - 12:00")&gt;0,"DESARROLLO CURRICULAR",IFERROR(INDEX(viec,MATCH(1,INDEX((bloq=1)*(viei=B483),0),0)),0))</f>
        <v>0</v>
      </c>
      <c r="I485" s="126">
        <f ca="1">IF(COUNTIFS(instructor,B483,diad,$I$2,desa,1,hord,"08:00 - 12:00")&gt;0,"DESARROLLO CURRICULAR",IFERROR(INDEX(sabc,MATCH(1,INDEX((bloq=1)*(sabi=B483),0),0)),0))</f>
        <v>0</v>
      </c>
    </row>
    <row r="486" spans="1:9" s="8" customFormat="1" ht="30.6" customHeight="1" thickTop="1" thickBot="1" x14ac:dyDescent="0.35">
      <c r="A486" s="717"/>
      <c r="B486" s="718"/>
      <c r="C486" s="719"/>
      <c r="D486" s="74">
        <f ca="1">IF(COUNTIFS(instructor,B483,diad,$D$2,desa,1,hord,"08:00 - 12:00")&gt;0,"-",IFERROR(INDEX(luna,MATCH(1,INDEX((bloq=1)*(luni=B483),0),0)),0))</f>
        <v>0</v>
      </c>
      <c r="E486" s="74" t="str">
        <f>IF(COUNTIFS(instructor,B483,diad,$E$2,desa,1,hord,"08:00 - 12:00")&gt;0,"-",IFERROR(INDEX(mara,MATCH(1,INDEX((bloq=1)*(mari=B483),0),0)),0))</f>
        <v>-</v>
      </c>
      <c r="F486" s="74">
        <f ca="1">IF(COUNTIFS(instructor,B483,diad,$F$2,desa,1,hord,"08:00 - 12:00")&gt;0,"-",IFERROR(INDEX(miea,MATCH(1,INDEX((bloq=1)*(miei=B483),0),0)),0))</f>
        <v>0</v>
      </c>
      <c r="G486" s="74">
        <f ca="1">IF(COUNTIFS(instructor,B483,diad,$G$2,desa,1,hord,"08:00 - 12:00")&gt;0,"-",IFERROR(INDEX(juea,MATCH(1,INDEX((bloq=1)*(juei=B483),0),0)),0))</f>
        <v>0</v>
      </c>
      <c r="H486" s="74">
        <f ca="1">IF(COUNTIFS(instructor,B483,diad,$H$2,desa,1,hord,"08:00 - 12:00")&gt;0,"-",IFERROR(INDEX(viea,MATCH(1,INDEX((bloq=1)*(viei=B483),0),0)),0))</f>
        <v>0</v>
      </c>
      <c r="I486" s="75">
        <f ca="1">IF(COUNTIFS(instructor,B483,diad,$I$2,desa,1,hord,"08:00 - 12:00")&gt;0,"-",IFERROR(INDEX(saba,MATCH(1,INDEX((bloq=1)*(sabi=B483),0),0)),0))</f>
        <v>0</v>
      </c>
    </row>
    <row r="487" spans="1:9" ht="30.6" customHeight="1" thickTop="1" thickBot="1" x14ac:dyDescent="0.35">
      <c r="A487" s="717"/>
      <c r="B487" s="718"/>
      <c r="C487" s="719"/>
      <c r="D487" s="76" t="str">
        <f ca="1">IF(COUNTIFS(instructor,B483,diad,$D$2,desa,1,hord,"14:00 - 18:00")&gt;0,INDEX(hord,MATCH(1,INDEX((instructor=B483)*(instructor=B483),0),0)),IFERROR(INDEX(hora,MATCH(1,INDEX((bloq=2)*(luni=B483),0),0)),0))</f>
        <v>15:00 - 18:00</v>
      </c>
      <c r="E487" s="76" t="str">
        <f ca="1">IF(COUNTIFS(instructor,B483,diad,$E$2,desa,1,hord,"14:00 - 18:00")&gt;0,INDEX(hord,MATCH(1,INDEX((instructor=B483)*(instructor=B483),0),0)),IFERROR(INDEX(hora,MATCH(1,INDEX((bloq=2)*(mari=B483),0),0)),0))</f>
        <v>14:00 - 18:00</v>
      </c>
      <c r="F487" s="76" t="str">
        <f ca="1">IF(COUNTIFS(instructor,B483,diad,$F$2,desa,1,hord,"14:00 - 18:00")&gt;0,INDEX(hord,MATCH(1,INDEX((instructor=B483)*(instructor=B483),0),0)),IFERROR(INDEX(hora,MATCH(1,INDEX((bloq=2)*(miei=B483),0),0)),0))</f>
        <v>15:00 - 18:00</v>
      </c>
      <c r="G487" s="76" t="str">
        <f ca="1">IF(COUNTIFS(instructor,B483,diad,$G$2,desa,1,hord,"14:00 - 18:00")&gt;0,INDEX(hord,MATCH(1,INDEX((instructor=B483)*(instructor=B483),0),0)),IFERROR(INDEX(hora,MATCH(1,INDEX((bloq=2)*(juei=B483),0),0)),0))</f>
        <v>13:00 - 17:00</v>
      </c>
      <c r="H487" s="76" t="str">
        <f ca="1">IF(COUNTIFS(instructor,B483,diad,$H$2,desa,1,hord,"14:00 - 18:00")&gt;0,INDEX(hord,MATCH(1,INDEX((instructor=B483)*(instructor=B483),0),0)),IFERROR(INDEX(hora,MATCH(1,INDEX((bloq=2)*(viei=B483),0),0)),0))</f>
        <v>12:00 - 15:00</v>
      </c>
      <c r="I487" s="77">
        <f ca="1">IF(COUNTIFS(instructor,B483,diad,$I$2,desa,1,hord,"14:00 - 18:00")&gt;0,INDEX(hord,MATCH(1,INDEX((instructor=B483)*(instructor=B483),0),0)),IFERROR(INDEX(hora,MATCH(1,INDEX((bloq=2)*(sabi=B483),0),0)),0))</f>
        <v>0</v>
      </c>
    </row>
    <row r="488" spans="1:9" ht="30.6" customHeight="1" thickTop="1" thickBot="1" x14ac:dyDescent="0.35">
      <c r="A488" s="717"/>
      <c r="B488" s="718"/>
      <c r="C488" s="719"/>
      <c r="D488" s="68" t="str">
        <f ca="1">IF(COUNTIFS(instructor,B483,diad,$D$2,desa,1,hord,"14:00 - 18:00")&gt;0,"-",IFERROR(INDEX(ficha,MATCH(1,INDEX((bloq=2)*(luni=B483),0),0)),0))</f>
        <v>NUEVO 1  TRATAMIENTO DE AGUA ( TECNICO)</v>
      </c>
      <c r="E488" s="68" t="str">
        <f ca="1">IF(COUNTIFS(instructor,B483,diad,$E$2,desa,1,hord,"14:00 - 18:00")&gt;0,"-",IFERROR(INDEX(ficha,MATCH(1,INDEX((bloq=2)*(mari=B483),0),0)),0))</f>
        <v>3413158  GESTION COMUNITARIA DEL RIESGO DE DESASTRES ( TECNICO) CANDELARIA</v>
      </c>
      <c r="F488" s="68" t="str">
        <f ca="1">IF(COUNTIFS(instructor,B483,diad,$F$2,desa,1,hord,"14:00 - 18:00")&gt;0,"-",IFERROR(INDEX(ficha,MATCH(1,INDEX((bloq=2)*(miei=B483),0),0)),0))</f>
        <v>3410621 EMPRENDIMIENTO Y FOMENTO EMPRESARIAL ( TECNICO)</v>
      </c>
      <c r="G488" s="68" t="str">
        <f ca="1">IF(COUNTIFS(instructor,B483,diad,$G$2,desa,1,hord,"14:00 - 18:00")&gt;0,"-",IFERROR(INDEX(ficha,MATCH(1,INDEX((bloq=2)*(juei=B483),0),0)),0))</f>
        <v>3413150   GESTION COMUNITARIA DEL RIESGO DE DESASTRES ( TECNICO)  YUMBO</v>
      </c>
      <c r="H488" s="68" t="str">
        <f ca="1">IF(COUNTIFS(instructor,B483,diad,$H$2,desa,1,hord,"14:00 - 18:00")&gt;0,"-",IFERROR(INDEX(ficha,MATCH(1,INDEX((bloq=2)*(viei=B483),0),0)),0))</f>
        <v>NUEVA 1 SUPERVISION EN SISTEMAS DE AGUA Y SANEAMIENTO ( TECNOLOGO) ABIERTA</v>
      </c>
      <c r="I488" s="69">
        <f ca="1">IF(COUNTIFS(instructor,B483,diad,$I$2,desa,1,hord,"14:00 - 18:00")&gt;0,"-",IFERROR(INDEX(ficha,MATCH(1,INDEX((bloq=2)*(sabi=B483),0),0)),0))</f>
        <v>0</v>
      </c>
    </row>
    <row r="489" spans="1:9" ht="30.6" customHeight="1" thickTop="1" thickBot="1" x14ac:dyDescent="0.35">
      <c r="A489" s="717"/>
      <c r="B489" s="718"/>
      <c r="C489" s="719"/>
      <c r="D489" s="70">
        <f ca="1">IF(COUNTIFS(instructor,B483,diad,$D$2,desa,1,hord,"14:00 - 18:00")&gt;0,"DESARROLLO CURRICULAR",IFERROR(INDEX(lunc,MATCH(1,INDEX((bloq=2)*(luni=B483),0),0)),0))</f>
        <v>0</v>
      </c>
      <c r="E489" s="70" t="str">
        <f ca="1">IF(COUNTIFS(instructor,B483,diad,$E$2,desa,1,hord,"14:00 - 18:00")&gt;0,"DESARROLLO CURRICULAR",IFERROR(INDEX(marc,MATCH(1,INDEX((bloq=2)*(mari=B483),0),0)),0))</f>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F489" s="70" t="str">
        <f ca="1">IF(COUNTIFS(instructor,B483,diad,$F$2,desa,1,hord,"14:00 - 18:00")&gt;0,"DESARROLLO CURRICULAR",IFERROR(INDEX(miec,MATCH(1,INDEX((bloq=2)*(miei=B483),0),0)),0))</f>
        <v>GENERAR HÁBITOS SALUDABLES DE VIDA MEDIANTE LA APLICACIÓN DE PROGRAMAS DE ACTIVIDAD FÍSICA EN LOS CONTEXTOS PRODUCTIVOS Y SOCIALES. 638250 - PRACTICAR HÁBITOS SALUDABLES MEDIANTE LA APLICACIÓN DE FUNDAMENTOS DE NUTRICIÓN E HIGIENE.</v>
      </c>
      <c r="G489" s="70" t="str">
        <f ca="1">IF(COUNTIFS(instructor,B483,diad,$G$2,desa,1,hord,"14:00 - 18:00")&gt;0,"DESARROLLO CURRICULAR",IFERROR(INDEX(juec,MATCH(1,INDEX((bloq=2)*(juei=B483),0),0)),0))</f>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H489" s="70">
        <f ca="1">IF(COUNTIFS(instructor,B483,diad,$H$2,desa,1,hord,"14:00 - 18:00")&gt;0,"DESARROLLO CURRICULAR",IFERROR(INDEX(viec,MATCH(1,INDEX((bloq=2)*(viei=B483),0),0)),0))</f>
        <v>0</v>
      </c>
      <c r="I489" s="126">
        <f ca="1">IF(COUNTIFS(instructor,B483,diad,$I$2,desa,1,hord,"14:00 - 18:00")&gt;0,"DESARROLLO CURRICULAR",IFERROR(INDEX(sabc,MATCH(1,INDEX((bloq=2)*(sabi=B483),0),0)),0))</f>
        <v>0</v>
      </c>
    </row>
    <row r="490" spans="1:9" ht="30.6" customHeight="1" thickTop="1" thickBot="1" x14ac:dyDescent="0.35">
      <c r="A490" s="717"/>
      <c r="B490" s="718"/>
      <c r="C490" s="719"/>
      <c r="D490" s="74">
        <f ca="1">IF(COUNTIFS(instructor,B483,diad,$D$2,desa,1,hord,"14:00 - 18:00")&gt;0,"-",IFERROR(INDEX(luna,MATCH(1,INDEX((bloq=2)*(luni=B483),0),0)),0))</f>
        <v>0</v>
      </c>
      <c r="E490" s="74" t="str">
        <f ca="1">IF(COUNTIFS(instructor,B483,diad,$E$2,desa,1,hord,"14:00 - 18:00")&gt;0,"-",IFERROR(INDEX(mara,MATCH(1,INDEX((bloq=2)*(mari=B483),0),0)),0))</f>
        <v>CANDELARIA - AULA 3 - ESCUELA DE ARTES Y OFICIOS (CALLE 8 CARRERA 5)</v>
      </c>
      <c r="F490" s="74" t="str">
        <f ca="1">IF(COUNTIFS(instructor,B483,diad,$F$2,desa,1,hord,"14:00 - 18:00")&gt;0,"-",IFERROR(INDEX(miea,MATCH(1,INDEX((bloq=2)*(miei=B483),0),0)),0))</f>
        <v>INSTITUCIÓN EDUCATIVA SANTAFÉ - AULA 106</v>
      </c>
      <c r="G490" s="74" t="str">
        <f ca="1">IF(COUNTIFS(instructor,B483,diad,$G$2,desa,1,hord,"14:00 - 18:00")&gt;0,"-",IFERROR(INDEX(juea,MATCH(1,INDEX((bloq=2)*(juei=B483),0),0)),0))</f>
        <v>YUMBO - SENA AULA CELSIA 3 - CALLE 16N 2N-20 - VÍA PANORAMA</v>
      </c>
      <c r="H490" s="74">
        <f ca="1">IF(COUNTIFS(instructor,B483,diad,$H$2,desa,1,hord,"14:00 - 18:00")&gt;0,"-",IFERROR(INDEX(viea,MATCH(1,INDEX((bloq=2)*(viei=B483),0),0)),0))</f>
        <v>0</v>
      </c>
      <c r="I490" s="75">
        <f ca="1">IF(COUNTIFS(instructor,B483,diad,$I$2,desa,1,hord,"14:00 - 18:00")&gt;0,"-",IFERROR(INDEX(saba,MATCH(1,INDEX((bloq=2)*(sabi=B483),0),0)),0))</f>
        <v>0</v>
      </c>
    </row>
    <row r="491" spans="1:9" ht="30.6" customHeight="1" thickTop="1" thickBot="1" x14ac:dyDescent="0.35">
      <c r="A491" s="717"/>
      <c r="B491" s="718"/>
      <c r="C491" s="719"/>
      <c r="D491" s="76">
        <f ca="1">IF(COUNTIFS(instructor,B483,diad,$D$2,desa,1,hord,"18:00 - 22:00")&gt;0,INDEX(hord,MATCH(1,INDEX((instructor=B483)*(instructor=B483),0),0)),IFERROR(INDEX(hora,MATCH(1,INDEX((bloq=3)*(luni=B483),0),0)),0))</f>
        <v>0</v>
      </c>
      <c r="E491" s="76">
        <f ca="1">IF(COUNTIFS(instructor,B483,diad,$E$2,desa,1,hord,"18:00 - 22:00")&gt;0,INDEX(hord,MATCH(1,INDEX((instructor=B483)*(instructor=B483),0),0)),IFERROR(INDEX(hora,MATCH(1,INDEX((bloq=3)*(mari=B483),0),0)),0))</f>
        <v>0</v>
      </c>
      <c r="F491" s="76">
        <f ca="1">IF(COUNTIFS(instructor,B483,diad,$F$2,desa,1,hord,"18:00 - 22:00")&gt;0,INDEX(hord,MATCH(1,INDEX((instructor=B483)*(instructor=B483),0),0)),IFERROR(INDEX(hora,MATCH(1,INDEX((bloq=3)*(miei=B483),0),0)),0))</f>
        <v>0</v>
      </c>
      <c r="G491" s="76">
        <f ca="1">IF(COUNTIFS(instructor,B483,diad,$G$2,desa,1,hord,"18:00 - 22:00")&gt;0,INDEX(hord,MATCH(1,INDEX((instructor=B483)*(instructor=B483),0),0)),IFERROR(INDEX(hora,MATCH(1,INDEX((bloq=3)*(juei=B483),0),0)),0))</f>
        <v>0</v>
      </c>
      <c r="H491" s="76" t="str">
        <f ca="1">IF(COUNTIFS(instructor,B483,diad,$H$2,desa,1,hord,"18:00 - 22:00")&gt;0,INDEX(hord,MATCH(1,INDEX((instructor=B483)*(instructor=B483),0),0)),IFERROR(INDEX(hora,MATCH(1,INDEX((bloq=3)*(viei=B483),0),0)),0))</f>
        <v>18:00 - 21:00</v>
      </c>
      <c r="I491" s="77">
        <f ca="1">IF(COUNTIFS(instructor,B483,diad,$I$2,desa,1,hord,"18:00 - 22:00")&gt;0,INDEX(hord,MATCH(1,INDEX((instructor=B483)*(instructor=B483),0),0)),IFERROR(INDEX(hora,MATCH(1,INDEX((bloq=3)*(sabi=B483),0),0)),0))</f>
        <v>0</v>
      </c>
    </row>
    <row r="492" spans="1:9" ht="30.6" customHeight="1" thickTop="1" thickBot="1" x14ac:dyDescent="0.35">
      <c r="A492" s="717"/>
      <c r="B492" s="718"/>
      <c r="C492" s="719"/>
      <c r="D492" s="68">
        <f ca="1">IF(COUNTIFS(instructor,B483,diad,$D$2,desa,1,hord,"18:00 - 22:00")&gt;0,"-",IFERROR(INDEX(ficha,MATCH(1,INDEX((bloq=3)*(luni=B483),0),0)),0))</f>
        <v>0</v>
      </c>
      <c r="E492" s="68">
        <f ca="1">IF(COUNTIFS(instructor,B483,diad,$E$2,desa,1,hord,"18:00 - 22:00")&gt;0,"-",IFERROR(INDEX(ficha,MATCH(1,INDEX((bloq=3)*(mari=B483),0),0)),0))</f>
        <v>0</v>
      </c>
      <c r="F492" s="68">
        <f ca="1">IF(COUNTIFS(instructor,B483,diad,$F$2,desa,1,hord,"18:00 - 22:00")&gt;0,"-",IFERROR(INDEX(ficha,MATCH(1,INDEX((bloq=3)*(miei=B483),0),0)),0))</f>
        <v>0</v>
      </c>
      <c r="G492" s="68">
        <f ca="1">IF(COUNTIFS(instructor,B483,diad,$G$2,desa,1,hord,"18:00 - 22:00")&gt;0,"-",IFERROR(INDEX(ficha,MATCH(1,INDEX((bloq=3)*(juei=B483),0),0)),0))</f>
        <v>0</v>
      </c>
      <c r="H492" s="68" t="str" cm="1">
        <f t="array" aca="1" ref="H492" ca="1">IF(COUNTIFS(instructor,B483,diad,$H$2,desa,1,hord,"18:00 - 22:00")&gt;0,"-",IFERROR(INDEX(ficha,MATCH(1,INDEX((bloq=3)*(viei=B483),0),0)),0))</f>
        <v>NUEVA 1 SUPERVISION EN SISTEMAS DE AGUA Y SANEAMIENTO ( TECNOLOGO) CERRADA</v>
      </c>
      <c r="I492" s="69">
        <f ca="1">IF(COUNTIFS(instructor,B483,diad,$I$2,desa,1,hord,"18:00 - 22:00")&gt;0,"-",IFERROR(INDEX(ficha,MATCH(1,INDEX((bloq=3)*(sabi=B483),0),0)),0))</f>
        <v>0</v>
      </c>
    </row>
    <row r="493" spans="1:9" s="81" customFormat="1" ht="30.6" customHeight="1" thickTop="1" thickBot="1" x14ac:dyDescent="0.35">
      <c r="A493" s="717"/>
      <c r="B493" s="718"/>
      <c r="C493" s="719"/>
      <c r="D493" s="112">
        <f ca="1">IF(COUNTIFS(instructor,B483,diad,$D$2,desa,1,hord,"18:00 - 22:00")&gt;0,"DESARROLLO CURRICULAR",IFERROR(INDEX(lunc,MATCH(1,INDEX((bloq=3)*(luni=B483),0),0)),0))</f>
        <v>0</v>
      </c>
      <c r="E493" s="112">
        <f ca="1">IF(COUNTIFS(instructor,B483,diad,$E$2,desa,1,hord,"18:00 - 22:00")&gt;0,"DESARROLLO CURRICULAR",IFERROR(INDEX(marc,MATCH(1,INDEX((bloq=3)*(mari=B483),0),0)),0))</f>
        <v>0</v>
      </c>
      <c r="F493" s="112">
        <f ca="1">IF(COUNTIFS(instructor,B483,diad,$F$2,desa,1,hord,"18:00 - 22:00")&gt;0,"DESARROLLO CURRICULAR",IFERROR(INDEX(miec,MATCH(1,INDEX((bloq=3)*(miei=B483),0),0)),0))</f>
        <v>0</v>
      </c>
      <c r="G493" s="112">
        <f ca="1">IF(COUNTIFS(instructor,B483,diad,$G$2,desa,1,hord,"18:00 - 22:00")&gt;0,"DESARROLLO CURRICULAR",IFERROR(INDEX(juec,MATCH(1,INDEX((bloq=3)*(juei=B483),0),0)),0))</f>
        <v>0</v>
      </c>
      <c r="H493" s="112" t="str">
        <f ca="1">IF(COUNTIFS(instructor,B483,diad,$H$2,desa,1,hord,"18:00 - 22:00")&gt;0,"DESARROLLO CURRICULAR",IFERROR(INDEX(viec,MATCH(1,INDEX((bloq=3)*(viei=B483),0),0)),0))</f>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I493" s="126">
        <f ca="1">IF(COUNTIFS(instructor,B483,diad,$I$2,desa,1,hord,"18:00 - 22:00")&gt;0,"DESARROLLO CURRICULAR",IFERROR(INDEX(sabc,MATCH(1,INDEX((bloq=3)*(sabi=B483),0),0)),0))</f>
        <v>0</v>
      </c>
    </row>
    <row r="494" spans="1:9" ht="47.25" customHeight="1" thickTop="1" thickBot="1" x14ac:dyDescent="0.35">
      <c r="A494" s="717"/>
      <c r="B494" s="718"/>
      <c r="C494" s="719"/>
      <c r="D494" s="78">
        <f ca="1">IF(COUNTIFS(instructor,B483,diad,$D$2,desa,1,hord,"18:00 - 22:00")&gt;0,"-",IFERROR(INDEX(luna,MATCH(1,INDEX((bloq=3)*(luni=B483),0),0)),0))</f>
        <v>0</v>
      </c>
      <c r="E494" s="78">
        <f ca="1">IF(COUNTIFS(instructor,B483,diad,$E$2,desa,1,hord,"18:00 - 22:00")&gt;0,"-",IFERROR(INDEX(mara,MATCH(1,INDEX((bloq=3)*(mari=B483),0),0)),0))</f>
        <v>0</v>
      </c>
      <c r="F494" s="78">
        <f ca="1">IF(COUNTIFS(instructor,B483,diad,$F$2,desa,1,hord,"18:00 - 22:00")&gt;0,"-",IFERROR(INDEX(miea,MATCH(1,INDEX((bloq=3)*(miei=B483),0),0)),0))</f>
        <v>0</v>
      </c>
      <c r="G494" s="78">
        <f ca="1">IF(COUNTIFS(instructor,B483,diad,$G$2,desa,1,hord,"18:00 - 22:00")&gt;0,"-",IFERROR(INDEX(juea,MATCH(1,INDEX((bloq=3)*(juei=B483),0),0)),0))</f>
        <v>0</v>
      </c>
      <c r="H494" s="78" t="str">
        <f ca="1">IF(COUNTIFS(instructor,B483,diad,$H$2,desa,1,hord,"18:00 - 22:00")&gt;0,"-",IFERROR(INDEX(viea,MATCH(1,INDEX((bloq=3)*(viei=B483),0),0)),0))</f>
        <v>SEDE ANDRÉS SANÍN - AULA 202 - SALA DE SISTEMAS (CALLE 75 No. 19-52)</v>
      </c>
      <c r="I494" s="79">
        <f ca="1">IF(COUNTIFS(instructor,B483,diad,$I$2,desa,1,hord,"18:00 - 22:00")&gt;0,"-",IFERROR(INDEX(saba,MATCH(1,INDEX((bloq=3)*(sabi=B483),0),0)),0))</f>
        <v>0</v>
      </c>
    </row>
    <row r="495" spans="1:9" ht="30.6" customHeight="1" thickTop="1" thickBot="1" x14ac:dyDescent="0.35">
      <c r="A495" s="712">
        <v>42</v>
      </c>
      <c r="B495" s="713" t="str">
        <f>INDEX(instructor,A495)</f>
        <v>CÉSAR AUGUSTO PALOMINO PEREZ</v>
      </c>
      <c r="C495" s="713" t="str">
        <f>INDEX(area,A495)</f>
        <v>COMPETENCIAS CLAVES - TIC (COMPLEMENTARIA)</v>
      </c>
      <c r="D495" s="72">
        <f ca="1">IF(COUNTIFS(instructor,B495,diad,$D$2,desa,1,hord,"08:00 - 12:00")&gt;0,INDEX(hord,MATCH(1,INDEX((instructor=B495)*(instructor=B495),0),0)),IFERROR(INDEX(hora,MATCH(1,INDEX((bloq=1)*(luni=B495),0),0)),0))</f>
        <v>0</v>
      </c>
      <c r="E495" s="72">
        <f ca="1">IF(COUNTIFS(instructor,B495,diad,$E$2,desa,1,hord,"08:00 - 12:00")&gt;0,INDEX(hord,MATCH(1,INDEX((instructor=B495)*(instructor=B495),0),0)),IFERROR(INDEX(hora,MATCH(1,INDEX((bloq=1)*(mari=B495),0),0)),0))</f>
        <v>0</v>
      </c>
      <c r="F495" s="127" t="str">
        <f>IF(COUNTIFS(instructor,B495,diad,$F$2,desa,1,hord,"08:00 - 12:00")&gt;0,INDEX(hord,MATCH(1,INDEX((instructor=B495)*(instructor=B495),0),0)),IFERROR(INDEX(hora,MATCH(1,INDEX((bloq=1)*(miei=B495),0),0)),0))</f>
        <v>08:00 - 12:00</v>
      </c>
      <c r="G495" s="127">
        <f ca="1">IF(COUNTIFS(instructor,B495,diad,$G$2,desa,1,hord,"08:00 - 12:00")&gt;0,INDEX(hord,MATCH(1,INDEX((instructor=B495)*(instructor=B495),0),0)),IFERROR(INDEX(hora,MATCH(1,INDEX((bloq=1)*(juei=B495),0),0)),0))</f>
        <v>0</v>
      </c>
      <c r="H495" s="72">
        <f ca="1">IF(COUNTIFS(instructor,B495,diad,$H$2,desa,1,hord,"08:00 - 12:00")&gt;0,INDEX(hord,MATCH(1,INDEX((instructor=B495)*(instructor=B495),0),0)),IFERROR(INDEX(hora,MATCH(1,INDEX((bloq=1)*(viei=B495),0),0)),0))</f>
        <v>0</v>
      </c>
      <c r="I495" s="73">
        <f ca="1">IF(COUNTIFS(instructor,B495,diad,$I$2,desa,1,hord,"08:00 - 12:00")&gt;0,INDEX(hord,MATCH(1,INDEX((instructor=B495)*(instructor=B495),0),0)),IFERROR(INDEX(hora,MATCH(1,INDEX((bloq=1)*(sabi=B495),0),0)),0))</f>
        <v>0</v>
      </c>
    </row>
    <row r="496" spans="1:9" ht="30.6" customHeight="1" thickTop="1" thickBot="1" x14ac:dyDescent="0.35">
      <c r="A496" s="712"/>
      <c r="B496" s="713"/>
      <c r="C496" s="713"/>
      <c r="D496" s="68">
        <f ca="1">IF(COUNTIFS(instructor,B495,diad,$D$2,desa,1,hord,"08:00 - 12:00")&gt;0,"-",IFERROR(INDEX(ficha,MATCH(1,INDEX((bloq=1)*(luni=B495),0),0)),0))</f>
        <v>0</v>
      </c>
      <c r="E496" s="68">
        <f ca="1">IF(COUNTIFS(instructor,B495,diad,$E$2,desa,1,hord,"08:00 - 12:00")&gt;0,"-",IFERROR(INDEX(ficha,MATCH(1,INDEX((bloq=1)*(mari=B495),0),0)),0))</f>
        <v>0</v>
      </c>
      <c r="F496" s="128" t="str">
        <f>IF(COUNTIFS(instructor,B495,diad,$F$2,desa,1,hord,"08:00 - 12:00")&gt;0,"-",IFERROR(INDEX(ficha,MATCH(1,INDEX((bloq=1)*(miei=B495),0),0)),0))</f>
        <v>-</v>
      </c>
      <c r="G496" s="128">
        <f ca="1">IF(COUNTIFS(instructor,B495,diad,$G$2,desa,1,hord,"08:00 - 12:00")&gt;0,"-",IFERROR(INDEX(ficha,MATCH(1,INDEX((bloq=1)*(juei=B495),0),0)),0))</f>
        <v>0</v>
      </c>
      <c r="H496" s="68">
        <f ca="1">IF(COUNTIFS(instructor,B495,diad,$H$2,desa,1,hord,"08:00 - 12:00")&gt;0,"-",IFERROR(INDEX(ficha,MATCH(1,INDEX((bloq=1)*(viei=B495),0),0)),0))</f>
        <v>0</v>
      </c>
      <c r="I496" s="69">
        <f ca="1">IF(COUNTIFS(instructor,B495,diad,$I$2,desa,1,hord,"08:00 - 12:00")&gt;0,"-",IFERROR(INDEX(ficha,MATCH(1,INDEX((bloq=1)*(sabi=B495),0),0)),0))</f>
        <v>0</v>
      </c>
    </row>
    <row r="497" spans="1:9" ht="30.6" customHeight="1" thickTop="1" thickBot="1" x14ac:dyDescent="0.35">
      <c r="A497" s="712"/>
      <c r="B497" s="713"/>
      <c r="C497" s="713"/>
      <c r="D497" s="70">
        <f ca="1">IF(COUNTIFS(instructor,B495,diad,$D$2,desa,1,hord,"08:00 - 12:00")&gt;0,"DESARROLLO CURRICULAR",IFERROR(INDEX(lunc,MATCH(1,INDEX((bloq=1)*(luni=B495),0),0)),0))</f>
        <v>0</v>
      </c>
      <c r="E497" s="70">
        <f ca="1">IF(COUNTIFS(instructor,B495,diad,$E$2,desa,1,hord,"08:00 - 12:00")&gt;0,"DESARROLLO CURRICULAR",IFERROR(INDEX(marc,MATCH(1,INDEX((bloq=1)*(mari=B495),0),0)),0))</f>
        <v>0</v>
      </c>
      <c r="F497" s="132" t="str">
        <f>IF(COUNTIFS(instructor,B495,diad,$F$2,desa,1,hord,"08:00 - 12:00")&gt;0,"DESARROLLO CURRICULAR",IFERROR(INDEX(miec,MATCH(1,INDEX((bloq=1)*(miei=B495),0),0)),0))</f>
        <v>DESARROLLO CURRICULAR</v>
      </c>
      <c r="G497" s="132">
        <f ca="1">IF(COUNTIFS(instructor,B495,diad,$G$2,desa,1,hord,"08:00 - 12:00")&gt;0,"DESARROLLO CURRICULAR",IFERROR(INDEX(juec,MATCH(1,INDEX((bloq=1)*(juei=B495),0),0)),0))</f>
        <v>0</v>
      </c>
      <c r="H497" s="70">
        <f ca="1">IF(COUNTIFS(instructor,B495,diad,$H$2,desa,1,hord,"08:00 - 12:00")&gt;0,"DESARROLLO CURRICULAR",IFERROR(INDEX(viec,MATCH(1,INDEX((bloq=1)*(viei=B495),0),0)),0))</f>
        <v>0</v>
      </c>
      <c r="I497" s="71">
        <f ca="1">IF(COUNTIFS(instructor,B495,diad,$I$2,desa,1,hord,"08:00 - 12:00")&gt;0,"DESARROLLO CURRICULAR",IFERROR(INDEX(sabc,MATCH(1,INDEX((bloq=1)*(sabi=B495),0),0)),0))</f>
        <v>0</v>
      </c>
    </row>
    <row r="498" spans="1:9" ht="30.6" customHeight="1" thickTop="1" thickBot="1" x14ac:dyDescent="0.35">
      <c r="A498" s="712"/>
      <c r="B498" s="713"/>
      <c r="C498" s="713"/>
      <c r="D498" s="74">
        <f ca="1">IF(COUNTIFS(instructor,B495,diad,$D$2,desa,1,hord,"08:00 - 12:00")&gt;0,"-",IFERROR(INDEX(luna,MATCH(1,INDEX((bloq=1)*(luni=B495),0),0)),0))</f>
        <v>0</v>
      </c>
      <c r="E498" s="74">
        <f ca="1">IF(COUNTIFS(instructor,B495,diad,$E$2,desa,1,hord,"08:00 - 12:00")&gt;0,"-",IFERROR(INDEX(mara,MATCH(1,INDEX((bloq=1)*(mari=B495),0),0)),0))</f>
        <v>0</v>
      </c>
      <c r="F498" s="130" t="str">
        <f>IF(COUNTIFS(instructor,B495,diad,$F$2,desa,1,hord,"08:00 - 12:00")&gt;0,"-",IFERROR(INDEX(miea,MATCH(1,INDEX((bloq=1)*(miei=B495),0),0)),0))</f>
        <v>-</v>
      </c>
      <c r="G498" s="130">
        <f ca="1">IF(COUNTIFS(instructor,B495,diad,$G$2,desa,1,hord,"08:00 - 12:00")&gt;0,"-",IFERROR(INDEX(juea,MATCH(1,INDEX((bloq=1)*(juei=B495),0),0)),0))</f>
        <v>0</v>
      </c>
      <c r="H498" s="74">
        <f ca="1">IF(COUNTIFS(instructor,B495,diad,$H$2,desa,1,hord,"08:00 - 12:00")&gt;0,"-",IFERROR(INDEX(viea,MATCH(1,INDEX((bloq=1)*(viei=B495),0),0)),0))</f>
        <v>0</v>
      </c>
      <c r="I498" s="75">
        <f ca="1">IF(COUNTIFS(instructor,B495,diad,$I$2,desa,1,hord,"08:00 - 12:00")&gt;0,"-",IFERROR(INDEX(saba,MATCH(1,INDEX((bloq=1)*(sabi=B495),0),0)),0))</f>
        <v>0</v>
      </c>
    </row>
    <row r="499" spans="1:9" ht="30.6" customHeight="1" thickTop="1" thickBot="1" x14ac:dyDescent="0.35">
      <c r="A499" s="712"/>
      <c r="B499" s="713"/>
      <c r="C499" s="713"/>
      <c r="D499" s="76">
        <f ca="1">IF(COUNTIFS(instructor,B495,diad,$D$2,desa,1,hord,"14:00 - 18:00")&gt;0,INDEX(hord,MATCH(1,INDEX((instructor=B495)*(instructor=B495),0),0)),IFERROR(INDEX(hora,MATCH(1,INDEX((bloq=2)*(luni=B495),0),0)),0))</f>
        <v>0</v>
      </c>
      <c r="E499" s="132">
        <f ca="1">IF(COUNTIFS(instructor,B495,diad,$E$2,desa,1,hord,"14:00 - 18:00")&gt;0,INDEX(hord,MATCH(1,INDEX((instructor=B495)*(instructor=B495),0),0)),IFERROR(INDEX(hora,MATCH(1,INDEX((bloq=2)*(mari=B495),0),0)),0))</f>
        <v>0</v>
      </c>
      <c r="F499" s="76">
        <f ca="1">IF(COUNTIFS(instructor,B495,diad,$F$2,desa,1,hord,"14:00 - 18:00")&gt;0,INDEX(hord,MATCH(1,INDEX((instructor=B495)*(instructor=B495),0),0)),IFERROR(INDEX(hora,MATCH(1,INDEX((bloq=2)*(miei=B495),0),0)),0))</f>
        <v>0</v>
      </c>
      <c r="G499" s="132">
        <f ca="1">IF(COUNTIFS(instructor,B495,diad,$G$2,desa,1,hord,"14:00 - 18:00")&gt;0,INDEX(hord,MATCH(1,INDEX((instructor=B495)*(instructor=B495),0),0)),IFERROR(INDEX(hora,MATCH(1,INDEX((bloq=2)*(juei=B495),0),0)),0))</f>
        <v>0</v>
      </c>
      <c r="H499" s="76">
        <f ca="1">IF(COUNTIFS(instructor,B495,diad,$H$2,desa,1,hord,"14:00 - 18:00")&gt;0,INDEX(hord,MATCH(1,INDEX((instructor=B495)*(instructor=B495),0),0)),IFERROR(INDEX(hora,MATCH(1,INDEX((bloq=2)*(viei=B495),0),0)),0))</f>
        <v>0</v>
      </c>
      <c r="I499" s="77">
        <f ca="1">IF(COUNTIFS(instructor,B495,diad,$I$2,desa,1,hord,"14:00 - 18:00")&gt;0,INDEX(hord,MATCH(1,INDEX((instructor=B495)*(instructor=B495),0),0)),IFERROR(INDEX(hora,MATCH(1,INDEX((bloq=2)*(sabi=B495),0),0)),0))</f>
        <v>0</v>
      </c>
    </row>
    <row r="500" spans="1:9" ht="30.6" customHeight="1" thickTop="1" thickBot="1" x14ac:dyDescent="0.35">
      <c r="A500" s="712"/>
      <c r="B500" s="713"/>
      <c r="C500" s="713"/>
      <c r="D500" s="68">
        <f ca="1">IF(COUNTIFS(instructor,B495,diad,$D$2,desa,1,hord,"14:00 - 18:00")&gt;0,"-",IFERROR(INDEX(ficha,MATCH(1,INDEX((bloq=2)*(luni=B495),0),0)),0))</f>
        <v>0</v>
      </c>
      <c r="E500" s="128">
        <f ca="1">IF(COUNTIFS(instructor,B495,diad,$E$2,desa,1,hord,"14:00 - 18:00")&gt;0,"-",IFERROR(INDEX(ficha,MATCH(1,INDEX((bloq=2)*(mari=B495),0),0)),0))</f>
        <v>0</v>
      </c>
      <c r="F500" s="68">
        <f ca="1">IF(COUNTIFS(instructor,B495,diad,$F$2,desa,1,hord,"14:00 - 18:00")&gt;0,"-",IFERROR(INDEX(ficha,MATCH(1,INDEX((bloq=2)*(miei=B495),0),0)),0))</f>
        <v>0</v>
      </c>
      <c r="G500" s="128">
        <f ca="1">IF(COUNTIFS(instructor,B495,diad,$G$2,desa,1,hord,"14:00 - 18:00")&gt;0,"-",IFERROR(INDEX(ficha,MATCH(1,INDEX((bloq=2)*(juei=B495),0),0)),0))</f>
        <v>0</v>
      </c>
      <c r="H500" s="68">
        <f ca="1">IF(COUNTIFS(instructor,B495,diad,$H$2,desa,1,hord,"14:00 - 18:00")&gt;0,"-",IFERROR(INDEX(ficha,MATCH(1,INDEX((bloq=2)*(viei=B495),0),0)),0))</f>
        <v>0</v>
      </c>
      <c r="I500" s="69">
        <f ca="1">IF(COUNTIFS(instructor,B495,diad,$I$2,desa,1,hord,"14:00 - 18:00")&gt;0,"-",IFERROR(INDEX(ficha,MATCH(1,INDEX((bloq=2)*(sabi=B495),0),0)),0))</f>
        <v>0</v>
      </c>
    </row>
    <row r="501" spans="1:9" ht="30.6" customHeight="1" thickTop="1" thickBot="1" x14ac:dyDescent="0.35">
      <c r="A501" s="712"/>
      <c r="B501" s="713"/>
      <c r="C501" s="713"/>
      <c r="D501" s="70">
        <f ca="1">IF(COUNTIFS(instructor,B495,diad,$D$2,desa,1,hord,"14:00 - 18:00")&gt;0,"DESARROLLO CURRICULAR",IFERROR(INDEX(lunc,MATCH(1,INDEX((bloq=2)*(luni=B495),0),0)),0))</f>
        <v>0</v>
      </c>
      <c r="E501" s="129">
        <f ca="1">IF(COUNTIFS(instructor,B495,diad,$E$2,desa,1,hord,"14:00 - 18:00")&gt;0,"DESARROLLO CURRICULAR",IFERROR(INDEX(marc,MATCH(1,INDEX((bloq=2)*(mari=B495),0),0)),0))</f>
        <v>0</v>
      </c>
      <c r="F501" s="70">
        <f ca="1">IF(COUNTIFS(instructor,B495,diad,$F$2,desa,1,hord,"14:00 - 18:00")&gt;0,"DESARROLLO CURRICULAR",IFERROR(INDEX(miec,MATCH(1,INDEX((bloq=2)*(miei=B495),0),0)),0))</f>
        <v>0</v>
      </c>
      <c r="G501" s="129">
        <f ca="1">IF(COUNTIFS(instructor,B495,diad,$G$2,desa,1,hord,"14:00 - 18:00")&gt;0,"DESARROLLO CURRICULAR",IFERROR(INDEX(juec,MATCH(1,INDEX((bloq=2)*(juei=B495),0),0)),0))</f>
        <v>0</v>
      </c>
      <c r="H501" s="70">
        <f ca="1">IF(COUNTIFS(instructor,B495,diad,$H$2,desa,1,hord,"14:00 - 18:00")&gt;0,"DESARROLLO CURRICULAR",IFERROR(INDEX(viec,MATCH(1,INDEX((bloq=2)*(viei=B495),0),0)),0))</f>
        <v>0</v>
      </c>
      <c r="I501" s="71">
        <f ca="1">IF(COUNTIFS(instructor,B495,diad,$I$2,desa,1,hord,"14:00 - 18:00")&gt;0,"DESARROLLO CURRICULAR",IFERROR(INDEX(sabc,MATCH(1,INDEX((bloq=2)*(sabi=B495),0),0)),0))</f>
        <v>0</v>
      </c>
    </row>
    <row r="502" spans="1:9" ht="30.6" customHeight="1" thickTop="1" thickBot="1" x14ac:dyDescent="0.35">
      <c r="A502" s="712"/>
      <c r="B502" s="713"/>
      <c r="C502" s="713"/>
      <c r="D502" s="74">
        <f ca="1">IF(COUNTIFS(instructor,B495,diad,$D$2,desa,1,hord,"14:00 - 18:00")&gt;0,"-",IFERROR(INDEX(luna,MATCH(1,INDEX((bloq=2)*(luni=B495),0),0)),0))</f>
        <v>0</v>
      </c>
      <c r="E502" s="130">
        <f ca="1">IF(COUNTIFS(instructor,B495,diad,$E$2,desa,1,hord,"14:00 - 18:00")&gt;0,"-",IFERROR(INDEX(mara,MATCH(1,INDEX((bloq=2)*(mari=B495),0),0)),0))</f>
        <v>0</v>
      </c>
      <c r="F502" s="74">
        <f ca="1">IF(COUNTIFS(instructor,B495,diad,$F$2,desa,1,hord,"14:00 - 18:00")&gt;0,"-",IFERROR(INDEX(miea,MATCH(1,INDEX((bloq=2)*(miei=B495),0),0)),0))</f>
        <v>0</v>
      </c>
      <c r="G502" s="130">
        <f ca="1">IF(COUNTIFS(instructor,B495,diad,$G$2,desa,1,hord,"14:00 - 18:00")&gt;0,"-",IFERROR(INDEX(juea,MATCH(1,INDEX((bloq=2)*(juei=B495),0),0)),0))</f>
        <v>0</v>
      </c>
      <c r="H502" s="74">
        <f ca="1">IF(COUNTIFS(instructor,B495,diad,$H$2,desa,1,hord,"14:00 - 18:00")&gt;0,"-",IFERROR(INDEX(viea,MATCH(1,INDEX((bloq=2)*(viei=B495),0),0)),0))</f>
        <v>0</v>
      </c>
      <c r="I502" s="75">
        <f ca="1">IF(COUNTIFS(instructor,B495,diad,$I$2,desa,1,hord,"14:00 - 18:00")&gt;0,"-",IFERROR(INDEX(saba,MATCH(1,INDEX((bloq=2)*(sabi=B495),0),0)),0))</f>
        <v>0</v>
      </c>
    </row>
    <row r="503" spans="1:9" ht="30.6" customHeight="1" thickTop="1" thickBot="1" x14ac:dyDescent="0.35">
      <c r="A503" s="712"/>
      <c r="B503" s="713"/>
      <c r="C503" s="713"/>
      <c r="D503" s="76">
        <f ca="1">IF(COUNTIFS(instructor,B495,diad,$D$2,desa,1,hord,"18:00 - 22:00")&gt;0,INDEX(hord,MATCH(1,INDEX((instructor=B495)*(instructor=B495),0),0)),IFERROR(INDEX(hora,MATCH(1,INDEX((bloq=3)*(luni=B495),0),0)),0))</f>
        <v>0</v>
      </c>
      <c r="E503" s="76">
        <f ca="1">IF(COUNTIFS(instructor,B495,diad,$E$2,desa,1,hord,"18:00 - 22:00")&gt;0,INDEX(hord,MATCH(1,INDEX((instructor=B495)*(instructor=B495),0),0)),IFERROR(INDEX(hora,MATCH(1,INDEX((bloq=3)*(mari=B495),0),0)),0))</f>
        <v>0</v>
      </c>
      <c r="F503" s="76">
        <f ca="1">IF(COUNTIFS(instructor,B495,diad,$F$2,desa,1,hord,"18:00 - 22:00")&gt;0,INDEX(hord,MATCH(1,INDEX((instructor=B495)*(instructor=B495),0),0)),IFERROR(INDEX(hora,MATCH(1,INDEX((bloq=3)*(miei=B495),0),0)),0))</f>
        <v>0</v>
      </c>
      <c r="G503" s="76">
        <f ca="1">IF(COUNTIFS(instructor,B495,diad,$G$2,desa,1,hord,"18:00 - 22:00")&gt;0,INDEX(hord,MATCH(1,INDEX((instructor=B495)*(instructor=B495),0),0)),IFERROR(INDEX(hora,MATCH(1,INDEX((bloq=3)*(juei=B495),0),0)),0))</f>
        <v>0</v>
      </c>
      <c r="H503" s="76" t="str">
        <f ca="1">IF(COUNTIFS(instructor,B495,diad,$H$2,desa,1,hord,"18:00 - 22:00")&gt;0,INDEX(hord,MATCH(1,INDEX((instructor=B495)*(instructor=B495),0),0)),IFERROR(INDEX(hora,MATCH(1,INDEX((bloq=3)*(viei=B495),0),0)),0))</f>
        <v>18:00 - 21:00</v>
      </c>
      <c r="I503" s="77">
        <f ca="1">IF(COUNTIFS(instructor,B495,diad,$I$2,desa,1,hord,"18:00 - 22:00")&gt;0,INDEX(hord,MATCH(1,INDEX((instructor=B495)*(instructor=B495),0),0)),IFERROR(INDEX(hora,MATCH(1,INDEX((bloq=3)*(sabi=B495),0),0)),0))</f>
        <v>0</v>
      </c>
    </row>
    <row r="504" spans="1:9" ht="30.6" customHeight="1" thickTop="1" thickBot="1" x14ac:dyDescent="0.35">
      <c r="A504" s="712"/>
      <c r="B504" s="713"/>
      <c r="C504" s="713"/>
      <c r="D504" s="68">
        <f ca="1">IF(COUNTIFS(instructor,B495,diad,$D$2,desa,1,hord,"18:00 - 22:00")&gt;0,"-",IFERROR(INDEX(ficha,MATCH(1,INDEX((bloq=3)*(luni=B495),0),0)),0))</f>
        <v>0</v>
      </c>
      <c r="E504" s="68">
        <f ca="1">IF(COUNTIFS(instructor,B495,diad,$E$2,desa,1,hord,"18:00 - 22:00")&gt;0,"-",IFERROR(INDEX(ficha,MATCH(1,INDEX((bloq=3)*(mari=B495),0),0)),0))</f>
        <v>0</v>
      </c>
      <c r="F504" s="68">
        <f ca="1">IF(COUNTIFS(instructor,B495,diad,$F$2,desa,1,hord,"18:00 - 22:00")&gt;0,"-",IFERROR(INDEX(ficha,MATCH(1,INDEX((bloq=3)*(miei=B495),0),0)),0))</f>
        <v>0</v>
      </c>
      <c r="G504" s="68">
        <f ca="1">IF(COUNTIFS(instructor,B495,diad,$G$2,desa,1,hord,"18:00 - 22:00")&gt;0,"-",IFERROR(INDEX(ficha,MATCH(1,INDEX((bloq=3)*(juei=B495),0),0)),0))</f>
        <v>0</v>
      </c>
      <c r="H504" s="68" t="str">
        <f ca="1">IF(COUNTIFS(instructor,B495,diad,$H$2,desa,1,hord,"18:00 - 22:00")&gt;0,"-",IFERROR(INDEX(ficha,MATCH(1,INDEX((bloq=3)*(viei=B495),0),0)),0))</f>
        <v>3365702 - PROMOCIÓN DE PRODUCTOS (AUXILIAR - CALI, CORREGIMIENTO DE MONTEBELLO) - FULL POPULAR</v>
      </c>
      <c r="I504" s="69">
        <f ca="1">IF(COUNTIFS(instructor,B495,diad,$I$2,desa,1,hord,"18:00 - 22:00")&gt;0,"-",IFERROR(INDEX(ficha,MATCH(1,INDEX((bloq=3)*(sabi=B495),0),0)),0))</f>
        <v>0</v>
      </c>
    </row>
    <row r="505" spans="1:9" s="81" customFormat="1" ht="30.6" customHeight="1" thickTop="1" thickBot="1" x14ac:dyDescent="0.35">
      <c r="A505" s="712"/>
      <c r="B505" s="713"/>
      <c r="C505" s="713"/>
      <c r="D505" s="112">
        <f ca="1">IF(COUNTIFS(instructor,B495,diad,$D$2,desa,1,hord,"18:00 - 22:00")&gt;0,"DESARROLLO CURRICULAR",IFERROR(INDEX(lunc,MATCH(1,INDEX((bloq=3)*(luni=B495),0),0)),0))</f>
        <v>0</v>
      </c>
      <c r="E505" s="112">
        <f ca="1">IF(COUNTIFS(instructor,B495,diad,$E$2,desa,1,hord,"18:00 - 22:00")&gt;0,"DESARROLLO CURRICULAR",IFERROR(INDEX(marc,MATCH(1,INDEX((bloq=3)*(mari=B495),0),0)),0))</f>
        <v>0</v>
      </c>
      <c r="F505" s="70">
        <f ca="1">IF(COUNTIFS(instructor,B495,diad,$F$2,desa,1,hord,"18:00 - 22:00")&gt;0,"DESARROLLO CURRICULAR",IFERROR(INDEX(miec,MATCH(1,INDEX((bloq=3)*(miei=B495),0),0)),0))</f>
        <v>0</v>
      </c>
      <c r="G505" s="112" cm="1">
        <f t="array" aca="1" ref="G505" ca="1">IF(COUNTIFS(instructor,B495,diad,$G$2,desa,1,hord,"18:00 - 22:00")&gt;0,"DESARROLLO CURRICULAR",IFERROR(INDEX(juec,MATCH(1,INDEX((bloq=3)*(juei=B495),0),0)),0))</f>
        <v>0</v>
      </c>
      <c r="H505" s="112" t="str">
        <f ca="1">IF(COUNTIFS(instructor,B495,diad,$H$2,desa,1,hord,"18:00 - 22:00")&gt;0,"DESARROLLO CURRICULAR",IFERROR(INDEX(viec,MATCH(1,INDEX((bloq=3)*(viei=B495),0),0)),0))</f>
        <v>UTILIZAR HERRAMIENTAS INFORMÁTICAS DE ACUERDO CON LAS NECESIDADES DE MANEJO DE INFORMACIÓN.
(18:00 - 21:00)
558440 - 1. IDENTIFICAR HERRAMIENTAS DE TECNOLOGÍAS DE LA INFORMACIÓN Y LA COMUNICACIÓN (TIC) A UTILIZAR, DE ACUERDO CON LAS NECESIDADES DE INFORMACIÓN Y COMUNICACIÓN.
558437 - 2. MANIPULAR HERRAMIENTAS TIC, DE ACUERDO CON LOS PROCEDIMIENTOS, MANUALES Y PROTOCOLOS ESTABLECIDOS.
558439 - 3. REVISAR LOS PRODUCTOS OBTENIDOS, DE ACUERDO CON LOS OBJETIVOS PROPUESTOS.
558438 - 4. CORREGIR PRODUCTOS TIC, DE ACUERDO CON EL MEJORAMIENTO EN EL USO DE LAS HERRAMIENTAS.
FASE 1 - AP-2. 1. Clasificar los productos teniendo en cuenta requerimientos del punto de venta.</v>
      </c>
      <c r="I505" s="126">
        <f ca="1">IF(COUNTIFS(instructor,B495,diad,$I$2,desa,1,hord,"18:00 - 22:00")&gt;0,"DESARROLLO CURRICULAR",IFERROR(INDEX(sabc,MATCH(1,INDEX((bloq=3)*(sabi=B495),0),0)),0))</f>
        <v>0</v>
      </c>
    </row>
    <row r="506" spans="1:9" ht="30.6" customHeight="1" thickTop="1" thickBot="1" x14ac:dyDescent="0.35">
      <c r="A506" s="712"/>
      <c r="B506" s="713"/>
      <c r="C506" s="713"/>
      <c r="D506" s="78">
        <f ca="1">IF(COUNTIFS(instructor,B495,diad,$D$2,desa,1,hord,"18:00 - 22:00")&gt;0,"-",IFERROR(INDEX(luna,MATCH(1,INDEX((bloq=3)*(luni=B495),0),0)),0))</f>
        <v>0</v>
      </c>
      <c r="E506" s="78">
        <f ca="1">IF(COUNTIFS(instructor,B495,diad,$E$2,desa,1,hord,"18:00 - 22:00")&gt;0,"-",IFERROR(INDEX(mara,MATCH(1,INDEX((bloq=3)*(mari=B495),0),0)),0))</f>
        <v>0</v>
      </c>
      <c r="F506" s="78">
        <f ca="1">IF(COUNTIFS(instructor,B495,diad,$F$2,desa,1,hord,"18:00 - 22:00")&gt;0,"-",IFERROR(INDEX(miea,MATCH(1,INDEX((bloq=3)*(miei=B495),0),0)),0))</f>
        <v>0</v>
      </c>
      <c r="G506" s="78">
        <f ca="1">IF(COUNTIFS(instructor,B495,diad,$G$2,desa,1,hord,"18:00 - 22:00")&gt;0,"-",IFERROR(INDEX(juea,MATCH(1,INDEX((bloq=3)*(juei=B495),0),0)),0))</f>
        <v>0</v>
      </c>
      <c r="H506" s="78" t="str">
        <f ca="1">IF(COUNTIFS(instructor,B495,diad,$H$2,desa,1,hord,"18:00 - 22:00")&gt;0,"-",IFERROR(INDEX(viea,MATCH(1,INDEX((bloq=3)*(viei=B495),0),0)),0))</f>
        <v>CALI - INSTITUCIÓN EDUCATIVA MONTEBELLO SEDE ANTONIO RICAURTE (AVENIDA 43 OESTE No. 5A-49, CORREGIMIENTO DE MONTEBELLO)</v>
      </c>
      <c r="I506" s="79">
        <f ca="1">IF(COUNTIFS(instructor,B495,diad,$I$2,desa,1,hord,"18:00 - 22:00")&gt;0,"-",IFERROR(INDEX(saba,MATCH(1,INDEX((bloq=3)*(sabi=B495),0),0)),0))</f>
        <v>0</v>
      </c>
    </row>
    <row r="507" spans="1:9" ht="30.15" customHeight="1" thickTop="1" thickBot="1" x14ac:dyDescent="0.35">
      <c r="A507" s="717">
        <v>43</v>
      </c>
      <c r="B507" s="718" t="str">
        <f>INDEX(instructor,A507)</f>
        <v xml:space="preserve">CLARA INÉS LUGO CALDERÓN </v>
      </c>
      <c r="C507" s="719" t="str">
        <f>INDEX(area,A507)</f>
        <v>LOGÍSTICA Y GESTIÓN DE LA PRODUCCIÓN - SEGURIDAD Y SALUD EN EL TRABAJO</v>
      </c>
      <c r="D507" s="72" t="str">
        <f ca="1">IF(COUNTIFS(instructor,B507,diad,$D$2,desa,1,hord,"08:00 - 12:00")&gt;0,INDEX(hord,MATCH(1,INDEX((instructor=B507)*(instructor=B507),0),0)),IFERROR(INDEX(hora,MATCH(1,INDEX((bloq=1)*(luni=B507),0),0)),0))</f>
        <v>8:00 - 12:00</v>
      </c>
      <c r="E507" s="72" t="str">
        <f ca="1">IF(COUNTIFS(instructor,B507,diad,$E$2,desa,1,hord,"08:00 - 12:00")&gt;0,INDEX(hord,MATCH(1,INDEX((instructor=B507)*(instructor=B507),0),0)),IFERROR(INDEX(hora,MATCH(1,INDEX((bloq=1)*(mari=B507),0),0)),0))</f>
        <v>8:00 - 12:00</v>
      </c>
      <c r="F507" s="72" t="str">
        <f ca="1">IF(COUNTIFS(instructor,B507,diad,$F$2,desa,1,hord,"08:00 - 12:00")&gt;0,INDEX(hord,MATCH(1,INDEX((instructor=B507)*(instructor=B507),0),0)),IFERROR(INDEX(hora,MATCH(1,INDEX((bloq=1)*(miei=B507),0),0)),0))</f>
        <v>7:00 - 12:00</v>
      </c>
      <c r="G507" s="72" t="str">
        <f>IF(COUNTIFS(instructor,B507,diad,$G$2,desa,1,hord,"08:00 - 12:00")&gt;0,INDEX(hord,MATCH(1,INDEX((instructor=B507)*(instructor=B507),0),0)),IFERROR(INDEX(hora,MATCH(1,INDEX((bloq=1)*(juei=B507),0),0)),0))</f>
        <v>08:00 - 12:00</v>
      </c>
      <c r="H507" s="72" t="str">
        <f ca="1">IF(COUNTIFS(instructor,B507,diad,$H$2,desa,1,hord,"08:00 - 12:00")&gt;0,INDEX(hord,MATCH(1,INDEX((instructor=B507)*(instructor=B507),0),0)),IFERROR(INDEX(hora,MATCH(1,INDEX((bloq=1)*(viei=B507),0),0)),0))</f>
        <v>8:00 - 12:00</v>
      </c>
      <c r="I507" s="73">
        <f ca="1">IF(COUNTIFS(instructor,B507,diad,$I$2,desa,1,hord,"08:00 - 12:00")&gt;0,INDEX(hord,MATCH(1,INDEX((instructor=B507)*(instructor=B507),0),0)),IFERROR(INDEX(hora,MATCH(1,INDEX((bloq=1)*(sabi=B507),0),0)),0))</f>
        <v>0</v>
      </c>
    </row>
    <row r="508" spans="1:9" ht="30.15" customHeight="1" thickTop="1" thickBot="1" x14ac:dyDescent="0.35">
      <c r="A508" s="717"/>
      <c r="B508" s="718"/>
      <c r="C508" s="719"/>
      <c r="D508" s="68" t="str">
        <f ca="1">IF(COUNTIFS(instructor,B507,diad,$D$2,desa,1,hord,"08:00 - 12:00")&gt;0,"-",IFERROR(INDEX(ficha,MATCH(1,INDEX((bloq=1)*(luni=B507),0),0)),0))</f>
        <v xml:space="preserve"> 3172150 GESTION DE LA SEGURIDAD Y SALUD EN EL TRABAJO ( TECNOLOGO)</v>
      </c>
      <c r="E508" s="68" t="str">
        <f ca="1">IF(COUNTIFS(instructor,B507,diad,$E$2,desa,1,hord,"08:00 - 12:00")&gt;0,"-",IFERROR(INDEX(ficha,MATCH(1,INDEX((bloq=1)*(mari=B507),0),0)),0))</f>
        <v xml:space="preserve"> 3223888  GESTION DE LA SEGURIDAD Y SALUD EN EL TRABAJO ( TECNOLOGO)</v>
      </c>
      <c r="F508" s="68" t="str">
        <f ca="1">IF(COUNTIFS(instructor,B507,diad,$F$2,desa,1,hord,"08:00 - 12:00")&gt;0,"-",IFERROR(INDEX(ficha,MATCH(1,INDEX((bloq=1)*(miei=B507),0),0)),0))</f>
        <v>3311971  GESTION DE LA SEGURIDAD Y SALUD EN EL TRABAJO ( TECNOLOGO)</v>
      </c>
      <c r="G508" s="68" t="str">
        <f>IF(COUNTIFS(instructor,B507,diad,$G$2,desa,1,hord,"08:00 - 12:00")&gt;0,"-",IFERROR(INDEX(ficha,MATCH(1,INDEX((bloq=1)*(juei=B507),0),0)),0))</f>
        <v>-</v>
      </c>
      <c r="H508" s="68" t="str">
        <f ca="1">IF(COUNTIFS(instructor,B507,diad,$H$2,desa,1,hord,"08:00 - 12:00")&gt;0,"-",IFERROR(INDEX(ficha,MATCH(1,INDEX((bloq=1)*(viei=B507),0),0)),0))</f>
        <v xml:space="preserve"> 3172150 GESTION DE LA SEGURIDAD Y SALUD EN EL TRABAJO ( TECNOLOGO)</v>
      </c>
      <c r="I508" s="69">
        <f ca="1">IF(COUNTIFS(instructor,B507,diad,$I$2,desa,1,hord,"08:00 - 12:00")&gt;0,"-",IFERROR(INDEX(ficha,MATCH(1,INDEX((bloq=1)*(sabi=B507),0),0)),0))</f>
        <v>0</v>
      </c>
    </row>
    <row r="509" spans="1:9" ht="30.15" customHeight="1" thickTop="1" thickBot="1" x14ac:dyDescent="0.35">
      <c r="A509" s="717"/>
      <c r="B509" s="718"/>
      <c r="C509" s="719"/>
      <c r="D509" s="70" t="str">
        <f ca="1">IF(COUNTIFS(instructor,B507,diad,$D$2,desa,1,hord,"08:00 - 12:00")&gt;0,"DESARROLLO CURRICULAR",IFERROR(INDEX(lunc,MATCH(1,INDEX((bloq=1)*(luni=B507),0),0)),0))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E509" s="70" t="str">
        <f ca="1">IF(COUNTIFS(instructor,B507,diad,$E$2,desa,1,hord,"08:00 - 12:00")&gt;0,"DESARROLLO CURRICULAR",IFERROR(INDEX(marc,MATCH(1,INDEX((bloq=1)*(mari=B507),0),0)),0))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509" s="70" t="str">
        <f ca="1">IF(COUNTIFS(instructor,B507,diad,$F$2,desa,1,hord,"08:00 - 12:00")&gt;0,"DESARROLLO CURRICULAR",IFERROR(INDEX(miec,MATCH(1,INDEX((bloq=1)*(miei=B507),0),0)),0))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509" s="70" t="str">
        <f>IF(COUNTIFS(instructor,B507,diad,$G$2,desa,1,hord,"08:00 - 12:00")&gt;0,"DESARROLLO CURRICULAR",IFERROR(INDEX(juec,MATCH(1,INDEX((bloq=1)*(juei=B507),0),0)),0))</f>
        <v>DESARROLLO CURRICULAR</v>
      </c>
      <c r="H509" s="70" t="str">
        <f ca="1">IF(COUNTIFS(instructor,B507,diad,$H$2,desa,1,hord,"08:00 - 12:00")&gt;0,"DESARROLLO CURRICULAR",IFERROR(INDEX(viec,MATCH(1,INDEX((bloq=1)*(viei=B507),0),0)),0))</f>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v>
      </c>
      <c r="I509" s="71">
        <f ca="1">IF(COUNTIFS(instructor,B507,diad,$I$2,desa,1,hord,"08:00 - 12:00")&gt;0,"DESARROLLO CURRICULAR",IFERROR(INDEX(sabc,MATCH(1,INDEX((bloq=1)*(sabi=B507),0),0)),0))</f>
        <v>0</v>
      </c>
    </row>
    <row r="510" spans="1:9" ht="30.15" customHeight="1" thickTop="1" thickBot="1" x14ac:dyDescent="0.35">
      <c r="A510" s="717"/>
      <c r="B510" s="718"/>
      <c r="C510" s="719"/>
      <c r="D510" s="74" t="str">
        <f ca="1">IF(COUNTIFS(instructor,B507,diad,$D$2,desa,1,hord,"08:00 - 12:00")&gt;0,"-",IFERROR(INDEX(luna,MATCH(1,INDEX((bloq=1)*(luni=B507),0),0)),0))</f>
        <v>SEDE ANDRÉS SANÍN - AULA 110 (CALLE 75 No. 19-52)</v>
      </c>
      <c r="E510" s="74" t="str">
        <f ca="1">IF(COUNTIFS(instructor,B507,diad,$E$2,desa,1,hord,"08:00 - 12:00")&gt;0,"-",IFERROR(INDEX(mara,MATCH(1,INDEX((bloq=1)*(mari=B507),0),0)),0))</f>
        <v>SEDE ANDRÉS SANÍN - AULA 203 - (CALLE 75 No. 19-52)</v>
      </c>
      <c r="F510" s="74" t="str">
        <f ca="1">IF(COUNTIFS(instructor,B507,diad,$F$2,desa,1,hord,"08:00 - 12:00")&gt;0,"-",IFERROR(INDEX(miea,MATCH(1,INDEX((bloq=1)*(miei=B507),0),0)),0))</f>
        <v>SEDE ANDRÉS SANÍN - AULA 113 - SALA DE SISTEMAS (CALLE 75 No. 19-52)</v>
      </c>
      <c r="G510" s="74" t="str">
        <f>IF(COUNTIFS(instructor,B507,diad,$G$2,desa,1,hord,"08:00 - 12:00")&gt;0,"-",IFERROR(INDEX(juea,MATCH(1,INDEX((bloq=1)*(juei=B507),0),0)),0))</f>
        <v>-</v>
      </c>
      <c r="H510" s="74" t="str">
        <f ca="1">IF(COUNTIFS(instructor,B507,diad,$H$2,desa,1,hord,"08:00 - 12:00")&gt;0,"-",IFERROR(INDEX(viea,MATCH(1,INDEX((bloq=1)*(viei=B507),0),0)),0))</f>
        <v>SEDE ANDRÉS SANÍN - AULA 205 - (CALLE 75 No. 19-52)</v>
      </c>
      <c r="I510" s="75">
        <f ca="1">IF(COUNTIFS(instructor,B507,diad,$I$2,desa,1,hord,"08:00 - 12:00")&gt;0,"-",IFERROR(INDEX(saba,MATCH(1,INDEX((bloq=1)*(sabi=B507),0),0)),0))</f>
        <v>0</v>
      </c>
    </row>
    <row r="511" spans="1:9" ht="30.15" customHeight="1" thickTop="1" thickBot="1" x14ac:dyDescent="0.35">
      <c r="A511" s="717"/>
      <c r="B511" s="718"/>
      <c r="C511" s="719"/>
      <c r="D511" s="76" t="str">
        <f ca="1">IF(COUNTIFS(instructor,B507,diad,$D$2,desa,1,hord,"14:00 - 18:00")&gt;0,INDEX(hord,MATCH(1,INDEX((instructor=B507)*(instructor=B507),0),0)),IFERROR(INDEX(hora,MATCH(1,INDEX((bloq=2)*(luni=B507),0),0)),0))</f>
        <v>13:00 - 17:00</v>
      </c>
      <c r="E511" s="76" t="str">
        <f ca="1">IF(COUNTIFS(instructor,B507,diad,$E$2,desa,1,hord,"14:00 - 18:00")&gt;0,INDEX(hord,MATCH(1,INDEX((instructor=B507)*(instructor=B507),0),0)),IFERROR(INDEX(hora,MATCH(1,INDEX((bloq=2)*(mari=B507),0),0)),0))</f>
        <v>13:00 - 15:00</v>
      </c>
      <c r="F511" s="76" t="str">
        <f ca="1">IF(COUNTIFS(instructor,B507,diad,$F$2,desa,1,hord,"14:00 - 18:00")&gt;0,INDEX(hord,MATCH(1,INDEX((instructor=B507)*(instructor=B507),0),0)),IFERROR(INDEX(hora,MATCH(1,INDEX((bloq=2)*(miei=B507),0),0)),0))</f>
        <v>13:00 - 17:00</v>
      </c>
      <c r="G511" s="76" t="str">
        <f ca="1">IF(COUNTIFS(instructor,B507,diad,$G$2,desa,1,hord,"14:00 - 18:00")&gt;0,INDEX(hord,MATCH(1,INDEX((instructor=B507)*(instructor=B507),0),0)),IFERROR(INDEX(hora,MATCH(1,INDEX((bloq=2)*(juei=B507),0),0)),0))</f>
        <v>14:00 - 18:00</v>
      </c>
      <c r="H511" s="76" t="str">
        <f ca="1">IF(COUNTIFS(instructor,B507,diad,$H$2,desa,1,hord,"14:00 - 18:00")&gt;0,INDEX(hord,MATCH(1,INDEX((instructor=B507)*(instructor=B507),0),0)),IFERROR(INDEX(hora,MATCH(1,INDEX((bloq=2)*(viei=B507),0),0)),0))</f>
        <v>13:00 - 15:00</v>
      </c>
      <c r="I511" s="77">
        <f ca="1">IF(COUNTIFS(instructor,B507,diad,$I$2,desa,1,hord,"14:00 - 18:00")&gt;0,INDEX(hord,MATCH(1,INDEX((instructor=B507)*(instructor=B507),0),0)),IFERROR(INDEX(hora,MATCH(1,INDEX((bloq=2)*(sabi=B507),0),0)),0))</f>
        <v>0</v>
      </c>
    </row>
    <row r="512" spans="1:9" ht="30.15" customHeight="1" thickTop="1" thickBot="1" x14ac:dyDescent="0.35">
      <c r="A512" s="717"/>
      <c r="B512" s="718"/>
      <c r="C512" s="719"/>
      <c r="D512" s="68" t="str">
        <f ca="1">IF(COUNTIFS(instructor,B507,diad,$D$2,desa,1,hord,"14:00 - 18:00")&gt;0,"-",IFERROR(INDEX(ficha,MATCH(1,INDEX((bloq=2)*(luni=B507),0),0)),0))</f>
        <v xml:space="preserve"> 3172150 GESTION DE LA SEGURIDAD Y SALUD EN EL TRABAJO ( TECNOLOGO)</v>
      </c>
      <c r="E512" s="68" t="str">
        <f ca="1">IF(COUNTIFS(instructor,B507,diad,$E$2,desa,1,hord,"14:00 - 18:00")&gt;0,"-",IFERROR(INDEX(ficha,MATCH(1,INDEX((bloq=2)*(mari=B507),0),0)),0))</f>
        <v xml:space="preserve"> 3232957 GESTION DE LA SEGURIDAD Y SALUD EN EL TRABAJO ( TECNOLOGO)</v>
      </c>
      <c r="F512" s="68" t="str">
        <f ca="1">IF(COUNTIFS(instructor,B507,diad,$F$2,desa,1,hord,"14:00 - 18:00")&gt;0,"-",IFERROR(INDEX(ficha,MATCH(1,INDEX((bloq=2)*(miei=B507),0),0)),0))</f>
        <v xml:space="preserve"> 3223889 GESTION DE LA SEGURIDAD Y SALUD EN EL TRABAJO ( TECNOLOGO)</v>
      </c>
      <c r="G512" s="68" t="str">
        <f ca="1">IF(COUNTIFS(instructor,B507,diad,$G$2,desa,1,hord,"14:00 - 18:00")&gt;0,"-",IFERROR(INDEX(ficha,MATCH(1,INDEX((bloq=2)*(juei=B507),0),0)),0))</f>
        <v xml:space="preserve"> 3223888  GESTION DE LA SEGURIDAD Y SALUD EN EL TRABAJO ( TECNOLOGO)</v>
      </c>
      <c r="H512" s="68" t="str">
        <f ca="1">IF(COUNTIFS(instructor,B507,diad,$H$2,desa,1,hord,"14:00 - 18:00")&gt;0,"-",IFERROR(INDEX(ficha,MATCH(1,INDEX((bloq=2)*(viei=B507),0),0)),0))</f>
        <v xml:space="preserve"> 3232957 GESTION DE LA SEGURIDAD Y SALUD EN EL TRABAJO ( TECNOLOGO)</v>
      </c>
      <c r="I512" s="69">
        <f ca="1">IF(COUNTIFS(instructor,B507,diad,$I$2,desa,1,hord,"14:00 - 18:00")&gt;0,"-",IFERROR(INDEX(ficha,MATCH(1,INDEX((bloq=2)*(sabi=B507),0),0)),0))</f>
        <v>0</v>
      </c>
    </row>
    <row r="513" spans="1:9" ht="30.15" customHeight="1" thickTop="1" thickBot="1" x14ac:dyDescent="0.35">
      <c r="A513" s="717"/>
      <c r="B513" s="718"/>
      <c r="C513" s="719"/>
      <c r="D513" s="70" t="str">
        <f ca="1">IF(COUNTIFS(instructor,B507,diad,$D$2,desa,1,hord,"14:00 - 18:00")&gt;0,"DESARROLLO CURRICULAR",IFERROR(INDEX(lunc,MATCH(1,INDEX((bloq=2)*(luni=B507),0),0)),0))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E513" s="70" t="str">
        <f ca="1">IF(COUNTIFS(instructor,B507,diad,$E$2,desa,1,hord,"14:00 - 18:00")&gt;0,"DESARROLLO CURRICULAR",IFERROR(INDEX(marc,MATCH(1,INDEX((bloq=2)*(mari=B507),0),0)),0))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513" s="70" t="str">
        <f ca="1">IF(COUNTIFS(instructor,B507,diad,$F$2,desa,1,hord,"14:00 - 18:00")&gt;0,"DESARROLLO CURRICULAR",IFERROR(INDEX(miec,MATCH(1,INDEX((bloq=2)*(miei=B507),0),0)),0))</f>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v>
      </c>
      <c r="G513" s="70" t="str">
        <f ca="1">IF(COUNTIFS(instructor,B507,diad,$G$2,desa,1,hord,"14:00 - 18:00")&gt;0,"DESARROLLO CURRICULAR",IFERROR(INDEX(juec,MATCH(1,INDEX((bloq=2)*(juei=B507),0),0)),0))</f>
        <v>FOMENTAR PRÁCTICAS SEGURAS Y SALUDABLES EN LOS AMBIENTES DE TRABAJO
566589 - ESTABLECER PROCEDIMIENTOS PARA LA EJECUCIÓN, CONSERVACIÓN Y</v>
      </c>
      <c r="H513" s="70" t="str">
        <f ca="1">IF(COUNTIFS(instructor,B507,diad,$H$2,desa,1,hord,"14:00 - 18:00")&gt;0,"DESARROLLO CURRICULAR",IFERROR(INDEX(viec,MATCH(1,INDEX((bloq=2)*(viei=B507),0),0)),0))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513" s="71">
        <f ca="1">IF(COUNTIFS(instructor,B507,diad,$I$2,desa,1,hord,"14:00 - 18:00")&gt;0,"DESARROLLO CURRICULAR",IFERROR(INDEX(sabc,MATCH(1,INDEX((bloq=2)*(sabi=B507),0),0)),0))</f>
        <v>0</v>
      </c>
    </row>
    <row r="514" spans="1:9" ht="30.15" customHeight="1" thickTop="1" thickBot="1" x14ac:dyDescent="0.35">
      <c r="A514" s="717"/>
      <c r="B514" s="718"/>
      <c r="C514" s="719"/>
      <c r="D514" s="74" t="str">
        <f ca="1">IF(COUNTIFS(instructor,B507,diad,$D$2,desa,1,hord,"14:00 - 18:00")&gt;0,"-",IFERROR(INDEX(luna,MATCH(1,INDEX((bloq=2)*(luni=B507),0),0)),0))</f>
        <v>SEDE ANDRÉS SANÍN - AULA 110 (CALLE 75 No. 19-52)</v>
      </c>
      <c r="E514" s="74" t="str">
        <f ca="1">IF(COUNTIFS(instructor,B507,diad,$E$2,desa,1,hord,"14:00 - 18:00")&gt;0,"-",IFERROR(INDEX(mara,MATCH(1,INDEX((bloq=2)*(mari=B507),0),0)),0))</f>
        <v>SEDE ANDRÉS SANÍN - AULA 206 - (CALLE 75 No. 19-52)</v>
      </c>
      <c r="F514" s="74" t="str">
        <f ca="1">IF(COUNTIFS(instructor,B507,diad,$F$2,desa,1,hord,"14:00 - 18:00")&gt;0,"-",IFERROR(INDEX(miea,MATCH(1,INDEX((bloq=2)*(miei=B507),0),0)),0))</f>
        <v>SEDE ANDRÉS SANÍN - AULA 207 - (CALLE 75 No. 19-52)</v>
      </c>
      <c r="G514" s="74" t="str">
        <f ca="1">IF(COUNTIFS(instructor,B507,diad,$G$2,desa,1,hord,"14:00 - 18:00")&gt;0,"-",IFERROR(INDEX(juea,MATCH(1,INDEX((bloq=2)*(juei=B507),0),0)),0))</f>
        <v>SEDE ANDRÉS SANÍN - AULA 205 - (CALLE 75 No. 19-52)</v>
      </c>
      <c r="H514" s="74" t="str">
        <f ca="1">IF(COUNTIFS(instructor,B507,diad,$H$2,desa,1,hord,"14:00 - 18:00")&gt;0,"-",IFERROR(INDEX(viea,MATCH(1,INDEX((bloq=2)*(viei=B507),0),0)),0))</f>
        <v>SEDE ANDRÉS SANÍN - AULA 207 - (CALLE 75 No. 19-52)</v>
      </c>
      <c r="I514" s="75">
        <f ca="1">IF(COUNTIFS(instructor,B507,diad,$I$2,desa,1,hord,"14:00 - 18:00")&gt;0,"-",IFERROR(INDEX(saba,MATCH(1,INDEX((bloq=2)*(sabi=B507),0),0)),0))</f>
        <v>0</v>
      </c>
    </row>
    <row r="515" spans="1:9" ht="30.15" customHeight="1" thickTop="1" thickBot="1" x14ac:dyDescent="0.35">
      <c r="A515" s="717"/>
      <c r="B515" s="718"/>
      <c r="C515" s="719"/>
      <c r="D515" s="76" t="str">
        <f ca="1">IF(COUNTIFS(instructor,B507,diad,$D$2,desa,1,hord,"18:00 - 22:00")&gt;0,INDEX(hord,MATCH(1,INDEX((instructor=B507)*(instructor=B507),0),0)),IFERROR(INDEX(hora,MATCH(1,INDEX((bloq=3)*(luni=B507),0),0)),0))</f>
        <v>18:00 - 21:00</v>
      </c>
      <c r="E515" s="76" cm="1">
        <f t="array" aca="1" ref="E515" ca="1">IF(COUNTIFS(instructor,B507,diad,$E$2,desa,1,hord,"18:00 - 22:00")&gt;0,INDEX(hord,MATCH(1,INDEX((instructor=B507)*(instructor=B507),0),0)),IFERROR(INDEX(hora,MATCH(1,INDEX((bloq=3)*(mari=B507),0),0)),0))</f>
        <v>0</v>
      </c>
      <c r="F515" s="76">
        <f ca="1">IF(COUNTIFS(instructor,B507,diad,$F$2,desa,1,hord,"18:00 - 22:00")&gt;0,INDEX(hord,MATCH(1,INDEX((instructor=B507)*(instructor=B507),0),0)),IFERROR(INDEX(hora,MATCH(1,INDEX((bloq=3)*(miei=B507),0),0)),0))</f>
        <v>0</v>
      </c>
      <c r="G515" s="76">
        <f ca="1">IF(COUNTIFS(instructor,B507,diad,$G$2,desa,1,hord,"18:00 - 22:00")&gt;0,INDEX(hord,MATCH(1,INDEX((instructor=B507)*(instructor=B507),0),0)),IFERROR(INDEX(hora,MATCH(1,INDEX((bloq=3)*(juei=B507),0),0)),0))</f>
        <v>0</v>
      </c>
      <c r="H515" s="76">
        <f ca="1">IF(COUNTIFS(instructor,B507,diad,$H$2,desa,1,hord,"18:00 - 22:00")&gt;0,INDEX(hord,MATCH(1,INDEX((instructor=B507)*(instructor=B507),0),0)),IFERROR(INDEX(hora,MATCH(1,INDEX((bloq=3)*(viei=B507),0),0)),0))</f>
        <v>0</v>
      </c>
      <c r="I515" s="77">
        <f ca="1">IF(COUNTIFS(instructor,B507,diad,$I$2,desa,1,hord,"18:00 - 22:00")&gt;0,INDEX(hord,MATCH(1,INDEX((instructor=B507)*(instructor=B507),0),0)),IFERROR(INDEX(hora,MATCH(1,INDEX((bloq=3)*(sabi=B507),0),0)),0))</f>
        <v>0</v>
      </c>
    </row>
    <row r="516" spans="1:9" ht="30.15" customHeight="1" thickTop="1" thickBot="1" x14ac:dyDescent="0.35">
      <c r="A516" s="717"/>
      <c r="B516" s="718"/>
      <c r="C516" s="719"/>
      <c r="D516" s="68" t="str">
        <f ca="1">IF(COUNTIFS(instructor,B507,diad,$D$2,desa,1,hord,"18:00 - 22:00")&gt;0,"-",IFERROR(INDEX(ficha,MATCH(1,INDEX((bloq=3)*(luni=B507),0),0)),0))</f>
        <v>3237637  GESTION DE LA SEGURIDAD Y SALUD EN EL TRABAJO ( TECNOLOGO)</v>
      </c>
      <c r="E516" s="68">
        <f ca="1">IF(COUNTIFS(instructor,B507,diad,$E$2,desa,1,hord,"18:00 - 22:00")&gt;0,"-",IFERROR(INDEX(ficha,MATCH(1,INDEX((bloq=3)*(mari=B507),0),0)),0))</f>
        <v>0</v>
      </c>
      <c r="F516" s="68">
        <f ca="1">IF(COUNTIFS(instructor,B507,diad,$F$2,desa,1,hord,"18:00 - 22:00")&gt;0,"-",IFERROR(INDEX(ficha,MATCH(1,INDEX((bloq=3)*(miei=B507),0),0)),0))</f>
        <v>0</v>
      </c>
      <c r="G516" s="68">
        <f ca="1">IF(COUNTIFS(instructor,B507,diad,$G$2,desa,1,hord,"18:00 - 22:00")&gt;0,"-",IFERROR(INDEX(ficha,MATCH(1,INDEX((bloq=3)*(juei=B507),0),0)),0))</f>
        <v>0</v>
      </c>
      <c r="H516" s="68">
        <f ca="1">IF(COUNTIFS(instructor,B507,diad,$H$2,desa,1,hord,"18:00 - 22:00")&gt;0,"-",IFERROR(INDEX(ficha,MATCH(1,INDEX((bloq=3)*(viei=B507),0),0)),0))</f>
        <v>0</v>
      </c>
      <c r="I516" s="69">
        <f ca="1">IF(COUNTIFS(instructor,B507,diad,$I$2,desa,1,hord,"18:00 - 22:00")&gt;0,"-",IFERROR(INDEX(ficha,MATCH(1,INDEX((bloq=3)*(sabi=B507),0),0)),0))</f>
        <v>0</v>
      </c>
    </row>
    <row r="517" spans="1:9" ht="30.15" customHeight="1" thickTop="1" thickBot="1" x14ac:dyDescent="0.35">
      <c r="A517" s="717"/>
      <c r="B517" s="718"/>
      <c r="C517" s="719"/>
      <c r="D517" s="70" t="str">
        <f ca="1">IF(COUNTIFS(instructor,B507,diad,$D$2,desa,1,hord,"18:00 - 22:00")&gt;0,"DESARROLLO CURRICULAR",IFERROR(INDEX(lunc,MATCH(1,INDEX((bloq=3)*(luni=B507),0),0)),0))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517" s="70">
        <f ca="1">IF(COUNTIFS(instructor,B507,diad,$E$2,desa,1,hord,"18:00 - 22:00")&gt;0,"DESARROLLO CURRICULAR",IFERROR(INDEX(marc,MATCH(1,INDEX((bloq=3)*(mari=B507),0),0)),0))</f>
        <v>0</v>
      </c>
      <c r="F517" s="70">
        <f ca="1">IF(COUNTIFS(instructor,B507,diad,$F$2,desa,1,hord,"18:00 - 22:00")&gt;0,"DESARROLLO CURRICULAR",IFERROR(INDEX(miec,MATCH(1,INDEX((bloq=3)*(miei=B507),0),0)),0))</f>
        <v>0</v>
      </c>
      <c r="G517" s="70">
        <f ca="1">IF(COUNTIFS(instructor,B507,diad,$G$2,desa,1,hord,"18:00 - 22:00")&gt;0,"DESARROLLO CURRICULAR",IFERROR(INDEX(juec,MATCH(1,INDEX((bloq=3)*(juei=B507),0),0)),0))</f>
        <v>0</v>
      </c>
      <c r="H517" s="70">
        <f ca="1">IF(COUNTIFS(instructor,B507,diad,$H$2,desa,1,hord,"18:00 - 22:00")&gt;0,"DESARROLLO CURRICULAR",IFERROR(INDEX(viec,MATCH(1,INDEX((bloq=3)*(viei=B507),0),0)),0))</f>
        <v>0</v>
      </c>
      <c r="I517" s="71">
        <f ca="1">IF(COUNTIFS(instructor,B507,diad,$I$2,desa,1,hord,"18:00 - 22:00")&gt;0,"DESARROLLO CURRICULAR",IFERROR(INDEX(sabc,MATCH(1,INDEX((bloq=3)*(sabi=B507),0),0)),0))</f>
        <v>0</v>
      </c>
    </row>
    <row r="518" spans="1:9" ht="30.15" customHeight="1" thickTop="1" thickBot="1" x14ac:dyDescent="0.35">
      <c r="A518" s="717"/>
      <c r="B518" s="718"/>
      <c r="C518" s="719"/>
      <c r="D518" s="78" t="str">
        <f ca="1">IF(COUNTIFS(instructor,B507,diad,$D$2,desa,1,hord,"18:00 - 22:00")&gt;0,"-",IFERROR(INDEX(luna,MATCH(1,INDEX((bloq=3)*(luni=B507),0),0)),0))</f>
        <v>SEDE ANDRÉS SANÍN - AULA 114 - SALA DE SISTEMAS (CALLE 75 No. 19-52)</v>
      </c>
      <c r="E518" s="78">
        <f ca="1">IF(COUNTIFS(instructor,B507,diad,$E$2,desa,1,hord,"18:00 - 22:00")&gt;0,"-",IFERROR(INDEX(mara,MATCH(1,INDEX((bloq=3)*(mari=B507),0),0)),0))</f>
        <v>0</v>
      </c>
      <c r="F518" s="78">
        <f ca="1">IF(COUNTIFS(instructor,B507,diad,$F$2,desa,1,hord,"18:00 - 22:00")&gt;0,"-",IFERROR(INDEX(miea,MATCH(1,INDEX((bloq=3)*(miei=B507),0),0)),0))</f>
        <v>0</v>
      </c>
      <c r="G518" s="78">
        <f ca="1">IF(COUNTIFS(instructor,B507,diad,$G$2,desa,1,hord,"18:00 - 22:00")&gt;0,"-",IFERROR(INDEX(juea,MATCH(1,INDEX((bloq=3)*(juei=B507),0),0)),0))</f>
        <v>0</v>
      </c>
      <c r="H518" s="78">
        <f ca="1">IF(COUNTIFS(instructor,B507,diad,$H$2,desa,1,hord,"18:00 - 22:00")&gt;0,"-",IFERROR(INDEX(viea,MATCH(1,INDEX((bloq=3)*(viei=B507),0),0)),0))</f>
        <v>0</v>
      </c>
      <c r="I518" s="79">
        <f ca="1">IF(COUNTIFS(instructor,B507,diad,$I$2,desa,1,hord,"18:00 - 22:00")&gt;0,"-",IFERROR(INDEX(saba,MATCH(1,INDEX((bloq=3)*(sabi=B507),0),0)),0))</f>
        <v>0</v>
      </c>
    </row>
    <row r="519" spans="1:9" ht="30.15" customHeight="1" thickTop="1" thickBot="1" x14ac:dyDescent="0.35">
      <c r="A519" s="712">
        <v>44</v>
      </c>
      <c r="B519" s="718" t="str">
        <f>INDEX(instructor,A519)</f>
        <v>CLAUDIA PATRICIA LÓPEZ BLANCO</v>
      </c>
      <c r="C519" s="714" t="str">
        <f>INDEX(area,A519)</f>
        <v>CONSTRUCCIÓN - CONSTRUCCIÓN</v>
      </c>
      <c r="D519" s="72" t="str">
        <f ca="1">IF(COUNTIFS(instructor,B519,diad,$D$2,desa,1,hord,"08:00 - 12:00")&gt;0,INDEX(hord,MATCH(1,INDEX((instructor=B519)*(instructor=B519),0),0)),IFERROR(INDEX(hora,MATCH(1,INDEX((bloq=1)*(luni=B519),0),0)),0))</f>
        <v>8:00 - 11:00</v>
      </c>
      <c r="E519" s="72" t="str">
        <f ca="1">IF(COUNTIFS(instructor,B519,diad,$E$2,desa,1,hord,"08:00 - 12:00")&gt;0,INDEX(hord,MATCH(1,INDEX((instructor=B519)*(instructor=B519),0),0)),IFERROR(INDEX(hora,MATCH(1,INDEX((bloq=1)*(mari=B519),0),0)),0))</f>
        <v>8:00 - 11:00</v>
      </c>
      <c r="F519" s="72" t="str">
        <f ca="1">IF(COUNTIFS(instructor,B519,diad,$F$2,desa,1,hord,"08:00 - 12:00")&gt;0,INDEX(hord,MATCH(1,INDEX((instructor=B519)*(instructor=B519),0),0)),IFERROR(INDEX(hora,MATCH(1,INDEX((bloq=1)*(miei=B519),0),0)),0))</f>
        <v>8:00 - 12:00</v>
      </c>
      <c r="G519" s="72">
        <f ca="1">IF(COUNTIFS(instructor,B519,diad,$G$2,desa,1,hord,"08:00 - 12:00")&gt;0,INDEX(hord,MATCH(1,INDEX((instructor=B519)*(instructor=B519),0),0)),IFERROR(INDEX(hora,MATCH(1,INDEX((bloq=1)*(juei=B519),0),0)),0))</f>
        <v>0</v>
      </c>
      <c r="H519" s="72" t="str">
        <f>IF(COUNTIFS(instructor,B519,diad,$H$2,desa,1,hord,"08:00 - 12:00")&gt;0,INDEX(hord,MATCH(1,INDEX((instructor=B519)*(instructor=B519),0),0)),IFERROR(INDEX(hora,MATCH(1,INDEX((bloq=1)*(viei=B519),0),0)),0))</f>
        <v>08:00 - 12:00</v>
      </c>
      <c r="I519" s="73">
        <f ca="1">IF(COUNTIFS(instructor,B519,diad,$I$2,desa,1,hord,"08:00 - 12:00")&gt;0,INDEX(hord,MATCH(1,INDEX((instructor=B519)*(instructor=B519),0),0)),IFERROR(INDEX(hora,MATCH(1,INDEX((bloq=1)*(sabi=B519),0),0)),0))</f>
        <v>0</v>
      </c>
    </row>
    <row r="520" spans="1:9" ht="49.5" customHeight="1" thickTop="1" thickBot="1" x14ac:dyDescent="0.35">
      <c r="A520" s="712"/>
      <c r="B520" s="718"/>
      <c r="C520" s="714"/>
      <c r="D520" s="68" t="str" cm="1">
        <f t="array" aca="1" ref="D520" ca="1">IF(COUNTIFS(instructor,B519,diad,$D$2,desa,1,hord,"08:00 - 12:00")&gt;0,"-",IFERROR(INDEX(ficha,MATCH(1,INDEX((bloq=1)*(luni=B519),0),0)),0))</f>
        <v>COFORMACIÓN APRENDICES EN ETAPA PRODUCTIVA - CONSTRUCCIÓN - CONSTRUCCIÓN - 1</v>
      </c>
      <c r="E520" s="68" t="str">
        <f ca="1">IF(COUNTIFS(instructor,B519,diad,$E$2,desa,1,hord,"08:00 - 12:00")&gt;0,"-",IFERROR(INDEX(ficha,MATCH(1,INDEX((bloq=1)*(mari=B519),0),0)),0))</f>
        <v>3108827 - PINTURA ARQUITECTONICA Y ACABADOS ESPECIALES (TÉCNICO) - PALMIRA</v>
      </c>
      <c r="F520" s="68" t="str">
        <f ca="1">IF(COUNTIFS(instructor,B519,diad,$F$2,desa,1,hord,"08:00 - 12:00")&gt;0,"-",IFERROR(INDEX(ficha,MATCH(1,INDEX((bloq=1)*(miei=B519),0),0)),0))</f>
        <v>3108854 - PINTURA ARQUITECTONICA Y ACABADOS ESPECIALES (TÉCNICO) - PALMIRA</v>
      </c>
      <c r="G520" s="68">
        <f ca="1">IF(COUNTIFS(instructor,B519,diad,$G$2,desa,1,hord,"08:00 - 12:00")&gt;0,"-",IFERROR(INDEX(ficha,MATCH(1,INDEX((bloq=1)*(juei=B519),0),0)),0))</f>
        <v>0</v>
      </c>
      <c r="H520" s="68" t="str">
        <f>IF(COUNTIFS(instructor,B519,diad,$H$2,desa,1,hord,"08:00 - 12:00")&gt;0,"-",IFERROR(INDEX(ficha,MATCH(1,INDEX((bloq=1)*(viei=B519),0),0)),0))</f>
        <v>-</v>
      </c>
      <c r="I520" s="69">
        <f ca="1">IF(COUNTIFS(instructor,B519,diad,$I$2,desa,1,hord,"08:00 - 12:00")&gt;0,"-",IFERROR(INDEX(ficha,MATCH(1,INDEX((bloq=1)*(sabi=B519),0),0)),0))</f>
        <v>0</v>
      </c>
    </row>
    <row r="521" spans="1:9" ht="68.25" customHeight="1" thickTop="1" thickBot="1" x14ac:dyDescent="0.35">
      <c r="A521" s="712"/>
      <c r="B521" s="718"/>
      <c r="C521" s="714"/>
      <c r="D521" s="70">
        <f ca="1">IF(COUNTIFS(instructor,B519,diad,$D$2,desa,1,hord,"08:00 - 12:00")&gt;0,"DESARROLLO CURRICULAR",IFERROR(INDEX(lunc,MATCH(1,INDEX((bloq=1)*(luni=B519),0),0)),0))</f>
        <v>0</v>
      </c>
      <c r="E521" s="70" t="str">
        <f ca="1">IF(COUNTIFS(instructor,B519,diad,$E$2,desa,1,hord,"08:00 - 12:00")&gt;0,"DESARROLLO CURRICULAR",IFERROR(INDEX(marc,MATCH(1,INDEX((bloq=1)*(mari=B519),0),0)),0))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521" s="70" t="str">
        <f ca="1">IF(COUNTIFS(instructor,B519,diad,$F$2,desa,1,hord,"08:00 - 12:00")&gt;0,"DESARROLLO CURRICULAR",IFERROR(INDEX(miec,MATCH(1,INDEX((bloq=1)*(miei=B519),0),0)),0))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521" s="70">
        <f ca="1">IF(COUNTIFS(instructor,B519,diad,$G$2,desa,1,hord,"08:00 - 12:00")&gt;0,"DESARROLLO CURRICULAR",IFERROR(INDEX(juec,MATCH(1,INDEX((bloq=1)*(juei=B519),0),0)),0))</f>
        <v>0</v>
      </c>
      <c r="H521" s="70" t="str">
        <f>IF(COUNTIFS(instructor,B519,diad,$H$2,desa,1,hord,"08:00 - 12:00")&gt;0,"DESARROLLO CURRICULAR",IFERROR(INDEX(viec,MATCH(1,INDEX((bloq=1)*(viei=B519),0),0)),0))</f>
        <v>DESARROLLO CURRICULAR</v>
      </c>
      <c r="I521" s="71">
        <f ca="1">IF(COUNTIFS(instructor,B519,diad,$I$2,desa,1,hord,"08:00 - 12:00")&gt;0,"DESARROLLO CURRICULAR",IFERROR(INDEX(sabc,MATCH(1,INDEX((bloq=1)*(sabi=B519),0),0)),0))</f>
        <v>0</v>
      </c>
    </row>
    <row r="522" spans="1:9" ht="30.15" customHeight="1" thickTop="1" thickBot="1" x14ac:dyDescent="0.35">
      <c r="A522" s="712"/>
      <c r="B522" s="718"/>
      <c r="C522" s="714"/>
      <c r="D522" s="74" t="str">
        <f ca="1">IF(COUNTIFS(instructor,B519,diad,$D$2,desa,1,hord,"08:00 - 12:00")&gt;0,"-",IFERROR(INDEX(luna,MATCH(1,INDEX((bloq=1)*(luni=B519),0),0)),0))</f>
        <v>ÁREA DE PRÁCTICAS / EDIFICACIONES 2 - SENA CENTRO DE LA CONSTRUCCIÓN</v>
      </c>
      <c r="E522" s="74" t="str">
        <f ca="1">IF(COUNTIFS(instructor,B519,diad,$E$2,desa,1,hord,"08:00 - 12:00")&gt;0,"-",IFERROR(INDEX(mara,MATCH(1,INDEX((bloq=1)*(mari=B519),0),0)),0))</f>
        <v>EMPRESA</v>
      </c>
      <c r="F522" s="74" t="str">
        <f ca="1">IF(COUNTIFS(instructor,B519,diad,$F$2,desa,1,hord,"08:00 - 12:00")&gt;0,"-",IFERROR(INDEX(miea,MATCH(1,INDEX((bloq=1)*(miei=B519),0),0)),0))</f>
        <v>EMPRESA</v>
      </c>
      <c r="G522" s="74">
        <f ca="1">IF(COUNTIFS(instructor,B519,diad,$G$2,desa,1,hord,"08:00 - 12:00")&gt;0,"-",IFERROR(INDEX(juea,MATCH(1,INDEX((bloq=1)*(juei=B519),0),0)),0))</f>
        <v>0</v>
      </c>
      <c r="H522" s="74" t="str">
        <f>IF(COUNTIFS(instructor,B519,diad,$H$2,desa,1,hord,"08:00 - 12:00")&gt;0,"-",IFERROR(INDEX(viea,MATCH(1,INDEX((bloq=1)*(viei=B519),0),0)),0))</f>
        <v>-</v>
      </c>
      <c r="I522" s="75">
        <f ca="1">IF(COUNTIFS(instructor,B519,diad,$I$2,desa,1,hord,"08:00 - 12:00")&gt;0,"-",IFERROR(INDEX(saba,MATCH(1,INDEX((bloq=1)*(sabi=B519),0),0)),0))</f>
        <v>0</v>
      </c>
    </row>
    <row r="523" spans="1:9" ht="30.15" customHeight="1" thickTop="1" thickBot="1" x14ac:dyDescent="0.35">
      <c r="A523" s="712"/>
      <c r="B523" s="718"/>
      <c r="C523" s="714"/>
      <c r="D523" s="76" t="str">
        <f ca="1">IF(COUNTIFS(instructor,B519,diad,$D$2,desa,1,hord,"14:00 - 18:00")&gt;0,INDEX(hord,MATCH(1,INDEX((instructor=B519)*(instructor=B519),0),0)),IFERROR(INDEX(hora,MATCH(1,INDEX((bloq=2)*(luni=B519),0),0)),0))</f>
        <v>14:00 - 18:00</v>
      </c>
      <c r="E523" s="76">
        <f ca="1">IF(COUNTIFS(instructor,B519,diad,$E$2,desa,1,hord,"14:00 - 18:00")&gt;0,INDEX(hord,MATCH(1,INDEX((instructor=B519)*(instructor=B519),0),0)),IFERROR(INDEX(hora,MATCH(1,INDEX((bloq=2)*(mari=B519),0),0)),0))</f>
        <v>0</v>
      </c>
      <c r="F523" s="76">
        <f ca="1">IF(COUNTIFS(instructor,B519,diad,$F$2,desa,1,hord,"14:00 - 18:00")&gt;0,INDEX(hord,MATCH(1,INDEX((instructor=B519)*(instructor=B519),0),0)),IFERROR(INDEX(hora,MATCH(1,INDEX((bloq=2)*(miei=B519),0),0)),0))</f>
        <v>0</v>
      </c>
      <c r="G523" s="76">
        <f ca="1">IF(COUNTIFS(instructor,B519,diad,$G$2,desa,1,hord,"14:00 - 18:00")&gt;0,INDEX(hord,MATCH(1,INDEX((instructor=B519)*(instructor=B519),0),0)),IFERROR(INDEX(hora,MATCH(1,INDEX((bloq=2)*(juei=B519),0),0)),0))</f>
        <v>0</v>
      </c>
      <c r="H523" s="76">
        <f ca="1">IF(COUNTIFS(instructor,B519,diad,$H$2,desa,1,hord,"14:00 - 18:00")&gt;0,INDEX(hord,MATCH(1,INDEX((instructor=B519)*(instructor=B519),0),0)),IFERROR(INDEX(hora,MATCH(1,INDEX((bloq=2)*(viei=B519),0),0)),0))</f>
        <v>0</v>
      </c>
      <c r="I523" s="77" t="str">
        <f ca="1">IF(COUNTIFS(instructor,B519,diad,$I$2,desa,1,hord,"14:00 - 18:00")&gt;0,INDEX(hord,MATCH(1,INDEX((instructor=B519)*(instructor=B519),0),0)),IFERROR(INDEX(hora,MATCH(1,INDEX((bloq=2)*(sabi=B519),0),0)),0))</f>
        <v>14:00 - 18:00</v>
      </c>
    </row>
    <row r="524" spans="1:9" ht="30.15" customHeight="1" thickTop="1" thickBot="1" x14ac:dyDescent="0.35">
      <c r="A524" s="712"/>
      <c r="B524" s="718"/>
      <c r="C524" s="714"/>
      <c r="D524" s="68" t="str">
        <f ca="1">IF(COUNTIFS(instructor,B519,diad,$D$2,desa,1,hord,"14:00 - 18:00")&gt;0,"-",IFERROR(INDEX(ficha,MATCH(1,INDEX((bloq=2)*(luni=B519),0),0)),0))</f>
        <v>COFORMACIÓN APRENDICES EN ETAPA PRODUCTIVA - CONSTRUCCIÓN - CONSTRUCCIÓN - 1</v>
      </c>
      <c r="E524" s="68">
        <f ca="1">IF(COUNTIFS(instructor,B519,diad,$E$2,desa,1,hord,"14:00 - 18:00")&gt;0,"-",IFERROR(INDEX(ficha,MATCH(1,INDEX((bloq=2)*(mari=B519),0),0)),0))</f>
        <v>0</v>
      </c>
      <c r="F524" s="68">
        <f ca="1">IF(COUNTIFS(instructor,B519,diad,$F$2,desa,1,hord,"14:00 - 18:00")&gt;0,"-",IFERROR(INDEX(ficha,MATCH(1,INDEX((bloq=2)*(miei=B519),0),0)),0))</f>
        <v>0</v>
      </c>
      <c r="G524" s="68">
        <f ca="1">IF(COUNTIFS(instructor,B519,diad,$G$2,desa,1,hord,"14:00 - 18:00")&gt;0,"-",IFERROR(INDEX(ficha,MATCH(1,INDEX((bloq=2)*(juei=B519),0),0)),0))</f>
        <v>0</v>
      </c>
      <c r="H524" s="68">
        <f ca="1">IF(COUNTIFS(instructor,B519,diad,$H$2,desa,1,hord,"14:00 - 18:00")&gt;0,"-",IFERROR(INDEX(ficha,MATCH(1,INDEX((bloq=2)*(viei=B519),0),0)),0))</f>
        <v>0</v>
      </c>
      <c r="I524" s="69" t="str">
        <f ca="1">IF(COUNTIFS(instructor,B519,diad,$I$2,desa,1,hord,"14:00 - 18:00")&gt;0,"-",IFERROR(INDEX(ficha,MATCH(1,INDEX((bloq=2)*(sabi=B519),0),0)),0))</f>
        <v>3293032 - MANTENIMIENTO Y REPARACIÓN DE EDIFICACIONES (TÉCNICO) - POTRERITO</v>
      </c>
    </row>
    <row r="525" spans="1:9" ht="46.35" customHeight="1" thickTop="1" thickBot="1" x14ac:dyDescent="0.35">
      <c r="A525" s="712"/>
      <c r="B525" s="718"/>
      <c r="C525" s="714"/>
      <c r="D525" s="70">
        <f ca="1">IF(COUNTIFS(instructor,B519,diad,$D$2,desa,1,hord,"14:00 - 18:00")&gt;0,"DESARROLLO CURRICULAR",IFERROR(INDEX(lunc,MATCH(1,INDEX((bloq=2)*(luni=B519),0),0)),0))</f>
        <v>0</v>
      </c>
      <c r="E525" s="70">
        <f ca="1">IF(COUNTIFS(instructor,B519,diad,$E$2,desa,1,hord,"14:00 - 18:00")&gt;0,"DESARROLLO CURRICULAR",IFERROR(INDEX(marc,MATCH(1,INDEX((bloq=2)*(mari=B519),0),0)),0))</f>
        <v>0</v>
      </c>
      <c r="F525" s="70">
        <f ca="1">IF(COUNTIFS(instructor,B519,diad,$F$2,desa,1,hord,"14:00 - 18:00")&gt;0,"DESARROLLO CURRICULAR",IFERROR(INDEX(miec,MATCH(1,INDEX((bloq=2)*(miei=B519),0),0)),0))</f>
        <v>0</v>
      </c>
      <c r="G525" s="70">
        <f ca="1">IF(COUNTIFS(instructor,B519,diad,$G$2,desa,1,hord,"14:00 - 18:00")&gt;0,"DESARROLLO CURRICULAR",IFERROR(INDEX(juec,MATCH(1,INDEX((bloq=2)*(juei=B519),0),0)),0))</f>
        <v>0</v>
      </c>
      <c r="H525" s="70">
        <f ca="1">IF(COUNTIFS(instructor,B519,diad,$H$2,desa,1,hord,"14:00 - 18:00")&gt;0,"DESARROLLO CURRICULAR",IFERROR(INDEX(viec,MATCH(1,INDEX((bloq=2)*(viei=B519),0),0)),0))</f>
        <v>0</v>
      </c>
      <c r="I525" s="71" t="str">
        <f ca="1">IF(COUNTIFS(instructor,B519,diad,$I$2,desa,1,hord,"14:00 - 18:00")&gt;0,"DESARROLLO CURRICULAR",IFERROR(INDEX(sabc,MATCH(1,INDEX((bloq=2)*(sabi=B519),0),0)),0))</f>
        <v>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v>
      </c>
    </row>
    <row r="526" spans="1:9" ht="39.15" customHeight="1" thickTop="1" thickBot="1" x14ac:dyDescent="0.35">
      <c r="A526" s="712"/>
      <c r="B526" s="718"/>
      <c r="C526" s="714"/>
      <c r="D526" s="74" t="str">
        <f ca="1">IF(COUNTIFS(instructor,B519,diad,$D$2,desa,1,hord,"14:00 - 18:00")&gt;0,"-",IFERROR(INDEX(luna,MATCH(1,INDEX((bloq=2)*(luni=B519),0),0)),0))</f>
        <v>ÁREA DE PRÁCTICAS / EDIFICACIONES 2 - SENA CENTRO DE LA CONSTRUCCIÓN</v>
      </c>
      <c r="E526" s="74">
        <f ca="1">IF(COUNTIFS(instructor,B519,diad,$E$2,desa,1,hord,"14:00 - 18:00")&gt;0,"-",IFERROR(INDEX(mara,MATCH(1,INDEX((bloq=2)*(mari=B519),0),0)),0))</f>
        <v>0</v>
      </c>
      <c r="F526" s="74">
        <f ca="1">IF(COUNTIFS(instructor,B519,diad,$F$2,desa,1,hord,"14:00 - 18:00")&gt;0,"-",IFERROR(INDEX(miea,MATCH(1,INDEX((bloq=2)*(miei=B519),0),0)),0))</f>
        <v>0</v>
      </c>
      <c r="G526" s="74">
        <f ca="1">IF(COUNTIFS(instructor,B519,diad,$G$2,desa,1,hord,"14:00 - 18:00")&gt;0,"-",IFERROR(INDEX(juea,MATCH(1,INDEX((bloq=2)*(juei=B519),0),0)),0))</f>
        <v>0</v>
      </c>
      <c r="H526" s="74">
        <f ca="1">IF(COUNTIFS(instructor,B519,diad,$H$2,desa,1,hord,"14:00 - 18:00")&gt;0,"-",IFERROR(INDEX(viea,MATCH(1,INDEX((bloq=2)*(viei=B519),0),0)),0))</f>
        <v>0</v>
      </c>
      <c r="I526" s="75" t="str">
        <f ca="1">IF(COUNTIFS(instructor,B519,diad,$I$2,desa,1,hord,"14:00 - 18:00")&gt;0,"-",IFERROR(INDEX(saba,MATCH(1,INDEX((bloq=2)*(sabi=B519),0),0)),0))</f>
        <v>JAMUNDÍ - CORREGIMIENTO DE POTRERITO - CASETA COMUNAL (PARQUE)</v>
      </c>
    </row>
    <row r="527" spans="1:9" ht="30.15" customHeight="1" thickTop="1" thickBot="1" x14ac:dyDescent="0.35">
      <c r="A527" s="712"/>
      <c r="B527" s="718"/>
      <c r="C527" s="714"/>
      <c r="D527" s="76">
        <f ca="1">IF(COUNTIFS(instructor,B519,diad,$D$2,desa,1,hord,"18:00 - 22:00")&gt;0,INDEX(hord,MATCH(1,INDEX((instructor=B519)*(instructor=B519),0),0)),IFERROR(INDEX(hora,MATCH(1,INDEX((bloq=3)*(luni=B519),0),0)),0))</f>
        <v>0</v>
      </c>
      <c r="E527" s="76" t="str">
        <f ca="1">IF(COUNTIFS(instructor,B519,diad,$E$2,desa,1,hord,"18:00 - 22:00")&gt;0,INDEX(hord,MATCH(1,INDEX((instructor=B519)*(instructor=B519),0),0)),IFERROR(INDEX(hora,MATCH(1,INDEX((bloq=3)*(mari=B519),0),0)),0))</f>
        <v>17:00 - 21:00</v>
      </c>
      <c r="F527" s="76" t="str">
        <f ca="1">IF(COUNTIFS(instructor,B519,diad,$F$2,desa,1,hord,"18:00 - 22:00")&gt;0,INDEX(hord,MATCH(1,INDEX((instructor=B519)*(instructor=B519),0),0)),IFERROR(INDEX(hora,MATCH(1,INDEX((bloq=3)*(miei=B519),0),0)),0))</f>
        <v>18:00 - 21:00</v>
      </c>
      <c r="G527" s="76" t="str">
        <f ca="1">IF(COUNTIFS(instructor,B519,diad,$G$2,desa,1,hord,"18:00 - 22:00")&gt;0,INDEX(hord,MATCH(1,INDEX((instructor=B519)*(instructor=B519),0),0)),IFERROR(INDEX(hora,MATCH(1,INDEX((bloq=3)*(juei=B519),0),0)),0))</f>
        <v>18:00 - 21:00</v>
      </c>
      <c r="H527" s="76" t="str">
        <f ca="1">IF(COUNTIFS(instructor,B519,diad,$H$2,desa,1,hord,"18:00 - 22:00")&gt;0,INDEX(hord,MATCH(1,INDEX((instructor=B519)*(instructor=B519),0),0)),IFERROR(INDEX(hora,MATCH(1,INDEX((bloq=3)*(viei=B519),0),0)),0))</f>
        <v>18:00 - 21:00</v>
      </c>
      <c r="I527" s="77">
        <f ca="1">IF(COUNTIFS(instructor,B519,diad,$I$2,desa,1,hord,"18:00 - 22:00")&gt;0,INDEX(hord,MATCH(1,INDEX((instructor=B519)*(instructor=B519),0),0)),IFERROR(INDEX(hora,MATCH(1,INDEX((bloq=3)*(sabi=B519),0),0)),0))</f>
        <v>0</v>
      </c>
    </row>
    <row r="528" spans="1:9" ht="30.15" customHeight="1" thickTop="1" thickBot="1" x14ac:dyDescent="0.35">
      <c r="A528" s="712"/>
      <c r="B528" s="718"/>
      <c r="C528" s="714"/>
      <c r="D528" s="68">
        <f ca="1">IF(COUNTIFS(instructor,B519,diad,$D$2,desa,1,hord,"18:00 - 22:00")&gt;0,"-",IFERROR(INDEX(ficha,MATCH(1,INDEX((bloq=3)*(luni=B519),0),0)),0))</f>
        <v>0</v>
      </c>
      <c r="E528" s="68" t="str">
        <f ca="1">IF(COUNTIFS(instructor,B519,diad,$E$2,desa,1,hord,"18:00 - 22:00")&gt;0,"-",IFERROR(INDEX(ficha,MATCH(1,INDEX((bloq=3)*(mari=B519),0),0)),0))</f>
        <v>NUEVA-PA - PINTURA ARQUITECTÓNICA Y ACABADOS ESPECIALES (TÉCNICO) - JAMUNDÍ</v>
      </c>
      <c r="F528" s="68" t="str">
        <f ca="1">IF(COUNTIFS(instructor,B519,diad,$F$2,desa,1,hord,"18:00 - 22:00")&gt;0,"-",IFERROR(INDEX(ficha,MATCH(1,INDEX((bloq=3)*(miei=B519),0),0)),0))</f>
        <v>NUEVA-PA - PINTURA ARQUITECTÓNICA Y ACABADOS ESPECIALES (TÉCNICO) - PALMIRA</v>
      </c>
      <c r="G528" s="68" t="str">
        <f ca="1">IF(COUNTIFS(instructor,B519,diad,$G$2,desa,1,hord,"18:00 - 22:00")&gt;0,"-",IFERROR(INDEX(ficha,MATCH(1,INDEX((bloq=3)*(juei=B519),0),0)),0))</f>
        <v>3339671 - CONSTRUCCIÓN EN EDIFICACIONES (TECNÓLOGO) - CALI</v>
      </c>
      <c r="H528" s="68" t="str">
        <f ca="1">IF(COUNTIFS(instructor,B519,diad,$H$2,desa,1,hord,"18:00 - 22:00")&gt;0,"-",IFERROR(INDEX(ficha,MATCH(1,INDEX((bloq=3)*(viei=B519),0),0)),0))</f>
        <v>NUEVA-PA - PINTURA ARQUITECTÓNICA Y ACABADOS ESPECIALES (TÉCNICO) - PALMIRA</v>
      </c>
      <c r="I528" s="69">
        <f ca="1">IF(COUNTIFS(instructor,B519,diad,$I$2,desa,1,hord,"18:00 - 22:00")&gt;0,"-",IFERROR(INDEX(ficha,MATCH(1,INDEX((bloq=3)*(sabi=B519),0),0)),0))</f>
        <v>0</v>
      </c>
    </row>
    <row r="529" spans="1:9" ht="39" customHeight="1" thickTop="1" thickBot="1" x14ac:dyDescent="0.35">
      <c r="A529" s="712"/>
      <c r="B529" s="718"/>
      <c r="C529" s="714"/>
      <c r="D529" s="70">
        <f ca="1">IF(COUNTIFS(instructor,B519,diad,$D$2,desa,1,hord,"18:00 - 22:00")&gt;0,"DESARROLLO CURRICULAR",IFERROR(INDEX(lunc,MATCH(1,INDEX((bloq=3)*(luni=B519),0),0)),0))</f>
        <v>0</v>
      </c>
      <c r="E529" s="70" t="str">
        <f ca="1">IF(COUNTIFS(instructor,B519,diad,$E$2,desa,1,hord,"18:00 - 22:00")&gt;0,"DESARROLLO CURRICULAR",IFERROR(INDEX(marc,MATCH(1,INDEX((bloq=3)*(mari=B519),0),0)),0))</f>
        <v>PINTAR SUPERFICIE DE ACUERDO CON PROCEDIMIENTO Y FICHA TÉCNICA
606055 - 2. PREPARAR SUPERFICIES A INTERVENIR DE ACUERDO CON  TIPO DE MATERIAL Y ESPECIFICACIONES TÉCNICAS.
A3. Acondicionar la superficie de acuerdo con el tipo de sustrato.</v>
      </c>
      <c r="F529" s="70" t="str">
        <f ca="1">IF(COUNTIFS(instructor,B519,diad,$F$2,desa,1,hord,"18:00 - 22:00")&gt;0,"DESARROLLO CURRICULAR",IFERROR(INDEX(miec,MATCH(1,INDEX((bloq=3)*(miei=B519),0),0)),0))</f>
        <v>PINTAR SUPERFICIE DE ACUERDO CON PROCEDIMIENTO Y FICHA TÉCNICA
606057 - 1. ALISTAR MATERIALES Y EQUIPOS DE ACUERDO CON ESPECIFICACIONES TÉCNICAS.
A1. Establecer los recursos requeridos en el proyecto.</v>
      </c>
      <c r="G529" s="70" t="str">
        <f ca="1">IF(COUNTIFS(instructor,B519,diad,$G$2,desa,1,hord,"18:00 - 22:00")&gt;0,"DESARROLLO CURRICULAR",IFERROR(INDEX(juec,MATCH(1,INDEX((bloq=3)*(juei=B519),0),0)),0))</f>
        <v>INSPECCIONAR INSTALACIÓN DE ACABADOS DE ACUERDO CON PLANOS Y ESPECIFICACIONES TÉCNICAS
561492 - DETERMINAR LOS INSUMOS REQUERIDOS EN LA INSTALACIÓN Y APLICACIÓN DE ACABADOS DE ACUERDO CON ESPECIFICACIONES  Y FICHAS TÉCNICAS.
5. Elaborar el presupuesto de obra.</v>
      </c>
      <c r="H529" s="70" t="str">
        <f ca="1">IF(COUNTIFS(instructor,B519,diad,$H$2,desa,1,hord,"18:00 - 22:00")&gt;0,"DESARROLLO CURRICULAR",IFERROR(INDEX(viec,MATCH(1,INDEX((bloq=3)*(viei=B519),0),0)),0))</f>
        <v>PINTAR SUPERFICIE DE ACUERDO CON PROCEDIMIENTO Y FICHA TÉCNICA
606055 - 2. PREPARAR SUPERFICIES A INTERVENIR DE ACUERDO CON  TIPO DE MATERIAL Y ESPECIFICACIONES TÉCNICAS
A3. Acondicionar la superficie de acuerdo con el tipo de sustrato.</v>
      </c>
      <c r="I529" s="71">
        <f ca="1">IF(COUNTIFS(instructor,B519,diad,$I$2,desa,1,hord,"18:00 - 22:00")&gt;0,"DESARROLLO CURRICULAR",IFERROR(INDEX(sabc,MATCH(1,INDEX((bloq=3)*(sabi=B519),0),0)),0))</f>
        <v>0</v>
      </c>
    </row>
    <row r="530" spans="1:9" ht="66.75" customHeight="1" thickTop="1" thickBot="1" x14ac:dyDescent="0.35">
      <c r="A530" s="712"/>
      <c r="B530" s="718"/>
      <c r="C530" s="714"/>
      <c r="D530" s="78">
        <f ca="1">IF(COUNTIFS(instructor,B519,diad,$D$2,desa,1,hord,"18:00 - 22:00")&gt;0,"-",IFERROR(INDEX(luna,MATCH(1,INDEX((bloq=3)*(luni=B519),0),0)),0))</f>
        <v>0</v>
      </c>
      <c r="E530" s="78" t="str">
        <f ca="1">IF(COUNTIFS(instructor,B519,diad,$E$2,desa,1,hord,"18:00 - 22:00")&gt;0,"-",IFERROR(INDEX(mara,MATCH(1,INDEX((bloq=3)*(mari=B519),0),0)),0))</f>
        <v>JAMUNDÍ - INSTITUCIÓN EDUCATIVA TÉCNICO INDUSTRIAL ESPAÑA - AULA 3 (CARRERA 14 No. 12-11)</v>
      </c>
      <c r="F530" s="78" t="str">
        <f ca="1">IF(COUNTIFS(instructor,B519,diad,$F$2,desa,1,hord,"18:00 - 22:00")&gt;0,"-",IFERROR(INDEX(miea,MATCH(1,INDEX((bloq=3)*(miei=B519),0),0)),0))</f>
        <v>PALMIRA - I.E. DOMINGO IRURITA SEDE MARIA AUXILIADORA AULA 3 - (CRA 25 No. 21-52 - EL RECREO)</v>
      </c>
      <c r="G530" s="78" t="str">
        <f ca="1">IF(COUNTIFS(instructor,B519,diad,$G$2,desa,1,hord,"18:00 - 22:00")&gt;0,"-",IFERROR(INDEX(juea,MATCH(1,INDEX((bloq=3)*(juei=B519),0),0)),0))</f>
        <v>INSTITUCIÓN EDUCATIVA SANTAFÉ - AULA 206</v>
      </c>
      <c r="H530" s="78" t="str">
        <f ca="1">IF(COUNTIFS(instructor,B519,diad,$H$2,desa,1,hord,"18:00 - 22:00")&gt;0,"-",IFERROR(INDEX(viea,MATCH(1,INDEX((bloq=3)*(viei=B519),0),0)),0))</f>
        <v>PALMIRA - I.E. DOMINGO IRURITA SEDE MARIA AUXILIADORA AULA 3 - (CRA 25 No. 21-52 - EL RECREO)</v>
      </c>
      <c r="I530" s="79">
        <f ca="1">IF(COUNTIFS(instructor,B519,diad,$I$2,desa,1,hord,"18:00 - 22:00")&gt;0,"-",IFERROR(INDEX(saba,MATCH(1,INDEX((bloq=3)*(sabi=B519),0),0)),0))</f>
        <v>0</v>
      </c>
    </row>
    <row r="531" spans="1:9" ht="14.1" customHeight="1" thickTop="1" thickBot="1" x14ac:dyDescent="0.35">
      <c r="A531" s="717">
        <v>45</v>
      </c>
      <c r="B531" s="718" t="str">
        <f>INDEX(instructor,A531)</f>
        <v>CLAUDIA XIMENA ARZAYÚS MÉNDEZ</v>
      </c>
      <c r="C531" s="720" t="str">
        <f>INDEX(area,A531)</f>
        <v>CONSTRUCCIÓN - CONSTRUCCIÓN</v>
      </c>
      <c r="D531" s="72" t="str">
        <f>IF(COUNTIFS(instructor,B531,diad,$D$2,desa,1,hord,"08:00 - 12:00")&gt;0,INDEX(hord,MATCH(1,INDEX((instructor=B531)*(instructor=B531),0),0)),IFERROR(INDEX(hora,MATCH(1,INDEX((bloq=1)*(luni=B531),0),0)),0))</f>
        <v>08:00 - 12:00</v>
      </c>
      <c r="E531" s="72">
        <f ca="1">IF(COUNTIFS(instructor,B531,diad,$E$2,desa,1,hord,"08:00 - 12:00")&gt;0,INDEX(hord,MATCH(1,INDEX((instructor=B531)*(instructor=B531),0),0)),IFERROR(INDEX(hora,MATCH(1,INDEX((bloq=1)*(mari=B531),0),0)),0))</f>
        <v>0</v>
      </c>
      <c r="F531" s="72" t="str">
        <f ca="1">IF(COUNTIFS(instructor,B531,diad,$F$2,desa,1,hord,"08:00 - 12:00")&gt;0,INDEX(hord,MATCH(1,INDEX((instructor=B531)*(instructor=B531),0),0)),IFERROR(INDEX(hora,MATCH(1,INDEX((bloq=1)*(miei=B531),0),0)),0))</f>
        <v>7:00 - 11:00</v>
      </c>
      <c r="G531" s="72">
        <f ca="1">IF(COUNTIFS(instructor,B531,diad,$G$2,desa,1,hord,"08:00 - 12:00")&gt;0,INDEX(hord,MATCH(1,INDEX((instructor=B531)*(instructor=B531),0),0)),IFERROR(INDEX(hora,MATCH(1,INDEX((bloq=1)*(juei=B531),0),0)),0))</f>
        <v>0</v>
      </c>
      <c r="H531" s="72">
        <f ca="1">IF(COUNTIFS(instructor,B531,diad,$H$2,desa,1,hord,"08:00 - 12:00")&gt;0,INDEX(hord,MATCH(1,INDEX((instructor=B531)*(instructor=B531),0),0)),IFERROR(INDEX(hora,MATCH(1,INDEX((bloq=1)*(viei=B531),0),0)),0))</f>
        <v>0</v>
      </c>
      <c r="I531" s="73">
        <f ca="1">IF(COUNTIFS(instructor,B531,diad,$I$2,desa,1,hord,"08:00 - 12:00")&gt;0,INDEX(hord,MATCH(1,INDEX((instructor=B531)*(instructor=B531),0),0)),IFERROR(INDEX(hora,MATCH(1,INDEX((bloq=1)*(sabi=B531),0),0)),0))</f>
        <v>0</v>
      </c>
    </row>
    <row r="532" spans="1:9" s="81" customFormat="1" ht="35.1" customHeight="1" thickTop="1" thickBot="1" x14ac:dyDescent="0.35">
      <c r="A532" s="717"/>
      <c r="B532" s="718"/>
      <c r="C532" s="720"/>
      <c r="D532" s="68" t="str">
        <f>IF(COUNTIFS(instructor,B531,diad,$D$2,desa,1,hord,"08:00 - 12:00")&gt;0,"-",IFERROR(INDEX(ficha,MATCH(1,INDEX((bloq=1)*(luni=B531),0),0)),0))</f>
        <v>-</v>
      </c>
      <c r="E532" s="68">
        <f ca="1">IF(COUNTIFS(instructor,B531,diad,$E$2,desa,1,hord,"08:00 - 12:00")&gt;0,"-",IFERROR(INDEX(ficha,MATCH(1,INDEX((bloq=1)*(mari=B531),0),0)),0))</f>
        <v>0</v>
      </c>
      <c r="F532" s="68" t="str">
        <f ca="1">IF(COUNTIFS(instructor,B531,diad,$F$2,desa,1,hord,"08:00 - 12:00")&gt;0,"-",IFERROR(INDEX(ficha,MATCH(1,INDEX((bloq=1)*(miei=B531),0),0)),0))</f>
        <v xml:space="preserve">3410996 - SOPORTE DE TOPOGRAFIA Y GEORREFERENCIACION (TÉCNICO) </v>
      </c>
      <c r="G532" s="68">
        <f ca="1">IF(COUNTIFS(instructor,B531,diad,$G$2,desa,1,hord,"08:00 - 12:00")&gt;0,"-",IFERROR(INDEX(ficha,MATCH(1,INDEX((bloq=1)*(juei=B531),0),0)),0))</f>
        <v>0</v>
      </c>
      <c r="H532" s="68">
        <f ca="1">IF(COUNTIFS(instructor,B531,diad,$H$2,desa,1,hord,"08:00 - 12:00")&gt;0,"-",IFERROR(INDEX(ficha,MATCH(1,INDEX((bloq=1)*(viei=B531),0),0)),0))</f>
        <v>0</v>
      </c>
      <c r="I532" s="69">
        <f ca="1">IF(COUNTIFS(instructor,B531,diad,$I$2,desa,1,hord,"08:00 - 12:00")&gt;0,"-",IFERROR(INDEX(ficha,MATCH(1,INDEX((bloq=1)*(sabi=B531),0),0)),0))</f>
        <v>0</v>
      </c>
    </row>
    <row r="533" spans="1:9" ht="46.35" customHeight="1" thickTop="1" thickBot="1" x14ac:dyDescent="0.35">
      <c r="A533" s="717"/>
      <c r="B533" s="718"/>
      <c r="C533" s="720"/>
      <c r="D533" s="112" t="str">
        <f>IF(COUNTIFS(instructor,B531,diad,$D$2,desa,1,hord,"08:00 - 12:00")&gt;0,"DESARROLLO CURRICULAR",IFERROR(INDEX(lunc,MATCH(1,INDEX((bloq=1)*(luni=B531),0),0)),0))</f>
        <v>DESARROLLO CURRICULAR</v>
      </c>
      <c r="E533" s="70">
        <f ca="1">IF(COUNTIFS(instructor,B531,diad,$E$2,desa,1,hord,"08:00 - 12:00")&gt;0,"DESARROLLO CURRICULAR",IFERROR(INDEX(marc,MATCH(1,INDEX((bloq=1)*(mari=B531),0),0)),0))</f>
        <v>0</v>
      </c>
      <c r="F533" s="112" t="str">
        <f ca="1">IF(COUNTIFS(instructor,B531,diad,$F$2,desa,1,hord,"08:00 - 12:00")&gt;0,"DESARROLLO CURRICULAR",IFERROR(INDEX(miec,MATCH(1,INDEX((bloq=1)*(miei=B531),0),0)),0))</f>
        <v>OPERACIÓN DE HERRAMIENTAS DE INFORMACIÓN GEOGRÁFICA
RA3:
PROCESAR LA INFORMACIÓN GEOGRÁFICA SEGÚN REQUERIMIENTO TÉCNICO.
(REPRESENTAR GRÁFICAMENTE LOS DATOS CAPTURADOS DE FORMA MANUAL)</v>
      </c>
      <c r="G533" s="70" cm="1">
        <f t="array" aca="1" ref="G533" ca="1">IF(COUNTIFS(instructor,B531,diad,$G$2,desa,1,hord,"08:00 - 12:00")&gt;0,"DESARROLLO CURRICULAR",IFERROR(INDEX(juec,MATCH(1,INDEX((bloq=1)*(juei=B531),0),0)),0))</f>
        <v>0</v>
      </c>
      <c r="H533" s="70">
        <f ca="1">IF(COUNTIFS(instructor,B531,diad,$H$2,desa,1,hord,"08:00 - 12:00")&gt;0,"DESARROLLO CURRICULAR",IFERROR(INDEX(viec,MATCH(1,INDEX((bloq=1)*(viei=B531),0),0)),0))</f>
        <v>0</v>
      </c>
      <c r="I533" s="71">
        <f ca="1">IF(COUNTIFS(instructor,B531,diad,$I$2,desa,1,hord,"08:00 - 12:00")&gt;0,"DESARROLLO CURRICULAR",IFERROR(INDEX(sabc,MATCH(1,INDEX((bloq=1)*(sabi=B531),0),0)),0))</f>
        <v>0</v>
      </c>
    </row>
    <row r="534" spans="1:9" s="8" customFormat="1" ht="29.1" customHeight="1" thickTop="1" thickBot="1" x14ac:dyDescent="0.35">
      <c r="A534" s="717"/>
      <c r="B534" s="718"/>
      <c r="C534" s="720"/>
      <c r="D534" s="74" t="str">
        <f>IF(COUNTIFS(instructor,B531,diad,$D$2,desa,1,hord,"08:00 - 12:00")&gt;0,"-",IFERROR(INDEX(luna,MATCH(1,INDEX((bloq=1)*(luni=B531),0),0)),0))</f>
        <v>-</v>
      </c>
      <c r="E534" s="74">
        <f ca="1">IF(COUNTIFS(instructor,B531,diad,$E$2,desa,1,hord,"08:00 - 12:00")&gt;0,"-",IFERROR(INDEX(mara,MATCH(1,INDEX((bloq=1)*(mari=B531),0),0)),0))</f>
        <v>0</v>
      </c>
      <c r="F534" s="74" t="str">
        <f ca="1">IF(COUNTIFS(instructor,B531,diad,$F$2,desa,1,hord,"08:00 - 12:00")&gt;0,"-",IFERROR(INDEX(miea,MATCH(1,INDEX((bloq=1)*(miei=B531),0),0)),0))</f>
        <v>208 - SALA DE SISTEMAS - SIG -SENA CENTRO DE LA CONSTRUCCIÓN</v>
      </c>
      <c r="G534" s="74">
        <f ca="1">IF(COUNTIFS(instructor,B531,diad,$G$2,desa,1,hord,"08:00 - 12:00")&gt;0,"-",IFERROR(INDEX(juea,MATCH(1,INDEX((bloq=1)*(juei=B531),0),0)),0))</f>
        <v>0</v>
      </c>
      <c r="H534" s="74">
        <f ca="1">IF(COUNTIFS(instructor,B531,diad,$H$2,desa,1,hord,"08:00 - 12:00")&gt;0,"-",IFERROR(INDEX(viea,MATCH(1,INDEX((bloq=1)*(viei=B531),0),0)),0))</f>
        <v>0</v>
      </c>
      <c r="I534" s="75">
        <f ca="1">IF(COUNTIFS(instructor,B531,diad,$I$2,desa,1,hord,"08:00 - 12:00")&gt;0,"-",IFERROR(INDEX(saba,MATCH(1,INDEX((bloq=1)*(sabi=B531),0),0)),0))</f>
        <v>0</v>
      </c>
    </row>
    <row r="535" spans="1:9" ht="14.1" customHeight="1" thickTop="1" thickBot="1" x14ac:dyDescent="0.35">
      <c r="A535" s="717"/>
      <c r="B535" s="718"/>
      <c r="C535" s="720"/>
      <c r="D535" s="76" t="str">
        <f ca="1">IF(COUNTIFS(instructor,B531,diad,$D$2,desa,1,hord,"14:00 - 18:00")&gt;0,INDEX(hord,MATCH(1,INDEX((instructor=B531)*(instructor=B531),0),0)),IFERROR(INDEX(hora,MATCH(1,INDEX((bloq=2)*(luni=B531),0),0)),0))</f>
        <v>14:00 - 18:00</v>
      </c>
      <c r="E535" s="76">
        <f ca="1">IF(COUNTIFS(instructor,B531,diad,$E$2,desa,1,hord,"14:00 - 18:00")&gt;0,INDEX(hord,MATCH(1,INDEX((instructor=B531)*(instructor=B531),0),0)),IFERROR(INDEX(hora,MATCH(1,INDEX((bloq=2)*(mari=B531),0),0)),0))</f>
        <v>0</v>
      </c>
      <c r="F535" s="76" t="str">
        <f ca="1">IF(COUNTIFS(instructor,B531,diad,$F$2,desa,1,hord,"14:00 - 18:00")&gt;0,INDEX(hord,MATCH(1,INDEX((instructor=B531)*(instructor=B531),0),0)),IFERROR(INDEX(hora,MATCH(1,INDEX((bloq=2)*(miei=B531),0),0)),0))</f>
        <v>12:00 - 15:00</v>
      </c>
      <c r="G535" s="76">
        <f ca="1">IF(COUNTIFS(instructor,B531,diad,$G$2,desa,1,hord,"14:00 - 18:00")&gt;0,INDEX(hord,MATCH(1,INDEX((instructor=B531)*(instructor=B531),0),0)),IFERROR(INDEX(hora,MATCH(1,INDEX((bloq=2)*(juei=B531),0),0)),0))</f>
        <v>0</v>
      </c>
      <c r="H535" s="76" t="str">
        <f ca="1">IF(COUNTIFS(instructor,B531,diad,$H$2,desa,1,hord,"14:00 - 18:00")&gt;0,INDEX(hord,MATCH(1,INDEX((instructor=B531)*(instructor=B531),0),0)),IFERROR(INDEX(hora,MATCH(1,INDEX((bloq=2)*(viei=B531),0),0)),0))</f>
        <v>12:00 - 15:00</v>
      </c>
      <c r="I535" s="77">
        <f ca="1">IF(COUNTIFS(instructor,B531,diad,$I$2,desa,1,hord,"14:00 - 18:00")&gt;0,INDEX(hord,MATCH(1,INDEX((instructor=B531)*(instructor=B531),0),0)),IFERROR(INDEX(hora,MATCH(1,INDEX((bloq=2)*(sabi=B531),0),0)),0))</f>
        <v>0</v>
      </c>
    </row>
    <row r="536" spans="1:9" ht="30.6" customHeight="1" thickTop="1" thickBot="1" x14ac:dyDescent="0.35">
      <c r="A536" s="717"/>
      <c r="B536" s="718"/>
      <c r="C536" s="720"/>
      <c r="D536" s="68" t="str">
        <f ca="1">IF(COUNTIFS(instructor,B531,diad,$D$2,desa,1,hord,"14:00 - 18:00")&gt;0,"-",IFERROR(INDEX(ficha,MATCH(1,INDEX((bloq=2)*(luni=B531),0),0)),0))</f>
        <v>3413158  GESTION COMUNITARIA DEL RIESGO DE DESASTRES ( TECNICO) CANDELARIA</v>
      </c>
      <c r="E536" s="68">
        <f ca="1">IF(COUNTIFS(instructor,B531,diad,$E$2,desa,1,hord,"14:00 - 18:00")&gt;0,"-",IFERROR(INDEX(ficha,MATCH(1,INDEX((bloq=2)*(mari=B531),0),0)),0))</f>
        <v>0</v>
      </c>
      <c r="F536" s="68" t="str">
        <f ca="1">IF(COUNTIFS(instructor,B531,diad,$F$2,desa,1,hord,"14:00 - 18:00")&gt;0,"-",IFERROR(INDEX(ficha,MATCH(1,INDEX((bloq=2)*(miei=B531),0),0)),0))</f>
        <v xml:space="preserve">NUEVA ST - SOPORTE DE TOPOGRAFIA Y GEORREFERENCIACION (TÉCNICO) </v>
      </c>
      <c r="G536" s="68">
        <f ca="1">IF(COUNTIFS(instructor,B531,diad,$G$2,desa,1,hord,"14:00 - 18:00")&gt;0,"-",IFERROR(INDEX(ficha,MATCH(1,INDEX((bloq=2)*(juei=B531),0),0)),0))</f>
        <v>0</v>
      </c>
      <c r="H536" s="68" t="str">
        <f ca="1">IF(COUNTIFS(instructor,B531,diad,$H$2,desa,1,hord,"14:00 - 18:00")&gt;0,"-",IFERROR(INDEX(ficha,MATCH(1,INDEX((bloq=2)*(viei=B531),0),0)),0))</f>
        <v>3413140  GESTION COMUNITARIA DEL RIESGO DE DESASTRES ( TECNICO) BUENAVENTURA</v>
      </c>
      <c r="I536" s="69">
        <f ca="1">IF(COUNTIFS(instructor,B531,diad,$I$2,desa,1,hord,"14:00 - 18:00")&gt;0,"-",IFERROR(INDEX(ficha,MATCH(1,INDEX((bloq=2)*(sabi=B531),0),0)),0))</f>
        <v>0</v>
      </c>
    </row>
    <row r="537" spans="1:9" ht="14.1" customHeight="1" thickTop="1" thickBot="1" x14ac:dyDescent="0.35">
      <c r="A537" s="717"/>
      <c r="B537" s="718"/>
      <c r="C537" s="720"/>
      <c r="D537" s="70" t="str">
        <f ca="1">IF(COUNTIFS(instructor,B531,diad,$D$2,desa,1,hord,"14:00 - 18:00")&gt;0,"DESARROLLO CURRICULAR",IFERROR(INDEX(lunc,MATCH(1,INDEX((bloq=2)*(luni=B531),0),0)),0))</f>
        <v xml:space="preserve">DIAGNOSTICAR RIESGO DE DESASTRES DE ACUERDO CON METODOLOGÍAS Y NORMATIVA
r2.elaborar diagnóstico con metodologías participativas
 </v>
      </c>
      <c r="E537" s="70">
        <f ca="1">IF(COUNTIFS(instructor,B531,diad,$E$2,desa,1,hord,"14:00 - 18:00")&gt;0,"DESARROLLO CURRICULAR",IFERROR(INDEX(marc,MATCH(1,INDEX((bloq=2)*(mari=B531),0),0)),0))</f>
        <v>0</v>
      </c>
      <c r="F537" s="70" t="str">
        <f ca="1">IF(COUNTIFS(instructor,B531,diad,$F$2,desa,1,hord,"14:00 - 18:00")&gt;0,"DESARROLLO CURRICULAR",IFERROR(INDEX(miec,MATCH(1,INDEX((bloq=2)*(miei=B531),0),0)),0))</f>
        <v>OPERACIÓN DE HERRAMIENTAS DE INFORMACIÓN GEOGRÁFICA
RA3:
PROCESAR LA INFORMACIÓN GEOGRÁFICA SEGÚN REQUERIMIENTO TÉCNICO.
(REPRESENTAR GRÁFICAMENTE LOS DATOS CAPTURADOS DE FORMA MANUAL)</v>
      </c>
      <c r="G537" s="70">
        <f ca="1">IF(COUNTIFS(instructor,B531,diad,$G$2,desa,1,hord,"14:00 - 18:00")&gt;0,"DESARROLLO CURRICULAR",IFERROR(INDEX(juec,MATCH(1,INDEX((bloq=2)*(juei=B531),0),0)),0))</f>
        <v>0</v>
      </c>
      <c r="H537" s="70" t="str">
        <f ca="1">IF(COUNTIFS(instructor,B531,diad,$H$2,desa,1,hord,"14:00 - 18:00")&gt;0,"DESARROLLO CURRICULAR",IFERROR(INDEX(viec,MATCH(1,INDEX((bloq=2)*(viei=B531),0),0)),0))</f>
        <v xml:space="preserve">DIAGNOSTICAR RIESGO DE DESASTRES DE ACUERDO CON METODOLOGÍAS Y NORMATIVA
r2.elaborar diagnóstico con metodologías participativas
r1.establecer el cumplimiento de la normativa asociada con la gestión del riesgo </v>
      </c>
      <c r="I537" s="71">
        <f ca="1">IF(COUNTIFS(instructor,B531,diad,$I$2,desa,1,hord,"14:00 - 18:00")&gt;0,"DESARROLLO CURRICULAR",IFERROR(INDEX(sabc,MATCH(1,INDEX((bloq=2)*(sabi=B531),0),0)),0))</f>
        <v>0</v>
      </c>
    </row>
    <row r="538" spans="1:9" ht="23.1" customHeight="1" thickTop="1" thickBot="1" x14ac:dyDescent="0.35">
      <c r="A538" s="717"/>
      <c r="B538" s="718"/>
      <c r="C538" s="720"/>
      <c r="D538" s="74" t="str">
        <f ca="1">IF(COUNTIFS(instructor,B531,diad,$D$2,desa,1,hord,"14:00 - 18:00")&gt;0,"-",IFERROR(INDEX(luna,MATCH(1,INDEX((bloq=2)*(luni=B531),0),0)),0))</f>
        <v>CANDELARIA - AULA 3 - ESCUELA DE ARTES Y OFICIOS (CALLE 8 CARRERA 5)</v>
      </c>
      <c r="E538" s="74">
        <f ca="1">IF(COUNTIFS(instructor,B531,diad,$E$2,desa,1,hord,"14:00 - 18:00")&gt;0,"-",IFERROR(INDEX(mara,MATCH(1,INDEX((bloq=2)*(mari=B531),0),0)),0))</f>
        <v>0</v>
      </c>
      <c r="F538" s="74" t="str">
        <f ca="1">IF(COUNTIFS(instructor,B531,diad,$F$2,desa,1,hord,"14:00 - 18:00")&gt;0,"-",IFERROR(INDEX(miea,MATCH(1,INDEX((bloq=2)*(miei=B531),0),0)),0))</f>
        <v>204A- SALA DE SISTEMAS SENA CENTRO DE LA CONSTRUCCIÓN</v>
      </c>
      <c r="G538" s="74">
        <f ca="1">IF(COUNTIFS(instructor,B531,diad,$G$2,desa,1,hord,"14:00 - 18:00")&gt;0,"-",IFERROR(INDEX(juea,MATCH(1,INDEX((bloq=2)*(juei=B531),0),0)),0))</f>
        <v>0</v>
      </c>
      <c r="H538" s="74">
        <f ca="1">IF(COUNTIFS(instructor,B531,diad,$H$2,desa,1,hord,"14:00 - 18:00")&gt;0,"-",IFERROR(INDEX(viea,MATCH(1,INDEX((bloq=2)*(viei=B531),0),0)),0))</f>
        <v>0</v>
      </c>
      <c r="I538" s="75">
        <f ca="1">IF(COUNTIFS(instructor,B531,diad,$I$2,desa,1,hord,"14:00 - 18:00")&gt;0,"-",IFERROR(INDEX(saba,MATCH(1,INDEX((bloq=2)*(sabi=B531),0),0)),0))</f>
        <v>0</v>
      </c>
    </row>
    <row r="539" spans="1:9" ht="14.1" customHeight="1" thickTop="1" thickBot="1" x14ac:dyDescent="0.35">
      <c r="A539" s="717"/>
      <c r="B539" s="718"/>
      <c r="C539" s="720"/>
      <c r="D539" s="76">
        <f ca="1">IF(COUNTIFS(instructor,B531,diad,$D$2,desa,1,hord,"18:00 - 22:00")&gt;0,INDEX(hord,MATCH(1,INDEX((instructor=B531)*(instructor=B531),0),0)),IFERROR(INDEX(hora,MATCH(1,INDEX((bloq=3)*(luni=B531),0),0)),0))</f>
        <v>0</v>
      </c>
      <c r="E539" s="76" t="str">
        <f ca="1">IF(COUNTIFS(instructor,B531,diad,$E$2,desa,1,hord,"18:00 - 22:00")&gt;0,INDEX(hord,MATCH(1,INDEX((instructor=B531)*(instructor=B531),0),0)),IFERROR(INDEX(hora,MATCH(1,INDEX((bloq=3)*(mari=B531),0),0)),0))</f>
        <v>18:00 - 21:00</v>
      </c>
      <c r="F539" s="76">
        <f ca="1">IF(COUNTIFS(instructor,B531,diad,$F$2,desa,1,hord,"18:00 - 22:00")&gt;0,INDEX(hord,MATCH(1,INDEX((instructor=B531)*(instructor=B531),0),0)),IFERROR(INDEX(hora,MATCH(1,INDEX((bloq=3)*(miei=B531),0),0)),0))</f>
        <v>0</v>
      </c>
      <c r="G539" s="76" t="str">
        <f ca="1">IF(COUNTIFS(instructor,B531,diad,$G$2,desa,1,hord,"18:00 - 22:00")&gt;0,INDEX(hord,MATCH(1,INDEX((instructor=B531)*(instructor=B531),0),0)),IFERROR(INDEX(hora,MATCH(1,INDEX((bloq=3)*(juei=B531),0),0)),0))</f>
        <v>18:00 - 21:00</v>
      </c>
      <c r="H539" s="76">
        <f ca="1">IF(COUNTIFS(instructor,B531,diad,$H$2,desa,1,hord,"18:00 - 22:00")&gt;0,INDEX(hord,MATCH(1,INDEX((instructor=B531)*(instructor=B531),0),0)),IFERROR(INDEX(hora,MATCH(1,INDEX((bloq=3)*(viei=B531),0),0)),0))</f>
        <v>0</v>
      </c>
      <c r="I539" s="77">
        <f ca="1">IF(COUNTIFS(instructor,B531,diad,$I$2,desa,1,hord,"18:00 - 22:00")&gt;0,INDEX(hord,MATCH(1,INDEX((instructor=B531)*(instructor=B531),0),0)),IFERROR(INDEX(hora,MATCH(1,INDEX((bloq=3)*(sabi=B531),0),0)),0))</f>
        <v>0</v>
      </c>
    </row>
    <row r="540" spans="1:9" ht="32.85" customHeight="1" thickTop="1" thickBot="1" x14ac:dyDescent="0.35">
      <c r="A540" s="717"/>
      <c r="B540" s="718"/>
      <c r="C540" s="720"/>
      <c r="D540" s="68">
        <f ca="1">IF(COUNTIFS(instructor,B531,diad,$D$2,desa,1,hord,"18:00 - 22:00")&gt;0,"-",IFERROR(INDEX(ficha,MATCH(1,INDEX((bloq=3)*(luni=B531),0),0)),0))</f>
        <v>0</v>
      </c>
      <c r="E540" s="68" t="str">
        <f ca="1">IF(COUNTIFS(instructor,B531,diad,$E$2,desa,1,hord,"18:00 - 22:00")&gt;0,"-",IFERROR(INDEX(ficha,MATCH(1,INDEX((bloq=3)*(mari=B531),0),0)),0))</f>
        <v>NUEVA-TG2 -CONSTRUCCIÓN EN EDIFICACIONES (TECNÓLOGO) - CALI</v>
      </c>
      <c r="F540" s="68">
        <f ca="1">IF(COUNTIFS(instructor,B531,diad,$F$2,desa,1,hord,"18:00 - 22:00")&gt;0,"-",IFERROR(INDEX(ficha,MATCH(1,INDEX((bloq=3)*(miei=B531),0),0)),0))</f>
        <v>0</v>
      </c>
      <c r="G540" s="68" t="str">
        <f ca="1">IF(COUNTIFS(instructor,B531,diad,$G$2,desa,1,hord,"18:00 - 22:00")&gt;0,"-",IFERROR(INDEX(ficha,MATCH(1,INDEX((bloq=3)*(juei=B531),0),0)),0))</f>
        <v>NUEVA-TG1 - CONSTRUCCIÓN EN EDIFICACIONES (TECNÓLOGO) - CALI</v>
      </c>
      <c r="H540" s="68">
        <f ca="1">IF(COUNTIFS(instructor,B531,diad,$H$2,desa,1,hord,"18:00 - 22:00")&gt;0,"-",IFERROR(INDEX(ficha,MATCH(1,INDEX((bloq=3)*(viei=B531),0),0)),0))</f>
        <v>0</v>
      </c>
      <c r="I540" s="69">
        <f ca="1">IF(COUNTIFS(instructor,B531,diad,$I$2,desa,1,hord,"18:00 - 22:00")&gt;0,"-",IFERROR(INDEX(ficha,MATCH(1,INDEX((bloq=3)*(sabi=B531),0),0)),0))</f>
        <v>0</v>
      </c>
    </row>
    <row r="541" spans="1:9" ht="47.85" customHeight="1" thickTop="1" thickBot="1" x14ac:dyDescent="0.35">
      <c r="A541" s="717"/>
      <c r="B541" s="718"/>
      <c r="C541" s="720"/>
      <c r="D541" s="70">
        <f ca="1">IF(COUNTIFS(instructor,B531,diad,$D$2,desa,1,hord,"18:00 - 22:00")&gt;0,"DESARROLLO CURRICULAR",IFERROR(INDEX(lunc,MATCH(1,INDEX((bloq=3)*(luni=B531),0),0)),0))</f>
        <v>0</v>
      </c>
      <c r="E541" s="70" t="str">
        <f ca="1">IF(COUNTIFS(instructor,B531,diad,$E$2,desa,1,hord,"18:00 - 22:00")&gt;0,"DESARROLLO CURRICULAR",IFERROR(INDEX(marc,MATCH(1,INDEX((bloq=3)*(mari=B531),0),0)),0))</f>
        <v>MEDIR CONSTRUCCIONES SEGÚN TÉCNICAS Y PROCEDIMIENTOS TÉCNICOS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F541" s="70">
        <f ca="1">IF(COUNTIFS(instructor,B531,diad,$F$2,desa,1,hord,"18:00 - 22:00")&gt;0,"DESARROLLO CURRICULAR",IFERROR(INDEX(miec,MATCH(1,INDEX((bloq=3)*(miei=B531),0),0)),0))</f>
        <v>0</v>
      </c>
      <c r="G541" s="70" t="str">
        <f ca="1">IF(COUNTIFS(instructor,B531,diad,$G$2,desa,1,hord,"18:00 - 22:00")&gt;0,"DESARROLLO CURRICULAR",IFERROR(INDEX(juec,MATCH(1,INDEX((bloq=3)*(juei=B531),0),0)),0))</f>
        <v>MEDIR CONSTRUCCIONES SEGÚN TÉCNICAS Y PROCEDIMIENTOS TÉCNICOS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H541" s="70">
        <f ca="1">IF(COUNTIFS(instructor,B531,diad,$H$2,desa,1,hord,"18:00 - 22:00")&gt;0,"DESARROLLO CURRICULAR",IFERROR(INDEX(viec,MATCH(1,INDEX((bloq=3)*(viei=B531),0),0)),0))</f>
        <v>0</v>
      </c>
      <c r="I541" s="71">
        <f ca="1">IF(COUNTIFS(instructor,B531,diad,$I$2,desa,1,hord,"18:00 - 22:00")&gt;0,"DESARROLLO CURRICULAR",IFERROR(INDEX(sabc,MATCH(1,INDEX((bloq=3)*(sabi=B531),0),0)),0))</f>
        <v>0</v>
      </c>
    </row>
    <row r="542" spans="1:9" ht="32.1" customHeight="1" thickTop="1" thickBot="1" x14ac:dyDescent="0.35">
      <c r="A542" s="717"/>
      <c r="B542" s="718"/>
      <c r="C542" s="720"/>
      <c r="D542" s="78">
        <f ca="1">IF(COUNTIFS(instructor,B531,diad,$D$2,desa,1,hord,"18:00 - 22:00")&gt;0,"-",IFERROR(INDEX(luna,MATCH(1,INDEX((bloq=3)*(luni=B531),0),0)),0))</f>
        <v>0</v>
      </c>
      <c r="E542" s="78" t="str">
        <f ca="1">IF(COUNTIFS(instructor,B531,diad,$E$2,desa,1,hord,"18:00 - 22:00")&gt;0,"-",IFERROR(INDEX(mara,MATCH(1,INDEX((bloq=3)*(mari=B531),0),0)),0))</f>
        <v>SEDE ANDRÉS SANÍN - AULA 201 - (CALLE 75 No. 19-52)</v>
      </c>
      <c r="F542" s="78">
        <f ca="1">IF(COUNTIFS(instructor,B531,diad,$F$2,desa,1,hord,"18:00 - 22:00")&gt;0,"-",IFERROR(INDEX(miea,MATCH(1,INDEX((bloq=3)*(miei=B531),0),0)),0))</f>
        <v>0</v>
      </c>
      <c r="G542" s="78" t="str">
        <f ca="1">IF(COUNTIFS(instructor,B531,diad,$G$2,desa,1,hord,"18:00 - 22:00")&gt;0,"-",IFERROR(INDEX(juea,MATCH(1,INDEX((bloq=3)*(juei=B531),0),0)),0))</f>
        <v>SEDE ANDRÉS SANÍN - AULA 206 - (CALLE 75 No. 19-52)</v>
      </c>
      <c r="H542" s="78">
        <f ca="1">IF(COUNTIFS(instructor,B531,diad,$H$2,desa,1,hord,"18:00 - 22:00")&gt;0,"-",IFERROR(INDEX(viea,MATCH(1,INDEX((bloq=3)*(viei=B531),0),0)),0))</f>
        <v>0</v>
      </c>
      <c r="I542" s="79">
        <f ca="1">IF(COUNTIFS(instructor,B531,diad,$I$2,desa,1,hord,"18:00 - 22:00")&gt;0,"-",IFERROR(INDEX(saba,MATCH(1,INDEX((bloq=3)*(sabi=B531),0),0)),0))</f>
        <v>0</v>
      </c>
    </row>
    <row r="543" spans="1:9" ht="14.1" customHeight="1" thickTop="1" thickBot="1" x14ac:dyDescent="0.35">
      <c r="A543" s="712">
        <v>46</v>
      </c>
      <c r="B543" s="713" t="str">
        <f>INDEX(instructor,A543)</f>
        <v>CLÍMACO RAÚL BURBANO CRIOLLO</v>
      </c>
      <c r="C543" s="714" t="str">
        <f>INDEX(area,A543)</f>
        <v>COMPETENCIAS CLAVES - INVESTIGACIÓN</v>
      </c>
      <c r="D543" s="72">
        <f ca="1">IF(COUNTIFS(instructor,B543,diad,$D$2,desa,1,hord,"08:00 - 12:00")&gt;0,INDEX(hord,MATCH(1,INDEX((instructor=B543)*(instructor=B543),0),0)),IFERROR(INDEX(hora,MATCH(1,INDEX((bloq=1)*(luni=B543),0),0)),0))</f>
        <v>0</v>
      </c>
      <c r="E543" s="72">
        <f ca="1">IF(COUNTIFS(instructor,B543,diad,$E$2,desa,1,hord,"08:00 - 12:00")&gt;0,INDEX(hord,MATCH(1,INDEX((instructor=B543)*(instructor=B543),0),0)),IFERROR(INDEX(hora,MATCH(1,INDEX((bloq=1)*(mari=B543),0),0)),0))</f>
        <v>0</v>
      </c>
      <c r="F543" s="227">
        <f ca="1">IF(COUNTIFS(instructor,B543,diad,$F$2,desa,1,hord,"08:00 - 12:00")&gt;0,INDEX(hord,MATCH(1,INDEX((instructor=B543)*(instructor=B543),0),0)),IFERROR(INDEX(hora,MATCH(1,INDEX((bloq=1)*(miei=B543),0),0)),0))</f>
        <v>0</v>
      </c>
      <c r="G543" s="72">
        <f ca="1">IF(COUNTIFS(instructor,B543,diad,$G$2,desa,1,hord,"08:00 - 12:00")&gt;0,INDEX(hord,MATCH(1,INDEX((instructor=B543)*(instructor=B543),0),0)),IFERROR(INDEX(hora,MATCH(1,INDEX((bloq=1)*(juei=B543),0),0)),0))</f>
        <v>0</v>
      </c>
      <c r="H543" s="72" t="str">
        <f>IF(COUNTIFS(instructor,B543,diad,$H$2,desa,1,hord,"08:00 - 12:00")&gt;0,INDEX(hord,MATCH(1,INDEX((instructor=B543)*(instructor=B543),0),0)),IFERROR(INDEX(hora,MATCH(1,INDEX((bloq=1)*(viei=B543),0),0)),0))</f>
        <v>08:00 - 12:00</v>
      </c>
      <c r="I543" s="73">
        <f ca="1">IF(COUNTIFS(instructor,B543,diad,$I$2,desa,1,hord,"08:00 - 12:00")&gt;0,INDEX(hord,MATCH(1,INDEX((instructor=B543)*(instructor=B543),0),0)),IFERROR(INDEX(hora,MATCH(1,INDEX((bloq=1)*(sabi=B543),0),0)),0))</f>
        <v>0</v>
      </c>
    </row>
    <row r="544" spans="1:9" ht="30.6" customHeight="1" thickTop="1" thickBot="1" x14ac:dyDescent="0.35">
      <c r="A544" s="712"/>
      <c r="B544" s="713"/>
      <c r="C544" s="714"/>
      <c r="D544" s="68">
        <f ca="1">IF(COUNTIFS(instructor,B543,diad,$D$2,desa,1,hord,"08:00 - 12:00")&gt;0,"-",IFERROR(INDEX(ficha,MATCH(1,INDEX((bloq=1)*(luni=B543),0),0)),0))</f>
        <v>0</v>
      </c>
      <c r="E544" s="68">
        <f ca="1">IF(COUNTIFS(instructor,B543,diad,$E$2,desa,1,hord,"08:00 - 12:00")&gt;0,"-",IFERROR(INDEX(ficha,MATCH(1,INDEX((bloq=1)*(mari=B543),0),0)),0))</f>
        <v>0</v>
      </c>
      <c r="F544" s="226">
        <f ca="1">IF(COUNTIFS(instructor,B543,diad,$F$2,desa,1,hord,"08:00 - 12:00")&gt;0,"-",IFERROR(INDEX(ficha,MATCH(1,INDEX((bloq=1)*(miei=B543),0),0)),0))</f>
        <v>0</v>
      </c>
      <c r="G544" s="68">
        <f ca="1">IF(COUNTIFS(instructor,B543,diad,$G$2,desa,1,hord,"08:00 - 12:00")&gt;0,"-",IFERROR(INDEX(ficha,MATCH(1,INDEX((bloq=1)*(juei=B543),0),0)),0))</f>
        <v>0</v>
      </c>
      <c r="H544" s="68" t="str">
        <f>IF(COUNTIFS(instructor,B543,diad,$H$2,desa,1,hord,"08:00 - 12:00")&gt;0,"-",IFERROR(INDEX(ficha,MATCH(1,INDEX((bloq=1)*(viei=B543),0),0)),0))</f>
        <v>-</v>
      </c>
      <c r="I544" s="69">
        <f ca="1">IF(COUNTIFS(instructor,B543,diad,$I$2,desa,1,hord,"08:00 - 12:00")&gt;0,"-",IFERROR(INDEX(ficha,MATCH(1,INDEX((bloq=1)*(sabi=B543),0),0)),0))</f>
        <v>0</v>
      </c>
    </row>
    <row r="545" spans="1:9" ht="14.1" customHeight="1" thickTop="1" thickBot="1" x14ac:dyDescent="0.35">
      <c r="A545" s="712"/>
      <c r="B545" s="713"/>
      <c r="C545" s="714"/>
      <c r="D545" s="70">
        <f ca="1">IF(COUNTIFS(instructor,B543,diad,$D$2,desa,1,hord,"08:00 - 12:00")&gt;0,"DESARROLLO CURRICULAR",IFERROR(INDEX(lunc,MATCH(1,INDEX((bloq=1)*(luni=B543),0),0)),0))</f>
        <v>0</v>
      </c>
      <c r="E545" s="70">
        <f ca="1">IF(COUNTIFS(instructor,B543,diad,$E$2,desa,1,hord,"08:00 - 12:00")&gt;0,"DESARROLLO CURRICULAR",IFERROR(INDEX(marc,MATCH(1,INDEX((bloq=1)*(mari=B543),0),0)),0))</f>
        <v>0</v>
      </c>
      <c r="F545" s="225">
        <f ca="1">IF(COUNTIFS(instructor,B543,diad,$F$2,desa,1,hord,"08:00 - 12:00")&gt;0,"DESARROLLO CURRICULAR",IFERROR(INDEX(miec,MATCH(1,INDEX((bloq=1)*(miei=B543),0),0)),0))</f>
        <v>0</v>
      </c>
      <c r="G545" s="70">
        <f ca="1">IF(COUNTIFS(instructor,B543,diad,$G$2,desa,1,hord,"08:00 - 12:00")&gt;0,"DESARROLLO CURRICULAR",IFERROR(INDEX(juec,MATCH(1,INDEX((bloq=1)*(juei=B543),0),0)),0))</f>
        <v>0</v>
      </c>
      <c r="H545" s="70" t="str">
        <f>IF(COUNTIFS(instructor,B543,diad,$H$2,desa,1,hord,"08:00 - 12:00")&gt;0,"DESARROLLO CURRICULAR",IFERROR(INDEX(viec,MATCH(1,INDEX((bloq=1)*(viei=B543),0),0)),0))</f>
        <v>DESARROLLO CURRICULAR</v>
      </c>
      <c r="I545" s="71">
        <f ca="1">IF(COUNTIFS(instructor,B543,diad,$I$2,desa,1,hord,"08:00 - 12:00")&gt;0,"DESARROLLO CURRICULAR",IFERROR(INDEX(sabc,MATCH(1,INDEX((bloq=1)*(sabi=B543),0),0)),0))</f>
        <v>0</v>
      </c>
    </row>
    <row r="546" spans="1:9" ht="30.6" customHeight="1" thickTop="1" thickBot="1" x14ac:dyDescent="0.35">
      <c r="A546" s="712"/>
      <c r="B546" s="713"/>
      <c r="C546" s="714"/>
      <c r="D546" s="74">
        <f ca="1">IF(COUNTIFS(instructor,B543,diad,$D$2,desa,1,hord,"08:00 - 12:00")&gt;0,"-",IFERROR(INDEX(luna,MATCH(1,INDEX((bloq=1)*(luni=B543),0),0)),0))</f>
        <v>0</v>
      </c>
      <c r="E546" s="74">
        <f ca="1">IF(COUNTIFS(instructor,B543,diad,$E$2,desa,1,hord,"08:00 - 12:00")&gt;0,"-",IFERROR(INDEX(mara,MATCH(1,INDEX((bloq=1)*(mari=B543),0),0)),0))</f>
        <v>0</v>
      </c>
      <c r="F546" s="74">
        <f ca="1">IF(COUNTIFS(instructor,B543,diad,$F$2,desa,1,hord,"08:00 - 12:00")&gt;0,"-",IFERROR(INDEX(miea,MATCH(1,INDEX((bloq=1)*(miei=B543),0),0)),0))</f>
        <v>0</v>
      </c>
      <c r="G546" s="74">
        <f ca="1">IF(COUNTIFS(instructor,B543,diad,$G$2,desa,1,hord,"08:00 - 12:00")&gt;0,"-",IFERROR(INDEX(juea,MATCH(1,INDEX((bloq=1)*(juei=B543),0),0)),0))</f>
        <v>0</v>
      </c>
      <c r="H546" s="74" t="str">
        <f>IF(COUNTIFS(instructor,B543,diad,$H$2,desa,1,hord,"08:00 - 12:00")&gt;0,"-",IFERROR(INDEX(viea,MATCH(1,INDEX((bloq=1)*(viei=B543),0),0)),0))</f>
        <v>-</v>
      </c>
      <c r="I546" s="75">
        <f ca="1">IF(COUNTIFS(instructor,B543,diad,$I$2,desa,1,hord,"08:00 - 12:00")&gt;0,"-",IFERROR(INDEX(saba,MATCH(1,INDEX((bloq=1)*(sabi=B543),0),0)),0))</f>
        <v>0</v>
      </c>
    </row>
    <row r="547" spans="1:9" ht="14.1" customHeight="1" thickTop="1" thickBot="1" x14ac:dyDescent="0.35">
      <c r="A547" s="712"/>
      <c r="B547" s="713"/>
      <c r="C547" s="714"/>
      <c r="D547" s="225">
        <f ca="1">IF(COUNTIFS(instructor,B543,diad,$D$2,desa,1,hord,"14:00 - 18:00")&gt;0,INDEX(hord,MATCH(1,INDEX((instructor=B543)*(instructor=B543),0),0)),IFERROR(INDEX(hora,MATCH(1,INDEX((bloq=2)*(luni=B543),0),0)),0))</f>
        <v>0</v>
      </c>
      <c r="E547" s="76">
        <f ca="1">IF(COUNTIFS(instructor,B543,diad,$E$2,desa,1,hord,"14:00 - 18:00")&gt;0,INDEX(hord,MATCH(1,INDEX((instructor=B543)*(instructor=B543),0),0)),IFERROR(INDEX(hora,MATCH(1,INDEX((bloq=2)*(mari=B543),0),0)),0))</f>
        <v>0</v>
      </c>
      <c r="F547" s="76">
        <f ca="1">IF(COUNTIFS(instructor,B543,diad,$F$2,desa,1,hord,"14:00 - 18:00")&gt;0,INDEX(hord,MATCH(1,INDEX((instructor=B543)*(instructor=B543),0),0)),IFERROR(INDEX(hora,MATCH(1,INDEX((bloq=2)*(miei=B543),0),0)),0))</f>
        <v>0</v>
      </c>
      <c r="G547" s="76">
        <f ca="1">IF(COUNTIFS(instructor,B543,diad,$G$2,desa,1,hord,"14:00 - 18:00")&gt;0,INDEX(hord,MATCH(1,INDEX((instructor=B543)*(instructor=B543),0),0)),IFERROR(INDEX(hora,MATCH(1,INDEX((bloq=2)*(juei=B543),0),0)),0))</f>
        <v>0</v>
      </c>
      <c r="H547" s="225">
        <f ca="1">IF(COUNTIFS(instructor,B543,diad,$H$2,desa,1,hord,"14:00 - 18:00")&gt;0,INDEX(hord,MATCH(1,INDEX((instructor=B543)*(instructor=B543),0),0)),IFERROR(INDEX(hora,MATCH(1,INDEX((bloq=2)*(viei=B543),0),0)),0))</f>
        <v>0</v>
      </c>
      <c r="I547" s="77">
        <f ca="1">IF(COUNTIFS(instructor,B543,diad,$I$2,desa,1,hord,"14:00 - 18:00")&gt;0,INDEX(hord,MATCH(1,INDEX((instructor=B543)*(instructor=B543),0),0)),IFERROR(INDEX(hora,MATCH(1,INDEX((bloq=2)*(sabi=B543),0),0)),0))</f>
        <v>0</v>
      </c>
    </row>
    <row r="548" spans="1:9" ht="30.6" customHeight="1" thickTop="1" thickBot="1" x14ac:dyDescent="0.35">
      <c r="A548" s="712"/>
      <c r="B548" s="713"/>
      <c r="C548" s="714"/>
      <c r="D548" s="226">
        <f ca="1">IF(COUNTIFS(instructor,B543,diad,$D$2,desa,1,hord,"14:00 - 18:00")&gt;0,"-",IFERROR(INDEX(ficha,MATCH(1,INDEX((bloq=2)*(luni=B543),0),0)),0))</f>
        <v>0</v>
      </c>
      <c r="E548" s="68">
        <f ca="1">IF(COUNTIFS(instructor,B543,diad,$E$2,desa,1,hord,"14:00 - 18:00")&gt;0,"-",IFERROR(INDEX(ficha,MATCH(1,INDEX((bloq=2)*(mari=B543),0),0)),0))</f>
        <v>0</v>
      </c>
      <c r="F548" s="68">
        <f ca="1">IF(COUNTIFS(instructor,B543,diad,$F$2,desa,1,hord,"14:00 - 18:00")&gt;0,"-",IFERROR(INDEX(ficha,MATCH(1,INDEX((bloq=2)*(miei=B543),0),0)),0))</f>
        <v>0</v>
      </c>
      <c r="G548" s="68">
        <f ca="1">IF(COUNTIFS(instructor,B543,diad,$G$2,desa,1,hord,"14:00 - 18:00")&gt;0,"-",IFERROR(INDEX(ficha,MATCH(1,INDEX((bloq=2)*(juei=B543),0),0)),0))</f>
        <v>0</v>
      </c>
      <c r="H548" s="226">
        <f ca="1">IF(COUNTIFS(instructor,B543,diad,$H$2,desa,1,hord,"14:00 - 18:00")&gt;0,"-",IFERROR(INDEX(ficha,MATCH(1,INDEX((bloq=2)*(viei=B543),0),0)),0))</f>
        <v>0</v>
      </c>
      <c r="I548" s="69">
        <f ca="1">IF(COUNTIFS(instructor,B543,diad,$I$2,desa,1,hord,"14:00 - 18:00")&gt;0,"-",IFERROR(INDEX(ficha,MATCH(1,INDEX((bloq=2)*(sabi=B543),0),0)),0))</f>
        <v>0</v>
      </c>
    </row>
    <row r="549" spans="1:9" ht="14.1" customHeight="1" thickTop="1" thickBot="1" x14ac:dyDescent="0.35">
      <c r="A549" s="712"/>
      <c r="B549" s="713"/>
      <c r="C549" s="714"/>
      <c r="D549" s="225">
        <f ca="1">IF(COUNTIFS(instructor,B543,diad,$D$2,desa,1,hord,"14:00 - 18:00")&gt;0,"DESARROLLO CURRICULAR",IFERROR(INDEX(lunc,MATCH(1,INDEX((bloq=2)*(luni=B543),0),0)),0))</f>
        <v>0</v>
      </c>
      <c r="E549" s="70">
        <f ca="1">IF(COUNTIFS(instructor,B543,diad,$E$2,desa,1,hord,"14:00 - 18:00")&gt;0,"DESARROLLO CURRICULAR",IFERROR(INDEX(marc,MATCH(1,INDEX((bloq=2)*(mari=B543),0),0)),0))</f>
        <v>0</v>
      </c>
      <c r="F549" s="70">
        <f ca="1">IF(COUNTIFS(instructor,B543,diad,$F$2,desa,1,hord,"14:00 - 18:00")&gt;0,"DESARROLLO CURRICULAR",IFERROR(INDEX(miec,MATCH(1,INDEX((bloq=2)*(miei=B543),0),0)),0))</f>
        <v>0</v>
      </c>
      <c r="G549" s="70">
        <f ca="1">IF(COUNTIFS(instructor,B543,diad,$G$2,desa,1,hord,"14:00 - 18:00")&gt;0,"DESARROLLO CURRICULAR",IFERROR(INDEX(juec,MATCH(1,INDEX((bloq=2)*(juei=B543),0),0)),0))</f>
        <v>0</v>
      </c>
      <c r="H549" s="225">
        <f ca="1">IF(COUNTIFS(instructor,B543,diad,$H$2,desa,1,hord,"14:00 - 18:00")&gt;0,"DESARROLLO CURRICULAR",IFERROR(INDEX(viec,MATCH(1,INDEX((bloq=2)*(viei=B543),0),0)),0))</f>
        <v>0</v>
      </c>
      <c r="I549" s="71">
        <f ca="1">IF(COUNTIFS(instructor,B543,diad,$I$2,desa,1,hord,"14:00 - 18:00")&gt;0,"DESARROLLO CURRICULAR",IFERROR(INDEX(sabc,MATCH(1,INDEX((bloq=2)*(sabi=B543),0),0)),0))</f>
        <v>0</v>
      </c>
    </row>
    <row r="550" spans="1:9" ht="30.6" customHeight="1" thickTop="1" thickBot="1" x14ac:dyDescent="0.35">
      <c r="A550" s="712"/>
      <c r="B550" s="713"/>
      <c r="C550" s="714"/>
      <c r="D550" s="74">
        <f ca="1">IF(COUNTIFS(instructor,B543,diad,$D$2,desa,1,hord,"14:00 - 18:00")&gt;0,"-",IFERROR(INDEX(luna,MATCH(1,INDEX((bloq=2)*(luni=B543),0),0)),0))</f>
        <v>0</v>
      </c>
      <c r="E550" s="74">
        <f ca="1">IF(COUNTIFS(instructor,B543,diad,$E$2,desa,1,hord,"14:00 - 18:00")&gt;0,"-",IFERROR(INDEX(mara,MATCH(1,INDEX((bloq=2)*(mari=B543),0),0)),0))</f>
        <v>0</v>
      </c>
      <c r="F550" s="74">
        <f ca="1">IF(COUNTIFS(instructor,B543,diad,$F$2,desa,1,hord,"14:00 - 18:00")&gt;0,"-",IFERROR(INDEX(miea,MATCH(1,INDEX((bloq=2)*(miei=B543),0),0)),0))</f>
        <v>0</v>
      </c>
      <c r="G550" s="74">
        <f ca="1">IF(COUNTIFS(instructor,B543,diad,$G$2,desa,1,hord,"14:00 - 18:00")&gt;0,"-",IFERROR(INDEX(juea,MATCH(1,INDEX((bloq=2)*(juei=B543),0),0)),0))</f>
        <v>0</v>
      </c>
      <c r="H550" s="74">
        <f ca="1">IF(COUNTIFS(instructor,B543,diad,$H$2,desa,1,hord,"14:00 - 18:00")&gt;0,"-",IFERROR(INDEX(viea,MATCH(1,INDEX((bloq=2)*(viei=B543),0),0)),0))</f>
        <v>0</v>
      </c>
      <c r="I550" s="75">
        <f ca="1">IF(COUNTIFS(instructor,B543,diad,$I$2,desa,1,hord,"14:00 - 18:00")&gt;0,"-",IFERROR(INDEX(saba,MATCH(1,INDEX((bloq=2)*(sabi=B543),0),0)),0))</f>
        <v>0</v>
      </c>
    </row>
    <row r="551" spans="1:9" ht="14.1" customHeight="1" thickTop="1" thickBot="1" x14ac:dyDescent="0.35">
      <c r="A551" s="712"/>
      <c r="B551" s="713"/>
      <c r="C551" s="714"/>
      <c r="D551" s="76">
        <f ca="1">IF(COUNTIFS(instructor,B543,diad,$D$2,desa,1,hord,"18:00 - 22:00")&gt;0,INDEX(hord,MATCH(1,INDEX((instructor=B543)*(instructor=B543),0),0)),IFERROR(INDEX(hora,MATCH(1,INDEX((bloq=3)*(luni=B543),0),0)),0))</f>
        <v>0</v>
      </c>
      <c r="E551" s="76">
        <f ca="1">IF(COUNTIFS(instructor,B543,diad,$E$2,desa,1,hord,"18:00 - 22:00")&gt;0,INDEX(hord,MATCH(1,INDEX((instructor=B543)*(instructor=B543),0),0)),IFERROR(INDEX(hora,MATCH(1,INDEX((bloq=3)*(mari=B543),0),0)),0))</f>
        <v>0</v>
      </c>
      <c r="F551" s="76">
        <f ca="1">IF(COUNTIFS(instructor,B543,diad,$F$2,desa,1,hord,"18:00 - 22:00")&gt;0,INDEX(hord,MATCH(1,INDEX((instructor=B543)*(instructor=B543),0),0)),IFERROR(INDEX(hora,MATCH(1,INDEX((bloq=3)*(miei=B543),0),0)),0))</f>
        <v>0</v>
      </c>
      <c r="G551" s="76">
        <f ca="1">IF(COUNTIFS(instructor,B543,diad,$G$2,desa,1,hord,"18:00 - 22:00")&gt;0,INDEX(hord,MATCH(1,INDEX((instructor=B543)*(instructor=B543),0),0)),IFERROR(INDEX(hora,MATCH(1,INDEX((bloq=3)*(juei=B543),0),0)),0))</f>
        <v>0</v>
      </c>
      <c r="H551" s="76">
        <f ca="1">IF(COUNTIFS(instructor,B543,diad,$H$2,desa,1,hord,"18:00 - 22:00")&gt;0,INDEX(hord,MATCH(1,INDEX((instructor=B543)*(instructor=B543),0),0)),IFERROR(INDEX(hora,MATCH(1,INDEX((bloq=3)*(viei=B543),0),0)),0))</f>
        <v>0</v>
      </c>
      <c r="I551" s="77">
        <f ca="1">IF(COUNTIFS(instructor,B543,diad,$I$2,desa,1,hord,"18:00 - 22:00")&gt;0,INDEX(hord,MATCH(1,INDEX((instructor=B543)*(instructor=B543),0),0)),IFERROR(INDEX(hora,MATCH(1,INDEX((bloq=3)*(sabi=B543),0),0)),0))</f>
        <v>0</v>
      </c>
    </row>
    <row r="552" spans="1:9" ht="30.6" customHeight="1" thickTop="1" thickBot="1" x14ac:dyDescent="0.35">
      <c r="A552" s="712"/>
      <c r="B552" s="713"/>
      <c r="C552" s="714"/>
      <c r="D552" s="68">
        <f ca="1">IF(COUNTIFS(instructor,B543,diad,$D$2,desa,1,hord,"18:00 - 22:00")&gt;0,"-",IFERROR(INDEX(ficha,MATCH(1,INDEX((bloq=3)*(luni=B543),0),0)),0))</f>
        <v>0</v>
      </c>
      <c r="E552" s="68">
        <f ca="1">IF(COUNTIFS(instructor,B543,diad,$E$2,desa,1,hord,"18:00 - 22:00")&gt;0,"-",IFERROR(INDEX(ficha,MATCH(1,INDEX((bloq=3)*(mari=B543),0),0)),0))</f>
        <v>0</v>
      </c>
      <c r="F552" s="68">
        <f ca="1">IF(COUNTIFS(instructor,B543,diad,$F$2,desa,1,hord,"18:00 - 22:00")&gt;0,"-",IFERROR(INDEX(ficha,MATCH(1,INDEX((bloq=3)*(miei=B543),0),0)),0))</f>
        <v>0</v>
      </c>
      <c r="G552" s="68">
        <f ca="1">IF(COUNTIFS(instructor,B543,diad,$G$2,desa,1,hord,"18:00 - 22:00")&gt;0,"-",IFERROR(INDEX(ficha,MATCH(1,INDEX((bloq=3)*(juei=B543),0),0)),0))</f>
        <v>0</v>
      </c>
      <c r="H552" s="68">
        <f ca="1">IF(COUNTIFS(instructor,B543,diad,$H$2,desa,1,hord,"18:00 - 22:00")&gt;0,"-",IFERROR(INDEX(ficha,MATCH(1,INDEX((bloq=3)*(viei=B543),0),0)),0))</f>
        <v>0</v>
      </c>
      <c r="I552" s="69">
        <f ca="1">IF(COUNTIFS(instructor,B543,diad,$I$2,desa,1,hord,"18:00 - 22:00")&gt;0,"-",IFERROR(INDEX(ficha,MATCH(1,INDEX((bloq=3)*(sabi=B543),0),0)),0))</f>
        <v>0</v>
      </c>
    </row>
    <row r="553" spans="1:9" ht="14.1" customHeight="1" thickTop="1" thickBot="1" x14ac:dyDescent="0.35">
      <c r="A553" s="712"/>
      <c r="B553" s="713"/>
      <c r="C553" s="714"/>
      <c r="D553" s="70">
        <f ca="1">IF(COUNTIFS(instructor,B543,diad,$D$2,desa,1,hord,"18:00 - 22:00")&gt;0,"DESARROLLO CURRICULAR",IFERROR(INDEX(lunc,MATCH(1,INDEX((bloq=3)*(luni=B543),0),0)),0))</f>
        <v>0</v>
      </c>
      <c r="E553" s="70">
        <f ca="1">IF(COUNTIFS(instructor,B543,diad,$E$2,desa,1,hord,"18:00 - 22:00")&gt;0,"DESARROLLO CURRICULAR",IFERROR(INDEX(marc,MATCH(1,INDEX((bloq=3)*(mari=B543),0),0)),0))</f>
        <v>0</v>
      </c>
      <c r="F553" s="70">
        <f ca="1">IF(COUNTIFS(instructor,B543,diad,$F$2,desa,1,hord,"18:00 - 22:00")&gt;0,"DESARROLLO CURRICULAR",IFERROR(INDEX(miec,MATCH(1,INDEX((bloq=3)*(miei=B543),0),0)),0))</f>
        <v>0</v>
      </c>
      <c r="G553" s="70">
        <f ca="1">IF(COUNTIFS(instructor,B543,diad,$G$2,desa,1,hord,"18:00 - 22:00")&gt;0,"DESARROLLO CURRICULAR",IFERROR(INDEX(juec,MATCH(1,INDEX((bloq=3)*(juei=B543),0),0)),0))</f>
        <v>0</v>
      </c>
      <c r="H553" s="70">
        <f ca="1">IF(COUNTIFS(instructor,B543,diad,$H$2,desa,1,hord,"18:00 - 22:00")&gt;0,"DESARROLLO CURRICULAR",IFERROR(INDEX(viec,MATCH(1,INDEX((bloq=3)*(viei=B543),0),0)),0))</f>
        <v>0</v>
      </c>
      <c r="I553" s="71">
        <f ca="1">IF(COUNTIFS(instructor,B543,diad,$I$2,desa,1,hord,"18:00 - 22:00")&gt;0,"DESARROLLO CURRICULAR",IFERROR(INDEX(sabc,MATCH(1,INDEX((bloq=3)*(sabi=B543),0),0)),0))</f>
        <v>0</v>
      </c>
    </row>
    <row r="554" spans="1:9" ht="30.6" customHeight="1" thickTop="1" thickBot="1" x14ac:dyDescent="0.35">
      <c r="A554" s="712"/>
      <c r="B554" s="713"/>
      <c r="C554" s="714"/>
      <c r="D554" s="78">
        <f ca="1">IF(COUNTIFS(instructor,B543,diad,$D$2,desa,1,hord,"18:00 - 22:00")&gt;0,"-",IFERROR(INDEX(luna,MATCH(1,INDEX((bloq=3)*(luni=B543),0),0)),0))</f>
        <v>0</v>
      </c>
      <c r="E554" s="78">
        <f ca="1">IF(COUNTIFS(instructor,B543,diad,$E$2,desa,1,hord,"18:00 - 22:00")&gt;0,"-",IFERROR(INDEX(mara,MATCH(1,INDEX((bloq=3)*(mari=B543),0),0)),0))</f>
        <v>0</v>
      </c>
      <c r="F554" s="78">
        <f ca="1">IF(COUNTIFS(instructor,B543,diad,$F$2,desa,1,hord,"18:00 - 22:00")&gt;0,"-",IFERROR(INDEX(miea,MATCH(1,INDEX((bloq=3)*(miei=B543),0),0)),0))</f>
        <v>0</v>
      </c>
      <c r="G554" s="78">
        <f ca="1">IF(COUNTIFS(instructor,B543,diad,$G$2,desa,1,hord,"18:00 - 22:00")&gt;0,"-",IFERROR(INDEX(juea,MATCH(1,INDEX((bloq=3)*(juei=B543),0),0)),0))</f>
        <v>0</v>
      </c>
      <c r="H554" s="78">
        <f ca="1">IF(COUNTIFS(instructor,B543,diad,$H$2,desa,1,hord,"18:00 - 22:00")&gt;0,"-",IFERROR(INDEX(viea,MATCH(1,INDEX((bloq=3)*(viei=B543),0),0)),0))</f>
        <v>0</v>
      </c>
      <c r="I554" s="79">
        <f ca="1">IF(COUNTIFS(instructor,B543,diad,$I$2,desa,1,hord,"18:00 - 22:00")&gt;0,"-",IFERROR(INDEX(saba,MATCH(1,INDEX((bloq=3)*(sabi=B543),0),0)),0))</f>
        <v>0</v>
      </c>
    </row>
    <row r="555" spans="1:9" ht="40.35" customHeight="1" thickTop="1" thickBot="1" x14ac:dyDescent="0.35">
      <c r="A555" s="717">
        <v>47</v>
      </c>
      <c r="B555" s="718" t="str">
        <f>INDEX(instructor,A555)</f>
        <v>CRISTIAN CAMILO RAMIREZ</v>
      </c>
      <c r="C555" s="718" t="str">
        <f>INDEX(area,A555)</f>
        <v>COMPETENCIAS CLAVES - BILINGUISMO (INGLÉS PRESENCIAL)</v>
      </c>
      <c r="D555" s="72" t="str">
        <f ca="1">IF(COUNTIFS(instructor,B555,diad,$D$2,desa,1,hord,"08:00 - 12:00")&gt;0,INDEX(hord,MATCH(1,INDEX((instructor=B555)*(instructor=B555),0),0)),IFERROR(INDEX(hora,MATCH(1,INDEX((bloq=1)*(luni=B555),0),0)),0))</f>
        <v>7:00 - 11:00</v>
      </c>
      <c r="E555" s="72" t="str">
        <f ca="1">IF(COUNTIFS(instructor,B555,diad,$E$2,desa,1,hord,"08:00 - 12:00")&gt;0,INDEX(hord,MATCH(1,INDEX((instructor=B555)*(instructor=B555),0),0)),IFERROR(INDEX(hora,MATCH(1,INDEX((bloq=1)*(mari=B555),0),0)),0))</f>
        <v>7:00 - 11:00</v>
      </c>
      <c r="F555" s="72" t="str">
        <f ca="1">IF(COUNTIFS(instructor,B555,diad,$F$2,desa,1,hord,"08:00 - 12:00")&gt;0,INDEX(hord,MATCH(1,INDEX((instructor=B555)*(instructor=B555),0),0)),IFERROR(INDEX(hora,MATCH(1,INDEX((bloq=1)*(miei=B555),0),0)),0))</f>
        <v>7:00 - 11:00</v>
      </c>
      <c r="G555" s="72" t="str">
        <f ca="1">IF(COUNTIFS(instructor,B555,diad,$G$2,desa,1,hord,"08:00 - 12:00")&gt;0,INDEX(hord,MATCH(1,INDEX((instructor=B555)*(instructor=B555),0),0)),IFERROR(INDEX(hora,MATCH(1,INDEX((bloq=1)*(juei=B555),0),0)),0))</f>
        <v>8:00 - 12:00</v>
      </c>
      <c r="H555" s="72" t="str">
        <f ca="1">IF(COUNTIFS(instructor,B555,diad,$H$2,desa,1,hord,"08:00 - 12:00")&gt;0,INDEX(hord,MATCH(1,INDEX((instructor=B555)*(instructor=B555),0),0)),IFERROR(INDEX(hora,MATCH(1,INDEX((bloq=1)*(viei=B555),0),0)),0))</f>
        <v>7:00 - 11:00</v>
      </c>
      <c r="I555" s="73">
        <f ca="1">IF(COUNTIFS(instructor,B555,diad,$I$2,desa,1,hord,"08:00 - 12:00")&gt;0,INDEX(hord,MATCH(1,INDEX((instructor=B555)*(instructor=B555),0),0)),IFERROR(INDEX(hora,MATCH(1,INDEX((bloq=1)*(sabi=B555),0),0)),0))</f>
        <v>0</v>
      </c>
    </row>
    <row r="556" spans="1:9" ht="40.35" customHeight="1" thickTop="1" thickBot="1" x14ac:dyDescent="0.35">
      <c r="A556" s="717"/>
      <c r="B556" s="718"/>
      <c r="C556" s="718"/>
      <c r="D556" s="68" t="str">
        <f ca="1">IF(COUNTIFS(instructor,B555,diad,$D$2,desa,1,hord,"08:00 - 12:00")&gt;0,"-",IFERROR(INDEX(ficha,MATCH(1,INDEX((bloq=1)*(luni=B555),0),0)),0))</f>
        <v xml:space="preserve">3410996 - SOPORTE DE TOPOGRAFIA Y GEORREFERENCIACION (TÉCNICO) </v>
      </c>
      <c r="E556" s="68" t="str">
        <f ca="1">IF(COUNTIFS(instructor,B555,diad,$E$2,desa,1,hord,"08:00 - 12:00")&gt;0,"-",IFERROR(INDEX(ficha,MATCH(1,INDEX((bloq=1)*(mari=B555),0),0)),0))</f>
        <v>NUEVA S -SUPERVISION DE OBRAS DE INFRAESTRUCTURA VIAL. (TÉCNOLOGO) - CALI</v>
      </c>
      <c r="F556" s="68" t="str">
        <f ca="1">IF(COUNTIFS(instructor,B555,diad,$F$2,desa,1,hord,"08:00 - 12:00")&gt;0,"-",IFERROR(INDEX(ficha,MATCH(1,INDEX((bloq=1)*(miei=B555),0),0)),0))</f>
        <v xml:space="preserve">NUEVA ST - SOPORTE DE TOPOGRAFIA Y GEORREFERENCIACION (TÉCNICO) </v>
      </c>
      <c r="G556" s="68" t="str">
        <f ca="1">IF(COUNTIFS(instructor,B555,diad,$G$2,desa,1,hord,"08:00 - 12:00")&gt;0,"-",IFERROR(INDEX(ficha,MATCH(1,INDEX((bloq=1)*(juei=B555),0),0)),0))</f>
        <v xml:space="preserve"> 3067989 GESTION DE LA SEGURIDAD Y SALUD EN EL TRABAJO ( TECNOLOGO)</v>
      </c>
      <c r="H556" s="68" t="str">
        <f ca="1">IF(COUNTIFS(instructor,B555,diad,$H$2,desa,1,hord,"08:00 - 12:00")&gt;0,"-",IFERROR(INDEX(ficha,MATCH(1,INDEX((bloq=1)*(viei=B555),0),0)),0))</f>
        <v>3411751 -SUPERVISION DE OBRAS DE INFRAESTRUCTURA VIAL. (TÉCNOLOGO) - CALI</v>
      </c>
      <c r="I556" s="69">
        <f ca="1">IF(COUNTIFS(instructor,B555,diad,$I$2,desa,1,hord,"08:00 - 12:00")&gt;0,"-",IFERROR(INDEX(ficha,MATCH(1,INDEX((bloq=1)*(sabi=B555),0),0)),0))</f>
        <v>0</v>
      </c>
    </row>
    <row r="557" spans="1:9" s="81" customFormat="1" ht="40.35" customHeight="1" thickTop="1" thickBot="1" x14ac:dyDescent="0.35">
      <c r="A557" s="717"/>
      <c r="B557" s="718"/>
      <c r="C557" s="718"/>
      <c r="D557" s="70" t="str">
        <f ca="1">IF(COUNTIFS(instructor,B555,diad,$D$2,desa,1,hord,"08:00 - 12:00")&gt;0,"DESARROLLO CURRICULAR",IFERROR(INDEX(lunc,MATCH(1,INDEX((bloq=1)*(luni=B555),0),0)),0))</f>
        <v>INTERACCIÓN EN LENGUA INGLESA DE FORMA ORAL Y ESCRITA DENTRO DE CONTEXTOS
SOCIALES Y LABORALES SEGÚN LOS CRITERIOS ESTABLECIDOS POR EL MARCO COMÚN
EUROPEO DE REFERENCIA PARA LAS LENGUAS.
RA1: DESCRIBIR A NIVEL BÁSICO, DE FORMA ORAL Y ESCRITA EN INGLÉS PERSONAS, SITUACIONES Y LUGARES DE
ACUERDO CON SUS COSTUMBRES Y EXPERIENCIAS DE VIDA
RA2: COMUNICARSE DE MANERA SENCILLA EN INGLÉS EN FORMA ORAL Y ESCRITA CON UN VISITANTE O COLEGA
EN UN CONTEXTO LABORAL COTIDIANO</v>
      </c>
      <c r="E557" s="70" t="str">
        <f ca="1">IF(COUNTIFS(instructor,B555,diad,$E$2,desa,1,hord,"08:00 - 12:00")&gt;0,"DESARROLLO CURRICULAR",IFERROR(INDEX(marc,MATCH(1,INDEX((bloq=1)*(mari=B555),0),0)),0))</f>
        <v>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v>
      </c>
      <c r="F557" s="70" t="str">
        <f ca="1">IF(COUNTIFS(instructor,B555,diad,$F$2,desa,1,hord,"08:00 - 12:00")&gt;0,"DESARROLLO CURRICULAR",IFERROR(INDEX(miec,MATCH(1,INDEX((bloq=1)*(miei=B555),0),0)),0))</f>
        <v>INTERACCIÓN EN LENGUA INGLESA DE FORMA ORAL Y ESCRITA DENTRO DE CONTEXTOS
SOCIALES Y LABORALES SEGÚN LOS CRITERIOS ESTABLECIDOS POR EL MARCO COMÚN
EUROPEO DE REFERENCIA PARA LAS LENGUAS.
RA1: DESCRIBIR A NIVEL BÁSICO, DE FORMA ORAL Y ESCRITA EN INGLÉS PERSONAS, SITUACIONES Y LUGARES DE
ACUERDO CON SUS COSTUMBRES Y EXPERIENCIAS DE VIDA
RA2: COMUNICARSE DE MANERA SENCILLA EN INGLÉS EN FORMA ORAL Y ESCRITA CON UN VISITANTE O COLEGA
EN UN CONTEXTO LABORAL COTIDIANO</v>
      </c>
      <c r="G557" s="70" t="str">
        <f ca="1">IF(COUNTIFS(instructor,B555,diad,$G$2,desa,1,hord,"08:00 - 12:00")&gt;0,"DESARROLLO CURRICULAR",IFERROR(INDEX(juec,MATCH(1,INDEX((bloq=1)*(juei=B555),0),0)),0))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H557" s="70" t="str">
        <f ca="1">IF(COUNTIFS(instructor,B555,diad,$H$2,desa,1,hord,"08:00 - 12:00")&gt;0,"DESARROLLO CURRICULAR",IFERROR(INDEX(viec,MATCH(1,INDEX((bloq=1)*(viei=B555),0),0)),0))</f>
        <v>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v>
      </c>
      <c r="I557" s="71">
        <f ca="1">IF(COUNTIFS(instructor,B555,diad,$I$2,desa,1,hord,"08:00 - 12:00")&gt;0,"DESARROLLO CURRICULAR",IFERROR(INDEX(sabc,MATCH(1,INDEX((bloq=1)*(sabi=B555),0),0)),0))</f>
        <v>0</v>
      </c>
    </row>
    <row r="558" spans="1:9" ht="40.35" customHeight="1" thickTop="1" thickBot="1" x14ac:dyDescent="0.35">
      <c r="A558" s="717"/>
      <c r="B558" s="718"/>
      <c r="C558" s="718"/>
      <c r="D558" s="74" t="str">
        <f ca="1">IF(COUNTIFS(instructor,B555,diad,$D$2,desa,1,hord,"08:00 - 12:00")&gt;0,"-",IFERROR(INDEX(luna,MATCH(1,INDEX((bloq=1)*(luni=B555),0),0)),0))</f>
        <v>204A- SALA DE SISTEMAS SENA CENTRO DE LA CONSTRUCCIÓN</v>
      </c>
      <c r="E558" s="74" t="str">
        <f ca="1">IF(COUNTIFS(instructor,B555,diad,$E$2,desa,1,hord,"08:00 - 12:00")&gt;0,"-",IFERROR(INDEX(mara,MATCH(1,INDEX((bloq=1)*(mari=B555),0),0)),0))</f>
        <v>SEDE ANDRÉS SANÍN - AULA 105 - SALA DE SISTEMAS (CALLE 75 No. 19-52)</v>
      </c>
      <c r="F558" s="74" t="str">
        <f ca="1">IF(COUNTIFS(instructor,B555,diad,$F$2,desa,1,hord,"08:00 - 12:00")&gt;0,"-",IFERROR(INDEX(miea,MATCH(1,INDEX((bloq=1)*(miei=B555),0),0)),0))</f>
        <v>204A- SALA DE SISTEMAS SENA CENTRO DE LA CONSTRUCCIÓN</v>
      </c>
      <c r="G558" s="74" t="str">
        <f ca="1">IF(COUNTIFS(instructor,B555,diad,$G$2,desa,1,hord,"08:00 - 12:00")&gt;0,"-",IFERROR(INDEX(juea,MATCH(1,INDEX((bloq=1)*(juei=B555),0),0)),0))</f>
        <v>SEDE ANDRÉS SANÍN - AULA 110 (CALLE 75 No. 19-52)</v>
      </c>
      <c r="H558" s="74" t="str">
        <f ca="1">IF(COUNTIFS(instructor,B555,diad,$H$2,desa,1,hord,"08:00 - 12:00")&gt;0,"-",IFERROR(INDEX(viea,MATCH(1,INDEX((bloq=1)*(viei=B555),0),0)),0))</f>
        <v>SEDE ANDRÉS SANÍN - AULA 107 - (CALLE 75 No. 19-52)</v>
      </c>
      <c r="I558" s="75">
        <f ca="1">IF(COUNTIFS(instructor,B555,diad,$I$2,desa,1,hord,"08:00 - 12:00")&gt;0,"-",IFERROR(INDEX(saba,MATCH(1,INDEX((bloq=1)*(sabi=B555),0),0)),0))</f>
        <v>0</v>
      </c>
    </row>
    <row r="559" spans="1:9" ht="40.35" customHeight="1" thickTop="1" thickBot="1" x14ac:dyDescent="0.35">
      <c r="A559" s="717"/>
      <c r="B559" s="718"/>
      <c r="C559" s="718"/>
      <c r="D559" s="76" t="str">
        <f ca="1">IF(COUNTIFS(instructor,B555,diad,$D$2,desa,1,hord,"14:00 - 18:00")&gt;0,INDEX(hord,MATCH(1,INDEX((instructor=B555)*(instructor=B555),0),0)),IFERROR(INDEX(hora,MATCH(1,INDEX((bloq=2)*(luni=B555),0),0)),0))</f>
        <v>12:00 - 15:00</v>
      </c>
      <c r="E559" s="76" t="str">
        <f ca="1">IF(COUNTIFS(instructor,B555,diad,$E$2,desa,1,hord,"14:00 - 18:00")&gt;0,INDEX(hord,MATCH(1,INDEX((instructor=B555)*(instructor=B555),0),0)),IFERROR(INDEX(hora,MATCH(1,INDEX((bloq=2)*(mari=B555),0),0)),0))</f>
        <v>11:00 - 14:00</v>
      </c>
      <c r="F559" s="76">
        <f ca="1">IF(COUNTIFS(instructor,B555,diad,$F$2,desa,1,hord,"14:00 - 18:00")&gt;0,INDEX(hord,MATCH(1,INDEX((instructor=B555)*(instructor=B555),0),0)),IFERROR(INDEX(hora,MATCH(1,INDEX((bloq=2)*(miei=B555),0),0)),0))</f>
        <v>0</v>
      </c>
      <c r="G559" s="76">
        <f ca="1">IF(COUNTIFS(instructor,B555,diad,$G$2,desa,1,hord,"14:00 - 18:00")&gt;0,INDEX(hord,MATCH(1,INDEX((instructor=B555)*(instructor=B555),0),0)),IFERROR(INDEX(hora,MATCH(1,INDEX((bloq=2)*(juei=B555),0),0)),0))</f>
        <v>0</v>
      </c>
      <c r="H559" s="76">
        <f ca="1">IF(COUNTIFS(instructor,B555,diad,$H$2,desa,1,hord,"14:00 - 18:00")&gt;0,INDEX(hord,MATCH(1,INDEX((instructor=B555)*(instructor=B555),0),0)),IFERROR(INDEX(hora,MATCH(1,INDEX((bloq=2)*(viei=B555),0),0)),0))</f>
        <v>0</v>
      </c>
      <c r="I559" s="77">
        <f ca="1">IF(COUNTIFS(instructor,B555,diad,$I$2,desa,1,hord,"14:00 - 18:00")&gt;0,INDEX(hord,MATCH(1,INDEX((instructor=B555)*(instructor=B555),0),0)),IFERROR(INDEX(hora,MATCH(1,INDEX((bloq=2)*(sabi=B555),0),0)),0))</f>
        <v>0</v>
      </c>
    </row>
    <row r="560" spans="1:9" ht="40.35" customHeight="1" thickTop="1" thickBot="1" x14ac:dyDescent="0.35">
      <c r="A560" s="717"/>
      <c r="B560" s="718"/>
      <c r="C560" s="718"/>
      <c r="D560" s="68" t="str">
        <f ca="1">IF(COUNTIFS(instructor,B555,diad,$D$2,desa,1,hord,"14:00 - 18:00")&gt;0,"-",IFERROR(INDEX(ficha,MATCH(1,INDEX((bloq=2)*(luni=B555),0),0)),0))</f>
        <v xml:space="preserve">NUEVA 1 TDMAI - DIBUJO Y MODELADO ARQUITECTONICO Y DE INGENIERIA (TECNÓLOGO) </v>
      </c>
      <c r="E560" s="68" t="str">
        <f ca="1">IF(COUNTIFS(instructor,B555,diad,$E$2,desa,1,hord,"14:00 - 18:00")&gt;0,"-",IFERROR(INDEX(ficha,MATCH(1,INDEX((bloq=2)*(mari=B555),0),0)),0))</f>
        <v>3316295 TRATAMIENTO DE AGUA ( TECNICO)</v>
      </c>
      <c r="F560" s="68">
        <f ca="1">IF(COUNTIFS(instructor,B555,diad,$F$2,desa,1,hord,"14:00 - 18:00")&gt;0,"-",IFERROR(INDEX(ficha,MATCH(1,INDEX((bloq=2)*(miei=B555),0),0)),0))</f>
        <v>0</v>
      </c>
      <c r="G560" s="68">
        <f ca="1">IF(COUNTIFS(instructor,B555,diad,$G$2,desa,1,hord,"14:00 - 18:00")&gt;0,"-",IFERROR(INDEX(ficha,MATCH(1,INDEX((bloq=2)*(juei=B555),0),0)),0))</f>
        <v>0</v>
      </c>
      <c r="H560" s="68">
        <f ca="1">IF(COUNTIFS(instructor,B555,diad,$H$2,desa,1,hord,"14:00 - 18:00")&gt;0,"-",IFERROR(INDEX(ficha,MATCH(1,INDEX((bloq=2)*(viei=B555),0),0)),0))</f>
        <v>0</v>
      </c>
      <c r="I560" s="69">
        <f ca="1">IF(COUNTIFS(instructor,B555,diad,$I$2,desa,1,hord,"14:00 - 18:00")&gt;0,"-",IFERROR(INDEX(ficha,MATCH(1,INDEX((bloq=2)*(sabi=B555),0),0)),0))</f>
        <v>0</v>
      </c>
    </row>
    <row r="561" spans="1:9" ht="40.35" customHeight="1" thickTop="1" thickBot="1" x14ac:dyDescent="0.35">
      <c r="A561" s="717"/>
      <c r="B561" s="718"/>
      <c r="C561" s="718"/>
      <c r="D561" s="70" t="str">
        <f ca="1">IF(COUNTIFS(instructor,B555,diad,$D$2,desa,1,hord,"14:00 - 18:00")&gt;0,"DESARROLLO CURRICULAR",IFERROR(INDEX(lunc,MATCH(1,INDEX((bloq=2)*(luni=B555),0),0)),0))</f>
        <v>INTERACTUAR EN LENGUA INGLESA DE FORMA ORAL Y ESCRITA DENTRO DE CONTEXTOS
SOCIALES Y LABORALES SEGÚN LOS CRITERIOS ESTABLECIDOS POR EL MARCO COMÚN
EUROPEO DE REFERENCIA PARA LAS LENGUAS</v>
      </c>
      <c r="E561" s="70" t="str">
        <f ca="1">IF(COUNTIFS(instructor,B555,diad,$E$2,desa,1,hord,"14:00 - 18:00")&gt;0,"DESARROLLO CURRICULAR",IFERROR(INDEX(marc,MATCH(1,INDEX((bloq=2)*(mari=B555),0),0)),0))</f>
        <v>COMPETENCIA: INTERACTUAR EN LENGUA INGLESA DE FORMA ORAL Y ESCRITA DENTRO DE CONTEXTOS SOCIALES Y LABORALES SEGÚN LOS CRITERIOS ESTABLECIDOS POR EL MARCO COMÚN EUROPEO DE REFERENCIA PARA LAS LENGUAS.                                          RAP: Comunicarse de manera sencilla en inglés en forma oral y escrita con un visitante o colega en un contexto laboral cotidiano.</v>
      </c>
      <c r="F561" s="70">
        <f ca="1">IF(COUNTIFS(instructor,B555,diad,$F$2,desa,1,hord,"14:00 - 18:00")&gt;0,"DESARROLLO CURRICULAR",IFERROR(INDEX(miec,MATCH(1,INDEX((bloq=2)*(miei=B555),0),0)),0))</f>
        <v>0</v>
      </c>
      <c r="G561" s="70">
        <f ca="1">IF(COUNTIFS(instructor,B555,diad,$G$2,desa,1,hord,"14:00 - 18:00")&gt;0,"DESARROLLO CURRICULAR",IFERROR(INDEX(juec,MATCH(1,INDEX((bloq=2)*(juei=B555),0),0)),0))</f>
        <v>0</v>
      </c>
      <c r="H561" s="70">
        <f ca="1">IF(COUNTIFS(instructor,B555,diad,$H$2,desa,1,hord,"14:00 - 18:00")&gt;0,"DESARROLLO CURRICULAR",IFERROR(INDEX(viec,MATCH(1,INDEX((bloq=2)*(viei=B555),0),0)),0))</f>
        <v>0</v>
      </c>
      <c r="I561" s="71">
        <f ca="1">IF(COUNTIFS(instructor,B555,diad,$I$2,desa,1,hord,"14:00 - 18:00")&gt;0,"DESARROLLO CURRICULAR",IFERROR(INDEX(sabc,MATCH(1,INDEX((bloq=2)*(sabi=B555),0),0)),0))</f>
        <v>0</v>
      </c>
    </row>
    <row r="562" spans="1:9" ht="40.35" customHeight="1" thickTop="1" thickBot="1" x14ac:dyDescent="0.35">
      <c r="A562" s="717"/>
      <c r="B562" s="718"/>
      <c r="C562" s="718"/>
      <c r="D562" s="74" t="str">
        <f ca="1">IF(COUNTIFS(instructor,B555,diad,$D$2,desa,1,hord,"14:00 - 18:00")&gt;0,"-",IFERROR(INDEX(luna,MATCH(1,INDEX((bloq=2)*(luni=B555),0),0)),0))</f>
        <v>202 - SALA DE SISTEMAS SENA CENTRO DE LA CONSTRUCCIÓN</v>
      </c>
      <c r="E562" s="74" t="str">
        <f ca="1">IF(COUNTIFS(instructor,B555,diad,$E$2,desa,1,hord,"14:00 - 18:00")&gt;0,"-",IFERROR(INDEX(mara,MATCH(1,INDEX((bloq=2)*(mari=B555),0),0)),0))</f>
        <v>SEDE ANDRÉS SANÍN - AULA 113 - SALA DE SISTEMAS (CALLE 75 No. 19-52)</v>
      </c>
      <c r="F562" s="74">
        <f ca="1">IF(COUNTIFS(instructor,B555,diad,$F$2,desa,1,hord,"14:00 - 18:00")&gt;0,"-",IFERROR(INDEX(miea,MATCH(1,INDEX((bloq=2)*(miei=B555),0),0)),0))</f>
        <v>0</v>
      </c>
      <c r="G562" s="74">
        <f ca="1">IF(COUNTIFS(instructor,B555,diad,$G$2,desa,1,hord,"14:00 - 18:00")&gt;0,"-",IFERROR(INDEX(juea,MATCH(1,INDEX((bloq=2)*(juei=B555),0),0)),0))</f>
        <v>0</v>
      </c>
      <c r="H562" s="74">
        <f ca="1">IF(COUNTIFS(instructor,B555,diad,$H$2,desa,1,hord,"14:00 - 18:00")&gt;0,"-",IFERROR(INDEX(viea,MATCH(1,INDEX((bloq=2)*(viei=B555),0),0)),0))</f>
        <v>0</v>
      </c>
      <c r="I562" s="75">
        <f ca="1">IF(COUNTIFS(instructor,B555,diad,$I$2,desa,1,hord,"14:00 - 18:00")&gt;0,"-",IFERROR(INDEX(saba,MATCH(1,INDEX((bloq=2)*(sabi=B555),0),0)),0))</f>
        <v>0</v>
      </c>
    </row>
    <row r="563" spans="1:9" ht="14.1" customHeight="1" thickTop="1" thickBot="1" x14ac:dyDescent="0.35">
      <c r="A563" s="717"/>
      <c r="B563" s="718"/>
      <c r="C563" s="718"/>
      <c r="D563" s="76">
        <f ca="1">IF(COUNTIFS(instructor,B555,diad,$D$2,desa,1,hord,"18:00 - 22:00")&gt;0,INDEX(hord,MATCH(1,INDEX((instructor=B555)*(instructor=B555),0),0)),IFERROR(INDEX(hora,MATCH(1,INDEX((bloq=3)*(luni=B555),0),0)),0))</f>
        <v>0</v>
      </c>
      <c r="E563" s="76">
        <f ca="1">IF(COUNTIFS(instructor,B555,diad,$E$2,desa,1,hord,"18:00 - 22:00")&gt;0,INDEX(hord,MATCH(1,INDEX((instructor=B555)*(instructor=B555),0),0)),IFERROR(INDEX(hora,MATCH(1,INDEX((bloq=3)*(mari=B555),0),0)),0))</f>
        <v>0</v>
      </c>
      <c r="F563" s="76" t="str">
        <f ca="1">IF(COUNTIFS(instructor,B555,diad,$F$2,desa,1,hord,"18:00 - 22:00")&gt;0,INDEX(hord,MATCH(1,INDEX((instructor=B555)*(instructor=B555),0),0)),IFERROR(INDEX(hora,MATCH(1,INDEX((bloq=3)*(miei=B555),0),0)),0))</f>
        <v>18:00 - 21:00</v>
      </c>
      <c r="G563" s="76" t="str">
        <f ca="1">IF(COUNTIFS(instructor,B555,diad,$G$2,desa,1,hord,"18:00 - 22:00")&gt;0,INDEX(hord,MATCH(1,INDEX((instructor=B555)*(instructor=B555),0),0)),IFERROR(INDEX(hora,MATCH(1,INDEX((bloq=3)*(juei=B555),0),0)),0))</f>
        <v>18:00 - 21:00</v>
      </c>
      <c r="H563" s="76">
        <f ca="1">IF(COUNTIFS(instructor,B555,diad,$H$2,desa,1,hord,"18:00 - 22:00")&gt;0,INDEX(hord,MATCH(1,INDEX((instructor=B555)*(instructor=B555),0),0)),IFERROR(INDEX(hora,MATCH(1,INDEX((bloq=3)*(viei=B555),0),0)),0))</f>
        <v>0</v>
      </c>
      <c r="I563" s="77">
        <f ca="1">IF(COUNTIFS(instructor,B555,diad,$I$2,desa,1,hord,"18:00 - 22:00")&gt;0,INDEX(hord,MATCH(1,INDEX((instructor=B555)*(instructor=B555),0),0)),IFERROR(INDEX(hora,MATCH(1,INDEX((bloq=3)*(sabi=B555),0),0)),0))</f>
        <v>0</v>
      </c>
    </row>
    <row r="564" spans="1:9" ht="40.35" customHeight="1" thickTop="1" thickBot="1" x14ac:dyDescent="0.35">
      <c r="A564" s="717"/>
      <c r="B564" s="718"/>
      <c r="C564" s="718"/>
      <c r="D564" s="68">
        <f ca="1">IF(COUNTIFS(instructor,B555,diad,$D$2,desa,1,hord,"18:00 - 22:00")&gt;0,"-",IFERROR(INDEX(ficha,MATCH(1,INDEX((bloq=3)*(luni=B555),0),0)),0))</f>
        <v>0</v>
      </c>
      <c r="E564" s="68">
        <f ca="1">IF(COUNTIFS(instructor,B555,diad,$E$2,desa,1,hord,"18:00 - 22:00")&gt;0,"-",IFERROR(INDEX(ficha,MATCH(1,INDEX((bloq=3)*(mari=B555),0),0)),0))</f>
        <v>0</v>
      </c>
      <c r="F564" s="68" t="str">
        <f ca="1">IF(COUNTIFS(instructor,B555,diad,$F$2,desa,1,hord,"18:00 - 22:00")&gt;0,"-",IFERROR(INDEX(ficha,MATCH(1,INDEX((bloq=3)*(miei=B555),0),0)),0))</f>
        <v>3286444 TRATAMIENTO DE AGUA ( TECNICO)</v>
      </c>
      <c r="G564" s="68" t="str">
        <f ca="1">IF(COUNTIFS(instructor,B555,diad,$G$2,desa,1,hord,"18:00 - 22:00")&gt;0,"-",IFERROR(INDEX(ficha,MATCH(1,INDEX((bloq=3)*(juei=B555),0),0)),0))</f>
        <v>3411741 -SUPERVISION DE OBRAS DE INFRAESTRUCTURA VIAL. (TÉCNOLOGO) - CALI</v>
      </c>
      <c r="H564" s="68">
        <f ca="1">IF(COUNTIFS(instructor,B555,diad,$H$2,desa,1,hord,"18:00 - 22:00")&gt;0,"-",IFERROR(INDEX(ficha,MATCH(1,INDEX((bloq=3)*(viei=B555),0),0)),0))</f>
        <v>0</v>
      </c>
      <c r="I564" s="69">
        <f ca="1">IF(COUNTIFS(instructor,B555,diad,$I$2,desa,1,hord,"18:00 - 22:00")&gt;0,"-",IFERROR(INDEX(ficha,MATCH(1,INDEX((bloq=3)*(sabi=B555),0),0)),0))</f>
        <v>0</v>
      </c>
    </row>
    <row r="565" spans="1:9" ht="40.35" customHeight="1" thickTop="1" thickBot="1" x14ac:dyDescent="0.35">
      <c r="A565" s="717"/>
      <c r="B565" s="718"/>
      <c r="C565" s="718"/>
      <c r="D565" s="70">
        <f ca="1">IF(COUNTIFS(instructor,B555,diad,$D$2,desa,1,hord,"18:00 - 22:00")&gt;0,"DESARROLLO CURRICULAR",IFERROR(INDEX(lunc,MATCH(1,INDEX((bloq=3)*(luni=B555),0),0)),0))</f>
        <v>0</v>
      </c>
      <c r="E565" s="70">
        <f ca="1">IF(COUNTIFS(instructor,B555,diad,$E$2,desa,1,hord,"18:00 - 22:00")&gt;0,"DESARROLLO CURRICULAR",IFERROR(INDEX(marc,MATCH(1,INDEX((bloq=3)*(mari=B555),0),0)),0))</f>
        <v>0</v>
      </c>
      <c r="F565" s="70" t="str">
        <f ca="1">IF(COUNTIFS(instructor,B555,diad,$F$2,desa,1,hord,"18:00 - 22:00")&gt;0,"DESARROLLO CURRICULAR",IFERROR(INDEX(miec,MATCH(1,INDEX((bloq=3)*(miei=B555),0),0)),0))</f>
        <v>INTERACTUAR EN LENGUA INGLESA DE FORMA ORAL Y ESCRITA DENTRO DE CONTEXTOS SOCIALES Y LABORALES SEGÚN LOS CRITERIOS ESTABLECIDOS POR EL MARCO COMÚN EUROPEO DE REFERENCIA PARA LAS LENGUAS / comunicarse de manera sencilla en inglés en forma oral y escrita con un visitante o colega en un contexto laboral cotidiano.</v>
      </c>
      <c r="G565" s="70" t="str">
        <f ca="1">IF(COUNTIFS(instructor,B555,diad,$G$2,desa,1,hord,"18:00 - 22:00")&gt;0,"DESARROLLO CURRICULAR",IFERROR(INDEX(juec,MATCH(1,INDEX((bloq=3)*(juei=B555),0),0)),0))</f>
        <v>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v>
      </c>
      <c r="H565" s="70">
        <f ca="1">IF(COUNTIFS(instructor,B555,diad,$H$2,desa,1,hord,"18:00 - 22:00")&gt;0,"DESARROLLO CURRICULAR",IFERROR(INDEX(viec,MATCH(1,INDEX((bloq=3)*(viei=B555),0),0)),0))</f>
        <v>0</v>
      </c>
      <c r="I565" s="71">
        <f ca="1">IF(COUNTIFS(instructor,B555,diad,$I$2,desa,1,hord,"18:00 - 22:00")&gt;0,"DESARROLLO CURRICULAR",IFERROR(INDEX(sabc,MATCH(1,INDEX((bloq=3)*(sabi=B555),0),0)),0))</f>
        <v>0</v>
      </c>
    </row>
    <row r="566" spans="1:9" ht="40.35" customHeight="1" thickTop="1" thickBot="1" x14ac:dyDescent="0.35">
      <c r="A566" s="717"/>
      <c r="B566" s="718"/>
      <c r="C566" s="718"/>
      <c r="D566" s="78">
        <f ca="1">IF(COUNTIFS(instructor,B555,diad,$D$2,desa,1,hord,"18:00 - 22:00")&gt;0,"-",IFERROR(INDEX(luna,MATCH(1,INDEX((bloq=3)*(luni=B555),0),0)),0))</f>
        <v>0</v>
      </c>
      <c r="E566" s="78">
        <f ca="1">IF(COUNTIFS(instructor,B555,diad,$E$2,desa,1,hord,"18:00 - 22:00")&gt;0,"-",IFERROR(INDEX(mara,MATCH(1,INDEX((bloq=3)*(mari=B555),0),0)),0))</f>
        <v>0</v>
      </c>
      <c r="F566" s="78" t="str">
        <f ca="1">IF(COUNTIFS(instructor,B555,diad,$F$2,desa,1,hord,"18:00 - 22:00")&gt;0,"-",IFERROR(INDEX(miea,MATCH(1,INDEX((bloq=3)*(miei=B555),0),0)),0))</f>
        <v>203 - SALA DE SISTEMAS SENA CENTRO DE LA CONSTRUCCIÓN</v>
      </c>
      <c r="G566" s="78" t="str">
        <f ca="1">IF(COUNTIFS(instructor,B555,diad,$G$2,desa,1,hord,"18:00 - 22:00")&gt;0,"-",IFERROR(INDEX(juea,MATCH(1,INDEX((bloq=3)*(juei=B555),0),0)),0))</f>
        <v>SEDE ANDRÉS SANÍN - AULA 110 (CALLE 75 No. 19-52)</v>
      </c>
      <c r="H566" s="78">
        <f ca="1">IF(COUNTIFS(instructor,B555,diad,$H$2,desa,1,hord,"18:00 - 22:00")&gt;0,"-",IFERROR(INDEX(viea,MATCH(1,INDEX((bloq=3)*(viei=B555),0),0)),0))</f>
        <v>0</v>
      </c>
      <c r="I566" s="79">
        <f ca="1">IF(COUNTIFS(instructor,B555,diad,$I$2,desa,1,hord,"18:00 - 22:00")&gt;0,"-",IFERROR(INDEX(saba,MATCH(1,INDEX((bloq=3)*(sabi=B555),0),0)),0))</f>
        <v>0</v>
      </c>
    </row>
    <row r="567" spans="1:9" ht="14.1" customHeight="1" thickTop="1" thickBot="1" x14ac:dyDescent="0.35">
      <c r="A567" s="712">
        <v>48</v>
      </c>
      <c r="B567" s="713" t="str">
        <f>INDEX(instructor,A567)</f>
        <v>CRISTIAN CAMILO REDON</v>
      </c>
      <c r="C567" s="714" t="str">
        <f>INDEX(area,A567)</f>
        <v>AMBIENTAL - GESTIÓN AMBIENTAL, SECTORIAL Y URBANA</v>
      </c>
      <c r="D567" s="72">
        <f ca="1">IF(COUNTIFS(instructor,B567,diad,$D$2,desa,1,hord,"08:00 - 12:00")&gt;0,INDEX(hord,MATCH(1,INDEX((instructor=B567)*(instructor=B567),0),0)),IFERROR(INDEX(hora,MATCH(1,INDEX((bloq=1)*(luni=B567),0),0)),0))</f>
        <v>0</v>
      </c>
      <c r="E567" s="72" t="str">
        <f>IF(COUNTIFS(instructor,B567,diad,$E$2,desa,1,hord,"08:00 - 12:00")&gt;0,INDEX(hord,MATCH(1,INDEX((instructor=B567)*(instructor=B567),0),0)),IFERROR(INDEX(hora,MATCH(1,INDEX((bloq=1)*(mari=B567),0),0)),0))</f>
        <v>08:00 - 12:00</v>
      </c>
      <c r="F567" s="72" t="str">
        <f ca="1">IF(COUNTIFS(instructor,B567,diad,$F$2,desa,1,hord,"08:00 - 12:00")&gt;0,INDEX(hord,MATCH(1,INDEX((instructor=B567)*(instructor=B567),0),0)),IFERROR(INDEX(hora,MATCH(1,INDEX((bloq=1)*(miei=B567),0),0)),0))</f>
        <v>7:00 - 11:00</v>
      </c>
      <c r="G567" s="72"/>
      <c r="H567" s="72" t="s">
        <v>12</v>
      </c>
      <c r="I567" s="73">
        <f ca="1">IF(COUNTIFS(instructor,B567,diad,$I$2,desa,1,hord,"08:00 - 12:00")&gt;0,INDEX(hord,MATCH(1,INDEX((instructor=B567)*(instructor=B567),0),0)),IFERROR(INDEX(hora,MATCH(1,INDEX((bloq=1)*(sabi=B567),0),0)),0))</f>
        <v>0</v>
      </c>
    </row>
    <row r="568" spans="1:9" ht="14.1" customHeight="1" thickTop="1" thickBot="1" x14ac:dyDescent="0.35">
      <c r="A568" s="712"/>
      <c r="B568" s="713"/>
      <c r="C568" s="714"/>
      <c r="D568" s="68">
        <f ca="1">IF(COUNTIFS(instructor,B567,diad,$D$2,desa,1,hord,"08:00 - 12:00")&gt;0,"-",IFERROR(INDEX(ficha,MATCH(1,INDEX((bloq=1)*(luni=B567),0),0)),0))</f>
        <v>0</v>
      </c>
      <c r="E568" s="68" t="str">
        <f>IF(COUNTIFS(instructor,B567,diad,$E$2,desa,1,hord,"08:00 - 12:00")&gt;0,"-",IFERROR(INDEX(ficha,MATCH(1,INDEX((bloq=1)*(mari=B567),0),0)),0))</f>
        <v>-</v>
      </c>
      <c r="F568" s="68" t="str">
        <f ca="1">IF(COUNTIFS(instructor,B567,diad,$F$2,desa,1,hord,"08:00 - 12:00")&gt;0,"-",IFERROR(INDEX(ficha,MATCH(1,INDEX((bloq=1)*(miei=B567),0),0)),0))</f>
        <v>3410648  PREVENCION Y CONTROL AMBIENTAL ( TECNOLOGO)</v>
      </c>
      <c r="G568" s="68"/>
      <c r="H568" s="68" t="s">
        <v>11</v>
      </c>
      <c r="I568" s="69">
        <f ca="1">IF(COUNTIFS(instructor,B567,diad,$I$2,desa,1,hord,"08:00 - 12:00")&gt;0,"-",IFERROR(INDEX(ficha,MATCH(1,INDEX((bloq=1)*(sabi=B567),0),0)),0))</f>
        <v>0</v>
      </c>
    </row>
    <row r="569" spans="1:9" ht="14.1" customHeight="1" thickTop="1" thickBot="1" x14ac:dyDescent="0.35">
      <c r="A569" s="712"/>
      <c r="B569" s="713"/>
      <c r="C569" s="714"/>
      <c r="D569" s="70">
        <f ca="1">IF(COUNTIFS(instructor,B567,diad,$D$2,desa,1,hord,"08:00 - 12:00")&gt;0,"DESARROLLO CURRICULAR",IFERROR(INDEX(lunc,MATCH(1,INDEX((bloq=1)*(luni=B567),0),0)),0))</f>
        <v>0</v>
      </c>
      <c r="E569" s="70" t="str">
        <f>IF(COUNTIFS(instructor,B567,diad,$E$2,desa,1,hord,"08:00 - 12:00")&gt;0,"DESARROLLO CURRICULAR",IFERROR(INDEX(marc,MATCH(1,INDEX((bloq=1)*(mari=B567),0),0)),0))</f>
        <v>DESARROLLO CURRICULAR</v>
      </c>
      <c r="F569" s="70" t="str">
        <f ca="1">IF(COUNTIFS(instructor,B567,diad,$F$2,desa,1,hord,"08:00 - 12:00")&gt;0,"DESARROLLO CURRICULAR",IFERROR(INDEX(miec,MATCH(1,INDEX((bloq=1)*(miei=B567),0),0)),0))</f>
        <v>OBTENER MUESTRAS REPRESENTATIVAS SEGÚN PROTOCOLOS Y TÉCNICAS DE ANÁLISIS FÍSICO QUÍMICO// 1. Alistar materiales, equipos e insumos, para la toma de muestras de agua, suelo, olores y  medición de ruido de acuerdo con los protocolos y procedimientos técnicos. 
/ 96 HORAS</v>
      </c>
      <c r="G569" s="70"/>
      <c r="H569" s="70" t="s">
        <v>13</v>
      </c>
      <c r="I569" s="71">
        <f ca="1">IF(COUNTIFS(instructor,B567,diad,$I$2,desa,1,hord,"08:00 - 12:00")&gt;0,"DESARROLLO CURRICULAR",IFERROR(INDEX(sabc,MATCH(1,INDEX((bloq=1)*(sabi=B567),0),0)),0))</f>
        <v>0</v>
      </c>
    </row>
    <row r="570" spans="1:9" ht="14.1" customHeight="1" thickTop="1" thickBot="1" x14ac:dyDescent="0.35">
      <c r="A570" s="712"/>
      <c r="B570" s="713"/>
      <c r="C570" s="714"/>
      <c r="D570" s="74">
        <f ca="1">IF(COUNTIFS(instructor,B567,diad,$D$2,desa,1,hord,"08:00 - 12:00")&gt;0,"-",IFERROR(INDEX(luna,MATCH(1,INDEX((bloq=1)*(luni=B567),0),0)),0))</f>
        <v>0</v>
      </c>
      <c r="E570" s="74" t="str">
        <f>IF(COUNTIFS(instructor,B567,diad,$E$2,desa,1,hord,"08:00 - 12:00")&gt;0,"-",IFERROR(INDEX(mara,MATCH(1,INDEX((bloq=1)*(mari=B567),0),0)),0))</f>
        <v>-</v>
      </c>
      <c r="F570" s="74" t="str">
        <f ca="1">IF(COUNTIFS(instructor,B567,diad,$F$2,desa,1,hord,"08:00 - 12:00")&gt;0,"-",IFERROR(INDEX(miea,MATCH(1,INDEX((bloq=1)*(miei=B567),0),0)),0))</f>
        <v>SEDE ANDRÉS SANÍN - AULA 203 - (CALLE 75 No. 19-52)</v>
      </c>
      <c r="G570" s="74"/>
      <c r="H570" s="74" t="s">
        <v>14</v>
      </c>
      <c r="I570" s="75">
        <f ca="1">IF(COUNTIFS(instructor,B567,diad,$I$2,desa,1,hord,"08:00 - 12:00")&gt;0,"-",IFERROR(INDEX(saba,MATCH(1,INDEX((bloq=1)*(sabi=B567),0),0)),0))</f>
        <v>0</v>
      </c>
    </row>
    <row r="571" spans="1:9" ht="14.1" customHeight="1" thickTop="1" thickBot="1" x14ac:dyDescent="0.35">
      <c r="A571" s="712"/>
      <c r="B571" s="713"/>
      <c r="C571" s="714"/>
      <c r="D571" s="76" t="str">
        <f ca="1">IF(COUNTIFS(instructor,B567,diad,$D$2,desa,1,hord,"14:00 - 18:00")&gt;0,INDEX(hord,MATCH(1,INDEX((instructor=B567)*(instructor=B567),0),0)),IFERROR(INDEX(hora,MATCH(1,INDEX((bloq=2)*(luni=B567),0),0)),0))</f>
        <v>14:00 - 18:00</v>
      </c>
      <c r="E571" s="76" t="str">
        <f ca="1">IF(COUNTIFS(instructor,B567,diad,$E$2,desa,1,hord,"14:00 - 18:00")&gt;0,INDEX(hord,MATCH(1,INDEX((instructor=B567)*(instructor=B567),0),0)),IFERROR(INDEX(hora,MATCH(1,INDEX((bloq=2)*(mari=B567),0),0)),0))</f>
        <v>13:00 - 17:00</v>
      </c>
      <c r="F571" s="76" t="str">
        <f ca="1">IF(COUNTIFS(instructor,B567,diad,$F$2,desa,1,hord,"14:00 - 18:00")&gt;0,INDEX(hord,MATCH(1,INDEX((instructor=B567)*(instructor=B567),0),0)),IFERROR(INDEX(hora,MATCH(1,INDEX((bloq=2)*(miei=B567),0),0)),0))</f>
        <v>13:00 - 18:00</v>
      </c>
      <c r="G571" s="76" t="str">
        <f ca="1">IF(COUNTIFS(instructor,B567,diad,$G$2,desa,1,hord,"14:00 - 18:00")&gt;0,INDEX(hord,MATCH(1,INDEX((instructor=B567)*(instructor=B567),0),0)),IFERROR(INDEX(hora,MATCH(1,INDEX((bloq=2)*(juei=B567),0),0)),0))</f>
        <v>12:00 - 15:00</v>
      </c>
      <c r="H571" s="76" t="str">
        <f ca="1">IF(COUNTIFS(instructor,B567,diad,$H$2,desa,1,hord,"14:00 - 18:00")&gt;0,INDEX(hord,MATCH(1,INDEX((instructor=B567)*(instructor=B567),0),0)),IFERROR(INDEX(hora,MATCH(1,INDEX((bloq=2)*(viei=B567),0),0)),0))</f>
        <v>14:00 - 18:00</v>
      </c>
      <c r="I571" s="77">
        <f ca="1">IF(COUNTIFS(instructor,B567,diad,$I$2,desa,1,hord,"14:00 - 18:00")&gt;0,INDEX(hord,MATCH(1,INDEX((instructor=B567)*(instructor=B567),0),0)),IFERROR(INDEX(hora,MATCH(1,INDEX((bloq=2)*(sabi=B567),0),0)),0))</f>
        <v>0</v>
      </c>
    </row>
    <row r="572" spans="1:9" ht="14.1" customHeight="1" thickTop="1" thickBot="1" x14ac:dyDescent="0.35">
      <c r="A572" s="712"/>
      <c r="B572" s="713"/>
      <c r="C572" s="714"/>
      <c r="D572" s="68" t="str">
        <f ca="1">IF(COUNTIFS(instructor,B567,diad,$D$2,desa,1,hord,"14:00 - 18:00")&gt;0,"-",IFERROR(INDEX(ficha,MATCH(1,INDEX((bloq=2)*(luni=B567),0),0)),0))</f>
        <v>APOYO FICHAS GESTION DEL RIESGO</v>
      </c>
      <c r="E572" s="68" t="str">
        <f ca="1">IF(COUNTIFS(instructor,B567,diad,$E$2,desa,1,hord,"14:00 - 18:00")&gt;0,"-",IFERROR(INDEX(ficha,MATCH(1,INDEX((bloq=2)*(mari=B567),0),0)),0))</f>
        <v>3413150   GESTION COMUNITARIA DEL RIESGO DE DESASTRES ( TECNICO)  YUMBO</v>
      </c>
      <c r="F572" s="68" t="str">
        <f ca="1">IF(COUNTIFS(instructor,B567,diad,$F$2,desa,1,hord,"14:00 - 18:00")&gt;0,"-",IFERROR(INDEX(ficha,MATCH(1,INDEX((bloq=2)*(miei=B567),0),0)),0))</f>
        <v>3406268  PREVENCION Y CONTROL AMBIENTAL ( TECNOLOGO)</v>
      </c>
      <c r="G572" s="68" t="str">
        <f ca="1">IF(COUNTIFS(instructor,B567,diad,$G$2,desa,1,hord,"14:00 - 18:00")&gt;0,"-",IFERROR(INDEX(ficha,MATCH(1,INDEX((bloq=2)*(juei=B567),0),0)),0))</f>
        <v>3410648  PREVENCION Y CONTROL AMBIENTAL ( TECNOLOGO)</v>
      </c>
      <c r="H572" s="68" t="str">
        <f ca="1">IF(COUNTIFS(instructor,B567,diad,$H$2,desa,1,hord,"14:00 - 18:00")&gt;0,"-",IFERROR(INDEX(ficha,MATCH(1,INDEX((bloq=2)*(viei=B567),0),0)),0))</f>
        <v>APOYO FICHAS GESTION DEL RIESGO</v>
      </c>
      <c r="I572" s="69">
        <f ca="1">IF(COUNTIFS(instructor,B567,diad,$I$2,desa,1,hord,"14:00 - 18:00")&gt;0,"-",IFERROR(INDEX(ficha,MATCH(1,INDEX((bloq=2)*(sabi=B567),0),0)),0))</f>
        <v>0</v>
      </c>
    </row>
    <row r="573" spans="1:9" ht="14.1" customHeight="1" thickTop="1" thickBot="1" x14ac:dyDescent="0.35">
      <c r="A573" s="712"/>
      <c r="B573" s="713"/>
      <c r="C573" s="714"/>
      <c r="D573" s="70" t="str">
        <f ca="1">IF(COUNTIFS(instructor,B567,diad,$D$2,desa,1,hord,"14:00 - 18:00")&gt;0,"DESARROLLO CURRICULAR",IFERROR(INDEX(lunc,MATCH(1,INDEX((bloq=2)*(luni=B567),0),0)),0))</f>
        <v>COORDINAR CAMPAÑA AMBIENTAL SEGÚN ESTRATEGIAS DE PROMOTORÍA Y NORMATIVA. Preparar actividades de capacitación, promoción y concienciación en gestión del riesgo de desastres de acuerdo con el diagnóstico comunitario</v>
      </c>
      <c r="E573" s="70" t="str">
        <f ca="1">IF(COUNTIFS(instructor,B567,diad,$E$2,desa,1,hord,"14:00 - 18:00")&gt;0,"DESARROLLO CURRICULAR",IFERROR(INDEX(marc,MATCH(1,INDEX((bloq=2)*(mari=B567),0),0)),0))</f>
        <v xml:space="preserve">DIAGNOSTICAR RIESGO DE DESASTRES DE ACUERDO CON METODOLOGÍAS Y NORMATIVA
r2.elaborar diagnóstico con metodologías participativas
</v>
      </c>
      <c r="F573" s="70" t="str">
        <f ca="1">IF(COUNTIFS(instructor,B567,diad,$F$2,desa,1,hord,"14:00 - 18:00")&gt;0,"DESARROLLO CURRICULAR",IFERROR(INDEX(miec,MATCH(1,INDEX((bloq=2)*(miei=B567),0),0)),0))</f>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G573" s="70" t="str">
        <f ca="1">IF(COUNTIFS(instructor,B567,diad,$G$2,desa,1,hord,"14:00 - 18:00")&gt;0,"DESARROLLO CURRICULAR",IFERROR(INDEX(juec,MATCH(1,INDEX((bloq=2)*(juei=B567),0),0)),0))</f>
        <v>OBTENER MUESTRAS REPRESENTATIVAS SEGÚN PROTOCOLOS Y TÉCNICAS DE ANÁLISIS FÍSICO QUÍMICO// 1. Alistar materiales, equipos e insumos, para la toma de muestras de agua, suelo, olores y  medición de ruido de acuerdo con los protocolos y procedimientos técnicos. 
/ 96 HORAS</v>
      </c>
      <c r="H573" s="70" t="str">
        <f ca="1">IF(COUNTIFS(instructor,B567,diad,$H$2,desa,1,hord,"14:00 - 18:00")&gt;0,"DESARROLLO CURRICULAR",IFERROR(INDEX(viec,MATCH(1,INDEX((bloq=2)*(viei=B567),0),0)),0))</f>
        <v>FICHA  3413158  Aplicar prácticas de protección ambiental, seguridad y salud en el trabajo de acuerdo con las políticas organizacionales y la normatividad vigente.</v>
      </c>
      <c r="I573" s="71">
        <f ca="1">IF(COUNTIFS(instructor,B567,diad,$I$2,desa,1,hord,"14:00 - 18:00")&gt;0,"DESARROLLO CURRICULAR",IFERROR(INDEX(sabc,MATCH(1,INDEX((bloq=2)*(sabi=B567),0),0)),0))</f>
        <v>0</v>
      </c>
    </row>
    <row r="574" spans="1:9" ht="14.1" customHeight="1" thickTop="1" thickBot="1" x14ac:dyDescent="0.35">
      <c r="A574" s="712"/>
      <c r="B574" s="713"/>
      <c r="C574" s="714"/>
      <c r="D574" s="74" t="str">
        <f ca="1">IF(COUNTIFS(instructor,B567,diad,$D$2,desa,1,hord,"14:00 - 18:00")&gt;0,"-",IFERROR(INDEX(luna,MATCH(1,INDEX((bloq=2)*(luni=B567),0),0)),0))</f>
        <v>BUENAVENTURA - CENTRO NAÚTICO PESQUERO - BLOQUE 2, AULA 303 (AVENIDA SIMÓN BOLÍVAR, KILÓMETRO 5)</v>
      </c>
      <c r="E574" s="74" t="str">
        <f ca="1">IF(COUNTIFS(instructor,B567,diad,$E$2,desa,1,hord,"14:00 - 18:00")&gt;0,"-",IFERROR(INDEX(mara,MATCH(1,INDEX((bloq=2)*(mari=B567),0),0)),0))</f>
        <v>YUMBO - SENA AULA CELSIA 3 - CALLE 16N 2N-20 - VÍA PANORAMA</v>
      </c>
      <c r="F574" s="74" t="str">
        <f ca="1">IF(COUNTIFS(instructor,B567,diad,$F$2,desa,1,hord,"14:00 - 18:00")&gt;0,"-",IFERROR(INDEX(miea,MATCH(1,INDEX((bloq=2)*(miei=B567),0),0)),0))</f>
        <v>INSTITUCIÓN EDUCATIVA SANTAFÉ - AULA 105</v>
      </c>
      <c r="G574" s="74" t="str">
        <f ca="1">IF(COUNTIFS(instructor,B567,diad,$G$2,desa,1,hord,"14:00 - 18:00")&gt;0,"-",IFERROR(INDEX(juea,MATCH(1,INDEX((bloq=2)*(juei=B567),0),0)),0))</f>
        <v>203 - SALA DE SISTEMAS SENA CENTRO DE LA CONSTRUCCIÓN</v>
      </c>
      <c r="H574" s="74">
        <f ca="1">IF(COUNTIFS(instructor,B567,diad,$H$2,desa,1,hord,"14:00 - 18:00")&gt;0,"-",IFERROR(INDEX(viea,MATCH(1,INDEX((bloq=2)*(viei=B567),0),0)),0))</f>
        <v>0</v>
      </c>
      <c r="I574" s="75">
        <f ca="1">IF(COUNTIFS(instructor,B567,diad,$I$2,desa,1,hord,"14:00 - 18:00")&gt;0,"-",IFERROR(INDEX(saba,MATCH(1,INDEX((bloq=2)*(sabi=B567),0),0)),0))</f>
        <v>0</v>
      </c>
    </row>
    <row r="575" spans="1:9" ht="14.1" customHeight="1" thickTop="1" thickBot="1" x14ac:dyDescent="0.35">
      <c r="A575" s="712"/>
      <c r="B575" s="713"/>
      <c r="C575" s="714"/>
      <c r="D575" s="76" t="str">
        <f ca="1">IF(COUNTIFS(instructor,B567,diad,$D$2,desa,1,hord,"18:00 - 22:00")&gt;0,INDEX(hord,MATCH(1,INDEX((instructor=B567)*(instructor=B567),0),0)),IFERROR(INDEX(hora,MATCH(1,INDEX((bloq=3)*(luni=B567),0),0)),0))</f>
        <v>18:00 - 21:00</v>
      </c>
      <c r="E575" s="76">
        <f ca="1">IF(COUNTIFS(instructor,B567,diad,$E$2,desa,1,hord,"18:00 - 22:00")&gt;0,INDEX(hord,MATCH(1,INDEX((instructor=B567)*(instructor=B567),0),0)),IFERROR(INDEX(hora,MATCH(1,INDEX((bloq=3)*(mari=B567),0),0)),0))</f>
        <v>0</v>
      </c>
      <c r="F575" s="76" t="str">
        <f ca="1">IF(COUNTIFS(instructor,B567,diad,$F$2,desa,1,hord,"18:00 - 22:00")&gt;0,INDEX(hord,MATCH(1,INDEX((instructor=B567)*(instructor=B567),0),0)),IFERROR(INDEX(hora,MATCH(1,INDEX((bloq=3)*(miei=B567),0),0)),0))</f>
        <v>18:00 - 21:00</v>
      </c>
      <c r="G575" s="76" t="str">
        <f ca="1">IF(COUNTIFS(instructor,B567,diad,$G$2,desa,1,hord,"18:00 - 22:00")&gt;0,INDEX(hord,MATCH(1,INDEX((instructor=B567)*(instructor=B567),0),0)),IFERROR(INDEX(hora,MATCH(1,INDEX((bloq=3)*(juei=B567),0),0)),0))</f>
        <v>18:00 - 21:00</v>
      </c>
      <c r="H575" s="76">
        <f ca="1">IF(COUNTIFS(instructor,B567,diad,$H$2,desa,1,hord,"18:00 - 22:00")&gt;0,INDEX(hord,MATCH(1,INDEX((instructor=B567)*(instructor=B567),0),0)),IFERROR(INDEX(hora,MATCH(1,INDEX((bloq=3)*(viei=B567),0),0)),0))</f>
        <v>0</v>
      </c>
      <c r="I575" s="77">
        <f ca="1">IF(COUNTIFS(instructor,B567,diad,$I$2,desa,1,hord,"18:00 - 22:00")&gt;0,INDEX(hord,MATCH(1,INDEX((instructor=B567)*(instructor=B567),0),0)),IFERROR(INDEX(hora,MATCH(1,INDEX((bloq=3)*(sabi=B567),0),0)),0))</f>
        <v>0</v>
      </c>
    </row>
    <row r="576" spans="1:9" ht="14.1" customHeight="1" thickTop="1" thickBot="1" x14ac:dyDescent="0.35">
      <c r="A576" s="712"/>
      <c r="B576" s="713"/>
      <c r="C576" s="714"/>
      <c r="D576" s="68" t="str">
        <f ca="1">IF(COUNTIFS(instructor,B567,diad,$D$2,desa,1,hord,"18:00 - 22:00")&gt;0,"-",IFERROR(INDEX(ficha,MATCH(1,INDEX((bloq=3)*(luni=B567),0),0)),0))</f>
        <v>APOYO FICHAS GESTION DEL RIESGO</v>
      </c>
      <c r="E576" s="68">
        <f ca="1">IF(COUNTIFS(instructor,B567,diad,$E$2,desa,1,hord,"18:00 - 22:00")&gt;0,"-",IFERROR(INDEX(ficha,MATCH(1,INDEX((bloq=3)*(mari=B567),0),0)),0))</f>
        <v>0</v>
      </c>
      <c r="F576" s="68" t="str">
        <f ca="1">IF(COUNTIFS(instructor,B567,diad,$F$2,desa,1,hord,"18:00 - 22:00")&gt;0,"-",IFERROR(INDEX(ficha,MATCH(1,INDEX((bloq=3)*(miei=B567),0),0)),0))</f>
        <v>3406268  PREVENCION Y CONTROL AMBIENTAL ( TECNOLOGO)</v>
      </c>
      <c r="G576" s="68" t="str">
        <f ca="1">IF(COUNTIFS(instructor,B567,diad,$G$2,desa,1,hord,"18:00 - 22:00")&gt;0,"-",IFERROR(INDEX(ficha,MATCH(1,INDEX((bloq=3)*(juei=B567),0),0)),0))</f>
        <v>3174038  PREVENCION Y CONTROL AMBIENTAL ( TECNOLOGO)</v>
      </c>
      <c r="H576" s="68">
        <f ca="1">IF(COUNTIFS(instructor,B567,diad,$H$2,desa,1,hord,"18:00 - 22:00")&gt;0,"-",IFERROR(INDEX(ficha,MATCH(1,INDEX((bloq=3)*(viei=B567),0),0)),0))</f>
        <v>0</v>
      </c>
      <c r="I576" s="69">
        <f ca="1">IF(COUNTIFS(instructor,B567,diad,$I$2,desa,1,hord,"18:00 - 22:00")&gt;0,"-",IFERROR(INDEX(ficha,MATCH(1,INDEX((bloq=3)*(sabi=B567),0),0)),0))</f>
        <v>0</v>
      </c>
    </row>
    <row r="577" spans="1:9" ht="14.1" customHeight="1" thickTop="1" thickBot="1" x14ac:dyDescent="0.35">
      <c r="A577" s="712"/>
      <c r="B577" s="713"/>
      <c r="C577" s="714"/>
      <c r="D577" s="70" t="str">
        <f ca="1">IF(COUNTIFS(instructor,B567,diad,$D$2,desa,1,hord,"18:00 - 22:00")&gt;0,"DESARROLLO CURRICULAR",IFERROR(INDEX(lunc,MATCH(1,INDEX((bloq=3)*(luni=B567),0),0)),0))</f>
        <v>COORDINAR CAMPAÑA AMBIENTAL SEGÚN ESTRATEGIAS DE PROMOTORÍA Y NORMATIVA. Preparar actividades de capacitación, promoción y concienciación en gestión del riesgo de desastres de acuerdo con el diagnóstico comunitario</v>
      </c>
      <c r="E577" s="70">
        <f ca="1">IF(COUNTIFS(instructor,B567,diad,$E$2,desa,1,hord,"18:00 - 22:00")&gt;0,"DESARROLLO CURRICULAR",IFERROR(INDEX(marc,MATCH(1,INDEX((bloq=3)*(mari=B567),0),0)),0))</f>
        <v>0</v>
      </c>
      <c r="F577" s="70" t="str">
        <f ca="1">IF(COUNTIFS(instructor,B567,diad,$F$2,desa,1,hord,"18:00 - 22:00")&gt;0,"DESARROLLO CURRICULAR",IFERROR(INDEX(miec,MATCH(1,INDEX((bloq=3)*(miei=B567),0),0)),0))</f>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G577" s="70" t="str">
        <f ca="1">IF(COUNTIFS(instructor,B567,diad,$G$2,desa,1,hord,"18:00 - 22:00")&gt;0,"DESARROLLO CURRICULAR",IFERROR(INDEX(juec,MATCH(1,INDEX((bloq=3)*(juei=B567),0),0)),0))</f>
        <v>Controlar las emisiones atmosféricas resultantes de procesos y operaciones productivas de acuerdo con la normativa ambiental establecida. 
R2// - Diagnosticar la problemática atmosférica según características del sector.</v>
      </c>
      <c r="H577" s="70">
        <f ca="1">IF(COUNTIFS(instructor,B567,diad,$H$2,desa,1,hord,"18:00 - 22:00")&gt;0,"DESARROLLO CURRICULAR",IFERROR(INDEX(viec,MATCH(1,INDEX((bloq=3)*(viei=B567),0),0)),0))</f>
        <v>0</v>
      </c>
      <c r="I577" s="71">
        <f ca="1">IF(COUNTIFS(instructor,B567,diad,$I$2,desa,1,hord,"18:00 - 22:00")&gt;0,"DESARROLLO CURRICULAR",IFERROR(INDEX(sabc,MATCH(1,INDEX((bloq=3)*(sabi=B567),0),0)),0))</f>
        <v>0</v>
      </c>
    </row>
    <row r="578" spans="1:9" ht="14.1" customHeight="1" thickTop="1" thickBot="1" x14ac:dyDescent="0.35">
      <c r="A578" s="712"/>
      <c r="B578" s="713"/>
      <c r="C578" s="714"/>
      <c r="D578" s="78" t="str">
        <f ca="1">IF(COUNTIFS(instructor,B567,diad,$D$2,desa,1,hord,"18:00 - 22:00")&gt;0,"-",IFERROR(INDEX(luna,MATCH(1,INDEX((bloq=3)*(luni=B567),0),0)),0))</f>
        <v>BUENAVENTURA - CENTRO NAÚTICO PESQUERO - BLOQUE 2, AULA 303 (AVENIDA SIMÓN BOLÍVAR, KILÓMETRO 5)</v>
      </c>
      <c r="E578" s="78">
        <f ca="1">IF(COUNTIFS(instructor,B567,diad,$E$2,desa,1,hord,"18:00 - 22:00")&gt;0,"-",IFERROR(INDEX(mara,MATCH(1,INDEX((bloq=3)*(mari=B567),0),0)),0))</f>
        <v>0</v>
      </c>
      <c r="F578" s="78" t="str">
        <f ca="1">IF(COUNTIFS(instructor,B567,diad,$F$2,desa,1,hord,"18:00 - 22:00")&gt;0,"-",IFERROR(INDEX(miea,MATCH(1,INDEX((bloq=3)*(miei=B567),0),0)),0))</f>
        <v>301 - SALA DE SISTEMAS SENA CENTRO DE LA CONSTRUCCIÓN</v>
      </c>
      <c r="G578" s="78" t="str">
        <f ca="1">IF(COUNTIFS(instructor,B567,diad,$G$2,desa,1,hord,"18:00 - 22:00")&gt;0,"-",IFERROR(INDEX(juea,MATCH(1,INDEX((bloq=3)*(juei=B567),0),0)),0))</f>
        <v>208 - SALA DE SISTEMAS - SIG -SENA CENTRO DE LA CONSTRUCCIÓN</v>
      </c>
      <c r="H578" s="78">
        <f ca="1">IF(COUNTIFS(instructor,B567,diad,$H$2,desa,1,hord,"18:00 - 22:00")&gt;0,"-",IFERROR(INDEX(viea,MATCH(1,INDEX((bloq=3)*(viei=B567),0),0)),0))</f>
        <v>0</v>
      </c>
      <c r="I578" s="79">
        <f ca="1">IF(COUNTIFS(instructor,B567,diad,$I$2,desa,1,hord,"18:00 - 22:00")&gt;0,"-",IFERROR(INDEX(saba,MATCH(1,INDEX((bloq=3)*(sabi=B567),0),0)),0))</f>
        <v>0</v>
      </c>
    </row>
    <row r="579" spans="1:9" ht="14.1" customHeight="1" thickTop="1" thickBot="1" x14ac:dyDescent="0.35">
      <c r="A579" s="717">
        <v>49</v>
      </c>
      <c r="B579" s="718" t="str">
        <f>INDEX(instructor,A579)</f>
        <v>CRUCELLIS CAICEDO ARROYO</v>
      </c>
      <c r="C579" s="719" t="str">
        <f>INDEX(area,A579)</f>
        <v>COMPETENCIAS TRANSVERSALES - EMPRENDIMIENTO (COMPLEMENTARIA)</v>
      </c>
      <c r="D579" s="72" t="str">
        <f>IF(COUNTIFS(instructor,B579,diad,$D$2,desa,1,hord,"08:00 - 12:00")&gt;0,INDEX(hord,MATCH(1,INDEX((instructor=B579)*(instructor=B579),0),0)),IFERROR(INDEX(hora,MATCH(1,INDEX((bloq=1)*(luni=B579),0),0)),0))</f>
        <v>08:00 - 12:00</v>
      </c>
      <c r="E579" s="216">
        <f ca="1">IF(COUNTIFS(instructor,B579,diad,$E$2,desa,1,hord,"08:00 - 12:00")&gt;0,INDEX(hord,MATCH(1,INDEX((instructor=B579)*(instructor=B579),0),0)),IFERROR(INDEX(hora,MATCH(1,INDEX((bloq=1)*(mari=B579),0),0)),0))</f>
        <v>0</v>
      </c>
      <c r="F579" s="72">
        <f ca="1">IF(COUNTIFS(instructor,B579,diad,$F$2,desa,1,hord,"08:00 - 12:00")&gt;0,INDEX(hord,MATCH(1,INDEX((instructor=B579)*(instructor=B579),0),0)),IFERROR(INDEX(hora,MATCH(1,INDEX((bloq=1)*(miei=B579),0),0)),0))</f>
        <v>0</v>
      </c>
      <c r="G579" s="72">
        <f ca="1">IF(COUNTIFS(instructor,B579,diad,$G$2,desa,1,hord,"08:00 - 12:00")&gt;0,INDEX(hord,MATCH(1,INDEX((instructor=B579)*(instructor=B579),0),0)),IFERROR(INDEX(hora,MATCH(1,INDEX((bloq=1)*(juei=B579),0),0)),0))</f>
        <v>0</v>
      </c>
      <c r="H579" s="72">
        <f ca="1">IF(COUNTIFS(instructor,B579,diad,$H$2,desa,1,hord,"08:00 - 12:00")&gt;0,INDEX(hord,MATCH(1,INDEX((instructor=B579)*(instructor=B579),0),0)),IFERROR(INDEX(hora,MATCH(1,INDEX((bloq=1)*(viei=B579),0),0)),0))</f>
        <v>0</v>
      </c>
      <c r="I579" s="73">
        <f ca="1">IF(COUNTIFS(instructor,B579,diad,$I$2,desa,1,hord,"08:00 - 12:00")&gt;0,INDEX(hord,MATCH(1,INDEX((instructor=B579)*(instructor=B579),0),0)),IFERROR(INDEX(hora,MATCH(1,INDEX((bloq=1)*(sabi=B579),0),0)),0))</f>
        <v>0</v>
      </c>
    </row>
    <row r="580" spans="1:9" ht="37.5" customHeight="1" thickTop="1" thickBot="1" x14ac:dyDescent="0.35">
      <c r="A580" s="717"/>
      <c r="B580" s="718"/>
      <c r="C580" s="719"/>
      <c r="D580" s="68" t="str">
        <f>IF(COUNTIFS(instructor,B579,diad,$D$2,desa,1,hord,"08:00 - 12:00")&gt;0,"-",IFERROR(INDEX(ficha,MATCH(1,INDEX((bloq=1)*(luni=B579),0),0)),0))</f>
        <v>-</v>
      </c>
      <c r="E580" s="217">
        <f ca="1">IF(COUNTIFS(instructor,B579,diad,$E$2,desa,1,hord,"08:00 - 12:00")&gt;0,"-",IFERROR(INDEX(ficha,MATCH(1,INDEX((bloq=1)*(mari=B579),0),0)),0))</f>
        <v>0</v>
      </c>
      <c r="F580" s="68">
        <f ca="1">IF(COUNTIFS(instructor,B579,diad,$F$2,desa,1,hord,"08:00 - 12:00")&gt;0,"-",IFERROR(INDEX(ficha,MATCH(1,INDEX((bloq=1)*(miei=B579),0),0)),0))</f>
        <v>0</v>
      </c>
      <c r="G580" s="68">
        <f ca="1">IF(COUNTIFS(instructor,B579,diad,$G$2,desa,1,hord,"08:00 - 12:00")&gt;0,"-",IFERROR(INDEX(ficha,MATCH(1,INDEX((bloq=1)*(juei=B579),0),0)),0))</f>
        <v>0</v>
      </c>
      <c r="H580" s="68">
        <f ca="1">IF(COUNTIFS(instructor,B579,diad,$H$2,desa,1,hord,"08:00 - 12:00")&gt;0,"-",IFERROR(INDEX(ficha,MATCH(1,INDEX((bloq=1)*(viei=B579),0),0)),0))</f>
        <v>0</v>
      </c>
      <c r="I580" s="69">
        <f ca="1">IF(COUNTIFS(instructor,B579,diad,$I$2,desa,1,hord,"08:00 - 12:00")&gt;0,"-",IFERROR(INDEX(ficha,MATCH(1,INDEX((bloq=1)*(sabi=B579),0),0)),0))</f>
        <v>0</v>
      </c>
    </row>
    <row r="581" spans="1:9" ht="33.75" customHeight="1" thickTop="1" thickBot="1" x14ac:dyDescent="0.35">
      <c r="A581" s="717"/>
      <c r="B581" s="718"/>
      <c r="C581" s="719"/>
      <c r="D581" s="70" t="str">
        <f>IF(COUNTIFS(instructor,B579,diad,$D$2,desa,1,hord,"08:00 - 12:00")&gt;0,"DESARROLLO CURRICULAR",IFERROR(INDEX(lunc,MATCH(1,INDEX((bloq=1)*(luni=B579),0),0)),0))</f>
        <v>DESARROLLO CURRICULAR</v>
      </c>
      <c r="E581" s="218">
        <f ca="1">IF(COUNTIFS(instructor,B579,diad,$E$2,desa,1,hord,"08:00 - 12:00")&gt;0,"DESARROLLO CURRICULAR",IFERROR(INDEX(marc,MATCH(1,INDEX((bloq=1)*(mari=B579),0),0)),0))</f>
        <v>0</v>
      </c>
      <c r="F581" s="70">
        <f ca="1">IF(COUNTIFS(instructor,B579,diad,$F$2,desa,1,hord,"08:00 - 12:00")&gt;0,"DESARROLLO CURRICULAR",IFERROR(INDEX(miec,MATCH(1,INDEX((bloq=1)*(miei=B579),0),0)),0))</f>
        <v>0</v>
      </c>
      <c r="G581" s="70">
        <f ca="1">IF(COUNTIFS(instructor,B579,diad,$G$2,desa,1,hord,"08:00 - 12:00")&gt;0,"DESARROLLO CURRICULAR",IFERROR(INDEX(juec,MATCH(1,INDEX((bloq=1)*(juei=B579),0),0)),0))</f>
        <v>0</v>
      </c>
      <c r="H581" s="70">
        <f ca="1">IF(COUNTIFS(instructor,B579,diad,$H$2,desa,1,hord,"08:00 - 12:00")&gt;0,"DESARROLLO CURRICULAR",IFERROR(INDEX(viec,MATCH(1,INDEX((bloq=1)*(viei=B579),0),0)),0))</f>
        <v>0</v>
      </c>
      <c r="I581" s="71" cm="1">
        <f t="array" aca="1" ref="I581" ca="1">IF(COUNTIFS(instructor,B579,diad,$I$2,desa,1,hord,"08:00 - 12:00")&gt;0,"DESARROLLO CURRICULAR",IFERROR(INDEX(sabc,MATCH(1,INDEX((bloq=1)*(sabi=B579),0),0)),0))</f>
        <v>0</v>
      </c>
    </row>
    <row r="582" spans="1:9" ht="14.1" customHeight="1" thickTop="1" thickBot="1" x14ac:dyDescent="0.35">
      <c r="A582" s="717"/>
      <c r="B582" s="718"/>
      <c r="C582" s="719"/>
      <c r="D582" s="74" t="str">
        <f>IF(COUNTIFS(instructor,B579,diad,$D$2,desa,1,hord,"08:00 - 12:00")&gt;0,"-",IFERROR(INDEX(luna,MATCH(1,INDEX((bloq=1)*(luni=B579),0),0)),0))</f>
        <v>-</v>
      </c>
      <c r="E582" s="219">
        <f ca="1">IF(COUNTIFS(instructor,B579,diad,$E$2,desa,1,hord,"08:00 - 12:00")&gt;0,"-",IFERROR(INDEX(mara,MATCH(1,INDEX((bloq=1)*(mari=B579),0),0)),0))</f>
        <v>0</v>
      </c>
      <c r="F582" s="74">
        <f ca="1">IF(COUNTIFS(instructor,B579,diad,$F$2,desa,1,hord,"08:00 - 12:00")&gt;0,"-",IFERROR(INDEX(miea,MATCH(1,INDEX((bloq=1)*(miei=B579),0),0)),0))</f>
        <v>0</v>
      </c>
      <c r="G582" s="74">
        <f ca="1">IF(COUNTIFS(instructor,B579,diad,$G$2,desa,1,hord,"08:00 - 12:00")&gt;0,"-",IFERROR(INDEX(juea,MATCH(1,INDEX((bloq=1)*(juei=B579),0),0)),0))</f>
        <v>0</v>
      </c>
      <c r="H582" s="74">
        <f ca="1">IF(COUNTIFS(instructor,B579,diad,$H$2,desa,1,hord,"08:00 - 12:00")&gt;0,"-",IFERROR(INDEX(viea,MATCH(1,INDEX((bloq=1)*(viei=B579),0),0)),0))</f>
        <v>0</v>
      </c>
      <c r="I582" s="75">
        <f ca="1">IF(COUNTIFS(instructor,B579,diad,$I$2,desa,1,hord,"08:00 - 12:00")&gt;0,"-",IFERROR(INDEX(saba,MATCH(1,INDEX((bloq=1)*(sabi=B579),0),0)),0))</f>
        <v>0</v>
      </c>
    </row>
    <row r="583" spans="1:9" ht="14.1" customHeight="1" thickTop="1" thickBot="1" x14ac:dyDescent="0.35">
      <c r="A583" s="717"/>
      <c r="B583" s="718"/>
      <c r="C583" s="719"/>
      <c r="D583" s="76">
        <f ca="1">IF(COUNTIFS(instructor,B579,diad,$D$2,desa,1,hord,"14:00 - 18:00")&gt;0,INDEX(hord,MATCH(1,INDEX((instructor=B579)*(instructor=B579),0),0)),IFERROR(INDEX(hora,MATCH(1,INDEX((bloq=2)*(luni=B579),0),0)),0))</f>
        <v>0</v>
      </c>
      <c r="E583" s="76">
        <f ca="1">IF(COUNTIFS(instructor,B579,diad,$E$2,desa,1,hord,"14:00 - 18:00")&gt;0,INDEX(hord,MATCH(1,INDEX((instructor=B579)*(instructor=B579),0),0)),IFERROR(INDEX(hora,MATCH(1,INDEX((bloq=2)*(mari=B579),0),0)),0))</f>
        <v>0</v>
      </c>
      <c r="F583" s="76">
        <f ca="1">IF(COUNTIFS(instructor,B579,diad,$F$2,desa,1,hord,"14:00 - 18:00")&gt;0,INDEX(hord,MATCH(1,INDEX((instructor=B579)*(instructor=B579),0),0)),IFERROR(INDEX(hora,MATCH(1,INDEX((bloq=2)*(miei=B579),0),0)),0))</f>
        <v>0</v>
      </c>
      <c r="G583" s="76">
        <f ca="1">IF(COUNTIFS(instructor,B579,diad,$G$2,desa,1,hord,"14:00 - 18:00")&gt;0,INDEX(hord,MATCH(1,INDEX((instructor=B579)*(instructor=B579),0),0)),IFERROR(INDEX(hora,MATCH(1,INDEX((bloq=2)*(juei=B579),0),0)),0))</f>
        <v>0</v>
      </c>
      <c r="H583" s="76">
        <f ca="1">IF(COUNTIFS(instructor,B579,diad,$H$2,desa,1,hord,"14:00 - 18:00")&gt;0,INDEX(hord,MATCH(1,INDEX((instructor=B579)*(instructor=B579),0),0)),IFERROR(INDEX(hora,MATCH(1,INDEX((bloq=2)*(viei=B579),0),0)),0))</f>
        <v>0</v>
      </c>
      <c r="I583" s="77">
        <f ca="1">IF(COUNTIFS(instructor,B579,diad,$I$2,desa,1,hord,"14:00 - 18:00")&gt;0,INDEX(hord,MATCH(1,INDEX((instructor=B579)*(instructor=B579),0),0)),IFERROR(INDEX(hora,MATCH(1,INDEX((bloq=2)*(sabi=B579),0),0)),0))</f>
        <v>0</v>
      </c>
    </row>
    <row r="584" spans="1:9" ht="36" customHeight="1" thickTop="1" thickBot="1" x14ac:dyDescent="0.35">
      <c r="A584" s="717"/>
      <c r="B584" s="718"/>
      <c r="C584" s="719"/>
      <c r="D584" s="68">
        <f ca="1">IF(COUNTIFS(instructor,B579,diad,$D$2,desa,1,hord,"14:00 - 18:00")&gt;0,"-",IFERROR(INDEX(ficha,MATCH(1,INDEX((bloq=2)*(luni=B579),0),0)),0))</f>
        <v>0</v>
      </c>
      <c r="E584" s="68">
        <f ca="1">IF(COUNTIFS(instructor,B579,diad,$E$2,desa,1,hord,"14:00 - 18:00")&gt;0,"-",IFERROR(INDEX(ficha,MATCH(1,INDEX((bloq=2)*(mari=B579),0),0)),0))</f>
        <v>0</v>
      </c>
      <c r="F584" s="68">
        <f ca="1">IF(COUNTIFS(instructor,B579,diad,$F$2,desa,1,hord,"14:00 - 18:00")&gt;0,"-",IFERROR(INDEX(ficha,MATCH(1,INDEX((bloq=2)*(miei=B579),0),0)),0))</f>
        <v>0</v>
      </c>
      <c r="G584" s="68">
        <f ca="1">IF(COUNTIFS(instructor,B579,diad,$G$2,desa,1,hord,"14:00 - 18:00")&gt;0,"-",IFERROR(INDEX(ficha,MATCH(1,INDEX((bloq=2)*(juei=B579),0),0)),0))</f>
        <v>0</v>
      </c>
      <c r="H584" s="68">
        <f ca="1">IF(COUNTIFS(instructor,B579,diad,$H$2,desa,1,hord,"14:00 - 18:00")&gt;0,"-",IFERROR(INDEX(ficha,MATCH(1,INDEX((bloq=2)*(viei=B579),0),0)),0))</f>
        <v>0</v>
      </c>
      <c r="I584" s="69">
        <f ca="1">IF(COUNTIFS(instructor,B579,diad,$I$2,desa,1,hord,"14:00 - 18:00")&gt;0,"-",IFERROR(INDEX(ficha,MATCH(1,INDEX((bloq=2)*(sabi=B579),0),0)),0))</f>
        <v>0</v>
      </c>
    </row>
    <row r="585" spans="1:9" ht="39.6" customHeight="1" thickTop="1" thickBot="1" x14ac:dyDescent="0.35">
      <c r="A585" s="717"/>
      <c r="B585" s="718"/>
      <c r="C585" s="719"/>
      <c r="D585" s="70">
        <f ca="1">IF(COUNTIFS(instructor,B579,diad,$D$2,desa,1,hord,"14:00 - 18:00")&gt;0,"DESARROLLO CURRICULAR",IFERROR(INDEX(lunc,MATCH(1,INDEX((bloq=2)*(luni=B579),0),0)),0))</f>
        <v>0</v>
      </c>
      <c r="E585" s="70">
        <f ca="1">IF(COUNTIFS(instructor,B579,diad,$E$2,desa,1,hord,"14:00 - 18:00")&gt;0,"DESARROLLO CURRICULAR",IFERROR(INDEX(marc,MATCH(1,INDEX((bloq=2)*(mari=B579),0),0)),0))</f>
        <v>0</v>
      </c>
      <c r="F585" s="70">
        <f ca="1">IF(COUNTIFS(instructor,B579,diad,$F$2,desa,1,hord,"14:00 - 18:00")&gt;0,"DESARROLLO CURRICULAR",IFERROR(INDEX(miec,MATCH(1,INDEX((bloq=2)*(miei=B579),0),0)),0))</f>
        <v>0</v>
      </c>
      <c r="G585" s="70">
        <f ca="1">IF(COUNTIFS(instructor,B579,diad,$G$2,desa,1,hord,"14:00 - 18:00")&gt;0,"DESARROLLO CURRICULAR",IFERROR(INDEX(juec,MATCH(1,INDEX((bloq=2)*(juei=B579),0),0)),0))</f>
        <v>0</v>
      </c>
      <c r="H585" s="70">
        <f ca="1">IF(COUNTIFS(instructor,B579,diad,$H$2,desa,1,hord,"14:00 - 18:00")&gt;0,"DESARROLLO CURRICULAR",IFERROR(INDEX(viec,MATCH(1,INDEX((bloq=2)*(viei=B579),0),0)),0))</f>
        <v>0</v>
      </c>
      <c r="I585" s="71">
        <f ca="1">IF(COUNTIFS(instructor,B579,diad,$I$2,desa,1,hord,"14:00 - 18:00")&gt;0,"DESARROLLO CURRICULAR",IFERROR(INDEX(sabc,MATCH(1,INDEX((bloq=2)*(sabi=B579),0),0)),0))</f>
        <v>0</v>
      </c>
    </row>
    <row r="586" spans="1:9" ht="14.1" customHeight="1" thickTop="1" thickBot="1" x14ac:dyDescent="0.35">
      <c r="A586" s="717"/>
      <c r="B586" s="718"/>
      <c r="C586" s="719"/>
      <c r="D586" s="74">
        <f ca="1">IF(COUNTIFS(instructor,B579,diad,$D$2,desa,1,hord,"14:00 - 18:00")&gt;0,"-",IFERROR(INDEX(luna,MATCH(1,INDEX((bloq=2)*(luni=B579),0),0)),0))</f>
        <v>0</v>
      </c>
      <c r="E586" s="74">
        <f ca="1">IF(COUNTIFS(instructor,B579,diad,$E$2,desa,1,hord,"14:00 - 18:00")&gt;0,"-",IFERROR(INDEX(mara,MATCH(1,INDEX((bloq=2)*(mari=B579),0),0)),0))</f>
        <v>0</v>
      </c>
      <c r="F586" s="74">
        <f ca="1">IF(COUNTIFS(instructor,B579,diad,$F$2,desa,1,hord,"14:00 - 18:00")&gt;0,"-",IFERROR(INDEX(miea,MATCH(1,INDEX((bloq=2)*(miei=B579),0),0)),0))</f>
        <v>0</v>
      </c>
      <c r="G586" s="74">
        <f ca="1">IF(COUNTIFS(instructor,B579,diad,$G$2,desa,1,hord,"14:00 - 18:00")&gt;0,"-",IFERROR(INDEX(juea,MATCH(1,INDEX((bloq=2)*(juei=B579),0),0)),0))</f>
        <v>0</v>
      </c>
      <c r="H586" s="74">
        <f ca="1">IF(COUNTIFS(instructor,B579,diad,$H$2,desa,1,hord,"14:00 - 18:00")&gt;0,"-",IFERROR(INDEX(viea,MATCH(1,INDEX((bloq=2)*(viei=B579),0),0)),0))</f>
        <v>0</v>
      </c>
      <c r="I586" s="75">
        <f ca="1">IF(COUNTIFS(instructor,B579,diad,$I$2,desa,1,hord,"14:00 - 18:00")&gt;0,"-",IFERROR(INDEX(saba,MATCH(1,INDEX((bloq=2)*(sabi=B579),0),0)),0))</f>
        <v>0</v>
      </c>
    </row>
    <row r="587" spans="1:9" ht="14.1" customHeight="1" thickTop="1" thickBot="1" x14ac:dyDescent="0.35">
      <c r="A587" s="717"/>
      <c r="B587" s="718"/>
      <c r="C587" s="719"/>
      <c r="D587" s="76">
        <f ca="1">IF(COUNTIFS(instructor,B579,diad,$D$2,desa,1,hord,"18:00 - 22:00")&gt;0,INDEX(hord,MATCH(1,INDEX((instructor=B579)*(instructor=B579),0),0)),IFERROR(INDEX(hora,MATCH(1,INDEX((bloq=3)*(luni=B579),0),0)),0))</f>
        <v>0</v>
      </c>
      <c r="E587" s="76">
        <f ca="1">IF(COUNTIFS(instructor,B579,diad,$E$2,desa,1,hord,"18:00 - 22:00")&gt;0,INDEX(hord,MATCH(1,INDEX((instructor=B579)*(instructor=B579),0),0)),IFERROR(INDEX(hora,MATCH(1,INDEX((bloq=3)*(mari=B579),0),0)),0))</f>
        <v>0</v>
      </c>
      <c r="F587" s="76">
        <f ca="1">IF(COUNTIFS(instructor,B579,diad,$F$2,desa,1,hord,"18:00 - 22:00")&gt;0,INDEX(hord,MATCH(1,INDEX((instructor=B579)*(instructor=B579),0),0)),IFERROR(INDEX(hora,MATCH(1,INDEX((bloq=3)*(miei=B579),0),0)),0))</f>
        <v>0</v>
      </c>
      <c r="G587" s="76">
        <f ca="1">IF(COUNTIFS(instructor,B579,diad,$G$2,desa,1,hord,"18:00 - 22:00")&gt;0,INDEX(hord,MATCH(1,INDEX((instructor=B579)*(instructor=B579),0),0)),IFERROR(INDEX(hora,MATCH(1,INDEX((bloq=3)*(juei=B579),0),0)),0))</f>
        <v>0</v>
      </c>
      <c r="H587" s="218">
        <f ca="1">IF(COUNTIFS(instructor,B579,diad,$H$2,desa,1,hord,"18:00 - 22:00")&gt;0,INDEX(hord,MATCH(1,INDEX((instructor=B579)*(instructor=B579),0),0)),IFERROR(INDEX(hora,MATCH(1,INDEX((bloq=3)*(viei=B579),0),0)),0))</f>
        <v>0</v>
      </c>
      <c r="I587" s="77">
        <f ca="1">IF(COUNTIFS(instructor,B579,diad,$I$2,desa,1,hord,"18:00 - 22:00")&gt;0,INDEX(hord,MATCH(1,INDEX((instructor=B579)*(instructor=B579),0),0)),IFERROR(INDEX(hora,MATCH(1,INDEX((bloq=3)*(sabi=B579),0),0)),0))</f>
        <v>0</v>
      </c>
    </row>
    <row r="588" spans="1:9" ht="39.6" customHeight="1" thickTop="1" thickBot="1" x14ac:dyDescent="0.35">
      <c r="A588" s="717"/>
      <c r="B588" s="718"/>
      <c r="C588" s="719"/>
      <c r="D588" s="68">
        <f ca="1">IF(COUNTIFS(instructor,B579,diad,$D$2,desa,1,hord,"18:00 - 22:00")&gt;0,"-",IFERROR(INDEX(ficha,MATCH(1,INDEX((bloq=3)*(luni=B579),0),0)),0))</f>
        <v>0</v>
      </c>
      <c r="E588" s="68">
        <f ca="1">IF(COUNTIFS(instructor,B579,diad,$E$2,desa,1,hord,"18:00 - 22:00")&gt;0,"-",IFERROR(INDEX(ficha,MATCH(1,INDEX((bloq=3)*(mari=B579),0),0)),0))</f>
        <v>0</v>
      </c>
      <c r="F588" s="68">
        <f ca="1">IF(COUNTIFS(instructor,B579,diad,$F$2,desa,1,hord,"18:00 - 22:00")&gt;0,"-",IFERROR(INDEX(ficha,MATCH(1,INDEX((bloq=3)*(miei=B579),0),0)),0))</f>
        <v>0</v>
      </c>
      <c r="G588" s="68">
        <f ca="1">IF(COUNTIFS(instructor,B579,diad,$G$2,desa,1,hord,"18:00 - 22:00")&gt;0,"-",IFERROR(INDEX(ficha,MATCH(1,INDEX((bloq=3)*(juei=B579),0),0)),0))</f>
        <v>0</v>
      </c>
      <c r="H588" s="217">
        <f ca="1">IF(COUNTIFS(instructor,B579,diad,$H$2,desa,1,hord,"18:00 - 22:00")&gt;0,"-",IFERROR(INDEX(ficha,MATCH(1,INDEX((bloq=3)*(viei=B579),0),0)),0))</f>
        <v>0</v>
      </c>
      <c r="I588" s="69">
        <f ca="1">IF(COUNTIFS(instructor,B579,diad,$I$2,desa,1,hord,"18:00 - 22:00")&gt;0,"-",IFERROR(INDEX(ficha,MATCH(1,INDEX((bloq=3)*(sabi=B579),0),0)),0))</f>
        <v>0</v>
      </c>
    </row>
    <row r="589" spans="1:9" ht="45" customHeight="1" thickTop="1" thickBot="1" x14ac:dyDescent="0.35">
      <c r="A589" s="717"/>
      <c r="B589" s="718"/>
      <c r="C589" s="719"/>
      <c r="D589" s="70">
        <f ca="1">IF(COUNTIFS(instructor,B579,diad,$D$2,desa,1,hord,"18:00 - 22:00")&gt;0,"DESARROLLO CURRICULAR",IFERROR(INDEX(lunc,MATCH(1,INDEX((bloq=3)*(luni=B579),0),0)),0))</f>
        <v>0</v>
      </c>
      <c r="E589" s="70">
        <f ca="1">IF(COUNTIFS(instructor,B579,diad,$E$2,desa,1,hord,"18:00 - 22:00")&gt;0,"DESARROLLO CURRICULAR",IFERROR(INDEX(marc,MATCH(1,INDEX((bloq=3)*(mari=B579),0),0)),0))</f>
        <v>0</v>
      </c>
      <c r="F589" s="70">
        <f ca="1">IF(COUNTIFS(instructor,B579,diad,$F$2,desa,1,hord,"18:00 - 22:00")&gt;0,"DESARROLLO CURRICULAR",IFERROR(INDEX(miec,MATCH(1,INDEX((bloq=3)*(miei=B579),0),0)),0))</f>
        <v>0</v>
      </c>
      <c r="G589" s="70">
        <f ca="1">IF(COUNTIFS(instructor,B579,diad,$G$2,desa,1,hord,"18:00 - 22:00")&gt;0,"DESARROLLO CURRICULAR",IFERROR(INDEX(juec,MATCH(1,INDEX((bloq=3)*(juei=B579),0),0)),0))</f>
        <v>0</v>
      </c>
      <c r="H589" s="218">
        <f ca="1">IF(COUNTIFS(instructor,B579,diad,$H$2,desa,1,hord,"18:00 - 22:00")&gt;0,"DESARROLLO CURRICULAR",IFERROR(INDEX(viec,MATCH(1,INDEX((bloq=3)*(viei=B579),0),0)),0))</f>
        <v>0</v>
      </c>
      <c r="I589" s="71">
        <f ca="1">IF(COUNTIFS(instructor,B579,diad,$I$2,desa,1,hord,"18:00 - 22:00")&gt;0,"DESARROLLO CURRICULAR",IFERROR(INDEX(sabc,MATCH(1,INDEX((bloq=3)*(sabi=B579),0),0)),0))</f>
        <v>0</v>
      </c>
    </row>
    <row r="590" spans="1:9" ht="30.6" customHeight="1" thickTop="1" thickBot="1" x14ac:dyDescent="0.35">
      <c r="A590" s="717"/>
      <c r="B590" s="718"/>
      <c r="C590" s="719"/>
      <c r="D590" s="78">
        <f ca="1">IF(COUNTIFS(instructor,B579,diad,$D$2,desa,1,hord,"18:00 - 22:00")&gt;0,"-",IFERROR(INDEX(luna,MATCH(1,INDEX((bloq=3)*(luni=B579),0),0)),0))</f>
        <v>0</v>
      </c>
      <c r="E590" s="78">
        <f ca="1">IF(COUNTIFS(instructor,B579,diad,$E$2,desa,1,hord,"18:00 - 22:00")&gt;0,"-",IFERROR(INDEX(mara,MATCH(1,INDEX((bloq=3)*(mari=B579),0),0)),0))</f>
        <v>0</v>
      </c>
      <c r="F590" s="78">
        <f ca="1">IF(COUNTIFS(instructor,B579,diad,$F$2,desa,1,hord,"18:00 - 22:00")&gt;0,"-",IFERROR(INDEX(miea,MATCH(1,INDEX((bloq=3)*(miei=B579),0),0)),0))</f>
        <v>0</v>
      </c>
      <c r="G590" s="78">
        <f ca="1">IF(COUNTIFS(instructor,B579,diad,$G$2,desa,1,hord,"18:00 - 22:00")&gt;0,"-",IFERROR(INDEX(juea,MATCH(1,INDEX((bloq=3)*(juei=B579),0),0)),0))</f>
        <v>0</v>
      </c>
      <c r="H590" s="220">
        <f ca="1">IF(COUNTIFS(instructor,B579,diad,$H$2,desa,1,hord,"18:00 - 22:00")&gt;0,"-",IFERROR(INDEX(viea,MATCH(1,INDEX((bloq=3)*(viei=B579),0),0)),0))</f>
        <v>0</v>
      </c>
      <c r="I590" s="79">
        <f ca="1">IF(COUNTIFS(instructor,B579,diad,$I$2,desa,1,hord,"18:00 - 22:00")&gt;0,"-",IFERROR(INDEX(saba,MATCH(1,INDEX((bloq=3)*(sabi=B579),0),0)),0))</f>
        <v>0</v>
      </c>
    </row>
    <row r="591" spans="1:9" ht="14.1" customHeight="1" thickTop="1" thickBot="1" x14ac:dyDescent="0.35">
      <c r="A591" s="712">
        <v>50</v>
      </c>
      <c r="B591" s="713" t="str">
        <f>INDEX(instructor,A591)</f>
        <v>DANIEL DELGADO GUTIÉRREZ</v>
      </c>
      <c r="C591" s="715" t="str">
        <f>INDEX(area,A591)</f>
        <v>CONSTRUCCIÓN - ARQUITECTURA Y DECORACIÓN</v>
      </c>
      <c r="D591" s="72">
        <f ca="1">IF(COUNTIFS(instructor,B591,diad,$D$2,desa,1,hord,"08:00 - 12:00")&gt;0,INDEX(hord,MATCH(1,INDEX((instructor=B591)*(instructor=B591),0),0)),IFERROR(INDEX(hora,MATCH(1,INDEX((bloq=1)*(luni=B591),0),0)),0))</f>
        <v>0</v>
      </c>
      <c r="E591" s="72" t="str">
        <f ca="1">IF(COUNTIFS(instructor,B591,diad,$E$2,desa,1,hord,"08:00 - 12:00")&gt;0,INDEX(hord,MATCH(1,INDEX((instructor=B591)*(instructor=B591),0),0)),IFERROR(INDEX(hora,MATCH(1,INDEX((bloq=1)*(mari=B591),0),0)),0))</f>
        <v>7:00 - 11:00</v>
      </c>
      <c r="F591" s="72" t="str">
        <f>IF(COUNTIFS(instructor,B591,diad,$F$2,desa,1,hord,"08:00 - 12:00")&gt;0,INDEX(hord,MATCH(1,INDEX((instructor=B591)*(instructor=B591),0),0)),IFERROR(INDEX(hora,MATCH(1,INDEX((bloq=1)*(miei=B591),0),0)),0))</f>
        <v>08:00 - 12:00</v>
      </c>
      <c r="G591" s="72" t="str">
        <f ca="1">IF(COUNTIFS(instructor,B591,diad,$G$2,desa,1,hord,"08:00 - 12:00")&gt;0,INDEX(hord,MATCH(1,INDEX((instructor=B591)*(instructor=B591),0),0)),IFERROR(INDEX(hora,MATCH(1,INDEX((bloq=1)*(juei=B591),0),0)),0))</f>
        <v>7:00 - 11:00</v>
      </c>
      <c r="H591" s="72" t="str">
        <f ca="1">IF(COUNTIFS(instructor,B591,diad,$H$2,desa,1,hord,"08:00 - 12:00")&gt;0,INDEX(hord,MATCH(1,INDEX((instructor=B591)*(instructor=B591),0),0)),IFERROR(INDEX(hora,MATCH(1,INDEX((bloq=1)*(viei=B591),0),0)),0))</f>
        <v>7:00 - 11:00</v>
      </c>
      <c r="I591" s="73">
        <f ca="1">IF(COUNTIFS(instructor,B591,diad,$I$2,desa,1,hord,"08:00 - 12:00")&gt;0,INDEX(hord,MATCH(1,INDEX((instructor=B591)*(instructor=B591),0),0)),IFERROR(INDEX(hora,MATCH(1,INDEX((bloq=1)*(sabi=B591),0),0)),0))</f>
        <v>0</v>
      </c>
    </row>
    <row r="592" spans="1:9" ht="41.25" customHeight="1" thickTop="1" thickBot="1" x14ac:dyDescent="0.35">
      <c r="A592" s="712"/>
      <c r="B592" s="713"/>
      <c r="C592" s="715"/>
      <c r="D592" s="68">
        <f ca="1">IF(COUNTIFS(instructor,B591,diad,$D$2,desa,1,hord,"08:00 - 12:00")&gt;0,"-",IFERROR(INDEX(ficha,MATCH(1,INDEX((bloq=1)*(luni=B591),0),0)),0))</f>
        <v>0</v>
      </c>
      <c r="E592" s="68" t="str">
        <f ca="1">IF(COUNTIFS(instructor,B591,diad,$E$2,desa,1,hord,"08:00 - 12:00")&gt;0,"-",IFERROR(INDEX(ficha,MATCH(1,INDEX((bloq=1)*(mari=B591),0),0)),0))</f>
        <v>3218913 - A DIBUJO Y MODELADO ARQUITECTONICO Y DE INGENIERIA (TECNÓLOGO) AEM</v>
      </c>
      <c r="F592" s="68" t="str">
        <f>IF(COUNTIFS(instructor,B591,diad,$F$2,desa,1,hord,"08:00 - 12:00")&gt;0,"-",IFERROR(INDEX(ficha,MATCH(1,INDEX((bloq=1)*(miei=B591),0),0)),0))</f>
        <v>-</v>
      </c>
      <c r="G592" s="68" t="str">
        <f ca="1">IF(COUNTIFS(instructor,B591,diad,$G$2,desa,1,hord,"08:00 - 12:00")&gt;0,"-",IFERROR(INDEX(ficha,MATCH(1,INDEX((bloq=1)*(juei=B591),0),0)),0))</f>
        <v>3218913 - B DIBUJO Y MODELADO ARQUITECTONICO Y DE INGENIERIA (TECNÓLOGO) AEM</v>
      </c>
      <c r="H592" s="68" t="str">
        <f ca="1">IF(COUNTIFS(instructor,B591,diad,$H$2,desa,1,hord,"08:00 - 12:00")&gt;0,"-",IFERROR(INDEX(ficha,MATCH(1,INDEX((bloq=1)*(viei=B591),0),0)),0))</f>
        <v xml:space="preserve">3232867 - DIBUJO Y MODELADO ARQUITECTONICO Y DE INGENIERIA (TECNÓLOGO) </v>
      </c>
      <c r="I592" s="69">
        <f ca="1">IF(COUNTIFS(instructor,B591,diad,$I$2,desa,1,hord,"08:00 - 12:00")&gt;0,"-",IFERROR(INDEX(ficha,MATCH(1,INDEX((bloq=1)*(sabi=B591),0),0)),0))</f>
        <v>0</v>
      </c>
    </row>
    <row r="593" spans="1:9" ht="14.1" customHeight="1" thickTop="1" thickBot="1" x14ac:dyDescent="0.35">
      <c r="A593" s="712"/>
      <c r="B593" s="713"/>
      <c r="C593" s="715"/>
      <c r="D593" s="70">
        <f ca="1">IF(COUNTIFS(instructor,B591,diad,$D$2,desa,1,hord,"08:00 - 12:00")&gt;0,"DESARROLLO CURRICULAR",IFERROR(INDEX(lunc,MATCH(1,INDEX((bloq=1)*(luni=B591),0),0)),0))</f>
        <v>0</v>
      </c>
      <c r="E593" s="70" t="str">
        <f ca="1">IF(COUNTIFS(instructor,B591,diad,$E$2,desa,1,hord,"08:00 - 12:00")&gt;0,"DESARROLLO CURRICULAR",IFERROR(INDEX(marc,MATCH(1,INDEX((bloq=1)*(mari=B591),0),0)),0))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593" s="70" t="str">
        <f>IF(COUNTIFS(instructor,B591,diad,$F$2,desa,1,hord,"08:00 - 12:00")&gt;0,"DESARROLLO CURRICULAR",IFERROR(INDEX(miec,MATCH(1,INDEX((bloq=1)*(miei=B591),0),0)),0))</f>
        <v>DESARROLLO CURRICULAR</v>
      </c>
      <c r="G593" s="70" t="str">
        <f ca="1">IF(COUNTIFS(instructor,B591,diad,$G$2,desa,1,hord,"08:00 - 12:00")&gt;0,"DESARROLLO CURRICULAR",IFERROR(INDEX(juec,MATCH(1,INDEX((bloq=1)*(juei=B591),0),0)),0))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H593" s="70" t="str">
        <f ca="1">IF(COUNTIFS(instructor,B591,diad,$H$2,desa,1,hord,"08:00 - 12:00")&gt;0,"DESARROLLO CURRICULAR",IFERROR(INDEX(viec,MATCH(1,INDEX((bloq=1)*(viei=B591),0),0)),0))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I593" s="71">
        <f ca="1">IF(COUNTIFS(instructor,B591,diad,$I$2,desa,1,hord,"08:00 - 12:00")&gt;0,"DESARROLLO CURRICULAR",IFERROR(INDEX(sabc,MATCH(1,INDEX((bloq=1)*(sabi=B591),0),0)),0))</f>
        <v>0</v>
      </c>
    </row>
    <row r="594" spans="1:9" ht="14.1" customHeight="1" thickTop="1" thickBot="1" x14ac:dyDescent="0.35">
      <c r="A594" s="712"/>
      <c r="B594" s="713"/>
      <c r="C594" s="715"/>
      <c r="D594" s="74">
        <f ca="1">IF(COUNTIFS(instructor,B591,diad,$D$2,desa,1,hord,"08:00 - 12:00")&gt;0,"-",IFERROR(INDEX(luna,MATCH(1,INDEX((bloq=1)*(luni=B591),0),0)),0))</f>
        <v>0</v>
      </c>
      <c r="E594" s="74" t="str">
        <f ca="1">IF(COUNTIFS(instructor,B591,diad,$E$2,desa,1,hord,"08:00 - 12:00")&gt;0,"-",IFERROR(INDEX(mara,MATCH(1,INDEX((bloq=1)*(mari=B591),0),0)),0))</f>
        <v>105 - LABORATORIO BIM ROOM - SENA CENTRO DE LA CONSTRUCCIÓN</v>
      </c>
      <c r="F594" s="74" t="str">
        <f>IF(COUNTIFS(instructor,B591,diad,$F$2,desa,1,hord,"08:00 - 12:00")&gt;0,"-",IFERROR(INDEX(miea,MATCH(1,INDEX((bloq=1)*(miei=B591),0),0)),0))</f>
        <v>-</v>
      </c>
      <c r="G594" s="74" t="str">
        <f ca="1">IF(COUNTIFS(instructor,B591,diad,$G$2,desa,1,hord,"08:00 - 12:00")&gt;0,"-",IFERROR(INDEX(juea,MATCH(1,INDEX((bloq=1)*(juei=B591),0),0)),0))</f>
        <v>105 - LABORATORIO BIM ROOM - SENA CENTRO DE LA CONSTRUCCIÓN</v>
      </c>
      <c r="H594" s="74" t="str">
        <f ca="1">IF(COUNTIFS(instructor,B591,diad,$H$2,desa,1,hord,"08:00 - 12:00")&gt;0,"-",IFERROR(INDEX(viea,MATCH(1,INDEX((bloq=1)*(viei=B591),0),0)),0))</f>
        <v>105 - LABORATORIO BIM ROOM - SENA CENTRO DE LA CONSTRUCCIÓN</v>
      </c>
      <c r="I594" s="75">
        <f ca="1">IF(COUNTIFS(instructor,B591,diad,$I$2,desa,1,hord,"08:00 - 12:00")&gt;0,"-",IFERROR(INDEX(saba,MATCH(1,INDEX((bloq=1)*(sabi=B591),0),0)),0))</f>
        <v>0</v>
      </c>
    </row>
    <row r="595" spans="1:9" ht="14.1" customHeight="1" thickTop="1" thickBot="1" x14ac:dyDescent="0.35">
      <c r="A595" s="712"/>
      <c r="B595" s="713"/>
      <c r="C595" s="715"/>
      <c r="D595" s="76" t="str">
        <f ca="1">IF(COUNTIFS(instructor,B591,diad,$D$2,desa,1,hord,"14:00 - 18:00")&gt;0,INDEX(hord,MATCH(1,INDEX((instructor=B591)*(instructor=B591),0),0)),IFERROR(INDEX(hora,MATCH(1,INDEX((bloq=2)*(luni=B591),0),0)),0))</f>
        <v>12:00 - 15:00</v>
      </c>
      <c r="E595" s="76" t="str">
        <f ca="1">IF(COUNTIFS(instructor,B591,diad,$E$2,desa,1,hord,"14:00 - 18:00")&gt;0,INDEX(hord,MATCH(1,INDEX((instructor=B591)*(instructor=B591),0),0)),IFERROR(INDEX(hora,MATCH(1,INDEX((bloq=2)*(mari=B591),0),0)),0))</f>
        <v>12:00 - 15:00</v>
      </c>
      <c r="F595" s="76" t="str">
        <f ca="1">IF(COUNTIFS(instructor,B591,diad,$F$2,desa,1,hord,"14:00 - 18:00")&gt;0,INDEX(hord,MATCH(1,INDEX((instructor=B591)*(instructor=B591),0),0)),IFERROR(INDEX(hora,MATCH(1,INDEX((bloq=2)*(miei=B591),0),0)),0))</f>
        <v>12:00 - 15:00</v>
      </c>
      <c r="G595" s="76" t="str">
        <f ca="1">IF(COUNTIFS(instructor,B591,diad,$G$2,desa,1,hord,"14:00 - 18:00")&gt;0,INDEX(hord,MATCH(1,INDEX((instructor=B591)*(instructor=B591),0),0)),IFERROR(INDEX(hora,MATCH(1,INDEX((bloq=2)*(juei=B591),0),0)),0))</f>
        <v>12:00 - 15:00</v>
      </c>
      <c r="H595" s="76" t="str">
        <f ca="1">IF(COUNTIFS(instructor,B591,diad,$H$2,desa,1,hord,"14:00 - 18:00")&gt;0,INDEX(hord,MATCH(1,INDEX((instructor=B591)*(instructor=B591),0),0)),IFERROR(INDEX(hora,MATCH(1,INDEX((bloq=2)*(viei=B591),0),0)),0))</f>
        <v>12:00 - 15:00</v>
      </c>
      <c r="I595" s="77">
        <f ca="1">IF(COUNTIFS(instructor,B591,diad,$I$2,desa,1,hord,"14:00 - 18:00")&gt;0,INDEX(hord,MATCH(1,INDEX((instructor=B591)*(instructor=B591),0),0)),IFERROR(INDEX(hora,MATCH(1,INDEX((bloq=2)*(sabi=B591),0),0)),0))</f>
        <v>0</v>
      </c>
    </row>
    <row r="596" spans="1:9" ht="39.75" customHeight="1" thickTop="1" thickBot="1" x14ac:dyDescent="0.35">
      <c r="A596" s="712"/>
      <c r="B596" s="713"/>
      <c r="C596" s="715"/>
      <c r="D596" s="68" t="str">
        <f ca="1">IF(COUNTIFS(instructor,B591,diad,$D$2,desa,1,hord,"14:00 - 18:00")&gt;0,"-",IFERROR(INDEX(ficha,MATCH(1,INDEX((bloq=2)*(luni=B591),0),0)),0))</f>
        <v>3218913 - A DIBUJO Y MODELADO ARQUITECTONICO Y DE INGENIERIA (TECNÓLOGO) AEM</v>
      </c>
      <c r="E596" s="68" t="str">
        <f ca="1">IF(COUNTIFS(instructor,B591,diad,$E$2,desa,1,hord,"14:00 - 18:00")&gt;0,"-",IFERROR(INDEX(ficha,MATCH(1,INDEX((bloq=2)*(mari=B591),0),0)),0))</f>
        <v>3218913 - A DIBUJO Y MODELADO ARQUITECTONICO Y DE INGENIERIA (TECNÓLOGO) AEM</v>
      </c>
      <c r="F596" s="68" t="str">
        <f ca="1">IF(COUNTIFS(instructor,B591,diad,$F$2,desa,1,hord,"14:00 - 18:00")&gt;0,"-",IFERROR(INDEX(ficha,MATCH(1,INDEX((bloq=2)*(miei=B591),0),0)),0))</f>
        <v>3218913 - B DIBUJO Y MODELADO ARQUITECTONICO Y DE INGENIERIA (TECNÓLOGO) AEM</v>
      </c>
      <c r="G596" s="68" t="str">
        <f ca="1">IF(COUNTIFS(instructor,B591,diad,$G$2,desa,1,hord,"14:00 - 18:00")&gt;0,"-",IFERROR(INDEX(ficha,MATCH(1,INDEX((bloq=2)*(juei=B591),0),0)),0))</f>
        <v>3218913 - B DIBUJO Y MODELADO ARQUITECTONICO Y DE INGENIERIA (TECNÓLOGO) AEM</v>
      </c>
      <c r="H596" s="68" t="str">
        <f ca="1">IF(COUNTIFS(instructor,B591,diad,$H$2,desa,1,hord,"14:00 - 18:00")&gt;0,"-",IFERROR(INDEX(ficha,MATCH(1,INDEX((bloq=2)*(viei=B591),0),0)),0))</f>
        <v xml:space="preserve">3232867 - DIBUJO Y MODELADO ARQUITECTONICO Y DE INGENIERIA (TECNÓLOGO) </v>
      </c>
      <c r="I596" s="69">
        <f ca="1">IF(COUNTIFS(instructor,B591,diad,$I$2,desa,1,hord,"14:00 - 18:00")&gt;0,"-",IFERROR(INDEX(ficha,MATCH(1,INDEX((bloq=2)*(sabi=B591),0),0)),0))</f>
        <v>0</v>
      </c>
    </row>
    <row r="597" spans="1:9" ht="14.1" customHeight="1" thickTop="1" thickBot="1" x14ac:dyDescent="0.35">
      <c r="A597" s="712"/>
      <c r="B597" s="713"/>
      <c r="C597" s="715"/>
      <c r="D597" s="70" t="str">
        <f ca="1">IF(COUNTIFS(instructor,B591,diad,$D$2,desa,1,hord,"14:00 - 18:00")&gt;0,"DESARROLLO CURRICULAR",IFERROR(INDEX(lunc,MATCH(1,INDEX((bloq=2)*(luni=B591),0),0)),0))</f>
        <v>MODELAR PLANOS DE CONSTRUCCIÓN SEGÚN ESPECIFICACIONES Y TÉCNICAS DIGITALES
INTEGRAR LA INFORMACIÓN GRÁFICA Y TÉCNICA DE UN PROYECTO DE ARQUITECTURA E INGENIERÍA
MEDIANTE LA APLICACIÓN DE ESTRATEGIAS Y METODOLOGÍAS BIM.</v>
      </c>
      <c r="E597" s="70" t="str">
        <f ca="1">IF(COUNTIFS(instructor,B591,diad,$E$2,desa,1,hord,"14:00 - 18:00")&gt;0,"DESARROLLO CURRICULAR",IFERROR(INDEX(marc,MATCH(1,INDEX((bloq=2)*(mari=B591),0),0)),0))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597" s="70" t="str">
        <f ca="1">IF(COUNTIFS(instructor,B591,diad,$F$2,desa,1,hord,"14:00 - 18:00")&gt;0,"DESARROLLO CURRICULAR",IFERROR(INDEX(miec,MATCH(1,INDEX((bloq=2)*(miei=B591),0),0)),0))</f>
        <v>MODELAR PLANOS DE CONSTRUCCIÓN SEGÚN ESPECIFICACIONES Y TÉCNICAS DIGITALES
INTEGRAR LA INFORMACIÓN GRÁFICA Y TÉCNICA DE UN PROYECTO DE ARQUITECTURA E INGENIERÍA
MEDIANTE LA APLICACIÓN DE ESTRATEGIAS Y METODOLOGÍAS BIM.</v>
      </c>
      <c r="G597" s="70" t="str">
        <f ca="1">IF(COUNTIFS(instructor,B591,diad,$G$2,desa,1,hord,"14:00 - 18:00")&gt;0,"DESARROLLO CURRICULAR",IFERROR(INDEX(juec,MATCH(1,INDEX((bloq=2)*(juei=B591),0),0)),0))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H597" s="70" t="str">
        <f ca="1">IF(COUNTIFS(instructor,B591,diad,$H$2,desa,1,hord,"14:00 - 18:00")&gt;0,"DESARROLLO CURRICULAR",IFERROR(INDEX(viec,MATCH(1,INDEX((bloq=2)*(viei=B591),0),0)),0))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I597" s="71">
        <f ca="1">IF(COUNTIFS(instructor,B591,diad,$I$2,desa,1,hord,"14:00 - 18:00")&gt;0,"DESARROLLO CURRICULAR",IFERROR(INDEX(sabc,MATCH(1,INDEX((bloq=2)*(sabi=B591),0),0)),0))</f>
        <v>0</v>
      </c>
    </row>
    <row r="598" spans="1:9" ht="14.1" customHeight="1" thickTop="1" thickBot="1" x14ac:dyDescent="0.35">
      <c r="A598" s="712"/>
      <c r="B598" s="713"/>
      <c r="C598" s="715"/>
      <c r="D598" s="74" t="str">
        <f ca="1">IF(COUNTIFS(instructor,B591,diad,$D$2,desa,1,hord,"14:00 - 18:00")&gt;0,"-",IFERROR(INDEX(luna,MATCH(1,INDEX((bloq=2)*(luni=B591),0),0)),0))</f>
        <v>SEDE ANDRÉS SANÍN - AULA 105 - SALA DE SISTEMAS (CALLE 75 No. 19-52)</v>
      </c>
      <c r="E598" s="74" t="str">
        <f ca="1">IF(COUNTIFS(instructor,B591,diad,$E$2,desa,1,hord,"14:00 - 18:00")&gt;0,"-",IFERROR(INDEX(mara,MATCH(1,INDEX((bloq=2)*(mari=B591),0),0)),0))</f>
        <v>105 - LABORATORIO BIM ROOM - SENA CENTRO DE LA CONSTRUCCIÓN</v>
      </c>
      <c r="F598" s="74" t="str">
        <f ca="1">IF(COUNTIFS(instructor,B591,diad,$F$2,desa,1,hord,"14:00 - 18:00")&gt;0,"-",IFERROR(INDEX(miea,MATCH(1,INDEX((bloq=2)*(miei=B591),0),0)),0))</f>
        <v>SEDE ANDRÉS SANÍN - AULA 106  - SALA DE SISTEMAS (CALLE 75 No. 19-52)</v>
      </c>
      <c r="G598" s="74" t="str">
        <f ca="1">IF(COUNTIFS(instructor,B591,diad,$G$2,desa,1,hord,"14:00 - 18:00")&gt;0,"-",IFERROR(INDEX(juea,MATCH(1,INDEX((bloq=2)*(juei=B591),0),0)),0))</f>
        <v>105 - LABORATORIO BIM ROOM - SENA CENTRO DE LA CONSTRUCCIÓN</v>
      </c>
      <c r="H598" s="74" t="str">
        <f ca="1">IF(COUNTIFS(instructor,B591,diad,$H$2,desa,1,hord,"14:00 - 18:00")&gt;0,"-",IFERROR(INDEX(viea,MATCH(1,INDEX((bloq=2)*(viei=B591),0),0)),0))</f>
        <v>105 - LABORATORIO BIM ROOM - SENA CENTRO DE LA CONSTRUCCIÓN</v>
      </c>
      <c r="I598" s="75">
        <f ca="1">IF(COUNTIFS(instructor,B591,diad,$I$2,desa,1,hord,"14:00 - 18:00")&gt;0,"-",IFERROR(INDEX(saba,MATCH(1,INDEX((bloq=2)*(sabi=B591),0),0)),0))</f>
        <v>0</v>
      </c>
    </row>
    <row r="599" spans="1:9" ht="14.1" customHeight="1" thickTop="1" thickBot="1" x14ac:dyDescent="0.35">
      <c r="A599" s="712"/>
      <c r="B599" s="713"/>
      <c r="C599" s="715"/>
      <c r="D599" s="76" t="str">
        <f ca="1">IF(COUNTIFS(instructor,B591,diad,$D$2,desa,1,hord,"18:00 - 22:00")&gt;0,INDEX(hord,MATCH(1,INDEX((instructor=B591)*(instructor=B591),0),0)),IFERROR(INDEX(hora,MATCH(1,INDEX((bloq=3)*(luni=B591),0),0)),0))</f>
        <v>18:00 - 21:00</v>
      </c>
      <c r="E599" s="76">
        <f ca="1">IF(COUNTIFS(instructor,B591,diad,$E$2,desa,1,hord,"18:00 - 22:00")&gt;0,INDEX(hord,MATCH(1,INDEX((instructor=B591)*(instructor=B591),0),0)),IFERROR(INDEX(hora,MATCH(1,INDEX((bloq=3)*(mari=B591),0),0)),0))</f>
        <v>0</v>
      </c>
      <c r="F599" s="76" t="str">
        <f ca="1">IF(COUNTIFS(instructor,B591,diad,$F$2,desa,1,hord,"18:00 - 22:00")&gt;0,INDEX(hord,MATCH(1,INDEX((instructor=B591)*(instructor=B591),0),0)),IFERROR(INDEX(hora,MATCH(1,INDEX((bloq=3)*(miei=B591),0),0)),0))</f>
        <v>18:00 - 21:00</v>
      </c>
      <c r="G599" s="76">
        <f ca="1">IF(COUNTIFS(instructor,B591,diad,$G$2,desa,1,hord,"18:00 - 22:00")&gt;0,INDEX(hord,MATCH(1,INDEX((instructor=B591)*(instructor=B591),0),0)),IFERROR(INDEX(hora,MATCH(1,INDEX((bloq=3)*(juei=B591),0),0)),0))</f>
        <v>0</v>
      </c>
      <c r="H599" s="76">
        <f ca="1">IF(COUNTIFS(instructor,B591,diad,$H$2,desa,1,hord,"18:00 - 22:00")&gt;0,INDEX(hord,MATCH(1,INDEX((instructor=B591)*(instructor=B591),0),0)),IFERROR(INDEX(hora,MATCH(1,INDEX((bloq=3)*(viei=B591),0),0)),0))</f>
        <v>0</v>
      </c>
      <c r="I599" s="77">
        <f ca="1">IF(COUNTIFS(instructor,B591,diad,$I$2,desa,1,hord,"18:00 - 22:00")&gt;0,INDEX(hord,MATCH(1,INDEX((instructor=B591)*(instructor=B591),0),0)),IFERROR(INDEX(hora,MATCH(1,INDEX((bloq=3)*(sabi=B591),0),0)),0))</f>
        <v>0</v>
      </c>
    </row>
    <row r="600" spans="1:9" ht="43.5" customHeight="1" thickTop="1" thickBot="1" x14ac:dyDescent="0.35">
      <c r="A600" s="712"/>
      <c r="B600" s="713"/>
      <c r="C600" s="715"/>
      <c r="D600" s="68" t="str">
        <f ca="1">IF(COUNTIFS(instructor,B591,diad,$D$2,desa,1,hord,"18:00 - 22:00")&gt;0,"-",IFERROR(INDEX(ficha,MATCH(1,INDEX((bloq=3)*(luni=B591),0),0)),0))</f>
        <v xml:space="preserve">COMPLEMENTARIO BIM </v>
      </c>
      <c r="E600" s="68">
        <f ca="1">IF(COUNTIFS(instructor,B591,diad,$E$2,desa,1,hord,"18:00 - 22:00")&gt;0,"-",IFERROR(INDEX(ficha,MATCH(1,INDEX((bloq=3)*(mari=B591),0),0)),0))</f>
        <v>0</v>
      </c>
      <c r="F600" s="68" t="str">
        <f ca="1">IF(COUNTIFS(instructor,B591,diad,$F$2,desa,1,hord,"18:00 - 22:00")&gt;0,"-",IFERROR(INDEX(ficha,MATCH(1,INDEX((bloq=3)*(miei=B591),0),0)),0))</f>
        <v xml:space="preserve">COMPLEMENTARIO BIM </v>
      </c>
      <c r="G600" s="68">
        <f ca="1">IF(COUNTIFS(instructor,B591,diad,$G$2,desa,1,hord,"18:00 - 22:00")&gt;0,"-",IFERROR(INDEX(ficha,MATCH(1,INDEX((bloq=3)*(juei=B591),0),0)),0))</f>
        <v>0</v>
      </c>
      <c r="H600" s="68">
        <f ca="1">IF(COUNTIFS(instructor,B591,diad,$H$2,desa,1,hord,"18:00 - 22:00")&gt;0,"-",IFERROR(INDEX(ficha,MATCH(1,INDEX((bloq=3)*(viei=B591),0),0)),0))</f>
        <v>0</v>
      </c>
      <c r="I600" s="69">
        <f ca="1">IF(COUNTIFS(instructor,B591,diad,$I$2,desa,1,hord,"18:00 - 22:00")&gt;0,"-",IFERROR(INDEX(ficha,MATCH(1,INDEX((bloq=3)*(sabi=B591),0),0)),0))</f>
        <v>0</v>
      </c>
    </row>
    <row r="601" spans="1:9" ht="14.1" customHeight="1" thickTop="1" thickBot="1" x14ac:dyDescent="0.35">
      <c r="A601" s="712"/>
      <c r="B601" s="713"/>
      <c r="C601" s="715"/>
      <c r="D601" s="70" t="str">
        <f ca="1">IF(COUNTIFS(instructor,B591,diad,$D$2,desa,1,hord,"18:00 - 22:00")&gt;0,"DESARROLLO CURRICULAR",IFERROR(INDEX(lunc,MATCH(1,INDEX((bloq=3)*(luni=B591),0),0)),0))</f>
        <v>COMPLEMENTARIO BIM</v>
      </c>
      <c r="E601" s="70">
        <f ca="1">IF(COUNTIFS(instructor,B591,diad,$E$2,desa,1,hord,"18:00 - 22:00")&gt;0,"DESARROLLO CURRICULAR",IFERROR(INDEX(marc,MATCH(1,INDEX((bloq=3)*(mari=B591),0),0)),0))</f>
        <v>0</v>
      </c>
      <c r="F601" s="70" t="str">
        <f ca="1">IF(COUNTIFS(instructor,B591,diad,$F$2,desa,1,hord,"18:00 - 22:00")&gt;0,"DESARROLLO CURRICULAR",IFERROR(INDEX(miec,MATCH(1,INDEX((bloq=3)*(miei=B591),0),0)),0))</f>
        <v>COMPLEMENTARIO BIM</v>
      </c>
      <c r="G601" s="70">
        <f ca="1">IF(COUNTIFS(instructor,B591,diad,$G$2,desa,1,hord,"18:00 - 22:00")&gt;0,"DESARROLLO CURRICULAR",IFERROR(INDEX(juec,MATCH(1,INDEX((bloq=3)*(juei=B591),0),0)),0))</f>
        <v>0</v>
      </c>
      <c r="H601" s="70">
        <f ca="1">IF(COUNTIFS(instructor,B591,diad,$H$2,desa,1,hord,"18:00 - 22:00")&gt;0,"DESARROLLO CURRICULAR",IFERROR(INDEX(viec,MATCH(1,INDEX((bloq=3)*(viei=B591),0),0)),0))</f>
        <v>0</v>
      </c>
      <c r="I601" s="71">
        <f ca="1">IF(COUNTIFS(instructor,B591,diad,$I$2,desa,1,hord,"18:00 - 22:00")&gt;0,"DESARROLLO CURRICULAR",IFERROR(INDEX(sabc,MATCH(1,INDEX((bloq=3)*(sabi=B591),0),0)),0))</f>
        <v>0</v>
      </c>
    </row>
    <row r="602" spans="1:9" ht="14.1" customHeight="1" thickTop="1" thickBot="1" x14ac:dyDescent="0.35">
      <c r="A602" s="712"/>
      <c r="B602" s="713"/>
      <c r="C602" s="715"/>
      <c r="D602" s="78">
        <f ca="1">IF(COUNTIFS(instructor,B591,diad,$D$2,desa,1,hord,"18:00 - 22:00")&gt;0,"-",IFERROR(INDEX(luna,MATCH(1,INDEX((bloq=3)*(luni=B591),0),0)),0))</f>
        <v>0</v>
      </c>
      <c r="E602" s="78">
        <f ca="1">IF(COUNTIFS(instructor,B591,diad,$E$2,desa,1,hord,"18:00 - 22:00")&gt;0,"-",IFERROR(INDEX(mara,MATCH(1,INDEX((bloq=3)*(mari=B591),0),0)),0))</f>
        <v>0</v>
      </c>
      <c r="F602" s="78">
        <f ca="1">IF(COUNTIFS(instructor,B591,diad,$F$2,desa,1,hord,"18:00 - 22:00")&gt;0,"-",IFERROR(INDEX(miea,MATCH(1,INDEX((bloq=3)*(miei=B591),0),0)),0))</f>
        <v>0</v>
      </c>
      <c r="G602" s="78">
        <f ca="1">IF(COUNTIFS(instructor,B591,diad,$G$2,desa,1,hord,"18:00 - 22:00")&gt;0,"-",IFERROR(INDEX(juea,MATCH(1,INDEX((bloq=3)*(juei=B591),0),0)),0))</f>
        <v>0</v>
      </c>
      <c r="H602" s="78">
        <f ca="1">IF(COUNTIFS(instructor,B591,diad,$H$2,desa,1,hord,"18:00 - 22:00")&gt;0,"-",IFERROR(INDEX(viea,MATCH(1,INDEX((bloq=3)*(viei=B591),0),0)),0))</f>
        <v>0</v>
      </c>
      <c r="I602" s="79">
        <f ca="1">IF(COUNTIFS(instructor,B591,diad,$I$2,desa,1,hord,"18:00 - 22:00")&gt;0,"-",IFERROR(INDEX(saba,MATCH(1,INDEX((bloq=3)*(sabi=B591),0),0)),0))</f>
        <v>0</v>
      </c>
    </row>
    <row r="603" spans="1:9" ht="14.1" customHeight="1" thickTop="1" thickBot="1" x14ac:dyDescent="0.35">
      <c r="A603" s="717">
        <v>51</v>
      </c>
      <c r="B603" s="718" t="str">
        <f>INDEX(instructor,A603)</f>
        <v>DANIEL ENRIQUE HERRERA QUIÑONEZ</v>
      </c>
      <c r="C603" s="719" t="str">
        <f>INDEX(area,A603)</f>
        <v>COMPETENCIAS TRANSVERSALES - CULTURA EMPRENDEDORA Y EMPRESARIAL -(COMPLEMENTARIA)</v>
      </c>
      <c r="D603" s="72">
        <f ca="1">IF(COUNTIFS(instructor,B603,diad,$D$2,desa,1,hord,"08:00 - 12:00")&gt;0,INDEX(hord,MATCH(1,INDEX((instructor=B603)*(instructor=B603),0),0)),IFERROR(INDEX(hora,MATCH(1,INDEX((bloq=1)*(luni=B603),0),0)),0))</f>
        <v>0</v>
      </c>
      <c r="E603" s="72" t="str">
        <f ca="1">IF(COUNTIFS(instructor,B603,diad,$E$2,desa,1,hord,"08:00 - 12:00")&gt;0,INDEX(hord,MATCH(1,INDEX((instructor=B603)*(instructor=B603),0),0)),IFERROR(INDEX(hora,MATCH(1,INDEX((bloq=1)*(mari=B603),0),0)),0))</f>
        <v>7:00 - 11:00</v>
      </c>
      <c r="F603" s="72" t="str">
        <f ca="1">IF(COUNTIFS(instructor,B603,diad,$F$2,desa,1,hord,"08:00 - 12:00")&gt;0,INDEX(hord,MATCH(1,INDEX((instructor=B603)*(instructor=B603),0),0)),IFERROR(INDEX(hora,MATCH(1,INDEX((bloq=1)*(miei=B603),0),0)),0))</f>
        <v>7:00 - 11:00</v>
      </c>
      <c r="G603" s="72">
        <f ca="1">IF(COUNTIFS(instructor,B603,diad,$G$2,desa,1,hord,"08:00 - 12:00")&gt;0,INDEX(hord,MATCH(1,INDEX((instructor=B603)*(instructor=B603),0),0)),IFERROR(INDEX(hora,MATCH(1,INDEX((bloq=1)*(juei=B603),0),0)),0))</f>
        <v>0</v>
      </c>
      <c r="H603" s="72" t="str">
        <f>IF(COUNTIFS(instructor,B603,diad,$H$2,desa,1,hord,"08:00 - 12:00")&gt;0,INDEX(hord,MATCH(1,INDEX((instructor=B603)*(instructor=B603),0),0)),IFERROR(INDEX(hora,MATCH(1,INDEX((bloq=1)*(viei=B603),0),0)),0))</f>
        <v>08:00 - 12:00</v>
      </c>
      <c r="I603" s="73">
        <f ca="1">IF(COUNTIFS(instructor,B603,diad,$I$2,desa,1,hord,"08:00 - 12:00")&gt;0,INDEX(hord,MATCH(1,INDEX((instructor=B603)*(instructor=B603),0),0)),IFERROR(INDEX(hora,MATCH(1,INDEX((bloq=1)*(sabi=B603),0),0)),0))</f>
        <v>0</v>
      </c>
    </row>
    <row r="604" spans="1:9" ht="14.1" customHeight="1" thickTop="1" thickBot="1" x14ac:dyDescent="0.35">
      <c r="A604" s="717"/>
      <c r="B604" s="718"/>
      <c r="C604" s="719"/>
      <c r="D604" s="68">
        <f ca="1">IF(COUNTIFS(instructor,B603,diad,$D$2,desa,1,hord,"08:00 - 12:00")&gt;0,"-",IFERROR(INDEX(ficha,MATCH(1,INDEX((bloq=1)*(luni=B603),0),0)),0))</f>
        <v>0</v>
      </c>
      <c r="E604" s="68" t="str">
        <f ca="1">IF(COUNTIFS(instructor,B603,diad,$E$2,desa,1,hord,"08:00 - 12:00")&gt;0,"-",IFERROR(INDEX(ficha,MATCH(1,INDEX((bloq=1)*(mari=B603),0),0)),0))</f>
        <v>NUEVA 1 EMPRENDIMIENTO Y FOMENTO EMPRESARIAL ( TECNICO) ABIERTA</v>
      </c>
      <c r="F604" s="68" t="str">
        <f ca="1">IF(COUNTIFS(instructor,B603,diad,$F$2,desa,1,hord,"08:00 - 12:00")&gt;0,"-",IFERROR(INDEX(ficha,MATCH(1,INDEX((bloq=1)*(miei=B603),0),0)),0))</f>
        <v>NUEVA 1 EMPRENDIMIENTO Y FOMENTO EMPRESARIAL ( TECNICO) ABIERTA</v>
      </c>
      <c r="G604" s="68">
        <f ca="1">IF(COUNTIFS(instructor,B603,diad,$G$2,desa,1,hord,"08:00 - 12:00")&gt;0,"-",IFERROR(INDEX(ficha,MATCH(1,INDEX((bloq=1)*(juei=B603),0),0)),0))</f>
        <v>0</v>
      </c>
      <c r="H604" s="68" t="str">
        <f>IF(COUNTIFS(instructor,B603,diad,$H$2,desa,1,hord,"08:00 - 12:00")&gt;0,"-",IFERROR(INDEX(ficha,MATCH(1,INDEX((bloq=1)*(viei=B603),0),0)),0))</f>
        <v>-</v>
      </c>
      <c r="I604" s="69">
        <f ca="1">IF(COUNTIFS(instructor,B603,diad,$I$2,desa,1,hord,"08:00 - 12:00")&gt;0,"-",IFERROR(INDEX(ficha,MATCH(1,INDEX((bloq=1)*(sabi=B603),0),0)),0))</f>
        <v>0</v>
      </c>
    </row>
    <row r="605" spans="1:9" ht="14.1" customHeight="1" thickTop="1" thickBot="1" x14ac:dyDescent="0.35">
      <c r="A605" s="717"/>
      <c r="B605" s="718"/>
      <c r="C605" s="719"/>
      <c r="D605" s="70">
        <f ca="1">IF(COUNTIFS(instructor,B603,diad,$D$2,desa,1,hord,"08:00 - 12:00")&gt;0,"DESARROLLO CURRICULAR",IFERROR(INDEX(lunc,MATCH(1,INDEX((bloq=1)*(luni=B603),0),0)),0))</f>
        <v>0</v>
      </c>
      <c r="E605" s="70">
        <f ca="1">IF(COUNTIFS(instructor,B603,diad,$E$2,desa,1,hord,"08:00 - 12:00")&gt;0,"DESARROLLO CURRICULAR",IFERROR(INDEX(marc,MATCH(1,INDEX((bloq=1)*(mari=B603),0),0)),0))</f>
        <v>0</v>
      </c>
      <c r="F605" s="70">
        <f ca="1">IF(COUNTIFS(instructor,B603,diad,$F$2,desa,1,hord,"08:00 - 12:00")&gt;0,"DESARROLLO CURRICULAR",IFERROR(INDEX(miec,MATCH(1,INDEX((bloq=1)*(miei=B603),0),0)),0))</f>
        <v>0</v>
      </c>
      <c r="G605" s="70">
        <f ca="1">IF(COUNTIFS(instructor,B603,diad,$G$2,desa,1,hord,"08:00 - 12:00")&gt;0,"DESARROLLO CURRICULAR",IFERROR(INDEX(juec,MATCH(1,INDEX((bloq=1)*(juei=B603),0),0)),0))</f>
        <v>0</v>
      </c>
      <c r="H605" s="70" t="str">
        <f>IF(COUNTIFS(instructor,B603,diad,$H$2,desa,1,hord,"08:00 - 12:00")&gt;0,"DESARROLLO CURRICULAR",IFERROR(INDEX(viec,MATCH(1,INDEX((bloq=1)*(viei=B603),0),0)),0))</f>
        <v>DESARROLLO CURRICULAR</v>
      </c>
      <c r="I605" s="71">
        <f ca="1">IF(COUNTIFS(instructor,B603,diad,$I$2,desa,1,hord,"08:00 - 12:00")&gt;0,"DESARROLLO CURRICULAR",IFERROR(INDEX(sabc,MATCH(1,INDEX((bloq=1)*(sabi=B603),0),0)),0))</f>
        <v>0</v>
      </c>
    </row>
    <row r="606" spans="1:9" ht="14.1" customHeight="1" thickTop="1" thickBot="1" x14ac:dyDescent="0.35">
      <c r="A606" s="717"/>
      <c r="B606" s="718"/>
      <c r="C606" s="719"/>
      <c r="D606" s="74">
        <f ca="1">IF(COUNTIFS(instructor,B603,diad,$D$2,desa,1,hord,"08:00 - 12:00")&gt;0,"-",IFERROR(INDEX(luna,MATCH(1,INDEX((bloq=1)*(luni=B603),0),0)),0))</f>
        <v>0</v>
      </c>
      <c r="E606" s="74">
        <f ca="1">IF(COUNTIFS(instructor,B603,diad,$E$2,desa,1,hord,"08:00 - 12:00")&gt;0,"-",IFERROR(INDEX(mara,MATCH(1,INDEX((bloq=1)*(mari=B603),0),0)),0))</f>
        <v>0</v>
      </c>
      <c r="F606" s="74">
        <f ca="1">IF(COUNTIFS(instructor,B603,diad,$F$2,desa,1,hord,"08:00 - 12:00")&gt;0,"-",IFERROR(INDEX(miea,MATCH(1,INDEX((bloq=1)*(miei=B603),0),0)),0))</f>
        <v>0</v>
      </c>
      <c r="G606" s="74">
        <f ca="1">IF(COUNTIFS(instructor,B603,diad,$G$2,desa,1,hord,"08:00 - 12:00")&gt;0,"-",IFERROR(INDEX(juea,MATCH(1,INDEX((bloq=1)*(juei=B603),0),0)),0))</f>
        <v>0</v>
      </c>
      <c r="H606" s="74" t="str">
        <f>IF(COUNTIFS(instructor,B603,diad,$H$2,desa,1,hord,"08:00 - 12:00")&gt;0,"-",IFERROR(INDEX(viea,MATCH(1,INDEX((bloq=1)*(viei=B603),0),0)),0))</f>
        <v>-</v>
      </c>
      <c r="I606" s="75">
        <f ca="1">IF(COUNTIFS(instructor,B603,diad,$I$2,desa,1,hord,"08:00 - 12:00")&gt;0,"-",IFERROR(INDEX(saba,MATCH(1,INDEX((bloq=1)*(sabi=B603),0),0)),0))</f>
        <v>0</v>
      </c>
    </row>
    <row r="607" spans="1:9" ht="14.1" customHeight="1" thickTop="1" thickBot="1" x14ac:dyDescent="0.35">
      <c r="A607" s="717"/>
      <c r="B607" s="718"/>
      <c r="C607" s="719"/>
      <c r="D607" s="76" t="str">
        <f ca="1">IF(COUNTIFS(instructor,B603,diad,$D$2,desa,1,hord,"14:00 - 18:00")&gt;0,INDEX(hord,MATCH(1,INDEX((instructor=B603)*(instructor=B603),0),0)),IFERROR(INDEX(hora,MATCH(1,INDEX((bloq=2)*(luni=B603),0),0)),0))</f>
        <v>12:00 - 15:00</v>
      </c>
      <c r="E607" s="76" t="str">
        <f ca="1">IF(COUNTIFS(instructor,B603,diad,$E$2,desa,1,hord,"14:00 - 18:00")&gt;0,INDEX(hord,MATCH(1,INDEX((instructor=B603)*(instructor=B603),0),0)),IFERROR(INDEX(hora,MATCH(1,INDEX((bloq=2)*(mari=B603),0),0)),0))</f>
        <v>15:00 - 18:00</v>
      </c>
      <c r="F607" s="76" t="str">
        <f ca="1">IF(COUNTIFS(instructor,B603,diad,$F$2,desa,1,hord,"14:00 - 18:00")&gt;0,INDEX(hord,MATCH(1,INDEX((instructor=B603)*(instructor=B603),0),0)),IFERROR(INDEX(hora,MATCH(1,INDEX((bloq=2)*(miei=B603),0),0)),0))</f>
        <v>12:00 - 15:00</v>
      </c>
      <c r="G607" s="76" t="str">
        <f ca="1">IF(COUNTIFS(instructor,B603,diad,$G$2,desa,1,hord,"14:00 - 18:00")&gt;0,INDEX(hord,MATCH(1,INDEX((instructor=B603)*(instructor=B603),0),0)),IFERROR(INDEX(hora,MATCH(1,INDEX((bloq=2)*(juei=B603),0),0)),0))</f>
        <v>12:00 - 15:00</v>
      </c>
      <c r="H607" s="76">
        <f ca="1">IF(COUNTIFS(instructor,B603,diad,$H$2,desa,1,hord,"14:00 - 18:00")&gt;0,INDEX(hord,MATCH(1,INDEX((instructor=B603)*(instructor=B603),0),0)),IFERROR(INDEX(hora,MATCH(1,INDEX((bloq=2)*(viei=B603),0),0)),0))</f>
        <v>0</v>
      </c>
      <c r="I607" s="77">
        <f ca="1">IF(COUNTIFS(instructor,B603,diad,$I$2,desa,1,hord,"14:00 - 18:00")&gt;0,INDEX(hord,MATCH(1,INDEX((instructor=B603)*(instructor=B603),0),0)),IFERROR(INDEX(hora,MATCH(1,INDEX((bloq=2)*(sabi=B603),0),0)),0))</f>
        <v>0</v>
      </c>
    </row>
    <row r="608" spans="1:9" ht="39.75" customHeight="1" thickTop="1" thickBot="1" x14ac:dyDescent="0.35">
      <c r="A608" s="717"/>
      <c r="B608" s="718"/>
      <c r="C608" s="719"/>
      <c r="D608" s="68" t="str">
        <f ca="1">IF(COUNTIFS(instructor,B603,diad,$D$2,desa,1,hord,"14:00 - 18:00")&gt;0,"-",IFERROR(INDEX(ficha,MATCH(1,INDEX((bloq=2)*(luni=B603),0),0)),0))</f>
        <v>3410796 GESTION DE PROYECTOS DE DESARROLLO ECONOMICO Y SOCIAL ( TECNOLOGO)</v>
      </c>
      <c r="E608" s="68" t="str">
        <f ca="1">IF(COUNTIFS(instructor,B603,diad,$E$2,desa,1,hord,"14:00 - 18:00")&gt;0,"-",IFERROR(INDEX(ficha,MATCH(1,INDEX((bloq=2)*(mari=B603),0),0)),0))</f>
        <v>3410621 EMPRENDIMIENTO Y FOMENTO EMPRESARIAL ( TECNICO)</v>
      </c>
      <c r="F608" s="68" t="str">
        <f ca="1">IF(COUNTIFS(instructor,B603,diad,$F$2,desa,1,hord,"14:00 - 18:00")&gt;0,"-",IFERROR(INDEX(ficha,MATCH(1,INDEX((bloq=2)*(miei=B603),0),0)),0))</f>
        <v>3410796 GESTION DE PROYECTOS DE DESARROLLO ECONOMICO Y SOCIAL ( TECNOLOGO)</v>
      </c>
      <c r="G608" s="68" t="str">
        <f ca="1">IF(COUNTIFS(instructor,B603,diad,$G$2,desa,1,hord,"14:00 - 18:00")&gt;0,"-",IFERROR(INDEX(ficha,MATCH(1,INDEX((bloq=2)*(juei=B603),0),0)),0))</f>
        <v>3410796 GESTION DE PROYECTOS DE DESARROLLO ECONOMICO Y SOCIAL ( TECNOLOGO)</v>
      </c>
      <c r="H608" s="68">
        <f ca="1">IF(COUNTIFS(instructor,B603,diad,$H$2,desa,1,hord,"14:00 - 18:00")&gt;0,"-",IFERROR(INDEX(ficha,MATCH(1,INDEX((bloq=2)*(viei=B603),0),0)),0))</f>
        <v>0</v>
      </c>
      <c r="I608" s="69">
        <f ca="1">IF(COUNTIFS(instructor,B603,diad,$I$2,desa,1,hord,"14:00 - 18:00")&gt;0,"-",IFERROR(INDEX(ficha,MATCH(1,INDEX((bloq=2)*(sabi=B603),0),0)),0))</f>
        <v>0</v>
      </c>
    </row>
    <row r="609" spans="1:9" ht="14.1" customHeight="1" thickTop="1" thickBot="1" x14ac:dyDescent="0.35">
      <c r="A609" s="717"/>
      <c r="B609" s="718"/>
      <c r="C609" s="719"/>
      <c r="D609" s="70" t="str">
        <f ca="1">IF(COUNTIFS(instructor,B603,diad,$D$2,desa,1,hord,"14:00 - 18:00")&gt;0,"DESARROLLO CURRICULAR",IFERROR(INDEX(lunc,MATCH(1,INDEX((bloq=2)*(luni=B603),0),0)),0))</f>
        <v>CUMPLIR LA NORMATIVIDAD
Identificar la legislación y normatividad vigente, de acuerdo con la naturaleza y lineamientos de la organización</v>
      </c>
      <c r="E609" s="70" t="str">
        <f ca="1">IF(COUNTIFS(instructor,B603,diad,$E$2,desa,1,hord,"14:00 - 18:00")&gt;0,"DESARROLLO CURRICULAR",IFERROR(INDEX(marc,MATCH(1,INDEX((bloq=2)*(mari=B603),0),0)),0))</f>
        <v>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v>
      </c>
      <c r="F609" s="70" t="str">
        <f ca="1">IF(COUNTIFS(instructor,B603,diad,$F$2,desa,1,hord,"14:00 - 18:00")&gt;0,"DESARROLLO CURRICULAR",IFERROR(INDEX(miec,MATCH(1,INDEX((bloq=2)*(miei=B603),0),0)),0))</f>
        <v>CUMPLIR LA NORMATIVIDAD
Identificar la legislación y normatividad vigente, de acuerdo con la naturaleza y lineamientos de la organización</v>
      </c>
      <c r="G609" s="70" t="str">
        <f ca="1">IF(COUNTIFS(instructor,B603,diad,$G$2,desa,1,hord,"14:00 - 18:00")&gt;0,"DESARROLLO CURRICULAR",IFERROR(INDEX(juec,MATCH(1,INDEX((bloq=2)*(juei=B603),0),0)),0))</f>
        <v>CUMPLIR LA NORMATIVIDAD
Identificar la legislación y normatividad vigente, de acuerdo con la naturaleza y lineamientos de la organización</v>
      </c>
      <c r="H609" s="70">
        <f ca="1">IF(COUNTIFS(instructor,B603,diad,$H$2,desa,1,hord,"14:00 - 18:00")&gt;0,"DESARROLLO CURRICULAR",IFERROR(INDEX(viec,MATCH(1,INDEX((bloq=2)*(viei=B603),0),0)),0))</f>
        <v>0</v>
      </c>
      <c r="I609" s="71">
        <f ca="1">IF(COUNTIFS(instructor,B603,diad,$I$2,desa,1,hord,"14:00 - 18:00")&gt;0,"DESARROLLO CURRICULAR",IFERROR(INDEX(sabc,MATCH(1,INDEX((bloq=2)*(sabi=B603),0),0)),0))</f>
        <v>0</v>
      </c>
    </row>
    <row r="610" spans="1:9" ht="14.1" customHeight="1" thickTop="1" thickBot="1" x14ac:dyDescent="0.35">
      <c r="A610" s="717"/>
      <c r="B610" s="718"/>
      <c r="C610" s="719"/>
      <c r="D610" s="74" t="str">
        <f ca="1">IF(COUNTIFS(instructor,B603,diad,$D$2,desa,1,hord,"14:00 - 18:00")&gt;0,"-",IFERROR(INDEX(luna,MATCH(1,INDEX((bloq=2)*(luni=B603),0),0)),0))</f>
        <v>SEDE ANDRÉS SANÍN - AULA 114 - SALA DE SISTEMAS (CALLE 75 No. 19-52)</v>
      </c>
      <c r="E610" s="74" t="str">
        <f ca="1">IF(COUNTIFS(instructor,B603,diad,$E$2,desa,1,hord,"14:00 - 18:00")&gt;0,"-",IFERROR(INDEX(mara,MATCH(1,INDEX((bloq=2)*(mari=B603),0),0)),0))</f>
        <v>SEDE ANDRÉS SANÍN - AULA 104 - SALA DE SISTEMAS (CALLE 75 No. 19-52)</v>
      </c>
      <c r="F610" s="74" t="str">
        <f ca="1">IF(COUNTIFS(instructor,B603,diad,$F$2,desa,1,hord,"14:00 - 18:00")&gt;0,"-",IFERROR(INDEX(miea,MATCH(1,INDEX((bloq=2)*(miei=B603),0),0)),0))</f>
        <v>SEDE ANDRÉS SANÍN - AULA 102 - SALA DE SISTEMAS (CALLE 75 No. 19-52)</v>
      </c>
      <c r="G610" s="74" t="str">
        <f ca="1">IF(COUNTIFS(instructor,B603,diad,$G$2,desa,1,hord,"14:00 - 18:00")&gt;0,"-",IFERROR(INDEX(juea,MATCH(1,INDEX((bloq=2)*(juei=B603),0),0)),0))</f>
        <v>SEDE ANDRÉS SANÍN - AULA 113 - SALA DE SISTEMAS (CALLE 75 No. 19-52)</v>
      </c>
      <c r="H610" s="74">
        <f ca="1">IF(COUNTIFS(instructor,B603,diad,$H$2,desa,1,hord,"14:00 - 18:00")&gt;0,"-",IFERROR(INDEX(viea,MATCH(1,INDEX((bloq=2)*(viei=B603),0),0)),0))</f>
        <v>0</v>
      </c>
      <c r="I610" s="75">
        <f ca="1">IF(COUNTIFS(instructor,B603,diad,$I$2,desa,1,hord,"14:00 - 18:00")&gt;0,"-",IFERROR(INDEX(saba,MATCH(1,INDEX((bloq=2)*(sabi=B603),0),0)),0))</f>
        <v>0</v>
      </c>
    </row>
    <row r="611" spans="1:9" ht="14.1" customHeight="1" thickTop="1" thickBot="1" x14ac:dyDescent="0.35">
      <c r="A611" s="717"/>
      <c r="B611" s="718"/>
      <c r="C611" s="719"/>
      <c r="D611" s="76">
        <f ca="1">IF(COUNTIFS(instructor,B603,diad,$D$2,desa,1,hord,"18:00 - 22:00")&gt;0,INDEX(hord,MATCH(1,INDEX((instructor=B603)*(instructor=B603),0),0)),IFERROR(INDEX(hora,MATCH(1,INDEX((bloq=3)*(luni=B603),0),0)),0))</f>
        <v>0</v>
      </c>
      <c r="E611" s="76" t="str">
        <f ca="1">IF(COUNTIFS(instructor,B603,diad,$E$2,desa,1,hord,"18:00 - 22:00")&gt;0,INDEX(hord,MATCH(1,INDEX((instructor=B603)*(instructor=B603),0),0)),IFERROR(INDEX(hora,MATCH(1,INDEX((bloq=3)*(mari=B603),0),0)),0))</f>
        <v>18:00 - 21:00</v>
      </c>
      <c r="F611" s="76" t="str">
        <f ca="1">IF(COUNTIFS(instructor,B603,diad,$F$2,desa,1,hord,"18:00 - 22:00")&gt;0,INDEX(hord,MATCH(1,INDEX((instructor=B603)*(instructor=B603),0),0)),IFERROR(INDEX(hora,MATCH(1,INDEX((bloq=3)*(miei=B603),0),0)),0))</f>
        <v>18:00 - 21:00</v>
      </c>
      <c r="G611" s="76" t="str">
        <f ca="1">IF(COUNTIFS(instructor,B603,diad,$G$2,desa,1,hord,"18:00 - 22:00")&gt;0,INDEX(hord,MATCH(1,INDEX((instructor=B603)*(instructor=B603),0),0)),IFERROR(INDEX(hora,MATCH(1,INDEX((bloq=3)*(juei=B603),0),0)),0))</f>
        <v>18:00 - 21:00</v>
      </c>
      <c r="H611" s="76" t="str">
        <f ca="1">IF(COUNTIFS(instructor,B603,diad,$H$2,desa,1,hord,"18:00 - 22:00")&gt;0,INDEX(hord,MATCH(1,INDEX((instructor=B603)*(instructor=B603),0),0)),IFERROR(INDEX(hora,MATCH(1,INDEX((bloq=3)*(viei=B603),0),0)),0))</f>
        <v>18:00 - 21:00</v>
      </c>
      <c r="I611" s="77">
        <f ca="1">IF(COUNTIFS(instructor,B603,diad,$I$2,desa,1,hord,"18:00 - 22:00")&gt;0,INDEX(hord,MATCH(1,INDEX((instructor=B603)*(instructor=B603),0),0)),IFERROR(INDEX(hora,MATCH(1,INDEX((bloq=3)*(sabi=B603),0),0)),0))</f>
        <v>0</v>
      </c>
    </row>
    <row r="612" spans="1:9" ht="27.75" customHeight="1" thickTop="1" thickBot="1" x14ac:dyDescent="0.35">
      <c r="A612" s="717"/>
      <c r="B612" s="718"/>
      <c r="C612" s="719"/>
      <c r="D612" s="68">
        <f ca="1">IF(COUNTIFS(instructor,B603,diad,$D$2,desa,1,hord,"18:00 - 22:00")&gt;0,"-",IFERROR(INDEX(ficha,MATCH(1,INDEX((bloq=3)*(luni=B603),0),0)),0))</f>
        <v>0</v>
      </c>
      <c r="E612" s="68" t="str">
        <f ca="1">IF(COUNTIFS(instructor,B603,diad,$E$2,desa,1,hord,"18:00 - 22:00")&gt;0,"-",IFERROR(INDEX(ficha,MATCH(1,INDEX((bloq=3)*(mari=B603),0),0)),0))</f>
        <v>3410859 GESTION DE PROYECTOS DE DESARROLLO ECONOMICO Y SOCIAL ( TECNOLOGO)</v>
      </c>
      <c r="F612" s="68" t="str">
        <f ca="1">IF(COUNTIFS(instructor,B603,diad,$F$2,desa,1,hord,"18:00 - 22:00")&gt;0,"-",IFERROR(INDEX(ficha,MATCH(1,INDEX((bloq=3)*(miei=B603),0),0)),0))</f>
        <v>3174034 GESTION DE PROYECTOS DE DESARROLLO ECONOMICO Y SOCIAL ( TECNOLOGO)</v>
      </c>
      <c r="G612" s="68" t="str">
        <f ca="1">IF(COUNTIFS(instructor,B603,diad,$G$2,desa,1,hord,"18:00 - 22:00")&gt;0,"-",IFERROR(INDEX(ficha,MATCH(1,INDEX((bloq=3)*(juei=B603),0),0)),0))</f>
        <v>3410859 GESTION DE PROYECTOS DE DESARROLLO ECONOMICO Y SOCIAL ( TECNOLOGO)</v>
      </c>
      <c r="H612" s="68" t="str">
        <f ca="1">IF(COUNTIFS(instructor,B603,diad,$H$2,desa,1,hord,"18:00 - 22:00")&gt;0,"-",IFERROR(INDEX(ficha,MATCH(1,INDEX((bloq=3)*(viei=B603),0),0)),0))</f>
        <v>3174034 GESTION DE PROYECTOS DE DESARROLLO ECONOMICO Y SOCIAL ( TECNOLOGO)</v>
      </c>
      <c r="I612" s="69">
        <f ca="1">IF(COUNTIFS(instructor,B603,diad,$I$2,desa,1,hord,"18:00 - 22:00")&gt;0,"-",IFERROR(INDEX(ficha,MATCH(1,INDEX((bloq=3)*(sabi=B603),0),0)),0))</f>
        <v>0</v>
      </c>
    </row>
    <row r="613" spans="1:9" ht="14.1" customHeight="1" thickTop="1" thickBot="1" x14ac:dyDescent="0.35">
      <c r="A613" s="717"/>
      <c r="B613" s="718"/>
      <c r="C613" s="719"/>
      <c r="D613" s="70">
        <f ca="1">IF(COUNTIFS(instructor,B603,diad,$D$2,desa,1,hord,"18:00 - 22:00")&gt;0,"DESARROLLO CURRICULAR",IFERROR(INDEX(lunc,MATCH(1,INDEX((bloq=3)*(luni=B603),0),0)),0))</f>
        <v>0</v>
      </c>
      <c r="E613" s="70" t="str">
        <f ca="1">IF(COUNTIFS(instructor,B603,diad,$E$2,desa,1,hord,"18:00 - 22:00")&gt;0,"DESARROLLO CURRICULAR",IFERROR(INDEX(marc,MATCH(1,INDEX((bloq=3)*(mari=B603),0),0)),0))</f>
        <v>CUMPLIR LA NORMATIVIDAD
Identificar la legislación y normatividad vigente, de acuerdo con la naturaleza y</v>
      </c>
      <c r="F613" s="70" t="str">
        <f ca="1">IF(COUNTIFS(instructor,B603,diad,$F$2,desa,1,hord,"18:00 - 22:00")&gt;0,"DESARROLLO CURRICULAR",IFERROR(INDEX(miec,MATCH(1,INDEX((bloq=3)*(miei=B603),0),0)),0))</f>
        <v>GARANTIZAR EL CUMPLIMIENTO DE LA NORMATIVIDAD
Establecer los requisitos de la legislación y normatividad vigentes, aplicables a la naturaleza del proyecto</v>
      </c>
      <c r="G613" s="70" t="str">
        <f ca="1">IF(COUNTIFS(instructor,B603,diad,$G$2,desa,1,hord,"18:00 - 22:00")&gt;0,"DESARROLLO CURRICULAR",IFERROR(INDEX(juec,MATCH(1,INDEX((bloq=3)*(juei=B603),0),0)),0))</f>
        <v>GSSTCUMPLIR LA NORMATIVIDAD
Identificar la legislación y normatividad vigente, de acuerdo con la naturaleza y lineamientos de la organización</v>
      </c>
      <c r="H613" s="70" t="str">
        <f ca="1">IF(COUNTIFS(instructor,B603,diad,$H$2,desa,1,hord,"18:00 - 22:00")&gt;0,"DESARROLLO CURRICULAR",IFERROR(INDEX(viec,MATCH(1,INDEX((bloq=3)*(viei=B603),0),0)),0))</f>
        <v>GARANTIZAR EL CUMPLIMIENTO DE LA NORMATIVIDAD
Establecer los requisitos de la legislación y normatividad vigentes, aplicables a la naturaleza del proyecto</v>
      </c>
      <c r="I613" s="71">
        <f ca="1">IF(COUNTIFS(instructor,B603,diad,$I$2,desa,1,hord,"18:00 - 22:00")&gt;0,"DESARROLLO CURRICULAR",IFERROR(INDEX(sabc,MATCH(1,INDEX((bloq=3)*(sabi=B603),0),0)),0))</f>
        <v>0</v>
      </c>
    </row>
    <row r="614" spans="1:9" ht="14.1" customHeight="1" thickTop="1" thickBot="1" x14ac:dyDescent="0.35">
      <c r="A614" s="717"/>
      <c r="B614" s="718"/>
      <c r="C614" s="719"/>
      <c r="D614" s="78">
        <f ca="1">IF(COUNTIFS(instructor,B603,diad,$D$2,desa,1,hord,"18:00 - 22:00")&gt;0,"-",IFERROR(INDEX(luna,MATCH(1,INDEX((bloq=3)*(luni=B603),0),0)),0))</f>
        <v>0</v>
      </c>
      <c r="E614" s="78" t="str">
        <f ca="1">IF(COUNTIFS(instructor,B603,diad,$E$2,desa,1,hord,"18:00 - 22:00")&gt;0,"-",IFERROR(INDEX(mara,MATCH(1,INDEX((bloq=3)*(mari=B603),0),0)),0))</f>
        <v>SEDE ANDRÉS SANÍN - AULA 207 - (CALLE 75 No. 19-52)</v>
      </c>
      <c r="F614" s="78" t="str">
        <f ca="1">IF(COUNTIFS(instructor,B603,diad,$F$2,desa,1,hord,"18:00 - 22:00")&gt;0,"-",IFERROR(INDEX(miea,MATCH(1,INDEX((bloq=3)*(miei=B603),0),0)),0))</f>
        <v>SEDE ANDRÉS SANÍN - AULA 106  - SALA DE SISTEMAS (CALLE 75 No. 19-52)</v>
      </c>
      <c r="G614" s="78" t="str">
        <f ca="1">IF(COUNTIFS(instructor,B603,diad,$G$2,desa,1,hord,"18:00 - 22:00")&gt;0,"-",IFERROR(INDEX(juea,MATCH(1,INDEX((bloq=3)*(juei=B603),0),0)),0))</f>
        <v>SEDE ANDRÉS SANÍN - AULA 103 - SALA DE SISTEMAS (CALLE 75 No. 19-52)</v>
      </c>
      <c r="H614" s="78" t="str">
        <f ca="1">IF(COUNTIFS(instructor,B603,diad,$H$2,desa,1,hord,"18:00 - 22:00")&gt;0,"-",IFERROR(INDEX(viea,MATCH(1,INDEX((bloq=3)*(viei=B603),0),0)),0))</f>
        <v>SEDE ANDRÉS SANÍN - AULA 205 - (CALLE 75 No. 19-52)</v>
      </c>
      <c r="I614" s="79">
        <f ca="1">IF(COUNTIFS(instructor,B603,diad,$I$2,desa,1,hord,"18:00 - 22:00")&gt;0,"-",IFERROR(INDEX(saba,MATCH(1,INDEX((bloq=3)*(sabi=B603),0),0)),0))</f>
        <v>0</v>
      </c>
    </row>
    <row r="615" spans="1:9" ht="14.1" customHeight="1" thickTop="1" thickBot="1" x14ac:dyDescent="0.35">
      <c r="A615" s="712">
        <v>52</v>
      </c>
      <c r="B615" s="713" t="str">
        <f>INDEX(instructor,A615)</f>
        <v>DARÍO FERNANDO BOHÓRQUEZ DÍAZ</v>
      </c>
      <c r="C615" s="715" t="str">
        <f>INDEX(area,A615)</f>
        <v>CONSTRUCCIÓN - INFRAESTRUCTURA</v>
      </c>
      <c r="D615" s="72" t="str">
        <f>IF(COUNTIFS(instructor,B615,diad,$D$2,desa,1,hord,"08:00 - 12:00")&gt;0,INDEX(hord,MATCH(1,INDEX((instructor=B615)*(instructor=B615),0),0)),IFERROR(INDEX(hora,MATCH(1,INDEX((bloq=1)*(luni=B615),0),0)),0))</f>
        <v>08:00 - 12:00</v>
      </c>
      <c r="E615" s="72">
        <f ca="1">IF(COUNTIFS(instructor,B615,diad,$E$2,desa,1,hord,"08:00 - 12:00")&gt;0,INDEX(hord,MATCH(1,INDEX((instructor=B615)*(instructor=B615),0),0)),IFERROR(INDEX(hora,MATCH(1,INDEX((bloq=1)*(mari=B615),0),0)),0))</f>
        <v>0</v>
      </c>
      <c r="F615" s="72">
        <f ca="1">IF(COUNTIFS(instructor,B615,diad,$F$2,desa,1,hord,"08:00 - 12:00")&gt;0,INDEX(hord,MATCH(1,INDEX((instructor=B615)*(instructor=B615),0),0)),IFERROR(INDEX(hora,MATCH(1,INDEX((bloq=1)*(miei=B615),0),0)),0))</f>
        <v>0</v>
      </c>
      <c r="G615" s="72">
        <f ca="1">IF(COUNTIFS(instructor,B615,diad,$G$2,desa,1,hord,"08:00 - 12:00")&gt;0,INDEX(hord,MATCH(1,INDEX((instructor=B615)*(instructor=B615),0),0)),IFERROR(INDEX(hora,MATCH(1,INDEX((bloq=1)*(juei=B615),0),0)),0))</f>
        <v>0</v>
      </c>
      <c r="H615" s="72">
        <f ca="1">IF(COUNTIFS(instructor,B615,diad,$H$2,desa,1,hord,"08:00 - 12:00")&gt;0,INDEX(hord,MATCH(1,INDEX((instructor=B615)*(instructor=B615),0),0)),IFERROR(INDEX(hora,MATCH(1,INDEX((bloq=1)*(viei=B615),0),0)),0))</f>
        <v>0</v>
      </c>
      <c r="I615" s="73">
        <f ca="1">IF(COUNTIFS(instructor,B615,diad,$I$2,desa,1,hord,"08:00 - 12:00")&gt;0,INDEX(hord,MATCH(1,INDEX((instructor=B615)*(instructor=B615),0),0)),IFERROR(INDEX(hora,MATCH(1,INDEX((bloq=1)*(sabi=B615),0),0)),0))</f>
        <v>0</v>
      </c>
    </row>
    <row r="616" spans="1:9" ht="24.6" customHeight="1" thickTop="1" thickBot="1" x14ac:dyDescent="0.35">
      <c r="A616" s="712"/>
      <c r="B616" s="713"/>
      <c r="C616" s="715"/>
      <c r="D616" s="68" t="str">
        <f>IF(COUNTIFS(instructor,B615,diad,$D$2,desa,1,hord,"08:00 - 12:00")&gt;0,"-",IFERROR(INDEX(ficha,MATCH(1,INDEX((bloq=1)*(luni=B615),0),0)),0))</f>
        <v>-</v>
      </c>
      <c r="E616" s="68">
        <f ca="1">IF(COUNTIFS(instructor,B615,diad,$E$2,desa,1,hord,"08:00 - 12:00")&gt;0,"-",IFERROR(INDEX(ficha,MATCH(1,INDEX((bloq=1)*(mari=B615),0),0)),0))</f>
        <v>0</v>
      </c>
      <c r="F616" s="68">
        <f ca="1">IF(COUNTIFS(instructor,B615,diad,$F$2,desa,1,hord,"08:00 - 12:00")&gt;0,"-",IFERROR(INDEX(ficha,MATCH(1,INDEX((bloq=1)*(miei=B615),0),0)),0))</f>
        <v>0</v>
      </c>
      <c r="G616" s="68">
        <f ca="1">IF(COUNTIFS(instructor,B615,diad,$G$2,desa,1,hord,"08:00 - 12:00")&gt;0,"-",IFERROR(INDEX(ficha,MATCH(1,INDEX((bloq=1)*(juei=B615),0),0)),0))</f>
        <v>0</v>
      </c>
      <c r="H616" s="68">
        <f ca="1">IF(COUNTIFS(instructor,B615,diad,$H$2,desa,1,hord,"08:00 - 12:00")&gt;0,"-",IFERROR(INDEX(ficha,MATCH(1,INDEX((bloq=1)*(viei=B615),0),0)),0))</f>
        <v>0</v>
      </c>
      <c r="I616" s="69">
        <f ca="1">IF(COUNTIFS(instructor,B615,diad,$I$2,desa,1,hord,"08:00 - 12:00")&gt;0,"-",IFERROR(INDEX(ficha,MATCH(1,INDEX((bloq=1)*(sabi=B615),0),0)),0))</f>
        <v>0</v>
      </c>
    </row>
    <row r="617" spans="1:9" ht="28.5" customHeight="1" thickTop="1" thickBot="1" x14ac:dyDescent="0.35">
      <c r="A617" s="712"/>
      <c r="B617" s="713"/>
      <c r="C617" s="715"/>
      <c r="D617" s="70" t="str">
        <f>IF(COUNTIFS(instructor,B615,diad,$D$2,desa,1,hord,"08:00 - 12:00")&gt;0,"DESARROLLO CURRICULAR",IFERROR(INDEX(lunc,MATCH(1,INDEX((bloq=1)*(luni=B615),0),0)),0))</f>
        <v>DESARROLLO CURRICULAR</v>
      </c>
      <c r="E617" s="70">
        <f ca="1">IF(COUNTIFS(instructor,B615,diad,$E$2,desa,1,hord,"08:00 - 12:00")&gt;0,"DESARROLLO CURRICULAR",IFERROR(INDEX(marc,MATCH(1,INDEX((bloq=1)*(mari=B615),0),0)),0))</f>
        <v>0</v>
      </c>
      <c r="F617" s="70">
        <f ca="1">IF(COUNTIFS(instructor,B615,diad,$F$2,desa,1,hord,"08:00 - 12:00")&gt;0,"DESARROLLO CURRICULAR",IFERROR(INDEX(miec,MATCH(1,INDEX((bloq=1)*(miei=B615),0),0)),0))</f>
        <v>0</v>
      </c>
      <c r="G617" s="70">
        <f ca="1">IF(COUNTIFS(instructor,B615,diad,$G$2,desa,1,hord,"08:00 - 12:00")&gt;0,"DESARROLLO CURRICULAR",IFERROR(INDEX(juec,MATCH(1,INDEX((bloq=1)*(juei=B615),0),0)),0))</f>
        <v>0</v>
      </c>
      <c r="H617" s="70">
        <f ca="1">IF(COUNTIFS(instructor,B615,diad,$H$2,desa,1,hord,"08:00 - 12:00")&gt;0,"DESARROLLO CURRICULAR",IFERROR(INDEX(viec,MATCH(1,INDEX((bloq=1)*(viei=B615),0),0)),0))</f>
        <v>0</v>
      </c>
      <c r="I617" s="71">
        <f ca="1">IF(COUNTIFS(instructor,B615,diad,$I$2,desa,1,hord,"08:00 - 12:00")&gt;0,"DESARROLLO CURRICULAR",IFERROR(INDEX(sabc,MATCH(1,INDEX((bloq=1)*(sabi=B615),0),0)),0))</f>
        <v>0</v>
      </c>
    </row>
    <row r="618" spans="1:9" ht="25.5" customHeight="1" thickTop="1" thickBot="1" x14ac:dyDescent="0.35">
      <c r="A618" s="712"/>
      <c r="B618" s="713"/>
      <c r="C618" s="715"/>
      <c r="D618" s="74" t="str">
        <f>IF(COUNTIFS(instructor,B615,diad,$D$2,desa,1,hord,"08:00 - 12:00")&gt;0,"-",IFERROR(INDEX(luna,MATCH(1,INDEX((bloq=1)*(luni=B615),0),0)),0))</f>
        <v>-</v>
      </c>
      <c r="E618" s="74">
        <f ca="1">IF(COUNTIFS(instructor,B615,diad,$E$2,desa,1,hord,"08:00 - 12:00")&gt;0,"-",IFERROR(INDEX(mara,MATCH(1,INDEX((bloq=1)*(mari=B615),0),0)),0))</f>
        <v>0</v>
      </c>
      <c r="F618" s="74">
        <f ca="1">IF(COUNTIFS(instructor,B615,diad,$F$2,desa,1,hord,"08:00 - 12:00")&gt;0,"-",IFERROR(INDEX(miea,MATCH(1,INDEX((bloq=1)*(miei=B615),0),0)),0))</f>
        <v>0</v>
      </c>
      <c r="G618" s="74">
        <f ca="1">IF(COUNTIFS(instructor,B615,diad,$G$2,desa,1,hord,"08:00 - 12:00")&gt;0,"-",IFERROR(INDEX(juea,MATCH(1,INDEX((bloq=1)*(juei=B615),0),0)),0))</f>
        <v>0</v>
      </c>
      <c r="H618" s="74">
        <f ca="1">IF(COUNTIFS(instructor,B615,diad,$H$2,desa,1,hord,"08:00 - 12:00")&gt;0,"-",IFERROR(INDEX(viea,MATCH(1,INDEX((bloq=1)*(viei=B615),0),0)),0))</f>
        <v>0</v>
      </c>
      <c r="I618" s="75">
        <f ca="1">IF(COUNTIFS(instructor,B615,diad,$I$2,desa,1,hord,"08:00 - 12:00")&gt;0,"-",IFERROR(INDEX(saba,MATCH(1,INDEX((bloq=1)*(sabi=B615),0),0)),0))</f>
        <v>0</v>
      </c>
    </row>
    <row r="619" spans="1:9" ht="14.1" customHeight="1" thickTop="1" thickBot="1" x14ac:dyDescent="0.35">
      <c r="A619" s="712"/>
      <c r="B619" s="713"/>
      <c r="C619" s="715"/>
      <c r="D619" s="76">
        <f ca="1">IF(COUNTIFS(instructor,B615,diad,$D$2,desa,1,hord,"14:00 - 18:00")&gt;0,INDEX(hord,MATCH(1,INDEX((instructor=B615)*(instructor=B615),0),0)),IFERROR(INDEX(hora,MATCH(1,INDEX((bloq=2)*(luni=B615),0),0)),0))</f>
        <v>0</v>
      </c>
      <c r="E619" s="76">
        <f ca="1">IF(COUNTIFS(instructor,B615,diad,$E$2,desa,1,hord,"14:00 - 18:00")&gt;0,INDEX(hord,MATCH(1,INDEX((instructor=B615)*(instructor=B615),0),0)),IFERROR(INDEX(hora,MATCH(1,INDEX((bloq=2)*(mari=B615),0),0)),0))</f>
        <v>0</v>
      </c>
      <c r="F619" s="76">
        <f ca="1">IF(COUNTIFS(instructor,B615,diad,$F$2,desa,1,hord,"14:00 - 18:00")&gt;0,INDEX(hord,MATCH(1,INDEX((instructor=B615)*(instructor=B615),0),0)),IFERROR(INDEX(hora,MATCH(1,INDEX((bloq=2)*(miei=B615),0),0)),0))</f>
        <v>0</v>
      </c>
      <c r="G619" s="76">
        <f ca="1">IF(COUNTIFS(instructor,B615,diad,$G$2,desa,1,hord,"14:00 - 18:00")&gt;0,INDEX(hord,MATCH(1,INDEX((instructor=B615)*(instructor=B615),0),0)),IFERROR(INDEX(hora,MATCH(1,INDEX((bloq=2)*(juei=B615),0),0)),0))</f>
        <v>0</v>
      </c>
      <c r="H619" s="76">
        <f ca="1">IF(COUNTIFS(instructor,B615,diad,$H$2,desa,1,hord,"14:00 - 18:00")&gt;0,INDEX(hord,MATCH(1,INDEX((instructor=B615)*(instructor=B615),0),0)),IFERROR(INDEX(hora,MATCH(1,INDEX((bloq=2)*(viei=B615),0),0)),0))</f>
        <v>0</v>
      </c>
      <c r="I619" s="77">
        <f ca="1">IF(COUNTIFS(instructor,B615,diad,$I$2,desa,1,hord,"14:00 - 18:00")&gt;0,INDEX(hord,MATCH(1,INDEX((instructor=B615)*(instructor=B615),0),0)),IFERROR(INDEX(hora,MATCH(1,INDEX((bloq=2)*(sabi=B615),0),0)),0))</f>
        <v>0</v>
      </c>
    </row>
    <row r="620" spans="1:9" ht="26.1" customHeight="1" thickTop="1" thickBot="1" x14ac:dyDescent="0.35">
      <c r="A620" s="712"/>
      <c r="B620" s="713"/>
      <c r="C620" s="715"/>
      <c r="D620" s="68">
        <f ca="1">IF(COUNTIFS(instructor,B615,diad,$D$2,desa,1,hord,"14:00 - 18:00")&gt;0,"-",IFERROR(INDEX(ficha,MATCH(1,INDEX((bloq=2)*(luni=B615),0),0)),0))</f>
        <v>0</v>
      </c>
      <c r="E620" s="68">
        <f ca="1">IF(COUNTIFS(instructor,B615,diad,$E$2,desa,1,hord,"14:00 - 18:00")&gt;0,"-",IFERROR(INDEX(ficha,MATCH(1,INDEX((bloq=2)*(mari=B615),0),0)),0))</f>
        <v>0</v>
      </c>
      <c r="F620" s="68">
        <f ca="1">IF(COUNTIFS(instructor,B615,diad,$F$2,desa,1,hord,"14:00 - 18:00")&gt;0,"-",IFERROR(INDEX(ficha,MATCH(1,INDEX((bloq=2)*(miei=B615),0),0)),0))</f>
        <v>0</v>
      </c>
      <c r="G620" s="68">
        <f ca="1">IF(COUNTIFS(instructor,B615,diad,$G$2,desa,1,hord,"14:00 - 18:00")&gt;0,"-",IFERROR(INDEX(ficha,MATCH(1,INDEX((bloq=2)*(juei=B615),0),0)),0))</f>
        <v>0</v>
      </c>
      <c r="H620" s="68">
        <f ca="1">IF(COUNTIFS(instructor,B615,diad,$H$2,desa,1,hord,"14:00 - 18:00")&gt;0,"-",IFERROR(INDEX(ficha,MATCH(1,INDEX((bloq=2)*(viei=B615),0),0)),0))</f>
        <v>0</v>
      </c>
      <c r="I620" s="69">
        <f ca="1">IF(COUNTIFS(instructor,B615,diad,$I$2,desa,1,hord,"14:00 - 18:00")&gt;0,"-",IFERROR(INDEX(ficha,MATCH(1,INDEX((bloq=2)*(sabi=B615),0),0)),0))</f>
        <v>0</v>
      </c>
    </row>
    <row r="621" spans="1:9" ht="207" customHeight="1" thickTop="1" thickBot="1" x14ac:dyDescent="0.35">
      <c r="A621" s="712"/>
      <c r="B621" s="713"/>
      <c r="C621" s="715"/>
      <c r="D621" s="211">
        <f ca="1">IF(COUNTIFS(instructor,B615,diad,$D$2,desa,1,hord,"14:00 - 18:00")&gt;0,"DESARROLLO CURRICULAR",IFERROR(INDEX(lunc,MATCH(1,INDEX((bloq=2)*(luni=B615),0),0)),0))</f>
        <v>0</v>
      </c>
      <c r="E621" s="112">
        <f ca="1">IF(COUNTIFS(instructor,B615,diad,$E$2,desa,1,hord,"14:00 - 18:00")&gt;0,"DESARROLLO CURRICULAR",IFERROR(INDEX(marc,MATCH(1,INDEX((bloq=2)*(mari=B615),0),0)),0))</f>
        <v>0</v>
      </c>
      <c r="F621" s="211">
        <f ca="1">IF(COUNTIFS(instructor,B615,diad,$F$2,desa,1,hord,"14:00 - 18:00")&gt;0,"DESARROLLO CURRICULAR",IFERROR(INDEX(miec,MATCH(1,INDEX((bloq=2)*(miei=B615),0),0)),0))</f>
        <v>0</v>
      </c>
      <c r="G621" s="153">
        <f ca="1">IF(COUNTIFS(instructor,B615,diad,$G$2,desa,1,hord,"14:00 - 18:00")&gt;0,"DESARROLLO CURRICULAR",IFERROR(INDEX(juec,MATCH(1,INDEX((bloq=2)*(juei=B615),0),0)),0))</f>
        <v>0</v>
      </c>
      <c r="H621" s="153">
        <f ca="1">IF(COUNTIFS(instructor,B615,diad,$H$2,desa,1,hord,"14:00 - 18:00")&gt;0,"DESARROLLO CURRICULAR",IFERROR(INDEX(viec,MATCH(1,INDEX((bloq=2)*(viei=B615),0),0)),0))</f>
        <v>0</v>
      </c>
      <c r="I621" s="71">
        <f ca="1">IF(COUNTIFS(instructor,B615,diad,$I$2,desa,1,hord,"14:00 - 18:00")&gt;0,"DESARROLLO CURRICULAR",IFERROR(INDEX(sabc,MATCH(1,INDEX((bloq=2)*(sabi=B615),0),0)),0))</f>
        <v>0</v>
      </c>
    </row>
    <row r="622" spans="1:9" ht="33" customHeight="1" thickTop="1" thickBot="1" x14ac:dyDescent="0.35">
      <c r="A622" s="712"/>
      <c r="B622" s="713"/>
      <c r="C622" s="715"/>
      <c r="D622" s="74">
        <f ca="1">IF(COUNTIFS(instructor,B615,diad,$D$2,desa,1,hord,"14:00 - 18:00")&gt;0,"-",IFERROR(INDEX(luna,MATCH(1,INDEX((bloq=2)*(luni=B615),0),0)),0))</f>
        <v>0</v>
      </c>
      <c r="E622" s="74">
        <f ca="1">IF(COUNTIFS(instructor,B615,diad,$E$2,desa,1,hord,"14:00 - 18:00")&gt;0,"-",IFERROR(INDEX(mara,MATCH(1,INDEX((bloq=2)*(mari=B615),0),0)),0))</f>
        <v>0</v>
      </c>
      <c r="F622" s="74">
        <f ca="1">IF(COUNTIFS(instructor,B615,diad,$F$2,desa,1,hord,"14:00 - 18:00")&gt;0,"-",IFERROR(INDEX(miea,MATCH(1,INDEX((bloq=2)*(miei=B615),0),0)),0))</f>
        <v>0</v>
      </c>
      <c r="G622" s="74">
        <f ca="1">IF(COUNTIFS(instructor,B615,diad,$G$2,desa,1,hord,"14:00 - 18:00")&gt;0,"-",IFERROR(INDEX(juea,MATCH(1,INDEX((bloq=2)*(juei=B615),0),0)),0))</f>
        <v>0</v>
      </c>
      <c r="H622" s="74">
        <f ca="1">IF(COUNTIFS(instructor,B615,diad,$H$2,desa,1,hord,"14:00 - 18:00")&gt;0,"-",IFERROR(INDEX(viea,MATCH(1,INDEX((bloq=2)*(viei=B615),0),0)),0))</f>
        <v>0</v>
      </c>
      <c r="I622" s="75">
        <f ca="1">IF(COUNTIFS(instructor,B615,diad,$I$2,desa,1,hord,"14:00 - 18:00")&gt;0,"-",IFERROR(INDEX(saba,MATCH(1,INDEX((bloq=2)*(sabi=B615),0),0)),0))</f>
        <v>0</v>
      </c>
    </row>
    <row r="623" spans="1:9" ht="14.1" customHeight="1" thickTop="1" thickBot="1" x14ac:dyDescent="0.35">
      <c r="A623" s="712"/>
      <c r="B623" s="713"/>
      <c r="C623" s="715"/>
      <c r="D623" s="76">
        <f ca="1">IF(COUNTIFS(instructor,B615,diad,$D$2,desa,1,hord,"18:00 - 22:00")&gt;0,INDEX(hord,MATCH(1,INDEX((instructor=B615)*(instructor=B615),0),0)),IFERROR(INDEX(hora,MATCH(1,INDEX((bloq=3)*(luni=B615),0),0)),0))</f>
        <v>0</v>
      </c>
      <c r="E623" s="76">
        <f ca="1">IF(COUNTIFS(instructor,B615,diad,$E$2,desa,1,hord,"18:00 - 22:00")&gt;0,INDEX(hord,MATCH(1,INDEX((instructor=B615)*(instructor=B615),0),0)),IFERROR(INDEX(hora,MATCH(1,INDEX((bloq=3)*(mari=B615),0),0)),0))</f>
        <v>0</v>
      </c>
      <c r="F623" s="76">
        <f ca="1">IF(COUNTIFS(instructor,B615,diad,$F$2,desa,1,hord,"18:00 - 22:00")&gt;0,INDEX(hord,MATCH(1,INDEX((instructor=B615)*(instructor=B615),0),0)),IFERROR(INDEX(hora,MATCH(1,INDEX((bloq=3)*(miei=B615),0),0)),0))</f>
        <v>0</v>
      </c>
      <c r="G623" s="76">
        <f ca="1">IF(COUNTIFS(instructor,B615,diad,$G$2,desa,1,hord,"18:00 - 22:00")&gt;0,INDEX(hord,MATCH(1,INDEX((instructor=B615)*(instructor=B615),0),0)),IFERROR(INDEX(hora,MATCH(1,INDEX((bloq=3)*(juei=B615),0),0)),0))</f>
        <v>0</v>
      </c>
      <c r="H623" s="76">
        <f ca="1">IF(COUNTIFS(instructor,B615,diad,$H$2,desa,1,hord,"18:00 - 22:00")&gt;0,INDEX(hord,MATCH(1,INDEX((instructor=B615)*(instructor=B615),0),0)),IFERROR(INDEX(hora,MATCH(1,INDEX((bloq=3)*(viei=B615),0),0)),0))</f>
        <v>0</v>
      </c>
      <c r="I623" s="77">
        <f ca="1">IF(COUNTIFS(instructor,B615,diad,$I$2,desa,1,hord,"18:00 - 22:00")&gt;0,INDEX(hord,MATCH(1,INDEX((instructor=B615)*(instructor=B615),0),0)),IFERROR(INDEX(hora,MATCH(1,INDEX((bloq=3)*(sabi=B615),0),0)),0))</f>
        <v>0</v>
      </c>
    </row>
    <row r="624" spans="1:9" ht="28.5" customHeight="1" thickTop="1" thickBot="1" x14ac:dyDescent="0.35">
      <c r="A624" s="712"/>
      <c r="B624" s="713"/>
      <c r="C624" s="715"/>
      <c r="D624" s="68">
        <f ca="1">IF(COUNTIFS(instructor,B615,diad,$D$2,desa,1,hord,"18:00 - 22:00")&gt;0,"-",IFERROR(INDEX(ficha,MATCH(1,INDEX((bloq=3)*(luni=B615),0),0)),0))</f>
        <v>0</v>
      </c>
      <c r="E624" s="68">
        <f ca="1">IF(COUNTIFS(instructor,B615,diad,$E$2,desa,1,hord,"18:00 - 22:00")&gt;0,"-",IFERROR(INDEX(ficha,MATCH(1,INDEX((bloq=3)*(mari=B615),0),0)),0))</f>
        <v>0</v>
      </c>
      <c r="F624" s="68">
        <f ca="1">IF(COUNTIFS(instructor,B615,diad,$F$2,desa,1,hord,"18:00 - 22:00")&gt;0,"-",IFERROR(INDEX(ficha,MATCH(1,INDEX((bloq=3)*(miei=B615),0),0)),0))</f>
        <v>0</v>
      </c>
      <c r="G624" s="68">
        <f ca="1">IF(COUNTIFS(instructor,B615,diad,$G$2,desa,1,hord,"18:00 - 22:00")&gt;0,"-",IFERROR(INDEX(ficha,MATCH(1,INDEX((bloq=3)*(juei=B615),0),0)),0))</f>
        <v>0</v>
      </c>
      <c r="H624" s="68">
        <f ca="1">IF(COUNTIFS(instructor,B615,diad,$H$2,desa,1,hord,"18:00 - 22:00")&gt;0,"-",IFERROR(INDEX(ficha,MATCH(1,INDEX((bloq=3)*(viei=B615),0),0)),0))</f>
        <v>0</v>
      </c>
      <c r="I624" s="69">
        <f ca="1">IF(COUNTIFS(instructor,B615,diad,$I$2,desa,1,hord,"18:00 - 22:00")&gt;0,"-",IFERROR(INDEX(ficha,MATCH(1,INDEX((bloq=3)*(sabi=B615),0),0)),0))</f>
        <v>0</v>
      </c>
    </row>
    <row r="625" spans="1:9" ht="29.85" customHeight="1" thickTop="1" thickBot="1" x14ac:dyDescent="0.35">
      <c r="A625" s="712"/>
      <c r="B625" s="713"/>
      <c r="C625" s="715"/>
      <c r="D625" s="70">
        <f ca="1">IF(COUNTIFS(instructor,B615,diad,$D$2,desa,1,hord,"18:00 - 22:00")&gt;0,"DESARROLLO CURRICULAR",IFERROR(INDEX(lunc,MATCH(1,INDEX((bloq=3)*(luni=B615),0),0)),0))</f>
        <v>0</v>
      </c>
      <c r="E625" s="70">
        <f ca="1">IF(COUNTIFS(instructor,B615,diad,$E$2,desa,1,hord,"18:00 - 22:00")&gt;0,"DESARROLLO CURRICULAR",IFERROR(INDEX(marc,MATCH(1,INDEX((bloq=3)*(mari=B615),0),0)),0))</f>
        <v>0</v>
      </c>
      <c r="F625" s="70">
        <f ca="1">IF(COUNTIFS(instructor,B615,diad,$F$2,desa,1,hord,"18:00 - 22:00")&gt;0,"DESARROLLO CURRICULAR",IFERROR(INDEX(miec,MATCH(1,INDEX((bloq=3)*(miei=B615),0),0)),0))</f>
        <v>0</v>
      </c>
      <c r="G625" s="70">
        <f ca="1">IF(COUNTIFS(instructor,B615,diad,$G$2,desa,1,hord,"18:00 - 22:00")&gt;0,"DESARROLLO CURRICULAR",IFERROR(INDEX(juec,MATCH(1,INDEX((bloq=3)*(juei=B615),0),0)),0))</f>
        <v>0</v>
      </c>
      <c r="H625" s="70">
        <f ca="1">IF(COUNTIFS(instructor,B615,diad,$H$2,desa,1,hord,"18:00 - 22:00")&gt;0,"DESARROLLO CURRICULAR",IFERROR(INDEX(viec,MATCH(1,INDEX((bloq=3)*(viei=B615),0),0)),0))</f>
        <v>0</v>
      </c>
      <c r="I625" s="71">
        <f ca="1">IF(COUNTIFS(instructor,B615,diad,$I$2,desa,1,hord,"18:00 - 22:00")&gt;0,"DESARROLLO CURRICULAR",IFERROR(INDEX(sabc,MATCH(1,INDEX((bloq=3)*(sabi=B615),0),0)),0))</f>
        <v>0</v>
      </c>
    </row>
    <row r="626" spans="1:9" ht="27" customHeight="1" thickTop="1" thickBot="1" x14ac:dyDescent="0.35">
      <c r="A626" s="712"/>
      <c r="B626" s="713"/>
      <c r="C626" s="715"/>
      <c r="D626" s="78">
        <f ca="1">IF(COUNTIFS(instructor,B615,diad,$D$2,desa,1,hord,"18:00 - 22:00")&gt;0,"-",IFERROR(INDEX(luna,MATCH(1,INDEX((bloq=3)*(luni=B615),0),0)),0))</f>
        <v>0</v>
      </c>
      <c r="E626" s="78">
        <f ca="1">IF(COUNTIFS(instructor,B615,diad,$E$2,desa,1,hord,"18:00 - 22:00")&gt;0,"-",IFERROR(INDEX(mara,MATCH(1,INDEX((bloq=3)*(mari=B615),0),0)),0))</f>
        <v>0</v>
      </c>
      <c r="F626" s="78">
        <f ca="1">IF(COUNTIFS(instructor,B615,diad,$F$2,desa,1,hord,"18:00 - 22:00")&gt;0,"-",IFERROR(INDEX(miea,MATCH(1,INDEX((bloq=3)*(miei=B615),0),0)),0))</f>
        <v>0</v>
      </c>
      <c r="G626" s="78">
        <f ca="1">IF(COUNTIFS(instructor,B615,diad,$G$2,desa,1,hord,"18:00 - 22:00")&gt;0,"-",IFERROR(INDEX(juea,MATCH(1,INDEX((bloq=3)*(juei=B615),0),0)),0))</f>
        <v>0</v>
      </c>
      <c r="H626" s="78">
        <f ca="1">IF(COUNTIFS(instructor,B615,diad,$H$2,desa,1,hord,"18:00 - 22:00")&gt;0,"-",IFERROR(INDEX(viea,MATCH(1,INDEX((bloq=3)*(viei=B615),0),0)),0))</f>
        <v>0</v>
      </c>
      <c r="I626" s="79">
        <f ca="1">IF(COUNTIFS(instructor,B615,diad,$I$2,desa,1,hord,"18:00 - 22:00")&gt;0,"-",IFERROR(INDEX(saba,MATCH(1,INDEX((bloq=3)*(sabi=B615),0),0)),0))</f>
        <v>0</v>
      </c>
    </row>
    <row r="627" spans="1:9" ht="14.1" customHeight="1" thickTop="1" thickBot="1" x14ac:dyDescent="0.35">
      <c r="A627" s="717">
        <v>53</v>
      </c>
      <c r="B627" s="718" t="str">
        <f>INDEX(instructor,A627)</f>
        <v>DAVINSON TULANDE MORENO</v>
      </c>
      <c r="C627" s="719" t="str">
        <f>INDEX(area,A627)</f>
        <v>ENERGÍA ELÉCTRICA - USO FINAL - GESTIÓN EFICIENTE DE LA ENERGÍA (VITUAL)</v>
      </c>
      <c r="D627" s="72" t="str">
        <f ca="1">IF(COUNTIFS(instructor,B627,diad,$D$2,desa,1,hord,"08:00 - 12:00")&gt;0,INDEX(hord,MATCH(1,INDEX((instructor=B627)*(instructor=B627),0),0)),IFERROR(INDEX(hora,MATCH(1,INDEX((bloq=1)*(luni=B627),0),0)),0))</f>
        <v>8:00 - 12:00</v>
      </c>
      <c r="E627" s="72" t="str">
        <f ca="1">IF(COUNTIFS(instructor,B627,diad,$E$2,desa,1,hord,"08:00 - 12:00")&gt;0,INDEX(hord,MATCH(1,INDEX((instructor=B627)*(instructor=B627),0),0)),IFERROR(INDEX(hora,MATCH(1,INDEX((bloq=1)*(mari=B627),0),0)),0))</f>
        <v>8:00 - 12:00</v>
      </c>
      <c r="F627" s="72" t="str">
        <f ca="1">IF(COUNTIFS(instructor,B627,diad,$F$2,desa,1,hord,"08:00 - 12:00")&gt;0,INDEX(hord,MATCH(1,INDEX((instructor=B627)*(instructor=B627),0),0)),IFERROR(INDEX(hora,MATCH(1,INDEX((bloq=1)*(miei=B627),0),0)),0))</f>
        <v>8:00 - 12:00</v>
      </c>
      <c r="G627" s="72" t="str">
        <f ca="1">IF(COUNTIFS(instructor,B627,diad,$G$2,desa,1,hord,"08:00 - 12:00")&gt;0,INDEX(hord,MATCH(1,INDEX((instructor=B627)*(instructor=B627),0),0)),IFERROR(INDEX(hora,MATCH(1,INDEX((bloq=1)*(juei=B627),0),0)),0))</f>
        <v>8:00 - 12:00</v>
      </c>
      <c r="H627" s="72" t="str">
        <f ca="1">IF(COUNTIFS(instructor,B627,diad,$H$2,desa,1,hord,"08:00 - 12:00")&gt;0,INDEX(hord,MATCH(1,INDEX((instructor=B627)*(instructor=B627),0),0)),IFERROR(INDEX(hora,MATCH(1,INDEX((bloq=1)*(viei=B627),0),0)),0))</f>
        <v>8:00 - 12:00</v>
      </c>
      <c r="I627" s="73">
        <f ca="1">IF(COUNTIFS(instructor,B627,diad,$I$2,desa,1,hord,"08:00 - 12:00")&gt;0,INDEX(hord,MATCH(1,INDEX((instructor=B627)*(instructor=B627),0),0)),IFERROR(INDEX(hora,MATCH(1,INDEX((bloq=1)*(sabi=B627),0),0)),0))</f>
        <v>0</v>
      </c>
    </row>
    <row r="628" spans="1:9" ht="25.35" customHeight="1" thickTop="1" thickBot="1" x14ac:dyDescent="0.35">
      <c r="A628" s="717"/>
      <c r="B628" s="718"/>
      <c r="C628" s="719"/>
      <c r="D628" s="68" t="str">
        <f ca="1">IF(COUNTIFS(instructor,B627,diad,$D$2,desa,1,hord,"08:00 - 12:00")&gt;0,"-",IFERROR(INDEX(ficha,MATCH(1,INDEX((bloq=1)*(luni=B627),0),0)),0))</f>
        <v>3070494 GESTION EFICIENTE DE LA ENERGIA (TECNÓLOGO VIRTUAL)</v>
      </c>
      <c r="E628" s="68" t="str">
        <f ca="1">IF(COUNTIFS(instructor,B627,diad,$E$2,desa,1,hord,"08:00 - 12:00")&gt;0,"-",IFERROR(INDEX(ficha,MATCH(1,INDEX((bloq=1)*(mari=B627),0),0)),0))</f>
        <v>3186155 GESTION EFICIENTE DE LA ENERGIA (TECNÓLOGO VIRTUAL)</v>
      </c>
      <c r="F628" s="68" t="str">
        <f ca="1">IF(COUNTIFS(instructor,B627,diad,$F$2,desa,1,hord,"08:00 - 12:00")&gt;0,"-",IFERROR(INDEX(ficha,MATCH(1,INDEX((bloq=1)*(miei=B627),0),0)),0))</f>
        <v>3186155 GESTION EFICIENTE DE LA ENERGIA (TECNÓLOGO VIRTUAL)</v>
      </c>
      <c r="G628" s="68" t="str">
        <f ca="1">IF(COUNTIFS(instructor,B627,diad,$G$2,desa,1,hord,"08:00 - 12:00")&gt;0,"-",IFERROR(INDEX(ficha,MATCH(1,INDEX((bloq=1)*(juei=B627),0),0)),0))</f>
        <v>3186154 GESTION EFICIENTE DE LA ENERGIA (TECNÓLOGO VIRTUAL)</v>
      </c>
      <c r="H628" s="68" t="str">
        <f ca="1">IF(COUNTIFS(instructor,B627,diad,$H$2,desa,1,hord,"08:00 - 12:00")&gt;0,"-",IFERROR(INDEX(ficha,MATCH(1,INDEX((bloq=1)*(viei=B627),0),0)),0))</f>
        <v>3186154 GESTION EFICIENTE DE LA ENERGIA (TECNÓLOGO VIRTUAL)</v>
      </c>
      <c r="I628" s="69">
        <f ca="1">IF(COUNTIFS(instructor,B627,diad,$I$2,desa,1,hord,"08:00 - 12:00")&gt;0,"-",IFERROR(INDEX(ficha,MATCH(1,INDEX((bloq=1)*(sabi=B627),0),0)),0))</f>
        <v>0</v>
      </c>
    </row>
    <row r="629" spans="1:9" s="81" customFormat="1" ht="59.4" customHeight="1" thickTop="1" thickBot="1" x14ac:dyDescent="0.35">
      <c r="A629" s="717"/>
      <c r="B629" s="718"/>
      <c r="C629" s="719"/>
      <c r="D629" s="112" t="str">
        <f ca="1">IF(COUNTIFS(instructor,B627,diad,$D$2,desa,1,hord,"08:00 - 12:00")&gt;0,"DESARROLLO CURRICULAR",IFERROR(INDEX(lunc,MATCH(1,INDEX((bloq=1)*(luni=B627),0),0)),0))</f>
        <v>08:00-10:00
280101160 - MONTAR COMPONENTES ELÉCTRICOS DE ACUERDO CON PROCEDIMIENTO TÉCNICO.	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
AP1. IDENTIFICAR LOS PRINCIPIOS GENERALES DE LA TERMODINÁMICA, LOS TIPOS DE FUENTES ENERGÉTICAS, NORMATIVIDAD VIGENTE, APLICACIONES E IMPACTOS AMBIENTALES, DE ACUERDO CON EL CONTEXTO NACIONAL E INTERNACIONAL.</v>
      </c>
      <c r="E629" s="112" t="str">
        <f ca="1">IF(COUNTIFS(instructor,B627,diad,$E$2,desa,1,hord,"08:00 - 12:00")&gt;0,"DESARROLLO CURRICULAR",IFERROR(INDEX(marc,MATCH(1,INDEX((bloq=1)*(mari=B627),0),0)),0))</f>
        <v>08:00-10:00
280101160 - MONTAR COMPONENTES ELÉCTRICOS DE ACUERDO CON PROCEDIMIENTO TÉCNICO.	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
AP1. IDENTIFICAR LOS PRINCIPIOS GENERALES DE LA TERMODINÁMICA, LOS TIPOS DE FUENTES ENERGÉTICAS, NORMATIVIDAD VIGENTE, APLICACIONES E IMPACTOS AMBIENTALES, DE ACUERDO CON EL CONTEXTO NACIONAL E INTERNACIONAL.</v>
      </c>
      <c r="F629" s="112" t="str">
        <f ca="1">IF(COUNTIFS(instructor,B627,diad,$F$2,desa,1,hord,"08:00 - 12:00")&gt;0,"DESARROLLO CURRICULAR",IFERROR(INDEX(miec,MATCH(1,INDEX((bloq=1)*(miei=B627),0),0)),0))</f>
        <v>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v>
      </c>
      <c r="G629" s="70" t="str">
        <f ca="1">IF(COUNTIFS(instructor,B627,diad,$G$2,desa,1,hord,"08:00 - 12:00")&gt;0,"DESARROLLO CURRICULAR",IFERROR(INDEX(juec,MATCH(1,INDEX((bloq=1)*(juei=B627),0),0)),0))</f>
        <v>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v>
      </c>
      <c r="H629" s="70" t="str">
        <f ca="1">IF(COUNTIFS(instructor,B627,diad,$H$2,desa,1,hord,"08:00 - 12:00")&gt;0,"DESARROLLO CURRICULAR",IFERROR(INDEX(viec,MATCH(1,INDEX((bloq=1)*(viei=B627),0),0)),0))</f>
        <v>08:00-10:00
280101160 - MONTAR COMPONENTES ELÉCTRICOS DE ACUERDO CON PROCEDIMIENTO TÉCNICO.	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
AP1. IDENTIFICAR LOS PRINCIPIOS GENERALES DE LA TERMODINÁMICA, LOS TIPOS DE FUENTES ENERGÉTICAS, NORMATIVIDAD VIGENTE, APLICACIONES E IMPACTOS AMBIENTALES, DE ACUERDO CON EL CONTEXTO NACIONAL E INTERNACIONAL.</v>
      </c>
      <c r="I629" s="71">
        <f ca="1">IF(COUNTIFS(instructor,B627,diad,$I$2,desa,1,hord,"08:00 - 12:00")&gt;0,"DESARROLLO CURRICULAR",IFERROR(INDEX(sabc,MATCH(1,INDEX((bloq=1)*(sabi=B627),0),0)),0))</f>
        <v>0</v>
      </c>
    </row>
    <row r="630" spans="1:9" ht="14.1" customHeight="1" thickTop="1" thickBot="1" x14ac:dyDescent="0.35">
      <c r="A630" s="717"/>
      <c r="B630" s="718"/>
      <c r="C630" s="719"/>
      <c r="D630" s="74" t="str">
        <f ca="1">IF(COUNTIFS(instructor,B627,diad,$D$2,desa,1,hord,"08:00 - 12:00")&gt;0,"-",IFERROR(INDEX(luna,MATCH(1,INDEX((bloq=1)*(luni=B627),0),0)),0))</f>
        <v>Google Meet / MS Teams / Zoom</v>
      </c>
      <c r="E630" s="74" t="str">
        <f ca="1">IF(COUNTIFS(instructor,B627,diad,$E$2,desa,1,hord,"08:00 - 12:00")&gt;0,"-",IFERROR(INDEX(mara,MATCH(1,INDEX((bloq=1)*(mari=B627),0),0)),0))</f>
        <v>Google Meet / MS Teams / Zoom</v>
      </c>
      <c r="F630" s="74" t="str">
        <f ca="1">IF(COUNTIFS(instructor,B627,diad,$F$2,desa,1,hord,"08:00 - 12:00")&gt;0,"-",IFERROR(INDEX(miea,MATCH(1,INDEX((bloq=1)*(miei=B627),0),0)),0))</f>
        <v>Google Meet / MS Teams / Zoom</v>
      </c>
      <c r="G630" s="74" t="str">
        <f ca="1">IF(COUNTIFS(instructor,B627,diad,$G$2,desa,1,hord,"08:00 - 12:00")&gt;0,"-",IFERROR(INDEX(juea,MATCH(1,INDEX((bloq=1)*(juei=B627),0),0)),0))</f>
        <v>Google Meet / MS Teams / Zoom</v>
      </c>
      <c r="H630" s="74" t="str">
        <f ca="1">IF(COUNTIFS(instructor,B627,diad,$H$2,desa,1,hord,"08:00 - 12:00")&gt;0,"-",IFERROR(INDEX(viea,MATCH(1,INDEX((bloq=1)*(viei=B627),0),0)),0))</f>
        <v>Google Meet / MS Teams / Zoom</v>
      </c>
      <c r="I630" s="75">
        <f ca="1">IF(COUNTIFS(instructor,B627,diad,$I$2,desa,1,hord,"08:00 - 12:00")&gt;0,"-",IFERROR(INDEX(saba,MATCH(1,INDEX((bloq=1)*(sabi=B627),0),0)),0))</f>
        <v>0</v>
      </c>
    </row>
    <row r="631" spans="1:9" ht="14.1" customHeight="1" thickTop="1" thickBot="1" x14ac:dyDescent="0.35">
      <c r="A631" s="717"/>
      <c r="B631" s="718"/>
      <c r="C631" s="719"/>
      <c r="D631" s="76" t="str">
        <f ca="1">IF(COUNTIFS(instructor,B627,diad,$D$2,desa,1,hord,"14:00 - 18:00")&gt;0,INDEX(hord,MATCH(1,INDEX((instructor=B627)*(instructor=B627),0),0)),IFERROR(INDEX(hora,MATCH(1,INDEX((bloq=2)*(luni=B627),0),0)),0))</f>
        <v>13:00 - 17:00</v>
      </c>
      <c r="E631" s="76" t="str">
        <f ca="1">IF(COUNTIFS(instructor,B627,diad,$E$2,desa,1,hord,"14:00 - 18:00")&gt;0,INDEX(hord,MATCH(1,INDEX((instructor=B627)*(instructor=B627),0),0)),IFERROR(INDEX(hora,MATCH(1,INDEX((bloq=2)*(mari=B627),0),0)),0))</f>
        <v>13:00 - 17:00</v>
      </c>
      <c r="F631" s="76" t="str">
        <f ca="1">IF(COUNTIFS(instructor,B627,diad,$F$2,desa,1,hord,"14:00 - 18:00")&gt;0,INDEX(hord,MATCH(1,INDEX((instructor=B627)*(instructor=B627),0),0)),IFERROR(INDEX(hora,MATCH(1,INDEX((bloq=2)*(miei=B627),0),0)),0))</f>
        <v>13:00 - 17:00</v>
      </c>
      <c r="G631" s="76" t="str">
        <f ca="1">IF(COUNTIFS(instructor,B627,diad,$G$2,desa,1,hord,"14:00 - 18:00")&gt;0,INDEX(hord,MATCH(1,INDEX((instructor=B627)*(instructor=B627),0),0)),IFERROR(INDEX(hora,MATCH(1,INDEX((bloq=2)*(juei=B627),0),0)),0))</f>
        <v>13:00 - 17:00</v>
      </c>
      <c r="H631" s="76" t="str">
        <f ca="1">IF(COUNTIFS(instructor,B627,diad,$H$2,desa,1,hord,"14:00 - 18:00")&gt;0,INDEX(hord,MATCH(1,INDEX((instructor=B627)*(instructor=B627),0),0)),IFERROR(INDEX(hora,MATCH(1,INDEX((bloq=2)*(viei=B627),0),0)),0))</f>
        <v>13:00 - 17:00</v>
      </c>
      <c r="I631" s="77">
        <f ca="1">IF(COUNTIFS(instructor,B627,diad,$I$2,desa,1,hord,"14:00 - 18:00")&gt;0,INDEX(hord,MATCH(1,INDEX((instructor=B627)*(instructor=B627),0),0)),IFERROR(INDEX(hora,MATCH(1,INDEX((bloq=2)*(sabi=B627),0),0)),0))</f>
        <v>0</v>
      </c>
    </row>
    <row r="632" spans="1:9" ht="51.75" customHeight="1" thickTop="1" thickBot="1" x14ac:dyDescent="0.35">
      <c r="A632" s="717"/>
      <c r="B632" s="718"/>
      <c r="C632" s="719"/>
      <c r="D632" s="68" t="str">
        <f ca="1">IF(COUNTIFS(instructor,B627,diad,$D$2,desa,1,hord,"14:00 - 18:00")&gt;0,"-",IFERROR(INDEX(ficha,MATCH(1,INDEX((bloq=2)*(luni=B627),0),0)),0))</f>
        <v>3070494 GESTION EFICIENTE DE LA ENERGIA (TECNÓLOGO VIRTUAL)</v>
      </c>
      <c r="E632" s="68" t="str">
        <f ca="1">IF(COUNTIFS(instructor,B627,diad,$E$2,desa,1,hord,"14:00 - 18:00")&gt;0,"-",IFERROR(INDEX(ficha,MATCH(1,INDEX((bloq=2)*(mari=B627),0),0)),0))</f>
        <v>3118478 GESTION EFICIENTE DE LA ENERGIA (TECNÓLOGO VIRTUAL)</v>
      </c>
      <c r="F632" s="68" t="str">
        <f ca="1">IF(COUNTIFS(instructor,B627,diad,$F$2,desa,1,hord,"14:00 - 18:00")&gt;0,"-",IFERROR(INDEX(ficha,MATCH(1,INDEX((bloq=2)*(miei=B627),0),0)),0))</f>
        <v>3118478 GESTION EFICIENTE DE LA ENERGIA (TECNÓLOGO VIRTUAL)</v>
      </c>
      <c r="G632" s="68" t="str">
        <f ca="1">IF(COUNTIFS(instructor,B627,diad,$G$2,desa,1,hord,"14:00 - 18:00")&gt;0,"-",IFERROR(INDEX(ficha,MATCH(1,INDEX((bloq=2)*(juei=B627),0),0)),0))</f>
        <v>3070494 GESTION EFICIENTE DE LA ENERGIA (TECNÓLOGO VIRTUAL)</v>
      </c>
      <c r="H632" s="68" t="str">
        <f ca="1">IF(COUNTIFS(instructor,B627,diad,$H$2,desa,1,hord,"14:00 - 18:00")&gt;0,"-",IFERROR(INDEX(ficha,MATCH(1,INDEX((bloq=2)*(viei=B627),0),0)),0))</f>
        <v>3070494 GESTION EFICIENTE DE LA ENERGIA (TECNÓLOGO VIRTUAL)</v>
      </c>
      <c r="I632" s="69">
        <f ca="1">IF(COUNTIFS(instructor,B627,diad,$I$2,desa,1,hord,"14:00 - 18:00")&gt;0,"-",IFERROR(INDEX(ficha,MATCH(1,INDEX((bloq=2)*(sabi=B627),0),0)),0))</f>
        <v>0</v>
      </c>
    </row>
    <row r="633" spans="1:9" ht="70.5" customHeight="1" thickTop="1" thickBot="1" x14ac:dyDescent="0.35">
      <c r="A633" s="717"/>
      <c r="B633" s="718"/>
      <c r="C633" s="719"/>
      <c r="D633" s="70" t="str">
        <f ca="1">IF(COUNTIFS(instructor,B627,diad,$D$2,desa,1,hord,"14:00 - 18:00")&gt;0,"DESARROLLO CURRICULAR",IFERROR(INDEX(lunc,MATCH(1,INDEX((bloq=2)*(luni=B627),0),0)),0))</f>
        <v>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v>
      </c>
      <c r="E633" s="70" t="str">
        <f ca="1">IF(COUNTIFS(instructor,B627,diad,$E$2,desa,1,hord,"14:00 - 18:00")&gt;0,"DESARROLLO CURRICULAR",IFERROR(INDEX(marc,MATCH(1,INDEX((bloq=2)*(mari=B627),0),0)),0))</f>
        <v>13:00-16:00
220201072 - CONFIGURAR EL SISTEMA DE GESTIÓN DE LA ENERGÍA DE ACUERDO CON LA NORMATIVA Y ESTÁNDARES TÉCNICOS.	220201072-02 - Diagnosticar el consumo energético de la organización según estándares técnicos y normatividad vigente.
	AP7. EJECUTAR EL DIAGNÓSTICO ENERGÉTICO Y EL PLAN DE GESTIÓN EFICIENTE DE LA ENERGÍA DE LA ORGANIZACIÓN DE ACUERDO A LA NORMATIVA APLICABLE.</v>
      </c>
      <c r="F633" s="70" t="str">
        <f ca="1">IF(COUNTIFS(instructor,B627,diad,$F$2,desa,1,hord,"14:00 - 18:00")&gt;0,"DESARROLLO CURRICULAR",IFERROR(INDEX(miec,MATCH(1,INDEX((bloq=2)*(miei=B627),0),0)),0))</f>
        <v>220201072 - CONFIGURAR EL SISTEMA DE GESTIÓN DE LA ENERGÍA DE ACUERDO CON LA NORMATIVA Y ESTÁNDARES TÉCNICOS.	220201072-02 - Diagnosticar el consumo energético de la organización según estándares técnicos y normatividad vigente.
	AP7. EJECUTAR EL DIAGNÓSTICO ENERGÉTICO Y EL PLAN DE GESTIÓN EFICIENTE DE LA ENERGÍA DE LA ORGANIZACIÓN DE ACUERDO A LA NORMATIVA APLICABLE.</v>
      </c>
      <c r="G633" s="70" t="str">
        <f ca="1">IF(COUNTIFS(instructor,B627,diad,$G$2,desa,1,hord,"14:00 - 18:00")&gt;0,"DESARROLLO CURRICULAR",IFERROR(INDEX(juec,MATCH(1,INDEX((bloq=2)*(juei=B627),0),0)),0))</f>
        <v>13:00-16:00
220201072 - CONFIGURAR EL SISTEMA DE GESTIÓN DE LA ENERGÍA DE ACUERDO CON LA NORMATIVA Y ESTÁNDARES TÉCNICOS.	220201072-03 - Planificar las actividades para la Gestión de la Energía de acuerdo con estándares técnicos y normatividad vigente.
	220201072-04 - Ejecutar las actividades del Plan de Gestión de la Energía de acuerdo con estándares técnicos y normatividad vigente.
	AP8. VERIFICAR LA EFECTIVIDAD DEL PLAN DE GESTIÓN EFICIENTE DE LA ENERGÍA A TRAVÉS DEL SEGUIMIENTO, EVALUACIÓN, AJUSTE, MEJORA CONTINUA, DOCUMENTACIÓN Y DIVULGACIÓN, CONSOLIDANDO EL FUNCIONAMIENTO DEL SISTEMA DE GESTIÓN IMPLEMENTADO.</v>
      </c>
      <c r="H633" s="70" t="str">
        <f ca="1">IF(COUNTIFS(instructor,B627,diad,$H$2,desa,1,hord,"14:00 - 18:00")&gt;0,"DESARROLLO CURRICULAR",IFERROR(INDEX(viec,MATCH(1,INDEX((bloq=2)*(viei=B627),0),0)),0))</f>
        <v>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v>
      </c>
      <c r="I633" s="71">
        <f ca="1">IF(COUNTIFS(instructor,B627,diad,$I$2,desa,1,hord,"14:00 - 18:00")&gt;0,"DESARROLLO CURRICULAR",IFERROR(INDEX(sabc,MATCH(1,INDEX((bloq=2)*(sabi=B627),0),0)),0))</f>
        <v>0</v>
      </c>
    </row>
    <row r="634" spans="1:9" ht="37.5" customHeight="1" thickTop="1" thickBot="1" x14ac:dyDescent="0.35">
      <c r="A634" s="717"/>
      <c r="B634" s="718"/>
      <c r="C634" s="719"/>
      <c r="D634" s="74" t="str">
        <f ca="1">IF(COUNTIFS(instructor,B627,diad,$D$2,desa,1,hord,"14:00 - 18:00")&gt;0,"-",IFERROR(INDEX(luna,MATCH(1,INDEX((bloq=2)*(luni=B627),0),0)),0))</f>
        <v>Google Meet / MS Teams / Zoom</v>
      </c>
      <c r="E634" s="74" t="str">
        <f ca="1">IF(COUNTIFS(instructor,B627,diad,$E$2,desa,1,hord,"14:00 - 18:00")&gt;0,"-",IFERROR(INDEX(mara,MATCH(1,INDEX((bloq=2)*(mari=B627),0),0)),0))</f>
        <v>Google Meet / MS Teams / Zoom</v>
      </c>
      <c r="F634" s="74" t="str">
        <f ca="1">IF(COUNTIFS(instructor,B627,diad,$F$2,desa,1,hord,"14:00 - 18:00")&gt;0,"-",IFERROR(INDEX(miea,MATCH(1,INDEX((bloq=2)*(miei=B627),0),0)),0))</f>
        <v>Google Meet / MS Teams / Zoom</v>
      </c>
      <c r="G634" s="74" t="str">
        <f ca="1">IF(COUNTIFS(instructor,B627,diad,$G$2,desa,1,hord,"14:00 - 18:00")&gt;0,"-",IFERROR(INDEX(juea,MATCH(1,INDEX((bloq=2)*(juei=B627),0),0)),0))</f>
        <v>Google Meet / MS Teams / Zoom</v>
      </c>
      <c r="H634" s="74" t="str">
        <f ca="1">IF(COUNTIFS(instructor,B627,diad,$H$2,desa,1,hord,"14:00 - 18:00")&gt;0,"-",IFERROR(INDEX(viea,MATCH(1,INDEX((bloq=2)*(viei=B627),0),0)),0))</f>
        <v>Google Meet / MS Teams / Zoom</v>
      </c>
      <c r="I634" s="75">
        <f ca="1">IF(COUNTIFS(instructor,B627,diad,$I$2,desa,1,hord,"14:00 - 18:00")&gt;0,"-",IFERROR(INDEX(saba,MATCH(1,INDEX((bloq=2)*(sabi=B627),0),0)),0))</f>
        <v>0</v>
      </c>
    </row>
    <row r="635" spans="1:9" ht="14.1" customHeight="1" thickTop="1" thickBot="1" x14ac:dyDescent="0.35">
      <c r="A635" s="717"/>
      <c r="B635" s="718"/>
      <c r="C635" s="719"/>
      <c r="D635" s="76">
        <f ca="1">IF(COUNTIFS(instructor,B627,diad,$D$2,desa,1,hord,"18:00 - 22:00")&gt;0,INDEX(hord,MATCH(1,INDEX((instructor=B627)*(instructor=B627),0),0)),IFERROR(INDEX(hora,MATCH(1,INDEX((bloq=3)*(luni=B627),0),0)),0))</f>
        <v>0</v>
      </c>
      <c r="E635" s="76" t="str">
        <f ca="1">IF(COUNTIFS(instructor,B627,diad,$E$2,desa,1,hord,"18:00 - 22:00")&gt;0,INDEX(hord,MATCH(1,INDEX((instructor=B627)*(instructor=B627),0),0)),IFERROR(INDEX(hora,MATCH(1,INDEX((bloq=3)*(mari=B627),0),0)),0))</f>
        <v>17:00 - 21:00</v>
      </c>
      <c r="F635" s="76">
        <f ca="1">IF(COUNTIFS(instructor,B627,diad,$F$2,desa,1,hord,"18:00 - 22:00")&gt;0,INDEX(hord,MATCH(1,INDEX((instructor=B627)*(instructor=B627),0),0)),IFERROR(INDEX(hora,MATCH(1,INDEX((bloq=3)*(miei=B627),0),0)),0))</f>
        <v>0</v>
      </c>
      <c r="G635" s="76">
        <f ca="1">IF(COUNTIFS(instructor,B627,diad,$G$2,desa,1,hord,"18:00 - 22:00")&gt;0,INDEX(hord,MATCH(1,INDEX((instructor=B627)*(instructor=B627),0),0)),IFERROR(INDEX(hora,MATCH(1,INDEX((bloq=3)*(juei=B627),0),0)),0))</f>
        <v>0</v>
      </c>
      <c r="H635" s="76">
        <f ca="1">IF(COUNTIFS(instructor,B627,diad,$H$2,desa,1,hord,"18:00 - 22:00")&gt;0,INDEX(hord,MATCH(1,INDEX((instructor=B627)*(instructor=B627),0),0)),IFERROR(INDEX(hora,MATCH(1,INDEX((bloq=3)*(viei=B627),0),0)),0))</f>
        <v>0</v>
      </c>
      <c r="I635" s="77">
        <f ca="1">IF(COUNTIFS(instructor,B627,diad,$I$2,desa,1,hord,"18:00 - 22:00")&gt;0,INDEX(hord,MATCH(1,INDEX((instructor=B627)*(instructor=B627),0),0)),IFERROR(INDEX(hora,MATCH(1,INDEX((bloq=3)*(sabi=B627),0),0)),0))</f>
        <v>0</v>
      </c>
    </row>
    <row r="636" spans="1:9" ht="30.6" customHeight="1" thickTop="1" thickBot="1" x14ac:dyDescent="0.35">
      <c r="A636" s="717"/>
      <c r="B636" s="718"/>
      <c r="C636" s="719"/>
      <c r="D636" s="68">
        <f ca="1">IF(COUNTIFS(instructor,B627,diad,$D$2,desa,1,hord,"18:00 - 22:00")&gt;0,"-",IFERROR(INDEX(ficha,MATCH(1,INDEX((bloq=3)*(luni=B627),0),0)),0))</f>
        <v>0</v>
      </c>
      <c r="E636" s="68" t="str">
        <f ca="1">IF(COUNTIFS(instructor,B627,diad,$E$2,desa,1,hord,"18:00 - 22:00")&gt;0,"-",IFERROR(INDEX(ficha,MATCH(1,INDEX((bloq=3)*(mari=B627),0),0)),0))</f>
        <v>3070494 GESTION EFICIENTE DE LA ENERGIA (TECNÓLOGO VIRTUAL)</v>
      </c>
      <c r="F636" s="68">
        <f ca="1">IF(COUNTIFS(instructor,B627,diad,$F$2,desa,1,hord,"18:00 - 22:00")&gt;0,"-",IFERROR(INDEX(ficha,MATCH(1,INDEX((bloq=3)*(miei=B627),0),0)),0))</f>
        <v>0</v>
      </c>
      <c r="G636" s="68">
        <f ca="1">IF(COUNTIFS(instructor,B627,diad,$G$2,desa,1,hord,"18:00 - 22:00")&gt;0,"-",IFERROR(INDEX(ficha,MATCH(1,INDEX((bloq=3)*(juei=B627),0),0)),0))</f>
        <v>0</v>
      </c>
      <c r="H636" s="68">
        <f ca="1">IF(COUNTIFS(instructor,B627,diad,$H$2,desa,1,hord,"18:00 - 22:00")&gt;0,"-",IFERROR(INDEX(ficha,MATCH(1,INDEX((bloq=3)*(viei=B627),0),0)),0))</f>
        <v>0</v>
      </c>
      <c r="I636" s="69">
        <f ca="1">IF(COUNTIFS(instructor,B627,diad,$I$2,desa,1,hord,"18:00 - 22:00")&gt;0,"-",IFERROR(INDEX(ficha,MATCH(1,INDEX((bloq=3)*(sabi=B627),0),0)),0))</f>
        <v>0</v>
      </c>
    </row>
    <row r="637" spans="1:9" ht="30.6" customHeight="1" thickTop="1" thickBot="1" x14ac:dyDescent="0.35">
      <c r="A637" s="717"/>
      <c r="B637" s="718"/>
      <c r="C637" s="719"/>
      <c r="D637" s="70">
        <f ca="1">IF(COUNTIFS(instructor,B627,diad,$D$2,desa,1,hord,"18:00 - 22:00")&gt;0,"DESARROLLO CURRICULAR",IFERROR(INDEX(lunc,MATCH(1,INDEX((bloq=3)*(luni=B627),0),0)),0))</f>
        <v>0</v>
      </c>
      <c r="E637" s="70" t="str">
        <f ca="1">IF(COUNTIFS(instructor,B627,diad,$E$2,desa,1,hord,"18:00 - 22:00")&gt;0,"DESARROLLO CURRICULAR",IFERROR(INDEX(marc,MATCH(1,INDEX((bloq=3)*(mari=B627),0),0)),0))</f>
        <v>220201072 - CONFIGURAR EL SISTEMA DE GESTIÓN DE LA ENERGÍA DE ACUERDO CON LA NORMATIVA Y ESTÁNDARES TÉCNICOS.	220201072-03 - Planificar las actividades para la Gestión de la Energía de acuerdo con estándares técnicos y normatividad vigente.
	220201072-04 - Ejecutar las actividades del Plan de Gestión de la Energía de acuerdo con estándares técnicos y normatividad vigente.
	AP8. VERIFICAR LA EFECTIVIDAD DEL PLAN DE GESTIÓN EFICIENTE DE LA ENERGÍA A TRAVÉS DEL SEGUIMIENTO, EVALUACIÓN, AJUSTE, MEJORA CONTINUA, DOCUMENTACIÓN Y DIVULGACIÓN, CONSOLIDANDO EL FUNCIONAMIENTO DEL SISTEMA DE GESTIÓN IMPLEMENTADO.</v>
      </c>
      <c r="F637" s="70">
        <f ca="1">IF(COUNTIFS(instructor,B627,diad,$F$2,desa,1,hord,"18:00 - 22:00")&gt;0,"DESARROLLO CURRICULAR",IFERROR(INDEX(miec,MATCH(1,INDEX((bloq=3)*(miei=B627),0),0)),0))</f>
        <v>0</v>
      </c>
      <c r="G637" s="70">
        <f ca="1">IF(COUNTIFS(instructor,B627,diad,$G$2,desa,1,hord,"18:00 - 22:00")&gt;0,"DESARROLLO CURRICULAR",IFERROR(INDEX(juec,MATCH(1,INDEX((bloq=3)*(juei=B627),0),0)),0))</f>
        <v>0</v>
      </c>
      <c r="H637" s="70">
        <f ca="1">IF(COUNTIFS(instructor,B627,diad,$H$2,desa,1,hord,"18:00 - 22:00")&gt;0,"DESARROLLO CURRICULAR",IFERROR(INDEX(viec,MATCH(1,INDEX((bloq=3)*(viei=B627),0),0)),0))</f>
        <v>0</v>
      </c>
      <c r="I637" s="71">
        <f ca="1">IF(COUNTIFS(instructor,B627,diad,$I$2,desa,1,hord,"18:00 - 22:00")&gt;0,"DESARROLLO CURRICULAR",IFERROR(INDEX(sabc,MATCH(1,INDEX((bloq=3)*(sabi=B627),0),0)),0))</f>
        <v>0</v>
      </c>
    </row>
    <row r="638" spans="1:9" ht="30.6" customHeight="1" thickTop="1" thickBot="1" x14ac:dyDescent="0.35">
      <c r="A638" s="717"/>
      <c r="B638" s="718"/>
      <c r="C638" s="719"/>
      <c r="D638" s="78">
        <f ca="1">IF(COUNTIFS(instructor,B627,diad,$D$2,desa,1,hord,"18:00 - 22:00")&gt;0,"-",IFERROR(INDEX(luna,MATCH(1,INDEX((bloq=3)*(luni=B627),0),0)),0))</f>
        <v>0</v>
      </c>
      <c r="E638" s="78" t="str">
        <f ca="1">IF(COUNTIFS(instructor,B627,diad,$E$2,desa,1,hord,"18:00 - 22:00")&gt;0,"-",IFERROR(INDEX(mara,MATCH(1,INDEX((bloq=3)*(mari=B627),0),0)),0))</f>
        <v>Google Meet / MS Teams / Zoom</v>
      </c>
      <c r="F638" s="78">
        <f ca="1">IF(COUNTIFS(instructor,B627,diad,$F$2,desa,1,hord,"18:00 - 22:00")&gt;0,"-",IFERROR(INDEX(miea,MATCH(1,INDEX((bloq=3)*(miei=B627),0),0)),0))</f>
        <v>0</v>
      </c>
      <c r="G638" s="78">
        <f ca="1">IF(COUNTIFS(instructor,B627,diad,$G$2,desa,1,hord,"18:00 - 22:00")&gt;0,"-",IFERROR(INDEX(juea,MATCH(1,INDEX((bloq=3)*(juei=B627),0),0)),0))</f>
        <v>0</v>
      </c>
      <c r="H638" s="78">
        <f ca="1">IF(COUNTIFS(instructor,B627,diad,$H$2,desa,1,hord,"18:00 - 22:00")&gt;0,"-",IFERROR(INDEX(viea,MATCH(1,INDEX((bloq=3)*(viei=B627),0),0)),0))</f>
        <v>0</v>
      </c>
      <c r="I638" s="79">
        <f ca="1">IF(COUNTIFS(instructor,B627,diad,$I$2,desa,1,hord,"18:00 - 22:00")&gt;0,"-",IFERROR(INDEX(saba,MATCH(1,INDEX((bloq=3)*(sabi=B627),0),0)),0))</f>
        <v>0</v>
      </c>
    </row>
    <row r="639" spans="1:9" ht="14.1" customHeight="1" thickTop="1" thickBot="1" x14ac:dyDescent="0.35">
      <c r="A639" s="712">
        <v>54</v>
      </c>
      <c r="B639" s="713" t="str">
        <f>INDEX(instructor,A639)</f>
        <v>DENIS ALFREDO COLUNGE BELALCÁZAR</v>
      </c>
      <c r="C639" s="714" t="str">
        <f>INDEX(area,A639)</f>
        <v>INFORMÁTICA, DISEÑO Y DESARROLLO DE SOFTWARE (VIRTUAL)</v>
      </c>
      <c r="D639" s="72" t="str">
        <f ca="1">IF(COUNTIFS(instructor,B639,diad,$D$2,desa,1,hord,"08:00 - 12:00")&gt;0,INDEX(hord,MATCH(1,INDEX((instructor=B639)*(instructor=B639),0),0)),IFERROR(INDEX(hora,MATCH(1,INDEX((bloq=1)*(luni=B639),0),0)),0))</f>
        <v>8:00 - 12:00</v>
      </c>
      <c r="E639" s="72">
        <f ca="1">IF(COUNTIFS(instructor,B639,diad,$E$2,desa,1,hord,"08:00 - 12:00")&gt;0,INDEX(hord,MATCH(1,INDEX((instructor=B639)*(instructor=B639),0),0)),IFERROR(INDEX(hora,MATCH(1,INDEX((bloq=1)*(mari=B639),0),0)),0))</f>
        <v>0</v>
      </c>
      <c r="F639" s="72" t="str">
        <f ca="1">IF(COUNTIFS(instructor,B639,diad,$F$2,desa,1,hord,"08:00 - 12:00")&gt;0,INDEX(hord,MATCH(1,INDEX((instructor=B639)*(instructor=B639),0),0)),IFERROR(INDEX(hora,MATCH(1,INDEX((bloq=1)*(miei=B639),0),0)),0))</f>
        <v>8:00 - 12:00</v>
      </c>
      <c r="G639" s="72" t="str">
        <f>IF(COUNTIFS(instructor,B639,diad,$G$2,desa,1,hord,"08:00 - 12:00")&gt;0,INDEX(hord,MATCH(1,INDEX((instructor=B639)*(instructor=B639),0),0)),IFERROR(INDEX(hora,MATCH(1,INDEX((bloq=1)*(juei=B639),0),0)),0))</f>
        <v>08:00 - 12:00</v>
      </c>
      <c r="H639" s="72" t="str">
        <f ca="1">IF(COUNTIFS(instructor,B639,diad,$H$2,desa,1,hord,"08:00 - 12:00")&gt;0,INDEX(hord,MATCH(1,INDEX((instructor=B639)*(instructor=B639),0),0)),IFERROR(INDEX(hora,MATCH(1,INDEX((bloq=1)*(viei=B639),0),0)),0))</f>
        <v>8:00 - 12:00</v>
      </c>
      <c r="I639" s="73">
        <f ca="1">IF(COUNTIFS(instructor,B639,diad,$I$2,desa,1,hord,"08:00 - 12:00")&gt;0,INDEX(hord,MATCH(1,INDEX((instructor=B639)*(instructor=B639),0),0)),IFERROR(INDEX(hora,MATCH(1,INDEX((bloq=1)*(sabi=B639),0),0)),0))</f>
        <v>0</v>
      </c>
    </row>
    <row r="640" spans="1:9" ht="43.5" customHeight="1" thickTop="1" thickBot="1" x14ac:dyDescent="0.35">
      <c r="A640" s="712"/>
      <c r="B640" s="713"/>
      <c r="C640" s="714"/>
      <c r="D640" s="68" t="str">
        <f ca="1">IF(COUNTIFS(instructor,B639,diad,$D$2,desa,1,hord,"08:00 - 12:00")&gt;0,"-",IFERROR(INDEX(ficha,MATCH(1,INDEX((bloq=1)*(luni=B639),0),0)),0))</f>
        <v>3336133 ANALISIS Y DESARROLLO DE SOFTWARE. (TECNÓLOGO VIRTUAL)</v>
      </c>
      <c r="E640" s="68">
        <f ca="1">IF(COUNTIFS(instructor,B639,diad,$E$2,desa,1,hord,"08:00 - 12:00")&gt;0,"-",IFERROR(INDEX(ficha,MATCH(1,INDEX((bloq=1)*(mari=B639),0),0)),0))</f>
        <v>0</v>
      </c>
      <c r="F640" s="68" t="str">
        <f ca="1">IF(COUNTIFS(instructor,B639,diad,$F$2,desa,1,hord,"08:00 - 12:00")&gt;0,"-",IFERROR(INDEX(ficha,MATCH(1,INDEX((bloq=1)*(miei=B639),0),0)),0))</f>
        <v>3336133 ANALISIS Y DESARROLLO DE SOFTWARE. (TECNÓLOGO VIRTUAL)</v>
      </c>
      <c r="G640" s="68" t="str">
        <f>IF(COUNTIFS(instructor,B639,diad,$G$2,desa,1,hord,"08:00 - 12:00")&gt;0,"-",IFERROR(INDEX(ficha,MATCH(1,INDEX((bloq=1)*(juei=B639),0),0)),0))</f>
        <v>-</v>
      </c>
      <c r="H640" s="68" t="str">
        <f ca="1">IF(COUNTIFS(instructor,B639,diad,$H$2,desa,1,hord,"08:00 - 12:00")&gt;0,"-",IFERROR(INDEX(ficha,MATCH(1,INDEX((bloq=1)*(viei=B639),0),0)),0))</f>
        <v>3336134 ANALISIS Y DESARROLLO DE SOFTWARE. (TECNÓLOGO VIRTUAL)</v>
      </c>
      <c r="I640" s="69">
        <f ca="1">IF(COUNTIFS(instructor,B639,diad,$I$2,desa,1,hord,"08:00 - 12:00")&gt;0,"-",IFERROR(INDEX(ficha,MATCH(1,INDEX((bloq=1)*(sabi=B639),0),0)),0))</f>
        <v>0</v>
      </c>
    </row>
    <row r="641" spans="1:9" ht="14.1" customHeight="1" thickTop="1" thickBot="1" x14ac:dyDescent="0.35">
      <c r="A641" s="712"/>
      <c r="B641" s="713"/>
      <c r="C641" s="714"/>
      <c r="D641" s="70" t="str">
        <f ca="1">IF(COUNTIFS(instructor,B639,diad,$D$2,desa,1,hord,"08:00 - 12:00")&gt;0,"DESARROLLO CURRICULAR",IFERROR(INDEX(lunc,MATCH(1,INDEX((bloq=1)*(luni=B639),0),0)),0))</f>
        <v>08:00-10:00
CT4 - 220501095 - DISEÑAR LA SOLUCIÓN DE SOFTWARE DE ACUERDO CON PROCEDIMIENTOS Y REQUISITOS TÉCNICOS
220501095 02 Estructurar el modelo de datos del software de acuerdo
con las especificaciones del análisis.
220501095 01 Elaborar los artefactos de diseño del software siguiendo
las prácticas de la metodología seleccionada.
220501095 04 Verificar los entregables de la fase de diseño del software
de acuerdo con lo establecido en el informe de análisis.
AP5. DETERMINAR LA ESTRUCTURA LÓGICA Y TECNOLÓGICA DEL SOFTWARE</v>
      </c>
      <c r="E641" s="70">
        <f ca="1">IF(COUNTIFS(instructor,B639,diad,$E$2,desa,1,hord,"08:00 - 12:00")&gt;0,"DESARROLLO CURRICULAR",IFERROR(INDEX(marc,MATCH(1,INDEX((bloq=1)*(mari=B639),0),0)),0))</f>
        <v>0</v>
      </c>
      <c r="F641" s="70" t="str">
        <f ca="1">IF(COUNTIFS(instructor,B639,diad,$F$2,desa,1,hord,"08:00 - 12:00")&gt;0,"DESARROLLO CURRICULAR",IFERROR(INDEX(miec,MATCH(1,INDEX((bloq=1)*(miei=B639),0),0)),0))</f>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G641" s="70" t="str">
        <f>IF(COUNTIFS(instructor,B639,diad,$G$2,desa,1,hord,"08:00 - 12:00")&gt;0,"DESARROLLO CURRICULAR",IFERROR(INDEX(juec,MATCH(1,INDEX((bloq=1)*(juei=B639),0),0)),0))</f>
        <v>DESARROLLO CURRICULAR</v>
      </c>
      <c r="H641" s="70" t="str">
        <f ca="1">IF(COUNTIFS(instructor,B639,diad,$H$2,desa,1,hord,"08:00 - 12:00")&gt;0,"DESARROLLO CURRICULAR",IFERROR(INDEX(viec,MATCH(1,INDEX((bloq=1)*(viei=B639),0),0)),0))</f>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I641" s="71">
        <f ca="1">IF(COUNTIFS(instructor,B639,diad,$I$2,desa,1,hord,"08:00 - 12:00")&gt;0,"DESARROLLO CURRICULAR",IFERROR(INDEX(sabc,MATCH(1,INDEX((bloq=1)*(sabi=B639),0),0)),0))</f>
        <v>0</v>
      </c>
    </row>
    <row r="642" spans="1:9" ht="14.1" customHeight="1" thickTop="1" thickBot="1" x14ac:dyDescent="0.35">
      <c r="A642" s="712"/>
      <c r="B642" s="713"/>
      <c r="C642" s="714"/>
      <c r="D642" s="74" t="str">
        <f ca="1">IF(COUNTIFS(instructor,B639,diad,$D$2,desa,1,hord,"08:00 - 12:00")&gt;0,"-",IFERROR(INDEX(luna,MATCH(1,INDEX((bloq=1)*(luni=B639),0),0)),0))</f>
        <v>Google Meet / MS Teams / Zoom</v>
      </c>
      <c r="E642" s="74">
        <f ca="1">IF(COUNTIFS(instructor,B639,diad,$E$2,desa,1,hord,"08:00 - 12:00")&gt;0,"-",IFERROR(INDEX(mara,MATCH(1,INDEX((bloq=1)*(mari=B639),0),0)),0))</f>
        <v>0</v>
      </c>
      <c r="F642" s="74" t="str">
        <f ca="1">IF(COUNTIFS(instructor,B639,diad,$F$2,desa,1,hord,"08:00 - 12:00")&gt;0,"-",IFERROR(INDEX(miea,MATCH(1,INDEX((bloq=1)*(miei=B639),0),0)),0))</f>
        <v>Google Meet / MS Teams / Zoom</v>
      </c>
      <c r="G642" s="74" t="str">
        <f>IF(COUNTIFS(instructor,B639,diad,$G$2,desa,1,hord,"08:00 - 12:00")&gt;0,"-",IFERROR(INDEX(juea,MATCH(1,INDEX((bloq=1)*(juei=B639),0),0)),0))</f>
        <v>-</v>
      </c>
      <c r="H642" s="74" t="str">
        <f ca="1">IF(COUNTIFS(instructor,B639,diad,$H$2,desa,1,hord,"08:00 - 12:00")&gt;0,"-",IFERROR(INDEX(viea,MATCH(1,INDEX((bloq=1)*(viei=B639),0),0)),0))</f>
        <v>Google Meet / MS Teams / Zoom</v>
      </c>
      <c r="I642" s="75">
        <f ca="1">IF(COUNTIFS(instructor,B639,diad,$I$2,desa,1,hord,"08:00 - 12:00")&gt;0,"-",IFERROR(INDEX(saba,MATCH(1,INDEX((bloq=1)*(sabi=B639),0),0)),0))</f>
        <v>0</v>
      </c>
    </row>
    <row r="643" spans="1:9" ht="14.1" customHeight="1" thickTop="1" thickBot="1" x14ac:dyDescent="0.35">
      <c r="A643" s="712"/>
      <c r="B643" s="713"/>
      <c r="C643" s="714"/>
      <c r="D643" s="76">
        <f ca="1">IF(COUNTIFS(instructor,B639,diad,$D$2,desa,1,hord,"14:00 - 18:00")&gt;0,INDEX(hord,MATCH(1,INDEX((instructor=B639)*(instructor=B639),0),0)),IFERROR(INDEX(hora,MATCH(1,INDEX((bloq=2)*(luni=B639),0),0)),0))</f>
        <v>0</v>
      </c>
      <c r="E643" s="76" t="str">
        <f ca="1">IF(COUNTIFS(instructor,B639,diad,$E$2,desa,1,hord,"14:00 - 18:00")&gt;0,INDEX(hord,MATCH(1,INDEX((instructor=B639)*(instructor=B639),0),0)),IFERROR(INDEX(hora,MATCH(1,INDEX((bloq=2)*(mari=B639),0),0)),0))</f>
        <v>13:00 - 17:00</v>
      </c>
      <c r="F643" s="76" t="str">
        <f ca="1">IF(COUNTIFS(instructor,B639,diad,$F$2,desa,1,hord,"14:00 - 18:00")&gt;0,INDEX(hord,MATCH(1,INDEX((instructor=B639)*(instructor=B639),0),0)),IFERROR(INDEX(hora,MATCH(1,INDEX((bloq=2)*(miei=B639),0),0)),0))</f>
        <v>13:00 - 17:00</v>
      </c>
      <c r="G643" s="76" t="str">
        <f ca="1">IF(COUNTIFS(instructor,B639,diad,$G$2,desa,1,hord,"14:00 - 18:00")&gt;0,INDEX(hord,MATCH(1,INDEX((instructor=B639)*(instructor=B639),0),0)),IFERROR(INDEX(hora,MATCH(1,INDEX((bloq=2)*(juei=B639),0),0)),0))</f>
        <v>13:00 - 17:00</v>
      </c>
      <c r="H643" s="76" t="str">
        <f ca="1">IF(COUNTIFS(instructor,B639,diad,$H$2,desa,1,hord,"14:00 - 18:00")&gt;0,INDEX(hord,MATCH(1,INDEX((instructor=B639)*(instructor=B639),0),0)),IFERROR(INDEX(hora,MATCH(1,INDEX((bloq=2)*(viei=B639),0),0)),0))</f>
        <v>13:00 - 17:00</v>
      </c>
      <c r="I643" s="77">
        <f ca="1">IF(COUNTIFS(instructor,B639,diad,$I$2,desa,1,hord,"14:00 - 18:00")&gt;0,INDEX(hord,MATCH(1,INDEX((instructor=B639)*(instructor=B639),0),0)),IFERROR(INDEX(hora,MATCH(1,INDEX((bloq=2)*(sabi=B639),0),0)),0))</f>
        <v>0</v>
      </c>
    </row>
    <row r="644" spans="1:9" ht="39.6" customHeight="1" thickTop="1" thickBot="1" x14ac:dyDescent="0.35">
      <c r="A644" s="712"/>
      <c r="B644" s="713"/>
      <c r="C644" s="714"/>
      <c r="D644" s="68">
        <f ca="1">IF(COUNTIFS(instructor,B639,diad,$D$2,desa,1,hord,"14:00 - 18:00")&gt;0,"-",IFERROR(INDEX(ficha,MATCH(1,INDEX((bloq=2)*(luni=B639),0),0)),0))</f>
        <v>0</v>
      </c>
      <c r="E644" s="68" t="str">
        <f ca="1">IF(COUNTIFS(instructor,B639,diad,$E$2,desa,1,hord,"14:00 - 18:00")&gt;0,"-",IFERROR(INDEX(ficha,MATCH(1,INDEX((bloq=2)*(mari=B639),0),0)),0))</f>
        <v>3336133 ANALISIS Y DESARROLLO DE SOFTWARE. (TECNÓLOGO VIRTUAL)</v>
      </c>
      <c r="F644" s="68" t="str">
        <f ca="1">IF(COUNTIFS(instructor,B639,diad,$F$2,desa,1,hord,"14:00 - 18:00")&gt;0,"-",IFERROR(INDEX(ficha,MATCH(1,INDEX((bloq=2)*(miei=B639),0),0)),0))</f>
        <v>3336134 ANALISIS Y DESARROLLO DE SOFTWARE. (TECNÓLOGO VIRTUAL)</v>
      </c>
      <c r="G644" s="68" t="str">
        <f ca="1">IF(COUNTIFS(instructor,B639,diad,$G$2,desa,1,hord,"14:00 - 18:00")&gt;0,"-",IFERROR(INDEX(ficha,MATCH(1,INDEX((bloq=2)*(juei=B639),0),0)),0))</f>
        <v>3336134 ANALISIS Y DESARROLLO DE SOFTWARE. (TECNÓLOGO VIRTUAL)</v>
      </c>
      <c r="H644" s="68" t="str">
        <f ca="1">IF(COUNTIFS(instructor,B639,diad,$H$2,desa,1,hord,"14:00 - 18:00")&gt;0,"-",IFERROR(INDEX(ficha,MATCH(1,INDEX((bloq=2)*(viei=B639),0),0)),0))</f>
        <v>3336133 ANALISIS Y DESARROLLO DE SOFTWARE. (TECNÓLOGO VIRTUAL)</v>
      </c>
      <c r="I644" s="69">
        <f ca="1">IF(COUNTIFS(instructor,B639,diad,$I$2,desa,1,hord,"14:00 - 18:00")&gt;0,"-",IFERROR(INDEX(ficha,MATCH(1,INDEX((bloq=2)*(sabi=B639),0),0)),0))</f>
        <v>0</v>
      </c>
    </row>
    <row r="645" spans="1:9" ht="73.5" customHeight="1" thickTop="1" thickBot="1" x14ac:dyDescent="0.35">
      <c r="A645" s="712"/>
      <c r="B645" s="713"/>
      <c r="C645" s="714"/>
      <c r="D645" s="70">
        <f ca="1">IF(COUNTIFS(instructor,B639,diad,$D$2,desa,1,hord,"14:00 - 18:00")&gt;0,"DESARROLLO CURRICULAR",IFERROR(INDEX(lunc,MATCH(1,INDEX((bloq=2)*(luni=B639),0),0)),0))</f>
        <v>0</v>
      </c>
      <c r="E645" s="70" t="str">
        <f ca="1">IF(COUNTIFS(instructor,B639,diad,$E$2,desa,1,hord,"14:00 - 18:00")&gt;0,"DESARROLLO CURRICULAR",IFERROR(INDEX(marc,MATCH(1,INDEX((bloq=2)*(mari=B639),0),0)),0))</f>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F645" s="70" t="str">
        <f ca="1">IF(COUNTIFS(instructor,B639,diad,$F$2,desa,1,hord,"14:00 - 18:00")&gt;0,"DESARROLLO CURRICULAR",IFERROR(INDEX(miec,MATCH(1,INDEX((bloq=2)*(miei=B639),0),0)),0))</f>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G645" s="70" t="str">
        <f ca="1">IF(COUNTIFS(instructor,B639,diad,$G$2,desa,1,hord,"14:00 - 18:00")&gt;0,"DESARROLLO CURRICULAR",IFERROR(INDEX(juec,MATCH(1,INDEX((bloq=2)*(juei=B639),0),0)),0))</f>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H645" s="70" t="str">
        <f ca="1">IF(COUNTIFS(instructor,B639,diad,$H$2,desa,1,hord,"14:00 - 18:00")&gt;0,"DESARROLLO CURRICULAR",IFERROR(INDEX(viec,MATCH(1,INDEX((bloq=2)*(viei=B639),0),0)),0))</f>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I645" s="71">
        <f ca="1">IF(COUNTIFS(instructor,B639,diad,$I$2,desa,1,hord,"14:00 - 18:00")&gt;0,"DESARROLLO CURRICULAR",IFERROR(INDEX(sabc,MATCH(1,INDEX((bloq=2)*(sabi=B639),0),0)),0))</f>
        <v>0</v>
      </c>
    </row>
    <row r="646" spans="1:9" ht="36" customHeight="1" thickTop="1" thickBot="1" x14ac:dyDescent="0.35">
      <c r="A646" s="712"/>
      <c r="B646" s="713"/>
      <c r="C646" s="714"/>
      <c r="D646" s="74">
        <f ca="1">IF(COUNTIFS(instructor,B639,diad,$D$2,desa,1,hord,"14:00 - 18:00")&gt;0,"-",IFERROR(INDEX(luna,MATCH(1,INDEX((bloq=2)*(luni=B639),0),0)),0))</f>
        <v>0</v>
      </c>
      <c r="E646" s="74" t="str">
        <f ca="1">IF(COUNTIFS(instructor,B639,diad,$E$2,desa,1,hord,"14:00 - 18:00")&gt;0,"-",IFERROR(INDEX(mara,MATCH(1,INDEX((bloq=2)*(mari=B639),0),0)),0))</f>
        <v>Google Meet / MS Teams / Zoom</v>
      </c>
      <c r="F646" s="74" t="str">
        <f ca="1">IF(COUNTIFS(instructor,B639,diad,$F$2,desa,1,hord,"14:00 - 18:00")&gt;0,"-",IFERROR(INDEX(miea,MATCH(1,INDEX((bloq=2)*(miei=B639),0),0)),0))</f>
        <v>Google Meet / MS Teams / Zoom</v>
      </c>
      <c r="G646" s="74" t="str">
        <f ca="1">IF(COUNTIFS(instructor,B639,diad,$G$2,desa,1,hord,"14:00 - 18:00")&gt;0,"-",IFERROR(INDEX(juea,MATCH(1,INDEX((bloq=2)*(juei=B639),0),0)),0))</f>
        <v>Google Meet / MS Teams / Zoom</v>
      </c>
      <c r="H646" s="74" t="str">
        <f ca="1">IF(COUNTIFS(instructor,B639,diad,$H$2,desa,1,hord,"14:00 - 18:00")&gt;0,"-",IFERROR(INDEX(viea,MATCH(1,INDEX((bloq=2)*(viei=B639),0),0)),0))</f>
        <v>Google Meet / MS Teams / Zoom</v>
      </c>
      <c r="I646" s="75">
        <f ca="1">IF(COUNTIFS(instructor,B639,diad,$I$2,desa,1,hord,"14:00 - 18:00")&gt;0,"-",IFERROR(INDEX(saba,MATCH(1,INDEX((bloq=2)*(sabi=B639),0),0)),0))</f>
        <v>0</v>
      </c>
    </row>
    <row r="647" spans="1:9" ht="14.1" customHeight="1" thickTop="1" thickBot="1" x14ac:dyDescent="0.35">
      <c r="A647" s="712"/>
      <c r="B647" s="713"/>
      <c r="C647" s="714"/>
      <c r="D647" s="76">
        <f ca="1">IF(COUNTIFS(instructor,B639,diad,$D$2,desa,1,hord,"18:00 - 22:00")&gt;0,INDEX(hord,MATCH(1,INDEX((instructor=B639)*(instructor=B639),0),0)),IFERROR(INDEX(hora,MATCH(1,INDEX((bloq=3)*(luni=B639),0),0)),0))</f>
        <v>0</v>
      </c>
      <c r="E647" s="76" t="str">
        <f ca="1">IF(COUNTIFS(instructor,B639,diad,$E$2,desa,1,hord,"18:00 - 22:00")&gt;0,INDEX(hord,MATCH(1,INDEX((instructor=B639)*(instructor=B639),0),0)),IFERROR(INDEX(hora,MATCH(1,INDEX((bloq=3)*(mari=B639),0),0)),0))</f>
        <v>17:00 - 21:00</v>
      </c>
      <c r="F647" s="76">
        <f ca="1">IF(COUNTIFS(instructor,B639,diad,$F$2,desa,1,hord,"18:00 - 22:00")&gt;0,INDEX(hord,MATCH(1,INDEX((instructor=B639)*(instructor=B639),0),0)),IFERROR(INDEX(hora,MATCH(1,INDEX((bloq=3)*(miei=B639),0),0)),0))</f>
        <v>0</v>
      </c>
      <c r="G647" s="76" t="str">
        <f ca="1">IF(COUNTIFS(instructor,B639,diad,$G$2,desa,1,hord,"18:00 - 22:00")&gt;0,INDEX(hord,MATCH(1,INDEX((instructor=B639)*(instructor=B639),0),0)),IFERROR(INDEX(hora,MATCH(1,INDEX((bloq=3)*(juei=B639),0),0)),0))</f>
        <v>17:00 - 21:00</v>
      </c>
      <c r="H647" s="76">
        <f ca="1">IF(COUNTIFS(instructor,B639,diad,$H$2,desa,1,hord,"18:00 - 22:00")&gt;0,INDEX(hord,MATCH(1,INDEX((instructor=B639)*(instructor=B639),0),0)),IFERROR(INDEX(hora,MATCH(1,INDEX((bloq=3)*(viei=B639),0),0)),0))</f>
        <v>0</v>
      </c>
      <c r="I647" s="77">
        <f ca="1">IF(COUNTIFS(instructor,B639,diad,$I$2,desa,1,hord,"18:00 - 22:00")&gt;0,INDEX(hord,MATCH(1,INDEX((instructor=B639)*(instructor=B639),0),0)),IFERROR(INDEX(hora,MATCH(1,INDEX((bloq=3)*(sabi=B639),0),0)),0))</f>
        <v>0</v>
      </c>
    </row>
    <row r="648" spans="1:9" ht="33.75" customHeight="1" thickTop="1" thickBot="1" x14ac:dyDescent="0.35">
      <c r="A648" s="712"/>
      <c r="B648" s="713"/>
      <c r="C648" s="714"/>
      <c r="D648" s="68">
        <f ca="1">IF(COUNTIFS(instructor,B639,diad,$D$2,desa,1,hord,"18:00 - 22:00")&gt;0,"-",IFERROR(INDEX(ficha,MATCH(1,INDEX((bloq=3)*(luni=B639),0),0)),0))</f>
        <v>0</v>
      </c>
      <c r="E648" s="68" t="str">
        <f ca="1">IF(COUNTIFS(instructor,B639,diad,$E$2,desa,1,hord,"18:00 - 22:00")&gt;0,"-",IFERROR(INDEX(ficha,MATCH(1,INDEX((bloq=3)*(mari=B639),0),0)),0))</f>
        <v>3336133 ANALISIS Y DESARROLLO DE SOFTWARE. (TECNÓLOGO VIRTUAL)</v>
      </c>
      <c r="F648" s="68">
        <f ca="1">IF(COUNTIFS(instructor,B639,diad,$F$2,desa,1,hord,"18:00 - 22:00")&gt;0,"-",IFERROR(INDEX(ficha,MATCH(1,INDEX((bloq=3)*(miei=B639),0),0)),0))</f>
        <v>0</v>
      </c>
      <c r="G648" s="68" t="str">
        <f ca="1">IF(COUNTIFS(instructor,B639,diad,$G$2,desa,1,hord,"18:00 - 22:00")&gt;0,"-",IFERROR(INDEX(ficha,MATCH(1,INDEX((bloq=3)*(juei=B639),0),0)),0))</f>
        <v>3336134 ANALISIS Y DESARROLLO DE SOFTWARE. (TECNÓLOGO VIRTUAL)</v>
      </c>
      <c r="H648" s="68">
        <f ca="1">IF(COUNTIFS(instructor,B639,diad,$H$2,desa,1,hord,"18:00 - 22:00")&gt;0,"-",IFERROR(INDEX(ficha,MATCH(1,INDEX((bloq=3)*(viei=B639),0),0)),0))</f>
        <v>0</v>
      </c>
      <c r="I648" s="69">
        <f ca="1">IF(COUNTIFS(instructor,B639,diad,$I$2,desa,1,hord,"18:00 - 22:00")&gt;0,"-",IFERROR(INDEX(ficha,MATCH(1,INDEX((bloq=3)*(sabi=B639),0),0)),0))</f>
        <v>0</v>
      </c>
    </row>
    <row r="649" spans="1:9" ht="162" customHeight="1" thickTop="1" thickBot="1" x14ac:dyDescent="0.35">
      <c r="A649" s="712"/>
      <c r="B649" s="713"/>
      <c r="C649" s="714"/>
      <c r="D649" s="70">
        <f ca="1">IF(COUNTIFS(instructor,B639,diad,$D$2,desa,1,hord,"18:00 - 22:00")&gt;0,"DESARROLLO CURRICULAR",IFERROR(INDEX(lunc,MATCH(1,INDEX((bloq=3)*(luni=B639),0),0)),0))</f>
        <v>0</v>
      </c>
      <c r="E649" s="70" t="str">
        <f ca="1">IF(COUNTIFS(instructor,B639,diad,$E$2,desa,1,hord,"18:00 - 22:00")&gt;0,"DESARROLLO CURRICULAR",IFERROR(INDEX(marc,MATCH(1,INDEX((bloq=3)*(mari=B639),0),0)),0))</f>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F649" s="70">
        <f ca="1">IF(COUNTIFS(instructor,B639,diad,$F$2,desa,1,hord,"18:00 - 22:00")&gt;0,"DESARROLLO CURRICULAR",IFERROR(INDEX(miec,MATCH(1,INDEX((bloq=3)*(miei=B639),0),0)),0))</f>
        <v>0</v>
      </c>
      <c r="G649" s="70" t="str">
        <f ca="1">IF(COUNTIFS(instructor,B639,diad,$G$2,desa,1,hord,"18:00 - 22:00")&gt;0,"DESARROLLO CURRICULAR",IFERROR(INDEX(juec,MATCH(1,INDEX((bloq=3)*(juei=B639),0),0)),0))</f>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H649" s="70">
        <f ca="1">IF(COUNTIFS(instructor,B639,diad,$H$2,desa,1,hord,"18:00 - 22:00")&gt;0,"DESARROLLO CURRICULAR",IFERROR(INDEX(viec,MATCH(1,INDEX((bloq=3)*(viei=B639),0),0)),0))</f>
        <v>0</v>
      </c>
      <c r="I649" s="71">
        <f ca="1">IF(COUNTIFS(instructor,B639,diad,$I$2,desa,1,hord,"18:00 - 22:00")&gt;0,"DESARROLLO CURRICULAR",IFERROR(INDEX(sabc,MATCH(1,INDEX((bloq=3)*(sabi=B639),0),0)),0))</f>
        <v>0</v>
      </c>
    </row>
    <row r="650" spans="1:9" ht="38.25" customHeight="1" thickTop="1" thickBot="1" x14ac:dyDescent="0.35">
      <c r="A650" s="712"/>
      <c r="B650" s="713"/>
      <c r="C650" s="714"/>
      <c r="D650" s="78">
        <f ca="1">IF(COUNTIFS(instructor,B639,diad,$D$2,desa,1,hord,"18:00 - 22:00")&gt;0,"-",IFERROR(INDEX(luna,MATCH(1,INDEX((bloq=3)*(luni=B639),0),0)),0))</f>
        <v>0</v>
      </c>
      <c r="E650" s="78" t="str">
        <f ca="1">IF(COUNTIFS(instructor,B639,diad,$E$2,desa,1,hord,"18:00 - 22:00")&gt;0,"-",IFERROR(INDEX(mara,MATCH(1,INDEX((bloq=3)*(mari=B639),0),0)),0))</f>
        <v>Google Meet / MS Teams / Zoom</v>
      </c>
      <c r="F650" s="78">
        <f ca="1">IF(COUNTIFS(instructor,B639,diad,$F$2,desa,1,hord,"18:00 - 22:00")&gt;0,"-",IFERROR(INDEX(miea,MATCH(1,INDEX((bloq=3)*(miei=B639),0),0)),0))</f>
        <v>0</v>
      </c>
      <c r="G650" s="78" t="str">
        <f ca="1">IF(COUNTIFS(instructor,B639,diad,$G$2,desa,1,hord,"18:00 - 22:00")&gt;0,"-",IFERROR(INDEX(juea,MATCH(1,INDEX((bloq=3)*(juei=B639),0),0)),0))</f>
        <v>Google Meet / MS Teams / Zoom</v>
      </c>
      <c r="H650" s="78">
        <f ca="1">IF(COUNTIFS(instructor,B639,diad,$H$2,desa,1,hord,"18:00 - 22:00")&gt;0,"-",IFERROR(INDEX(viea,MATCH(1,INDEX((bloq=3)*(viei=B639),0),0)),0))</f>
        <v>0</v>
      </c>
      <c r="I650" s="79">
        <f ca="1">IF(COUNTIFS(instructor,B639,diad,$I$2,desa,1,hord,"18:00 - 22:00")&gt;0,"-",IFERROR(INDEX(saba,MATCH(1,INDEX((bloq=3)*(sabi=B639),0),0)),0))</f>
        <v>0</v>
      </c>
    </row>
    <row r="651" spans="1:9" ht="14.1" customHeight="1" thickTop="1" thickBot="1" x14ac:dyDescent="0.35">
      <c r="A651" s="717">
        <v>55</v>
      </c>
      <c r="B651" s="718" t="str">
        <f>INDEX(instructor,A651)</f>
        <v>DIANA ALEYDA RUBIO ROSERO</v>
      </c>
      <c r="C651" s="720" t="str">
        <f>INDEX(area,A651)</f>
        <v>COMPETENCIAS TRANSVERSALES - CULTURA EMPRENDEDORA Y EMPRESARIAL</v>
      </c>
      <c r="D651" s="72" t="str">
        <f ca="1">IF(COUNTIFS(instructor,B651,diad,$D$2,desa,1,hord,"08:00 - 12:00")&gt;0,INDEX(hord,MATCH(1,INDEX((instructor=B651)*(instructor=B651),0),0)),IFERROR(INDEX(hora,MATCH(1,INDEX((bloq=1)*(luni=B651),0),0)),0))</f>
        <v>8:00 - 12:00</v>
      </c>
      <c r="E651" s="72" t="s">
        <v>12</v>
      </c>
      <c r="F651" s="72" t="str">
        <f ca="1">IF(COUNTIFS(instructor,B651,diad,$F$2,desa,1,hord,"08:00 - 12:00")&gt;0,INDEX(hord,MATCH(1,INDEX((instructor=B651)*(instructor=B651),0),0)),IFERROR(INDEX(hora,MATCH(1,INDEX((bloq=1)*(miei=B651),0),0)),0))</f>
        <v>8:00 - 12:00</v>
      </c>
      <c r="G651" s="72" t="str">
        <f ca="1">IF(COUNTIFS(instructor,B651,diad,$G$2,desa,1,hord,"08:00 - 12:00")&gt;0,INDEX(hord,MATCH(1,INDEX((instructor=B651)*(instructor=B651),0),0)),IFERROR(INDEX(hora,MATCH(1,INDEX((bloq=1)*(juei=B651),0),0)),0))</f>
        <v>8:00 - 12:00</v>
      </c>
      <c r="H651" s="72" t="str">
        <f ca="1">IF(COUNTIFS(instructor,B651,diad,$H$2,desa,1,hord,"08:00 - 12:00")&gt;0,INDEX(hord,MATCH(1,INDEX((instructor=B651)*(instructor=B651),0),0)),IFERROR(INDEX(hora,MATCH(1,INDEX((bloq=1)*(viei=B651),0),0)),0))</f>
        <v>8:00 - 12:00</v>
      </c>
      <c r="I651" s="73">
        <f ca="1">IF(COUNTIFS(instructor,B651,diad,$I$2,desa,1,hord,"08:00 - 12:00")&gt;0,INDEX(hord,MATCH(1,INDEX((instructor=B651)*(instructor=B651),0),0)),IFERROR(INDEX(hora,MATCH(1,INDEX((bloq=1)*(sabi=B651),0),0)),0))</f>
        <v>0</v>
      </c>
    </row>
    <row r="652" spans="1:9" ht="41.1" customHeight="1" thickTop="1" thickBot="1" x14ac:dyDescent="0.35">
      <c r="A652" s="717"/>
      <c r="B652" s="718"/>
      <c r="C652" s="720"/>
      <c r="D652" s="68" t="str">
        <f ca="1">IF(COUNTIFS(instructor,B651,diad,$D$2,desa,1,hord,"08:00 - 12:00")&gt;0,"-",IFERROR(INDEX(ficha,MATCH(1,INDEX((bloq=1)*(luni=B651),0),0)),0))</f>
        <v>3335993 PROGRAMACION DE APLICACIONES Y SERVICIOS PARA LA NUBE (TÉCNICO VIRTUAL)</v>
      </c>
      <c r="E652" s="68" t="s">
        <v>11</v>
      </c>
      <c r="F652" s="68" t="str">
        <f ca="1">IF(COUNTIFS(instructor,B651,diad,$F$2,desa,1,hord,"08:00 - 12:00")&gt;0,"-",IFERROR(INDEX(ficha,MATCH(1,INDEX((bloq=1)*(miei=B651),0),0)),0))</f>
        <v>3118421 DESARROLLO MULTIMEDIA Y WEB (TECNÓLOGO VIRTUAL)</v>
      </c>
      <c r="G652" s="68" t="str">
        <f ca="1">IF(COUNTIFS(instructor,B651,diad,$G$2,desa,1,hord,"08:00 - 12:00")&gt;0,"-",IFERROR(INDEX(ficha,MATCH(1,INDEX((bloq=1)*(juei=B651),0),0)),0))</f>
        <v>3236080 PROGRAMACION DE APLICACIONES Y SERVICIOS PARA LA NUBE (TÉCNICO VIRTUAL)</v>
      </c>
      <c r="H652" s="68" t="str">
        <f ca="1">IF(COUNTIFS(instructor,B651,diad,$H$2,desa,1,hord,"08:00 - 12:00")&gt;0,"-",IFERROR(INDEX(ficha,MATCH(1,INDEX((bloq=1)*(viei=B651),0),0)),0))</f>
        <v>3118537 DESARROLLO MULTIMEDIA Y WEB (TECNÓLOGO VIRTUAL)</v>
      </c>
      <c r="I652" s="69">
        <f ca="1">IF(COUNTIFS(instructor,B651,diad,$I$2,desa,1,hord,"08:00 - 12:00")&gt;0,"-",IFERROR(INDEX(ficha,MATCH(1,INDEX((bloq=1)*(sabi=B651),0),0)),0))</f>
        <v>0</v>
      </c>
    </row>
    <row r="653" spans="1:9" ht="36.75" customHeight="1" thickTop="1" thickBot="1" x14ac:dyDescent="0.35">
      <c r="A653" s="717"/>
      <c r="B653" s="718"/>
      <c r="C653" s="720"/>
      <c r="D653" s="70" t="str">
        <f ca="1">IF(COUNTIFS(instructor,B651,diad,$D$2,desa,1,hord,"08:00 - 12:00")&gt;0,"DESARROLLO CURRICULAR",IFERROR(INDEX(lunc,MATCH(1,INDEX((bloq=1)*(luni=B651),0),0)),0))</f>
        <v>240201525. EMPLEAR ELEMENTOS DE CULTURA EMPRENDEDORA Y EMPRESARIAL DE ACUERDO CON LOS CONTEXTOS PRODUCTIVOS, SOCIAL Y PERSONAL.	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
AP6 6 - Desarrollar aplicaciones para la nube</v>
      </c>
      <c r="E653" s="70" t="s">
        <v>13</v>
      </c>
      <c r="F653" s="70" t="str">
        <f ca="1">IF(COUNTIFS(instructor,B651,diad,$F$2,desa,1,hord,"08:00 - 12:00")&gt;0,"DESARROLLO CURRICULAR",IFERROR(INDEX(miec,MATCH(1,INDEX((bloq=1)*(miei=B651),0),0)),0))</f>
        <v>240201529 - GESTIONAR PROCESOS PROPIOS DE LA CULTURA EMPRENDEDORA Y EMPRESARIAL DE ACUERDO CON EL PERFIL PERSONAL Y LOS REQUERIMIENTOS DE LOS CONTEXTOS PRODUCTIVO Y SOCIAL.
530075 -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
AP8 - ENTREGAR EL PROYECTO PARA EVALUAR LA SATISFACCIÓN DEL CLIENTE Y REALIZAR LOS AJUSTES NECESARIOS UTILIZANDO TÉCNICAS DE DEPURACIÓN Y USABILIDAD.</v>
      </c>
      <c r="G653" s="70" t="str">
        <f ca="1">IF(COUNTIFS(instructor,B651,diad,$G$2,desa,1,hord,"08:00 - 12:00")&gt;0,"DESARROLLO CURRICULAR",IFERROR(INDEX(juec,MATCH(1,INDEX((bloq=1)*(juei=B651),0),0)),0))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653" s="70" t="str">
        <f ca="1">IF(COUNTIFS(instructor,B651,diad,$H$2,desa,1,hord,"08:00 - 12:00")&gt;0,"DESARROLLO CURRICULAR",IFERROR(INDEX(viec,MATCH(1,INDEX((bloq=1)*(viei=B651),0),0)),0))</f>
        <v>240201529 - GESTIONAR PROCESOS PROPIOS DE LA CULTURA EMPRENDEDORA Y EMPRESARIAL DE ACUERDO CON EL PERFIL PERSONAL Y LOS REQUERIMIENTOS DE LOS CONTEXTOS PRODUCTIVO Y SOCIAL.
530075 -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
AP8 - ENTREGAR EL PROYECTO PARA EVALUAR LA SATISFACCIÓN DEL CLIENTE Y REALIZAR LOS AJUSTES NECESARIOS UTILIZANDO TÉCNICAS DE DEPURACIÓN Y USABILIDAD.</v>
      </c>
      <c r="I653" s="71">
        <f ca="1">IF(COUNTIFS(instructor,B651,diad,$I$2,desa,1,hord,"08:00 - 12:00")&gt;0,"DESARROLLO CURRICULAR",IFERROR(INDEX(sabc,MATCH(1,INDEX((bloq=1)*(sabi=B651),0),0)),0))</f>
        <v>0</v>
      </c>
    </row>
    <row r="654" spans="1:9" ht="32.85" customHeight="1" thickTop="1" thickBot="1" x14ac:dyDescent="0.35">
      <c r="A654" s="717"/>
      <c r="B654" s="718"/>
      <c r="C654" s="720"/>
      <c r="D654" s="74" t="str">
        <f ca="1">IF(COUNTIFS(instructor,B651,diad,$D$2,desa,1,hord,"08:00 - 12:00")&gt;0,"-",IFERROR(INDEX(luna,MATCH(1,INDEX((bloq=1)*(luni=B651),0),0)),0))</f>
        <v>Google Meet / MS Teams / Zoom</v>
      </c>
      <c r="E654" s="74" t="s">
        <v>15</v>
      </c>
      <c r="F654" s="74" t="str">
        <f ca="1">IF(COUNTIFS(instructor,B651,diad,$F$2,desa,1,hord,"08:00 - 12:00")&gt;0,"-",IFERROR(INDEX(miea,MATCH(1,INDEX((bloq=1)*(miei=B651),0),0)),0))</f>
        <v>Google Meet / MS Teams / Zoom</v>
      </c>
      <c r="G654" s="74" t="str">
        <f ca="1">IF(COUNTIFS(instructor,B651,diad,$G$2,desa,1,hord,"08:00 - 12:00")&gt;0,"-",IFERROR(INDEX(juea,MATCH(1,INDEX((bloq=1)*(juei=B651),0),0)),0))</f>
        <v>EMPRESA</v>
      </c>
      <c r="H654" s="74" t="str">
        <f ca="1">IF(COUNTIFS(instructor,B651,diad,$H$2,desa,1,hord,"08:00 - 12:00")&gt;0,"-",IFERROR(INDEX(viea,MATCH(1,INDEX((bloq=1)*(viei=B651),0),0)),0))</f>
        <v>Google Meet / MS Teams / Zoom</v>
      </c>
      <c r="I654" s="75">
        <f ca="1">IF(COUNTIFS(instructor,B651,diad,$I$2,desa,1,hord,"08:00 - 12:00")&gt;0,"-",IFERROR(INDEX(saba,MATCH(1,INDEX((bloq=1)*(sabi=B651),0),0)),0))</f>
        <v>0</v>
      </c>
    </row>
    <row r="655" spans="1:9" ht="14.1" customHeight="1" thickTop="1" thickBot="1" x14ac:dyDescent="0.35">
      <c r="A655" s="717"/>
      <c r="B655" s="718"/>
      <c r="C655" s="720"/>
      <c r="D655" s="76" t="str">
        <f ca="1">IF(COUNTIFS(instructor,B651,diad,$D$2,desa,1,hord,"14:00 - 18:00")&gt;0,INDEX(hord,MATCH(1,INDEX((instructor=B651)*(instructor=B651),0),0)),IFERROR(INDEX(hora,MATCH(1,INDEX((bloq=2)*(luni=B651),0),0)),0))</f>
        <v>14:00 - 18:00</v>
      </c>
      <c r="E655" s="76" t="str">
        <f ca="1">IF(COUNTIFS(instructor,B651,diad,$E$2,desa,1,hord,"14:00 - 18:00")&gt;0,INDEX(hord,MATCH(1,INDEX((instructor=B651)*(instructor=B651),0),0)),IFERROR(INDEX(hora,MATCH(1,INDEX((bloq=2)*(mari=B651),0),0)),0))</f>
        <v>13:00 - 17:00</v>
      </c>
      <c r="F655" s="76" t="str">
        <f ca="1">IF(COUNTIFS(instructor,B651,diad,$F$2,desa,1,hord,"14:00 - 18:00")&gt;0,INDEX(hord,MATCH(1,INDEX((instructor=B651)*(instructor=B651),0),0)),IFERROR(INDEX(hora,MATCH(1,INDEX((bloq=2)*(miei=B651),0),0)),0))</f>
        <v>13:00 - 17:00</v>
      </c>
      <c r="G655" s="76" t="str">
        <f ca="1">IF(COUNTIFS(instructor,B651,diad,$G$2,desa,1,hord,"14:00 - 18:00")&gt;0,INDEX(hord,MATCH(1,INDEX((instructor=B651)*(instructor=B651),0),0)),IFERROR(INDEX(hora,MATCH(1,INDEX((bloq=2)*(juei=B651),0),0)),0))</f>
        <v>13:00 - 17:00</v>
      </c>
      <c r="H655" s="76" t="str">
        <f ca="1">IF(COUNTIFS(instructor,B651,diad,$H$2,desa,1,hord,"14:00 - 18:00")&gt;0,INDEX(hord,MATCH(1,INDEX((instructor=B651)*(instructor=B651),0),0)),IFERROR(INDEX(hora,MATCH(1,INDEX((bloq=2)*(viei=B651),0),0)),0))</f>
        <v>14:00 - 18:00</v>
      </c>
      <c r="I655" s="77">
        <f ca="1">IF(COUNTIFS(instructor,B651,diad,$I$2,desa,1,hord,"14:00 - 18:00")&gt;0,INDEX(hord,MATCH(1,INDEX((instructor=B651)*(instructor=B651),0),0)),IFERROR(INDEX(hora,MATCH(1,INDEX((bloq=2)*(sabi=B651),0),0)),0))</f>
        <v>0</v>
      </c>
    </row>
    <row r="656" spans="1:9" ht="97.35" customHeight="1" thickTop="1" thickBot="1" x14ac:dyDescent="0.35">
      <c r="A656" s="717"/>
      <c r="B656" s="718"/>
      <c r="C656" s="720"/>
      <c r="D656" s="68" t="str">
        <f ca="1">IF(COUNTIFS(instructor,B651,diad,$D$2,desa,1,hord,"14:00 - 18:00")&gt;0,"-",IFERROR(INDEX(ficha,MATCH(1,INDEX((bloq=2)*(luni=B651),0),0)),0))</f>
        <v>2977421 ANALISIS Y DESARROLLO DE SOFTWARE. (TECNÓLOGO VIRTUAL)</v>
      </c>
      <c r="E656" s="68" t="str">
        <f ca="1">IF(COUNTIFS(instructor,B651,diad,$E$2,desa,1,hord,"14:00 - 18:00")&gt;0,"-",IFERROR(INDEX(ficha,MATCH(1,INDEX((bloq=2)*(mari=B651),0),0)),0))</f>
        <v>3118325 ANALISIS Y DESARROLLO DE SOFTWARE. (TECNÓLOGO VIRTUAL)</v>
      </c>
      <c r="F656" s="68" t="str">
        <f ca="1">IF(COUNTIFS(instructor,B651,diad,$F$2,desa,1,hord,"14:00 - 18:00")&gt;0,"-",IFERROR(INDEX(ficha,MATCH(1,INDEX((bloq=2)*(miei=B651),0),0)),0))</f>
        <v>3335994 PROGRAMACION DE APLICACIONES Y SERVICIOS PARA LA NUBE (TÉCNICO VIRTUAL)</v>
      </c>
      <c r="G656" s="113" t="str">
        <f ca="1">IF(COUNTIFS(instructor,B651,diad,$G$2,desa,1,hord,"14:00 - 18:00")&gt;0,"-",IFERROR(INDEX(ficha,MATCH(1,INDEX((bloq=2)*(juei=B651),0),0)),0))</f>
        <v>3118553 DESARROLLO MULTIMEDIA Y WEB (TECNÓLOGO VIRTUAL)</v>
      </c>
      <c r="H656" s="68" t="str">
        <f ca="1">IF(COUNTIFS(instructor,B651,diad,$H$2,desa,1,hord,"14:00 - 18:00")&gt;0,"-",IFERROR(INDEX(ficha,MATCH(1,INDEX((bloq=2)*(viei=B651),0),0)),0))</f>
        <v>3124327 INSTALACION DE SISTEMAS ELECTRICOS RESIDENCIALES Y COMERCIALES (TÉCNICO)</v>
      </c>
      <c r="I656" s="69">
        <f ca="1">IF(COUNTIFS(instructor,B651,diad,$I$2,desa,1,hord,"14:00 - 18:00")&gt;0,"-",IFERROR(INDEX(ficha,MATCH(1,INDEX((bloq=2)*(sabi=B651),0),0)),0))</f>
        <v>0</v>
      </c>
    </row>
    <row r="657" spans="1:9" ht="48.6" customHeight="1" thickTop="1" thickBot="1" x14ac:dyDescent="0.35">
      <c r="A657" s="717"/>
      <c r="B657" s="718"/>
      <c r="C657" s="720"/>
      <c r="D657" s="70" t="str">
        <f ca="1">IF(COUNTIFS(instructor,B651,diad,$D$2,desa,1,hord,"14:00 - 18:00")&gt;0,"DESARROLLO CURRICULAR",IFERROR(INDEX(lunc,MATCH(1,INDEX((bloq=2)*(luni=B651),0),0)),0))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657" s="70" t="str">
        <f ca="1">IF(COUNTIFS(instructor,B651,diad,$E$2,desa,1,hord,"14:00 - 18:00")&gt;0,"DESARROLLO CURRICULAR",IFERROR(INDEX(marc,MATCH(1,INDEX((bloq=2)*(mari=B651),0),0)),0))</f>
        <v>240201525. EMPLEAR ELEMENTOS DE CULTURA EMPRENDEDORA Y EMPRESARIAL DE ACUERDO CON LOS CONTEXTOS PRODUCTIVOS, SOCIAL Y PERSONAL.	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
AP9- DESARROLLAR LAS TAREAS DE CONFIGURACIÓN Y PUESTA EN MARCHA DEL SOFTWARE.</v>
      </c>
      <c r="F657" s="70" t="str">
        <f ca="1">IF(COUNTIFS(instructor,B651,diad,$F$2,desa,1,hord,"14:00 - 18:00")&gt;0,"DESARROLLO CURRICULAR",IFERROR(INDEX(miec,MATCH(1,INDEX((bloq=2)*(miei=B651),0),0)),0))</f>
        <v>240201525. EMPLEAR ELEMENTOS DE CULTURA EMPRENDEDORA Y EMPRESARIAL DE ACUERDO CON LOS CONTEXTOS PRODUCTIVOS, SOCIAL Y PERSONAL.	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
AP6 6 - Desarrollar aplicaciones para la nube</v>
      </c>
      <c r="G657" s="70" t="str">
        <f ca="1">IF(COUNTIFS(instructor,B651,diad,$G$2,desa,1,hord,"14:00 - 18:00")&gt;0,"DESARROLLO CURRICULAR",IFERROR(INDEX(juec,MATCH(1,INDEX((bloq=2)*(juei=B651),0),0)),0))</f>
        <v>240201529 - GESTIONAR PROCESOS PROPIOS DE LA CULTURA EMPRENDEDORA Y EMPRESARIAL DE ACUERDO CON EL PERFIL PERSONAL Y LOS REQUERIMIENTOS DE LOS CONTEXTOS PRODUCTIVO Y SOCIAL.
530075 -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
AP8 - ENTREGAR EL PROYECTO PARA EVALUAR LA SATISFACCIÓN DEL CLIENTE Y REALIZAR LOS AJUSTES NECESARIOS UTILIZANDO TÉCNICAS DE DEPURACIÓN Y USABILIDAD.</v>
      </c>
      <c r="H657" s="70" t="str">
        <f ca="1">IF(COUNTIFS(instructor,B651,diad,$H$2,desa,1,hord,"14:00 - 18:00")&gt;0,"DESARROLLO CURRICULAR",IFERROR(INDEX(viec,MATCH(1,INDEX((bloq=2)*(viei=B651),0),0)),0))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657" s="71">
        <f ca="1">IF(COUNTIFS(instructor,B651,diad,$I$2,desa,1,hord,"14:00 - 18:00")&gt;0,"DESARROLLO CURRICULAR",IFERROR(INDEX(sabc,MATCH(1,INDEX((bloq=2)*(sabi=B651),0),0)),0))</f>
        <v>0</v>
      </c>
    </row>
    <row r="658" spans="1:9" ht="28.5" customHeight="1" thickTop="1" thickBot="1" x14ac:dyDescent="0.35">
      <c r="A658" s="717"/>
      <c r="B658" s="718"/>
      <c r="C658" s="720"/>
      <c r="D658" s="74" t="str">
        <f ca="1">IF(COUNTIFS(instructor,B651,diad,$D$2,desa,1,hord,"14:00 - 18:00")&gt;0,"-",IFERROR(INDEX(luna,MATCH(1,INDEX((bloq=2)*(luni=B651),0),0)),0))</f>
        <v>EMPRESA</v>
      </c>
      <c r="E658" s="74" t="str">
        <f ca="1">IF(COUNTIFS(instructor,B651,diad,$E$2,desa,1,hord,"14:00 - 18:00")&gt;0,"-",IFERROR(INDEX(mara,MATCH(1,INDEX((bloq=2)*(mari=B651),0),0)),0))</f>
        <v>Google Meet / MS Teams / Zoom</v>
      </c>
      <c r="F658" s="74" t="str">
        <f ca="1">IF(COUNTIFS(instructor,B651,diad,$F$2,desa,1,hord,"14:00 - 18:00")&gt;0,"-",IFERROR(INDEX(miea,MATCH(1,INDEX((bloq=2)*(miei=B651),0),0)),0))</f>
        <v>Google Meet / MS Teams / Zoom</v>
      </c>
      <c r="G658" s="74" t="str">
        <f ca="1">IF(COUNTIFS(instructor,B651,diad,$G$2,desa,1,hord,"14:00 - 18:00")&gt;0,"-",IFERROR(INDEX(juea,MATCH(1,INDEX((bloq=2)*(juei=B651),0),0)),0))</f>
        <v>Google Meet / MS Teams / Zoom</v>
      </c>
      <c r="H658" s="74" t="str">
        <f ca="1">IF(COUNTIFS(instructor,B651,diad,$H$2,desa,1,hord,"14:00 - 18:00")&gt;0,"-",IFERROR(INDEX(viea,MATCH(1,INDEX((bloq=2)*(viei=B651),0),0)),0))</f>
        <v>EMPRESA</v>
      </c>
      <c r="I658" s="75">
        <f ca="1">IF(COUNTIFS(instructor,B651,diad,$I$2,desa,1,hord,"14:00 - 18:00")&gt;0,"-",IFERROR(INDEX(saba,MATCH(1,INDEX((bloq=2)*(sabi=B651),0),0)),0))</f>
        <v>0</v>
      </c>
    </row>
    <row r="659" spans="1:9" ht="14.1" customHeight="1" thickTop="1" thickBot="1" x14ac:dyDescent="0.35">
      <c r="A659" s="717"/>
      <c r="B659" s="718"/>
      <c r="C659" s="720"/>
      <c r="D659" s="76">
        <f ca="1">IF(COUNTIFS(instructor,B651,diad,$D$2,desa,1,hord,"18:00 - 22:00")&gt;0,INDEX(hord,MATCH(1,INDEX((instructor=B651)*(instructor=B651),0),0)),IFERROR(INDEX(hora,MATCH(1,INDEX((bloq=3)*(luni=B651),0),0)),0))</f>
        <v>0</v>
      </c>
      <c r="E659" s="76">
        <f ca="1">IF(COUNTIFS(instructor,B651,diad,$E$2,desa,1,hord,"18:00 - 22:00")&gt;0,INDEX(hord,MATCH(1,INDEX((instructor=B651)*(instructor=B651),0),0)),IFERROR(INDEX(hora,MATCH(1,INDEX((bloq=3)*(mari=B651),0),0)),0))</f>
        <v>0</v>
      </c>
      <c r="F659" s="76">
        <f ca="1">IF(COUNTIFS(instructor,B651,diad,$F$2,desa,1,hord,"18:00 - 22:00")&gt;0,INDEX(hord,MATCH(1,INDEX((instructor=B651)*(instructor=B651),0),0)),IFERROR(INDEX(hora,MATCH(1,INDEX((bloq=3)*(miei=B651),0),0)),0))</f>
        <v>0</v>
      </c>
      <c r="G659" s="76">
        <f ca="1">IF(COUNTIFS(instructor,B651,diad,$G$2,desa,1,hord,"18:00 - 22:00")&gt;0,INDEX(hord,MATCH(1,INDEX((instructor=B651)*(instructor=B651),0),0)),IFERROR(INDEX(hora,MATCH(1,INDEX((bloq=3)*(juei=B651),0),0)),0))</f>
        <v>0</v>
      </c>
      <c r="H659" s="76">
        <f ca="1">IF(COUNTIFS(instructor,B651,diad,$H$2,desa,1,hord,"18:00 - 22:00")&gt;0,INDEX(hord,MATCH(1,INDEX((instructor=B651)*(instructor=B651),0),0)),IFERROR(INDEX(hora,MATCH(1,INDEX((bloq=3)*(viei=B651),0),0)),0))</f>
        <v>0</v>
      </c>
      <c r="I659" s="77">
        <f ca="1">IF(COUNTIFS(instructor,B651,diad,$I$2,desa,1,hord,"18:00 - 22:00")&gt;0,INDEX(hord,MATCH(1,INDEX((instructor=B651)*(instructor=B651),0),0)),IFERROR(INDEX(hora,MATCH(1,INDEX((bloq=3)*(sabi=B651),0),0)),0))</f>
        <v>0</v>
      </c>
    </row>
    <row r="660" spans="1:9" ht="44.85" customHeight="1" thickTop="1" thickBot="1" x14ac:dyDescent="0.35">
      <c r="A660" s="717"/>
      <c r="B660" s="718"/>
      <c r="C660" s="720"/>
      <c r="D660" s="68">
        <f ca="1">IF(COUNTIFS(instructor,B651,diad,$D$2,desa,1,hord,"18:00 - 22:00")&gt;0,"-",IFERROR(INDEX(ficha,MATCH(1,INDEX((bloq=3)*(luni=B651),0),0)),0))</f>
        <v>0</v>
      </c>
      <c r="E660" s="68">
        <f ca="1">IF(COUNTIFS(instructor,B651,diad,$E$2,desa,1,hord,"18:00 - 22:00")&gt;0,"-",IFERROR(INDEX(ficha,MATCH(1,INDEX((bloq=3)*(mari=B651),0),0)),0))</f>
        <v>0</v>
      </c>
      <c r="F660" s="68">
        <f ca="1">IF(COUNTIFS(instructor,B651,diad,$F$2,desa,1,hord,"18:00 - 22:00")&gt;0,"-",IFERROR(INDEX(ficha,MATCH(1,INDEX((bloq=3)*(miei=B651),0),0)),0))</f>
        <v>0</v>
      </c>
      <c r="G660" s="68">
        <f ca="1">IF(COUNTIFS(instructor,B651,diad,$G$2,desa,1,hord,"18:00 - 22:00")&gt;0,"-",IFERROR(INDEX(ficha,MATCH(1,INDEX((bloq=3)*(juei=B651),0),0)),0))</f>
        <v>0</v>
      </c>
      <c r="H660" s="68">
        <f ca="1">IF(COUNTIFS(instructor,B651,diad,$H$2,desa,1,hord,"18:00 - 22:00")&gt;0,"-",IFERROR(INDEX(ficha,MATCH(1,INDEX((bloq=3)*(viei=B651),0),0)),0))</f>
        <v>0</v>
      </c>
      <c r="I660" s="69">
        <f ca="1">IF(COUNTIFS(instructor,B651,diad,$I$2,desa,1,hord,"18:00 - 22:00")&gt;0,"-",IFERROR(INDEX(ficha,MATCH(1,INDEX((bloq=3)*(sabi=B651),0),0)),0))</f>
        <v>0</v>
      </c>
    </row>
    <row r="661" spans="1:9" ht="30.6" customHeight="1" thickTop="1" thickBot="1" x14ac:dyDescent="0.35">
      <c r="A661" s="717"/>
      <c r="B661" s="718"/>
      <c r="C661" s="720"/>
      <c r="D661" s="70">
        <f ca="1">IF(COUNTIFS(instructor,B651,diad,$D$2,desa,1,hord,"18:00 - 22:00")&gt;0,"DESARROLLO CURRICULAR",IFERROR(INDEX(lunc,MATCH(1,INDEX((bloq=3)*(luni=B651),0),0)),0))</f>
        <v>0</v>
      </c>
      <c r="E661" s="70">
        <f ca="1">IF(COUNTIFS(instructor,B651,diad,$E$2,desa,1,hord,"18:00 - 22:00")&gt;0,"DESARROLLO CURRICULAR",IFERROR(INDEX(marc,MATCH(1,INDEX((bloq=3)*(mari=B651),0),0)),0))</f>
        <v>0</v>
      </c>
      <c r="F661" s="70">
        <f ca="1">IF(COUNTIFS(instructor,B651,diad,$F$2,desa,1,hord,"18:00 - 22:00")&gt;0,"DESARROLLO CURRICULAR",IFERROR(INDEX(miec,MATCH(1,INDEX((bloq=3)*(miei=B651),0),0)),0))</f>
        <v>0</v>
      </c>
      <c r="G661" s="70">
        <f ca="1">IF(COUNTIFS(instructor,B651,diad,$G$2,desa,1,hord,"18:00 - 22:00")&gt;0,"DESARROLLO CURRICULAR",IFERROR(INDEX(juec,MATCH(1,INDEX((bloq=3)*(juei=B651),0),0)),0))</f>
        <v>0</v>
      </c>
      <c r="H661" s="70">
        <f ca="1">IF(COUNTIFS(instructor,B651,diad,$H$2,desa,1,hord,"18:00 - 22:00")&gt;0,"DESARROLLO CURRICULAR",IFERROR(INDEX(viec,MATCH(1,INDEX((bloq=3)*(viei=B651),0),0)),0))</f>
        <v>0</v>
      </c>
      <c r="I661" s="71">
        <f ca="1">IF(COUNTIFS(instructor,B651,diad,$I$2,desa,1,hord,"18:00 - 22:00")&gt;0,"DESARROLLO CURRICULAR",IFERROR(INDEX(sabc,MATCH(1,INDEX((bloq=3)*(sabi=B651),0),0)),0))</f>
        <v>0</v>
      </c>
    </row>
    <row r="662" spans="1:9" ht="30.6" customHeight="1" thickTop="1" thickBot="1" x14ac:dyDescent="0.35">
      <c r="A662" s="717"/>
      <c r="B662" s="718"/>
      <c r="C662" s="720"/>
      <c r="D662" s="78">
        <f ca="1">IF(COUNTIFS(instructor,B651,diad,$D$2,desa,1,hord,"18:00 - 22:00")&gt;0,"-",IFERROR(INDEX(luna,MATCH(1,INDEX((bloq=3)*(luni=B651),0),0)),0))</f>
        <v>0</v>
      </c>
      <c r="E662" s="78">
        <f ca="1">IF(COUNTIFS(instructor,B651,diad,$E$2,desa,1,hord,"18:00 - 22:00")&gt;0,"-",IFERROR(INDEX(mara,MATCH(1,INDEX((bloq=3)*(mari=B651),0),0)),0))</f>
        <v>0</v>
      </c>
      <c r="F662" s="78">
        <f ca="1">IF(COUNTIFS(instructor,B651,diad,$F$2,desa,1,hord,"18:00 - 22:00")&gt;0,"-",IFERROR(INDEX(miea,MATCH(1,INDEX((bloq=3)*(miei=B651),0),0)),0))</f>
        <v>0</v>
      </c>
      <c r="G662" s="78">
        <f ca="1">IF(COUNTIFS(instructor,B651,diad,$G$2,desa,1,hord,"18:00 - 22:00")&gt;0,"-",IFERROR(INDEX(juea,MATCH(1,INDEX((bloq=3)*(juei=B651),0),0)),0))</f>
        <v>0</v>
      </c>
      <c r="H662" s="78">
        <f ca="1">IF(COUNTIFS(instructor,B651,diad,$H$2,desa,1,hord,"18:00 - 22:00")&gt;0,"-",IFERROR(INDEX(viea,MATCH(1,INDEX((bloq=3)*(viei=B651),0),0)),0))</f>
        <v>0</v>
      </c>
      <c r="I662" s="79">
        <f ca="1">IF(COUNTIFS(instructor,B651,diad,$I$2,desa,1,hord,"18:00 - 22:00")&gt;0,"-",IFERROR(INDEX(saba,MATCH(1,INDEX((bloq=3)*(sabi=B651),0),0)),0))</f>
        <v>0</v>
      </c>
    </row>
    <row r="663" spans="1:9" ht="14.1" customHeight="1" thickTop="1" thickBot="1" x14ac:dyDescent="0.35">
      <c r="A663" s="712">
        <v>56</v>
      </c>
      <c r="B663" s="713" t="str">
        <f>INDEX(instructor,A663)</f>
        <v>DIANA PAOLA SANTANA PULGARÍN</v>
      </c>
      <c r="C663" s="714" t="str">
        <f>INDEX(area,A663)</f>
        <v>CONSTRUCCIÓN - CARPINTERIA EN ALUMINIO</v>
      </c>
      <c r="D663" s="72">
        <f ca="1">IF(COUNTIFS(instructor,B663,diad,$D$2,desa,1,hord,"08:00 - 12:00")&gt;0,INDEX(hord,MATCH(1,INDEX((instructor=B663)*(instructor=B663),0),0)),IFERROR(INDEX(hora,MATCH(1,INDEX((bloq=1)*(luni=B663),0),0)),0))</f>
        <v>0</v>
      </c>
      <c r="E663" s="72" t="str">
        <f ca="1">IF(COUNTIFS(instructor,B663,diad,$E$2,desa,1,hord,"08:00 - 12:00")&gt;0,INDEX(hord,MATCH(1,INDEX((instructor=B663)*(instructor=B663),0),0)),IFERROR(INDEX(hora,MATCH(1,INDEX((bloq=1)*(mari=B663),0),0)),0))</f>
        <v>7:00 - 12:00</v>
      </c>
      <c r="F663" s="72" t="str">
        <f>IF(COUNTIFS(instructor,B663,diad,$F$2,desa,1,hord,"08:00 - 12:00")&gt;0,INDEX(hord,MATCH(1,INDEX((instructor=B663)*(instructor=B663),0),0)),IFERROR(INDEX(hora,MATCH(1,INDEX((bloq=1)*(miei=B663),0),0)),0))</f>
        <v>08:00 - 12:00</v>
      </c>
      <c r="G663" s="72">
        <f ca="1">IF(COUNTIFS(instructor,B663,diad,$G$2,desa,1,hord,"08:00 - 12:00")&gt;0,INDEX(hord,MATCH(1,INDEX((instructor=B663)*(instructor=B663),0),0)),IFERROR(INDEX(hora,MATCH(1,INDEX((bloq=1)*(juei=B663),0),0)),0))</f>
        <v>0</v>
      </c>
      <c r="H663" s="72" t="str">
        <f ca="1">IF(COUNTIFS(instructor,B663,diad,$H$2,desa,1,hord,"08:00 - 12:00")&gt;0,INDEX(hord,MATCH(1,INDEX((instructor=B663)*(instructor=B663),0),0)),IFERROR(INDEX(hora,MATCH(1,INDEX((bloq=1)*(viei=B663),0),0)),0))</f>
        <v>8:00 - 11:00</v>
      </c>
      <c r="I663" s="73">
        <f ca="1">IF(COUNTIFS(instructor,B663,diad,$I$2,desa,1,hord,"08:00 - 12:00")&gt;0,INDEX(hord,MATCH(1,INDEX((instructor=B663)*(instructor=B663),0),0)),IFERROR(INDEX(hora,MATCH(1,INDEX((bloq=1)*(sabi=B663),0),0)),0))</f>
        <v>0</v>
      </c>
    </row>
    <row r="664" spans="1:9" ht="25.35" customHeight="1" thickTop="1" thickBot="1" x14ac:dyDescent="0.35">
      <c r="A664" s="712"/>
      <c r="B664" s="713"/>
      <c r="C664" s="714"/>
      <c r="D664" s="68">
        <f ca="1">IF(COUNTIFS(instructor,B663,diad,$D$2,desa,1,hord,"08:00 - 12:00")&gt;0,"-",IFERROR(INDEX(ficha,MATCH(1,INDEX((bloq=1)*(luni=B663),0),0)),0))</f>
        <v>0</v>
      </c>
      <c r="E664" s="68" t="str">
        <f ca="1">IF(COUNTIFS(instructor,B663,diad,$E$2,desa,1,hord,"08:00 - 12:00")&gt;0,"-",IFERROR(INDEX(ficha,MATCH(1,INDEX((bloq=1)*(mari=B663),0),0)),0))</f>
        <v>COFORMACIÓN APRENDICES EN ETAPA PRODUCTIVA - PRODUCCIÓN DE CENTRO - CARPINTERÍA ALUMINIO</v>
      </c>
      <c r="F664" s="68" t="str">
        <f>IF(COUNTIFS(instructor,B663,diad,$F$2,desa,1,hord,"08:00 - 12:00")&gt;0,"-",IFERROR(INDEX(ficha,MATCH(1,INDEX((bloq=1)*(miei=B663),0),0)),0))</f>
        <v>-</v>
      </c>
      <c r="G664" s="68">
        <f ca="1">IF(COUNTIFS(instructor,B663,diad,$G$2,desa,1,hord,"08:00 - 12:00")&gt;0,"-",IFERROR(INDEX(ficha,MATCH(1,INDEX((bloq=1)*(juei=B663),0),0)),0))</f>
        <v>0</v>
      </c>
      <c r="H664" s="68" t="str">
        <f ca="1">IF(COUNTIFS(instructor,B663,diad,$H$2,desa,1,hord,"08:00 - 12:00")&gt;0,"-",IFERROR(INDEX(ficha,MATCH(1,INDEX((bloq=1)*(viei=B663),0),0)),0))</f>
        <v>DINAMIZADOR ÁREA CARPINTERÍA ALUMINIO</v>
      </c>
      <c r="I664" s="69">
        <f ca="1">IF(COUNTIFS(instructor,B663,diad,$I$2,desa,1,hord,"08:00 - 12:00")&gt;0,"-",IFERROR(INDEX(ficha,MATCH(1,INDEX((bloq=1)*(sabi=B663),0),0)),0))</f>
        <v>0</v>
      </c>
    </row>
    <row r="665" spans="1:9" ht="14.1" customHeight="1" thickTop="1" thickBot="1" x14ac:dyDescent="0.35">
      <c r="A665" s="712"/>
      <c r="B665" s="713"/>
      <c r="C665" s="714"/>
      <c r="D665" s="70">
        <f ca="1">IF(COUNTIFS(instructor,B663,diad,$D$2,desa,1,hord,"08:00 - 12:00")&gt;0,"DESARROLLO CURRICULAR",IFERROR(INDEX(lunc,MATCH(1,INDEX((bloq=1)*(luni=B663),0),0)),0))</f>
        <v>0</v>
      </c>
      <c r="E665" s="70" t="str">
        <f ca="1">IF(COUNTIFS(instructor,B663,diad,$E$2,desa,1,hord,"08:00 - 12:00")&gt;0,"DESARROLLO CURRICULAR",IFERROR(INDEX(marc,MATCH(1,INDEX((bloq=1)*(mari=B663),0),0)),0))</f>
        <v>APOYO A PROYECTOS DE ADECUACIONES CENTRO DE LA CONSTRUCCIÓN</v>
      </c>
      <c r="F665" s="70" t="str">
        <f>IF(COUNTIFS(instructor,B663,diad,$F$2,desa,1,hord,"08:00 - 12:00")&gt;0,"DESARROLLO CURRICULAR",IFERROR(INDEX(miec,MATCH(1,INDEX((bloq=1)*(miei=B663),0),0)),0))</f>
        <v>DESARROLLO CURRICULAR</v>
      </c>
      <c r="G665" s="70">
        <f ca="1">IF(COUNTIFS(instructor,B663,diad,$G$2,desa,1,hord,"08:00 - 12:00")&gt;0,"DESARROLLO CURRICULAR",IFERROR(INDEX(juec,MATCH(1,INDEX((bloq=1)*(juei=B663),0),0)),0))</f>
        <v>0</v>
      </c>
      <c r="H665" s="70">
        <f ca="1">IF(COUNTIFS(instructor,B663,diad,$H$2,desa,1,hord,"08:00 - 12:00")&gt;0,"DESARROLLO CURRICULAR",IFERROR(INDEX(viec,MATCH(1,INDEX((bloq=1)*(viei=B663),0),0)),0))</f>
        <v>0</v>
      </c>
      <c r="I665" s="71">
        <f ca="1">IF(COUNTIFS(instructor,B663,diad,$I$2,desa,1,hord,"08:00 - 12:00")&gt;0,"DESARROLLO CURRICULAR",IFERROR(INDEX(sabc,MATCH(1,INDEX((bloq=1)*(sabi=B663),0),0)),0))</f>
        <v>0</v>
      </c>
    </row>
    <row r="666" spans="1:9" ht="14.1" customHeight="1" thickTop="1" thickBot="1" x14ac:dyDescent="0.35">
      <c r="A666" s="712"/>
      <c r="B666" s="713"/>
      <c r="C666" s="714"/>
      <c r="D666" s="74">
        <f ca="1">IF(COUNTIFS(instructor,B663,diad,$D$2,desa,1,hord,"08:00 - 12:00")&gt;0,"-",IFERROR(INDEX(luna,MATCH(1,INDEX((bloq=1)*(luni=B663),0),0)),0))</f>
        <v>0</v>
      </c>
      <c r="E666" s="74" t="str">
        <f ca="1">IF(COUNTIFS(instructor,B663,diad,$E$2,desa,1,hord,"08:00 - 12:00")&gt;0,"-",IFERROR(INDEX(mara,MATCH(1,INDEX((bloq=1)*(mari=B663),0),0)),0))</f>
        <v>102 - TALLER CARPINTERÍA DE ALUMINIO - SENA CENTRO DE LA CONSTRUCCIÓN</v>
      </c>
      <c r="F666" s="74" t="str">
        <f>IF(COUNTIFS(instructor,B663,diad,$F$2,desa,1,hord,"08:00 - 12:00")&gt;0,"-",IFERROR(INDEX(miea,MATCH(1,INDEX((bloq=1)*(miei=B663),0),0)),0))</f>
        <v>-</v>
      </c>
      <c r="G666" s="74">
        <f ca="1">IF(COUNTIFS(instructor,B663,diad,$G$2,desa,1,hord,"08:00 - 12:00")&gt;0,"-",IFERROR(INDEX(juea,MATCH(1,INDEX((bloq=1)*(juei=B663),0),0)),0))</f>
        <v>0</v>
      </c>
      <c r="H666" s="74" t="str">
        <f ca="1">IF(COUNTIFS(instructor,B663,diad,$H$2,desa,1,hord,"08:00 - 12:00")&gt;0,"-",IFERROR(INDEX(viea,MATCH(1,INDEX((bloq=1)*(viei=B663),0),0)),0))</f>
        <v>102 - TALLER CARPINTERÍA DE ALUMINIO - SENA CENTRO DE LA CONSTRUCCIÓN</v>
      </c>
      <c r="I666" s="75">
        <f ca="1">IF(COUNTIFS(instructor,B663,diad,$I$2,desa,1,hord,"08:00 - 12:00")&gt;0,"-",IFERROR(INDEX(saba,MATCH(1,INDEX((bloq=1)*(sabi=B663),0),0)),0))</f>
        <v>0</v>
      </c>
    </row>
    <row r="667" spans="1:9" ht="14.1" customHeight="1" thickTop="1" thickBot="1" x14ac:dyDescent="0.35">
      <c r="A667" s="712"/>
      <c r="B667" s="713"/>
      <c r="C667" s="714"/>
      <c r="D667" s="76">
        <f ca="1">IF(COUNTIFS(instructor,B663,diad,$D$2,desa,1,hord,"14:00 - 18:00")&gt;0,INDEX(hord,MATCH(1,INDEX((instructor=B663)*(instructor=B663),0),0)),IFERROR(INDEX(hora,MATCH(1,INDEX((bloq=2)*(luni=B663),0),0)),0))</f>
        <v>0</v>
      </c>
      <c r="E667" s="76" t="str">
        <f ca="1">IF(COUNTIFS(instructor,B663,diad,$E$2,desa,1,hord,"14:00 - 18:00")&gt;0,INDEX(hord,MATCH(1,INDEX((instructor=B663)*(instructor=B663),0),0)),IFERROR(INDEX(hora,MATCH(1,INDEX((bloq=2)*(mari=B663),0),0)),0))</f>
        <v>14:00 - 18:00</v>
      </c>
      <c r="F667" s="76">
        <f ca="1">IF(COUNTIFS(instructor,B663,diad,$F$2,desa,1,hord,"14:00 - 18:00")&gt;0,INDEX(hord,MATCH(1,INDEX((instructor=B663)*(instructor=B663),0),0)),IFERROR(INDEX(hora,MATCH(1,INDEX((bloq=2)*(miei=B663),0),0)),0))</f>
        <v>0</v>
      </c>
      <c r="G667" s="76">
        <f ca="1">IF(COUNTIFS(instructor,B663,diad,$G$2,desa,1,hord,"14:00 - 18:00")&gt;0,INDEX(hord,MATCH(1,INDEX((instructor=B663)*(instructor=B663),0),0)),IFERROR(INDEX(hora,MATCH(1,INDEX((bloq=2)*(juei=B663),0),0)),0))</f>
        <v>0</v>
      </c>
      <c r="H667" s="76">
        <f ca="1">IF(COUNTIFS(instructor,B663,diad,$H$2,desa,1,hord,"14:00 - 18:00")&gt;0,INDEX(hord,MATCH(1,INDEX((instructor=B663)*(instructor=B663),0),0)),IFERROR(INDEX(hora,MATCH(1,INDEX((bloq=2)*(viei=B663),0),0)),0))</f>
        <v>0</v>
      </c>
      <c r="I667" s="77">
        <f ca="1">IF(COUNTIFS(instructor,B663,diad,$I$2,desa,1,hord,"14:00 - 18:00")&gt;0,INDEX(hord,MATCH(1,INDEX((instructor=B663)*(instructor=B663),0),0)),IFERROR(INDEX(hora,MATCH(1,INDEX((bloq=2)*(sabi=B663),0),0)),0))</f>
        <v>0</v>
      </c>
    </row>
    <row r="668" spans="1:9" ht="14.1" customHeight="1" thickTop="1" thickBot="1" x14ac:dyDescent="0.35">
      <c r="A668" s="712"/>
      <c r="B668" s="713"/>
      <c r="C668" s="714"/>
      <c r="D668" s="68">
        <f ca="1">IF(COUNTIFS(instructor,B663,diad,$D$2,desa,1,hord,"14:00 - 18:00")&gt;0,"-",IFERROR(INDEX(ficha,MATCH(1,INDEX((bloq=2)*(luni=B663),0),0)),0))</f>
        <v>0</v>
      </c>
      <c r="E668" s="68" t="str">
        <f ca="1">IF(COUNTIFS(instructor,B663,diad,$E$2,desa,1,hord,"14:00 - 18:00")&gt;0,"-",IFERROR(INDEX(ficha,MATCH(1,INDEX((bloq=2)*(mari=B663),0),0)),0))</f>
        <v>COFORMACIÓN APRENDICES EN ETAPA PRODUCTIVA - PRODUCCIÓN DE CENTRO - CARPINTERÍA ALUMINIO</v>
      </c>
      <c r="F668" s="68">
        <f ca="1">IF(COUNTIFS(instructor,B663,diad,$F$2,desa,1,hord,"14:00 - 18:00")&gt;0,"-",IFERROR(INDEX(ficha,MATCH(1,INDEX((bloq=2)*(miei=B663),0),0)),0))</f>
        <v>0</v>
      </c>
      <c r="G668" s="68">
        <f ca="1">IF(COUNTIFS(instructor,B663,diad,$G$2,desa,1,hord,"14:00 - 18:00")&gt;0,"-",IFERROR(INDEX(ficha,MATCH(1,INDEX((bloq=2)*(juei=B663),0),0)),0))</f>
        <v>0</v>
      </c>
      <c r="H668" s="68">
        <f ca="1">IF(COUNTIFS(instructor,B663,diad,$H$2,desa,1,hord,"14:00 - 18:00")&gt;0,"-",IFERROR(INDEX(ficha,MATCH(1,INDEX((bloq=2)*(viei=B663),0),0)),0))</f>
        <v>0</v>
      </c>
      <c r="I668" s="69">
        <f ca="1">IF(COUNTIFS(instructor,B663,diad,$I$2,desa,1,hord,"14:00 - 18:00")&gt;0,"-",IFERROR(INDEX(ficha,MATCH(1,INDEX((bloq=2)*(sabi=B663),0),0)),0))</f>
        <v>0</v>
      </c>
    </row>
    <row r="669" spans="1:9" ht="14.1" customHeight="1" thickTop="1" thickBot="1" x14ac:dyDescent="0.35">
      <c r="A669" s="712"/>
      <c r="B669" s="713"/>
      <c r="C669" s="714"/>
      <c r="D669" s="70">
        <f ca="1">IF(COUNTIFS(instructor,B663,diad,$D$2,desa,1,hord,"14:00 - 18:00")&gt;0,"DESARROLLO CURRICULAR",IFERROR(INDEX(lunc,MATCH(1,INDEX((bloq=2)*(luni=B663),0),0)),0))</f>
        <v>0</v>
      </c>
      <c r="E669" s="70" t="str">
        <f ca="1">IF(COUNTIFS(instructor,B663,diad,$E$2,desa,1,hord,"14:00 - 18:00")&gt;0,"DESARROLLO CURRICULAR",IFERROR(INDEX(marc,MATCH(1,INDEX((bloq=2)*(mari=B663),0),0)),0))</f>
        <v>APOYO A PROYECTOS DE ADECUACIONES CENTRO DE LA CONSTRUCCIÓN</v>
      </c>
      <c r="F669" s="70">
        <f ca="1">IF(COUNTIFS(instructor,B663,diad,$F$2,desa,1,hord,"14:00 - 18:00")&gt;0,"DESARROLLO CURRICULAR",IFERROR(INDEX(miec,MATCH(1,INDEX((bloq=2)*(miei=B663),0),0)),0))</f>
        <v>0</v>
      </c>
      <c r="G669" s="70">
        <f ca="1">IF(COUNTIFS(instructor,B663,diad,$G$2,desa,1,hord,"14:00 - 18:00")&gt;0,"DESARROLLO CURRICULAR",IFERROR(INDEX(juec,MATCH(1,INDEX((bloq=2)*(juei=B663),0),0)),0))</f>
        <v>0</v>
      </c>
      <c r="H669" s="70">
        <f ca="1">IF(COUNTIFS(instructor,B663,diad,$H$2,desa,1,hord,"14:00 - 18:00")&gt;0,"DESARROLLO CURRICULAR",IFERROR(INDEX(viec,MATCH(1,INDEX((bloq=2)*(viei=B663),0),0)),0))</f>
        <v>0</v>
      </c>
      <c r="I669" s="71">
        <f ca="1">IF(COUNTIFS(instructor,B663,diad,$I$2,desa,1,hord,"14:00 - 18:00")&gt;0,"DESARROLLO CURRICULAR",IFERROR(INDEX(sabc,MATCH(1,INDEX((bloq=2)*(sabi=B663),0),0)),0))</f>
        <v>0</v>
      </c>
    </row>
    <row r="670" spans="1:9" ht="14.1" customHeight="1" thickTop="1" thickBot="1" x14ac:dyDescent="0.35">
      <c r="A670" s="712"/>
      <c r="B670" s="713"/>
      <c r="C670" s="714"/>
      <c r="D670" s="74">
        <f ca="1">IF(COUNTIFS(instructor,B663,diad,$D$2,desa,1,hord,"14:00 - 18:00")&gt;0,"-",IFERROR(INDEX(luna,MATCH(1,INDEX((bloq=2)*(luni=B663),0),0)),0))</f>
        <v>0</v>
      </c>
      <c r="E670" s="74" t="str">
        <f ca="1">IF(COUNTIFS(instructor,B663,diad,$E$2,desa,1,hord,"14:00 - 18:00")&gt;0,"-",IFERROR(INDEX(mara,MATCH(1,INDEX((bloq=2)*(mari=B663),0),0)),0))</f>
        <v>102 - TALLER CARPINTERÍA DE ALUMINIO - SENA CENTRO DE LA CONSTRUCCIÓN</v>
      </c>
      <c r="F670" s="74">
        <f ca="1">IF(COUNTIFS(instructor,B663,diad,$F$2,desa,1,hord,"14:00 - 18:00")&gt;0,"-",IFERROR(INDEX(miea,MATCH(1,INDEX((bloq=2)*(miei=B663),0),0)),0))</f>
        <v>0</v>
      </c>
      <c r="G670" s="74">
        <f ca="1">IF(COUNTIFS(instructor,B663,diad,$G$2,desa,1,hord,"14:00 - 18:00")&gt;0,"-",IFERROR(INDEX(juea,MATCH(1,INDEX((bloq=2)*(juei=B663),0),0)),0))</f>
        <v>0</v>
      </c>
      <c r="H670" s="74">
        <f ca="1">IF(COUNTIFS(instructor,B663,diad,$H$2,desa,1,hord,"14:00 - 18:00")&gt;0,"-",IFERROR(INDEX(viea,MATCH(1,INDEX((bloq=2)*(viei=B663),0),0)),0))</f>
        <v>0</v>
      </c>
      <c r="I670" s="75">
        <f ca="1">IF(COUNTIFS(instructor,B663,diad,$I$2,desa,1,hord,"14:00 - 18:00")&gt;0,"-",IFERROR(INDEX(saba,MATCH(1,INDEX((bloq=2)*(sabi=B663),0),0)),0))</f>
        <v>0</v>
      </c>
    </row>
    <row r="671" spans="1:9" ht="14.1" customHeight="1" thickTop="1" thickBot="1" x14ac:dyDescent="0.35">
      <c r="A671" s="712"/>
      <c r="B671" s="713"/>
      <c r="C671" s="714"/>
      <c r="D671" s="76" t="str">
        <f ca="1">IF(COUNTIFS(instructor,B663,diad,$D$2,desa,1,hord,"18:00 - 22:00")&gt;0,INDEX(hord,MATCH(1,INDEX((instructor=B663)*(instructor=B663),0),0)),IFERROR(INDEX(hora,MATCH(1,INDEX((bloq=3)*(luni=B663),0),0)),0))</f>
        <v>17:00 - 21:00</v>
      </c>
      <c r="E671" s="76" t="str">
        <f ca="1">IF(COUNTIFS(instructor,B663,diad,$E$2,desa,1,hord,"18:00 - 22:00")&gt;0,INDEX(hord,MATCH(1,INDEX((instructor=B663)*(instructor=B663),0),0)),IFERROR(INDEX(hora,MATCH(1,INDEX((bloq=3)*(mari=B663),0),0)),0))</f>
        <v>18:00 - 21:00</v>
      </c>
      <c r="F671" s="76">
        <f ca="1">IF(COUNTIFS(instructor,B663,diad,$F$2,desa,1,hord,"18:00 - 22:00")&gt;0,INDEX(hord,MATCH(1,INDEX((instructor=B663)*(instructor=B663),0),0)),IFERROR(INDEX(hora,MATCH(1,INDEX((bloq=3)*(miei=B663),0),0)),0))</f>
        <v>0</v>
      </c>
      <c r="G671" s="76">
        <f ca="1">IF(COUNTIFS(instructor,B663,diad,$G$2,desa,1,hord,"18:00 - 22:00")&gt;0,INDEX(hord,MATCH(1,INDEX((instructor=B663)*(instructor=B663),0),0)),IFERROR(INDEX(hora,MATCH(1,INDEX((bloq=3)*(juei=B663),0),0)),0))</f>
        <v>0</v>
      </c>
      <c r="H671" s="76">
        <f ca="1">IF(COUNTIFS(instructor,B663,diad,$H$2,desa,1,hord,"18:00 - 22:00")&gt;0,INDEX(hord,MATCH(1,INDEX((instructor=B663)*(instructor=B663),0),0)),IFERROR(INDEX(hora,MATCH(1,INDEX((bloq=3)*(viei=B663),0),0)),0))</f>
        <v>0</v>
      </c>
      <c r="I671" s="77">
        <f ca="1">IF(COUNTIFS(instructor,B663,diad,$I$2,desa,1,hord,"18:00 - 22:00")&gt;0,INDEX(hord,MATCH(1,INDEX((instructor=B663)*(instructor=B663),0),0)),IFERROR(INDEX(hora,MATCH(1,INDEX((bloq=3)*(sabi=B663),0),0)),0))</f>
        <v>0</v>
      </c>
    </row>
    <row r="672" spans="1:9" ht="39.6" customHeight="1" thickTop="1" thickBot="1" x14ac:dyDescent="0.35">
      <c r="A672" s="712"/>
      <c r="B672" s="713"/>
      <c r="C672" s="714"/>
      <c r="D672" s="68" t="str">
        <f ca="1">IF(COUNTIFS(instructor,B663,diad,$D$2,desa,1,hord,"18:00 - 22:00")&gt;0,"-",IFERROR(INDEX(ficha,MATCH(1,INDEX((bloq=3)*(luni=B663),0),0)),0))</f>
        <v>NUEVA - CARPINTERÍA DE ALUMINIO (TÉCNICO)</v>
      </c>
      <c r="E672" s="68" t="str">
        <f ca="1">IF(COUNTIFS(instructor,B663,diad,$E$2,desa,1,hord,"18:00 - 22:00")&gt;0,"-",IFERROR(INDEX(ficha,MATCH(1,INDEX((bloq=3)*(mari=B663),0),0)),0))</f>
        <v>3292885 - CARPINTERÍA DE ALUMINIO (TÉCNICO)</v>
      </c>
      <c r="F672" s="68">
        <f ca="1">IF(COUNTIFS(instructor,B663,diad,$F$2,desa,1,hord,"18:00 - 22:00")&gt;0,"-",IFERROR(INDEX(ficha,MATCH(1,INDEX((bloq=3)*(miei=B663),0),0)),0))</f>
        <v>0</v>
      </c>
      <c r="G672" s="68">
        <f ca="1">IF(COUNTIFS(instructor,B663,diad,$G$2,desa,1,hord,"18:00 - 22:00")&gt;0,"-",IFERROR(INDEX(ficha,MATCH(1,INDEX((bloq=3)*(juei=B663),0),0)),0))</f>
        <v>0</v>
      </c>
      <c r="H672" s="68">
        <f ca="1">IF(COUNTIFS(instructor,B663,diad,$H$2,desa,1,hord,"18:00 - 22:00")&gt;0,"-",IFERROR(INDEX(ficha,MATCH(1,INDEX((bloq=3)*(viei=B663),0),0)),0))</f>
        <v>0</v>
      </c>
      <c r="I672" s="69">
        <f ca="1">IF(COUNTIFS(instructor,B663,diad,$I$2,desa,1,hord,"18:00 - 22:00")&gt;0,"-",IFERROR(INDEX(ficha,MATCH(1,INDEX((bloq=3)*(sabi=B663),0),0)),0))</f>
        <v>0</v>
      </c>
    </row>
    <row r="673" spans="1:9" ht="50.1" customHeight="1" thickTop="1" thickBot="1" x14ac:dyDescent="0.35">
      <c r="A673" s="712"/>
      <c r="B673" s="713"/>
      <c r="C673" s="714"/>
      <c r="D673" s="70" t="str">
        <f ca="1">IF(COUNTIFS(instructor,B663,diad,$D$2,desa,1,hord,"18:00 - 22:00")&gt;0,"DESARROLLO CURRICULAR",IFERROR(INDEX(lunc,MATCH(1,INDEX((bloq=3)*(luni=B663),0),0)),0))</f>
        <v>280301168 - CORTAR PERFILERÍA EN ALUMINIO DE ACUERDO CON ESPECIFICACIONES TÉCNICAS.
670685 - DISPONER MATERIALES, MAQUINARIA Y HERRAMIENTAS DE ACUERDO CON MANUAL DE OPERACIÓN.
AA-4. ELABORAR PLAN DE TRABAJO PARA PRODUCCIÓN E INSTALACIÓN DE SISTEMAS DE ALUMINIO</v>
      </c>
      <c r="E673" s="70" t="str">
        <f ca="1">IF(COUNTIFS(instructor,B663,diad,$E$2,desa,1,hord,"18:00 - 22:00")&gt;0,"DESARROLLO CURRICULAR",IFERROR(INDEX(marc,MATCH(1,INDEX((bloq=3)*(mari=B663),0),0)),0))</f>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F673" s="70">
        <f ca="1">IF(COUNTIFS(instructor,B663,diad,$F$2,desa,1,hord,"18:00 - 22:00")&gt;0,"DESARROLLO CURRICULAR",IFERROR(INDEX(miec,MATCH(1,INDEX((bloq=3)*(miei=B663),0),0)),0))</f>
        <v>0</v>
      </c>
      <c r="G673" s="70">
        <f ca="1">IF(COUNTIFS(instructor,B663,diad,$G$2,desa,1,hord,"18:00 - 22:00")&gt;0,"DESARROLLO CURRICULAR",IFERROR(INDEX(juec,MATCH(1,INDEX((bloq=3)*(juei=B663),0),0)),0))</f>
        <v>0</v>
      </c>
      <c r="H673" s="70">
        <f ca="1">IF(COUNTIFS(instructor,B663,diad,$H$2,desa,1,hord,"18:00 - 22:00")&gt;0,"DESARROLLO CURRICULAR",IFERROR(INDEX(viec,MATCH(1,INDEX((bloq=3)*(viei=B663),0),0)),0))</f>
        <v>0</v>
      </c>
      <c r="I673" s="71">
        <f ca="1">IF(COUNTIFS(instructor,B663,diad,$I$2,desa,1,hord,"18:00 - 22:00")&gt;0,"DESARROLLO CURRICULAR",IFERROR(INDEX(sabc,MATCH(1,INDEX((bloq=3)*(sabi=B663),0),0)),0))</f>
        <v>0</v>
      </c>
    </row>
    <row r="674" spans="1:9" ht="41.1" customHeight="1" thickTop="1" thickBot="1" x14ac:dyDescent="0.35">
      <c r="A674" s="712"/>
      <c r="B674" s="713"/>
      <c r="C674" s="714"/>
      <c r="D674" s="78" t="str">
        <f ca="1">IF(COUNTIFS(instructor,B663,diad,$D$2,desa,1,hord,"18:00 - 22:00")&gt;0,"-",IFERROR(INDEX(luna,MATCH(1,INDEX((bloq=3)*(luni=B663),0),0)),0))</f>
        <v>SEDE ANDRÉS SANÍN - AULA 206 - (CALLE 75 No. 19-52)</v>
      </c>
      <c r="E674" s="78" t="str">
        <f ca="1">IF(COUNTIFS(instructor,B663,diad,$E$2,desa,1,hord,"18:00 - 22:00")&gt;0,"-",IFERROR(INDEX(mara,MATCH(1,INDEX((bloq=3)*(mari=B663),0),0)),0))</f>
        <v>102 - TALLER CARPINTERÍA DE ALUMINIO - SENA CENTRO DE LA CONSTRUCCIÓN</v>
      </c>
      <c r="F674" s="78">
        <f ca="1">IF(COUNTIFS(instructor,B663,diad,$F$2,desa,1,hord,"18:00 - 22:00")&gt;0,"-",IFERROR(INDEX(miea,MATCH(1,INDEX((bloq=3)*(miei=B663),0),0)),0))</f>
        <v>0</v>
      </c>
      <c r="G674" s="78">
        <f ca="1">IF(COUNTIFS(instructor,B663,diad,$G$2,desa,1,hord,"18:00 - 22:00")&gt;0,"-",IFERROR(INDEX(juea,MATCH(1,INDEX((bloq=3)*(juei=B663),0),0)),0))</f>
        <v>0</v>
      </c>
      <c r="H674" s="78">
        <f ca="1">IF(COUNTIFS(instructor,B663,diad,$H$2,desa,1,hord,"18:00 - 22:00")&gt;0,"-",IFERROR(INDEX(viea,MATCH(1,INDEX((bloq=3)*(viei=B663),0),0)),0))</f>
        <v>0</v>
      </c>
      <c r="I674" s="79">
        <f ca="1">IF(COUNTIFS(instructor,B663,diad,$I$2,desa,1,hord,"18:00 - 22:00")&gt;0,"-",IFERROR(INDEX(saba,MATCH(1,INDEX((bloq=3)*(sabi=B663),0),0)),0))</f>
        <v>0</v>
      </c>
    </row>
    <row r="675" spans="1:9" ht="30.6" customHeight="1" thickTop="1" thickBot="1" x14ac:dyDescent="0.35">
      <c r="A675" s="717">
        <v>57</v>
      </c>
      <c r="B675" s="718" t="str">
        <f>INDEX(instructor,A675)</f>
        <v>DIDIER HERNANDO ANGULO DÍAZ</v>
      </c>
      <c r="C675" s="719" t="str">
        <f>INDEX(area,A675)</f>
        <v>COMPETENCIAS CLAVES - TIC</v>
      </c>
      <c r="D675" s="72" t="str">
        <f ca="1">IF(COUNTIFS(instructor,B675,diad,$D$2,desa,1,hord,"08:00 - 12:00")&gt;0,INDEX(hord,MATCH(1,INDEX((instructor=B675)*(instructor=B675),0),0)),IFERROR(INDEX(hora,MATCH(1,INDEX((bloq=1)*(luni=B675),0),0)),0))</f>
        <v>8:00 - 12:00</v>
      </c>
      <c r="E675" s="72">
        <f ca="1">IF(COUNTIFS(instructor,B675,diad,$E$2,desa,1,hord,"08:00 - 12:00")&gt;0,INDEX(hord,MATCH(1,INDEX((instructor=B675)*(instructor=B675),0),0)),IFERROR(INDEX(hora,MATCH(1,INDEX((bloq=1)*(mari=B675),0),0)),0))</f>
        <v>0</v>
      </c>
      <c r="F675" s="72" t="str">
        <f ca="1">IF(COUNTIFS(instructor,B675,diad,$F$2,desa,1,hord,"08:00 - 12:00")&gt;0,INDEX(hord,MATCH(1,INDEX((instructor=B675)*(instructor=B675),0),0)),IFERROR(INDEX(hora,MATCH(1,INDEX((bloq=1)*(miei=B675),0),0)),0))</f>
        <v>7:00 - 11:00</v>
      </c>
      <c r="G675" s="72" t="str">
        <f ca="1">IF(COUNTIFS(instructor,B675,diad,$G$2,desa,1,hord,"08:00 - 12:00")&gt;0,INDEX(hord,MATCH(1,INDEX((instructor=B675)*(instructor=B675),0),0)),IFERROR(INDEX(hora,MATCH(1,INDEX((bloq=1)*(juei=B675),0),0)),0))</f>
        <v>8:00 - 12:00</v>
      </c>
      <c r="H675" s="72" t="str">
        <f>IF(COUNTIFS(instructor,B675,diad,$H$2,desa,1,hord,"08:00 - 12:00")&gt;0,INDEX(hord,MATCH(1,INDEX((instructor=B675)*(instructor=B675),0),0)),IFERROR(INDEX(hora,MATCH(1,INDEX((bloq=1)*(viei=B675),0),0)),0))</f>
        <v>08:00 - 12:00</v>
      </c>
      <c r="I675" s="73">
        <f ca="1">IF(COUNTIFS(instructor,B675,diad,$I$2,desa,1,hord,"08:00 - 12:00")&gt;0,INDEX(hord,MATCH(1,INDEX((instructor=B675)*(instructor=B675),0),0)),IFERROR(INDEX(hora,MATCH(1,INDEX((bloq=1)*(sabi=B675),0),0)),0))</f>
        <v>0</v>
      </c>
    </row>
    <row r="676" spans="1:9" ht="30.6" customHeight="1" thickTop="1" thickBot="1" x14ac:dyDescent="0.35">
      <c r="A676" s="717"/>
      <c r="B676" s="718"/>
      <c r="C676" s="719"/>
      <c r="D676" s="68" t="str">
        <f ca="1">IF(COUNTIFS(instructor,B675,diad,$D$2,desa,1,hord,"08:00 - 12:00")&gt;0,"-",IFERROR(INDEX(ficha,MATCH(1,INDEX((bloq=1)*(luni=B675),0),0)),0))</f>
        <v>3361547 - CONSTRUCCIÓN DE ESTRUCTURAS EN GUADUA - KM30</v>
      </c>
      <c r="E676" s="68">
        <f ca="1">IF(COUNTIFS(instructor,B675,diad,$E$2,desa,1,hord,"08:00 - 12:00")&gt;0,"-",IFERROR(INDEX(ficha,MATCH(1,INDEX((bloq=1)*(mari=B675),0),0)),0))</f>
        <v>0</v>
      </c>
      <c r="F676" s="68" t="str">
        <f ca="1">IF(COUNTIFS(instructor,B675,diad,$F$2,desa,1,hord,"08:00 - 12:00")&gt;0,"-",IFERROR(INDEX(ficha,MATCH(1,INDEX((bloq=1)*(miei=B675),0),0)),0))</f>
        <v>3361935 EMPRENDIMIENTO Y FOMENTO EMPRESARIAL ( TECNICO)</v>
      </c>
      <c r="G676" s="68" t="str">
        <f ca="1">IF(COUNTIFS(instructor,B675,diad,$G$2,desa,1,hord,"08:00 - 12:00")&gt;0,"-",IFERROR(INDEX(ficha,MATCH(1,INDEX((bloq=1)*(juei=B675),0),0)),0))</f>
        <v>3256681 - CONSTRUCCIONES LIVIANAS INDUSTRIALIZADAS EN SECO (TÉCNICO) - GUACARÍ</v>
      </c>
      <c r="H676" s="68" t="str">
        <f>IF(COUNTIFS(instructor,B675,diad,$H$2,desa,1,hord,"08:00 - 12:00")&gt;0,"-",IFERROR(INDEX(ficha,MATCH(1,INDEX((bloq=1)*(viei=B675),0),0)),0))</f>
        <v>-</v>
      </c>
      <c r="I676" s="69">
        <f ca="1">IF(COUNTIFS(instructor,B675,diad,$I$2,desa,1,hord,"08:00 - 12:00")&gt;0,"-",IFERROR(INDEX(ficha,MATCH(1,INDEX((bloq=1)*(sabi=B675),0),0)),0))</f>
        <v>0</v>
      </c>
    </row>
    <row r="677" spans="1:9" ht="30.6" customHeight="1" thickTop="1" thickBot="1" x14ac:dyDescent="0.35">
      <c r="A677" s="717"/>
      <c r="B677" s="718"/>
      <c r="C677" s="719"/>
      <c r="D677" s="70" t="str">
        <f ca="1">IF(COUNTIFS(instructor,B675,diad,$D$2,desa,1,hord,"08:00 - 12:00")&gt;0,"DESARROLLO CURRICULAR",IFERROR(INDEX(lunc,MATCH(1,INDEX((bloq=1)*(luni=B675),0),0)),0))</f>
        <v>UTILIZAR HERRAMIENTAS INFORMÁTICAS DE ACUERDO CON LAS NECESIDADES DE MANEJO DE INFORMACIÓN.
RA1. SELECCIONAR HERRAMIENTAS DE TECNOLOGÍAS DE LA INFORMACIÓN Y LA COMUNICACIÓN (TIC), DE ACUERDO CON LAS NECESIDADES IDENTIFICADAS.
RA2. USAR HERRAMIENTAS TIC, DE ACUERDO CON LOS REQUERIMIENTOS, MANUALES DE FUNCIONAMIENTO, PROCEDIMIENTOS Y ESTÁNDARES.
RA3. VERIFICAR LOS RESULTADOS OBTENIDOS, DE ACUERDO CON LOS REQUERIMIENTOS.
RA4. IMPLEMENTAR BUENAS PRÁCTICAS DE USO, DE ACUERDO CON LA TECNOLOGÍA EMPLEADA.
AP-01. Reconocer sistemas y procedimientos constructivos del proyecto.</v>
      </c>
      <c r="E677" s="70">
        <f ca="1">IF(COUNTIFS(instructor,B675,diad,$E$2,desa,1,hord,"08:00 - 12:00")&gt;0,"DESARROLLO CURRICULAR",IFERROR(INDEX(marc,MATCH(1,INDEX((bloq=1)*(mari=B675),0),0)),0))</f>
        <v>0</v>
      </c>
      <c r="F677" s="70" t="str">
        <f ca="1">IF(COUNTIFS(instructor,B675,diad,$F$2,desa,1,hord,"08:00 - 12:00")&gt;0,"DESARROLLO CURRICULAR",IFERROR(INDEX(miec,MATCH(1,INDEX((bloq=1)*(miei=B675),0),0)),0))</f>
        <v>APLICACIÓN DE TECNOLOGÍAS DE LA INFORMACIÓN Y LA COMUNICACIÓN (TIC), DE ACUERDO CON LAS NECESIDADES DEL ENTORNO. (TICS)
 48 HORAS</v>
      </c>
      <c r="G677" s="70" t="str">
        <f ca="1">IF(COUNTIFS(instructor,B675,diad,$G$2,desa,1,hord,"08:00 - 12:00")&gt;0,"DESARROLLO CURRICULAR",IFERROR(INDEX(juec,MATCH(1,INDEX((bloq=1)*(juei=B675),0),0)),0))</f>
        <v>UTILIZAR HERRAMIENTAS INFORMÁTICAS DE ACUERDO CON LAS NECESIDADES DE MANEJO DE INFORMACIÓN.
592332 - 01. SELECCIONAR HERRAMIENTAS DE TECNOLOGÍAS DE LA INFORMACIÓN Y LA COMUNICACIÓN (TIC), DE ACUERDO CON LAS NECESIDADES IDENTIFICADAS.
592329 - 02. USAR HERRAMIENTAS TIC, DE ACUERDO CON LOS REQUERIMIENTOS, MANUALES DE FUNCIONAMIENTO, PROCEDIMIENTOS Y ESTÁNDARES.
592330 - 03. VERIFICAR LOS RESULTADOS OBTENIDOS, DE ACUERDO CON LOS REQUERIMIENTOS.
592331 - 04. IMPLEMENTAR BUENAS PRÁCTICAS DE USO, DE ACUERDO CON LA TECNOLOGÍA EMPLEADA
F-I. AP. Determinar la información del proyecto de acuerdo a planos y especificaciones técnicas.</v>
      </c>
      <c r="H677" s="70" t="str">
        <f>IF(COUNTIFS(instructor,B675,diad,$H$2,desa,1,hord,"08:00 - 12:00")&gt;0,"DESARROLLO CURRICULAR",IFERROR(INDEX(viec,MATCH(1,INDEX((bloq=1)*(viei=B675),0),0)),0))</f>
        <v>DESARROLLO CURRICULAR</v>
      </c>
      <c r="I677" s="71">
        <f ca="1">IF(COUNTIFS(instructor,B675,diad,$I$2,desa,1,hord,"08:00 - 12:00")&gt;0,"DESARROLLO CURRICULAR",IFERROR(INDEX(sabc,MATCH(1,INDEX((bloq=1)*(sabi=B675),0),0)),0))</f>
        <v>0</v>
      </c>
    </row>
    <row r="678" spans="1:9" ht="30.6" customHeight="1" thickTop="1" thickBot="1" x14ac:dyDescent="0.35">
      <c r="A678" s="717"/>
      <c r="B678" s="718"/>
      <c r="C678" s="719"/>
      <c r="D678" s="74" t="str">
        <f ca="1">IF(COUNTIFS(instructor,B675,diad,$D$2,desa,1,hord,"08:00 - 12:00")&gt;0,"-",IFERROR(INDEX(luna,MATCH(1,INDEX((bloq=1)*(luni=B675),0),0)),0))</f>
        <v>DAGUA - CORREGIMIENTO BORRERO AYERBE (KM 30 VÍA AL MAR) QUIOSCO TALLER AGROECOLÓGICA LA BRUMANA</v>
      </c>
      <c r="E678" s="74">
        <f ca="1">IF(COUNTIFS(instructor,B675,diad,$E$2,desa,1,hord,"08:00 - 12:00")&gt;0,"-",IFERROR(INDEX(mara,MATCH(1,INDEX((bloq=1)*(mari=B675),0),0)),0))</f>
        <v>0</v>
      </c>
      <c r="F678" s="74" t="str">
        <f ca="1">IF(COUNTIFS(instructor,B675,diad,$F$2,desa,1,hord,"08:00 - 12:00")&gt;0,"-",IFERROR(INDEX(miea,MATCH(1,INDEX((bloq=1)*(miei=B675),0),0)),0))</f>
        <v>204B - SALA DE SISTEMAS SENA CENTRO DE LA CONSTRUCCIÓN</v>
      </c>
      <c r="G678" s="74" t="str">
        <f ca="1">IF(COUNTIFS(instructor,B675,diad,$G$2,desa,1,hord,"08:00 - 12:00")&gt;0,"-",IFERROR(INDEX(juea,MATCH(1,INDEX((bloq=1)*(juei=B675),0),0)),0))</f>
        <v>GUACARÍ - CORREGIMIENTO POMARES - CASETA J.A.C. ASOPOMARES</v>
      </c>
      <c r="H678" s="74" t="str">
        <f>IF(COUNTIFS(instructor,B675,diad,$H$2,desa,1,hord,"08:00 - 12:00")&gt;0,"-",IFERROR(INDEX(viea,MATCH(1,INDEX((bloq=1)*(viei=B675),0),0)),0))</f>
        <v>-</v>
      </c>
      <c r="I678" s="75">
        <f ca="1">IF(COUNTIFS(instructor,B675,diad,$I$2,desa,1,hord,"08:00 - 12:00")&gt;0,"-",IFERROR(INDEX(saba,MATCH(1,INDEX((bloq=1)*(sabi=B675),0),0)),0))</f>
        <v>0</v>
      </c>
    </row>
    <row r="679" spans="1:9" ht="30.6" customHeight="1" thickTop="1" thickBot="1" x14ac:dyDescent="0.35">
      <c r="A679" s="717"/>
      <c r="B679" s="718"/>
      <c r="C679" s="719"/>
      <c r="D679" s="76">
        <f ca="1">IF(COUNTIFS(instructor,B675,diad,$D$2,desa,1,hord,"14:00 - 18:00")&gt;0,INDEX(hord,MATCH(1,INDEX((instructor=B675)*(instructor=B675),0),0)),IFERROR(INDEX(hora,MATCH(1,INDEX((bloq=2)*(luni=B675),0),0)),0))</f>
        <v>0</v>
      </c>
      <c r="E679" s="76" t="str">
        <f ca="1">IF(COUNTIFS(instructor,B675,diad,$E$2,desa,1,hord,"14:00 - 18:00")&gt;0,INDEX(hord,MATCH(1,INDEX((instructor=B675)*(instructor=B675),0),0)),IFERROR(INDEX(hora,MATCH(1,INDEX((bloq=2)*(mari=B675),0),0)),0))</f>
        <v>14:00 - 18:00</v>
      </c>
      <c r="F679" s="76">
        <f ca="1">IF(COUNTIFS(instructor,B675,diad,$F$2,desa,1,hord,"14:00 - 18:00")&gt;0,INDEX(hord,MATCH(1,INDEX((instructor=B675)*(instructor=B675),0),0)),IFERROR(INDEX(hora,MATCH(1,INDEX((bloq=2)*(miei=B675),0),0)),0))</f>
        <v>0</v>
      </c>
      <c r="G679" s="76">
        <f ca="1">IF(COUNTIFS(instructor,B675,diad,$G$2,desa,1,hord,"14:00 - 18:00")&gt;0,INDEX(hord,MATCH(1,INDEX((instructor=B675)*(instructor=B675),0),0)),IFERROR(INDEX(hora,MATCH(1,INDEX((bloq=2)*(juei=B675),0),0)),0))</f>
        <v>0</v>
      </c>
      <c r="H679" s="76" t="str">
        <f ca="1">IF(COUNTIFS(instructor,B675,diad,$H$2,desa,1,hord,"14:00 - 18:00")&gt;0,INDEX(hord,MATCH(1,INDEX((instructor=B675)*(instructor=B675),0),0)),IFERROR(INDEX(hora,MATCH(1,INDEX((bloq=2)*(viei=B675),0),0)),0))</f>
        <v>12:00 - 15:00</v>
      </c>
      <c r="I679" s="77" t="str">
        <f ca="1">IF(COUNTIFS(instructor,B675,diad,$I$2,desa,1,hord,"14:00 - 18:00")&gt;0,INDEX(hord,MATCH(1,INDEX((instructor=B675)*(instructor=B675),0),0)),IFERROR(INDEX(hora,MATCH(1,INDEX((bloq=2)*(sabi=B675),0),0)),0))</f>
        <v>14:00 - 18:00</v>
      </c>
    </row>
    <row r="680" spans="1:9" ht="30.6" customHeight="1" thickTop="1" thickBot="1" x14ac:dyDescent="0.35">
      <c r="A680" s="717"/>
      <c r="B680" s="718"/>
      <c r="C680" s="719"/>
      <c r="D680" s="68">
        <f ca="1">IF(COUNTIFS(instructor,B675,diad,$D$2,desa,1,hord,"14:00 - 18:00")&gt;0,"-",IFERROR(INDEX(ficha,MATCH(1,INDEX((bloq=2)*(luni=B675),0),0)),0))</f>
        <v>0</v>
      </c>
      <c r="E680" s="68" t="str">
        <f ca="1">IF(COUNTIFS(instructor,B675,diad,$E$2,desa,1,hord,"14:00 - 18:00")&gt;0,"-",IFERROR(INDEX(ficha,MATCH(1,INDEX((bloq=2)*(mari=B675),0),0)),0))</f>
        <v>3336708 - CONSTRUCCIÓN DE EDIFICACIONES (TÉCNICO) - JAMUNDÍ</v>
      </c>
      <c r="F680" s="68">
        <f ca="1">IF(COUNTIFS(instructor,B675,diad,$F$2,desa,1,hord,"14:00 - 18:00")&gt;0,"-",IFERROR(INDEX(ficha,MATCH(1,INDEX((bloq=2)*(miei=B675),0),0)),0))</f>
        <v>0</v>
      </c>
      <c r="G680" s="68">
        <f ca="1">IF(COUNTIFS(instructor,B675,diad,$G$2,desa,1,hord,"14:00 - 18:00")&gt;0,"-",IFERROR(INDEX(ficha,MATCH(1,INDEX((bloq=2)*(juei=B675),0),0)),0))</f>
        <v>0</v>
      </c>
      <c r="H680" s="68" t="str">
        <f ca="1">IF(COUNTIFS(instructor,B675,diad,$H$2,desa,1,hord,"14:00 - 18:00")&gt;0,"-",IFERROR(INDEX(ficha,MATCH(1,INDEX((bloq=2)*(viei=B675),0),0)),0))</f>
        <v>3410866 - CONSTRUCCIÓN EN EDIFICACIONES (TECNÓLOGO) - CALI</v>
      </c>
      <c r="I680" s="69" t="str">
        <f ca="1">IF(COUNTIFS(instructor,B675,diad,$I$2,desa,1,hord,"14:00 - 18:00")&gt;0,"-",IFERROR(INDEX(ficha,MATCH(1,INDEX((bloq=2)*(sabi=B675),0),0)),0))</f>
        <v>NUEVA-PA - PINTURA ARQUITECTÓNICA Y ACABADOS ESPECIALES (TÉCNICO) - PALMIRA</v>
      </c>
    </row>
    <row r="681" spans="1:9" ht="30.6" customHeight="1" thickTop="1" thickBot="1" x14ac:dyDescent="0.35">
      <c r="A681" s="717"/>
      <c r="B681" s="718"/>
      <c r="C681" s="719"/>
      <c r="D681" s="70">
        <f ca="1">IF(COUNTIFS(instructor,B675,diad,$D$2,desa,1,hord,"14:00 - 18:00")&gt;0,"DESARROLLO CURRICULAR",IFERROR(INDEX(lunc,MATCH(1,INDEX((bloq=2)*(luni=B675),0),0)),0))</f>
        <v>0</v>
      </c>
      <c r="E681" s="70" t="str">
        <f ca="1">IF(COUNTIFS(instructor,B675,diad,$E$2,desa,1,hord,"14:00 - 18:00")&gt;0,"DESARROLLO CURRICULAR",IFERROR(INDEX(marc,MATCH(1,INDEX((bloq=2)*(mari=B675),0),0)),0))</f>
        <v>UTILIZAR HERRAMIENTAS INFORMÁTICAS DE ACUERDO CON LAS NECESIDADES DE MANEJO DE INFORMACIÓN.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v>
      </c>
      <c r="F681" s="70">
        <f ca="1">IF(COUNTIFS(instructor,B675,diad,$F$2,desa,1,hord,"14:00 - 18:00")&gt;0,"DESARROLLO CURRICULAR",IFERROR(INDEX(miec,MATCH(1,INDEX((bloq=2)*(miei=B675),0),0)),0))</f>
        <v>0</v>
      </c>
      <c r="G681" s="70">
        <f ca="1">IF(COUNTIFS(instructor,B675,diad,$G$2,desa,1,hord,"14:00 - 18:00")&gt;0,"DESARROLLO CURRICULAR",IFERROR(INDEX(juec,MATCH(1,INDEX((bloq=2)*(juei=B675),0),0)),0))</f>
        <v>0</v>
      </c>
      <c r="H681" s="70" t="str">
        <f ca="1">IF(COUNTIFS(instructor,B675,diad,$H$2,desa,1,hord,"14:00 - 18:00")&gt;0,"DESARROLLO CURRICULAR",IFERROR(INDEX(viec,MATCH(1,INDEX((bloq=2)*(viei=B675),0),0)),0))</f>
        <v>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I681" s="71" t="str">
        <f ca="1">IF(COUNTIFS(instructor,B675,diad,$I$2,desa,1,hord,"14:00 - 18:00")&gt;0,"DESARROLLO CURRICULAR",IFERROR(INDEX(sabc,MATCH(1,INDEX((bloq=2)*(sabi=B675),0),0)),0))</f>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row>
    <row r="682" spans="1:9" ht="30.6" customHeight="1" thickTop="1" thickBot="1" x14ac:dyDescent="0.35">
      <c r="A682" s="717"/>
      <c r="B682" s="718"/>
      <c r="C682" s="719"/>
      <c r="D682" s="74">
        <f ca="1">IF(COUNTIFS(instructor,B675,diad,$D$2,desa,1,hord,"14:00 - 18:00")&gt;0,"-",IFERROR(INDEX(luna,MATCH(1,INDEX((bloq=2)*(luni=B675),0),0)),0))</f>
        <v>0</v>
      </c>
      <c r="E682" s="74" t="str">
        <f ca="1">IF(COUNTIFS(instructor,B675,diad,$E$2,desa,1,hord,"14:00 - 18:00")&gt;0,"-",IFERROR(INDEX(mara,MATCH(1,INDEX((bloq=2)*(mari=B675),0),0)),0))</f>
        <v>JAMUNDÍ - AULA 1 - I.E. EL RODEO (CARRERA 37 SUR 20E-40)</v>
      </c>
      <c r="F682" s="74">
        <f ca="1">IF(COUNTIFS(instructor,B675,diad,$F$2,desa,1,hord,"14:00 - 18:00")&gt;0,"-",IFERROR(INDEX(miea,MATCH(1,INDEX((bloq=2)*(miei=B675),0),0)),0))</f>
        <v>0</v>
      </c>
      <c r="G682" s="74">
        <f ca="1">IF(COUNTIFS(instructor,B675,diad,$G$2,desa,1,hord,"14:00 - 18:00")&gt;0,"-",IFERROR(INDEX(juea,MATCH(1,INDEX((bloq=2)*(juei=B675),0),0)),0))</f>
        <v>0</v>
      </c>
      <c r="H682" s="74" t="str">
        <f ca="1">IF(COUNTIFS(instructor,B675,diad,$H$2,desa,1,hord,"14:00 - 18:00")&gt;0,"-",IFERROR(INDEX(viea,MATCH(1,INDEX((bloq=2)*(viei=B675),0),0)),0))</f>
        <v>SEDE ANDRÉS SANÍN - AULA 113 - SALA DE SISTEMAS (CALLE 75 No. 19-52)</v>
      </c>
      <c r="I682" s="75" t="str">
        <f ca="1">IF(COUNTIFS(instructor,B675,diad,$I$2,desa,1,hord,"14:00 - 18:00")&gt;0,"-",IFERROR(INDEX(saba,MATCH(1,INDEX((bloq=2)*(sabi=B675),0),0)),0))</f>
        <v>PALMIRA - I.E. DOMINGO IRURITA SEDE MARIA AUXILIADORA AULA 3 - (CRA 25 No. 21-52 - EL RECREO)</v>
      </c>
    </row>
    <row r="683" spans="1:9" ht="18" customHeight="1" thickTop="1" thickBot="1" x14ac:dyDescent="0.35">
      <c r="A683" s="717"/>
      <c r="B683" s="718"/>
      <c r="C683" s="719"/>
      <c r="D683" s="76" t="str">
        <f ca="1">IF(COUNTIFS(instructor,B675,diad,$D$2,desa,1,hord,"18:00 - 22:00")&gt;0,INDEX(hord,MATCH(1,INDEX((instructor=B675)*(instructor=B675),0),0)),IFERROR(INDEX(hora,MATCH(1,INDEX((bloq=3)*(luni=B675),0),0)),0))</f>
        <v>18:00 - 21:00</v>
      </c>
      <c r="E683" s="76">
        <f ca="1">IF(COUNTIFS(instructor,B675,diad,$E$2,desa,1,hord,"18:00 - 22:00")&gt;0,INDEX(hord,MATCH(1,INDEX((instructor=B675)*(instructor=B675),0),0)),IFERROR(INDEX(hora,MATCH(1,INDEX((bloq=3)*(mari=B675),0),0)),0))</f>
        <v>0</v>
      </c>
      <c r="F683" s="76" t="str">
        <f ca="1">IF(COUNTIFS(instructor,B675,diad,$F$2,desa,1,hord,"18:00 - 22:00")&gt;0,INDEX(hord,MATCH(1,INDEX((instructor=B675)*(instructor=B675),0),0)),IFERROR(INDEX(hora,MATCH(1,INDEX((bloq=3)*(miei=B675),0),0)),0))</f>
        <v>18:00 - 21:00</v>
      </c>
      <c r="G683" s="76" t="str">
        <f ca="1">IF(COUNTIFS(instructor,B675,diad,$G$2,desa,1,hord,"18:00 - 22:00")&gt;0,INDEX(hord,MATCH(1,INDEX((instructor=B675)*(instructor=B675),0),0)),IFERROR(INDEX(hora,MATCH(1,INDEX((bloq=3)*(juei=B675),0),0)),0))</f>
        <v>17:00 - 21:00</v>
      </c>
      <c r="H683" s="76" t="str">
        <f ca="1">IF(COUNTIFS(instructor,B675,diad,$H$2,desa,1,hord,"18:00 - 22:00")&gt;0,INDEX(hord,MATCH(1,INDEX((instructor=B675)*(instructor=B675),0),0)),IFERROR(INDEX(hora,MATCH(1,INDEX((bloq=3)*(viei=B675),0),0)),0))</f>
        <v>18:00 - 21:00</v>
      </c>
      <c r="I683" s="77">
        <f ca="1">IF(COUNTIFS(instructor,B675,diad,$I$2,desa,1,hord,"18:00 - 22:00")&gt;0,INDEX(hord,MATCH(1,INDEX((instructor=B675)*(instructor=B675),0),0)),IFERROR(INDEX(hora,MATCH(1,INDEX((bloq=3)*(sabi=B675),0),0)),0))</f>
        <v>0</v>
      </c>
    </row>
    <row r="684" spans="1:9" ht="34.35" customHeight="1" thickTop="1" thickBot="1" x14ac:dyDescent="0.35">
      <c r="A684" s="717"/>
      <c r="B684" s="718"/>
      <c r="C684" s="719"/>
      <c r="D684" s="68" t="str">
        <f ca="1">IF(COUNTIFS(instructor,B675,diad,$D$2,desa,1,hord,"18:00 - 22:00")&gt;0,"-",IFERROR(INDEX(ficha,MATCH(1,INDEX((bloq=3)*(luni=B675),0),0)),0))</f>
        <v>3339671 - CONSTRUCCIÓN EN EDIFICACIONES (TECNÓLOGO) - CALI</v>
      </c>
      <c r="E684" s="68">
        <f ca="1">IF(COUNTIFS(instructor,B675,diad,$E$2,desa,1,hord,"18:00 - 22:00")&gt;0,"-",IFERROR(INDEX(ficha,MATCH(1,INDEX((bloq=3)*(mari=B675),0),0)),0))</f>
        <v>0</v>
      </c>
      <c r="F684" s="68" t="str">
        <f ca="1">IF(COUNTIFS(instructor,B675,diad,$F$2,desa,1,hord,"18:00 - 22:00")&gt;0,"-",IFERROR(INDEX(ficha,MATCH(1,INDEX((bloq=3)*(miei=B675),0),0)),0))</f>
        <v>3242355 - CONSTRUCCION DE EDIFICACIONES (TÉCNICO) - PALMIRA</v>
      </c>
      <c r="G684" s="68" t="str">
        <f ca="1">IF(COUNTIFS(instructor,B675,diad,$G$2,desa,1,hord,"18:00 - 22:00")&gt;0,"-",IFERROR(INDEX(ficha,MATCH(1,INDEX((bloq=3)*(juei=B675),0),0)),0))</f>
        <v>NUEVA-IG2 - INSTALACIÓN PARA SUMINISTRO DE GAS COMBUSTIBLE EN EDIFICACIONES RESIDENCIALES Y COMERCIALES (TÉCNICO) - CALI</v>
      </c>
      <c r="H684" s="68" t="str">
        <f ca="1">IF(COUNTIFS(instructor,B675,diad,$H$2,desa,1,hord,"18:00 - 22:00")&gt;0,"-",IFERROR(INDEX(ficha,MATCH(1,INDEX((bloq=3)*(viei=B675),0),0)),0))</f>
        <v>3470982 - CONSTRUCCIÓN EN EDIFICACIONES (TECNÓLOGO) - CALI</v>
      </c>
      <c r="I684" s="69">
        <f ca="1">IF(COUNTIFS(instructor,B675,diad,$I$2,desa,1,hord,"18:00 - 22:00")&gt;0,"-",IFERROR(INDEX(ficha,MATCH(1,INDEX((bloq=3)*(sabi=B675),0),0)),0))</f>
        <v>0</v>
      </c>
    </row>
    <row r="685" spans="1:9" ht="42.6" customHeight="1" thickTop="1" thickBot="1" x14ac:dyDescent="0.35">
      <c r="A685" s="717"/>
      <c r="B685" s="718"/>
      <c r="C685" s="719"/>
      <c r="D685" s="70" t="str">
        <f ca="1">IF(COUNTIFS(instructor,B675,diad,$D$2,desa,1,hord,"18:00 - 22:00")&gt;0,"DESARROLLO CURRICULAR",IFERROR(INDEX(lunc,MATCH(1,INDEX((bloq=3)*(luni=B675),0),0)),0))</f>
        <v>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E685" s="522">
        <f ca="1">IF(COUNTIFS(instructor,B675,diad,$E$2,desa,1,hord,"18:00 - 22:00")&gt;0,"DESARROLLO CURRICULAR",IFERROR(INDEX(marc,MATCH(1,INDEX((bloq=3)*(mari=B675),0),0)),0))</f>
        <v>0</v>
      </c>
      <c r="F685" s="70" t="str">
        <f ca="1">IF(COUNTIFS(instructor,B675,diad,$F$2,desa,1,hord,"18:00 - 22:00")&gt;0,"DESARROLLO CURRICULAR",IFERROR(INDEX(miec,MATCH(1,INDEX((bloq=3)*(miei=B675),0),0)),0))</f>
        <v>UTILIZAR HERRAMIENTAS INFORMÁTICAS DE ACUERDO CON LAS NECESIDADES DE MANEJO DE INFORMACIÓN.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v>
      </c>
      <c r="G685" s="70" t="str">
        <f ca="1">IF(COUNTIFS(instructor,B675,diad,$G$2,desa,1,hord,"18:00 - 22:00")&gt;0,"DESARROLLO CURRICULAR",IFERROR(INDEX(juec,MATCH(1,INDEX((bloq=3)*(juei=B675),0),0)),0))</f>
        <v>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H685" s="70" t="str">
        <f ca="1">IF(COUNTIFS(instructor,B675,diad,$H$2,desa,1,hord,"18:00 - 22:00")&gt;0,"DESARROLLO CURRICULAR",IFERROR(INDEX(viec,MATCH(1,INDEX((bloq=3)*(viei=B675),0),0)),0))</f>
        <v>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I685" s="71">
        <f ca="1">IF(COUNTIFS(instructor,B675,diad,$I$2,desa,1,hord,"18:00 - 22:00")&gt;0,"DESARROLLO CURRICULAR",IFERROR(INDEX(sabc,MATCH(1,INDEX((bloq=3)*(sabi=B675),0),0)),0))</f>
        <v>0</v>
      </c>
    </row>
    <row r="686" spans="1:9" ht="20.399999999999999" thickTop="1" thickBot="1" x14ac:dyDescent="0.35">
      <c r="A686" s="717"/>
      <c r="B686" s="718"/>
      <c r="C686" s="719"/>
      <c r="D686" s="78" t="str">
        <f ca="1">IF(COUNTIFS(instructor,B675,diad,$D$2,desa,1,hord,"18:00 - 22:00")&gt;0,"-",IFERROR(INDEX(luna,MATCH(1,INDEX((bloq=3)*(luni=B675),0),0)),0))</f>
        <v>SEDE ANDRÉS SANÍN - AULA 113 - SALA DE SISTEMAS (CALLE 75 No. 19-52)</v>
      </c>
      <c r="E686" s="78">
        <f ca="1">IF(COUNTIFS(instructor,B675,diad,$E$2,desa,1,hord,"18:00 - 22:00")&gt;0,"-",IFERROR(INDEX(mara,MATCH(1,INDEX((bloq=3)*(mari=B675),0),0)),0))</f>
        <v>0</v>
      </c>
      <c r="F686" s="78" t="str">
        <f ca="1">IF(COUNTIFS(instructor,B675,diad,$F$2,desa,1,hord,"18:00 - 22:00")&gt;0,"-",IFERROR(INDEX(miea,MATCH(1,INDEX((bloq=3)*(miei=B675),0),0)),0))</f>
        <v>PALMIRA - I.E. DOMINGO IRURITA SEDE MARIA AUXILIADORA AULA 2 - (CRA 25 No. 21-52 - EL RECREO)</v>
      </c>
      <c r="G686" s="78" t="str">
        <f ca="1">IF(COUNTIFS(instructor,B675,diad,$G$2,desa,1,hord,"18:00 - 22:00")&gt;0,"-",IFERROR(INDEX(juea,MATCH(1,INDEX((bloq=3)*(juei=B675),0),0)),0))</f>
        <v>SEDE ANDRÉS SANÍN - AULA 202 - SALA DE SISTEMAS (CALLE 75 No. 19-52)</v>
      </c>
      <c r="H686" s="78" t="str">
        <f ca="1">IF(COUNTIFS(instructor,B675,diad,$H$2,desa,1,hord,"18:00 - 22:00")&gt;0,"-",IFERROR(INDEX(viea,MATCH(1,INDEX((bloq=3)*(viei=B675),0),0)),0))</f>
        <v>SEDE ANDRÉS SANÍN - AULA 113 - SALA DE SISTEMAS (CALLE 75 No. 19-52)</v>
      </c>
      <c r="I686" s="79">
        <f ca="1">IF(COUNTIFS(instructor,B675,diad,$I$2,desa,1,hord,"18:00 - 22:00")&gt;0,"-",IFERROR(INDEX(saba,MATCH(1,INDEX((bloq=3)*(sabi=B675),0),0)),0))</f>
        <v>0</v>
      </c>
    </row>
    <row r="687" spans="1:9" ht="30.6" customHeight="1" thickTop="1" thickBot="1" x14ac:dyDescent="0.35">
      <c r="A687" s="712">
        <v>58</v>
      </c>
      <c r="B687" s="713" t="str">
        <f>INDEX(instructor,A687)</f>
        <v>DIEGO MASSO</v>
      </c>
      <c r="C687" s="714" t="str">
        <f>INDEX(area,A687)</f>
        <v>INFRAESTRUCTURA - CONSTRUCCIÓN DE VÍAS (PLACA HUELLA) FEC</v>
      </c>
      <c r="D687" s="72">
        <f ca="1">IF(COUNTIFS(instructor,B687,diad,$D$2,desa,1,hord,"08:00 - 12:00")&gt;0,INDEX(hord,MATCH(1,INDEX((instructor=B687)*(instructor=B687),0),0)),IFERROR(INDEX(hora,MATCH(1,INDEX((bloq=1)*(luni=B687),0),0)),0))</f>
        <v>0</v>
      </c>
      <c r="E687" s="72">
        <f ca="1">IF(COUNTIFS(instructor,B687,diad,$E$2,desa,1,hord,"08:00 - 12:00")&gt;0,INDEX(hord,MATCH(1,INDEX((instructor=B687)*(instructor=B687),0),0)),IFERROR(INDEX(hora,MATCH(1,INDEX((bloq=1)*(mari=B687),0),0)),0))</f>
        <v>0</v>
      </c>
      <c r="F687" s="72">
        <f ca="1">IF(COUNTIFS(instructor,B687,diad,$F$2,desa,1,hord,"08:00 - 12:00")&gt;0,INDEX(hord,MATCH(1,INDEX((instructor=B687)*(instructor=B687),0),0)),IFERROR(INDEX(hora,MATCH(1,INDEX((bloq=1)*(miei=B687),0),0)),0))</f>
        <v>0</v>
      </c>
      <c r="G687" s="72">
        <f ca="1">IF(COUNTIFS(instructor,B687,diad,$G$2,desa,1,hord,"08:00 - 12:00")&gt;0,INDEX(hord,MATCH(1,INDEX((instructor=B687)*(instructor=B687),0),0)),IFERROR(INDEX(hora,MATCH(1,INDEX((bloq=1)*(juei=B687),0),0)),0))</f>
        <v>0</v>
      </c>
      <c r="H687" s="72">
        <f ca="1">IF(COUNTIFS(instructor,B687,diad,$H$2,desa,1,hord,"08:00 - 12:00")&gt;0,INDEX(hord,MATCH(1,INDEX((instructor=B687)*(instructor=B687),0),0)),IFERROR(INDEX(hora,MATCH(1,INDEX((bloq=1)*(viei=B687),0),0)),0))</f>
        <v>0</v>
      </c>
      <c r="I687" s="73">
        <f ca="1">IF(COUNTIFS(instructor,B687,diad,$I$2,desa,1,hord,"08:00 - 12:00")&gt;0,INDEX(hord,MATCH(1,INDEX((instructor=B687)*(instructor=B687),0),0)),IFERROR(INDEX(hora,MATCH(1,INDEX((bloq=1)*(sabi=B687),0),0)),0))</f>
        <v>0</v>
      </c>
    </row>
    <row r="688" spans="1:9" ht="30.6" customHeight="1" thickTop="1" thickBot="1" x14ac:dyDescent="0.35">
      <c r="A688" s="712"/>
      <c r="B688" s="713"/>
      <c r="C688" s="714"/>
      <c r="D688" s="68">
        <f ca="1">IF(COUNTIFS(instructor,B687,diad,$D$2,desa,1,hord,"08:00 - 12:00")&gt;0,"-",IFERROR(INDEX(ficha,MATCH(1,INDEX((bloq=1)*(luni=B687),0),0)),0))</f>
        <v>0</v>
      </c>
      <c r="E688" s="68">
        <f ca="1">IF(COUNTIFS(instructor,B687,diad,$E$2,desa,1,hord,"08:00 - 12:00")&gt;0,"-",IFERROR(INDEX(ficha,MATCH(1,INDEX((bloq=1)*(mari=B687),0),0)),0))</f>
        <v>0</v>
      </c>
      <c r="F688" s="68">
        <f ca="1">IF(COUNTIFS(instructor,B687,diad,$F$2,desa,1,hord,"08:00 - 12:00")&gt;0,"-",IFERROR(INDEX(ficha,MATCH(1,INDEX((bloq=1)*(miei=B687),0),0)),0))</f>
        <v>0</v>
      </c>
      <c r="G688" s="68">
        <f ca="1">IF(COUNTIFS(instructor,B687,diad,$G$2,desa,1,hord,"08:00 - 12:00")&gt;0,"-",IFERROR(INDEX(ficha,MATCH(1,INDEX((bloq=1)*(juei=B687),0),0)),0))</f>
        <v>0</v>
      </c>
      <c r="H688" s="68">
        <f ca="1">IF(COUNTIFS(instructor,B687,diad,$H$2,desa,1,hord,"08:00 - 12:00")&gt;0,"-",IFERROR(INDEX(ficha,MATCH(1,INDEX((bloq=1)*(viei=B687),0),0)),0))</f>
        <v>0</v>
      </c>
      <c r="I688" s="69">
        <f ca="1">IF(COUNTIFS(instructor,B687,diad,$I$2,desa,1,hord,"08:00 - 12:00")&gt;0,"-",IFERROR(INDEX(ficha,MATCH(1,INDEX((bloq=1)*(sabi=B687),0),0)),0))</f>
        <v>0</v>
      </c>
    </row>
    <row r="689" spans="1:9" s="81" customFormat="1" ht="30.6" customHeight="1" thickTop="1" thickBot="1" x14ac:dyDescent="0.35">
      <c r="A689" s="712"/>
      <c r="B689" s="713"/>
      <c r="C689" s="714"/>
      <c r="D689" s="112">
        <f ca="1">IF(COUNTIFS(instructor,B687,diad,$D$2,desa,1,hord,"08:00 - 12:00")&gt;0,"DESARROLLO CURRICULAR",IFERROR(INDEX(lunc,MATCH(1,INDEX((bloq=1)*(luni=B687),0),0)),0))</f>
        <v>0</v>
      </c>
      <c r="E689" s="112">
        <f ca="1">IF(COUNTIFS(instructor,B687,diad,$E$2,desa,1,hord,"08:00 - 12:00")&gt;0,"DESARROLLO CURRICULAR",IFERROR(INDEX(marc,MATCH(1,INDEX((bloq=1)*(mari=B687),0),0)),0))</f>
        <v>0</v>
      </c>
      <c r="F689" s="112">
        <f ca="1">IF(COUNTIFS(instructor,B687,diad,$F$2,desa,1,hord,"08:00 - 12:00")&gt;0,"DESARROLLO CURRICULAR",IFERROR(INDEX(miec,MATCH(1,INDEX((bloq=1)*(miei=B687),0),0)),0))</f>
        <v>0</v>
      </c>
      <c r="G689" s="112">
        <f ca="1">IF(COUNTIFS(instructor,B687,diad,$G$2,desa,1,hord,"08:00 - 12:00")&gt;0,"DESARROLLO CURRICULAR",IFERROR(INDEX(juec,MATCH(1,INDEX((bloq=1)*(juei=B687),0),0)),0))</f>
        <v>0</v>
      </c>
      <c r="H689" s="112">
        <f ca="1">IF(COUNTIFS(instructor,B687,diad,$H$2,desa,1,hord,"08:00 - 12:00")&gt;0,"DESARROLLO CURRICULAR",IFERROR(INDEX(viec,MATCH(1,INDEX((bloq=1)*(viei=B687),0),0)),0))</f>
        <v>0</v>
      </c>
      <c r="I689" s="126">
        <f ca="1">IF(COUNTIFS(instructor,B687,diad,$I$2,desa,1,hord,"08:00 - 12:00")&gt;0,"DESARROLLO CURRICULAR",IFERROR(INDEX(sabc,MATCH(1,INDEX((bloq=1)*(sabi=B687),0),0)),0))</f>
        <v>0</v>
      </c>
    </row>
    <row r="690" spans="1:9" ht="30.6" customHeight="1" thickTop="1" thickBot="1" x14ac:dyDescent="0.35">
      <c r="A690" s="712"/>
      <c r="B690" s="713"/>
      <c r="C690" s="714"/>
      <c r="D690" s="74">
        <f ca="1">IF(COUNTIFS(instructor,B687,diad,$D$2,desa,1,hord,"08:00 - 12:00")&gt;0,"-",IFERROR(INDEX(luna,MATCH(1,INDEX((bloq=1)*(luni=B687),0),0)),0))</f>
        <v>0</v>
      </c>
      <c r="E690" s="74">
        <f ca="1">IF(COUNTIFS(instructor,B687,diad,$E$2,desa,1,hord,"08:00 - 12:00")&gt;0,"-",IFERROR(INDEX(mara,MATCH(1,INDEX((bloq=1)*(mari=B687),0),0)),0))</f>
        <v>0</v>
      </c>
      <c r="F690" s="74">
        <f ca="1">IF(COUNTIFS(instructor,B687,diad,$F$2,desa,1,hord,"08:00 - 12:00")&gt;0,"-",IFERROR(INDEX(miea,MATCH(1,INDEX((bloq=1)*(miei=B687),0),0)),0))</f>
        <v>0</v>
      </c>
      <c r="G690" s="74">
        <f ca="1">IF(COUNTIFS(instructor,B687,diad,$G$2,desa,1,hord,"08:00 - 12:00")&gt;0,"-",IFERROR(INDEX(juea,MATCH(1,INDEX((bloq=1)*(juei=B687),0),0)),0))</f>
        <v>0</v>
      </c>
      <c r="H690" s="74">
        <f ca="1">IF(COUNTIFS(instructor,B687,diad,$H$2,desa,1,hord,"08:00 - 12:00")&gt;0,"-",IFERROR(INDEX(viea,MATCH(1,INDEX((bloq=1)*(viei=B687),0),0)),0))</f>
        <v>0</v>
      </c>
      <c r="I690" s="75">
        <f ca="1">IF(COUNTIFS(instructor,B687,diad,$I$2,desa,1,hord,"08:00 - 12:00")&gt;0,"-",IFERROR(INDEX(saba,MATCH(1,INDEX((bloq=1)*(sabi=B687),0),0)),0))</f>
        <v>0</v>
      </c>
    </row>
    <row r="691" spans="1:9" ht="30.6" customHeight="1" thickTop="1" thickBot="1" x14ac:dyDescent="0.35">
      <c r="A691" s="712"/>
      <c r="B691" s="713"/>
      <c r="C691" s="714"/>
      <c r="D691" s="76">
        <f ca="1">IF(COUNTIFS(instructor,B687,diad,$D$2,desa,1,hord,"14:00 - 18:00")&gt;0,INDEX(hord,MATCH(1,INDEX((instructor=B687)*(instructor=B687),0),0)),IFERROR(INDEX(hora,MATCH(1,INDEX((bloq=2)*(luni=B687),0),0)),0))</f>
        <v>0</v>
      </c>
      <c r="E691" s="76">
        <f ca="1">IF(COUNTIFS(instructor,B687,diad,$E$2,desa,1,hord,"14:00 - 18:00")&gt;0,INDEX(hord,MATCH(1,INDEX((instructor=B687)*(instructor=B687),0),0)),IFERROR(INDEX(hora,MATCH(1,INDEX((bloq=2)*(mari=B687),0),0)),0))</f>
        <v>0</v>
      </c>
      <c r="F691" s="76">
        <f ca="1">IF(COUNTIFS(instructor,B687,diad,$F$2,desa,1,hord,"14:00 - 18:00")&gt;0,INDEX(hord,MATCH(1,INDEX((instructor=B687)*(instructor=B687),0),0)),IFERROR(INDEX(hora,MATCH(1,INDEX((bloq=2)*(miei=B687),0),0)),0))</f>
        <v>0</v>
      </c>
      <c r="G691" s="76">
        <f ca="1">IF(COUNTIFS(instructor,B687,diad,$G$2,desa,1,hord,"14:00 - 18:00")&gt;0,INDEX(hord,MATCH(1,INDEX((instructor=B687)*(instructor=B687),0),0)),IFERROR(INDEX(hora,MATCH(1,INDEX((bloq=2)*(juei=B687),0),0)),0))</f>
        <v>0</v>
      </c>
      <c r="H691" s="76">
        <f ca="1">IF(COUNTIFS(instructor,B687,diad,$H$2,desa,1,hord,"14:00 - 18:00")&gt;0,INDEX(hord,MATCH(1,INDEX((instructor=B687)*(instructor=B687),0),0)),IFERROR(INDEX(hora,MATCH(1,INDEX((bloq=2)*(viei=B687),0),0)),0))</f>
        <v>0</v>
      </c>
      <c r="I691" s="77">
        <f ca="1">IF(COUNTIFS(instructor,B687,diad,$I$2,desa,1,hord,"14:00 - 18:00")&gt;0,INDEX(hord,MATCH(1,INDEX((instructor=B687)*(instructor=B687),0),0)),IFERROR(INDEX(hora,MATCH(1,INDEX((bloq=2)*(sabi=B687),0),0)),0))</f>
        <v>0</v>
      </c>
    </row>
    <row r="692" spans="1:9" ht="47.85" customHeight="1" thickTop="1" thickBot="1" x14ac:dyDescent="0.35">
      <c r="A692" s="712"/>
      <c r="B692" s="713"/>
      <c r="C692" s="714"/>
      <c r="D692" s="68">
        <f ca="1">IF(COUNTIFS(instructor,B687,diad,$D$2,desa,1,hord,"14:00 - 18:00")&gt;0,"-",IFERROR(INDEX(ficha,MATCH(1,INDEX((bloq=2)*(luni=B687),0),0)),0))</f>
        <v>0</v>
      </c>
      <c r="E692" s="68">
        <f ca="1">IF(COUNTIFS(instructor,B687,diad,$E$2,desa,1,hord,"14:00 - 18:00")&gt;0,"-",IFERROR(INDEX(ficha,MATCH(1,INDEX((bloq=2)*(mari=B687),0),0)),0))</f>
        <v>0</v>
      </c>
      <c r="F692" s="68">
        <f ca="1">IF(COUNTIFS(instructor,B687,diad,$F$2,desa,1,hord,"14:00 - 18:00")&gt;0,"-",IFERROR(INDEX(ficha,MATCH(1,INDEX((bloq=2)*(miei=B687),0),0)),0))</f>
        <v>0</v>
      </c>
      <c r="G692" s="68">
        <f ca="1">IF(COUNTIFS(instructor,B687,diad,$G$2,desa,1,hord,"14:00 - 18:00")&gt;0,"-",IFERROR(INDEX(ficha,MATCH(1,INDEX((bloq=2)*(juei=B687),0),0)),0))</f>
        <v>0</v>
      </c>
      <c r="H692" s="68">
        <f ca="1">IF(COUNTIFS(instructor,B687,diad,$H$2,desa,1,hord,"14:00 - 18:00")&gt;0,"-",IFERROR(INDEX(ficha,MATCH(1,INDEX((bloq=2)*(viei=B687),0),0)),0))</f>
        <v>0</v>
      </c>
      <c r="I692" s="69">
        <f ca="1">IF(COUNTIFS(instructor,B687,diad,$I$2,desa,1,hord,"14:00 - 18:00")&gt;0,"-",IFERROR(INDEX(ficha,MATCH(1,INDEX((bloq=2)*(sabi=B687),0),0)),0))</f>
        <v>0</v>
      </c>
    </row>
    <row r="693" spans="1:9" s="81" customFormat="1" ht="30.6" customHeight="1" thickTop="1" thickBot="1" x14ac:dyDescent="0.35">
      <c r="A693" s="712"/>
      <c r="B693" s="713"/>
      <c r="C693" s="714"/>
      <c r="D693" s="112">
        <f ca="1">IF(COUNTIFS(instructor,B687,diad,$D$2,desa,1,hord,"14:00 - 18:00")&gt;0,"DESARROLLO CURRICULAR",IFERROR(INDEX(lunc,MATCH(1,INDEX((bloq=2)*(luni=B687),0),0)),0))</f>
        <v>0</v>
      </c>
      <c r="E693" s="112">
        <f ca="1">IF(COUNTIFS(instructor,B687,diad,$E$2,desa,1,hord,"14:00 - 18:00")&gt;0,"DESARROLLO CURRICULAR",IFERROR(INDEX(marc,MATCH(1,INDEX((bloq=2)*(mari=B687),0),0)),0))</f>
        <v>0</v>
      </c>
      <c r="F693" s="112">
        <f ca="1">IF(COUNTIFS(instructor,B687,diad,$F$2,desa,1,hord,"14:00 - 18:00")&gt;0,"DESARROLLO CURRICULAR",IFERROR(INDEX(miec,MATCH(1,INDEX((bloq=2)*(miei=B687),0),0)),0))</f>
        <v>0</v>
      </c>
      <c r="G693" s="112">
        <f ca="1">IF(COUNTIFS(instructor,B687,diad,$G$2,desa,1,hord,"14:00 - 18:00")&gt;0,"DESARROLLO CURRICULAR",IFERROR(INDEX(juec,MATCH(1,INDEX((bloq=2)*(juei=B687),0),0)),0))</f>
        <v>0</v>
      </c>
      <c r="H693" s="112">
        <f ca="1">IF(COUNTIFS(instructor,B687,diad,$H$2,desa,1,hord,"14:00 - 18:00")&gt;0,"DESARROLLO CURRICULAR",IFERROR(INDEX(viec,MATCH(1,INDEX((bloq=2)*(viei=B687),0),0)),0))</f>
        <v>0</v>
      </c>
      <c r="I693" s="126">
        <f ca="1">IF(COUNTIFS(instructor,B687,diad,$I$2,desa,1,hord,"14:00 - 18:00")&gt;0,"DESARROLLO CURRICULAR",IFERROR(INDEX(sabc,MATCH(1,INDEX((bloq=2)*(sabi=B687),0),0)),0))</f>
        <v>0</v>
      </c>
    </row>
    <row r="694" spans="1:9" ht="30.6" customHeight="1" thickTop="1" thickBot="1" x14ac:dyDescent="0.35">
      <c r="A694" s="712"/>
      <c r="B694" s="713"/>
      <c r="C694" s="714"/>
      <c r="D694" s="74">
        <f ca="1">IF(COUNTIFS(instructor,B687,diad,$D$2,desa,1,hord,"14:00 - 18:00")&gt;0,"-",IFERROR(INDEX(luna,MATCH(1,INDEX((bloq=2)*(luni=B687),0),0)),0))</f>
        <v>0</v>
      </c>
      <c r="E694" s="74">
        <f ca="1">IF(COUNTIFS(instructor,B687,diad,$E$2,desa,1,hord,"14:00 - 18:00")&gt;0,"-",IFERROR(INDEX(mara,MATCH(1,INDEX((bloq=2)*(mari=B687),0),0)),0))</f>
        <v>0</v>
      </c>
      <c r="F694" s="74">
        <f ca="1">IF(COUNTIFS(instructor,B687,diad,$F$2,desa,1,hord,"14:00 - 18:00")&gt;0,"-",IFERROR(INDEX(miea,MATCH(1,INDEX((bloq=2)*(miei=B687),0),0)),0))</f>
        <v>0</v>
      </c>
      <c r="G694" s="74">
        <f ca="1">IF(COUNTIFS(instructor,B687,diad,$G$2,desa,1,hord,"14:00 - 18:00")&gt;0,"-",IFERROR(INDEX(juea,MATCH(1,INDEX((bloq=2)*(juei=B687),0),0)),0))</f>
        <v>0</v>
      </c>
      <c r="H694" s="74">
        <f ca="1">IF(COUNTIFS(instructor,B687,diad,$H$2,desa,1,hord,"14:00 - 18:00")&gt;0,"-",IFERROR(INDEX(viea,MATCH(1,INDEX((bloq=2)*(viei=B687),0),0)),0))</f>
        <v>0</v>
      </c>
      <c r="I694" s="75">
        <f ca="1">IF(COUNTIFS(instructor,B687,diad,$I$2,desa,1,hord,"14:00 - 18:00")&gt;0,"-",IFERROR(INDEX(saba,MATCH(1,INDEX((bloq=2)*(sabi=B687),0),0)),0))</f>
        <v>0</v>
      </c>
    </row>
    <row r="695" spans="1:9" ht="30.6" customHeight="1" thickTop="1" thickBot="1" x14ac:dyDescent="0.35">
      <c r="A695" s="712"/>
      <c r="B695" s="713"/>
      <c r="C695" s="714"/>
      <c r="D695" s="76">
        <f ca="1">IF(COUNTIFS(instructor,B687,diad,$D$2,desa,1,hord,"18:00 - 22:00")&gt;0,INDEX(hord,MATCH(1,INDEX((instructor=B687)*(instructor=B687),0),0)),IFERROR(INDEX(hora,MATCH(1,INDEX((bloq=3)*(luni=B687),0),0)),0))</f>
        <v>0</v>
      </c>
      <c r="E695" s="76">
        <f ca="1">IF(COUNTIFS(instructor,B687,diad,$E$2,desa,1,hord,"18:00 - 22:00")&gt;0,INDEX(hord,MATCH(1,INDEX((instructor=B687)*(instructor=B687),0),0)),IFERROR(INDEX(hora,MATCH(1,INDEX((bloq=3)*(mari=B687),0),0)),0))</f>
        <v>0</v>
      </c>
      <c r="F695" s="76">
        <f ca="1">IF(COUNTIFS(instructor,B687,diad,$F$2,desa,1,hord,"18:00 - 22:00")&gt;0,INDEX(hord,MATCH(1,INDEX((instructor=B687)*(instructor=B687),0),0)),IFERROR(INDEX(hora,MATCH(1,INDEX((bloq=3)*(miei=B687),0),0)),0))</f>
        <v>0</v>
      </c>
      <c r="G695" s="76">
        <f ca="1">IF(COUNTIFS(instructor,B687,diad,$G$2,desa,1,hord,"18:00 - 22:00")&gt;0,INDEX(hord,MATCH(1,INDEX((instructor=B687)*(instructor=B687),0),0)),IFERROR(INDEX(hora,MATCH(1,INDEX((bloq=3)*(juei=B687),0),0)),0))</f>
        <v>0</v>
      </c>
      <c r="H695" s="76">
        <f ca="1">IF(COUNTIFS(instructor,B687,diad,$H$2,desa,1,hord,"18:00 - 22:00")&gt;0,INDEX(hord,MATCH(1,INDEX((instructor=B687)*(instructor=B687),0),0)),IFERROR(INDEX(hora,MATCH(1,INDEX((bloq=3)*(viei=B687),0),0)),0))</f>
        <v>0</v>
      </c>
      <c r="I695" s="77">
        <f ca="1">IF(COUNTIFS(instructor,B687,diad,$I$2,desa,1,hord,"18:00 - 22:00")&gt;0,INDEX(hord,MATCH(1,INDEX((instructor=B687)*(instructor=B687),0),0)),IFERROR(INDEX(hora,MATCH(1,INDEX((bloq=3)*(sabi=B687),0),0)),0))</f>
        <v>0</v>
      </c>
    </row>
    <row r="696" spans="1:9" ht="45" customHeight="1" thickTop="1" thickBot="1" x14ac:dyDescent="0.35">
      <c r="A696" s="712"/>
      <c r="B696" s="713"/>
      <c r="C696" s="714"/>
      <c r="D696" s="68">
        <f ca="1">IF(COUNTIFS(instructor,B687,diad,$D$2,desa,1,hord,"18:00 - 22:00")&gt;0,"-",IFERROR(INDEX(ficha,MATCH(1,INDEX((bloq=3)*(luni=B687),0),0)),0))</f>
        <v>0</v>
      </c>
      <c r="E696" s="68">
        <f ca="1">IF(COUNTIFS(instructor,B687,diad,$E$2,desa,1,hord,"18:00 - 22:00")&gt;0,"-",IFERROR(INDEX(ficha,MATCH(1,INDEX((bloq=3)*(mari=B687),0),0)),0))</f>
        <v>0</v>
      </c>
      <c r="F696" s="68">
        <f ca="1">IF(COUNTIFS(instructor,B687,diad,$F$2,desa,1,hord,"18:00 - 22:00")&gt;0,"-",IFERROR(INDEX(ficha,MATCH(1,INDEX((bloq=3)*(miei=B687),0),0)),0))</f>
        <v>0</v>
      </c>
      <c r="G696" s="68">
        <f ca="1">IF(COUNTIFS(instructor,B687,diad,$G$2,desa,1,hord,"18:00 - 22:00")&gt;0,"-",IFERROR(INDEX(ficha,MATCH(1,INDEX((bloq=3)*(juei=B687),0),0)),0))</f>
        <v>0</v>
      </c>
      <c r="H696" s="68">
        <f ca="1">IF(COUNTIFS(instructor,B687,diad,$H$2,desa,1,hord,"18:00 - 22:00")&gt;0,"-",IFERROR(INDEX(ficha,MATCH(1,INDEX((bloq=3)*(viei=B687),0),0)),0))</f>
        <v>0</v>
      </c>
      <c r="I696" s="69">
        <f ca="1">IF(COUNTIFS(instructor,B687,diad,$I$2,desa,1,hord,"18:00 - 22:00")&gt;0,"-",IFERROR(INDEX(ficha,MATCH(1,INDEX((bloq=3)*(sabi=B687),0),0)),0))</f>
        <v>0</v>
      </c>
    </row>
    <row r="697" spans="1:9" ht="30.6" customHeight="1" thickTop="1" thickBot="1" x14ac:dyDescent="0.35">
      <c r="A697" s="712"/>
      <c r="B697" s="713"/>
      <c r="C697" s="714"/>
      <c r="D697" s="70">
        <f ca="1">IF(COUNTIFS(instructor,B687,diad,$D$2,desa,1,hord,"18:00 - 22:00")&gt;0,"DESARROLLO CURRICULAR",IFERROR(INDEX(lunc,MATCH(1,INDEX((bloq=3)*(luni=B687),0),0)),0))</f>
        <v>0</v>
      </c>
      <c r="E697" s="112">
        <f ca="1">IF(COUNTIFS(instructor,B687,diad,$E$2,desa,1,hord,"18:00 - 22:00")&gt;0,"DESARROLLO CURRICULAR",IFERROR(INDEX(marc,MATCH(1,INDEX((bloq=3)*(mari=B687),0),0)),0))</f>
        <v>0</v>
      </c>
      <c r="F697" s="112">
        <f ca="1">IF(COUNTIFS(instructor,B687,diad,$F$2,desa,1,hord,"18:00 - 22:00")&gt;0,"DESARROLLO CURRICULAR",IFERROR(INDEX(miec,MATCH(1,INDEX((bloq=3)*(miei=B687),0),0)),0))</f>
        <v>0</v>
      </c>
      <c r="G697" s="112">
        <f ca="1">IF(COUNTIFS(instructor,B687,diad,$G$2,desa,1,hord,"18:00 - 22:00")&gt;0,"DESARROLLO CURRICULAR",IFERROR(INDEX(juec,MATCH(1,INDEX((bloq=3)*(juei=B687),0),0)),0))</f>
        <v>0</v>
      </c>
      <c r="H697" s="70">
        <f ca="1">IF(COUNTIFS(instructor,B687,diad,$H$2,desa,1,hord,"18:00 - 22:00")&gt;0,"DESARROLLO CURRICULAR",IFERROR(INDEX(viec,MATCH(1,INDEX((bloq=3)*(viei=B687),0),0)),0))</f>
        <v>0</v>
      </c>
      <c r="I697" s="71">
        <f ca="1">IF(COUNTIFS(instructor,B687,diad,$I$2,desa,1,hord,"18:00 - 22:00")&gt;0,"DESARROLLO CURRICULAR",IFERROR(INDEX(sabc,MATCH(1,INDEX((bloq=3)*(sabi=B687),0),0)),0))</f>
        <v>0</v>
      </c>
    </row>
    <row r="698" spans="1:9" ht="30.6" customHeight="1" thickTop="1" thickBot="1" x14ac:dyDescent="0.35">
      <c r="A698" s="712"/>
      <c r="B698" s="713"/>
      <c r="C698" s="714"/>
      <c r="D698" s="78">
        <f ca="1">IF(COUNTIFS(instructor,B687,diad,$D$2,desa,1,hord,"18:00 - 22:00")&gt;0,"-",IFERROR(INDEX(luna,MATCH(1,INDEX((bloq=3)*(luni=B687),0),0)),0))</f>
        <v>0</v>
      </c>
      <c r="E698" s="78">
        <f ca="1">IF(COUNTIFS(instructor,B687,diad,$E$2,desa,1,hord,"18:00 - 22:00")&gt;0,"-",IFERROR(INDEX(mara,MATCH(1,INDEX((bloq=3)*(mari=B687),0),0)),0))</f>
        <v>0</v>
      </c>
      <c r="F698" s="78">
        <f ca="1">IF(COUNTIFS(instructor,B687,diad,$F$2,desa,1,hord,"18:00 - 22:00")&gt;0,"-",IFERROR(INDEX(miea,MATCH(1,INDEX((bloq=3)*(miei=B687),0),0)),0))</f>
        <v>0</v>
      </c>
      <c r="G698" s="78">
        <f ca="1">IF(COUNTIFS(instructor,B687,diad,$G$2,desa,1,hord,"18:00 - 22:00")&gt;0,"-",IFERROR(INDEX(juea,MATCH(1,INDEX((bloq=3)*(juei=B687),0),0)),0))</f>
        <v>0</v>
      </c>
      <c r="H698" s="78">
        <f ca="1">IF(COUNTIFS(instructor,B687,diad,$H$2,desa,1,hord,"18:00 - 22:00")&gt;0,"-",IFERROR(INDEX(viea,MATCH(1,INDEX((bloq=3)*(viei=B687),0),0)),0))</f>
        <v>0</v>
      </c>
      <c r="I698" s="79">
        <f ca="1">IF(COUNTIFS(instructor,B687,diad,$I$2,desa,1,hord,"18:00 - 22:00")&gt;0,"-",IFERROR(INDEX(saba,MATCH(1,INDEX((bloq=3)*(sabi=B687),0),0)),0))</f>
        <v>0</v>
      </c>
    </row>
    <row r="699" spans="1:9" ht="30.15" customHeight="1" thickTop="1" thickBot="1" x14ac:dyDescent="0.35">
      <c r="A699" s="717">
        <v>59</v>
      </c>
      <c r="B699" s="723" t="str">
        <f>INDEX(instructor,A699)</f>
        <v>EDGAR JOAQUÍN DELGADO ARIAS</v>
      </c>
      <c r="C699" s="719" t="str">
        <f>INDEX(area,A699)</f>
        <v>COMPETENCIAS CLAVES - TIC</v>
      </c>
      <c r="D699" s="72" t="str">
        <f ca="1">IF(COUNTIFS(instructor,B699,diad,$D$2,desa,1,hord,"08:00 - 12:00")&gt;0,INDEX(hord,MATCH(1,INDEX((instructor=B699)*(instructor=B699),0),0)),IFERROR(INDEX(hora,MATCH(1,INDEX((bloq=1)*(luni=B699),0),0)),0))</f>
        <v>7:00 - 11:00</v>
      </c>
      <c r="E699" s="72" t="str">
        <f ca="1">IF(COUNTIFS(instructor,B699,diad,$E$2,desa,1,hord,"08:00 - 12:00")&gt;0,INDEX(hord,MATCH(1,INDEX((instructor=B699)*(instructor=B699),0),0)),IFERROR(INDEX(hora,MATCH(1,INDEX((bloq=1)*(mari=B699),0),0)),0))</f>
        <v>7:00 - 11:00</v>
      </c>
      <c r="F699" s="72">
        <f ca="1">IF(COUNTIFS(instructor,B699,diad,$F$2,desa,1,hord,"08:00 - 12:00")&gt;0,INDEX(hord,MATCH(1,INDEX((instructor=B699)*(instructor=B699),0),0)),IFERROR(INDEX(hora,MATCH(1,INDEX((bloq=1)*(miei=B699),0),0)),0))</f>
        <v>0</v>
      </c>
      <c r="G699" s="72">
        <f ca="1">IF(COUNTIFS(instructor,B699,diad,$G$2,desa,1,hord,"08:00 - 12:00")&gt;0,INDEX(hord,MATCH(1,INDEX((instructor=B699)*(instructor=B699),0),0)),IFERROR(INDEX(hora,MATCH(1,INDEX((bloq=1)*(juei=B699),0),0)),0))</f>
        <v>0</v>
      </c>
      <c r="H699" s="72">
        <f ca="1">IF(COUNTIFS(instructor,B699,diad,$H$2,desa,1,hord,"08:00 - 12:00")&gt;0,INDEX(hord,MATCH(1,INDEX((instructor=B699)*(instructor=B699),0),0)),IFERROR(INDEX(hora,MATCH(1,INDEX((bloq=1)*(viei=B699),0),0)),0))</f>
        <v>0</v>
      </c>
      <c r="I699" s="73">
        <f ca="1">IF(COUNTIFS(instructor,B699,diad,$I$2,desa,1,hord,"08:00 - 12:00")&gt;0,INDEX(hord,MATCH(1,INDEX((instructor=B699)*(instructor=B699),0),0)),IFERROR(INDEX(hora,MATCH(1,INDEX((bloq=1)*(sabi=B699),0),0)),0))</f>
        <v>0</v>
      </c>
    </row>
    <row r="700" spans="1:9" ht="30.15" customHeight="1" thickTop="1" thickBot="1" x14ac:dyDescent="0.35">
      <c r="A700" s="717"/>
      <c r="B700" s="723"/>
      <c r="C700" s="719"/>
      <c r="D700" s="68" t="str">
        <f ca="1">IF(COUNTIFS(instructor,B699,diad,$D$2,desa,1,hord,"08:00 - 12:00")&gt;0,"-",IFERROR(INDEX(ficha,MATCH(1,INDEX((bloq=1)*(luni=B699),0),0)),0))</f>
        <v>NUEVA TO- OPERACION DE MAQUINARIA PESADA PARA EXCAVACION (TÉCNICO)</v>
      </c>
      <c r="E700" s="68" t="str">
        <f ca="1">IF(COUNTIFS(instructor,B699,diad,$E$2,desa,1,hord,"08:00 - 12:00")&gt;0,"-",IFERROR(INDEX(ficha,MATCH(1,INDEX((bloq=1)*(mari=B699),0),0)),0))</f>
        <v>3411751 -SUPERVISION DE OBRAS DE INFRAESTRUCTURA VIAL. (TÉCNOLOGO) - CALI</v>
      </c>
      <c r="F700" s="68">
        <f ca="1">IF(COUNTIFS(instructor,B699,diad,$F$2,desa,1,hord,"08:00 - 12:00")&gt;0,"-",IFERROR(INDEX(ficha,MATCH(1,INDEX((bloq=1)*(miei=B699),0),0)),0))</f>
        <v>0</v>
      </c>
      <c r="G700" s="68">
        <f ca="1">IF(COUNTIFS(instructor,B699,diad,$G$2,desa,1,hord,"08:00 - 12:00")&gt;0,"-",IFERROR(INDEX(ficha,MATCH(1,INDEX((bloq=1)*(juei=B699),0),0)),0))</f>
        <v>0</v>
      </c>
      <c r="H700" s="68">
        <f ca="1">IF(COUNTIFS(instructor,B699,diad,$H$2,desa,1,hord,"08:00 - 12:00")&gt;0,"-",IFERROR(INDEX(ficha,MATCH(1,INDEX((bloq=1)*(viei=B699),0),0)),0))</f>
        <v>0</v>
      </c>
      <c r="I700" s="69">
        <f ca="1">IF(COUNTIFS(instructor,B699,diad,$I$2,desa,1,hord,"08:00 - 12:00")&gt;0,"-",IFERROR(INDEX(ficha,MATCH(1,INDEX((bloq=1)*(sabi=B699),0),0)),0))</f>
        <v>0</v>
      </c>
    </row>
    <row r="701" spans="1:9" ht="99" customHeight="1" thickTop="1" thickBot="1" x14ac:dyDescent="0.35">
      <c r="A701" s="717"/>
      <c r="B701" s="723"/>
      <c r="C701" s="719"/>
      <c r="D701" s="70" t="str">
        <f ca="1">IF(COUNTIFS(instructor,B699,diad,$D$2,desa,1,hord,"08:00 - 12:00")&gt;0,"DESARROLLO CURRICULAR",IFERROR(INDEX(lunc,MATCH(1,INDEX((bloq=1)*(luni=B699),0),0)),0))</f>
        <v>UTILIZAR HERRAMIENTAS INFORMÁTICAS DE ACUERDO CON NECESIDADES DE MANEJO DE
INFORMACIÓN.</v>
      </c>
      <c r="E701" s="211" t="str">
        <f ca="1">IF(COUNTIFS(instructor,B699,diad,$E$2,desa,1,hord,"08:00 - 12:00")&gt;0,"DESARROLLO CURRICULAR",IFERROR(INDEX(marc,MATCH(1,INDEX((bloq=1)*(mari=B699),0),0)),0))</f>
        <v>07:00-10:00
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F701" s="70">
        <f ca="1">IF(COUNTIFS(instructor,B699,diad,$F$2,desa,1,hord,"08:00 - 12:00")&gt;0,"DESARROLLO CURRICULAR",IFERROR(INDEX(miec,MATCH(1,INDEX((bloq=1)*(miei=B699),0),0)),0))</f>
        <v>0</v>
      </c>
      <c r="G701" s="70">
        <f ca="1">IF(COUNTIFS(instructor,B699,diad,$G$2,desa,1,hord,"08:00 - 12:00")&gt;0,"DESARROLLO CURRICULAR",IFERROR(INDEX(juec,MATCH(1,INDEX((bloq=1)*(juei=B699),0),0)),0))</f>
        <v>0</v>
      </c>
      <c r="H701" s="70">
        <f ca="1">IF(COUNTIFS(instructor,B699,diad,$H$2,desa,1,hord,"08:00 - 12:00")&gt;0,"DESARROLLO CURRICULAR",IFERROR(INDEX(viec,MATCH(1,INDEX((bloq=1)*(viei=B699),0),0)),0))</f>
        <v>0</v>
      </c>
      <c r="I701" s="71">
        <f ca="1">IF(COUNTIFS(instructor,B699,diad,$I$2,desa,1,hord,"08:00 - 12:00")&gt;0,"DESARROLLO CURRICULAR",IFERROR(INDEX(sabc,MATCH(1,INDEX((bloq=1)*(sabi=B699),0),0)),0))</f>
        <v>0</v>
      </c>
    </row>
    <row r="702" spans="1:9" ht="30.15" customHeight="1" thickTop="1" thickBot="1" x14ac:dyDescent="0.35">
      <c r="A702" s="717"/>
      <c r="B702" s="723"/>
      <c r="C702" s="719"/>
      <c r="D702" s="74" t="str">
        <f ca="1">IF(COUNTIFS(instructor,B699,diad,$D$2,desa,1,hord,"08:00 - 12:00")&gt;0,"-",IFERROR(INDEX(luna,MATCH(1,INDEX((bloq=1)*(luni=B699),0),0)),0))</f>
        <v>SEDE ANDRÉS SANÍN - AULA 108 - SALA DE SISTEMAS (CALLE 75 No. 19-52)</v>
      </c>
      <c r="E702" s="74" t="str">
        <f ca="1">IF(COUNTIFS(instructor,B699,diad,$E$2,desa,1,hord,"08:00 - 12:00")&gt;0,"-",IFERROR(INDEX(mara,MATCH(1,INDEX((bloq=1)*(mari=B699),0),0)),0))</f>
        <v>SEDE ANDRÉS SANÍN - AULA 109 - SALA DE SISTEMAS (CALLE 75 No. 19-52)</v>
      </c>
      <c r="F702" s="74">
        <f ca="1">IF(COUNTIFS(instructor,B699,diad,$F$2,desa,1,hord,"08:00 - 12:00")&gt;0,"-",IFERROR(INDEX(miea,MATCH(1,INDEX((bloq=1)*(miei=B699),0),0)),0))</f>
        <v>0</v>
      </c>
      <c r="G702" s="74">
        <f ca="1">IF(COUNTIFS(instructor,B699,diad,$G$2,desa,1,hord,"08:00 - 12:00")&gt;0,"-",IFERROR(INDEX(juea,MATCH(1,INDEX((bloq=1)*(juei=B699),0),0)),0))</f>
        <v>0</v>
      </c>
      <c r="H702" s="74">
        <f ca="1">IF(COUNTIFS(instructor,B699,diad,$H$2,desa,1,hord,"08:00 - 12:00")&gt;0,"-",IFERROR(INDEX(viea,MATCH(1,INDEX((bloq=1)*(viei=B699),0),0)),0))</f>
        <v>0</v>
      </c>
      <c r="I702" s="75">
        <f ca="1">IF(COUNTIFS(instructor,B699,diad,$I$2,desa,1,hord,"08:00 - 12:00")&gt;0,"-",IFERROR(INDEX(saba,MATCH(1,INDEX((bloq=1)*(sabi=B699),0),0)),0))</f>
        <v>0</v>
      </c>
    </row>
    <row r="703" spans="1:9" ht="30.15" customHeight="1" thickTop="1" thickBot="1" x14ac:dyDescent="0.35">
      <c r="A703" s="717"/>
      <c r="B703" s="723"/>
      <c r="C703" s="719"/>
      <c r="D703" s="76" t="str">
        <f ca="1">IF(COUNTIFS(instructor,B699,diad,$D$2,desa,1,hord,"14:00 - 18:00")&gt;0,INDEX(hord,MATCH(1,INDEX((instructor=B699)*(instructor=B699),0),0)),IFERROR(INDEX(hora,MATCH(1,INDEX((bloq=2)*(luni=B699),0),0)),0))</f>
        <v>14:00 - 18:00</v>
      </c>
      <c r="E703" s="76" t="s">
        <v>16</v>
      </c>
      <c r="F703" s="76" t="str">
        <f ca="1">IF(COUNTIFS(instructor,B699,diad,$F$2,desa,1,hord,"14:00 - 18:00")&gt;0,INDEX(hord,MATCH(1,INDEX((instructor=B699)*(instructor=B699),0),0)),IFERROR(INDEX(hora,MATCH(1,INDEX((bloq=2)*(miei=B699),0),0)),0))</f>
        <v>15:00 - 18:00</v>
      </c>
      <c r="G703" s="76" t="str">
        <f ca="1">IF(COUNTIFS(instructor,B699,diad,$G$2,desa,1,hord,"14:00 - 18:00")&gt;0,INDEX(hord,MATCH(1,INDEX((instructor=B699)*(instructor=B699),0),0)),IFERROR(INDEX(hora,MATCH(1,INDEX((bloq=2)*(juei=B699),0),0)),0))</f>
        <v>10:00 - 13:00</v>
      </c>
      <c r="H703" s="76" t="str">
        <f ca="1">IF(COUNTIFS(instructor,B699,diad,$H$2,desa,1,hord,"14:00 - 18:00")&gt;0,INDEX(hord,MATCH(1,INDEX((instructor=B699)*(instructor=B699),0),0)),IFERROR(INDEX(hora,MATCH(1,INDEX((bloq=2)*(viei=B699),0),0)),0))</f>
        <v>15:00 - 18:00</v>
      </c>
      <c r="I703" s="77">
        <f ca="1">IF(COUNTIFS(instructor,B699,diad,$I$2,desa,1,hord,"14:00 - 18:00")&gt;0,INDEX(hord,MATCH(1,INDEX((instructor=B699)*(instructor=B699),0),0)),IFERROR(INDEX(hora,MATCH(1,INDEX((bloq=2)*(sabi=B699),0),0)),0))</f>
        <v>0</v>
      </c>
    </row>
    <row r="704" spans="1:9" ht="30.15" customHeight="1" thickTop="1" thickBot="1" x14ac:dyDescent="0.35">
      <c r="A704" s="717"/>
      <c r="B704" s="723"/>
      <c r="C704" s="719"/>
      <c r="D704" s="68" t="str">
        <f ca="1">IF(COUNTIFS(instructor,B699,diad,$D$2,desa,1,hord,"14:00 - 18:00")&gt;0,"-",IFERROR(INDEX(ficha,MATCH(1,INDEX((bloq=2)*(luni=B699),0),0)),0))</f>
        <v>NUEVA TO VIJES- OPERACION DE MAQUINARIA PESADA PARA EXCAVACION (TÉCNICO)</v>
      </c>
      <c r="E704" s="68" t="s">
        <v>11</v>
      </c>
      <c r="F704" s="68" t="str">
        <f ca="1">IF(COUNTIFS(instructor,B699,diad,$F$2,desa,1,hord,"14:00 - 18:00")&gt;0,"-",IFERROR(INDEX(ficha,MATCH(1,INDEX((bloq=2)*(miei=B699),0),0)),0))</f>
        <v>3411744  INSTALACION DE SISTEMAS ELECTRICOS RESIDENCIALES Y COMERCIALES (TÉCNICO)</v>
      </c>
      <c r="G704" s="68" t="str">
        <f ca="1">IF(COUNTIFS(instructor,B699,diad,$G$2,desa,1,hord,"14:00 - 18:00")&gt;0,"-",IFERROR(INDEX(ficha,MATCH(1,INDEX((bloq=2)*(juei=B699),0),0)),0))</f>
        <v>NUEVO 1  INSTALACION DE SISTEMAS ELECTRICOS RESIDENCIALES Y COMERCIALES (TÉCNICO)</v>
      </c>
      <c r="H704" s="68" t="str">
        <f ca="1">IF(COUNTIFS(instructor,B699,diad,$H$2,desa,1,hord,"14:00 - 18:00")&gt;0,"-",IFERROR(INDEX(ficha,MATCH(1,INDEX((bloq=2)*(viei=B699),0),0)),0))</f>
        <v>3410903 - EXCAVADORA Y RETROCARGADORA (OPERARIO)</v>
      </c>
      <c r="I704" s="69">
        <f ca="1">IF(COUNTIFS(instructor,B699,diad,$I$2,desa,1,hord,"14:00 - 18:00")&gt;0,"-",IFERROR(INDEX(ficha,MATCH(1,INDEX((bloq=2)*(sabi=B699),0),0)),0))</f>
        <v>0</v>
      </c>
    </row>
    <row r="705" spans="1:9" ht="30.15" customHeight="1" thickTop="1" thickBot="1" x14ac:dyDescent="0.35">
      <c r="A705" s="717"/>
      <c r="B705" s="723"/>
      <c r="C705" s="719"/>
      <c r="D705" s="70" t="str">
        <f ca="1">IF(COUNTIFS(instructor,B699,diad,$D$2,desa,1,hord,"14:00 - 18:00")&gt;0,"DESARROLLO CURRICULAR",IFERROR(INDEX(lunc,MATCH(1,INDEX((bloq=2)*(luni=B699),0),0)),0))</f>
        <v>UTILIZAR HERRAMIENTAS INFORMÁTICAS DE ACUERDO CON NECESIDADES DE MANEJO DE
INFORMACIÓN.</v>
      </c>
      <c r="E705" s="70">
        <f ca="1">IF(COUNTIFS(instructor,B699,diad,$E$2,desa,1,hord,"14:00 - 18:00")&gt;0,"DESARROLLO CURRICULAR",IFERROR(INDEX(marc,MATCH(1,INDEX((bloq=2)*(mari=B699),0),0)),0))</f>
        <v>0</v>
      </c>
      <c r="F705" s="70" t="str">
        <f ca="1">IF(COUNTIFS(instructor,B699,diad,$F$2,desa,1,hord,"14:00 - 18:00")&gt;0,"DESARROLLO CURRICULAR",IFERROR(INDEX(miec,MATCH(1,INDEX((bloq=2)*(miei=B699),0),0)),0))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G705" s="70" t="str">
        <f ca="1">IF(COUNTIFS(instructor,B699,diad,$G$2,desa,1,hord,"14:00 - 18:00")&gt;0,"DESARROLLO CURRICULAR",IFERROR(INDEX(juec,MATCH(1,INDEX((bloq=2)*(juei=B699),0),0)),0))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H705" s="70" t="str">
        <f ca="1">IF(COUNTIFS(instructor,B699,diad,$H$2,desa,1,hord,"14:00 - 18:00")&gt;0,"DESARROLLO CURRICULAR",IFERROR(INDEX(viec,MATCH(1,INDEX((bloq=2)*(viei=B699),0),0)),0))</f>
        <v>GESTIONAR LA INFORMACIÓN DE ACUERDO CON LOS PROCEDIMIENTOS ESTABLECIDOS Y CON LAS
TECNOLOGÍAS DE LA INFORMACIÓN Y LA COMUNICACIÓN DISPONIBLES.
TIC</v>
      </c>
      <c r="I705" s="71">
        <f ca="1">IF(COUNTIFS(instructor,B699,diad,$I$2,desa,1,hord,"14:00 - 18:00")&gt;0,"DESARROLLO CURRICULAR",IFERROR(INDEX(sabc,MATCH(1,INDEX((bloq=2)*(sabi=B699),0),0)),0))</f>
        <v>0</v>
      </c>
    </row>
    <row r="706" spans="1:9" ht="30.15" customHeight="1" thickTop="1" thickBot="1" x14ac:dyDescent="0.35">
      <c r="A706" s="717"/>
      <c r="B706" s="723"/>
      <c r="C706" s="719"/>
      <c r="D706" s="74" t="str">
        <f ca="1">IF(COUNTIFS(instructor,B699,diad,$D$2,desa,1,hord,"14:00 - 18:00")&gt;0,"-",IFERROR(INDEX(luna,MATCH(1,INDEX((bloq=2)*(luni=B699),0),0)),0))</f>
        <v>VIJES - CENTRO DE FORMACIÓN TÉCNICO Y TECNOLÓGICO (CARRERA 2 CALLE 5) - AULA 1</v>
      </c>
      <c r="E706" s="74" t="s">
        <v>15</v>
      </c>
      <c r="F706" s="74" t="str">
        <f ca="1">IF(COUNTIFS(instructor,B699,diad,$F$2,desa,1,hord,"14:00 - 18:00")&gt;0,"-",IFERROR(INDEX(miea,MATCH(1,INDEX((bloq=2)*(miei=B699),0),0)),0))</f>
        <v>201 - SALA DE SISTEMAS SENA CENTRO DE LA CONSTRUCCIÓN</v>
      </c>
      <c r="G706" s="74" t="str">
        <f ca="1">IF(COUNTIFS(instructor,B699,diad,$G$2,desa,1,hord,"14:00 - 18:00")&gt;0,"-",IFERROR(INDEX(juea,MATCH(1,INDEX((bloq=2)*(juei=B699),0),0)),0))</f>
        <v>201 - SALA DE SISTEMAS SENA CENTRO DE LA CONSTRUCCIÓN</v>
      </c>
      <c r="H706" s="74" t="str">
        <f ca="1">IF(COUNTIFS(instructor,B699,diad,$H$2,desa,1,hord,"14:00 - 18:00")&gt;0,"-",IFERROR(INDEX(viea,MATCH(1,INDEX((bloq=2)*(viei=B699),0),0)),0))</f>
        <v>SEDE ANDRÉS SANÍN - AULA 104 - SALA DE SISTEMAS (CALLE 75 No. 19-52)</v>
      </c>
      <c r="I706" s="75">
        <f ca="1">IF(COUNTIFS(instructor,B699,diad,$I$2,desa,1,hord,"14:00 - 18:00")&gt;0,"-",IFERROR(INDEX(saba,MATCH(1,INDEX((bloq=2)*(sabi=B699),0),0)),0))</f>
        <v>0</v>
      </c>
    </row>
    <row r="707" spans="1:9" ht="30.15" customHeight="1" thickTop="1" thickBot="1" x14ac:dyDescent="0.35">
      <c r="A707" s="717"/>
      <c r="B707" s="723"/>
      <c r="C707" s="719"/>
      <c r="D707" s="76">
        <f ca="1">IF(COUNTIFS(instructor,B699,diad,$D$2,desa,1,hord,"18:00 - 22:00")&gt;0,INDEX(hord,MATCH(1,INDEX((instructor=B699)*(instructor=B699),0),0)),IFERROR(INDEX(hora,MATCH(1,INDEX((bloq=3)*(luni=B699),0),0)),0))</f>
        <v>0</v>
      </c>
      <c r="E707" s="76" t="str">
        <f ca="1">IF(COUNTIFS(instructor,B699,diad,$E$2,desa,1,hord,"18:00 - 22:00")&gt;0,INDEX(hord,MATCH(1,INDEX((instructor=B699)*(instructor=B699),0),0)),IFERROR(INDEX(hora,MATCH(1,INDEX((bloq=3)*(mari=B699),0),0)),0))</f>
        <v>18:00 - 21:00</v>
      </c>
      <c r="F707" s="76" t="str">
        <f ca="1">IF(COUNTIFS(instructor,B699,diad,$F$2,desa,1,hord,"18:00 - 22:00")&gt;0,INDEX(hord,MATCH(1,INDEX((instructor=B699)*(instructor=B699),0),0)),IFERROR(INDEX(hora,MATCH(1,INDEX((bloq=3)*(miei=B699),0),0)),0))</f>
        <v>18:00 - 21:00</v>
      </c>
      <c r="G707" s="76">
        <f ca="1">IF(COUNTIFS(instructor,B699,diad,$G$2,desa,1,hord,"18:00 - 22:00")&gt;0,INDEX(hord,MATCH(1,INDEX((instructor=B699)*(instructor=B699),0),0)),IFERROR(INDEX(hora,MATCH(1,INDEX((bloq=3)*(juei=B699),0),0)),0))</f>
        <v>0</v>
      </c>
      <c r="H707" s="76" t="str">
        <f ca="1">IF(COUNTIFS(instructor,B699,diad,$H$2,desa,1,hord,"18:00 - 22:00")&gt;0,INDEX(hord,MATCH(1,INDEX((instructor=B699)*(instructor=B699),0),0)),IFERROR(INDEX(hora,MATCH(1,INDEX((bloq=3)*(viei=B699),0),0)),0))</f>
        <v>18:00 - 21:00</v>
      </c>
      <c r="I707" s="77">
        <f ca="1">IF(COUNTIFS(instructor,B699,diad,$I$2,desa,1,hord,"18:00 - 22:00")&gt;0,INDEX(hord,MATCH(1,INDEX((instructor=B699)*(instructor=B699),0),0)),IFERROR(INDEX(hora,MATCH(1,INDEX((bloq=3)*(sabi=B699),0),0)),0))</f>
        <v>0</v>
      </c>
    </row>
    <row r="708" spans="1:9" ht="30.15" customHeight="1" thickTop="1" thickBot="1" x14ac:dyDescent="0.35">
      <c r="A708" s="717"/>
      <c r="B708" s="723"/>
      <c r="C708" s="719"/>
      <c r="D708" s="68">
        <f ca="1">IF(COUNTIFS(instructor,B699,diad,$D$2,desa,1,hord,"18:00 - 22:00")&gt;0,"-",IFERROR(INDEX(ficha,MATCH(1,INDEX((bloq=3)*(luni=B699),0),0)),0))</f>
        <v>0</v>
      </c>
      <c r="E708" s="68" t="str">
        <f ca="1">IF(COUNTIFS(instructor,B699,diad,$E$2,desa,1,hord,"18:00 - 22:00")&gt;0,"-",IFERROR(INDEX(ficha,MATCH(1,INDEX((bloq=3)*(mari=B699),0),0)),0))</f>
        <v>3287666 INSTALACION DE SISTEMAS ELECTRICOS RESIDENCIALES Y COMERCIALES (TÉCNICO)</v>
      </c>
      <c r="F708" s="68" t="str">
        <f ca="1">IF(COUNTIFS(instructor,B699,diad,$F$2,desa,1,hord,"18:00 - 22:00")&gt;0,"-",IFERROR(INDEX(ficha,MATCH(1,INDEX((bloq=3)*(miei=B699),0),0)),0))</f>
        <v xml:space="preserve">3406421 - DIBUJO Y MODELADO ARQUITECTONICO Y DE INGENIERIA (TECNÓLOGO) </v>
      </c>
      <c r="G708" s="68">
        <f ca="1">IF(COUNTIFS(instructor,B699,diad,$G$2,desa,1,hord,"18:00 - 22:00")&gt;0,"-",IFERROR(INDEX(ficha,MATCH(1,INDEX((bloq=3)*(juei=B699),0),0)),0))</f>
        <v>0</v>
      </c>
      <c r="H708" s="68" t="str">
        <f ca="1">IF(COUNTIFS(instructor,B699,diad,$H$2,desa,1,hord,"18:00 - 22:00")&gt;0,"-",IFERROR(INDEX(ficha,MATCH(1,INDEX((bloq=3)*(viei=B699),0),0)),0))</f>
        <v>3411744  INSTALACION DE SISTEMAS ELECTRICOS RESIDENCIALES Y COMERCIALES (TÉCNICO)</v>
      </c>
      <c r="I708" s="69">
        <f ca="1">IF(COUNTIFS(instructor,B699,diad,$I$2,desa,1,hord,"18:00 - 22:00")&gt;0,"-",IFERROR(INDEX(ficha,MATCH(1,INDEX((bloq=3)*(sabi=B699),0),0)),0))</f>
        <v>0</v>
      </c>
    </row>
    <row r="709" spans="1:9" ht="30.15" customHeight="1" thickTop="1" thickBot="1" x14ac:dyDescent="0.35">
      <c r="A709" s="717"/>
      <c r="B709" s="723"/>
      <c r="C709" s="719"/>
      <c r="D709" s="112">
        <f ca="1">IF(COUNTIFS(instructor,B699,diad,$D$2,desa,1,hord,"18:00 - 22:00")&gt;0,"DESARROLLO CURRICULAR",IFERROR(INDEX(lunc,MATCH(1,INDEX((bloq=3)*(luni=B699),0),0)),0))</f>
        <v>0</v>
      </c>
      <c r="E709" s="70" t="str">
        <f ca="1">IF(COUNTIFS(instructor,B699,diad,$E$2,desa,1,hord,"18:00 - 22:00")&gt;0,"DESARROLLO CURRICULAR",IFERROR(INDEX(marc,MATCH(1,INDEX((bloq=3)*(mari=B699),0),0)),0))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F709" s="70" t="str">
        <f ca="1">IF(COUNTIFS(instructor,B699,diad,$F$2,desa,1,hord,"18:00 - 22:00")&gt;0,"DESARROLLO CURRICULAR",IFERROR(INDEX(miec,MATCH(1,INDEX((bloq=3)*(miei=B699),0),0)),0))</f>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G709" s="70">
        <f ca="1">IF(COUNTIFS(instructor,B699,diad,$G$2,desa,1,hord,"18:00 - 22:00")&gt;0,"DESARROLLO CURRICULAR",IFERROR(INDEX(juec,MATCH(1,INDEX((bloq=3)*(juei=B699),0),0)),0))</f>
        <v>0</v>
      </c>
      <c r="H709" s="70" t="str">
        <f ca="1">IF(COUNTIFS(instructor,B699,diad,$H$2,desa,1,hord,"18:00 - 22:00")&gt;0,"DESARROLLO CURRICULAR",IFERROR(INDEX(viec,MATCH(1,INDEX((bloq=3)*(viei=B699),0),0)),0))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I709" s="71">
        <f ca="1">IF(COUNTIFS(instructor,B699,diad,$I$2,desa,1,hord,"18:00 - 22:00")&gt;0,"DESARROLLO CURRICULAR",IFERROR(INDEX(sabc,MATCH(1,INDEX((bloq=3)*(sabi=B699),0),0)),0))</f>
        <v>0</v>
      </c>
    </row>
    <row r="710" spans="1:9" ht="30.15" customHeight="1" thickTop="1" thickBot="1" x14ac:dyDescent="0.35">
      <c r="A710" s="717"/>
      <c r="B710" s="723"/>
      <c r="C710" s="719"/>
      <c r="D710" s="78">
        <f ca="1">IF(COUNTIFS(instructor,B699,diad,$D$2,desa,1,hord,"18:00 - 22:00")&gt;0,"-",IFERROR(INDEX(luna,MATCH(1,INDEX((bloq=3)*(luni=B699),0),0)),0))</f>
        <v>0</v>
      </c>
      <c r="E710" s="78" t="str">
        <f ca="1">IF(COUNTIFS(instructor,B699,diad,$E$2,desa,1,hord,"18:00 - 22:00")&gt;0,"-",IFERROR(INDEX(mara,MATCH(1,INDEX((bloq=3)*(mari=B699),0),0)),0))</f>
        <v>PALMIRA - I.E. DOMINGO IRURITA SEDE MARIA AUXILIADORA AULA 1 - (CRA 25 No. 21-52 - EL RECREO)</v>
      </c>
      <c r="F710" s="78" t="str">
        <f ca="1">IF(COUNTIFS(instructor,B699,diad,$F$2,desa,1,hord,"18:00 - 22:00")&gt;0,"-",IFERROR(INDEX(miea,MATCH(1,INDEX((bloq=3)*(miei=B699),0),0)),0))</f>
        <v>202 - SALA DE SISTEMAS SENA CENTRO DE LA CONSTRUCCIÓN</v>
      </c>
      <c r="G710" s="78">
        <f ca="1">IF(COUNTIFS(instructor,B699,diad,$G$2,desa,1,hord,"18:00 - 22:00")&gt;0,"-",IFERROR(INDEX(juea,MATCH(1,INDEX((bloq=3)*(juei=B699),0),0)),0))</f>
        <v>0</v>
      </c>
      <c r="H710" s="78" t="str">
        <f ca="1">IF(COUNTIFS(instructor,B699,diad,$H$2,desa,1,hord,"18:00 - 22:00")&gt;0,"-",IFERROR(INDEX(viea,MATCH(1,INDEX((bloq=3)*(viei=B699),0),0)),0))</f>
        <v>201 - SALA DE SISTEMAS SENA CENTRO DE LA CONSTRUCCIÓN</v>
      </c>
      <c r="I710" s="79">
        <f ca="1">IF(COUNTIFS(instructor,B699,diad,$I$2,desa,1,hord,"18:00 - 22:00")&gt;0,"-",IFERROR(INDEX(saba,MATCH(1,INDEX((bloq=3)*(sabi=B699),0),0)),0))</f>
        <v>0</v>
      </c>
    </row>
    <row r="711" spans="1:9" ht="14.1" customHeight="1" thickTop="1" thickBot="1" x14ac:dyDescent="0.35">
      <c r="A711" s="712">
        <v>60</v>
      </c>
      <c r="B711" s="713" t="str">
        <f>INDEX(instructor,A711)</f>
        <v>EDISON STEEVENS VIAFARA DOMINGUEZ</v>
      </c>
      <c r="C711" s="713" t="str">
        <f>INDEX(area,A711)</f>
        <v>ENERGÍA ELÉCTRICA - GENERACIÓN</v>
      </c>
      <c r="D711" s="72">
        <f ca="1">IF(COUNTIFS(instructor,B711,diad,$D$2,desa,1,hord,"08:00 - 12:00")&gt;0,INDEX(hord,MATCH(1,INDEX((instructor=B711)*(instructor=B711),0),0)),IFERROR(INDEX(hora,MATCH(1,INDEX((bloq=1)*(luni=B711),0),0)),0))</f>
        <v>0</v>
      </c>
      <c r="E711" s="72" t="str">
        <f>IF(COUNTIFS(instructor,B711,diad,$E$2,desa,1,hord,"08:00 - 12:00")&gt;0,INDEX(hord,MATCH(1,INDEX((instructor=B711)*(instructor=B711),0),0)),IFERROR(INDEX(hora,MATCH(1,INDEX((bloq=1)*(mari=B711),0),0)),0))</f>
        <v>08:00 - 12:00</v>
      </c>
      <c r="F711" s="72">
        <f ca="1">IF(COUNTIFS(instructor,B711,diad,$F$2,desa,1,hord,"08:00 - 12:00")&gt;0,INDEX(hord,MATCH(1,INDEX((instructor=B711)*(instructor=B711),0),0)),IFERROR(INDEX(hora,MATCH(1,INDEX((bloq=1)*(miei=B711),0),0)),0))</f>
        <v>0</v>
      </c>
      <c r="G711" s="72">
        <f ca="1">IF(COUNTIFS(instructor,B711,diad,$G$2,desa,1,hord,"08:00 - 12:00")&gt;0,INDEX(hord,MATCH(1,INDEX((instructor=B711)*(instructor=B711),0),0)),IFERROR(INDEX(hora,MATCH(1,INDEX((bloq=1)*(juei=B711),0),0)),0))</f>
        <v>0</v>
      </c>
      <c r="H711" s="72">
        <f ca="1">IF(COUNTIFS(instructor,B711,diad,$H$2,desa,1,hord,"08:00 - 12:00")&gt;0,INDEX(hord,MATCH(1,INDEX((instructor=B711)*(instructor=B711),0),0)),IFERROR(INDEX(hora,MATCH(1,INDEX((bloq=1)*(viei=B711),0),0)),0))</f>
        <v>0</v>
      </c>
      <c r="I711" s="73">
        <f ca="1">IF(COUNTIFS(instructor,B711,diad,$I$2,desa,1,hord,"08:00 - 12:00")&gt;0,INDEX(hord,MATCH(1,INDEX((instructor=B711)*(instructor=B711),0),0)),IFERROR(INDEX(hora,MATCH(1,INDEX((bloq=1)*(sabi=B711),0),0)),0))</f>
        <v>0</v>
      </c>
    </row>
    <row r="712" spans="1:9" ht="14.1" customHeight="1" thickTop="1" thickBot="1" x14ac:dyDescent="0.35">
      <c r="A712" s="712"/>
      <c r="B712" s="713"/>
      <c r="C712" s="713"/>
      <c r="D712" s="68">
        <f ca="1">IF(COUNTIFS(instructor,B711,diad,$D$2,desa,1,hord,"08:00 - 12:00")&gt;0,"-",IFERROR(INDEX(ficha,MATCH(1,INDEX((bloq=1)*(luni=B711),0),0)),0))</f>
        <v>0</v>
      </c>
      <c r="E712" s="68" t="str">
        <f>IF(COUNTIFS(instructor,B711,diad,$E$2,desa,1,hord,"08:00 - 12:00")&gt;0,"-",IFERROR(INDEX(ficha,MATCH(1,INDEX((bloq=1)*(mari=B711),0),0)),0))</f>
        <v>-</v>
      </c>
      <c r="F712" s="68">
        <f ca="1">IF(COUNTIFS(instructor,B711,diad,$F$2,desa,1,hord,"08:00 - 12:00")&gt;0,"-",IFERROR(INDEX(ficha,MATCH(1,INDEX((bloq=1)*(miei=B711),0),0)),0))</f>
        <v>0</v>
      </c>
      <c r="G712" s="68">
        <f ca="1">IF(COUNTIFS(instructor,B711,diad,$G$2,desa,1,hord,"08:00 - 12:00")&gt;0,"-",IFERROR(INDEX(ficha,MATCH(1,INDEX((bloq=1)*(juei=B711),0),0)),0))</f>
        <v>0</v>
      </c>
      <c r="H712" s="68">
        <f ca="1">IF(COUNTIFS(instructor,B711,diad,$H$2,desa,1,hord,"08:00 - 12:00")&gt;0,"-",IFERROR(INDEX(ficha,MATCH(1,INDEX((bloq=1)*(viei=B711),0),0)),0))</f>
        <v>0</v>
      </c>
      <c r="I712" s="69">
        <f ca="1">IF(COUNTIFS(instructor,B711,diad,$I$2,desa,1,hord,"08:00 - 12:00")&gt;0,"-",IFERROR(INDEX(ficha,MATCH(1,INDEX((bloq=1)*(sabi=B711),0),0)),0))</f>
        <v>0</v>
      </c>
    </row>
    <row r="713" spans="1:9" ht="14.1" customHeight="1" thickTop="1" thickBot="1" x14ac:dyDescent="0.35">
      <c r="A713" s="712"/>
      <c r="B713" s="713"/>
      <c r="C713" s="713"/>
      <c r="D713" s="70">
        <f ca="1">IF(COUNTIFS(instructor,B711,diad,$D$2,desa,1,hord,"08:00 - 12:00")&gt;0,"DESARROLLO CURRICULAR",IFERROR(INDEX(lunc,MATCH(1,INDEX((bloq=1)*(luni=B711),0),0)),0))</f>
        <v>0</v>
      </c>
      <c r="E713" s="70" t="str">
        <f>IF(COUNTIFS(instructor,B711,diad,$E$2,desa,1,hord,"08:00 - 12:00")&gt;0,"DESARROLLO CURRICULAR",IFERROR(INDEX(marc,MATCH(1,INDEX((bloq=1)*(mari=B711),0),0)),0))</f>
        <v>DESARROLLO CURRICULAR</v>
      </c>
      <c r="F713" s="70">
        <f ca="1">IF(COUNTIFS(instructor,B711,diad,$F$2,desa,1,hord,"08:00 - 12:00")&gt;0,"DESARROLLO CURRICULAR",IFERROR(INDEX(miec,MATCH(1,INDEX((bloq=1)*(miei=B711),0),0)),0))</f>
        <v>0</v>
      </c>
      <c r="G713" s="70">
        <f ca="1">IF(COUNTIFS(instructor,B711,diad,$G$2,desa,1,hord,"08:00 - 12:00")&gt;0,"DESARROLLO CURRICULAR",IFERROR(INDEX(juec,MATCH(1,INDEX((bloq=1)*(juei=B711),0),0)),0))</f>
        <v>0</v>
      </c>
      <c r="H713" s="70">
        <f ca="1">IF(COUNTIFS(instructor,B711,diad,$H$2,desa,1,hord,"08:00 - 12:00")&gt;0,"DESARROLLO CURRICULAR",IFERROR(INDEX(viec,MATCH(1,INDEX((bloq=1)*(viei=B711),0),0)),0))</f>
        <v>0</v>
      </c>
      <c r="I713" s="71">
        <f ca="1">IF(COUNTIFS(instructor,B711,diad,$I$2,desa,1,hord,"08:00 - 12:00")&gt;0,"DESARROLLO CURRICULAR",IFERROR(INDEX(sabc,MATCH(1,INDEX((bloq=1)*(sabi=B711),0),0)),0))</f>
        <v>0</v>
      </c>
    </row>
    <row r="714" spans="1:9" ht="14.1" customHeight="1" thickTop="1" thickBot="1" x14ac:dyDescent="0.35">
      <c r="A714" s="712"/>
      <c r="B714" s="713"/>
      <c r="C714" s="713"/>
      <c r="D714" s="74">
        <f ca="1">IF(COUNTIFS(instructor,B711,diad,$D$2,desa,1,hord,"08:00 - 12:00")&gt;0,"-",IFERROR(INDEX(luna,MATCH(1,INDEX((bloq=1)*(luni=B711),0),0)),0))</f>
        <v>0</v>
      </c>
      <c r="E714" s="74" t="str">
        <f>IF(COUNTIFS(instructor,B711,diad,$E$2,desa,1,hord,"08:00 - 12:00")&gt;0,"-",IFERROR(INDEX(mara,MATCH(1,INDEX((bloq=1)*(mari=B711),0),0)),0))</f>
        <v>-</v>
      </c>
      <c r="F714" s="74">
        <f ca="1">IF(COUNTIFS(instructor,B711,diad,$F$2,desa,1,hord,"08:00 - 12:00")&gt;0,"-",IFERROR(INDEX(miea,MATCH(1,INDEX((bloq=1)*(miei=B711),0),0)),0))</f>
        <v>0</v>
      </c>
      <c r="G714" s="74">
        <f ca="1">IF(COUNTIFS(instructor,B711,diad,$G$2,desa,1,hord,"08:00 - 12:00")&gt;0,"-",IFERROR(INDEX(juea,MATCH(1,INDEX((bloq=1)*(juei=B711),0),0)),0))</f>
        <v>0</v>
      </c>
      <c r="H714" s="74">
        <f ca="1">IF(COUNTIFS(instructor,B711,diad,$H$2,desa,1,hord,"08:00 - 12:00")&gt;0,"-",IFERROR(INDEX(viea,MATCH(1,INDEX((bloq=1)*(viei=B711),0),0)),0))</f>
        <v>0</v>
      </c>
      <c r="I714" s="75">
        <f ca="1">IF(COUNTIFS(instructor,B711,diad,$I$2,desa,1,hord,"08:00 - 12:00")&gt;0,"-",IFERROR(INDEX(saba,MATCH(1,INDEX((bloq=1)*(sabi=B711),0),0)),0))</f>
        <v>0</v>
      </c>
    </row>
    <row r="715" spans="1:9" ht="14.1" customHeight="1" thickTop="1" thickBot="1" x14ac:dyDescent="0.35">
      <c r="A715" s="712"/>
      <c r="B715" s="713"/>
      <c r="C715" s="713"/>
      <c r="D715" s="76">
        <f ca="1">IF(COUNTIFS(instructor,B711,diad,$D$2,desa,1,hord,"14:00 - 18:00")&gt;0,INDEX(hord,MATCH(1,INDEX((instructor=B711)*(instructor=B711),0),0)),IFERROR(INDEX(hora,MATCH(1,INDEX((bloq=2)*(luni=B711),0),0)),0))</f>
        <v>0</v>
      </c>
      <c r="E715" s="76">
        <f ca="1">IF(COUNTIFS(instructor,B711,diad,$E$2,desa,1,hord,"14:00 - 18:00")&gt;0,INDEX(hord,MATCH(1,INDEX((instructor=B711)*(instructor=B711),0),0)),IFERROR(INDEX(hora,MATCH(1,INDEX((bloq=2)*(mari=B711),0),0)),0))</f>
        <v>0</v>
      </c>
      <c r="F715" s="76">
        <f ca="1">IF(COUNTIFS(instructor,B711,diad,$F$2,desa,1,hord,"14:00 - 18:00")&gt;0,INDEX(hord,MATCH(1,INDEX((instructor=B711)*(instructor=B711),0),0)),IFERROR(INDEX(hora,MATCH(1,INDEX((bloq=2)*(miei=B711),0),0)),0))</f>
        <v>0</v>
      </c>
      <c r="G715" s="76">
        <f ca="1">IF(COUNTIFS(instructor,B711,diad,$G$2,desa,1,hord,"14:00 - 18:00")&gt;0,INDEX(hord,MATCH(1,INDEX((instructor=B711)*(instructor=B711),0),0)),IFERROR(INDEX(hora,MATCH(1,INDEX((bloq=2)*(juei=B711),0),0)),0))</f>
        <v>0</v>
      </c>
      <c r="H715" s="76" t="str">
        <f ca="1">IF(COUNTIFS(instructor,B711,diad,$H$2,desa,1,hord,"14:00 - 18:00")&gt;0,INDEX(hord,MATCH(1,INDEX((instructor=B711)*(instructor=B711),0),0)),IFERROR(INDEX(hora,MATCH(1,INDEX((bloq=2)*(viei=B711),0),0)),0))</f>
        <v>14:00 - 18:00</v>
      </c>
      <c r="I715" s="77">
        <f ca="1">IF(COUNTIFS(instructor,B711,diad,$I$2,desa,1,hord,"14:00 - 18:00")&gt;0,INDEX(hord,MATCH(1,INDEX((instructor=B711)*(instructor=B711),0),0)),IFERROR(INDEX(hora,MATCH(1,INDEX((bloq=2)*(sabi=B711),0),0)),0))</f>
        <v>0</v>
      </c>
    </row>
    <row r="716" spans="1:9" ht="34.5" customHeight="1" thickTop="1" thickBot="1" x14ac:dyDescent="0.35">
      <c r="A716" s="712"/>
      <c r="B716" s="713"/>
      <c r="C716" s="713"/>
      <c r="D716" s="68">
        <f ca="1">IF(COUNTIFS(instructor,B711,diad,$D$2,desa,1,hord,"14:00 - 18:00")&gt;0,"-",IFERROR(INDEX(ficha,MATCH(1,INDEX((bloq=2)*(luni=B711),0),0)),0))</f>
        <v>0</v>
      </c>
      <c r="E716" s="68">
        <f ca="1">IF(COUNTIFS(instructor,B711,diad,$E$2,desa,1,hord,"14:00 - 18:00")&gt;0,"-",IFERROR(INDEX(ficha,MATCH(1,INDEX((bloq=2)*(mari=B711),0),0)),0))</f>
        <v>0</v>
      </c>
      <c r="F716" s="68">
        <f ca="1">IF(COUNTIFS(instructor,B711,diad,$F$2,desa,1,hord,"14:00 - 18:00")&gt;0,"-",IFERROR(INDEX(ficha,MATCH(1,INDEX((bloq=2)*(miei=B711),0),0)),0))</f>
        <v>0</v>
      </c>
      <c r="G716" s="68">
        <f ca="1">IF(COUNTIFS(instructor,B711,diad,$G$2,desa,1,hord,"14:00 - 18:00")&gt;0,"-",IFERROR(INDEX(ficha,MATCH(1,INDEX((bloq=2)*(juei=B711),0),0)),0))</f>
        <v>0</v>
      </c>
      <c r="H716" s="68" t="str">
        <f ca="1">IF(COUNTIFS(instructor,B711,diad,$H$2,desa,1,hord,"14:00 - 18:00")&gt;0,"-",IFERROR(INDEX(ficha,MATCH(1,INDEX((bloq=2)*(viei=B711),0),0)),0))</f>
        <v>3373904 MANTENIMIENTO E INSTALACION DE SISTEMAS SOLARES FOTOVOLTAICOS (TÉCNICO)</v>
      </c>
      <c r="I716" s="69">
        <f ca="1">IF(COUNTIFS(instructor,B711,diad,$I$2,desa,1,hord,"14:00 - 18:00")&gt;0,"-",IFERROR(INDEX(ficha,MATCH(1,INDEX((bloq=2)*(sabi=B711),0),0)),0))</f>
        <v>0</v>
      </c>
    </row>
    <row r="717" spans="1:9" s="81" customFormat="1" ht="70.5" customHeight="1" thickTop="1" thickBot="1" x14ac:dyDescent="0.35">
      <c r="A717" s="712"/>
      <c r="B717" s="713"/>
      <c r="C717" s="713"/>
      <c r="D717" s="112" cm="1">
        <f t="array" aca="1" ref="D717" ca="1">IF(COUNTIFS(instructor,B711,diad,$D$2,desa,1,hord,"14:00 - 18:00")&gt;0,"DESARROLLO CURRICULAR",IFERROR(INDEX(lunc,MATCH(1,INDEX((bloq=2)*(luni=B711),0),0)),0))</f>
        <v>0</v>
      </c>
      <c r="E717" s="112">
        <f ca="1">IF(COUNTIFS(instructor,B711,diad,$E$2,desa,1,hord,"14:00 - 18:00")&gt;0,"DESARROLLO CURRICULAR",IFERROR(INDEX(marc,MATCH(1,INDEX((bloq=2)*(mari=B711),0),0)),0))</f>
        <v>0</v>
      </c>
      <c r="F717" s="112">
        <f ca="1">IF(COUNTIFS(instructor,B711,diad,$F$2,desa,1,hord,"14:00 - 18:00")&gt;0,"DESARROLLO CURRICULAR",IFERROR(INDEX(miec,MATCH(1,INDEX((bloq=2)*(miei=B711),0),0)),0))</f>
        <v>0</v>
      </c>
      <c r="G717" s="112">
        <f ca="1">IF(COUNTIFS(instructor,B711,diad,$G$2,desa,1,hord,"14:00 - 18:00")&gt;0,"DESARROLLO CURRICULAR",IFERROR(INDEX(juec,MATCH(1,INDEX((bloq=2)*(juei=B711),0),0)),0))</f>
        <v>0</v>
      </c>
      <c r="H717" s="112" t="str">
        <f ca="1">IF(COUNTIFS(instructor,B711,diad,$H$2,desa,1,hord,"14:00 - 18:00")&gt;0,"DESARROLLO CURRICULAR",IFERROR(INDEX(viec,MATCH(1,INDEX((bloq=2)*(viei=B711),0),0)),0))</f>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I717" s="126">
        <f ca="1">IF(COUNTIFS(instructor,B711,diad,$I$2,desa,1,hord,"14:00 - 18:00")&gt;0,"DESARROLLO CURRICULAR",IFERROR(INDEX(sabc,MATCH(1,INDEX((bloq=2)*(sabi=B711),0),0)),0))</f>
        <v>0</v>
      </c>
    </row>
    <row r="718" spans="1:9" ht="14.1" customHeight="1" thickTop="1" thickBot="1" x14ac:dyDescent="0.35">
      <c r="A718" s="712"/>
      <c r="B718" s="713"/>
      <c r="C718" s="713"/>
      <c r="D718" s="74">
        <f ca="1">IF(COUNTIFS(instructor,B711,diad,$D$2,desa,1,hord,"14:00 - 18:00")&gt;0,"-",IFERROR(INDEX(luna,MATCH(1,INDEX((bloq=2)*(luni=B711),0),0)),0))</f>
        <v>0</v>
      </c>
      <c r="E718" s="74">
        <f ca="1">IF(COUNTIFS(instructor,B711,diad,$E$2,desa,1,hord,"14:00 - 18:00")&gt;0,"-",IFERROR(INDEX(mara,MATCH(1,INDEX((bloq=2)*(mari=B711),0),0)),0))</f>
        <v>0</v>
      </c>
      <c r="F718" s="74">
        <f ca="1">IF(COUNTIFS(instructor,B711,diad,$F$2,desa,1,hord,"14:00 - 18:00")&gt;0,"-",IFERROR(INDEX(miea,MATCH(1,INDEX((bloq=2)*(miei=B711),0),0)),0))</f>
        <v>0</v>
      </c>
      <c r="G718" s="74">
        <f ca="1">IF(COUNTIFS(instructor,B711,diad,$G$2,desa,1,hord,"14:00 - 18:00")&gt;0,"-",IFERROR(INDEX(juea,MATCH(1,INDEX((bloq=2)*(juei=B711),0),0)),0))</f>
        <v>0</v>
      </c>
      <c r="H718" s="74" t="str">
        <f ca="1">IF(COUNTIFS(instructor,B711,diad,$H$2,desa,1,hord,"14:00 - 18:00")&gt;0,"-",IFERROR(INDEX(viea,MATCH(1,INDEX((bloq=2)*(viei=B711),0),0)),0))</f>
        <v>YUMBO - SENA AULA CELSIA 1 - CALLE 16N 2N-20 - VÍA PANORAMA</v>
      </c>
      <c r="I718" s="75">
        <f ca="1">IF(COUNTIFS(instructor,B711,diad,$I$2,desa,1,hord,"14:00 - 18:00")&gt;0,"-",IFERROR(INDEX(saba,MATCH(1,INDEX((bloq=2)*(sabi=B711),0),0)),0))</f>
        <v>0</v>
      </c>
    </row>
    <row r="719" spans="1:9" ht="14.1" customHeight="1" thickTop="1" thickBot="1" x14ac:dyDescent="0.35">
      <c r="A719" s="712"/>
      <c r="B719" s="713"/>
      <c r="C719" s="713"/>
      <c r="D719" s="76" t="str">
        <f ca="1">IF(COUNTIFS(instructor,B711,diad,$D$2,desa,1,hord,"18:00 - 22:00")&gt;0,INDEX(hord,MATCH(1,INDEX((instructor=B711)*(instructor=B711),0),0)),IFERROR(INDEX(hora,MATCH(1,INDEX((bloq=3)*(luni=B711),0),0)),0))</f>
        <v>18:00 - 21:00</v>
      </c>
      <c r="E719" s="76" t="str">
        <f ca="1">IF(COUNTIFS(instructor,B711,diad,$E$2,desa,1,hord,"18:00 - 22:00")&gt;0,INDEX(hord,MATCH(1,INDEX((instructor=B711)*(instructor=B711),0),0)),IFERROR(INDEX(hora,MATCH(1,INDEX((bloq=3)*(mari=B711),0),0)),0))</f>
        <v>18:00 - 21:00</v>
      </c>
      <c r="F719" s="76">
        <f ca="1">IF(COUNTIFS(instructor,B711,diad,$F$2,desa,1,hord,"18:00 - 22:00")&gt;0,INDEX(hord,MATCH(1,INDEX((instructor=B711)*(instructor=B711),0),0)),IFERROR(INDEX(hora,MATCH(1,INDEX((bloq=3)*(miei=B711),0),0)),0))</f>
        <v>0</v>
      </c>
      <c r="G719" s="76" t="str">
        <f ca="1">IF(COUNTIFS(instructor,B711,diad,$G$2,desa,1,hord,"18:00 - 22:00")&gt;0,INDEX(hord,MATCH(1,INDEX((instructor=B711)*(instructor=B711),0),0)),IFERROR(INDEX(hora,MATCH(1,INDEX((bloq=3)*(juei=B711),0),0)),0))</f>
        <v>18:00 - 21:00</v>
      </c>
      <c r="H719" s="76" t="str">
        <f ca="1">IF(COUNTIFS(instructor,B711,diad,$H$2,desa,1,hord,"18:00 - 22:00")&gt;0,INDEX(hord,MATCH(1,INDEX((instructor=B711)*(instructor=B711),0),0)),IFERROR(INDEX(hora,MATCH(1,INDEX((bloq=3)*(viei=B711),0),0)),0))</f>
        <v>18:00 - 21:00</v>
      </c>
      <c r="I719" s="77">
        <f ca="1">IF(COUNTIFS(instructor,B711,diad,$I$2,desa,1,hord,"18:00 - 22:00")&gt;0,INDEX(hord,MATCH(1,INDEX((instructor=B711)*(instructor=B711),0),0)),IFERROR(INDEX(hora,MATCH(1,INDEX((bloq=3)*(sabi=B711),0),0)),0))</f>
        <v>0</v>
      </c>
    </row>
    <row r="720" spans="1:9" ht="37.35" customHeight="1" thickTop="1" thickBot="1" x14ac:dyDescent="0.35">
      <c r="A720" s="712"/>
      <c r="B720" s="713"/>
      <c r="C720" s="713"/>
      <c r="D720" s="68" t="str">
        <f ca="1">IF(COUNTIFS(instructor,B711,diad,$D$2,desa,1,hord,"18:00 - 22:00")&gt;0,"-",IFERROR(INDEX(ficha,MATCH(1,INDEX((bloq=3)*(luni=B711),0),0)),0))</f>
        <v>3373904 MANTENIMIENTO E INSTALACION DE SISTEMAS SOLARES FOTOVOLTAICOS (TÉCNICO)</v>
      </c>
      <c r="E720" s="68" t="str">
        <f ca="1">IF(COUNTIFS(instructor,B711,diad,$E$2,desa,1,hord,"18:00 - 22:00")&gt;0,"-",IFERROR(INDEX(ficha,MATCH(1,INDEX((bloq=3)*(mari=B711),0),0)),0))</f>
        <v>3466970 MANTENIMIENTO E INSTALACION DE SISTEMAS SOLARES FOTOVOLTAICOS (TÉCNICO)</v>
      </c>
      <c r="F720" s="68">
        <f ca="1">IF(COUNTIFS(instructor,B711,diad,$F$2,desa,1,hord,"18:00 - 22:00")&gt;0,"-",IFERROR(INDEX(ficha,MATCH(1,INDEX((bloq=3)*(miei=B711),0),0)),0))</f>
        <v>0</v>
      </c>
      <c r="G720" s="68" t="str">
        <f ca="1">IF(COUNTIFS(instructor,B711,diad,$G$2,desa,1,hord,"18:00 - 22:00")&gt;0,"-",IFERROR(INDEX(ficha,MATCH(1,INDEX((bloq=3)*(juei=B711),0),0)),0))</f>
        <v>3466970 MANTENIMIENTO E INSTALACION DE SISTEMAS SOLARES FOTOVOLTAICOS (TÉCNICO)</v>
      </c>
      <c r="H720" s="68" t="str">
        <f ca="1">IF(COUNTIFS(instructor,B711,diad,$H$2,desa,1,hord,"18:00 - 22:00")&gt;0,"-",IFERROR(INDEX(ficha,MATCH(1,INDEX((bloq=3)*(viei=B711),0),0)),0))</f>
        <v>3466970 MANTENIMIENTO E INSTALACION DE SISTEMAS SOLARES FOTOVOLTAICOS (TÉCNICO)</v>
      </c>
      <c r="I720" s="69">
        <f ca="1">IF(COUNTIFS(instructor,B711,diad,$I$2,desa,1,hord,"18:00 - 22:00")&gt;0,"-",IFERROR(INDEX(ficha,MATCH(1,INDEX((bloq=3)*(sabi=B711),0),0)),0))</f>
        <v>0</v>
      </c>
    </row>
    <row r="721" spans="1:9" ht="90.75" customHeight="1" thickTop="1" thickBot="1" x14ac:dyDescent="0.35">
      <c r="A721" s="712"/>
      <c r="B721" s="713"/>
      <c r="C721" s="713"/>
      <c r="D721" s="70" t="str">
        <f ca="1">IF(COUNTIFS(instructor,B711,diad,$D$2,desa,1,hord,"18:00 - 22:00")&gt;0,"DESARROLLO CURRICULAR",IFERROR(INDEX(lunc,MATCH(1,INDEX((bloq=3)*(luni=B711),0),0)),0))</f>
        <v>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E721" s="70" t="str">
        <f ca="1">IF(COUNTIFS(instructor,B711,diad,$E$2,desa,1,hord,"18:00 - 22:00")&gt;0,"DESARROLLO CURRICULAR",IFERROR(INDEX(marc,MATCH(1,INDEX((bloq=3)*(mari=B711),0),0)),0))</f>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F721" s="70">
        <f ca="1">IF(COUNTIFS(instructor,B711,diad,$F$2,desa,1,hord,"18:00 - 22:00")&gt;0,"DESARROLLO CURRICULAR",IFERROR(INDEX(miec,MATCH(1,INDEX((bloq=3)*(miei=B711),0),0)),0))</f>
        <v>0</v>
      </c>
      <c r="G721" s="70" t="str">
        <f ca="1">IF(COUNTIFS(instructor,B711,diad,$G$2,desa,1,hord,"18:00 - 22:00")&gt;0,"DESARROLLO CURRICULAR",IFERROR(INDEX(juec,MATCH(1,INDEX((bloq=3)*(juei=B711),0),0)),0))</f>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H721" s="70" t="str">
        <f ca="1">IF(COUNTIFS(instructor,B711,diad,$H$2,desa,1,hord,"18:00 - 22:00")&gt;0,"DESARROLLO CURRICULAR",IFERROR(INDEX(viec,MATCH(1,INDEX((bloq=3)*(viei=B711),0),0)),0))</f>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I721" s="71">
        <f ca="1">IF(COUNTIFS(instructor,B711,diad,$I$2,desa,1,hord,"18:00 - 22:00")&gt;0,"DESARROLLO CURRICULAR",IFERROR(INDEX(sabc,MATCH(1,INDEX((bloq=3)*(sabi=B711),0),0)),0))</f>
        <v>0</v>
      </c>
    </row>
    <row r="722" spans="1:9" ht="43.35" customHeight="1" thickTop="1" thickBot="1" x14ac:dyDescent="0.35">
      <c r="A722" s="712"/>
      <c r="B722" s="713"/>
      <c r="C722" s="713"/>
      <c r="D722" s="78" t="str">
        <f ca="1">IF(COUNTIFS(instructor,B711,diad,$D$2,desa,1,hord,"18:00 - 22:00")&gt;0,"-",IFERROR(INDEX(luna,MATCH(1,INDEX((bloq=3)*(luni=B711),0),0)),0))</f>
        <v>YUMBO - SENA AULA CELSIA 1 - CALLE 16N 2N-20 - VÍA PANORAMA</v>
      </c>
      <c r="E722" s="78" t="str">
        <f ca="1">IF(COUNTIFS(instructor,B711,diad,$E$2,desa,1,hord,"18:00 - 22:00")&gt;0,"-",IFERROR(INDEX(mara,MATCH(1,INDEX((bloq=3)*(mari=B711),0),0)),0))</f>
        <v>YUMBO - SENA AULA CELSIA 2 - CALLE 16N 2N-20 - VÍA PANORAMA</v>
      </c>
      <c r="F722" s="78">
        <f ca="1">IF(COUNTIFS(instructor,B711,diad,$F$2,desa,1,hord,"18:00 - 22:00")&gt;0,"-",IFERROR(INDEX(miea,MATCH(1,INDEX((bloq=3)*(miei=B711),0),0)),0))</f>
        <v>0</v>
      </c>
      <c r="G722" s="78" t="str">
        <f ca="1">IF(COUNTIFS(instructor,B711,diad,$G$2,desa,1,hord,"18:00 - 22:00")&gt;0,"-",IFERROR(INDEX(juea,MATCH(1,INDEX((bloq=3)*(juei=B711),0),0)),0))</f>
        <v>YUMBO - SENA AULA CELSIA 2 - CALLE 16N 2N-20 - VÍA PANORAMA</v>
      </c>
      <c r="H722" s="78" t="str">
        <f ca="1">IF(COUNTIFS(instructor,B711,diad,$H$2,desa,1,hord,"18:00 - 22:00")&gt;0,"-",IFERROR(INDEX(viea,MATCH(1,INDEX((bloq=3)*(viei=B711),0),0)),0))</f>
        <v>YUMBO - SENA AULA CELSIA 2 - CALLE 16N 2N-20 - VÍA PANORAMA</v>
      </c>
      <c r="I722" s="79">
        <f ca="1">IF(COUNTIFS(instructor,B711,diad,$I$2,desa,1,hord,"18:00 - 22:00")&gt;0,"-",IFERROR(INDEX(saba,MATCH(1,INDEX((bloq=3)*(sabi=B711),0),0)),0))</f>
        <v>0</v>
      </c>
    </row>
    <row r="723" spans="1:9" ht="30.15" customHeight="1" thickTop="1" thickBot="1" x14ac:dyDescent="0.35">
      <c r="A723" s="717">
        <v>61</v>
      </c>
      <c r="B723" s="718" t="str">
        <f>INDEX(instructor,A723)</f>
        <v>EDUIN MINOTA GARCÍA</v>
      </c>
      <c r="C723" s="720" t="str">
        <f>INDEX(area,A723)</f>
        <v>CONSTRUCCIÓN - CONSTRUCCIÓN</v>
      </c>
      <c r="D723" s="72" t="str">
        <f ca="1">IF(COUNTIFS(instructor,B723,diad,$D$2,desa,1,hord,"08:00 - 12:00")&gt;0,INDEX(hord,MATCH(1,INDEX((instructor=B723)*(instructor=B723),0),0)),IFERROR(INDEX(hora,MATCH(1,INDEX((bloq=1)*(luni=B723),0),0)),0))</f>
        <v>8:00 - 11:00</v>
      </c>
      <c r="E723" s="72" t="str">
        <f ca="1">IF(COUNTIFS(instructor,B723,diad,$E$2,desa,1,hord,"08:00 - 12:00")&gt;0,INDEX(hord,MATCH(1,INDEX((instructor=B723)*(instructor=B723),0),0)),IFERROR(INDEX(hora,MATCH(1,INDEX((bloq=1)*(mari=B723),0),0)),0))</f>
        <v>8:00 - 11:00</v>
      </c>
      <c r="F723" s="72" t="str">
        <f ca="1">IF(COUNTIFS(instructor,B723,diad,$F$2,desa,1,hord,"08:00 - 12:00")&gt;0,INDEX(hord,MATCH(1,INDEX((instructor=B723)*(instructor=B723),0),0)),IFERROR(INDEX(hora,MATCH(1,INDEX((bloq=1)*(miei=B723),0),0)),0))</f>
        <v>8:00 - 11:00</v>
      </c>
      <c r="G723" s="72" t="str">
        <f ca="1">IF(COUNTIFS(instructor,B723,diad,$G$2,desa,1,hord,"08:00 - 12:00")&gt;0,INDEX(hord,MATCH(1,INDEX((instructor=B723)*(instructor=B723),0),0)),IFERROR(INDEX(hora,MATCH(1,INDEX((bloq=1)*(juei=B723),0),0)),0))</f>
        <v>8:00 - 11:00</v>
      </c>
      <c r="H723" s="72">
        <f ca="1">IF(COUNTIFS(instructor,B723,diad,$H$2,desa,1,hord,"08:00 - 12:00")&gt;0,INDEX(hord,MATCH(1,INDEX((instructor=B723)*(instructor=B723),0),0)),IFERROR(INDEX(hora,MATCH(1,INDEX((bloq=1)*(viei=B723),0),0)),0))</f>
        <v>0</v>
      </c>
      <c r="I723" s="73">
        <f ca="1">IF(COUNTIFS(instructor,B723,diad,$I$2,desa,1,hord,"08:00 - 12:00")&gt;0,INDEX(hord,MATCH(1,INDEX((instructor=B723)*(instructor=B723),0),0)),IFERROR(INDEX(hora,MATCH(1,INDEX((bloq=1)*(sabi=B723),0),0)),0))</f>
        <v>0</v>
      </c>
    </row>
    <row r="724" spans="1:9" ht="30.15" customHeight="1" thickTop="1" thickBot="1" x14ac:dyDescent="0.35">
      <c r="A724" s="717"/>
      <c r="B724" s="718"/>
      <c r="C724" s="720"/>
      <c r="D724" s="68" t="str">
        <f ca="1">IF(COUNTIFS(instructor,B723,diad,$D$2,desa,1,hord,"08:00 - 12:00")&gt;0,"-",IFERROR(INDEX(ficha,MATCH(1,INDEX((bloq=1)*(luni=B723),0),0)),0))</f>
        <v>COFORMACIÓN APRENDICES EN ETAPA PRODUCTIVA - CONSTRUCCIÓN - BUENAVENTURA</v>
      </c>
      <c r="E724" s="68" t="str">
        <f ca="1">IF(COUNTIFS(instructor,B723,diad,$E$2,desa,1,hord,"08:00 - 12:00")&gt;0,"-",IFERROR(INDEX(ficha,MATCH(1,INDEX((bloq=1)*(mari=B723),0),0)),0))</f>
        <v>3068026 - CONSTRUCCION DE EDIFICACIONES (TÉCNICO) - CALI</v>
      </c>
      <c r="F724" s="68" t="str">
        <f ca="1">IF(COUNTIFS(instructor,B723,diad,$F$2,desa,1,hord,"08:00 - 12:00")&gt;0,"-",IFERROR(INDEX(ficha,MATCH(1,INDEX((bloq=1)*(miei=B723),0),0)),0))</f>
        <v>3068026 - CONSTRUCCION DE EDIFICACIONES (TÉCNICO) - CALI</v>
      </c>
      <c r="G724" s="68" t="str">
        <f ca="1">IF(COUNTIFS(instructor,B723,diad,$G$2,desa,1,hord,"08:00 - 12:00")&gt;0,"-",IFERROR(INDEX(ficha,MATCH(1,INDEX((bloq=1)*(juei=B723),0),0)),0))</f>
        <v>COFORMACIÓN APRENDICES EN ETAPA PRODUCTIVA - CONSTRUCCIÓN - BUENAVENTURA</v>
      </c>
      <c r="H724" s="68">
        <f ca="1">IF(COUNTIFS(instructor,B723,diad,$H$2,desa,1,hord,"08:00 - 12:00")&gt;0,"-",IFERROR(INDEX(ficha,MATCH(1,INDEX((bloq=1)*(viei=B723),0),0)),0))</f>
        <v>0</v>
      </c>
      <c r="I724" s="69">
        <f ca="1">IF(COUNTIFS(instructor,B723,diad,$I$2,desa,1,hord,"08:00 - 12:00")&gt;0,"-",IFERROR(INDEX(ficha,MATCH(1,INDEX((bloq=1)*(sabi=B723),0),0)),0))</f>
        <v>0</v>
      </c>
    </row>
    <row r="725" spans="1:9" ht="30.15" customHeight="1" thickTop="1" thickBot="1" x14ac:dyDescent="0.35">
      <c r="A725" s="717"/>
      <c r="B725" s="718"/>
      <c r="C725" s="720"/>
      <c r="D725" s="70" t="str">
        <f ca="1">IF(COUNTIFS(instructor,B723,diad,$D$2,desa,1,hord,"08:00 - 12:00")&gt;0,"DESARROLLO CURRICULAR",IFERROR(INDEX(lunc,MATCH(1,INDEX((bloq=1)*(luni=B723),0),0)),0))</f>
        <v>A PATIR DE 18 DE MAYO</v>
      </c>
      <c r="E725" s="112" t="str">
        <f ca="1">IF(COUNTIFS(instructor,B723,diad,$E$2,desa,1,hord,"08:00 - 12:00")&gt;0,"DESARROLLO CURRICULAR",IFERROR(INDEX(marc,MATCH(1,INDEX((bloq=1)*(mari=B723),0),0)),0))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725" s="70" t="str">
        <f ca="1">IF(COUNTIFS(instructor,B723,diad,$F$2,desa,1,hord,"08:00 - 12:00")&gt;0,"DESARROLLO CURRICULAR",IFERROR(INDEX(miec,MATCH(1,INDEX((bloq=1)*(miei=B723),0),0)),0))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725" s="112" t="str">
        <f ca="1">IF(COUNTIFS(instructor,B723,diad,$G$2,desa,1,hord,"08:00 - 12:00")&gt;0,"DESARROLLO CURRICULAR",IFERROR(INDEX(juec,MATCH(1,INDEX((bloq=1)*(juei=B723),0),0)),0))</f>
        <v>A PARTIR DEL 21 DE MAYO</v>
      </c>
      <c r="H725" s="70">
        <f ca="1">IF(COUNTIFS(instructor,B723,diad,$H$2,desa,1,hord,"08:00 - 12:00")&gt;0,"DESARROLLO CURRICULAR",IFERROR(INDEX(viec,MATCH(1,INDEX((bloq=1)*(viei=B723),0),0)),0))</f>
        <v>0</v>
      </c>
      <c r="I725" s="71">
        <f ca="1">IF(COUNTIFS(instructor,B723,diad,$I$2,desa,1,hord,"08:00 - 12:00")&gt;0,"DESARROLLO CURRICULAR",IFERROR(INDEX(sabc,MATCH(1,INDEX((bloq=1)*(sabi=B723),0),0)),0))</f>
        <v>0</v>
      </c>
    </row>
    <row r="726" spans="1:9" ht="30.15" customHeight="1" thickTop="1" thickBot="1" x14ac:dyDescent="0.35">
      <c r="A726" s="717"/>
      <c r="B726" s="718"/>
      <c r="C726" s="720"/>
      <c r="D726" s="74" t="str">
        <f ca="1">IF(COUNTIFS(instructor,B723,diad,$D$2,desa,1,hord,"08:00 - 12:00")&gt;0,"-",IFERROR(INDEX(luna,MATCH(1,INDEX((bloq=1)*(luni=B723),0),0)),0))</f>
        <v>BUENAVENTURA - CASETA COMUNAL BARRIO EL PORVENIR (CALLE 7 No. 38-40)</v>
      </c>
      <c r="E726" s="74" t="str">
        <f ca="1">IF(COUNTIFS(instructor,B723,diad,$E$2,desa,1,hord,"08:00 - 12:00")&gt;0,"-",IFERROR(INDEX(mara,MATCH(1,INDEX((bloq=1)*(mari=B723),0),0)),0))</f>
        <v>EMPRESA</v>
      </c>
      <c r="F726" s="74" t="str">
        <f ca="1">IF(COUNTIFS(instructor,B723,diad,$F$2,desa,1,hord,"08:00 - 12:00")&gt;0,"-",IFERROR(INDEX(miea,MATCH(1,INDEX((bloq=1)*(miei=B723),0),0)),0))</f>
        <v>EMPRESA</v>
      </c>
      <c r="G726" s="74" t="str">
        <f ca="1">IF(COUNTIFS(instructor,B723,diad,$G$2,desa,1,hord,"08:00 - 12:00")&gt;0,"-",IFERROR(INDEX(juea,MATCH(1,INDEX((bloq=1)*(juei=B723),0),0)),0))</f>
        <v>BUENAVENTURA - CASETA COMUNAL BARRIO EL PORVENIR (CALLE 7 No. 38-40)</v>
      </c>
      <c r="H726" s="74">
        <f ca="1">IF(COUNTIFS(instructor,B723,diad,$H$2,desa,1,hord,"08:00 - 12:00")&gt;0,"-",IFERROR(INDEX(viea,MATCH(1,INDEX((bloq=1)*(viei=B723),0),0)),0))</f>
        <v>0</v>
      </c>
      <c r="I726" s="75">
        <f ca="1">IF(COUNTIFS(instructor,B723,diad,$I$2,desa,1,hord,"08:00 - 12:00")&gt;0,"-",IFERROR(INDEX(saba,MATCH(1,INDEX((bloq=1)*(sabi=B723),0),0)),0))</f>
        <v>0</v>
      </c>
    </row>
    <row r="727" spans="1:9" ht="30.15" customHeight="1" thickTop="1" thickBot="1" x14ac:dyDescent="0.35">
      <c r="A727" s="717"/>
      <c r="B727" s="718"/>
      <c r="C727" s="720"/>
      <c r="D727" s="76" t="str">
        <f ca="1">IF(COUNTIFS(instructor,B723,diad,$D$2,desa,1,hord,"14:00 - 18:00")&gt;0,INDEX(hord,MATCH(1,INDEX((instructor=B723)*(instructor=B723),0),0)),IFERROR(INDEX(hora,MATCH(1,INDEX((bloq=2)*(luni=B723),0),0)),0))</f>
        <v>14:00 - 18:00</v>
      </c>
      <c r="E727" s="76">
        <f ca="1">IF(COUNTIFS(instructor,B723,diad,$E$2,desa,1,hord,"14:00 - 18:00")&gt;0,INDEX(hord,MATCH(1,INDEX((instructor=B723)*(instructor=B723),0),0)),IFERROR(INDEX(hora,MATCH(1,INDEX((bloq=2)*(mari=B723),0),0)),0))</f>
        <v>0</v>
      </c>
      <c r="F727" s="76">
        <f ca="1">IF(COUNTIFS(instructor,B723,diad,$F$2,desa,1,hord,"14:00 - 18:00")&gt;0,INDEX(hord,MATCH(1,INDEX((instructor=B723)*(instructor=B723),0),0)),IFERROR(INDEX(hora,MATCH(1,INDEX((bloq=2)*(miei=B723),0),0)),0))</f>
        <v>0</v>
      </c>
      <c r="G727" s="76" t="str">
        <f ca="1">IF(COUNTIFS(instructor,B723,diad,$G$2,desa,1,hord,"14:00 - 18:00")&gt;0,INDEX(hord,MATCH(1,INDEX((instructor=B723)*(instructor=B723),0),0)),IFERROR(INDEX(hora,MATCH(1,INDEX((bloq=2)*(juei=B723),0),0)),0))</f>
        <v>14:00 - 18:00</v>
      </c>
      <c r="H727" s="76">
        <f ca="1">IF(COUNTIFS(instructor,B723,diad,$H$2,desa,1,hord,"14:00 - 18:00")&gt;0,INDEX(hord,MATCH(1,INDEX((instructor=B723)*(instructor=B723),0),0)),IFERROR(INDEX(hora,MATCH(1,INDEX((bloq=2)*(viei=B723),0),0)),0))</f>
        <v>0</v>
      </c>
      <c r="I727" s="77">
        <f ca="1">IF(COUNTIFS(instructor,B723,diad,$I$2,desa,1,hord,"14:00 - 18:00")&gt;0,INDEX(hord,MATCH(1,INDEX((instructor=B723)*(instructor=B723),0),0)),IFERROR(INDEX(hora,MATCH(1,INDEX((bloq=2)*(sabi=B723),0),0)),0))</f>
        <v>0</v>
      </c>
    </row>
    <row r="728" spans="1:9" ht="30.15" customHeight="1" thickTop="1" thickBot="1" x14ac:dyDescent="0.35">
      <c r="A728" s="717"/>
      <c r="B728" s="718"/>
      <c r="C728" s="720"/>
      <c r="D728" s="68" t="str">
        <f ca="1">IF(COUNTIFS(instructor,B723,diad,$D$2,desa,1,hord,"14:00 - 18:00")&gt;0,"-",IFERROR(INDEX(ficha,MATCH(1,INDEX((bloq=2)*(luni=B723),0),0)),0))</f>
        <v>COFORMACIÓN APRENDICES EN ETAPA PRODUCTIVA - CONSTRUCCIÓN - BUENAVENTURA</v>
      </c>
      <c r="E728" s="68">
        <f ca="1">IF(COUNTIFS(instructor,B723,diad,$E$2,desa,1,hord,"14:00 - 18:00")&gt;0,"-",IFERROR(INDEX(ficha,MATCH(1,INDEX((bloq=2)*(mari=B723),0),0)),0))</f>
        <v>0</v>
      </c>
      <c r="F728" s="68">
        <f ca="1">IF(COUNTIFS(instructor,B723,diad,$F$2,desa,1,hord,"14:00 - 18:00")&gt;0,"-",IFERROR(INDEX(ficha,MATCH(1,INDEX((bloq=2)*(miei=B723),0),0)),0))</f>
        <v>0</v>
      </c>
      <c r="G728" s="68" t="str">
        <f ca="1">IF(COUNTIFS(instructor,B723,diad,$G$2,desa,1,hord,"14:00 - 18:00")&gt;0,"-",IFERROR(INDEX(ficha,MATCH(1,INDEX((bloq=2)*(juei=B723),0),0)),0))</f>
        <v>COFORMACIÓN APRENDICES EN ETAPA PRODUCTIVA - CONSTRUCCIÓN - BUENAVENTURA</v>
      </c>
      <c r="H728" s="68">
        <f ca="1">IF(COUNTIFS(instructor,B723,diad,$H$2,desa,1,hord,"14:00 - 18:00")&gt;0,"-",IFERROR(INDEX(ficha,MATCH(1,INDEX((bloq=2)*(viei=B723),0),0)),0))</f>
        <v>0</v>
      </c>
      <c r="I728" s="69">
        <f ca="1">IF(COUNTIFS(instructor,B723,diad,$I$2,desa,1,hord,"14:00 - 18:00")&gt;0,"-",IFERROR(INDEX(ficha,MATCH(1,INDEX((bloq=2)*(sabi=B723),0),0)),0))</f>
        <v>0</v>
      </c>
    </row>
    <row r="729" spans="1:9" s="81" customFormat="1" ht="30.15" customHeight="1" thickTop="1" thickBot="1" x14ac:dyDescent="0.35">
      <c r="A729" s="717"/>
      <c r="B729" s="718"/>
      <c r="C729" s="720"/>
      <c r="D729" s="112" t="str">
        <f ca="1">IF(COUNTIFS(instructor,B723,diad,$D$2,desa,1,hord,"14:00 - 18:00")&gt;0,"DESARROLLO CURRICULAR",IFERROR(INDEX(lunc,MATCH(1,INDEX((bloq=2)*(luni=B723),0),0)),0))</f>
        <v>A PATIR DE 18 DE MAYO</v>
      </c>
      <c r="E729" s="112">
        <f ca="1">IF(COUNTIFS(instructor,B723,diad,$E$2,desa,1,hord,"14:00 - 18:00")&gt;0,"DESARROLLO CURRICULAR",IFERROR(INDEX(marc,MATCH(1,INDEX((bloq=2)*(mari=B723),0),0)),0))</f>
        <v>0</v>
      </c>
      <c r="F729" s="112">
        <f ca="1">IF(COUNTIFS(instructor,B723,diad,$F$2,desa,1,hord,"14:00 - 18:00")&gt;0,"DESARROLLO CURRICULAR",IFERROR(INDEX(miec,MATCH(1,INDEX((bloq=2)*(miei=B723),0),0)),0))</f>
        <v>0</v>
      </c>
      <c r="G729" s="112" t="str">
        <f ca="1">IF(COUNTIFS(instructor,B723,diad,$G$2,desa,1,hord,"14:00 - 18:00")&gt;0,"DESARROLLO CURRICULAR",IFERROR(INDEX(juec,MATCH(1,INDEX((bloq=2)*(juei=B723),0),0)),0))</f>
        <v>A PARTIR DEL 21 DE MAYO</v>
      </c>
      <c r="H729" s="112">
        <f ca="1">IF(COUNTIFS(instructor,B723,diad,$H$2,desa,1,hord,"14:00 - 18:00")&gt;0,"DESARROLLO CURRICULAR",IFERROR(INDEX(viec,MATCH(1,INDEX((bloq=2)*(viei=B723),0),0)),0))</f>
        <v>0</v>
      </c>
      <c r="I729" s="126">
        <f ca="1">IF(COUNTIFS(instructor,B723,diad,$I$2,desa,1,hord,"14:00 - 18:00")&gt;0,"DESARROLLO CURRICULAR",IFERROR(INDEX(sabc,MATCH(1,INDEX((bloq=2)*(sabi=B723),0),0)),0))</f>
        <v>0</v>
      </c>
    </row>
    <row r="730" spans="1:9" ht="30.15" customHeight="1" thickTop="1" thickBot="1" x14ac:dyDescent="0.35">
      <c r="A730" s="717"/>
      <c r="B730" s="718"/>
      <c r="C730" s="720"/>
      <c r="D730" s="74" t="str">
        <f ca="1">IF(COUNTIFS(instructor,B723,diad,$D$2,desa,1,hord,"14:00 - 18:00")&gt;0,"-",IFERROR(INDEX(luna,MATCH(1,INDEX((bloq=2)*(luni=B723),0),0)),0))</f>
        <v>BUENAVENTURA - CASETA COMUNAL BARRIO EL PORVENIR (CALLE 7 No. 38-40)</v>
      </c>
      <c r="E730" s="74">
        <f ca="1">IF(COUNTIFS(instructor,B723,diad,$E$2,desa,1,hord,"14:00 - 18:00")&gt;0,"-",IFERROR(INDEX(mara,MATCH(1,INDEX((bloq=2)*(mari=B723),0),0)),0))</f>
        <v>0</v>
      </c>
      <c r="F730" s="74">
        <f ca="1">IF(COUNTIFS(instructor,B723,diad,$F$2,desa,1,hord,"14:00 - 18:00")&gt;0,"-",IFERROR(INDEX(miea,MATCH(1,INDEX((bloq=2)*(miei=B723),0),0)),0))</f>
        <v>0</v>
      </c>
      <c r="G730" s="74" t="str">
        <f ca="1">IF(COUNTIFS(instructor,B723,diad,$G$2,desa,1,hord,"14:00 - 18:00")&gt;0,"-",IFERROR(INDEX(juea,MATCH(1,INDEX((bloq=2)*(juei=B723),0),0)),0))</f>
        <v>BUENAVENTURA - CASETA COMUNAL BARRIO EL PORVENIR (CALLE 7 No. 38-40)</v>
      </c>
      <c r="H730" s="74">
        <f ca="1">IF(COUNTIFS(instructor,B723,diad,$H$2,desa,1,hord,"14:00 - 18:00")&gt;0,"-",IFERROR(INDEX(viea,MATCH(1,INDEX((bloq=2)*(viei=B723),0),0)),0))</f>
        <v>0</v>
      </c>
      <c r="I730" s="75">
        <f ca="1">IF(COUNTIFS(instructor,B723,diad,$I$2,desa,1,hord,"14:00 - 18:00")&gt;0,"-",IFERROR(INDEX(saba,MATCH(1,INDEX((bloq=2)*(sabi=B723),0),0)),0))</f>
        <v>0</v>
      </c>
    </row>
    <row r="731" spans="1:9" ht="30.15" customHeight="1" thickTop="1" thickBot="1" x14ac:dyDescent="0.35">
      <c r="A731" s="717"/>
      <c r="B731" s="718"/>
      <c r="C731" s="720"/>
      <c r="D731" s="76" t="str">
        <f ca="1">IF(COUNTIFS(instructor,B723,diad,$D$2,desa,1,hord,"18:00 - 22:00")&gt;0,INDEX(hord,MATCH(1,INDEX((instructor=B723)*(instructor=B723),0),0)),IFERROR(INDEX(hora,MATCH(1,INDEX((bloq=3)*(luni=B723),0),0)),0))</f>
        <v>18:00 - 21:00</v>
      </c>
      <c r="E731" s="76">
        <f ca="1">IF(COUNTIFS(instructor,B723,diad,$E$2,desa,1,hord,"18:00 - 22:00")&gt;0,INDEX(hord,MATCH(1,INDEX((instructor=B723)*(instructor=B723),0),0)),IFERROR(INDEX(hora,MATCH(1,INDEX((bloq=3)*(mari=B723),0),0)),0))</f>
        <v>0</v>
      </c>
      <c r="F731" s="76" t="str">
        <f ca="1">IF(COUNTIFS(instructor,B723,diad,$F$2,desa,1,hord,"18:00 - 22:00")&gt;0,INDEX(hord,MATCH(1,INDEX((instructor=B723)*(instructor=B723),0),0)),IFERROR(INDEX(hora,MATCH(1,INDEX((bloq=3)*(miei=B723),0),0)),0))</f>
        <v>18:00 - 21:00</v>
      </c>
      <c r="G731" s="76" t="str">
        <f ca="1">IF(COUNTIFS(instructor,B723,diad,$G$2,desa,1,hord,"18:00 - 22:00")&gt;0,INDEX(hord,MATCH(1,INDEX((instructor=B723)*(instructor=B723),0),0)),IFERROR(INDEX(hora,MATCH(1,INDEX((bloq=3)*(juei=B723),0),0)),0))</f>
        <v>17:00 - 20:00</v>
      </c>
      <c r="H731" s="76">
        <f ca="1">IF(COUNTIFS(instructor,B723,diad,$H$2,desa,1,hord,"18:00 - 22:00")&gt;0,INDEX(hord,MATCH(1,INDEX((instructor=B723)*(instructor=B723),0),0)),IFERROR(INDEX(hora,MATCH(1,INDEX((bloq=3)*(viei=B723),0),0)),0))</f>
        <v>0</v>
      </c>
      <c r="I731" s="77">
        <f ca="1">IF(COUNTIFS(instructor,B723,diad,$I$2,desa,1,hord,"18:00 - 22:00")&gt;0,INDEX(hord,MATCH(1,INDEX((instructor=B723)*(instructor=B723),0),0)),IFERROR(INDEX(hora,MATCH(1,INDEX((bloq=3)*(sabi=B723),0),0)),0))</f>
        <v>0</v>
      </c>
    </row>
    <row r="732" spans="1:9" s="81" customFormat="1" ht="30.15" customHeight="1" thickTop="1" thickBot="1" x14ac:dyDescent="0.35">
      <c r="A732" s="717"/>
      <c r="B732" s="718"/>
      <c r="C732" s="720"/>
      <c r="D732" s="113" t="str">
        <f ca="1">IF(COUNTIFS(instructor,B723,diad,$D$2,desa,1,hord,"18:00 - 22:00")&gt;0,"-",IFERROR(INDEX(ficha,MATCH(1,INDEX((bloq=3)*(luni=B723),0),0)),0))</f>
        <v>3108827 - PINTURA ARQUITECTÓNICA Y ACABADOS ESPECIALES</v>
      </c>
      <c r="E732" s="113">
        <f ca="1">IF(COUNTIFS(instructor,B723,diad,$E$2,desa,1,hord,"18:00 - 22:00")&gt;0,"-",IFERROR(INDEX(ficha,MATCH(1,INDEX((bloq=3)*(mari=B723),0),0)),0))</f>
        <v>0</v>
      </c>
      <c r="F732" s="113" t="str">
        <f ca="1">IF(COUNTIFS(instructor,B723,diad,$F$2,desa,1,hord,"18:00 - 22:00")&gt;0,"-",IFERROR(INDEX(ficha,MATCH(1,INDEX((bloq=3)*(miei=B723),0),0)),0))</f>
        <v>3498292 - (NUEVA) MANTENIMIENTO Y REPARACIÓN DE EDIFICACIONES (TÉCNICO) - SAN PEDRO</v>
      </c>
      <c r="G732" s="113" t="str">
        <f ca="1">IF(COUNTIFS(instructor,B723,diad,$G$2,desa,1,hord,"18:00 - 22:00")&gt;0,"-",IFERROR(INDEX(ficha,MATCH(1,INDEX((bloq=3)*(juei=B723),0),0)),0))</f>
        <v>3293032 - MANTENIMIENTO Y REPARACIÓN DE EDIFICACIONES (TÉCNICO) - POTRERITO</v>
      </c>
      <c r="H732" s="113">
        <f ca="1">IF(COUNTIFS(instructor,B723,diad,$H$2,desa,1,hord,"18:00 - 22:00")&gt;0,"-",IFERROR(INDEX(ficha,MATCH(1,INDEX((bloq=3)*(viei=B723),0),0)),0))</f>
        <v>0</v>
      </c>
      <c r="I732" s="212">
        <f ca="1">IF(COUNTIFS(instructor,B723,diad,$I$2,desa,1,hord,"18:00 - 22:00")&gt;0,"-",IFERROR(INDEX(ficha,MATCH(1,INDEX((bloq=3)*(sabi=B723),0),0)),0))</f>
        <v>0</v>
      </c>
    </row>
    <row r="733" spans="1:9" s="81" customFormat="1" ht="30.15" customHeight="1" thickTop="1" thickBot="1" x14ac:dyDescent="0.35">
      <c r="A733" s="717"/>
      <c r="B733" s="718"/>
      <c r="C733" s="720"/>
      <c r="D733" s="112" t="str">
        <f ca="1">IF(COUNTIFS(instructor,B723,diad,$D$2,desa,1,hord,"18:00 - 22:00")&gt;0,"DESARROLLO CURRICULAR",IFERROR(INDEX(lunc,MATCH(1,INDEX((bloq=3)*(luni=B723),0),0)),0))</f>
        <v>CONTINGENCIA ACTIVIDADES PENDIENTES
HASTA 11 DE MAYO</v>
      </c>
      <c r="E733" s="112">
        <f ca="1">IF(COUNTIFS(instructor,B723,diad,$E$2,desa,1,hord,"18:00 - 22:00")&gt;0,"DESARROLLO CURRICULAR",IFERROR(INDEX(marc,MATCH(1,INDEX((bloq=3)*(mari=B723),0),0)),0))</f>
        <v>0</v>
      </c>
      <c r="F733" s="112" t="str">
        <f ca="1">IF(COUNTIFS(instructor,B723,diad,$F$2,desa,1,hord,"18:00 - 22:00")&gt;0,"DESARROLLO CURRICULAR",IFERROR(INDEX(miec,MATCH(1,INDEX((bloq=3)*(miei=B723),0),0)),0))</f>
        <v>ENCHAPAR SUPERFICIES DE ACUERDO CON ESPECIFICACIONES TÉCNICAS DE CONSTRUCCIÓN Y LINEAMIENTOS DE ACABADOS
707405 - RA1. DIAGNOSTICAR REPARACIÓN DE SUPERFICIE DE ACUERDO CON REQUERIMIENTOS DEL PROYECTO.
AP-01. RECONOCER EL PROYECTO
COMO UNA OBRA DE CONSTRUCCIÓN</v>
      </c>
      <c r="G733" s="112" t="str">
        <f ca="1">IF(COUNTIFS(instructor,B723,diad,$G$2,desa,1,hord,"18:00 - 22:00")&gt;0,"DESARROLLO CURRICULAR",IFERROR(INDEX(juec,MATCH(1,INDEX((bloq=3)*(juei=B723),0),0)),0))</f>
        <v>INSTALAR CUBIERTAS DE ACUERDO CON TIPO DE DISEÑO Y NORMATIVA TÉCNICA
707376 - RA1. DETERMINAR MANTENIMIENTO DE CUBIERTA SEGÚN ESPECIFICACIONES TÉCNICAS.
AP-02. ESTIMAR LOS RECURSOS DEL
PROYECTO</v>
      </c>
      <c r="H733" s="112">
        <f ca="1">IF(COUNTIFS(instructor,B723,diad,$H$2,desa,1,hord,"18:00 - 22:00")&gt;0,"DESARROLLO CURRICULAR",IFERROR(INDEX(viec,MATCH(1,INDEX((bloq=3)*(viei=B723),0),0)),0))</f>
        <v>0</v>
      </c>
      <c r="I733" s="126">
        <f ca="1">IF(COUNTIFS(instructor,B723,diad,$I$2,desa,1,hord,"18:00 - 22:00")&gt;0,"DESARROLLO CURRICULAR",IFERROR(INDEX(sabc,MATCH(1,INDEX((bloq=3)*(sabi=B723),0),0)),0))</f>
        <v>0</v>
      </c>
    </row>
    <row r="734" spans="1:9" ht="30.15" customHeight="1" thickTop="1" thickBot="1" x14ac:dyDescent="0.35">
      <c r="A734" s="717"/>
      <c r="B734" s="718"/>
      <c r="C734" s="720"/>
      <c r="D734" s="78" t="str">
        <f ca="1">IF(COUNTIFS(instructor,B723,diad,$D$2,desa,1,hord,"18:00 - 22:00")&gt;0,"-",IFERROR(INDEX(luna,MATCH(1,INDEX((bloq=3)*(luni=B723),0),0)),0))</f>
        <v>PALMIRA - SEDE ASOCIACIÓN COMUNAL DE JUNTAS -ASOCOMUNAL-, CARRERA 33 No. 30-01 - AULA 2</v>
      </c>
      <c r="E734" s="78">
        <f ca="1">IF(COUNTIFS(instructor,B723,diad,$E$2,desa,1,hord,"18:00 - 22:00")&gt;0,"-",IFERROR(INDEX(mara,MATCH(1,INDEX((bloq=3)*(mari=B723),0),0)),0))</f>
        <v>0</v>
      </c>
      <c r="F734" s="78" t="str">
        <f ca="1">IF(COUNTIFS(instructor,B723,diad,$F$2,desa,1,hord,"18:00 - 22:00")&gt;0,"-",IFERROR(INDEX(miea,MATCH(1,INDEX((bloq=3)*(miei=B723),0),0)),0))</f>
        <v>SAN PEDRO . CASA DE LA CULTURA - CARRERA 6 CALLE 4 ESQUINA</v>
      </c>
      <c r="G734" s="78" t="str">
        <f ca="1">IF(COUNTIFS(instructor,B723,diad,$G$2,desa,1,hord,"18:00 - 22:00")&gt;0,"-",IFERROR(INDEX(juea,MATCH(1,INDEX((bloq=3)*(juei=B723),0),0)),0))</f>
        <v>JAMUNDÍ - CORREGIMIENTO DE POTRERITO - CASETA COMUNAL (PARQUE)</v>
      </c>
      <c r="H734" s="78">
        <f ca="1">IF(COUNTIFS(instructor,B723,diad,$H$2,desa,1,hord,"18:00 - 22:00")&gt;0,"-",IFERROR(INDEX(viea,MATCH(1,INDEX((bloq=3)*(viei=B723),0),0)),0))</f>
        <v>0</v>
      </c>
      <c r="I734" s="79">
        <f ca="1">IF(COUNTIFS(instructor,B723,diad,$I$2,desa,1,hord,"18:00 - 22:00")&gt;0,"-",IFERROR(INDEX(saba,MATCH(1,INDEX((bloq=3)*(sabi=B723),0),0)),0))</f>
        <v>0</v>
      </c>
    </row>
    <row r="735" spans="1:9" ht="14.1" customHeight="1" thickTop="1" thickBot="1" x14ac:dyDescent="0.35">
      <c r="A735" s="712">
        <v>62</v>
      </c>
      <c r="B735" s="713" t="str">
        <f>INDEX(instructor,A735)</f>
        <v>EDWIN FERNANDO PINILLA ARIZA</v>
      </c>
      <c r="C735" s="713" t="str">
        <f>INDEX(area,A735)</f>
        <v>AMBIENTAL - GESTIÓN AMBIENTAL, SECTORIAL Y URBANA</v>
      </c>
      <c r="D735" s="72">
        <f ca="1">IF(COUNTIFS(instructor,B735,diad,$D$2,desa,1,hord,"08:00 - 12:00")&gt;0,INDEX(hord,MATCH(1,INDEX((instructor=B735)*(instructor=B735),0),0)),IFERROR(INDEX(hora,MATCH(1,INDEX((bloq=1)*(luni=B735),0),0)),0))</f>
        <v>0</v>
      </c>
      <c r="E735" s="72" t="str">
        <f>IF(COUNTIFS(instructor,B735,diad,$E$2,desa,1,hord,"08:00 - 12:00")&gt;0,INDEX(hord,MATCH(1,INDEX((instructor=B735)*(instructor=B735),0),0)),IFERROR(INDEX(hora,MATCH(1,INDEX((bloq=1)*(mari=B735),0),0)),0))</f>
        <v>08:00 - 12:00</v>
      </c>
      <c r="F735" s="72">
        <f ca="1">IF(COUNTIFS(instructor,B735,diad,$F$2,desa,1,hord,"08:00 - 12:00")&gt;0,INDEX(hord,MATCH(1,INDEX((instructor=B735)*(instructor=B735),0),0)),IFERROR(INDEX(hora,MATCH(1,INDEX((bloq=1)*(miei=B735),0),0)),0))</f>
        <v>0</v>
      </c>
      <c r="G735" s="72">
        <f ca="1">IF(COUNTIFS(instructor,B735,diad,$G$2,desa,1,hord,"08:00 - 12:00")&gt;0,INDEX(hord,MATCH(1,INDEX((instructor=B735)*(instructor=B735),0),0)),IFERROR(INDEX(hora,MATCH(1,INDEX((bloq=1)*(juei=B735),0),0)),0))</f>
        <v>0</v>
      </c>
      <c r="H735" s="72">
        <f ca="1">IF(COUNTIFS(instructor,B735,diad,$H$2,desa,1,hord,"08:00 - 12:00")&gt;0,INDEX(hord,MATCH(1,INDEX((instructor=B735)*(instructor=B735),0),0)),IFERROR(INDEX(hora,MATCH(1,INDEX((bloq=1)*(viei=B735),0),0)),0))</f>
        <v>0</v>
      </c>
      <c r="I735" s="73">
        <f ca="1">IF(COUNTIFS(instructor,B735,diad,$I$2,desa,1,hord,"08:00 - 12:00")&gt;0,INDEX(hord,MATCH(1,INDEX((instructor=B735)*(instructor=B735),0),0)),IFERROR(INDEX(hora,MATCH(1,INDEX((bloq=1)*(sabi=B735),0),0)),0))</f>
        <v>0</v>
      </c>
    </row>
    <row r="736" spans="1:9" s="81" customFormat="1" ht="29.85" customHeight="1" thickTop="1" thickBot="1" x14ac:dyDescent="0.35">
      <c r="A736" s="712"/>
      <c r="B736" s="713"/>
      <c r="C736" s="713"/>
      <c r="D736" s="68">
        <f ca="1">IF(COUNTIFS(instructor,B735,diad,$D$2,desa,1,hord,"08:00 - 12:00")&gt;0,"-",IFERROR(INDEX(ficha,MATCH(1,INDEX((bloq=1)*(luni=B735),0),0)),0))</f>
        <v>0</v>
      </c>
      <c r="E736" s="68" t="str">
        <f>IF(COUNTIFS(instructor,B735,diad,$E$2,desa,1,hord,"08:00 - 12:00")&gt;0,"-",IFERROR(INDEX(ficha,MATCH(1,INDEX((bloq=1)*(mari=B735),0),0)),0))</f>
        <v>-</v>
      </c>
      <c r="F736" s="68">
        <f ca="1">IF(COUNTIFS(instructor,B735,diad,$F$2,desa,1,hord,"08:00 - 12:00")&gt;0,"-",IFERROR(INDEX(ficha,MATCH(1,INDEX((bloq=1)*(miei=B735),0),0)),0))</f>
        <v>0</v>
      </c>
      <c r="G736" s="68">
        <f ca="1">IF(COUNTIFS(instructor,B735,diad,$G$2,desa,1,hord,"08:00 - 12:00")&gt;0,"-",IFERROR(INDEX(ficha,MATCH(1,INDEX((bloq=1)*(juei=B735),0),0)),0))</f>
        <v>0</v>
      </c>
      <c r="H736" s="68">
        <f ca="1">IF(COUNTIFS(instructor,B735,diad,$H$2,desa,1,hord,"08:00 - 12:00")&gt;0,"-",IFERROR(INDEX(ficha,MATCH(1,INDEX((bloq=1)*(viei=B735),0),0)),0))</f>
        <v>0</v>
      </c>
      <c r="I736" s="69">
        <f ca="1">IF(COUNTIFS(instructor,B735,diad,$I$2,desa,1,hord,"08:00 - 12:00")&gt;0,"-",IFERROR(INDEX(ficha,MATCH(1,INDEX((bloq=1)*(sabi=B735),0),0)),0))</f>
        <v>0</v>
      </c>
    </row>
    <row r="737" spans="1:9" s="81" customFormat="1" ht="41.1" customHeight="1" thickTop="1" thickBot="1" x14ac:dyDescent="0.35">
      <c r="A737" s="712"/>
      <c r="B737" s="713"/>
      <c r="C737" s="713"/>
      <c r="D737" s="112">
        <f ca="1">IF(COUNTIFS(instructor,B735,diad,$D$2,desa,1,hord,"08:00 - 12:00")&gt;0,"DESARROLLO CURRICULAR",IFERROR(INDEX(lunc,MATCH(1,INDEX((bloq=1)*(luni=B735),0),0)),0))</f>
        <v>0</v>
      </c>
      <c r="E737" s="112" t="str">
        <f>IF(COUNTIFS(instructor,B735,diad,$E$2,desa,1,hord,"08:00 - 12:00")&gt;0,"DESARROLLO CURRICULAR",IFERROR(INDEX(marc,MATCH(1,INDEX((bloq=1)*(mari=B735),0),0)),0))</f>
        <v>DESARROLLO CURRICULAR</v>
      </c>
      <c r="F737" s="112">
        <f ca="1">IF(COUNTIFS(instructor,B735,diad,$F$2,desa,1,hord,"08:00 - 12:00")&gt;0,"DESARROLLO CURRICULAR",IFERROR(INDEX(miec,MATCH(1,INDEX((bloq=1)*(miei=B735),0),0)),0))</f>
        <v>0</v>
      </c>
      <c r="G737" s="112">
        <f ca="1">IF(COUNTIFS(instructor,B735,diad,$G$2,desa,1,hord,"08:00 - 12:00")&gt;0,"DESARROLLO CURRICULAR",IFERROR(INDEX(juec,MATCH(1,INDEX((bloq=1)*(juei=B735),0),0)),0))</f>
        <v>0</v>
      </c>
      <c r="H737" s="112">
        <f ca="1">IF(COUNTIFS(instructor,B735,diad,$H$2,desa,1,hord,"08:00 - 12:00")&gt;0,"DESARROLLO CURRICULAR",IFERROR(INDEX(viec,MATCH(1,INDEX((bloq=1)*(viei=B735),0),0)),0))</f>
        <v>0</v>
      </c>
      <c r="I737" s="126">
        <f ca="1">IF(COUNTIFS(instructor,B735,diad,$I$2,desa,1,hord,"08:00 - 12:00")&gt;0,"DESARROLLO CURRICULAR",IFERROR(INDEX(sabc,MATCH(1,INDEX((bloq=1)*(sabi=B735),0),0)),0))</f>
        <v>0</v>
      </c>
    </row>
    <row r="738" spans="1:9" ht="27" customHeight="1" thickTop="1" thickBot="1" x14ac:dyDescent="0.35">
      <c r="A738" s="712"/>
      <c r="B738" s="713"/>
      <c r="C738" s="713"/>
      <c r="D738" s="74">
        <f ca="1">IF(COUNTIFS(instructor,B735,diad,$D$2,desa,1,hord,"08:00 - 12:00")&gt;0,"-",IFERROR(INDEX(luna,MATCH(1,INDEX((bloq=1)*(luni=B735),0),0)),0))</f>
        <v>0</v>
      </c>
      <c r="E738" s="74" t="str">
        <f>IF(COUNTIFS(instructor,B735,diad,$E$2,desa,1,hord,"08:00 - 12:00")&gt;0,"-",IFERROR(INDEX(mara,MATCH(1,INDEX((bloq=1)*(mari=B735),0),0)),0))</f>
        <v>-</v>
      </c>
      <c r="F738" s="74">
        <f ca="1">IF(COUNTIFS(instructor,B735,diad,$F$2,desa,1,hord,"08:00 - 12:00")&gt;0,"-",IFERROR(INDEX(miea,MATCH(1,INDEX((bloq=1)*(miei=B735),0),0)),0))</f>
        <v>0</v>
      </c>
      <c r="G738" s="74">
        <f ca="1">IF(COUNTIFS(instructor,B735,diad,$G$2,desa,1,hord,"08:00 - 12:00")&gt;0,"-",IFERROR(INDEX(juea,MATCH(1,INDEX((bloq=1)*(juei=B735),0),0)),0))</f>
        <v>0</v>
      </c>
      <c r="H738" s="74">
        <f ca="1">IF(COUNTIFS(instructor,B735,diad,$H$2,desa,1,hord,"08:00 - 12:00")&gt;0,"-",IFERROR(INDEX(viea,MATCH(1,INDEX((bloq=1)*(viei=B735),0),0)),0))</f>
        <v>0</v>
      </c>
      <c r="I738" s="75">
        <f ca="1">IF(COUNTIFS(instructor,B735,diad,$I$2,desa,1,hord,"08:00 - 12:00")&gt;0,"-",IFERROR(INDEX(saba,MATCH(1,INDEX((bloq=1)*(sabi=B735),0),0)),0))</f>
        <v>0</v>
      </c>
    </row>
    <row r="739" spans="1:9" ht="17.100000000000001" customHeight="1" thickTop="1" thickBot="1" x14ac:dyDescent="0.35">
      <c r="A739" s="712"/>
      <c r="B739" s="713"/>
      <c r="C739" s="713"/>
      <c r="D739" s="76" t="str">
        <f ca="1">IF(COUNTIFS(instructor,B735,diad,$D$2,desa,1,hord,"14:00 - 18:00")&gt;0,INDEX(hord,MATCH(1,INDEX((instructor=B735)*(instructor=B735),0),0)),IFERROR(INDEX(hora,MATCH(1,INDEX((bloq=2)*(luni=B735),0),0)),0))</f>
        <v>12:00 - 15:00</v>
      </c>
      <c r="E739" s="76" t="str">
        <f ca="1">IF(COUNTIFS(instructor,B735,diad,$E$2,desa,1,hord,"14:00 - 18:00")&gt;0,INDEX(hord,MATCH(1,INDEX((instructor=B735)*(instructor=B735),0),0)),IFERROR(INDEX(hora,MATCH(1,INDEX((bloq=2)*(mari=B735),0),0)),0))</f>
        <v>15:00 - 18:00</v>
      </c>
      <c r="F739" s="76">
        <f ca="1">IF(COUNTIFS(instructor,B735,diad,$F$2,desa,1,hord,"14:00 - 18:00")&gt;0,INDEX(hord,MATCH(1,INDEX((instructor=B735)*(instructor=B735),0),0)),IFERROR(INDEX(hora,MATCH(1,INDEX((bloq=2)*(miei=B735),0),0)),0))</f>
        <v>0</v>
      </c>
      <c r="G739" s="76">
        <f ca="1">IF(COUNTIFS(instructor,B735,diad,$G$2,desa,1,hord,"14:00 - 18:00")&gt;0,INDEX(hord,MATCH(1,INDEX((instructor=B735)*(instructor=B735),0),0)),IFERROR(INDEX(hora,MATCH(1,INDEX((bloq=2)*(juei=B735),0),0)),0))</f>
        <v>0</v>
      </c>
      <c r="H739" s="76" t="str">
        <f ca="1">IF(COUNTIFS(instructor,B735,diad,$H$2,desa,1,hord,"14:00 - 18:00")&gt;0,INDEX(hord,MATCH(1,INDEX((instructor=B735)*(instructor=B735),0),0)),IFERROR(INDEX(hora,MATCH(1,INDEX((bloq=2)*(viei=B735),0),0)),0))</f>
        <v>13:00 - 18:00</v>
      </c>
      <c r="I739" s="77">
        <f ca="1">IF(COUNTIFS(instructor,B735,diad,$I$2,desa,1,hord,"14:00 - 18:00")&gt;0,INDEX(hord,MATCH(1,INDEX((instructor=B735)*(instructor=B735),0),0)),IFERROR(INDEX(hora,MATCH(1,INDEX((bloq=2)*(sabi=B735),0),0)),0))</f>
        <v>0</v>
      </c>
    </row>
    <row r="740" spans="1:9" ht="32.85" customHeight="1" thickTop="1" thickBot="1" x14ac:dyDescent="0.35">
      <c r="A740" s="712"/>
      <c r="B740" s="713"/>
      <c r="C740" s="713"/>
      <c r="D740" s="68" t="str">
        <f ca="1">IF(COUNTIFS(instructor,B735,diad,$D$2,desa,1,hord,"14:00 - 18:00")&gt;0,"-",IFERROR(INDEX(ficha,MATCH(1,INDEX((bloq=2)*(luni=B735),0),0)),0))</f>
        <v>3410648  PREVENCION Y CONTROL AMBIENTAL ( TECNOLOGO)</v>
      </c>
      <c r="E740" s="68" t="str">
        <f ca="1">IF(COUNTIFS(instructor,B735,diad,$E$2,desa,1,hord,"14:00 - 18:00")&gt;0,"-",IFERROR(INDEX(ficha,MATCH(1,INDEX((bloq=2)*(mari=B735),0),0)),0))</f>
        <v>3174038  PREVENCION Y CONTROL AMBIENTAL ( TECNOLOGO)</v>
      </c>
      <c r="F740" s="68">
        <f ca="1">IF(COUNTIFS(instructor,B735,diad,$F$2,desa,1,hord,"14:00 - 18:00")&gt;0,"-",IFERROR(INDEX(ficha,MATCH(1,INDEX((bloq=2)*(miei=B735),0),0)),0))</f>
        <v>0</v>
      </c>
      <c r="G740" s="68">
        <f ca="1">IF(COUNTIFS(instructor,B735,diad,$G$2,desa,1,hord,"14:00 - 18:00")&gt;0,"-",IFERROR(INDEX(ficha,MATCH(1,INDEX((bloq=2)*(juei=B735),0),0)),0))</f>
        <v>0</v>
      </c>
      <c r="H740" s="68" t="str">
        <f ca="1">IF(COUNTIFS(instructor,B735,diad,$H$2,desa,1,hord,"14:00 - 18:00")&gt;0,"-",IFERROR(INDEX(ficha,MATCH(1,INDEX((bloq=2)*(viei=B735),0),0)),0))</f>
        <v>3406268  PREVENCION Y CONTROL AMBIENTAL ( TECNOLOGO)</v>
      </c>
      <c r="I740" s="69">
        <f ca="1">IF(COUNTIFS(instructor,B735,diad,$I$2,desa,1,hord,"14:00 - 18:00")&gt;0,"-",IFERROR(INDEX(ficha,MATCH(1,INDEX((bloq=2)*(sabi=B735),0),0)),0))</f>
        <v>0</v>
      </c>
    </row>
    <row r="741" spans="1:9" ht="35.85" customHeight="1" thickTop="1" thickBot="1" x14ac:dyDescent="0.35">
      <c r="A741" s="712"/>
      <c r="B741" s="713"/>
      <c r="C741" s="713"/>
      <c r="D741" s="70" t="str">
        <f ca="1">IF(COUNTIFS(instructor,B735,diad,$D$2,desa,1,hord,"14:00 - 18:00")&gt;0,"DESARROLLO CURRICULAR",IFERROR(INDEX(lunc,MATCH(1,INDEX((bloq=2)*(luni=B735),0),0)),0))</f>
        <v>EVALUAR EL CUMPLIMIENTO AMBIENTAL DE ACUERDO CON LA NORMATIVA// 1. Describir los componentes ambientales de acuerdo al contexto.</v>
      </c>
      <c r="E741" s="70" t="str">
        <f ca="1">IF(COUNTIFS(instructor,B735,diad,$E$2,desa,1,hord,"14:00 - 18:00")&gt;0,"DESARROLLO CURRICULAR",IFERROR(INDEX(marc,MATCH(1,INDEX((bloq=2)*(mari=B735),0),0)),0))</f>
        <v xml:space="preserve">Controlar los vertimientos resultantes de procesos y operaciones productivas de acuerdo con la normativa ambiental establecida.R1// Diagnosticar los vertimientos generados de acuerdo con la naturaleza de la actividad productiva.	</v>
      </c>
      <c r="F741" s="70">
        <f ca="1">IF(COUNTIFS(instructor,B735,diad,$F$2,desa,1,hord,"14:00 - 18:00")&gt;0,"DESARROLLO CURRICULAR",IFERROR(INDEX(miec,MATCH(1,INDEX((bloq=2)*(miei=B735),0),0)),0))</f>
        <v>0</v>
      </c>
      <c r="G741" s="70">
        <f ca="1">IF(COUNTIFS(instructor,B735,diad,$G$2,desa,1,hord,"14:00 - 18:00")&gt;0,"DESARROLLO CURRICULAR",IFERROR(INDEX(juec,MATCH(1,INDEX((bloq=2)*(juei=B735),0),0)),0))</f>
        <v>0</v>
      </c>
      <c r="H741" s="70" t="str">
        <f ca="1">IF(COUNTIFS(instructor,B735,diad,$H$2,desa,1,hord,"14:00 - 18:00")&gt;0,"DESARROLLO CURRICULAR",IFERROR(INDEX(viec,MATCH(1,INDEX((bloq=2)*(viei=B735),0),0)),0))</f>
        <v>EVALUAR EL CUMPLIMIENTO AMBIENTAL DE ACUERDO CON LA NORMATIVA// 1. Describir los componentes ambientales de acuerdo al contexto.</v>
      </c>
      <c r="I741" s="71">
        <f ca="1">IF(COUNTIFS(instructor,B735,diad,$I$2,desa,1,hord,"14:00 - 18:00")&gt;0,"DESARROLLO CURRICULAR",IFERROR(INDEX(sabc,MATCH(1,INDEX((bloq=2)*(sabi=B735),0),0)),0))</f>
        <v>0</v>
      </c>
    </row>
    <row r="742" spans="1:9" ht="41.1" customHeight="1" thickTop="1" thickBot="1" x14ac:dyDescent="0.35">
      <c r="A742" s="712"/>
      <c r="B742" s="713"/>
      <c r="C742" s="713"/>
      <c r="D742" s="74" t="str">
        <f ca="1">IF(COUNTIFS(instructor,B735,diad,$D$2,desa,1,hord,"14:00 - 18:00")&gt;0,"-",IFERROR(INDEX(luna,MATCH(1,INDEX((bloq=2)*(luni=B735),0),0)),0))</f>
        <v>205 - TALLER DE INSTALACIONES HIDRÁULICAS Y SANITARIAS - SENA CENTRO DE LA CONSTRUCCIÓN</v>
      </c>
      <c r="E742" s="74" t="str">
        <f ca="1">IF(COUNTIFS(instructor,B735,diad,$E$2,desa,1,hord,"14:00 - 18:00")&gt;0,"-",IFERROR(INDEX(mara,MATCH(1,INDEX((bloq=2)*(mari=B735),0),0)),0))</f>
        <v>208 - SALA DE SISTEMAS - SIG -SENA CENTRO DE LA CONSTRUCCIÓN</v>
      </c>
      <c r="F742" s="74">
        <f ca="1">IF(COUNTIFS(instructor,B735,diad,$F$2,desa,1,hord,"14:00 - 18:00")&gt;0,"-",IFERROR(INDEX(miea,MATCH(1,INDEX((bloq=2)*(miei=B735),0),0)),0))</f>
        <v>0</v>
      </c>
      <c r="G742" s="74">
        <f ca="1">IF(COUNTIFS(instructor,B735,diad,$G$2,desa,1,hord,"14:00 - 18:00")&gt;0,"-",IFERROR(INDEX(juea,MATCH(1,INDEX((bloq=2)*(juei=B735),0),0)),0))</f>
        <v>0</v>
      </c>
      <c r="H742" s="74" t="str">
        <f ca="1">IF(COUNTIFS(instructor,B735,diad,$H$2,desa,1,hord,"14:00 - 18:00")&gt;0,"-",IFERROR(INDEX(viea,MATCH(1,INDEX((bloq=2)*(viei=B735),0),0)),0))</f>
        <v>201 - SALA DE SISTEMAS SENA CENTRO DE LA CONSTRUCCIÓN</v>
      </c>
      <c r="I742" s="75">
        <f ca="1">IF(COUNTIFS(instructor,B735,diad,$I$2,desa,1,hord,"14:00 - 18:00")&gt;0,"-",IFERROR(INDEX(saba,MATCH(1,INDEX((bloq=2)*(sabi=B735),0),0)),0))</f>
        <v>0</v>
      </c>
    </row>
    <row r="743" spans="1:9" ht="14.1" customHeight="1" thickTop="1" thickBot="1" x14ac:dyDescent="0.35">
      <c r="A743" s="712"/>
      <c r="B743" s="713"/>
      <c r="C743" s="713"/>
      <c r="D743" s="76" t="str">
        <f ca="1">IF(COUNTIFS(instructor,B735,diad,$D$2,desa,1,hord,"18:00 - 22:00")&gt;0,INDEX(hord,MATCH(1,INDEX((instructor=B735)*(instructor=B735),0),0)),IFERROR(INDEX(hora,MATCH(1,INDEX((bloq=3)*(luni=B735),0),0)),0))</f>
        <v>18:00 - 21:00</v>
      </c>
      <c r="E743" s="76" t="str">
        <f ca="1">IF(COUNTIFS(instructor,B735,diad,$E$2,desa,1,hord,"18:00 - 22:00")&gt;0,INDEX(hord,MATCH(1,INDEX((instructor=B735)*(instructor=B735),0),0)),IFERROR(INDEX(hora,MATCH(1,INDEX((bloq=3)*(mari=B735),0),0)),0))</f>
        <v>18:00 - 21:00</v>
      </c>
      <c r="F743" s="76" t="str">
        <f ca="1">IF(COUNTIFS(instructor,B735,diad,$F$2,desa,1,hord,"18:00 - 22:00")&gt;0,INDEX(hord,MATCH(1,INDEX((instructor=B735)*(instructor=B735),0),0)),IFERROR(INDEX(hora,MATCH(1,INDEX((bloq=3)*(miei=B735),0),0)),0))</f>
        <v>18:00 - 21:00</v>
      </c>
      <c r="G743" s="76">
        <f ca="1">IF(COUNTIFS(instructor,B735,diad,$G$2,desa,1,hord,"18:00 - 22:00")&gt;0,INDEX(hord,MATCH(1,INDEX((instructor=B735)*(instructor=B735),0),0)),IFERROR(INDEX(hora,MATCH(1,INDEX((bloq=3)*(juei=B735),0),0)),0))</f>
        <v>0</v>
      </c>
      <c r="H743" s="76" t="str">
        <f ca="1">IF(COUNTIFS(instructor,B735,diad,$H$2,desa,1,hord,"18:00 - 22:00")&gt;0,INDEX(hord,MATCH(1,INDEX((instructor=B735)*(instructor=B735),0),0)),IFERROR(INDEX(hora,MATCH(1,INDEX((bloq=3)*(viei=B735),0),0)),0))</f>
        <v>18:00 - 21:00</v>
      </c>
      <c r="I743" s="77">
        <f ca="1">IF(COUNTIFS(instructor,B735,diad,$I$2,desa,1,hord,"18:00 - 22:00")&gt;0,INDEX(hord,MATCH(1,INDEX((instructor=B735)*(instructor=B735),0),0)),IFERROR(INDEX(hora,MATCH(1,INDEX((bloq=3)*(sabi=B735),0),0)),0))</f>
        <v>0</v>
      </c>
    </row>
    <row r="744" spans="1:9" ht="37.35" customHeight="1" thickTop="1" thickBot="1" x14ac:dyDescent="0.35">
      <c r="A744" s="712"/>
      <c r="B744" s="713"/>
      <c r="C744" s="713"/>
      <c r="D744" s="68" t="str">
        <f ca="1">IF(COUNTIFS(instructor,B735,diad,$D$2,desa,1,hord,"18:00 - 22:00")&gt;0,"-",IFERROR(INDEX(ficha,MATCH(1,INDEX((bloq=3)*(luni=B735),0),0)),0))</f>
        <v>3145469  PREVENCION Y CONTROL AMBIENTAL ( TECNOLOGO) DISTANCIA</v>
      </c>
      <c r="E744" s="68" t="str">
        <f ca="1">IF(COUNTIFS(instructor,B735,diad,$E$2,desa,1,hord,"18:00 - 22:00")&gt;0,"-",IFERROR(INDEX(ficha,MATCH(1,INDEX((bloq=3)*(mari=B735),0),0)),0))</f>
        <v xml:space="preserve"> 3493123 NUEVA   PREVENCION Y CONTROL AMBIENTAL ( TECNOLOGO) A DISTANCIA</v>
      </c>
      <c r="F744" s="68" t="str">
        <f ca="1">IF(COUNTIFS(instructor,B735,diad,$F$2,desa,1,hord,"18:00 - 22:00")&gt;0,"-",IFERROR(INDEX(ficha,MATCH(1,INDEX((bloq=3)*(miei=B735),0),0)),0))</f>
        <v>3145469  PREVENCION Y CONTROL AMBIENTAL ( TECNOLOGO) DISTANCIA</v>
      </c>
      <c r="G744" s="68">
        <f ca="1">IF(COUNTIFS(instructor,B735,diad,$G$2,desa,1,hord,"18:00 - 22:00")&gt;0,"-",IFERROR(INDEX(ficha,MATCH(1,INDEX((bloq=3)*(juei=B735),0),0)),0))</f>
        <v>0</v>
      </c>
      <c r="H744" s="68" t="str">
        <f ca="1">IF(COUNTIFS(instructor,B735,diad,$H$2,desa,1,hord,"18:00 - 22:00")&gt;0,"-",IFERROR(INDEX(ficha,MATCH(1,INDEX((bloq=3)*(viei=B735),0),0)),0))</f>
        <v>3406268  PREVENCION Y CONTROL AMBIENTAL ( TECNOLOGO)</v>
      </c>
      <c r="I744" s="69">
        <f ca="1">IF(COUNTIFS(instructor,B735,diad,$I$2,desa,1,hord,"18:00 - 22:00")&gt;0,"-",IFERROR(INDEX(ficha,MATCH(1,INDEX((bloq=3)*(sabi=B735),0),0)),0))</f>
        <v>0</v>
      </c>
    </row>
    <row r="745" spans="1:9" ht="54.75" customHeight="1" thickTop="1" thickBot="1" x14ac:dyDescent="0.35">
      <c r="A745" s="712"/>
      <c r="B745" s="713"/>
      <c r="C745" s="713"/>
      <c r="D745" s="70" t="str">
        <f ca="1">IF(COUNTIFS(instructor,B735,diad,$D$2,desa,1,hord,"18:00 - 22:00")&gt;0,"DESARROLLO CURRICULAR",IFERROR(INDEX(lunc,MATCH(1,INDEX((bloq=3)*(luni=B735),0),0)),0))</f>
        <v>Controlar los vertimientos resultantes de procesos y operaciones productivas de acuerdo con la normativa ambiental establecida.R2 //Controlar la operación de los sistemas de tratamiento físico, químico y biológico de acuerdo con el tipo de vertimiento.</v>
      </c>
      <c r="E745" s="70" t="str">
        <f ca="1">IF(COUNTIFS(instructor,B735,diad,$E$2,desa,1,hord,"18:00 - 22:00")&gt;0,"DESARROLLO CURRICULAR",IFERROR(INDEX(marc,MATCH(1,INDEX((bloq=3)*(mari=B735),0),0)),0))</f>
        <v>Evaluar el cumplimiento ambiental de acuerdo con la normativa.	
• 220201073- R1 - Describir los componentes ambientales de acuerdo al contexto.
	• 220201073-R2 - Valorar impactos y riesgos ambientales de acuerdo con normativa.</v>
      </c>
      <c r="F745" s="70" t="str">
        <f ca="1">IF(COUNTIFS(instructor,B735,diad,$F$2,desa,1,hord,"18:00 - 22:00")&gt;0,"DESARROLLO CURRICULAR",IFERROR(INDEX(miec,MATCH(1,INDEX((bloq=3)*(miei=B735),0),0)),0))</f>
        <v>Gestionar el manejo de residuos sólidos según especificaciones técnicas y normativa. R3. Controlar variables en el tratamiento de residuos sólidos peligrosos y no peligrosos de acuerdo con normas técnicas.
R4. Monitorear la gestión integral de residuos sólidos peligrosos y no peligrosos de acuerdo con normativa</v>
      </c>
      <c r="G745" s="70">
        <f ca="1">IF(COUNTIFS(instructor,B735,diad,$G$2,desa,1,hord,"18:00 - 22:00")&gt;0,"DESARROLLO CURRICULAR",IFERROR(INDEX(juec,MATCH(1,INDEX((bloq=3)*(juei=B735),0),0)),0))</f>
        <v>0</v>
      </c>
      <c r="H745" s="70" t="str">
        <f ca="1">IF(COUNTIFS(instructor,B735,diad,$H$2,desa,1,hord,"18:00 - 22:00")&gt;0,"DESARROLLO CURRICULAR",IFERROR(INDEX(viec,MATCH(1,INDEX((bloq=3)*(viei=B735),0),0)),0))</f>
        <v>RAZONAR CUANTITATIVAMENTE FRENTE A SITUACIONES SUSCEPTIBLES DE SER
ABORDADAS DE MANERA MATEMÁTICA EN CONTEXTOS LABORALES, SOCIALES
PERSONALE/ r2.plantear problemas aritméticos, geométricos y métricos de acuerdo con los contextos
productivo y social.
r3.solucionar problemas del entorno productivo y social aplicando principios matemáticos
r1.identificar situaciones problemáticas asociadas a sus necesidades de contexto aplicando
procedimientos matemáticos
r4.verificar los resultados de los procedimientos matemáticos conforme con los
requerimientos de los diferentes contextos</v>
      </c>
      <c r="I745" s="71">
        <f ca="1">IF(COUNTIFS(instructor,B735,diad,$I$2,desa,1,hord,"18:00 - 22:00")&gt;0,"DESARROLLO CURRICULAR",IFERROR(INDEX(sabc,MATCH(1,INDEX((bloq=3)*(sabi=B735),0),0)),0))</f>
        <v>0</v>
      </c>
    </row>
    <row r="746" spans="1:9" ht="37.5" customHeight="1" thickTop="1" thickBot="1" x14ac:dyDescent="0.35">
      <c r="A746" s="712"/>
      <c r="B746" s="713"/>
      <c r="C746" s="713"/>
      <c r="D746" s="78" t="str">
        <f ca="1">IF(COUNTIFS(instructor,B735,diad,$D$2,desa,1,hord,"18:00 - 22:00")&gt;0,"-",IFERROR(INDEX(luna,MATCH(1,INDEX((bloq=3)*(luni=B735),0),0)),0))</f>
        <v>Google Meet / MS Teams / Zoom</v>
      </c>
      <c r="E746" s="78" t="str">
        <f ca="1">IF(COUNTIFS(instructor,B735,diad,$E$2,desa,1,hord,"18:00 - 22:00")&gt;0,"-",IFERROR(INDEX(mara,MATCH(1,INDEX((bloq=3)*(mari=B735),0),0)),0))</f>
        <v>Google Meet / MS Teams / Zoom</v>
      </c>
      <c r="F746" s="78" t="str">
        <f ca="1">IF(COUNTIFS(instructor,B735,diad,$F$2,desa,1,hord,"18:00 - 22:00")&gt;0,"-",IFERROR(INDEX(miea,MATCH(1,INDEX((bloq=3)*(miei=B735),0),0)),0))</f>
        <v>Google Meet / MS Teams / Zoom</v>
      </c>
      <c r="G746" s="78">
        <f ca="1">IF(COUNTIFS(instructor,B735,diad,$G$2,desa,1,hord,"18:00 - 22:00")&gt;0,"-",IFERROR(INDEX(juea,MATCH(1,INDEX((bloq=3)*(juei=B735),0),0)),0))</f>
        <v>0</v>
      </c>
      <c r="H746" s="78" t="str">
        <f ca="1">IF(COUNTIFS(instructor,B735,diad,$H$2,desa,1,hord,"18:00 - 22:00")&gt;0,"-",IFERROR(INDEX(viea,MATCH(1,INDEX((bloq=3)*(viei=B735),0),0)),0))</f>
        <v>INSTITUCIÓN EDUCATIVA SANTAFÉ - AULA 105</v>
      </c>
      <c r="I746" s="79">
        <f ca="1">IF(COUNTIFS(instructor,B735,diad,$I$2,desa,1,hord,"18:00 - 22:00")&gt;0,"-",IFERROR(INDEX(saba,MATCH(1,INDEX((bloq=3)*(sabi=B735),0),0)),0))</f>
        <v>0</v>
      </c>
    </row>
    <row r="747" spans="1:9" ht="14.1" customHeight="1" thickTop="1" thickBot="1" x14ac:dyDescent="0.35">
      <c r="A747" s="717">
        <v>63</v>
      </c>
      <c r="B747" s="718" t="str">
        <f>INDEX(instructor,A747)</f>
        <v>EDWIN FERNANDO VARGAS SANDOVAL</v>
      </c>
      <c r="C747" s="718" t="str">
        <f>INDEX(area,A747)</f>
        <v>CONSTRUCCIÓN - CONSTRUCCIÓN</v>
      </c>
      <c r="D747" s="72">
        <f ca="1">IF(COUNTIFS(instructor,B747,diad,$D$2,desa,1,hord,"08:00 - 12:00")&gt;0,INDEX(hord,MATCH(1,INDEX((instructor=B747)*(instructor=B747),0),0)),IFERROR(INDEX(hora,MATCH(1,INDEX((bloq=1)*(luni=B747),0),0)),0))</f>
        <v>0</v>
      </c>
      <c r="E747" s="72" t="str">
        <f ca="1">IF(COUNTIFS(instructor,B747,diad,$E$2,desa,1,hord,"08:00 - 12:00")&gt;0,INDEX(hord,MATCH(1,INDEX((instructor=B747)*(instructor=B747),0),0)),IFERROR(INDEX(hora,MATCH(1,INDEX((bloq=1)*(mari=B747),0),0)),0))</f>
        <v>8:00 - 12:00</v>
      </c>
      <c r="F747" s="72">
        <f ca="1">IF(COUNTIFS(instructor,B747,diad,$F$2,desa,1,hord,"08:00 - 12:00")&gt;0,INDEX(hord,MATCH(1,INDEX((instructor=B747)*(instructor=B747),0),0)),IFERROR(INDEX(hora,MATCH(1,INDEX((bloq=1)*(miei=B747),0),0)),0))</f>
        <v>0</v>
      </c>
      <c r="G747" s="72" t="str">
        <f>IF(COUNTIFS(instructor,B747,diad,$G$2,desa,1,hord,"08:00 - 12:00")&gt;0,INDEX(hord,MATCH(1,INDEX((instructor=B747)*(instructor=B747),0),0)),IFERROR(INDEX(hora,MATCH(1,INDEX((bloq=1)*(juei=B747),0),0)),0))</f>
        <v>08:00 - 12:00</v>
      </c>
      <c r="H747" s="72" t="str">
        <f ca="1">IF(COUNTIFS(instructor,B747,diad,$H$2,desa,1,hord,"08:00 - 12:00")&gt;0,INDEX(hord,MATCH(1,INDEX((instructor=B747)*(instructor=B747),0),0)),IFERROR(INDEX(hora,MATCH(1,INDEX((bloq=1)*(viei=B747),0),0)),0))</f>
        <v>8:00 - 12:00</v>
      </c>
      <c r="I747" s="73" t="str">
        <f ca="1">IF(COUNTIFS(instructor,B747,diad,$I$2,desa,1,hord,"08:00 - 12:00")&gt;0,INDEX(hord,MATCH(1,INDEX((instructor=B747)*(instructor=B747),0),0)),IFERROR(INDEX(hora,MATCH(1,INDEX((bloq=1)*(sabi=B747),0),0)),0))</f>
        <v>8:00 - 12:00</v>
      </c>
    </row>
    <row r="748" spans="1:9" ht="42" customHeight="1" thickTop="1" thickBot="1" x14ac:dyDescent="0.35">
      <c r="A748" s="717"/>
      <c r="B748" s="718"/>
      <c r="C748" s="718"/>
      <c r="D748" s="68">
        <f ca="1">IF(COUNTIFS(instructor,B747,diad,$D$2,desa,1,hord,"08:00 - 12:00")&gt;0,"-",IFERROR(INDEX(ficha,MATCH(1,INDEX((bloq=1)*(luni=B747),0),0)),0))</f>
        <v>0</v>
      </c>
      <c r="E748" s="68" t="str">
        <f ca="1">IF(COUNTIFS(instructor,B747,diad,$E$2,desa,1,hord,"08:00 - 12:00")&gt;0,"-",IFERROR(INDEX(ficha,MATCH(1,INDEX((bloq=1)*(mari=B747),0),0)),0))</f>
        <v>3317160 - MANTENIMIENTO Y REPARACIÓN DE EDIFICACIONES (TÉCNICO) - CALI</v>
      </c>
      <c r="F748" s="68">
        <f ca="1">IF(COUNTIFS(instructor,B747,diad,$F$2,desa,1,hord,"08:00 - 12:00")&gt;0,"-",IFERROR(INDEX(ficha,MATCH(1,INDEX((bloq=1)*(miei=B747),0),0)),0))</f>
        <v>0</v>
      </c>
      <c r="G748" s="68" t="str">
        <f>IF(COUNTIFS(instructor,B747,diad,$G$2,desa,1,hord,"08:00 - 12:00")&gt;0,"-",IFERROR(INDEX(ficha,MATCH(1,INDEX((bloq=1)*(juei=B747),0),0)),0))</f>
        <v>-</v>
      </c>
      <c r="H748" s="68" t="str">
        <f ca="1">IF(COUNTIFS(instructor,B747,diad,$H$2,desa,1,hord,"08:00 - 12:00")&gt;0,"-",IFERROR(INDEX(ficha,MATCH(1,INDEX((bloq=1)*(viei=B747),0),0)),0))</f>
        <v>3256681 - CONSTRUCCIONES LIVIANAS INDUSTRIALIZADAS EN SECO (TÉCNICO) - GUACARÍ</v>
      </c>
      <c r="I748" s="69" t="str">
        <f ca="1">IF(COUNTIFS(instructor,B747,diad,$I$2,desa,1,hord,"08:00 - 12:00")&gt;0,"-",IFERROR(INDEX(ficha,MATCH(1,INDEX((bloq=1)*(sabi=B747),0),0)),0))</f>
        <v>3256681 - CONSTRUCCIONES LIVIANAS INDUSTRIALIZADAS EN SECO (TÉCNICO) - GUACARÍ</v>
      </c>
    </row>
    <row r="749" spans="1:9" ht="14.1" customHeight="1" thickTop="1" thickBot="1" x14ac:dyDescent="0.35">
      <c r="A749" s="717"/>
      <c r="B749" s="718"/>
      <c r="C749" s="718"/>
      <c r="D749" s="70">
        <f ca="1">IF(COUNTIFS(instructor,B747,diad,$D$2,desa,1,hord,"08:00 - 12:00")&gt;0,"DESARROLLO CURRICULAR",IFERROR(INDEX(lunc,MATCH(1,INDEX((bloq=1)*(luni=B747),0),0)),0))</f>
        <v>0</v>
      </c>
      <c r="E749" s="70" t="str">
        <f ca="1">IF(COUNTIFS(instructor,B747,diad,$E$2,desa,1,hord,"08:00 - 12:00")&gt;0,"DESARROLLO CURRICULAR",IFERROR(INDEX(marc,MATCH(1,INDEX((bloq=1)*(mari=B747),0),0)),0))</f>
        <v>INSTALAR SISTEMAS CONSTRUCTIVOS EN SECO DE ACUERDO CON PLANOS Y ESPECIFICACIONES TÉCNICAS
707370 - RA1. DIAGNOSTICAR DAÑO DE
ELEMENTOS QUE COMPONEN EL SISTEMA DE CONSTRUCCIONES LIVIANAS EN SECO SEGÚN ESPECIFICACIONES DEL PROYECTO Y PROCEDIMIENTO TÉCNICO.
707371 - RA4. ESTABLECER PLAN DE
MANTENIMIENTO PREVENTIVO Y PREDICTIVO DE ACUERDO CON PROCEDIMIENTO TÉCNICO Y MANUALES DE REFERENCIA.
AP-01. RECONOCER EL PROYECTO
COMO UNA OBRA DE CONSTRUCCIÓN</v>
      </c>
      <c r="F749" s="70">
        <f ca="1">IF(COUNTIFS(instructor,B747,diad,$F$2,desa,1,hord,"08:00 - 12:00")&gt;0,"DESARROLLO CURRICULAR",IFERROR(INDEX(miec,MATCH(1,INDEX((bloq=1)*(miei=B747),0),0)),0))</f>
        <v>0</v>
      </c>
      <c r="G749" s="70" t="str">
        <f>IF(COUNTIFS(instructor,B747,diad,$G$2,desa,1,hord,"08:00 - 12:00")&gt;0,"DESARROLLO CURRICULAR",IFERROR(INDEX(juec,MATCH(1,INDEX((bloq=1)*(juei=B747),0),0)),0))</f>
        <v>DESARROLLO CURRICULAR</v>
      </c>
      <c r="H749" s="70" t="str">
        <f ca="1">IF(COUNTIFS(instructor,B747,diad,$H$2,desa,1,hord,"08:00 - 12:00")&gt;0,"DESARROLLO CURRICULAR",IFERROR(INDEX(viec,MATCH(1,INDEX((bloq=1)*(viei=B747),0),0)),0))</f>
        <v>REPLANTEAR LOS DISEÑOS DE ACUERDO CON PLANOS Y ESPECIFICACIONES TÉCNICAS DE CONSTRUCCIÓN.
592261 - 03. TRASLADAR MEDIDAS REALES AL TERRENO DE ACUERDO A NORMAS, PLANOS Y ESPECIFICACIONES TÉCNICAS.
F-III. AP. Instalar los componentes del sistema de acuerdo a normas, planos y especificaciones técnicas.</v>
      </c>
      <c r="I749" s="71" t="str">
        <f ca="1">IF(COUNTIFS(instructor,B747,diad,$I$2,desa,1,hord,"08:00 - 12:00")&gt;0,"DESARROLLO CURRICULAR",IFERROR(INDEX(sabc,MATCH(1,INDEX((bloq=1)*(sabi=B747),0),0)),0))</f>
        <v>REPLANTEAR LOS DISEÑOS DE ACUERDO CON PLANOS Y ESPECIFICACIONES TÉCNICAS DE CONSTRUCCIÓN.
592261 - 03. TRASLADAR MEDIDAS REALES AL TERRENO DE ACUERDO A NORMAS, PLANOS Y ESPECIFICACIONES TÉCNICAS.
F-III. AP. Instalar los componentes del sistema de acuerdo a normas, planos y especificaciones técnicas.</v>
      </c>
    </row>
    <row r="750" spans="1:9" ht="29.1" customHeight="1" thickTop="1" thickBot="1" x14ac:dyDescent="0.35">
      <c r="A750" s="717"/>
      <c r="B750" s="718"/>
      <c r="C750" s="718"/>
      <c r="D750" s="74">
        <f ca="1">IF(COUNTIFS(instructor,B747,diad,$D$2,desa,1,hord,"08:00 - 12:00")&gt;0,"-",IFERROR(INDEX(luna,MATCH(1,INDEX((bloq=1)*(luni=B747),0),0)),0))</f>
        <v>0</v>
      </c>
      <c r="E750" s="74" t="str">
        <f ca="1">IF(COUNTIFS(instructor,B747,diad,$E$2,desa,1,hord,"08:00 - 12:00")&gt;0,"-",IFERROR(INDEX(mara,MATCH(1,INDEX((bloq=1)*(mari=B747),0),0)),0))</f>
        <v>SEDE ANDRÉS SANÍN - AULA 102 - SALA DE SISTEMAS (CALLE 75 No. 19-52)</v>
      </c>
      <c r="F750" s="74">
        <f ca="1">IF(COUNTIFS(instructor,B747,diad,$F$2,desa,1,hord,"08:00 - 12:00")&gt;0,"-",IFERROR(INDEX(miea,MATCH(1,INDEX((bloq=1)*(miei=B747),0),0)),0))</f>
        <v>0</v>
      </c>
      <c r="G750" s="74" t="str">
        <f>IF(COUNTIFS(instructor,B747,diad,$G$2,desa,1,hord,"08:00 - 12:00")&gt;0,"-",IFERROR(INDEX(juea,MATCH(1,INDEX((bloq=1)*(juei=B747),0),0)),0))</f>
        <v>-</v>
      </c>
      <c r="H750" s="74" t="str">
        <f ca="1">IF(COUNTIFS(instructor,B747,diad,$H$2,desa,1,hord,"08:00 - 12:00")&gt;0,"-",IFERROR(INDEX(viea,MATCH(1,INDEX((bloq=1)*(viei=B747),0),0)),0))</f>
        <v>GUACARÍ - CORREGIMIENTO POMARES - CASETA J.A.C. ASOPOMARES</v>
      </c>
      <c r="I750" s="75" t="str">
        <f ca="1">IF(COUNTIFS(instructor,B747,diad,$I$2,desa,1,hord,"08:00 - 12:00")&gt;0,"-",IFERROR(INDEX(saba,MATCH(1,INDEX((bloq=1)*(sabi=B747),0),0)),0))</f>
        <v>GUACARÍ - CORREGIMIENTO POMARES - CASETA J.A.C. ASOPOMARES</v>
      </c>
    </row>
    <row r="751" spans="1:9" ht="14.1" customHeight="1" thickTop="1" thickBot="1" x14ac:dyDescent="0.35">
      <c r="A751" s="717"/>
      <c r="B751" s="718"/>
      <c r="C751" s="718"/>
      <c r="D751" s="76">
        <f ca="1">IF(COUNTIFS(instructor,B747,diad,$D$2,desa,1,hord,"14:00 - 18:00")&gt;0,INDEX(hord,MATCH(1,INDEX((instructor=B747)*(instructor=B747),0),0)),IFERROR(INDEX(hora,MATCH(1,INDEX((bloq=2)*(luni=B747),0),0)),0))</f>
        <v>0</v>
      </c>
      <c r="E751" s="76">
        <f ca="1">IF(COUNTIFS(instructor,B747,diad,$E$2,desa,1,hord,"14:00 - 18:00")&gt;0,INDEX(hord,MATCH(1,INDEX((instructor=B747)*(instructor=B747),0),0)),IFERROR(INDEX(hora,MATCH(1,INDEX((bloq=2)*(mari=B747),0),0)),0))</f>
        <v>0</v>
      </c>
      <c r="F751" s="76" t="str">
        <f ca="1">IF(COUNTIFS(instructor,B747,diad,$F$2,desa,1,hord,"14:00 - 18:00")&gt;0,INDEX(hord,MATCH(1,INDEX((instructor=B747)*(instructor=B747),0),0)),IFERROR(INDEX(hora,MATCH(1,INDEX((bloq=2)*(miei=B747),0),0)),0))</f>
        <v>14:00 - 18:00</v>
      </c>
      <c r="G751" s="76">
        <f ca="1">IF(COUNTIFS(instructor,B747,diad,$G$2,desa,1,hord,"14:00 - 18:00")&gt;0,INDEX(hord,MATCH(1,INDEX((instructor=B747)*(instructor=B747),0),0)),IFERROR(INDEX(hora,MATCH(1,INDEX((bloq=2)*(juei=B747),0),0)),0))</f>
        <v>0</v>
      </c>
      <c r="H751" s="76" t="str">
        <f ca="1">IF(COUNTIFS(instructor,B747,diad,$H$2,desa,1,hord,"14:00 - 18:00")&gt;0,INDEX(hord,MATCH(1,INDEX((instructor=B747)*(instructor=B747),0),0)),IFERROR(INDEX(hora,MATCH(1,INDEX((bloq=2)*(viei=B747),0),0)),0))</f>
        <v>14:00 - 18:00</v>
      </c>
      <c r="I751" s="77">
        <f ca="1">IF(COUNTIFS(instructor,B747,diad,$I$2,desa,1,hord,"14:00 - 18:00")&gt;0,INDEX(hord,MATCH(1,INDEX((instructor=B747)*(instructor=B747),0),0)),IFERROR(INDEX(hora,MATCH(1,INDEX((bloq=2)*(sabi=B747),0),0)),0))</f>
        <v>0</v>
      </c>
    </row>
    <row r="752" spans="1:9" s="81" customFormat="1" ht="43.35" customHeight="1" thickTop="1" thickBot="1" x14ac:dyDescent="0.35">
      <c r="A752" s="717"/>
      <c r="B752" s="718"/>
      <c r="C752" s="718"/>
      <c r="D752" s="68">
        <f ca="1">IF(COUNTIFS(instructor,B747,diad,$D$2,desa,1,hord,"14:00 - 18:00")&gt;0,"-",IFERROR(INDEX(ficha,MATCH(1,INDEX((bloq=2)*(luni=B747),0),0)),0))</f>
        <v>0</v>
      </c>
      <c r="E752" s="68">
        <f ca="1">IF(COUNTIFS(instructor,B747,diad,$E$2,desa,1,hord,"14:00 - 18:00")&gt;0,"-",IFERROR(INDEX(ficha,MATCH(1,INDEX((bloq=2)*(mari=B747),0),0)),0))</f>
        <v>0</v>
      </c>
      <c r="F752" s="68" t="str" cm="1">
        <f t="array" aca="1" ref="F752" ca="1">IF(COUNTIFS(instructor,B747,diad,$F$2,desa,1,hord,"14:00 - 18:00")&gt;0,"-",IFERROR(INDEX(ficha,MATCH(1,INDEX((bloq=2)*(miei=B747),0),0)),0))</f>
        <v>3359034 - MANTENIMIENTO Y REPARACIÓN DE EDIFICACIONES (TÉCNICO) - JAMUNDÍ</v>
      </c>
      <c r="G752" s="68">
        <f ca="1">IF(COUNTIFS(instructor,B747,diad,$G$2,desa,1,hord,"14:00 - 18:00")&gt;0,"-",IFERROR(INDEX(ficha,MATCH(1,INDEX((bloq=2)*(juei=B747),0),0)),0))</f>
        <v>0</v>
      </c>
      <c r="H752" s="68" t="str">
        <f ca="1">IF(COUNTIFS(instructor,B747,diad,$H$2,desa,1,hord,"14:00 - 18:00")&gt;0,"-",IFERROR(INDEX(ficha,MATCH(1,INDEX((bloq=2)*(viei=B747),0),0)),0))</f>
        <v>3256681 - CONSTRUCCIONES LIVIANAS INDUSTRIALIZADAS EN SECO (TÉCNICO) - GUACARÍ</v>
      </c>
      <c r="I752" s="69">
        <f ca="1">IF(COUNTIFS(instructor,B747,diad,$I$2,desa,1,hord,"14:00 - 18:00")&gt;0,"-",IFERROR(INDEX(ficha,MATCH(1,INDEX((bloq=2)*(sabi=B747),0),0)),0))</f>
        <v>0</v>
      </c>
    </row>
    <row r="753" spans="1:9" ht="14.1" customHeight="1" thickTop="1" thickBot="1" x14ac:dyDescent="0.35">
      <c r="A753" s="717"/>
      <c r="B753" s="718"/>
      <c r="C753" s="718"/>
      <c r="D753" s="70">
        <f ca="1">IF(COUNTIFS(instructor,B747,diad,$D$2,desa,1,hord,"14:00 - 18:00")&gt;0,"DESARROLLO CURRICULAR",IFERROR(INDEX(lunc,MATCH(1,INDEX((bloq=2)*(luni=B747),0),0)),0))</f>
        <v>0</v>
      </c>
      <c r="E753" s="70">
        <f ca="1">IF(COUNTIFS(instructor,B747,diad,$E$2,desa,1,hord,"14:00 - 18:00")&gt;0,"DESARROLLO CURRICULAR",IFERROR(INDEX(marc,MATCH(1,INDEX((bloq=2)*(mari=B747),0),0)),0))</f>
        <v>0</v>
      </c>
      <c r="F753" s="70" t="str">
        <f ca="1">IF(COUNTIFS(instructor,B747,diad,$F$2,desa,1,hord,"14:00 - 18:00")&gt;0,"DESARROLLO CURRICULAR",IFERROR(INDEX(miec,MATCH(1,INDEX((bloq=2)*(miei=B747),0),0)),0))</f>
        <v>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707371 - RA4. ESTABLECER PLAN DE
MANTENIMIENTO PREVENTIVO Y PREDICTIVO DE ACUERDO CON PROCEDIMIENTO TÉCNICO Y MANUALES DE REFERENCIA.
AP-02. ESTIMAR LOS RECURSOS DEL
PROYECTO</v>
      </c>
      <c r="G753" s="70">
        <f ca="1">IF(COUNTIFS(instructor,B747,diad,$G$2,desa,1,hord,"14:00 - 18:00")&gt;0,"DESARROLLO CURRICULAR",IFERROR(INDEX(juec,MATCH(1,INDEX((bloq=2)*(juei=B747),0),0)),0))</f>
        <v>0</v>
      </c>
      <c r="H753" s="70" t="str">
        <f ca="1">IF(COUNTIFS(instructor,B747,diad,$H$2,desa,1,hord,"14:00 - 18:00")&gt;0,"DESARROLLO CURRICULAR",IFERROR(INDEX(viec,MATCH(1,INDEX((bloq=2)*(viei=B747),0),0)),0))</f>
        <v>INSTALAR SISTEMAS CONSTRUCTIVOS EN SECO DE ACUERDO CON PLANOS Y ESPECIFICACIONES TÉCNICAS
592272 - 04.VERIFICAR PLANITUD, NIVELES, PLOMOS, ÁNGULOS Y PENDIENTES SEGÚN ESPECIFICACIONES
F-IV. AP. Inspeccionar la obra terminada de acuerdo a los requerimientos técnicos del proyecto.
592269 - 05. DIMENSIONAR EL MATERIAL DE ACUERDO A PLANOS Y ESPECIFICACIONES TÉCNICAS.
F-I. AP. Determinar la información del proyecto de acuerdo a planos y especificaciones técnicas.</v>
      </c>
      <c r="I753" s="71">
        <f ca="1">IF(COUNTIFS(instructor,B747,diad,$I$2,desa,1,hord,"14:00 - 18:00")&gt;0,"DESARROLLO CURRICULAR",IFERROR(INDEX(sabc,MATCH(1,INDEX((bloq=2)*(sabi=B747),0),0)),0))</f>
        <v>0</v>
      </c>
    </row>
    <row r="754" spans="1:9" ht="27.75" customHeight="1" thickTop="1" thickBot="1" x14ac:dyDescent="0.35">
      <c r="A754" s="717"/>
      <c r="B754" s="718"/>
      <c r="C754" s="718"/>
      <c r="D754" s="74">
        <f ca="1">IF(COUNTIFS(instructor,B747,diad,$D$2,desa,1,hord,"14:00 - 18:00")&gt;0,"-",IFERROR(INDEX(luna,MATCH(1,INDEX((bloq=2)*(luni=B747),0),0)),0))</f>
        <v>0</v>
      </c>
      <c r="E754" s="74">
        <f ca="1">IF(COUNTIFS(instructor,B747,diad,$E$2,desa,1,hord,"14:00 - 18:00")&gt;0,"-",IFERROR(INDEX(mara,MATCH(1,INDEX((bloq=2)*(mari=B747),0),0)),0))</f>
        <v>0</v>
      </c>
      <c r="F754" s="74" t="str">
        <f ca="1">IF(COUNTIFS(instructor,B747,diad,$F$2,desa,1,hord,"14:00 - 18:00")&gt;0,"-",IFERROR(INDEX(miea,MATCH(1,INDEX((bloq=2)*(miei=B747),0),0)),0))</f>
        <v>JAMUNDÍ - SEDE SENA CALLE 25 No. 19.221 VÍA SURCOS DE PANGOLA - SECTOR PANGOLA - AULA 3</v>
      </c>
      <c r="G754" s="74">
        <f ca="1">IF(COUNTIFS(instructor,B747,diad,$G$2,desa,1,hord,"14:00 - 18:00")&gt;0,"-",IFERROR(INDEX(juea,MATCH(1,INDEX((bloq=2)*(juei=B747),0),0)),0))</f>
        <v>0</v>
      </c>
      <c r="H754" s="74" t="str">
        <f ca="1">IF(COUNTIFS(instructor,B747,diad,$H$2,desa,1,hord,"14:00 - 18:00")&gt;0,"-",IFERROR(INDEX(viea,MATCH(1,INDEX((bloq=2)*(viei=B747),0),0)),0))</f>
        <v>GUACARÍ - CORREGIMIENTO POMARES - CASETA J.A.C. ASOPOMARES</v>
      </c>
      <c r="I754" s="75">
        <f ca="1">IF(COUNTIFS(instructor,B747,diad,$I$2,desa,1,hord,"14:00 - 18:00")&gt;0,"-",IFERROR(INDEX(saba,MATCH(1,INDEX((bloq=2)*(sabi=B747),0),0)),0))</f>
        <v>0</v>
      </c>
    </row>
    <row r="755" spans="1:9" ht="14.1" customHeight="1" thickTop="1" thickBot="1" x14ac:dyDescent="0.35">
      <c r="A755" s="717"/>
      <c r="B755" s="718"/>
      <c r="C755" s="718"/>
      <c r="D755" s="76" t="str">
        <f ca="1">IF(COUNTIFS(instructor,B747,diad,$D$2,desa,1,hord,"18:00 - 22:00")&gt;0,INDEX(hord,MATCH(1,INDEX((instructor=B747)*(instructor=B747),0),0)),IFERROR(INDEX(hora,MATCH(1,INDEX((bloq=3)*(luni=B747),0),0)),0))</f>
        <v>18:00 - 21:00</v>
      </c>
      <c r="E755" s="76" t="str">
        <f ca="1">IF(COUNTIFS(instructor,B747,diad,$E$2,desa,1,hord,"18:00 - 22:00")&gt;0,INDEX(hord,MATCH(1,INDEX((instructor=B747)*(instructor=B747),0),0)),IFERROR(INDEX(hora,MATCH(1,INDEX((bloq=3)*(mari=B747),0),0)),0))</f>
        <v>18:00 - 21:00</v>
      </c>
      <c r="F755" s="76">
        <f ca="1">IF(COUNTIFS(instructor,B747,diad,$F$2,desa,1,hord,"18:00 - 22:00")&gt;0,INDEX(hord,MATCH(1,INDEX((instructor=B747)*(instructor=B747),0),0)),IFERROR(INDEX(hora,MATCH(1,INDEX((bloq=3)*(miei=B747),0),0)),0))</f>
        <v>0</v>
      </c>
      <c r="G755" s="76" t="str">
        <f ca="1">IF(COUNTIFS(instructor,B747,diad,$G$2,desa,1,hord,"18:00 - 22:00")&gt;0,INDEX(hord,MATCH(1,INDEX((instructor=B747)*(instructor=B747),0),0)),IFERROR(INDEX(hora,MATCH(1,INDEX((bloq=3)*(juei=B747),0),0)),0))</f>
        <v>18:00 - 21:00</v>
      </c>
      <c r="H755" s="76">
        <f ca="1">IF(COUNTIFS(instructor,B747,diad,$H$2,desa,1,hord,"18:00 - 22:00")&gt;0,INDEX(hord,MATCH(1,INDEX((instructor=B747)*(instructor=B747),0),0)),IFERROR(INDEX(hora,MATCH(1,INDEX((bloq=3)*(viei=B747),0),0)),0))</f>
        <v>0</v>
      </c>
      <c r="I755" s="77">
        <f ca="1">IF(COUNTIFS(instructor,B747,diad,$I$2,desa,1,hord,"18:00 - 22:00")&gt;0,INDEX(hord,MATCH(1,INDEX((instructor=B747)*(instructor=B747),0),0)),IFERROR(INDEX(hora,MATCH(1,INDEX((bloq=3)*(sabi=B747),0),0)),0))</f>
        <v>0</v>
      </c>
    </row>
    <row r="756" spans="1:9" ht="30.15" customHeight="1" thickTop="1" thickBot="1" x14ac:dyDescent="0.35">
      <c r="A756" s="717"/>
      <c r="B756" s="718"/>
      <c r="C756" s="718"/>
      <c r="D756" s="68" t="str">
        <f ca="1">IF(COUNTIFS(instructor,B747,diad,$D$2,desa,1,hord,"18:00 - 22:00")&gt;0,"-",IFERROR(INDEX(ficha,MATCH(1,INDEX((bloq=3)*(luni=B747),0),0)),0))</f>
        <v>3031561 - CONSTRUCCION EN EDIFICACIONES. (TECNÓLOGO) - CALI</v>
      </c>
      <c r="E756" s="68" t="str">
        <f ca="1">IF(COUNTIFS(instructor,B747,diad,$E$2,desa,1,hord,"18:00 - 22:00")&gt;0,"-",IFERROR(INDEX(ficha,MATCH(1,INDEX((bloq=3)*(mari=B747),0),0)),0))</f>
        <v>3498292 - (NUEVA) MANTENIMIENTO Y REPARACIÓN DE EDIFICACIONES (TÉCNICO) - SAN PEDRO</v>
      </c>
      <c r="F756" s="68">
        <f ca="1">IF(COUNTIFS(instructor,B747,diad,$F$2,desa,1,hord,"18:00 - 22:00")&gt;0,"-",IFERROR(INDEX(ficha,MATCH(1,INDEX((bloq=3)*(miei=B747),0),0)),0))</f>
        <v>0</v>
      </c>
      <c r="G756" s="68" t="str">
        <f ca="1">IF(COUNTIFS(instructor,B747,diad,$G$2,desa,1,hord,"18:00 - 22:00")&gt;0,"-",IFERROR(INDEX(ficha,MATCH(1,INDEX((bloq=3)*(juei=B747),0),0)),0))</f>
        <v>3364062 - PINTURA ARQUITECTÓNICA Y ACABADOS ESPECIALES (TÉCNICO) - DARIÉN</v>
      </c>
      <c r="H756" s="68">
        <f ca="1">IF(COUNTIFS(instructor,B747,diad,$H$2,desa,1,hord,"18:00 - 22:00")&gt;0,"-",IFERROR(INDEX(ficha,MATCH(1,INDEX((bloq=3)*(viei=B747),0),0)),0))</f>
        <v>0</v>
      </c>
      <c r="I756" s="69">
        <f ca="1">IF(COUNTIFS(instructor,B747,diad,$I$2,desa,1,hord,"18:00 - 22:00")&gt;0,"-",IFERROR(INDEX(ficha,MATCH(1,INDEX((bloq=3)*(sabi=B747),0),0)),0))</f>
        <v>0</v>
      </c>
    </row>
    <row r="757" spans="1:9" ht="30.15" customHeight="1" thickTop="1" thickBot="1" x14ac:dyDescent="0.35">
      <c r="A757" s="717"/>
      <c r="B757" s="718"/>
      <c r="C757" s="718"/>
      <c r="D757" s="70" t="str">
        <f ca="1">IF(COUNTIFS(instructor,B747,diad,$D$2,desa,1,hord,"18:00 - 22:00")&gt;0,"DESARROLLO CURRICULAR",IFERROR(INDEX(lunc,MATCH(1,INDEX((bloq=3)*(luni=B747),0),0)),0))</f>
        <v>INSPECCIONAR INSTALACIÓN DE ACABADOS DE ACUERDO CON PLANOS Y ESPECIFICACIONES TÉCNICAS
561488 - VERIFICAR EL PROCESO DE INSTALACIÓN DE CIELOS  DE ACUERDO CON PLANOS Y NORMAS.
10. Realizar seguimiento y control a la construcción de los elementos estructurales y no estructurales del proyecto.</v>
      </c>
      <c r="E757" s="70" t="str">
        <f ca="1">IF(COUNTIFS(instructor,B747,diad,$E$2,desa,1,hord,"18:00 - 22:00")&gt;0,"DESARROLLO CURRICULAR",IFERROR(INDEX(marc,MATCH(1,INDEX((bloq=3)*(mari=B747),0),0)),0))</f>
        <v>INSTALAR SISTEMAS CONSTRUCTIVOS EN SECO DE ACUERDO CON PLANOS Y ESPECIFICACIONES TÉCNICAS
707370 - RA1. DIAGNOSTICAR DAÑO DE
ELEMENTOS QUE COMPONEN EL SISTEMA DE CONSTRUCCIONES LIVIANAS EN SECO SEGÚN ESPECIFICACIONES DEL PROYECTO Y PROCEDIMIENTO TÉCNICO.
AP-01. RECONOCER EL PROYECTO
COMO UNA OBRA DE CONSTRUCCIÓN</v>
      </c>
      <c r="F757" s="70">
        <f ca="1">IF(COUNTIFS(instructor,B747,diad,$F$2,desa,1,hord,"18:00 - 22:00")&gt;0,"DESARROLLO CURRICULAR",IFERROR(INDEX(miec,MATCH(1,INDEX((bloq=3)*(miei=B747),0),0)),0))</f>
        <v>0</v>
      </c>
      <c r="G757" s="70" t="str">
        <f ca="1">IF(COUNTIFS(instructor,B747,diad,$G$2,desa,1,hord,"18:00 - 22:00")&gt;0,"DESARROLLO CURRICULAR",IFERROR(INDEX(juec,MATCH(1,INDEX((bloq=3)*(juei=B747),0),0)),0))</f>
        <v>PINTAR SUPERFICIE DE ACUERDO CON PROCEDIMIENTO Y FICHA TÉCNICA
606057 - 1. ALISTAR MATERIALES Y EQUIPOS DE ACUERDO CON ESPECIFICACIONES TÉCNICAS.
606055 - 2. PREPARAR SUPERFICIES A INTERVENIR DE ACUERDO CON  TIPO DE MATERIAL Y ESPECIFICACIONES TÉCNICAS
A3. Acondicionar la superficie de acuerdo con el tipo de sustrato.</v>
      </c>
      <c r="H757" s="70">
        <f ca="1">IF(COUNTIFS(instructor,B747,diad,$H$2,desa,1,hord,"18:00 - 22:00")&gt;0,"DESARROLLO CURRICULAR",IFERROR(INDEX(viec,MATCH(1,INDEX((bloq=3)*(viei=B747),0),0)),0))</f>
        <v>0</v>
      </c>
      <c r="I757" s="71">
        <f ca="1">IF(COUNTIFS(instructor,B747,diad,$I$2,desa,1,hord,"18:00 - 22:00")&gt;0,"DESARROLLO CURRICULAR",IFERROR(INDEX(sabc,MATCH(1,INDEX((bloq=3)*(sabi=B747),0),0)),0))</f>
        <v>0</v>
      </c>
    </row>
    <row r="758" spans="1:9" ht="30.15" customHeight="1" thickTop="1" thickBot="1" x14ac:dyDescent="0.35">
      <c r="A758" s="717"/>
      <c r="B758" s="718"/>
      <c r="C758" s="718"/>
      <c r="D758" s="78" t="str">
        <f ca="1">IF(COUNTIFS(instructor,B747,diad,$D$2,desa,1,hord,"18:00 - 22:00")&gt;0,"-",IFERROR(INDEX(luna,MATCH(1,INDEX((bloq=3)*(luni=B747),0),0)),0))</f>
        <v>INSTITUCIÓN EDUCATIVA SANTAFÉ - AULA 106</v>
      </c>
      <c r="E758" s="78" t="str">
        <f ca="1">IF(COUNTIFS(instructor,B747,diad,$E$2,desa,1,hord,"18:00 - 22:00")&gt;0,"-",IFERROR(INDEX(mara,MATCH(1,INDEX((bloq=3)*(mari=B747),0),0)),0))</f>
        <v>SAN PEDRO . CASA DE LA CULTURA - CARRERA 6 CALLE 4 ESQUINA</v>
      </c>
      <c r="F758" s="78">
        <f ca="1">IF(COUNTIFS(instructor,B747,diad,$F$2,desa,1,hord,"18:00 - 22:00")&gt;0,"-",IFERROR(INDEX(miea,MATCH(1,INDEX((bloq=3)*(miei=B747),0),0)),0))</f>
        <v>0</v>
      </c>
      <c r="G758" s="78" t="str">
        <f ca="1">IF(COUNTIFS(instructor,B747,diad,$G$2,desa,1,hord,"18:00 - 22:00")&gt;0,"-",IFERROR(INDEX(juea,MATCH(1,INDEX((bloq=3)*(juei=B747),0),0)),0))</f>
        <v>CALIMA EL DARIÉN - CASETA COMUNAL BARRIO SAN VICENTE - CARRERA 10 #1060</v>
      </c>
      <c r="H758" s="78">
        <f ca="1">IF(COUNTIFS(instructor,B747,diad,$H$2,desa,1,hord,"18:00 - 22:00")&gt;0,"-",IFERROR(INDEX(viea,MATCH(1,INDEX((bloq=3)*(viei=B747),0),0)),0))</f>
        <v>0</v>
      </c>
      <c r="I758" s="79">
        <f ca="1">IF(COUNTIFS(instructor,B747,diad,$I$2,desa,1,hord,"18:00 - 22:00")&gt;0,"-",IFERROR(INDEX(saba,MATCH(1,INDEX((bloq=3)*(sabi=B747),0),0)),0))</f>
        <v>0</v>
      </c>
    </row>
    <row r="759" spans="1:9" ht="14.1" customHeight="1" thickTop="1" thickBot="1" x14ac:dyDescent="0.35">
      <c r="A759" s="712">
        <v>64</v>
      </c>
      <c r="B759" s="713" t="str">
        <f>INDEX(instructor,A759)</f>
        <v xml:space="preserve">EFRÉN ARANGO VERGARA </v>
      </c>
      <c r="C759" s="714" t="str">
        <f>INDEX(area,A759)</f>
        <v>ENERGÍA ELÉCTRICA - USO FINAL</v>
      </c>
      <c r="D759" s="72" t="str">
        <f ca="1">IF(COUNTIFS(instructor,B759,diad,$D$2,desa,1,hord,"08:00 - 12:00")&gt;0,INDEX(hord,MATCH(1,INDEX((instructor=B759)*(instructor=B759),0),0)),IFERROR(INDEX(hora,MATCH(1,INDEX((bloq=1)*(luni=B759),0),0)),0))</f>
        <v>8:00 - 12:00</v>
      </c>
      <c r="E759" s="72" t="str">
        <f>IF(COUNTIFS(instructor,B759,diad,$E$2,desa,1,hord,"08:00 - 12:00")&gt;0,INDEX(hord,MATCH(1,INDEX((instructor=B759)*(instructor=B759),0),0)),IFERROR(INDEX(hora,MATCH(1,INDEX((bloq=1)*(mari=B759),0),0)),0))</f>
        <v>08:00 - 12:00</v>
      </c>
      <c r="F759" s="72" t="str">
        <f ca="1">IF(COUNTIFS(instructor,B759,diad,$F$2,desa,1,hord,"08:00 - 12:00")&gt;0,INDEX(hord,MATCH(1,INDEX((instructor=B759)*(instructor=B759),0),0)),IFERROR(INDEX(hora,MATCH(1,INDEX((bloq=1)*(miei=B759),0),0)),0))</f>
        <v>8:00 - 12:00</v>
      </c>
      <c r="G759" s="72" t="str">
        <f ca="1">IF(COUNTIFS(instructor,B759,diad,$G$2,desa,1,hord,"08:00 - 12:00")&gt;0,INDEX(hord,MATCH(1,INDEX((instructor=B759)*(instructor=B759),0),0)),IFERROR(INDEX(hora,MATCH(1,INDEX((bloq=1)*(juei=B759),0),0)),0))</f>
        <v>8:00 - 12:00</v>
      </c>
      <c r="H759" s="72" t="str">
        <f ca="1">IF(COUNTIFS(instructor,B759,diad,$H$2,desa,1,hord,"08:00 - 12:00")&gt;0,INDEX(hord,MATCH(1,INDEX((instructor=B759)*(instructor=B759),0),0)),IFERROR(INDEX(hora,MATCH(1,INDEX((bloq=1)*(viei=B759),0),0)),0))</f>
        <v>8:00 - 12:00</v>
      </c>
      <c r="I759" s="73">
        <f ca="1">IF(COUNTIFS(instructor,B759,diad,$I$2,desa,1,hord,"08:00 - 12:00")&gt;0,INDEX(hord,MATCH(1,INDEX((instructor=B759)*(instructor=B759),0),0)),IFERROR(INDEX(hora,MATCH(1,INDEX((bloq=1)*(sabi=B759),0),0)),0))</f>
        <v>0</v>
      </c>
    </row>
    <row r="760" spans="1:9" ht="42.75" customHeight="1" thickTop="1" thickBot="1" x14ac:dyDescent="0.35">
      <c r="A760" s="712"/>
      <c r="B760" s="713"/>
      <c r="C760" s="714"/>
      <c r="D760" s="68" t="str">
        <f ca="1">IF(COUNTIFS(instructor,B759,diad,$D$2,desa,1,hord,"08:00 - 12:00")&gt;0,"-",IFERROR(INDEX(ficha,MATCH(1,INDEX((bloq=1)*(luni=B759),0),0)),0))</f>
        <v>3124327 INSTALACION DE SISTEMAS ELECTRICOS RESIDENCIALES Y COMERCIALES (TÉCNICO)</v>
      </c>
      <c r="E760" s="68" t="str">
        <f>IF(COUNTIFS(instructor,B759,diad,$E$2,desa,1,hord,"08:00 - 12:00")&gt;0,"-",IFERROR(INDEX(ficha,MATCH(1,INDEX((bloq=1)*(mari=B759),0),0)),0))</f>
        <v>-</v>
      </c>
      <c r="F760" s="68" t="str">
        <f ca="1">IF(COUNTIFS(instructor,B759,diad,$F$2,desa,1,hord,"08:00 - 12:00")&gt;0,"-",IFERROR(INDEX(ficha,MATCH(1,INDEX((bloq=1)*(miei=B759),0),0)),0))</f>
        <v>3124327 INSTALACION DE SISTEMAS ELECTRICOS RESIDENCIALES Y COMERCIALES (TÉCNICO)</v>
      </c>
      <c r="G760" s="68" t="str">
        <f ca="1">IF(COUNTIFS(instructor,B759,diad,$G$2,desa,1,hord,"08:00 - 12:00")&gt;0,"-",IFERROR(INDEX(ficha,MATCH(1,INDEX((bloq=1)*(juei=B759),0),0)),0))</f>
        <v>3290266 INSTALACION DE SISTEMAS ELECTRICOS RESIDENCIALES Y COMERCIALES (TÉCNICO)</v>
      </c>
      <c r="H760" s="68" t="str">
        <f ca="1">IF(COUNTIFS(instructor,B759,diad,$H$2,desa,1,hord,"08:00 - 12:00")&gt;0,"-",IFERROR(INDEX(ficha,MATCH(1,INDEX((bloq=1)*(viei=B759),0),0)),0))</f>
        <v>3290266 INSTALACION DE SISTEMAS ELECTRICOS RESIDENCIALES Y COMERCIALES (TÉCNICO)</v>
      </c>
      <c r="I760" s="69">
        <f ca="1">IF(COUNTIFS(instructor,B759,diad,$I$2,desa,1,hord,"08:00 - 12:00")&gt;0,"-",IFERROR(INDEX(ficha,MATCH(1,INDEX((bloq=1)*(sabi=B759),0),0)),0))</f>
        <v>0</v>
      </c>
    </row>
    <row r="761" spans="1:9" ht="33" customHeight="1" thickTop="1" thickBot="1" x14ac:dyDescent="0.35">
      <c r="A761" s="712"/>
      <c r="B761" s="713"/>
      <c r="C761" s="714"/>
      <c r="D761" s="70" t="str">
        <f ca="1">IF(COUNTIFS(instructor,B759,diad,$D$2,desa,1,hord,"08:00 - 12:00")&gt;0,"DESARROLLO CURRICULAR",IFERROR(INDEX(lunc,MATCH(1,INDEX((bloq=1)*(luni=B759),0),0)),0))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761" s="70" t="str">
        <f>IF(COUNTIFS(instructor,B759,diad,$E$2,desa,1,hord,"08:00 - 12:00")&gt;0,"DESARROLLO CURRICULAR",IFERROR(INDEX(marc,MATCH(1,INDEX((bloq=1)*(mari=B759),0),0)),0))</f>
        <v>DESARROLLO CURRICULAR</v>
      </c>
      <c r="F761" s="70" t="str">
        <f ca="1">IF(COUNTIFS(instructor,B759,diad,$F$2,desa,1,hord,"08:00 - 12:00")&gt;0,"DESARROLLO CURRICULAR",IFERROR(INDEX(miec,MATCH(1,INDEX((bloq=1)*(miei=B759),0),0)),0))</f>
        <v>07:00-12:00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761" s="70" t="str">
        <f ca="1">IF(COUNTIFS(instructor,B759,diad,$G$2,desa,1,hord,"08:00 - 12:00")&gt;0,"DESARROLLO CURRICULAR",IFERROR(INDEX(juec,MATCH(1,INDEX((bloq=1)*(juei=B759),0),0)),0))</f>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H761" s="70" t="str">
        <f ca="1">IF(COUNTIFS(instructor,B759,diad,$H$2,desa,1,hord,"08:00 - 12:00")&gt;0,"DESARROLLO CURRICULAR",IFERROR(INDEX(viec,MATCH(1,INDEX((bloq=1)*(viei=B759),0),0)),0))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I761" s="71">
        <f ca="1">IF(COUNTIFS(instructor,B759,diad,$I$2,desa,1,hord,"08:00 - 12:00")&gt;0,"DESARROLLO CURRICULAR",IFERROR(INDEX(sabc,MATCH(1,INDEX((bloq=1)*(sabi=B759),0),0)),0))</f>
        <v>0</v>
      </c>
    </row>
    <row r="762" spans="1:9" ht="14.1" customHeight="1" thickTop="1" thickBot="1" x14ac:dyDescent="0.35">
      <c r="A762" s="712"/>
      <c r="B762" s="713"/>
      <c r="C762" s="714"/>
      <c r="D762" s="74" t="str">
        <f ca="1">IF(COUNTIFS(instructor,B759,diad,$D$2,desa,1,hord,"08:00 - 12:00")&gt;0,"-",IFERROR(INDEX(luna,MATCH(1,INDEX((bloq=1)*(luni=B759),0),0)),0))</f>
        <v>101 - LABORATORIO SISTEMAS SOLARES FOTOVOLTAICOS - NIVEL 1 - SENA CENTRO DE LA CONSTRUCCIÓN</v>
      </c>
      <c r="E762" s="74" t="str">
        <f>IF(COUNTIFS(instructor,B759,diad,$E$2,desa,1,hord,"08:00 - 12:00")&gt;0,"-",IFERROR(INDEX(mara,MATCH(1,INDEX((bloq=1)*(mari=B759),0),0)),0))</f>
        <v>-</v>
      </c>
      <c r="F762" s="74" t="str">
        <f ca="1">IF(COUNTIFS(instructor,B759,diad,$F$2,desa,1,hord,"08:00 - 12:00")&gt;0,"-",IFERROR(INDEX(miea,MATCH(1,INDEX((bloq=1)*(miei=B759),0),0)),0))</f>
        <v>101 - LABORATORIO SISTEMAS SOLARES FOTOVOLTAICOS - NIVEL 1 - SENA CENTRO DE LA CONSTRUCCIÓN</v>
      </c>
      <c r="G762" s="74" t="str">
        <f ca="1">IF(COUNTIFS(instructor,B759,diad,$G$2,desa,1,hord,"08:00 - 12:00")&gt;0,"-",IFERROR(INDEX(juea,MATCH(1,INDEX((bloq=1)*(juei=B759),0),0)),0))</f>
        <v>103 - TALLER ENERGÍA ELÉCTRICA - SENA CENTRO DE LA CONSTRUCCIÓN</v>
      </c>
      <c r="H762" s="74" t="str">
        <f ca="1">IF(COUNTIFS(instructor,B759,diad,$H$2,desa,1,hord,"08:00 - 12:00")&gt;0,"-",IFERROR(INDEX(viea,MATCH(1,INDEX((bloq=1)*(viei=B759),0),0)),0))</f>
        <v>101 - LABORATORIO SISTEMAS SOLARES FOTOVOLTAICOS - NIVEL 1 - SENA CENTRO DE LA CONSTRUCCIÓN</v>
      </c>
      <c r="I762" s="75">
        <f ca="1">IF(COUNTIFS(instructor,B759,diad,$I$2,desa,1,hord,"08:00 - 12:00")&gt;0,"-",IFERROR(INDEX(saba,MATCH(1,INDEX((bloq=1)*(sabi=B759),0),0)),0))</f>
        <v>0</v>
      </c>
    </row>
    <row r="763" spans="1:9" ht="14.1" customHeight="1" thickTop="1" thickBot="1" x14ac:dyDescent="0.35">
      <c r="A763" s="712"/>
      <c r="B763" s="713"/>
      <c r="C763" s="714"/>
      <c r="D763" s="76">
        <f ca="1">IF(COUNTIFS(instructor,B759,diad,$D$2,desa,1,hord,"14:00 - 18:00")&gt;0,INDEX(hord,MATCH(1,INDEX((instructor=B759)*(instructor=B759),0),0)),IFERROR(INDEX(hora,MATCH(1,INDEX((bloq=2)*(luni=B759),0),0)),0))</f>
        <v>0</v>
      </c>
      <c r="E763" s="76">
        <f ca="1">IF(COUNTIFS(instructor,B759,diad,$E$2,desa,1,hord,"14:00 - 18:00")&gt;0,INDEX(hord,MATCH(1,INDEX((instructor=B759)*(instructor=B759),0),0)),IFERROR(INDEX(hora,MATCH(1,INDEX((bloq=2)*(mari=B759),0),0)),0))</f>
        <v>0</v>
      </c>
      <c r="F763" s="76">
        <f ca="1">IF(COUNTIFS(instructor,B759,diad,$F$2,desa,1,hord,"14:00 - 18:00")&gt;0,INDEX(hord,MATCH(1,INDEX((instructor=B759)*(instructor=B759),0),0)),IFERROR(INDEX(hora,MATCH(1,INDEX((bloq=2)*(miei=B759),0),0)),0))</f>
        <v>0</v>
      </c>
      <c r="G763" s="76">
        <f ca="1">IF(COUNTIFS(instructor,B759,diad,$G$2,desa,1,hord,"14:00 - 18:00")&gt;0,INDEX(hord,MATCH(1,INDEX((instructor=B759)*(instructor=B759),0),0)),IFERROR(INDEX(hora,MATCH(1,INDEX((bloq=2)*(juei=B759),0),0)),0))</f>
        <v>0</v>
      </c>
      <c r="H763" s="76">
        <f ca="1">IF(COUNTIFS(instructor,B759,diad,$H$2,desa,1,hord,"14:00 - 18:00")&gt;0,INDEX(hord,MATCH(1,INDEX((instructor=B759)*(instructor=B759),0),0)),IFERROR(INDEX(hora,MATCH(1,INDEX((bloq=2)*(viei=B759),0),0)),0))</f>
        <v>0</v>
      </c>
      <c r="I763" s="77" t="str">
        <f ca="1">IF(COUNTIFS(instructor,B759,diad,$I$2,desa,1,hord,"14:00 - 18:00")&gt;0,INDEX(hord,MATCH(1,INDEX((instructor=B759)*(instructor=B759),0),0)),IFERROR(INDEX(hora,MATCH(1,INDEX((bloq=2)*(sabi=B759),0),0)),0))</f>
        <v>13:00 - 17:00</v>
      </c>
    </row>
    <row r="764" spans="1:9" ht="33.75" customHeight="1" thickTop="1" thickBot="1" x14ac:dyDescent="0.35">
      <c r="A764" s="712"/>
      <c r="B764" s="713"/>
      <c r="C764" s="714"/>
      <c r="D764" s="68">
        <f ca="1">IF(COUNTIFS(instructor,B759,diad,$D$2,desa,1,hord,"14:00 - 18:00")&gt;0,"-",IFERROR(INDEX(ficha,MATCH(1,INDEX((bloq=2)*(luni=B759),0),0)),0))</f>
        <v>0</v>
      </c>
      <c r="E764" s="68">
        <f ca="1">IF(COUNTIFS(instructor,B759,diad,$E$2,desa,1,hord,"14:00 - 18:00")&gt;0,"-",IFERROR(INDEX(ficha,MATCH(1,INDEX((bloq=2)*(mari=B759),0),0)),0))</f>
        <v>0</v>
      </c>
      <c r="F764" s="68">
        <f ca="1">IF(COUNTIFS(instructor,B759,diad,$F$2,desa,1,hord,"14:00 - 18:00")&gt;0,"-",IFERROR(INDEX(ficha,MATCH(1,INDEX((bloq=2)*(miei=B759),0),0)),0))</f>
        <v>0</v>
      </c>
      <c r="G764" s="68">
        <f ca="1">IF(COUNTIFS(instructor,B759,diad,$G$2,desa,1,hord,"14:00 - 18:00")&gt;0,"-",IFERROR(INDEX(ficha,MATCH(1,INDEX((bloq=2)*(juei=B759),0),0)),0))</f>
        <v>0</v>
      </c>
      <c r="H764" s="128">
        <f ca="1">IF(COUNTIFS(instructor,B759,diad,$H$2,desa,1,hord,"14:00 - 18:00")&gt;0,"-",IFERROR(INDEX(ficha,MATCH(1,INDEX((bloq=2)*(viei=B759),0),0)),0))</f>
        <v>0</v>
      </c>
      <c r="I764" s="69" t="str">
        <f ca="1">IF(COUNTIFS(instructor,B759,diad,$I$2,desa,1,hord,"14:00 - 18:00")&gt;0,"-",IFERROR(INDEX(ficha,MATCH(1,INDEX((bloq=2)*(sabi=B759),0),0)),0))</f>
        <v>3220385 INSTALACION DE SISTEMAS ELECTRICOS RESIDENCIALES Y COMERCIALES (TÉCNICO)</v>
      </c>
    </row>
    <row r="765" spans="1:9" ht="14.1" customHeight="1" thickTop="1" thickBot="1" x14ac:dyDescent="0.35">
      <c r="A765" s="712"/>
      <c r="B765" s="713"/>
      <c r="C765" s="714"/>
      <c r="D765" s="70">
        <f ca="1">IF(COUNTIFS(instructor,B759,diad,$D$2,desa,1,hord,"14:00 - 18:00")&gt;0,"DESARROLLO CURRICULAR",IFERROR(INDEX(lunc,MATCH(1,INDEX((bloq=2)*(luni=B759),0),0)),0))</f>
        <v>0</v>
      </c>
      <c r="E765" s="70">
        <f ca="1">IF(COUNTIFS(instructor,B759,diad,$E$2,desa,1,hord,"14:00 - 18:00")&gt;0,"DESARROLLO CURRICULAR",IFERROR(INDEX(marc,MATCH(1,INDEX((bloq=2)*(mari=B759),0),0)),0))</f>
        <v>0</v>
      </c>
      <c r="F765" s="70">
        <f ca="1">IF(COUNTIFS(instructor,B759,diad,$F$2,desa,1,hord,"14:00 - 18:00")&gt;0,"DESARROLLO CURRICULAR",IFERROR(INDEX(miec,MATCH(1,INDEX((bloq=2)*(miei=B759),0),0)),0))</f>
        <v>0</v>
      </c>
      <c r="G765" s="70">
        <f ca="1">IF(COUNTIFS(instructor,B759,diad,$G$2,desa,1,hord,"14:00 - 18:00")&gt;0,"DESARROLLO CURRICULAR",IFERROR(INDEX(juec,MATCH(1,INDEX((bloq=2)*(juei=B759),0),0)),0))</f>
        <v>0</v>
      </c>
      <c r="H765" s="132">
        <f ca="1">IF(COUNTIFS(instructor,B759,diad,$H$2,desa,1,hord,"14:00 - 18:00")&gt;0,"DESARROLLO CURRICULAR",IFERROR(INDEX(viec,MATCH(1,INDEX((bloq=2)*(viei=B759),0),0)),0))</f>
        <v>0</v>
      </c>
      <c r="I765" s="71" t="str">
        <f ca="1">IF(COUNTIFS(instructor,B759,diad,$I$2,desa,1,hord,"14:00 - 18:00")&gt;0,"DESARROLLO CURRICULAR",IFERROR(INDEX(sabc,MATCH(1,INDEX((bloq=2)*(sabi=B759),0),0)),0))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row>
    <row r="766" spans="1:9" ht="25.5" customHeight="1" thickTop="1" thickBot="1" x14ac:dyDescent="0.35">
      <c r="A766" s="712"/>
      <c r="B766" s="713"/>
      <c r="C766" s="714"/>
      <c r="D766" s="74">
        <f ca="1">IF(COUNTIFS(instructor,B759,diad,$D$2,desa,1,hord,"14:00 - 18:00")&gt;0,"-",IFERROR(INDEX(luna,MATCH(1,INDEX((bloq=2)*(luni=B759),0),0)),0))</f>
        <v>0</v>
      </c>
      <c r="E766" s="74">
        <f ca="1">IF(COUNTIFS(instructor,B759,diad,$E$2,desa,1,hord,"14:00 - 18:00")&gt;0,"-",IFERROR(INDEX(mara,MATCH(1,INDEX((bloq=2)*(mari=B759),0),0)),0))</f>
        <v>0</v>
      </c>
      <c r="F766" s="74">
        <f ca="1">IF(COUNTIFS(instructor,B759,diad,$F$2,desa,1,hord,"14:00 - 18:00")&gt;0,"-",IFERROR(INDEX(miea,MATCH(1,INDEX((bloq=2)*(miei=B759),0),0)),0))</f>
        <v>0</v>
      </c>
      <c r="G766" s="74">
        <f ca="1">IF(COUNTIFS(instructor,B759,diad,$G$2,desa,1,hord,"14:00 - 18:00")&gt;0,"-",IFERROR(INDEX(juea,MATCH(1,INDEX((bloq=2)*(juei=B759),0),0)),0))</f>
        <v>0</v>
      </c>
      <c r="H766" s="130">
        <f ca="1">IF(COUNTIFS(instructor,B759,diad,$H$2,desa,1,hord,"14:00 - 18:00")&gt;0,"-",IFERROR(INDEX(viea,MATCH(1,INDEX((bloq=2)*(viei=B759),0),0)),0))</f>
        <v>0</v>
      </c>
      <c r="I766" s="75" t="str">
        <f ca="1">IF(COUNTIFS(instructor,B759,diad,$I$2,desa,1,hord,"14:00 - 18:00")&gt;0,"-",IFERROR(INDEX(saba,MATCH(1,INDEX((bloq=2)*(sabi=B759),0),0)),0))</f>
        <v>FLORIDA - UNIVERSIDAD DEL VALLE - NODO FLORIDA. (CALLE 11 #9 -10 / barrio Ciudadela Don Paco)</v>
      </c>
    </row>
    <row r="767" spans="1:9" ht="14.1" customHeight="1" thickTop="1" thickBot="1" x14ac:dyDescent="0.35">
      <c r="A767" s="712"/>
      <c r="B767" s="713"/>
      <c r="C767" s="714"/>
      <c r="D767" s="70" t="str">
        <f ca="1">IF(COUNTIFS(instructor,B759,diad,$D$2,desa,1,hord,"18:00 - 22:00")&gt;0,INDEX(hord,MATCH(1,INDEX((instructor=B759)*(instructor=B759),0),0)),IFERROR(INDEX(hora,MATCH(1,INDEX((bloq=3)*(luni=B759),0),0)),0))</f>
        <v>18:00 - 21:00</v>
      </c>
      <c r="E767" s="70" t="str">
        <f ca="1">IF(COUNTIFS(instructor,B759,diad,$E$2,desa,1,hord,"18:00 - 22:00")&gt;0,INDEX(hord,MATCH(1,INDEX((instructor=B759)*(instructor=B759),0),0)),IFERROR(INDEX(hora,MATCH(1,INDEX((bloq=3)*(mari=B759),0),0)),0))</f>
        <v>18:00 - 21:00</v>
      </c>
      <c r="F767" s="70" t="str">
        <f ca="1">IF(COUNTIFS(instructor,B759,diad,$F$2,desa,1,hord,"18:00 - 22:00")&gt;0,INDEX(hord,MATCH(1,INDEX((instructor=B759)*(instructor=B759),0),0)),IFERROR(INDEX(hora,MATCH(1,INDEX((bloq=3)*(miei=B759),0),0)),0))</f>
        <v>18:00 - 21:00</v>
      </c>
      <c r="G767" s="70" t="str">
        <f ca="1">IF(COUNTIFS(instructor,B759,diad,$G$2,desa,1,hord,"18:00 - 22:00")&gt;0,INDEX(hord,MATCH(1,INDEX((instructor=B759)*(instructor=B759),0),0)),IFERROR(INDEX(hora,MATCH(1,INDEX((bloq=3)*(juei=B759),0),0)),0))</f>
        <v>18:00 - 21:00</v>
      </c>
      <c r="H767" s="76" t="str">
        <f ca="1">IF(COUNTIFS(instructor,B759,diad,$H$2,desa,1,hord,"18:00 - 22:00")&gt;0,INDEX(hord,MATCH(1,INDEX((instructor=B759)*(instructor=B759),0),0)),IFERROR(INDEX(hora,MATCH(1,INDEX((bloq=3)*(viei=B759),0),0)),0))</f>
        <v>18:00 - 21:00</v>
      </c>
      <c r="I767" s="77">
        <f ca="1">IF(COUNTIFS(instructor,B759,diad,$I$2,desa,1,hord,"18:00 - 22:00")&gt;0,INDEX(hord,MATCH(1,INDEX((instructor=B759)*(instructor=B759),0),0)),IFERROR(INDEX(hora,MATCH(1,INDEX((bloq=3)*(sabi=B759),0),0)),0))</f>
        <v>0</v>
      </c>
    </row>
    <row r="768" spans="1:9" ht="48.6" customHeight="1" thickTop="1" thickBot="1" x14ac:dyDescent="0.35">
      <c r="A768" s="712"/>
      <c r="B768" s="713"/>
      <c r="C768" s="714"/>
      <c r="D768" s="68" t="str">
        <f ca="1">IF(COUNTIFS(instructor,B759,diad,$D$2,desa,1,hord,"18:00 - 22:00")&gt;0,"-",IFERROR(INDEX(ficha,MATCH(1,INDEX((bloq=3)*(luni=B759),0),0)),0))</f>
        <v>3287666 INSTALACION DE SISTEMAS ELECTRICOS RESIDENCIALES Y COMERCIALES (TÉCNICO)</v>
      </c>
      <c r="E768" s="68" t="str">
        <f ca="1">IF(COUNTIFS(instructor,B759,diad,$E$2,desa,1,hord,"18:00 - 22:00")&gt;0,"-",IFERROR(INDEX(ficha,MATCH(1,INDEX((bloq=3)*(mari=B759),0),0)),0))</f>
        <v>3220385 INSTALACION DE SISTEMAS ELECTRICOS RESIDENCIALES Y COMERCIALES (TÉCNICO)</v>
      </c>
      <c r="F768" s="68" t="str">
        <f ca="1">IF(COUNTIFS(instructor,B759,diad,$F$2,desa,1,hord,"18:00 - 22:00")&gt;0,"-",IFERROR(INDEX(ficha,MATCH(1,INDEX((bloq=3)*(miei=B759),0),0)),0))</f>
        <v>3365193 INSTALACION DE SISTEMAS ELECTRICOS RESIDENCIALES Y COMERCIALES (TÉCNICO)</v>
      </c>
      <c r="G768" s="204" t="str">
        <f ca="1">IF(COUNTIFS(instructor,B759,diad,$G$2,desa,1,hord,"18:00 - 22:00")&gt;0,"-",IFERROR(INDEX(ficha,MATCH(1,INDEX((bloq=3)*(juei=B759),0),0)),0))</f>
        <v>3287666 INSTALACION DE SISTEMAS ELECTRICOS RESIDENCIALES Y COMERCIALES (TÉCNICO)</v>
      </c>
      <c r="H768" s="68" t="str">
        <f ca="1">IF(COUNTIFS(instructor,B759,diad,$H$2,desa,1,hord,"18:00 - 22:00")&gt;0,"-",IFERROR(INDEX(ficha,MATCH(1,INDEX((bloq=3)*(viei=B759),0),0)),0))</f>
        <v>3220385 INSTALACION DE SISTEMAS ELECTRICOS RESIDENCIALES Y COMERCIALES (TÉCNICO)</v>
      </c>
      <c r="I768" s="69">
        <f ca="1">IF(COUNTIFS(instructor,B759,diad,$I$2,desa,1,hord,"18:00 - 22:00")&gt;0,"-",IFERROR(INDEX(ficha,MATCH(1,INDEX((bloq=3)*(sabi=B759),0),0)),0))</f>
        <v>0</v>
      </c>
    </row>
    <row r="769" spans="1:9" ht="14.1" customHeight="1" thickTop="1" thickBot="1" x14ac:dyDescent="0.35">
      <c r="A769" s="712"/>
      <c r="B769" s="713"/>
      <c r="C769" s="714"/>
      <c r="D769" s="70" t="str">
        <f ca="1">IF(COUNTIFS(instructor,B759,diad,$D$2,desa,1,hord,"18:00 - 22:00")&gt;0,"DESARROLLO CURRICULAR",IFERROR(INDEX(lunc,MATCH(1,INDEX((bloq=3)*(luni=B759),0),0)),0))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E769" s="70" t="str">
        <f ca="1">IF(COUNTIFS(instructor,B759,diad,$E$2,desa,1,hord,"18:00 - 22:00")&gt;0,"DESARROLLO CURRICULAR",IFERROR(INDEX(marc,MATCH(1,INDEX((bloq=3)*(mari=B759),0),0)),0))</f>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F769" s="70" t="str">
        <f ca="1">IF(COUNTIFS(instructor,B759,diad,$F$2,desa,1,hord,"18:00 - 22:00")&gt;0,"DESARROLLO CURRICULAR",IFERROR(INDEX(miec,MATCH(1,INDEX((bloq=3)*(miei=B759),0),0)),0))</f>
        <v>MONTAR SISTEMAS DE PUESTA A TIERRA DE ACUERDO CON NORMATIVA.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v>
      </c>
      <c r="G769" s="207" t="str">
        <f ca="1">IF(COUNTIFS(instructor,B759,diad,$G$2,desa,1,hord,"18:00 - 22:00")&gt;0,"DESARROLLO CURRICULAR",IFERROR(INDEX(juec,MATCH(1,INDEX((bloq=3)*(juei=B759),0),0)),0))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H769" s="70" t="str">
        <f ca="1">IF(COUNTIFS(instructor,B759,diad,$H$2,desa,1,hord,"18:00 - 22:00")&gt;0,"DESARROLLO CURRICULAR",IFERROR(INDEX(viec,MATCH(1,INDEX((bloq=3)*(viei=B759),0),0)),0))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I769" s="71">
        <f ca="1">IF(COUNTIFS(instructor,B759,diad,$I$2,desa,1,hord,"18:00 - 22:00")&gt;0,"DESARROLLO CURRICULAR",IFERROR(INDEX(sabc,MATCH(1,INDEX((bloq=3)*(sabi=B759),0),0)),0))</f>
        <v>0</v>
      </c>
    </row>
    <row r="770" spans="1:9" ht="38.1" customHeight="1" thickTop="1" thickBot="1" x14ac:dyDescent="0.35">
      <c r="A770" s="712"/>
      <c r="B770" s="713"/>
      <c r="C770" s="714"/>
      <c r="D770" s="78" t="str">
        <f ca="1">IF(COUNTIFS(instructor,B759,diad,$D$2,desa,1,hord,"18:00 - 22:00")&gt;0,"-",IFERROR(INDEX(luna,MATCH(1,INDEX((bloq=3)*(luni=B759),0),0)),0))</f>
        <v>PALMIRA - SEDE ASOCIACIÓN COMUNAL DE JUNTAS -ASOCOMUNAL-, CARRERA 33 No. 30-01</v>
      </c>
      <c r="E770" s="78" t="str">
        <f ca="1">IF(COUNTIFS(instructor,B759,diad,$E$2,desa,1,hord,"18:00 - 22:00")&gt;0,"-",IFERROR(INDEX(mara,MATCH(1,INDEX((bloq=3)*(mari=B759),0),0)),0))</f>
        <v>FLORIDA - UNIVERSIDAD DEL VALLE - NODO FLORIDA. (CALLE 11 #9 -10 / barrio Ciudadela Don Paco)</v>
      </c>
      <c r="F770" s="78" t="str">
        <f ca="1">IF(COUNTIFS(instructor,B759,diad,$F$2,desa,1,hord,"18:00 - 22:00")&gt;0,"-",IFERROR(INDEX(miea,MATCH(1,INDEX((bloq=3)*(miei=B759),0),0)),0))</f>
        <v>103 - TALLER ENERGÍA ELÉCTRICA - SENA CENTRO DE LA CONSTRUCCIÓN</v>
      </c>
      <c r="G770" s="78" t="str">
        <f ca="1">IF(COUNTIFS(instructor,B759,diad,$G$2,desa,1,hord,"18:00 - 22:00")&gt;0,"-",IFERROR(INDEX(juea,MATCH(1,INDEX((bloq=3)*(juei=B759),0),0)),0))</f>
        <v>PALMIRA - SEDE ASOCIACIÓN COMUNAL DE JUNTAS -ASOCOMUNAL-, CARRERA 33 No. 30-01</v>
      </c>
      <c r="H770" s="78" t="str">
        <f ca="1">IF(COUNTIFS(instructor,B759,diad,$H$2,desa,1,hord,"18:00 - 22:00")&gt;0,"-",IFERROR(INDEX(viea,MATCH(1,INDEX((bloq=3)*(viei=B759),0),0)),0))</f>
        <v>FLORIDA - UNIVERSIDAD DEL VALLE - NODO FLORIDA. (CALLE 11 #9 -10 / barrio Ciudadela Don Paco)</v>
      </c>
      <c r="I770" s="79">
        <f ca="1">IF(COUNTIFS(instructor,B759,diad,$I$2,desa,1,hord,"18:00 - 22:00")&gt;0,"-",IFERROR(INDEX(saba,MATCH(1,INDEX((bloq=3)*(sabi=B759),0),0)),0))</f>
        <v>0</v>
      </c>
    </row>
    <row r="771" spans="1:9" ht="14.1" customHeight="1" thickTop="1" thickBot="1" x14ac:dyDescent="0.35">
      <c r="A771" s="717">
        <v>65</v>
      </c>
      <c r="B771" s="718" t="str">
        <f>INDEX(instructor,A771)</f>
        <v>ELIANA MARÍN HOYOS</v>
      </c>
      <c r="C771" s="719" t="str">
        <f>INDEX(area,A771)</f>
        <v>ENFOQUE DIFERENCIAL</v>
      </c>
      <c r="D771" s="72">
        <f ca="1">IF(COUNTIFS(instructor,B771,diad,$D$2,desa,1,hord,"08:00 - 12:00")&gt;0,INDEX(hord,MATCH(1,INDEX((instructor=B771)*(instructor=B771),0),0)),IFERROR(INDEX(hora,MATCH(1,INDEX((bloq=1)*(luni=B771),0),0)),0))</f>
        <v>0</v>
      </c>
      <c r="E771" s="72">
        <f ca="1">IF(COUNTIFS(instructor,B771,diad,$E$2,desa,1,hord,"08:00 - 12:00")&gt;0,INDEX(hord,MATCH(1,INDEX((instructor=B771)*(instructor=B771),0),0)),IFERROR(INDEX(hora,MATCH(1,INDEX((bloq=1)*(mari=B771),0),0)),0))</f>
        <v>0</v>
      </c>
      <c r="F771" s="72" t="str">
        <f>IF(COUNTIFS(instructor,B771,diad,$F$2,desa,1,hord,"08:00 - 12:00")&gt;0,INDEX(hord,MATCH(1,INDEX((instructor=B771)*(instructor=B771),0),0)),IFERROR(INDEX(hora,MATCH(1,INDEX((bloq=1)*(miei=B771),0),0)),0))</f>
        <v>08:00 - 12:00</v>
      </c>
      <c r="G771" s="72">
        <f ca="1">IF(COUNTIFS(instructor,B771,diad,$G$2,desa,1,hord,"08:00 - 12:00")&gt;0,INDEX(hord,MATCH(1,INDEX((instructor=B771)*(instructor=B771),0),0)),IFERROR(INDEX(hora,MATCH(1,INDEX((bloq=1)*(juei=B771),0),0)),0))</f>
        <v>0</v>
      </c>
      <c r="H771" s="72">
        <f ca="1">IF(COUNTIFS(instructor,B771,diad,$H$2,desa,1,hord,"08:00 - 12:00")&gt;0,INDEX(hord,MATCH(1,INDEX((instructor=B771)*(instructor=B771),0),0)),IFERROR(INDEX(hora,MATCH(1,INDEX((bloq=1)*(viei=B771),0),0)),0))</f>
        <v>0</v>
      </c>
      <c r="I771" s="73">
        <f ca="1">IF(COUNTIFS(instructor,B771,diad,$I$2,desa,1,hord,"08:00 - 12:00")&gt;0,INDEX(hord,MATCH(1,INDEX((instructor=B771)*(instructor=B771),0),0)),IFERROR(INDEX(hora,MATCH(1,INDEX((bloq=1)*(sabi=B771),0),0)),0))</f>
        <v>0</v>
      </c>
    </row>
    <row r="772" spans="1:9" ht="41.85" customHeight="1" thickTop="1" thickBot="1" x14ac:dyDescent="0.35">
      <c r="A772" s="717"/>
      <c r="B772" s="718"/>
      <c r="C772" s="719"/>
      <c r="D772" s="68">
        <f ca="1">IF(COUNTIFS(instructor,B771,diad,$D$2,desa,1,hord,"08:00 - 12:00")&gt;0,"-",IFERROR(INDEX(ficha,MATCH(1,INDEX((bloq=1)*(luni=B771),0),0)),0))</f>
        <v>0</v>
      </c>
      <c r="E772" s="68">
        <f ca="1">IF(COUNTIFS(instructor,B771,diad,$E$2,desa,1,hord,"08:00 - 12:00")&gt;0,"-",IFERROR(INDEX(ficha,MATCH(1,INDEX((bloq=1)*(mari=B771),0),0)),0))</f>
        <v>0</v>
      </c>
      <c r="F772" s="68" t="str">
        <f>IF(COUNTIFS(instructor,B771,diad,$F$2,desa,1,hord,"08:00 - 12:00")&gt;0,"-",IFERROR(INDEX(ficha,MATCH(1,INDEX((bloq=1)*(miei=B771),0),0)),0))</f>
        <v>-</v>
      </c>
      <c r="G772" s="68">
        <f ca="1">IF(COUNTIFS(instructor,B771,diad,$G$2,desa,1,hord,"08:00 - 12:00")&gt;0,"-",IFERROR(INDEX(ficha,MATCH(1,INDEX((bloq=1)*(juei=B771),0),0)),0))</f>
        <v>0</v>
      </c>
      <c r="H772" s="68">
        <f ca="1">IF(COUNTIFS(instructor,B771,diad,$H$2,desa,1,hord,"08:00 - 12:00")&gt;0,"-",IFERROR(INDEX(ficha,MATCH(1,INDEX((bloq=1)*(viei=B771),0),0)),0))</f>
        <v>0</v>
      </c>
      <c r="I772" s="69">
        <f ca="1">IF(COUNTIFS(instructor,B771,diad,$I$2,desa,1,hord,"08:00 - 12:00")&gt;0,"-",IFERROR(INDEX(ficha,MATCH(1,INDEX((bloq=1)*(sabi=B771),0),0)),0))</f>
        <v>0</v>
      </c>
    </row>
    <row r="773" spans="1:9" ht="38.1" customHeight="1" thickTop="1" thickBot="1" x14ac:dyDescent="0.35">
      <c r="A773" s="717"/>
      <c r="B773" s="718"/>
      <c r="C773" s="719"/>
      <c r="D773" s="70">
        <f ca="1">IF(COUNTIFS(instructor,B771,diad,$D$2,desa,1,hord,"08:00 - 12:00")&gt;0,"DESARROLLO CURRICULAR",IFERROR(INDEX(lunc,MATCH(1,INDEX((bloq=1)*(luni=B771),0),0)),0))</f>
        <v>0</v>
      </c>
      <c r="E773" s="70">
        <f ca="1">IF(COUNTIFS(instructor,B771,diad,$E$2,desa,1,hord,"08:00 - 12:00")&gt;0,"DESARROLLO CURRICULAR",IFERROR(INDEX(marc,MATCH(1,INDEX((bloq=1)*(mari=B771),0),0)),0))</f>
        <v>0</v>
      </c>
      <c r="F773" s="70" t="str">
        <f>IF(COUNTIFS(instructor,B771,diad,$F$2,desa,1,hord,"08:00 - 12:00")&gt;0,"DESARROLLO CURRICULAR",IFERROR(INDEX(miec,MATCH(1,INDEX((bloq=1)*(miei=B771),0),0)),0))</f>
        <v>DESARROLLO CURRICULAR</v>
      </c>
      <c r="G773" s="70">
        <f ca="1">IF(COUNTIFS(instructor,B771,diad,$G$2,desa,1,hord,"08:00 - 12:00")&gt;0,"DESARROLLO CURRICULAR",IFERROR(INDEX(juec,MATCH(1,INDEX((bloq=1)*(juei=B771),0),0)),0))</f>
        <v>0</v>
      </c>
      <c r="H773" s="70">
        <f ca="1">IF(COUNTIFS(instructor,B771,diad,$H$2,desa,1,hord,"08:00 - 12:00")&gt;0,"DESARROLLO CURRICULAR",IFERROR(INDEX(viec,MATCH(1,INDEX((bloq=1)*(viei=B771),0),0)),0))</f>
        <v>0</v>
      </c>
      <c r="I773" s="71">
        <f ca="1">IF(COUNTIFS(instructor,B771,diad,$I$2,desa,1,hord,"08:00 - 12:00")&gt;0,"DESARROLLO CURRICULAR",IFERROR(INDEX(sabc,MATCH(1,INDEX((bloq=1)*(sabi=B771),0),0)),0))</f>
        <v>0</v>
      </c>
    </row>
    <row r="774" spans="1:9" ht="32.1" customHeight="1" thickTop="1" thickBot="1" x14ac:dyDescent="0.35">
      <c r="A774" s="717"/>
      <c r="B774" s="718"/>
      <c r="C774" s="719"/>
      <c r="D774" s="74">
        <f ca="1">IF(COUNTIFS(instructor,B771,diad,$D$2,desa,1,hord,"08:00 - 12:00")&gt;0,"-",IFERROR(INDEX(luna,MATCH(1,INDEX((bloq=1)*(luni=B771),0),0)),0))</f>
        <v>0</v>
      </c>
      <c r="E774" s="74">
        <f ca="1">IF(COUNTIFS(instructor,B771,diad,$E$2,desa,1,hord,"08:00 - 12:00")&gt;0,"-",IFERROR(INDEX(mara,MATCH(1,INDEX((bloq=1)*(mari=B771),0),0)),0))</f>
        <v>0</v>
      </c>
      <c r="F774" s="74" t="str">
        <f>IF(COUNTIFS(instructor,B771,diad,$F$2,desa,1,hord,"08:00 - 12:00")&gt;0,"-",IFERROR(INDEX(miea,MATCH(1,INDEX((bloq=1)*(miei=B771),0),0)),0))</f>
        <v>-</v>
      </c>
      <c r="G774" s="74">
        <f ca="1">IF(COUNTIFS(instructor,B771,diad,$G$2,desa,1,hord,"08:00 - 12:00")&gt;0,"-",IFERROR(INDEX(juea,MATCH(1,INDEX((bloq=1)*(juei=B771),0),0)),0))</f>
        <v>0</v>
      </c>
      <c r="H774" s="74">
        <f ca="1">IF(COUNTIFS(instructor,B771,diad,$H$2,desa,1,hord,"08:00 - 12:00")&gt;0,"-",IFERROR(INDEX(viea,MATCH(1,INDEX((bloq=1)*(viei=B771),0),0)),0))</f>
        <v>0</v>
      </c>
      <c r="I774" s="75">
        <f ca="1">IF(COUNTIFS(instructor,B771,diad,$I$2,desa,1,hord,"08:00 - 12:00")&gt;0,"-",IFERROR(INDEX(saba,MATCH(1,INDEX((bloq=1)*(sabi=B771),0),0)),0))</f>
        <v>0</v>
      </c>
    </row>
    <row r="775" spans="1:9" ht="28.5" customHeight="1" thickTop="1" thickBot="1" x14ac:dyDescent="0.35">
      <c r="A775" s="717"/>
      <c r="B775" s="718"/>
      <c r="C775" s="719"/>
      <c r="D775" s="76">
        <f ca="1">IF(COUNTIFS(instructor,B771,diad,$D$2,desa,1,hord,"14:00 - 18:00")&gt;0,INDEX(hord,MATCH(1,INDEX((instructor=B771)*(instructor=B771),0),0)),IFERROR(INDEX(hora,MATCH(1,INDEX((bloq=2)*(luni=B771),0),0)),0))</f>
        <v>0</v>
      </c>
      <c r="E775" s="76">
        <f ca="1">IF(COUNTIFS(instructor,B771,diad,$E$2,desa,1,hord,"14:00 - 18:00")&gt;0,INDEX(hord,MATCH(1,INDEX((instructor=B771)*(instructor=B771),0),0)),IFERROR(INDEX(hora,MATCH(1,INDEX((bloq=2)*(mari=B771),0),0)),0))</f>
        <v>0</v>
      </c>
      <c r="F775" s="76">
        <f ca="1">IF(COUNTIFS(instructor,B771,diad,$F$2,desa,1,hord,"14:00 - 18:00")&gt;0,INDEX(hord,MATCH(1,INDEX((instructor=B771)*(instructor=B771),0),0)),IFERROR(INDEX(hora,MATCH(1,INDEX((bloq=2)*(miei=B771),0),0)),0))</f>
        <v>0</v>
      </c>
      <c r="G775" s="76">
        <f ca="1">IF(COUNTIFS(instructor,B771,diad,$G$2,desa,1,hord,"14:00 - 18:00")&gt;0,INDEX(hord,MATCH(1,INDEX((instructor=B771)*(instructor=B771),0),0)),IFERROR(INDEX(hora,MATCH(1,INDEX((bloq=2)*(juei=B771),0),0)),0))</f>
        <v>0</v>
      </c>
      <c r="H775" s="76">
        <f ca="1">IF(COUNTIFS(instructor,B771,diad,$H$2,desa,1,hord,"14:00 - 18:00")&gt;0,INDEX(hord,MATCH(1,INDEX((instructor=B771)*(instructor=B771),0),0)),IFERROR(INDEX(hora,MATCH(1,INDEX((bloq=2)*(viei=B771),0),0)),0))</f>
        <v>0</v>
      </c>
      <c r="I775" s="77">
        <f ca="1">IF(COUNTIFS(instructor,B771,diad,$I$2,desa,1,hord,"14:00 - 18:00")&gt;0,INDEX(hord,MATCH(1,INDEX((instructor=B771)*(instructor=B771),0),0)),IFERROR(INDEX(hora,MATCH(1,INDEX((bloq=2)*(sabi=B771),0),0)),0))</f>
        <v>0</v>
      </c>
    </row>
    <row r="776" spans="1:9" ht="32.85" customHeight="1" thickTop="1" thickBot="1" x14ac:dyDescent="0.35">
      <c r="A776" s="717"/>
      <c r="B776" s="718"/>
      <c r="C776" s="719"/>
      <c r="D776" s="68">
        <f ca="1">IF(COUNTIFS(instructor,B771,diad,$D$2,desa,1,hord,"14:00 - 18:00")&gt;0,"-",IFERROR(INDEX(ficha,MATCH(1,INDEX((bloq=2)*(luni=B771),0),0)),0))</f>
        <v>0</v>
      </c>
      <c r="E776" s="68">
        <f ca="1">IF(COUNTIFS(instructor,B771,diad,$E$2,desa,1,hord,"14:00 - 18:00")&gt;0,"-",IFERROR(INDEX(ficha,MATCH(1,INDEX((bloq=2)*(mari=B771),0),0)),0))</f>
        <v>0</v>
      </c>
      <c r="F776" s="68">
        <f ca="1">IF(COUNTIFS(instructor,B771,diad,$F$2,desa,1,hord,"14:00 - 18:00")&gt;0,"-",IFERROR(INDEX(ficha,MATCH(1,INDEX((bloq=2)*(miei=B771),0),0)),0))</f>
        <v>0</v>
      </c>
      <c r="G776" s="68">
        <f ca="1">IF(COUNTIFS(instructor,B771,diad,$G$2,desa,1,hord,"14:00 - 18:00")&gt;0,"-",IFERROR(INDEX(ficha,MATCH(1,INDEX((bloq=2)*(juei=B771),0),0)),0))</f>
        <v>0</v>
      </c>
      <c r="H776" s="68">
        <f ca="1">IF(COUNTIFS(instructor,B771,diad,$H$2,desa,1,hord,"14:00 - 18:00")&gt;0,"-",IFERROR(INDEX(ficha,MATCH(1,INDEX((bloq=2)*(viei=B771),0),0)),0))</f>
        <v>0</v>
      </c>
      <c r="I776" s="69">
        <f ca="1">IF(COUNTIFS(instructor,B771,diad,$I$2,desa,1,hord,"14:00 - 18:00")&gt;0,"-",IFERROR(INDEX(ficha,MATCH(1,INDEX((bloq=2)*(sabi=B771),0),0)),0))</f>
        <v>0</v>
      </c>
    </row>
    <row r="777" spans="1:9" ht="14.1" customHeight="1" thickTop="1" thickBot="1" x14ac:dyDescent="0.35">
      <c r="A777" s="717"/>
      <c r="B777" s="718"/>
      <c r="C777" s="719"/>
      <c r="D777" s="70">
        <f ca="1">IF(COUNTIFS(instructor,B771,diad,$D$2,desa,1,hord,"14:00 - 18:00")&gt;0,"DESARROLLO CURRICULAR",IFERROR(INDEX(lunc,MATCH(1,INDEX((bloq=2)*(luni=B771),0),0)),0))</f>
        <v>0</v>
      </c>
      <c r="E777" s="70">
        <f ca="1">IF(COUNTIFS(instructor,B771,diad,$E$2,desa,1,hord,"14:00 - 18:00")&gt;0,"DESARROLLO CURRICULAR",IFERROR(INDEX(marc,MATCH(1,INDEX((bloq=2)*(mari=B771),0),0)),0))</f>
        <v>0</v>
      </c>
      <c r="F777" s="70">
        <f ca="1">IF(COUNTIFS(instructor,B771,diad,$F$2,desa,1,hord,"14:00 - 18:00")&gt;0,"DESARROLLO CURRICULAR",IFERROR(INDEX(miec,MATCH(1,INDEX((bloq=2)*(miei=B771),0),0)),0))</f>
        <v>0</v>
      </c>
      <c r="G777" s="70">
        <f ca="1">IF(COUNTIFS(instructor,B771,diad,$G$2,desa,1,hord,"14:00 - 18:00")&gt;0,"DESARROLLO CURRICULAR",IFERROR(INDEX(juec,MATCH(1,INDEX((bloq=2)*(juei=B771),0),0)),0))</f>
        <v>0</v>
      </c>
      <c r="H777" s="70">
        <f ca="1">IF(COUNTIFS(instructor,B771,diad,$H$2,desa,1,hord,"14:00 - 18:00")&gt;0,"DESARROLLO CURRICULAR",IFERROR(INDEX(viec,MATCH(1,INDEX((bloq=2)*(viei=B771),0),0)),0))</f>
        <v>0</v>
      </c>
      <c r="I777" s="71">
        <f ca="1">IF(COUNTIFS(instructor,B771,diad,$I$2,desa,1,hord,"14:00 - 18:00")&gt;0,"DESARROLLO CURRICULAR",IFERROR(INDEX(sabc,MATCH(1,INDEX((bloq=2)*(sabi=B771),0),0)),0))</f>
        <v>0</v>
      </c>
    </row>
    <row r="778" spans="1:9" ht="33" customHeight="1" thickTop="1" thickBot="1" x14ac:dyDescent="0.35">
      <c r="A778" s="717"/>
      <c r="B778" s="718"/>
      <c r="C778" s="719"/>
      <c r="D778" s="74">
        <f ca="1">IF(COUNTIFS(instructor,B771,diad,$D$2,desa,1,hord,"14:00 - 18:00")&gt;0,"-",IFERROR(INDEX(luna,MATCH(1,INDEX((bloq=2)*(luni=B771),0),0)),0))</f>
        <v>0</v>
      </c>
      <c r="E778" s="74">
        <f ca="1">IF(COUNTIFS(instructor,B771,diad,$E$2,desa,1,hord,"14:00 - 18:00")&gt;0,"-",IFERROR(INDEX(mara,MATCH(1,INDEX((bloq=2)*(mari=B771),0),0)),0))</f>
        <v>0</v>
      </c>
      <c r="F778" s="74">
        <f ca="1">IF(COUNTIFS(instructor,B771,diad,$F$2,desa,1,hord,"14:00 - 18:00")&gt;0,"-",IFERROR(INDEX(miea,MATCH(1,INDEX((bloq=2)*(miei=B771),0),0)),0))</f>
        <v>0</v>
      </c>
      <c r="G778" s="74">
        <f ca="1">IF(COUNTIFS(instructor,B771,diad,$G$2,desa,1,hord,"14:00 - 18:00")&gt;0,"-",IFERROR(INDEX(juea,MATCH(1,INDEX((bloq=2)*(juei=B771),0),0)),0))</f>
        <v>0</v>
      </c>
      <c r="H778" s="74">
        <f ca="1">IF(COUNTIFS(instructor,B771,diad,$H$2,desa,1,hord,"14:00 - 18:00")&gt;0,"-",IFERROR(INDEX(viea,MATCH(1,INDEX((bloq=2)*(viei=B771),0),0)),0))</f>
        <v>0</v>
      </c>
      <c r="I778" s="75">
        <f ca="1">IF(COUNTIFS(instructor,B771,diad,$I$2,desa,1,hord,"14:00 - 18:00")&gt;0,"-",IFERROR(INDEX(saba,MATCH(1,INDEX((bloq=2)*(sabi=B771),0),0)),0))</f>
        <v>0</v>
      </c>
    </row>
    <row r="779" spans="1:9" ht="14.1" customHeight="1" thickTop="1" thickBot="1" x14ac:dyDescent="0.35">
      <c r="A779" s="717"/>
      <c r="B779" s="718"/>
      <c r="C779" s="719"/>
      <c r="D779" s="76">
        <f ca="1">IF(COUNTIFS(instructor,B771,diad,$D$2,desa,1,hord,"18:00 - 22:00")&gt;0,INDEX(hord,MATCH(1,INDEX((instructor=B771)*(instructor=B771),0),0)),IFERROR(INDEX(hora,MATCH(1,INDEX((bloq=3)*(luni=B771),0),0)),0))</f>
        <v>0</v>
      </c>
      <c r="E779" s="76">
        <f ca="1">IF(COUNTIFS(instructor,B771,diad,$E$2,desa,1,hord,"18:00 - 22:00")&gt;0,INDEX(hord,MATCH(1,INDEX((instructor=B771)*(instructor=B771),0),0)),IFERROR(INDEX(hora,MATCH(1,INDEX((bloq=3)*(mari=B771),0),0)),0))</f>
        <v>0</v>
      </c>
      <c r="F779" s="76">
        <f ca="1">IF(COUNTIFS(instructor,B771,diad,$F$2,desa,1,hord,"18:00 - 22:00")&gt;0,INDEX(hord,MATCH(1,INDEX((instructor=B771)*(instructor=B771),0),0)),IFERROR(INDEX(hora,MATCH(1,INDEX((bloq=3)*(miei=B771),0),0)),0))</f>
        <v>0</v>
      </c>
      <c r="G779" s="76">
        <f ca="1">IF(COUNTIFS(instructor,B771,diad,$G$2,desa,1,hord,"18:00 - 22:00")&gt;0,INDEX(hord,MATCH(1,INDEX((instructor=B771)*(instructor=B771),0),0)),IFERROR(INDEX(hora,MATCH(1,INDEX((bloq=3)*(juei=B771),0),0)),0))</f>
        <v>0</v>
      </c>
      <c r="H779" s="76">
        <f ca="1">IF(COUNTIFS(instructor,B771,diad,$H$2,desa,1,hord,"18:00 - 22:00")&gt;0,INDEX(hord,MATCH(1,INDEX((instructor=B771)*(instructor=B771),0),0)),IFERROR(INDEX(hora,MATCH(1,INDEX((bloq=3)*(viei=B771),0),0)),0))</f>
        <v>0</v>
      </c>
      <c r="I779" s="77">
        <f ca="1">IF(COUNTIFS(instructor,B771,diad,$I$2,desa,1,hord,"18:00 - 22:00")&gt;0,INDEX(hord,MATCH(1,INDEX((instructor=B771)*(instructor=B771),0),0)),IFERROR(INDEX(hora,MATCH(1,INDEX((bloq=3)*(sabi=B771),0),0)),0))</f>
        <v>0</v>
      </c>
    </row>
    <row r="780" spans="1:9" ht="15" thickTop="1" thickBot="1" x14ac:dyDescent="0.35">
      <c r="A780" s="717"/>
      <c r="B780" s="718"/>
      <c r="C780" s="719"/>
      <c r="D780" s="68">
        <f ca="1">IF(COUNTIFS(instructor,B771,diad,$D$2,desa,1,hord,"18:00 - 22:00")&gt;0,"-",IFERROR(INDEX(ficha,MATCH(1,INDEX((bloq=3)*(luni=B771),0),0)),0))</f>
        <v>0</v>
      </c>
      <c r="E780" s="68">
        <f ca="1">IF(COUNTIFS(instructor,B771,diad,$E$2,desa,1,hord,"18:00 - 22:00")&gt;0,"-",IFERROR(INDEX(ficha,MATCH(1,INDEX((bloq=3)*(mari=B771),0),0)),0))</f>
        <v>0</v>
      </c>
      <c r="F780" s="68">
        <f ca="1">IF(COUNTIFS(instructor,B771,diad,$F$2,desa,1,hord,"18:00 - 22:00")&gt;0,"-",IFERROR(INDEX(ficha,MATCH(1,INDEX((bloq=3)*(miei=B771),0),0)),0))</f>
        <v>0</v>
      </c>
      <c r="G780" s="68">
        <f ca="1">IF(COUNTIFS(instructor,B771,diad,$G$2,desa,1,hord,"18:00 - 22:00")&gt;0,"-",IFERROR(INDEX(ficha,MATCH(1,INDEX((bloq=3)*(juei=B771),0),0)),0))</f>
        <v>0</v>
      </c>
      <c r="H780" s="68">
        <f ca="1">IF(COUNTIFS(instructor,B771,diad,$H$2,desa,1,hord,"18:00 - 22:00")&gt;0,"-",IFERROR(INDEX(ficha,MATCH(1,INDEX((bloq=3)*(viei=B771),0),0)),0))</f>
        <v>0</v>
      </c>
      <c r="I780" s="69">
        <f ca="1">IF(COUNTIFS(instructor,B771,diad,$I$2,desa,1,hord,"18:00 - 22:00")&gt;0,"-",IFERROR(INDEX(ficha,MATCH(1,INDEX((bloq=3)*(sabi=B771),0),0)),0))</f>
        <v>0</v>
      </c>
    </row>
    <row r="781" spans="1:9" ht="14.1" customHeight="1" thickTop="1" thickBot="1" x14ac:dyDescent="0.35">
      <c r="A781" s="717"/>
      <c r="B781" s="718"/>
      <c r="C781" s="719"/>
      <c r="D781" s="70">
        <f ca="1">IF(COUNTIFS(instructor,B771,diad,$D$2,desa,1,hord,"18:00 - 22:00")&gt;0,"DESARROLLO CURRICULAR",IFERROR(INDEX(lunc,MATCH(1,INDEX((bloq=3)*(luni=B771),0),0)),0))</f>
        <v>0</v>
      </c>
      <c r="E781" s="70">
        <f ca="1">IF(COUNTIFS(instructor,B771,diad,$E$2,desa,1,hord,"18:00 - 22:00")&gt;0,"DESARROLLO CURRICULAR",IFERROR(INDEX(marc,MATCH(1,INDEX((bloq=3)*(mari=B771),0),0)),0))</f>
        <v>0</v>
      </c>
      <c r="F781" s="70">
        <f ca="1">IF(COUNTIFS(instructor,B771,diad,$F$2,desa,1,hord,"18:00 - 22:00")&gt;0,"DESARROLLO CURRICULAR",IFERROR(INDEX(miec,MATCH(1,INDEX((bloq=3)*(miei=B771),0),0)),0))</f>
        <v>0</v>
      </c>
      <c r="G781" s="70">
        <f ca="1">IF(COUNTIFS(instructor,B771,diad,$G$2,desa,1,hord,"18:00 - 22:00")&gt;0,"DESARROLLO CURRICULAR",IFERROR(INDEX(juec,MATCH(1,INDEX((bloq=3)*(juei=B771),0),0)),0))</f>
        <v>0</v>
      </c>
      <c r="H781" s="70">
        <f ca="1">IF(COUNTIFS(instructor,B771,diad,$H$2,desa,1,hord,"18:00 - 22:00")&gt;0,"DESARROLLO CURRICULAR",IFERROR(INDEX(viec,MATCH(1,INDEX((bloq=3)*(viei=B771),0),0)),0))</f>
        <v>0</v>
      </c>
      <c r="I781" s="71">
        <f ca="1">IF(COUNTIFS(instructor,B771,diad,$I$2,desa,1,hord,"18:00 - 22:00")&gt;0,"DESARROLLO CURRICULAR",IFERROR(INDEX(sabc,MATCH(1,INDEX((bloq=3)*(sabi=B771),0),0)),0))</f>
        <v>0</v>
      </c>
    </row>
    <row r="782" spans="1:9" ht="38.85" customHeight="1" thickTop="1" thickBot="1" x14ac:dyDescent="0.35">
      <c r="A782" s="717"/>
      <c r="B782" s="718"/>
      <c r="C782" s="719"/>
      <c r="D782" s="78">
        <f ca="1">IF(COUNTIFS(instructor,B771,diad,$D$2,desa,1,hord,"18:00 - 22:00")&gt;0,"-",IFERROR(INDEX(luna,MATCH(1,INDEX((bloq=3)*(luni=B771),0),0)),0))</f>
        <v>0</v>
      </c>
      <c r="E782" s="78">
        <f ca="1">IF(COUNTIFS(instructor,B771,diad,$E$2,desa,1,hord,"18:00 - 22:00")&gt;0,"-",IFERROR(INDEX(mara,MATCH(1,INDEX((bloq=3)*(mari=B771),0),0)),0))</f>
        <v>0</v>
      </c>
      <c r="F782" s="78">
        <f ca="1">IF(COUNTIFS(instructor,B771,diad,$F$2,desa,1,hord,"18:00 - 22:00")&gt;0,"-",IFERROR(INDEX(miea,MATCH(1,INDEX((bloq=3)*(miei=B771),0),0)),0))</f>
        <v>0</v>
      </c>
      <c r="G782" s="78">
        <f ca="1">IF(COUNTIFS(instructor,B771,diad,$G$2,desa,1,hord,"18:00 - 22:00")&gt;0,"-",IFERROR(INDEX(juea,MATCH(1,INDEX((bloq=3)*(juei=B771),0),0)),0))</f>
        <v>0</v>
      </c>
      <c r="H782" s="78">
        <f ca="1">IF(COUNTIFS(instructor,B771,diad,$H$2,desa,1,hord,"18:00 - 22:00")&gt;0,"-",IFERROR(INDEX(viea,MATCH(1,INDEX((bloq=3)*(viei=B771),0),0)),0))</f>
        <v>0</v>
      </c>
      <c r="I782" s="79">
        <f ca="1">IF(COUNTIFS(instructor,B771,diad,$I$2,desa,1,hord,"18:00 - 22:00")&gt;0,"-",IFERROR(INDEX(saba,MATCH(1,INDEX((bloq=3)*(sabi=B771),0),0)),0))</f>
        <v>0</v>
      </c>
    </row>
    <row r="783" spans="1:9" ht="14.1" customHeight="1" thickTop="1" thickBot="1" x14ac:dyDescent="0.35">
      <c r="A783" s="712">
        <v>66</v>
      </c>
      <c r="B783" s="713" t="str">
        <f>INDEX(instructor,A783)</f>
        <v>ELKIN BERNEL PÉREZ DAZA</v>
      </c>
      <c r="C783" s="714" t="str">
        <f>INDEX(area,A783)</f>
        <v>INFRAESTRUCTURA - OBRAS CIVILES</v>
      </c>
      <c r="D783" s="72" t="str">
        <f ca="1">IF(COUNTIFS(instructor,B783,diad,$D$2,desa,1,hord,"08:00 - 12:00")&gt;0,INDEX(hord,MATCH(1,INDEX((instructor=B783)*(instructor=B783),0),0)),IFERROR(INDEX(hora,MATCH(1,INDEX((bloq=1)*(luni=B783),0),0)),0))</f>
        <v>8:00 - 12:00</v>
      </c>
      <c r="E783" s="72" t="str">
        <f ca="1">IF(COUNTIFS(instructor,B783,diad,$E$2,desa,1,hord,"08:00 - 12:00")&gt;0,INDEX(hord,MATCH(1,INDEX((instructor=B783)*(instructor=B783),0),0)),IFERROR(INDEX(hora,MATCH(1,INDEX((bloq=1)*(mari=B783),0),0)),0))</f>
        <v>8:00 - 12:00</v>
      </c>
      <c r="F783" s="72" t="str">
        <f ca="1">IF(COUNTIFS(instructor,B783,diad,$F$2,desa,1,hord,"08:00 - 12:00")&gt;0,INDEX(hord,MATCH(1,INDEX((instructor=B783)*(instructor=B783),0),0)),IFERROR(INDEX(hora,MATCH(1,INDEX((bloq=1)*(miei=B783),0),0)),0))</f>
        <v>8:00 - 12:00</v>
      </c>
      <c r="G783" s="72" t="str">
        <f ca="1">IF(COUNTIFS(instructor,B783,diad,$G$2,desa,1,hord,"08:00 - 12:00")&gt;0,INDEX(hord,MATCH(1,INDEX((instructor=B783)*(instructor=B783),0),0)),IFERROR(INDEX(hora,MATCH(1,INDEX((bloq=1)*(juei=B783),0),0)),0))</f>
        <v>8:00 - 12:00</v>
      </c>
      <c r="H783" s="72" t="str">
        <f>IF(COUNTIFS(instructor,B783,diad,$H$2,desa,1,hord,"08:00 - 12:00")&gt;0,INDEX(hord,MATCH(1,INDEX((instructor=B783)*(instructor=B783),0),0)),IFERROR(INDEX(hora,MATCH(1,INDEX((bloq=1)*(viei=B783),0),0)),0))</f>
        <v>08:00 - 12:00</v>
      </c>
      <c r="I783" s="73">
        <f ca="1">IF(COUNTIFS(instructor,B783,diad,$I$2,desa,1,hord,"08:00 - 12:00")&gt;0,INDEX(hord,MATCH(1,INDEX((instructor=B783)*(instructor=B783),0),0)),IFERROR(INDEX(hora,MATCH(1,INDEX((bloq=1)*(sabi=B783),0),0)),0))</f>
        <v>0</v>
      </c>
    </row>
    <row r="784" spans="1:9" ht="30.6" customHeight="1" thickTop="1" thickBot="1" x14ac:dyDescent="0.35">
      <c r="A784" s="712"/>
      <c r="B784" s="713"/>
      <c r="C784" s="714"/>
      <c r="D784" s="68" t="str">
        <f ca="1">IF(COUNTIFS(instructor,B783,diad,$D$2,desa,1,hord,"08:00 - 12:00")&gt;0,"-",IFERROR(INDEX(ficha,MATCH(1,INDEX((bloq=1)*(luni=B783),0),0)),0))</f>
        <v>3355873 - CONSTRUCCION DE VIAS. (TÉCNICO) - GUACARI</v>
      </c>
      <c r="E784" s="68" t="str">
        <f ca="1">IF(COUNTIFS(instructor,B783,diad,$E$2,desa,1,hord,"08:00 - 12:00")&gt;0,"-",IFERROR(INDEX(ficha,MATCH(1,INDEX((bloq=1)*(mari=B783),0),0)),0))</f>
        <v>DESARROLLO DE PLACA HUELLA PREFABRICADA</v>
      </c>
      <c r="F784" s="68" t="str">
        <f ca="1">IF(COUNTIFS(instructor,B783,diad,$F$2,desa,1,hord,"08:00 - 12:00")&gt;0,"-",IFERROR(INDEX(ficha,MATCH(1,INDEX((bloq=1)*(miei=B783),0),0)),0))</f>
        <v>DESARROLLO DE PLACA HUELLA PREFABRICADA</v>
      </c>
      <c r="G784" s="68" t="str">
        <f ca="1">IF(COUNTIFS(instructor,B783,diad,$G$2,desa,1,hord,"08:00 - 12:00")&gt;0,"-",IFERROR(INDEX(ficha,MATCH(1,INDEX((bloq=1)*(juei=B783),0),0)),0))</f>
        <v>3355873 - CONSTRUCCION DE VIAS. (TÉCNICO) - GUACARI</v>
      </c>
      <c r="H784" s="68" t="str">
        <f>IF(COUNTIFS(instructor,B783,diad,$H$2,desa,1,hord,"08:00 - 12:00")&gt;0,"-",IFERROR(INDEX(ficha,MATCH(1,INDEX((bloq=1)*(viei=B783),0),0)),0))</f>
        <v>-</v>
      </c>
      <c r="I784" s="69">
        <f ca="1">IF(COUNTIFS(instructor,B783,diad,$I$2,desa,1,hord,"08:00 - 12:00")&gt;0,"-",IFERROR(INDEX(ficha,MATCH(1,INDEX((bloq=1)*(sabi=B783),0),0)),0))</f>
        <v>0</v>
      </c>
    </row>
    <row r="785" spans="1:9" ht="75.599999999999994" customHeight="1" thickTop="1" thickBot="1" x14ac:dyDescent="0.35">
      <c r="A785" s="712"/>
      <c r="B785" s="713"/>
      <c r="C785" s="714"/>
      <c r="D785" s="70" t="str">
        <f ca="1">IF(COUNTIFS(instructor,B783,diad,$D$2,desa,1,hord,"08:00 - 12:00")&gt;0,"DESARROLLO CURRICULAR",IFERROR(INDEX(lunc,MATCH(1,INDEX((bloq=1)*(luni=B783),0),0)),0))</f>
        <v>CONSTRUIR FILTROS DE ACUERDO A NORMAS, PLANOS Y ESPECIFICACIONES
661685 - SELECCIONAR MATERIALES Y HERRAMIENTAS DE ACUERDO CON PLANOS Y REQUERIMIENTOS TÉCNICOS.
A1. Caracterizar los procesos constructivos según información técnica del proyecto de infraestructura vial.</v>
      </c>
      <c r="E785" s="70" t="str">
        <f ca="1">IF(COUNTIFS(instructor,B783,diad,$E$2,desa,1,hord,"08:00 - 12:00")&gt;0,"DESARROLLO CURRICULAR",IFERROR(INDEX(marc,MATCH(1,INDEX((bloq=1)*(mari=B783),0),0)),0))</f>
        <v>PLACA HUELLA PREFABRICADA</v>
      </c>
      <c r="F785" s="70" t="str">
        <f ca="1">IF(COUNTIFS(instructor,B783,diad,$F$2,desa,1,hord,"08:00 - 12:00")&gt;0,"DESARROLLO CURRICULAR",IFERROR(INDEX(miec,MATCH(1,INDEX((bloq=1)*(miei=B783),0),0)),0))</f>
        <v>PLACA HUELLA PREFABRICADA</v>
      </c>
      <c r="G785" s="70" t="str">
        <f ca="1">IF(COUNTIFS(instructor,B783,diad,$G$2,desa,1,hord,"08:00 - 12:00")&gt;0,"DESARROLLO CURRICULAR",IFERROR(INDEX(juec,MATCH(1,INDEX((bloq=1)*(juei=B783),0),0)),0))</f>
        <v>COLOCAR MEZCLAS ASFÁLTICAS DE ACUERDO CON ESPECIFICACIONES TÉCNICAS
635425 - CONFORMAR SUPERFICIES DE ACUERDO CON NORMAS Y ESPECIFICACIONES TÉCNICAS PARA PAVIMENTO FLEXIBLE.
A3. Adecuar terrenos de acuerdo a planos del proyecto.</v>
      </c>
      <c r="H785" s="70" t="str">
        <f>IF(COUNTIFS(instructor,B783,diad,$H$2,desa,1,hord,"08:00 - 12:00")&gt;0,"DESARROLLO CURRICULAR",IFERROR(INDEX(viec,MATCH(1,INDEX((bloq=1)*(viei=B783),0),0)),0))</f>
        <v>DESARROLLO CURRICULAR</v>
      </c>
      <c r="I785" s="71">
        <f ca="1">IF(COUNTIFS(instructor,B783,diad,$I$2,desa,1,hord,"08:00 - 12:00")&gt;0,"DESARROLLO CURRICULAR",IFERROR(INDEX(sabc,MATCH(1,INDEX((bloq=1)*(sabi=B783),0),0)),0))</f>
        <v>0</v>
      </c>
    </row>
    <row r="786" spans="1:9" ht="19.350000000000001" customHeight="1" thickTop="1" thickBot="1" x14ac:dyDescent="0.35">
      <c r="A786" s="712"/>
      <c r="B786" s="713"/>
      <c r="C786" s="714"/>
      <c r="D786" s="74" t="str">
        <f ca="1">IF(COUNTIFS(instructor,B783,diad,$D$2,desa,1,hord,"08:00 - 12:00")&gt;0,"-",IFERROR(INDEX(luna,MATCH(1,INDEX((bloq=1)*(luni=B783),0),0)),0))</f>
        <v>GUACARÍ - CORREGIMIENTO POMENARES - CASETA J.A.C. ASOPOMENARES</v>
      </c>
      <c r="E786" s="74">
        <f ca="1">IF(COUNTIFS(instructor,B783,diad,$E$2,desa,1,hord,"08:00 - 12:00")&gt;0,"-",IFERROR(INDEX(mara,MATCH(1,INDEX((bloq=1)*(mari=B783),0),0)),0))</f>
        <v>0</v>
      </c>
      <c r="F786" s="74">
        <f ca="1">IF(COUNTIFS(instructor,B783,diad,$F$2,desa,1,hord,"08:00 - 12:00")&gt;0,"-",IFERROR(INDEX(miea,MATCH(1,INDEX((bloq=1)*(miei=B783),0),0)),0))</f>
        <v>0</v>
      </c>
      <c r="G786" s="74" t="str">
        <f ca="1">IF(COUNTIFS(instructor,B783,diad,$G$2,desa,1,hord,"08:00 - 12:00")&gt;0,"-",IFERROR(INDEX(juea,MATCH(1,INDEX((bloq=1)*(juei=B783),0),0)),0))</f>
        <v>GUACARÍ - CORREGIMIENTO POMENARES - CASETA J.A.C. ASOPOMENARES</v>
      </c>
      <c r="H786" s="74" t="str">
        <f>IF(COUNTIFS(instructor,B783,diad,$H$2,desa,1,hord,"08:00 - 12:00")&gt;0,"-",IFERROR(INDEX(viea,MATCH(1,INDEX((bloq=1)*(viei=B783),0),0)),0))</f>
        <v>-</v>
      </c>
      <c r="I786" s="75">
        <f ca="1">IF(COUNTIFS(instructor,B783,diad,$I$2,desa,1,hord,"08:00 - 12:00")&gt;0,"-",IFERROR(INDEX(saba,MATCH(1,INDEX((bloq=1)*(sabi=B783),0),0)),0))</f>
        <v>0</v>
      </c>
    </row>
    <row r="787" spans="1:9" ht="14.1" customHeight="1" thickTop="1" thickBot="1" x14ac:dyDescent="0.35">
      <c r="A787" s="712"/>
      <c r="B787" s="713"/>
      <c r="C787" s="714"/>
      <c r="D787" s="76" t="str">
        <f ca="1">IF(COUNTIFS(instructor,B783,diad,$D$2,desa,1,hord,"14:00 - 18:00")&gt;0,INDEX(hord,MATCH(1,INDEX((instructor=B783)*(instructor=B783),0),0)),IFERROR(INDEX(hora,MATCH(1,INDEX((bloq=2)*(luni=B783),0),0)),0))</f>
        <v>14:00 - 18:00</v>
      </c>
      <c r="E787" s="76" t="str">
        <f ca="1">IF(COUNTIFS(instructor,B783,diad,$E$2,desa,1,hord,"14:00 - 18:00")&gt;0,INDEX(hord,MATCH(1,INDEX((instructor=B783)*(instructor=B783),0),0)),IFERROR(INDEX(hora,MATCH(1,INDEX((bloq=2)*(mari=B783),0),0)),0))</f>
        <v>14:00 - 18:00</v>
      </c>
      <c r="F787" s="76" t="str">
        <f ca="1">IF(COUNTIFS(instructor,B783,diad,$F$2,desa,1,hord,"14:00 - 18:00")&gt;0,INDEX(hord,MATCH(1,INDEX((instructor=B783)*(instructor=B783),0),0)),IFERROR(INDEX(hora,MATCH(1,INDEX((bloq=2)*(miei=B783),0),0)),0))</f>
        <v>14:00 - 18:00</v>
      </c>
      <c r="G787" s="76" t="str">
        <f ca="1">IF(COUNTIFS(instructor,B783,diad,$G$2,desa,1,hord,"14:00 - 18:00")&gt;0,INDEX(hord,MATCH(1,INDEX((instructor=B783)*(instructor=B783),0),0)),IFERROR(INDEX(hora,MATCH(1,INDEX((bloq=2)*(juei=B783),0),0)),0))</f>
        <v>14:00 - 18:00</v>
      </c>
      <c r="H787" s="76" t="str">
        <f ca="1">IF(COUNTIFS(instructor,B783,diad,$H$2,desa,1,hord,"14:00 - 18:00")&gt;0,INDEX(hord,MATCH(1,INDEX((instructor=B783)*(instructor=B783),0),0)),IFERROR(INDEX(hora,MATCH(1,INDEX((bloq=2)*(viei=B783),0),0)),0))</f>
        <v>14:00 - 18:00</v>
      </c>
      <c r="I787" s="77">
        <f ca="1">IF(COUNTIFS(instructor,B783,diad,$I$2,desa,1,hord,"14:00 - 18:00")&gt;0,INDEX(hord,MATCH(1,INDEX((instructor=B783)*(instructor=B783),0),0)),IFERROR(INDEX(hora,MATCH(1,INDEX((bloq=2)*(sabi=B783),0),0)),0))</f>
        <v>0</v>
      </c>
    </row>
    <row r="788" spans="1:9" ht="30.6" customHeight="1" thickTop="1" thickBot="1" x14ac:dyDescent="0.35">
      <c r="A788" s="712"/>
      <c r="B788" s="713"/>
      <c r="C788" s="714"/>
      <c r="D788" s="68" t="str">
        <f ca="1">IF(COUNTIFS(instructor,B783,diad,$D$2,desa,1,hord,"14:00 - 18:00")&gt;0,"-",IFERROR(INDEX(ficha,MATCH(1,INDEX((bloq=2)*(luni=B783),0),0)),0))</f>
        <v>3355873 - CONSTRUCCION DE VIAS. (TÉCNICO) - GUACARI</v>
      </c>
      <c r="E788" s="68" t="str">
        <f ca="1">IF(COUNTIFS(instructor,B783,diad,$E$2,desa,1,hord,"14:00 - 18:00")&gt;0,"-",IFERROR(INDEX(ficha,MATCH(1,INDEX((bloq=2)*(mari=B783),0),0)),0))</f>
        <v>3083253 - CONSTRUCCION DE VIAS. (TÉCNICO) - PRADERA</v>
      </c>
      <c r="F788" s="68" t="str">
        <f ca="1">IF(COUNTIFS(instructor,B783,diad,$F$2,desa,1,hord,"14:00 - 18:00")&gt;0,"-",IFERROR(INDEX(ficha,MATCH(1,INDEX((bloq=2)*(miei=B783),0),0)),0))</f>
        <v>DESARROLLO DE PLACA HUELLA PREFABRICADA</v>
      </c>
      <c r="G788" s="68" t="str">
        <f ca="1">IF(COUNTIFS(instructor,B783,diad,$G$2,desa,1,hord,"14:00 - 18:00")&gt;0,"-",IFERROR(INDEX(ficha,MATCH(1,INDEX((bloq=2)*(juei=B783),0),0)),0))</f>
        <v>3355873 - CONSTRUCCION DE VIAS. (TÉCNICO) - GUACARI</v>
      </c>
      <c r="H788" s="68" t="str">
        <f ca="1">IF(COUNTIFS(instructor,B783,diad,$H$2,desa,1,hord,"14:00 - 18:00")&gt;0,"-",IFERROR(INDEX(ficha,MATCH(1,INDEX((bloq=2)*(viei=B783),0),0)),0))</f>
        <v>3083253 - CONSTRUCCION DE VIAS. (TÉCNICO) - PRADERA</v>
      </c>
      <c r="I788" s="69">
        <f ca="1">IF(COUNTIFS(instructor,B783,diad,$I$2,desa,1,hord,"14:00 - 18:00")&gt;0,"-",IFERROR(INDEX(ficha,MATCH(1,INDEX((bloq=2)*(sabi=B783),0),0)),0))</f>
        <v>0</v>
      </c>
    </row>
    <row r="789" spans="1:9" s="81" customFormat="1" ht="75.599999999999994" customHeight="1" thickTop="1" thickBot="1" x14ac:dyDescent="0.35">
      <c r="A789" s="712"/>
      <c r="B789" s="713"/>
      <c r="C789" s="714"/>
      <c r="D789" s="112" t="str">
        <f ca="1">IF(COUNTIFS(instructor,B783,diad,$D$2,desa,1,hord,"14:00 - 18:00")&gt;0,"DESARROLLO CURRICULAR",IFERROR(INDEX(lunc,MATCH(1,INDEX((bloq=2)*(luni=B783),0),0)),0))</f>
        <v>CONSTRUIR FILTROS DE ACUERDO A NORMAS, PLANOS Y ESPECIFICACIONES
661685 - SELECCIONAR MATERIALES Y HERRAMIENTAS DE ACUERDO CON PLANOS Y REQUERIMIENTOS TÉCNICOS.
A1. Caracterizar los procesos constructivos según información técnica del proyecto de infraestructura vial.</v>
      </c>
      <c r="E789" s="112" t="str">
        <f ca="1">IF(COUNTIFS(instructor,B783,diad,$E$2,desa,1,hord,"14:00 - 18:00")&gt;0,"DESARROLLO CURRICULAR",IFERROR(INDEX(marc,MATCH(1,INDEX((bloq=2)*(mari=B783),0),0)),0))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789" s="112" t="str">
        <f ca="1">IF(COUNTIFS(instructor,B783,diad,$F$2,desa,1,hord,"14:00 - 18:00")&gt;0,"DESARROLLO CURRICULAR",IFERROR(INDEX(miec,MATCH(1,INDEX((bloq=2)*(miei=B783),0),0)),0))</f>
        <v>PLACA HUELLA PREFABRICADA</v>
      </c>
      <c r="G789" s="112" t="str">
        <f ca="1">IF(COUNTIFS(instructor,B783,diad,$G$2,desa,1,hord,"14:00 - 18:00")&gt;0,"DESARROLLO CURRICULAR",IFERROR(INDEX(juec,MATCH(1,INDEX((bloq=2)*(juei=B783),0),0)),0))</f>
        <v>COLOCAR MEZCLAS ASFÁLTICAS DE ACUERDO CON ESPECIFICACIONES TÉCNICAS
635425 - CONFORMAR SUPERFICIES DE ACUERDO CON NORMAS Y ESPECIFICACIONES TÉCNICAS PARA PAVIMENTO FLEXIBLE.
A3. Adecuar terrenos de acuerdo a planos del proyecto.</v>
      </c>
      <c r="H789" s="112" t="str">
        <f ca="1">IF(COUNTIFS(instructor,B783,diad,$H$2,desa,1,hord,"14:00 - 18:00")&gt;0,"DESARROLLO CURRICULAR",IFERROR(INDEX(viec,MATCH(1,INDEX((bloq=2)*(viei=B783),0),0)),0))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789" s="126">
        <f ca="1">IF(COUNTIFS(instructor,B783,diad,$I$2,desa,1,hord,"14:00 - 18:00")&gt;0,"DESARROLLO CURRICULAR",IFERROR(INDEX(sabc,MATCH(1,INDEX((bloq=2)*(sabi=B783),0),0)),0))</f>
        <v>0</v>
      </c>
    </row>
    <row r="790" spans="1:9" ht="50.1" customHeight="1" thickTop="1" thickBot="1" x14ac:dyDescent="0.35">
      <c r="A790" s="712"/>
      <c r="B790" s="713"/>
      <c r="C790" s="714"/>
      <c r="D790" s="74" t="str">
        <f ca="1">IF(COUNTIFS(instructor,B783,diad,$D$2,desa,1,hord,"14:00 - 18:00")&gt;0,"-",IFERROR(INDEX(luna,MATCH(1,INDEX((bloq=2)*(luni=B783),0),0)),0))</f>
        <v>GUACARÍ - CORREGIMIENTO POMENARES - CASETA J.A.C. ASOPOMENARES</v>
      </c>
      <c r="E790" s="74" t="str">
        <f ca="1">IF(COUNTIFS(instructor,B783,diad,$E$2,desa,1,hord,"14:00 - 18:00")&gt;0,"-",IFERROR(INDEX(mara,MATCH(1,INDEX((bloq=2)*(mari=B783),0),0)),0))</f>
        <v>EMPRESA</v>
      </c>
      <c r="F790" s="74">
        <f ca="1">IF(COUNTIFS(instructor,B783,diad,$F$2,desa,1,hord,"14:00 - 18:00")&gt;0,"-",IFERROR(INDEX(miea,MATCH(1,INDEX((bloq=2)*(miei=B783),0),0)),0))</f>
        <v>0</v>
      </c>
      <c r="G790" s="74" t="str">
        <f ca="1">IF(COUNTIFS(instructor,B783,diad,$G$2,desa,1,hord,"14:00 - 18:00")&gt;0,"-",IFERROR(INDEX(juea,MATCH(1,INDEX((bloq=2)*(juei=B783),0),0)),0))</f>
        <v>GUACARÍ - CORREGIMIENTO POMENARES - CASETA J.A.C. ASOPOMENARES</v>
      </c>
      <c r="H790" s="74" t="str">
        <f ca="1">IF(COUNTIFS(instructor,B783,diad,$H$2,desa,1,hord,"14:00 - 18:00")&gt;0,"-",IFERROR(INDEX(viea,MATCH(1,INDEX((bloq=2)*(viei=B783),0),0)),0))</f>
        <v>EMPRESA</v>
      </c>
      <c r="I790" s="75">
        <f ca="1">IF(COUNTIFS(instructor,B783,diad,$I$2,desa,1,hord,"14:00 - 18:00")&gt;0,"-",IFERROR(INDEX(saba,MATCH(1,INDEX((bloq=2)*(sabi=B783),0),0)),0))</f>
        <v>0</v>
      </c>
    </row>
    <row r="791" spans="1:9" ht="14.1" customHeight="1" thickTop="1" thickBot="1" x14ac:dyDescent="0.35">
      <c r="A791" s="712"/>
      <c r="B791" s="713"/>
      <c r="C791" s="714"/>
      <c r="D791" s="76">
        <f ca="1">IF(COUNTIFS(instructor,B783,diad,$D$2,desa,1,hord,"18:00 - 22:00")&gt;0,INDEX(hord,MATCH(1,INDEX((instructor=B783)*(instructor=B783),0),0)),IFERROR(INDEX(hora,MATCH(1,INDEX((bloq=3)*(luni=B783),0),0)),0))</f>
        <v>0</v>
      </c>
      <c r="E791" s="76">
        <f ca="1">IF(COUNTIFS(instructor,B783,diad,$E$2,desa,1,hord,"18:00 - 22:00")&gt;0,INDEX(hord,MATCH(1,INDEX((instructor=B783)*(instructor=B783),0),0)),IFERROR(INDEX(hora,MATCH(1,INDEX((bloq=3)*(mari=B783),0),0)),0))</f>
        <v>0</v>
      </c>
      <c r="F791" s="76">
        <f ca="1">IF(COUNTIFS(instructor,B783,diad,$F$2,desa,1,hord,"18:00 - 22:00")&gt;0,INDEX(hord,MATCH(1,INDEX((instructor=B783)*(instructor=B783),0),0)),IFERROR(INDEX(hora,MATCH(1,INDEX((bloq=3)*(miei=B783),0),0)),0))</f>
        <v>0</v>
      </c>
      <c r="G791" s="76">
        <f ca="1">IF(COUNTIFS(instructor,B783,diad,$G$2,desa,1,hord,"18:00 - 22:00")&gt;0,INDEX(hord,MATCH(1,INDEX((instructor=B783)*(instructor=B783),0),0)),IFERROR(INDEX(hora,MATCH(1,INDEX((bloq=3)*(juei=B783),0),0)),0))</f>
        <v>0</v>
      </c>
      <c r="H791" s="76">
        <f ca="1">IF(COUNTIFS(instructor,B783,diad,$H$2,desa,1,hord,"18:00 - 22:00")&gt;0,INDEX(hord,MATCH(1,INDEX((instructor=B783)*(instructor=B783),0),0)),IFERROR(INDEX(hora,MATCH(1,INDEX((bloq=3)*(viei=B783),0),0)),0))</f>
        <v>0</v>
      </c>
      <c r="I791" s="77">
        <f ca="1">IF(COUNTIFS(instructor,B783,diad,$I$2,desa,1,hord,"18:00 - 22:00")&gt;0,INDEX(hord,MATCH(1,INDEX((instructor=B783)*(instructor=B783),0),0)),IFERROR(INDEX(hora,MATCH(1,INDEX((bloq=3)*(sabi=B783),0),0)),0))</f>
        <v>0</v>
      </c>
    </row>
    <row r="792" spans="1:9" ht="14.1" customHeight="1" thickTop="1" thickBot="1" x14ac:dyDescent="0.35">
      <c r="A792" s="712"/>
      <c r="B792" s="713"/>
      <c r="C792" s="714"/>
      <c r="D792" s="68">
        <f ca="1">IF(COUNTIFS(instructor,B783,diad,$D$2,desa,1,hord,"18:00 - 22:00")&gt;0,"-",IFERROR(INDEX(ficha,MATCH(1,INDEX((bloq=3)*(luni=B783),0),0)),0))</f>
        <v>0</v>
      </c>
      <c r="E792" s="68">
        <f ca="1">IF(COUNTIFS(instructor,B783,diad,$E$2,desa,1,hord,"18:00 - 22:00")&gt;0,"-",IFERROR(INDEX(ficha,MATCH(1,INDEX((bloq=3)*(mari=B783),0),0)),0))</f>
        <v>0</v>
      </c>
      <c r="F792" s="68">
        <f ca="1">IF(COUNTIFS(instructor,B783,diad,$F$2,desa,1,hord,"18:00 - 22:00")&gt;0,"-",IFERROR(INDEX(ficha,MATCH(1,INDEX((bloq=3)*(miei=B783),0),0)),0))</f>
        <v>0</v>
      </c>
      <c r="G792" s="68">
        <f ca="1">IF(COUNTIFS(instructor,B783,diad,$G$2,desa,1,hord,"18:00 - 22:00")&gt;0,"-",IFERROR(INDEX(ficha,MATCH(1,INDEX((bloq=3)*(juei=B783),0),0)),0))</f>
        <v>0</v>
      </c>
      <c r="H792" s="68">
        <f ca="1">IF(COUNTIFS(instructor,B783,diad,$H$2,desa,1,hord,"18:00 - 22:00")&gt;0,"-",IFERROR(INDEX(ficha,MATCH(1,INDEX((bloq=3)*(viei=B783),0),0)),0))</f>
        <v>0</v>
      </c>
      <c r="I792" s="69">
        <f ca="1">IF(COUNTIFS(instructor,B783,diad,$I$2,desa,1,hord,"18:00 - 22:00")&gt;0,"-",IFERROR(INDEX(ficha,MATCH(1,INDEX((bloq=3)*(sabi=B783),0),0)),0))</f>
        <v>0</v>
      </c>
    </row>
    <row r="793" spans="1:9" ht="14.1" customHeight="1" thickTop="1" thickBot="1" x14ac:dyDescent="0.35">
      <c r="A793" s="712"/>
      <c r="B793" s="713"/>
      <c r="C793" s="714"/>
      <c r="D793" s="70">
        <f ca="1">IF(COUNTIFS(instructor,B783,diad,$D$2,desa,1,hord,"18:00 - 22:00")&gt;0,"DESARROLLO CURRICULAR",IFERROR(INDEX(lunc,MATCH(1,INDEX((bloq=3)*(luni=B783),0),0)),0))</f>
        <v>0</v>
      </c>
      <c r="E793" s="70">
        <f ca="1">IF(COUNTIFS(instructor,B783,diad,$E$2,desa,1,hord,"18:00 - 22:00")&gt;0,"DESARROLLO CURRICULAR",IFERROR(INDEX(marc,MATCH(1,INDEX((bloq=3)*(mari=B783),0),0)),0))</f>
        <v>0</v>
      </c>
      <c r="F793" s="70">
        <f ca="1">IF(COUNTIFS(instructor,B783,diad,$F$2,desa,1,hord,"18:00 - 22:00")&gt;0,"DESARROLLO CURRICULAR",IFERROR(INDEX(miec,MATCH(1,INDEX((bloq=3)*(miei=B783),0),0)),0))</f>
        <v>0</v>
      </c>
      <c r="G793" s="70">
        <f ca="1">IF(COUNTIFS(instructor,B783,diad,$G$2,desa,1,hord,"18:00 - 22:00")&gt;0,"DESARROLLO CURRICULAR",IFERROR(INDEX(juec,MATCH(1,INDEX((bloq=3)*(juei=B783),0),0)),0))</f>
        <v>0</v>
      </c>
      <c r="H793" s="70">
        <f ca="1">IF(COUNTIFS(instructor,B783,diad,$H$2,desa,1,hord,"18:00 - 22:00")&gt;0,"DESARROLLO CURRICULAR",IFERROR(INDEX(viec,MATCH(1,INDEX((bloq=3)*(viei=B783),0),0)),0))</f>
        <v>0</v>
      </c>
      <c r="I793" s="71">
        <f ca="1">IF(COUNTIFS(instructor,B783,diad,$I$2,desa,1,hord,"18:00 - 22:00")&gt;0,"DESARROLLO CURRICULAR",IFERROR(INDEX(sabc,MATCH(1,INDEX((bloq=3)*(sabi=B783),0),0)),0))</f>
        <v>0</v>
      </c>
    </row>
    <row r="794" spans="1:9" ht="14.1" customHeight="1" thickTop="1" thickBot="1" x14ac:dyDescent="0.35">
      <c r="A794" s="712"/>
      <c r="B794" s="713"/>
      <c r="C794" s="714"/>
      <c r="D794" s="78">
        <f ca="1">IF(COUNTIFS(instructor,B783,diad,$D$2,desa,1,hord,"18:00 - 22:00")&gt;0,"-",IFERROR(INDEX(luna,MATCH(1,INDEX((bloq=3)*(luni=B783),0),0)),0))</f>
        <v>0</v>
      </c>
      <c r="E794" s="78">
        <f ca="1">IF(COUNTIFS(instructor,B783,diad,$E$2,desa,1,hord,"18:00 - 22:00")&gt;0,"-",IFERROR(INDEX(mara,MATCH(1,INDEX((bloq=3)*(mari=B783),0),0)),0))</f>
        <v>0</v>
      </c>
      <c r="F794" s="78">
        <f ca="1">IF(COUNTIFS(instructor,B783,diad,$F$2,desa,1,hord,"18:00 - 22:00")&gt;0,"-",IFERROR(INDEX(miea,MATCH(1,INDEX((bloq=3)*(miei=B783),0),0)),0))</f>
        <v>0</v>
      </c>
      <c r="G794" s="78">
        <f ca="1">IF(COUNTIFS(instructor,B783,diad,$G$2,desa,1,hord,"18:00 - 22:00")&gt;0,"-",IFERROR(INDEX(juea,MATCH(1,INDEX((bloq=3)*(juei=B783),0),0)),0))</f>
        <v>0</v>
      </c>
      <c r="H794" s="78">
        <f ca="1">IF(COUNTIFS(instructor,B783,diad,$H$2,desa,1,hord,"18:00 - 22:00")&gt;0,"-",IFERROR(INDEX(viea,MATCH(1,INDEX((bloq=3)*(viei=B783),0),0)),0))</f>
        <v>0</v>
      </c>
      <c r="I794" s="79">
        <f ca="1">IF(COUNTIFS(instructor,B783,diad,$I$2,desa,1,hord,"18:00 - 22:00")&gt;0,"-",IFERROR(INDEX(saba,MATCH(1,INDEX((bloq=3)*(sabi=B783),0),0)),0))</f>
        <v>0</v>
      </c>
    </row>
    <row r="795" spans="1:9" ht="14.1" customHeight="1" thickTop="1" thickBot="1" x14ac:dyDescent="0.35">
      <c r="A795" s="717">
        <v>67</v>
      </c>
      <c r="B795" s="718" t="str">
        <f>INDEX(instructor,A795)</f>
        <v>EMERSON FABIÁN GONZÁLEZ GUTIÉRREZ</v>
      </c>
      <c r="C795" s="719" t="str">
        <f>INDEX(area,A795)</f>
        <v>COMPETENCIAS TRANSVERSALES - DERECHOS FUNDAMENTALES DEL TRABAJO</v>
      </c>
      <c r="D795" s="72">
        <f ca="1">IF(COUNTIFS(instructor,B795,diad,$D$2,desa,1,hord,"08:00 - 12:00")&gt;0,INDEX(hord,MATCH(1,INDEX((instructor=B795)*(instructor=B795),0),0)),IFERROR(INDEX(hora,MATCH(1,INDEX((bloq=1)*(luni=B795),0),0)),0))</f>
        <v>0</v>
      </c>
      <c r="E795" s="72">
        <f ca="1">IF(COUNTIFS(instructor,B795,diad,$E$2,desa,1,hord,"08:00 - 12:00")&gt;0,INDEX(hord,MATCH(1,INDEX((instructor=B795)*(instructor=B795),0),0)),IFERROR(INDEX(hora,MATCH(1,INDEX((bloq=1)*(mari=B795),0),0)),0))</f>
        <v>0</v>
      </c>
      <c r="F795" s="72" t="str">
        <f>IF(COUNTIFS(instructor,B795,diad,$F$2,desa,1,hord,"08:00 - 12:00")&gt;0,INDEX(hord,MATCH(1,INDEX((instructor=B795)*(instructor=B795),0),0)),IFERROR(INDEX(hora,MATCH(1,INDEX((bloq=1)*(miei=B795),0),0)),0))</f>
        <v>08:00 - 12:00</v>
      </c>
      <c r="G795" s="72" t="str">
        <f ca="1">IF(COUNTIFS(instructor,B795,diad,$G$2,desa,1,hord,"08:00 - 12:00")&gt;0,INDEX(hord,MATCH(1,INDEX((instructor=B795)*(instructor=B795),0),0)),IFERROR(INDEX(hora,MATCH(1,INDEX((bloq=1)*(juei=B795),0),0)),0))</f>
        <v>8:00 - 12:00</v>
      </c>
      <c r="H795" s="72" t="str">
        <f ca="1">IF(COUNTIFS(instructor,B795,diad,$H$2,desa,1,hord,"08:00 - 12:00")&gt;0,INDEX(hord,MATCH(1,INDEX((instructor=B795)*(instructor=B795),0),0)),IFERROR(INDEX(hora,MATCH(1,INDEX((bloq=1)*(viei=B795),0),0)),0))</f>
        <v>8:00 - 12:00</v>
      </c>
      <c r="I795" s="73">
        <f ca="1">IF(COUNTIFS(instructor,B795,diad,$I$2,desa,1,hord,"08:00 - 12:00")&gt;0,INDEX(hord,MATCH(1,INDEX((instructor=B795)*(instructor=B795),0),0)),IFERROR(INDEX(hora,MATCH(1,INDEX((bloq=1)*(sabi=B795),0),0)),0))</f>
        <v>0</v>
      </c>
    </row>
    <row r="796" spans="1:9" ht="50.1" customHeight="1" thickTop="1" thickBot="1" x14ac:dyDescent="0.35">
      <c r="A796" s="717"/>
      <c r="B796" s="718"/>
      <c r="C796" s="719"/>
      <c r="D796" s="68">
        <f ca="1">IF(COUNTIFS(instructor,B795,diad,$D$2,desa,1,hord,"08:00 - 12:00")&gt;0,"-",IFERROR(INDEX(ficha,MATCH(1,INDEX((bloq=1)*(luni=B795),0),0)),0))</f>
        <v>0</v>
      </c>
      <c r="E796" s="68">
        <f ca="1">IF(COUNTIFS(instructor,B795,diad,$E$2,desa,1,hord,"08:00 - 12:00")&gt;0,"-",IFERROR(INDEX(ficha,MATCH(1,INDEX((bloq=1)*(mari=B795),0),0)),0))</f>
        <v>0</v>
      </c>
      <c r="F796" s="68" t="str">
        <f>IF(COUNTIFS(instructor,B795,diad,$F$2,desa,1,hord,"08:00 - 12:00")&gt;0,"-",IFERROR(INDEX(ficha,MATCH(1,INDEX((bloq=1)*(miei=B795),0),0)),0))</f>
        <v>-</v>
      </c>
      <c r="G796" s="68" t="str">
        <f ca="1">IF(COUNTIFS(instructor,B795,diad,$G$2,desa,1,hord,"08:00 - 12:00")&gt;0,"-",IFERROR(INDEX(ficha,MATCH(1,INDEX((bloq=1)*(juei=B795),0),0)),0))</f>
        <v>PERMISO SINDICAL</v>
      </c>
      <c r="H796" s="68" t="str">
        <f ca="1">IF(COUNTIFS(instructor,B795,diad,$H$2,desa,1,hord,"08:00 - 12:00")&gt;0,"-",IFERROR(INDEX(ficha,MATCH(1,INDEX((bloq=1)*(viei=B795),0),0)),0))</f>
        <v>PERMISO SINDICAL</v>
      </c>
      <c r="I796" s="69">
        <f ca="1">IF(COUNTIFS(instructor,B795,diad,$I$2,desa,1,hord,"08:00 - 12:00")&gt;0,"-",IFERROR(INDEX(ficha,MATCH(1,INDEX((bloq=1)*(sabi=B795),0),0)),0))</f>
        <v>0</v>
      </c>
    </row>
    <row r="797" spans="1:9" ht="50.1" customHeight="1" thickTop="1" thickBot="1" x14ac:dyDescent="0.35">
      <c r="A797" s="717"/>
      <c r="B797" s="718"/>
      <c r="C797" s="719"/>
      <c r="D797" s="70">
        <f ca="1">IF(COUNTIFS(instructor,B795,diad,$D$2,desa,1,hord,"08:00 - 12:00")&gt;0,"DESARROLLO CURRICULAR",IFERROR(INDEX(lunc,MATCH(1,INDEX((bloq=1)*(luni=B795),0),0)),0))</f>
        <v>0</v>
      </c>
      <c r="E797" s="70">
        <f ca="1">IF(COUNTIFS(instructor,B795,diad,$E$2,desa,1,hord,"08:00 - 12:00")&gt;0,"DESARROLLO CURRICULAR",IFERROR(INDEX(marc,MATCH(1,INDEX((bloq=1)*(mari=B795),0),0)),0))</f>
        <v>0</v>
      </c>
      <c r="F797" s="70" t="str">
        <f>IF(COUNTIFS(instructor,B795,diad,$F$2,desa,1,hord,"08:00 - 12:00")&gt;0,"DESARROLLO CURRICULAR",IFERROR(INDEX(miec,MATCH(1,INDEX((bloq=1)*(miei=B795),0),0)),0))</f>
        <v>DESARROLLO CURRICULAR</v>
      </c>
      <c r="G797" s="70" t="str">
        <f ca="1">IF(COUNTIFS(instructor,B795,diad,$G$2,desa,1,hord,"08:00 - 12:00")&gt;0,"DESARROLLO CURRICULAR",IFERROR(INDEX(juec,MATCH(1,INDEX((bloq=1)*(juei=B795),0),0)),0))</f>
        <v>PERMISO SINDICAL</v>
      </c>
      <c r="H797" s="70" t="str">
        <f ca="1">IF(COUNTIFS(instructor,B795,diad,$H$2,desa,1,hord,"08:00 - 12:00")&gt;0,"DESARROLLO CURRICULAR",IFERROR(INDEX(viec,MATCH(1,INDEX((bloq=1)*(viei=B795),0),0)),0))</f>
        <v>PERMISO SINDICAL</v>
      </c>
      <c r="I797" s="71">
        <f ca="1">IF(COUNTIFS(instructor,B795,diad,$I$2,desa,1,hord,"08:00 - 12:00")&gt;0,"DESARROLLO CURRICULAR",IFERROR(INDEX(sabc,MATCH(1,INDEX((bloq=1)*(sabi=B795),0),0)),0))</f>
        <v>0</v>
      </c>
    </row>
    <row r="798" spans="1:9" ht="50.1" customHeight="1" thickTop="1" thickBot="1" x14ac:dyDescent="0.35">
      <c r="A798" s="717"/>
      <c r="B798" s="718"/>
      <c r="C798" s="719"/>
      <c r="D798" s="74">
        <f ca="1">IF(COUNTIFS(instructor,B795,diad,$D$2,desa,1,hord,"08:00 - 12:00")&gt;0,"-",IFERROR(INDEX(luna,MATCH(1,INDEX((bloq=1)*(luni=B795),0),0)),0))</f>
        <v>0</v>
      </c>
      <c r="E798" s="74">
        <f ca="1">IF(COUNTIFS(instructor,B795,diad,$E$2,desa,1,hord,"08:00 - 12:00")&gt;0,"-",IFERROR(INDEX(mara,MATCH(1,INDEX((bloq=1)*(mari=B795),0),0)),0))</f>
        <v>0</v>
      </c>
      <c r="F798" s="74" t="str">
        <f>IF(COUNTIFS(instructor,B795,diad,$F$2,desa,1,hord,"08:00 - 12:00")&gt;0,"-",IFERROR(INDEX(miea,MATCH(1,INDEX((bloq=1)*(miei=B795),0),0)),0))</f>
        <v>-</v>
      </c>
      <c r="G798" s="74">
        <f ca="1">IF(COUNTIFS(instructor,B795,diad,$G$2,desa,1,hord,"08:00 - 12:00")&gt;0,"-",IFERROR(INDEX(juea,MATCH(1,INDEX((bloq=1)*(juei=B795),0),0)),0))</f>
        <v>0</v>
      </c>
      <c r="H798" s="74">
        <f ca="1">IF(COUNTIFS(instructor,B795,diad,$H$2,desa,1,hord,"08:00 - 12:00")&gt;0,"-",IFERROR(INDEX(viea,MATCH(1,INDEX((bloq=1)*(viei=B795),0),0)),0))</f>
        <v>0</v>
      </c>
      <c r="I798" s="75">
        <f ca="1">IF(COUNTIFS(instructor,B795,diad,$I$2,desa,1,hord,"08:00 - 12:00")&gt;0,"-",IFERROR(INDEX(saba,MATCH(1,INDEX((bloq=1)*(sabi=B795),0),0)),0))</f>
        <v>0</v>
      </c>
    </row>
    <row r="799" spans="1:9" ht="14.1" customHeight="1" thickTop="1" thickBot="1" x14ac:dyDescent="0.35">
      <c r="A799" s="717"/>
      <c r="B799" s="718"/>
      <c r="C799" s="719"/>
      <c r="D799" s="76" t="str">
        <f ca="1">IF(COUNTIFS(instructor,B795,diad,$D$2,desa,1,hord,"14:00 - 18:00")&gt;0,INDEX(hord,MATCH(1,INDEX((instructor=B795)*(instructor=B795),0),0)),IFERROR(INDEX(hora,MATCH(1,INDEX((bloq=2)*(luni=B795),0),0)),0))</f>
        <v>15:00 - 18:00</v>
      </c>
      <c r="E799" s="76" t="str">
        <f ca="1">IF(COUNTIFS(instructor,B795,diad,$E$2,desa,1,hord,"14:00 - 18:00")&gt;0,INDEX(hord,MATCH(1,INDEX((instructor=B795)*(instructor=B795),0),0)),IFERROR(INDEX(hora,MATCH(1,INDEX((bloq=2)*(mari=B795),0),0)),0))</f>
        <v>12:00 - 15:00</v>
      </c>
      <c r="F799" s="76" t="str">
        <f ca="1">IF(COUNTIFS(instructor,B795,diad,$F$2,desa,1,hord,"14:00 - 18:00")&gt;0,INDEX(hord,MATCH(1,INDEX((instructor=B795)*(instructor=B795),0),0)),IFERROR(INDEX(hora,MATCH(1,INDEX((bloq=2)*(miei=B795),0),0)),0))</f>
        <v>14:00 - 18:00</v>
      </c>
      <c r="G799" s="76" t="str">
        <f ca="1">IF(COUNTIFS(instructor,B795,diad,$G$2,desa,1,hord,"14:00 - 18:00")&gt;0,INDEX(hord,MATCH(1,INDEX((instructor=B795)*(instructor=B795),0),0)),IFERROR(INDEX(hora,MATCH(1,INDEX((bloq=2)*(juei=B795),0),0)),0))</f>
        <v>14:00 - 18:00</v>
      </c>
      <c r="H799" s="76" t="str">
        <f ca="1">IF(COUNTIFS(instructor,B795,diad,$H$2,desa,1,hord,"14:00 - 18:00")&gt;0,INDEX(hord,MATCH(1,INDEX((instructor=B795)*(instructor=B795),0),0)),IFERROR(INDEX(hora,MATCH(1,INDEX((bloq=2)*(viei=B795),0),0)),0))</f>
        <v>14:00 - 18:00</v>
      </c>
      <c r="I799" s="77">
        <f ca="1">IF(COUNTIFS(instructor,B795,diad,$I$2,desa,1,hord,"14:00 - 18:00")&gt;0,INDEX(hord,MATCH(1,INDEX((instructor=B795)*(instructor=B795),0),0)),IFERROR(INDEX(hora,MATCH(1,INDEX((bloq=2)*(sabi=B795),0),0)),0))</f>
        <v>0</v>
      </c>
    </row>
    <row r="800" spans="1:9" ht="50.1" customHeight="1" thickTop="1" thickBot="1" x14ac:dyDescent="0.35">
      <c r="A800" s="717"/>
      <c r="B800" s="718"/>
      <c r="C800" s="719"/>
      <c r="D800" s="68" t="str">
        <f ca="1">IF(COUNTIFS(instructor,B795,diad,$D$2,desa,1,hord,"14:00 - 18:00")&gt;0,"-",IFERROR(INDEX(ficha,MATCH(1,INDEX((bloq=2)*(luni=B795),0),0)),0))</f>
        <v xml:space="preserve">3406421 - DIBUJO Y MODELADO ARQUITECTONICO Y DE INGENIERIA (TECNÓLOGO) </v>
      </c>
      <c r="E800" s="68" t="str">
        <f ca="1">IF(COUNTIFS(instructor,B795,diad,$E$2,desa,1,hord,"14:00 - 18:00")&gt;0,"-",IFERROR(INDEX(ficha,MATCH(1,INDEX((bloq=2)*(mari=B795),0),0)),0))</f>
        <v xml:space="preserve">3390267 - DIBUJO Y MODELADO ARQUITECTONICO Y DE INGENIERIA (TECNÓLOGO) </v>
      </c>
      <c r="F800" s="68" t="str">
        <f ca="1">IF(COUNTIFS(instructor,B795,diad,$F$2,desa,1,hord,"14:00 - 18:00")&gt;0,"-",IFERROR(INDEX(ficha,MATCH(1,INDEX((bloq=2)*(miei=B795),0),0)),0))</f>
        <v>3355873 - CONSTRUCCION DE VIAS. (TÉCNICO) - GUACARI</v>
      </c>
      <c r="G800" s="68" t="str">
        <f ca="1">IF(COUNTIFS(instructor,B795,diad,$G$2,desa,1,hord,"14:00 - 18:00")&gt;0,"-",IFERROR(INDEX(ficha,MATCH(1,INDEX((bloq=2)*(juei=B795),0),0)),0))</f>
        <v>PERMISO SINDICAL</v>
      </c>
      <c r="H800" s="68" t="str">
        <f ca="1">IF(COUNTIFS(instructor,B795,diad,$H$2,desa,1,hord,"14:00 - 18:00")&gt;0,"-",IFERROR(INDEX(ficha,MATCH(1,INDEX((bloq=2)*(viei=B795),0),0)),0))</f>
        <v>PERMISO SINDICAL</v>
      </c>
      <c r="I800" s="69">
        <f ca="1">IF(COUNTIFS(instructor,B795,diad,$I$2,desa,1,hord,"14:00 - 18:00")&gt;0,"-",IFERROR(INDEX(ficha,MATCH(1,INDEX((bloq=2)*(sabi=B795),0),0)),0))</f>
        <v>0</v>
      </c>
    </row>
    <row r="801" spans="1:9" ht="50.1" customHeight="1" thickTop="1" thickBot="1" x14ac:dyDescent="0.35">
      <c r="A801" s="717"/>
      <c r="B801" s="718"/>
      <c r="C801" s="719"/>
      <c r="D801" s="70" t="str">
        <f ca="1">IF(COUNTIFS(instructor,B795,diad,$D$2,desa,1,hord,"14:00 - 18:00")&gt;0,"DESARROLLO CURRICULAR",IFERROR(INDEX(lunc,MATCH(1,INDEX((bloq=2)*(luni=B795),0),0)),0))</f>
        <v>Ejercer derechos fundamentales del trabajo en el marco de la constitución política y los convenios
internacionales.</v>
      </c>
      <c r="E801" s="70" t="str">
        <f ca="1">IF(COUNTIFS(instructor,B795,diad,$E$2,desa,1,hord,"14:00 - 18:00")&gt;0,"DESARROLLO CURRICULAR",IFERROR(INDEX(marc,MATCH(1,INDEX((bloq=2)*(mari=B795),0),0)),0))</f>
        <v>Ejercer derechos fundamentales del trabajo en el marco de la constitución política y los convenios
internacionales.</v>
      </c>
      <c r="F801" s="70" t="str">
        <f ca="1">IF(COUNTIFS(instructor,B795,diad,$F$2,desa,1,hord,"14:00 - 18:00")&gt;0,"DESARROLLO CURRICULAR",IFERROR(INDEX(miec,MATCH(1,INDEX((bloq=2)*(miei=B795),0),0)),0))</f>
        <v>EJERCER DERECHOS FUNDAMENTALES DEL TRABAJO EN EL MARCO DE LA CONSTITUCIÓN POLÍTICA Y LOS CONVENIOS INTERNACIONALES
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
A1. Caracterizar los procesos constructivos según información técnica del proyecto de infraestructura vial.</v>
      </c>
      <c r="G801" s="70" t="str">
        <f ca="1">IF(COUNTIFS(instructor,B795,diad,$G$2,desa,1,hord,"14:00 - 18:00")&gt;0,"DESARROLLO CURRICULAR",IFERROR(INDEX(juec,MATCH(1,INDEX((bloq=2)*(juei=B795),0),0)),0))</f>
        <v>PERMISO SINDICAL</v>
      </c>
      <c r="H801" s="70" t="str">
        <f ca="1">IF(COUNTIFS(instructor,B795,diad,$H$2,desa,1,hord,"14:00 - 18:00")&gt;0,"DESARROLLO CURRICULAR",IFERROR(INDEX(viec,MATCH(1,INDEX((bloq=2)*(viei=B795),0),0)),0))</f>
        <v>PERMISO SINDICAL</v>
      </c>
      <c r="I801" s="71">
        <f ca="1">IF(COUNTIFS(instructor,B795,diad,$I$2,desa,1,hord,"14:00 - 18:00")&gt;0,"DESARROLLO CURRICULAR",IFERROR(INDEX(sabc,MATCH(1,INDEX((bloq=2)*(sabi=B795),0),0)),0))</f>
        <v>0</v>
      </c>
    </row>
    <row r="802" spans="1:9" ht="50.1" customHeight="1" thickTop="1" thickBot="1" x14ac:dyDescent="0.35">
      <c r="A802" s="717"/>
      <c r="B802" s="718"/>
      <c r="C802" s="719"/>
      <c r="D802" s="74" t="str">
        <f ca="1">IF(COUNTIFS(instructor,B795,diad,$D$2,desa,1,hord,"14:00 - 18:00")&gt;0,"-",IFERROR(INDEX(luna,MATCH(1,INDEX((bloq=2)*(luni=B795),0),0)),0))</f>
        <v>106 - TALLER DE PROTOTIPADO - SENA CENTRO DE LA CONSTRUCCIÓN</v>
      </c>
      <c r="E802" s="74" t="str">
        <f ca="1">IF(COUNTIFS(instructor,B795,diad,$E$2,desa,1,hord,"14:00 - 18:00")&gt;0,"-",IFERROR(INDEX(mara,MATCH(1,INDEX((bloq=2)*(mari=B795),0),0)),0))</f>
        <v>106 - TALLER DE PROTOTIPADO - SENA CENTRO DE LA CONSTRUCCIÓN</v>
      </c>
      <c r="F802" s="74" t="str">
        <f ca="1">IF(COUNTIFS(instructor,B795,diad,$F$2,desa,1,hord,"14:00 - 18:00")&gt;0,"-",IFERROR(INDEX(miea,MATCH(1,INDEX((bloq=2)*(miei=B795),0),0)),0))</f>
        <v>GUACARÍ - CORREGIMIENTO POMENARES - CASETA J.A.C. ASOPOMENARES</v>
      </c>
      <c r="G802" s="74">
        <f ca="1">IF(COUNTIFS(instructor,B795,diad,$G$2,desa,1,hord,"14:00 - 18:00")&gt;0,"-",IFERROR(INDEX(juea,MATCH(1,INDEX((bloq=2)*(juei=B795),0),0)),0))</f>
        <v>0</v>
      </c>
      <c r="H802" s="74">
        <f ca="1">IF(COUNTIFS(instructor,B795,diad,$H$2,desa,1,hord,"14:00 - 18:00")&gt;0,"-",IFERROR(INDEX(viea,MATCH(1,INDEX((bloq=2)*(viei=B795),0),0)),0))</f>
        <v>0</v>
      </c>
      <c r="I802" s="75">
        <f ca="1">IF(COUNTIFS(instructor,B795,diad,$I$2,desa,1,hord,"14:00 - 18:00")&gt;0,"-",IFERROR(INDEX(saba,MATCH(1,INDEX((bloq=2)*(sabi=B795),0),0)),0))</f>
        <v>0</v>
      </c>
    </row>
    <row r="803" spans="1:9" ht="14.1" customHeight="1" thickTop="1" thickBot="1" x14ac:dyDescent="0.35">
      <c r="A803" s="717"/>
      <c r="B803" s="718"/>
      <c r="C803" s="719"/>
      <c r="D803" s="76" t="str">
        <f ca="1">IF(COUNTIFS(instructor,B795,diad,$D$2,desa,1,hord,"18:00 - 22:00")&gt;0,INDEX(hord,MATCH(1,INDEX((instructor=B795)*(instructor=B795),0),0)),IFERROR(INDEX(hora,MATCH(1,INDEX((bloq=3)*(luni=B795),0),0)),0))</f>
        <v>18:00 - 21:00</v>
      </c>
      <c r="E803" s="76" t="str">
        <f ca="1">IF(COUNTIFS(instructor,B795,diad,$E$2,desa,1,hord,"18:00 - 22:00")&gt;0,INDEX(hord,MATCH(1,INDEX((instructor=B795)*(instructor=B795),0),0)),IFERROR(INDEX(hora,MATCH(1,INDEX((bloq=3)*(mari=B795),0),0)),0))</f>
        <v>18:00 - 21:00</v>
      </c>
      <c r="F803" s="76" t="str">
        <f ca="1">IF(COUNTIFS(instructor,B795,diad,$F$2,desa,1,hord,"18:00 - 22:00")&gt;0,INDEX(hord,MATCH(1,INDEX((instructor=B795)*(instructor=B795),0),0)),IFERROR(INDEX(hora,MATCH(1,INDEX((bloq=3)*(miei=B795),0),0)),0))</f>
        <v>18:00 - 21:00</v>
      </c>
      <c r="G803" s="76">
        <f ca="1">IF(COUNTIFS(instructor,B795,diad,$G$2,desa,1,hord,"18:00 - 22:00")&gt;0,INDEX(hord,MATCH(1,INDEX((instructor=B795)*(instructor=B795),0),0)),IFERROR(INDEX(hora,MATCH(1,INDEX((bloq=3)*(juei=B795),0),0)),0))</f>
        <v>0</v>
      </c>
      <c r="H803" s="76">
        <f ca="1">IF(COUNTIFS(instructor,B795,diad,$H$2,desa,1,hord,"18:00 - 22:00")&gt;0,INDEX(hord,MATCH(1,INDEX((instructor=B795)*(instructor=B795),0),0)),IFERROR(INDEX(hora,MATCH(1,INDEX((bloq=3)*(viei=B795),0),0)),0))</f>
        <v>0</v>
      </c>
      <c r="I803" s="77">
        <f ca="1">IF(COUNTIFS(instructor,B795,diad,$I$2,desa,1,hord,"18:00 - 22:00")&gt;0,INDEX(hord,MATCH(1,INDEX((instructor=B795)*(instructor=B795),0),0)),IFERROR(INDEX(hora,MATCH(1,INDEX((bloq=3)*(sabi=B795),0),0)),0))</f>
        <v>0</v>
      </c>
    </row>
    <row r="804" spans="1:9" ht="47.1" customHeight="1" thickTop="1" thickBot="1" x14ac:dyDescent="0.35">
      <c r="A804" s="717"/>
      <c r="B804" s="718"/>
      <c r="C804" s="719"/>
      <c r="D804" s="68" t="str">
        <f ca="1">IF(COUNTIFS(instructor,B795,diad,$D$2,desa,1,hord,"18:00 - 22:00")&gt;0,"-",IFERROR(INDEX(ficha,MATCH(1,INDEX((bloq=3)*(luni=B795),0),0)),0))</f>
        <v>3237761- OPERACION DE MAQUINARIA PESADA PARA EXCAVACION (TÉCNICO)</v>
      </c>
      <c r="E804" s="68" t="str">
        <f ca="1">IF(COUNTIFS(instructor,B795,diad,$E$2,desa,1,hord,"18:00 - 22:00")&gt;0,"-",IFERROR(INDEX(ficha,MATCH(1,INDEX((bloq=3)*(mari=B795),0),0)),0))</f>
        <v>3355843 - MANTENIMIENTO DE PAVIMENOS Y OBRAS COMPLEMENTARIAS - (OPERARIO) DARIEN</v>
      </c>
      <c r="F804" s="68" t="str">
        <f ca="1">IF(COUNTIFS(instructor,B795,diad,$F$2,desa,1,hord,"18:00 - 22:00")&gt;0,"-",IFERROR(INDEX(ficha,MATCH(1,INDEX((bloq=3)*(miei=B795),0),0)),0))</f>
        <v>2898488 DIBUJO Y MODELADO ARQUITECTONICO Y DE INGENIERIA (TECNÓLOGO)</v>
      </c>
      <c r="G804" s="68">
        <f ca="1">IF(COUNTIFS(instructor,B795,diad,$G$2,desa,1,hord,"18:00 - 22:00")&gt;0,"-",IFERROR(INDEX(ficha,MATCH(1,INDEX((bloq=3)*(juei=B795),0),0)),0))</f>
        <v>0</v>
      </c>
      <c r="H804" s="68">
        <f ca="1">IF(COUNTIFS(instructor,B795,diad,$H$2,desa,1,hord,"18:00 - 22:00")&gt;0,"-",IFERROR(INDEX(ficha,MATCH(1,INDEX((bloq=3)*(viei=B795),0),0)),0))</f>
        <v>0</v>
      </c>
      <c r="I804" s="69">
        <f ca="1">IF(COUNTIFS(instructor,B795,diad,$I$2,desa,1,hord,"18:00 - 22:00")&gt;0,"-",IFERROR(INDEX(ficha,MATCH(1,INDEX((bloq=3)*(sabi=B795),0),0)),0))</f>
        <v>0</v>
      </c>
    </row>
    <row r="805" spans="1:9" ht="27.75" customHeight="1" thickTop="1" thickBot="1" x14ac:dyDescent="0.35">
      <c r="A805" s="717"/>
      <c r="B805" s="718"/>
      <c r="C805" s="719"/>
      <c r="D805" s="70" t="str">
        <f ca="1">IF(COUNTIFS(instructor,B795,diad,$D$2,desa,1,hord,"18:00 - 22:00")&gt;0,"DESARROLLO CURRICULAR",IFERROR(INDEX(lunc,MATCH(1,INDEX((bloq=3)*(luni=B795),0),0)),0))</f>
        <v>EJERCER DERECHOS FUNDAMENTALES DEL TRABAJO EN EL MARCO DE LA CONSTITUCIÓN
POLÍTICA Y LOS CONVENIOS INTERNACIONALE</v>
      </c>
      <c r="E805" s="70" t="str">
        <f ca="1">IF(COUNTIFS(instructor,B795,diad,$E$2,desa,1,hord,"18:00 - 22:00")&gt;0,"DESARROLLO CURRICULAR",IFERROR(INDEX(marc,MATCH(1,INDEX((bloq=3)*(mari=B795),0),0)),0))</f>
        <v>38558 - EJERCER DERECHOS FUNDAMENTALES DEL TRABAJO EN EL MARCO DE LA CONSTITUCIÓN POLÍTICA Y LOS CONVENIOS INTERNACIONALES.
705529 - RA1. VALORAR LA IMPORTANCIA DE LA CIUDADANÍA LABORAL CON BASE EN EL ESTUDIO DE LOS DERECHOS HUMANOS Y FUNDAMENTALES EN EL TRABAJO.
705531 - RA2. PRACTICAR LOS DERECHOS FUNDAMENTALES DEL TRABAJO DE ACUERDO CON LA CONSTITUCIÓN POLÍTICA Y LOS CONVENIOS INTERNACIONALES.
705532 - RA3. RECONOCER EL TRABAJO COMO UNO DE LOS ELEMENTOS PRIMORDIALES PARA LA MOVILIDAD SOCIAL Y LA TRANSFORMACIÓN VITAL.
705530 - RA4. PARTICIPAR EN ACCIONES SOLIDARIAS ORIENTADAS AL EJERCICIO DE LOS DERECHOS HUMANOS, DE LOS PUEBLOS Y DE LA NATURALEZA.
AP-04. Realizar mejoras a superficies asfaltadas.</v>
      </c>
      <c r="F805" s="70" t="str">
        <f ca="1">IF(COUNTIFS(instructor,B795,diad,$F$2,desa,1,hord,"18:00 - 22:00")&gt;0,"DESARROLLO CURRICULAR",IFERROR(INDEX(miec,MATCH(1,INDEX((bloq=3)*(miei=B795),0),0)),0))</f>
        <v>Ejercer derechos fundamentales del trabajo en el marco de la constitución política y los convenios
internacionales.</v>
      </c>
      <c r="G805" s="70">
        <f ca="1">IF(COUNTIFS(instructor,B795,diad,$G$2,desa,1,hord,"18:00 - 22:00")&gt;0,"DESARROLLO CURRICULAR",IFERROR(INDEX(juec,MATCH(1,INDEX((bloq=3)*(juei=B795),0),0)),0))</f>
        <v>0</v>
      </c>
      <c r="H805" s="70">
        <f ca="1">IF(COUNTIFS(instructor,B795,diad,$H$2,desa,1,hord,"18:00 - 22:00")&gt;0,"DESARROLLO CURRICULAR",IFERROR(INDEX(viec,MATCH(1,INDEX((bloq=3)*(viei=B795),0),0)),0))</f>
        <v>0</v>
      </c>
      <c r="I805" s="71">
        <f ca="1">IF(COUNTIFS(instructor,B795,diad,$I$2,desa,1,hord,"18:00 - 22:00")&gt;0,"DESARROLLO CURRICULAR",IFERROR(INDEX(sabc,MATCH(1,INDEX((bloq=3)*(sabi=B795),0),0)),0))</f>
        <v>0</v>
      </c>
    </row>
    <row r="806" spans="1:9" ht="23.1" customHeight="1" thickTop="1" thickBot="1" x14ac:dyDescent="0.35">
      <c r="A806" s="717"/>
      <c r="B806" s="718"/>
      <c r="C806" s="719"/>
      <c r="D806" s="78" t="str">
        <f ca="1">IF(COUNTIFS(instructor,B795,diad,$D$2,desa,1,hord,"18:00 - 22:00")&gt;0,"-",IFERROR(INDEX(luna,MATCH(1,INDEX((bloq=3)*(luni=B795),0),0)),0))</f>
        <v>105 - LABORATORIO BIM ROOM - SENA CENTRO DE LA CONSTRUCCIÓN</v>
      </c>
      <c r="E806" s="78" t="str">
        <f ca="1">IF(COUNTIFS(instructor,B795,diad,$E$2,desa,1,hord,"18:00 - 22:00")&gt;0,"-",IFERROR(INDEX(mara,MATCH(1,INDEX((bloq=3)*(mari=B795),0),0)),0))</f>
        <v>DARIEN - CALLE 9 CASETA COMUNAL BARRIO CINCUENTENARIO</v>
      </c>
      <c r="F806" s="78" t="str">
        <f ca="1">IF(COUNTIFS(instructor,B795,diad,$F$2,desa,1,hord,"18:00 - 22:00")&gt;0,"-",IFERROR(INDEX(miea,MATCH(1,INDEX((bloq=3)*(miei=B795),0),0)),0))</f>
        <v>SEDE ANDRÉS SANÍN - AULA 104 - SALA DE SISTEMAS (CALLE 75 No. 19-52)</v>
      </c>
      <c r="G806" s="78">
        <f ca="1">IF(COUNTIFS(instructor,B795,diad,$G$2,desa,1,hord,"18:00 - 22:00")&gt;0,"-",IFERROR(INDEX(juea,MATCH(1,INDEX((bloq=3)*(juei=B795),0),0)),0))</f>
        <v>0</v>
      </c>
      <c r="H806" s="78">
        <f ca="1">IF(COUNTIFS(instructor,B795,diad,$H$2,desa,1,hord,"18:00 - 22:00")&gt;0,"-",IFERROR(INDEX(viea,MATCH(1,INDEX((bloq=3)*(viei=B795),0),0)),0))</f>
        <v>0</v>
      </c>
      <c r="I806" s="79">
        <f ca="1">IF(COUNTIFS(instructor,B795,diad,$I$2,desa,1,hord,"18:00 - 22:00")&gt;0,"-",IFERROR(INDEX(saba,MATCH(1,INDEX((bloq=3)*(sabi=B795),0),0)),0))</f>
        <v>0</v>
      </c>
    </row>
    <row r="807" spans="1:9" ht="14.1" customHeight="1" thickTop="1" thickBot="1" x14ac:dyDescent="0.35">
      <c r="A807" s="712">
        <v>68</v>
      </c>
      <c r="B807" s="713" t="str">
        <f>INDEX(instructor,A807)</f>
        <v>EMERSON QUEJADA BEJARANO</v>
      </c>
      <c r="C807" s="714" t="str">
        <f>INDEX(area,A807)</f>
        <v>CONSTRUCCIÓN - CONSTRUCCIÓN</v>
      </c>
      <c r="D807" s="72" t="str">
        <f>IF(COUNTIFS(instructor,B807,diad,$D$2,desa,1,hord,"08:00 - 12:00")&gt;0,INDEX(hord,MATCH(1,INDEX((instructor=B807)*(instructor=B807),0),0)),IFERROR(INDEX(hora,MATCH(1,INDEX((bloq=1)*(luni=B807),0),0)),0))</f>
        <v>08:00 - 12:00</v>
      </c>
      <c r="E807" s="72">
        <f ca="1">IF(COUNTIFS(instructor,B807,diad,$E$2,desa,1,hord,"08:00 - 12:00")&gt;0,INDEX(hord,MATCH(1,INDEX((instructor=B807)*(instructor=B807),0),0)),IFERROR(INDEX(hora,MATCH(1,INDEX((bloq=1)*(mari=B807),0),0)),0))</f>
        <v>0</v>
      </c>
      <c r="F807" s="72">
        <f ca="1">IF(COUNTIFS(instructor,B807,diad,$F$2,desa,1,hord,"08:00 - 12:00")&gt;0,INDEX(hord,MATCH(1,INDEX((instructor=B807)*(instructor=B807),0),0)),IFERROR(INDEX(hora,MATCH(1,INDEX((bloq=1)*(miei=B807),0),0)),0))</f>
        <v>0</v>
      </c>
      <c r="G807" s="72" t="str">
        <f ca="1">IF(COUNTIFS(instructor,B807,diad,$G$2,desa,1,hord,"08:00 - 12:00")&gt;0,INDEX(hord,MATCH(1,INDEX((instructor=B807)*(instructor=B807),0),0)),IFERROR(INDEX(hora,MATCH(1,INDEX((bloq=1)*(juei=B807),0),0)),0))</f>
        <v>8:00 - 12:00</v>
      </c>
      <c r="H807" s="72">
        <f ca="1">IF(COUNTIFS(instructor,B807,diad,$H$2,desa,1,hord,"08:00 - 12:00")&gt;0,INDEX(hord,MATCH(1,INDEX((instructor=B807)*(instructor=B807),0),0)),IFERROR(INDEX(hora,MATCH(1,INDEX((bloq=1)*(viei=B807),0),0)),0))</f>
        <v>0</v>
      </c>
      <c r="I807" s="73">
        <f ca="1">IF(COUNTIFS(instructor,B807,diad,$I$2,desa,1,hord,"08:00 - 12:00")&gt;0,INDEX(hord,MATCH(1,INDEX((instructor=B807)*(instructor=B807),0),0)),IFERROR(INDEX(hora,MATCH(1,INDEX((bloq=1)*(sabi=B807),0),0)),0))</f>
        <v>0</v>
      </c>
    </row>
    <row r="808" spans="1:9" ht="32.1" customHeight="1" thickTop="1" thickBot="1" x14ac:dyDescent="0.35">
      <c r="A808" s="712"/>
      <c r="B808" s="713"/>
      <c r="C808" s="714"/>
      <c r="D808" s="68" t="str">
        <f>IF(COUNTIFS(instructor,B807,diad,$D$2,desa,1,hord,"08:00 - 12:00")&gt;0,"-",IFERROR(INDEX(ficha,MATCH(1,INDEX((bloq=1)*(luni=B807),0),0)),0))</f>
        <v>-</v>
      </c>
      <c r="E808" s="68">
        <f ca="1">IF(COUNTIFS(instructor,B807,diad,$E$2,desa,1,hord,"08:00 - 12:00")&gt;0,"-",IFERROR(INDEX(ficha,MATCH(1,INDEX((bloq=1)*(mari=B807),0),0)),0))</f>
        <v>0</v>
      </c>
      <c r="F808" s="68">
        <f ca="1">IF(COUNTIFS(instructor,B807,diad,$F$2,desa,1,hord,"08:00 - 12:00")&gt;0,"-",IFERROR(INDEX(ficha,MATCH(1,INDEX((bloq=1)*(miei=B807),0),0)),0))</f>
        <v>0</v>
      </c>
      <c r="G808" s="68" t="str">
        <f ca="1">IF(COUNTIFS(instructor,B807,diad,$G$2,desa,1,hord,"08:00 - 12:00")&gt;0,"-",IFERROR(INDEX(ficha,MATCH(1,INDEX((bloq=1)*(juei=B807),0),0)),0))</f>
        <v>3311957 GESTION DE LA SEGURIDAD Y SALUD EN EL TRABAJO ( TECNOLOGO)</v>
      </c>
      <c r="H808" s="68">
        <f ca="1">IF(COUNTIFS(instructor,B807,diad,$H$2,desa,1,hord,"08:00 - 12:00")&gt;0,"-",IFERROR(INDEX(ficha,MATCH(1,INDEX((bloq=1)*(viei=B807),0),0)),0))</f>
        <v>0</v>
      </c>
      <c r="I808" s="69">
        <f ca="1">IF(COUNTIFS(instructor,B807,diad,$I$2,desa,1,hord,"08:00 - 12:00")&gt;0,"-",IFERROR(INDEX(ficha,MATCH(1,INDEX((bloq=1)*(sabi=B807),0),0)),0))</f>
        <v>0</v>
      </c>
    </row>
    <row r="809" spans="1:9" ht="43.5" customHeight="1" thickTop="1" thickBot="1" x14ac:dyDescent="0.35">
      <c r="A809" s="712"/>
      <c r="B809" s="713"/>
      <c r="C809" s="714"/>
      <c r="D809" s="70" t="str">
        <f>IF(COUNTIFS(instructor,B807,diad,$D$2,desa,1,hord,"08:00 - 12:00")&gt;0,"DESARROLLO CURRICULAR",IFERROR(INDEX(lunc,MATCH(1,INDEX((bloq=1)*(luni=B807),0),0)),0))</f>
        <v>DESARROLLO CURRICULAR</v>
      </c>
      <c r="E809" s="70">
        <f ca="1">IF(COUNTIFS(instructor,B807,diad,$E$2,desa,1,hord,"08:00 - 12:00")&gt;0,"DESARROLLO CURRICULAR",IFERROR(INDEX(marc,MATCH(1,INDEX((bloq=1)*(mari=B807),0),0)),0))</f>
        <v>0</v>
      </c>
      <c r="F809" s="70">
        <f ca="1">IF(COUNTIFS(instructor,B807,diad,$F$2,desa,1,hord,"08:00 - 12:00")&gt;0,"DESARROLLO CURRICULAR",IFERROR(INDEX(miec,MATCH(1,INDEX((bloq=1)*(miei=B807),0),0)),0))</f>
        <v>0</v>
      </c>
      <c r="G809" s="70" t="str">
        <f ca="1">IF(COUNTIFS(instructor,B807,diad,$G$2,desa,1,hord,"08:00 - 12:00")&gt;0,"DESARROLLO CURRICULAR",IFERROR(INDEX(juec,MATCH(1,INDEX((bloq=1)*(juei=B807),0),0)),0))</f>
        <v>INTERPRETACIÓN DE PLANOS ARQUITECTÓNICOS
(22310051)
REPLANTEAR LOS DISEÑOS DE ACUERDO CON LAS NORMAS PLANOS Y
ESPECIFICACIONES
INTERPRETAR PLANOS EN SU SISTEMA DE MEDICIÓN APLICANDO ESPECIFICACIONES TÉCNICAS.
Formación Complementaria</v>
      </c>
      <c r="H809" s="70">
        <f ca="1">IF(COUNTIFS(instructor,B807,diad,$H$2,desa,1,hord,"08:00 - 12:00")&gt;0,"DESARROLLO CURRICULAR",IFERROR(INDEX(viec,MATCH(1,INDEX((bloq=1)*(viei=B807),0),0)),0))</f>
        <v>0</v>
      </c>
      <c r="I809" s="71">
        <f ca="1">IF(COUNTIFS(instructor,B807,diad,$I$2,desa,1,hord,"08:00 - 12:00")&gt;0,"DESARROLLO CURRICULAR",IFERROR(INDEX(sabc,MATCH(1,INDEX((bloq=1)*(sabi=B807),0),0)),0))</f>
        <v>0</v>
      </c>
    </row>
    <row r="810" spans="1:9" ht="27" customHeight="1" thickTop="1" thickBot="1" x14ac:dyDescent="0.35">
      <c r="A810" s="712"/>
      <c r="B810" s="713"/>
      <c r="C810" s="714"/>
      <c r="D810" s="74" t="str">
        <f>IF(COUNTIFS(instructor,B807,diad,$D$2,desa,1,hord,"08:00 - 12:00")&gt;0,"-",IFERROR(INDEX(luna,MATCH(1,INDEX((bloq=1)*(luni=B807),0),0)),0))</f>
        <v>-</v>
      </c>
      <c r="E810" s="74">
        <f ca="1">IF(COUNTIFS(instructor,B807,diad,$E$2,desa,1,hord,"08:00 - 12:00")&gt;0,"-",IFERROR(INDEX(mara,MATCH(1,INDEX((bloq=1)*(mari=B807),0),0)),0))</f>
        <v>0</v>
      </c>
      <c r="F810" s="74">
        <f ca="1">IF(COUNTIFS(instructor,B807,diad,$F$2,desa,1,hord,"08:00 - 12:00")&gt;0,"-",IFERROR(INDEX(miea,MATCH(1,INDEX((bloq=1)*(miei=B807),0),0)),0))</f>
        <v>0</v>
      </c>
      <c r="G810" s="74" t="str">
        <f ca="1">IF(COUNTIFS(instructor,B807,diad,$G$2,desa,1,hord,"08:00 - 12:00")&gt;0,"-",IFERROR(INDEX(juea,MATCH(1,INDEX((bloq=1)*(juei=B807),0),0)),0))</f>
        <v>SEDE ANDRÉS SANÍN - AULA 201 - (CALLE 75 No. 19-52)</v>
      </c>
      <c r="H810" s="74">
        <f ca="1">IF(COUNTIFS(instructor,B807,diad,$H$2,desa,1,hord,"08:00 - 12:00")&gt;0,"-",IFERROR(INDEX(viea,MATCH(1,INDEX((bloq=1)*(viei=B807),0),0)),0))</f>
        <v>0</v>
      </c>
      <c r="I810" s="75">
        <f ca="1">IF(COUNTIFS(instructor,B807,diad,$I$2,desa,1,hord,"08:00 - 12:00")&gt;0,"-",IFERROR(INDEX(saba,MATCH(1,INDEX((bloq=1)*(sabi=B807),0),0)),0))</f>
        <v>0</v>
      </c>
    </row>
    <row r="811" spans="1:9" ht="14.1" customHeight="1" thickTop="1" thickBot="1" x14ac:dyDescent="0.35">
      <c r="A811" s="712"/>
      <c r="B811" s="713"/>
      <c r="C811" s="714"/>
      <c r="D811" s="76">
        <f ca="1">IF(COUNTIFS(instructor,B807,diad,$D$2,desa,1,hord,"14:00 - 18:00")&gt;0,INDEX(hord,MATCH(1,INDEX((instructor=B807)*(instructor=B807),0),0)),IFERROR(INDEX(hora,MATCH(1,INDEX((bloq=2)*(luni=B807),0),0)),0))</f>
        <v>0</v>
      </c>
      <c r="E811" s="76">
        <f ca="1">IF(COUNTIFS(instructor,B807,diad,$E$2,desa,1,hord,"14:00 - 18:00")&gt;0,INDEX(hord,MATCH(1,INDEX((instructor=B807)*(instructor=B807),0),0)),IFERROR(INDEX(hora,MATCH(1,INDEX((bloq=2)*(mari=B807),0),0)),0))</f>
        <v>0</v>
      </c>
      <c r="F811" s="76">
        <f ca="1">IF(COUNTIFS(instructor,B807,diad,$F$2,desa,1,hord,"14:00 - 18:00")&gt;0,INDEX(hord,MATCH(1,INDEX((instructor=B807)*(instructor=B807),0),0)),IFERROR(INDEX(hora,MATCH(1,INDEX((bloq=2)*(miei=B807),0),0)),0))</f>
        <v>0</v>
      </c>
      <c r="G811" s="76" t="str">
        <f ca="1">IF(COUNTIFS(instructor,B807,diad,$G$2,desa,1,hord,"14:00 - 18:00")&gt;0,INDEX(hord,MATCH(1,INDEX((instructor=B807)*(instructor=B807),0),0)),IFERROR(INDEX(hora,MATCH(1,INDEX((bloq=2)*(juei=B807),0),0)),0))</f>
        <v>13:00 - 15:00</v>
      </c>
      <c r="H811" s="76">
        <f ca="1">IF(COUNTIFS(instructor,B807,diad,$H$2,desa,1,hord,"14:00 - 18:00")&gt;0,INDEX(hord,MATCH(1,INDEX((instructor=B807)*(instructor=B807),0),0)),IFERROR(INDEX(hora,MATCH(1,INDEX((bloq=2)*(viei=B807),0),0)),0))</f>
        <v>0</v>
      </c>
      <c r="I811" s="77">
        <f ca="1">IF(COUNTIFS(instructor,B807,diad,$I$2,desa,1,hord,"14:00 - 18:00")&gt;0,INDEX(hord,MATCH(1,INDEX((instructor=B807)*(instructor=B807),0),0)),IFERROR(INDEX(hora,MATCH(1,INDEX((bloq=2)*(sabi=B807),0),0)),0))</f>
        <v>0</v>
      </c>
    </row>
    <row r="812" spans="1:9" ht="33.75" customHeight="1" thickTop="1" thickBot="1" x14ac:dyDescent="0.35">
      <c r="A812" s="712"/>
      <c r="B812" s="713"/>
      <c r="C812" s="714"/>
      <c r="D812" s="68">
        <f ca="1">IF(COUNTIFS(instructor,B807,diad,$D$2,desa,1,hord,"14:00 - 18:00")&gt;0,"-",IFERROR(INDEX(ficha,MATCH(1,INDEX((bloq=2)*(luni=B807),0),0)),0))</f>
        <v>0</v>
      </c>
      <c r="E812" s="68">
        <f ca="1">IF(COUNTIFS(instructor,B807,diad,$E$2,desa,1,hord,"14:00 - 18:00")&gt;0,"-",IFERROR(INDEX(ficha,MATCH(1,INDEX((bloq=2)*(mari=B807),0),0)),0))</f>
        <v>0</v>
      </c>
      <c r="F812" s="68">
        <f ca="1">IF(COUNTIFS(instructor,B807,diad,$F$2,desa,1,hord,"14:00 - 18:00")&gt;0,"-",IFERROR(INDEX(ficha,MATCH(1,INDEX((bloq=2)*(miei=B807),0),0)),0))</f>
        <v>0</v>
      </c>
      <c r="G812" s="68" t="str">
        <f ca="1">IF(COUNTIFS(instructor,B807,diad,$G$2,desa,1,hord,"14:00 - 18:00")&gt;0,"-",IFERROR(INDEX(ficha,MATCH(1,INDEX((bloq=2)*(juei=B807),0),0)),0))</f>
        <v xml:space="preserve"> 3232957 GESTION DE LA SEGURIDAD Y SALUD EN EL TRABAJO ( TECNOLOGO)</v>
      </c>
      <c r="H812" s="68">
        <f ca="1">IF(COUNTIFS(instructor,B807,diad,$H$2,desa,1,hord,"14:00 - 18:00")&gt;0,"-",IFERROR(INDEX(ficha,MATCH(1,INDEX((bloq=2)*(viei=B807),0),0)),0))</f>
        <v>0</v>
      </c>
      <c r="I812" s="69">
        <f ca="1">IF(COUNTIFS(instructor,B807,diad,$I$2,desa,1,hord,"14:00 - 18:00")&gt;0,"-",IFERROR(INDEX(ficha,MATCH(1,INDEX((bloq=2)*(sabi=B807),0),0)),0))</f>
        <v>0</v>
      </c>
    </row>
    <row r="813" spans="1:9" ht="38.25" customHeight="1" thickTop="1" thickBot="1" x14ac:dyDescent="0.35">
      <c r="A813" s="712"/>
      <c r="B813" s="713"/>
      <c r="C813" s="714"/>
      <c r="D813" s="70">
        <f ca="1">IF(COUNTIFS(instructor,B807,diad,$D$2,desa,1,hord,"14:00 - 18:00")&gt;0,"DESARROLLO CURRICULAR",IFERROR(INDEX(lunc,MATCH(1,INDEX((bloq=2)*(luni=B807),0),0)),0))</f>
        <v>0</v>
      </c>
      <c r="E813" s="70">
        <f ca="1">IF(COUNTIFS(instructor,B807,diad,$E$2,desa,1,hord,"14:00 - 18:00")&gt;0,"DESARROLLO CURRICULAR",IFERROR(INDEX(marc,MATCH(1,INDEX((bloq=2)*(mari=B807),0),0)),0))</f>
        <v>0</v>
      </c>
      <c r="F813" s="70">
        <f ca="1">IF(COUNTIFS(instructor,B807,diad,$F$2,desa,1,hord,"14:00 - 18:00")&gt;0,"DESARROLLO CURRICULAR",IFERROR(INDEX(miec,MATCH(1,INDEX((bloq=2)*(miei=B807),0),0)),0))</f>
        <v>0</v>
      </c>
      <c r="G813" s="70" t="str">
        <f ca="1">IF(COUNTIFS(instructor,B807,diad,$G$2,desa,1,hord,"14:00 - 18:00")&gt;0,"DESARROLLO CURRICULAR",IFERROR(INDEX(juec,MATCH(1,INDEX((bloq=2)*(juei=B807),0),0)),0))</f>
        <v>INTERPRETACIÓN DE PLANOS ARQUITECTÓNICOS
(22310051)
REPLANTEAR LOS DISEÑOS DE ACUERDO CON LAS NORMAS PLANOS Y
ESPECIFICACIONES
INTERPRETAR PLANOS EN SU SISTEMA DE MEDICIÓN APLICANDO ESPECIFICACIONES TÉCNICAS.
Formación Complementaria</v>
      </c>
      <c r="H813" s="70">
        <f ca="1">IF(COUNTIFS(instructor,B807,diad,$H$2,desa,1,hord,"14:00 - 18:00")&gt;0,"DESARROLLO CURRICULAR",IFERROR(INDEX(viec,MATCH(1,INDEX((bloq=2)*(viei=B807),0),0)),0))</f>
        <v>0</v>
      </c>
      <c r="I813" s="71">
        <f ca="1">IF(COUNTIFS(instructor,B807,diad,$I$2,desa,1,hord,"14:00 - 18:00")&gt;0,"DESARROLLO CURRICULAR",IFERROR(INDEX(sabc,MATCH(1,INDEX((bloq=2)*(sabi=B807),0),0)),0))</f>
        <v>0</v>
      </c>
    </row>
    <row r="814" spans="1:9" ht="24" customHeight="1" thickTop="1" thickBot="1" x14ac:dyDescent="0.35">
      <c r="A814" s="712"/>
      <c r="B814" s="713"/>
      <c r="C814" s="714"/>
      <c r="D814" s="74">
        <f ca="1">IF(COUNTIFS(instructor,B807,diad,$D$2,desa,1,hord,"14:00 - 18:00")&gt;0,"-",IFERROR(INDEX(luna,MATCH(1,INDEX((bloq=2)*(luni=B807),0),0)),0))</f>
        <v>0</v>
      </c>
      <c r="E814" s="74">
        <f ca="1">IF(COUNTIFS(instructor,B807,diad,$E$2,desa,1,hord,"14:00 - 18:00")&gt;0,"-",IFERROR(INDEX(mara,MATCH(1,INDEX((bloq=2)*(mari=B807),0),0)),0))</f>
        <v>0</v>
      </c>
      <c r="F814" s="74">
        <f ca="1">IF(COUNTIFS(instructor,B807,diad,$F$2,desa,1,hord,"14:00 - 18:00")&gt;0,"-",IFERROR(INDEX(miea,MATCH(1,INDEX((bloq=2)*(miei=B807),0),0)),0))</f>
        <v>0</v>
      </c>
      <c r="G814" s="74" t="str">
        <f ca="1">IF(COUNTIFS(instructor,B807,diad,$G$2,desa,1,hord,"14:00 - 18:00")&gt;0,"-",IFERROR(INDEX(juea,MATCH(1,INDEX((bloq=2)*(juei=B807),0),0)),0))</f>
        <v>SEDE ANDRÉS SANÍN - AULA 204 - (CALLE 75 No. 19-52)</v>
      </c>
      <c r="H814" s="74">
        <f ca="1">IF(COUNTIFS(instructor,B807,diad,$H$2,desa,1,hord,"14:00 - 18:00")&gt;0,"-",IFERROR(INDEX(viea,MATCH(1,INDEX((bloq=2)*(viei=B807),0),0)),0))</f>
        <v>0</v>
      </c>
      <c r="I814" s="75">
        <f ca="1">IF(COUNTIFS(instructor,B807,diad,$I$2,desa,1,hord,"14:00 - 18:00")&gt;0,"-",IFERROR(INDEX(saba,MATCH(1,INDEX((bloq=2)*(sabi=B807),0),0)),0))</f>
        <v>0</v>
      </c>
    </row>
    <row r="815" spans="1:9" ht="18" customHeight="1" thickTop="1" thickBot="1" x14ac:dyDescent="0.35">
      <c r="A815" s="712"/>
      <c r="B815" s="713"/>
      <c r="C815" s="714"/>
      <c r="D815" s="76">
        <f ca="1">IF(COUNTIFS(instructor,B807,diad,$D$2,desa,1,hord,"18:00 - 22:00")&gt;0,INDEX(hord,MATCH(1,INDEX((instructor=B807)*(instructor=B807),0),0)),IFERROR(INDEX(hora,MATCH(1,INDEX((bloq=3)*(luni=B807),0),0)),0))</f>
        <v>0</v>
      </c>
      <c r="E815" s="76">
        <f ca="1">IF(COUNTIFS(instructor,B807,diad,$E$2,desa,1,hord,"18:00 - 22:00")&gt;0,INDEX(hord,MATCH(1,INDEX((instructor=B807)*(instructor=B807),0),0)),IFERROR(INDEX(hora,MATCH(1,INDEX((bloq=3)*(mari=B807),0),0)),0))</f>
        <v>0</v>
      </c>
      <c r="F815" s="76">
        <f ca="1">IF(COUNTIFS(instructor,B807,diad,$F$2,desa,1,hord,"18:00 - 22:00")&gt;0,INDEX(hord,MATCH(1,INDEX((instructor=B807)*(instructor=B807),0),0)),IFERROR(INDEX(hora,MATCH(1,INDEX((bloq=3)*(miei=B807),0),0)),0))</f>
        <v>0</v>
      </c>
      <c r="G815" s="76">
        <f ca="1">IF(COUNTIFS(instructor,B807,diad,$G$2,desa,1,hord,"18:00 - 22:00")&gt;0,INDEX(hord,MATCH(1,INDEX((instructor=B807)*(instructor=B807),0),0)),IFERROR(INDEX(hora,MATCH(1,INDEX((bloq=3)*(juei=B807),0),0)),0))</f>
        <v>0</v>
      </c>
      <c r="H815" s="76">
        <f ca="1">IF(COUNTIFS(instructor,B807,diad,$H$2,desa,1,hord,"18:00 - 22:00")&gt;0,INDEX(hord,MATCH(1,INDEX((instructor=B807)*(instructor=B807),0),0)),IFERROR(INDEX(hora,MATCH(1,INDEX((bloq=3)*(viei=B807),0),0)),0))</f>
        <v>0</v>
      </c>
      <c r="I815" s="77">
        <f ca="1">IF(COUNTIFS(instructor,B807,diad,$I$2,desa,1,hord,"18:00 - 22:00")&gt;0,INDEX(hord,MATCH(1,INDEX((instructor=B807)*(instructor=B807),0),0)),IFERROR(INDEX(hora,MATCH(1,INDEX((bloq=3)*(sabi=B807),0),0)),0))</f>
        <v>0</v>
      </c>
    </row>
    <row r="816" spans="1:9" ht="28.5" customHeight="1" thickTop="1" thickBot="1" x14ac:dyDescent="0.35">
      <c r="A816" s="712"/>
      <c r="B816" s="713"/>
      <c r="C816" s="714"/>
      <c r="D816" s="68">
        <f ca="1">IF(COUNTIFS(instructor,B807,diad,$D$2,desa,1,hord,"18:00 - 22:00")&gt;0,"-",IFERROR(INDEX(ficha,MATCH(1,INDEX((bloq=3)*(luni=B807),0),0)),0))</f>
        <v>0</v>
      </c>
      <c r="E816" s="68">
        <f ca="1">IF(COUNTIFS(instructor,B807,diad,$E$2,desa,1,hord,"18:00 - 22:00")&gt;0,"-",IFERROR(INDEX(ficha,MATCH(1,INDEX((bloq=3)*(mari=B807),0),0)),0))</f>
        <v>0</v>
      </c>
      <c r="F816" s="68">
        <f ca="1">IF(COUNTIFS(instructor,B807,diad,$F$2,desa,1,hord,"18:00 - 22:00")&gt;0,"-",IFERROR(INDEX(ficha,MATCH(1,INDEX((bloq=3)*(miei=B807),0),0)),0))</f>
        <v>0</v>
      </c>
      <c r="G816" s="68">
        <f ca="1">IF(COUNTIFS(instructor,B807,diad,$G$2,desa,1,hord,"18:00 - 22:00")&gt;0,"-",IFERROR(INDEX(ficha,MATCH(1,INDEX((bloq=3)*(juei=B807),0),0)),0))</f>
        <v>0</v>
      </c>
      <c r="H816" s="68">
        <f ca="1">IF(COUNTIFS(instructor,B807,diad,$H$2,desa,1,hord,"18:00 - 22:00")&gt;0,"-",IFERROR(INDEX(ficha,MATCH(1,INDEX((bloq=3)*(viei=B807),0),0)),0))</f>
        <v>0</v>
      </c>
      <c r="I816" s="69">
        <f ca="1">IF(COUNTIFS(instructor,B807,diad,$I$2,desa,1,hord,"18:00 - 22:00")&gt;0,"-",IFERROR(INDEX(ficha,MATCH(1,INDEX((bloq=3)*(sabi=B807),0),0)),0))</f>
        <v>0</v>
      </c>
    </row>
    <row r="817" spans="1:9" ht="35.85" customHeight="1" thickTop="1" thickBot="1" x14ac:dyDescent="0.35">
      <c r="A817" s="712"/>
      <c r="B817" s="713"/>
      <c r="C817" s="714"/>
      <c r="D817" s="70">
        <f ca="1">IF(COUNTIFS(instructor,B807,diad,$D$2,desa,1,hord,"18:00 - 22:00")&gt;0,"DESARROLLO CURRICULAR",IFERROR(INDEX(lunc,MATCH(1,INDEX((bloq=3)*(luni=B807),0),0)),0))</f>
        <v>0</v>
      </c>
      <c r="E817" s="70">
        <f ca="1">IF(COUNTIFS(instructor,B807,diad,$E$2,desa,1,hord,"18:00 - 22:00")&gt;0,"DESARROLLO CURRICULAR",IFERROR(INDEX(marc,MATCH(1,INDEX((bloq=3)*(mari=B807),0),0)),0))</f>
        <v>0</v>
      </c>
      <c r="F817" s="70">
        <f ca="1">IF(COUNTIFS(instructor,B807,diad,$F$2,desa,1,hord,"18:00 - 22:00")&gt;0,"DESARROLLO CURRICULAR",IFERROR(INDEX(miec,MATCH(1,INDEX((bloq=3)*(miei=B807),0),0)),0))</f>
        <v>0</v>
      </c>
      <c r="G817" s="70">
        <f ca="1">IF(COUNTIFS(instructor,B807,diad,$G$2,desa,1,hord,"18:00 - 22:00")&gt;0,"DESARROLLO CURRICULAR",IFERROR(INDEX(juec,MATCH(1,INDEX((bloq=3)*(juei=B807),0),0)),0))</f>
        <v>0</v>
      </c>
      <c r="H817" s="70">
        <f ca="1">IF(COUNTIFS(instructor,B807,diad,$H$2,desa,1,hord,"18:00 - 22:00")&gt;0,"DESARROLLO CURRICULAR",IFERROR(INDEX(viec,MATCH(1,INDEX((bloq=3)*(viei=B807),0),0)),0))</f>
        <v>0</v>
      </c>
      <c r="I817" s="71">
        <f ca="1">IF(COUNTIFS(instructor,B807,diad,$I$2,desa,1,hord,"18:00 - 22:00")&gt;0,"DESARROLLO CURRICULAR",IFERROR(INDEX(sabc,MATCH(1,INDEX((bloq=3)*(sabi=B807),0),0)),0))</f>
        <v>0</v>
      </c>
    </row>
    <row r="818" spans="1:9" ht="39.6" customHeight="1" thickTop="1" thickBot="1" x14ac:dyDescent="0.35">
      <c r="A818" s="712"/>
      <c r="B818" s="713"/>
      <c r="C818" s="714"/>
      <c r="D818" s="78">
        <f ca="1">IF(COUNTIFS(instructor,B807,diad,$D$2,desa,1,hord,"18:00 - 22:00")&gt;0,"-",IFERROR(INDEX(luna,MATCH(1,INDEX((bloq=3)*(luni=B807),0),0)),0))</f>
        <v>0</v>
      </c>
      <c r="E818" s="78">
        <f ca="1">IF(COUNTIFS(instructor,B807,diad,$E$2,desa,1,hord,"18:00 - 22:00")&gt;0,"-",IFERROR(INDEX(mara,MATCH(1,INDEX((bloq=3)*(mari=B807),0),0)),0))</f>
        <v>0</v>
      </c>
      <c r="F818" s="78">
        <f ca="1">IF(COUNTIFS(instructor,B807,diad,$F$2,desa,1,hord,"18:00 - 22:00")&gt;0,"-",IFERROR(INDEX(miea,MATCH(1,INDEX((bloq=3)*(miei=B807),0),0)),0))</f>
        <v>0</v>
      </c>
      <c r="G818" s="78">
        <f ca="1">IF(COUNTIFS(instructor,B807,diad,$G$2,desa,1,hord,"18:00 - 22:00")&gt;0,"-",IFERROR(INDEX(juea,MATCH(1,INDEX((bloq=3)*(juei=B807),0),0)),0))</f>
        <v>0</v>
      </c>
      <c r="H818" s="78">
        <f ca="1">IF(COUNTIFS(instructor,B807,diad,$H$2,desa,1,hord,"18:00 - 22:00")&gt;0,"-",IFERROR(INDEX(viea,MATCH(1,INDEX((bloq=3)*(viei=B807),0),0)),0))</f>
        <v>0</v>
      </c>
      <c r="I818" s="79">
        <f ca="1">IF(COUNTIFS(instructor,B807,diad,$I$2,desa,1,hord,"18:00 - 22:00")&gt;0,"-",IFERROR(INDEX(saba,MATCH(1,INDEX((bloq=3)*(sabi=B807),0),0)),0))</f>
        <v>0</v>
      </c>
    </row>
    <row r="819" spans="1:9" ht="30.6" customHeight="1" thickTop="1" thickBot="1" x14ac:dyDescent="0.35">
      <c r="A819" s="717">
        <v>69</v>
      </c>
      <c r="B819" s="718" t="str">
        <f>INDEX(instructor,A819)</f>
        <v xml:space="preserve">ERIKA ANDREA OCAMPO MOLINA </v>
      </c>
      <c r="C819" s="719" t="str">
        <f>INDEX(area,A819)</f>
        <v>ARTICULACIÓN CON LA EDUCACIÓN MEDIA - ARQUITECTURA Y DECORACIÓN</v>
      </c>
      <c r="D819" s="72" t="str">
        <f>IF(COUNTIFS(instructor,B819,diad,$D$2,desa,1,hord,"08:00 - 12:00")&gt;0,INDEX(hord,MATCH(1,INDEX((instructor=B819)*(instructor=B819),0),0)),IFERROR(INDEX(hora,MATCH(1,INDEX((bloq=1)*(luni=B819),0),0)),0))</f>
        <v>08:00 - 12:00</v>
      </c>
      <c r="E819" s="72">
        <f ca="1">IF(COUNTIFS(instructor,B819,diad,$E$2,desa,1,hord,"08:00 - 12:00")&gt;0,INDEX(hord,MATCH(1,INDEX((instructor=B819)*(instructor=B819),0),0)),IFERROR(INDEX(hora,MATCH(1,INDEX((bloq=1)*(mari=B819),0),0)),0))</f>
        <v>0</v>
      </c>
      <c r="F819" s="72">
        <f ca="1">IF(COUNTIFS(instructor,B819,diad,$F$2,desa,1,hord,"08:00 - 12:00")&gt;0,INDEX(hord,MATCH(1,INDEX((instructor=B819)*(instructor=B819),0),0)),IFERROR(INDEX(hora,MATCH(1,INDEX((bloq=1)*(miei=B819),0),0)),0))</f>
        <v>0</v>
      </c>
      <c r="G819" s="72">
        <f ca="1">IF(COUNTIFS(instructor,B819,diad,$G$2,desa,1,hord,"08:00 - 12:00")&gt;0,INDEX(hord,MATCH(1,INDEX((instructor=B819)*(instructor=B819),0),0)),IFERROR(INDEX(hora,MATCH(1,INDEX((bloq=1)*(juei=B819),0),0)),0))</f>
        <v>0</v>
      </c>
      <c r="H819" s="72" t="str">
        <f ca="1">IF(COUNTIFS(instructor,B819,diad,$H$2,desa,1,hord,"08:00 - 12:00")&gt;0,INDEX(hord,MATCH(1,INDEX((instructor=B819)*(instructor=B819),0),0)),IFERROR(INDEX(hora,MATCH(1,INDEX((bloq=1)*(viei=B819),0),0)),0))</f>
        <v>7:00 - 12:00</v>
      </c>
      <c r="I819" s="73">
        <f ca="1">IF(COUNTIFS(instructor,B819,diad,$I$2,desa,1,hord,"08:00 - 12:00")&gt;0,INDEX(hord,MATCH(1,INDEX((instructor=B819)*(instructor=B819),0),0)),IFERROR(INDEX(hora,MATCH(1,INDEX((bloq=1)*(sabi=B819),0),0)),0))</f>
        <v>0</v>
      </c>
    </row>
    <row r="820" spans="1:9" ht="30.6" customHeight="1" thickTop="1" thickBot="1" x14ac:dyDescent="0.35">
      <c r="A820" s="717"/>
      <c r="B820" s="718"/>
      <c r="C820" s="719"/>
      <c r="D820" s="68" t="str">
        <f>IF(COUNTIFS(instructor,B819,diad,$D$2,desa,1,hord,"08:00 - 12:00")&gt;0,"-",IFERROR(INDEX(ficha,MATCH(1,INDEX((bloq=1)*(luni=B819),0),0)),0))</f>
        <v>-</v>
      </c>
      <c r="E820" s="68">
        <f ca="1">IF(COUNTIFS(instructor,B819,diad,$E$2,desa,1,hord,"08:00 - 12:00")&gt;0,"-",IFERROR(INDEX(ficha,MATCH(1,INDEX((bloq=1)*(mari=B819),0),0)),0))</f>
        <v>0</v>
      </c>
      <c r="F820" s="68">
        <f ca="1">IF(COUNTIFS(instructor,B819,diad,$F$2,desa,1,hord,"08:00 - 12:00")&gt;0,"-",IFERROR(INDEX(ficha,MATCH(1,INDEX((bloq=1)*(miei=B819),0),0)),0))</f>
        <v>0</v>
      </c>
      <c r="G820" s="68">
        <f ca="1">IF(COUNTIFS(instructor,B819,diad,$G$2,desa,1,hord,"08:00 - 12:00")&gt;0,"-",IFERROR(INDEX(ficha,MATCH(1,INDEX((bloq=1)*(juei=B819),0),0)),0))</f>
        <v>0</v>
      </c>
      <c r="H820" s="68" t="str">
        <f ca="1">IF(COUNTIFS(instructor,B819,diad,$H$2,desa,1,hord,"08:00 - 12:00")&gt;0,"-",IFERROR(INDEX(ficha,MATCH(1,INDEX((bloq=1)*(viei=B819),0),0)),0))</f>
        <v>3421949 - DIBUJO DIGITAL DE ARQUITECTURA E INGENIERÍA (INSTITUCIÓN EDUCATIVA MONSEÑOR RAMÓN ARCILA - CALI)</v>
      </c>
      <c r="I820" s="69">
        <f ca="1">IF(COUNTIFS(instructor,B819,diad,$I$2,desa,1,hord,"08:00 - 12:00")&gt;0,"-",IFERROR(INDEX(ficha,MATCH(1,INDEX((bloq=1)*(sabi=B819),0),0)),0))</f>
        <v>0</v>
      </c>
    </row>
    <row r="821" spans="1:9" ht="110.1" customHeight="1" thickTop="1" thickBot="1" x14ac:dyDescent="0.35">
      <c r="A821" s="717"/>
      <c r="B821" s="718"/>
      <c r="C821" s="719"/>
      <c r="D821" s="70" t="str">
        <f>IF(COUNTIFS(instructor,B819,diad,$D$2,desa,1,hord,"08:00 - 12:00")&gt;0,"DESARROLLO CURRICULAR",IFERROR(INDEX(lunc,MATCH(1,INDEX((bloq=1)*(luni=B819),0),0)),0))</f>
        <v>DESARROLLO CURRICULAR</v>
      </c>
      <c r="E821" s="112">
        <f ca="1">IF(COUNTIFS(instructor,B819,diad,$E$2,desa,1,hord,"08:00 - 12:00")&gt;0,"DESARROLLO CURRICULAR",IFERROR(INDEX(marc,MATCH(1,INDEX((bloq=1)*(mari=B819),0),0)),0))</f>
        <v>0</v>
      </c>
      <c r="F821" s="70">
        <f ca="1">IF(COUNTIFS(instructor,B819,diad,$F$2,desa,1,hord,"08:00 - 12:00")&gt;0,"DESARROLLO CURRICULAR",IFERROR(INDEX(miec,MATCH(1,INDEX((bloq=1)*(miei=B819),0),0)),0))</f>
        <v>0</v>
      </c>
      <c r="G821" s="70">
        <f ca="1">IF(COUNTIFS(instructor,B819,diad,$G$2,desa,1,hord,"08:00 - 12:00")&gt;0,"DESARROLLO CURRICULAR",IFERROR(INDEX(juec,MATCH(1,INDEX((bloq=1)*(juei=B819),0),0)),0))</f>
        <v>0</v>
      </c>
      <c r="H821" s="70" t="str">
        <f ca="1">IF(COUNTIFS(instructor,B819,diad,$H$2,desa,1,hord,"08:00 - 12:00")&gt;0,"DESARROLLO CURRICULAR",IFERROR(INDEX(viec,MATCH(1,INDEX((bloq=1)*(viei=B819),0),0)),0))</f>
        <v>REPRESENTAR PROYECTOS DE CONSTRUCCIÓN SEGÚN ESPECIFICACIONES DE DISEÑO Y NORMATIVA TÉCNICA
(7:00 - 12:00)
685657 - RA1. DEFINIR ATRIBUTOS DEL PROYECTO DE ACUERDO CON LOS PLANOS Y ESPECIFICACIONES.
Fase Planeación. AP. 1. Clasificar la información para la representación de planos.</v>
      </c>
      <c r="I821" s="71">
        <f ca="1">IF(COUNTIFS(instructor,B819,diad,$I$2,desa,1,hord,"08:00 - 12:00")&gt;0,"DESARROLLO CURRICULAR",IFERROR(INDEX(sabc,MATCH(1,INDEX((bloq=1)*(sabi=B819),0),0)),0))</f>
        <v>0</v>
      </c>
    </row>
    <row r="822" spans="1:9" ht="30.6" customHeight="1" thickTop="1" thickBot="1" x14ac:dyDescent="0.35">
      <c r="A822" s="717"/>
      <c r="B822" s="718"/>
      <c r="C822" s="719"/>
      <c r="D822" s="74" t="str">
        <f>IF(COUNTIFS(instructor,B819,diad,$D$2,desa,1,hord,"08:00 - 12:00")&gt;0,"-",IFERROR(INDEX(luna,MATCH(1,INDEX((bloq=1)*(luni=B819),0),0)),0))</f>
        <v>-</v>
      </c>
      <c r="E822" s="74">
        <f ca="1">IF(COUNTIFS(instructor,B819,diad,$E$2,desa,1,hord,"08:00 - 12:00")&gt;0,"-",IFERROR(INDEX(mara,MATCH(1,INDEX((bloq=1)*(mari=B819),0),0)),0))</f>
        <v>0</v>
      </c>
      <c r="F822" s="74">
        <f ca="1">IF(COUNTIFS(instructor,B819,diad,$F$2,desa,1,hord,"08:00 - 12:00")&gt;0,"-",IFERROR(INDEX(miea,MATCH(1,INDEX((bloq=1)*(miei=B819),0),0)),0))</f>
        <v>0</v>
      </c>
      <c r="G822" s="74">
        <f ca="1">IF(COUNTIFS(instructor,B819,diad,$G$2,desa,1,hord,"08:00 - 12:00")&gt;0,"-",IFERROR(INDEX(juea,MATCH(1,INDEX((bloq=1)*(juei=B819),0),0)),0))</f>
        <v>0</v>
      </c>
      <c r="H822" s="74" t="str">
        <f ca="1">IF(COUNTIFS(instructor,B819,diad,$H$2,desa,1,hord,"08:00 - 12:00")&gt;0,"-",IFERROR(INDEX(viea,MATCH(1,INDEX((bloq=1)*(viei=B819),0),0)),0))</f>
        <v>CALI - INSTITUCIÓN EDUCATIVA MONSEÑOR RAMÓN ARCILA (DIAGONAL 26 I 3T No. 80A-18)</v>
      </c>
      <c r="I822" s="75">
        <f ca="1">IF(COUNTIFS(instructor,B819,diad,$I$2,desa,1,hord,"08:00 - 12:00")&gt;0,"-",IFERROR(INDEX(saba,MATCH(1,INDEX((bloq=1)*(sabi=B819),0),0)),0))</f>
        <v>0</v>
      </c>
    </row>
    <row r="823" spans="1:9" ht="30.6" customHeight="1" thickTop="1" thickBot="1" x14ac:dyDescent="0.35">
      <c r="A823" s="717"/>
      <c r="B823" s="718"/>
      <c r="C823" s="719"/>
      <c r="D823" s="76" t="str">
        <f ca="1">IF(COUNTIFS(instructor,B819,diad,$D$2,desa,1,hord,"14:00 - 18:00")&gt;0,INDEX(hord,MATCH(1,INDEX((instructor=B819)*(instructor=B819),0),0)),IFERROR(INDEX(hora,MATCH(1,INDEX((bloq=2)*(luni=B819),0),0)),0))</f>
        <v>13:00 - 18:00</v>
      </c>
      <c r="E823" s="76" t="str">
        <f ca="1">IF(COUNTIFS(instructor,B819,diad,$E$2,desa,1,hord,"14:00 - 18:00")&gt;0,INDEX(hord,MATCH(1,INDEX((instructor=B819)*(instructor=B819),0),0)),IFERROR(INDEX(hora,MATCH(1,INDEX((bloq=2)*(mari=B819),0),0)),0))</f>
        <v>13:00 - 18:00</v>
      </c>
      <c r="F823" s="76" t="str">
        <f ca="1">IF(COUNTIFS(instructor,B819,diad,$F$2,desa,1,hord,"14:00 - 18:00")&gt;0,INDEX(hord,MATCH(1,INDEX((instructor=B819)*(instructor=B819),0),0)),IFERROR(INDEX(hora,MATCH(1,INDEX((bloq=2)*(miei=B819),0),0)),0))</f>
        <v>13:00 - 18:00</v>
      </c>
      <c r="G823" s="76" t="str">
        <f ca="1">IF(COUNTIFS(instructor,B819,diad,$G$2,desa,1,hord,"14:00 - 18:00")&gt;0,INDEX(hord,MATCH(1,INDEX((instructor=B819)*(instructor=B819),0),0)),IFERROR(INDEX(hora,MATCH(1,INDEX((bloq=2)*(juei=B819),0),0)),0))</f>
        <v>13:00 - 18:00</v>
      </c>
      <c r="H823" s="76" t="str">
        <f ca="1">IF(COUNTIFS(instructor,B819,diad,$H$2,desa,1,hord,"14:00 - 18:00")&gt;0,INDEX(hord,MATCH(1,INDEX((instructor=B819)*(instructor=B819),0),0)),IFERROR(INDEX(hora,MATCH(1,INDEX((bloq=2)*(viei=B819),0),0)),0))</f>
        <v>13:00 - 18:00</v>
      </c>
      <c r="I823" s="77">
        <f ca="1">IF(COUNTIFS(instructor,B819,diad,$I$2,desa,1,hord,"14:00 - 18:00")&gt;0,INDEX(hord,MATCH(1,INDEX((instructor=B819)*(instructor=B819),0),0)),IFERROR(INDEX(hora,MATCH(1,INDEX((bloq=2)*(sabi=B819),0),0)),0))</f>
        <v>0</v>
      </c>
    </row>
    <row r="824" spans="1:9" ht="41.1" customHeight="1" thickTop="1" thickBot="1" x14ac:dyDescent="0.35">
      <c r="A824" s="717"/>
      <c r="B824" s="718"/>
      <c r="C824" s="719"/>
      <c r="D824" s="68" t="str">
        <f ca="1">IF(COUNTIFS(instructor,B819,diad,$D$2,desa,1,hord,"14:00 - 18:00")&gt;0,"-",IFERROR(INDEX(ficha,MATCH(1,INDEX((bloq=2)*(luni=B819),0),0)),0))</f>
        <v>3191050 - DIBUJO DIGITAL DE ARQUITECTURA E INGENIERÍA (INSTITUCIÓN EDUCATIVA SANTO TOMÁS - CALI)</v>
      </c>
      <c r="E824" s="68" t="str">
        <f ca="1">IF(COUNTIFS(instructor,B819,diad,$E$2,desa,1,hord,"14:00 - 18:00")&gt;0,"-",IFERROR(INDEX(ficha,MATCH(1,INDEX((bloq=2)*(mari=B819),0),0)),0))</f>
        <v>3421522 - DIBUJO DIGITAL DE ARQUITECTURA E INGENIERÍA (INSTITUCIÓN EDUCATIVA SANTO TOMÁS - CALI)</v>
      </c>
      <c r="F824" s="68" t="str">
        <f ca="1">IF(COUNTIFS(instructor,B819,diad,$F$2,desa,1,hord,"14:00 - 18:00")&gt;0,"-",IFERROR(INDEX(ficha,MATCH(1,INDEX((bloq=2)*(miei=B819),0),0)),0))</f>
        <v>3421871 - DIBUJO DIGITAL DE ARQUITECTURA E INGENIERÍA (INSTITUCIÓN EDUCATIVA SANTO TOMÁS - CALI)</v>
      </c>
      <c r="G824" s="68" t="str">
        <f ca="1">IF(COUNTIFS(instructor,B819,diad,$G$2,desa,1,hord,"14:00 - 18:00")&gt;0,"-",IFERROR(INDEX(ficha,MATCH(1,INDEX((bloq=2)*(juei=B819),0),0)),0))</f>
        <v>3190858 - DIBUJO DIGITAL DE ARQUITECTURA E INGENIERÍA (INSTITUCIÓN EDUCATIVA DIOCESANA JESÚS ADOLESCENTE - BUENAVENTURA)</v>
      </c>
      <c r="H824" s="68" t="str">
        <f ca="1">IF(COUNTIFS(instructor,B819,diad,$H$2,desa,1,hord,"14:00 - 18:00")&gt;0,"-",IFERROR(INDEX(ficha,MATCH(1,INDEX((bloq=2)*(viei=B819),0),0)),0))</f>
        <v>3191055 - DIBUJO DIGITAL DE ARQUITECTURA E INGENIERÍA (INSTITUCIÓN EDUCATIVA SANTO TOMÁS - CALI)</v>
      </c>
      <c r="I824" s="69">
        <f ca="1">IF(COUNTIFS(instructor,B819,diad,$I$2,desa,1,hord,"14:00 - 18:00")&gt;0,"-",IFERROR(INDEX(ficha,MATCH(1,INDEX((bloq=2)*(sabi=B819),0),0)),0))</f>
        <v>0</v>
      </c>
    </row>
    <row r="825" spans="1:9" ht="80.099999999999994" customHeight="1" thickTop="1" thickBot="1" x14ac:dyDescent="0.35">
      <c r="A825" s="717"/>
      <c r="B825" s="718"/>
      <c r="C825" s="719"/>
      <c r="D825" s="70" t="str">
        <f ca="1">IF(COUNTIFS(instructor,B819,diad,$D$2,desa,1,hord,"14:00 - 18:00")&gt;0,"DESARROLLO CURRICULAR",IFERROR(INDEX(lunc,MATCH(1,INDEX((bloq=2)*(luni=B819),0),0)),0))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E825" s="70" t="str">
        <f ca="1">IF(COUNTIFS(instructor,B819,diad,$E$2,desa,1,hord,"14:00 - 18:00")&gt;0,"DESARROLLO CURRICULAR",IFERROR(INDEX(marc,MATCH(1,INDEX((bloq=2)*(mari=B819),0),0)),0))</f>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F825" s="70" t="str">
        <f ca="1">IF(COUNTIFS(instructor,B819,diad,$F$2,desa,1,hord,"14:00 - 18:00")&gt;0,"DESARROLLO CURRICULAR",IFERROR(INDEX(miec,MATCH(1,INDEX((bloq=2)*(miei=B819),0),0)),0))</f>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G825" s="70" t="str">
        <f ca="1">IF(COUNTIFS(instructor,B819,diad,$G$2,desa,1,hord,"14:00 - 18:00")&gt;0,"DESARROLLO CURRICULAR",IFERROR(INDEX(juec,MATCH(1,INDEX((bloq=2)*(juei=B819),0),0)),0))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H825" s="70" t="str">
        <f ca="1">IF(COUNTIFS(instructor,B819,diad,$H$2,desa,1,hord,"14:00 - 18:00")&gt;0,"DESARROLLO CURRICULAR",IFERROR(INDEX(viec,MATCH(1,INDEX((bloq=2)*(viei=B819),0),0)),0))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I825" s="71">
        <f ca="1">IF(COUNTIFS(instructor,B819,diad,$I$2,desa,1,hord,"14:00 - 18:00")&gt;0,"DESARROLLO CURRICULAR",IFERROR(INDEX(sabc,MATCH(1,INDEX((bloq=2)*(sabi=B819),0),0)),0))</f>
        <v>0</v>
      </c>
    </row>
    <row r="826" spans="1:9" ht="30.6" customHeight="1" thickTop="1" thickBot="1" x14ac:dyDescent="0.35">
      <c r="A826" s="717"/>
      <c r="B826" s="718"/>
      <c r="C826" s="719"/>
      <c r="D826" s="74" t="str">
        <f ca="1">IF(COUNTIFS(instructor,B819,diad,$D$2,desa,1,hord,"14:00 - 18:00")&gt;0,"-",IFERROR(INDEX(luna,MATCH(1,INDEX((bloq=2)*(luni=B819),0),0)),0))</f>
        <v>CALI - INSTITUCIÓN EDUCATIVA SANTO TOMÁS - C. A. S. D.  (CALLE 34 No. 3N -15) - SALA DE INFORMÁTICA DIBUJO</v>
      </c>
      <c r="E826" s="74" t="str">
        <f ca="1">IF(COUNTIFS(instructor,B819,diad,$E$2,desa,1,hord,"14:00 - 18:00")&gt;0,"-",IFERROR(INDEX(mara,MATCH(1,INDEX((bloq=2)*(mari=B819),0),0)),0))</f>
        <v>CALI - INSTITUCIÓN EDUCATIVA SANTO TOMÁS - C. A. S. D.  (CALLE 34 No. 3N -15) - TALLER DE DIBUJO</v>
      </c>
      <c r="F826" s="74" t="str">
        <f ca="1">IF(COUNTIFS(instructor,B819,diad,$F$2,desa,1,hord,"14:00 - 18:00")&gt;0,"-",IFERROR(INDEX(miea,MATCH(1,INDEX((bloq=2)*(miei=B819),0),0)),0))</f>
        <v>CALI - INSTITUCIÓN EDUCATIVA SANTO TOMÁS - C. A. S. D.  (CALLE 34 No. 3N -15) - TALLER DE DIBUJO</v>
      </c>
      <c r="G826" s="74" t="str">
        <f ca="1">IF(COUNTIFS(instructor,B819,diad,$G$2,desa,1,hord,"14:00 - 18:00")&gt;0,"-",IFERROR(INDEX(juea,MATCH(1,INDEX((bloq=2)*(juei=B819),0),0)),0))</f>
        <v>BUENAVENTURA - INSTITUCIÓN EDUCATIVA DIOCESANO JESÚS ADOLESCENTE (CARRERA 66 No. 12 SUR)</v>
      </c>
      <c r="H826" s="74" t="str">
        <f ca="1">IF(COUNTIFS(instructor,B819,diad,$H$2,desa,1,hord,"14:00 - 18:00")&gt;0,"-",IFERROR(INDEX(viea,MATCH(1,INDEX((bloq=2)*(viei=B819),0),0)),0))</f>
        <v>CALI - INSTITUCIÓN EDUCATIVA SANTO TOMÁS - C. A. S. D.  (CALLE 34 No. 3N -15) - SALA DE INFORMÁTICA DIBUJO</v>
      </c>
      <c r="I826" s="75">
        <f ca="1">IF(COUNTIFS(instructor,B819,diad,$I$2,desa,1,hord,"14:00 - 18:00")&gt;0,"-",IFERROR(INDEX(saba,MATCH(1,INDEX((bloq=2)*(sabi=B819),0),0)),0))</f>
        <v>0</v>
      </c>
    </row>
    <row r="827" spans="1:9" ht="30.6" customHeight="1" thickTop="1" thickBot="1" x14ac:dyDescent="0.35">
      <c r="A827" s="717"/>
      <c r="B827" s="718"/>
      <c r="C827" s="719"/>
      <c r="D827" s="76">
        <f ca="1">IF(COUNTIFS(instructor,B819,diad,$D$2,desa,1,hord,"18:00 - 22:00")&gt;0,INDEX(hord,MATCH(1,INDEX((instructor=B819)*(instructor=B819),0),0)),IFERROR(INDEX(hora,MATCH(1,INDEX((bloq=3)*(luni=B819),0),0)),0))</f>
        <v>0</v>
      </c>
      <c r="E827" s="76">
        <f ca="1">IF(COUNTIFS(instructor,B819,diad,$E$2,desa,1,hord,"18:00 - 22:00")&gt;0,INDEX(hord,MATCH(1,INDEX((instructor=B819)*(instructor=B819),0),0)),IFERROR(INDEX(hora,MATCH(1,INDEX((bloq=3)*(mari=B819),0),0)),0))</f>
        <v>0</v>
      </c>
      <c r="F827" s="76">
        <f ca="1">IF(COUNTIFS(instructor,B819,diad,$F$2,desa,1,hord,"18:00 - 22:00")&gt;0,INDEX(hord,MATCH(1,INDEX((instructor=B819)*(instructor=B819),0),0)),IFERROR(INDEX(hora,MATCH(1,INDEX((bloq=3)*(miei=B819),0),0)),0))</f>
        <v>0</v>
      </c>
      <c r="G827" s="76">
        <f ca="1">IF(COUNTIFS(instructor,B819,diad,$G$2,desa,1,hord,"18:00 - 22:00")&gt;0,INDEX(hord,MATCH(1,INDEX((instructor=B819)*(instructor=B819),0),0)),IFERROR(INDEX(hora,MATCH(1,INDEX((bloq=3)*(juei=B819),0),0)),0))</f>
        <v>0</v>
      </c>
      <c r="H827" s="76">
        <f ca="1">IF(COUNTIFS(instructor,B819,diad,$H$2,desa,1,hord,"18:00 - 22:00")&gt;0,INDEX(hord,MATCH(1,INDEX((instructor=B819)*(instructor=B819),0),0)),IFERROR(INDEX(hora,MATCH(1,INDEX((bloq=3)*(viei=B819),0),0)),0))</f>
        <v>0</v>
      </c>
      <c r="I827" s="77">
        <f ca="1">IF(COUNTIFS(instructor,B819,diad,$I$2,desa,1,hord,"18:00 - 22:00")&gt;0,INDEX(hord,MATCH(1,INDEX((instructor=B819)*(instructor=B819),0),0)),IFERROR(INDEX(hora,MATCH(1,INDEX((bloq=3)*(sabi=B819),0),0)),0))</f>
        <v>0</v>
      </c>
    </row>
    <row r="828" spans="1:9" s="81" customFormat="1" ht="30.6" customHeight="1" thickTop="1" thickBot="1" x14ac:dyDescent="0.35">
      <c r="A828" s="717"/>
      <c r="B828" s="718"/>
      <c r="C828" s="719"/>
      <c r="D828" s="113">
        <f ca="1">IF(COUNTIFS(instructor,B819,diad,$D$2,desa,1,hord,"18:00 - 22:00")&gt;0,"-",IFERROR(INDEX(ficha,MATCH(1,INDEX((bloq=3)*(luni=B819),0),0)),0))</f>
        <v>0</v>
      </c>
      <c r="E828" s="113">
        <f ca="1">IF(COUNTIFS(instructor,B819,diad,$E$2,desa,1,hord,"18:00 - 22:00")&gt;0,"-",IFERROR(INDEX(ficha,MATCH(1,INDEX((bloq=3)*(mari=B819),0),0)),0))</f>
        <v>0</v>
      </c>
      <c r="F828" s="113">
        <f ca="1">IF(COUNTIFS(instructor,B819,diad,$F$2,desa,1,hord,"18:00 - 22:00")&gt;0,"-",IFERROR(INDEX(ficha,MATCH(1,INDEX((bloq=3)*(miei=B819),0),0)),0))</f>
        <v>0</v>
      </c>
      <c r="G828" s="113">
        <f ca="1">IF(COUNTIFS(instructor,B819,diad,$G$2,desa,1,hord,"18:00 - 22:00")&gt;0,"-",IFERROR(INDEX(ficha,MATCH(1,INDEX((bloq=3)*(juei=B819),0),0)),0))</f>
        <v>0</v>
      </c>
      <c r="H828" s="113">
        <f ca="1">IF(COUNTIFS(instructor,B819,diad,$H$2,desa,1,hord,"18:00 - 22:00")&gt;0,"-",IFERROR(INDEX(ficha,MATCH(1,INDEX((bloq=3)*(viei=B819),0),0)),0))</f>
        <v>0</v>
      </c>
      <c r="I828" s="212">
        <f ca="1">IF(COUNTIFS(instructor,B819,diad,$I$2,desa,1,hord,"18:00 - 22:00")&gt;0,"-",IFERROR(INDEX(ficha,MATCH(1,INDEX((bloq=3)*(sabi=B819),0),0)),0))</f>
        <v>0</v>
      </c>
    </row>
    <row r="829" spans="1:9" ht="110.1" customHeight="1" thickTop="1" thickBot="1" x14ac:dyDescent="0.35">
      <c r="A829" s="717"/>
      <c r="B829" s="718"/>
      <c r="C829" s="719"/>
      <c r="D829" s="70">
        <f ca="1">IF(COUNTIFS(instructor,B819,diad,$D$2,desa,1,hord,"18:00 - 22:00")&gt;0,"DESARROLLO CURRICULAR",IFERROR(INDEX(lunc,MATCH(1,INDEX((bloq=3)*(luni=B819),0),0)),0))</f>
        <v>0</v>
      </c>
      <c r="E829" s="70">
        <f ca="1">IF(COUNTIFS(instructor,B819,diad,$E$2,desa,1,hord,"18:00 - 22:00")&gt;0,"DESARROLLO CURRICULAR",IFERROR(INDEX(marc,MATCH(1,INDEX((bloq=3)*(mari=B819),0),0)),0))</f>
        <v>0</v>
      </c>
      <c r="F829" s="70">
        <f ca="1">IF(COUNTIFS(instructor,B819,diad,$F$2,desa,1,hord,"18:00 - 22:00")&gt;0,"DESARROLLO CURRICULAR",IFERROR(INDEX(miec,MATCH(1,INDEX((bloq=3)*(miei=B819),0),0)),0))</f>
        <v>0</v>
      </c>
      <c r="G829" s="70">
        <f ca="1">IF(COUNTIFS(instructor,B819,diad,$G$2,desa,1,hord,"18:00 - 22:00")&gt;0,"DESARROLLO CURRICULAR",IFERROR(INDEX(juec,MATCH(1,INDEX((bloq=3)*(juei=B819),0),0)),0))</f>
        <v>0</v>
      </c>
      <c r="H829" s="70">
        <f ca="1">IF(COUNTIFS(instructor,B819,diad,$H$2,desa,1,hord,"18:00 - 22:00")&gt;0,"DESARROLLO CURRICULAR",IFERROR(INDEX(viec,MATCH(1,INDEX((bloq=3)*(viei=B819),0),0)),0))</f>
        <v>0</v>
      </c>
      <c r="I829" s="71">
        <f ca="1">IF(COUNTIFS(instructor,B819,diad,$I$2,desa,1,hord,"18:00 - 22:00")&gt;0,"DESARROLLO CURRICULAR",IFERROR(INDEX(sabc,MATCH(1,INDEX((bloq=3)*(sabi=B819),0),0)),0))</f>
        <v>0</v>
      </c>
    </row>
    <row r="830" spans="1:9" ht="30.6" customHeight="1" thickTop="1" thickBot="1" x14ac:dyDescent="0.35">
      <c r="A830" s="717"/>
      <c r="B830" s="718"/>
      <c r="C830" s="719"/>
      <c r="D830" s="78">
        <f ca="1">IF(COUNTIFS(instructor,B819,diad,$D$2,desa,1,hord,"18:00 - 22:00")&gt;0,"-",IFERROR(INDEX(luna,MATCH(1,INDEX((bloq=3)*(luni=B819),0),0)),0))</f>
        <v>0</v>
      </c>
      <c r="E830" s="78">
        <f ca="1">IF(COUNTIFS(instructor,B819,diad,$E$2,desa,1,hord,"18:00 - 22:00")&gt;0,"-",IFERROR(INDEX(mara,MATCH(1,INDEX((bloq=3)*(mari=B819),0),0)),0))</f>
        <v>0</v>
      </c>
      <c r="F830" s="78">
        <f ca="1">IF(COUNTIFS(instructor,B819,diad,$F$2,desa,1,hord,"18:00 - 22:00")&gt;0,"-",IFERROR(INDEX(miea,MATCH(1,INDEX((bloq=3)*(miei=B819),0),0)),0))</f>
        <v>0</v>
      </c>
      <c r="G830" s="78">
        <f ca="1">IF(COUNTIFS(instructor,B819,diad,$G$2,desa,1,hord,"18:00 - 22:00")&gt;0,"-",IFERROR(INDEX(juea,MATCH(1,INDEX((bloq=3)*(juei=B819),0),0)),0))</f>
        <v>0</v>
      </c>
      <c r="H830" s="78">
        <f ca="1">IF(COUNTIFS(instructor,B819,diad,$H$2,desa,1,hord,"18:00 - 22:00")&gt;0,"-",IFERROR(INDEX(viea,MATCH(1,INDEX((bloq=3)*(viei=B819),0),0)),0))</f>
        <v>0</v>
      </c>
      <c r="I830" s="79">
        <f ca="1">IF(COUNTIFS(instructor,B819,diad,$I$2,desa,1,hord,"18:00 - 22:00")&gt;0,"-",IFERROR(INDEX(saba,MATCH(1,INDEX((bloq=3)*(sabi=B819),0),0)),0))</f>
        <v>0</v>
      </c>
    </row>
    <row r="831" spans="1:9" ht="14.1" customHeight="1" thickTop="1" thickBot="1" x14ac:dyDescent="0.35">
      <c r="A831" s="712">
        <v>70</v>
      </c>
      <c r="B831" s="713" t="str">
        <f>INDEX(instructor,A831)</f>
        <v>ESMAYLES RIASCOS RENTERÍA</v>
      </c>
      <c r="C831" s="714" t="str">
        <f>INDEX(area,A831)</f>
        <v>DESPLAZADOS - COMPETENCIAS TRANSVERSALES - EMPRENDIMIENTO</v>
      </c>
      <c r="D831" s="72">
        <f ca="1">IF(COUNTIFS(instructor,B831,diad,$D$2,desa,1,hord,"08:00 - 12:00")&gt;0,INDEX(hord,MATCH(1,INDEX((instructor=B831)*(instructor=B831),0),0)),IFERROR(INDEX(hora,MATCH(1,INDEX((bloq=1)*(luni=B831),0),0)),0))</f>
        <v>0</v>
      </c>
      <c r="E831" s="72">
        <f ca="1">IF(COUNTIFS(instructor,B831,diad,$E$2,desa,1,hord,"08:00 - 12:00")&gt;0,INDEX(hord,MATCH(1,INDEX((instructor=B831)*(instructor=B831),0),0)),IFERROR(INDEX(hora,MATCH(1,INDEX((bloq=1)*(mari=B831),0),0)),0))</f>
        <v>0</v>
      </c>
      <c r="F831" s="72" t="str">
        <f>IF(COUNTIFS(instructor,B831,diad,$F$2,desa,1,hord,"08:00 - 12:00")&gt;0,INDEX(hord,MATCH(1,INDEX((instructor=B831)*(instructor=B831),0),0)),IFERROR(INDEX(hora,MATCH(1,INDEX((bloq=1)*(miei=B831),0),0)),0))</f>
        <v>08:00 - 12:00</v>
      </c>
      <c r="G831" s="72">
        <f ca="1">IF(COUNTIFS(instructor,B831,diad,$G$2,desa,1,hord,"08:00 - 12:00")&gt;0,INDEX(hord,MATCH(1,INDEX((instructor=B831)*(instructor=B831),0),0)),IFERROR(INDEX(hora,MATCH(1,INDEX((bloq=1)*(juei=B831),0),0)),0))</f>
        <v>0</v>
      </c>
      <c r="H831" s="72">
        <f ca="1">IF(COUNTIFS(instructor,B831,diad,$H$2,desa,1,hord,"08:00 - 12:00")&gt;0,INDEX(hord,MATCH(1,INDEX((instructor=B831)*(instructor=B831),0),0)),IFERROR(INDEX(hora,MATCH(1,INDEX((bloq=1)*(viei=B831),0),0)),0))</f>
        <v>0</v>
      </c>
      <c r="I831" s="73">
        <f ca="1">IF(COUNTIFS(instructor,B831,diad,$I$2,desa,1,hord,"08:00 - 12:00")&gt;0,INDEX(hord,MATCH(1,INDEX((instructor=B831)*(instructor=B831),0),0)),IFERROR(INDEX(hora,MATCH(1,INDEX((bloq=1)*(sabi=B831),0),0)),0))</f>
        <v>0</v>
      </c>
    </row>
    <row r="832" spans="1:9" ht="50.1" customHeight="1" thickTop="1" thickBot="1" x14ac:dyDescent="0.35">
      <c r="A832" s="712"/>
      <c r="B832" s="713"/>
      <c r="C832" s="714"/>
      <c r="D832" s="68">
        <f ca="1">IF(COUNTIFS(instructor,B831,diad,$D$2,desa,1,hord,"08:00 - 12:00")&gt;0,"-",IFERROR(INDEX(ficha,MATCH(1,INDEX((bloq=1)*(luni=B831),0),0)),0))</f>
        <v>0</v>
      </c>
      <c r="E832" s="68">
        <f ca="1">IF(COUNTIFS(instructor,B831,diad,$E$2,desa,1,hord,"08:00 - 12:00")&gt;0,"-",IFERROR(INDEX(ficha,MATCH(1,INDEX((bloq=1)*(mari=B831),0),0)),0))</f>
        <v>0</v>
      </c>
      <c r="F832" s="68" t="str">
        <f>IF(COUNTIFS(instructor,B831,diad,$F$2,desa,1,hord,"08:00 - 12:00")&gt;0,"-",IFERROR(INDEX(ficha,MATCH(1,INDEX((bloq=1)*(miei=B831),0),0)),0))</f>
        <v>-</v>
      </c>
      <c r="G832" s="68">
        <f ca="1">IF(COUNTIFS(instructor,B831,diad,$G$2,desa,1,hord,"08:00 - 12:00")&gt;0,"-",IFERROR(INDEX(ficha,MATCH(1,INDEX((bloq=1)*(juei=B831),0),0)),0))</f>
        <v>0</v>
      </c>
      <c r="H832" s="68">
        <f ca="1">IF(COUNTIFS(instructor,B831,diad,$H$2,desa,1,hord,"08:00 - 12:00")&gt;0,"-",IFERROR(INDEX(ficha,MATCH(1,INDEX((bloq=1)*(viei=B831),0),0)),0))</f>
        <v>0</v>
      </c>
      <c r="I832" s="69">
        <f ca="1">IF(COUNTIFS(instructor,B831,diad,$I$2,desa,1,hord,"08:00 - 12:00")&gt;0,"-",IFERROR(INDEX(ficha,MATCH(1,INDEX((bloq=1)*(sabi=B831),0),0)),0))</f>
        <v>0</v>
      </c>
    </row>
    <row r="833" spans="1:9" ht="50.1" customHeight="1" thickTop="1" thickBot="1" x14ac:dyDescent="0.35">
      <c r="A833" s="712"/>
      <c r="B833" s="713"/>
      <c r="C833" s="714"/>
      <c r="D833" s="70">
        <f ca="1">IF(COUNTIFS(instructor,B831,diad,$D$2,desa,1,hord,"08:00 - 12:00")&gt;0,"DESARROLLO CURRICULAR",IFERROR(INDEX(lunc,MATCH(1,INDEX((bloq=1)*(luni=B831),0),0)),0))</f>
        <v>0</v>
      </c>
      <c r="E833" s="70">
        <f ca="1">IF(COUNTIFS(instructor,B831,diad,$E$2,desa,1,hord,"08:00 - 12:00")&gt;0,"DESARROLLO CURRICULAR",IFERROR(INDEX(marc,MATCH(1,INDEX((bloq=1)*(mari=B831),0),0)),0))</f>
        <v>0</v>
      </c>
      <c r="F833" s="70" t="str">
        <f>IF(COUNTIFS(instructor,B831,diad,$F$2,desa,1,hord,"08:00 - 12:00")&gt;0,"DESARROLLO CURRICULAR",IFERROR(INDEX(miec,MATCH(1,INDEX((bloq=1)*(miei=B831),0),0)),0))</f>
        <v>DESARROLLO CURRICULAR</v>
      </c>
      <c r="G833" s="70">
        <f ca="1">IF(COUNTIFS(instructor,B831,diad,$G$2,desa,1,hord,"08:00 - 12:00")&gt;0,"DESARROLLO CURRICULAR",IFERROR(INDEX(juec,MATCH(1,INDEX((bloq=1)*(juei=B831),0),0)),0))</f>
        <v>0</v>
      </c>
      <c r="H833" s="70">
        <f ca="1">IF(COUNTIFS(instructor,B831,diad,$H$2,desa,1,hord,"08:00 - 12:00")&gt;0,"DESARROLLO CURRICULAR",IFERROR(INDEX(viec,MATCH(1,INDEX((bloq=1)*(viei=B831),0),0)),0))</f>
        <v>0</v>
      </c>
      <c r="I833" s="71">
        <f ca="1">IF(COUNTIFS(instructor,B831,diad,$I$2,desa,1,hord,"08:00 - 12:00")&gt;0,"DESARROLLO CURRICULAR",IFERROR(INDEX(sabc,MATCH(1,INDEX((bloq=1)*(sabi=B831),0),0)),0))</f>
        <v>0</v>
      </c>
    </row>
    <row r="834" spans="1:9" ht="50.1" customHeight="1" thickTop="1" thickBot="1" x14ac:dyDescent="0.35">
      <c r="A834" s="712"/>
      <c r="B834" s="713"/>
      <c r="C834" s="714"/>
      <c r="D834" s="74">
        <f ca="1">IF(COUNTIFS(instructor,B831,diad,$D$2,desa,1,hord,"08:00 - 12:00")&gt;0,"-",IFERROR(INDEX(luna,MATCH(1,INDEX((bloq=1)*(luni=B831),0),0)),0))</f>
        <v>0</v>
      </c>
      <c r="E834" s="74">
        <f ca="1">IF(COUNTIFS(instructor,B831,diad,$E$2,desa,1,hord,"08:00 - 12:00")&gt;0,"-",IFERROR(INDEX(mara,MATCH(1,INDEX((bloq=1)*(mari=B831),0),0)),0))</f>
        <v>0</v>
      </c>
      <c r="F834" s="74" t="str">
        <f>IF(COUNTIFS(instructor,B831,diad,$F$2,desa,1,hord,"08:00 - 12:00")&gt;0,"-",IFERROR(INDEX(miea,MATCH(1,INDEX((bloq=1)*(miei=B831),0),0)),0))</f>
        <v>-</v>
      </c>
      <c r="G834" s="74">
        <f ca="1">IF(COUNTIFS(instructor,B831,diad,$G$2,desa,1,hord,"08:00 - 12:00")&gt;0,"-",IFERROR(INDEX(juea,MATCH(1,INDEX((bloq=1)*(juei=B831),0),0)),0))</f>
        <v>0</v>
      </c>
      <c r="H834" s="74">
        <f ca="1">IF(COUNTIFS(instructor,B831,diad,$H$2,desa,1,hord,"08:00 - 12:00")&gt;0,"-",IFERROR(INDEX(viea,MATCH(1,INDEX((bloq=1)*(viei=B831),0),0)),0))</f>
        <v>0</v>
      </c>
      <c r="I834" s="75">
        <f ca="1">IF(COUNTIFS(instructor,B831,diad,$I$2,desa,1,hord,"08:00 - 12:00")&gt;0,"-",IFERROR(INDEX(saba,MATCH(1,INDEX((bloq=1)*(sabi=B831),0),0)),0))</f>
        <v>0</v>
      </c>
    </row>
    <row r="835" spans="1:9" ht="14.1" customHeight="1" thickTop="1" thickBot="1" x14ac:dyDescent="0.35">
      <c r="A835" s="712"/>
      <c r="B835" s="713"/>
      <c r="C835" s="714"/>
      <c r="D835" s="76">
        <f ca="1">IF(COUNTIFS(instructor,B831,diad,$D$2,desa,1,hord,"14:00 - 18:00")&gt;0,INDEX(hord,MATCH(1,INDEX((instructor=B831)*(instructor=B831),0),0)),IFERROR(INDEX(hora,MATCH(1,INDEX((bloq=2)*(luni=B831),0),0)),0))</f>
        <v>0</v>
      </c>
      <c r="E835" s="76">
        <f ca="1">IF(COUNTIFS(instructor,B831,diad,$E$2,desa,1,hord,"14:00 - 18:00")&gt;0,INDEX(hord,MATCH(1,INDEX((instructor=B831)*(instructor=B831),0),0)),IFERROR(INDEX(hora,MATCH(1,INDEX((bloq=2)*(mari=B831),0),0)),0))</f>
        <v>0</v>
      </c>
      <c r="F835" s="76">
        <f ca="1">IF(COUNTIFS(instructor,B831,diad,$F$2,desa,1,hord,"14:00 - 18:00")&gt;0,INDEX(hord,MATCH(1,INDEX((instructor=B831)*(instructor=B831),0),0)),IFERROR(INDEX(hora,MATCH(1,INDEX((bloq=2)*(miei=B831),0),0)),0))</f>
        <v>0</v>
      </c>
      <c r="G835" s="76">
        <f ca="1">IF(COUNTIFS(instructor,B831,diad,$G$2,desa,1,hord,"14:00 - 18:00")&gt;0,INDEX(hord,MATCH(1,INDEX((instructor=B831)*(instructor=B831),0),0)),IFERROR(INDEX(hora,MATCH(1,INDEX((bloq=2)*(juei=B831),0),0)),0))</f>
        <v>0</v>
      </c>
      <c r="H835" s="76">
        <f ca="1">IF(COUNTIFS(instructor,B831,diad,$H$2,desa,1,hord,"14:00 - 18:00")&gt;0,INDEX(hord,MATCH(1,INDEX((instructor=B831)*(instructor=B831),0),0)),IFERROR(INDEX(hora,MATCH(1,INDEX((bloq=2)*(viei=B831),0),0)),0))</f>
        <v>0</v>
      </c>
      <c r="I835" s="77">
        <f ca="1">IF(COUNTIFS(instructor,B831,diad,$I$2,desa,1,hord,"14:00 - 18:00")&gt;0,INDEX(hord,MATCH(1,INDEX((instructor=B831)*(instructor=B831),0),0)),IFERROR(INDEX(hora,MATCH(1,INDEX((bloq=2)*(sabi=B831),0),0)),0))</f>
        <v>0</v>
      </c>
    </row>
    <row r="836" spans="1:9" ht="50.1" customHeight="1" thickTop="1" thickBot="1" x14ac:dyDescent="0.35">
      <c r="A836" s="712"/>
      <c r="B836" s="713"/>
      <c r="C836" s="714"/>
      <c r="D836" s="68">
        <f ca="1">IF(COUNTIFS(instructor,B831,diad,$D$2,desa,1,hord,"14:00 - 18:00")&gt;0,"-",IFERROR(INDEX(ficha,MATCH(1,INDEX((bloq=2)*(luni=B831),0),0)),0))</f>
        <v>0</v>
      </c>
      <c r="E836" s="68">
        <f ca="1">IF(COUNTIFS(instructor,B831,diad,$E$2,desa,1,hord,"14:00 - 18:00")&gt;0,"-",IFERROR(INDEX(ficha,MATCH(1,INDEX((bloq=2)*(mari=B831),0),0)),0))</f>
        <v>0</v>
      </c>
      <c r="F836" s="68">
        <f ca="1">IF(COUNTIFS(instructor,B831,diad,$F$2,desa,1,hord,"14:00 - 18:00")&gt;0,"-",IFERROR(INDEX(ficha,MATCH(1,INDEX((bloq=2)*(miei=B831),0),0)),0))</f>
        <v>0</v>
      </c>
      <c r="G836" s="68">
        <f ca="1">IF(COUNTIFS(instructor,B831,diad,$G$2,desa,1,hord,"14:00 - 18:00")&gt;0,"-",IFERROR(INDEX(ficha,MATCH(1,INDEX((bloq=2)*(juei=B831),0),0)),0))</f>
        <v>0</v>
      </c>
      <c r="H836" s="68">
        <f ca="1">IF(COUNTIFS(instructor,B831,diad,$H$2,desa,1,hord,"14:00 - 18:00")&gt;0,"-",IFERROR(INDEX(ficha,MATCH(1,INDEX((bloq=2)*(viei=B831),0),0)),0))</f>
        <v>0</v>
      </c>
      <c r="I836" s="69">
        <f ca="1">IF(COUNTIFS(instructor,B831,diad,$I$2,desa,1,hord,"14:00 - 18:00")&gt;0,"-",IFERROR(INDEX(ficha,MATCH(1,INDEX((bloq=2)*(sabi=B831),0),0)),0))</f>
        <v>0</v>
      </c>
    </row>
    <row r="837" spans="1:9" ht="50.1" customHeight="1" thickTop="1" thickBot="1" x14ac:dyDescent="0.35">
      <c r="A837" s="712"/>
      <c r="B837" s="713"/>
      <c r="C837" s="714"/>
      <c r="D837" s="70">
        <f ca="1">IF(COUNTIFS(instructor,B831,diad,$D$2,desa,1,hord,"14:00 - 18:00")&gt;0,"DESARROLLO CURRICULAR",IFERROR(INDEX(lunc,MATCH(1,INDEX((bloq=2)*(luni=B831),0),0)),0))</f>
        <v>0</v>
      </c>
      <c r="E837" s="70">
        <f ca="1">IF(COUNTIFS(instructor,B831,diad,$E$2,desa,1,hord,"14:00 - 18:00")&gt;0,"DESARROLLO CURRICULAR",IFERROR(INDEX(marc,MATCH(1,INDEX((bloq=2)*(mari=B831),0),0)),0))</f>
        <v>0</v>
      </c>
      <c r="F837" s="70">
        <f ca="1">IF(COUNTIFS(instructor,B831,diad,$F$2,desa,1,hord,"14:00 - 18:00")&gt;0,"DESARROLLO CURRICULAR",IFERROR(INDEX(miec,MATCH(1,INDEX((bloq=2)*(miei=B831),0),0)),0))</f>
        <v>0</v>
      </c>
      <c r="G837" s="70">
        <f ca="1">IF(COUNTIFS(instructor,B831,diad,$G$2,desa,1,hord,"14:00 - 18:00")&gt;0,"DESARROLLO CURRICULAR",IFERROR(INDEX(juec,MATCH(1,INDEX((bloq=2)*(juei=B831),0),0)),0))</f>
        <v>0</v>
      </c>
      <c r="H837" s="70">
        <f ca="1">IF(COUNTIFS(instructor,B831,diad,$H$2,desa,1,hord,"14:00 - 18:00")&gt;0,"DESARROLLO CURRICULAR",IFERROR(INDEX(viec,MATCH(1,INDEX((bloq=2)*(viei=B831),0),0)),0))</f>
        <v>0</v>
      </c>
      <c r="I837" s="71">
        <f ca="1">IF(COUNTIFS(instructor,B831,diad,$I$2,desa,1,hord,"14:00 - 18:00")&gt;0,"DESARROLLO CURRICULAR",IFERROR(INDEX(sabc,MATCH(1,INDEX((bloq=2)*(sabi=B831),0),0)),0))</f>
        <v>0</v>
      </c>
    </row>
    <row r="838" spans="1:9" ht="50.1" customHeight="1" thickTop="1" thickBot="1" x14ac:dyDescent="0.35">
      <c r="A838" s="712"/>
      <c r="B838" s="713"/>
      <c r="C838" s="714"/>
      <c r="D838" s="74">
        <f ca="1">IF(COUNTIFS(instructor,B831,diad,$D$2,desa,1,hord,"14:00 - 18:00")&gt;0,"-",IFERROR(INDEX(luna,MATCH(1,INDEX((bloq=2)*(luni=B831),0),0)),0))</f>
        <v>0</v>
      </c>
      <c r="E838" s="74">
        <f ca="1">IF(COUNTIFS(instructor,B831,diad,$E$2,desa,1,hord,"14:00 - 18:00")&gt;0,"-",IFERROR(INDEX(mara,MATCH(1,INDEX((bloq=2)*(mari=B831),0),0)),0))</f>
        <v>0</v>
      </c>
      <c r="F838" s="74">
        <f ca="1">IF(COUNTIFS(instructor,B831,diad,$F$2,desa,1,hord,"14:00 - 18:00")&gt;0,"-",IFERROR(INDEX(miea,MATCH(1,INDEX((bloq=2)*(miei=B831),0),0)),0))</f>
        <v>0</v>
      </c>
      <c r="G838" s="74">
        <f ca="1">IF(COUNTIFS(instructor,B831,diad,$G$2,desa,1,hord,"14:00 - 18:00")&gt;0,"-",IFERROR(INDEX(juea,MATCH(1,INDEX((bloq=2)*(juei=B831),0),0)),0))</f>
        <v>0</v>
      </c>
      <c r="H838" s="74">
        <f ca="1">IF(COUNTIFS(instructor,B831,diad,$H$2,desa,1,hord,"14:00 - 18:00")&gt;0,"-",IFERROR(INDEX(viea,MATCH(1,INDEX((bloq=2)*(viei=B831),0),0)),0))</f>
        <v>0</v>
      </c>
      <c r="I838" s="75">
        <f ca="1">IF(COUNTIFS(instructor,B831,diad,$I$2,desa,1,hord,"14:00 - 18:00")&gt;0,"-",IFERROR(INDEX(saba,MATCH(1,INDEX((bloq=2)*(sabi=B831),0),0)),0))</f>
        <v>0</v>
      </c>
    </row>
    <row r="839" spans="1:9" ht="14.1" customHeight="1" thickTop="1" thickBot="1" x14ac:dyDescent="0.35">
      <c r="A839" s="712"/>
      <c r="B839" s="713"/>
      <c r="C839" s="714"/>
      <c r="D839" s="76">
        <f ca="1">IF(COUNTIFS(instructor,B831,diad,$D$2,desa,1,hord,"18:00 - 22:00")&gt;0,INDEX(hord,MATCH(1,INDEX((instructor=B831)*(instructor=B831),0),0)),IFERROR(INDEX(hora,MATCH(1,INDEX((bloq=3)*(luni=B831),0),0)),0))</f>
        <v>0</v>
      </c>
      <c r="E839" s="76">
        <f ca="1">IF(COUNTIFS(instructor,B831,diad,$E$2,desa,1,hord,"18:00 - 22:00")&gt;0,INDEX(hord,MATCH(1,INDEX((instructor=B831)*(instructor=B831),0),0)),IFERROR(INDEX(hora,MATCH(1,INDEX((bloq=3)*(mari=B831),0),0)),0))</f>
        <v>0</v>
      </c>
      <c r="F839" s="76">
        <f ca="1">IF(COUNTIFS(instructor,B831,diad,$F$2,desa,1,hord,"18:00 - 22:00")&gt;0,INDEX(hord,MATCH(1,INDEX((instructor=B831)*(instructor=B831),0),0)),IFERROR(INDEX(hora,MATCH(1,INDEX((bloq=3)*(miei=B831),0),0)),0))</f>
        <v>0</v>
      </c>
      <c r="G839" s="76">
        <f ca="1">IF(COUNTIFS(instructor,B831,diad,$G$2,desa,1,hord,"18:00 - 22:00")&gt;0,INDEX(hord,MATCH(1,INDEX((instructor=B831)*(instructor=B831),0),0)),IFERROR(INDEX(hora,MATCH(1,INDEX((bloq=3)*(juei=B831),0),0)),0))</f>
        <v>0</v>
      </c>
      <c r="H839" s="76">
        <f ca="1">IF(COUNTIFS(instructor,B831,diad,$H$2,desa,1,hord,"18:00 - 22:00")&gt;0,INDEX(hord,MATCH(1,INDEX((instructor=B831)*(instructor=B831),0),0)),IFERROR(INDEX(hora,MATCH(1,INDEX((bloq=3)*(viei=B831),0),0)),0))</f>
        <v>0</v>
      </c>
      <c r="I839" s="77">
        <f ca="1">IF(COUNTIFS(instructor,B831,diad,$I$2,desa,1,hord,"18:00 - 22:00")&gt;0,INDEX(hord,MATCH(1,INDEX((instructor=B831)*(instructor=B831),0),0)),IFERROR(INDEX(hora,MATCH(1,INDEX((bloq=3)*(sabi=B831),0),0)),0))</f>
        <v>0</v>
      </c>
    </row>
    <row r="840" spans="1:9" ht="27" customHeight="1" thickTop="1" thickBot="1" x14ac:dyDescent="0.35">
      <c r="A840" s="712"/>
      <c r="B840" s="713"/>
      <c r="C840" s="714"/>
      <c r="D840" s="68">
        <f ca="1">IF(COUNTIFS(instructor,B831,diad,$D$2,desa,1,hord,"18:00 - 22:00")&gt;0,"-",IFERROR(INDEX(ficha,MATCH(1,INDEX((bloq=3)*(luni=B831),0),0)),0))</f>
        <v>0</v>
      </c>
      <c r="E840" s="68">
        <f ca="1">IF(COUNTIFS(instructor,B831,diad,$E$2,desa,1,hord,"18:00 - 22:00")&gt;0,"-",IFERROR(INDEX(ficha,MATCH(1,INDEX((bloq=3)*(mari=B831),0),0)),0))</f>
        <v>0</v>
      </c>
      <c r="F840" s="68">
        <f ca="1">IF(COUNTIFS(instructor,B831,diad,$F$2,desa,1,hord,"18:00 - 22:00")&gt;0,"-",IFERROR(INDEX(ficha,MATCH(1,INDEX((bloq=3)*(miei=B831),0),0)),0))</f>
        <v>0</v>
      </c>
      <c r="G840" s="68">
        <f ca="1">IF(COUNTIFS(instructor,B831,diad,$G$2,desa,1,hord,"18:00 - 22:00")&gt;0,"-",IFERROR(INDEX(ficha,MATCH(1,INDEX((bloq=3)*(juei=B831),0),0)),0))</f>
        <v>0</v>
      </c>
      <c r="H840" s="68">
        <f ca="1">IF(COUNTIFS(instructor,B831,diad,$H$2,desa,1,hord,"18:00 - 22:00")&gt;0,"-",IFERROR(INDEX(ficha,MATCH(1,INDEX((bloq=3)*(viei=B831),0),0)),0))</f>
        <v>0</v>
      </c>
      <c r="I840" s="69">
        <f ca="1">IF(COUNTIFS(instructor,B831,diad,$I$2,desa,1,hord,"18:00 - 22:00")&gt;0,"-",IFERROR(INDEX(ficha,MATCH(1,INDEX((bloq=3)*(sabi=B831),0),0)),0))</f>
        <v>0</v>
      </c>
    </row>
    <row r="841" spans="1:9" ht="28.35" customHeight="1" thickTop="1" thickBot="1" x14ac:dyDescent="0.35">
      <c r="A841" s="712"/>
      <c r="B841" s="713"/>
      <c r="C841" s="714"/>
      <c r="D841" s="70">
        <f ca="1">IF(COUNTIFS(instructor,B831,diad,$D$2,desa,1,hord,"18:00 - 22:00")&gt;0,"DESARROLLO CURRICULAR",IFERROR(INDEX(lunc,MATCH(1,INDEX((bloq=3)*(luni=B831),0),0)),0))</f>
        <v>0</v>
      </c>
      <c r="E841" s="70">
        <f ca="1">IF(COUNTIFS(instructor,B831,diad,$E$2,desa,1,hord,"18:00 - 22:00")&gt;0,"DESARROLLO CURRICULAR",IFERROR(INDEX(marc,MATCH(1,INDEX((bloq=3)*(mari=B831),0),0)),0))</f>
        <v>0</v>
      </c>
      <c r="F841" s="70">
        <f ca="1">IF(COUNTIFS(instructor,B831,diad,$F$2,desa,1,hord,"18:00 - 22:00")&gt;0,"DESARROLLO CURRICULAR",IFERROR(INDEX(miec,MATCH(1,INDEX((bloq=3)*(miei=B831),0),0)),0))</f>
        <v>0</v>
      </c>
      <c r="G841" s="70">
        <f ca="1">IF(COUNTIFS(instructor,B831,diad,$G$2,desa,1,hord,"18:00 - 22:00")&gt;0,"DESARROLLO CURRICULAR",IFERROR(INDEX(juec,MATCH(1,INDEX((bloq=3)*(juei=B831),0),0)),0))</f>
        <v>0</v>
      </c>
      <c r="H841" s="70">
        <f ca="1">IF(COUNTIFS(instructor,B831,diad,$H$2,desa,1,hord,"18:00 - 22:00")&gt;0,"DESARROLLO CURRICULAR",IFERROR(INDEX(viec,MATCH(1,INDEX((bloq=3)*(viei=B831),0),0)),0))</f>
        <v>0</v>
      </c>
      <c r="I841" s="71">
        <f ca="1">IF(COUNTIFS(instructor,B831,diad,$I$2,desa,1,hord,"18:00 - 22:00")&gt;0,"DESARROLLO CURRICULAR",IFERROR(INDEX(sabc,MATCH(1,INDEX((bloq=3)*(sabi=B831),0),0)),0))</f>
        <v>0</v>
      </c>
    </row>
    <row r="842" spans="1:9" ht="36.75" customHeight="1" thickTop="1" thickBot="1" x14ac:dyDescent="0.35">
      <c r="A842" s="712"/>
      <c r="B842" s="713"/>
      <c r="C842" s="714"/>
      <c r="D842" s="78">
        <f ca="1">IF(COUNTIFS(instructor,B831,diad,$D$2,desa,1,hord,"18:00 - 22:00")&gt;0,"-",IFERROR(INDEX(luna,MATCH(1,INDEX((bloq=3)*(luni=B831),0),0)),0))</f>
        <v>0</v>
      </c>
      <c r="E842" s="78">
        <f ca="1">IF(COUNTIFS(instructor,B831,diad,$E$2,desa,1,hord,"18:00 - 22:00")&gt;0,"-",IFERROR(INDEX(mara,MATCH(1,INDEX((bloq=3)*(mari=B831),0),0)),0))</f>
        <v>0</v>
      </c>
      <c r="F842" s="78">
        <f ca="1">IF(COUNTIFS(instructor,B831,diad,$F$2,desa,1,hord,"18:00 - 22:00")&gt;0,"-",IFERROR(INDEX(miea,MATCH(1,INDEX((bloq=3)*(miei=B831),0),0)),0))</f>
        <v>0</v>
      </c>
      <c r="G842" s="78">
        <f ca="1">IF(COUNTIFS(instructor,B831,diad,$G$2,desa,1,hord,"18:00 - 22:00")&gt;0,"-",IFERROR(INDEX(juea,MATCH(1,INDEX((bloq=3)*(juei=B831),0),0)),0))</f>
        <v>0</v>
      </c>
      <c r="H842" s="78">
        <f ca="1">IF(COUNTIFS(instructor,B831,diad,$H$2,desa,1,hord,"18:00 - 22:00")&gt;0,"-",IFERROR(INDEX(viea,MATCH(1,INDEX((bloq=3)*(viei=B831),0),0)),0))</f>
        <v>0</v>
      </c>
      <c r="I842" s="79">
        <f ca="1">IF(COUNTIFS(instructor,B831,diad,$I$2,desa,1,hord,"18:00 - 22:00")&gt;0,"-",IFERROR(INDEX(saba,MATCH(1,INDEX((bloq=3)*(sabi=B831),0),0)),0))</f>
        <v>0</v>
      </c>
    </row>
    <row r="843" spans="1:9" ht="30.15" customHeight="1" thickTop="1" thickBot="1" x14ac:dyDescent="0.35">
      <c r="A843" s="717">
        <v>71</v>
      </c>
      <c r="B843" s="718" t="str">
        <f>INDEX(instructor,A843)</f>
        <v>FARDY YAMITH PÉREZ ALEGRÍA</v>
      </c>
      <c r="C843" s="719" t="str">
        <f>INDEX(area,A843)</f>
        <v>COMPETENCIAS TRANSVERSALES - DERECHOS FUNDAMENTALES DEL TRABAJO</v>
      </c>
      <c r="D843" s="72" t="str">
        <f ca="1">IF(COUNTIFS(instructor,B843,diad,$D$2,desa,1,hord,"08:00 - 12:00")&gt;0,INDEX(hord,MATCH(1,INDEX((instructor=B843)*(instructor=B843),0),0)),IFERROR(INDEX(hora,MATCH(1,INDEX((bloq=1)*(luni=B843),0),0)),0))</f>
        <v>8:00 - 12:00</v>
      </c>
      <c r="E843" s="72">
        <f ca="1">IF(COUNTIFS(instructor,C843,diad,$D$2,desa,1,hord,"08:00 - 12:00")&gt;0,INDEX(hord,MATCH(1,INDEX((instructor=C843)*(instructor=C843),0),0)),IFERROR(INDEX(hora,MATCH(1,INDEX((bloq=1)*(luni=C843),0),0)),0))</f>
        <v>0</v>
      </c>
      <c r="F843" s="72" t="str">
        <f ca="1">IF(COUNTIFS(instructor,B843,diad,$F$2,desa,1,hord,"08:00 - 12:00")&gt;0,INDEX(hord,MATCH(1,INDEX((instructor=B843)*(instructor=B843),0),0)),IFERROR(INDEX(hora,MATCH(1,INDEX((bloq=1)*(miei=B843),0),0)),0))</f>
        <v>8:00 - 12:00</v>
      </c>
      <c r="G843" s="72" t="str">
        <f ca="1">IF(COUNTIFS(instructor,B843,diad,$G$2,desa,1,hord,"08:00 - 12:00")&gt;0,INDEX(hord,MATCH(1,INDEX((instructor=B843)*(instructor=B843),0),0)),IFERROR(INDEX(hora,MATCH(1,INDEX((bloq=1)*(juei=B843),0),0)),0))</f>
        <v>8:00 - 12:00</v>
      </c>
      <c r="H843" s="72" t="str">
        <f ca="1">IF(COUNTIFS(instructor,B843,diad,$H$2,desa,1,hord,"08:00 - 12:00")&gt;0,INDEX(hord,MATCH(1,INDEX((instructor=B843)*(instructor=B843),0),0)),IFERROR(INDEX(hora,MATCH(1,INDEX((bloq=1)*(viei=B843),0),0)),0))</f>
        <v>8:00 - 12:00</v>
      </c>
      <c r="I843" s="73" t="str">
        <f ca="1">IF(COUNTIFS(instructor,B843,diad,$I$2,desa,1,hord,"08:00 - 12:00")&gt;0,INDEX(hord,MATCH(1,INDEX((instructor=B843)*(instructor=B843),0),0)),IFERROR(INDEX(hora,MATCH(1,INDEX((bloq=1)*(sabi=B843),0),0)),0))</f>
        <v>8:00 - 12:00</v>
      </c>
    </row>
    <row r="844" spans="1:9" s="81" customFormat="1" ht="30.15" customHeight="1" thickTop="1" thickBot="1" x14ac:dyDescent="0.35">
      <c r="A844" s="717"/>
      <c r="B844" s="718"/>
      <c r="C844" s="719"/>
      <c r="D844" s="113" t="str">
        <f ca="1">IF(COUNTIFS(instructor,B843,diad,$D$2,desa,1,hord,"08:00 - 12:00")&gt;0,"-",IFERROR(INDEX(ficha,MATCH(1,INDEX((bloq=1)*(luni=B843),0),0)),0))</f>
        <v>3290266 INSTALACION DE SISTEMAS ELECTRICOS RESIDENCIALES Y COMERCIALES (TÉCNICO)</v>
      </c>
      <c r="E844" s="68">
        <f ca="1">IF(COUNTIFS(instructor,C843,diad,$D$2,desa,1,hord,"08:00 - 12:00")&gt;0,"-",IFERROR(INDEX(ficha,MATCH(1,INDEX((bloq=1)*(luni=C843),0),0)),0))</f>
        <v>0</v>
      </c>
      <c r="F844" s="113" t="str">
        <f ca="1">IF(COUNTIFS(instructor,B843,diad,$F$2,desa,1,hord,"08:00 - 12:00")&gt;0,"-",IFERROR(INDEX(ficha,MATCH(1,INDEX((bloq=1)*(miei=B843),0),0)),0))</f>
        <v>3118553 DESARROLLO MULTIMEDIA Y WEB (TECNÓLOGO VIRTUAL)</v>
      </c>
      <c r="G844" s="113" t="str">
        <f ca="1">IF(COUNTIFS(instructor,B843,diad,$G$2,desa,1,hord,"08:00 - 12:00")&gt;0,"-",IFERROR(INDEX(ficha,MATCH(1,INDEX((bloq=1)*(juei=B843),0),0)),0))</f>
        <v>3118421 DESARROLLO MULTIMEDIA Y WEB (TECNÓLOGO VIRTUAL)</v>
      </c>
      <c r="H844" s="113" t="str">
        <f ca="1">IF(COUNTIFS(instructor,B843,diad,$H$2,desa,1,hord,"08:00 - 12:00")&gt;0,"-",IFERROR(INDEX(ficha,MATCH(1,INDEX((bloq=1)*(viei=B843),0),0)),0))</f>
        <v>3335994 PROGRAMACION DE APLICACIONES Y SERVICIOS PARA LA NUBE (TÉCNICO VIRTUAL)</v>
      </c>
      <c r="I844" s="212" t="str">
        <f ca="1">IF(COUNTIFS(instructor,B843,diad,$I$2,desa,1,hord,"08:00 - 12:00")&gt;0,"-",IFERROR(INDEX(ficha,MATCH(1,INDEX((bloq=1)*(sabi=B843),0),0)),0))</f>
        <v>3254184 INSTALACION DE SISTEMAS ELECTRICOS RESIDENCIALES Y COMERCIALES (TÉCNICO)</v>
      </c>
    </row>
    <row r="845" spans="1:9" ht="80.099999999999994" customHeight="1" thickTop="1" thickBot="1" x14ac:dyDescent="0.35">
      <c r="A845" s="717"/>
      <c r="B845" s="718"/>
      <c r="C845" s="719"/>
      <c r="D845" s="70" t="str">
        <f ca="1">IF(COUNTIFS(instructor,B843,diad,$D$2,desa,1,hord,"08:00 - 12:00")&gt;0,"DESARROLLO CURRICULAR",IFERROR(INDEX(lunc,MATCH(1,INDEX((bloq=1)*(luni=B843),0),0)),0))</f>
        <v>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E845" s="70">
        <f ca="1">IF(COUNTIFS(instructor,C843,diad,$D$2,desa,1,hord,"08:00 - 12:00")&gt;0,"DESARROLLO CURRICULAR",IFERROR(INDEX(lunc,MATCH(1,INDEX((bloq=1)*(luni=C843),0),0)),0))</f>
        <v>0</v>
      </c>
      <c r="F845" s="112" t="str">
        <f ca="1">IF(COUNTIFS(instructor,B843,diad,$F$2,desa,1,hord,"08:00 - 12:00")&gt;0,"DESARROLLO CURRICULAR",IFERROR(INDEX(miec,MATCH(1,INDEX((bloq=1)*(miei=B843),0),0)),0))</f>
        <v xml:space="preserve">08:00-11:00
TR2-210201501-EJERCICIO DE LOS DERECHOS FUNDAMENTALES DEL TRABAJO	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
AP8 - ENTREGAR EL PROYECTO PARA EVALUAR LA SATISFACCIÓN DEL CLIENTE Y REALIZAR LOS AJUSTES NECESARIOS UTILIZANDO TÉCNICAS DE DEPURACIÓN Y USABILIDAD.	</v>
      </c>
      <c r="G845" s="112" t="str">
        <f ca="1">IF(COUNTIFS(instructor,B843,diad,$G$2,desa,1,hord,"08:00 - 12:00")&gt;0,"DESARROLLO CURRICULAR",IFERROR(INDEX(juec,MATCH(1,INDEX((bloq=1)*(juei=B843),0),0)),0))</f>
        <v xml:space="preserve">08:00-11:00
TR2-210201501-EJERCICIO DE LOS DERECHOS FUNDAMENTALES DEL TRABAJO	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
AP8 - ENTREGAR EL PROYECTO PARA EVALUAR LA SATISFACCIÓN DEL CLIENTE Y REALIZAR LOS AJUSTES NECESARIOS UTILIZANDO TÉCNICAS DE DEPURACIÓN Y USABILIDAD.	</v>
      </c>
      <c r="H845" s="112" t="str">
        <f ca="1">IF(COUNTIFS(instructor,B843,diad,$H$2,desa,1,hord,"08:00 - 12:00")&gt;0,"DESARROLLO CURRICULAR",IFERROR(INDEX(viec,MATCH(1,INDEX((bloq=1)*(viei=B843),0),0)),0))</f>
        <v>08:00-11:00
Transversal 2 - 210201501 - EJERCICIO DE LOS DERECHOS FUNDAMENTALES DEL TRABAJO.	210201501-01. RECONOCER EL TRABAJO COMO UNO DE LOS ELEMENTOS PRIMORDIALES PARA LA MOVILIDAD SOCIAL Y LA TRANSFORMACIÓN VITAL.
	210201501-02. PRACTICAR LOS DERECHOS FUNDAMENTALES DEL TRABAJO DE ACUERDO CON LA CONSTITUCIÓN POLÍTICA Y LOS CONVENIOS INTERNACIONALES.
	210201501-03. VALORAR LA IMPORTANCIA DE LA CIUDADANÍA LABORAL CON BASE EN EL ESTUDIO DE LOS DERECHOS HUMANOS Y FUNDAMENTALES DEL TRABAJO.
	210201501-04. PARTICIPAR EN ACCIONES SOLIDARIAS ORIENTADAS AL EJERCICIO DE LOS DERECHOS HUMANOS, DE LOS PUEBLOS Y DE LA NATURALEZA.
AP1 Análizar requisitos de Software</v>
      </c>
      <c r="I845" s="71" t="str">
        <f ca="1">IF(COUNTIFS(instructor,B843,diad,$I$2,desa,1,hord,"08:00 - 12:00")&gt;0,"DESARROLLO CURRICULAR",IFERROR(INDEX(sabc,MATCH(1,INDEX((bloq=1)*(sabi=B843),0),0)),0))</f>
        <v xml:space="preserve"> 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row>
    <row r="846" spans="1:9" ht="30.15" customHeight="1" thickTop="1" thickBot="1" x14ac:dyDescent="0.35">
      <c r="A846" s="717"/>
      <c r="B846" s="718"/>
      <c r="C846" s="719"/>
      <c r="D846" s="74" t="str">
        <f ca="1">IF(COUNTIFS(instructor,B843,diad,$D$2,desa,1,hord,"08:00 - 12:00")&gt;0,"-",IFERROR(INDEX(luna,MATCH(1,INDEX((bloq=1)*(luni=B843),0),0)),0))</f>
        <v>201 - SALA DE SISTEMAS SENA CENTRO DE LA CONSTRUCCIÓN</v>
      </c>
      <c r="E846" s="74">
        <f ca="1">IF(COUNTIFS(instructor,C843,diad,$D$2,desa,1,hord,"08:00 - 12:00")&gt;0,"-",IFERROR(INDEX(luna,MATCH(1,INDEX((bloq=1)*(luni=C843),0),0)),0))</f>
        <v>0</v>
      </c>
      <c r="F846" s="74" t="str">
        <f ca="1">IF(COUNTIFS(instructor,B843,diad,$F$2,desa,1,hord,"08:00 - 12:00")&gt;0,"-",IFERROR(INDEX(miea,MATCH(1,INDEX((bloq=1)*(miei=B843),0),0)),0))</f>
        <v>Google Meet / MS Teams / Zoom</v>
      </c>
      <c r="G846" s="74" t="str">
        <f ca="1">IF(COUNTIFS(instructor,B843,diad,$G$2,desa,1,hord,"08:00 - 12:00")&gt;0,"-",IFERROR(INDEX(juea,MATCH(1,INDEX((bloq=1)*(juei=B843),0),0)),0))</f>
        <v>Google Meet / MS Teams / Zoom</v>
      </c>
      <c r="H846" s="74" t="str">
        <f ca="1">IF(COUNTIFS(instructor,B843,diad,$H$2,desa,1,hord,"08:00 - 12:00")&gt;0,"-",IFERROR(INDEX(viea,MATCH(1,INDEX((bloq=1)*(viei=B843),0),0)),0))</f>
        <v>Google Meet / MS Teams / Zoom</v>
      </c>
      <c r="I846" s="75" t="str">
        <f ca="1">IF(COUNTIFS(instructor,B843,diad,$I$2,desa,1,hord,"08:00 - 12:00")&gt;0,"-",IFERROR(INDEX(saba,MATCH(1,INDEX((bloq=1)*(sabi=B843),0),0)),0))</f>
        <v>CANDELARIA - AULA 3 - ESCUELA DE ARTES Y OFICIOS (CALLE 8 CARRERA 5)</v>
      </c>
    </row>
    <row r="847" spans="1:9" ht="30.15" customHeight="1" thickTop="1" thickBot="1" x14ac:dyDescent="0.35">
      <c r="A847" s="717"/>
      <c r="B847" s="718"/>
      <c r="C847" s="719"/>
      <c r="D847" s="76" t="str">
        <f ca="1">IF(COUNTIFS(instructor,B843,diad,$D$2,desa,1,hord,"14:00 - 18:00")&gt;0,INDEX(hord,MATCH(1,INDEX((instructor=B843)*(instructor=B843),0),0)),IFERROR(INDEX(hora,MATCH(1,INDEX((bloq=2)*(luni=B843),0),0)),0))</f>
        <v>13:00 - 17:00</v>
      </c>
      <c r="E847" s="76">
        <f ca="1">IF(COUNTIFS(instructor,C843,diad,$D$2,desa,1,hord,"14:00 - 18:00")&gt;0,INDEX(hord,MATCH(1,INDEX((instructor=C843)*(instructor=C843),0),0)),IFERROR(INDEX(hora,MATCH(1,INDEX((bloq=2)*(luni=C843),0),0)),0))</f>
        <v>0</v>
      </c>
      <c r="F847" s="76">
        <f ca="1">IF(COUNTIFS(instructor,B843,diad,$F$2,desa,1,hord,"14:00 - 18:00")&gt;0,INDEX(hord,MATCH(1,INDEX((instructor=B843)*(instructor=B843),0),0)),IFERROR(INDEX(hora,MATCH(1,INDEX((bloq=2)*(miei=B843),0),0)),0))</f>
        <v>0</v>
      </c>
      <c r="G847" s="76">
        <f ca="1">IF(COUNTIFS(instructor,B843,diad,$G$2,desa,1,hord,"14:00 - 18:00")&gt;0,INDEX(hord,MATCH(1,INDEX((instructor=B843)*(instructor=B843),0),0)),IFERROR(INDEX(hora,MATCH(1,INDEX((bloq=2)*(juei=B843),0),0)),0))</f>
        <v>0</v>
      </c>
      <c r="H847" s="76" t="str">
        <f ca="1">IF(COUNTIFS(instructor,B843,diad,$H$2,desa,1,hord,"14:00 - 18:00")&gt;0,INDEX(hord,MATCH(1,INDEX((instructor=B843)*(instructor=B843),0),0)),IFERROR(INDEX(hora,MATCH(1,INDEX((bloq=2)*(viei=B843),0),0)),0))</f>
        <v>13:00 - 17:00</v>
      </c>
      <c r="I847" s="77">
        <f ca="1">IF(COUNTIFS(instructor,B843,diad,$I$2,desa,1,hord,"14:00 - 18:00")&gt;0,INDEX(hord,MATCH(1,INDEX((instructor=B843)*(instructor=B843),0),0)),IFERROR(INDEX(hora,MATCH(1,INDEX((bloq=2)*(sabi=B843),0),0)),0))</f>
        <v>0</v>
      </c>
    </row>
    <row r="848" spans="1:9" s="81" customFormat="1" ht="30.15" customHeight="1" thickTop="1" thickBot="1" x14ac:dyDescent="0.35">
      <c r="A848" s="717"/>
      <c r="B848" s="718"/>
      <c r="C848" s="719"/>
      <c r="D848" s="113" t="str">
        <f ca="1">IF(COUNTIFS(instructor,B843,diad,$D$2,desa,1,hord,"14:00 - 18:00")&gt;0,"-",IFERROR(INDEX(ficha,MATCH(1,INDEX((bloq=2)*(luni=B843),0),0)),0))</f>
        <v>3070487 DESARROLLO PUBLICITARIO (TECNÓLOGO VIRTUAL)</v>
      </c>
      <c r="E848" s="113" t="str">
        <f ca="1">IF(COUNTIFS(instructor,B843,diad,$E$2,desa,1,hord,"14:00 - 18:00")&gt;0,"-",IFERROR(INDEX(ficha,MATCH(1,INDEX((bloq=2)*(mari=B843),0),0)),0))</f>
        <v>3118537 DESARROLLO MULTIMEDIA Y WEB (TECNÓLOGO VIRTUAL)</v>
      </c>
      <c r="F848" s="113">
        <f ca="1">IF(COUNTIFS(instructor,B843,diad,$F$2,desa,1,hord,"14:00 - 18:00")&gt;0,"-",IFERROR(INDEX(ficha,MATCH(1,INDEX((bloq=2)*(miei=B843),0),0)),0))</f>
        <v>0</v>
      </c>
      <c r="G848" s="113">
        <f ca="1">IF(COUNTIFS(instructor,B843,diad,$G$2,desa,1,hord,"14:00 - 18:00")&gt;0,"-",IFERROR(INDEX(ficha,MATCH(1,INDEX((bloq=2)*(juei=B843),0),0)),0))</f>
        <v>0</v>
      </c>
      <c r="H848" s="113" t="str">
        <f ca="1">IF(COUNTIFS(instructor,B843,diad,$H$2,desa,1,hord,"14:00 - 18:00")&gt;0,"-",IFERROR(INDEX(ficha,MATCH(1,INDEX((bloq=2)*(viei=B843),0),0)),0))</f>
        <v>3335993 PROGRAMACION DE APLICACIONES Y SERVICIOS PARA LA NUBE (TÉCNICO VIRTUAL)</v>
      </c>
      <c r="I848" s="212">
        <f ca="1">IF(COUNTIFS(instructor,B843,diad,$I$2,desa,1,hord,"14:00 - 18:00")&gt;0,"-",IFERROR(INDEX(ficha,MATCH(1,INDEX((bloq=2)*(sabi=B843),0),0)),0))</f>
        <v>0</v>
      </c>
    </row>
    <row r="849" spans="1:9" ht="58.35" customHeight="1" thickTop="1" thickBot="1" x14ac:dyDescent="0.35">
      <c r="A849" s="717"/>
      <c r="B849" s="718"/>
      <c r="C849" s="719"/>
      <c r="D849" s="70" t="str">
        <f ca="1">IF(COUNTIFS(instructor,B843,diad,$D$2,desa,1,hord,"14:00 - 18:00")&gt;0,"DESARROLLO CURRICULAR",IFERROR(INDEX(lunc,MATCH(1,INDEX((bloq=2)*(luni=B843),0),0)),0))</f>
        <v>14:00-17:00
210201501 - Ejercer derechos fundamentales del trabajo en el marco de la Constitución Política y los Convenios Internacionales.	210201501-01 - Reconocer el trabajo como factor de movilidad social y transformación vital con referencia a la fenomenología y a los derechos fundamentales en el trabajo.
210201501-02 - Valorar la importancia de la ciudadanía laboral con base en el estudio de los derechos humanos y fundamentales en el trabajo.
210201501-03 - Practicar los derechos fundamentales en el trabajo de acuerdo con la Constitución Política y los Convenios Internacionales.
210201501-04 - Participar en acciones solidarias teniendo en cuenta el ejercicio de los derechos humanos, de los pueblos y de la naturaleza.
AP4 Verificar la efectividad del plan de comunicación publicitaria de la organización.</v>
      </c>
      <c r="E849" s="70" t="str">
        <f ca="1">IF(COUNTIFS(instructor,B843,diad,$E$2,desa,1,hord,"14:00 - 18:00")&gt;0,"DESARROLLO CURRICULAR",IFERROR(INDEX(marc,MATCH(1,INDEX((bloq=2)*(mari=B843),0),0)),0))</f>
        <v xml:space="preserve">14:00-17:00
TR2-210201501-EJERCICIO DE LOS DERECHOS FUNDAMENTALES DEL TRABAJO	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
AP8 - ENTREGAR EL PROYECTO PARA EVALUAR LA SATISFACCIÓN DEL CLIENTE Y REALIZAR LOS AJUSTES NECESARIOS UTILIZANDO TÉCNICAS DE DEPURACIÓN Y USABILIDAD.	</v>
      </c>
      <c r="F849" s="70">
        <f ca="1">IF(COUNTIFS(instructor,B843,diad,$F$2,desa,1,hord,"14:00 - 18:00")&gt;0,"DESARROLLO CURRICULAR",IFERROR(INDEX(miec,MATCH(1,INDEX((bloq=2)*(miei=B843),0),0)),0))</f>
        <v>0</v>
      </c>
      <c r="G849" s="112">
        <f ca="1">IF(COUNTIFS(instructor,B843,diad,$G$2,desa,1,hord,"14:00 - 18:00")&gt;0,"DESARROLLO CURRICULAR",IFERROR(INDEX(juec,MATCH(1,INDEX((bloq=2)*(juei=B843),0),0)),0))</f>
        <v>0</v>
      </c>
      <c r="H849" s="112" t="str">
        <f ca="1">IF(COUNTIFS(instructor,B843,diad,$H$2,desa,1,hord,"14:00 - 18:00")&gt;0,"DESARROLLO CURRICULAR",IFERROR(INDEX(viec,MATCH(1,INDEX((bloq=2)*(viei=B843),0),0)),0))</f>
        <v>13:00-16:00
Transversal 2 - 210201501 - EJERCICIO DE LOS DERECHOS FUNDAMENTALES DEL TRABAJO.	210201501-01. RECONOCER EL TRABAJO COMO UNO DE LOS ELEMENTOS PRIMORDIALES PARA LA MOVILIDAD SOCIAL Y LA TRANSFORMACIÓN VITAL.
	210201501-02. PRACTICAR LOS DERECHOS FUNDAMENTALES DEL TRABAJO DE ACUERDO CON LA CONSTITUCIÓN POLÍTICA Y LOS CONVENIOS INTERNACIONALES.
	210201501-03. VALORAR LA IMPORTANCIA DE LA CIUDADANÍA LABORAL CON BASE EN EL ESTUDIO DE LOS DERECHOS HUMANOS Y FUNDAMENTALES DEL TRABAJO.
	210201501-04. PARTICIPAR EN ACCIONES SOLIDARIAS ORIENTADAS AL EJERCICIO DE LOS DERECHOS HUMANOS, DE LOS PUEBLOS Y DE LA NATURALEZA.
AP1 Análizar requisitos de Software</v>
      </c>
      <c r="I849" s="126">
        <f ca="1">IF(COUNTIFS(instructor,B843,diad,$I$2,desa,1,hord,"14:00 - 18:00")&gt;0,"DESARROLLO CURRICULAR",IFERROR(INDEX(sabc,MATCH(1,INDEX((bloq=2)*(sabi=B843),0),0)),0))</f>
        <v>0</v>
      </c>
    </row>
    <row r="850" spans="1:9" ht="30.15" customHeight="1" thickTop="1" thickBot="1" x14ac:dyDescent="0.35">
      <c r="A850" s="717"/>
      <c r="B850" s="718"/>
      <c r="C850" s="719"/>
      <c r="D850" s="74" t="str">
        <f ca="1">IF(COUNTIFS(instructor,B843,diad,$D$2,desa,1,hord,"14:00 - 18:00")&gt;0,"-",IFERROR(INDEX(luna,MATCH(1,INDEX((bloq=2)*(luni=B843),0),0)),0))</f>
        <v>Google Meet / MS Teams / Zoom</v>
      </c>
      <c r="E850" s="74" t="str">
        <f ca="1">IF(COUNTIFS(instructor,B843,diad,$E$2,desa,1,hord,"14:00 - 18:00")&gt;0,"-",IFERROR(INDEX(mara,MATCH(1,INDEX((bloq=2)*(mari=B843),0),0)),0))</f>
        <v>Google Meet / MS Teams / Zoom</v>
      </c>
      <c r="F850" s="74">
        <f ca="1">IF(COUNTIFS(instructor,B843,diad,$F$2,desa,1,hord,"14:00 - 18:00")&gt;0,"-",IFERROR(INDEX(miea,MATCH(1,INDEX((bloq=2)*(miei=B843),0),0)),0))</f>
        <v>0</v>
      </c>
      <c r="G850" s="74">
        <f ca="1">IF(COUNTIFS(instructor,B843,diad,$G$2,desa,1,hord,"14:00 - 18:00")&gt;0,"-",IFERROR(INDEX(juea,MATCH(1,INDEX((bloq=2)*(juei=B843),0),0)),0))</f>
        <v>0</v>
      </c>
      <c r="H850" s="74" t="str">
        <f ca="1">IF(COUNTIFS(instructor,B843,diad,$H$2,desa,1,hord,"14:00 - 18:00")&gt;0,"-",IFERROR(INDEX(viea,MATCH(1,INDEX((bloq=2)*(viei=B843),0),0)),0))</f>
        <v>Google Meet / MS Teams / Zoom</v>
      </c>
      <c r="I850" s="75">
        <f ca="1">IF(COUNTIFS(instructor,B843,diad,$I$2,desa,1,hord,"14:00 - 18:00")&gt;0,"-",IFERROR(INDEX(saba,MATCH(1,INDEX((bloq=2)*(sabi=B843),0),0)),0))</f>
        <v>0</v>
      </c>
    </row>
    <row r="851" spans="1:9" ht="30.15" customHeight="1" thickTop="1" thickBot="1" x14ac:dyDescent="0.35">
      <c r="A851" s="717"/>
      <c r="B851" s="718"/>
      <c r="C851" s="719"/>
      <c r="D851" s="76">
        <f ca="1">IF(COUNTIFS(instructor,B843,diad,$D$2,desa,1,hord,"18:00 - 22:00")&gt;0,INDEX(hord,MATCH(1,INDEX((instructor=B843)*(instructor=B843),0),0)),IFERROR(INDEX(hora,MATCH(1,INDEX((bloq=3)*(luni=B843),0),0)),0))</f>
        <v>0</v>
      </c>
      <c r="E851" s="76" t="str">
        <f ca="1">IF(COUNTIFS(instructor,B843,diad,$E$2,desa,1,hord,"18:00 - 22:00")&gt;0,INDEX(hord,MATCH(1,INDEX((instructor=B843)*(instructor=B843),0),0)),IFERROR(INDEX(hora,MATCH(1,INDEX((bloq=3)*(mari=B843),0),0)),0))</f>
        <v>17:00 - 21:00</v>
      </c>
      <c r="F851" s="76" t="str">
        <f ca="1">IF(COUNTIFS(instructor,B843,diad,$F$2,desa,1,hord,"18:00 - 22:00")&gt;0,INDEX(hord,MATCH(1,INDEX((instructor=B843)*(instructor=B843),0),0)),IFERROR(INDEX(hora,MATCH(1,INDEX((bloq=3)*(miei=B843),0),0)),0))</f>
        <v>18:00 - 21:00</v>
      </c>
      <c r="G851" s="76" t="str">
        <f ca="1">IF(COUNTIFS(instructor,B843,diad,$G$2,desa,1,hord,"18:00 - 22:00")&gt;0,INDEX(hord,MATCH(1,INDEX((instructor=B843)*(instructor=B843),0),0)),IFERROR(INDEX(hora,MATCH(1,INDEX((bloq=3)*(juei=B843),0),0)),0))</f>
        <v>17:00 - 21:00</v>
      </c>
      <c r="H851" s="76">
        <f ca="1">IF(COUNTIFS(instructor,B843,diad,$H$2,desa,1,hord,"18:00 - 22:00")&gt;0,INDEX(hord,MATCH(1,INDEX((instructor=B843)*(instructor=B843),0),0)),IFERROR(INDEX(hora,MATCH(1,INDEX((bloq=3)*(viei=B843),0),0)),0))</f>
        <v>0</v>
      </c>
      <c r="I851" s="77">
        <f ca="1">IF(COUNTIFS(instructor,B843,diad,$I$2,desa,1,hord,"18:00 - 22:00")&gt;0,INDEX(hord,MATCH(1,INDEX((instructor=B843)*(instructor=B843),0),0)),IFERROR(INDEX(hora,MATCH(1,INDEX((bloq=3)*(sabi=B843),0),0)),0))</f>
        <v>0</v>
      </c>
    </row>
    <row r="852" spans="1:9" s="81" customFormat="1" ht="30.15" customHeight="1" thickTop="1" thickBot="1" x14ac:dyDescent="0.35">
      <c r="A852" s="717"/>
      <c r="B852" s="718"/>
      <c r="C852" s="719"/>
      <c r="D852" s="113">
        <f ca="1">IF(COUNTIFS(instructor,B843,diad,$D$2,desa,1,hord,"18:00 - 22:00")&gt;0,"-",IFERROR(INDEX(ficha,MATCH(1,INDEX((bloq=3)*(luni=B843),0),0)),0))</f>
        <v>0</v>
      </c>
      <c r="E852" s="113" t="str">
        <f ca="1">IF(COUNTIFS(instructor,B843,diad,$E$2,desa,1,hord,"18:00 - 22:00")&gt;0,"-",IFERROR(INDEX(ficha,MATCH(1,INDEX((bloq=3)*(mari=B843),0),0)),0))</f>
        <v>3180367 INSTALACION DE SISTEMAS ELECTRICOS RESIDENCIALES Y COMERCIALES (TÉCNICO)</v>
      </c>
      <c r="F852" s="113" t="str">
        <f ca="1">IF(COUNTIFS(instructor,B843,diad,$F$2,desa,1,hord,"18:00 - 22:00")&gt;0,"-",IFERROR(INDEX(ficha,MATCH(1,INDEX((bloq=3)*(miei=B843),0),0)),0))</f>
        <v>3220385 INSTALACION DE SISTEMAS ELECTRICOS RESIDENCIALES Y COMERCIALES (TÉCNICO)</v>
      </c>
      <c r="G852" s="113" t="str">
        <f ca="1">IF(COUNTIFS(instructor,B843,diad,$G$2,desa,1,hord,"18:00 - 22:00")&gt;0,"-",IFERROR(INDEX(ficha,MATCH(1,INDEX((bloq=3)*(juei=B843),0),0)),0))</f>
        <v>3118478 GESTION EFICIENTE DE LA ENERGIA (TECNÓLOGO VIRTUAL)</v>
      </c>
      <c r="H852" s="113">
        <f ca="1">IF(COUNTIFS(instructor,B843,diad,$H$2,desa,1,hord,"18:00 - 22:00")&gt;0,"-",IFERROR(INDEX(ficha,MATCH(1,INDEX((bloq=3)*(viei=B843),0),0)),0))</f>
        <v>0</v>
      </c>
      <c r="I852" s="212">
        <f ca="1">IF(COUNTIFS(instructor,B843,diad,$I$2,desa,1,hord,"18:00 - 22:00")&gt;0,"-",IFERROR(INDEX(ficha,MATCH(1,INDEX((bloq=3)*(sabi=B843),0),0)),0))</f>
        <v>0</v>
      </c>
    </row>
    <row r="853" spans="1:9" ht="30.15" customHeight="1" thickTop="1" thickBot="1" x14ac:dyDescent="0.35">
      <c r="A853" s="717"/>
      <c r="B853" s="718"/>
      <c r="C853" s="719"/>
      <c r="D853" s="70">
        <f ca="1">IF(COUNTIFS(instructor,B843,diad,$D$2,desa,1,hord,"18:00 - 22:00")&gt;0,"DESARROLLO CURRICULAR",IFERROR(INDEX(lunc,MATCH(1,INDEX((bloq=3)*(luni=B843),0),0)),0))</f>
        <v>0</v>
      </c>
      <c r="E853" s="70" t="str">
        <f ca="1">IF(COUNTIFS(instructor,B843,diad,$E$2,desa,1,hord,"18:00 - 22:00")&gt;0,"DESARROLLO CURRICULAR",IFERROR(INDEX(marc,MATCH(1,INDEX((bloq=3)*(mari=B843),0),0)),0))</f>
        <v>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S, DE LOS PUEBLOS Y DE LA NATURALEZA. AP 3. Adecuación y montaje de un sistema eléctrico eficiente.</v>
      </c>
      <c r="F853" s="70" t="str">
        <f ca="1">IF(COUNTIFS(instructor,B843,diad,$F$2,desa,1,hord,"18:00 - 22:00")&gt;0,"DESARROLLO CURRICULAR",IFERROR(INDEX(miec,MATCH(1,INDEX((bloq=3)*(miei=B843),0),0)),0))</f>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G853" s="70" t="str">
        <f ca="1">IF(COUNTIFS(instructor,B843,diad,$G$2,desa,1,hord,"18:00 - 22:00")&gt;0,"DESARROLLO CURRICULAR",IFERROR(INDEX(juec,MATCH(1,INDEX((bloq=3)*(juei=B843),0),0)),0))</f>
        <v>210201501 - Ejercer los derechos fundamentales del trabajo de acuerdo al reconocimiento de la dignidad.	210201501-01 - Valorar la importancia de la ciudadanía laboral con base en el estudio de los derechos humanos y fundamentales en el trabajo. 
	210201501-02 - Practicar los derechos fundamentales en el trabajo de acuerdo con la Constitución Política y los Convenios Internacionales.
	210201501-03 - Reconocer el trabajo como factor de movilidad social y transformación vital con referencia a la fenomenología y a los derechos fundamentales en el trabajo. 
	210201501-04 - Participar en acciones solidarias teniendo en cuenta el ejercicio de los derechos humanos, de los pueblos y de la naturaleza.
AP8. Verificar la efectividad del plan de gestión eficiente de la energía a través del seguimiento, evaluación, ajuste, mejora continua, documentación y divulgación, consolidando el funcionamiento del sistema de gestión implementado.</v>
      </c>
      <c r="H853" s="70">
        <f ca="1">IF(COUNTIFS(instructor,B843,diad,$H$2,desa,1,hord,"18:00 - 22:00")&gt;0,"DESARROLLO CURRICULAR",IFERROR(INDEX(viec,MATCH(1,INDEX((bloq=3)*(viei=B843),0),0)),0))</f>
        <v>0</v>
      </c>
      <c r="I853" s="71">
        <f ca="1">IF(COUNTIFS(instructor,B843,diad,$I$2,desa,1,hord,"18:00 - 22:00")&gt;0,"DESARROLLO CURRICULAR",IFERROR(INDEX(sabc,MATCH(1,INDEX((bloq=3)*(sabi=B843),0),0)),0))</f>
        <v>0</v>
      </c>
    </row>
    <row r="854" spans="1:9" ht="30.15" customHeight="1" thickTop="1" thickBot="1" x14ac:dyDescent="0.35">
      <c r="A854" s="717"/>
      <c r="B854" s="718"/>
      <c r="C854" s="719"/>
      <c r="D854" s="78">
        <f ca="1">IF(COUNTIFS(instructor,B843,diad,$D$2,desa,1,hord,"18:00 - 22:00")&gt;0,"-",IFERROR(INDEX(luna,MATCH(1,INDEX((bloq=3)*(luni=B843),0),0)),0))</f>
        <v>0</v>
      </c>
      <c r="E854" s="78" t="str">
        <f ca="1">IF(COUNTIFS(instructor,B843,diad,$E$2,desa,1,hord,"18:00 - 22:00")&gt;0,"-",IFERROR(INDEX(mara,MATCH(1,INDEX((bloq=3)*(mari=B843),0),0)),0))</f>
        <v>LA CUMBRE - CORREGIMIENTO DE PAVAS - COLEGIO FRANCISCO DE PAULA SANTANDER ( CARRERA 8 No. 3-35)</v>
      </c>
      <c r="F854" s="78" t="str">
        <f ca="1">IF(COUNTIFS(instructor,B843,diad,$F$2,desa,1,hord,"18:00 - 22:00")&gt;0,"-",IFERROR(INDEX(miea,MATCH(1,INDEX((bloq=3)*(miei=B843),0),0)),0))</f>
        <v>FLORIDA - CENTRO REGIONAL DE EDUCACIÓN INTEGRAL -CREI- AULA 1 (CALLE 9 15-40)</v>
      </c>
      <c r="G854" s="78" t="str">
        <f ca="1">IF(COUNTIFS(instructor,B843,diad,$G$2,desa,1,hord,"18:00 - 22:00")&gt;0,"-",IFERROR(INDEX(juea,MATCH(1,INDEX((bloq=3)*(juei=B843),0),0)),0))</f>
        <v>Google Meet / MS Teams / Zoom</v>
      </c>
      <c r="H854" s="78">
        <f ca="1">IF(COUNTIFS(instructor,B843,diad,$H$2,desa,1,hord,"18:00 - 22:00")&gt;0,"-",IFERROR(INDEX(viea,MATCH(1,INDEX((bloq=3)*(viei=B843),0),0)),0))</f>
        <v>0</v>
      </c>
      <c r="I854" s="79">
        <f ca="1">IF(COUNTIFS(instructor,B843,diad,$I$2,desa,1,hord,"18:00 - 22:00")&gt;0,"-",IFERROR(INDEX(saba,MATCH(1,INDEX((bloq=3)*(sabi=B843),0),0)),0))</f>
        <v>0</v>
      </c>
    </row>
    <row r="855" spans="1:9" ht="14.1" customHeight="1" thickTop="1" thickBot="1" x14ac:dyDescent="0.35">
      <c r="A855" s="712">
        <v>72</v>
      </c>
      <c r="B855" s="713" t="str">
        <f>INDEX(instructor,A855)</f>
        <v>FERNANDO JOSÉ BEDOYA MESSA</v>
      </c>
      <c r="C855" s="714" t="str">
        <f>INDEX(area,A855)</f>
        <v>COMPETENCIAS CLAVES - BILINGUISMO (INGLÉS PRESENCIAL)</v>
      </c>
      <c r="D855" s="72">
        <f ca="1">IF(COUNTIFS(instructor,B855,diad,$D$2,desa,1,hord,"08:00 - 12:00")&gt;0,INDEX(hord,MATCH(1,INDEX((instructor=B855)*(instructor=B855),0),0)),IFERROR(INDEX(hora,MATCH(1,INDEX((bloq=1)*(luni=B855),0),0)),0))</f>
        <v>0</v>
      </c>
      <c r="E855" s="72">
        <f ca="1">IF(COUNTIFS(instructor,C855,diad,$D$2,desa,1,hord,"08:00 - 12:00")&gt;0,INDEX(hord,MATCH(1,INDEX((instructor=C855)*(instructor=C855),0),0)),IFERROR(INDEX(hora,MATCH(1,INDEX((bloq=1)*(luni=C855),0),0)),0))</f>
        <v>0</v>
      </c>
      <c r="F855" s="72" t="str">
        <f ca="1">IF(COUNTIFS(instructor,B855,diad,$F$2,desa,1,hord,"08:00 - 12:00")&gt;0,INDEX(hord,MATCH(1,INDEX((instructor=B855)*(instructor=B855),0),0)),IFERROR(INDEX(hora,MATCH(1,INDEX((bloq=1)*(miei=B855),0),0)),0))</f>
        <v>7:00 - 11:00</v>
      </c>
      <c r="G855" s="72" t="str">
        <f ca="1">IF(COUNTIFS(instructor,B855,diad,$G$2,desa,1,hord,"08:00 - 12:00")&gt;0,INDEX(hord,MATCH(1,INDEX((instructor=B855)*(instructor=B855),0),0)),IFERROR(INDEX(hora,MATCH(1,INDEX((bloq=1)*(juei=B855),0),0)),0))</f>
        <v>7:00 - 12:00</v>
      </c>
      <c r="H855" s="72">
        <f ca="1">IF(COUNTIFS(instructor,B855,diad,$H$2,desa,1,hord,"08:00 - 12:00")&gt;0,INDEX(hord,MATCH(1,INDEX((instructor=B855)*(instructor=B855),0),0)),IFERROR(INDEX(hora,MATCH(1,INDEX((bloq=1)*(viei=B855),0),0)),0))</f>
        <v>0</v>
      </c>
      <c r="I855" s="73">
        <f ca="1">IF(COUNTIFS(instructor,B855,diad,$I$2,desa,1,hord,"08:00 - 12:00")&gt;0,INDEX(hord,MATCH(1,INDEX((instructor=B855)*(instructor=B855),0),0)),IFERROR(INDEX(hora,MATCH(1,INDEX((bloq=1)*(sabi=B855),0),0)),0))</f>
        <v>0</v>
      </c>
    </row>
    <row r="856" spans="1:9" ht="20.399999999999999" thickTop="1" thickBot="1" x14ac:dyDescent="0.35">
      <c r="A856" s="712"/>
      <c r="B856" s="713"/>
      <c r="C856" s="714"/>
      <c r="D856" s="68">
        <f ca="1">IF(COUNTIFS(instructor,B855,diad,$D$2,desa,1,hord,"08:00 - 12:00")&gt;0,"-",IFERROR(INDEX(ficha,MATCH(1,INDEX((bloq=1)*(luni=B855),0),0)),0))</f>
        <v>0</v>
      </c>
      <c r="E856" s="68">
        <f ca="1">IF(COUNTIFS(instructor,C855,diad,$D$2,desa,1,hord,"08:00 - 12:00")&gt;0,"-",IFERROR(INDEX(ficha,MATCH(1,INDEX((bloq=1)*(luni=C855),0),0)),0))</f>
        <v>0</v>
      </c>
      <c r="F856" s="68" t="str">
        <f ca="1">IF(COUNTIFS(instructor,B855,diad,$F$2,desa,1,hord,"08:00 - 12:00")&gt;0,"-",IFERROR(INDEX(ficha,MATCH(1,INDEX((bloq=1)*(miei=B855),0),0)),0))</f>
        <v xml:space="preserve">3232867 - DIBUJO Y MODELADO ARQUITECTONICO Y DE INGENIERIA (TECNÓLOGO) </v>
      </c>
      <c r="G856" s="68" t="str">
        <f ca="1">IF(COUNTIFS(instructor,B855,diad,$G$2,desa,1,hord,"08:00 - 12:00")&gt;0,"-",IFERROR(INDEX(ficha,MATCH(1,INDEX((bloq=1)*(juei=B855),0),0)),0))</f>
        <v>3311971  GESTION DE LA SEGURIDAD Y SALUD EN EL TRABAJO ( TECNOLOGO)</v>
      </c>
      <c r="H856" s="68">
        <f ca="1">IF(COUNTIFS(instructor,B855,diad,$H$2,desa,1,hord,"08:00 - 12:00")&gt;0,"-",IFERROR(INDEX(ficha,MATCH(1,INDEX((bloq=1)*(viei=B855),0),0)),0))</f>
        <v>0</v>
      </c>
      <c r="I856" s="69">
        <f ca="1">IF(COUNTIFS(instructor,B855,diad,$I$2,desa,1,hord,"08:00 - 12:00")&gt;0,"-",IFERROR(INDEX(ficha,MATCH(1,INDEX((bloq=1)*(sabi=B855),0),0)),0))</f>
        <v>0</v>
      </c>
    </row>
    <row r="857" spans="1:9" ht="106.8" thickTop="1" thickBot="1" x14ac:dyDescent="0.35">
      <c r="A857" s="712"/>
      <c r="B857" s="713"/>
      <c r="C857" s="714"/>
      <c r="D857" s="70">
        <f ca="1">IF(COUNTIFS(instructor,B855,diad,$D$2,desa,1,hord,"08:00 - 12:00")&gt;0,"DESARROLLO CURRICULAR",IFERROR(INDEX(lunc,MATCH(1,INDEX((bloq=1)*(luni=B855),0),0)),0))</f>
        <v>0</v>
      </c>
      <c r="E857" s="70" t="s">
        <v>11</v>
      </c>
      <c r="F857" s="70" t="str">
        <f ca="1">IF(COUNTIFS(instructor,B855,diad,$F$2,desa,1,hord,"08:00 - 12:00")&gt;0,"DESARROLLO CURRICULAR",IFERROR(INDEX(miec,MATCH(1,INDEX((bloq=1)*(miei=B855),0),0)),0))</f>
        <v>INTERACTUAR EN LENGUA INGLESA DE FORMA ORAL Y ESCRITA DENTRO DE CONTEXTOS
SOCIALES Y LABORALES SEGÚN LOS CRITERIOS ESTABLECIDOS POR EL MARCO COMÚN
EUROPEO DE REFERENCIA PARA LAS LENGUAS</v>
      </c>
      <c r="G857" s="70" t="str">
        <f ca="1">IF(COUNTIFS(instructor,B855,diad,$G$2,desa,1,hord,"08:00 - 12:00")&gt;0,"DESARROLLO CURRICULAR",IFERROR(INDEX(juec,MATCH(1,INDEX((bloq=1)*(juei=B855),0),0)),0))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H857" s="70">
        <f ca="1">IF(COUNTIFS(instructor,B855,diad,$H$2,desa,1,hord,"08:00 - 12:00")&gt;0,"DESARROLLO CURRICULAR",IFERROR(INDEX(viec,MATCH(1,INDEX((bloq=1)*(viei=B855),0),0)),0))</f>
        <v>0</v>
      </c>
      <c r="I857" s="71">
        <f ca="1">IF(COUNTIFS(instructor,B855,diad,$I$2,desa,1,hord,"08:00 - 12:00")&gt;0,"DESARROLLO CURRICULAR",IFERROR(INDEX(sabc,MATCH(1,INDEX((bloq=1)*(sabi=B855),0),0)),0))</f>
        <v>0</v>
      </c>
    </row>
    <row r="858" spans="1:9" ht="20.399999999999999" thickTop="1" thickBot="1" x14ac:dyDescent="0.35">
      <c r="A858" s="712"/>
      <c r="B858" s="713"/>
      <c r="C858" s="714"/>
      <c r="D858" s="74">
        <f ca="1">IF(COUNTIFS(instructor,B855,diad,$D$2,desa,1,hord,"08:00 - 12:00")&gt;0,"-",IFERROR(INDEX(luna,MATCH(1,INDEX((bloq=1)*(luni=B855),0),0)),0))</f>
        <v>0</v>
      </c>
      <c r="E858" s="74">
        <f ca="1">IF(COUNTIFS(instructor,C855,diad,$D$2,desa,1,hord,"08:00 - 12:00")&gt;0,"-",IFERROR(INDEX(luna,MATCH(1,INDEX((bloq=1)*(luni=C855),0),0)),0))</f>
        <v>0</v>
      </c>
      <c r="F858" s="74" t="str">
        <f ca="1">IF(COUNTIFS(instructor,B855,diad,$F$2,desa,1,hord,"08:00 - 12:00")&gt;0,"-",IFERROR(INDEX(miea,MATCH(1,INDEX((bloq=1)*(miei=B855),0),0)),0))</f>
        <v>SEDE ANDRÉS SANÍN - AULA 104 - SALA DE SISTEMAS (CALLE 75 No. 19-52)</v>
      </c>
      <c r="G858" s="74" t="str">
        <f ca="1">IF(COUNTIFS(instructor,B855,diad,$G$2,desa,1,hord,"08:00 - 12:00")&gt;0,"-",IFERROR(INDEX(juea,MATCH(1,INDEX((bloq=1)*(juei=B855),0),0)),0))</f>
        <v>204B - SALA DE SISTEMAS SENA CENTRO DE LA CONSTRUCCIÓN</v>
      </c>
      <c r="H858" s="74">
        <f ca="1">IF(COUNTIFS(instructor,B855,diad,$H$2,desa,1,hord,"08:00 - 12:00")&gt;0,"-",IFERROR(INDEX(viea,MATCH(1,INDEX((bloq=1)*(viei=B855),0),0)),0))</f>
        <v>0</v>
      </c>
      <c r="I858" s="75">
        <f ca="1">IF(COUNTIFS(instructor,B855,diad,$I$2,desa,1,hord,"08:00 - 12:00")&gt;0,"-",IFERROR(INDEX(saba,MATCH(1,INDEX((bloq=1)*(sabi=B855),0),0)),0))</f>
        <v>0</v>
      </c>
    </row>
    <row r="859" spans="1:9" ht="14.1" customHeight="1" thickTop="1" thickBot="1" x14ac:dyDescent="0.35">
      <c r="A859" s="712"/>
      <c r="B859" s="713"/>
      <c r="C859" s="714"/>
      <c r="D859" s="76" t="str">
        <f ca="1">IF(COUNTIFS(instructor,B855,diad,$D$2,desa,1,hord,"14:00 - 18:00")&gt;0,INDEX(hord,MATCH(1,INDEX((instructor=B855)*(instructor=B855),0),0)),IFERROR(INDEX(hora,MATCH(1,INDEX((bloq=2)*(luni=B855),0),0)),0))</f>
        <v>14:00 - 18:00</v>
      </c>
      <c r="E859" s="76" t="str">
        <f ca="1">IF(COUNTIFS(instructor,B855,diad,$E$2,desa,1,hord,"14:00 - 18:00")&gt;0,INDEX(hord,MATCH(1,INDEX((instructor=B855)*(instructor=B855),0),0)),IFERROR(INDEX(hora,MATCH(1,INDEX((bloq=2)*(mari=B855),0),0)),0))</f>
        <v>10:00 - 13:00</v>
      </c>
      <c r="F859" s="76" t="str">
        <f ca="1">IF(COUNTIFS(instructor,B855,diad,$F$2,desa,1,hord,"14:00 - 18:00")&gt;0,INDEX(hord,MATCH(1,INDEX((instructor=B855)*(instructor=B855),0),0)),IFERROR(INDEX(hora,MATCH(1,INDEX((bloq=2)*(miei=B855),0),0)),0))</f>
        <v>15:00 - 18:00</v>
      </c>
      <c r="G859" s="76">
        <f ca="1">IF(COUNTIFS(instructor,B855,diad,$G$2,desa,1,hord,"14:00 - 18:00")&gt;0,INDEX(hord,MATCH(1,INDEX((instructor=B855)*(instructor=B855),0),0)),IFERROR(INDEX(hora,MATCH(1,INDEX((bloq=2)*(juei=B855),0),0)),0))</f>
        <v>0</v>
      </c>
      <c r="H859" s="76">
        <f ca="1">IF(COUNTIFS(instructor,B855,diad,$H$2,desa,1,hord,"14:00 - 18:00")&gt;0,INDEX(hord,MATCH(1,INDEX((instructor=B855)*(instructor=B855),0),0)),IFERROR(INDEX(hora,MATCH(1,INDEX((bloq=2)*(viei=B855),0),0)),0))</f>
        <v>0</v>
      </c>
      <c r="I859" s="77" t="str">
        <f ca="1">IF(COUNTIFS(instructor,B855,diad,$I$2,desa,1,hord,"14:00 - 18:00")&gt;0,INDEX(hord,MATCH(1,INDEX((instructor=B855)*(instructor=B855),0),0)),IFERROR(INDEX(hora,MATCH(1,INDEX((bloq=2)*(sabi=B855),0),0)),0))</f>
        <v>13:00 - 18:00</v>
      </c>
    </row>
    <row r="860" spans="1:9" ht="42" customHeight="1" thickTop="1" thickBot="1" x14ac:dyDescent="0.35">
      <c r="A860" s="712"/>
      <c r="B860" s="713"/>
      <c r="C860" s="714"/>
      <c r="D860" s="68" t="str">
        <f ca="1">IF(COUNTIFS(instructor,B855,diad,$D$2,desa,1,hord,"14:00 - 18:00")&gt;0,"-",IFERROR(INDEX(ficha,MATCH(1,INDEX((bloq=2)*(luni=B855),0),0)),0))</f>
        <v>3373904 MANTENIMIENTO E INSTALACION DE SISTEMAS SOLARES FOTOVOLTAICOS (TÉCNICO)</v>
      </c>
      <c r="E860" s="68" t="str">
        <f ca="1">IF(COUNTIFS(instructor,B855,diad,$E$2,desa,1,hord,"14:00 - 18:00")&gt;0,"-",IFERROR(INDEX(ficha,MATCH(1,INDEX((bloq=2)*(mari=B855),0),0)),0))</f>
        <v>NUEVO 1  INSTALACION DE SISTEMAS ELECTRICOS RESIDENCIALES Y COMERCIALES (TÉCNICO)</v>
      </c>
      <c r="F860" s="68" t="str">
        <f ca="1">IF(COUNTIFS(instructor,B855,diad,$F$2,desa,1,hord,"14:00 - 18:00")&gt;0,"-",IFERROR(INDEX(ficha,MATCH(1,INDEX((bloq=2)*(miei=B855),0),0)),0))</f>
        <v>3311972 GESTION DE LA SEGURIDAD Y SALUD EN EL TRABAJO ( TECNOLOGO)</v>
      </c>
      <c r="G860" s="68">
        <f ca="1">IF(COUNTIFS(instructor,B855,diad,$G$2,desa,1,hord,"14:00 - 18:00")&gt;0,"-",IFERROR(INDEX(ficha,MATCH(1,INDEX((bloq=2)*(juei=B855),0),0)),0))</f>
        <v>0</v>
      </c>
      <c r="H860" s="68">
        <f ca="1">IF(COUNTIFS(instructor,B855,diad,$H$2,desa,1,hord,"14:00 - 18:00")&gt;0,"-",IFERROR(INDEX(ficha,MATCH(1,INDEX((bloq=2)*(viei=B855),0),0)),0))</f>
        <v>0</v>
      </c>
      <c r="I860" s="69" t="str">
        <f ca="1">IF(COUNTIFS(instructor,B855,diad,$I$2,desa,1,hord,"14:00 - 18:00")&gt;0,"-",IFERROR(INDEX(ficha,MATCH(1,INDEX((bloq=2)*(sabi=B855),0),0)),0))</f>
        <v>3508274 (VILLAPAZ)  INSTALACION DE SISTEMAS ELECTRICOS RESIDENCIALES Y COMERCIALES (TÉCNICO)</v>
      </c>
    </row>
    <row r="861" spans="1:9" ht="14.1" customHeight="1" thickTop="1" thickBot="1" x14ac:dyDescent="0.35">
      <c r="A861" s="712"/>
      <c r="B861" s="713"/>
      <c r="C861" s="714"/>
      <c r="D861" s="70" t="str" cm="1">
        <f t="array" aca="1" ref="D861" ca="1">IF(COUNTIFS(instructor,B855,diad,$D$2,desa,1,hord,"14:00 - 18:00")&gt;0,"DESARROLLO CURRICULAR",IFERROR(INDEX(lunc,MATCH(1,INDEX((bloq=2)*(luni=B855),0),0)),0))</f>
        <v>COMPRENDER TEXTOS EN INGLÉS EN FORMA ESCRITA Y AUDITIVA 481750 - COMPRENDER LA IDEA PRINCIPAL EN AVISOS Y MENSAJES BREVES, CLAROS Y SENCILLOS EN INGLÉS TÉCNICO.
481753 - COMUNICARSE EN TAREAS SENCILLAS Y HABITUALES QUE REQUIEREN UN INTERCAMBIO SIMPLE Y DIRECTO DE INFORMACIÓN COTIDIANA Y TÉCNICA.
481754 - COMPRENDER FRASES Y VOCABULARIO HABITUAL SOBRE TEMAS DE INTERÉS PERSONAL Y TEMAS TÉCNICOS. F_E-V AP4. Inspeccionar la correcta instalación y funcionamiento del sistema eléctrico y fotovoltaico mediante la comparación de los parámetros de diseño y las normas técnicas</v>
      </c>
      <c r="E861" s="70" t="str">
        <f ca="1">IF(COUNTIFS(instructor,B855,diad,$E$2,desa,1,hord,"14:00 - 18:00")&gt;0,"DESARROLLO CURRICULAR",IFERROR(INDEX(marc,MATCH(1,INDEX((bloq=2)*(mari=B855),0),0)),0))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v>
      </c>
      <c r="F861" s="70" t="str">
        <f ca="1">IF(COUNTIFS(instructor,B855,diad,$F$2,desa,1,hord,"14:00 - 18:00")&gt;0,"DESARROLLO CURRICULAR",IFERROR(INDEX(miec,MATCH(1,INDEX((bloq=2)*(miei=B855),0),0)),0))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G861" s="70">
        <f ca="1">IF(COUNTIFS(instructor,B855,diad,$G$2,desa,1,hord,"14:00 - 18:00")&gt;0,"DESARROLLO CURRICULAR",IFERROR(INDEX(juec,MATCH(1,INDEX((bloq=2)*(juei=B855),0),0)),0))</f>
        <v>0</v>
      </c>
      <c r="H861" s="70">
        <f ca="1">IF(COUNTIFS(instructor,B855,diad,$H$2,desa,1,hord,"14:00 - 18:00")&gt;0,"DESARROLLO CURRICULAR",IFERROR(INDEX(viec,MATCH(1,INDEX((bloq=2)*(viei=B855),0),0)),0))</f>
        <v>0</v>
      </c>
      <c r="I861" s="71" t="str">
        <f ca="1">IF(COUNTIFS(instructor,B855,diad,$I$2,desa,1,hord,"14:00 - 18:00")&gt;0,"DESARROLLO CURRICULAR",IFERROR(INDEX(sabc,MATCH(1,INDEX((bloq=2)*(sabi=B855),0),0)),0))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v>
      </c>
    </row>
    <row r="862" spans="1:9" ht="14.1" customHeight="1" thickTop="1" thickBot="1" x14ac:dyDescent="0.35">
      <c r="A862" s="712"/>
      <c r="B862" s="713"/>
      <c r="C862" s="714"/>
      <c r="D862" s="74" t="str">
        <f ca="1">IF(COUNTIFS(instructor,B855,diad,$D$2,desa,1,hord,"14:00 - 18:00")&gt;0,"-",IFERROR(INDEX(luna,MATCH(1,INDEX((bloq=2)*(luni=B855),0),0)),0))</f>
        <v>YUMBO - SENA AULA CELSIA 1 - CALLE 16N 2N-20 - VÍA PANORAMA</v>
      </c>
      <c r="E862" s="74" t="str">
        <f ca="1">IF(COUNTIFS(instructor,B855,diad,$E$2,desa,1,hord,"14:00 - 18:00")&gt;0,"-",IFERROR(INDEX(mara,MATCH(1,INDEX((bloq=2)*(mari=B855),0),0)),0))</f>
        <v>201 - SALA DE SISTEMAS SENA CENTRO DE LA CONSTRUCCIÓN</v>
      </c>
      <c r="F862" s="74" t="str">
        <f ca="1">IF(COUNTIFS(instructor,B855,diad,$F$2,desa,1,hord,"14:00 - 18:00")&gt;0,"-",IFERROR(INDEX(miea,MATCH(1,INDEX((bloq=2)*(miei=B855),0),0)),0))</f>
        <v>SEDE ANDRÉS SANÍN - AULA 208 - SALA DE SISTEMAS (CALLE 75 No. 19-52)</v>
      </c>
      <c r="G862" s="74">
        <f ca="1">IF(COUNTIFS(instructor,B855,diad,$G$2,desa,1,hord,"14:00 - 18:00")&gt;0,"-",IFERROR(INDEX(juea,MATCH(1,INDEX((bloq=2)*(juei=B855),0),0)),0))</f>
        <v>0</v>
      </c>
      <c r="H862" s="74">
        <f ca="1">IF(COUNTIFS(instructor,B855,diad,$H$2,desa,1,hord,"14:00 - 18:00")&gt;0,"-",IFERROR(INDEX(viea,MATCH(1,INDEX((bloq=2)*(viei=B855),0),0)),0))</f>
        <v>0</v>
      </c>
      <c r="I862" s="75" t="str">
        <f ca="1">IF(COUNTIFS(instructor,B855,diad,$I$2,desa,1,hord,"14:00 - 18:00")&gt;0,"-",IFERROR(INDEX(saba,MATCH(1,INDEX((bloq=2)*(sabi=B855),0),0)),0))</f>
        <v>JAMUNDÍ - CORREGIMIENTO DE VILLA PAZ - INSTITUCION EDUCATIVA LUIS CARLOS VALENCIA</v>
      </c>
    </row>
    <row r="863" spans="1:9" ht="14.1" customHeight="1" thickTop="1" thickBot="1" x14ac:dyDescent="0.35">
      <c r="A863" s="712"/>
      <c r="B863" s="713"/>
      <c r="C863" s="714"/>
      <c r="D863" s="76" t="str">
        <f ca="1">IF(COUNTIFS(instructor,B855,diad,$D$2,desa,1,hord,"18:00 - 22:00")&gt;0,INDEX(hord,MATCH(1,INDEX((instructor=B855)*(instructor=B855),0),0)),IFERROR(INDEX(hora,MATCH(1,INDEX((bloq=3)*(luni=B855),0),0)),0))</f>
        <v>18:00 - 21:00</v>
      </c>
      <c r="E863" s="76" t="str">
        <f ca="1">IF(COUNTIFS(instructor,B855,diad,$E$2,desa,1,hord,"18:00 - 22:00")&gt;0,INDEX(hord,MATCH(1,INDEX((instructor=B855)*(instructor=B855),0),0)),IFERROR(INDEX(hora,MATCH(1,INDEX((bloq=3)*(mari=B855),0),0)),0))</f>
        <v>18:00 - 21:00</v>
      </c>
      <c r="F863" s="76" t="str">
        <f ca="1">IF(COUNTIFS(instructor,B855,diad,$F$2,desa,1,hord,"18:00 - 22:00")&gt;0,INDEX(hord,MATCH(1,INDEX((instructor=B855)*(instructor=B855),0),0)),IFERROR(INDEX(hora,MATCH(1,INDEX((bloq=3)*(miei=B855),0),0)),0))</f>
        <v>18:00 - 21:00</v>
      </c>
      <c r="G863" s="76">
        <f ca="1">IF(COUNTIFS(instructor,B855,diad,$G$2,desa,1,hord,"18:00 - 22:00")&gt;0,INDEX(hord,MATCH(1,INDEX((instructor=B855)*(instructor=B855),0),0)),IFERROR(INDEX(hora,MATCH(1,INDEX((bloq=3)*(juei=B855),0),0)),0))</f>
        <v>0</v>
      </c>
      <c r="H863" s="76" t="str">
        <f ca="1">IF(COUNTIFS(instructor,B855,diad,$H$2,desa,1,hord,"18:00 - 22:00")&gt;0,INDEX(hord,MATCH(1,INDEX((instructor=B855)*(instructor=B855),0),0)),IFERROR(INDEX(hora,MATCH(1,INDEX((bloq=3)*(viei=B855),0),0)),0))</f>
        <v>18:00 - 21:00</v>
      </c>
      <c r="I863" s="77">
        <f ca="1">IF(COUNTIFS(instructor,B855,diad,$I$2,desa,1,hord,"18:00 - 22:00")&gt;0,INDEX(hord,MATCH(1,INDEX((instructor=B855)*(instructor=B855),0),0)),IFERROR(INDEX(hora,MATCH(1,INDEX((bloq=3)*(sabi=B855),0),0)),0))</f>
        <v>0</v>
      </c>
    </row>
    <row r="864" spans="1:9" ht="32.4" customHeight="1" thickTop="1" thickBot="1" x14ac:dyDescent="0.35">
      <c r="A864" s="712"/>
      <c r="B864" s="713"/>
      <c r="C864" s="714"/>
      <c r="D864" s="68" t="str">
        <f ca="1">IF(COUNTIFS(instructor,B855,diad,$D$2,desa,1,hord,"18:00 - 22:00")&gt;0,"-",IFERROR(INDEX(ficha,MATCH(1,INDEX((bloq=3)*(luni=B855),0),0)),0))</f>
        <v>3466970 MANTENIMIENTO E INSTALACION DE SISTEMAS SOLARES FOTOVOLTAICOS (TÉCNICO)</v>
      </c>
      <c r="E864" s="68" t="str">
        <f ca="1">IF(COUNTIFS(instructor,B855,diad,$E$2,desa,1,hord,"18:00 - 22:00")&gt;0,"-",IFERROR(INDEX(ficha,MATCH(1,INDEX((bloq=3)*(mari=B855),0),0)),0))</f>
        <v>3365193 INSTALACION DE SISTEMAS ELECTRICOS RESIDENCIALES Y COMERCIALES (TÉCNICO)</v>
      </c>
      <c r="F864" s="68" t="str">
        <f ca="1">IF(COUNTIFS(instructor,B855,diad,$F$2,desa,1,hord,"18:00 - 22:00")&gt;0,"-",IFERROR(INDEX(ficha,MATCH(1,INDEX((bloq=3)*(miei=B855),0),0)),0))</f>
        <v>3411744  INSTALACION DE SISTEMAS ELECTRICOS RESIDENCIALES Y COMERCIALES (TÉCNICO)</v>
      </c>
      <c r="G864" s="68">
        <f ca="1">IF(COUNTIFS(instructor,B855,diad,$G$2,desa,1,hord,"18:00 - 22:00")&gt;0,"-",IFERROR(INDEX(ficha,MATCH(1,INDEX((bloq=3)*(juei=B855),0),0)),0))</f>
        <v>0</v>
      </c>
      <c r="H864" s="68" t="str">
        <f ca="1">IF(COUNTIFS(instructor,B855,diad,$H$2,desa,1,hord,"18:00 - 22:00")&gt;0,"-",IFERROR(INDEX(ficha,MATCH(1,INDEX((bloq=3)*(viei=B855),0),0)),0))</f>
        <v>3286333 INSTALACION DE SISTEMAS ELECTRICOS RESIDENCIALES Y COMERCIALES (TÉCNICO)</v>
      </c>
      <c r="I864" s="69">
        <f ca="1">IF(COUNTIFS(instructor,B855,diad,$I$2,desa,1,hord,"18:00 - 22:00")&gt;0,"-",IFERROR(INDEX(ficha,MATCH(1,INDEX((bloq=3)*(sabi=B855),0),0)),0))</f>
        <v>0</v>
      </c>
    </row>
    <row r="865" spans="1:9" ht="38.1" customHeight="1" thickTop="1" thickBot="1" x14ac:dyDescent="0.35">
      <c r="A865" s="712"/>
      <c r="B865" s="713"/>
      <c r="C865" s="714"/>
      <c r="D865" s="70" t="str">
        <f ca="1">IF(COUNTIFS(instructor,B855,diad,$D$2,desa,1,hord,"18:00 - 22:00")&gt;0,"DESARROLLO CURRICULAR",IFERROR(INDEX(lunc,MATCH(1,INDEX((bloq=3)*(luni=B855),0),0)),0))</f>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E865" s="70" t="str">
        <f ca="1">IF(COUNTIFS(instructor,B855,diad,$E$2,desa,1,hord,"18:00 - 22:00")&gt;0,"DESARROLLO CURRICULAR",IFERROR(INDEX(marc,MATCH(1,INDEX((bloq=3)*(mari=B855),0),0)),0))</f>
        <v>INTERACTUAR EN LENGUA INGLESA DE FORMA ORAL Y ESCRITA DENTRO DE CONTEXTOS SOCIALES Y LABORALES SEGÚN LOS CRITERIOS ESTABLECIDOS POR EL MARCO COMÚN EUROPEO DE REFERENCIA PARA LAS LENGUAS.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F865" s="70" t="str">
        <f ca="1">IF(COUNTIFS(instructor,B855,diad,$F$2,desa,1,hord,"18:00 - 22:00")&gt;0,"DESARROLLO CURRICULAR",IFERROR(INDEX(miec,MATCH(1,INDEX((bloq=3)*(miei=B855),0),0)),0))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v>
      </c>
      <c r="G865" s="70">
        <f ca="1">IF(COUNTIFS(instructor,B855,diad,$G$2,desa,1,hord,"18:00 - 22:00")&gt;0,"DESARROLLO CURRICULAR",IFERROR(INDEX(juec,MATCH(1,INDEX((bloq=3)*(juei=B855),0),0)),0))</f>
        <v>0</v>
      </c>
      <c r="H865" s="70" t="str">
        <f ca="1">IF(COUNTIFS(instructor,B855,diad,$H$2,desa,1,hord,"18:00 - 22:00")&gt;0,"DESARROLLO CURRICULAR",IFERROR(INDEX(viec,MATCH(1,INDEX((bloq=3)*(viei=B855),0),0)),0))</f>
        <v>INTERACTUAR EN LENGUA INGLESA DE FORMA ORAL Y ESCRITA DENTRO DE CONTEXTOS SOCIALES Y LABORALES SEGÚN LOS CRITERIOS ESTABLECIDOS POR EL MARCO COMÚN EUROPEO DE REFERENCIA PARA LAS LENGUAS.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I865" s="71">
        <f ca="1">IF(COUNTIFS(instructor,B855,diad,$I$2,desa,1,hord,"18:00 - 22:00")&gt;0,"DESARROLLO CURRICULAR",IFERROR(INDEX(sabc,MATCH(1,INDEX((bloq=3)*(sabi=B855),0),0)),0))</f>
        <v>0</v>
      </c>
    </row>
    <row r="866" spans="1:9" ht="36" customHeight="1" thickTop="1" thickBot="1" x14ac:dyDescent="0.35">
      <c r="A866" s="712"/>
      <c r="B866" s="713"/>
      <c r="C866" s="714"/>
      <c r="D866" s="78" t="str">
        <f ca="1">IF(COUNTIFS(instructor,B855,diad,$D$2,desa,1,hord,"18:00 - 22:00")&gt;0,"-",IFERROR(INDEX(luna,MATCH(1,INDEX((bloq=3)*(luni=B855),0),0)),0))</f>
        <v>YUMBO - SENA AULA CELSIA 2 - CALLE 16N 2N-20 - VÍA PANORAMA</v>
      </c>
      <c r="E866" s="78" t="str">
        <f ca="1">IF(COUNTIFS(instructor,B855,diad,$E$2,desa,1,hord,"18:00 - 22:00")&gt;0,"-",IFERROR(INDEX(mara,MATCH(1,INDEX((bloq=3)*(mari=B855),0),0)),0))</f>
        <v>201 - SALA DE SISTEMAS SENA CENTRO DE LA CONSTRUCCIÓN</v>
      </c>
      <c r="F866" s="78" t="str">
        <f ca="1">IF(COUNTIFS(instructor,B855,diad,$F$2,desa,1,hord,"18:00 - 22:00")&gt;0,"-",IFERROR(INDEX(miea,MATCH(1,INDEX((bloq=3)*(miei=B855),0),0)),0))</f>
        <v>201 - SALA DE SISTEMAS SENA CENTRO DE LA CONSTRUCCIÓN</v>
      </c>
      <c r="G866" s="78">
        <f ca="1">IF(COUNTIFS(instructor,B855,diad,$G$2,desa,1,hord,"18:00 - 22:00")&gt;0,"-",IFERROR(INDEX(juea,MATCH(1,INDEX((bloq=3)*(juei=B855),0),0)),0))</f>
        <v>0</v>
      </c>
      <c r="H866" s="78" t="str">
        <f ca="1">IF(COUNTIFS(instructor,B855,diad,$H$2,desa,1,hord,"18:00 - 22:00")&gt;0,"-",IFERROR(INDEX(viea,MATCH(1,INDEX((bloq=3)*(viei=B855),0),0)),0))</f>
        <v>CANDELARIA  - POBLADO CAMPESTRE COLEGIO EXPLORADORES DEL FUTURO</v>
      </c>
      <c r="I866" s="79">
        <f ca="1">IF(COUNTIFS(instructor,B855,diad,$I$2,desa,1,hord,"18:00 - 22:00")&gt;0,"-",IFERROR(INDEX(saba,MATCH(1,INDEX((bloq=3)*(sabi=B855),0),0)),0))</f>
        <v>0</v>
      </c>
    </row>
    <row r="867" spans="1:9" ht="30.15" customHeight="1" thickTop="1" thickBot="1" x14ac:dyDescent="0.35">
      <c r="A867" s="717">
        <v>73</v>
      </c>
      <c r="B867" s="718" t="str">
        <f>INDEX(instructor,A867)</f>
        <v>FERNANDO LORENZO ORTIZ</v>
      </c>
      <c r="C867" s="718" t="str">
        <f>INDEX(area,A867)</f>
        <v>CONSTRUCCIÓN - PROYECTOS DE JARDINERÍA Y AMOBLAMIENTO</v>
      </c>
      <c r="D867" s="72">
        <f ca="1">IF(COUNTIFS(instructor,B867,diad,$D$2,desa,1,hord,"08:00 - 12:00")&gt;0,INDEX(hord,MATCH(1,INDEX((instructor=B867)*(instructor=B867),0),0)),IFERROR(INDEX(hora,MATCH(1,INDEX((bloq=1)*(luni=B867),0),0)),0))</f>
        <v>0</v>
      </c>
      <c r="E867" s="72">
        <f ca="1">IF(COUNTIFS(instructor,B867,diad,$E$2,desa,1,hord,"08:00 - 12:00")&gt;0,INDEX(hord,MATCH(1,INDEX((instructor=B867)*(instructor=B867),0),0)),IFERROR(INDEX(hora,MATCH(1,INDEX((bloq=1)*(mari=B867),0),0)),0))</f>
        <v>0</v>
      </c>
      <c r="F867" s="72">
        <f ca="1">IF(COUNTIFS(instructor,B867,diad,$F$2,desa,1,hord,"08:00 - 12:00")&gt;0,INDEX(hord,MATCH(1,INDEX((instructor=B867)*(instructor=B867),0),0)),IFERROR(INDEX(hora,MATCH(1,INDEX((bloq=1)*(miei=B867),0),0)),0))</f>
        <v>0</v>
      </c>
      <c r="G867" s="72">
        <f ca="1">IF(COUNTIFS(instructor,B867,diad,$G$2,desa,1,hord,"08:00 - 12:00")&gt;0,INDEX(hord,MATCH(1,INDEX((instructor=B867)*(instructor=B867),0),0)),IFERROR(INDEX(hora,MATCH(1,INDEX((bloq=1)*(juei=B867),0),0)),0))</f>
        <v>0</v>
      </c>
      <c r="H867" s="72">
        <f ca="1">IF(COUNTIFS(instructor,B867,diad,$H$2,desa,1,hord,"08:00 - 12:00")&gt;0,INDEX(hord,MATCH(1,INDEX((instructor=B867)*(instructor=B867),0),0)),IFERROR(INDEX(hora,MATCH(1,INDEX((bloq=1)*(viei=B867),0),0)),0))</f>
        <v>0</v>
      </c>
      <c r="I867" s="73" t="str">
        <f ca="1">IF(COUNTIFS(instructor,B867,diad,$I$2,desa,1,hord,"08:00 - 12:00")&gt;0,INDEX(hord,MATCH(1,INDEX((instructor=B867)*(instructor=B867),0),0)),IFERROR(INDEX(hora,MATCH(1,INDEX((bloq=1)*(sabi=B867),0),0)),0))</f>
        <v>8:00 - 12:00</v>
      </c>
    </row>
    <row r="868" spans="1:9" ht="30.15" customHeight="1" thickTop="1" thickBot="1" x14ac:dyDescent="0.35">
      <c r="A868" s="717"/>
      <c r="B868" s="718"/>
      <c r="C868" s="718"/>
      <c r="D868" s="68">
        <f ca="1">IF(COUNTIFS(instructor,B867,diad,$D$2,desa,1,hord,"08:00 - 12:00")&gt;0,"-",IFERROR(INDEX(ficha,MATCH(1,INDEX((bloq=1)*(luni=B867),0),0)),0))</f>
        <v>0</v>
      </c>
      <c r="E868" s="68">
        <f ca="1">IF(COUNTIFS(instructor,B867,diad,$E$2,desa,1,hord,"08:00 - 12:00")&gt;0,"-",IFERROR(INDEX(ficha,MATCH(1,INDEX((bloq=1)*(mari=B867),0),0)),0))</f>
        <v>0</v>
      </c>
      <c r="F868" s="68">
        <f ca="1">IF(COUNTIFS(instructor,B867,diad,$F$2,desa,1,hord,"08:00 - 12:00")&gt;0,"-",IFERROR(INDEX(ficha,MATCH(1,INDEX((bloq=1)*(miei=B867),0),0)),0))</f>
        <v>0</v>
      </c>
      <c r="G868" s="68">
        <f ca="1">IF(COUNTIFS(instructor,B867,diad,$G$2,desa,1,hord,"08:00 - 12:00")&gt;0,"-",IFERROR(INDEX(ficha,MATCH(1,INDEX((bloq=1)*(juei=B867),0),0)),0))</f>
        <v>0</v>
      </c>
      <c r="H868" s="68">
        <f ca="1">IF(COUNTIFS(instructor,B867,diad,$H$2,desa,1,hord,"08:00 - 12:00")&gt;0,"-",IFERROR(INDEX(ficha,MATCH(1,INDEX((bloq=1)*(viei=B867),0),0)),0))</f>
        <v>0</v>
      </c>
      <c r="I868" s="69" t="str">
        <f ca="1">IF(COUNTIFS(instructor,B867,diad,$I$2,desa,1,hord,"08:00 - 12:00")&gt;0,"-",IFERROR(INDEX(ficha,MATCH(1,INDEX((bloq=1)*(sabi=B867),0),0)),0))</f>
        <v>3244158 - CONSTRUCCIÓN DE PROYECTOS DE JARDINERÍA CON AMOBLAMIENTO URBANO (TÉCNICO) - VIJES</v>
      </c>
    </row>
    <row r="869" spans="1:9" ht="52.5" customHeight="1" thickTop="1" thickBot="1" x14ac:dyDescent="0.35">
      <c r="A869" s="717"/>
      <c r="B869" s="718"/>
      <c r="C869" s="718"/>
      <c r="D869" s="70">
        <f ca="1">IF(COUNTIFS(instructor,B867,diad,$D$2,desa,1,hord,"08:00 - 12:00")&gt;0,"DESARROLLO CURRICULAR",IFERROR(INDEX(lunc,MATCH(1,INDEX((bloq=1)*(luni=B867),0),0)),0))</f>
        <v>0</v>
      </c>
      <c r="E869" s="70">
        <f ca="1">IF(COUNTIFS(instructor,B867,diad,$E$2,desa,1,hord,"08:00 - 12:00")&gt;0,"DESARROLLO CURRICULAR",IFERROR(INDEX(marc,MATCH(1,INDEX((bloq=1)*(mari=B867),0),0)),0))</f>
        <v>0</v>
      </c>
      <c r="F869" s="70">
        <f ca="1">IF(COUNTIFS(instructor,B867,diad,$F$2,desa,1,hord,"08:00 - 12:00")&gt;0,"DESARROLLO CURRICULAR",IFERROR(INDEX(miec,MATCH(1,INDEX((bloq=1)*(miei=B867),0),0)),0))</f>
        <v>0</v>
      </c>
      <c r="G869" s="70">
        <f ca="1">IF(COUNTIFS(instructor,B867,diad,$G$2,desa,1,hord,"08:00 - 12:00")&gt;0,"DESARROLLO CURRICULAR",IFERROR(INDEX(juec,MATCH(1,INDEX((bloq=1)*(juei=B867),0),0)),0))</f>
        <v>0</v>
      </c>
      <c r="H869" s="70">
        <f ca="1">IF(COUNTIFS(instructor,B867,diad,$H$2,desa,1,hord,"08:00 - 12:00")&gt;0,"DESARROLLO CURRICULAR",IFERROR(INDEX(viec,MATCH(1,INDEX((bloq=1)*(viei=B867),0),0)),0))</f>
        <v>0</v>
      </c>
      <c r="I869" s="71" t="str">
        <f ca="1">IF(COUNTIFS(instructor,B867,diad,$I$2,desa,1,hord,"08:00 - 12:00")&gt;0,"DESARROLLO CURRICULAR",IFERROR(INDEX(sabc,MATCH(1,INDEX((bloq=1)*(sabi=B867),0),0)),0))</f>
        <v>39611 - ESTABLECER JARDINES CON BASE EN CRITERIOS TÉCNICOS.
665675 - RA03. PLANTAR ESPECIES VEGETALES DE ACUERDO CON DISEÑO Y LA NORMA TÉCNICA.
665676 - RA04. MANTENER JARDINES DE ACUERDO CON EL DISEÑO.
AP-07. Realizar siembra y plantación de vegetación.</v>
      </c>
    </row>
    <row r="870" spans="1:9" ht="43.5" customHeight="1" thickTop="1" thickBot="1" x14ac:dyDescent="0.35">
      <c r="A870" s="717"/>
      <c r="B870" s="718"/>
      <c r="C870" s="718"/>
      <c r="D870" s="74">
        <f ca="1">IF(COUNTIFS(instructor,B867,diad,$D$2,desa,1,hord,"08:00 - 12:00")&gt;0,"-",IFERROR(INDEX(luna,MATCH(1,INDEX((bloq=1)*(luni=B867),0),0)),0))</f>
        <v>0</v>
      </c>
      <c r="E870" s="74">
        <f ca="1">IF(COUNTIFS(instructor,B867,diad,$E$2,desa,1,hord,"08:00 - 12:00")&gt;0,"-",IFERROR(INDEX(mara,MATCH(1,INDEX((bloq=1)*(mari=B867),0),0)),0))</f>
        <v>0</v>
      </c>
      <c r="F870" s="74">
        <f ca="1">IF(COUNTIFS(instructor,B867,diad,$F$2,desa,1,hord,"08:00 - 12:00")&gt;0,"-",IFERROR(INDEX(miea,MATCH(1,INDEX((bloq=1)*(miei=B867),0),0)),0))</f>
        <v>0</v>
      </c>
      <c r="G870" s="74">
        <f ca="1">IF(COUNTIFS(instructor,B867,diad,$G$2,desa,1,hord,"08:00 - 12:00")&gt;0,"-",IFERROR(INDEX(juea,MATCH(1,INDEX((bloq=1)*(juei=B867),0),0)),0))</f>
        <v>0</v>
      </c>
      <c r="H870" s="74">
        <f ca="1">IF(COUNTIFS(instructor,B867,diad,$H$2,desa,1,hord,"08:00 - 12:00")&gt;0,"-",IFERROR(INDEX(viea,MATCH(1,INDEX((bloq=1)*(viei=B867),0),0)),0))</f>
        <v>0</v>
      </c>
      <c r="I870" s="75" t="str">
        <f ca="1">IF(COUNTIFS(instructor,B867,diad,$I$2,desa,1,hord,"08:00 - 12:00")&gt;0,"-",IFERROR(INDEX(saba,MATCH(1,INDEX((bloq=1)*(sabi=B867),0),0)),0))</f>
        <v>VIJES - CENTRO DE FORMACIÓN TÉCNICO Y TECNOLÓGICO (CARRERA 2 CALLE 5) - AULA 2</v>
      </c>
    </row>
    <row r="871" spans="1:9" ht="30.15" customHeight="1" thickTop="1" thickBot="1" x14ac:dyDescent="0.35">
      <c r="A871" s="717"/>
      <c r="B871" s="718"/>
      <c r="C871" s="718"/>
      <c r="D871" s="76" t="str">
        <f ca="1">IF(COUNTIFS(instructor,B867,diad,$D$2,desa,1,hord,"14:00 - 18:00")&gt;0,INDEX(hord,MATCH(1,INDEX((instructor=B867)*(instructor=B867),0),0)),IFERROR(INDEX(hora,MATCH(1,INDEX((bloq=2)*(luni=B867),0),0)),0))</f>
        <v>14:00 - 18:00</v>
      </c>
      <c r="E871" s="76">
        <f ca="1">IF(COUNTIFS(instructor,B867,diad,$E$2,desa,1,hord,"14:00 - 18:00")&gt;0,INDEX(hord,MATCH(1,INDEX((instructor=B867)*(instructor=B867),0),0)),IFERROR(INDEX(hora,MATCH(1,INDEX((bloq=2)*(mari=B867),0),0)),0))</f>
        <v>0</v>
      </c>
      <c r="F871" s="76">
        <f ca="1">IF(COUNTIFS(instructor,B867,diad,$F$2,desa,1,hord,"14:00 - 18:00")&gt;0,INDEX(hord,MATCH(1,INDEX((instructor=B867)*(instructor=B867),0),0)),IFERROR(INDEX(hora,MATCH(1,INDEX((bloq=2)*(miei=B867),0),0)),0))</f>
        <v>0</v>
      </c>
      <c r="G871" s="76">
        <f ca="1">IF(COUNTIFS(instructor,B867,diad,$G$2,desa,1,hord,"14:00 - 18:00")&gt;0,INDEX(hord,MATCH(1,INDEX((instructor=B867)*(instructor=B867),0),0)),IFERROR(INDEX(hora,MATCH(1,INDEX((bloq=2)*(juei=B867),0),0)),0))</f>
        <v>0</v>
      </c>
      <c r="H871" s="76" t="str">
        <f ca="1">IF(COUNTIFS(instructor,B867,diad,$H$2,desa,1,hord,"14:00 - 18:00")&gt;0,INDEX(hord,MATCH(1,INDEX((instructor=B867)*(instructor=B867),0),0)),IFERROR(INDEX(hora,MATCH(1,INDEX((bloq=2)*(viei=B867),0),0)),0))</f>
        <v>14:00 - 18:00</v>
      </c>
      <c r="I871" s="77">
        <f ca="1">IF(COUNTIFS(instructor,B867,diad,$I$2,desa,1,hord,"14:00 - 18:00")&gt;0,INDEX(hord,MATCH(1,INDEX((instructor=B867)*(instructor=B867),0),0)),IFERROR(INDEX(hora,MATCH(1,INDEX((bloq=2)*(sabi=B867),0),0)),0))</f>
        <v>0</v>
      </c>
    </row>
    <row r="872" spans="1:9" ht="30.15" customHeight="1" thickTop="1" thickBot="1" x14ac:dyDescent="0.35">
      <c r="A872" s="717"/>
      <c r="B872" s="718"/>
      <c r="C872" s="718"/>
      <c r="D872" s="68" t="str">
        <f ca="1">IF(COUNTIFS(instructor,B867,diad,$D$2,desa,1,hord,"14:00 - 18:00")&gt;0,"-",IFERROR(INDEX(ficha,MATCH(1,INDEX((bloq=2)*(luni=B867),0),0)),0))</f>
        <v>3319973 - CONSTRUCCIÓN DE PROYECTOS DE JARDINERÍA CON AMOBLAMIENTO URBANO (TÉCNICO) - JAMUNDÍ (QUINAMAYÓ)</v>
      </c>
      <c r="E872" s="68">
        <f ca="1">IF(COUNTIFS(instructor,B867,diad,$E$2,desa,1,hord,"14:00 - 18:00")&gt;0,"-",IFERROR(INDEX(ficha,MATCH(1,INDEX((bloq=2)*(mari=B867),0),0)),0))</f>
        <v>0</v>
      </c>
      <c r="F872" s="68">
        <f ca="1">IF(COUNTIFS(instructor,B867,diad,$F$2,desa,1,hord,"14:00 - 18:00")&gt;0,"-",IFERROR(INDEX(ficha,MATCH(1,INDEX((bloq=2)*(miei=B867),0),0)),0))</f>
        <v>0</v>
      </c>
      <c r="G872" s="68">
        <f ca="1">IF(COUNTIFS(instructor,B867,diad,$G$2,desa,1,hord,"14:00 - 18:00")&gt;0,"-",IFERROR(INDEX(ficha,MATCH(1,INDEX((bloq=2)*(juei=B867),0),0)),0))</f>
        <v>0</v>
      </c>
      <c r="H872" s="68" t="str">
        <f ca="1">IF(COUNTIFS(instructor,B867,diad,$H$2,desa,1,hord,"14:00 - 18:00")&gt;0,"-",IFERROR(INDEX(ficha,MATCH(1,INDEX((bloq=2)*(viei=B867),0),0)),0))</f>
        <v>3319973 - CONSTRUCCIÓN DE PROYECTOS DE JARDINERÍA CON AMOBLAMIENTO URBANO (TÉCNICO) - JAMUNDÍ (QUINAMAYÓ)</v>
      </c>
      <c r="I872" s="69">
        <f ca="1">IF(COUNTIFS(instructor,B867,diad,$I$2,desa,1,hord,"14:00 - 18:00")&gt;0,"-",IFERROR(INDEX(ficha,MATCH(1,INDEX((bloq=2)*(sabi=B867),0),0)),0))</f>
        <v>0</v>
      </c>
    </row>
    <row r="873" spans="1:9" ht="38.25" customHeight="1" thickTop="1" thickBot="1" x14ac:dyDescent="0.35">
      <c r="A873" s="717"/>
      <c r="B873" s="718"/>
      <c r="C873" s="718"/>
      <c r="D873" s="70" t="str">
        <f ca="1">IF(COUNTIFS(instructor,B867,diad,$D$2,desa,1,hord,"14:00 - 18:00")&gt;0,"DESARROLLO CURRICULAR",IFERROR(INDEX(lunc,MATCH(1,INDEX((bloq=2)*(luni=B867),0),0)),0))</f>
        <v xml:space="preserve">39612 - ESTABLECER JARDINES CON BASE EN CRITERIOS TÉCNICOS.
665675 - RA03. PLANTAR ESPECIES VEGETALES DE ACUERDO CON DISEÑO Y LA NORMA TÉCNICA..
AP-07. Realizar siembra y plantación de vegetación.
</v>
      </c>
      <c r="E873" s="70" cm="1">
        <f t="array" aca="1" ref="E873" ca="1">IF(COUNTIFS(instructor,B867,diad,$E$2,desa,1,hord,"14:00 - 18:00")&gt;0,"DESARROLLO D872CURRICULAR",IFERROR(INDEX(marc,MATCH(1,INDEX((bloq=2)*(mari=B867),0),0)),0))</f>
        <v>0</v>
      </c>
      <c r="F873" s="70">
        <f ca="1">IF(COUNTIFS(instructor,B867,diad,$F$2,desa,1,hord,"14:00 - 18:00")&gt;0,"DESARROLLO CURRICULAR",IFERROR(INDEX(miec,MATCH(1,INDEX((bloq=2)*(miei=B867),0),0)),0))</f>
        <v>0</v>
      </c>
      <c r="G873" s="70">
        <f ca="1">IF(COUNTIFS(instructor,B867,diad,$G$2,desa,1,hord,"14:00 - 18:00")&gt;0,"DESARROLLO CURRICULAR",IFERROR(INDEX(juec,MATCH(1,INDEX((bloq=2)*(juei=B867),0),0)),0))</f>
        <v>0</v>
      </c>
      <c r="H873" s="70" t="str">
        <f ca="1">IF(COUNTIFS(instructor,B867,diad,$H$2,desa,1,hord,"14:00 - 18:00")&gt;0,"DESARROLLO CURRICULAR",IFERROR(INDEX(viec,MATCH(1,INDEX((bloq=2)*(viei=B867),0),0)),0))</f>
        <v>39612 - ESTABLECER JARDINES CON BASE EN CRITERIOS TÉCNICOS.
665675 - RA03. PLANTAR ESPECIES VEGETALES DE ACUERDO CON DISEÑO Y LA NORMA TÉCNICA..
AP-07. Realizar siembra y plantación de vegetación.</v>
      </c>
      <c r="I873" s="71">
        <f ca="1">IF(COUNTIFS(instructor,B867,diad,$I$2,desa,1,hord,"14:00 - 18:00")&gt;0,"DESARROLLO CURRICULAR",IFERROR(INDEX(sabc,MATCH(1,INDEX((bloq=2)*(sabi=B867),0),0)),0))</f>
        <v>0</v>
      </c>
    </row>
    <row r="874" spans="1:9" ht="30.15" customHeight="1" thickTop="1" thickBot="1" x14ac:dyDescent="0.35">
      <c r="A874" s="717"/>
      <c r="B874" s="718"/>
      <c r="C874" s="718"/>
      <c r="D874" s="74" t="str">
        <f ca="1">IF(COUNTIFS(instructor,B867,diad,$D$2,desa,1,hord,"14:00 - 18:00")&gt;0,"-",IFERROR(INDEX(luna,MATCH(1,INDEX((bloq=2)*(luni=B867),0),0)),0))</f>
        <v>JAMUNDÍ - CORREGIMIENTO DE QUINAMAYÓ - INSTITUCIÓN EDUCATIVA SIXTO MARÍA ROJAS</v>
      </c>
      <c r="E874" s="74">
        <f ca="1">IF(COUNTIFS(instructor,B867,diad,$E$2,desa,1,hord,"14:00 - 18:00")&gt;0,"-",IFERROR(INDEX(mara,MATCH(1,INDEX((bloq=2)*(mari=B867),0),0)),0))</f>
        <v>0</v>
      </c>
      <c r="F874" s="74">
        <f ca="1">IF(COUNTIFS(instructor,B867,diad,$F$2,desa,1,hord,"14:00 - 18:00")&gt;0,"-",IFERROR(INDEX(miea,MATCH(1,INDEX((bloq=2)*(miei=B867),0),0)),0))</f>
        <v>0</v>
      </c>
      <c r="G874" s="74">
        <f ca="1">IF(COUNTIFS(instructor,B867,diad,$G$2,desa,1,hord,"14:00 - 18:00")&gt;0,"-",IFERROR(INDEX(juea,MATCH(1,INDEX((bloq=2)*(juei=B867),0),0)),0))</f>
        <v>0</v>
      </c>
      <c r="H874" s="74" t="str">
        <f ca="1">IF(COUNTIFS(instructor,B867,diad,$H$2,desa,1,hord,"14:00 - 18:00")&gt;0,"-",IFERROR(INDEX(viea,MATCH(1,INDEX((bloq=2)*(viei=B867),0),0)),0))</f>
        <v>JAMUNDÍ - CORREGIMIENTO DE QUINAMAYÓ - INSTITUCIÓN EDUCATIVA SIXTO MARÍA ROJAS</v>
      </c>
      <c r="I874" s="75">
        <f ca="1">IF(COUNTIFS(instructor,B867,diad,$I$2,desa,1,hord,"14:00 - 18:00")&gt;0,"-",IFERROR(INDEX(saba,MATCH(1,INDEX((bloq=2)*(sabi=B867),0),0)),0))</f>
        <v>0</v>
      </c>
    </row>
    <row r="875" spans="1:9" ht="30.15" customHeight="1" thickTop="1" thickBot="1" x14ac:dyDescent="0.35">
      <c r="A875" s="717"/>
      <c r="B875" s="718"/>
      <c r="C875" s="718"/>
      <c r="D875" s="76">
        <f ca="1">IF(COUNTIFS(instructor,B867,diad,$D$2,desa,1,hord,"18:00 - 22:00")&gt;0,INDEX(hord,MATCH(1,INDEX((instructor=B867)*(instructor=B867),0),0)),IFERROR(INDEX(hora,MATCH(1,INDEX((bloq=3)*(luni=B867),0),0)),0))</f>
        <v>0</v>
      </c>
      <c r="E875" s="76" t="str">
        <f ca="1">IF(COUNTIFS(instructor,B867,diad,$E$2,desa,1,hord,"18:00 - 22:00")&gt;0,INDEX(hord,MATCH(1,INDEX((instructor=B867)*(instructor=B867),0),0)),IFERROR(INDEX(hora,MATCH(1,INDEX((bloq=3)*(mari=B867),0),0)),0))</f>
        <v>18:00 - 21:00</v>
      </c>
      <c r="F875" s="76">
        <f ca="1">IF(COUNTIFS(instructor,B867,diad,$F$2,desa,1,hord,"18:00 - 22:00")&gt;0,INDEX(hord,MATCH(1,INDEX((instructor=B867)*(instructor=B867),0),0)),IFERROR(INDEX(hora,MATCH(1,INDEX((bloq=3)*(miei=B867),0),0)),0))</f>
        <v>0</v>
      </c>
      <c r="G875" s="76" t="str">
        <f ca="1">IF(COUNTIFS(instructor,B867,diad,$G$2,desa,1,hord,"18:00 - 22:00")&gt;0,INDEX(hord,MATCH(1,INDEX((instructor=B867)*(instructor=B867),0),0)),IFERROR(INDEX(hora,MATCH(1,INDEX((bloq=3)*(juei=B867),0),0)),0))</f>
        <v>18:00 - 21:00</v>
      </c>
      <c r="H875" s="76" t="str">
        <f ca="1">IF(COUNTIFS(instructor,B867,diad,$H$2,desa,1,hord,"18:00 - 22:00")&gt;0,INDEX(hord,MATCH(1,INDEX((instructor=B867)*(instructor=B867),0),0)),IFERROR(INDEX(hora,MATCH(1,INDEX((bloq=3)*(viei=B867),0),0)),0))</f>
        <v>18:00 - 21:00</v>
      </c>
      <c r="I875" s="77">
        <f ca="1">IF(COUNTIFS(instructor,B867,diad,$I$2,desa,1,hord,"18:00 - 22:00")&gt;0,INDEX(hord,MATCH(1,INDEX((instructor=B867)*(instructor=B867),0),0)),IFERROR(INDEX(hora,MATCH(1,INDEX((bloq=3)*(sabi=B867),0),0)),0))</f>
        <v>0</v>
      </c>
    </row>
    <row r="876" spans="1:9" ht="30.15" customHeight="1" thickTop="1" thickBot="1" x14ac:dyDescent="0.35">
      <c r="A876" s="717"/>
      <c r="B876" s="718"/>
      <c r="C876" s="718"/>
      <c r="D876" s="68">
        <f ca="1">IF(COUNTIFS(instructor,B867,diad,$D$2,desa,1,hord,"18:00 - 22:00")&gt;0,"-",IFERROR(INDEX(ficha,MATCH(1,INDEX((bloq=3)*(luni=B867),0),0)),0))</f>
        <v>0</v>
      </c>
      <c r="E876" s="68" t="str">
        <f ca="1">IF(COUNTIFS(instructor,B867,diad,$E$2,desa,1,hord,"18:00 - 22:00")&gt;0,"-",IFERROR(INDEX(ficha,MATCH(1,INDEX((bloq=3)*(mari=B867),0),0)),0))</f>
        <v>3244158 - CONSTRUCCIÓN DE PROYECTOS DE JARDINERÍA CON AMOBLAMIENTO URBANO (TÉCNICO) - VIJES</v>
      </c>
      <c r="F876" s="68">
        <f ca="1">IF(COUNTIFS(instructor,B867,diad,$F$2,desa,1,hord,"18:00 - 22:00")&gt;0,"-",IFERROR(INDEX(ficha,MATCH(1,INDEX((bloq=3)*(miei=B867),0),0)),0))</f>
        <v>0</v>
      </c>
      <c r="G876" s="68" t="str">
        <f ca="1">IF(COUNTIFS(instructor,B867,diad,$G$2,desa,1,hord,"18:00 - 22:00")&gt;0,"-",IFERROR(INDEX(ficha,MATCH(1,INDEX((bloq=3)*(juei=B867),0),0)),0))</f>
        <v>3244158 - CONSTRUCCIÓN DE PROYECTOS DE JARDINERÍA CON AMOBLAMIENTO URBANO (TÉCNICO) - VIJES</v>
      </c>
      <c r="H876" s="68" t="str">
        <f ca="1">IF(COUNTIFS(instructor,B867,diad,$H$2,desa,1,hord,"18:00 - 22:00")&gt;0,"-",IFERROR(INDEX(ficha,MATCH(1,INDEX((bloq=3)*(viei=B867),0),0)),0))</f>
        <v>3215504 - CONSTRUCCIÓN DE PROYECTOS DE JARDINERÍA CON AMOBLAMIENTO URBANO (TÉCNICO) - JAMUNDÍ</v>
      </c>
      <c r="I876" s="69">
        <f ca="1">IF(COUNTIFS(instructor,B867,diad,$I$2,desa,1,hord,"18:00 - 22:00")&gt;0,"-",IFERROR(INDEX(ficha,MATCH(1,INDEX((bloq=3)*(sabi=B867),0),0)),0))</f>
        <v>0</v>
      </c>
    </row>
    <row r="877" spans="1:9" ht="69" customHeight="1" thickTop="1" thickBot="1" x14ac:dyDescent="0.35">
      <c r="A877" s="717"/>
      <c r="B877" s="718"/>
      <c r="C877" s="718"/>
      <c r="D877" s="70">
        <f ca="1">IF(COUNTIFS(instructor,B867,diad,$D$2,desa,1,hord,"18:00 - 22:00")&gt;0,"DESARROLLO CURRICULAR",IFERROR(INDEX(lunc,MATCH(1,INDEX((bloq=3)*(luni=B867),0),0)),0))</f>
        <v>0</v>
      </c>
      <c r="E877" s="70" t="str">
        <f ca="1">IF(COUNTIFS(instructor,B867,diad,$E$2,desa,1,hord,"18:00 - 22:00")&gt;0,"DESARROLLO CURRICULAR",IFERROR(INDEX(marc,MATCH(1,INDEX((bloq=3)*(mari=B867),0),0)),0))</f>
        <v>39611 - ESTABLECER JARDINES CON BASE EN CRITERIOS TÉCNICOS.
665675 - RA03. PLANTAR ESPECIES VEGETALES DE ACUERDO CON DISEÑO Y LA NORMA TÉCNICA.
665676 - RA04. MANTENER JARDINES DE ACUERDO CON EL DISEÑO.
AP-07. Realizar siembra y plantación de vegetación.</v>
      </c>
      <c r="F877" s="70">
        <f ca="1">IF(COUNTIFS(instructor,B867,diad,$F$2,desa,1,hord,"18:00 - 22:00")&gt;0,"DESARROLLO CURRICULAR",IFERROR(INDEX(miec,MATCH(1,INDEX((bloq=3)*(miei=B867),0),0)),0))</f>
        <v>0</v>
      </c>
      <c r="G877" s="70" t="str">
        <f ca="1">IF(COUNTIFS(instructor,B867,diad,$G$2,desa,1,hord,"18:00 - 22:00")&gt;0,"DESARROLLO CURRICULAR",IFERROR(INDEX(juec,MATCH(1,INDEX((bloq=3)*(juei=B867),0),0)),0))</f>
        <v>39611 - ESTABLECER JARDINES CON BASE EN CRITERIOS TÉCNICOS.
665675 - RA03. PLANTAR ESPECIES VEGETALES DE ACUERDO CON DISEÑO Y LA NORMA TÉCNICA.
665676 - RA04. MANTENER JARDINES DE ACUERDO CON EL DISEÑO.
AP-07. Realizar siembra y plantación de vegetación.</v>
      </c>
      <c r="H877" s="70" t="str">
        <f ca="1">IF(COUNTIFS(instructor,B867,diad,$H$2,desa,1,hord,"18:00 - 22:00")&gt;0,"DESARROLLO CURRICULAR",IFERROR(INDEX(viec,MATCH(1,INDEX((bloq=3)*(viei=B867),0),0)),0))</f>
        <v>39612 - ESTABLECER JARDINES CON BASE EN CRITERIOS TÉCNICOS.
665675 - RA03. PLANTAR ESPECIES VEGETALES DE ACUERDO CON DISEÑO Y LA NORMA TÉCNICA.
AP-07. Realizar siembra y plantación de vegetación.</v>
      </c>
      <c r="I877" s="71">
        <f ca="1">IF(COUNTIFS(instructor,B867,diad,$I$2,desa,1,hord,"18:00 - 22:00")&gt;0,"DESARROLLO CURRICULAR",IFERROR(INDEX(sabc,MATCH(1,INDEX((bloq=3)*(sabi=B867),0),0)),0))</f>
        <v>0</v>
      </c>
    </row>
    <row r="878" spans="1:9" ht="54" customHeight="1" thickTop="1" thickBot="1" x14ac:dyDescent="0.35">
      <c r="A878" s="717"/>
      <c r="B878" s="718"/>
      <c r="C878" s="718"/>
      <c r="D878" s="78">
        <f ca="1">IF(COUNTIFS(instructor,B867,diad,$D$2,desa,1,hord,"18:00 - 22:00")&gt;0,"-",IFERROR(INDEX(luna,MATCH(1,INDEX((bloq=3)*(luni=B867),0),0)),0))</f>
        <v>0</v>
      </c>
      <c r="E878" s="78" t="str">
        <f ca="1">IF(COUNTIFS(instructor,B867,diad,$E$2,desa,1,hord,"18:00 - 22:00")&gt;0,"-",IFERROR(INDEX(mara,MATCH(1,INDEX((bloq=3)*(mari=B867),0),0)),0))</f>
        <v>VIJES - CENTRO DE FORMACIÓN TÉCNICO Y TECNOLÓGICO (CARRERA 2 CALLE 5) - AULA 2</v>
      </c>
      <c r="F878" s="78">
        <f ca="1">IF(COUNTIFS(instructor,B867,diad,$F$2,desa,1,hord,"18:00 - 22:00")&gt;0,"-",IFERROR(INDEX(miea,MATCH(1,INDEX((bloq=3)*(miei=B867),0),0)),0))</f>
        <v>0</v>
      </c>
      <c r="G878" s="78" t="str">
        <f ca="1">IF(COUNTIFS(instructor,B867,diad,$G$2,desa,1,hord,"18:00 - 22:00")&gt;0,"-",IFERROR(INDEX(juea,MATCH(1,INDEX((bloq=3)*(juei=B867),0),0)),0))</f>
        <v>VIJES - CENTRO DE FORMACIÓN TÉCNICO Y TECNOLÓGICO (CARRERA 2 CALLE 5) - AULA 2</v>
      </c>
      <c r="H878" s="78" t="str">
        <f ca="1">IF(COUNTIFS(instructor,B867,diad,$H$2,desa,1,hord,"18:00 - 22:00")&gt;0,"-",IFERROR(INDEX(viea,MATCH(1,INDEX((bloq=3)*(viei=B867),0),0)),0))</f>
        <v>JAMUNDÍ - SEDE SENA CALLE 25 No. 19.221 VÍA SURCOS DE PANGOLA - SECTOR PANGOLA - AULA 3</v>
      </c>
      <c r="I878" s="79">
        <f ca="1">IF(COUNTIFS(instructor,B867,diad,$I$2,desa,1,hord,"18:00 - 22:00")&gt;0,"-",IFERROR(INDEX(saba,MATCH(1,INDEX((bloq=3)*(sabi=B867),0),0)),0))</f>
        <v>0</v>
      </c>
    </row>
    <row r="879" spans="1:9" ht="14.1" customHeight="1" thickTop="1" thickBot="1" x14ac:dyDescent="0.35">
      <c r="A879" s="712">
        <v>74</v>
      </c>
      <c r="B879" s="713" t="str">
        <f>INDEX(instructor,A879)</f>
        <v>FRANKLIN SMITH SÁNCHEZ PAZ</v>
      </c>
      <c r="C879" s="714" t="str">
        <f>INDEX(area,A879)</f>
        <v>INFRAESTRUCTURA - MAQUINARIA PESADA</v>
      </c>
      <c r="D879" s="72" t="str">
        <f>IF(COUNTIFS(instructor,B879,diad,$D$2,desa,1,hord,"08:00 - 12:00")&gt;0,INDEX(hord,MATCH(1,INDEX((instructor=B879)*(instructor=B879),0),0)),IFERROR(INDEX(hora,MATCH(1,INDEX((bloq=1)*(luni=B879),0),0)),0))</f>
        <v>08:00 - 12:00</v>
      </c>
      <c r="E879" s="72" t="str">
        <f ca="1">IF(COUNTIFS(instructor,B879,diad,$E$2,desa,1,hord,"08:00 - 12:00")&gt;0,INDEX(hord,MATCH(1,INDEX((instructor=B879)*(instructor=B879),0),0)),IFERROR(INDEX(hora,MATCH(1,INDEX((bloq=1)*(mari=B879),0),0)),0))</f>
        <v>7:00 - 11:00</v>
      </c>
      <c r="F879" s="72" t="str">
        <f ca="1">IF(COUNTIFS(instructor,B879,diad,$F$2,desa,1,hord,"08:00 - 12:00")&gt;0,INDEX(hord,MATCH(1,INDEX((instructor=B879)*(instructor=B879),0),0)),IFERROR(INDEX(hora,MATCH(1,INDEX((bloq=1)*(miei=B879),0),0)),0))</f>
        <v>7:00 - 11:00</v>
      </c>
      <c r="G879" s="72" t="str">
        <f ca="1">IF(COUNTIFS(instructor,B879,diad,$G$2,desa,1,hord,"08:00 - 12:00")&gt;0,INDEX(hord,MATCH(1,INDEX((instructor=B879)*(instructor=B879),0),0)),IFERROR(INDEX(hora,MATCH(1,INDEX((bloq=1)*(juei=B879),0),0)),0))</f>
        <v>7:00 - 11:00</v>
      </c>
      <c r="H879" s="72" t="str">
        <f ca="1">IF(COUNTIFS(instructor,B879,diad,$H$2,desa,1,hord,"08:00 - 12:00")&gt;0,INDEX(hord,MATCH(1,INDEX((instructor=B879)*(instructor=B879),0),0)),IFERROR(INDEX(hora,MATCH(1,INDEX((bloq=1)*(viei=B879),0),0)),0))</f>
        <v>7:00 - 11:00</v>
      </c>
      <c r="I879" s="73">
        <f ca="1">IF(COUNTIFS(instructor,B879,diad,$I$2,desa,1,hord,"08:00 - 12:00")&gt;0,INDEX(hord,MATCH(1,INDEX((instructor=B879)*(instructor=B879),0),0)),IFERROR(INDEX(hora,MATCH(1,INDEX((bloq=1)*(sabi=B879),0),0)),0))</f>
        <v>0</v>
      </c>
    </row>
    <row r="880" spans="1:9" ht="27" customHeight="1" thickTop="1" thickBot="1" x14ac:dyDescent="0.35">
      <c r="A880" s="712"/>
      <c r="B880" s="713"/>
      <c r="C880" s="714"/>
      <c r="D880" s="68" t="str">
        <f>IF(COUNTIFS(instructor,B879,diad,$D$2,desa,1,hord,"08:00 - 12:00")&gt;0,"-",IFERROR(INDEX(ficha,MATCH(1,INDEX((bloq=1)*(luni=B879),0),0)),0))</f>
        <v>-</v>
      </c>
      <c r="E880" s="68" t="str">
        <f ca="1">IF(COUNTIFS(instructor,B879,diad,$E$2,desa,1,hord,"08:00 - 12:00")&gt;0,"-",IFERROR(INDEX(ficha,MATCH(1,INDEX((bloq=1)*(mari=B879),0),0)),0))</f>
        <v>3410998 - OPERACION DE MAQUINARIA PESADA PARA EXCAVACION (TÉCNICO)</v>
      </c>
      <c r="F880" s="68" t="str">
        <f ca="1">IF(COUNTIFS(instructor,B879,diad,$F$2,desa,1,hord,"08:00 - 12:00")&gt;0,"-",IFERROR(INDEX(ficha,MATCH(1,INDEX((bloq=1)*(miei=B879),0),0)),0))</f>
        <v>3410998 - OPERACION DE MAQUINARIA PESADA PARA EXCAVACION (TÉCNICO)</v>
      </c>
      <c r="G880" s="68" t="str">
        <f ca="1">IF(COUNTIFS(instructor,B879,diad,$G$2,desa,1,hord,"08:00 - 12:00")&gt;0,"-",IFERROR(INDEX(ficha,MATCH(1,INDEX((bloq=1)*(juei=B879),0),0)),0))</f>
        <v>3410998 - OPERACION DE MAQUINARIA PESADA PARA EXCAVACION (TÉCNICO)</v>
      </c>
      <c r="H880" s="68" t="str">
        <f ca="1">IF(COUNTIFS(instructor,B879,diad,$H$2,desa,1,hord,"08:00 - 12:00")&gt;0,"-",IFERROR(INDEX(ficha,MATCH(1,INDEX((bloq=1)*(viei=B879),0),0)),0))</f>
        <v>3410998 - OPERACION DE MAQUINARIA PESADA PARA EXCAVACION (TÉCNICO)</v>
      </c>
      <c r="I880" s="69">
        <f ca="1">IF(COUNTIFS(instructor,B879,diad,$I$2,desa,1,hord,"08:00 - 12:00")&gt;0,"-",IFERROR(INDEX(ficha,MATCH(1,INDEX((bloq=1)*(sabi=B879),0),0)),0))</f>
        <v>0</v>
      </c>
    </row>
    <row r="881" spans="1:9" ht="26.85" customHeight="1" thickTop="1" thickBot="1" x14ac:dyDescent="0.35">
      <c r="A881" s="712"/>
      <c r="B881" s="713"/>
      <c r="C881" s="714"/>
      <c r="D881" s="70" t="str">
        <f>IF(COUNTIFS(instructor,B879,diad,$D$2,desa,1,hord,"08:00 - 12:00")&gt;0,"DESARROLLO CURRICULAR",IFERROR(INDEX(lunc,MATCH(1,INDEX((bloq=1)*(luni=B879),0),0)),0))</f>
        <v>DESARROLLO CURRICULAR</v>
      </c>
      <c r="E881" s="70" t="str">
        <f ca="1">IF(COUNTIFS(instructor,B879,diad,$E$2,desa,1,hord,"08:00 - 12:00")&gt;0,"DESARROLLO CURRICULAR",IFERROR(INDEX(marc,MATCH(1,INDEX((bloq=1)*(mari=B879),0),0)),0))</f>
        <v>912 - OPERACIÓN DE EQUIPO PESADO PARA EXCAVACION</v>
      </c>
      <c r="F881" s="70" t="str">
        <f ca="1">IF(COUNTIFS(instructor,B879,diad,$F$2,desa,1,hord,"08:00 - 12:00")&gt;0,"DESARROLLO CURRICULAR",IFERROR(INDEX(miec,MATCH(1,INDEX((bloq=1)*(miei=B879),0),0)),0))</f>
        <v>912 - OPERACIÓN DE EQUIPO PESADO PARA EXCAVACION</v>
      </c>
      <c r="G881" s="70" t="str">
        <f ca="1">IF(COUNTIFS(instructor,B879,diad,$G$2,desa,1,hord,"08:00 - 12:00")&gt;0,"DESARROLLO CURRICULAR",IFERROR(INDEX(juec,MATCH(1,INDEX((bloq=1)*(juei=B879),0),0)),0))</f>
        <v>912 - OPERACIÓN DE EQUIPO PESADO PARA EXCAVACION</v>
      </c>
      <c r="H881" s="70" t="str">
        <f ca="1">IF(COUNTIFS(instructor,B879,diad,$H$2,desa,1,hord,"08:00 - 12:00")&gt;0,"DESARROLLO CURRICULAR",IFERROR(INDEX(viec,MATCH(1,INDEX((bloq=1)*(viei=B879),0),0)),0))</f>
        <v>912 - OPERACIÓN DE EQUIPO PESADO PARA EXCAVACION</v>
      </c>
      <c r="I881" s="71">
        <f ca="1">IF(COUNTIFS(instructor,B879,diad,$I$2,desa,1,hord,"08:00 - 12:00")&gt;0,"DESARROLLO CURRICULAR",IFERROR(INDEX(sabc,MATCH(1,INDEX((bloq=1)*(sabi=B879),0),0)),0))</f>
        <v>0</v>
      </c>
    </row>
    <row r="882" spans="1:9" ht="34.35" customHeight="1" thickTop="1" thickBot="1" x14ac:dyDescent="0.35">
      <c r="A882" s="712"/>
      <c r="B882" s="713"/>
      <c r="C882" s="714"/>
      <c r="D882" s="74" t="str">
        <f>IF(COUNTIFS(instructor,B879,diad,$D$2,desa,1,hord,"08:00 - 12:00")&gt;0,"-",IFERROR(INDEX(luna,MATCH(1,INDEX((bloq=1)*(luni=B879),0),0)),0))</f>
        <v>-</v>
      </c>
      <c r="E882" s="74" t="str">
        <f ca="1">IF(COUNTIFS(instructor,B879,diad,$E$2,desa,1,hord,"08:00 - 12:00")&gt;0,"-",IFERROR(INDEX(mara,MATCH(1,INDEX((bloq=1)*(mari=B879),0),0)),0))</f>
        <v>YUMBO - SENA ÁREA DE PRÁCTICAS OPERACIÓN DE MAQUINARIA PESADA 4 - CALLE 16N 2N-20 - VÍA PANORAMA</v>
      </c>
      <c r="F882" s="74" t="str">
        <f ca="1">IF(COUNTIFS(instructor,B879,diad,$F$2,desa,1,hord,"08:00 - 12:00")&gt;0,"-",IFERROR(INDEX(miea,MATCH(1,INDEX((bloq=1)*(miei=B879),0),0)),0))</f>
        <v>YUMBO - SENA ÁREA DE PRÁCTICAS OPERACIÓN DE MAQUINARIA PESADA 4 - CALLE 16N 2N-20 - VÍA PANORAMA</v>
      </c>
      <c r="G882" s="74" t="str">
        <f ca="1">IF(COUNTIFS(instructor,B879,diad,$G$2,desa,1,hord,"08:00 - 12:00")&gt;0,"-",IFERROR(INDEX(juea,MATCH(1,INDEX((bloq=1)*(juei=B879),0),0)),0))</f>
        <v>YUMBO - SENA ÁREA DE PRÁCTICAS OPERACIÓN DE MAQUINARIA PESADA 4 - CALLE 16N 2N-20 - VÍA PANORAMA</v>
      </c>
      <c r="H882" s="74" t="str">
        <f ca="1">IF(COUNTIFS(instructor,B879,diad,$H$2,desa,1,hord,"08:00 - 12:00")&gt;0,"-",IFERROR(INDEX(viea,MATCH(1,INDEX((bloq=1)*(viei=B879),0),0)),0))</f>
        <v>YUMBO - SENA ÁREA DE PRÁCTICAS OPERACIÓN DE MAQUINARIA PESADA 4 - CALLE 16N 2N-20 - VÍA PANORAMA</v>
      </c>
      <c r="I882" s="75">
        <f ca="1">IF(COUNTIFS(instructor,B879,diad,$I$2,desa,1,hord,"08:00 - 12:00")&gt;0,"-",IFERROR(INDEX(saba,MATCH(1,INDEX((bloq=1)*(sabi=B879),0),0)),0))</f>
        <v>0</v>
      </c>
    </row>
    <row r="883" spans="1:9" ht="14.1" customHeight="1" thickTop="1" thickBot="1" x14ac:dyDescent="0.35">
      <c r="A883" s="712"/>
      <c r="B883" s="713"/>
      <c r="C883" s="714"/>
      <c r="D883" s="76">
        <f ca="1">IF(COUNTIFS(instructor,B879,diad,$D$2,desa,1,hord,"14:00 - 18:00")&gt;0,INDEX(hord,MATCH(1,INDEX((instructor=B879)*(instructor=B879),0),0)),IFERROR(INDEX(hora,MATCH(1,INDEX((bloq=2)*(luni=B879),0),0)),0))</f>
        <v>0</v>
      </c>
      <c r="E883" s="76" t="str">
        <f ca="1">IF(COUNTIFS(instructor,B879,diad,$E$2,desa,1,hord,"14:00 - 18:00")&gt;0,INDEX(hord,MATCH(1,INDEX((instructor=B879)*(instructor=B879),0),0)),IFERROR(INDEX(hora,MATCH(1,INDEX((bloq=2)*(mari=B879),0),0)),0))</f>
        <v>12:00 - 15:00</v>
      </c>
      <c r="F883" s="76" t="str">
        <f ca="1">IF(COUNTIFS(instructor,B879,diad,$F$2,desa,1,hord,"14:00 - 18:00")&gt;0,INDEX(hord,MATCH(1,INDEX((instructor=B879)*(instructor=B879),0),0)),IFERROR(INDEX(hora,MATCH(1,INDEX((bloq=2)*(miei=B879),0),0)),0))</f>
        <v>12:00 - 15:00</v>
      </c>
      <c r="G883" s="76" t="str">
        <f ca="1">IF(COUNTIFS(instructor,B879,diad,$G$2,desa,1,hord,"14:00 - 18:00")&gt;0,INDEX(hord,MATCH(1,INDEX((instructor=B879)*(instructor=B879),0),0)),IFERROR(INDEX(hora,MATCH(1,INDEX((bloq=2)*(juei=B879),0),0)),0))</f>
        <v>12:00 - 15:00</v>
      </c>
      <c r="H883" s="76" t="str">
        <f ca="1">IF(COUNTIFS(instructor,B879,diad,$H$2,desa,1,hord,"14:00 - 18:00")&gt;0,INDEX(hord,MATCH(1,INDEX((instructor=B879)*(instructor=B879),0),0)),IFERROR(INDEX(hora,MATCH(1,INDEX((bloq=2)*(viei=B879),0),0)),0))</f>
        <v>12:00 - 15:00</v>
      </c>
      <c r="I883" s="77">
        <f ca="1">IF(COUNTIFS(instructor,B879,diad,$I$2,desa,1,hord,"14:00 - 18:00")&gt;0,INDEX(hord,MATCH(1,INDEX((instructor=B879)*(instructor=B879),0),0)),IFERROR(INDEX(hora,MATCH(1,INDEX((bloq=2)*(sabi=B879),0),0)),0))</f>
        <v>0</v>
      </c>
    </row>
    <row r="884" spans="1:9" s="81" customFormat="1" ht="30.6" customHeight="1" thickTop="1" thickBot="1" x14ac:dyDescent="0.35">
      <c r="A884" s="712"/>
      <c r="B884" s="713"/>
      <c r="C884" s="714"/>
      <c r="D884" s="68">
        <f ca="1">IF(COUNTIFS(instructor,B879,diad,$D$2,desa,1,hord,"14:00 - 18:00")&gt;0,"-",IFERROR(INDEX(ficha,MATCH(1,INDEX((bloq=2)*(luni=B879),0),0)),0))</f>
        <v>0</v>
      </c>
      <c r="E884" s="68" t="str">
        <f ca="1">IF(COUNTIFS(instructor,B879,diad,$E$2,desa,1,hord,"14:00 - 18:00")&gt;0,"-",IFERROR(INDEX(ficha,MATCH(1,INDEX((bloq=2)*(mari=B879),0),0)),0))</f>
        <v>3410998 - OPERACION DE MAQUINARIA PESADA PARA EXCAVACION (TÉCNICO)</v>
      </c>
      <c r="F884" s="68" t="str">
        <f ca="1">IF(COUNTIFS(instructor,B879,diad,$F$2,desa,1,hord,"14:00 - 18:00")&gt;0,"-",IFERROR(INDEX(ficha,MATCH(1,INDEX((bloq=2)*(miei=B879),0),0)),0))</f>
        <v>3410998 - OPERACION DE MAQUINARIA PESADA PARA EXCAVACION (TÉCNICO)</v>
      </c>
      <c r="G884" s="68" t="str">
        <f ca="1">IF(COUNTIFS(instructor,B879,diad,$G$2,desa,1,hord,"14:00 - 18:00")&gt;0,"-",IFERROR(INDEX(ficha,MATCH(1,INDEX((bloq=2)*(juei=B879),0),0)),0))</f>
        <v>3410998 - OPERACION DE MAQUINARIA PESADA PARA EXCAVACION (TÉCNICO)</v>
      </c>
      <c r="H884" s="68" t="str">
        <f ca="1">IF(COUNTIFS(instructor,B879,diad,$H$2,desa,1,hord,"14:00 - 18:00")&gt;0,"-",IFERROR(INDEX(ficha,MATCH(1,INDEX((bloq=2)*(viei=B879),0),0)),0))</f>
        <v>3410998 - OPERACION DE MAQUINARIA PESADA PARA EXCAVACION (TÉCNICO)</v>
      </c>
      <c r="I884" s="69">
        <f ca="1">IF(COUNTIFS(instructor,B879,diad,$I$2,desa,1,hord,"14:00 - 18:00")&gt;0,"-",IFERROR(INDEX(ficha,MATCH(1,INDEX((bloq=2)*(sabi=B879),0),0)),0))</f>
        <v>0</v>
      </c>
    </row>
    <row r="885" spans="1:9" ht="86.1" customHeight="1" thickTop="1" thickBot="1" x14ac:dyDescent="0.35">
      <c r="A885" s="712"/>
      <c r="B885" s="713"/>
      <c r="C885" s="714"/>
      <c r="D885" s="70">
        <f ca="1">IF(COUNTIFS(instructor,B879,diad,$D$2,desa,1,hord,"14:00 - 18:00")&gt;0,"DESARROLLO CURRICULAR",IFERROR(INDEX(lunc,MATCH(1,INDEX((bloq=2)*(luni=B879),0),0)),0))</f>
        <v>0</v>
      </c>
      <c r="E885" s="70" t="str">
        <f ca="1">IF(COUNTIFS(instructor,B879,diad,$E$2,desa,1,hord,"14:00 - 18:00")&gt;0,"DESARROLLO CURRICULAR",IFERROR(INDEX(marc,MATCH(1,INDEX((bloq=2)*(mari=B879),0),0)),0))</f>
        <v>912 - OPERACIÓN DE EQUIPO PESADO PARA EXCAVACION</v>
      </c>
      <c r="F885" s="70" t="str">
        <f ca="1">IF(COUNTIFS(instructor,B879,diad,$F$2,desa,1,hord,"14:00 - 18:00")&gt;0,"DESARROLLO CURRICULAR",IFERROR(INDEX(miec,MATCH(1,INDEX((bloq=2)*(miei=B879),0),0)),0))</f>
        <v>912 - OPERACIÓN DE EQUIPO PESADO PARA EXCAVACION</v>
      </c>
      <c r="G885" s="70" t="str">
        <f ca="1">IF(COUNTIFS(instructor,B879,diad,$G$2,desa,1,hord,"14:00 - 18:00")&gt;0,"DESARROLLO CURRICULAR",IFERROR(INDEX(juec,MATCH(1,INDEX((bloq=2)*(juei=B879),0),0)),0))</f>
        <v>912 - OPERACIÓN DE EQUIPO PESADO PARA EXCAVACION</v>
      </c>
      <c r="H885" s="70" t="str">
        <f ca="1">IF(COUNTIFS(instructor,B879,diad,$H$2,desa,1,hord,"14:00 - 18:00")&gt;0,"DESARROLLO CURRICULAR",IFERROR(INDEX(viec,MATCH(1,INDEX((bloq=2)*(viei=B879),0),0)),0))</f>
        <v>912 - OPERACIÓN DE EQUIPO PESADO PARA EXCAVACION</v>
      </c>
      <c r="I885" s="71">
        <f ca="1">IF(COUNTIFS(instructor,B879,diad,$I$2,desa,1,hord,"14:00 - 18:00")&gt;0,"DESARROLLO CURRICULAR",IFERROR(INDEX(sabc,MATCH(1,INDEX((bloq=2)*(sabi=B879),0),0)),0))</f>
        <v>0</v>
      </c>
    </row>
    <row r="886" spans="1:9" ht="25.35" customHeight="1" thickTop="1" thickBot="1" x14ac:dyDescent="0.35">
      <c r="A886" s="712"/>
      <c r="B886" s="713"/>
      <c r="C886" s="714"/>
      <c r="D886" s="74">
        <f ca="1">IF(COUNTIFS(instructor,B879,diad,$D$2,desa,1,hord,"14:00 - 18:00")&gt;0,"-",IFERROR(INDEX(luna,MATCH(1,INDEX((bloq=2)*(luni=B879),0),0)),0))</f>
        <v>0</v>
      </c>
      <c r="E886" s="74" t="str">
        <f ca="1">IF(COUNTIFS(instructor,B879,diad,$E$2,desa,1,hord,"14:00 - 18:00")&gt;0,"-",IFERROR(INDEX(mara,MATCH(1,INDEX((bloq=2)*(mari=B879),0),0)),0))</f>
        <v>YUMBO - SENA ÁREA DE PRÁCTICAS OPERACIÓN DE MAQUINARIA PESADA 4 - CALLE 16N 2N-20 - VÍA PANORAMA</v>
      </c>
      <c r="F886" s="74" t="str">
        <f ca="1">IF(COUNTIFS(instructor,B879,diad,$F$2,desa,1,hord,"14:00 - 18:00")&gt;0,"-",IFERROR(INDEX(miea,MATCH(1,INDEX((bloq=2)*(miei=B879),0),0)),0))</f>
        <v>YUMBO - SENA ÁREA DE PRÁCTICAS OPERACIÓN DE MAQUINARIA PESADA 4 - CALLE 16N 2N-20 - VÍA PANORAMA</v>
      </c>
      <c r="G886" s="74" t="str">
        <f ca="1">IF(COUNTIFS(instructor,B879,diad,$G$2,desa,1,hord,"14:00 - 18:00")&gt;0,"-",IFERROR(INDEX(juea,MATCH(1,INDEX((bloq=2)*(juei=B879),0),0)),0))</f>
        <v>YUMBO - SENA ÁREA DE PRÁCTICAS OPERACIÓN DE MAQUINARIA PESADA 4 - CALLE 16N 2N-20 - VÍA PANORAMA</v>
      </c>
      <c r="H886" s="74" t="str">
        <f ca="1">IF(COUNTIFS(instructor,B879,diad,$H$2,desa,1,hord,"14:00 - 18:00")&gt;0,"-",IFERROR(INDEX(viea,MATCH(1,INDEX((bloq=2)*(viei=B879),0),0)),0))</f>
        <v>YUMBO - SENA ÁREA DE PRÁCTICAS OPERACIÓN DE MAQUINARIA PESADA 4 - CALLE 16N 2N-20 - VÍA PANORAMA</v>
      </c>
      <c r="I886" s="75">
        <f ca="1">IF(COUNTIFS(instructor,B879,diad,$I$2,desa,1,hord,"14:00 - 18:00")&gt;0,"-",IFERROR(INDEX(saba,MATCH(1,INDEX((bloq=2)*(sabi=B879),0),0)),0))</f>
        <v>0</v>
      </c>
    </row>
    <row r="887" spans="1:9" ht="14.1" customHeight="1" thickTop="1" thickBot="1" x14ac:dyDescent="0.35">
      <c r="A887" s="712"/>
      <c r="B887" s="713"/>
      <c r="C887" s="714"/>
      <c r="D887" s="76">
        <f ca="1">IF(COUNTIFS(instructor,B879,diad,$D$2,desa,1,hord,"18:00 - 22:00")&gt;0,INDEX(hord,MATCH(1,INDEX((instructor=B879)*(instructor=B879),0),0)),IFERROR(INDEX(hora,MATCH(1,INDEX((bloq=3)*(luni=B879),0),0)),0))</f>
        <v>0</v>
      </c>
      <c r="E887" s="76">
        <f ca="1">IF(COUNTIFS(instructor,B879,diad,$E$2,desa,1,hord,"18:00 - 22:00")&gt;0,INDEX(hord,MATCH(1,INDEX((instructor=B879)*(instructor=B879),0),0)),IFERROR(INDEX(hora,MATCH(1,INDEX((bloq=3)*(mari=B879),0),0)),0))</f>
        <v>0</v>
      </c>
      <c r="F887" s="76">
        <f ca="1">IF(COUNTIFS(instructor,B879,diad,$F$2,desa,1,hord,"18:00 - 22:00")&gt;0,INDEX(hord,MATCH(1,INDEX((instructor=B879)*(instructor=B879),0),0)),IFERROR(INDEX(hora,MATCH(1,INDEX((bloq=3)*(miei=B879),0),0)),0))</f>
        <v>0</v>
      </c>
      <c r="G887" s="76">
        <f ca="1">IF(COUNTIFS(instructor,B879,diad,$G$2,desa,1,hord,"18:00 - 22:00")&gt;0,INDEX(hord,MATCH(1,INDEX((instructor=B879)*(instructor=B879),0),0)),IFERROR(INDEX(hora,MATCH(1,INDEX((bloq=3)*(juei=B879),0),0)),0))</f>
        <v>0</v>
      </c>
      <c r="H887" s="76">
        <f ca="1">IF(COUNTIFS(instructor,B879,diad,$H$2,desa,1,hord,"18:00 - 22:00")&gt;0,INDEX(hord,MATCH(1,INDEX((instructor=B879)*(instructor=B879),0),0)),IFERROR(INDEX(hora,MATCH(1,INDEX((bloq=3)*(viei=B879),0),0)),0))</f>
        <v>0</v>
      </c>
      <c r="I887" s="77">
        <f ca="1">IF(COUNTIFS(instructor,B879,diad,$I$2,desa,1,hord,"18:00 - 22:00")&gt;0,INDEX(hord,MATCH(1,INDEX((instructor=B879)*(instructor=B879),0),0)),IFERROR(INDEX(hora,MATCH(1,INDEX((bloq=3)*(sabi=B879),0),0)),0))</f>
        <v>0</v>
      </c>
    </row>
    <row r="888" spans="1:9" ht="14.1" customHeight="1" thickTop="1" thickBot="1" x14ac:dyDescent="0.35">
      <c r="A888" s="712"/>
      <c r="B888" s="713"/>
      <c r="C888" s="714"/>
      <c r="D888" s="68">
        <f ca="1">IF(COUNTIFS(instructor,B879,diad,$D$2,desa,1,hord,"18:00 - 22:00")&gt;0,"-",IFERROR(INDEX(ficha,MATCH(1,INDEX((bloq=3)*(luni=B879),0),0)),0))</f>
        <v>0</v>
      </c>
      <c r="E888" s="68">
        <f ca="1">IF(COUNTIFS(instructor,B879,diad,$E$2,desa,1,hord,"18:00 - 22:00")&gt;0,"-",IFERROR(INDEX(ficha,MATCH(1,INDEX((bloq=3)*(mari=B879),0),0)),0))</f>
        <v>0</v>
      </c>
      <c r="F888" s="68">
        <f ca="1">IF(COUNTIFS(instructor,B879,diad,$F$2,desa,1,hord,"18:00 - 22:00")&gt;0,"-",IFERROR(INDEX(ficha,MATCH(1,INDEX((bloq=3)*(miei=B879),0),0)),0))</f>
        <v>0</v>
      </c>
      <c r="G888" s="68">
        <f ca="1">IF(COUNTIFS(instructor,B879,diad,$G$2,desa,1,hord,"18:00 - 22:00")&gt;0,"-",IFERROR(INDEX(ficha,MATCH(1,INDEX((bloq=3)*(juei=B879),0),0)),0))</f>
        <v>0</v>
      </c>
      <c r="H888" s="68">
        <f ca="1">IF(COUNTIFS(instructor,B879,diad,$H$2,desa,1,hord,"18:00 - 22:00")&gt;0,"-",IFERROR(INDEX(ficha,MATCH(1,INDEX((bloq=3)*(viei=B879),0),0)),0))</f>
        <v>0</v>
      </c>
      <c r="I888" s="69">
        <f ca="1">IF(COUNTIFS(instructor,B879,diad,$I$2,desa,1,hord,"18:00 - 22:00")&gt;0,"-",IFERROR(INDEX(ficha,MATCH(1,INDEX((bloq=3)*(sabi=B879),0),0)),0))</f>
        <v>0</v>
      </c>
    </row>
    <row r="889" spans="1:9" ht="14.1" customHeight="1" thickTop="1" thickBot="1" x14ac:dyDescent="0.35">
      <c r="A889" s="712"/>
      <c r="B889" s="713"/>
      <c r="C889" s="714"/>
      <c r="D889" s="70">
        <f ca="1">IF(COUNTIFS(instructor,B879,diad,$D$2,desa,1,hord,"18:00 - 22:00")&gt;0,"DESARROLLO CURRICULAR",IFERROR(INDEX(lunc,MATCH(1,INDEX((bloq=3)*(luni=B879),0),0)),0))</f>
        <v>0</v>
      </c>
      <c r="E889" s="70">
        <f ca="1">IF(COUNTIFS(instructor,B879,diad,$E$2,desa,1,hord,"18:00 - 22:00")&gt;0,"DESARROLLO CURRICULAR",IFERROR(INDEX(marc,MATCH(1,INDEX((bloq=3)*(mari=B879),0),0)),0))</f>
        <v>0</v>
      </c>
      <c r="F889" s="70">
        <f ca="1">IF(COUNTIFS(instructor,B879,diad,$F$2,desa,1,hord,"18:00 - 22:00")&gt;0,"DESARROLLO CURRICULAR",IFERROR(INDEX(miec,MATCH(1,INDEX((bloq=3)*(miei=B879),0),0)),0))</f>
        <v>0</v>
      </c>
      <c r="G889" s="70">
        <f ca="1">IF(COUNTIFS(instructor,B879,diad,$G$2,desa,1,hord,"18:00 - 22:00")&gt;0,"DESARROLLO CURRICULAR",IFERROR(INDEX(juec,MATCH(1,INDEX((bloq=3)*(juei=B879),0),0)),0))</f>
        <v>0</v>
      </c>
      <c r="H889" s="70">
        <f ca="1">IF(COUNTIFS(instructor,B879,diad,$H$2,desa,1,hord,"18:00 - 22:00")&gt;0,"DESARROLLO CURRICULAR",IFERROR(INDEX(viec,MATCH(1,INDEX((bloq=3)*(viei=B879),0),0)),0))</f>
        <v>0</v>
      </c>
      <c r="I889" s="71">
        <f ca="1">IF(COUNTIFS(instructor,B879,diad,$I$2,desa,1,hord,"18:00 - 22:00")&gt;0,"DESARROLLO CURRICULAR",IFERROR(INDEX(sabc,MATCH(1,INDEX((bloq=3)*(sabi=B879),0),0)),0))</f>
        <v>0</v>
      </c>
    </row>
    <row r="890" spans="1:9" ht="14.1" customHeight="1" thickTop="1" thickBot="1" x14ac:dyDescent="0.35">
      <c r="A890" s="712"/>
      <c r="B890" s="713"/>
      <c r="C890" s="714"/>
      <c r="D890" s="78">
        <f ca="1">IF(COUNTIFS(instructor,B879,diad,$D$2,desa,1,hord,"18:00 - 22:00")&gt;0,"-",IFERROR(INDEX(luna,MATCH(1,INDEX((bloq=3)*(luni=B879),0),0)),0))</f>
        <v>0</v>
      </c>
      <c r="E890" s="78">
        <f ca="1">IF(COUNTIFS(instructor,B879,diad,$E$2,desa,1,hord,"18:00 - 22:00")&gt;0,"-",IFERROR(INDEX(mara,MATCH(1,INDEX((bloq=3)*(mari=B879),0),0)),0))</f>
        <v>0</v>
      </c>
      <c r="F890" s="78">
        <f ca="1">IF(COUNTIFS(instructor,B879,diad,$F$2,desa,1,hord,"18:00 - 22:00")&gt;0,"-",IFERROR(INDEX(miea,MATCH(1,INDEX((bloq=3)*(miei=B879),0),0)),0))</f>
        <v>0</v>
      </c>
      <c r="G890" s="78">
        <f ca="1">IF(COUNTIFS(instructor,B879,diad,$G$2,desa,1,hord,"18:00 - 22:00")&gt;0,"-",IFERROR(INDEX(juea,MATCH(1,INDEX((bloq=3)*(juei=B879),0),0)),0))</f>
        <v>0</v>
      </c>
      <c r="H890" s="78">
        <f ca="1">IF(COUNTIFS(instructor,B879,diad,$H$2,desa,1,hord,"18:00 - 22:00")&gt;0,"-",IFERROR(INDEX(viea,MATCH(1,INDEX((bloq=3)*(viei=B879),0),0)),0))</f>
        <v>0</v>
      </c>
      <c r="I890" s="79">
        <f ca="1">IF(COUNTIFS(instructor,B879,diad,$I$2,desa,1,hord,"18:00 - 22:00")&gt;0,"-",IFERROR(INDEX(saba,MATCH(1,INDEX((bloq=3)*(sabi=B879),0),0)),0))</f>
        <v>0</v>
      </c>
    </row>
    <row r="891" spans="1:9" ht="14.1" customHeight="1" thickTop="1" thickBot="1" x14ac:dyDescent="0.35">
      <c r="A891" s="717">
        <v>75</v>
      </c>
      <c r="B891" s="718" t="str">
        <f>INDEX(instructor,A891)</f>
        <v>FREDY HURTADO HURTADO</v>
      </c>
      <c r="C891" s="719" t="str">
        <f>INDEX(area,A891)</f>
        <v>INFRAESTRUCTURA - CONSTRUCCIÓN DE VÍAS (PLACA HUELLA)</v>
      </c>
      <c r="D891" s="72">
        <f ca="1">IF(COUNTIFS(instructor,B891,diad,$D$2,desa,1,hord,"08:00 - 12:00")&gt;0,INDEX(hord,MATCH(1,INDEX((instructor=B891)*(instructor=B891),0),0)),IFERROR(INDEX(hora,MATCH(1,INDEX((bloq=1)*(luni=B891),0),0)),0))</f>
        <v>0</v>
      </c>
      <c r="E891" s="72">
        <f ca="1">IF(COUNTIFS(instructor,B891,diad,$E$2,desa,1,hord,"08:00 - 12:00")&gt;0,INDEX(hord,MATCH(1,INDEX((instructor=B891)*(instructor=B891),0),0)),IFERROR(INDEX(hora,MATCH(1,INDEX((bloq=1)*(mari=B891),0),0)),0))</f>
        <v>0</v>
      </c>
      <c r="F891" s="72">
        <f ca="1">IF(COUNTIFS(instructor,B891,diad,$F$2,desa,1,hord,"08:00 - 12:00")&gt;0,INDEX(hord,MATCH(1,INDEX((instructor=B891)*(instructor=B891),0),0)),IFERROR(INDEX(hora,MATCH(1,INDEX((bloq=1)*(miei=B891),0),0)),0))</f>
        <v>0</v>
      </c>
      <c r="G891" s="72">
        <f ca="1">IF(COUNTIFS(instructor,B891,diad,$G$2,desa,1,hord,"08:00 - 12:00")&gt;0,INDEX(hord,MATCH(1,INDEX((instructor=B891)*(instructor=B891),0),0)),IFERROR(INDEX(hora,MATCH(1,INDEX((bloq=1)*(juei=B891),0),0)),0))</f>
        <v>0</v>
      </c>
      <c r="H891" s="72">
        <f ca="1">IF(COUNTIFS(instructor,B891,diad,$H$2,desa,1,hord,"08:00 - 12:00")&gt;0,INDEX(hord,MATCH(1,INDEX((instructor=B891)*(instructor=B891),0),0)),IFERROR(INDEX(hora,MATCH(1,INDEX((bloq=1)*(viei=B891),0),0)),0))</f>
        <v>0</v>
      </c>
      <c r="I891" s="73">
        <f ca="1">IF(COUNTIFS(instructor,B891,diad,$I$2,desa,1,hord,"08:00 - 12:00")&gt;0,INDEX(hord,MATCH(1,INDEX((instructor=B891)*(instructor=B891),0),0)),IFERROR(INDEX(hora,MATCH(1,INDEX((bloq=1)*(sabi=B891),0),0)),0))</f>
        <v>0</v>
      </c>
    </row>
    <row r="892" spans="1:9" s="81" customFormat="1" ht="50.1" customHeight="1" thickTop="1" thickBot="1" x14ac:dyDescent="0.35">
      <c r="A892" s="717"/>
      <c r="B892" s="718"/>
      <c r="C892" s="719"/>
      <c r="D892" s="68">
        <f ca="1">IF(COUNTIFS(instructor,B891,diad,$D$2,desa,1,hord,"08:00 - 12:00")&gt;0,"-",IFERROR(INDEX(ficha,MATCH(1,INDEX((bloq=1)*(luni=B891),0),0)),0))</f>
        <v>0</v>
      </c>
      <c r="E892" s="68">
        <f ca="1">IF(COUNTIFS(instructor,B891,diad,$E$2,desa,1,hord,"08:00 - 12:00")&gt;0,"-",IFERROR(INDEX(ficha,MATCH(1,INDEX((bloq=1)*(mari=B891),0),0)),0))</f>
        <v>0</v>
      </c>
      <c r="F892" s="68">
        <f ca="1">IF(COUNTIFS(instructor,B891,diad,$F$2,desa,1,hord,"08:00 - 12:00")&gt;0,"-",IFERROR(INDEX(ficha,MATCH(1,INDEX((bloq=1)*(miei=B891),0),0)),0))</f>
        <v>0</v>
      </c>
      <c r="G892" s="68">
        <f ca="1">IF(COUNTIFS(instructor,B891,diad,$G$2,desa,1,hord,"08:00 - 12:00")&gt;0,"-",IFERROR(INDEX(ficha,MATCH(1,INDEX((bloq=1)*(juei=B891),0),0)),0))</f>
        <v>0</v>
      </c>
      <c r="H892" s="68">
        <f ca="1">IF(COUNTIFS(instructor,B891,diad,$H$2,desa,1,hord,"08:00 - 12:00")&gt;0,"-",IFERROR(INDEX(ficha,MATCH(1,INDEX((bloq=1)*(viei=B891),0),0)),0))</f>
        <v>0</v>
      </c>
      <c r="I892" s="69">
        <f ca="1">IF(COUNTIFS(instructor,B891,diad,$I$2,desa,1,hord,"08:00 - 12:00")&gt;0,"-",IFERROR(INDEX(ficha,MATCH(1,INDEX((bloq=1)*(sabi=B891),0),0)),0))</f>
        <v>0</v>
      </c>
    </row>
    <row r="893" spans="1:9" ht="50.1" customHeight="1" thickTop="1" thickBot="1" x14ac:dyDescent="0.35">
      <c r="A893" s="717"/>
      <c r="B893" s="718"/>
      <c r="C893" s="719"/>
      <c r="D893" s="70">
        <f ca="1">IF(COUNTIFS(instructor,B891,diad,$D$2,desa,1,hord,"08:00 - 12:00")&gt;0,"DESARROLLO CURRICULAR",IFERROR(INDEX(lunc,MATCH(1,INDEX((bloq=1)*(luni=B891),0),0)),0))</f>
        <v>0</v>
      </c>
      <c r="E893" s="70">
        <f ca="1">IF(COUNTIFS(instructor,B891,diad,$E$2,desa,1,hord,"08:00 - 12:00")&gt;0,"DESARROLLO CURRICULAR",IFERROR(INDEX(marc,MATCH(1,INDEX((bloq=1)*(mari=B891),0),0)),0))</f>
        <v>0</v>
      </c>
      <c r="F893" s="70">
        <f ca="1">IF(COUNTIFS(instructor,B891,diad,$F$2,desa,1,hord,"08:00 - 12:00")&gt;0,"DESARROLLO CURRICULAR",IFERROR(INDEX(miec,MATCH(1,INDEX((bloq=1)*(miei=B891),0),0)),0))</f>
        <v>0</v>
      </c>
      <c r="G893" s="70">
        <f ca="1">IF(COUNTIFS(instructor,B891,diad,$G$2,desa,1,hord,"08:00 - 12:00")&gt;0,"DESARROLLO CURRICULAR",IFERROR(INDEX(juec,MATCH(1,INDEX((bloq=1)*(juei=B891),0),0)),0))</f>
        <v>0</v>
      </c>
      <c r="H893" s="70">
        <f ca="1">IF(COUNTIFS(instructor,B891,diad,$H$2,desa,1,hord,"08:00 - 12:00")&gt;0,"DESARROLLO CURRICULAR",IFERROR(INDEX(viec,MATCH(1,INDEX((bloq=1)*(viei=B891),0),0)),0))</f>
        <v>0</v>
      </c>
      <c r="I893" s="71">
        <f ca="1">IF(COUNTIFS(instructor,B891,diad,$I$2,desa,1,hord,"08:00 - 12:00")&gt;0,"DESARROLLO CURRICULAR",IFERROR(INDEX(sabc,MATCH(1,INDEX((bloq=1)*(sabi=B891),0),0)),0))</f>
        <v>0</v>
      </c>
    </row>
    <row r="894" spans="1:9" ht="30.6" customHeight="1" thickTop="1" thickBot="1" x14ac:dyDescent="0.35">
      <c r="A894" s="717"/>
      <c r="B894" s="718"/>
      <c r="C894" s="719"/>
      <c r="D894" s="74">
        <f ca="1">IF(COUNTIFS(instructor,B891,diad,$D$2,desa,1,hord,"08:00 - 12:00")&gt;0,"-",IFERROR(INDEX(luna,MATCH(1,INDEX((bloq=1)*(luni=B891),0),0)),0))</f>
        <v>0</v>
      </c>
      <c r="E894" s="74">
        <f ca="1">IF(COUNTIFS(instructor,B891,diad,$E$2,desa,1,hord,"08:00 - 12:00")&gt;0,"-",IFERROR(INDEX(mara,MATCH(1,INDEX((bloq=1)*(mari=B891),0),0)),0))</f>
        <v>0</v>
      </c>
      <c r="F894" s="74">
        <f ca="1">IF(COUNTIFS(instructor,B891,diad,$F$2,desa,1,hord,"08:00 - 12:00")&gt;0,"-",IFERROR(INDEX(miea,MATCH(1,INDEX((bloq=1)*(miei=B891),0),0)),0))</f>
        <v>0</v>
      </c>
      <c r="G894" s="74">
        <f ca="1">IF(COUNTIFS(instructor,B891,diad,$G$2,desa,1,hord,"08:00 - 12:00")&gt;0,"-",IFERROR(INDEX(juea,MATCH(1,INDEX((bloq=1)*(juei=B891),0),0)),0))</f>
        <v>0</v>
      </c>
      <c r="H894" s="74">
        <f ca="1">IF(COUNTIFS(instructor,B891,diad,$H$2,desa,1,hord,"08:00 - 12:00")&gt;0,"-",IFERROR(INDEX(viea,MATCH(1,INDEX((bloq=1)*(viei=B891),0),0)),0))</f>
        <v>0</v>
      </c>
      <c r="I894" s="75">
        <f ca="1">IF(COUNTIFS(instructor,B891,diad,$I$2,desa,1,hord,"08:00 - 12:00")&gt;0,"-",IFERROR(INDEX(saba,MATCH(1,INDEX((bloq=1)*(sabi=B891),0),0)),0))</f>
        <v>0</v>
      </c>
    </row>
    <row r="895" spans="1:9" ht="14.1" customHeight="1" thickTop="1" thickBot="1" x14ac:dyDescent="0.35">
      <c r="A895" s="717"/>
      <c r="B895" s="718"/>
      <c r="C895" s="719"/>
      <c r="D895" s="76">
        <f ca="1">IF(COUNTIFS(instructor,B891,diad,$D$2,desa,1,hord,"14:00 - 18:00")&gt;0,INDEX(hord,MATCH(1,INDEX((instructor=B891)*(instructor=B891),0),0)),IFERROR(INDEX(hora,MATCH(1,INDEX((bloq=2)*(luni=B891),0),0)),0))</f>
        <v>0</v>
      </c>
      <c r="E895" s="76">
        <f ca="1">IF(COUNTIFS(instructor,B891,diad,$E$2,desa,1,hord,"14:00 - 18:00")&gt;0,INDEX(hord,MATCH(1,INDEX((instructor=B891)*(instructor=B891),0),0)),IFERROR(INDEX(hora,MATCH(1,INDEX((bloq=2)*(mari=B891),0),0)),0))</f>
        <v>0</v>
      </c>
      <c r="F895" s="76">
        <f ca="1">IF(COUNTIFS(instructor,B891,diad,$F$2,desa,1,hord,"14:00 - 18:00")&gt;0,INDEX(hord,MATCH(1,INDEX((instructor=B891)*(instructor=B891),0),0)),IFERROR(INDEX(hora,MATCH(1,INDEX((bloq=2)*(miei=B891),0),0)),0))</f>
        <v>0</v>
      </c>
      <c r="G895" s="76">
        <f ca="1">IF(COUNTIFS(instructor,B891,diad,$G$2,desa,1,hord,"14:00 - 18:00")&gt;0,INDEX(hord,MATCH(1,INDEX((instructor=B891)*(instructor=B891),0),0)),IFERROR(INDEX(hora,MATCH(1,INDEX((bloq=2)*(juei=B891),0),0)),0))</f>
        <v>0</v>
      </c>
      <c r="H895" s="76">
        <f ca="1">IF(COUNTIFS(instructor,B891,diad,$H$2,desa,1,hord,"14:00 - 18:00")&gt;0,INDEX(hord,MATCH(1,INDEX((instructor=B891)*(instructor=B891),0),0)),IFERROR(INDEX(hora,MATCH(1,INDEX((bloq=2)*(viei=B891),0),0)),0))</f>
        <v>0</v>
      </c>
      <c r="I895" s="77">
        <f ca="1">IF(COUNTIFS(instructor,B891,diad,$I$2,desa,1,hord,"14:00 - 18:00")&gt;0,INDEX(hord,MATCH(1,INDEX((instructor=B891)*(instructor=B891),0),0)),IFERROR(INDEX(hora,MATCH(1,INDEX((bloq=2)*(sabi=B891),0),0)),0))</f>
        <v>0</v>
      </c>
    </row>
    <row r="896" spans="1:9" s="81" customFormat="1" ht="50.1" customHeight="1" thickTop="1" thickBot="1" x14ac:dyDescent="0.35">
      <c r="A896" s="717"/>
      <c r="B896" s="718"/>
      <c r="C896" s="719"/>
      <c r="D896" s="68">
        <f ca="1">IF(COUNTIFS(instructor,B891,diad,$D$2,desa,1,hord,"14:00 - 18:00")&gt;0,"-",IFERROR(INDEX(ficha,MATCH(1,INDEX((bloq=2)*(luni=B891),0),0)),0))</f>
        <v>0</v>
      </c>
      <c r="E896" s="68">
        <f ca="1">IF(COUNTIFS(instructor,B891,diad,$E$2,desa,1,hord,"14:00 - 18:00")&gt;0,"-",IFERROR(INDEX(ficha,MATCH(1,INDEX((bloq=2)*(mari=B891),0),0)),0))</f>
        <v>0</v>
      </c>
      <c r="F896" s="68">
        <f ca="1">IF(COUNTIFS(instructor,B891,diad,$F$2,desa,1,hord,"14:00 - 18:00")&gt;0,"-",IFERROR(INDEX(ficha,MATCH(1,INDEX((bloq=2)*(miei=B891),0),0)),0))</f>
        <v>0</v>
      </c>
      <c r="G896" s="68">
        <f ca="1">IF(COUNTIFS(instructor,B891,diad,$G$2,desa,1,hord,"14:00 - 18:00")&gt;0,"-",IFERROR(INDEX(ficha,MATCH(1,INDEX((bloq=2)*(juei=B891),0),0)),0))</f>
        <v>0</v>
      </c>
      <c r="H896" s="68">
        <f ca="1">IF(COUNTIFS(instructor,B891,diad,$H$2,desa,1,hord,"14:00 - 18:00")&gt;0,"-",IFERROR(INDEX(ficha,MATCH(1,INDEX((bloq=2)*(viei=B891),0),0)),0))</f>
        <v>0</v>
      </c>
      <c r="I896" s="69">
        <f ca="1">IF(COUNTIFS(instructor,B891,diad,$I$2,desa,1,hord,"14:00 - 18:00")&gt;0,"-",IFERROR(INDEX(ficha,MATCH(1,INDEX((bloq=2)*(sabi=B891),0),0)),0))</f>
        <v>0</v>
      </c>
    </row>
    <row r="897" spans="1:9" ht="50.1" customHeight="1" thickTop="1" thickBot="1" x14ac:dyDescent="0.35">
      <c r="A897" s="717"/>
      <c r="B897" s="718"/>
      <c r="C897" s="719"/>
      <c r="D897" s="70">
        <f ca="1">IF(COUNTIFS(instructor,B891,diad,$D$2,desa,1,hord,"14:00 - 18:00")&gt;0,"DESARROLLO CURRICULAR",IFERROR(INDEX(lunc,MATCH(1,INDEX((bloq=2)*(luni=B891),0),0)),0))</f>
        <v>0</v>
      </c>
      <c r="E897" s="70">
        <f ca="1">IF(COUNTIFS(instructor,B891,diad,$E$2,desa,1,hord,"14:00 - 18:00")&gt;0,"DESARROLLO CURRICULAR",IFERROR(INDEX(marc,MATCH(1,INDEX((bloq=2)*(mari=B891),0),0)),0))</f>
        <v>0</v>
      </c>
      <c r="F897" s="70">
        <f ca="1">IF(COUNTIFS(instructor,B891,diad,$F$2,desa,1,hord,"14:00 - 18:00")&gt;0,"DESARROLLO CURRICULAR",IFERROR(INDEX(miec,MATCH(1,INDEX((bloq=2)*(miei=B891),0),0)),0))</f>
        <v>0</v>
      </c>
      <c r="G897" s="70">
        <f ca="1">IF(COUNTIFS(instructor,B891,diad,$G$2,desa,1,hord,"14:00 - 18:00")&gt;0,"DESARROLLO CURRICULAR",IFERROR(INDEX(juec,MATCH(1,INDEX((bloq=2)*(juei=B891),0),0)),0))</f>
        <v>0</v>
      </c>
      <c r="H897" s="70">
        <f ca="1">IF(COUNTIFS(instructor,B891,diad,$H$2,desa,1,hord,"14:00 - 18:00")&gt;0,"DESARROLLO CURRICULAR",IFERROR(INDEX(viec,MATCH(1,INDEX((bloq=2)*(viei=B891),0),0)),0))</f>
        <v>0</v>
      </c>
      <c r="I897" s="71">
        <f ca="1">IF(COUNTIFS(instructor,B891,diad,$I$2,desa,1,hord,"14:00 - 18:00")&gt;0,"DESARROLLO CURRICULAR",IFERROR(INDEX(sabc,MATCH(1,INDEX((bloq=2)*(sabi=B891),0),0)),0))</f>
        <v>0</v>
      </c>
    </row>
    <row r="898" spans="1:9" ht="50.1" customHeight="1" thickTop="1" thickBot="1" x14ac:dyDescent="0.35">
      <c r="A898" s="717"/>
      <c r="B898" s="718"/>
      <c r="C898" s="719"/>
      <c r="D898" s="74">
        <f ca="1">IF(COUNTIFS(instructor,B891,diad,$D$2,desa,1,hord,"14:00 - 18:00")&gt;0,"-",IFERROR(INDEX(luna,MATCH(1,INDEX((bloq=2)*(luni=B891),0),0)),0))</f>
        <v>0</v>
      </c>
      <c r="E898" s="74">
        <f ca="1">IF(COUNTIFS(instructor,B891,diad,$E$2,desa,1,hord,"14:00 - 18:00")&gt;0,"-",IFERROR(INDEX(mara,MATCH(1,INDEX((bloq=2)*(mari=B891),0),0)),0))</f>
        <v>0</v>
      </c>
      <c r="F898" s="74">
        <f ca="1">IF(COUNTIFS(instructor,B891,diad,$F$2,desa,1,hord,"14:00 - 18:00")&gt;0,"-",IFERROR(INDEX(miea,MATCH(1,INDEX((bloq=2)*(miei=B891),0),0)),0))</f>
        <v>0</v>
      </c>
      <c r="G898" s="74">
        <f ca="1">IF(COUNTIFS(instructor,B891,diad,$G$2,desa,1,hord,"14:00 - 18:00")&gt;0,"-",IFERROR(INDEX(juea,MATCH(1,INDEX((bloq=2)*(juei=B891),0),0)),0))</f>
        <v>0</v>
      </c>
      <c r="H898" s="74">
        <f ca="1">IF(COUNTIFS(instructor,B891,diad,$H$2,desa,1,hord,"14:00 - 18:00")&gt;0,"-",IFERROR(INDEX(viea,MATCH(1,INDEX((bloq=2)*(viei=B891),0),0)),0))</f>
        <v>0</v>
      </c>
      <c r="I898" s="75">
        <f ca="1">IF(COUNTIFS(instructor,B891,diad,$I$2,desa,1,hord,"14:00 - 18:00")&gt;0,"-",IFERROR(INDEX(saba,MATCH(1,INDEX((bloq=2)*(sabi=B891),0),0)),0))</f>
        <v>0</v>
      </c>
    </row>
    <row r="899" spans="1:9" ht="14.1" customHeight="1" thickTop="1" thickBot="1" x14ac:dyDescent="0.35">
      <c r="A899" s="717"/>
      <c r="B899" s="718"/>
      <c r="C899" s="719"/>
      <c r="D899" s="76">
        <f ca="1">IF(COUNTIFS(instructor,B891,diad,$D$2,desa,1,hord,"18:00 - 22:00")&gt;0,INDEX(hord,MATCH(1,INDEX((instructor=B891)*(instructor=B891),0),0)),IFERROR(INDEX(hora,MATCH(1,INDEX((bloq=3)*(luni=B891),0),0)),0))</f>
        <v>0</v>
      </c>
      <c r="E899" s="76">
        <f ca="1">IF(COUNTIFS(instructor,B891,diad,$E$2,desa,1,hord,"18:00 - 22:00")&gt;0,INDEX(hord,MATCH(1,INDEX((instructor=B891)*(instructor=B891),0),0)),IFERROR(INDEX(hora,MATCH(1,INDEX((bloq=3)*(mari=B891),0),0)),0))</f>
        <v>0</v>
      </c>
      <c r="F899" s="76">
        <f ca="1">IF(COUNTIFS(instructor,B891,diad,$F$2,desa,1,hord,"18:00 - 22:00")&gt;0,INDEX(hord,MATCH(1,INDEX((instructor=B891)*(instructor=B891),0),0)),IFERROR(INDEX(hora,MATCH(1,INDEX((bloq=3)*(miei=B891),0),0)),0))</f>
        <v>0</v>
      </c>
      <c r="G899" s="76">
        <f ca="1">IF(COUNTIFS(instructor,B891,diad,$G$2,desa,1,hord,"18:00 - 22:00")&gt;0,INDEX(hord,MATCH(1,INDEX((instructor=B891)*(instructor=B891),0),0)),IFERROR(INDEX(hora,MATCH(1,INDEX((bloq=3)*(juei=B891),0),0)),0))</f>
        <v>0</v>
      </c>
      <c r="H899" s="76">
        <f ca="1">IF(COUNTIFS(instructor,B891,diad,$H$2,desa,1,hord,"18:00 - 22:00")&gt;0,INDEX(hord,MATCH(1,INDEX((instructor=B891)*(instructor=B891),0),0)),IFERROR(INDEX(hora,MATCH(1,INDEX((bloq=3)*(viei=B891),0),0)),0))</f>
        <v>0</v>
      </c>
      <c r="I899" s="77">
        <f ca="1">IF(COUNTIFS(instructor,B891,diad,$I$2,desa,1,hord,"18:00 - 22:00")&gt;0,INDEX(hord,MATCH(1,INDEX((instructor=B891)*(instructor=B891),0),0)),IFERROR(INDEX(hora,MATCH(1,INDEX((bloq=3)*(sabi=B891),0),0)),0))</f>
        <v>0</v>
      </c>
    </row>
    <row r="900" spans="1:9" s="81" customFormat="1" ht="14.1" customHeight="1" thickTop="1" thickBot="1" x14ac:dyDescent="0.35">
      <c r="A900" s="717"/>
      <c r="B900" s="718"/>
      <c r="C900" s="719"/>
      <c r="D900" s="68">
        <f ca="1">IF(COUNTIFS(instructor,B891,diad,$D$2,desa,1,hord,"18:00 - 22:00")&gt;0,"-",IFERROR(INDEX(ficha,MATCH(1,INDEX((bloq=3)*(luni=B891),0),0)),0))</f>
        <v>0</v>
      </c>
      <c r="E900" s="68">
        <f ca="1">IF(COUNTIFS(instructor,B891,diad,$E$2,desa,1,hord,"18:00 - 22:00")&gt;0,"-",IFERROR(INDEX(ficha,MATCH(1,INDEX((bloq=3)*(mari=B891),0),0)),0))</f>
        <v>0</v>
      </c>
      <c r="F900" s="68">
        <f ca="1">IF(COUNTIFS(instructor,B891,diad,$F$2,desa,1,hord,"18:00 - 22:00")&gt;0,"-",IFERROR(INDEX(ficha,MATCH(1,INDEX((bloq=3)*(miei=B891),0),0)),0))</f>
        <v>0</v>
      </c>
      <c r="G900" s="68">
        <f ca="1">IF(COUNTIFS(instructor,B891,diad,$G$2,desa,1,hord,"18:00 - 22:00")&gt;0,"-",IFERROR(INDEX(ficha,MATCH(1,INDEX((bloq=3)*(juei=B891),0),0)),0))</f>
        <v>0</v>
      </c>
      <c r="H900" s="68">
        <f ca="1">IF(COUNTIFS(instructor,B891,diad,$H$2,desa,1,hord,"18:00 - 22:00")&gt;0,"-",IFERROR(INDEX(ficha,MATCH(1,INDEX((bloq=3)*(viei=B891),0),0)),0))</f>
        <v>0</v>
      </c>
      <c r="I900" s="69">
        <f ca="1">IF(COUNTIFS(instructor,B891,diad,$I$2,desa,1,hord,"18:00 - 22:00")&gt;0,"-",IFERROR(INDEX(ficha,MATCH(1,INDEX((bloq=3)*(sabi=B891),0),0)),0))</f>
        <v>0</v>
      </c>
    </row>
    <row r="901" spans="1:9" ht="14.1" customHeight="1" thickTop="1" thickBot="1" x14ac:dyDescent="0.35">
      <c r="A901" s="717"/>
      <c r="B901" s="718"/>
      <c r="C901" s="719"/>
      <c r="D901" s="70">
        <f ca="1">IF(COUNTIFS(instructor,B891,diad,$D$2,desa,1,hord,"18:00 - 22:00")&gt;0,"DESARROLLO CURRICULAR",IFERROR(INDEX(lunc,MATCH(1,INDEX((bloq=3)*(luni=B891),0),0)),0))</f>
        <v>0</v>
      </c>
      <c r="E901" s="70">
        <f ca="1">IF(COUNTIFS(instructor,B891,diad,$E$2,desa,1,hord,"18:00 - 22:00")&gt;0,"DESARROLLO CURRICULAR",IFERROR(INDEX(marc,MATCH(1,INDEX((bloq=3)*(mari=B891),0),0)),0))</f>
        <v>0</v>
      </c>
      <c r="F901" s="70">
        <f ca="1">IF(COUNTIFS(instructor,B891,diad,$F$2,desa,1,hord,"18:00 - 22:00")&gt;0,"DESARROLLO CURRICULAR",IFERROR(INDEX(miec,MATCH(1,INDEX((bloq=3)*(miei=B891),0),0)),0))</f>
        <v>0</v>
      </c>
      <c r="G901" s="70">
        <f ca="1">IF(COUNTIFS(instructor,B891,diad,$G$2,desa,1,hord,"18:00 - 22:00")&gt;0,"DESARROLLO CURRICULAR",IFERROR(INDEX(juec,MATCH(1,INDEX((bloq=3)*(juei=B891),0),0)),0))</f>
        <v>0</v>
      </c>
      <c r="H901" s="70">
        <f ca="1">IF(COUNTIFS(instructor,B891,diad,$H$2,desa,1,hord,"18:00 - 22:00")&gt;0,"DESARROLLO CURRICULAR",IFERROR(INDEX(viec,MATCH(1,INDEX((bloq=3)*(viei=B891),0),0)),0))</f>
        <v>0</v>
      </c>
      <c r="I901" s="71">
        <f ca="1">IF(COUNTIFS(instructor,B891,diad,$I$2,desa,1,hord,"18:00 - 22:00")&gt;0,"DESARROLLO CURRICULAR",IFERROR(INDEX(sabc,MATCH(1,INDEX((bloq=3)*(sabi=B891),0),0)),0))</f>
        <v>0</v>
      </c>
    </row>
    <row r="902" spans="1:9" ht="14.1" customHeight="1" thickTop="1" thickBot="1" x14ac:dyDescent="0.35">
      <c r="A902" s="717"/>
      <c r="B902" s="718"/>
      <c r="C902" s="719"/>
      <c r="D902" s="78">
        <f ca="1">IF(COUNTIFS(instructor,B891,diad,$D$2,desa,1,hord,"18:00 - 22:00")&gt;0,"-",IFERROR(INDEX(luna,MATCH(1,INDEX((bloq=3)*(luni=B891),0),0)),0))</f>
        <v>0</v>
      </c>
      <c r="E902" s="78">
        <f ca="1">IF(COUNTIFS(instructor,B891,diad,$E$2,desa,1,hord,"18:00 - 22:00")&gt;0,"-",IFERROR(INDEX(mara,MATCH(1,INDEX((bloq=3)*(mari=B891),0),0)),0))</f>
        <v>0</v>
      </c>
      <c r="F902" s="78">
        <f ca="1">IF(COUNTIFS(instructor,B891,diad,$F$2,desa,1,hord,"18:00 - 22:00")&gt;0,"-",IFERROR(INDEX(miea,MATCH(1,INDEX((bloq=3)*(miei=B891),0),0)),0))</f>
        <v>0</v>
      </c>
      <c r="G902" s="78">
        <f ca="1">IF(COUNTIFS(instructor,B891,diad,$G$2,desa,1,hord,"18:00 - 22:00")&gt;0,"-",IFERROR(INDEX(juea,MATCH(1,INDEX((bloq=3)*(juei=B891),0),0)),0))</f>
        <v>0</v>
      </c>
      <c r="H902" s="78">
        <f ca="1">IF(COUNTIFS(instructor,B891,diad,$H$2,desa,1,hord,"18:00 - 22:00")&gt;0,"-",IFERROR(INDEX(viea,MATCH(1,INDEX((bloq=3)*(viei=B891),0),0)),0))</f>
        <v>0</v>
      </c>
      <c r="I902" s="79">
        <f ca="1">IF(COUNTIFS(instructor,B891,diad,$I$2,desa,1,hord,"18:00 - 22:00")&gt;0,"-",IFERROR(INDEX(saba,MATCH(1,INDEX((bloq=3)*(sabi=B891),0),0)),0))</f>
        <v>0</v>
      </c>
    </row>
    <row r="903" spans="1:9" ht="14.1" customHeight="1" thickTop="1" thickBot="1" x14ac:dyDescent="0.35">
      <c r="A903" s="712">
        <v>76</v>
      </c>
      <c r="B903" s="713" t="str">
        <f>INDEX(instructor,A903)</f>
        <v>GONZALO PATIÑO BOLAÑOS</v>
      </c>
      <c r="C903" s="715" t="str">
        <f>INDEX(area,A903)</f>
        <v>GESTIÓN ADMINISTRATIVA Y FINANCIERA</v>
      </c>
      <c r="D903" s="72">
        <f ca="1">IF(COUNTIFS(instructor,B903,diad,$D$2,desa,1,hord,"08:00 - 12:00")&gt;0,INDEX(hord,MATCH(1,INDEX((instructor=B903)*(instructor=B903),0),0)),IFERROR(INDEX(hora,MATCH(1,INDEX((bloq=1)*(luni=B903),0),0)),0))</f>
        <v>0</v>
      </c>
      <c r="E903" s="72" t="str">
        <f ca="1">IF(COUNTIFS(instructor,B903,diad,$E$2,desa,1,hord,"08:00 - 12:00")&gt;0,INDEX(hord,MATCH(1,INDEX((instructor=B903)*(instructor=B903),0),0)),IFERROR(INDEX(hora,MATCH(1,INDEX((bloq=1)*(mari=B903),0),0)),0))</f>
        <v>7:00 - 11:00</v>
      </c>
      <c r="F903" s="72">
        <f ca="1">IF(COUNTIFS(instructor,B903,diad,$F$2,desa,1,hord,"08:00 - 12:00")&gt;0,INDEX(hord,MATCH(1,INDEX((instructor=B903)*(instructor=B903),0),0)),IFERROR(INDEX(hora,MATCH(1,INDEX((bloq=1)*(miei=B903),0),0)),0))</f>
        <v>0</v>
      </c>
      <c r="G903" s="72" t="str">
        <f ca="1">IF(COUNTIFS(instructor,B903,diad,$G$2,desa,1,hord,"08:00 - 12:00")&gt;0,INDEX(hord,MATCH(1,INDEX((instructor=B903)*(instructor=B903),0),0)),IFERROR(INDEX(hora,MATCH(1,INDEX((bloq=1)*(juei=B903),0),0)),0))</f>
        <v>7:00 - 11:00</v>
      </c>
      <c r="H903" s="72" t="str">
        <f>IF(COUNTIFS(instructor,B903,diad,$H$2,desa,1,hord,"08:00 - 12:00")&gt;0,INDEX(hord,MATCH(1,INDEX((instructor=B903)*(instructor=B903),0),0)),IFERROR(INDEX(hora,MATCH(1,INDEX((bloq=1)*(viei=B903),0),0)),0))</f>
        <v>08:00 - 12:00</v>
      </c>
      <c r="I903" s="73">
        <f ca="1">IF(COUNTIFS(instructor,B903,diad,$I$2,desa,1,hord,"08:00 - 12:00")&gt;0,INDEX(hord,MATCH(1,INDEX((instructor=B903)*(instructor=B903),0),0)),IFERROR(INDEX(hora,MATCH(1,INDEX((bloq=1)*(sabi=B903),0),0)),0))</f>
        <v>0</v>
      </c>
    </row>
    <row r="904" spans="1:9" ht="14.1" customHeight="1" thickTop="1" thickBot="1" x14ac:dyDescent="0.35">
      <c r="A904" s="712"/>
      <c r="B904" s="713"/>
      <c r="C904" s="715"/>
      <c r="D904" s="68">
        <f ca="1">IF(COUNTIFS(instructor,B903,diad,$D$2,desa,1,hord,"08:00 - 12:00")&gt;0,"-",IFERROR(INDEX(ficha,MATCH(1,INDEX((bloq=1)*(luni=B903),0),0)),0))</f>
        <v>0</v>
      </c>
      <c r="E904" s="68" t="str">
        <f ca="1">IF(COUNTIFS(instructor,B903,diad,$E$2,desa,1,hord,"08:00 - 12:00")&gt;0,"-",IFERROR(INDEX(ficha,MATCH(1,INDEX((bloq=1)*(mari=B903),0),0)),0))</f>
        <v>3152267 GESTION DE PROYECTOS DE DESARROLLO ECONOMICO Y SOCIAL ( TECNOLOGO)</v>
      </c>
      <c r="F904" s="68">
        <f ca="1">IF(COUNTIFS(instructor,B903,diad,$F$2,desa,1,hord,"08:00 - 12:00")&gt;0,"-",IFERROR(INDEX(ficha,MATCH(1,INDEX((bloq=1)*(miei=B903),0),0)),0))</f>
        <v>0</v>
      </c>
      <c r="G904" s="68" t="str">
        <f ca="1">IF(COUNTIFS(instructor,B903,diad,$G$2,desa,1,hord,"08:00 - 12:00")&gt;0,"-",IFERROR(INDEX(ficha,MATCH(1,INDEX((bloq=1)*(juei=B903),0),0)),0))</f>
        <v>3361935 EMPRENDIMIENTO Y FOMENTO EMPRESARIAL ( TECNICO)</v>
      </c>
      <c r="H904" s="68" t="str">
        <f>IF(COUNTIFS(instructor,B903,diad,$H$2,desa,1,hord,"08:00 - 12:00")&gt;0,"-",IFERROR(INDEX(ficha,MATCH(1,INDEX((bloq=1)*(viei=B903),0),0)),0))</f>
        <v>-</v>
      </c>
      <c r="I904" s="69">
        <f ca="1">IF(COUNTIFS(instructor,B903,diad,$I$2,desa,1,hord,"08:00 - 12:00")&gt;0,"-",IFERROR(INDEX(ficha,MATCH(1,INDEX((bloq=1)*(sabi=B903),0),0)),0))</f>
        <v>0</v>
      </c>
    </row>
    <row r="905" spans="1:9" ht="14.1" customHeight="1" thickTop="1" thickBot="1" x14ac:dyDescent="0.35">
      <c r="A905" s="712"/>
      <c r="B905" s="713"/>
      <c r="C905" s="715"/>
      <c r="D905" s="70">
        <f ca="1">IF(COUNTIFS(instructor,B903,diad,$D$2,desa,1,hord,"08:00 - 12:00")&gt;0,"DESARROLLO CURRICULAR",IFERROR(INDEX(lunc,MATCH(1,INDEX((bloq=1)*(luni=B903),0),0)),0))</f>
        <v>0</v>
      </c>
      <c r="E905" s="70" t="str">
        <f ca="1">IF(COUNTIFS(instructor,B903,diad,$E$2,desa,1,hord,"08:00 - 12:00")&gt;0,"DESARROLLO CURRICULAR",IFERROR(INDEX(marc,MATCH(1,INDEX((bloq=1)*(mari=B903),0),0)),0))</f>
        <v>PLANIFICAR LA PRODUCCIÓN
Determinar las necesidades del proceso productivo de acuerdo con el tipo de producto o servicio y el sistema de producción</v>
      </c>
      <c r="F905" s="70">
        <f ca="1">IF(COUNTIFS(instructor,B903,diad,$F$2,desa,1,hord,"08:00 - 12:00")&gt;0,"DESARROLLO CURRICULAR",IFERROR(INDEX(miec,MATCH(1,INDEX((bloq=1)*(miei=B903),0),0)),0))</f>
        <v>0</v>
      </c>
      <c r="G905" s="70" t="str">
        <f ca="1">IF(COUNTIFS(instructor,B903,diad,$G$2,desa,1,hord,"08:00 - 12:00")&gt;0,"DESARROLLO CURRICULAR",IFERROR(INDEX(juec,MATCH(1,INDEX((bloq=1)*(juei=B903),0),0)),0))</f>
        <v xml:space="preserve">PLANEAR PRODUCCION DE ACUERDO CON SISTEMA PRODUCTIVO Y METODOS TECNICOS
Rap1. Organizar los procesos productivos de acuerdo con los recursos, actividades claves y requerimientos técnicos.
Rap2. Preparar la estructura de costos del producto y/o servicio, teniendo en cuenta las Técnicas seleccionadas.
Rap3. Verificar la capacidad instalada de los recursos claves de acuerdo con la Normatividad técnica vigente.
</v>
      </c>
      <c r="H905" s="70" t="str">
        <f>IF(COUNTIFS(instructor,B903,diad,$H$2,desa,1,hord,"08:00 - 12:00")&gt;0,"DESARROLLO CURRICULAR",IFERROR(INDEX(viec,MATCH(1,INDEX((bloq=1)*(viei=B903),0),0)),0))</f>
        <v>DESARROLLO CURRICULAR</v>
      </c>
      <c r="I905" s="71">
        <f ca="1">IF(COUNTIFS(instructor,B903,diad,$I$2,desa,1,hord,"08:00 - 12:00")&gt;0,"DESARROLLO CURRICULAR",IFERROR(INDEX(sabc,MATCH(1,INDEX((bloq=1)*(sabi=B903),0),0)),0))</f>
        <v>0</v>
      </c>
    </row>
    <row r="906" spans="1:9" ht="14.1" customHeight="1" thickTop="1" thickBot="1" x14ac:dyDescent="0.35">
      <c r="A906" s="712"/>
      <c r="B906" s="713"/>
      <c r="C906" s="715"/>
      <c r="D906" s="74">
        <f ca="1">IF(COUNTIFS(instructor,B903,diad,$D$2,desa,1,hord,"08:00 - 12:00")&gt;0,"-",IFERROR(INDEX(luna,MATCH(1,INDEX((bloq=1)*(luni=B903),0),0)),0))</f>
        <v>0</v>
      </c>
      <c r="E906" s="74" t="str">
        <f ca="1">IF(COUNTIFS(instructor,B903,diad,$E$2,desa,1,hord,"08:00 - 12:00")&gt;0,"-",IFERROR(INDEX(mara,MATCH(1,INDEX((bloq=1)*(mari=B903),0),0)),0))</f>
        <v>SEDE ANDRÉS SANÍN - AULA 112 - (CALLE 75 No. 19-52)</v>
      </c>
      <c r="F906" s="74">
        <f ca="1">IF(COUNTIFS(instructor,B903,diad,$F$2,desa,1,hord,"08:00 - 12:00")&gt;0,"-",IFERROR(INDEX(miea,MATCH(1,INDEX((bloq=1)*(miei=B903),0),0)),0))</f>
        <v>0</v>
      </c>
      <c r="G906" s="74" t="str">
        <f ca="1">IF(COUNTIFS(instructor,B903,diad,$G$2,desa,1,hord,"08:00 - 12:00")&gt;0,"-",IFERROR(INDEX(juea,MATCH(1,INDEX((bloq=1)*(juei=B903),0),0)),0))</f>
        <v>SEDE ANDRÉS SANÍN - AULA 103 - SALA DE SISTEMAS (CALLE 75 No. 19-52)</v>
      </c>
      <c r="H906" s="74" t="str">
        <f>IF(COUNTIFS(instructor,B903,diad,$H$2,desa,1,hord,"08:00 - 12:00")&gt;0,"-",IFERROR(INDEX(viea,MATCH(1,INDEX((bloq=1)*(viei=B903),0),0)),0))</f>
        <v>-</v>
      </c>
      <c r="I906" s="75">
        <f ca="1">IF(COUNTIFS(instructor,B903,diad,$I$2,desa,1,hord,"08:00 - 12:00")&gt;0,"-",IFERROR(INDEX(saba,MATCH(1,INDEX((bloq=1)*(sabi=B903),0),0)),0))</f>
        <v>0</v>
      </c>
    </row>
    <row r="907" spans="1:9" ht="14.1" customHeight="1" thickTop="1" thickBot="1" x14ac:dyDescent="0.35">
      <c r="A907" s="712"/>
      <c r="B907" s="713"/>
      <c r="C907" s="715"/>
      <c r="D907" s="76">
        <f ca="1">IF(COUNTIFS(instructor,B903,diad,$D$2,desa,1,hord,"14:00 - 18:00")&gt;0,INDEX(hord,MATCH(1,INDEX((instructor=B903)*(instructor=B903),0),0)),IFERROR(INDEX(hora,MATCH(1,INDEX((bloq=2)*(luni=B903),0),0)),0))</f>
        <v>0</v>
      </c>
      <c r="E907" s="76" t="str">
        <f ca="1">IF(COUNTIFS(instructor,B903,diad,$E$2,desa,1,hord,"14:00 - 18:00")&gt;0,INDEX(hord,MATCH(1,INDEX((instructor=B903)*(instructor=B903),0),0)),IFERROR(INDEX(hora,MATCH(1,INDEX((bloq=2)*(mari=B903),0),0)),0))</f>
        <v>15:00 - 18:00</v>
      </c>
      <c r="F907" s="76" t="str">
        <f ca="1">IF(COUNTIFS(instructor,B903,diad,$F$2,desa,1,hord,"14:00 - 18:00")&gt;0,INDEX(hord,MATCH(1,INDEX((instructor=B903)*(instructor=B903),0),0)),IFERROR(INDEX(hora,MATCH(1,INDEX((bloq=2)*(miei=B903),0),0)),0))</f>
        <v>12:00 - 15:00</v>
      </c>
      <c r="G907" s="76" t="str">
        <f ca="1">IF(COUNTIFS(instructor,B903,diad,$G$2,desa,1,hord,"14:00 - 18:00")&gt;0,INDEX(hord,MATCH(1,INDEX((instructor=B903)*(instructor=B903),0),0)),IFERROR(INDEX(hora,MATCH(1,INDEX((bloq=2)*(juei=B903),0),0)),0))</f>
        <v>15:00 - 18:00</v>
      </c>
      <c r="H907" s="76" t="str">
        <f ca="1">IF(COUNTIFS(instructor,B903,diad,$H$2,desa,1,hord,"14:00 - 18:00")&gt;0,INDEX(hord,MATCH(1,INDEX((instructor=B903)*(instructor=B903),0),0)),IFERROR(INDEX(hora,MATCH(1,INDEX((bloq=2)*(viei=B903),0),0)),0))</f>
        <v>12:00 - 15:00</v>
      </c>
      <c r="I907" s="77">
        <f ca="1">IF(COUNTIFS(instructor,B903,diad,$I$2,desa,1,hord,"14:00 - 18:00")&gt;0,INDEX(hord,MATCH(1,INDEX((instructor=B903)*(instructor=B903),0),0)),IFERROR(INDEX(hora,MATCH(1,INDEX((bloq=2)*(sabi=B903),0),0)),0))</f>
        <v>0</v>
      </c>
    </row>
    <row r="908" spans="1:9" ht="14.1" customHeight="1" thickTop="1" thickBot="1" x14ac:dyDescent="0.35">
      <c r="A908" s="712"/>
      <c r="B908" s="713"/>
      <c r="C908" s="715"/>
      <c r="D908" s="68">
        <f ca="1">IF(COUNTIFS(instructor,B903,diad,$D$2,desa,1,hord,"14:00 - 18:00")&gt;0,"-",IFERROR(INDEX(ficha,MATCH(1,INDEX((bloq=2)*(luni=B903),0),0)),0))</f>
        <v>0</v>
      </c>
      <c r="E908" s="68" t="str">
        <f ca="1">IF(COUNTIFS(instructor,B903,diad,$E$2,desa,1,hord,"14:00 - 18:00")&gt;0,"-",IFERROR(INDEX(ficha,MATCH(1,INDEX((bloq=2)*(mari=B903),0),0)),0))</f>
        <v>3174034 GESTION DE PROYECTOS DE DESARROLLO ECONOMICO Y SOCIAL ( TECNOLOGO)</v>
      </c>
      <c r="F908" s="68" t="str">
        <f ca="1">IF(COUNTIFS(instructor,B903,diad,$F$2,desa,1,hord,"14:00 - 18:00")&gt;0,"-",IFERROR(INDEX(ficha,MATCH(1,INDEX((bloq=2)*(miei=B903),0),0)),0))</f>
        <v>3152267 GESTION DE PROYECTOS DE DESARROLLO ECONOMICO Y SOCIAL ( TECNOLOGO)</v>
      </c>
      <c r="G908" s="68" t="str">
        <f ca="1">IF(COUNTIFS(instructor,B903,diad,$G$2,desa,1,hord,"14:00 - 18:00")&gt;0,"-",IFERROR(INDEX(ficha,MATCH(1,INDEX((bloq=2)*(juei=B903),0),0)),0))</f>
        <v>3174034 GESTION DE PROYECTOS DE DESARROLLO ECONOMICO Y SOCIAL ( TECNOLOGO)</v>
      </c>
      <c r="H908" s="68" t="str">
        <f ca="1">IF(COUNTIFS(instructor,B903,diad,$H$2,desa,1,hord,"14:00 - 18:00")&gt;0,"-",IFERROR(INDEX(ficha,MATCH(1,INDEX((bloq=2)*(viei=B903),0),0)),0))</f>
        <v>3152267 GESTION DE PROYECTOS DE DESARROLLO ECONOMICO Y SOCIAL ( TECNOLOGO)</v>
      </c>
      <c r="I908" s="69">
        <f ca="1">IF(COUNTIFS(instructor,B903,diad,$I$2,desa,1,hord,"14:00 - 18:00")&gt;0,"-",IFERROR(INDEX(ficha,MATCH(1,INDEX((bloq=2)*(sabi=B903),0),0)),0))</f>
        <v>0</v>
      </c>
    </row>
    <row r="909" spans="1:9" s="81" customFormat="1" ht="14.1" customHeight="1" thickTop="1" thickBot="1" x14ac:dyDescent="0.35">
      <c r="A909" s="712"/>
      <c r="B909" s="713"/>
      <c r="C909" s="715"/>
      <c r="D909" s="112">
        <f ca="1">IF(COUNTIFS(instructor,B903,diad,$D$2,desa,1,hord,"14:00 - 18:00")&gt;0,"DESARROLLO CURRICULAR",IFERROR(INDEX(lunc,MATCH(1,INDEX((bloq=2)*(luni=B903),0),0)),0))</f>
        <v>0</v>
      </c>
      <c r="E909" s="112" t="str">
        <f ca="1">IF(COUNTIFS(instructor,B903,diad,$E$2,desa,1,hord,"14:00 - 18:00")&gt;0,"DESARROLLO CURRICULAR",IFERROR(INDEX(marc,MATCH(1,INDEX((bloq=2)*(mari=B903),0),0)),0))</f>
        <v>PLANIFICAR LA PRODUCCIÓN
definir de manera estratégica el tamaño y la localización de la unidad productiva proyectada.</v>
      </c>
      <c r="F909" s="112" t="str">
        <f ca="1">IF(COUNTIFS(instructor,B903,diad,$F$2,desa,1,hord,"14:00 - 18:00")&gt;0,"DESARROLLO CURRICULAR",IFERROR(INDEX(miec,MATCH(1,INDEX((bloq=2)*(miei=B903),0),0)),0))</f>
        <v>PLANIFICAR LA PRODUCCIÓN
Determinar las necesidades del proceso productivo de acuerdo con el tipo de producto o servicio y el sistema de producción</v>
      </c>
      <c r="G909" s="112" t="str">
        <f ca="1">IF(COUNTIFS(instructor,B903,diad,$G$2,desa,1,hord,"14:00 - 18:00")&gt;0,"DESARROLLO CURRICULAR",IFERROR(INDEX(juec,MATCH(1,INDEX((bloq=2)*(juei=B903),0),0)),0))</f>
        <v>PLANIFICAR LA PRODUCCIÓN
definir de manera estratégica el tamaño y la localización de la unidad productiva proyectada.</v>
      </c>
      <c r="H909" s="112" t="str">
        <f ca="1">IF(COUNTIFS(instructor,B903,diad,$H$2,desa,1,hord,"14:00 - 18:00")&gt;0,"DESARROLLO CURRICULAR",IFERROR(INDEX(viec,MATCH(1,INDEX((bloq=2)*(viei=B903),0),0)),0))</f>
        <v>PROYECTAR LAS NECESIDADES 
Elaborar los diferentes tipos de presupuesto de acuerdo con la definición del plan de necesidades de las áreas o unidades de negocio y de las proyecciones de ingresos y egresos en los periodos establecidos</v>
      </c>
      <c r="I909" s="126">
        <f ca="1">IF(COUNTIFS(instructor,B903,diad,$I$2,desa,1,hord,"14:00 - 18:00")&gt;0,"DESARROLLO CURRICULAR",IFERROR(INDEX(sabc,MATCH(1,INDEX((bloq=2)*(sabi=B903),0),0)),0))</f>
        <v>0</v>
      </c>
    </row>
    <row r="910" spans="1:9" ht="14.1" customHeight="1" thickTop="1" thickBot="1" x14ac:dyDescent="0.35">
      <c r="A910" s="712"/>
      <c r="B910" s="713"/>
      <c r="C910" s="715"/>
      <c r="D910" s="74">
        <f ca="1">IF(COUNTIFS(instructor,B903,diad,$D$2,desa,1,hord,"14:00 - 18:00")&gt;0,"-",IFERROR(INDEX(luna,MATCH(1,INDEX((bloq=2)*(luni=B903),0),0)),0))</f>
        <v>0</v>
      </c>
      <c r="E910" s="74" t="str">
        <f ca="1">IF(COUNTIFS(instructor,B903,diad,$E$2,desa,1,hord,"14:00 - 18:00")&gt;0,"-",IFERROR(INDEX(mara,MATCH(1,INDEX((bloq=2)*(mari=B903),0),0)),0))</f>
        <v>SEDE ANDRÉS SANÍN - AULA 206 - (CALLE 75 No. 19-52)</v>
      </c>
      <c r="F910" s="74" t="str">
        <f ca="1">IF(COUNTIFS(instructor,B903,diad,$F$2,desa,1,hord,"14:00 - 18:00")&gt;0,"-",IFERROR(INDEX(miea,MATCH(1,INDEX((bloq=2)*(miei=B903),0),0)),0))</f>
        <v>201 - SALA DE SISTEMAS SENA CENTRO DE LA CONSTRUCCIÓN</v>
      </c>
      <c r="G910" s="74" t="str">
        <f ca="1">IF(COUNTIFS(instructor,B903,diad,$G$2,desa,1,hord,"14:00 - 18:00")&gt;0,"-",IFERROR(INDEX(juea,MATCH(1,INDEX((bloq=2)*(juei=B903),0),0)),0))</f>
        <v>301 - SALA DE SISTEMAS SENA CENTRO DE LA CONSTRUCCIÓN</v>
      </c>
      <c r="H910" s="74" t="str">
        <f ca="1">IF(COUNTIFS(instructor,B903,diad,$H$2,desa,1,hord,"14:00 - 18:00")&gt;0,"-",IFERROR(INDEX(viea,MATCH(1,INDEX((bloq=2)*(viei=B903),0),0)),0))</f>
        <v>103 - TALLER ENERGÍA ELÉCTRICA - SENA CENTRO DE LA CONSTRUCCIÓN</v>
      </c>
      <c r="I910" s="75">
        <f ca="1">IF(COUNTIFS(instructor,B903,diad,$I$2,desa,1,hord,"14:00 - 18:00")&gt;0,"-",IFERROR(INDEX(saba,MATCH(1,INDEX((bloq=2)*(sabi=B903),0),0)),0))</f>
        <v>0</v>
      </c>
    </row>
    <row r="911" spans="1:9" ht="14.1" customHeight="1" thickTop="1" thickBot="1" x14ac:dyDescent="0.35">
      <c r="A911" s="712"/>
      <c r="B911" s="713"/>
      <c r="C911" s="715"/>
      <c r="D911" s="76">
        <f ca="1">IF(COUNTIFS(instructor,B903,diad,$D$2,desa,1,hord,"18:00 - 22:00")&gt;0,INDEX(hord,MATCH(1,INDEX((instructor=B903)*(instructor=B903),0),0)),IFERROR(INDEX(hora,MATCH(1,INDEX((bloq=3)*(luni=B903),0),0)),0))</f>
        <v>0</v>
      </c>
      <c r="E911" s="76" t="str">
        <f ca="1">IF(COUNTIFS(instructor,B903,diad,$E$2,desa,1,hord,"18:00 - 22:00")&gt;0,INDEX(hord,MATCH(1,INDEX((instructor=B903)*(instructor=B903),0),0)),IFERROR(INDEX(hora,MATCH(1,INDEX((bloq=3)*(mari=B903),0),0)),0))</f>
        <v>18:00 - 21:00</v>
      </c>
      <c r="F911" s="76">
        <f ca="1">IF(COUNTIFS(instructor,B903,diad,$F$2,desa,1,hord,"18:00 - 22:00")&gt;0,INDEX(hord,MATCH(1,INDEX((instructor=B903)*(instructor=B903),0),0)),IFERROR(INDEX(hora,MATCH(1,INDEX((bloq=3)*(miei=B903),0),0)),0))</f>
        <v>0</v>
      </c>
      <c r="G911" s="76" t="str">
        <f ca="1">IF(COUNTIFS(instructor,B903,diad,$G$2,desa,1,hord,"18:00 - 22:00")&gt;0,INDEX(hord,MATCH(1,INDEX((instructor=B903)*(instructor=B903),0),0)),IFERROR(INDEX(hora,MATCH(1,INDEX((bloq=3)*(juei=B903),0),0)),0))</f>
        <v>18:00 - 21:00</v>
      </c>
      <c r="H911" s="76">
        <f ca="1">IF(COUNTIFS(instructor,B903,diad,$H$2,desa,1,hord,"18:00 - 22:00")&gt;0,INDEX(hord,MATCH(1,INDEX((instructor=B903)*(instructor=B903),0),0)),IFERROR(INDEX(hora,MATCH(1,INDEX((bloq=3)*(viei=B903),0),0)),0))</f>
        <v>0</v>
      </c>
      <c r="I911" s="77">
        <f ca="1">IF(COUNTIFS(instructor,B903,diad,$I$2,desa,1,hord,"18:00 - 22:00")&gt;0,INDEX(hord,MATCH(1,INDEX((instructor=B903)*(instructor=B903),0),0)),IFERROR(INDEX(hora,MATCH(1,INDEX((bloq=3)*(sabi=B903),0),0)),0))</f>
        <v>0</v>
      </c>
    </row>
    <row r="912" spans="1:9" ht="14.1" customHeight="1" thickTop="1" thickBot="1" x14ac:dyDescent="0.35">
      <c r="A912" s="712"/>
      <c r="B912" s="713"/>
      <c r="C912" s="715"/>
      <c r="D912" s="68">
        <f ca="1">IF(COUNTIFS(instructor,B903,diad,$D$2,desa,1,hord,"18:00 - 22:00")&gt;0,"-",IFERROR(INDEX(ficha,MATCH(1,INDEX((bloq=3)*(luni=B903),0),0)),0))</f>
        <v>0</v>
      </c>
      <c r="E912" s="68" t="str">
        <f ca="1">IF(COUNTIFS(instructor,B903,diad,$E$2,desa,1,hord,"18:00 - 22:00")&gt;0,"-",IFERROR(INDEX(ficha,MATCH(1,INDEX((bloq=3)*(mari=B903),0),0)),0))</f>
        <v>3345151 GESTION DE PROYECTOS DE DESARROLLO ECONOMICO Y SOCIAL ( TECNOLOGO)</v>
      </c>
      <c r="F912" s="68">
        <f ca="1">IF(COUNTIFS(instructor,B903,diad,$F$2,desa,1,hord,"18:00 - 22:00")&gt;0,"-",IFERROR(INDEX(ficha,MATCH(1,INDEX((bloq=3)*(miei=B903),0),0)),0))</f>
        <v>0</v>
      </c>
      <c r="G912" s="68" t="str">
        <f ca="1">IF(COUNTIFS(instructor,B903,diad,$G$2,desa,1,hord,"18:00 - 22:00")&gt;0,"-",IFERROR(INDEX(ficha,MATCH(1,INDEX((bloq=3)*(juei=B903),0),0)),0))</f>
        <v>3345151 GESTION DE PROYECTOS DE DESARROLLO ECONOMICO Y SOCIAL ( TECNOLOGO)</v>
      </c>
      <c r="H912" s="68">
        <f ca="1">IF(COUNTIFS(instructor,B903,diad,$H$2,desa,1,hord,"18:00 - 22:00")&gt;0,"-",IFERROR(INDEX(ficha,MATCH(1,INDEX((bloq=3)*(viei=B903),0),0)),0))</f>
        <v>0</v>
      </c>
      <c r="I912" s="69">
        <f ca="1">IF(COUNTIFS(instructor,B903,diad,$I$2,desa,1,hord,"18:00 - 22:00")&gt;0,"-",IFERROR(INDEX(ficha,MATCH(1,INDEX((bloq=3)*(sabi=B903),0),0)),0))</f>
        <v>0</v>
      </c>
    </row>
    <row r="913" spans="1:9" ht="14.1" customHeight="1" thickTop="1" thickBot="1" x14ac:dyDescent="0.35">
      <c r="A913" s="712"/>
      <c r="B913" s="713"/>
      <c r="C913" s="715"/>
      <c r="D913" s="70">
        <f ca="1">IF(COUNTIFS(instructor,B903,diad,$D$2,desa,1,hord,"18:00 - 22:00")&gt;0,"DESARROLLO CURRICULAR",IFERROR(INDEX(lunc,MATCH(1,INDEX((bloq=3)*(luni=B903),0),0)),0))</f>
        <v>0</v>
      </c>
      <c r="E913" s="70" t="str">
        <f ca="1">IF(COUNTIFS(instructor,B903,diad,$E$2,desa,1,hord,"18:00 - 22:00")&gt;0,"DESARROLLO CURRICULAR",IFERROR(INDEX(marc,MATCH(1,INDEX((bloq=3)*(mari=B903),0),0)),0))</f>
        <v>PLANIFICAR PRODUCCIÓN
Establecer el proceso y la estrategia de producción, con base en las especificaciones técnicas del producto o servicio</v>
      </c>
      <c r="F913" s="70">
        <f ca="1">IF(COUNTIFS(instructor,B903,diad,$F$2,desa,1,hord,"18:00 - 22:00")&gt;0,"DESARROLLO CURRICULAR",IFERROR(INDEX(miec,MATCH(1,INDEX((bloq=3)*(miei=B903),0),0)),0))</f>
        <v>0</v>
      </c>
      <c r="G913" s="70" t="str">
        <f ca="1">IF(COUNTIFS(instructor,B903,diad,$G$2,desa,1,hord,"18:00 - 22:00")&gt;0,"DESARROLLO CURRICULAR",IFERROR(INDEX(juec,MATCH(1,INDEX((bloq=3)*(juei=B903),0),0)),0))</f>
        <v>PLANIFICAR PRODUCCIÓN
Establecer el proceso y la estrategia de producción, con base en las especificaciones técnicas del producto o servicio</v>
      </c>
      <c r="H913" s="70">
        <f ca="1">IF(COUNTIFS(instructor,B903,diad,$H$2,desa,1,hord,"18:00 - 22:00")&gt;0,"DESARROLLO CURRICULAR",IFERROR(INDEX(viec,MATCH(1,INDEX((bloq=3)*(viei=B903),0),0)),0))</f>
        <v>0</v>
      </c>
      <c r="I913" s="71">
        <f ca="1">IF(COUNTIFS(instructor,B903,diad,$I$2,desa,1,hord,"18:00 - 22:00")&gt;0,"DESARROLLO CURRICULAR",IFERROR(INDEX(sabc,MATCH(1,INDEX((bloq=3)*(sabi=B903),0),0)),0))</f>
        <v>0</v>
      </c>
    </row>
    <row r="914" spans="1:9" ht="14.1" customHeight="1" thickTop="1" thickBot="1" x14ac:dyDescent="0.35">
      <c r="A914" s="712"/>
      <c r="B914" s="713"/>
      <c r="C914" s="715"/>
      <c r="D914" s="78">
        <f ca="1">IF(COUNTIFS(instructor,B903,diad,$D$2,desa,1,hord,"18:00 - 22:00")&gt;0,"-",IFERROR(INDEX(luna,MATCH(1,INDEX((bloq=3)*(luni=B903),0),0)),0))</f>
        <v>0</v>
      </c>
      <c r="E914" s="78" t="str">
        <f ca="1">IF(COUNTIFS(instructor,B903,diad,$E$2,desa,1,hord,"18:00 - 22:00")&gt;0,"-",IFERROR(INDEX(mara,MATCH(1,INDEX((bloq=3)*(mari=B903),0),0)),0))</f>
        <v>204A- SALA DE SISTEMAS SENA CENTRO DE LA CONSTRUCCIÓN</v>
      </c>
      <c r="F914" s="78">
        <f ca="1">IF(COUNTIFS(instructor,B903,diad,$F$2,desa,1,hord,"18:00 - 22:00")&gt;0,"-",IFERROR(INDEX(miea,MATCH(1,INDEX((bloq=3)*(miei=B903),0),0)),0))</f>
        <v>0</v>
      </c>
      <c r="G914" s="78" t="str">
        <f ca="1">IF(COUNTIFS(instructor,B903,diad,$G$2,desa,1,hord,"18:00 - 22:00")&gt;0,"-",IFERROR(INDEX(juea,MATCH(1,INDEX((bloq=3)*(juei=B903),0),0)),0))</f>
        <v>203 - SALA DE SISTEMAS SENA CENTRO DE LA CONSTRUCCIÓN</v>
      </c>
      <c r="H914" s="78">
        <f ca="1">IF(COUNTIFS(instructor,B903,diad,$H$2,desa,1,hord,"18:00 - 22:00")&gt;0,"-",IFERROR(INDEX(viea,MATCH(1,INDEX((bloq=3)*(viei=B903),0),0)),0))</f>
        <v>0</v>
      </c>
      <c r="I914" s="79">
        <f ca="1">IF(COUNTIFS(instructor,B903,diad,$I$2,desa,1,hord,"18:00 - 22:00")&gt;0,"-",IFERROR(INDEX(saba,MATCH(1,INDEX((bloq=3)*(sabi=B903),0),0)),0))</f>
        <v>0</v>
      </c>
    </row>
    <row r="915" spans="1:9" ht="14.1" customHeight="1" thickTop="1" thickBot="1" x14ac:dyDescent="0.35">
      <c r="A915" s="717">
        <v>77</v>
      </c>
      <c r="B915" s="718" t="str">
        <f>INDEX(instructor,A915)</f>
        <v>GUILLERMO IVÁN GAMBOA ALZATE</v>
      </c>
      <c r="C915" s="719" t="str">
        <f>INDEX(area,A915)</f>
        <v>ARTICULACIÓN CON LA EDUCACIÓN MEDIA - ENERGÍA ELÉCTRICA</v>
      </c>
      <c r="D915" s="72" t="str">
        <f>IF(COUNTIFS(instructor,B915,diad,$D$2,desa,1,hord,"08:00 - 12:00")&gt;0,INDEX(hord,MATCH(1,INDEX((instructor=B915)*(instructor=B915),0),0)),IFERROR(INDEX(hora,MATCH(1,INDEX((bloq=1)*(luni=B915),0),0)),0))</f>
        <v>08:00 - 12:00</v>
      </c>
      <c r="E915" s="72">
        <f ca="1">IF(COUNTIFS(instructor,B915,diad,$E$2,desa,1,hord,"08:00 - 12:00")&gt;0,INDEX(hord,MATCH(1,INDEX((instructor=B915)*(instructor=B915),0),0)),IFERROR(INDEX(hora,MATCH(1,INDEX((bloq=1)*(mari=B915),0),0)),0))</f>
        <v>0</v>
      </c>
      <c r="F915" s="72">
        <f ca="1">IF(COUNTIFS(instructor,B915,diad,$F$2,desa,1,hord,"08:00 - 12:00")&gt;0,INDEX(hord,MATCH(1,INDEX((instructor=B915)*(instructor=B915),0),0)),IFERROR(INDEX(hora,MATCH(1,INDEX((bloq=1)*(miei=B915),0),0)),0))</f>
        <v>0</v>
      </c>
      <c r="G915" s="72">
        <f ca="1">IF(COUNTIFS(instructor,B915,diad,$G$2,desa,1,hord,"08:00 - 12:00")&gt;0,INDEX(hord,MATCH(1,INDEX((instructor=B915)*(instructor=B915),0),0)),IFERROR(INDEX(hora,MATCH(1,INDEX((bloq=1)*(juei=B915),0),0)),0))</f>
        <v>0</v>
      </c>
      <c r="H915" s="72">
        <f ca="1">IF(COUNTIFS(instructor,B915,diad,$H$2,desa,1,hord,"08:00 - 12:00")&gt;0,INDEX(hord,MATCH(1,INDEX((instructor=B915)*(instructor=B915),0),0)),IFERROR(INDEX(hora,MATCH(1,INDEX((bloq=1)*(viei=B915),0),0)),0))</f>
        <v>0</v>
      </c>
      <c r="I915" s="73">
        <f ca="1">IF(COUNTIFS(instructor,B915,diad,$I$2,desa,1,hord,"08:00 - 12:00")&gt;0,INDEX(hord,MATCH(1,INDEX((instructor=B915)*(instructor=B915),0),0)),IFERROR(INDEX(hora,MATCH(1,INDEX((bloq=1)*(sabi=B915),0),0)),0))</f>
        <v>0</v>
      </c>
    </row>
    <row r="916" spans="1:9" ht="14.1" customHeight="1" thickTop="1" thickBot="1" x14ac:dyDescent="0.35">
      <c r="A916" s="717"/>
      <c r="B916" s="718"/>
      <c r="C916" s="719"/>
      <c r="D916" s="68" t="str">
        <f>IF(COUNTIFS(instructor,B915,diad,$D$2,desa,1,hord,"08:00 - 12:00")&gt;0,"-",IFERROR(INDEX(ficha,MATCH(1,INDEX((bloq=1)*(luni=B915),0),0)),0))</f>
        <v>-</v>
      </c>
      <c r="E916" s="68">
        <f ca="1">IF(COUNTIFS(instructor,B915,diad,$E$2,desa,1,hord,"08:00 - 12:00")&gt;0,"-",IFERROR(INDEX(ficha,MATCH(1,INDEX((bloq=1)*(mari=B915),0),0)),0))</f>
        <v>0</v>
      </c>
      <c r="F916" s="68">
        <f ca="1">IF(COUNTIFS(instructor,B915,diad,$F$2,desa,1,hord,"08:00 - 12:00")&gt;0,"-",IFERROR(INDEX(ficha,MATCH(1,INDEX((bloq=1)*(miei=B915),0),0)),0))</f>
        <v>0</v>
      </c>
      <c r="G916" s="68">
        <f ca="1">IF(COUNTIFS(instructor,B915,diad,$G$2,desa,1,hord,"08:00 - 12:00")&gt;0,"-",IFERROR(INDEX(ficha,MATCH(1,INDEX((bloq=1)*(juei=B915),0),0)),0))</f>
        <v>0</v>
      </c>
      <c r="H916" s="68">
        <f ca="1">IF(COUNTIFS(instructor,B915,diad,$H$2,desa,1,hord,"08:00 - 12:00")&gt;0,"-",IFERROR(INDEX(ficha,MATCH(1,INDEX((bloq=1)*(viei=B915),0),0)),0))</f>
        <v>0</v>
      </c>
      <c r="I916" s="69">
        <f ca="1">IF(COUNTIFS(instructor,B915,diad,$I$2,desa,1,hord,"08:00 - 12:00")&gt;0,"-",IFERROR(INDEX(ficha,MATCH(1,INDEX((bloq=1)*(sabi=B915),0),0)),0))</f>
        <v>0</v>
      </c>
    </row>
    <row r="917" spans="1:9" ht="14.1" customHeight="1" thickTop="1" thickBot="1" x14ac:dyDescent="0.35">
      <c r="A917" s="717"/>
      <c r="B917" s="718"/>
      <c r="C917" s="719"/>
      <c r="D917" s="70" t="str">
        <f>IF(COUNTIFS(instructor,B915,diad,$D$2,desa,1,hord,"08:00 - 12:00")&gt;0,"DESARROLLO CURRICULAR",IFERROR(INDEX(lunc,MATCH(1,INDEX((bloq=1)*(luni=B915),0),0)),0))</f>
        <v>DESARROLLO CURRICULAR</v>
      </c>
      <c r="E917" s="70">
        <f ca="1">IF(COUNTIFS(instructor,B915,diad,$E$2,desa,1,hord,"08:00 - 12:00")&gt;0,"DESARROLLO CURRICULAR",IFERROR(INDEX(marc,MATCH(1,INDEX((bloq=1)*(mari=B915),0),0)),0))</f>
        <v>0</v>
      </c>
      <c r="F917" s="70">
        <f ca="1">IF(COUNTIFS(instructor,B915,diad,$F$2,desa,1,hord,"08:00 - 12:00")&gt;0,"DESARROLLO CURRICULAR",IFERROR(INDEX(miec,MATCH(1,INDEX((bloq=1)*(miei=B915),0),0)),0))</f>
        <v>0</v>
      </c>
      <c r="G917" s="70">
        <f ca="1">IF(COUNTIFS(instructor,B915,diad,$G$2,desa,1,hord,"08:00 - 12:00")&gt;0,"DESARROLLO CURRICULAR",IFERROR(INDEX(juec,MATCH(1,INDEX((bloq=1)*(juei=B915),0),0)),0))</f>
        <v>0</v>
      </c>
      <c r="H917" s="70">
        <f ca="1">IF(COUNTIFS(instructor,B915,diad,$H$2,desa,1,hord,"08:00 - 12:00")&gt;0,"DESARROLLO CURRICULAR",IFERROR(INDEX(viec,MATCH(1,INDEX((bloq=1)*(viei=B915),0),0)),0))</f>
        <v>0</v>
      </c>
      <c r="I917" s="71">
        <f ca="1">IF(COUNTIFS(instructor,B915,diad,$I$2,desa,1,hord,"08:00 - 12:00")&gt;0,"DESARROLLO CURRICULAR",IFERROR(INDEX(sabc,MATCH(1,INDEX((bloq=1)*(sabi=B915),0),0)),0))</f>
        <v>0</v>
      </c>
    </row>
    <row r="918" spans="1:9" ht="14.1" customHeight="1" thickTop="1" thickBot="1" x14ac:dyDescent="0.35">
      <c r="A918" s="717"/>
      <c r="B918" s="718"/>
      <c r="C918" s="719"/>
      <c r="D918" s="74" t="str">
        <f>IF(COUNTIFS(instructor,B915,diad,$D$2,desa,1,hord,"08:00 - 12:00")&gt;0,"-",IFERROR(INDEX(luna,MATCH(1,INDEX((bloq=1)*(luni=B915),0),0)),0))</f>
        <v>-</v>
      </c>
      <c r="E918" s="74">
        <f ca="1">IF(COUNTIFS(instructor,B915,diad,$E$2,desa,1,hord,"08:00 - 12:00")&gt;0,"-",IFERROR(INDEX(mara,MATCH(1,INDEX((bloq=1)*(mari=B915),0),0)),0))</f>
        <v>0</v>
      </c>
      <c r="F918" s="74">
        <f ca="1">IF(COUNTIFS(instructor,B915,diad,$F$2,desa,1,hord,"08:00 - 12:00")&gt;0,"-",IFERROR(INDEX(miea,MATCH(1,INDEX((bloq=1)*(miei=B915),0),0)),0))</f>
        <v>0</v>
      </c>
      <c r="G918" s="74">
        <f ca="1">IF(COUNTIFS(instructor,B915,diad,$G$2,desa,1,hord,"08:00 - 12:00")&gt;0,"-",IFERROR(INDEX(juea,MATCH(1,INDEX((bloq=1)*(juei=B915),0),0)),0))</f>
        <v>0</v>
      </c>
      <c r="H918" s="74">
        <f ca="1">IF(COUNTIFS(instructor,B915,diad,$H$2,desa,1,hord,"08:00 - 12:00")&gt;0,"-",IFERROR(INDEX(viea,MATCH(1,INDEX((bloq=1)*(viei=B915),0),0)),0))</f>
        <v>0</v>
      </c>
      <c r="I918" s="75">
        <f ca="1">IF(COUNTIFS(instructor,B915,diad,$I$2,desa,1,hord,"08:00 - 12:00")&gt;0,"-",IFERROR(INDEX(saba,MATCH(1,INDEX((bloq=1)*(sabi=B915),0),0)),0))</f>
        <v>0</v>
      </c>
    </row>
    <row r="919" spans="1:9" ht="14.1" customHeight="1" thickTop="1" thickBot="1" x14ac:dyDescent="0.35">
      <c r="A919" s="717"/>
      <c r="B919" s="718"/>
      <c r="C919" s="719"/>
      <c r="D919" s="76">
        <f ca="1">IF(COUNTIFS(instructor,B915,diad,$D$2,desa,1,hord,"14:00 - 18:00")&gt;0,INDEX(hord,MATCH(1,INDEX((instructor=B915)*(instructor=B915),0),0)),IFERROR(INDEX(hora,MATCH(1,INDEX((bloq=2)*(luni=B915),0),0)),0))</f>
        <v>0</v>
      </c>
      <c r="E919" s="76">
        <f ca="1">IF(COUNTIFS(instructor,B915,diad,$E$2,desa,1,hord,"14:00 - 18:00")&gt;0,INDEX(hord,MATCH(1,INDEX((instructor=B915)*(instructor=B915),0),0)),IFERROR(INDEX(hora,MATCH(1,INDEX((bloq=2)*(mari=B915),0),0)),0))</f>
        <v>0</v>
      </c>
      <c r="F919" s="76">
        <f ca="1">IF(COUNTIFS(instructor,B915,diad,$F$2,desa,1,hord,"14:00 - 18:00")&gt;0,INDEX(hord,MATCH(1,INDEX((instructor=B915)*(instructor=B915),0),0)),IFERROR(INDEX(hora,MATCH(1,INDEX((bloq=2)*(miei=B915),0),0)),0))</f>
        <v>0</v>
      </c>
      <c r="G919" s="76">
        <f ca="1">IF(COUNTIFS(instructor,B915,diad,$G$2,desa,1,hord,"14:00 - 18:00")&gt;0,INDEX(hord,MATCH(1,INDEX((instructor=B915)*(instructor=B915),0),0)),IFERROR(INDEX(hora,MATCH(1,INDEX((bloq=2)*(juei=B915),0),0)),0))</f>
        <v>0</v>
      </c>
      <c r="H919" s="76">
        <f ca="1">IF(COUNTIFS(instructor,B915,diad,$H$2,desa,1,hord,"14:00 - 18:00")&gt;0,INDEX(hord,MATCH(1,INDEX((instructor=B915)*(instructor=B915),0),0)),IFERROR(INDEX(hora,MATCH(1,INDEX((bloq=2)*(viei=B915),0),0)),0))</f>
        <v>0</v>
      </c>
      <c r="I919" s="77">
        <f ca="1">IF(COUNTIFS(instructor,B915,diad,$I$2,desa,1,hord,"14:00 - 18:00")&gt;0,INDEX(hord,MATCH(1,INDEX((instructor=B915)*(instructor=B915),0),0)),IFERROR(INDEX(hora,MATCH(1,INDEX((bloq=2)*(sabi=B915),0),0)),0))</f>
        <v>0</v>
      </c>
    </row>
    <row r="920" spans="1:9" ht="14.1" customHeight="1" thickTop="1" thickBot="1" x14ac:dyDescent="0.35">
      <c r="A920" s="717"/>
      <c r="B920" s="718"/>
      <c r="C920" s="719"/>
      <c r="D920" s="68">
        <f ca="1">IF(COUNTIFS(instructor,B915,diad,$D$2,desa,1,hord,"14:00 - 18:00")&gt;0,"-",IFERROR(INDEX(ficha,MATCH(1,INDEX((bloq=2)*(luni=B915),0),0)),0))</f>
        <v>0</v>
      </c>
      <c r="E920" s="68">
        <f ca="1">IF(COUNTIFS(instructor,B915,diad,$E$2,desa,1,hord,"14:00 - 18:00")&gt;0,"-",IFERROR(INDEX(ficha,MATCH(1,INDEX((bloq=2)*(mari=B915),0),0)),0))</f>
        <v>0</v>
      </c>
      <c r="F920" s="68">
        <f ca="1">IF(COUNTIFS(instructor,B915,diad,$F$2,desa,1,hord,"14:00 - 18:00")&gt;0,"-",IFERROR(INDEX(ficha,MATCH(1,INDEX((bloq=2)*(miei=B915),0),0)),0))</f>
        <v>0</v>
      </c>
      <c r="G920" s="68">
        <f ca="1">IF(COUNTIFS(instructor,B915,diad,$G$2,desa,1,hord,"14:00 - 18:00")&gt;0,"-",IFERROR(INDEX(ficha,MATCH(1,INDEX((bloq=2)*(juei=B915),0),0)),0))</f>
        <v>0</v>
      </c>
      <c r="H920" s="68">
        <f ca="1">IF(COUNTIFS(instructor,B915,diad,$H$2,desa,1,hord,"14:00 - 18:00")&gt;0,"-",IFERROR(INDEX(ficha,MATCH(1,INDEX((bloq=2)*(viei=B915),0),0)),0))</f>
        <v>0</v>
      </c>
      <c r="I920" s="69">
        <f ca="1">IF(COUNTIFS(instructor,B915,diad,$I$2,desa,1,hord,"14:00 - 18:00")&gt;0,"-",IFERROR(INDEX(ficha,MATCH(1,INDEX((bloq=2)*(sabi=B915),0),0)),0))</f>
        <v>0</v>
      </c>
    </row>
    <row r="921" spans="1:9" ht="14.1" customHeight="1" thickTop="1" thickBot="1" x14ac:dyDescent="0.35">
      <c r="A921" s="717"/>
      <c r="B921" s="718"/>
      <c r="C921" s="719"/>
      <c r="D921" s="70">
        <f ca="1">IF(COUNTIFS(instructor,B915,diad,$D$2,desa,1,hord,"14:00 - 18:00")&gt;0,"DESARROLLO CURRICULAR",IFERROR(INDEX(lunc,MATCH(1,INDEX((bloq=2)*(luni=B915),0),0)),0))</f>
        <v>0</v>
      </c>
      <c r="E921" s="70">
        <f ca="1">IF(COUNTIFS(instructor,B915,diad,$E$2,desa,1,hord,"14:00 - 18:00")&gt;0,"DESARROLLO CURRICULAR",IFERROR(INDEX(marc,MATCH(1,INDEX((bloq=2)*(mari=B915),0),0)),0))</f>
        <v>0</v>
      </c>
      <c r="F921" s="70">
        <f ca="1">IF(COUNTIFS(instructor,B915,diad,$F$2,desa,1,hord,"14:00 - 18:00")&gt;0,"DESARROLLO CURRICULAR",IFERROR(INDEX(miec,MATCH(1,INDEX((bloq=2)*(miei=B915),0),0)),0))</f>
        <v>0</v>
      </c>
      <c r="G921" s="70">
        <f ca="1">IF(COUNTIFS(instructor,B915,diad,$G$2,desa,1,hord,"14:00 - 18:00")&gt;0,"DESARROLLO CURRICULAR",IFERROR(INDEX(juec,MATCH(1,INDEX((bloq=2)*(juei=B915),0),0)),0))</f>
        <v>0</v>
      </c>
      <c r="H921" s="70">
        <f ca="1">IF(COUNTIFS(instructor,B915,diad,$H$2,desa,1,hord,"14:00 - 18:00")&gt;0,"DESARROLLO CURRICULAR",IFERROR(INDEX(viec,MATCH(1,INDEX((bloq=2)*(viei=B915),0),0)),0))</f>
        <v>0</v>
      </c>
      <c r="I921" s="71">
        <f ca="1">IF(COUNTIFS(instructor,B915,diad,$I$2,desa,1,hord,"14:00 - 18:00")&gt;0,"DESARROLLO CURRICULAR",IFERROR(INDEX(sabc,MATCH(1,INDEX((bloq=2)*(sabi=B915),0),0)),0))</f>
        <v>0</v>
      </c>
    </row>
    <row r="922" spans="1:9" ht="14.1" customHeight="1" thickTop="1" thickBot="1" x14ac:dyDescent="0.35">
      <c r="A922" s="717"/>
      <c r="B922" s="718"/>
      <c r="C922" s="719"/>
      <c r="D922" s="74">
        <f ca="1">IF(COUNTIFS(instructor,B915,diad,$D$2,desa,1,hord,"14:00 - 18:00")&gt;0,"-",IFERROR(INDEX(luna,MATCH(1,INDEX((bloq=2)*(luni=B915),0),0)),0))</f>
        <v>0</v>
      </c>
      <c r="E922" s="74">
        <f ca="1">IF(COUNTIFS(instructor,B915,diad,$E$2,desa,1,hord,"14:00 - 18:00")&gt;0,"-",IFERROR(INDEX(mara,MATCH(1,INDEX((bloq=2)*(mari=B915),0),0)),0))</f>
        <v>0</v>
      </c>
      <c r="F922" s="74">
        <f ca="1">IF(COUNTIFS(instructor,B915,diad,$F$2,desa,1,hord,"14:00 - 18:00")&gt;0,"-",IFERROR(INDEX(miea,MATCH(1,INDEX((bloq=2)*(miei=B915),0),0)),0))</f>
        <v>0</v>
      </c>
      <c r="G922" s="74">
        <f ca="1">IF(COUNTIFS(instructor,B915,diad,$G$2,desa,1,hord,"14:00 - 18:00")&gt;0,"-",IFERROR(INDEX(juea,MATCH(1,INDEX((bloq=2)*(juei=B915),0),0)),0))</f>
        <v>0</v>
      </c>
      <c r="H922" s="74">
        <f ca="1">IF(COUNTIFS(instructor,B915,diad,$H$2,desa,1,hord,"14:00 - 18:00")&gt;0,"-",IFERROR(INDEX(viea,MATCH(1,INDEX((bloq=2)*(viei=B915),0),0)),0))</f>
        <v>0</v>
      </c>
      <c r="I922" s="75">
        <f ca="1">IF(COUNTIFS(instructor,B915,diad,$I$2,desa,1,hord,"14:00 - 18:00")&gt;0,"-",IFERROR(INDEX(saba,MATCH(1,INDEX((bloq=2)*(sabi=B915),0),0)),0))</f>
        <v>0</v>
      </c>
    </row>
    <row r="923" spans="1:9" ht="14.1" customHeight="1" thickTop="1" thickBot="1" x14ac:dyDescent="0.35">
      <c r="A923" s="717"/>
      <c r="B923" s="718"/>
      <c r="C923" s="719"/>
      <c r="D923" s="76">
        <f ca="1">IF(COUNTIFS(instructor,B915,diad,$D$2,desa,1,hord,"18:00 - 22:00")&gt;0,INDEX(hord,MATCH(1,INDEX((instructor=B915)*(instructor=B915),0),0)),IFERROR(INDEX(hora,MATCH(1,INDEX((bloq=3)*(luni=B915),0),0)),0))</f>
        <v>0</v>
      </c>
      <c r="E923" s="76">
        <f ca="1">IF(COUNTIFS(instructor,B915,diad,$E$2,desa,1,hord,"18:00 - 22:00")&gt;0,INDEX(hord,MATCH(1,INDEX((instructor=B915)*(instructor=B915),0),0)),IFERROR(INDEX(hora,MATCH(1,INDEX((bloq=3)*(mari=B915),0),0)),0))</f>
        <v>0</v>
      </c>
      <c r="F923" s="76">
        <f ca="1">IF(COUNTIFS(instructor,B915,diad,$F$2,desa,1,hord,"18:00 - 22:00")&gt;0,INDEX(hord,MATCH(1,INDEX((instructor=B915)*(instructor=B915),0),0)),IFERROR(INDEX(hora,MATCH(1,INDEX((bloq=3)*(miei=B915),0),0)),0))</f>
        <v>0</v>
      </c>
      <c r="G923" s="76">
        <f ca="1">IF(COUNTIFS(instructor,B915,diad,$G$2,desa,1,hord,"18:00 - 22:00")&gt;0,INDEX(hord,MATCH(1,INDEX((instructor=B915)*(instructor=B915),0),0)),IFERROR(INDEX(hora,MATCH(1,INDEX((bloq=3)*(juei=B915),0),0)),0))</f>
        <v>0</v>
      </c>
      <c r="H923" s="76">
        <f ca="1">IF(COUNTIFS(instructor,B915,diad,$H$2,desa,1,hord,"18:00 - 22:00")&gt;0,INDEX(hord,MATCH(1,INDEX((instructor=B915)*(instructor=B915),0),0)),IFERROR(INDEX(hora,MATCH(1,INDEX((bloq=3)*(viei=B915),0),0)),0))</f>
        <v>0</v>
      </c>
      <c r="I923" s="77">
        <f ca="1">IF(COUNTIFS(instructor,B915,diad,$I$2,desa,1,hord,"18:00 - 22:00")&gt;0,INDEX(hord,MATCH(1,INDEX((instructor=B915)*(instructor=B915),0),0)),IFERROR(INDEX(hora,MATCH(1,INDEX((bloq=3)*(sabi=B915),0),0)),0))</f>
        <v>0</v>
      </c>
    </row>
    <row r="924" spans="1:9" ht="14.1" customHeight="1" thickTop="1" thickBot="1" x14ac:dyDescent="0.35">
      <c r="A924" s="717"/>
      <c r="B924" s="718"/>
      <c r="C924" s="719"/>
      <c r="D924" s="68">
        <f ca="1">IF(COUNTIFS(instructor,B915,diad,$D$2,desa,1,hord,"18:00 - 22:00")&gt;0,"-",IFERROR(INDEX(ficha,MATCH(1,INDEX((bloq=3)*(luni=B915),0),0)),0))</f>
        <v>0</v>
      </c>
      <c r="E924" s="68">
        <f ca="1">IF(COUNTIFS(instructor,B915,diad,$E$2,desa,1,hord,"18:00 - 22:00")&gt;0,"-",IFERROR(INDEX(ficha,MATCH(1,INDEX((bloq=3)*(mari=B915),0),0)),0))</f>
        <v>0</v>
      </c>
      <c r="F924" s="68">
        <f ca="1">IF(COUNTIFS(instructor,B915,diad,$F$2,desa,1,hord,"18:00 - 22:00")&gt;0,"-",IFERROR(INDEX(ficha,MATCH(1,INDEX((bloq=3)*(miei=B915),0),0)),0))</f>
        <v>0</v>
      </c>
      <c r="G924" s="68">
        <f ca="1">IF(COUNTIFS(instructor,B915,diad,$G$2,desa,1,hord,"18:00 - 22:00")&gt;0,"-",IFERROR(INDEX(ficha,MATCH(1,INDEX((bloq=3)*(juei=B915),0),0)),0))</f>
        <v>0</v>
      </c>
      <c r="H924" s="68">
        <f ca="1">IF(COUNTIFS(instructor,B915,diad,$H$2,desa,1,hord,"18:00 - 22:00")&gt;0,"-",IFERROR(INDEX(ficha,MATCH(1,INDEX((bloq=3)*(viei=B915),0),0)),0))</f>
        <v>0</v>
      </c>
      <c r="I924" s="69">
        <f ca="1">IF(COUNTIFS(instructor,B915,diad,$I$2,desa,1,hord,"18:00 - 22:00")&gt;0,"-",IFERROR(INDEX(ficha,MATCH(1,INDEX((bloq=3)*(sabi=B915),0),0)),0))</f>
        <v>0</v>
      </c>
    </row>
    <row r="925" spans="1:9" ht="14.1" customHeight="1" thickTop="1" thickBot="1" x14ac:dyDescent="0.35">
      <c r="A925" s="717"/>
      <c r="B925" s="718"/>
      <c r="C925" s="719"/>
      <c r="D925" s="70">
        <f ca="1">IF(COUNTIFS(instructor,B915,diad,$D$2,desa,1,hord,"18:00 - 22:00")&gt;0,"DESARROLLO CURRICULAR",IFERROR(INDEX(lunc,MATCH(1,INDEX((bloq=3)*(luni=B915),0),0)),0))</f>
        <v>0</v>
      </c>
      <c r="E925" s="70">
        <f ca="1">IF(COUNTIFS(instructor,B915,diad,$E$2,desa,1,hord,"18:00 - 22:00")&gt;0,"DESARROLLO CURRICULAR",IFERROR(INDEX(marc,MATCH(1,INDEX((bloq=3)*(mari=B915),0),0)),0))</f>
        <v>0</v>
      </c>
      <c r="F925" s="70">
        <f ca="1">IF(COUNTIFS(instructor,B915,diad,$F$2,desa,1,hord,"18:00 - 22:00")&gt;0,"DESARROLLO CURRICULAR",IFERROR(INDEX(miec,MATCH(1,INDEX((bloq=3)*(miei=B915),0),0)),0))</f>
        <v>0</v>
      </c>
      <c r="G925" s="70">
        <f ca="1">IF(COUNTIFS(instructor,B915,diad,$G$2,desa,1,hord,"18:00 - 22:00")&gt;0,"DESARROLLO CURRICULAR",IFERROR(INDEX(juec,MATCH(1,INDEX((bloq=3)*(juei=B915),0),0)),0))</f>
        <v>0</v>
      </c>
      <c r="H925" s="70">
        <f ca="1">IF(COUNTIFS(instructor,B915,diad,$H$2,desa,1,hord,"18:00 - 22:00")&gt;0,"DESARROLLO CURRICULAR",IFERROR(INDEX(viec,MATCH(1,INDEX((bloq=3)*(viei=B915),0),0)),0))</f>
        <v>0</v>
      </c>
      <c r="I925" s="71">
        <f ca="1">IF(COUNTIFS(instructor,B915,diad,$I$2,desa,1,hord,"18:00 - 22:00")&gt;0,"DESARROLLO CURRICULAR",IFERROR(INDEX(sabc,MATCH(1,INDEX((bloq=3)*(sabi=B915),0),0)),0))</f>
        <v>0</v>
      </c>
    </row>
    <row r="926" spans="1:9" ht="14.1" customHeight="1" thickTop="1" thickBot="1" x14ac:dyDescent="0.35">
      <c r="A926" s="717"/>
      <c r="B926" s="718"/>
      <c r="C926" s="719"/>
      <c r="D926" s="78">
        <f ca="1">IF(COUNTIFS(instructor,B915,diad,$D$2,desa,1,hord,"18:00 - 22:00")&gt;0,"-",IFERROR(INDEX(luna,MATCH(1,INDEX((bloq=3)*(luni=B915),0),0)),0))</f>
        <v>0</v>
      </c>
      <c r="E926" s="78">
        <f ca="1">IF(COUNTIFS(instructor,B915,diad,$E$2,desa,1,hord,"18:00 - 22:00")&gt;0,"-",IFERROR(INDEX(mara,MATCH(1,INDEX((bloq=3)*(mari=B915),0),0)),0))</f>
        <v>0</v>
      </c>
      <c r="F926" s="78">
        <f ca="1">IF(COUNTIFS(instructor,B915,diad,$F$2,desa,1,hord,"18:00 - 22:00")&gt;0,"-",IFERROR(INDEX(miea,MATCH(1,INDEX((bloq=3)*(miei=B915),0),0)),0))</f>
        <v>0</v>
      </c>
      <c r="G926" s="78">
        <f ca="1">IF(COUNTIFS(instructor,B915,diad,$G$2,desa,1,hord,"18:00 - 22:00")&gt;0,"-",IFERROR(INDEX(juea,MATCH(1,INDEX((bloq=3)*(juei=B915),0),0)),0))</f>
        <v>0</v>
      </c>
      <c r="H926" s="78">
        <f ca="1">IF(COUNTIFS(instructor,B915,diad,$H$2,desa,1,hord,"18:00 - 22:00")&gt;0,"-",IFERROR(INDEX(viea,MATCH(1,INDEX((bloq=3)*(viei=B915),0),0)),0))</f>
        <v>0</v>
      </c>
      <c r="I926" s="79">
        <f ca="1">IF(COUNTIFS(instructor,B915,diad,$I$2,desa,1,hord,"18:00 - 22:00")&gt;0,"-",IFERROR(INDEX(saba,MATCH(1,INDEX((bloq=3)*(sabi=B915),0),0)),0))</f>
        <v>0</v>
      </c>
    </row>
    <row r="927" spans="1:9" ht="14.1" customHeight="1" x14ac:dyDescent="0.3">
      <c r="A927" s="712">
        <v>78</v>
      </c>
      <c r="B927" s="713" t="str">
        <f>INDEX(instructor,A927)</f>
        <v>GUSTAVO ADOLFO DIEZ GARCÍA</v>
      </c>
      <c r="C927" s="715" t="str">
        <f>INDEX(area,A927)</f>
        <v>CONSTRUCCIÓN - ARQUITECTURA Y DECORACIÓN</v>
      </c>
      <c r="D927" s="72">
        <f ca="1">IF(COUNTIFS(instructor,B927,diad,$D$2,desa,1,hord,"08:00 - 12:00")&gt;0,INDEX(hord,MATCH(1,INDEX((instructor=B927)*(instructor=B927),0),0)),IFERROR(INDEX(hora,MATCH(1,INDEX((bloq=1)*(luni=B927),0),0)),0))</f>
        <v>0</v>
      </c>
      <c r="E927" s="72">
        <f ca="1">IF(COUNTIFS(instructor,B927,diad,$E$2,desa,1,hord,"08:00 - 12:00")&gt;0,INDEX(hord,MATCH(1,INDEX((instructor=B927)*(instructor=B927),0),0)),IFERROR(INDEX(hora,MATCH(1,INDEX((bloq=1)*(mari=B927),0),0)),0))</f>
        <v>0</v>
      </c>
      <c r="F927" s="72" t="str">
        <f>IF(COUNTIFS(instructor,B927,diad,$F$2,desa,1,hord,"08:00 - 12:00")&gt;0,INDEX(hord,MATCH(1,INDEX((instructor=B927)*(instructor=B927),0),0)),IFERROR(INDEX(hora,MATCH(1,INDEX((bloq=1)*(miei=B927),0),0)),0))</f>
        <v>08:00 - 12:00</v>
      </c>
      <c r="G927" s="72">
        <f ca="1">IF(COUNTIFS(instructor,B927,diad,$G$2,desa,1,hord,"08:00 - 12:00")&gt;0,INDEX(hord,MATCH(1,INDEX((instructor=B927)*(instructor=B927),0),0)),IFERROR(INDEX(hora,MATCH(1,INDEX((bloq=1)*(juei=B927),0),0)),0))</f>
        <v>0</v>
      </c>
      <c r="H927" s="72">
        <f ca="1">IF(COUNTIFS(instructor,B927,diad,$H$2,desa,1,hord,"08:00 - 12:00")&gt;0,INDEX(hord,MATCH(1,INDEX((instructor=B927)*(instructor=B927),0),0)),IFERROR(INDEX(hora,MATCH(1,INDEX((bloq=1)*(viei=B927),0),0)),0))</f>
        <v>0</v>
      </c>
      <c r="I927" s="73">
        <f ca="1">IF(COUNTIFS(instructor,B927,diad,$I$2,desa,1,hord,"08:00 - 12:00")&gt;0,INDEX(hord,MATCH(1,INDEX((instructor=B927)*(instructor=B927),0),0)),IFERROR(INDEX(hora,MATCH(1,INDEX((bloq=1)*(sabi=B927),0),0)),0))</f>
        <v>0</v>
      </c>
    </row>
    <row r="928" spans="1:9" ht="23.1" customHeight="1" x14ac:dyDescent="0.3">
      <c r="A928" s="712"/>
      <c r="B928" s="713"/>
      <c r="C928" s="715"/>
      <c r="D928" s="68">
        <f ca="1">IF(COUNTIFS(instructor,B927,diad,$D$2,desa,1,hord,"08:00 - 12:00")&gt;0,"-",IFERROR(INDEX(ficha,MATCH(1,INDEX((bloq=1)*(luni=B927),0),0)),0))</f>
        <v>0</v>
      </c>
      <c r="E928" s="68">
        <f ca="1">IF(COUNTIFS(instructor,B927,diad,$E$2,desa,1,hord,"08:00 - 12:00")&gt;0,"-",IFERROR(INDEX(ficha,MATCH(1,INDEX((bloq=1)*(mari=B927),0),0)),0))</f>
        <v>0</v>
      </c>
      <c r="F928" s="68" t="str">
        <f>IF(COUNTIFS(instructor,B927,diad,$F$2,desa,1,hord,"08:00 - 12:00")&gt;0,"-",IFERROR(INDEX(ficha,MATCH(1,INDEX((bloq=1)*(miei=B927),0),0)),0))</f>
        <v>-</v>
      </c>
      <c r="G928" s="68">
        <f ca="1">IF(COUNTIFS(instructor,B927,diad,$G$2,desa,1,hord,"08:00 - 12:00")&gt;0,"-",IFERROR(INDEX(ficha,MATCH(1,INDEX((bloq=1)*(juei=B927),0),0)),0))</f>
        <v>0</v>
      </c>
      <c r="H928" s="68">
        <f ca="1">IF(COUNTIFS(instructor,B927,diad,$H$2,desa,1,hord,"08:00 - 12:00")&gt;0,"-",IFERROR(INDEX(ficha,MATCH(1,INDEX((bloq=1)*(viei=B927),0),0)),0))</f>
        <v>0</v>
      </c>
      <c r="I928" s="69">
        <f ca="1">IF(COUNTIFS(instructor,B927,diad,$I$2,desa,1,hord,"08:00 - 12:00")&gt;0,"-",IFERROR(INDEX(ficha,MATCH(1,INDEX((bloq=1)*(sabi=B927),0),0)),0))</f>
        <v>0</v>
      </c>
    </row>
    <row r="929" spans="1:9" ht="54.75" customHeight="1" x14ac:dyDescent="0.3">
      <c r="A929" s="712"/>
      <c r="B929" s="713"/>
      <c r="C929" s="715"/>
      <c r="D929" s="70">
        <f ca="1">IF(COUNTIFS(instructor,B927,diad,$D$2,desa,1,hord,"08:00 - 12:00")&gt;0,"DESARROLLO CURRICULAR",IFERROR(INDEX(lunc,MATCH(1,INDEX((bloq=1)*(luni=B927),0),0)),0))</f>
        <v>0</v>
      </c>
      <c r="E929" s="70">
        <f ca="1">IF(COUNTIFS(instructor,B927,diad,$E$2,desa,1,hord,"08:00 - 12:00")&gt;0,"DESARROLLO CURRICULAR",IFERROR(INDEX(marc,MATCH(1,INDEX((bloq=1)*(mari=B927),0),0)),0))</f>
        <v>0</v>
      </c>
      <c r="F929" s="70" t="str">
        <f>IF(COUNTIFS(instructor,B927,diad,$F$2,desa,1,hord,"08:00 - 12:00")&gt;0,"DESARROLLO CURRICULAR",IFERROR(INDEX(miec,MATCH(1,INDEX((bloq=1)*(miei=B927),0),0)),0))</f>
        <v>DESARROLLO CURRICULAR</v>
      </c>
      <c r="G929" s="70">
        <f ca="1">IF(COUNTIFS(instructor,B927,diad,$G$2,desa,1,hord,"08:00 - 12:00")&gt;0,"DESARROLLO CURRICULAR",IFERROR(INDEX(juec,MATCH(1,INDEX((bloq=1)*(juei=B927),0),0)),0))</f>
        <v>0</v>
      </c>
      <c r="H929" s="70">
        <f ca="1">IF(COUNTIFS(instructor,B927,diad,$H$2,desa,1,hord,"08:00 - 12:00")&gt;0,"DESARROLLO CURRICULAR",IFERROR(INDEX(viec,MATCH(1,INDEX((bloq=1)*(viei=B927),0),0)),0))</f>
        <v>0</v>
      </c>
      <c r="I929" s="71">
        <f ca="1">IF(COUNTIFS(instructor,B927,diad,$I$2,desa,1,hord,"08:00 - 12:00")&gt;0,"DESARROLLO CURRICULAR",IFERROR(INDEX(sabc,MATCH(1,INDEX((bloq=1)*(sabi=B927),0),0)),0))</f>
        <v>0</v>
      </c>
    </row>
    <row r="930" spans="1:9" ht="14.1" customHeight="1" x14ac:dyDescent="0.3">
      <c r="A930" s="712"/>
      <c r="B930" s="713"/>
      <c r="C930" s="715"/>
      <c r="D930" s="74">
        <f ca="1">IF(COUNTIFS(instructor,B927,diad,$D$2,desa,1,hord,"08:00 - 12:00")&gt;0,"-",IFERROR(INDEX(luna,MATCH(1,INDEX((bloq=1)*(luni=B927),0),0)),0))</f>
        <v>0</v>
      </c>
      <c r="E930" s="74">
        <f ca="1">IF(COUNTIFS(instructor,B927,diad,$E$2,desa,1,hord,"08:00 - 12:00")&gt;0,"-",IFERROR(INDEX(mara,MATCH(1,INDEX((bloq=1)*(mari=B927),0),0)),0))</f>
        <v>0</v>
      </c>
      <c r="F930" s="74" t="str">
        <f>IF(COUNTIFS(instructor,B927,diad,$F$2,desa,1,hord,"08:00 - 12:00")&gt;0,"-",IFERROR(INDEX(miea,MATCH(1,INDEX((bloq=1)*(miei=B927),0),0)),0))</f>
        <v>-</v>
      </c>
      <c r="G930" s="74">
        <f ca="1">IF(COUNTIFS(instructor,B927,diad,$G$2,desa,1,hord,"08:00 - 12:00")&gt;0,"-",IFERROR(INDEX(juea,MATCH(1,INDEX((bloq=1)*(juei=B927),0),0)),0))</f>
        <v>0</v>
      </c>
      <c r="H930" s="74">
        <f ca="1">IF(COUNTIFS(instructor,B927,diad,$H$2,desa,1,hord,"08:00 - 12:00")&gt;0,"-",IFERROR(INDEX(viea,MATCH(1,INDEX((bloq=1)*(viei=B927),0),0)),0))</f>
        <v>0</v>
      </c>
      <c r="I930" s="75">
        <f ca="1">IF(COUNTIFS(instructor,B927,diad,$I$2,desa,1,hord,"08:00 - 12:00")&gt;0,"-",IFERROR(INDEX(saba,MATCH(1,INDEX((bloq=1)*(sabi=B927),0),0)),0))</f>
        <v>0</v>
      </c>
    </row>
    <row r="931" spans="1:9" ht="14.1" customHeight="1" x14ac:dyDescent="0.3">
      <c r="A931" s="712"/>
      <c r="B931" s="713"/>
      <c r="C931" s="715"/>
      <c r="D931" s="76">
        <f ca="1">IF(COUNTIFS(instructor,B927,diad,$D$2,desa,1,hord,"14:00 - 18:00")&gt;0,INDEX(hord,MATCH(1,INDEX((instructor=B927)*(instructor=B927),0),0)),IFERROR(INDEX(hora,MATCH(1,INDEX((bloq=2)*(luni=B927),0),0)),0))</f>
        <v>0</v>
      </c>
      <c r="E931" s="76">
        <f ca="1">IF(COUNTIFS(instructor,B927,diad,$E$2,desa,1,hord,"14:00 - 18:00")&gt;0,INDEX(hord,MATCH(1,INDEX((instructor=B927)*(instructor=B927),0),0)),IFERROR(INDEX(hora,MATCH(1,INDEX((bloq=2)*(mari=B927),0),0)),0))</f>
        <v>0</v>
      </c>
      <c r="F931" s="76">
        <f ca="1">IF(COUNTIFS(instructor,B927,diad,$F$2,desa,1,hord,"14:00 - 18:00")&gt;0,INDEX(hord,MATCH(1,INDEX((instructor=B927)*(instructor=B927),0),0)),IFERROR(INDEX(hora,MATCH(1,INDEX((bloq=2)*(miei=B927),0),0)),0))</f>
        <v>0</v>
      </c>
      <c r="G931" s="76">
        <f ca="1">IF(COUNTIFS(instructor,B927,diad,$G$2,desa,1,hord,"14:00 - 18:00")&gt;0,INDEX(hord,MATCH(1,INDEX((instructor=B927)*(instructor=B927),0),0)),IFERROR(INDEX(hora,MATCH(1,INDEX((bloq=2)*(juei=B927),0),0)),0))</f>
        <v>0</v>
      </c>
      <c r="H931" s="76">
        <f ca="1">IF(COUNTIFS(instructor,B927,diad,$H$2,desa,1,hord,"14:00 - 18:00")&gt;0,INDEX(hord,MATCH(1,INDEX((instructor=B927)*(instructor=B927),0),0)),IFERROR(INDEX(hora,MATCH(1,INDEX((bloq=2)*(viei=B927),0),0)),0))</f>
        <v>0</v>
      </c>
      <c r="I931" s="77">
        <f ca="1">IF(COUNTIFS(instructor,B927,diad,$I$2,desa,1,hord,"14:00 - 18:00")&gt;0,INDEX(hord,MATCH(1,INDEX((instructor=B927)*(instructor=B927),0),0)),IFERROR(INDEX(hora,MATCH(1,INDEX((bloq=2)*(sabi=B927),0),0)),0))</f>
        <v>0</v>
      </c>
    </row>
    <row r="932" spans="1:9" ht="25.35" customHeight="1" x14ac:dyDescent="0.3">
      <c r="A932" s="712"/>
      <c r="B932" s="713"/>
      <c r="C932" s="715"/>
      <c r="D932" s="68">
        <f ca="1">IF(COUNTIFS(instructor,B927,diad,$D$2,desa,1,hord,"14:00 - 18:00")&gt;0,"-",IFERROR(INDEX(ficha,MATCH(1,INDEX((bloq=2)*(luni=B927),0),0)),0))</f>
        <v>0</v>
      </c>
      <c r="E932" s="68">
        <f ca="1">IF(COUNTIFS(instructor,B927,diad,$E$2,desa,1,hord,"14:00 - 18:00")&gt;0,"-",IFERROR(INDEX(ficha,MATCH(1,INDEX((bloq=2)*(mari=B927),0),0)),0))</f>
        <v>0</v>
      </c>
      <c r="F932" s="68">
        <f ca="1">IF(COUNTIFS(instructor,B927,diad,$F$2,desa,1,hord,"14:00 - 18:00")&gt;0,"-",IFERROR(INDEX(ficha,MATCH(1,INDEX((bloq=2)*(miei=B927),0),0)),0))</f>
        <v>0</v>
      </c>
      <c r="G932" s="68">
        <f ca="1">IF(COUNTIFS(instructor,B927,diad,$G$2,desa,1,hord,"14:00 - 18:00")&gt;0,"-",IFERROR(INDEX(ficha,MATCH(1,INDEX((bloq=2)*(juei=B927),0),0)),0))</f>
        <v>0</v>
      </c>
      <c r="H932" s="128">
        <f ca="1">IF(COUNTIFS(instructor,B927,diad,$H$2,desa,1,hord,"14:00 - 18:00")&gt;0,"-",IFERROR(INDEX(ficha,MATCH(1,INDEX((bloq=2)*(viei=B927),0),0)),0))</f>
        <v>0</v>
      </c>
      <c r="I932" s="69">
        <f ca="1">IF(COUNTIFS(instructor,B927,diad,$I$2,desa,1,hord,"14:00 - 18:00")&gt;0,"-",IFERROR(INDEX(ficha,MATCH(1,INDEX((bloq=2)*(sabi=B927),0),0)),0))</f>
        <v>0</v>
      </c>
    </row>
    <row r="933" spans="1:9" ht="78" customHeight="1" x14ac:dyDescent="0.3">
      <c r="A933" s="712"/>
      <c r="B933" s="713"/>
      <c r="C933" s="715"/>
      <c r="D933" s="70">
        <f ca="1">IF(COUNTIFS(instructor,B927,diad,$D$2,desa,1,hord,"14:00 - 18:00")&gt;0,"DESARROLLO CURRICULAR",IFERROR(INDEX(lunc,MATCH(1,INDEX((bloq=2)*(luni=B927),0),0)),0))</f>
        <v>0</v>
      </c>
      <c r="E933" s="70">
        <f ca="1">IF(COUNTIFS(instructor,B927,diad,$E$2,desa,1,hord,"14:00 - 18:00")&gt;0,"DESARROLLO CURRICULAR",IFERROR(INDEX(marc,MATCH(1,INDEX((bloq=2)*(mari=B927),0),0)),0))</f>
        <v>0</v>
      </c>
      <c r="F933" s="70">
        <f ca="1">IF(COUNTIFS(instructor,B927,diad,$F$2,desa,1,hord,"14:00 - 18:00")&gt;0,"DESARROLLO CURRICULAR",IFERROR(INDEX(miec,MATCH(1,INDEX((bloq=2)*(miei=B927),0),0)),0))</f>
        <v>0</v>
      </c>
      <c r="G933" s="70">
        <f ca="1">IF(COUNTIFS(instructor,B927,diad,$G$2,desa,1,hord,"14:00 - 18:00")&gt;0,"DESARROLLO CURRICULAR",IFERROR(INDEX(juec,MATCH(1,INDEX((bloq=2)*(juei=B927),0),0)),0))</f>
        <v>0</v>
      </c>
      <c r="H933" s="132">
        <f ca="1">IF(COUNTIFS(instructor,B927,diad,$H$2,desa,1,hord,"14:00 - 18:00")&gt;0,"DESARROLLO CURRICULAR",IFERROR(INDEX(viec,MATCH(1,INDEX((bloq=2)*(viei=B927),0),0)),0))</f>
        <v>0</v>
      </c>
      <c r="I933" s="71">
        <f ca="1">IF(COUNTIFS(instructor,B927,diad,$I$2,desa,1,hord,"14:00 - 18:00")&gt;0,"DESARROLLO CURRICULAR",IFERROR(INDEX(sabc,MATCH(1,INDEX((bloq=2)*(sabi=B927),0),0)),0))</f>
        <v>0</v>
      </c>
    </row>
    <row r="934" spans="1:9" ht="35.85" customHeight="1" x14ac:dyDescent="0.3">
      <c r="A934" s="712"/>
      <c r="B934" s="713"/>
      <c r="C934" s="715"/>
      <c r="D934" s="74">
        <f ca="1">IF(COUNTIFS(instructor,B927,diad,$D$2,desa,1,hord,"14:00 - 18:00")&gt;0,"-",IFERROR(INDEX(luna,MATCH(1,INDEX((bloq=2)*(luni=B927),0),0)),0))</f>
        <v>0</v>
      </c>
      <c r="E934" s="74">
        <f ca="1">IF(COUNTIFS(instructor,B927,diad,$E$2,desa,1,hord,"14:00 - 18:00")&gt;0,"-",IFERROR(INDEX(mara,MATCH(1,INDEX((bloq=2)*(mari=B927),0),0)),0))</f>
        <v>0</v>
      </c>
      <c r="F934" s="74">
        <f ca="1">IF(COUNTIFS(instructor,B927,diad,$F$2,desa,1,hord,"14:00 - 18:00")&gt;0,"-",IFERROR(INDEX(miea,MATCH(1,INDEX((bloq=2)*(miei=B927),0),0)),0))</f>
        <v>0</v>
      </c>
      <c r="G934" s="74">
        <f ca="1">IF(COUNTIFS(instructor,B927,diad,$G$2,desa,1,hord,"14:00 - 18:00")&gt;0,"-",IFERROR(INDEX(juea,MATCH(1,INDEX((bloq=2)*(juei=B927),0),0)),0))</f>
        <v>0</v>
      </c>
      <c r="H934" s="130">
        <f ca="1">IF(COUNTIFS(instructor,B927,diad,$H$2,desa,1,hord,"14:00 - 18:00")&gt;0,"-",IFERROR(INDEX(viea,MATCH(1,INDEX((bloq=2)*(viei=B927),0),0)),0))</f>
        <v>0</v>
      </c>
      <c r="I934" s="75">
        <f ca="1">IF(COUNTIFS(instructor,B927,diad,$I$2,desa,1,hord,"14:00 - 18:00")&gt;0,"-",IFERROR(INDEX(saba,MATCH(1,INDEX((bloq=2)*(sabi=B927),0),0)),0))</f>
        <v>0</v>
      </c>
    </row>
    <row r="935" spans="1:9" ht="14.1" customHeight="1" x14ac:dyDescent="0.3">
      <c r="A935" s="712"/>
      <c r="B935" s="713"/>
      <c r="C935" s="715"/>
      <c r="D935" s="76">
        <f ca="1">IF(COUNTIFS(instructor,B927,diad,$D$2,desa,1,hord,"18:00 - 22:00")&gt;0,INDEX(hord,MATCH(1,INDEX((instructor=B927)*(instructor=B927),0),0)),IFERROR(INDEX(hora,MATCH(1,INDEX((bloq=3)*(luni=B927),0),0)),0))</f>
        <v>0</v>
      </c>
      <c r="E935" s="76">
        <f ca="1">IF(COUNTIFS(instructor,B927,diad,$E$2,desa,1,hord,"18:00 - 22:00")&gt;0,INDEX(hord,MATCH(1,INDEX((instructor=B927)*(instructor=B927),0),0)),IFERROR(INDEX(hora,MATCH(1,INDEX((bloq=3)*(mari=B927),0),0)),0))</f>
        <v>0</v>
      </c>
      <c r="F935" s="132">
        <f ca="1">IF(COUNTIFS(instructor,B927,diad,$F$2,desa,1,hord,"18:00 - 22:00")&gt;0,INDEX(hord,MATCH(1,INDEX((instructor=B927)*(instructor=B927),0),0)),IFERROR(INDEX(hora,MATCH(1,INDEX((bloq=3)*(miei=B927),0),0)),0))</f>
        <v>0</v>
      </c>
      <c r="G935" s="76">
        <f ca="1">IF(COUNTIFS(instructor,B927,diad,$G$2,desa,1,hord,"18:00 - 22:00")&gt;0,INDEX(hord,MATCH(1,INDEX((instructor=B927)*(instructor=B927),0),0)),IFERROR(INDEX(hora,MATCH(1,INDEX((bloq=3)*(juei=B927),0),0)),0))</f>
        <v>0</v>
      </c>
      <c r="H935" s="132">
        <f ca="1">IF(COUNTIFS(instructor,B927,diad,$H$2,desa,1,hord,"18:00 - 22:00")&gt;0,INDEX(hord,MATCH(1,INDEX((instructor=B927)*(instructor=B927),0),0)),IFERROR(INDEX(hora,MATCH(1,INDEX((bloq=3)*(viei=B927),0),0)),0))</f>
        <v>0</v>
      </c>
      <c r="I935" s="77">
        <f ca="1">IF(COUNTIFS(instructor,B927,diad,$I$2,desa,1,hord,"18:00 - 22:00")&gt;0,INDEX(hord,MATCH(1,INDEX((instructor=B927)*(instructor=B927),0),0)),IFERROR(INDEX(hora,MATCH(1,INDEX((bloq=3)*(sabi=B927),0),0)),0))</f>
        <v>0</v>
      </c>
    </row>
    <row r="936" spans="1:9" ht="33.6" customHeight="1" x14ac:dyDescent="0.3">
      <c r="A936" s="712"/>
      <c r="B936" s="713"/>
      <c r="C936" s="715"/>
      <c r="D936" s="68">
        <f ca="1">IF(COUNTIFS(instructor,B927,diad,$D$2,desa,1,hord,"18:00 - 22:00")&gt;0,"-",IFERROR(INDEX(ficha,MATCH(1,INDEX((bloq=3)*(luni=B927),0),0)),0))</f>
        <v>0</v>
      </c>
      <c r="E936" s="68">
        <f ca="1">IF(COUNTIFS(instructor,B927,diad,$E$2,desa,1,hord,"18:00 - 22:00")&gt;0,"-",IFERROR(INDEX(ficha,MATCH(1,INDEX((bloq=3)*(mari=B927),0),0)),0))</f>
        <v>0</v>
      </c>
      <c r="F936" s="128">
        <f ca="1">IF(COUNTIFS(instructor,B927,diad,$F$2,desa,1,hord,"18:00 - 22:00")&gt;0,"-",IFERROR(INDEX(ficha,MATCH(1,INDEX((bloq=3)*(miei=B927),0),0)),0))</f>
        <v>0</v>
      </c>
      <c r="G936" s="68">
        <f ca="1">IF(COUNTIFS(instructor,B927,diad,$G$2,desa,1,hord,"18:00 - 22:00")&gt;0,"-",IFERROR(INDEX(ficha,MATCH(1,INDEX((bloq=3)*(juei=B927),0),0)),0))</f>
        <v>0</v>
      </c>
      <c r="H936" s="128">
        <f ca="1">IF(COUNTIFS(instructor,B927,diad,$H$2,desa,1,hord,"18:00 - 22:00")&gt;0,"-",IFERROR(INDEX(ficha,MATCH(1,INDEX((bloq=3)*(viei=B927),0),0)),0))</f>
        <v>0</v>
      </c>
      <c r="I936" s="69">
        <f ca="1">IF(COUNTIFS(instructor,B927,diad,$I$2,desa,1,hord,"18:00 - 22:00")&gt;0,"-",IFERROR(INDEX(ficha,MATCH(1,INDEX((bloq=3)*(sabi=B927),0),0)),0))</f>
        <v>0</v>
      </c>
    </row>
    <row r="937" spans="1:9" ht="113.1" customHeight="1" x14ac:dyDescent="0.3">
      <c r="A937" s="712"/>
      <c r="B937" s="713"/>
      <c r="C937" s="715"/>
      <c r="D937" s="70">
        <f ca="1">IF(COUNTIFS(instructor,B927,diad,$D$2,desa,1,hord,"18:00 - 22:00")&gt;0,"DESARROLLO CURRICULAR",IFERROR(INDEX(lunc,MATCH(1,INDEX((bloq=3)*(luni=B927),0),0)),0))</f>
        <v>0</v>
      </c>
      <c r="E937" s="70">
        <f ca="1">IF(COUNTIFS(instructor,B927,diad,$E$2,desa,1,hord,"18:00 - 22:00")&gt;0,"DESARROLLO CURRICULAR",IFERROR(INDEX(marc,MATCH(1,INDEX((bloq=3)*(mari=B927),0),0)),0))</f>
        <v>0</v>
      </c>
      <c r="F937" s="132">
        <f ca="1">IF(COUNTIFS(instructor,B927,diad,$F$2,desa,1,hord,"18:00 - 22:00")&gt;0,"DESARROLLO CURRICULAR",IFERROR(INDEX(miec,MATCH(1,INDEX((bloq=3)*(miei=B927),0),0)),0))</f>
        <v>0</v>
      </c>
      <c r="G937" s="70">
        <f ca="1">IF(COUNTIFS(instructor,B927,diad,$G$2,desa,1,hord,"18:00 - 22:00")&gt;0,"DESARROLLO CURRICULAR",IFERROR(INDEX(juec,MATCH(1,INDEX((bloq=3)*(juei=B927),0),0)),0))</f>
        <v>0</v>
      </c>
      <c r="H937" s="132">
        <f ca="1">IF(COUNTIFS(instructor,B927,diad,$H$2,desa,1,hord,"18:00 - 22:00")&gt;0,"DESARROLLO CURRICULAR",IFERROR(INDEX(viec,MATCH(1,INDEX((bloq=3)*(viei=B927),0),0)),0))</f>
        <v>0</v>
      </c>
      <c r="I937" s="71">
        <f ca="1">IF(COUNTIFS(instructor,B927,diad,$I$2,desa,1,hord,"18:00 - 22:00")&gt;0,"DESARROLLO CURRICULAR",IFERROR(INDEX(sabc,MATCH(1,INDEX((bloq=3)*(sabi=B927),0),0)),0))</f>
        <v>0</v>
      </c>
    </row>
    <row r="938" spans="1:9" ht="41.1" customHeight="1" x14ac:dyDescent="0.3">
      <c r="A938" s="712"/>
      <c r="B938" s="713"/>
      <c r="C938" s="715"/>
      <c r="D938" s="78">
        <f ca="1">IF(COUNTIFS(instructor,B927,diad,$D$2,desa,1,hord,"18:00 - 22:00")&gt;0,"-",IFERROR(INDEX(luna,MATCH(1,INDEX((bloq=3)*(luni=B927),0),0)),0))</f>
        <v>0</v>
      </c>
      <c r="E938" s="78">
        <f ca="1">IF(COUNTIFS(instructor,B927,diad,$E$2,desa,1,hord,"18:00 - 22:00")&gt;0,"-",IFERROR(INDEX(mara,MATCH(1,INDEX((bloq=3)*(mari=B927),0),0)),0))</f>
        <v>0</v>
      </c>
      <c r="F938" s="156">
        <f ca="1">IF(COUNTIFS(instructor,B927,diad,$F$2,desa,1,hord,"18:00 - 22:00")&gt;0,"-",IFERROR(INDEX(miea,MATCH(1,INDEX((bloq=3)*(miei=B927),0),0)),0))</f>
        <v>0</v>
      </c>
      <c r="G938" s="78">
        <f ca="1">IF(COUNTIFS(instructor,B927,diad,$G$2,desa,1,hord,"18:00 - 22:00")&gt;0,"-",IFERROR(INDEX(juea,MATCH(1,INDEX((bloq=3)*(juei=B927),0),0)),0))</f>
        <v>0</v>
      </c>
      <c r="H938" s="156">
        <f ca="1">IF(COUNTIFS(instructor,B927,diad,$H$2,desa,1,hord,"18:00 - 22:00")&gt;0,"-",IFERROR(INDEX(viea,MATCH(1,INDEX((bloq=3)*(viei=B927),0),0)),0))</f>
        <v>0</v>
      </c>
      <c r="I938" s="79">
        <f ca="1">IF(COUNTIFS(instructor,B927,diad,$I$2,desa,1,hord,"18:00 - 22:00")&gt;0,"-",IFERROR(INDEX(saba,MATCH(1,INDEX((bloq=3)*(sabi=B927),0),0)),0))</f>
        <v>0</v>
      </c>
    </row>
    <row r="939" spans="1:9" ht="14.1" customHeight="1" thickTop="1" thickBot="1" x14ac:dyDescent="0.35">
      <c r="A939" s="717">
        <v>79</v>
      </c>
      <c r="B939" s="718" t="str">
        <f>INDEX(instructor,A939)</f>
        <v>HEBERT MAURICIO TABARES</v>
      </c>
      <c r="C939" s="719" t="str">
        <f>INDEX(area,A939)</f>
        <v>DESPLAZADOS - CONSTRUCCIÓN</v>
      </c>
      <c r="D939" s="72" t="str">
        <f>IF(COUNTIFS(instructor,B939,diad,$D$2,desa,1,hord,"08:00 - 12:00")&gt;0,INDEX(hord,MATCH(1,INDEX((instructor=B939)*(instructor=B939),0),0)),IFERROR(INDEX(hora,MATCH(1,INDEX((bloq=1)*(luni=B939),0),0)),0))</f>
        <v>08:00 - 12:00</v>
      </c>
      <c r="E939" s="72">
        <f ca="1">IF(COUNTIFS(instructor,B939,diad,$E$2,desa,1,hord,"08:00 - 12:00")&gt;0,INDEX(hord,MATCH(1,INDEX((instructor=B939)*(instructor=B939),0),0)),IFERROR(INDEX(hora,MATCH(1,INDEX((bloq=1)*(mari=B939),0),0)),0))</f>
        <v>0</v>
      </c>
      <c r="F939" s="72">
        <f ca="1">IF(COUNTIFS(instructor,B939,diad,$F$2,desa,1,hord,"08:00 - 12:00")&gt;0,INDEX(hord,MATCH(1,INDEX((instructor=B939)*(instructor=B939),0),0)),IFERROR(INDEX(hora,MATCH(1,INDEX((bloq=1)*(miei=B939),0),0)),0))</f>
        <v>0</v>
      </c>
      <c r="G939" s="72">
        <f ca="1">IF(COUNTIFS(instructor,B939,diad,$G$2,desa,1,hord,"08:00 - 12:00")&gt;0,INDEX(hord,MATCH(1,INDEX((instructor=B939)*(instructor=B939),0),0)),IFERROR(INDEX(hora,MATCH(1,INDEX((bloq=1)*(juei=B939),0),0)),0))</f>
        <v>0</v>
      </c>
      <c r="H939" s="72">
        <f ca="1">IF(COUNTIFS(instructor,B939,diad,$H$2,desa,1,hord,"08:00 - 12:00")&gt;0,INDEX(hord,MATCH(1,INDEX((instructor=B939)*(instructor=B939),0),0)),IFERROR(INDEX(hora,MATCH(1,INDEX((bloq=1)*(viei=B939),0),0)),0))</f>
        <v>0</v>
      </c>
      <c r="I939" s="73">
        <f ca="1">IF(COUNTIFS(instructor,B939,diad,$I$2,desa,1,hord,"08:00 - 12:00")&gt;0,INDEX(hord,MATCH(1,INDEX((instructor=B939)*(instructor=B939),0),0)),IFERROR(INDEX(hora,MATCH(1,INDEX((bloq=1)*(sabi=B939),0),0)),0))</f>
        <v>0</v>
      </c>
    </row>
    <row r="940" spans="1:9" ht="43.35" customHeight="1" thickTop="1" thickBot="1" x14ac:dyDescent="0.35">
      <c r="A940" s="717"/>
      <c r="B940" s="718"/>
      <c r="C940" s="719"/>
      <c r="D940" s="68" t="str">
        <f>IF(COUNTIFS(instructor,B939,diad,$D$2,desa,1,hord,"08:00 - 12:00")&gt;0,"-",IFERROR(INDEX(ficha,MATCH(1,INDEX((bloq=1)*(luni=B939),0),0)),0))</f>
        <v>-</v>
      </c>
      <c r="E940" s="68">
        <f ca="1">IF(COUNTIFS(instructor,B939,diad,$E$2,desa,1,hord,"08:00 - 12:00")&gt;0,"-",IFERROR(INDEX(ficha,MATCH(1,INDEX((bloq=1)*(mari=B939),0),0)),0))</f>
        <v>0</v>
      </c>
      <c r="F940" s="68">
        <f ca="1">IF(COUNTIFS(instructor,B939,diad,$F$2,desa,1,hord,"08:00 - 12:00")&gt;0,"-",IFERROR(INDEX(ficha,MATCH(1,INDEX((bloq=1)*(miei=B939),0),0)),0))</f>
        <v>0</v>
      </c>
      <c r="G940" s="68">
        <f ca="1">IF(COUNTIFS(instructor,B939,diad,$G$2,desa,1,hord,"08:00 - 12:00")&gt;0,"-",IFERROR(INDEX(ficha,MATCH(1,INDEX((bloq=1)*(juei=B939),0),0)),0))</f>
        <v>0</v>
      </c>
      <c r="H940" s="68">
        <f ca="1">IF(COUNTIFS(instructor,B939,diad,$H$2,desa,1,hord,"08:00 - 12:00")&gt;0,"-",IFERROR(INDEX(ficha,MATCH(1,INDEX((bloq=1)*(viei=B939),0),0)),0))</f>
        <v>0</v>
      </c>
      <c r="I940" s="69">
        <f ca="1">IF(COUNTIFS(instructor,B939,diad,$I$2,desa,1,hord,"08:00 - 12:00")&gt;0,"-",IFERROR(INDEX(ficha,MATCH(1,INDEX((bloq=1)*(sabi=B939),0),0)),0))</f>
        <v>0</v>
      </c>
    </row>
    <row r="941" spans="1:9" ht="62.85" customHeight="1" thickTop="1" thickBot="1" x14ac:dyDescent="0.35">
      <c r="A941" s="717"/>
      <c r="B941" s="718"/>
      <c r="C941" s="719"/>
      <c r="D941" s="70" t="str">
        <f>IF(COUNTIFS(instructor,B939,diad,$D$2,desa,1,hord,"08:00 - 12:00")&gt;0,"DESARROLLO CURRICULAR",IFERROR(INDEX(lunc,MATCH(1,INDEX((bloq=1)*(luni=B939),0),0)),0))</f>
        <v>DESARROLLO CURRICULAR</v>
      </c>
      <c r="E941" s="70">
        <f ca="1">IF(COUNTIFS(instructor,B939,diad,$E$2,desa,1,hord,"08:00 - 12:00")&gt;0,"DESARROLLO CURRICULAR",IFERROR(INDEX(marc,MATCH(1,INDEX((bloq=1)*(mari=B939),0),0)),0))</f>
        <v>0</v>
      </c>
      <c r="F941" s="70">
        <f ca="1">IF(COUNTIFS(instructor,B939,diad,$F$2,desa,1,hord,"08:00 - 12:00")&gt;0,"DESARROLLO CURRICULAR",IFERROR(INDEX(miec,MATCH(1,INDEX((bloq=1)*(miei=B939),0),0)),0))</f>
        <v>0</v>
      </c>
      <c r="G941" s="70">
        <f ca="1">IF(COUNTIFS(instructor,B939,diad,$G$2,desa,1,hord,"08:00 - 12:00")&gt;0,"DESARROLLO CURRICULAR",IFERROR(INDEX(juec,MATCH(1,INDEX((bloq=1)*(juei=B939),0),0)),0))</f>
        <v>0</v>
      </c>
      <c r="H941" s="70">
        <f ca="1">IF(COUNTIFS(instructor,B939,diad,$H$2,desa,1,hord,"08:00 - 12:00")&gt;0,"DESARROLLO CURRICULAR",IFERROR(INDEX(viec,MATCH(1,INDEX((bloq=1)*(viei=B939),0),0)),0))</f>
        <v>0</v>
      </c>
      <c r="I941" s="71">
        <f ca="1">IF(COUNTIFS(instructor,B939,diad,$I$2,desa,1,hord,"08:00 - 12:00")&gt;0,"DESARROLLO CURRICULAR",IFERROR(INDEX(sabc,MATCH(1,INDEX((bloq=1)*(sabi=B939),0),0)),0))</f>
        <v>0</v>
      </c>
    </row>
    <row r="942" spans="1:9" ht="25.35" customHeight="1" thickTop="1" thickBot="1" x14ac:dyDescent="0.35">
      <c r="A942" s="717"/>
      <c r="B942" s="718"/>
      <c r="C942" s="719"/>
      <c r="D942" s="74" t="str">
        <f>IF(COUNTIFS(instructor,B939,diad,$D$2,desa,1,hord,"08:00 - 12:00")&gt;0,"-",IFERROR(INDEX(luna,MATCH(1,INDEX((bloq=1)*(luni=B939),0),0)),0))</f>
        <v>-</v>
      </c>
      <c r="E942" s="74">
        <f ca="1">IF(COUNTIFS(instructor,B939,diad,$E$2,desa,1,hord,"08:00 - 12:00")&gt;0,"-",IFERROR(INDEX(mara,MATCH(1,INDEX((bloq=1)*(mari=B939),0),0)),0))</f>
        <v>0</v>
      </c>
      <c r="F942" s="74">
        <f ca="1">IF(COUNTIFS(instructor,B939,diad,$F$2,desa,1,hord,"08:00 - 12:00")&gt;0,"-",IFERROR(INDEX(miea,MATCH(1,INDEX((bloq=1)*(miei=B939),0),0)),0))</f>
        <v>0</v>
      </c>
      <c r="G942" s="74">
        <f ca="1">IF(COUNTIFS(instructor,B939,diad,$G$2,desa,1,hord,"08:00 - 12:00")&gt;0,"-",IFERROR(INDEX(juea,MATCH(1,INDEX((bloq=1)*(juei=B939),0),0)),0))</f>
        <v>0</v>
      </c>
      <c r="H942" s="74">
        <f ca="1">IF(COUNTIFS(instructor,B939,diad,$H$2,desa,1,hord,"08:00 - 12:00")&gt;0,"-",IFERROR(INDEX(viea,MATCH(1,INDEX((bloq=1)*(viei=B939),0),0)),0))</f>
        <v>0</v>
      </c>
      <c r="I942" s="75">
        <f ca="1">IF(COUNTIFS(instructor,B939,diad,$I$2,desa,1,hord,"08:00 - 12:00")&gt;0,"-",IFERROR(INDEX(saba,MATCH(1,INDEX((bloq=1)*(sabi=B939),0),0)),0))</f>
        <v>0</v>
      </c>
    </row>
    <row r="943" spans="1:9" ht="14.1" customHeight="1" thickTop="1" thickBot="1" x14ac:dyDescent="0.35">
      <c r="A943" s="717"/>
      <c r="B943" s="718"/>
      <c r="C943" s="719"/>
      <c r="D943" s="76">
        <f ca="1">IF(COUNTIFS(instructor,B939,diad,$D$2,desa,1,hord,"14:00 - 18:00")&gt;0,INDEX(hord,MATCH(1,INDEX((instructor=B939)*(instructor=B939),0),0)),IFERROR(INDEX(hora,MATCH(1,INDEX((bloq=2)*(luni=B939),0),0)),0))</f>
        <v>0</v>
      </c>
      <c r="E943" s="76">
        <f ca="1">IF(COUNTIFS(instructor,B939,diad,$E$2,desa,1,hord,"14:00 - 18:00")&gt;0,INDEX(hord,MATCH(1,INDEX((instructor=B939)*(instructor=B939),0),0)),IFERROR(INDEX(hora,MATCH(1,INDEX((bloq=2)*(mari=B939),0),0)),0))</f>
        <v>0</v>
      </c>
      <c r="F943" s="76">
        <f ca="1">IF(COUNTIFS(instructor,B939,diad,$F$2,desa,1,hord,"14:00 - 18:00")&gt;0,INDEX(hord,MATCH(1,INDEX((instructor=B939)*(instructor=B939),0),0)),IFERROR(INDEX(hora,MATCH(1,INDEX((bloq=2)*(miei=B939),0),0)),0))</f>
        <v>0</v>
      </c>
      <c r="G943" s="76">
        <f ca="1">IF(COUNTIFS(instructor,B939,diad,$G$2,desa,1,hord,"14:00 - 18:00")&gt;0,INDEX(hord,MATCH(1,INDEX((instructor=B939)*(instructor=B939),0),0)),IFERROR(INDEX(hora,MATCH(1,INDEX((bloq=2)*(juei=B939),0),0)),0))</f>
        <v>0</v>
      </c>
      <c r="H943" s="76">
        <f ca="1">IF(COUNTIFS(instructor,B939,diad,$H$2,desa,1,hord,"14:00 - 18:00")&gt;0,INDEX(hord,MATCH(1,INDEX((instructor=B939)*(instructor=B939),0),0)),IFERROR(INDEX(hora,MATCH(1,INDEX((bloq=2)*(viei=B939),0),0)),0))</f>
        <v>0</v>
      </c>
      <c r="I943" s="77">
        <f ca="1">IF(COUNTIFS(instructor,B939,diad,$I$2,desa,1,hord,"14:00 - 18:00")&gt;0,INDEX(hord,MATCH(1,INDEX((instructor=B939)*(instructor=B939),0),0)),IFERROR(INDEX(hora,MATCH(1,INDEX((bloq=2)*(sabi=B939),0),0)),0))</f>
        <v>0</v>
      </c>
    </row>
    <row r="944" spans="1:9" ht="48.6" customHeight="1" thickTop="1" thickBot="1" x14ac:dyDescent="0.35">
      <c r="A944" s="717"/>
      <c r="B944" s="718"/>
      <c r="C944" s="719"/>
      <c r="D944" s="68">
        <f ca="1">IF(COUNTIFS(instructor,B939,diad,$D$2,desa,1,hord,"14:00 - 18:00")&gt;0,"-",IFERROR(INDEX(ficha,MATCH(1,INDEX((bloq=2)*(luni=B939),0),0)),0))</f>
        <v>0</v>
      </c>
      <c r="E944" s="68">
        <f ca="1">IF(COUNTIFS(instructor,B939,diad,$E$2,desa,1,hord,"14:00 - 18:00")&gt;0,"-",IFERROR(INDEX(ficha,MATCH(1,INDEX((bloq=2)*(mari=B939),0),0)),0))</f>
        <v>0</v>
      </c>
      <c r="F944" s="68">
        <f ca="1">IF(COUNTIFS(instructor,B939,diad,$F$2,desa,1,hord,"14:00 - 18:00")&gt;0,"-",IFERROR(INDEX(ficha,MATCH(1,INDEX((bloq=2)*(miei=B939),0),0)),0))</f>
        <v>0</v>
      </c>
      <c r="G944" s="68">
        <f ca="1">IF(COUNTIFS(instructor,B939,diad,$G$2,desa,1,hord,"14:00 - 18:00")&gt;0,"-",IFERROR(INDEX(ficha,MATCH(1,INDEX((bloq=2)*(juei=B939),0),0)),0))</f>
        <v>0</v>
      </c>
      <c r="H944" s="68">
        <f ca="1">IF(COUNTIFS(instructor,B939,diad,$H$2,desa,1,hord,"14:00 - 18:00")&gt;0,"-",IFERROR(INDEX(ficha,MATCH(1,INDEX((bloq=2)*(viei=B939),0),0)),0))</f>
        <v>0</v>
      </c>
      <c r="I944" s="69">
        <f ca="1">IF(COUNTIFS(instructor,B939,diad,$I$2,desa,1,hord,"14:00 - 18:00")&gt;0,"-",IFERROR(INDEX(ficha,MATCH(1,INDEX((bloq=2)*(sabi=B939),0),0)),0))</f>
        <v>0</v>
      </c>
    </row>
    <row r="945" spans="1:9" ht="60.6" customHeight="1" thickTop="1" thickBot="1" x14ac:dyDescent="0.35">
      <c r="A945" s="717"/>
      <c r="B945" s="718"/>
      <c r="C945" s="719"/>
      <c r="D945" s="70">
        <f ca="1">IF(COUNTIFS(instructor,B939,diad,$D$2,desa,1,hord,"14:00 - 18:00")&gt;0,"DESARROLLO CURRICULAR",IFERROR(INDEX(lunc,MATCH(1,INDEX((bloq=2)*(luni=B939),0),0)),0))</f>
        <v>0</v>
      </c>
      <c r="E945" s="70">
        <f ca="1">IF(COUNTIFS(instructor,B939,diad,$E$2,desa,1,hord,"14:00 - 18:00")&gt;0,"DESARROLLO CURRICULAR",IFERROR(INDEX(marc,MATCH(1,INDEX((bloq=2)*(mari=B939),0),0)),0))</f>
        <v>0</v>
      </c>
      <c r="F945" s="70">
        <f ca="1">IF(COUNTIFS(instructor,B939,diad,$F$2,desa,1,hord,"14:00 - 18:00")&gt;0,"DESARROLLO CURRICULAR",IFERROR(INDEX(miec,MATCH(1,INDEX((bloq=2)*(miei=B939),0),0)),0))</f>
        <v>0</v>
      </c>
      <c r="G945" s="70">
        <f ca="1">IF(COUNTIFS(instructor,B939,diad,$G$2,desa,1,hord,"14:00 - 18:00")&gt;0,"DESARROLLO CURRICULAR",IFERROR(INDEX(juec,MATCH(1,INDEX((bloq=2)*(juei=B939),0),0)),0))</f>
        <v>0</v>
      </c>
      <c r="H945" s="70">
        <f ca="1">IF(COUNTIFS(instructor,B939,diad,$H$2,desa,1,hord,"14:00 - 18:00")&gt;0,"DESARROLLO CURRICULAR",IFERROR(INDEX(viec,MATCH(1,INDEX((bloq=2)*(viei=B939),0),0)),0))</f>
        <v>0</v>
      </c>
      <c r="I945" s="71">
        <f ca="1">IF(COUNTIFS(instructor,B939,diad,$I$2,desa,1,hord,"14:00 - 18:00")&gt;0,"DESARROLLO CURRICULAR",IFERROR(INDEX(sabc,MATCH(1,INDEX((bloq=2)*(sabi=B939),0),0)),0))</f>
        <v>0</v>
      </c>
    </row>
    <row r="946" spans="1:9" ht="36" customHeight="1" thickTop="1" thickBot="1" x14ac:dyDescent="0.35">
      <c r="A946" s="717"/>
      <c r="B946" s="718"/>
      <c r="C946" s="719"/>
      <c r="D946" s="74">
        <f ca="1">IF(COUNTIFS(instructor,B939,diad,$D$2,desa,1,hord,"14:00 - 18:00")&gt;0,"-",IFERROR(INDEX(luna,MATCH(1,INDEX((bloq=2)*(luni=B939),0),0)),0))</f>
        <v>0</v>
      </c>
      <c r="E946" s="74">
        <f ca="1">IF(COUNTIFS(instructor,B939,diad,$E$2,desa,1,hord,"14:00 - 18:00")&gt;0,"-",IFERROR(INDEX(mara,MATCH(1,INDEX((bloq=2)*(mari=B939),0),0)),0))</f>
        <v>0</v>
      </c>
      <c r="F946" s="74">
        <f ca="1">IF(COUNTIFS(instructor,B939,diad,$F$2,desa,1,hord,"14:00 - 18:00")&gt;0,"-",IFERROR(INDEX(miea,MATCH(1,INDEX((bloq=2)*(miei=B939),0),0)),0))</f>
        <v>0</v>
      </c>
      <c r="G946" s="74">
        <f ca="1">IF(COUNTIFS(instructor,B939,diad,$G$2,desa,1,hord,"14:00 - 18:00")&gt;0,"-",IFERROR(INDEX(juea,MATCH(1,INDEX((bloq=2)*(juei=B939),0),0)),0))</f>
        <v>0</v>
      </c>
      <c r="H946" s="74">
        <f ca="1">IF(COUNTIFS(instructor,B939,diad,$H$2,desa,1,hord,"14:00 - 18:00")&gt;0,"-",IFERROR(INDEX(viea,MATCH(1,INDEX((bloq=2)*(viei=B939),0),0)),0))</f>
        <v>0</v>
      </c>
      <c r="I946" s="75">
        <f ca="1">IF(COUNTIFS(instructor,B939,diad,$I$2,desa,1,hord,"14:00 - 18:00")&gt;0,"-",IFERROR(INDEX(saba,MATCH(1,INDEX((bloq=2)*(sabi=B939),0),0)),0))</f>
        <v>0</v>
      </c>
    </row>
    <row r="947" spans="1:9" ht="14.1" customHeight="1" thickTop="1" thickBot="1" x14ac:dyDescent="0.35">
      <c r="A947" s="717"/>
      <c r="B947" s="718"/>
      <c r="C947" s="719"/>
      <c r="D947" s="76">
        <f ca="1">IF(COUNTIFS(instructor,B939,diad,$D$2,desa,1,hord,"18:00 - 22:00")&gt;0,INDEX(hord,MATCH(1,INDEX((instructor=B939)*(instructor=B939),0),0)),IFERROR(INDEX(hora,MATCH(1,INDEX((bloq=3)*(luni=B939),0),0)),0))</f>
        <v>0</v>
      </c>
      <c r="E947" s="76">
        <f ca="1">IF(COUNTIFS(instructor,B939,diad,$E$2,desa,1,hord,"18:00 - 22:00")&gt;0,INDEX(hord,MATCH(1,INDEX((instructor=B939)*(instructor=B939),0),0)),IFERROR(INDEX(hora,MATCH(1,INDEX((bloq=3)*(mari=B939),0),0)),0))</f>
        <v>0</v>
      </c>
      <c r="F947" s="76">
        <f ca="1">IF(COUNTIFS(instructor,B939,diad,$F$2,desa,1,hord,"18:00 - 22:00")&gt;0,INDEX(hord,MATCH(1,INDEX((instructor=B939)*(instructor=B939),0),0)),IFERROR(INDEX(hora,MATCH(1,INDEX((bloq=3)*(miei=B939),0),0)),0))</f>
        <v>0</v>
      </c>
      <c r="G947" s="76">
        <f ca="1">IF(COUNTIFS(instructor,B939,diad,$G$2,desa,1,hord,"18:00 - 22:00")&gt;0,INDEX(hord,MATCH(1,INDEX((instructor=B939)*(instructor=B939),0),0)),IFERROR(INDEX(hora,MATCH(1,INDEX((bloq=3)*(juei=B939),0),0)),0))</f>
        <v>0</v>
      </c>
      <c r="H947" s="76">
        <f ca="1">IF(COUNTIFS(instructor,B939,diad,$H$2,desa,1,hord,"18:00 - 22:00")&gt;0,INDEX(hord,MATCH(1,INDEX((instructor=B939)*(instructor=B939),0),0)),IFERROR(INDEX(hora,MATCH(1,INDEX((bloq=3)*(viei=B939),0),0)),0))</f>
        <v>0</v>
      </c>
      <c r="I947" s="77">
        <f ca="1">IF(COUNTIFS(instructor,B939,diad,$I$2,desa,1,hord,"18:00 - 22:00")&gt;0,INDEX(hord,MATCH(1,INDEX((instructor=B939)*(instructor=B939),0),0)),IFERROR(INDEX(hora,MATCH(1,INDEX((bloq=3)*(sabi=B939),0),0)),0))</f>
        <v>0</v>
      </c>
    </row>
    <row r="948" spans="1:9" ht="36.75" customHeight="1" thickTop="1" thickBot="1" x14ac:dyDescent="0.35">
      <c r="A948" s="717"/>
      <c r="B948" s="718"/>
      <c r="C948" s="719"/>
      <c r="D948" s="68">
        <f ca="1">IF(COUNTIFS(instructor,B939,diad,$D$2,desa,1,hord,"18:00 - 22:00")&gt;0,"-",IFERROR(INDEX(ficha,MATCH(1,INDEX((bloq=3)*(luni=B939),0),0)),0))</f>
        <v>0</v>
      </c>
      <c r="E948" s="68">
        <f ca="1">IF(COUNTIFS(instructor,B939,diad,$E$2,desa,1,hord,"18:00 - 22:00")&gt;0,"-",IFERROR(INDEX(ficha,MATCH(1,INDEX((bloq=3)*(mari=B939),0),0)),0))</f>
        <v>0</v>
      </c>
      <c r="F948" s="68">
        <f ca="1">IF(COUNTIFS(instructor,B939,diad,$F$2,desa,1,hord,"18:00 - 22:00")&gt;0,"-",IFERROR(INDEX(ficha,MATCH(1,INDEX((bloq=3)*(miei=B939),0),0)),0))</f>
        <v>0</v>
      </c>
      <c r="G948" s="68">
        <f ca="1">IF(COUNTIFS(instructor,B939,diad,$G$2,desa,1,hord,"18:00 - 22:00")&gt;0,"-",IFERROR(INDEX(ficha,MATCH(1,INDEX((bloq=3)*(juei=B939),0),0)),0))</f>
        <v>0</v>
      </c>
      <c r="H948" s="68">
        <f ca="1">IF(COUNTIFS(instructor,B939,diad,$H$2,desa,1,hord,"18:00 - 22:00")&gt;0,"-",IFERROR(INDEX(ficha,MATCH(1,INDEX((bloq=3)*(viei=B939),0),0)),0))</f>
        <v>0</v>
      </c>
      <c r="I948" s="69">
        <f ca="1">IF(COUNTIFS(instructor,B939,diad,$I$2,desa,1,hord,"18:00 - 22:00")&gt;0,"-",IFERROR(INDEX(ficha,MATCH(1,INDEX((bloq=3)*(sabi=B939),0),0)),0))</f>
        <v>0</v>
      </c>
    </row>
    <row r="949" spans="1:9" ht="28.35" customHeight="1" thickTop="1" thickBot="1" x14ac:dyDescent="0.35">
      <c r="A949" s="717"/>
      <c r="B949" s="718"/>
      <c r="C949" s="719"/>
      <c r="D949" s="70">
        <f ca="1">IF(COUNTIFS(instructor,B939,diad,$D$2,desa,1,hord,"18:00 - 22:00")&gt;0,"DESARROLLO CURRICULAR",IFERROR(INDEX(lunc,MATCH(1,INDEX((bloq=3)*(luni=B939),0),0)),0))</f>
        <v>0</v>
      </c>
      <c r="E949" s="70">
        <f ca="1">IF(COUNTIFS(instructor,B939,diad,$E$2,desa,1,hord,"18:00 - 22:00")&gt;0,"DESARROLLO CURRICULAR",IFERROR(INDEX(marc,MATCH(1,INDEX((bloq=3)*(mari=B939),0),0)),0))</f>
        <v>0</v>
      </c>
      <c r="F949" s="70">
        <f ca="1">IF(COUNTIFS(instructor,B939,diad,$F$2,desa,1,hord,"18:00 - 22:00")&gt;0,"DESARROLLO CURRICULAR",IFERROR(INDEX(miec,MATCH(1,INDEX((bloq=3)*(miei=B939),0),0)),0))</f>
        <v>0</v>
      </c>
      <c r="G949" s="70">
        <f ca="1">IF(COUNTIFS(instructor,B939,diad,$G$2,desa,1,hord,"18:00 - 22:00")&gt;0,"DESARROLLO CURRICULAR",IFERROR(INDEX(juec,MATCH(1,INDEX((bloq=3)*(juei=B939),0),0)),0))</f>
        <v>0</v>
      </c>
      <c r="H949" s="70">
        <f ca="1">IF(COUNTIFS(instructor,B939,diad,$H$2,desa,1,hord,"18:00 - 22:00")&gt;0,"DESARROLLO CURRICULAR",IFERROR(INDEX(viec,MATCH(1,INDEX((bloq=3)*(viei=B939),0),0)),0))</f>
        <v>0</v>
      </c>
      <c r="I949" s="71">
        <f ca="1">IF(COUNTIFS(instructor,B939,diad,$I$2,desa,1,hord,"18:00 - 22:00")&gt;0,"DESARROLLO CURRICULAR",IFERROR(INDEX(sabc,MATCH(1,INDEX((bloq=3)*(sabi=B939),0),0)),0))</f>
        <v>0</v>
      </c>
    </row>
    <row r="950" spans="1:9" ht="26.85" customHeight="1" thickTop="1" thickBot="1" x14ac:dyDescent="0.35">
      <c r="A950" s="717"/>
      <c r="B950" s="718"/>
      <c r="C950" s="719"/>
      <c r="D950" s="78">
        <f ca="1">IF(COUNTIFS(instructor,B939,diad,$D$2,desa,1,hord,"18:00 - 22:00")&gt;0,"-",IFERROR(INDEX(luna,MATCH(1,INDEX((bloq=3)*(luni=B939),0),0)),0))</f>
        <v>0</v>
      </c>
      <c r="E950" s="78">
        <f ca="1">IF(COUNTIFS(instructor,B939,diad,$E$2,desa,1,hord,"18:00 - 22:00")&gt;0,"-",IFERROR(INDEX(mara,MATCH(1,INDEX((bloq=3)*(mari=B939),0),0)),0))</f>
        <v>0</v>
      </c>
      <c r="F950" s="78">
        <f ca="1">IF(COUNTIFS(instructor,B939,diad,$F$2,desa,1,hord,"18:00 - 22:00")&gt;0,"-",IFERROR(INDEX(miea,MATCH(1,INDEX((bloq=3)*(miei=B939),0),0)),0))</f>
        <v>0</v>
      </c>
      <c r="G950" s="78">
        <f ca="1">IF(COUNTIFS(instructor,B939,diad,$G$2,desa,1,hord,"18:00 - 22:00")&gt;0,"-",IFERROR(INDEX(juea,MATCH(1,INDEX((bloq=3)*(juei=B939),0),0)),0))</f>
        <v>0</v>
      </c>
      <c r="H950" s="78">
        <f ca="1">IF(COUNTIFS(instructor,B939,diad,$H$2,desa,1,hord,"18:00 - 22:00")&gt;0,"-",IFERROR(INDEX(viea,MATCH(1,INDEX((bloq=3)*(viei=B939),0),0)),0))</f>
        <v>0</v>
      </c>
      <c r="I950" s="79">
        <f ca="1">IF(COUNTIFS(instructor,B939,diad,$I$2,desa,1,hord,"18:00 - 22:00")&gt;0,"-",IFERROR(INDEX(saba,MATCH(1,INDEX((bloq=3)*(sabi=B939),0),0)),0))</f>
        <v>0</v>
      </c>
    </row>
    <row r="951" spans="1:9" ht="14.1" customHeight="1" thickTop="1" thickBot="1" x14ac:dyDescent="0.35">
      <c r="A951" s="712">
        <v>80</v>
      </c>
      <c r="B951" s="713" t="str">
        <f>INDEX(instructor,A951)</f>
        <v>HERNAN AMADOR COLLAZOS</v>
      </c>
      <c r="C951" s="714" t="str">
        <f>INDEX(area,A951)</f>
        <v>CONSTRUCCIÓN - CONSTRUCCIÓN</v>
      </c>
      <c r="D951" s="72">
        <f ca="1">IF(COUNTIFS(instructor,B951,diad,$D$2,desa,1,hord,"08:00 - 12:00")&gt;0,INDEX(hord,MATCH(1,INDEX((instructor=B951)*(instructor=B951),0),0)),IFERROR(INDEX(hora,MATCH(1,INDEX((bloq=1)*(luni=B951),0),0)),0))</f>
        <v>0</v>
      </c>
      <c r="E951" s="72" t="str">
        <f ca="1">IF(COUNTIFS(instructor,B951,diad,$E$2,desa,1,hord,"08:00 - 12:00")&gt;0,INDEX(hord,MATCH(1,INDEX((instructor=B951)*(instructor=B951),0),0)),IFERROR(INDEX(hora,MATCH(1,INDEX((bloq=1)*(mari=B951),0),0)),0))</f>
        <v>8:00 - 13:00</v>
      </c>
      <c r="F951" s="72" t="str">
        <f ca="1">IF(COUNTIFS(instructor,B951,diad,$F$2,desa,1,hord,"08:00 - 12:00")&gt;0,INDEX(hord,MATCH(1,INDEX((instructor=B951)*(instructor=B951),0),0)),IFERROR(INDEX(hora,MATCH(1,INDEX((bloq=1)*(miei=B951),0),0)),0))</f>
        <v>8:00 - 12:00</v>
      </c>
      <c r="G951" s="72" t="str">
        <f ca="1">IF(COUNTIFS(instructor,B951,diad,$G$2,desa,1,hord,"08:00 - 12:00")&gt;0,INDEX(hord,MATCH(1,INDEX((instructor=B951)*(instructor=B951),0),0)),IFERROR(INDEX(hora,MATCH(1,INDEX((bloq=1)*(juei=B951),0),0)),0))</f>
        <v>8:00 - 13:00</v>
      </c>
      <c r="H951" s="72" t="str">
        <f>IF(COUNTIFS(instructor,B951,diad,$H$2,desa,1,hord,"08:00 - 12:00")&gt;0,INDEX(hord,MATCH(1,INDEX((instructor=B951)*(instructor=B951),0),0)),IFERROR(INDEX(hora,MATCH(1,INDEX((bloq=1)*(viei=B951),0),0)),0))</f>
        <v>08:00 - 12:00</v>
      </c>
      <c r="I951" s="73">
        <f ca="1">IF(COUNTIFS(instructor,B951,diad,$I$2,desa,1,hord,"08:00 - 12:00")&gt;0,INDEX(hord,MATCH(1,INDEX((instructor=B951)*(instructor=B951),0),0)),IFERROR(INDEX(hora,MATCH(1,INDEX((bloq=1)*(sabi=B951),0),0)),0))</f>
        <v>0</v>
      </c>
    </row>
    <row r="952" spans="1:9" ht="21.15" customHeight="1" thickTop="1" thickBot="1" x14ac:dyDescent="0.35">
      <c r="A952" s="712"/>
      <c r="B952" s="713"/>
      <c r="C952" s="714"/>
      <c r="D952" s="68">
        <f ca="1">IF(COUNTIFS(instructor,B951,diad,$D$2,desa,1,hord,"08:00 - 12:00")&gt;0,"-",IFERROR(INDEX(ficha,MATCH(1,INDEX((bloq=1)*(luni=B951),0),0)),0))</f>
        <v>0</v>
      </c>
      <c r="E952" s="68" t="str">
        <f ca="1">IF(COUNTIFS(instructor,B951,diad,$E$2,desa,1,hord,"08:00 - 12:00")&gt;0,"-",IFERROR(INDEX(ficha,MATCH(1,INDEX((bloq=1)*(mari=B951),0),0)),0))</f>
        <v>NUEVA-PA - PINTURA ARQUITECTÓNICA Y ACABADOS ESPECIALES (TÉCNICO) - PALMIRA</v>
      </c>
      <c r="F952" s="68" t="str">
        <f ca="1">IF(COUNTIFS(instructor,B951,diad,$F$2,desa,1,hord,"08:00 - 12:00")&gt;0,"-",IFERROR(INDEX(ficha,MATCH(1,INDEX((bloq=1)*(miei=B951),0),0)),0))</f>
        <v xml:space="preserve"> 3223890 GESTION DE LA SEGURIDAD Y SALUD EN EL TRABAJO ( TECNOLOGO)</v>
      </c>
      <c r="G952" s="68" t="str">
        <f ca="1">IF(COUNTIFS(instructor,B951,diad,$G$2,desa,1,hord,"08:00 - 12:00")&gt;0,"-",IFERROR(INDEX(ficha,MATCH(1,INDEX((bloq=1)*(juei=B951),0),0)),0))</f>
        <v>NUEVA-PA - PINTURA ARQUITECTÓNICA Y ACABADOS ESPECIALES (TÉCNICO) - PALMIRA</v>
      </c>
      <c r="H952" s="68" t="str">
        <f>IF(COUNTIFS(instructor,B951,diad,$H$2,desa,1,hord,"08:00 - 12:00")&gt;0,"-",IFERROR(INDEX(ficha,MATCH(1,INDEX((bloq=1)*(viei=B951),0),0)),0))</f>
        <v>-</v>
      </c>
      <c r="I952" s="69">
        <f ca="1">IF(COUNTIFS(instructor,B951,diad,$I$2,desa,1,hord,"08:00 - 12:00")&gt;0,"-",IFERROR(INDEX(ficha,MATCH(1,INDEX((bloq=1)*(sabi=B951),0),0)),0))</f>
        <v>0</v>
      </c>
    </row>
    <row r="953" spans="1:9" ht="25.5" customHeight="1" thickTop="1" thickBot="1" x14ac:dyDescent="0.35">
      <c r="A953" s="712"/>
      <c r="B953" s="713"/>
      <c r="C953" s="714"/>
      <c r="D953" s="70">
        <f ca="1">IF(COUNTIFS(instructor,B951,diad,$D$2,desa,1,hord,"08:00 - 12:00")&gt;0,"DESARROLLO CURRICULAR",IFERROR(INDEX(lunc,MATCH(1,INDEX((bloq=1)*(luni=B951),0),0)),0))</f>
        <v>0</v>
      </c>
      <c r="E953" s="70" t="str">
        <f ca="1">IF(COUNTIFS(instructor,B951,diad,$E$2,desa,1,hord,"08:00 - 12:00")&gt;0,"DESARROLLO CURRICULAR",IFERROR(INDEX(marc,MATCH(1,INDEX((bloq=1)*(mari=B951),0),0)),0))</f>
        <v>PINTAR SUPERFICIE DE ACUERDO CON PROCEDIMIENTO Y FICHA TÉCNICA
606057 - 1. ALISTAR MATERIALES Y EQUIPOS DE ACUERDO CON ESPECIFICACIONES TÉCNICAS.
A1. Establecer los recursos requeridos en el proyecto.</v>
      </c>
      <c r="F953" s="70" t="str">
        <f ca="1">IF(COUNTIFS(instructor,B951,diad,$F$2,desa,1,hord,"08:00 - 12:00")&gt;0,"DESARROLLO CURRICULAR",IFERROR(INDEX(miec,MATCH(1,INDEX((bloq=1)*(miei=B951),0),0)),0))</f>
        <v>INTERPRETACIÓN DE PLANOS ARQUITECTÓNICOS
(22310051)
REPLANTEAR LOS DISEÑOS DE ACUERDO CON LAS NORMAS PLANOS Y
ESPECIFICACIONES
INTERPRETAR PLANOS EN SU SISTEMA DE MEDICIÓN APLICANDO ESPECIFICACIONES TÉCNICAS.
Formación Complementaria</v>
      </c>
      <c r="G953" s="70" t="str">
        <f ca="1">IF(COUNTIFS(instructor,B951,diad,$G$2,desa,1,hord,"08:00 - 12:00")&gt;0,"DESARROLLO CURRICULAR",IFERROR(INDEX(juec,MATCH(1,INDEX((bloq=1)*(juei=B951),0),0)),0))</f>
        <v>PINTAR SUPERFICIE DE ACUERDO CON PROCEDIMIENTO Y FICHA TÉCNICA
606055 - 2. PREPARAR SUPERFICIES A INTERVENIR DE ACUERDO CON  TIPO DE MATERIAL Y ESPECIFICACIONES TÉCNICAS
A3. Acondicionar la superficie de acuerdo con el tipo de sustrato.</v>
      </c>
      <c r="H953" s="70" t="str">
        <f>IF(COUNTIFS(instructor,B951,diad,$H$2,desa,1,hord,"08:00 - 12:00")&gt;0,"DESARROLLO CURRICULAR",IFERROR(INDEX(viec,MATCH(1,INDEX((bloq=1)*(viei=B951),0),0)),0))</f>
        <v>DESARROLLO CURRICULAR</v>
      </c>
      <c r="I953" s="71">
        <f ca="1">IF(COUNTIFS(instructor,B951,diad,$I$2,desa,1,hord,"08:00 - 12:00")&gt;0,"DESARROLLO CURRICULAR",IFERROR(INDEX(sabc,MATCH(1,INDEX((bloq=1)*(sabi=B951),0),0)),0))</f>
        <v>0</v>
      </c>
    </row>
    <row r="954" spans="1:9" ht="14.1" customHeight="1" thickTop="1" thickBot="1" x14ac:dyDescent="0.35">
      <c r="A954" s="712"/>
      <c r="B954" s="713"/>
      <c r="C954" s="714"/>
      <c r="D954" s="74">
        <f ca="1">IF(COUNTIFS(instructor,B951,diad,$D$2,desa,1,hord,"08:00 - 12:00")&gt;0,"-",IFERROR(INDEX(luna,MATCH(1,INDEX((bloq=1)*(luni=B951),0),0)),0))</f>
        <v>0</v>
      </c>
      <c r="E954" s="74" t="str">
        <f ca="1">IF(COUNTIFS(instructor,B951,diad,$E$2,desa,1,hord,"08:00 - 12:00")&gt;0,"-",IFERROR(INDEX(mara,MATCH(1,INDEX((bloq=1)*(mari=B951),0),0)),0))</f>
        <v>PALMIRA - I.E. DOMINGO IRURITA SEDE MARIA AUXILIADORA AULA 2 - (CRA 25 No. 21-52 - EL RECREO)</v>
      </c>
      <c r="F954" s="74" t="str">
        <f ca="1">IF(COUNTIFS(instructor,B951,diad,$F$2,desa,1,hord,"08:00 - 12:00")&gt;0,"-",IFERROR(INDEX(miea,MATCH(1,INDEX((bloq=1)*(miei=B951),0),0)),0))</f>
        <v>SEDE ANDRÉS SANÍN - AULA 112 - (CALLE 75 No. 19-52)</v>
      </c>
      <c r="G954" s="74" t="str">
        <f ca="1">IF(COUNTIFS(instructor,B951,diad,$G$2,desa,1,hord,"08:00 - 12:00")&gt;0,"-",IFERROR(INDEX(juea,MATCH(1,INDEX((bloq=1)*(juei=B951),0),0)),0))</f>
        <v>PALMIRA - I.E. DOMINGO IRURITA SEDE MARIA AUXILIADORA AULA 2 - (CRA 25 No. 21-52 - EL RECREO)</v>
      </c>
      <c r="H954" s="74" t="str">
        <f>IF(COUNTIFS(instructor,B951,diad,$H$2,desa,1,hord,"08:00 - 12:00")&gt;0,"-",IFERROR(INDEX(viea,MATCH(1,INDEX((bloq=1)*(viei=B951),0),0)),0))</f>
        <v>-</v>
      </c>
      <c r="I954" s="75">
        <f ca="1">IF(COUNTIFS(instructor,B951,diad,$I$2,desa,1,hord,"08:00 - 12:00")&gt;0,"-",IFERROR(INDEX(saba,MATCH(1,INDEX((bloq=1)*(sabi=B951),0),0)),0))</f>
        <v>0</v>
      </c>
    </row>
    <row r="955" spans="1:9" ht="14.1" customHeight="1" thickTop="1" thickBot="1" x14ac:dyDescent="0.35">
      <c r="A955" s="712"/>
      <c r="B955" s="713"/>
      <c r="C955" s="714"/>
      <c r="D955" s="76">
        <f ca="1">IF(COUNTIFS(instructor,B951,diad,$D$2,desa,1,hord,"14:00 - 18:00")&gt;0,INDEX(hord,MATCH(1,INDEX((instructor=B951)*(instructor=B951),0),0)),IFERROR(INDEX(hora,MATCH(1,INDEX((bloq=2)*(luni=B951),0),0)),0))</f>
        <v>0</v>
      </c>
      <c r="E955" s="76">
        <f ca="1">IF(COUNTIFS(instructor,B951,diad,$E$2,desa,1,hord,"14:00 - 18:00")&gt;0,INDEX(hord,MATCH(1,INDEX((instructor=B951)*(instructor=B951),0),0)),IFERROR(INDEX(hora,MATCH(1,INDEX((bloq=2)*(mari=B951),0),0)),0))</f>
        <v>0</v>
      </c>
      <c r="F955" s="76">
        <f ca="1">IF(COUNTIFS(instructor,B951,diad,$F$2,desa,1,hord,"14:00 - 18:00")&gt;0,INDEX(hord,MATCH(1,INDEX((instructor=B951)*(instructor=B951),0),0)),IFERROR(INDEX(hora,MATCH(1,INDEX((bloq=2)*(miei=B951),0),0)),0))</f>
        <v>0</v>
      </c>
      <c r="G955" s="76">
        <f ca="1">IF(COUNTIFS(instructor,B951,diad,$G$2,desa,1,hord,"14:00 - 18:00")&gt;0,INDEX(hord,MATCH(1,INDEX((instructor=B951)*(instructor=B951),0),0)),IFERROR(INDEX(hora,MATCH(1,INDEX((bloq=2)*(juei=B951),0),0)),0))</f>
        <v>0</v>
      </c>
      <c r="H955" s="76">
        <f ca="1">IF(COUNTIFS(instructor,B951,diad,$H$2,desa,1,hord,"14:00 - 18:00")&gt;0,INDEX(hord,MATCH(1,INDEX((instructor=B951)*(instructor=B951),0),0)),IFERROR(INDEX(hora,MATCH(1,INDEX((bloq=2)*(viei=B951),0),0)),0))</f>
        <v>0</v>
      </c>
      <c r="I955" s="77">
        <f ca="1">IF(COUNTIFS(instructor,B951,diad,$I$2,desa,1,hord,"14:00 - 18:00")&gt;0,INDEX(hord,MATCH(1,INDEX((instructor=B951)*(instructor=B951),0),0)),IFERROR(INDEX(hora,MATCH(1,INDEX((bloq=2)*(sabi=B951),0),0)),0))</f>
        <v>0</v>
      </c>
    </row>
    <row r="956" spans="1:9" ht="14.1" customHeight="1" thickTop="1" thickBot="1" x14ac:dyDescent="0.35">
      <c r="A956" s="712"/>
      <c r="B956" s="713"/>
      <c r="C956" s="714"/>
      <c r="D956" s="68">
        <f ca="1">IF(COUNTIFS(instructor,B951,diad,$D$2,desa,1,hord,"14:00 - 18:00")&gt;0,"-",IFERROR(INDEX(ficha,MATCH(1,INDEX((bloq=2)*(luni=B951),0),0)),0))</f>
        <v>0</v>
      </c>
      <c r="E956" s="68">
        <f ca="1">IF(COUNTIFS(instructor,B951,diad,$E$2,desa,1,hord,"14:00 - 18:00")&gt;0,"-",IFERROR(INDEX(ficha,MATCH(1,INDEX((bloq=2)*(mari=B951),0),0)),0))</f>
        <v>0</v>
      </c>
      <c r="F956" s="68">
        <f ca="1">IF(COUNTIFS(instructor,B951,diad,$F$2,desa,1,hord,"14:00 - 18:00")&gt;0,"-",IFERROR(INDEX(ficha,MATCH(1,INDEX((bloq=2)*(miei=B951),0),0)),0))</f>
        <v>0</v>
      </c>
      <c r="G956" s="68">
        <f ca="1">IF(COUNTIFS(instructor,B951,diad,$G$2,desa,1,hord,"14:00 - 18:00")&gt;0,"-",IFERROR(INDEX(ficha,MATCH(1,INDEX((bloq=2)*(juei=B951),0),0)),0))</f>
        <v>0</v>
      </c>
      <c r="H956" s="68">
        <f ca="1">IF(COUNTIFS(instructor,B951,diad,$H$2,desa,1,hord,"14:00 - 18:00")&gt;0,"-",IFERROR(INDEX(ficha,MATCH(1,INDEX((bloq=2)*(viei=B951),0),0)),0))</f>
        <v>0</v>
      </c>
      <c r="I956" s="69">
        <f ca="1">IF(COUNTIFS(instructor,B951,diad,$I$2,desa,1,hord,"14:00 - 18:00")&gt;0,"-",IFERROR(INDEX(ficha,MATCH(1,INDEX((bloq=2)*(sabi=B951),0),0)),0))</f>
        <v>0</v>
      </c>
    </row>
    <row r="957" spans="1:9" ht="14.1" customHeight="1" thickTop="1" thickBot="1" x14ac:dyDescent="0.35">
      <c r="A957" s="712"/>
      <c r="B957" s="713"/>
      <c r="C957" s="714"/>
      <c r="D957" s="70">
        <f ca="1">IF(COUNTIFS(instructor,B951,diad,$D$2,desa,1,hord,"14:00 - 18:00")&gt;0,"DESARROLLO CURRICULAR",IFERROR(INDEX(lunc,MATCH(1,INDEX((bloq=2)*(luni=B951),0),0)),0))</f>
        <v>0</v>
      </c>
      <c r="E957" s="70">
        <f ca="1">IF(COUNTIFS(instructor,B951,diad,$E$2,desa,1,hord,"14:00 - 18:00")&gt;0,"DESARROLLO CURRICULAR",IFERROR(INDEX(marc,MATCH(1,INDEX((bloq=2)*(mari=B951),0),0)),0))</f>
        <v>0</v>
      </c>
      <c r="F957" s="70">
        <f ca="1">IF(COUNTIFS(instructor,B951,diad,$F$2,desa,1,hord,"14:00 - 18:00")&gt;0,"DESARROLLO CURRICULAR",IFERROR(INDEX(miec,MATCH(1,INDEX((bloq=2)*(miei=B951),0),0)),0))</f>
        <v>0</v>
      </c>
      <c r="G957" s="70">
        <f ca="1">IF(COUNTIFS(instructor,B951,diad,$G$2,desa,1,hord,"14:00 - 18:00")&gt;0,"DESARROLLO CURRICULAR",IFERROR(INDEX(juec,MATCH(1,INDEX((bloq=2)*(juei=B951),0),0)),0))</f>
        <v>0</v>
      </c>
      <c r="H957" s="70">
        <f ca="1">IF(COUNTIFS(instructor,B951,diad,$H$2,desa,1,hord,"14:00 - 18:00")&gt;0,"DESARROLLO CURRICULAR",IFERROR(INDEX(viec,MATCH(1,INDEX((bloq=2)*(viei=B951),0),0)),0))</f>
        <v>0</v>
      </c>
      <c r="I957" s="71">
        <f ca="1">IF(COUNTIFS(instructor,B951,diad,$I$2,desa,1,hord,"14:00 - 18:00")&gt;0,"DESARROLLO CURRICULAR",IFERROR(INDEX(sabc,MATCH(1,INDEX((bloq=2)*(sabi=B951),0),0)),0))</f>
        <v>0</v>
      </c>
    </row>
    <row r="958" spans="1:9" ht="14.1" customHeight="1" thickTop="1" thickBot="1" x14ac:dyDescent="0.35">
      <c r="A958" s="712"/>
      <c r="B958" s="713"/>
      <c r="C958" s="714"/>
      <c r="D958" s="74">
        <f ca="1">IF(COUNTIFS(instructor,B951,diad,$D$2,desa,1,hord,"14:00 - 18:00")&gt;0,"-",IFERROR(INDEX(luna,MATCH(1,INDEX((bloq=2)*(luni=B951),0),0)),0))</f>
        <v>0</v>
      </c>
      <c r="E958" s="74">
        <f ca="1">IF(COUNTIFS(instructor,B951,diad,$E$2,desa,1,hord,"14:00 - 18:00")&gt;0,"-",IFERROR(INDEX(mara,MATCH(1,INDEX((bloq=2)*(mari=B951),0),0)),0))</f>
        <v>0</v>
      </c>
      <c r="F958" s="74">
        <f ca="1">IF(COUNTIFS(instructor,B951,diad,$F$2,desa,1,hord,"14:00 - 18:00")&gt;0,"-",IFERROR(INDEX(miea,MATCH(1,INDEX((bloq=2)*(miei=B951),0),0)),0))</f>
        <v>0</v>
      </c>
      <c r="G958" s="74">
        <f ca="1">IF(COUNTIFS(instructor,B951,diad,$G$2,desa,1,hord,"14:00 - 18:00")&gt;0,"-",IFERROR(INDEX(juea,MATCH(1,INDEX((bloq=2)*(juei=B951),0),0)),0))</f>
        <v>0</v>
      </c>
      <c r="H958" s="74">
        <f ca="1">IF(COUNTIFS(instructor,B951,diad,$H$2,desa,1,hord,"14:00 - 18:00")&gt;0,"-",IFERROR(INDEX(viea,MATCH(1,INDEX((bloq=2)*(viei=B951),0),0)),0))</f>
        <v>0</v>
      </c>
      <c r="I958" s="75">
        <f ca="1">IF(COUNTIFS(instructor,B951,diad,$I$2,desa,1,hord,"14:00 - 18:00")&gt;0,"-",IFERROR(INDEX(saba,MATCH(1,INDEX((bloq=2)*(sabi=B951),0),0)),0))</f>
        <v>0</v>
      </c>
    </row>
    <row r="959" spans="1:9" ht="14.1" customHeight="1" thickTop="1" thickBot="1" x14ac:dyDescent="0.35">
      <c r="A959" s="712"/>
      <c r="B959" s="713"/>
      <c r="C959" s="714"/>
      <c r="D959" s="76" t="str">
        <f ca="1">IF(COUNTIFS(instructor,B951,diad,$D$2,desa,1,hord,"18:00 - 22:00")&gt;0,INDEX(hord,MATCH(1,INDEX((instructor=B951)*(instructor=B951),0),0)),IFERROR(INDEX(hora,MATCH(1,INDEX((bloq=3)*(luni=B951),0),0)),0))</f>
        <v>18:00 - 21:00</v>
      </c>
      <c r="E959" s="76" t="str">
        <f ca="1">IF(COUNTIFS(instructor,B951,diad,$E$2,desa,1,hord,"18:00 - 22:00")&gt;0,INDEX(hord,MATCH(1,INDEX((instructor=B951)*(instructor=B951),0),0)),IFERROR(INDEX(hora,MATCH(1,INDEX((bloq=3)*(mari=B951),0),0)),0))</f>
        <v>18:00 - 21:00</v>
      </c>
      <c r="F959" s="76" t="str">
        <f ca="1">IF(COUNTIFS(instructor,B951,diad,$F$2,desa,1,hord,"18:00 - 22:00")&gt;0,INDEX(hord,MATCH(1,INDEX((instructor=B951)*(instructor=B951),0),0)),IFERROR(INDEX(hora,MATCH(1,INDEX((bloq=3)*(miei=B951),0),0)),0))</f>
        <v>18:00 - 21:00</v>
      </c>
      <c r="G959" s="76">
        <f ca="1">IF(COUNTIFS(instructor,B951,diad,$G$2,desa,1,hord,"18:00 - 22:00")&gt;0,INDEX(hord,MATCH(1,INDEX((instructor=B951)*(instructor=B951),0),0)),IFERROR(INDEX(hora,MATCH(1,INDEX((bloq=3)*(juei=B951),0),0)),0))</f>
        <v>0</v>
      </c>
      <c r="H959" s="76" t="str">
        <f ca="1">IF(COUNTIFS(instructor,B951,diad,$H$2,desa,1,hord,"18:00 - 22:00")&gt;0,INDEX(hord,MATCH(1,INDEX((instructor=B951)*(instructor=B951),0),0)),IFERROR(INDEX(hora,MATCH(1,INDEX((bloq=3)*(viei=B951),0),0)),0))</f>
        <v>18:00 - 21:00</v>
      </c>
      <c r="I959" s="77">
        <f ca="1">IF(COUNTIFS(instructor,B951,diad,$I$2,desa,1,hord,"18:00 - 22:00")&gt;0,INDEX(hord,MATCH(1,INDEX((instructor=B951)*(instructor=B951),0),0)),IFERROR(INDEX(hora,MATCH(1,INDEX((bloq=3)*(sabi=B951),0),0)),0))</f>
        <v>0</v>
      </c>
    </row>
    <row r="960" spans="1:9" ht="41.4" customHeight="1" thickTop="1" thickBot="1" x14ac:dyDescent="0.35">
      <c r="A960" s="712"/>
      <c r="B960" s="713"/>
      <c r="C960" s="714"/>
      <c r="D960" s="68" t="str">
        <f ca="1">IF(COUNTIFS(instructor,B951,diad,$D$2,desa,1,hord,"18:00 - 22:00")&gt;0,"-",IFERROR(INDEX(ficha,MATCH(1,INDEX((bloq=3)*(luni=B951),0),0)),0))</f>
        <v>NUEVA-TG2 -CONSTRUCCIÓN EN EDIFICACIONES (TECNÓLOGO) - CALI</v>
      </c>
      <c r="E960" s="68" t="str">
        <f ca="1">IF(COUNTIFS(instructor,B951,diad,$E$2,desa,1,hord,"18:00 - 22:00")&gt;0,"-",IFERROR(INDEX(ficha,MATCH(1,INDEX((bloq=3)*(mari=B951),0),0)),0))</f>
        <v>NUEVA-CE - CONSTRUCCIÓN DE EDIFICACIONES (TPECNICO) - CALI (JMC)</v>
      </c>
      <c r="F960" s="68" t="str">
        <f ca="1">IF(COUNTIFS(instructor,B951,diad,$F$2,desa,1,hord,"18:00 - 22:00")&gt;0,"-",IFERROR(INDEX(ficha,MATCH(1,INDEX((bloq=3)*(miei=B951),0),0)),0))</f>
        <v>NUEVA-TG1 - CONSTRUCCIÓN EN EDIFICACIONES (TECNÓLOGO) - CALI</v>
      </c>
      <c r="G960" s="68">
        <f ca="1">IF(COUNTIFS(instructor,B951,diad,$G$2,desa,1,hord,"18:00 - 22:00")&gt;0,"-",IFERROR(INDEX(ficha,MATCH(1,INDEX((bloq=3)*(juei=B951),0),0)),0))</f>
        <v>0</v>
      </c>
      <c r="H960" s="68" t="str">
        <f ca="1">IF(COUNTIFS(instructor,B951,diad,$H$2,desa,1,hord,"18:00 - 22:00")&gt;0,"-",IFERROR(INDEX(ficha,MATCH(1,INDEX((bloq=3)*(viei=B951),0),0)),0))</f>
        <v>3498292 - (NUEVA) MANTENIMIENTO Y REPARACIÓN DE EDIFICACIONES (TÉCNICO) - SAN PEDRO</v>
      </c>
      <c r="I960" s="69">
        <f ca="1">IF(COUNTIFS(instructor,B951,diad,$I$2,desa,1,hord,"18:00 - 22:00")&gt;0,"-",IFERROR(INDEX(ficha,MATCH(1,INDEX((bloq=3)*(sabi=B951),0),0)),0))</f>
        <v>0</v>
      </c>
    </row>
    <row r="961" spans="1:9" ht="90" customHeight="1" thickTop="1" thickBot="1" x14ac:dyDescent="0.35">
      <c r="A961" s="712"/>
      <c r="B961" s="713"/>
      <c r="C961" s="714"/>
      <c r="D961" s="70" t="str" cm="1">
        <f t="array" aca="1" ref="D961" ca="1">IF(COUNTIFS(instructor,B951,diad,$D$2,desa,1,hord,"18:00 - 22:00")&gt;0,"DESARROLLO CURRICULAR",IFERROR(INDEX(lunc,MATCH(1,INDEX((bloq=3)*(luni=B951),0),0)),0))</f>
        <v>REPLANTEAR LOS DISEÑOS DE ACUERDO CON PLANOS Y ESPECIFICACIONES TÉCNICAS DE CONSTRUCCIÓN.
561469 - INTERPRETAR PLANOS DE ACUERDO AL PROYECTO.
3. Analizar la información técnica del proyecto de edificación.</v>
      </c>
      <c r="E961" s="70" t="str">
        <f ca="1">IF(COUNTIFS(instructor,B951,diad,$E$2,desa,1,hord,"18:00 - 22:00")&gt;0,"DESARROLLO CURRICULAR",IFERROR(INDEX(marc,MATCH(1,INDEX((bloq=3)*(mari=B951),0),0)),0))</f>
        <v>ARMAR REFUERZOS ESTRUCTURALES DE ACUERDO CON PLANOS Y REGLAMENTO TÉCNICO DE CONSTRUCCIÓN.
RA1. REPLANTEAR PLANOS SEGÚN DISEÑO, ESPECIFICACIONES Y NORMAS TÉCNICAS.
AP-01. Reconocer sistemas y procedimientos constructivos del proyecto.</v>
      </c>
      <c r="F961" s="70" t="str">
        <f ca="1">IF(COUNTIFS(instructor,B951,diad,$F$2,desa,1,hord,"18:00 - 22:00")&gt;0,"DESARROLLO CURRICULAR",IFERROR(INDEX(miec,MATCH(1,INDEX((bloq=3)*(miei=B951),0),0)),0))</f>
        <v>REPLANTEAR LOS DISEÑOS DE ACUERDO CON PLANOS Y ESPECIFICACIONES TÉCNICAS DE CONSTRUCCIÓN.
561469 - INTERPRETAR PLANOS DE ACUERDO AL PROYECTO.
3. Analizar la información técnica del proyecto de edificación.</v>
      </c>
      <c r="G961" s="70">
        <f ca="1">IF(COUNTIFS(instructor,B951,diad,$G$2,desa,1,hord,"18:00 - 22:00")&gt;0,"DESARROLLO CURRICULAR",IFERROR(INDEX(juec,MATCH(1,INDEX((bloq=3)*(juei=B951),0),0)),0))</f>
        <v>0</v>
      </c>
      <c r="H961" s="70" t="str">
        <f ca="1">IF(COUNTIFS(instructor,B951,diad,$H$2,desa,1,hord,"18:00 - 22:00")&gt;0,"DESARROLLO CURRICULAR",IFERROR(INDEX(viec,MATCH(1,INDEX((bloq=3)*(viei=B951),0),0)),0))</f>
        <v>PINTAR SUPERFICIE DE ACUERDO CON PROCEDIMIENTO Y NORMATIVA TÉCNICA.
707381 - RA1. DETECTAR DAÑOS DE LA
SUPERFICIE SEGÚN ESPECIFICACIONES
TÉCNICAS Y REQUERIMIENTOS DEL PROYECTO
AP-01. RECONOCER EL PROYECTO
COMO UNA OBRA DE CONSTRUCCIÓN</v>
      </c>
      <c r="I961" s="71">
        <f ca="1">IF(COUNTIFS(instructor,B951,diad,$I$2,desa,1,hord,"18:00 - 22:00")&gt;0,"DESARROLLO CURRICULAR",IFERROR(INDEX(sabc,MATCH(1,INDEX((bloq=3)*(sabi=B951),0),0)),0))</f>
        <v>0</v>
      </c>
    </row>
    <row r="962" spans="1:9" ht="44.4" customHeight="1" thickTop="1" thickBot="1" x14ac:dyDescent="0.35">
      <c r="A962" s="712"/>
      <c r="B962" s="713"/>
      <c r="C962" s="714"/>
      <c r="D962" s="78" t="str">
        <f ca="1">IF(COUNTIFS(instructor,B951,diad,$D$2,desa,1,hord,"18:00 - 22:00")&gt;0,"-",IFERROR(INDEX(luna,MATCH(1,INDEX((bloq=3)*(luni=B951),0),0)),0))</f>
        <v>SEDE ANDRÉS SANÍN - AULA 106  - SALA DE SISTEMAS (CALLE 75 No. 19-52)</v>
      </c>
      <c r="E962" s="78" t="str">
        <f ca="1">IF(COUNTIFS(instructor,B951,diad,$E$2,desa,1,hord,"18:00 - 22:00")&gt;0,"-",IFERROR(INDEX(mara,MATCH(1,INDEX((bloq=3)*(mari=B951),0),0)),0))</f>
        <v>INSTITUCIÓN EDUCATIVA SANTAFÉ - AULA 206</v>
      </c>
      <c r="F962" s="78" t="str">
        <f ca="1">IF(COUNTIFS(instructor,B951,diad,$F$2,desa,1,hord,"18:00 - 22:00")&gt;0,"-",IFERROR(INDEX(miea,MATCH(1,INDEX((bloq=3)*(miei=B951),0),0)),0))</f>
        <v>204B - SALA DE SISTEMAS SENA CENTRO DE LA CONSTRUCCIÓN</v>
      </c>
      <c r="G962" s="78">
        <f ca="1">IF(COUNTIFS(instructor,B951,diad,$G$2,desa,1,hord,"18:00 - 22:00")&gt;0,"-",IFERROR(INDEX(juea,MATCH(1,INDEX((bloq=3)*(juei=B951),0),0)),0))</f>
        <v>0</v>
      </c>
      <c r="H962" s="78" t="str">
        <f ca="1">IF(COUNTIFS(instructor,B951,diad,$H$2,desa,1,hord,"18:00 - 22:00")&gt;0,"-",IFERROR(INDEX(viea,MATCH(1,INDEX((bloq=3)*(viei=B951),0),0)),0))</f>
        <v>SAN PEDRO . CASA DE LA CULTURA - CARRERA 6 CALLE 4 ESQUINA</v>
      </c>
      <c r="I962" s="79">
        <f ca="1">IF(COUNTIFS(instructor,B951,diad,$I$2,desa,1,hord,"18:00 - 22:00")&gt;0,"-",IFERROR(INDEX(saba,MATCH(1,INDEX((bloq=3)*(sabi=B951),0),0)),0))</f>
        <v>0</v>
      </c>
    </row>
    <row r="963" spans="1:9" ht="14.1" customHeight="1" thickTop="1" thickBot="1" x14ac:dyDescent="0.35">
      <c r="A963" s="717">
        <v>81</v>
      </c>
      <c r="B963" s="718" t="str">
        <f>INDEX(instructor,A963)</f>
        <v xml:space="preserve">HOOVER DIUZA MANCILLA </v>
      </c>
      <c r="C963" s="718" t="str">
        <f>INDEX(area,A963)</f>
        <v>CONSTRUCCIÓN - ARQUITECTURA Y DECORACIÓN</v>
      </c>
      <c r="D963" s="72">
        <f ca="1">IF(COUNTIFS(instructor,B963,diad,$D$2,desa,1,hord,"08:00 - 12:00")&gt;0,INDEX(hord,MATCH(1,INDEX((instructor=B963)*(instructor=B963),0),0)),IFERROR(INDEX(hora,MATCH(1,INDEX((bloq=1)*(luni=B963),0),0)),0))</f>
        <v>0</v>
      </c>
      <c r="E963" s="72" t="str">
        <f ca="1">IF(COUNTIFS(instructor,B963,diad,$E$2,desa,1,hord,"08:00 - 12:00")&gt;0,INDEX(hord,MATCH(1,INDEX((instructor=B963)*(instructor=B963),0),0)),IFERROR(INDEX(hora,MATCH(1,INDEX((bloq=1)*(mari=B963),0),0)),0))</f>
        <v>7:00 - 11:00</v>
      </c>
      <c r="F963" s="72" t="str">
        <f>IF(COUNTIFS(instructor,B963,diad,$F$2,desa,1,hord,"08:00 - 12:00")&gt;0,INDEX(hord,MATCH(1,INDEX((instructor=B963)*(instructor=B963),0),0)),IFERROR(INDEX(hora,MATCH(1,INDEX((bloq=1)*(miei=B963),0),0)),0))</f>
        <v>08:00 - 12:00</v>
      </c>
      <c r="G963" s="72" t="str">
        <f ca="1">IF(COUNTIFS(instructor,B963,diad,$G$2,desa,1,hord,"08:00 - 12:00")&gt;0,INDEX(hord,MATCH(1,INDEX((instructor=B963)*(instructor=B963),0),0)),IFERROR(INDEX(hora,MATCH(1,INDEX((bloq=1)*(juei=B963),0),0)),0))</f>
        <v>8:00 - 12:00</v>
      </c>
      <c r="H963" s="72" t="str">
        <f ca="1">IF(COUNTIFS(instructor,B963,diad,$H$2,desa,1,hord,"08:00 - 12:00")&gt;0,INDEX(hord,MATCH(1,INDEX((instructor=B963)*(instructor=B963),0),0)),IFERROR(INDEX(hora,MATCH(1,INDEX((bloq=1)*(viei=B963),0),0)),0))</f>
        <v>7:00 - 11:00</v>
      </c>
      <c r="I963" s="73">
        <f ca="1">IF(COUNTIFS(instructor,B963,diad,$I$2,desa,1,hord,"08:00 - 12:00")&gt;0,INDEX(hord,MATCH(1,INDEX((instructor=B963)*(instructor=B963),0),0)),IFERROR(INDEX(hora,MATCH(1,INDEX((bloq=1)*(sabi=B963),0),0)),0))</f>
        <v>0</v>
      </c>
    </row>
    <row r="964" spans="1:9" ht="38.25" customHeight="1" thickTop="1" thickBot="1" x14ac:dyDescent="0.35">
      <c r="A964" s="717"/>
      <c r="B964" s="718"/>
      <c r="C964" s="718"/>
      <c r="D964" s="68">
        <f ca="1">IF(COUNTIFS(instructor,B963,diad,$D$2,desa,1,hord,"08:00 - 12:00")&gt;0,"-",IFERROR(INDEX(ficha,MATCH(1,INDEX((bloq=1)*(luni=B963),0),0)),0))</f>
        <v>0</v>
      </c>
      <c r="E964" s="68" t="str">
        <f ca="1">IF(COUNTIFS(instructor,B963,diad,$E$2,desa,1,hord,"08:00 - 12:00")&gt;0,"-",IFERROR(INDEX(ficha,MATCH(1,INDEX((bloq=1)*(mari=B963),0),0)),0))</f>
        <v xml:space="preserve">3232867 - DIBUJO Y MODELADO ARQUITECTONICO Y DE INGENIERIA (TECNÓLOGO) </v>
      </c>
      <c r="F964" s="68" t="str">
        <f>IF(COUNTIFS(instructor,B963,diad,$F$2,desa,1,hord,"08:00 - 12:00")&gt;0,"-",IFERROR(INDEX(ficha,MATCH(1,INDEX((bloq=1)*(miei=B963),0),0)),0))</f>
        <v>-</v>
      </c>
      <c r="G964" s="68" t="str">
        <f ca="1">IF(COUNTIFS(instructor,B963,diad,$G$2,desa,1,hord,"08:00 - 12:00")&gt;0,"-",IFERROR(INDEX(ficha,MATCH(1,INDEX((bloq=1)*(juei=B963),0),0)),0))</f>
        <v>PROYECTO DE INVESTIGACION - Modelo de hábitat rural sostenible y productivo para la región pacífico</v>
      </c>
      <c r="H964" s="68" t="str">
        <f ca="1">IF(COUNTIFS(instructor,B963,diad,$H$2,desa,1,hord,"08:00 - 12:00")&gt;0,"-",IFERROR(INDEX(ficha,MATCH(1,INDEX((bloq=1)*(viei=B963),0),0)),0))</f>
        <v xml:space="preserve">NUEVA 1 TDMAI - DIBUJO Y MODELADO ARQUITECTONICO Y DE INGENIERIA (TECNÓLOGO) </v>
      </c>
      <c r="I964" s="69">
        <f ca="1">IF(COUNTIFS(instructor,B963,diad,$I$2,desa,1,hord,"08:00 - 12:00")&gt;0,"-",IFERROR(INDEX(ficha,MATCH(1,INDEX((bloq=1)*(sabi=B963),0),0)),0))</f>
        <v>0</v>
      </c>
    </row>
    <row r="965" spans="1:9" ht="36.75" customHeight="1" thickTop="1" thickBot="1" x14ac:dyDescent="0.35">
      <c r="A965" s="717"/>
      <c r="B965" s="718"/>
      <c r="C965" s="718"/>
      <c r="D965" s="70">
        <f ca="1">IF(COUNTIFS(instructor,B963,diad,$D$2,desa,1,hord,"08:00 - 12:00")&gt;0,"DESARROLLO CURRICULAR",IFERROR(INDEX(lunc,MATCH(1,INDEX((bloq=1)*(luni=B963),0),0)),0))</f>
        <v>0</v>
      </c>
      <c r="E965" s="70" t="str">
        <f ca="1">IF(COUNTIFS(instructor,B963,diad,$E$2,desa,1,hord,"08:00 - 12:00")&gt;0,"DESARROLLO CURRICULAR",IFERROR(INDEX(marc,MATCH(1,INDEX((bloq=1)*(mari=B963),0),0)),0))</f>
        <v>MODELAR PLANOS DE CONSTRUCCIÓN SEGÚN ESPECIFICACIONES Y TÉCNICAS DIGITALES
ELABORAR MODELOS DE ESTRUCTURAS CON BASE EN TÉCNICAS DE REPRESENTACIÓN DIGITAL,
ESTÁNDARES GRÁFICOS Y METODOLOGÍAS CAD Y BIM.
ESTRUCTURALES EN CAD</v>
      </c>
      <c r="F965" s="70" t="str">
        <f>IF(COUNTIFS(instructor,B963,diad,$F$2,desa,1,hord,"08:00 - 12:00")&gt;0,"DESARROLLO CURRICULAR",IFERROR(INDEX(miec,MATCH(1,INDEX((bloq=1)*(miei=B963),0),0)),0))</f>
        <v>DESARROLLO CURRICULAR</v>
      </c>
      <c r="G965" s="70" t="str">
        <f ca="1">IF(COUNTIFS(instructor,B963,diad,$G$2,desa,1,hord,"08:00 - 12:00")&gt;0,"DESARROLLO CURRICULAR",IFERROR(INDEX(juec,MATCH(1,INDEX((bloq=1)*(juei=B963),0),0)),0))</f>
        <v>MODELO DE HABITAT SOSTENIBLE</v>
      </c>
      <c r="H965" s="70" t="str">
        <f ca="1">IF(COUNTIFS(instructor,B963,diad,$H$2,desa,1,hord,"08:00 - 12:00")&gt;0,"DESARROLLO CURRICULAR",IFERROR(INDEX(viec,MATCH(1,INDEX((bloq=1)*(viei=B963),0),0)),0))</f>
        <v>REPRESENTAR PROYECTOS DE CONSTRUCCIÓN SEGÚN NORMATIVA Y TÉCNICAS DE
DIBUJO
EXPRESAR GRÁFICAMENTE PROYECTOS DE ARQUITECTURA A PARTIR DE TÉCNICAS DE DIBUJO MANUAL,
NORMAS Y ESPECIFICACIONES.
FUNDAMENTOS CAD</v>
      </c>
      <c r="I965" s="71">
        <f ca="1">IF(COUNTIFS(instructor,B963,diad,$I$2,desa,1,hord,"08:00 - 12:00")&gt;0,"DESARROLLO CURRICULAR",IFERROR(INDEX(sabc,MATCH(1,INDEX((bloq=1)*(sabi=B963),0),0)),0))</f>
        <v>0</v>
      </c>
    </row>
    <row r="966" spans="1:9" ht="14.1" customHeight="1" thickTop="1" thickBot="1" x14ac:dyDescent="0.35">
      <c r="A966" s="717"/>
      <c r="B966" s="718"/>
      <c r="C966" s="718"/>
      <c r="D966" s="74">
        <f ca="1">IF(COUNTIFS(instructor,B963,diad,$D$2,desa,1,hord,"08:00 - 12:00")&gt;0,"-",IFERROR(INDEX(luna,MATCH(1,INDEX((bloq=1)*(luni=B963),0),0)),0))</f>
        <v>0</v>
      </c>
      <c r="E966" s="74" t="str">
        <f ca="1">IF(COUNTIFS(instructor,B963,diad,$E$2,desa,1,hord,"08:00 - 12:00")&gt;0,"-",IFERROR(INDEX(mara,MATCH(1,INDEX((bloq=1)*(mari=B963),0),0)),0))</f>
        <v>SEDE ANDRÉS SANÍN - AULA 104 - SALA DE SISTEMAS (CALLE 75 No. 19-52)</v>
      </c>
      <c r="F966" s="74" t="str">
        <f>IF(COUNTIFS(instructor,B963,diad,$F$2,desa,1,hord,"08:00 - 12:00")&gt;0,"-",IFERROR(INDEX(miea,MATCH(1,INDEX((bloq=1)*(miei=B963),0),0)),0))</f>
        <v>-</v>
      </c>
      <c r="G966" s="74">
        <f ca="1">IF(COUNTIFS(instructor,B963,diad,$G$2,desa,1,hord,"08:00 - 12:00")&gt;0,"-",IFERROR(INDEX(juea,MATCH(1,INDEX((bloq=1)*(juei=B963),0),0)),0))</f>
        <v>0</v>
      </c>
      <c r="H966" s="74" t="str">
        <f ca="1">IF(COUNTIFS(instructor,B963,diad,$H$2,desa,1,hord,"08:00 - 12:00")&gt;0,"-",IFERROR(INDEX(viea,MATCH(1,INDEX((bloq=1)*(viei=B963),0),0)),0))</f>
        <v>SEDE ANDRÉS SANÍN - AULA 109 - SALA DE SISTEMAS (CALLE 75 No. 19-52)</v>
      </c>
      <c r="I966" s="75">
        <f ca="1">IF(COUNTIFS(instructor,B963,diad,$I$2,desa,1,hord,"08:00 - 12:00")&gt;0,"-",IFERROR(INDEX(saba,MATCH(1,INDEX((bloq=1)*(sabi=B963),0),0)),0))</f>
        <v>0</v>
      </c>
    </row>
    <row r="967" spans="1:9" ht="14.1" customHeight="1" thickTop="1" thickBot="1" x14ac:dyDescent="0.35">
      <c r="A967" s="717"/>
      <c r="B967" s="718"/>
      <c r="C967" s="718"/>
      <c r="D967" s="76" t="str">
        <f ca="1">IF(COUNTIFS(instructor,B963,diad,$D$2,desa,1,hord,"14:00 - 18:00")&gt;0,INDEX(hord,MATCH(1,INDEX((instructor=B963)*(instructor=B963),0),0)),IFERROR(INDEX(hora,MATCH(1,INDEX((bloq=2)*(luni=B963),0),0)),0))</f>
        <v>15:00 - 18:00</v>
      </c>
      <c r="E967" s="76" t="str">
        <f ca="1">IF(COUNTIFS(instructor,B963,diad,$E$2,desa,1,hord,"14:00 - 18:00")&gt;0,INDEX(hord,MATCH(1,INDEX((instructor=B963)*(instructor=B963),0),0)),IFERROR(INDEX(hora,MATCH(1,INDEX((bloq=2)*(mari=B963),0),0)),0))</f>
        <v>12:00 - 15:00</v>
      </c>
      <c r="F967" s="76" t="str">
        <f ca="1">IF(COUNTIFS(instructor,B963,diad,$F$2,desa,1,hord,"14:00 - 18:00")&gt;0,INDEX(hord,MATCH(1,INDEX((instructor=B963)*(instructor=B963),0),0)),IFERROR(INDEX(hora,MATCH(1,INDEX((bloq=2)*(miei=B963),0),0)),0))</f>
        <v>12:00 - 15:00</v>
      </c>
      <c r="G967" s="76" t="str">
        <f ca="1">IF(COUNTIFS(instructor,B963,diad,$G$2,desa,1,hord,"14:00 - 18:00")&gt;0,INDEX(hord,MATCH(1,INDEX((instructor=B963)*(instructor=B963),0),0)),IFERROR(INDEX(hora,MATCH(1,INDEX((bloq=2)*(juei=B963),0),0)),0))</f>
        <v>12:00 - 15:00</v>
      </c>
      <c r="H967" s="76" t="str">
        <f ca="1">IF(COUNTIFS(instructor,B963,diad,$H$2,desa,1,hord,"14:00 - 18:00")&gt;0,INDEX(hord,MATCH(1,INDEX((instructor=B963)*(instructor=B963),0),0)),IFERROR(INDEX(hora,MATCH(1,INDEX((bloq=2)*(viei=B963),0),0)),0))</f>
        <v>12:00 - 15:00</v>
      </c>
      <c r="I967" s="77">
        <f ca="1">IF(COUNTIFS(instructor,B963,diad,$I$2,desa,1,hord,"14:00 - 18:00")&gt;0,INDEX(hord,MATCH(1,INDEX((instructor=B963)*(instructor=B963),0),0)),IFERROR(INDEX(hora,MATCH(1,INDEX((bloq=2)*(sabi=B963),0),0)),0))</f>
        <v>0</v>
      </c>
    </row>
    <row r="968" spans="1:9" ht="35.4" customHeight="1" thickTop="1" thickBot="1" x14ac:dyDescent="0.35">
      <c r="A968" s="717"/>
      <c r="B968" s="718"/>
      <c r="C968" s="718"/>
      <c r="D968" s="68" t="str">
        <f ca="1">IF(COUNTIFS(instructor,B963,diad,$D$2,desa,1,hord,"14:00 - 18:00")&gt;0,"-",IFERROR(INDEX(ficha,MATCH(1,INDEX((bloq=2)*(luni=B963),0),0)),0))</f>
        <v xml:space="preserve">3290720 - DIBUJO Y MODELADO ARQUITECTONICO Y DE INGENIERIA (TECNÓLOGO) </v>
      </c>
      <c r="E968" s="68" t="str">
        <f ca="1">IF(COUNTIFS(instructor,B963,diad,$E$2,desa,1,hord,"14:00 - 18:00")&gt;0,"-",IFERROR(INDEX(ficha,MATCH(1,INDEX((bloq=2)*(mari=B963),0),0)),0))</f>
        <v xml:space="preserve">3232867 - DIBUJO Y MODELADO ARQUITECTONICO Y DE INGENIERIA (TECNÓLOGO) </v>
      </c>
      <c r="F968" s="68" t="str">
        <f ca="1">IF(COUNTIFS(instructor,B963,diad,$F$2,desa,1,hord,"14:00 - 18:00")&gt;0,"-",IFERROR(INDEX(ficha,MATCH(1,INDEX((bloq=2)*(miei=B963),0),0)),0))</f>
        <v xml:space="preserve">3390267 - DIBUJO Y MODELADO ARQUITECTONICO Y DE INGENIERIA (TECNÓLOGO) </v>
      </c>
      <c r="G968" s="68" t="str">
        <f ca="1">IF(COUNTIFS(instructor,B963,diad,$G$2,desa,1,hord,"14:00 - 18:00")&gt;0,"-",IFERROR(INDEX(ficha,MATCH(1,INDEX((bloq=2)*(juei=B963),0),0)),0))</f>
        <v xml:space="preserve">3390267 - DIBUJO Y MODELADO ARQUITECTONICO Y DE INGENIERIA (TECNÓLOGO) </v>
      </c>
      <c r="H968" s="68" t="str">
        <f ca="1">IF(COUNTIFS(instructor,B963,diad,$H$2,desa,1,hord,"14:00 - 18:00")&gt;0,"-",IFERROR(INDEX(ficha,MATCH(1,INDEX((bloq=2)*(viei=B963),0),0)),0))</f>
        <v xml:space="preserve">NUEVA 1 TDMAI - DIBUJO Y MODELADO ARQUITECTONICO Y DE INGENIERIA (TECNÓLOGO) </v>
      </c>
      <c r="I968" s="69">
        <f ca="1">IF(COUNTIFS(instructor,B963,diad,$I$2,desa,1,hord,"14:00 - 18:00")&gt;0,"-",IFERROR(INDEX(ficha,MATCH(1,INDEX((bloq=2)*(sabi=B963),0),0)),0))</f>
        <v>0</v>
      </c>
    </row>
    <row r="969" spans="1:9" ht="36.75" customHeight="1" thickTop="1" thickBot="1" x14ac:dyDescent="0.35">
      <c r="A969" s="717"/>
      <c r="B969" s="718"/>
      <c r="C969" s="718"/>
      <c r="D969" s="70" t="str">
        <f ca="1">IF(COUNTIFS(instructor,B963,diad,$D$2,desa,1,hord,"14:00 - 18:00")&gt;0,"DESARROLLO CURRICULAR",IFERROR(INDEX(lunc,MATCH(1,INDEX((bloq=2)*(luni=B963),0),0)),0))</f>
        <v>MODELAR PLANOS DE CONSTRUCCIÓN SEGÚN ESPECIFICACIONES Y TÉCNICAS DIGITALES
ELABORAR MODELOS DE ESTRUCTURAS CON BASE EN TÉCNICAS DE REPRESENTACIÓN DIGITAL,
ESTÁNDARES GRÁFICOS Y METODOLOGÍAS CAD Y BIM.
ESTRUCTURALES EN CAD</v>
      </c>
      <c r="E969" s="70" t="str">
        <f ca="1">IF(COUNTIFS(instructor,B963,diad,$E$2,desa,1,hord,"14:00 - 18:00")&gt;0,"DESARROLLO CURRICULAR",IFERROR(INDEX(marc,MATCH(1,INDEX((bloq=2)*(mari=B963),0),0)),0))</f>
        <v>MODELAR PLANOS DE CONSTRUCCIÓN SEGÚN ESPECIFICACIONES Y TÉCNICAS DIGITALES
ELABORAR MODELOS DE ESTRUCTURAS CON BASE EN TÉCNICAS DE REPRESENTACIÓN DIGITAL,
ESTÁNDARES GRÁFICOS Y METODOLOGÍAS CAD Y BIM.
ESTRUCTURALES EN CAD</v>
      </c>
      <c r="F969" s="70" t="str">
        <f ca="1">IF(COUNTIFS(instructor,B963,diad,$F$2,desa,1,hord,"14:00 - 18:00")&gt;0,"DESARROLLO CURRICULAR",IFERROR(INDEX(miec,MATCH(1,INDEX((bloq=2)*(miei=B963),0),0)),0))</f>
        <v>REPRESENTAR PROYECTOS DE CONSTRUCCIÓN SEGÚN NORMATIVA Y TÉCNICAS DE
DIBUJO
EXPRESAR GRÁFICAMENTE PROYECTOS DE ARQUITECTURA A PARTIR DE TÉCNICAS DE DIBUJO MANUAL,
NORMAS Y ESPECIFICACIONES.
FUNDAMENTOS CAD</v>
      </c>
      <c r="G969" s="70" t="str">
        <f ca="1">IF(COUNTIFS(instructor,B963,diad,$G$2,desa,1,hord,"14:00 - 18:00")&gt;0,"DESARROLLO CURRICULAR",IFERROR(INDEX(juec,MATCH(1,INDEX((bloq=2)*(juei=B963),0),0)),0))</f>
        <v>REPRESENTAR PROYECTOS DE CONSTRUCCIÓN SEGÚN NORMATIVA Y TÉCNICAS DE
DIBUJO
EXPRESAR GRÁFICAMENTE PROYECTOS DE ARQUITECTURA A PARTIR DE TÉCNICAS DE DIBUJO MANUAL,
NORMAS Y ESPECIFICACIONES.
FUNDAMENTOS CAD</v>
      </c>
      <c r="H969" s="70" t="str">
        <f ca="1">IF(COUNTIFS(instructor,B963,diad,$H$2,desa,1,hord,"14:00 - 18:00")&gt;0,"DESARROLLO CURRICULAR",IFERROR(INDEX(viec,MATCH(1,INDEX((bloq=2)*(viei=B963),0),0)),0))</f>
        <v>REPRESENTAR PROYECTOS DE CONSTRUCCIÓN SEGÚN NORMATIVA Y TÉCNICAS DE
DIBUJO
EXPRESAR GRÁFICAMENTE PROYECTOS DE ARQUITECTURA A PARTIR DE TÉCNICAS DE DIBUJO MANUAL,
NORMAS Y ESPECIFICACIONES.
FUNDAMENTOS CAD</v>
      </c>
      <c r="I969" s="71">
        <f ca="1">IF(COUNTIFS(instructor,B963,diad,$I$2,desa,1,hord,"14:00 - 18:00")&gt;0,"DESARROLLO CURRICULAR",IFERROR(INDEX(sabc,MATCH(1,INDEX((bloq=2)*(sabi=B963),0),0)),0))</f>
        <v>0</v>
      </c>
    </row>
    <row r="970" spans="1:9" ht="14.1" customHeight="1" thickTop="1" thickBot="1" x14ac:dyDescent="0.35">
      <c r="A970" s="717"/>
      <c r="B970" s="718"/>
      <c r="C970" s="718"/>
      <c r="D970" s="74" t="str">
        <f ca="1">IF(COUNTIFS(instructor,B963,diad,$D$2,desa,1,hord,"14:00 - 18:00")&gt;0,"-",IFERROR(INDEX(luna,MATCH(1,INDEX((bloq=2)*(luni=B963),0),0)),0))</f>
        <v>SEDE ANDRÉS SANÍN - AULA 105 - SALA DE SISTEMAS (CALLE 75 No. 19-52)</v>
      </c>
      <c r="E970" s="74" t="str">
        <f ca="1">IF(COUNTIFS(instructor,B963,diad,$E$2,desa,1,hord,"14:00 - 18:00")&gt;0,"-",IFERROR(INDEX(mara,MATCH(1,INDEX((bloq=2)*(mari=B963),0),0)),0))</f>
        <v>SEDE ANDRÉS SANÍN - AULA 104 - SALA DE SISTEMAS (CALLE 75 No. 19-52)</v>
      </c>
      <c r="F970" s="74" t="str">
        <f ca="1">IF(COUNTIFS(instructor,B963,diad,$F$2,desa,1,hord,"14:00 - 18:00")&gt;0,"-",IFERROR(INDEX(miea,MATCH(1,INDEX((bloq=2)*(miei=B963),0),0)),0))</f>
        <v>202 - SALA DE SISTEMAS SENA CENTRO DE LA CONSTRUCCIÓN</v>
      </c>
      <c r="G970" s="74" t="str">
        <f ca="1">IF(COUNTIFS(instructor,B963,diad,$G$2,desa,1,hord,"14:00 - 18:00")&gt;0,"-",IFERROR(INDEX(juea,MATCH(1,INDEX((bloq=2)*(juei=B963),0),0)),0))</f>
        <v>202 - SALA DE SISTEMAS SENA CENTRO DE LA CONSTRUCCIÓN</v>
      </c>
      <c r="H970" s="74" t="str">
        <f ca="1">IF(COUNTIFS(instructor,B963,diad,$H$2,desa,1,hord,"14:00 - 18:00")&gt;0,"-",IFERROR(INDEX(viea,MATCH(1,INDEX((bloq=2)*(viei=B963),0),0)),0))</f>
        <v>SEDE ANDRÉS SANÍN - AULA 109 - SALA DE SISTEMAS (CALLE 75 No. 19-52)</v>
      </c>
      <c r="I970" s="75">
        <f ca="1">IF(COUNTIFS(instructor,B963,diad,$I$2,desa,1,hord,"14:00 - 18:00")&gt;0,"-",IFERROR(INDEX(saba,MATCH(1,INDEX((bloq=2)*(sabi=B963),0),0)),0))</f>
        <v>0</v>
      </c>
    </row>
    <row r="971" spans="1:9" ht="14.1" customHeight="1" thickTop="1" thickBot="1" x14ac:dyDescent="0.35">
      <c r="A971" s="717"/>
      <c r="B971" s="718"/>
      <c r="C971" s="718"/>
      <c r="D971" s="76" t="str">
        <f ca="1">IF(COUNTIFS(instructor,B963,diad,$D$2,desa,1,hord,"18:00 - 22:00")&gt;0,INDEX(hord,MATCH(1,INDEX((instructor=B963)*(instructor=B963),0),0)),IFERROR(INDEX(hora,MATCH(1,INDEX((bloq=3)*(luni=B963),0),0)),0))</f>
        <v>18:00 - 21:00</v>
      </c>
      <c r="E971" s="76">
        <f ca="1">IF(COUNTIFS(instructor,B963,diad,$E$2,desa,1,hord,"18:00 - 22:00")&gt;0,INDEX(hord,MATCH(1,INDEX((instructor=B963)*(instructor=B963),0),0)),IFERROR(INDEX(hora,MATCH(1,INDEX((bloq=3)*(mari=B963),0),0)),0))</f>
        <v>0</v>
      </c>
      <c r="F971" s="76">
        <f ca="1">IF(COUNTIFS(instructor,B963,diad,$F$2,desa,1,hord,"18:00 - 22:00")&gt;0,INDEX(hord,MATCH(1,INDEX((instructor=B963)*(instructor=B963),0),0)),IFERROR(INDEX(hora,MATCH(1,INDEX((bloq=3)*(miei=B963),0),0)),0))</f>
        <v>0</v>
      </c>
      <c r="G971" s="76">
        <f ca="1">IF(COUNTIFS(instructor,B963,diad,$G$2,desa,1,hord,"18:00 - 22:00")&gt;0,INDEX(hord,MATCH(1,INDEX((instructor=B963)*(instructor=B963),0),0)),IFERROR(INDEX(hora,MATCH(1,INDEX((bloq=3)*(juei=B963),0),0)),0))</f>
        <v>0</v>
      </c>
      <c r="H971" s="76">
        <f ca="1">IF(COUNTIFS(instructor,B963,diad,$H$2,desa,1,hord,"18:00 - 22:00")&gt;0,INDEX(hord,MATCH(1,INDEX((instructor=B963)*(instructor=B963),0),0)),IFERROR(INDEX(hora,MATCH(1,INDEX((bloq=3)*(viei=B963),0),0)),0))</f>
        <v>0</v>
      </c>
      <c r="I971" s="77">
        <f ca="1">IF(COUNTIFS(instructor,B963,diad,$I$2,desa,1,hord,"18:00 - 22:00")&gt;0,INDEX(hord,MATCH(1,INDEX((instructor=B963)*(instructor=B963),0),0)),IFERROR(INDEX(hora,MATCH(1,INDEX((bloq=3)*(sabi=B963),0),0)),0))</f>
        <v>0</v>
      </c>
    </row>
    <row r="972" spans="1:9" ht="20.100000000000001" customHeight="1" thickTop="1" thickBot="1" x14ac:dyDescent="0.35">
      <c r="A972" s="717"/>
      <c r="B972" s="718"/>
      <c r="C972" s="718"/>
      <c r="D972" s="68" t="str">
        <f ca="1">IF(COUNTIFS(instructor,B963,diad,$D$2,desa,1,hord,"18:00 - 22:00")&gt;0,"-",IFERROR(INDEX(ficha,MATCH(1,INDEX((bloq=3)*(luni=B963),0),0)),0))</f>
        <v xml:space="preserve">3290720 - DIBUJO Y MODELADO ARQUITECTONICO Y DE INGENIERIA (TECNÓLOGO) </v>
      </c>
      <c r="E972" s="68">
        <f ca="1">IF(COUNTIFS(instructor,B963,diad,$E$2,desa,1,hord,"18:00 - 22:00")&gt;0,"-",IFERROR(INDEX(ficha,MATCH(1,INDEX((bloq=3)*(mari=B963),0),0)),0))</f>
        <v>0</v>
      </c>
      <c r="F972" s="68">
        <f ca="1">IF(COUNTIFS(instructor,B963,diad,$F$2,desa,1,hord,"18:00 - 22:00")&gt;0,"-",IFERROR(INDEX(ficha,MATCH(1,INDEX((bloq=3)*(miei=B963),0),0)),0))</f>
        <v>0</v>
      </c>
      <c r="G972" s="68">
        <f ca="1">IF(COUNTIFS(instructor,B963,diad,$G$2,desa,1,hord,"18:00 - 22:00")&gt;0,"-",IFERROR(INDEX(ficha,MATCH(1,INDEX((bloq=3)*(juei=B963),0),0)),0))</f>
        <v>0</v>
      </c>
      <c r="H972" s="68">
        <f ca="1">IF(COUNTIFS(instructor,B963,diad,$H$2,desa,1,hord,"18:00 - 22:00")&gt;0,"-",IFERROR(INDEX(ficha,MATCH(1,INDEX((bloq=3)*(viei=B963),0),0)),0))</f>
        <v>0</v>
      </c>
      <c r="I972" s="69">
        <f ca="1">IF(COUNTIFS(instructor,B963,diad,$I$2,desa,1,hord,"18:00 - 22:00")&gt;0,"-",IFERROR(INDEX(ficha,MATCH(1,INDEX((bloq=3)*(sabi=B963),0),0)),0))</f>
        <v>0</v>
      </c>
    </row>
    <row r="973" spans="1:9" ht="14.1" customHeight="1" thickTop="1" thickBot="1" x14ac:dyDescent="0.35">
      <c r="A973" s="717"/>
      <c r="B973" s="718"/>
      <c r="C973" s="718"/>
      <c r="D973" s="70" t="str">
        <f ca="1">IF(COUNTIFS(instructor,B963,diad,$D$2,desa,1,hord,"18:00 - 22:00")&gt;0,"DESARROLLO CURRICULAR",IFERROR(INDEX(lunc,MATCH(1,INDEX((bloq=3)*(luni=B963),0),0)),0))</f>
        <v>MODELAR PLANOS DE CONSTRUCCIÓN SEGÚN ESPECIFICACIONES Y TÉCNICAS DIGITALES
ELABORAR MODELOS DE ESTRUCTURAS CON BASE EN TÉCNICAS DE REPRESENTACIÓN DIGITAL,
ESTÁNDARES GRÁFICOS Y METODOLOGÍAS CAD Y BIM.
ESTRUCTURALES EN CAD</v>
      </c>
      <c r="E973" s="70">
        <f ca="1">IF(COUNTIFS(instructor,B963,diad,$E$2,desa,1,hord,"18:00 - 22:00")&gt;0,"DESARROLLO CURRICULAR",IFERROR(INDEX(marc,MATCH(1,INDEX((bloq=3)*(mari=B963),0),0)),0))</f>
        <v>0</v>
      </c>
      <c r="F973" s="70">
        <f ca="1">IF(COUNTIFS(instructor,B963,diad,$F$2,desa,1,hord,"18:00 - 22:00")&gt;0,"DESARROLLO CURRICULAR",IFERROR(INDEX(miec,MATCH(1,INDEX((bloq=3)*(miei=B963),0),0)),0))</f>
        <v>0</v>
      </c>
      <c r="G973" s="70">
        <f ca="1">IF(COUNTIFS(instructor,B963,diad,$G$2,desa,1,hord,"18:00 - 22:00")&gt;0,"DESARROLLO CURRICULAR",IFERROR(INDEX(juec,MATCH(1,INDEX((bloq=3)*(juei=B963),0),0)),0))</f>
        <v>0</v>
      </c>
      <c r="H973" s="70">
        <f ca="1">IF(COUNTIFS(instructor,B963,diad,$H$2,desa,1,hord,"18:00 - 22:00")&gt;0,"DESARROLLO CURRICULAR",IFERROR(INDEX(viec,MATCH(1,INDEX((bloq=3)*(viei=B963),0),0)),0))</f>
        <v>0</v>
      </c>
      <c r="I973" s="71">
        <f ca="1">IF(COUNTIFS(instructor,B963,diad,$I$2,desa,1,hord,"18:00 - 22:00")&gt;0,"DESARROLLO CURRICULAR",IFERROR(INDEX(sabc,MATCH(1,INDEX((bloq=3)*(sabi=B963),0),0)),0))</f>
        <v>0</v>
      </c>
    </row>
    <row r="974" spans="1:9" ht="14.1" customHeight="1" thickTop="1" thickBot="1" x14ac:dyDescent="0.35">
      <c r="A974" s="717"/>
      <c r="B974" s="718"/>
      <c r="C974" s="718"/>
      <c r="D974" s="78" t="str">
        <f ca="1">IF(COUNTIFS(instructor,B963,diad,$D$2,desa,1,hord,"18:00 - 22:00")&gt;0,"-",IFERROR(INDEX(luna,MATCH(1,INDEX((bloq=3)*(luni=B963),0),0)),0))</f>
        <v>SEDE ANDRÉS SANÍN - AULA 105 - SALA DE SISTEMAS (CALLE 75 No. 19-52)</v>
      </c>
      <c r="E974" s="78">
        <f ca="1">IF(COUNTIFS(instructor,B963,diad,$E$2,desa,1,hord,"18:00 - 22:00")&gt;0,"-",IFERROR(INDEX(mara,MATCH(1,INDEX((bloq=3)*(mari=B963),0),0)),0))</f>
        <v>0</v>
      </c>
      <c r="F974" s="78">
        <f ca="1">IF(COUNTIFS(instructor,B963,diad,$F$2,desa,1,hord,"18:00 - 22:00")&gt;0,"-",IFERROR(INDEX(miea,MATCH(1,INDEX((bloq=3)*(miei=B963),0),0)),0))</f>
        <v>0</v>
      </c>
      <c r="G974" s="78">
        <f ca="1">IF(COUNTIFS(instructor,B963,diad,$G$2,desa,1,hord,"18:00 - 22:00")&gt;0,"-",IFERROR(INDEX(juea,MATCH(1,INDEX((bloq=3)*(juei=B963),0),0)),0))</f>
        <v>0</v>
      </c>
      <c r="H974" s="78">
        <f ca="1">IF(COUNTIFS(instructor,B963,diad,$H$2,desa,1,hord,"18:00 - 22:00")&gt;0,"-",IFERROR(INDEX(viea,MATCH(1,INDEX((bloq=3)*(viei=B963),0),0)),0))</f>
        <v>0</v>
      </c>
      <c r="I974" s="79">
        <f ca="1">IF(COUNTIFS(instructor,B963,diad,$I$2,desa,1,hord,"18:00 - 22:00")&gt;0,"-",IFERROR(INDEX(saba,MATCH(1,INDEX((bloq=3)*(sabi=B963),0),0)),0))</f>
        <v>0</v>
      </c>
    </row>
    <row r="975" spans="1:9" ht="14.1" customHeight="1" thickTop="1" thickBot="1" x14ac:dyDescent="0.35">
      <c r="A975" s="712">
        <v>82</v>
      </c>
      <c r="B975" s="713" t="str">
        <f>INDEX(instructor,A975)</f>
        <v xml:space="preserve">HORACIO ANTONIO TORRES RIASCOS </v>
      </c>
      <c r="C975" s="714" t="str">
        <f>INDEX(area,A975)</f>
        <v>ENERGÍA ELÉCTRICA - USO FINAL</v>
      </c>
      <c r="D975" s="72">
        <f ca="1">IF(COUNTIFS(instructor,B975,diad,$D$2,desa,1,hord,"08:00 - 12:00")&gt;0,INDEX(hord,MATCH(1,INDEX((instructor=B975)*(instructor=B975),0),0)),IFERROR(INDEX(hora,MATCH(1,INDEX((bloq=1)*(luni=B975),0),0)),0))</f>
        <v>0</v>
      </c>
      <c r="E975" s="72" t="str">
        <f>IF(COUNTIFS(instructor,B975,diad,$E$2,desa,1,hord,"08:00 - 12:00")&gt;0,INDEX(hord,MATCH(1,INDEX((instructor=B975)*(instructor=B975),0),0)),IFERROR(INDEX(hora,MATCH(1,INDEX((bloq=1)*(mari=B975),0),0)),0))</f>
        <v>08:00 - 12:00</v>
      </c>
      <c r="F975" s="72">
        <f ca="1">IF(COUNTIFS(instructor,B975,diad,$F$2,desa,1,hord,"08:00 - 12:00")&gt;0,INDEX(hord,MATCH(1,INDEX((instructor=B975)*(instructor=B975),0),0)),IFERROR(INDEX(hora,MATCH(1,INDEX((bloq=1)*(miei=B975),0),0)),0))</f>
        <v>0</v>
      </c>
      <c r="G975" s="72" t="str">
        <f ca="1">IF(COUNTIFS(instructor,B975,diad,$G$2,desa,1,hord,"08:00 - 12:00")&gt;0,INDEX(hord,MATCH(1,INDEX((instructor=B975)*(instructor=B975),0),0)),IFERROR(INDEX(hora,MATCH(1,INDEX((bloq=1)*(juei=B975),0),0)),0))</f>
        <v>8:00 - 12:00</v>
      </c>
      <c r="H975" s="72" t="str">
        <f ca="1">IF(COUNTIFS(instructor,B975,diad,$H$2,desa,1,hord,"08:00 - 12:00")&gt;0,INDEX(hord,MATCH(1,INDEX((instructor=B975)*(instructor=B975),0),0)),IFERROR(INDEX(hora,MATCH(1,INDEX((bloq=1)*(viei=B975),0),0)),0))</f>
        <v>7:00 - 10:00</v>
      </c>
      <c r="I975" s="73">
        <f ca="1">IF(COUNTIFS(instructor,B975,diad,$I$2,desa,1,hord,"08:00 - 12:00")&gt;0,INDEX(hord,MATCH(1,INDEX((instructor=B975)*(instructor=B975),0),0)),IFERROR(INDEX(hora,MATCH(1,INDEX((bloq=1)*(sabi=B975),0),0)),0))</f>
        <v>0</v>
      </c>
    </row>
    <row r="976" spans="1:9" ht="41.85" customHeight="1" thickTop="1" thickBot="1" x14ac:dyDescent="0.35">
      <c r="A976" s="712"/>
      <c r="B976" s="713"/>
      <c r="C976" s="714"/>
      <c r="D976" s="68">
        <f ca="1">IF(COUNTIFS(instructor,B975,diad,$D$2,desa,1,hord,"08:00 - 12:00")&gt;0,"-",IFERROR(INDEX(ficha,MATCH(1,INDEX((bloq=1)*(luni=B975),0),0)),0))</f>
        <v>0</v>
      </c>
      <c r="E976" s="68" t="str">
        <f>IF(COUNTIFS(instructor,B975,diad,$E$2,desa,1,hord,"08:00 - 12:00")&gt;0,"-",IFERROR(INDEX(ficha,MATCH(1,INDEX((bloq=1)*(mari=B975),0),0)),0))</f>
        <v>-</v>
      </c>
      <c r="F976" s="68">
        <f ca="1">IF(COUNTIFS(instructor,B975,diad,$F$2,desa,1,hord,"08:00 - 12:00")&gt;0,"-",IFERROR(INDEX(ficha,MATCH(1,INDEX((bloq=1)*(miei=B975),0),0)),0))</f>
        <v>0</v>
      </c>
      <c r="G976" s="68" t="str">
        <f ca="1">IF(COUNTIFS(instructor,B975,diad,$G$2,desa,1,hord,"08:00 - 12:00")&gt;0,"-",IFERROR(INDEX(ficha,MATCH(1,INDEX((bloq=1)*(juei=B975),0),0)),0))</f>
        <v>3124327 INSTALACION DE SISTEMAS ELECTRICOS RESIDENCIALES Y COMERCIALES (TÉCNICO)</v>
      </c>
      <c r="H976" s="68" t="str">
        <f ca="1">IF(COUNTIFS(instructor,B975,diad,$H$2,desa,1,hord,"08:00 - 12:00")&gt;0,"-",IFERROR(INDEX(ficha,MATCH(1,INDEX((bloq=1)*(viei=B975),0),0)),0))</f>
        <v>NUEVO 1  INSTALACION DE SISTEMAS ELECTRICOS RESIDENCIALES Y COMERCIALES (TÉCNICO)</v>
      </c>
      <c r="I976" s="69">
        <f ca="1">IF(COUNTIFS(instructor,B975,diad,$I$2,desa,1,hord,"08:00 - 12:00")&gt;0,"-",IFERROR(INDEX(ficha,MATCH(1,INDEX((bloq=1)*(sabi=B975),0),0)),0))</f>
        <v>0</v>
      </c>
    </row>
    <row r="977" spans="1:9" ht="14.1" customHeight="1" thickTop="1" thickBot="1" x14ac:dyDescent="0.35">
      <c r="A977" s="712"/>
      <c r="B977" s="713"/>
      <c r="C977" s="714"/>
      <c r="D977" s="70">
        <f ca="1">IF(COUNTIFS(instructor,B975,diad,$D$2,desa,1,hord,"08:00 - 12:00")&gt;0,"DESARROLLO CURRICULAR",IFERROR(INDEX(lunc,MATCH(1,INDEX((bloq=1)*(luni=B975),0),0)),0))</f>
        <v>0</v>
      </c>
      <c r="E977" s="70" t="str">
        <f>IF(COUNTIFS(instructor,B975,diad,$E$2,desa,1,hord,"08:00 - 12:00")&gt;0,"DESARROLLO CURRICULAR",IFERROR(INDEX(marc,MATCH(1,INDEX((bloq=1)*(mari=B975),0),0)),0))</f>
        <v>DESARROLLO CURRICULAR</v>
      </c>
      <c r="F977" s="70">
        <f ca="1">IF(COUNTIFS(instructor,B975,diad,$F$2,desa,1,hord,"08:00 - 12:00")&gt;0,"DESARROLLO CURRICULAR",IFERROR(INDEX(miec,MATCH(1,INDEX((bloq=1)*(miei=B975),0),0)),0))</f>
        <v>0</v>
      </c>
      <c r="G977" s="70" t="str">
        <f ca="1">IF(COUNTIFS(instructor,B975,diad,$G$2,desa,1,hord,"08:00 - 12:00")&gt;0,"DESARROLLO CURRICULAR",IFERROR(INDEX(juec,MATCH(1,INDEX((bloq=1)*(juei=B975),0),0)),0))</f>
        <v>07:00-12:00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977" s="70" t="str">
        <f ca="1">IF(COUNTIFS(instructor,B975,diad,$H$2,desa,1,hord,"08:00 - 12:00")&gt;0,"DESARROLLO CURRICULAR",IFERROR(INDEX(viec,MATCH(1,INDEX((bloq=1)*(viei=B975),0),0)),0))</f>
        <v>07:00-13:00
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I977" s="71">
        <f ca="1">IF(COUNTIFS(instructor,B975,diad,$I$2,desa,1,hord,"08:00 - 12:00")&gt;0,"DESARROLLO CURRICULAR",IFERROR(INDEX(sabc,MATCH(1,INDEX((bloq=1)*(sabi=B975),0),0)),0))</f>
        <v>0</v>
      </c>
    </row>
    <row r="978" spans="1:9" ht="30.6" customHeight="1" thickTop="1" thickBot="1" x14ac:dyDescent="0.35">
      <c r="A978" s="712"/>
      <c r="B978" s="713"/>
      <c r="C978" s="714"/>
      <c r="D978" s="74">
        <f ca="1">IF(COUNTIFS(instructor,B975,diad,$D$2,desa,1,hord,"08:00 - 12:00")&gt;0,"-",IFERROR(INDEX(luna,MATCH(1,INDEX((bloq=1)*(luni=B975),0),0)),0))</f>
        <v>0</v>
      </c>
      <c r="E978" s="74" t="str">
        <f>IF(COUNTIFS(instructor,B975,diad,$E$2,desa,1,hord,"08:00 - 12:00")&gt;0,"-",IFERROR(INDEX(mara,MATCH(1,INDEX((bloq=1)*(mari=B975),0),0)),0))</f>
        <v>-</v>
      </c>
      <c r="F978" s="74">
        <f ca="1">IF(COUNTIFS(instructor,B975,diad,$F$2,desa,1,hord,"08:00 - 12:00")&gt;0,"-",IFERROR(INDEX(miea,MATCH(1,INDEX((bloq=1)*(miei=B975),0),0)),0))</f>
        <v>0</v>
      </c>
      <c r="G978" s="74" t="str">
        <f ca="1">IF(COUNTIFS(instructor,B975,diad,$G$2,desa,1,hord,"08:00 - 12:00")&gt;0,"-",IFERROR(INDEX(juea,MATCH(1,INDEX((bloq=1)*(juei=B975),0),0)),0))</f>
        <v>EMPRESA</v>
      </c>
      <c r="H978" s="74" t="str">
        <f ca="1">IF(COUNTIFS(instructor,B975,diad,$H$2,desa,1,hord,"08:00 - 12:00")&gt;0,"-",IFERROR(INDEX(viea,MATCH(1,INDEX((bloq=1)*(viei=B975),0),0)),0))</f>
        <v>103 - TALLER ENERGÍA ELÉCTRICA - SENA CENTRO DE LA CONSTRUCCIÓN</v>
      </c>
      <c r="I978" s="75">
        <f ca="1">IF(COUNTIFS(instructor,B975,diad,$I$2,desa,1,hord,"08:00 - 12:00")&gt;0,"-",IFERROR(INDEX(saba,MATCH(1,INDEX((bloq=1)*(sabi=B975),0),0)),0))</f>
        <v>0</v>
      </c>
    </row>
    <row r="979" spans="1:9" ht="14.1" customHeight="1" thickTop="1" thickBot="1" x14ac:dyDescent="0.35">
      <c r="A979" s="712"/>
      <c r="B979" s="713"/>
      <c r="C979" s="714"/>
      <c r="D979" s="76" t="str">
        <f ca="1">IF(COUNTIFS(instructor,B975,diad,$D$2,desa,1,hord,"14:00 - 18:00")&gt;0,INDEX(hord,MATCH(1,INDEX((instructor=B975)*(instructor=B975),0),0)),IFERROR(INDEX(hora,MATCH(1,INDEX((bloq=2)*(luni=B975),0),0)),0))</f>
        <v>10:00 - 13:00</v>
      </c>
      <c r="E979" s="76" t="str">
        <f ca="1">IF(COUNTIFS(instructor,B975,diad,$E$2,desa,1,hord,"14:00 - 18:00")&gt;0,INDEX(hord,MATCH(1,INDEX((instructor=B975)*(instructor=B975),0),0)),IFERROR(INDEX(hora,MATCH(1,INDEX((bloq=2)*(mari=B975),0),0)),0))</f>
        <v>14:00 - 18:00</v>
      </c>
      <c r="F979" s="76" t="str">
        <f ca="1">IF(COUNTIFS(instructor,B975,diad,$F$2,desa,1,hord,"14:00 - 18:00")&gt;0,INDEX(hord,MATCH(1,INDEX((instructor=B975)*(instructor=B975),0),0)),IFERROR(INDEX(hora,MATCH(1,INDEX((bloq=2)*(miei=B975),0),0)),0))</f>
        <v>15:00 - 18:00</v>
      </c>
      <c r="G979" s="76">
        <f ca="1">IF(COUNTIFS(instructor,B975,diad,$G$2,desa,1,hord,"14:00 - 18:00")&gt;0,INDEX(hord,MATCH(1,INDEX((instructor=B975)*(instructor=B975),0),0)),IFERROR(INDEX(hora,MATCH(1,INDEX((bloq=2)*(juei=B975),0),0)),0))</f>
        <v>0</v>
      </c>
      <c r="H979" s="76">
        <f ca="1">IF(COUNTIFS(instructor,B975,diad,$H$2,desa,1,hord,"14:00 - 18:00")&gt;0,INDEX(hord,MATCH(1,INDEX((instructor=B975)*(instructor=B975),0),0)),IFERROR(INDEX(hora,MATCH(1,INDEX((bloq=2)*(viei=B975),0),0)),0))</f>
        <v>0</v>
      </c>
      <c r="I979" s="77">
        <f ca="1">IF(COUNTIFS(instructor,B975,diad,$I$2,desa,1,hord,"14:00 - 18:00")&gt;0,INDEX(hord,MATCH(1,INDEX((instructor=B975)*(instructor=B975),0),0)),IFERROR(INDEX(hora,MATCH(1,INDEX((bloq=2)*(sabi=B975),0),0)),0))</f>
        <v>0</v>
      </c>
    </row>
    <row r="980" spans="1:9" ht="42.6" customHeight="1" thickTop="1" thickBot="1" x14ac:dyDescent="0.35">
      <c r="A980" s="712"/>
      <c r="B980" s="713"/>
      <c r="C980" s="714"/>
      <c r="D980" s="68" t="str">
        <f ca="1">IF(COUNTIFS(instructor,B975,diad,$D$2,desa,1,hord,"14:00 - 18:00")&gt;0,"-",IFERROR(INDEX(ficha,MATCH(1,INDEX((bloq=2)*(luni=B975),0),0)),0))</f>
        <v>NUEVO 1  INSTALACION DE SISTEMAS ELECTRICOS RESIDENCIALES Y COMERCIALES (TÉCNICO)</v>
      </c>
      <c r="E980" s="68" t="str">
        <f ca="1">IF(COUNTIFS(instructor,B975,diad,$E$2,desa,1,hord,"14:00 - 18:00")&gt;0,"-",IFERROR(INDEX(ficha,MATCH(1,INDEX((bloq=2)*(mari=B975),0),0)),0))</f>
        <v>3373904 MANTENIMIENTO E INSTALACION DE SISTEMAS SOLARES FOTOVOLTAICOS (TÉCNICO)</v>
      </c>
      <c r="F980" s="68" t="str">
        <f ca="1">IF(COUNTIFS(instructor,B975,diad,$F$2,desa,1,hord,"14:00 - 18:00")&gt;0,"-",IFERROR(INDEX(ficha,MATCH(1,INDEX((bloq=2)*(miei=B975),0),0)),0))</f>
        <v>3466970 MANTENIMIENTO E INSTALACION DE SISTEMAS SOLARES FOTOVOLTAICOS (TÉCNICO)</v>
      </c>
      <c r="G980" s="68">
        <f ca="1">IF(COUNTIFS(instructor,B975,diad,$G$2,desa,1,hord,"14:00 - 18:00")&gt;0,"-",IFERROR(INDEX(ficha,MATCH(1,INDEX((bloq=2)*(juei=B975),0),0)),0))</f>
        <v>0</v>
      </c>
      <c r="H980" s="68">
        <f ca="1">IF(COUNTIFS(instructor,B975,diad,$H$2,desa,1,hord,"14:00 - 18:00")&gt;0,"-",IFERROR(INDEX(ficha,MATCH(1,INDEX((bloq=2)*(viei=B975),0),0)),0))</f>
        <v>0</v>
      </c>
      <c r="I980" s="69">
        <f ca="1">IF(COUNTIFS(instructor,B975,diad,$I$2,desa,1,hord,"14:00 - 18:00")&gt;0,"-",IFERROR(INDEX(ficha,MATCH(1,INDEX((bloq=2)*(sabi=B975),0),0)),0))</f>
        <v>0</v>
      </c>
    </row>
    <row r="981" spans="1:9" ht="42.6" customHeight="1" thickTop="1" thickBot="1" x14ac:dyDescent="0.35">
      <c r="A981" s="712"/>
      <c r="B981" s="713"/>
      <c r="C981" s="714"/>
      <c r="D981" s="70" t="str">
        <f ca="1">IF(COUNTIFS(instructor,B975,diad,$D$2,desa,1,hord,"14:00 - 18:00")&gt;0,"DESARROLLO CURRICULAR",IFERROR(INDEX(lunc,MATCH(1,INDEX((bloq=2)*(luni=B975),0),0)),0))</f>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E981" s="70" t="str">
        <f ca="1">IF(COUNTIFS(instructor,B975,diad,$E$2,desa,1,hord,"14:00 - 18:00")&gt;0,"DESARROLLO CURRICULAR",IFERROR(INDEX(marc,MATCH(1,INDEX((bloq=2)*(mari=B975),0),0)),0))</f>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F981" s="70" t="str">
        <f ca="1">IF(COUNTIFS(instructor,B975,diad,$F$2,desa,1,hord,"14:00 - 18:00")&gt;0,"DESARROLLO CURRICULAR",IFERROR(INDEX(miec,MATCH(1,INDEX((bloq=2)*(miei=B975),0),0)),0))</f>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G981" s="70">
        <f ca="1">IF(COUNTIFS(instructor,B975,diad,$G$2,desa,1,hord,"14:00 - 18:00")&gt;0,"DESARROLLO CURRICULAR",IFERROR(INDEX(juec,MATCH(1,INDEX((bloq=2)*(juei=B975),0),0)),0))</f>
        <v>0</v>
      </c>
      <c r="H981" s="70">
        <f ca="1">IF(COUNTIFS(instructor,B975,diad,$H$2,desa,1,hord,"14:00 - 18:00")&gt;0,"DESARROLLO CURRICULAR",IFERROR(INDEX(viec,MATCH(1,INDEX((bloq=2)*(viei=B975),0),0)),0))</f>
        <v>0</v>
      </c>
      <c r="I981" s="71">
        <f ca="1">IF(COUNTIFS(instructor,B975,diad,$I$2,desa,1,hord,"14:00 - 18:00")&gt;0,"DESARROLLO CURRICULAR",IFERROR(INDEX(sabc,MATCH(1,INDEX((bloq=2)*(sabi=B975),0),0)),0))</f>
        <v>0</v>
      </c>
    </row>
    <row r="982" spans="1:9" ht="48.6" customHeight="1" thickTop="1" thickBot="1" x14ac:dyDescent="0.35">
      <c r="A982" s="712"/>
      <c r="B982" s="713"/>
      <c r="C982" s="714"/>
      <c r="D982" s="74" t="str">
        <f ca="1">IF(COUNTIFS(instructor,B975,diad,$D$2,desa,1,hord,"14:00 - 18:00")&gt;0,"-",IFERROR(INDEX(luna,MATCH(1,INDEX((bloq=2)*(luni=B975),0),0)),0))</f>
        <v>103 - TALLER ENERGÍA ELÉCTRICA - SENA CENTRO DE LA CONSTRUCCIÓN</v>
      </c>
      <c r="E982" s="74" t="str">
        <f ca="1">IF(COUNTIFS(instructor,B975,diad,$E$2,desa,1,hord,"14:00 - 18:00")&gt;0,"-",IFERROR(INDEX(mara,MATCH(1,INDEX((bloq=2)*(mari=B975),0),0)),0))</f>
        <v>YUMBO - SENA AULA CELSIA 1 - CALLE 16N 2N-20 - VÍA PANORAMA</v>
      </c>
      <c r="F982" s="74" t="str">
        <f ca="1">IF(COUNTIFS(instructor,B975,diad,$F$2,desa,1,hord,"14:00 - 18:00")&gt;0,"-",IFERROR(INDEX(miea,MATCH(1,INDEX((bloq=2)*(miei=B975),0),0)),0))</f>
        <v>YUMBO - SENA AULA CELSIA 2 - CALLE 16N 2N-20 - VÍA PANORAMA</v>
      </c>
      <c r="G982" s="74">
        <f ca="1">IF(COUNTIFS(instructor,B975,diad,$G$2,desa,1,hord,"14:00 - 18:00")&gt;0,"-",IFERROR(INDEX(juea,MATCH(1,INDEX((bloq=2)*(juei=B975),0),0)),0))</f>
        <v>0</v>
      </c>
      <c r="H982" s="74">
        <f ca="1">IF(COUNTIFS(instructor,B975,diad,$H$2,desa,1,hord,"14:00 - 18:00")&gt;0,"-",IFERROR(INDEX(viea,MATCH(1,INDEX((bloq=2)*(viei=B975),0),0)),0))</f>
        <v>0</v>
      </c>
      <c r="I982" s="75">
        <f ca="1">IF(COUNTIFS(instructor,B975,diad,$I$2,desa,1,hord,"14:00 - 18:00")&gt;0,"-",IFERROR(INDEX(saba,MATCH(1,INDEX((bloq=2)*(sabi=B975),0),0)),0))</f>
        <v>0</v>
      </c>
    </row>
    <row r="983" spans="1:9" ht="14.1" customHeight="1" thickTop="1" thickBot="1" x14ac:dyDescent="0.35">
      <c r="A983" s="712"/>
      <c r="B983" s="713"/>
      <c r="C983" s="714"/>
      <c r="D983" s="76" t="str">
        <f ca="1">IF(COUNTIFS(instructor,B975,diad,$D$2,desa,1,hord,"18:00 - 22:00")&gt;0,INDEX(hord,MATCH(1,INDEX((instructor=B975)*(instructor=B975),0),0)),IFERROR(INDEX(hora,MATCH(1,INDEX((bloq=3)*(luni=B975),0),0)),0))</f>
        <v>18:00 - 21:00</v>
      </c>
      <c r="E983" s="76" t="str">
        <f ca="1">IF(COUNTIFS(instructor,B975,diad,$E$2,desa,1,hord,"18:00 - 22:00")&gt;0,INDEX(hord,MATCH(1,INDEX((instructor=B975)*(instructor=B975),0),0)),IFERROR(INDEX(hora,MATCH(1,INDEX((bloq=3)*(mari=B975),0),0)),0))</f>
        <v>18:00 - 21:00</v>
      </c>
      <c r="F983" s="76" t="str">
        <f ca="1">IF(COUNTIFS(instructor,B975,diad,$F$2,desa,1,hord,"18:00 - 22:00")&gt;0,INDEX(hord,MATCH(1,INDEX((instructor=B975)*(instructor=B975),0),0)),IFERROR(INDEX(hora,MATCH(1,INDEX((bloq=3)*(miei=B975),0),0)),0))</f>
        <v>18:00 - 21:00</v>
      </c>
      <c r="G983" s="76" t="str">
        <f ca="1">IF(COUNTIFS(instructor,B975,diad,$G$2,desa,1,hord,"18:00 - 22:00")&gt;0,INDEX(hord,MATCH(1,INDEX((instructor=B975)*(instructor=B975),0),0)),IFERROR(INDEX(hora,MATCH(1,INDEX((bloq=3)*(juei=B975),0),0)),0))</f>
        <v>18:00 - 21:00</v>
      </c>
      <c r="H983" s="76" t="str">
        <f ca="1">IF(COUNTIFS(instructor,B975,diad,$H$2,desa,1,hord,"18:00 - 22:00")&gt;0,INDEX(hord,MATCH(1,INDEX((instructor=B975)*(instructor=B975),0),0)),IFERROR(INDEX(hora,MATCH(1,INDEX((bloq=3)*(viei=B975),0),0)),0))</f>
        <v>18:00 - 21:00</v>
      </c>
      <c r="I983" s="77">
        <f ca="1">IF(COUNTIFS(instructor,B975,diad,$I$2,desa,1,hord,"18:00 - 22:00")&gt;0,INDEX(hord,MATCH(1,INDEX((instructor=B975)*(instructor=B975),0),0)),IFERROR(INDEX(hora,MATCH(1,INDEX((bloq=3)*(sabi=B975),0),0)),0))</f>
        <v>0</v>
      </c>
    </row>
    <row r="984" spans="1:9" ht="32.85" customHeight="1" thickTop="1" thickBot="1" x14ac:dyDescent="0.35">
      <c r="A984" s="712"/>
      <c r="B984" s="713"/>
      <c r="C984" s="714"/>
      <c r="D984" s="68" t="str">
        <f ca="1">IF(COUNTIFS(instructor,B975,diad,$D$2,desa,1,hord,"18:00 - 22:00")&gt;0,"-",IFERROR(INDEX(ficha,MATCH(1,INDEX((bloq=3)*(luni=B975),0),0)),0))</f>
        <v>3220385 INSTALACION DE SISTEMAS ELECTRICOS RESIDENCIALES Y COMERCIALES (TÉCNICO)</v>
      </c>
      <c r="E984" s="68" t="str">
        <f ca="1">IF(COUNTIFS(instructor,B975,diad,$E$2,desa,1,hord,"18:00 - 22:00")&gt;0,"-",IFERROR(INDEX(ficha,MATCH(1,INDEX((bloq=3)*(mari=B975),0),0)),0))</f>
        <v>3373904 MANTENIMIENTO E INSTALACION DE SISTEMAS SOLARES FOTOVOLTAICOS (TÉCNICO)</v>
      </c>
      <c r="F984" s="68" t="str">
        <f ca="1">IF(COUNTIFS(instructor,B975,diad,$F$2,desa,1,hord,"18:00 - 22:00")&gt;0,"-",IFERROR(INDEX(ficha,MATCH(1,INDEX((bloq=3)*(miei=B975),0),0)),0))</f>
        <v>3466970 MANTENIMIENTO E INSTALACION DE SISTEMAS SOLARES FOTOVOLTAICOS (TÉCNICO)</v>
      </c>
      <c r="G984" s="68" t="str">
        <f ca="1">IF(COUNTIFS(instructor,B975,diad,$G$2,desa,1,hord,"18:00 - 22:00")&gt;0,"-",IFERROR(INDEX(ficha,MATCH(1,INDEX((bloq=3)*(juei=B975),0),0)),0))</f>
        <v>3220385 INSTALACION DE SISTEMAS ELECTRICOS RESIDENCIALES Y COMERCIALES (TÉCNICO)</v>
      </c>
      <c r="H984" s="68" t="str">
        <f ca="1">IF(COUNTIFS(instructor,B975,diad,$H$2,desa,1,hord,"18:00 - 22:00")&gt;0,"-",IFERROR(INDEX(ficha,MATCH(1,INDEX((bloq=3)*(viei=B975),0),0)),0))</f>
        <v>3287666 INSTALACION DE SISTEMAS ELECTRICOS RESIDENCIALES Y COMERCIALES (TÉCNICO)</v>
      </c>
      <c r="I984" s="69">
        <f ca="1">IF(COUNTIFS(instructor,B975,diad,$I$2,desa,1,hord,"18:00 - 22:00")&gt;0,"-",IFERROR(INDEX(ficha,MATCH(1,INDEX((bloq=3)*(sabi=B975),0),0)),0))</f>
        <v>0</v>
      </c>
    </row>
    <row r="985" spans="1:9" ht="21.6" customHeight="1" thickTop="1" thickBot="1" x14ac:dyDescent="0.35">
      <c r="A985" s="712"/>
      <c r="B985" s="713"/>
      <c r="C985" s="714"/>
      <c r="D985" s="70" t="str">
        <f ca="1">IF(COUNTIFS(instructor,B975,diad,$D$2,desa,1,hord,"18:00 - 22:00")&gt;0,"DESARROLLO CURRICULAR",IFERROR(INDEX(lunc,MATCH(1,INDEX((bloq=3)*(luni=B975),0),0)),0))</f>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E985" s="70" t="str">
        <f ca="1">IF(COUNTIFS(instructor,B975,diad,$E$2,desa,1,hord,"18:00 - 22:00")&gt;0,"DESARROLLO CURRICULAR",IFERROR(INDEX(marc,MATCH(1,INDEX((bloq=3)*(mari=B975),0),0)),0))</f>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F985" s="70" t="str">
        <f ca="1">IF(COUNTIFS(instructor,B975,diad,$F$2,desa,1,hord,"18:00 - 22:00")&gt;0,"DESARROLLO CURRICULAR",IFERROR(INDEX(miec,MATCH(1,INDEX((bloq=3)*(miei=B975),0),0)),0))</f>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G985" s="70" t="str">
        <f ca="1">IF(COUNTIFS(instructor,B975,diad,$G$2,desa,1,hord,"18:00 - 22:00")&gt;0,"DESARROLLO CURRICULAR",IFERROR(INDEX(juec,MATCH(1,INDEX((bloq=3)*(juei=B975),0),0)),0))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H985" s="70" t="str">
        <f ca="1">IF(COUNTIFS(instructor,B975,diad,$H$2,desa,1,hord,"18:00 - 22:00")&gt;0,"DESARROLLO CURRICULAR",IFERROR(INDEX(viec,MATCH(1,INDEX((bloq=3)*(viei=B975),0),0)),0))</f>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I985" s="71">
        <f ca="1">IF(COUNTIFS(instructor,B975,diad,$I$2,desa,1,hord,"18:00 - 22:00")&gt;0,"DESARROLLO CURRICULAR",IFERROR(INDEX(sabc,MATCH(1,INDEX((bloq=3)*(sabi=B975),0),0)),0))</f>
        <v>0</v>
      </c>
    </row>
    <row r="986" spans="1:9" ht="35.85" customHeight="1" thickTop="1" thickBot="1" x14ac:dyDescent="0.35">
      <c r="A986" s="712"/>
      <c r="B986" s="713"/>
      <c r="C986" s="714"/>
      <c r="D986" s="78" t="str">
        <f ca="1">IF(COUNTIFS(instructor,B975,diad,$D$2,desa,1,hord,"18:00 - 22:00")&gt;0,"-",IFERROR(INDEX(luna,MATCH(1,INDEX((bloq=3)*(luni=B975),0),0)),0))</f>
        <v>FLORIDA - UNIVERSIDAD DEL VALLE - NODO FLORIDA. (CALLE 11 #9 -10 / barrio Ciudadela Don Paco)</v>
      </c>
      <c r="E986" s="78" t="str">
        <f ca="1">IF(COUNTIFS(instructor,B975,diad,$E$2,desa,1,hord,"18:00 - 22:00")&gt;0,"-",IFERROR(INDEX(mara,MATCH(1,INDEX((bloq=3)*(mari=B975),0),0)),0))</f>
        <v>YUMBO - SENA AULA CELSIA 1 - CALLE 16N 2N-20 - VÍA PANORAMA</v>
      </c>
      <c r="F986" s="78" t="str">
        <f ca="1">IF(COUNTIFS(instructor,B975,diad,$F$2,desa,1,hord,"18:00 - 22:00")&gt;0,"-",IFERROR(INDEX(miea,MATCH(1,INDEX((bloq=3)*(miei=B975),0),0)),0))</f>
        <v>YUMBO - SENA AULA CELSIA 2 - CALLE 16N 2N-20 - VÍA PANORAMA</v>
      </c>
      <c r="G986" s="78" t="str">
        <f ca="1">IF(COUNTIFS(instructor,B975,diad,$G$2,desa,1,hord,"18:00 - 22:00")&gt;0,"-",IFERROR(INDEX(juea,MATCH(1,INDEX((bloq=3)*(juei=B975),0),0)),0))</f>
        <v>FLORIDA - UNIVERSIDAD DEL VALLE - NODO FLORIDA. (CALLE 11 #9 -10 / barrio Ciudadela Don Paco)</v>
      </c>
      <c r="H986" s="78" t="str">
        <f ca="1">IF(COUNTIFS(instructor,B975,diad,$H$2,desa,1,hord,"18:00 - 22:00")&gt;0,"-",IFERROR(INDEX(viea,MATCH(1,INDEX((bloq=3)*(viei=B975),0),0)),0))</f>
        <v>PALMIRA - SEDE ASOCIACIÓN COMUNAL DE JUNTAS -ASOCOMUNAL-, CARRERA 33 No. 30-01</v>
      </c>
      <c r="I986" s="79">
        <f ca="1">IF(COUNTIFS(instructor,B975,diad,$I$2,desa,1,hord,"18:00 - 22:00")&gt;0,"-",IFERROR(INDEX(saba,MATCH(1,INDEX((bloq=3)*(sabi=B975),0),0)),0))</f>
        <v>0</v>
      </c>
    </row>
    <row r="987" spans="1:9" ht="14.1" customHeight="1" thickTop="1" thickBot="1" x14ac:dyDescent="0.35">
      <c r="A987" s="717">
        <v>83</v>
      </c>
      <c r="B987" s="718" t="str">
        <f>INDEX(instructor,A987)</f>
        <v>ISABEL CRISTINA MUÑOZ MIRANDA</v>
      </c>
      <c r="C987" s="720" t="str">
        <f>INDEX(area,A987)</f>
        <v>COMPETENCIAS CLAVES - INVESTIGACIÓN</v>
      </c>
      <c r="D987" s="72">
        <f ca="1">IF(COUNTIFS(instructor,B987,diad,$D$2,desa,1,hord,"08:00 - 12:00")&gt;0,INDEX(hord,MATCH(1,INDEX((instructor=B987)*(instructor=B987),0),0)),IFERROR(INDEX(hora,MATCH(1,INDEX((bloq=1)*(luni=B987),0),0)),0))</f>
        <v>0</v>
      </c>
      <c r="E987" s="72">
        <f ca="1">IF(COUNTIFS(instructor,B987,diad,$E$2,desa,1,hord,"08:00 - 12:00")&gt;0,INDEX(hord,MATCH(1,INDEX((instructor=B987)*(instructor=B987),0),0)),IFERROR(INDEX(hora,MATCH(1,INDEX((bloq=1)*(mari=B987),0),0)),0))</f>
        <v>0</v>
      </c>
      <c r="F987" s="72" t="str">
        <f>IF(COUNTIFS(instructor,B987,diad,$F$2,desa,1,hord,"08:00 - 12:00")&gt;0,INDEX(hord,MATCH(1,INDEX((instructor=B987)*(instructor=B987),0),0)),IFERROR(INDEX(hora,MATCH(1,INDEX((bloq=1)*(miei=B987),0),0)),0))</f>
        <v>08:00 - 12:00</v>
      </c>
      <c r="G987" s="72">
        <f ca="1">IF(COUNTIFS(instructor,B987,diad,$G$2,desa,1,hord,"08:00 - 12:00")&gt;0,INDEX(hord,MATCH(1,INDEX((instructor=B987)*(instructor=B987),0),0)),IFERROR(INDEX(hora,MATCH(1,INDEX((bloq=1)*(juei=B987),0),0)),0))</f>
        <v>0</v>
      </c>
      <c r="H987" s="72" t="str">
        <f ca="1">IF(COUNTIFS(instructor,B987,diad,$H$2,desa,1,hord,"08:00 - 12:00")&gt;0,INDEX(hord,MATCH(1,INDEX((instructor=B987)*(instructor=B987),0),0)),IFERROR(INDEX(hora,MATCH(1,INDEX((bloq=1)*(viei=B987),0),0)),0))</f>
        <v>8:00 - 12:00</v>
      </c>
      <c r="I987" s="73">
        <f ca="1">IF(COUNTIFS(instructor,B987,diad,$I$2,desa,1,hord,"08:00 - 12:00")&gt;0,INDEX(hord,MATCH(1,INDEX((instructor=B987)*(instructor=B987),0),0)),IFERROR(INDEX(hora,MATCH(1,INDEX((bloq=1)*(sabi=B987),0),0)),0))</f>
        <v>0</v>
      </c>
    </row>
    <row r="988" spans="1:9" ht="30.6" customHeight="1" thickTop="1" thickBot="1" x14ac:dyDescent="0.35">
      <c r="A988" s="717"/>
      <c r="B988" s="718"/>
      <c r="C988" s="720"/>
      <c r="D988" s="68">
        <f ca="1">IF(COUNTIFS(instructor,B987,diad,$D$2,desa,1,hord,"08:00 - 12:00")&gt;0,"-",IFERROR(INDEX(ficha,MATCH(1,INDEX((bloq=1)*(luni=B987),0),0)),0))</f>
        <v>0</v>
      </c>
      <c r="E988" s="68">
        <f ca="1">IF(COUNTIFS(instructor,B987,diad,$E$2,desa,1,hord,"08:00 - 12:00")&gt;0,"-",IFERROR(INDEX(ficha,MATCH(1,INDEX((bloq=1)*(mari=B987),0),0)),0))</f>
        <v>0</v>
      </c>
      <c r="F988" s="68" t="str">
        <f>IF(COUNTIFS(instructor,B987,diad,$F$2,desa,1,hord,"08:00 - 12:00")&gt;0,"-",IFERROR(INDEX(ficha,MATCH(1,INDEX((bloq=1)*(miei=B987),0),0)),0))</f>
        <v>-</v>
      </c>
      <c r="G988" s="68">
        <f ca="1">IF(COUNTIFS(instructor,B987,diad,$G$2,desa,1,hord,"08:00 - 12:00")&gt;0,"-",IFERROR(INDEX(ficha,MATCH(1,INDEX((bloq=1)*(juei=B987),0),0)),0))</f>
        <v>0</v>
      </c>
      <c r="H988" s="68" t="str">
        <f ca="1">IF(COUNTIFS(instructor,B987,diad,$H$2,desa,1,hord,"08:00 - 12:00")&gt;0,"-",IFERROR(INDEX(ficha,MATCH(1,INDEX((bloq=1)*(viei=B987),0),0)),0))</f>
        <v>3186155 GESTION EFICIENTE DE LA ENERGIA (TECNÓLOGO VIRTUAL)</v>
      </c>
      <c r="I988" s="69">
        <f ca="1">IF(COUNTIFS(instructor,B987,diad,$I$2,desa,1,hord,"08:00 - 12:00")&gt;0,"-",IFERROR(INDEX(ficha,MATCH(1,INDEX((bloq=1)*(sabi=B987),0),0)),0))</f>
        <v>0</v>
      </c>
    </row>
    <row r="989" spans="1:9" ht="50.1" customHeight="1" thickTop="1" thickBot="1" x14ac:dyDescent="0.35">
      <c r="A989" s="717"/>
      <c r="B989" s="718"/>
      <c r="C989" s="720"/>
      <c r="D989" s="70">
        <f ca="1">IF(COUNTIFS(instructor,B987,diad,$D$2,desa,1,hord,"08:00 - 12:00")&gt;0,"DESARROLLO CURRICULAR",IFERROR(INDEX(lunc,MATCH(1,INDEX((bloq=1)*(luni=B987),0),0)),0))</f>
        <v>0</v>
      </c>
      <c r="E989" s="70">
        <f ca="1">IF(COUNTIFS(instructor,B987,diad,$E$2,desa,1,hord,"08:00 - 12:00")&gt;0,"DESARROLLO CURRICULAR",IFERROR(INDEX(marc,MATCH(1,INDEX((bloq=1)*(mari=B987),0),0)),0))</f>
        <v>0</v>
      </c>
      <c r="F989" s="70" t="str">
        <f>IF(COUNTIFS(instructor,B987,diad,$F$2,desa,1,hord,"08:00 - 12:00")&gt;0,"DESARROLLO CURRICULAR",IFERROR(INDEX(miec,MATCH(1,INDEX((bloq=1)*(miei=B987),0),0)),0))</f>
        <v>DESARROLLO CURRICULAR</v>
      </c>
      <c r="G989" s="70">
        <f ca="1">IF(COUNTIFS(instructor,B987,diad,$G$2,desa,1,hord,"08:00 - 12:00")&gt;0,"DESARROLLO CURRICULAR",IFERROR(INDEX(juec,MATCH(1,INDEX((bloq=1)*(juei=B987),0),0)),0))</f>
        <v>0</v>
      </c>
      <c r="H989" s="70" t="str">
        <f ca="1">IF(COUNTIFS(instructor,B987,diad,$H$2,desa,1,hord,"08:00 - 12:00")&gt;0,"DESARROLLO CURRICULAR",IFERROR(INDEX(viec,MATCH(1,INDEX((bloq=1)*(viei=B987),0),0)),0))</f>
        <v>240201064 -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AP4. Reconocer los elementos de la planificación y operación del sistema de gestión de la energía de acuerdo con la normativa.</v>
      </c>
      <c r="I989" s="71">
        <f ca="1">IF(COUNTIFS(instructor,B987,diad,$I$2,desa,1,hord,"08:00 - 12:00")&gt;0,"DESARROLLO CURRICULAR",IFERROR(INDEX(sabc,MATCH(1,INDEX((bloq=1)*(sabi=B987),0),0)),0))</f>
        <v>0</v>
      </c>
    </row>
    <row r="990" spans="1:9" ht="50.1" customHeight="1" thickTop="1" thickBot="1" x14ac:dyDescent="0.35">
      <c r="A990" s="717"/>
      <c r="B990" s="718"/>
      <c r="C990" s="720"/>
      <c r="D990" s="74">
        <f ca="1">IF(COUNTIFS(instructor,B987,diad,$D$2,desa,1,hord,"08:00 - 12:00")&gt;0,"-",IFERROR(INDEX(luna,MATCH(1,INDEX((bloq=1)*(luni=B987),0),0)),0))</f>
        <v>0</v>
      </c>
      <c r="E990" s="74">
        <f ca="1">IF(COUNTIFS(instructor,B987,diad,$E$2,desa,1,hord,"08:00 - 12:00")&gt;0,"-",IFERROR(INDEX(mara,MATCH(1,INDEX((bloq=1)*(mari=B987),0),0)),0))</f>
        <v>0</v>
      </c>
      <c r="F990" s="74" t="str">
        <f>IF(COUNTIFS(instructor,B987,diad,$F$2,desa,1,hord,"08:00 - 12:00")&gt;0,"-",IFERROR(INDEX(miea,MATCH(1,INDEX((bloq=1)*(miei=B987),0),0)),0))</f>
        <v>-</v>
      </c>
      <c r="G990" s="74">
        <f ca="1">IF(COUNTIFS(instructor,B987,diad,$G$2,desa,1,hord,"08:00 - 12:00")&gt;0,"-",IFERROR(INDEX(juea,MATCH(1,INDEX((bloq=1)*(juei=B987),0),0)),0))</f>
        <v>0</v>
      </c>
      <c r="H990" s="74" t="str">
        <f ca="1">IF(COUNTIFS(instructor,B987,diad,$H$2,desa,1,hord,"08:00 - 12:00")&gt;0,"-",IFERROR(INDEX(viea,MATCH(1,INDEX((bloq=1)*(viei=B987),0),0)),0))</f>
        <v>Google Meet / MS Teams / Zoom</v>
      </c>
      <c r="I990" s="75">
        <f ca="1">IF(COUNTIFS(instructor,B987,diad,$I$2,desa,1,hord,"08:00 - 12:00")&gt;0,"-",IFERROR(INDEX(saba,MATCH(1,INDEX((bloq=1)*(sabi=B987),0),0)),0))</f>
        <v>0</v>
      </c>
    </row>
    <row r="991" spans="1:9" ht="14.1" customHeight="1" thickTop="1" thickBot="1" x14ac:dyDescent="0.35">
      <c r="A991" s="717"/>
      <c r="B991" s="718"/>
      <c r="C991" s="720"/>
      <c r="D991" s="76" t="str">
        <f ca="1">IF(COUNTIFS(instructor,B987,diad,$D$2,desa,1,hord,"14:00 - 18:00")&gt;0,INDEX(hord,MATCH(1,INDEX((instructor=B987)*(instructor=B987),0),0)),IFERROR(INDEX(hora,MATCH(1,INDEX((bloq=2)*(luni=B987),0),0)),0))</f>
        <v>13:00 - 17:00</v>
      </c>
      <c r="E991" s="76" t="str">
        <f ca="1">IF(COUNTIFS(instructor,B987,diad,$E$2,desa,1,hord,"14:00 - 18:00")&gt;0,INDEX(hord,MATCH(1,INDEX((instructor=B987)*(instructor=B987),0),0)),IFERROR(INDEX(hora,MATCH(1,INDEX((bloq=2)*(mari=B987),0),0)),0))</f>
        <v>12:00 - 15:00</v>
      </c>
      <c r="F991" s="76" t="str">
        <f ca="1">IF(COUNTIFS(instructor,B987,diad,$F$2,desa,1,hord,"14:00 - 18:00")&gt;0,INDEX(hord,MATCH(1,INDEX((instructor=B987)*(instructor=B987),0),0)),IFERROR(INDEX(hora,MATCH(1,INDEX((bloq=2)*(miei=B987),0),0)),0))</f>
        <v>13:00 - 17:00</v>
      </c>
      <c r="G991" s="76" t="str">
        <f ca="1">IF(COUNTIFS(instructor,B987,diad,$G$2,desa,1,hord,"14:00 - 18:00")&gt;0,INDEX(hord,MATCH(1,INDEX((instructor=B987)*(instructor=B987),0),0)),IFERROR(INDEX(hora,MATCH(1,INDEX((bloq=2)*(juei=B987),0),0)),0))</f>
        <v>13:00 - 17:00</v>
      </c>
      <c r="H991" s="76" t="str">
        <f ca="1">IF(COUNTIFS(instructor,B987,diad,$H$2,desa,1,hord,"14:00 - 18:00")&gt;0,INDEX(hord,MATCH(1,INDEX((instructor=B987)*(instructor=B987),0),0)),IFERROR(INDEX(hora,MATCH(1,INDEX((bloq=2)*(viei=B987),0),0)),0))</f>
        <v>12:00 - 15:00</v>
      </c>
      <c r="I991" s="77">
        <f ca="1">IF(COUNTIFS(instructor,B987,diad,$I$2,desa,1,hord,"14:00 - 18:00")&gt;0,INDEX(hord,MATCH(1,INDEX((instructor=B987)*(instructor=B987),0),0)),IFERROR(INDEX(hora,MATCH(1,INDEX((bloq=2)*(sabi=B987),0),0)),0))</f>
        <v>0</v>
      </c>
    </row>
    <row r="992" spans="1:9" ht="30.6" customHeight="1" thickTop="1" thickBot="1" x14ac:dyDescent="0.35">
      <c r="A992" s="717"/>
      <c r="B992" s="718"/>
      <c r="C992" s="720"/>
      <c r="D992" s="68" t="str">
        <f ca="1">IF(COUNTIFS(instructor,B987,diad,$D$2,desa,1,hord,"14:00 - 18:00")&gt;0,"-",IFERROR(INDEX(ficha,MATCH(1,INDEX((bloq=2)*(luni=B987),0),0)),0))</f>
        <v>3336134 ANALISIS Y DESARROLLO DE SOFTWARE. (TECNÓLOGO VIRTUAL)</v>
      </c>
      <c r="E992" s="68" t="str">
        <f ca="1">IF(COUNTIFS(instructor,B987,diad,$E$2,desa,1,hord,"14:00 - 18:00")&gt;0,"-",IFERROR(INDEX(ficha,MATCH(1,INDEX((bloq=2)*(mari=B987),0),0)),0))</f>
        <v>3218913 - B DIBUJO Y MODELADO ARQUITECTONICO Y DE INGENIERIA (TECNÓLOGO) AEM</v>
      </c>
      <c r="F992" s="68" t="str">
        <f ca="1">IF(COUNTIFS(instructor,B987,diad,$F$2,desa,1,hord,"14:00 - 18:00")&gt;0,"-",IFERROR(INDEX(ficha,MATCH(1,INDEX((bloq=2)*(miei=B987),0),0)),0))</f>
        <v>3336133 ANALISIS Y DESARROLLO DE SOFTWARE. (TECNÓLOGO VIRTUAL)</v>
      </c>
      <c r="G992" s="68" t="str">
        <f ca="1">IF(COUNTIFS(instructor,B987,diad,$G$2,desa,1,hord,"14:00 - 18:00")&gt;0,"-",IFERROR(INDEX(ficha,MATCH(1,INDEX((bloq=2)*(juei=B987),0),0)),0))</f>
        <v>3186154 GESTION EFICIENTE DE LA ENERGIA (TECNÓLOGO VIRTUAL)</v>
      </c>
      <c r="H992" s="68" t="str">
        <f ca="1">IF(COUNTIFS(instructor,B987,diad,$H$2,desa,1,hord,"14:00 - 18:00")&gt;0,"-",IFERROR(INDEX(ficha,MATCH(1,INDEX((bloq=2)*(viei=B987),0),0)),0))</f>
        <v>3411011 - CATASTRO (TÉCNICO)</v>
      </c>
      <c r="I992" s="69">
        <f ca="1">IF(COUNTIFS(instructor,B987,diad,$I$2,desa,1,hord,"14:00 - 18:00")&gt;0,"-",IFERROR(INDEX(ficha,MATCH(1,INDEX((bloq=2)*(sabi=B987),0),0)),0))</f>
        <v>0</v>
      </c>
    </row>
    <row r="993" spans="1:9" ht="127.35" customHeight="1" thickTop="1" thickBot="1" x14ac:dyDescent="0.35">
      <c r="A993" s="717"/>
      <c r="B993" s="718"/>
      <c r="C993" s="720"/>
      <c r="D993" s="70" t="str">
        <f ca="1">IF(COUNTIFS(instructor,B987,diad,$D$2,desa,1,hord,"14:00 - 18:00")&gt;0,"DESARROLLO CURRICULAR",IFERROR(INDEX(lunc,MATCH(1,INDEX((bloq=2)*(luni=B987),0),0)),0))</f>
        <v>240201064 -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AP6. CONSTRUIR EL PROTOTIPO DEL SOFTWARE DE ACUERDO CON EL ANÁLISIS DE LAS CARACTERÍSTICAS FUNCIONALES Y DE CALIDAD.</v>
      </c>
      <c r="E993" s="70" t="str">
        <f ca="1">IF(COUNTIFS(instructor,B987,diad,$E$2,desa,1,hord,"14:00 - 18:00")&gt;0,"DESARROLLO CURRICULAR",IFERROR(INDEX(marc,MATCH(1,INDEX((bloq=2)*(mari=B987),0),0)),0))</f>
        <v>DESARROLLO DE PROCESOS DE INVESTIGACIÓN EFECTIVOS, TENIENDO EN CUENTA
SITUACIONES DE ORDEN SOCIAL Y PRODUCTIVO.</v>
      </c>
      <c r="F993" s="70" t="str">
        <f ca="1">IF(COUNTIFS(instructor,B987,diad,$F$2,desa,1,hord,"14:00 - 18:00")&gt;0,"DESARROLLO CURRICULAR",IFERROR(INDEX(miec,MATCH(1,INDEX((bloq=2)*(miei=B987),0),0)),0))</f>
        <v>240201064 -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AP6. CONSTRUIR EL PROTOTIPO DEL SOFTWARE DE ACUERDO CON EL ANÁLISIS DE LAS CARACTERÍSTICAS FUNCIONALES Y DE CALIDAD.</v>
      </c>
      <c r="G993" s="70" t="str">
        <f ca="1">IF(COUNTIFS(instructor,B987,diad,$G$2,desa,1,hord,"14:00 - 18:00")&gt;0,"DESARROLLO CURRICULAR",IFERROR(INDEX(juec,MATCH(1,INDEX((bloq=2)*(juei=B987),0),0)),0))</f>
        <v>240201064 -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AP4. Reconocer los elementos de la planificación y operación del sistema de gestión de la energía de acuerdo con la normativa.</v>
      </c>
      <c r="H993" s="70" t="str">
        <f ca="1">IF(COUNTIFS(instructor,B987,diad,$H$2,desa,1,hord,"14:00 - 18:00")&gt;0,"DESARROLLO CURRICULAR",IFERROR(INDEX(viec,MATCH(1,INDEX((bloq=2)*(viei=B987),0),0)),0))</f>
        <v>RAZONAR CUANTITATIVAMENTE FRENTE A SITUACIONES SUSCEPTIBLES DE SER ABORDADAS DE MANERA MATEMÁTICA EN CONTEXTOS LABORALES, SOCIALES Y PERSONALES
01. IDENTIFICAR SITUACIONES PROBLEMÁTICAS ASOCIADAS A SUS NECESIDADES DE CONTEXTO APLICANDO PROCEDIMIENTOS MATEMÁTICOS. 03. SOLUCIONAR PROBLEMAS DEL ENTORNO PRODUCTIVO Y SOCIAL APLICANDO PRINCIPIOS MATEMÁTICOS. 04. VERIFICAR LOS RESULTADOS DE LOS PROCEDIMIENTOS MATEMÁTICOS CONFORME CON LOS REQUERIMIENTOS DE LOS DIFERENTES CONTEXTOS 02. PLANTEAR PROBLEMAS ARITMÉTICOS, GEOMÉTRICOS Y MÉTRICOS DE ACUERDO CON LOS CONTEXTOS PRODUCTIVO Y SOCIAL.</v>
      </c>
      <c r="I993" s="71">
        <f ca="1">IF(COUNTIFS(instructor,B987,diad,$I$2,desa,1,hord,"14:00 - 18:00")&gt;0,"DESARROLLO CURRICULAR",IFERROR(INDEX(sabc,MATCH(1,INDEX((bloq=2)*(sabi=B987),0),0)),0))</f>
        <v>0</v>
      </c>
    </row>
    <row r="994" spans="1:9" ht="19.350000000000001" customHeight="1" thickTop="1" thickBot="1" x14ac:dyDescent="0.35">
      <c r="A994" s="717"/>
      <c r="B994" s="718"/>
      <c r="C994" s="720"/>
      <c r="D994" s="74" t="str">
        <f ca="1">IF(COUNTIFS(instructor,B987,diad,$D$2,desa,1,hord,"14:00 - 18:00")&gt;0,"-",IFERROR(INDEX(luna,MATCH(1,INDEX((bloq=2)*(luni=B987),0),0)),0))</f>
        <v>Google Meet / MS Teams / Zoom</v>
      </c>
      <c r="E994" s="74" t="str">
        <f ca="1">IF(COUNTIFS(instructor,B987,diad,$E$2,desa,1,hord,"14:00 - 18:00")&gt;0,"-",IFERROR(INDEX(mara,MATCH(1,INDEX((bloq=2)*(mari=B987),0),0)),0))</f>
        <v>SEDE ANDRÉS SANÍN - AULA 106  - SALA DE SISTEMAS (CALLE 75 No. 19-52)</v>
      </c>
      <c r="F994" s="74" t="str">
        <f ca="1">IF(COUNTIFS(instructor,B987,diad,$F$2,desa,1,hord,"14:00 - 18:00")&gt;0,"-",IFERROR(INDEX(miea,MATCH(1,INDEX((bloq=2)*(miei=B987),0),0)),0))</f>
        <v>Google Meet / MS Teams / Zoom</v>
      </c>
      <c r="G994" s="74" t="str">
        <f ca="1">IF(COUNTIFS(instructor,B987,diad,$G$2,desa,1,hord,"14:00 - 18:00")&gt;0,"-",IFERROR(INDEX(juea,MATCH(1,INDEX((bloq=2)*(juei=B987),0),0)),0))</f>
        <v>Google Meet / MS Teams / Zoom</v>
      </c>
      <c r="H994" s="74" t="str">
        <f ca="1">IF(COUNTIFS(instructor,B987,diad,$H$2,desa,1,hord,"14:00 - 18:00")&gt;0,"-",IFERROR(INDEX(viea,MATCH(1,INDEX((bloq=2)*(viei=B987),0),0)),0))</f>
        <v>106 - TALLER DE PROTOTIPADO - SENA CENTRO DE LA CONSTRUCCIÓN</v>
      </c>
      <c r="I994" s="75">
        <f ca="1">IF(COUNTIFS(instructor,B987,diad,$I$2,desa,1,hord,"14:00 - 18:00")&gt;0,"-",IFERROR(INDEX(saba,MATCH(1,INDEX((bloq=2)*(sabi=B987),0),0)),0))</f>
        <v>0</v>
      </c>
    </row>
    <row r="995" spans="1:9" ht="14.1" customHeight="1" thickTop="1" thickBot="1" x14ac:dyDescent="0.35">
      <c r="A995" s="717"/>
      <c r="B995" s="718"/>
      <c r="C995" s="720"/>
      <c r="D995" s="76">
        <f ca="1">IF(COUNTIFS(instructor,B987,diad,$D$2,desa,1,hord,"18:00 - 22:00")&gt;0,INDEX(hord,MATCH(1,INDEX((instructor=B987)*(instructor=B987),0),0)),IFERROR(INDEX(hora,MATCH(1,INDEX((bloq=3)*(luni=B987),0),0)),0))</f>
        <v>0</v>
      </c>
      <c r="E995" s="76">
        <f ca="1">IF(COUNTIFS(instructor,B987,diad,$E$2,desa,1,hord,"18:00 - 22:00")&gt;0,INDEX(hord,MATCH(1,INDEX((instructor=B987)*(instructor=B987),0),0)),IFERROR(INDEX(hora,MATCH(1,INDEX((bloq=3)*(mari=B987),0),0)),0))</f>
        <v>0</v>
      </c>
      <c r="F995" s="76">
        <f ca="1">IF(COUNTIFS(instructor,B987,diad,$F$2,desa,1,hord,"18:00 - 22:00")&gt;0,INDEX(hord,MATCH(1,INDEX((instructor=B987)*(instructor=B987),0),0)),IFERROR(INDEX(hora,MATCH(1,INDEX((bloq=3)*(miei=B987),0),0)),0))</f>
        <v>0</v>
      </c>
      <c r="G995" s="76">
        <f ca="1">IF(COUNTIFS(instructor,B987,diad,$G$2,desa,1,hord,"18:00 - 22:00")&gt;0,INDEX(hord,MATCH(1,INDEX((instructor=B987)*(instructor=B987),0),0)),IFERROR(INDEX(hora,MATCH(1,INDEX((bloq=3)*(juei=B987),0),0)),0))</f>
        <v>0</v>
      </c>
      <c r="H995" s="76">
        <f ca="1">IF(COUNTIFS(instructor,B987,diad,$H$2,desa,1,hord,"18:00 - 22:00")&gt;0,INDEX(hord,MATCH(1,INDEX((instructor=B987)*(instructor=B987),0),0)),IFERROR(INDEX(hora,MATCH(1,INDEX((bloq=3)*(viei=B987),0),0)),0))</f>
        <v>0</v>
      </c>
      <c r="I995" s="77">
        <f ca="1">IF(COUNTIFS(instructor,B987,diad,$I$2,desa,1,hord,"18:00 - 22:00")&gt;0,INDEX(hord,MATCH(1,INDEX((instructor=B987)*(instructor=B987),0),0)),IFERROR(INDEX(hora,MATCH(1,INDEX((bloq=3)*(sabi=B987),0),0)),0))</f>
        <v>0</v>
      </c>
    </row>
    <row r="996" spans="1:9" ht="30.6" customHeight="1" thickTop="1" thickBot="1" x14ac:dyDescent="0.35">
      <c r="A996" s="717"/>
      <c r="B996" s="718"/>
      <c r="C996" s="720"/>
      <c r="D996" s="68">
        <f ca="1">IF(COUNTIFS(instructor,B987,diad,$D$2,desa,1,hord,"18:00 - 22:00")&gt;0,"-",IFERROR(INDEX(ficha,MATCH(1,INDEX((bloq=3)*(luni=B987),0),0)),0))</f>
        <v>0</v>
      </c>
      <c r="E996" s="68">
        <f ca="1">IF(COUNTIFS(instructor,B987,diad,$E$2,desa,1,hord,"18:00 - 22:00")&gt;0,"-",IFERROR(INDEX(ficha,MATCH(1,INDEX((bloq=3)*(mari=B987),0),0)),0))</f>
        <v>0</v>
      </c>
      <c r="F996" s="68">
        <f ca="1">IF(COUNTIFS(instructor,B987,diad,$F$2,desa,1,hord,"18:00 - 22:00")&gt;0,"-",IFERROR(INDEX(ficha,MATCH(1,INDEX((bloq=3)*(miei=B987),0),0)),0))</f>
        <v>0</v>
      </c>
      <c r="G996" s="68">
        <f ca="1">IF(COUNTIFS(instructor,B987,diad,$G$2,desa,1,hord,"18:00 - 22:00")&gt;0,"-",IFERROR(INDEX(ficha,MATCH(1,INDEX((bloq=3)*(juei=B987),0),0)),0))</f>
        <v>0</v>
      </c>
      <c r="H996" s="68">
        <f ca="1">IF(COUNTIFS(instructor,B987,diad,$H$2,desa,1,hord,"18:00 - 22:00")&gt;0,"-",IFERROR(INDEX(ficha,MATCH(1,INDEX((bloq=3)*(viei=B987),0),0)),0))</f>
        <v>0</v>
      </c>
      <c r="I996" s="69">
        <f ca="1">IF(COUNTIFS(instructor,B987,diad,$I$2,desa,1,hord,"18:00 - 22:00")&gt;0,"-",IFERROR(INDEX(ficha,MATCH(1,INDEX((bloq=3)*(sabi=B987),0),0)),0))</f>
        <v>0</v>
      </c>
    </row>
    <row r="997" spans="1:9" ht="50.1" customHeight="1" thickTop="1" thickBot="1" x14ac:dyDescent="0.35">
      <c r="A997" s="717"/>
      <c r="B997" s="718"/>
      <c r="C997" s="720"/>
      <c r="D997" s="70">
        <f ca="1">IF(COUNTIFS(instructor,B987,diad,$D$2,desa,1,hord,"18:00 - 22:00")&gt;0,"DESARROLLO CURRICULAR",IFERROR(INDEX(lunc,MATCH(1,INDEX((bloq=3)*(luni=B987),0),0)),0))</f>
        <v>0</v>
      </c>
      <c r="E997" s="70">
        <f ca="1">IF(COUNTIFS(instructor,B987,diad,$E$2,desa,1,hord,"18:00 - 22:00")&gt;0,"DESARROLLO CURRICULAR",IFERROR(INDEX(marc,MATCH(1,INDEX((bloq=3)*(mari=B987),0),0)),0))</f>
        <v>0</v>
      </c>
      <c r="F997" s="70">
        <f ca="1">IF(COUNTIFS(instructor,B987,diad,$F$2,desa,1,hord,"18:00 - 22:00")&gt;0,"DESARROLLO CURRICULAR",IFERROR(INDEX(miec,MATCH(1,INDEX((bloq=3)*(miei=B987),0),0)),0))</f>
        <v>0</v>
      </c>
      <c r="G997" s="70">
        <f ca="1">IF(COUNTIFS(instructor,B987,diad,$G$2,desa,1,hord,"18:00 - 22:00")&gt;0,"DESARROLLO CURRICULAR",IFERROR(INDEX(juec,MATCH(1,INDEX((bloq=3)*(juei=B987),0),0)),0))</f>
        <v>0</v>
      </c>
      <c r="H997" s="70">
        <f ca="1">IF(COUNTIFS(instructor,B987,diad,$H$2,desa,1,hord,"18:00 - 22:00")&gt;0,"DESARROLLO CURRICULAR",IFERROR(INDEX(viec,MATCH(1,INDEX((bloq=3)*(viei=B987),0),0)),0))</f>
        <v>0</v>
      </c>
      <c r="I997" s="71">
        <f ca="1">IF(COUNTIFS(instructor,B987,diad,$I$2,desa,1,hord,"18:00 - 22:00")&gt;0,"DESARROLLO CURRICULAR",IFERROR(INDEX(sabc,MATCH(1,INDEX((bloq=3)*(sabi=B987),0),0)),0))</f>
        <v>0</v>
      </c>
    </row>
    <row r="998" spans="1:9" ht="30.6" customHeight="1" thickTop="1" thickBot="1" x14ac:dyDescent="0.35">
      <c r="A998" s="717"/>
      <c r="B998" s="718"/>
      <c r="C998" s="720"/>
      <c r="D998" s="78">
        <f ca="1">IF(COUNTIFS(instructor,B987,diad,$D$2,desa,1,hord,"18:00 - 22:00")&gt;0,"-",IFERROR(INDEX(luna,MATCH(1,INDEX((bloq=3)*(luni=B987),0),0)),0))</f>
        <v>0</v>
      </c>
      <c r="E998" s="78">
        <f ca="1">IF(COUNTIFS(instructor,B987,diad,$E$2,desa,1,hord,"18:00 - 22:00")&gt;0,"-",IFERROR(INDEX(mara,MATCH(1,INDEX((bloq=3)*(mari=B987),0),0)),0))</f>
        <v>0</v>
      </c>
      <c r="F998" s="78">
        <f ca="1">IF(COUNTIFS(instructor,B987,diad,$F$2,desa,1,hord,"18:00 - 22:00")&gt;0,"-",IFERROR(INDEX(miea,MATCH(1,INDEX((bloq=3)*(miei=B987),0),0)),0))</f>
        <v>0</v>
      </c>
      <c r="G998" s="78">
        <f ca="1">IF(COUNTIFS(instructor,B987,diad,$G$2,desa,1,hord,"18:00 - 22:00")&gt;0,"-",IFERROR(INDEX(juea,MATCH(1,INDEX((bloq=3)*(juei=B987),0),0)),0))</f>
        <v>0</v>
      </c>
      <c r="H998" s="78">
        <f ca="1">IF(COUNTIFS(instructor,B987,diad,$H$2,desa,1,hord,"18:00 - 22:00")&gt;0,"-",IFERROR(INDEX(viea,MATCH(1,INDEX((bloq=3)*(viei=B987),0),0)),0))</f>
        <v>0</v>
      </c>
      <c r="I998" s="79">
        <f ca="1">IF(COUNTIFS(instructor,B987,diad,$I$2,desa,1,hord,"18:00 - 22:00")&gt;0,"-",IFERROR(INDEX(saba,MATCH(1,INDEX((bloq=3)*(sabi=B987),0),0)),0))</f>
        <v>0</v>
      </c>
    </row>
    <row r="999" spans="1:9" ht="14.1" customHeight="1" thickTop="1" thickBot="1" x14ac:dyDescent="0.35">
      <c r="A999" s="712">
        <v>84</v>
      </c>
      <c r="B999" s="713" t="str">
        <f>INDEX(instructor,A999)</f>
        <v>ISABEL CRISTINA ZAPATA QUINTANA</v>
      </c>
      <c r="C999" s="714" t="str">
        <f>INDEX(area,A999)</f>
        <v>TRABAJO SEGURO EN ALTURAS</v>
      </c>
      <c r="D999" s="72">
        <f ca="1">IF(COUNTIFS(instructor,B999,diad,$D$2,desa,1,hord,"08:00 - 12:00")&gt;0,INDEX(hord,MATCH(1,INDEX((instructor=B999)*(instructor=B999),0),0)),IFERROR(INDEX(hora,MATCH(1,INDEX((bloq=1)*(luni=B999),0),0)),0))</f>
        <v>0</v>
      </c>
      <c r="E999" s="72">
        <f ca="1">IF(COUNTIFS(instructor,B999,diad,$E$2,desa,1,hord,"08:00 - 12:00")&gt;0,INDEX(hord,MATCH(1,INDEX((instructor=B999)*(instructor=B999),0),0)),IFERROR(INDEX(hora,MATCH(1,INDEX((bloq=1)*(mari=B999),0),0)),0))</f>
        <v>0</v>
      </c>
      <c r="F999" s="72">
        <f ca="1">IF(COUNTIFS(instructor,B999,diad,$F$2,desa,1,hord,"08:00 - 12:00")&gt;0,INDEX(hord,MATCH(1,INDEX((instructor=B999)*(instructor=B999),0),0)),IFERROR(INDEX(hora,MATCH(1,INDEX((bloq=1)*(miei=B999),0),0)),0))</f>
        <v>0</v>
      </c>
      <c r="G999" s="72">
        <f ca="1">IF(COUNTIFS(instructor,B999,diad,$G$2,desa,1,hord,"08:00 - 12:00")&gt;0,INDEX(hord,MATCH(1,INDEX((instructor=B999)*(instructor=B999),0),0)),IFERROR(INDEX(hora,MATCH(1,INDEX((bloq=1)*(juei=B999),0),0)),0))</f>
        <v>0</v>
      </c>
      <c r="H999" s="72">
        <f ca="1">IF(COUNTIFS(instructor,B999,diad,$H$2,desa,1,hord,"08:00 - 12:00")&gt;0,INDEX(hord,MATCH(1,INDEX((instructor=B999)*(instructor=B999),0),0)),IFERROR(INDEX(hora,MATCH(1,INDEX((bloq=1)*(viei=B999),0),0)),0))</f>
        <v>0</v>
      </c>
      <c r="I999" s="73">
        <f ca="1">IF(COUNTIFS(instructor,B999,diad,$I$2,desa,1,hord,"08:00 - 12:00")&gt;0,INDEX(hord,MATCH(1,INDEX((instructor=B999)*(instructor=B999),0),0)),IFERROR(INDEX(hora,MATCH(1,INDEX((bloq=1)*(sabi=B999),0),0)),0))</f>
        <v>0</v>
      </c>
    </row>
    <row r="1000" spans="1:9" ht="34.5" customHeight="1" thickTop="1" thickBot="1" x14ac:dyDescent="0.35">
      <c r="A1000" s="712"/>
      <c r="B1000" s="713"/>
      <c r="C1000" s="714"/>
      <c r="D1000" s="68">
        <f ca="1">IF(COUNTIFS(instructor,B999,diad,$D$2,desa,1,hord,"08:00 - 12:00")&gt;0,"-",IFERROR(INDEX(ficha,MATCH(1,INDEX((bloq=1)*(luni=B999),0),0)),0))</f>
        <v>0</v>
      </c>
      <c r="E1000" s="68">
        <f ca="1">IF(COUNTIFS(instructor,B999,diad,$E$2,desa,1,hord,"08:00 - 12:00")&gt;0,"-",IFERROR(INDEX(ficha,MATCH(1,INDEX((bloq=1)*(mari=B999),0),0)),0))</f>
        <v>0</v>
      </c>
      <c r="F1000" s="68">
        <f ca="1">IF(COUNTIFS(instructor,B999,diad,$F$2,desa,1,hord,"08:00 - 12:00")&gt;0,"-",IFERROR(INDEX(ficha,MATCH(1,INDEX((bloq=1)*(miei=B999),0),0)),0))</f>
        <v>0</v>
      </c>
      <c r="G1000" s="68">
        <f ca="1">IF(COUNTIFS(instructor,B999,diad,$G$2,desa,1,hord,"08:00 - 12:00")&gt;0,"-",IFERROR(INDEX(ficha,MATCH(1,INDEX((bloq=1)*(juei=B999),0),0)),0))</f>
        <v>0</v>
      </c>
      <c r="H1000" s="68">
        <f ca="1">IF(COUNTIFS(instructor,B999,diad,$H$2,desa,1,hord,"08:00 - 12:00")&gt;0,"-",IFERROR(INDEX(ficha,MATCH(1,INDEX((bloq=1)*(viei=B999),0),0)),0))</f>
        <v>0</v>
      </c>
      <c r="I1000" s="69">
        <f ca="1">IF(COUNTIFS(instructor,B999,diad,$I$2,desa,1,hord,"08:00 - 12:00")&gt;0,"-",IFERROR(INDEX(ficha,MATCH(1,INDEX((bloq=1)*(sabi=B999),0),0)),0))</f>
        <v>0</v>
      </c>
    </row>
    <row r="1001" spans="1:9" s="81" customFormat="1" ht="27" customHeight="1" thickTop="1" thickBot="1" x14ac:dyDescent="0.35">
      <c r="A1001" s="712"/>
      <c r="B1001" s="713"/>
      <c r="C1001" s="714"/>
      <c r="D1001" s="112">
        <f ca="1">IF(COUNTIFS(instructor,B999,diad,$D$2,desa,1,hord,"08:00 - 12:00")&gt;0,"DESARROLLO CURRICULAR",IFERROR(INDEX(lunc,MATCH(1,INDEX((bloq=1)*(luni=B999),0),0)),0))</f>
        <v>0</v>
      </c>
      <c r="E1001" s="112">
        <f ca="1">IF(COUNTIFS(instructor,B999,diad,$E$2,desa,1,hord,"08:00 - 12:00")&gt;0,"DESARROLLO CURRICULAR",IFERROR(INDEX(marc,MATCH(1,INDEX((bloq=1)*(mari=B999),0),0)),0))</f>
        <v>0</v>
      </c>
      <c r="F1001" s="112">
        <f ca="1">IF(COUNTIFS(instructor,B999,diad,$F$2,desa,1,hord,"08:00 - 12:00")&gt;0,"DESARROLLO CURRICULAR",IFERROR(INDEX(miec,MATCH(1,INDEX((bloq=1)*(miei=B999),0),0)),0))</f>
        <v>0</v>
      </c>
      <c r="G1001" s="112">
        <f ca="1">IF(COUNTIFS(instructor,B999,diad,$G$2,desa,1,hord,"08:00 - 12:00")&gt;0,"DESARROLLO CURRICULAR",IFERROR(INDEX(juec,MATCH(1,INDEX((bloq=1)*(juei=B999),0),0)),0))</f>
        <v>0</v>
      </c>
      <c r="H1001" s="112">
        <f ca="1">IF(COUNTIFS(instructor,B999,diad,$H$2,desa,1,hord,"08:00 - 12:00")&gt;0,"DESARROLLO CURRICULAR",IFERROR(INDEX(viec,MATCH(1,INDEX((bloq=1)*(viei=B999),0),0)),0))</f>
        <v>0</v>
      </c>
      <c r="I1001" s="126">
        <f ca="1">IF(COUNTIFS(instructor,B999,diad,$I$2,desa,1,hord,"08:00 - 12:00")&gt;0,"DESARROLLO CURRICULAR",IFERROR(INDEX(sabc,MATCH(1,INDEX((bloq=1)*(sabi=B999),0),0)),0))</f>
        <v>0</v>
      </c>
    </row>
    <row r="1002" spans="1:9" ht="30.6" customHeight="1" thickTop="1" thickBot="1" x14ac:dyDescent="0.35">
      <c r="A1002" s="712"/>
      <c r="B1002" s="713"/>
      <c r="C1002" s="714"/>
      <c r="D1002" s="74">
        <f ca="1">IF(COUNTIFS(instructor,B999,diad,$D$2,desa,1,hord,"08:00 - 12:00")&gt;0,"-",IFERROR(INDEX(luna,MATCH(1,INDEX((bloq=1)*(luni=B999),0),0)),0))</f>
        <v>0</v>
      </c>
      <c r="E1002" s="74">
        <f ca="1">IF(COUNTIFS(instructor,B999,diad,$E$2,desa,1,hord,"08:00 - 12:00")&gt;0,"-",IFERROR(INDEX(mara,MATCH(1,INDEX((bloq=1)*(mari=B999),0),0)),0))</f>
        <v>0</v>
      </c>
      <c r="F1002" s="74">
        <f ca="1">IF(COUNTIFS(instructor,B999,diad,$F$2,desa,1,hord,"08:00 - 12:00")&gt;0,"-",IFERROR(INDEX(miea,MATCH(1,INDEX((bloq=1)*(miei=B999),0),0)),0))</f>
        <v>0</v>
      </c>
      <c r="G1002" s="74">
        <f ca="1">IF(COUNTIFS(instructor,B999,diad,$G$2,desa,1,hord,"08:00 - 12:00")&gt;0,"-",IFERROR(INDEX(juea,MATCH(1,INDEX((bloq=1)*(juei=B999),0),0)),0))</f>
        <v>0</v>
      </c>
      <c r="H1002" s="74">
        <f ca="1">IF(COUNTIFS(instructor,B999,diad,$H$2,desa,1,hord,"08:00 - 12:00")&gt;0,"-",IFERROR(INDEX(viea,MATCH(1,INDEX((bloq=1)*(viei=B999),0),0)),0))</f>
        <v>0</v>
      </c>
      <c r="I1002" s="75">
        <f ca="1">IF(COUNTIFS(instructor,B999,diad,$I$2,desa,1,hord,"08:00 - 12:00")&gt;0,"-",IFERROR(INDEX(saba,MATCH(1,INDEX((bloq=1)*(sabi=B999),0),0)),0))</f>
        <v>0</v>
      </c>
    </row>
    <row r="1003" spans="1:9" ht="27.75" customHeight="1" thickTop="1" thickBot="1" x14ac:dyDescent="0.35">
      <c r="A1003" s="712"/>
      <c r="B1003" s="713"/>
      <c r="C1003" s="714"/>
      <c r="D1003" s="76">
        <f ca="1">IF(COUNTIFS(instructor,B999,diad,$D$2,desa,1,hord,"14:00 - 18:00")&gt;0,INDEX(hord,MATCH(1,INDEX((instructor=B999)*(instructor=B999),0),0)),IFERROR(INDEX(hora,MATCH(1,INDEX((bloq=2)*(luni=B999),0),0)),0))</f>
        <v>0</v>
      </c>
      <c r="E1003" s="76">
        <f ca="1">IF(COUNTIFS(instructor,B999,diad,$E$2,desa,1,hord,"14:00 - 18:00")&gt;0,INDEX(hord,MATCH(1,INDEX((instructor=B999)*(instructor=B999),0),0)),IFERROR(INDEX(hora,MATCH(1,INDEX((bloq=2)*(mari=B999),0),0)),0))</f>
        <v>0</v>
      </c>
      <c r="F1003" s="76">
        <f ca="1">IF(COUNTIFS(instructor,B999,diad,$F$2,desa,1,hord,"14:00 - 18:00")&gt;0,INDEX(hord,MATCH(1,INDEX((instructor=B999)*(instructor=B999),0),0)),IFERROR(INDEX(hora,MATCH(1,INDEX((bloq=2)*(miei=B999),0),0)),0))</f>
        <v>0</v>
      </c>
      <c r="G1003" s="76">
        <f ca="1">IF(COUNTIFS(instructor,B999,diad,$G$2,desa,1,hord,"14:00 - 18:00")&gt;0,INDEX(hord,MATCH(1,INDEX((instructor=B999)*(instructor=B999),0),0)),IFERROR(INDEX(hora,MATCH(1,INDEX((bloq=2)*(juei=B999),0),0)),0))</f>
        <v>0</v>
      </c>
      <c r="H1003" s="76" t="str">
        <f>IF(COUNTIFS(instructor,B999,diad,$H$2,desa,1,hord,"14:00 - 18:00")&gt;0,INDEX(hord,MATCH(1,INDEX((instructor=B999)*(instructor=B999),0),0)),IFERROR(INDEX(hora,MATCH(1,INDEX((bloq=2)*(viei=B999),0),0)),0))</f>
        <v>14:00 - 18:00</v>
      </c>
      <c r="I1003" s="77">
        <f ca="1">IF(COUNTIFS(instructor,B999,diad,$I$2,desa,1,hord,"14:00 - 18:00")&gt;0,INDEX(hord,MATCH(1,INDEX((instructor=B999)*(instructor=B999),0),0)),IFERROR(INDEX(hora,MATCH(1,INDEX((bloq=2)*(sabi=B999),0),0)),0))</f>
        <v>0</v>
      </c>
    </row>
    <row r="1004" spans="1:9" ht="34.5" customHeight="1" thickTop="1" thickBot="1" x14ac:dyDescent="0.35">
      <c r="A1004" s="712"/>
      <c r="B1004" s="713"/>
      <c r="C1004" s="714"/>
      <c r="D1004" s="68">
        <f ca="1">IF(COUNTIFS(instructor,B999,diad,$D$2,desa,1,hord,"14:00 - 18:00")&gt;0,"-",IFERROR(INDEX(ficha,MATCH(1,INDEX((bloq=2)*(luni=B999),0),0)),0))</f>
        <v>0</v>
      </c>
      <c r="E1004" s="68">
        <f ca="1">IF(COUNTIFS(instructor,B999,diad,$E$2,desa,1,hord,"14:00 - 18:00")&gt;0,"-",IFERROR(INDEX(ficha,MATCH(1,INDEX((bloq=2)*(mari=B999),0),0)),0))</f>
        <v>0</v>
      </c>
      <c r="F1004" s="68">
        <f ca="1">IF(COUNTIFS(instructor,B999,diad,$F$2,desa,1,hord,"14:00 - 18:00")&gt;0,"-",IFERROR(INDEX(ficha,MATCH(1,INDEX((bloq=2)*(miei=B999),0),0)),0))</f>
        <v>0</v>
      </c>
      <c r="G1004" s="68">
        <f ca="1">IF(COUNTIFS(instructor,B999,diad,$G$2,desa,1,hord,"14:00 - 18:00")&gt;0,"-",IFERROR(INDEX(ficha,MATCH(1,INDEX((bloq=2)*(juei=B999),0),0)),0))</f>
        <v>0</v>
      </c>
      <c r="H1004" s="68" t="str">
        <f>IF(COUNTIFS(instructor,B999,diad,$H$2,desa,1,hord,"14:00 - 18:00")&gt;0,"-",IFERROR(INDEX(ficha,MATCH(1,INDEX((bloq=2)*(viei=B999),0),0)),0))</f>
        <v>-</v>
      </c>
      <c r="I1004" s="69">
        <f ca="1">IF(COUNTIFS(instructor,B999,diad,$I$2,desa,1,hord,"14:00 - 18:00")&gt;0,"-",IFERROR(INDEX(ficha,MATCH(1,INDEX((bloq=2)*(sabi=B999),0),0)),0))</f>
        <v>0</v>
      </c>
    </row>
    <row r="1005" spans="1:9" s="81" customFormat="1" ht="45.75" customHeight="1" thickTop="1" thickBot="1" x14ac:dyDescent="0.35">
      <c r="A1005" s="712"/>
      <c r="B1005" s="713"/>
      <c r="C1005" s="714"/>
      <c r="D1005" s="112">
        <f ca="1">IF(COUNTIFS(instructor,B999,diad,$D$2,desa,1,hord,"14:00 - 18:00")&gt;0,"DESARROLLO CURRICULAR",IFERROR(INDEX(lunc,MATCH(1,INDEX((bloq=2)*(luni=B999),0),0)),0))</f>
        <v>0</v>
      </c>
      <c r="E1005" s="112">
        <f ca="1">IF(COUNTIFS(instructor,B999,diad,$E$2,desa,1,hord,"14:00 - 18:00")&gt;0,"DESARROLLO CURRICULAR",IFERROR(INDEX(marc,MATCH(1,INDEX((bloq=2)*(mari=B999),0),0)),0))</f>
        <v>0</v>
      </c>
      <c r="F1005" s="112">
        <f ca="1">IF(COUNTIFS(instructor,B999,diad,$F$2,desa,1,hord,"14:00 - 18:00")&gt;0,"DESARROLLO CURRICULAR",IFERROR(INDEX(miec,MATCH(1,INDEX((bloq=2)*(miei=B999),0),0)),0))</f>
        <v>0</v>
      </c>
      <c r="G1005" s="112">
        <f ca="1">IF(COUNTIFS(instructor,B999,diad,$G$2,desa,1,hord,"14:00 - 18:00")&gt;0,"DESARROLLO CURRICULAR",IFERROR(INDEX(juec,MATCH(1,INDEX((bloq=2)*(juei=B999),0),0)),0))</f>
        <v>0</v>
      </c>
      <c r="H1005" s="112" t="str">
        <f>IF(COUNTIFS(instructor,B999,diad,$H$2,desa,1,hord,"14:00 - 18:00")&gt;0,"DESARROLLO CURRICULAR",IFERROR(INDEX(viec,MATCH(1,INDEX((bloq=2)*(viei=B999),0),0)),0))</f>
        <v>DESARROLLO CURRICULAR</v>
      </c>
      <c r="I1005" s="126">
        <f ca="1">IF(COUNTIFS(instructor,B999,diad,$I$2,desa,1,hord,"14:00 - 18:00")&gt;0,"DESARROLLO CURRICULAR",IFERROR(INDEX(sabc,MATCH(1,INDEX((bloq=2)*(sabi=B999),0),0)),0))</f>
        <v>0</v>
      </c>
    </row>
    <row r="1006" spans="1:9" ht="43.5" customHeight="1" thickTop="1" thickBot="1" x14ac:dyDescent="0.35">
      <c r="A1006" s="712"/>
      <c r="B1006" s="713"/>
      <c r="C1006" s="714"/>
      <c r="D1006" s="74">
        <f ca="1">IF(COUNTIFS(instructor,B999,diad,$D$2,desa,1,hord,"14:00 - 18:00")&gt;0,"-",IFERROR(INDEX(luna,MATCH(1,INDEX((bloq=2)*(luni=B999),0),0)),0))</f>
        <v>0</v>
      </c>
      <c r="E1006" s="74">
        <f ca="1">IF(COUNTIFS(instructor,B999,diad,$E$2,desa,1,hord,"14:00 - 18:00")&gt;0,"-",IFERROR(INDEX(mara,MATCH(1,INDEX((bloq=2)*(mari=B999),0),0)),0))</f>
        <v>0</v>
      </c>
      <c r="F1006" s="74">
        <f ca="1">IF(COUNTIFS(instructor,B999,diad,$F$2,desa,1,hord,"14:00 - 18:00")&gt;0,"-",IFERROR(INDEX(miea,MATCH(1,INDEX((bloq=2)*(miei=B999),0),0)),0))</f>
        <v>0</v>
      </c>
      <c r="G1006" s="74">
        <f ca="1">IF(COUNTIFS(instructor,B999,diad,$G$2,desa,1,hord,"14:00 - 18:00")&gt;0,"-",IFERROR(INDEX(juea,MATCH(1,INDEX((bloq=2)*(juei=B999),0),0)),0))</f>
        <v>0</v>
      </c>
      <c r="H1006" s="74" t="str">
        <f>IF(COUNTIFS(instructor,B999,diad,$H$2,desa,1,hord,"14:00 - 18:00")&gt;0,"-",IFERROR(INDEX(viea,MATCH(1,INDEX((bloq=2)*(viei=B999),0),0)),0))</f>
        <v>-</v>
      </c>
      <c r="I1006" s="75">
        <f ca="1">IF(COUNTIFS(instructor,B999,diad,$I$2,desa,1,hord,"14:00 - 18:00")&gt;0,"-",IFERROR(INDEX(saba,MATCH(1,INDEX((bloq=2)*(sabi=B999),0),0)),0))</f>
        <v>0</v>
      </c>
    </row>
    <row r="1007" spans="1:9" ht="14.1" customHeight="1" thickTop="1" thickBot="1" x14ac:dyDescent="0.35">
      <c r="A1007" s="712"/>
      <c r="B1007" s="713"/>
      <c r="C1007" s="714"/>
      <c r="D1007" s="76">
        <f ca="1">IF(COUNTIFS(instructor,B999,diad,$D$2,desa,1,hord,"18:00 - 22:00")&gt;0,INDEX(hord,MATCH(1,INDEX((instructor=B999)*(instructor=B999),0),0)),IFERROR(INDEX(hora,MATCH(1,INDEX((bloq=3)*(luni=B999),0),0)),0))</f>
        <v>0</v>
      </c>
      <c r="E1007" s="76">
        <f ca="1">IF(COUNTIFS(instructor,B999,diad,$E$2,desa,1,hord,"18:00 - 22:00")&gt;0,INDEX(hord,MATCH(1,INDEX((instructor=B999)*(instructor=B999),0),0)),IFERROR(INDEX(hora,MATCH(1,INDEX((bloq=3)*(mari=B999),0),0)),0))</f>
        <v>0</v>
      </c>
      <c r="F1007" s="76">
        <f ca="1">IF(COUNTIFS(instructor,B999,diad,$F$2,desa,1,hord,"18:00 - 22:00")&gt;0,INDEX(hord,MATCH(1,INDEX((instructor=B999)*(instructor=B999),0),0)),IFERROR(INDEX(hora,MATCH(1,INDEX((bloq=3)*(miei=B999),0),0)),0))</f>
        <v>0</v>
      </c>
      <c r="G1007" s="76">
        <f ca="1">IF(COUNTIFS(instructor,B999,diad,$G$2,desa,1,hord,"18:00 - 22:00")&gt;0,INDEX(hord,MATCH(1,INDEX((instructor=B999)*(instructor=B999),0),0)),IFERROR(INDEX(hora,MATCH(1,INDEX((bloq=3)*(juei=B999),0),0)),0))</f>
        <v>0</v>
      </c>
      <c r="H1007" s="76">
        <f ca="1">IF(COUNTIFS(instructor,B999,diad,$H$2,desa,1,hord,"18:00 - 22:00")&gt;0,INDEX(hord,MATCH(1,INDEX((instructor=B999)*(instructor=B999),0),0)),IFERROR(INDEX(hora,MATCH(1,INDEX((bloq=3)*(viei=B999),0),0)),0))</f>
        <v>0</v>
      </c>
      <c r="I1007" s="77">
        <f ca="1">IF(COUNTIFS(instructor,B999,diad,$I$2,desa,1,hord,"18:00 - 22:00")&gt;0,INDEX(hord,MATCH(1,INDEX((instructor=B999)*(instructor=B999),0),0)),IFERROR(INDEX(hora,MATCH(1,INDEX((bloq=3)*(sabi=B999),0),0)),0))</f>
        <v>0</v>
      </c>
    </row>
    <row r="1008" spans="1:9" ht="14.1" customHeight="1" thickTop="1" thickBot="1" x14ac:dyDescent="0.35">
      <c r="A1008" s="712"/>
      <c r="B1008" s="713"/>
      <c r="C1008" s="714"/>
      <c r="D1008" s="68">
        <f ca="1">IF(COUNTIFS(instructor,B999,diad,$D$2,desa,1,hord,"18:00 - 22:00")&gt;0,"-",IFERROR(INDEX(ficha,MATCH(1,INDEX((bloq=3)*(luni=B999),0),0)),0))</f>
        <v>0</v>
      </c>
      <c r="E1008" s="68">
        <f ca="1">IF(COUNTIFS(instructor,B999,diad,$E$2,desa,1,hord,"18:00 - 22:00")&gt;0,"-",IFERROR(INDEX(ficha,MATCH(1,INDEX((bloq=3)*(mari=B999),0),0)),0))</f>
        <v>0</v>
      </c>
      <c r="F1008" s="68">
        <f ca="1">IF(COUNTIFS(instructor,B999,diad,$F$2,desa,1,hord,"18:00 - 22:00")&gt;0,"-",IFERROR(INDEX(ficha,MATCH(1,INDEX((bloq=3)*(miei=B999),0),0)),0))</f>
        <v>0</v>
      </c>
      <c r="G1008" s="68">
        <f ca="1">IF(COUNTIFS(instructor,B999,diad,$G$2,desa,1,hord,"18:00 - 22:00")&gt;0,"-",IFERROR(INDEX(ficha,MATCH(1,INDEX((bloq=3)*(juei=B999),0),0)),0))</f>
        <v>0</v>
      </c>
      <c r="H1008" s="68">
        <f ca="1">IF(COUNTIFS(instructor,B999,diad,$H$2,desa,1,hord,"18:00 - 22:00")&gt;0,"-",IFERROR(INDEX(ficha,MATCH(1,INDEX((bloq=3)*(viei=B999),0),0)),0))</f>
        <v>0</v>
      </c>
      <c r="I1008" s="69">
        <f ca="1">IF(COUNTIFS(instructor,B999,diad,$I$2,desa,1,hord,"18:00 - 22:00")&gt;0,"-",IFERROR(INDEX(ficha,MATCH(1,INDEX((bloq=3)*(sabi=B999),0),0)),0))</f>
        <v>0</v>
      </c>
    </row>
    <row r="1009" spans="1:9" s="81" customFormat="1" ht="14.1" customHeight="1" thickTop="1" thickBot="1" x14ac:dyDescent="0.35">
      <c r="A1009" s="712"/>
      <c r="B1009" s="713"/>
      <c r="C1009" s="714"/>
      <c r="D1009" s="112">
        <f ca="1">IF(COUNTIFS(instructor,B999,diad,$D$2,desa,1,hord,"18:00 - 22:00")&gt;0,"DESARROLLO CURRICULAR",IFERROR(INDEX(lunc,MATCH(1,INDEX((bloq=3)*(luni=B999),0),0)),0))</f>
        <v>0</v>
      </c>
      <c r="E1009" s="112">
        <f ca="1">IF(COUNTIFS(instructor,B999,diad,$E$2,desa,1,hord,"18:00 - 22:00")&gt;0,"DESARROLLO CURRICULAR",IFERROR(INDEX(marc,MATCH(1,INDEX((bloq=3)*(mari=B999),0),0)),0))</f>
        <v>0</v>
      </c>
      <c r="F1009" s="112">
        <f ca="1">IF(COUNTIFS(instructor,B999,diad,$F$2,desa,1,hord,"18:00 - 22:00")&gt;0,"DESARROLLO CURRICULAR",IFERROR(INDEX(miec,MATCH(1,INDEX((bloq=3)*(miei=B999),0),0)),0))</f>
        <v>0</v>
      </c>
      <c r="G1009" s="112">
        <f ca="1">IF(COUNTIFS(instructor,B999,diad,$G$2,desa,1,hord,"18:00 - 22:00")&gt;0,"DESARROLLO CURRICULAR",IFERROR(INDEX(juec,MATCH(1,INDEX((bloq=3)*(juei=B999),0),0)),0))</f>
        <v>0</v>
      </c>
      <c r="H1009" s="112">
        <f ca="1">IF(COUNTIFS(instructor,B999,diad,$H$2,desa,1,hord,"18:00 - 22:00")&gt;0,"DESARROLLO CURRICULAR",IFERROR(INDEX(viec,MATCH(1,INDEX((bloq=3)*(viei=B999),0),0)),0))</f>
        <v>0</v>
      </c>
      <c r="I1009" s="126">
        <f ca="1">IF(COUNTIFS(instructor,B999,diad,$I$2,desa,1,hord,"18:00 - 22:00")&gt;0,"DESARROLLO CURRICULAR",IFERROR(INDEX(sabc,MATCH(1,INDEX((bloq=3)*(sabi=B999),0),0)),0))</f>
        <v>0</v>
      </c>
    </row>
    <row r="1010" spans="1:9" ht="14.1" customHeight="1" thickTop="1" thickBot="1" x14ac:dyDescent="0.35">
      <c r="A1010" s="712"/>
      <c r="B1010" s="713"/>
      <c r="C1010" s="714"/>
      <c r="D1010" s="78">
        <f ca="1">IF(COUNTIFS(instructor,B999,diad,$D$2,desa,1,hord,"18:00 - 22:00")&gt;0,"-",IFERROR(INDEX(luna,MATCH(1,INDEX((bloq=3)*(luni=B999),0),0)),0))</f>
        <v>0</v>
      </c>
      <c r="E1010" s="78">
        <f ca="1">IF(COUNTIFS(instructor,B999,diad,$E$2,desa,1,hord,"18:00 - 22:00")&gt;0,"-",IFERROR(INDEX(mara,MATCH(1,INDEX((bloq=3)*(mari=B999),0),0)),0))</f>
        <v>0</v>
      </c>
      <c r="F1010" s="78">
        <f ca="1">IF(COUNTIFS(instructor,B999,diad,$F$2,desa,1,hord,"18:00 - 22:00")&gt;0,"-",IFERROR(INDEX(miea,MATCH(1,INDEX((bloq=3)*(miei=B999),0),0)),0))</f>
        <v>0</v>
      </c>
      <c r="G1010" s="78">
        <f ca="1">IF(COUNTIFS(instructor,B999,diad,$G$2,desa,1,hord,"18:00 - 22:00")&gt;0,"-",IFERROR(INDEX(juea,MATCH(1,INDEX((bloq=3)*(juei=B999),0),0)),0))</f>
        <v>0</v>
      </c>
      <c r="H1010" s="78">
        <f ca="1">IF(COUNTIFS(instructor,B999,diad,$H$2,desa,1,hord,"18:00 - 22:00")&gt;0,"-",IFERROR(INDEX(viea,MATCH(1,INDEX((bloq=3)*(viei=B999),0),0)),0))</f>
        <v>0</v>
      </c>
      <c r="I1010" s="79">
        <f ca="1">IF(COUNTIFS(instructor,B999,diad,$I$2,desa,1,hord,"18:00 - 22:00")&gt;0,"-",IFERROR(INDEX(saba,MATCH(1,INDEX((bloq=3)*(sabi=B999),0),0)),0))</f>
        <v>0</v>
      </c>
    </row>
    <row r="1011" spans="1:9" ht="30.6" customHeight="1" thickTop="1" thickBot="1" x14ac:dyDescent="0.35">
      <c r="A1011" s="717">
        <v>85</v>
      </c>
      <c r="B1011" s="718" t="str">
        <f>INDEX(instructor,A1011)</f>
        <v>IVÁN EDELBERTO RECALDE CAICEDO</v>
      </c>
      <c r="C1011" s="719" t="str">
        <f>INDEX(area,A1011)</f>
        <v>CONSTRUCCIÓN - CONSTRUCCIÓN</v>
      </c>
      <c r="D1011" s="72" t="str">
        <f>IF(COUNTIFS(instructor,B1011,diad,$D$2,desa,1,hord,"08:00 - 12:00")&gt;0,INDEX(hord,MATCH(1,INDEX((instructor=B1011)*(instructor=B1011),0),0)),IFERROR(INDEX(hora,MATCH(1,INDEX((bloq=1)*(luni=B1011),0),0)),0))</f>
        <v>08:00 - 12:00</v>
      </c>
      <c r="E1011" s="72">
        <f ca="1">IF(COUNTIFS(instructor,B1011,diad,$E$2,desa,1,hord,"08:00 - 12:00")&gt;0,INDEX(hord,MATCH(1,INDEX((instructor=B1011)*(instructor=B1011),0),0)),IFERROR(INDEX(hora,MATCH(1,INDEX((bloq=1)*(mari=B1011),0),0)),0))</f>
        <v>0</v>
      </c>
      <c r="F1011" s="72">
        <f ca="1">IF(COUNTIFS(instructor,B1011,diad,$F$2,desa,1,hord,"08:00 - 12:00")&gt;0,INDEX(hord,MATCH(1,INDEX((instructor=B1011)*(instructor=B1011),0),0)),IFERROR(INDEX(hora,MATCH(1,INDEX((bloq=1)*(miei=B1011),0),0)),0))</f>
        <v>0</v>
      </c>
      <c r="G1011" s="72">
        <f ca="1">IF(COUNTIFS(instructor,B1011,diad,$G$2,desa,1,hord,"08:00 - 12:00")&gt;0,INDEX(hord,MATCH(1,INDEX((instructor=B1011)*(instructor=B1011),0),0)),IFERROR(INDEX(hora,MATCH(1,INDEX((bloq=1)*(juei=B1011),0),0)),0))</f>
        <v>0</v>
      </c>
      <c r="H1011" s="72">
        <f ca="1">IF(COUNTIFS(instructor,B1011,diad,$H$2,desa,1,hord,"08:00 - 12:00")&gt;0,INDEX(hord,MATCH(1,INDEX((instructor=B1011)*(instructor=B1011),0),0)),IFERROR(INDEX(hora,MATCH(1,INDEX((bloq=1)*(viei=B1011),0),0)),0))</f>
        <v>0</v>
      </c>
      <c r="I1011" s="73">
        <f ca="1">IF(COUNTIFS(instructor,B1011,diad,$I$2,desa,1,hord,"08:00 - 12:00")&gt;0,INDEX(hord,MATCH(1,INDEX((instructor=B1011)*(instructor=B1011),0),0)),IFERROR(INDEX(hora,MATCH(1,INDEX((bloq=1)*(sabi=B1011),0),0)),0))</f>
        <v>0</v>
      </c>
    </row>
    <row r="1012" spans="1:9" ht="30.6" customHeight="1" thickTop="1" thickBot="1" x14ac:dyDescent="0.35">
      <c r="A1012" s="717"/>
      <c r="B1012" s="718"/>
      <c r="C1012" s="719"/>
      <c r="D1012" s="68" t="str">
        <f>IF(COUNTIFS(instructor,B1011,diad,$D$2,desa,1,hord,"08:00 - 12:00")&gt;0,"-",IFERROR(INDEX(ficha,MATCH(1,INDEX((bloq=1)*(luni=B1011),0),0)),0))</f>
        <v>-</v>
      </c>
      <c r="E1012" s="68">
        <f ca="1">IF(COUNTIFS(instructor,B1011,diad,$E$2,desa,1,hord,"08:00 - 12:00")&gt;0,"-",IFERROR(INDEX(ficha,MATCH(1,INDEX((bloq=1)*(mari=B1011),0),0)),0))</f>
        <v>0</v>
      </c>
      <c r="F1012" s="68">
        <f ca="1">IF(COUNTIFS(instructor,B1011,diad,$F$2,desa,1,hord,"08:00 - 12:00")&gt;0,"-",IFERROR(INDEX(ficha,MATCH(1,INDEX((bloq=1)*(miei=B1011),0),0)),0))</f>
        <v>0</v>
      </c>
      <c r="G1012" s="68">
        <f ca="1">IF(COUNTIFS(instructor,B1011,diad,$G$2,desa,1,hord,"08:00 - 12:00")&gt;0,"-",IFERROR(INDEX(ficha,MATCH(1,INDEX((bloq=1)*(juei=B1011),0),0)),0))</f>
        <v>0</v>
      </c>
      <c r="H1012" s="68">
        <f ca="1">IF(COUNTIFS(instructor,B1011,diad,$H$2,desa,1,hord,"08:00 - 12:00")&gt;0,"-",IFERROR(INDEX(ficha,MATCH(1,INDEX((bloq=1)*(viei=B1011),0),0)),0))</f>
        <v>0</v>
      </c>
      <c r="I1012" s="69">
        <f ca="1">IF(COUNTIFS(instructor,B1011,diad,$I$2,desa,1,hord,"08:00 - 12:00")&gt;0,"-",IFERROR(INDEX(ficha,MATCH(1,INDEX((bloq=1)*(sabi=B1011),0),0)),0))</f>
        <v>0</v>
      </c>
    </row>
    <row r="1013" spans="1:9" ht="30.6" customHeight="1" thickTop="1" thickBot="1" x14ac:dyDescent="0.35">
      <c r="A1013" s="717"/>
      <c r="B1013" s="718"/>
      <c r="C1013" s="719"/>
      <c r="D1013" s="70" t="str">
        <f>IF(COUNTIFS(instructor,B1011,diad,$D$2,desa,1,hord,"08:00 - 12:00")&gt;0,"DESARROLLO CURRICULAR",IFERROR(INDEX(lunc,MATCH(1,INDEX((bloq=1)*(luni=B1011),0),0)),0))</f>
        <v>DESARROLLO CURRICULAR</v>
      </c>
      <c r="E1013" s="70">
        <f ca="1">IF(COUNTIFS(instructor,B1011,diad,$E$2,desa,1,hord,"08:00 - 12:00")&gt;0,"DESARROLLO CURRICULAR",IFERROR(INDEX(marc,MATCH(1,INDEX((bloq=1)*(mari=B1011),0),0)),0))</f>
        <v>0</v>
      </c>
      <c r="F1013" s="70">
        <f ca="1">IF(COUNTIFS(instructor,B1011,diad,$F$2,desa,1,hord,"08:00 - 12:00")&gt;0,"DESARROLLO CURRICULAR",IFERROR(INDEX(miec,MATCH(1,INDEX((bloq=1)*(miei=B1011),0),0)),0))</f>
        <v>0</v>
      </c>
      <c r="G1013" s="70">
        <f ca="1">IF(COUNTIFS(instructor,B1011,diad,$G$2,desa,1,hord,"08:00 - 12:00")&gt;0,"DESARROLLO CURRICULAR",IFERROR(INDEX(juec,MATCH(1,INDEX((bloq=1)*(juei=B1011),0),0)),0))</f>
        <v>0</v>
      </c>
      <c r="H1013" s="70">
        <f ca="1">IF(COUNTIFS(instructor,B1011,diad,$H$2,desa,1,hord,"08:00 - 12:00")&gt;0,"DESARROLLO CURRICULAR",IFERROR(INDEX(viec,MATCH(1,INDEX((bloq=1)*(viei=B1011),0),0)),0))</f>
        <v>0</v>
      </c>
      <c r="I1013" s="71">
        <f ca="1">IF(COUNTIFS(instructor,B1011,diad,$I$2,desa,1,hord,"08:00 - 12:00")&gt;0,"DESARROLLO CURRICULAR",IFERROR(INDEX(sabc,MATCH(1,INDEX((bloq=1)*(sabi=B1011),0),0)),0))</f>
        <v>0</v>
      </c>
    </row>
    <row r="1014" spans="1:9" ht="30.6" customHeight="1" thickTop="1" thickBot="1" x14ac:dyDescent="0.35">
      <c r="A1014" s="717"/>
      <c r="B1014" s="718"/>
      <c r="C1014" s="719"/>
      <c r="D1014" s="74" t="str">
        <f>IF(COUNTIFS(instructor,B1011,diad,$D$2,desa,1,hord,"08:00 - 12:00")&gt;0,"-",IFERROR(INDEX(luna,MATCH(1,INDEX((bloq=1)*(luni=B1011),0),0)),0))</f>
        <v>-</v>
      </c>
      <c r="E1014" s="74">
        <f ca="1">IF(COUNTIFS(instructor,B1011,diad,$E$2,desa,1,hord,"08:00 - 12:00")&gt;0,"-",IFERROR(INDEX(mara,MATCH(1,INDEX((bloq=1)*(mari=B1011),0),0)),0))</f>
        <v>0</v>
      </c>
      <c r="F1014" s="74">
        <f ca="1">IF(COUNTIFS(instructor,B1011,diad,$F$2,desa,1,hord,"08:00 - 12:00")&gt;0,"-",IFERROR(INDEX(miea,MATCH(1,INDEX((bloq=1)*(miei=B1011),0),0)),0))</f>
        <v>0</v>
      </c>
      <c r="G1014" s="74">
        <f ca="1">IF(COUNTIFS(instructor,B1011,diad,$G$2,desa,1,hord,"08:00 - 12:00")&gt;0,"-",IFERROR(INDEX(juea,MATCH(1,INDEX((bloq=1)*(juei=B1011),0),0)),0))</f>
        <v>0</v>
      </c>
      <c r="H1014" s="74">
        <f ca="1">IF(COUNTIFS(instructor,B1011,diad,$H$2,desa,1,hord,"08:00 - 12:00")&gt;0,"-",IFERROR(INDEX(viea,MATCH(1,INDEX((bloq=1)*(viei=B1011),0),0)),0))</f>
        <v>0</v>
      </c>
      <c r="I1014" s="75">
        <f ca="1">IF(COUNTIFS(instructor,B1011,diad,$I$2,desa,1,hord,"08:00 - 12:00")&gt;0,"-",IFERROR(INDEX(saba,MATCH(1,INDEX((bloq=1)*(sabi=B1011),0),0)),0))</f>
        <v>0</v>
      </c>
    </row>
    <row r="1015" spans="1:9" ht="30.6" customHeight="1" thickTop="1" thickBot="1" x14ac:dyDescent="0.35">
      <c r="A1015" s="717"/>
      <c r="B1015" s="718"/>
      <c r="C1015" s="719"/>
      <c r="D1015" s="76">
        <f ca="1">IF(COUNTIFS(instructor,B1011,diad,$D$2,desa,1,hord,"14:00 - 18:00")&gt;0,INDEX(hord,MATCH(1,INDEX((instructor=B1011)*(instructor=B1011),0),0)),IFERROR(INDEX(hora,MATCH(1,INDEX((bloq=2)*(luni=B1011),0),0)),0))</f>
        <v>0</v>
      </c>
      <c r="E1015" s="76">
        <f ca="1">IF(COUNTIFS(instructor,B1011,diad,$E$2,desa,1,hord,"14:00 - 18:00")&gt;0,INDEX(hord,MATCH(1,INDEX((instructor=B1011)*(instructor=B1011),0),0)),IFERROR(INDEX(hora,MATCH(1,INDEX((bloq=2)*(mari=B1011),0),0)),0))</f>
        <v>0</v>
      </c>
      <c r="F1015" s="76">
        <f ca="1">IF(COUNTIFS(instructor,B1011,diad,$F$2,desa,1,hord,"14:00 - 18:00")&gt;0,INDEX(hord,MATCH(1,INDEX((instructor=B1011)*(instructor=B1011),0),0)),IFERROR(INDEX(hora,MATCH(1,INDEX((bloq=2)*(miei=B1011),0),0)),0))</f>
        <v>0</v>
      </c>
      <c r="G1015" s="76">
        <f ca="1">IF(COUNTIFS(instructor,B1011,diad,$G$2,desa,1,hord,"14:00 - 18:00")&gt;0,INDEX(hord,MATCH(1,INDEX((instructor=B1011)*(instructor=B1011),0),0)),IFERROR(INDEX(hora,MATCH(1,INDEX((bloq=2)*(juei=B1011),0),0)),0))</f>
        <v>0</v>
      </c>
      <c r="H1015" s="76">
        <f ca="1">IF(COUNTIFS(instructor,B1011,diad,$H$2,desa,1,hord,"14:00 - 18:00")&gt;0,INDEX(hord,MATCH(1,INDEX((instructor=B1011)*(instructor=B1011),0),0)),IFERROR(INDEX(hora,MATCH(1,INDEX((bloq=2)*(viei=B1011),0),0)),0))</f>
        <v>0</v>
      </c>
      <c r="I1015" s="77">
        <f ca="1">IF(COUNTIFS(instructor,B1011,diad,$I$2,desa,1,hord,"14:00 - 18:00")&gt;0,INDEX(hord,MATCH(1,INDEX((instructor=B1011)*(instructor=B1011),0),0)),IFERROR(INDEX(hora,MATCH(1,INDEX((bloq=2)*(sabi=B1011),0),0)),0))</f>
        <v>0</v>
      </c>
    </row>
    <row r="1016" spans="1:9" ht="30.6" customHeight="1" thickTop="1" thickBot="1" x14ac:dyDescent="0.35">
      <c r="A1016" s="717"/>
      <c r="B1016" s="718"/>
      <c r="C1016" s="719"/>
      <c r="D1016" s="68">
        <f ca="1">IF(COUNTIFS(instructor,B1011,diad,$D$2,desa,1,hord,"14:00 - 18:00")&gt;0,"-",IFERROR(INDEX(ficha,MATCH(1,INDEX((bloq=2)*(luni=B1011),0),0)),0))</f>
        <v>0</v>
      </c>
      <c r="E1016" s="209">
        <f ca="1">IF(COUNTIFS(instructor,B1011,diad,$E$2,desa,1,hord,"14:00 - 18:00")&gt;0,"-",IFERROR(INDEX(ficha,MATCH(1,INDEX((bloq=2)*(mari=B1011),0),0)),0))</f>
        <v>0</v>
      </c>
      <c r="F1016" s="209">
        <f ca="1">IF(COUNTIFS(instructor,B1011,diad,$F$2,desa,1,hord,"14:00 - 18:00")&gt;0,"-",IFERROR(INDEX(ficha,MATCH(1,INDEX((bloq=2)*(miei=B1011),0),0)),0))</f>
        <v>0</v>
      </c>
      <c r="G1016" s="209">
        <f ca="1">IF(COUNTIFS(instructor,B1011,diad,$G$2,desa,1,hord,"14:00 - 18:00")&gt;0,"-",IFERROR(INDEX(ficha,MATCH(1,INDEX((bloq=2)*(juei=B1011),0),0)),0))</f>
        <v>0</v>
      </c>
      <c r="H1016" s="208">
        <f ca="1">IF(COUNTIFS(instructor,B1011,diad,$H$2,desa,1,hord,"14:00 - 18:00")&gt;0,"-",IFERROR(INDEX(ficha,MATCH(1,INDEX((bloq=2)*(viei=B1011),0),0)),0))</f>
        <v>0</v>
      </c>
      <c r="I1016" s="69">
        <f ca="1">IF(COUNTIFS(instructor,B1011,diad,$I$2,desa,1,hord,"14:00 - 18:00")&gt;0,"-",IFERROR(INDEX(ficha,MATCH(1,INDEX((bloq=2)*(sabi=B1011),0),0)),0))</f>
        <v>0</v>
      </c>
    </row>
    <row r="1017" spans="1:9" ht="30.6" customHeight="1" thickTop="1" thickBot="1" x14ac:dyDescent="0.35">
      <c r="A1017" s="717"/>
      <c r="B1017" s="718"/>
      <c r="C1017" s="719"/>
      <c r="D1017" s="70">
        <f ca="1">IF(COUNTIFS(instructor,B1011,diad,$D$2,desa,1,hord,"14:00 - 18:00")&gt;0,"DESARROLLO CURRICULAR",IFERROR(INDEX(lunc,MATCH(1,INDEX((bloq=2)*(luni=B1011),0),0)),0))</f>
        <v>0</v>
      </c>
      <c r="E1017" s="70">
        <f ca="1">IF(COUNTIFS(instructor,B1011,diad,$E$2,desa,1,hord,"14:00 - 18:00")&gt;0,"DESARROLLO CURRICULAR",IFERROR(INDEX(marc,MATCH(1,INDEX((bloq=2)*(mari=B1011),0),0)),0))</f>
        <v>0</v>
      </c>
      <c r="F1017" s="70">
        <f ca="1">IF(COUNTIFS(instructor,B1011,diad,$F$2,desa,1,hord,"14:00 - 18:00")&gt;0,"DESARROLLO CURRICULAR",IFERROR(INDEX(miec,MATCH(1,INDEX((bloq=2)*(miei=B1011),0),0)),0))</f>
        <v>0</v>
      </c>
      <c r="G1017" s="70">
        <f ca="1">IF(COUNTIFS(instructor,B1011,diad,$G$2,desa,1,hord,"14:00 - 18:00")&gt;0,"DESARROLLO CURRICULAR",IFERROR(INDEX(juec,MATCH(1,INDEX((bloq=2)*(juei=B1011),0),0)),0))</f>
        <v>0</v>
      </c>
      <c r="H1017" s="70">
        <f ca="1">IF(COUNTIFS(instructor,B1011,diad,$H$2,desa,1,hord,"14:00 - 18:00")&gt;0,"DESARROLLO CURRICULAR",IFERROR(INDEX(viec,MATCH(1,INDEX((bloq=2)*(viei=B1011),0),0)),0))</f>
        <v>0</v>
      </c>
      <c r="I1017" s="71">
        <f ca="1">IF(COUNTIFS(instructor,B1011,diad,$I$2,desa,1,hord,"14:00 - 18:00")&gt;0,"DESARROLLO CURRICULAR",IFERROR(INDEX(sabc,MATCH(1,INDEX((bloq=2)*(sabi=B1011),0),0)),0))</f>
        <v>0</v>
      </c>
    </row>
    <row r="1018" spans="1:9" ht="30.6" customHeight="1" thickTop="1" thickBot="1" x14ac:dyDescent="0.35">
      <c r="A1018" s="717"/>
      <c r="B1018" s="718"/>
      <c r="C1018" s="719"/>
      <c r="D1018" s="74">
        <f ca="1">IF(COUNTIFS(instructor,B1011,diad,$D$2,desa,1,hord,"14:00 - 18:00")&gt;0,"-",IFERROR(INDEX(luna,MATCH(1,INDEX((bloq=2)*(luni=B1011),0),0)),0))</f>
        <v>0</v>
      </c>
      <c r="E1018" s="74">
        <f ca="1">IF(COUNTIFS(instructor,B1011,diad,$E$2,desa,1,hord,"14:00 - 18:00")&gt;0,"-",IFERROR(INDEX(mara,MATCH(1,INDEX((bloq=2)*(mari=B1011),0),0)),0))</f>
        <v>0</v>
      </c>
      <c r="F1018" s="74">
        <f ca="1">IF(COUNTIFS(instructor,B1011,diad,$F$2,desa,1,hord,"14:00 - 18:00")&gt;0,"-",IFERROR(INDEX(miea,MATCH(1,INDEX((bloq=2)*(miei=B1011),0),0)),0))</f>
        <v>0</v>
      </c>
      <c r="G1018" s="74">
        <f ca="1">IF(COUNTIFS(instructor,B1011,diad,$G$2,desa,1,hord,"14:00 - 18:00")&gt;0,"-",IFERROR(INDEX(juea,MATCH(1,INDEX((bloq=2)*(juei=B1011),0),0)),0))</f>
        <v>0</v>
      </c>
      <c r="H1018" s="74">
        <f ca="1">IF(COUNTIFS(instructor,B1011,diad,$H$2,desa,1,hord,"14:00 - 18:00")&gt;0,"-",IFERROR(INDEX(viea,MATCH(1,INDEX((bloq=2)*(viei=B1011),0),0)),0))</f>
        <v>0</v>
      </c>
      <c r="I1018" s="75">
        <f ca="1">IF(COUNTIFS(instructor,B1011,diad,$I$2,desa,1,hord,"14:00 - 18:00")&gt;0,"-",IFERROR(INDEX(saba,MATCH(1,INDEX((bloq=2)*(sabi=B1011),0),0)),0))</f>
        <v>0</v>
      </c>
    </row>
    <row r="1019" spans="1:9" ht="30.6" customHeight="1" thickTop="1" thickBot="1" x14ac:dyDescent="0.35">
      <c r="A1019" s="717"/>
      <c r="B1019" s="718"/>
      <c r="C1019" s="719"/>
      <c r="D1019" s="76">
        <f ca="1">IF(COUNTIFS(instructor,B1011,diad,$D$2,desa,1,hord,"18:00 - 22:00")&gt;0,INDEX(hord,MATCH(1,INDEX((instructor=B1011)*(instructor=B1011),0),0)),IFERROR(INDEX(hora,MATCH(1,INDEX((bloq=3)*(luni=B1011),0),0)),0))</f>
        <v>0</v>
      </c>
      <c r="E1019" s="76" t="str">
        <f ca="1">IF(COUNTIFS(instructor,B1011,diad,$E$2,desa,1,hord,"18:00 - 22:00")&gt;0,INDEX(hord,MATCH(1,INDEX((instructor=B1011)*(instructor=B1011),0),0)),IFERROR(INDEX(hora,MATCH(1,INDEX((bloq=3)*(mari=B1011),0),0)),0))</f>
        <v>18:00 - 21:00</v>
      </c>
      <c r="F1019" s="76">
        <f ca="1">IF(COUNTIFS(instructor,B1011,diad,$F$2,desa,1,hord,"18:00 - 22:00")&gt;0,INDEX(hord,MATCH(1,INDEX((instructor=B1011)*(instructor=B1011),0),0)),IFERROR(INDEX(hora,MATCH(1,INDEX((bloq=3)*(miei=B1011),0),0)),0))</f>
        <v>0</v>
      </c>
      <c r="G1019" s="76">
        <f ca="1">IF(COUNTIFS(instructor,B1011,diad,$G$2,desa,1,hord,"18:00 - 22:00")&gt;0,INDEX(hord,MATCH(1,INDEX((instructor=B1011)*(instructor=B1011),0),0)),IFERROR(INDEX(hora,MATCH(1,INDEX((bloq=3)*(juei=B1011),0),0)),0))</f>
        <v>0</v>
      </c>
      <c r="H1019" s="76">
        <f ca="1">IF(COUNTIFS(instructor,B1011,diad,$H$2,desa,1,hord,"18:00 - 22:00")&gt;0,INDEX(hord,MATCH(1,INDEX((instructor=B1011)*(instructor=B1011),0),0)),IFERROR(INDEX(hora,MATCH(1,INDEX((bloq=3)*(viei=B1011),0),0)),0))</f>
        <v>0</v>
      </c>
      <c r="I1019" s="77">
        <f ca="1">IF(COUNTIFS(instructor,B1011,diad,$I$2,desa,1,hord,"18:00 - 22:00")&gt;0,INDEX(hord,MATCH(1,INDEX((instructor=B1011)*(instructor=B1011),0),0)),IFERROR(INDEX(hora,MATCH(1,INDEX((bloq=3)*(sabi=B1011),0),0)),0))</f>
        <v>0</v>
      </c>
    </row>
    <row r="1020" spans="1:9" ht="30.6" customHeight="1" thickTop="1" thickBot="1" x14ac:dyDescent="0.35">
      <c r="A1020" s="717"/>
      <c r="B1020" s="718"/>
      <c r="C1020" s="719"/>
      <c r="D1020" s="68">
        <f ca="1">IF(COUNTIFS(instructor,B1011,diad,$D$2,desa,1,hord,"18:00 - 22:00")&gt;0,"-",IFERROR(INDEX(ficha,MATCH(1,INDEX((bloq=3)*(luni=B1011),0),0)),0))</f>
        <v>0</v>
      </c>
      <c r="E1020" s="68" t="str">
        <f ca="1">IF(COUNTIFS(instructor,B1011,diad,$E$2,desa,1,hord,"18:00 - 22:00")&gt;0,"-",IFERROR(INDEX(ficha,MATCH(1,INDEX((bloq=3)*(mari=B1011),0),0)),0))</f>
        <v>3396739 - FABRICACIÓN METALMÉCANICA (AUXILIAR - YUMBO) - FULL POPULAR</v>
      </c>
      <c r="F1020" s="68">
        <f ca="1">IF(COUNTIFS(instructor,B1011,diad,$F$2,desa,1,hord,"18:00 - 22:00")&gt;0,"-",IFERROR(INDEX(ficha,MATCH(1,INDEX((bloq=3)*(miei=B1011),0),0)),0))</f>
        <v>0</v>
      </c>
      <c r="G1020" s="68">
        <f ca="1">IF(COUNTIFS(instructor,B1011,diad,$G$2,desa,1,hord,"18:00 - 22:00")&gt;0,"-",IFERROR(INDEX(ficha,MATCH(1,INDEX((bloq=3)*(juei=B1011),0),0)),0))</f>
        <v>0</v>
      </c>
      <c r="H1020" s="208">
        <f ca="1">IF(COUNTIFS(instructor,B1011,diad,$H$2,desa,1,hord,"18:00 - 22:00")&gt;0,"-",IFERROR(INDEX(ficha,MATCH(1,INDEX((bloq=3)*(viei=B1011),0),0)),0))</f>
        <v>0</v>
      </c>
      <c r="I1020" s="69">
        <f ca="1">IF(COUNTIFS(instructor,B1011,diad,$I$2,desa,1,hord,"18:00 - 22:00")&gt;0,"-",IFERROR(INDEX(ficha,MATCH(1,INDEX((bloq=3)*(sabi=B1011),0),0)),0))</f>
        <v>0</v>
      </c>
    </row>
    <row r="1021" spans="1:9" ht="30.6" customHeight="1" thickTop="1" thickBot="1" x14ac:dyDescent="0.35">
      <c r="A1021" s="717"/>
      <c r="B1021" s="718"/>
      <c r="C1021" s="719"/>
      <c r="D1021" s="70">
        <f ca="1">IF(COUNTIFS(instructor,B1011,diad,$D$2,desa,1,hord,"18:00 - 22:00")&gt;0,"DESARROLLO CURRICULAR",IFERROR(INDEX(lunc,MATCH(1,INDEX((bloq=3)*(luni=B1011),0),0)),0))</f>
        <v>0</v>
      </c>
      <c r="E1021" s="70" t="str">
        <f ca="1">IF(COUNTIFS(instructor,B1011,diad,$E$2,desa,1,hord,"18:00 - 22:00")&gt;0,"DESARROLLO CURRICULAR",IFERROR(INDEX(marc,MATCH(1,INDEX((bloq=3)*(mari=B1011),0),0)),0))</f>
        <v>39981 - DIBUJAR PLANOS MECÁNICOS DE ACUERDO CON NORMAS TÉCNICAS.
(18:00 - 21:00)
653990 - 1. IDENTIFICAR REQUERIMIENTOS PARA DIBUJO TÉCNICO DE ELEMENTOS MECÁNICOS DE ACUERDO CON LA NORMATIVA VIGENTE.
653989 - 2. DIBUJAR PLANOS DE COMPONENTES MECÁNICOS DE ACUERDO CON NORMATIVA VIGENTE.
FASE 1 – AP 1. Interpretar requerimientos técnicos y dimensionales del proyecto.
/ FASE 3. AP 5. Verificar conformidad del producto.</v>
      </c>
      <c r="F1021" s="70">
        <f ca="1">IF(COUNTIFS(instructor,B1011,diad,$F$2,desa,1,hord,"18:00 - 22:00")&gt;0,"DESARROLLO CURRICULAR",IFERROR(INDEX(miec,MATCH(1,INDEX((bloq=3)*(miei=B1011),0),0)),0))</f>
        <v>0</v>
      </c>
      <c r="G1021" s="70">
        <f ca="1">IF(COUNTIFS(instructor,B1011,diad,$G$2,desa,1,hord,"18:00 - 22:00")&gt;0,"DESARROLLO CURRICULAR",IFERROR(INDEX(juec,MATCH(1,INDEX((bloq=3)*(juei=B1011),0),0)),0))</f>
        <v>0</v>
      </c>
      <c r="H1021" s="70">
        <f ca="1">IF(COUNTIFS(instructor,B1011,diad,$H$2,desa,1,hord,"18:00 - 22:00")&gt;0,"DESARROLLO CURRICULAR",IFERROR(INDEX(viec,MATCH(1,INDEX((bloq=3)*(viei=B1011),0),0)),0))</f>
        <v>0</v>
      </c>
      <c r="I1021" s="71">
        <f ca="1">IF(COUNTIFS(instructor,B1011,diad,$I$2,desa,1,hord,"18:00 - 22:00")&gt;0,"DESARROLLO CURRICULAR",IFERROR(INDEX(sabc,MATCH(1,INDEX((bloq=3)*(sabi=B1011),0),0)),0))</f>
        <v>0</v>
      </c>
    </row>
    <row r="1022" spans="1:9" ht="30.6" customHeight="1" thickTop="1" thickBot="1" x14ac:dyDescent="0.35">
      <c r="A1022" s="717"/>
      <c r="B1022" s="718"/>
      <c r="C1022" s="719"/>
      <c r="D1022" s="78">
        <f ca="1">IF(COUNTIFS(instructor,B1011,diad,$D$2,desa,1,hord,"18:00 - 22:00")&gt;0,"-",IFERROR(INDEX(luna,MATCH(1,INDEX((bloq=3)*(luni=B1011),0),0)),0))</f>
        <v>0</v>
      </c>
      <c r="E1022" s="78" t="str">
        <f ca="1">IF(COUNTIFS(instructor,B1011,diad,$E$2,desa,1,hord,"18:00 - 22:00")&gt;0,"-",IFERROR(INDEX(mara,MATCH(1,INDEX((bloq=3)*(mari=B1011),0),0)),0))</f>
        <v>YUMBO - SENA AULA CELSIA 2 - CALLE 16N 2N-20 - VÍA PANORAMA</v>
      </c>
      <c r="F1022" s="78">
        <f ca="1">IF(COUNTIFS(instructor,B1011,diad,$F$2,desa,1,hord,"18:00 - 22:00")&gt;0,"-",IFERROR(INDEX(miea,MATCH(1,INDEX((bloq=3)*(miei=B1011),0),0)),0))</f>
        <v>0</v>
      </c>
      <c r="G1022" s="78">
        <f ca="1">IF(COUNTIFS(instructor,B1011,diad,$G$2,desa,1,hord,"18:00 - 22:00")&gt;0,"-",IFERROR(INDEX(juea,MATCH(1,INDEX((bloq=3)*(juei=B1011),0),0)),0))</f>
        <v>0</v>
      </c>
      <c r="H1022" s="78">
        <f ca="1">IF(COUNTIFS(instructor,B1011,diad,$H$2,desa,1,hord,"18:00 - 22:00")&gt;0,"-",IFERROR(INDEX(viea,MATCH(1,INDEX((bloq=3)*(viei=B1011),0),0)),0))</f>
        <v>0</v>
      </c>
      <c r="I1022" s="79">
        <f ca="1">IF(COUNTIFS(instructor,B1011,diad,$I$2,desa,1,hord,"18:00 - 22:00")&gt;0,"-",IFERROR(INDEX(saba,MATCH(1,INDEX((bloq=3)*(sabi=B1011),0),0)),0))</f>
        <v>0</v>
      </c>
    </row>
    <row r="1023" spans="1:9" ht="14.1" customHeight="1" thickTop="1" thickBot="1" x14ac:dyDescent="0.35">
      <c r="A1023" s="712">
        <v>86</v>
      </c>
      <c r="B1023" s="713" t="str">
        <f>INDEX(instructor,A1023)</f>
        <v>IVÁN SEBASTIÁN CÁRDENAS QUEVEDO</v>
      </c>
      <c r="C1023" s="713" t="str">
        <f>INDEX(area,A1023)</f>
        <v>COMPETENCIAS TRANSVERSALES - ACTIVIDAD FÍSICA Y HÁBITOS DE VIDA SALUDABLE</v>
      </c>
      <c r="D1023" s="72" t="str">
        <f>IF(COUNTIFS(instructor,B1023,diad,$D$2,desa,1,hord,"08:00 - 12:00")&gt;0,INDEX(hord,MATCH(1,INDEX((instructor=B1023)*(instructor=B1023),0),0)),IFERROR(INDEX(hora,MATCH(1,INDEX((bloq=1)*(luni=B1023),0),0)),0))</f>
        <v>08:00 - 12:00</v>
      </c>
      <c r="E1023" s="72">
        <f ca="1">IF(COUNTIFS(instructor,B1023,diad,$E$2,desa,1,hord,"08:00 - 12:00")&gt;0,INDEX(hord,MATCH(1,INDEX((instructor=B1023)*(instructor=B1023),0),0)),IFERROR(INDEX(hora,MATCH(1,INDEX((bloq=1)*(mari=B1023),0),0)),0))</f>
        <v>0</v>
      </c>
      <c r="F1023" s="72">
        <f ca="1">IF(COUNTIFS(instructor,B1023,diad,$F$2,desa,1,hord,"08:00 - 12:00")&gt;0,INDEX(hord,MATCH(1,INDEX((instructor=B1023)*(instructor=B1023),0),0)),IFERROR(INDEX(hora,MATCH(1,INDEX((bloq=1)*(miei=B1023),0),0)),0))</f>
        <v>0</v>
      </c>
      <c r="G1023" s="72">
        <f ca="1">IF(COUNTIFS(instructor,B1023,diad,$G$2,desa,1,hord,"08:00 - 12:00")&gt;0,INDEX(hord,MATCH(1,INDEX((instructor=B1023)*(instructor=B1023),0),0)),IFERROR(INDEX(hora,MATCH(1,INDEX((bloq=1)*(juei=B1023),0),0)),0))</f>
        <v>0</v>
      </c>
      <c r="H1023" s="72">
        <f ca="1">IF(COUNTIFS(instructor,B1023,diad,$H$2,desa,1,hord,"08:00 - 12:00")&gt;0,INDEX(hord,MATCH(1,INDEX((instructor=B1023)*(instructor=B1023),0),0)),IFERROR(INDEX(hora,MATCH(1,INDEX((bloq=1)*(viei=B1023),0),0)),0))</f>
        <v>0</v>
      </c>
      <c r="I1023" s="73">
        <f ca="1">IF(COUNTIFS(instructor,B1023,diad,$I$2,desa,1,hord,"08:00 - 12:00")&gt;0,INDEX(hord,MATCH(1,INDEX((instructor=B1023)*(instructor=B1023),0),0)),IFERROR(INDEX(hora,MATCH(1,INDEX((bloq=1)*(sabi=B1023),0),0)),0))</f>
        <v>0</v>
      </c>
    </row>
    <row r="1024" spans="1:9" ht="37.35" customHeight="1" thickTop="1" thickBot="1" x14ac:dyDescent="0.35">
      <c r="A1024" s="712"/>
      <c r="B1024" s="713"/>
      <c r="C1024" s="713"/>
      <c r="D1024" s="68" t="str">
        <f>IF(COUNTIFS(instructor,B1023,diad,$D$2,desa,1,hord,"08:00 - 12:00")&gt;0,"-",IFERROR(INDEX(ficha,MATCH(1,INDEX((bloq=1)*(luni=B1023),0),0)),0))</f>
        <v>-</v>
      </c>
      <c r="E1024" s="68">
        <f ca="1">IF(COUNTIFS(instructor,B1023,diad,$E$2,desa,1,hord,"08:00 - 12:00")&gt;0,"-",IFERROR(INDEX(ficha,MATCH(1,INDEX((bloq=1)*(mari=B1023),0),0)),0))</f>
        <v>0</v>
      </c>
      <c r="F1024" s="68">
        <f ca="1">IF(COUNTIFS(instructor,B1023,diad,$F$2,desa,1,hord,"08:00 - 12:00")&gt;0,"-",IFERROR(INDEX(ficha,MATCH(1,INDEX((bloq=1)*(miei=B1023),0),0)),0))</f>
        <v>0</v>
      </c>
      <c r="G1024" s="68">
        <f ca="1">IF(COUNTIFS(instructor,B1023,diad,$G$2,desa,1,hord,"08:00 - 12:00")&gt;0,"-",IFERROR(INDEX(ficha,MATCH(1,INDEX((bloq=1)*(juei=B1023),0),0)),0))</f>
        <v>0</v>
      </c>
      <c r="H1024" s="68">
        <f ca="1">IF(COUNTIFS(instructor,B1023,diad,$H$2,desa,1,hord,"08:00 - 12:00")&gt;0,"-",IFERROR(INDEX(ficha,MATCH(1,INDEX((bloq=1)*(viei=B1023),0),0)),0))</f>
        <v>0</v>
      </c>
      <c r="I1024" s="69">
        <f ca="1">IF(COUNTIFS(instructor,B1023,diad,$I$2,desa,1,hord,"08:00 - 12:00")&gt;0,"-",IFERROR(INDEX(ficha,MATCH(1,INDEX((bloq=1)*(sabi=B1023),0),0)),0))</f>
        <v>0</v>
      </c>
    </row>
    <row r="1025" spans="1:9" ht="14.1" customHeight="1" thickTop="1" thickBot="1" x14ac:dyDescent="0.35">
      <c r="A1025" s="712"/>
      <c r="B1025" s="713"/>
      <c r="C1025" s="713"/>
      <c r="D1025" s="70" t="str">
        <f>IF(COUNTIFS(instructor,B1023,diad,$D$2,desa,1,hord,"08:00 - 12:00")&gt;0,"DESARROLLO CURRICULAR",IFERROR(INDEX(lunc,MATCH(1,INDEX((bloq=1)*(luni=B1023),0),0)),0))</f>
        <v>DESARROLLO CURRICULAR</v>
      </c>
      <c r="E1025" s="70">
        <f ca="1">IF(COUNTIFS(instructor,B1023,diad,$E$2,desa,1,hord,"08:00 - 12:00")&gt;0,"DESARROLLO CURRICULAR",IFERROR(INDEX(marc,MATCH(1,INDEX((bloq=1)*(mari=B1023),0),0)),0))</f>
        <v>0</v>
      </c>
      <c r="F1025" s="70">
        <f ca="1">IF(COUNTIFS(instructor,B1023,diad,$F$2,desa,1,hord,"08:00 - 12:00")&gt;0,"DESARROLLO CURRICULAR",IFERROR(INDEX(miec,MATCH(1,INDEX((bloq=1)*(miei=B1023),0),0)),0))</f>
        <v>0</v>
      </c>
      <c r="G1025" s="70">
        <f ca="1">IF(COUNTIFS(instructor,B1023,diad,$G$2,desa,1,hord,"08:00 - 12:00")&gt;0,"DESARROLLO CURRICULAR",IFERROR(INDEX(juec,MATCH(1,INDEX((bloq=1)*(juei=B1023),0),0)),0))</f>
        <v>0</v>
      </c>
      <c r="H1025" s="70">
        <f ca="1">IF(COUNTIFS(instructor,B1023,diad,$H$2,desa,1,hord,"08:00 - 12:00")&gt;0,"DESARROLLO CURRICULAR",IFERROR(INDEX(viec,MATCH(1,INDEX((bloq=1)*(viei=B1023),0),0)),0))</f>
        <v>0</v>
      </c>
      <c r="I1025" s="71">
        <f ca="1">IF(COUNTIFS(instructor,B1023,diad,$I$2,desa,1,hord,"08:00 - 12:00")&gt;0,"DESARROLLO CURRICULAR",IFERROR(INDEX(sabc,MATCH(1,INDEX((bloq=1)*(sabi=B1023),0),0)),0))</f>
        <v>0</v>
      </c>
    </row>
    <row r="1026" spans="1:9" ht="14.1" customHeight="1" thickTop="1" thickBot="1" x14ac:dyDescent="0.35">
      <c r="A1026" s="712"/>
      <c r="B1026" s="713"/>
      <c r="C1026" s="713"/>
      <c r="D1026" s="74" t="str">
        <f>IF(COUNTIFS(instructor,B1023,diad,$D$2,desa,1,hord,"08:00 - 12:00")&gt;0,"-",IFERROR(INDEX(luna,MATCH(1,INDEX((bloq=1)*(luni=B1023),0),0)),0))</f>
        <v>-</v>
      </c>
      <c r="E1026" s="74">
        <f ca="1">IF(COUNTIFS(instructor,B1023,diad,$E$2,desa,1,hord,"08:00 - 12:00")&gt;0,"-",IFERROR(INDEX(mara,MATCH(1,INDEX((bloq=1)*(mari=B1023),0),0)),0))</f>
        <v>0</v>
      </c>
      <c r="F1026" s="74">
        <f ca="1">IF(COUNTIFS(instructor,B1023,diad,$F$2,desa,1,hord,"08:00 - 12:00")&gt;0,"-",IFERROR(INDEX(miea,MATCH(1,INDEX((bloq=1)*(miei=B1023),0),0)),0))</f>
        <v>0</v>
      </c>
      <c r="G1026" s="74">
        <f ca="1">IF(COUNTIFS(instructor,B1023,diad,$G$2,desa,1,hord,"08:00 - 12:00")&gt;0,"-",IFERROR(INDEX(juea,MATCH(1,INDEX((bloq=1)*(juei=B1023),0),0)),0))</f>
        <v>0</v>
      </c>
      <c r="H1026" s="74">
        <f ca="1">IF(COUNTIFS(instructor,B1023,diad,$H$2,desa,1,hord,"08:00 - 12:00")&gt;0,"-",IFERROR(INDEX(viea,MATCH(1,INDEX((bloq=1)*(viei=B1023),0),0)),0))</f>
        <v>0</v>
      </c>
      <c r="I1026" s="75">
        <f ca="1">IF(COUNTIFS(instructor,B1023,diad,$I$2,desa,1,hord,"08:00 - 12:00")&gt;0,"-",IFERROR(INDEX(saba,MATCH(1,INDEX((bloq=1)*(sabi=B1023),0),0)),0))</f>
        <v>0</v>
      </c>
    </row>
    <row r="1027" spans="1:9" ht="14.1" customHeight="1" thickTop="1" thickBot="1" x14ac:dyDescent="0.35">
      <c r="A1027" s="712"/>
      <c r="B1027" s="713"/>
      <c r="C1027" s="713"/>
      <c r="D1027" s="76" t="str">
        <f ca="1">IF(COUNTIFS(instructor,B1023,diad,$D$2,desa,1,hord,"14:00 - 18:00")&gt;0,INDEX(hord,MATCH(1,INDEX((instructor=B1023)*(instructor=B1023),0),0)),IFERROR(INDEX(hora,MATCH(1,INDEX((bloq=2)*(luni=B1023),0),0)),0))</f>
        <v>15:00 - 18:00</v>
      </c>
      <c r="E1027" s="76" t="str">
        <f ca="1">IF(COUNTIFS(instructor,B1023,diad,$E$2,desa,1,hord,"14:00 - 18:00")&gt;0,INDEX(hord,MATCH(1,INDEX((instructor=B1023)*(instructor=B1023),0),0)),IFERROR(INDEX(hora,MATCH(1,INDEX((bloq=2)*(mari=B1023),0),0)),0))</f>
        <v>12:00 - 15:00</v>
      </c>
      <c r="F1027" s="76">
        <f ca="1">IF(COUNTIFS(instructor,B1023,diad,$F$2,desa,1,hord,"14:00 - 18:00")&gt;0,INDEX(hord,MATCH(1,INDEX((instructor=B1023)*(instructor=B1023),0),0)),IFERROR(INDEX(hora,MATCH(1,INDEX((bloq=2)*(miei=B1023),0),0)),0))</f>
        <v>0</v>
      </c>
      <c r="G1027" s="76">
        <f ca="1">IF(COUNTIFS(instructor,B1023,diad,$G$2,desa,1,hord,"14:00 - 18:00")&gt;0,INDEX(hord,MATCH(1,INDEX((instructor=B1023)*(instructor=B1023),0),0)),IFERROR(INDEX(hora,MATCH(1,INDEX((bloq=2)*(juei=B1023),0),0)),0))</f>
        <v>0</v>
      </c>
      <c r="H1027" s="76">
        <f ca="1">IF(COUNTIFS(instructor,B1023,diad,$H$2,desa,1,hord,"14:00 - 18:00")&gt;0,INDEX(hord,MATCH(1,INDEX((instructor=B1023)*(instructor=B1023),0),0)),IFERROR(INDEX(hora,MATCH(1,INDEX((bloq=2)*(viei=B1023),0),0)),0))</f>
        <v>0</v>
      </c>
      <c r="I1027" s="77">
        <f ca="1">IF(COUNTIFS(instructor,B1023,diad,$I$2,desa,1,hord,"14:00 - 18:00")&gt;0,INDEX(hord,MATCH(1,INDEX((instructor=B1023)*(instructor=B1023),0),0)),IFERROR(INDEX(hora,MATCH(1,INDEX((bloq=2)*(sabi=B1023),0),0)),0))</f>
        <v>0</v>
      </c>
    </row>
    <row r="1028" spans="1:9" ht="42.6" customHeight="1" thickTop="1" thickBot="1" x14ac:dyDescent="0.35">
      <c r="A1028" s="712"/>
      <c r="B1028" s="713"/>
      <c r="C1028" s="713"/>
      <c r="D1028" s="68" t="str">
        <f ca="1">IF(COUNTIFS(instructor,B1023,diad,$D$2,desa,1,hord,"14:00 - 18:00")&gt;0,"-",IFERROR(INDEX(ficha,MATCH(1,INDEX((bloq=2)*(luni=B1023),0),0)),0))</f>
        <v>3410860   SUPERVISION EN SISTEMAS DE AGUA Y SANEAMIENTO ( TECNOLOGO)</v>
      </c>
      <c r="E1028" s="68" t="str">
        <f ca="1">IF(COUNTIFS(instructor,B1023,diad,$E$2,desa,1,hord,"14:00 - 18:00")&gt;0,"-",IFERROR(INDEX(ficha,MATCH(1,INDEX((bloq=2)*(mari=B1023),0),0)),0))</f>
        <v>3410648  PREVENCION Y CONTROL AMBIENTAL ( TECNOLOGO)</v>
      </c>
      <c r="F1028" s="68">
        <f ca="1">IF(COUNTIFS(instructor,B1023,diad,$F$2,desa,1,hord,"14:00 - 18:00")&gt;0,"-",IFERROR(INDEX(ficha,MATCH(1,INDEX((bloq=2)*(miei=B1023),0),0)),0))</f>
        <v>0</v>
      </c>
      <c r="G1028" s="68">
        <f ca="1">IF(COUNTIFS(instructor,B1023,diad,$G$2,desa,1,hord,"14:00 - 18:00")&gt;0,"-",IFERROR(INDEX(ficha,MATCH(1,INDEX((bloq=2)*(juei=B1023),0),0)),0))</f>
        <v>0</v>
      </c>
      <c r="H1028" s="68">
        <f ca="1">IF(COUNTIFS(instructor,B1023,diad,$H$2,desa,1,hord,"14:00 - 18:00")&gt;0,"-",IFERROR(INDEX(ficha,MATCH(1,INDEX((bloq=2)*(viei=B1023),0),0)),0))</f>
        <v>0</v>
      </c>
      <c r="I1028" s="69">
        <f ca="1">IF(COUNTIFS(instructor,B1023,diad,$I$2,desa,1,hord,"14:00 - 18:00")&gt;0,"-",IFERROR(INDEX(ficha,MATCH(1,INDEX((bloq=2)*(sabi=B1023),0),0)),0))</f>
        <v>0</v>
      </c>
    </row>
    <row r="1029" spans="1:9" ht="14.1" customHeight="1" thickTop="1" thickBot="1" x14ac:dyDescent="0.35">
      <c r="A1029" s="712"/>
      <c r="B1029" s="713"/>
      <c r="C1029" s="713"/>
      <c r="D1029" s="70" t="str">
        <f ca="1">IF(COUNTIFS(instructor,B1023,diad,$D$2,desa,1,hord,"14:00 - 18:00")&gt;0,"DESARROLLO CURRICULAR",IFERROR(INDEX(lunc,MATCH(1,INDEX((bloq=2)*(luni=B1023),0),0)),0))</f>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E1029" s="70" t="str">
        <f ca="1">IF(COUNTIFS(instructor,B1023,diad,$E$2,desa,1,hord,"14:00 - 18:00")&gt;0,"DESARROLLO CURRICULAR",IFERROR(INDEX(marc,MATCH(1,INDEX((bloq=2)*(mari=B1023),0),0)),0))</f>
        <v>GENERAR HÁBITOS SALUDABLES DE VIDA MEDIANTE LA APLICACIÓN DE PROGRAMAS DE ACTIVIDAD FÍSICA EN LOS CONTEXTOS PRODUCTIVOS Y SOCIALES.</v>
      </c>
      <c r="F1029" s="70">
        <f ca="1">IF(COUNTIFS(instructor,B1023,diad,$F$2,desa,1,hord,"14:00 - 18:00")&gt;0,"DESARROLLO CURRICULAR",IFERROR(INDEX(miec,MATCH(1,INDEX((bloq=2)*(miei=B1023),0),0)),0))</f>
        <v>0</v>
      </c>
      <c r="G1029" s="70">
        <f ca="1">IF(COUNTIFS(instructor,B1023,diad,$G$2,desa,1,hord,"14:00 - 18:00")&gt;0,"DESARROLLO CURRICULAR",IFERROR(INDEX(juec,MATCH(1,INDEX((bloq=2)*(juei=B1023),0),0)),0))</f>
        <v>0</v>
      </c>
      <c r="H1029" s="70">
        <f ca="1">IF(COUNTIFS(instructor,B1023,diad,$H$2,desa,1,hord,"14:00 - 18:00")&gt;0,"DESARROLLO CURRICULAR",IFERROR(INDEX(viec,MATCH(1,INDEX((bloq=2)*(viei=B1023),0),0)),0))</f>
        <v>0</v>
      </c>
      <c r="I1029" s="71">
        <f ca="1">IF(COUNTIFS(instructor,B1023,diad,$I$2,desa,1,hord,"14:00 - 18:00")&gt;0,"DESARROLLO CURRICULAR",IFERROR(INDEX(sabc,MATCH(1,INDEX((bloq=2)*(sabi=B1023),0),0)),0))</f>
        <v>0</v>
      </c>
    </row>
    <row r="1030" spans="1:9" ht="18.75" customHeight="1" thickTop="1" thickBot="1" x14ac:dyDescent="0.35">
      <c r="A1030" s="712"/>
      <c r="B1030" s="713"/>
      <c r="C1030" s="713"/>
      <c r="D1030" s="74" t="str">
        <f ca="1">IF(COUNTIFS(instructor,B1023,diad,$D$2,desa,1,hord,"14:00 - 18:00")&gt;0,"-",IFERROR(INDEX(luna,MATCH(1,INDEX((bloq=2)*(luni=B1023),0),0)),0))</f>
        <v>INSTITUCIÓN EDUCATIVA SANTAFÉ - AULA 205</v>
      </c>
      <c r="E1030" s="74" t="str">
        <f ca="1">IF(COUNTIFS(instructor,B1023,diad,$E$2,desa,1,hord,"14:00 - 18:00")&gt;0,"-",IFERROR(INDEX(mara,MATCH(1,INDEX((bloq=2)*(mari=B1023),0),0)),0))</f>
        <v>SEDE ANDRÉS SANÍN - AULA 208 - SALA DE SISTEMAS (CALLE 75 No. 19-52)</v>
      </c>
      <c r="F1030" s="74">
        <f ca="1">IF(COUNTIFS(instructor,B1023,diad,$F$2,desa,1,hord,"14:00 - 18:00")&gt;0,"-",IFERROR(INDEX(miea,MATCH(1,INDEX((bloq=2)*(miei=B1023),0),0)),0))</f>
        <v>0</v>
      </c>
      <c r="G1030" s="74">
        <f ca="1">IF(COUNTIFS(instructor,B1023,diad,$G$2,desa,1,hord,"14:00 - 18:00")&gt;0,"-",IFERROR(INDEX(juea,MATCH(1,INDEX((bloq=2)*(juei=B1023),0),0)),0))</f>
        <v>0</v>
      </c>
      <c r="H1030" s="74">
        <f ca="1">IF(COUNTIFS(instructor,B1023,diad,$H$2,desa,1,hord,"14:00 - 18:00")&gt;0,"-",IFERROR(INDEX(viea,MATCH(1,INDEX((bloq=2)*(viei=B1023),0),0)),0))</f>
        <v>0</v>
      </c>
      <c r="I1030" s="75">
        <f ca="1">IF(COUNTIFS(instructor,B1023,diad,$I$2,desa,1,hord,"14:00 - 18:00")&gt;0,"-",IFERROR(INDEX(saba,MATCH(1,INDEX((bloq=2)*(sabi=B1023),0),0)),0))</f>
        <v>0</v>
      </c>
    </row>
    <row r="1031" spans="1:9" ht="14.1" customHeight="1" thickTop="1" thickBot="1" x14ac:dyDescent="0.35">
      <c r="A1031" s="712"/>
      <c r="B1031" s="713"/>
      <c r="C1031" s="713"/>
      <c r="D1031" s="76" t="str">
        <f ca="1">IF(COUNTIFS(instructor,B1023,diad,$D$2,desa,1,hord,"18:00 - 22:00")&gt;0,INDEX(hord,MATCH(1,INDEX((instructor=B1023)*(instructor=B1023),0),0)),IFERROR(INDEX(hora,MATCH(1,INDEX((bloq=3)*(luni=B1023),0),0)),0))</f>
        <v>18:00 - 21:00</v>
      </c>
      <c r="E1031" s="76" t="str">
        <f ca="1">IF(COUNTIFS(instructor,B1023,diad,$E$2,desa,1,hord,"18:00 - 22:00")&gt;0,INDEX(hord,MATCH(1,INDEX((instructor=B1023)*(instructor=B1023),0),0)),IFERROR(INDEX(hora,MATCH(1,INDEX((bloq=3)*(mari=B1023),0),0)),0))</f>
        <v>18:00 - 21:00</v>
      </c>
      <c r="F1031" s="76" t="str">
        <f ca="1">IF(COUNTIFS(instructor,B1023,diad,$F$2,desa,1,hord,"18:00 - 22:00")&gt;0,INDEX(hord,MATCH(1,INDEX((instructor=B1023)*(instructor=B1023),0),0)),IFERROR(INDEX(hora,MATCH(1,INDEX((bloq=3)*(miei=B1023),0),0)),0))</f>
        <v>18:00 - 21:00</v>
      </c>
      <c r="G1031" s="76" t="str">
        <f ca="1">IF(COUNTIFS(instructor,B1023,diad,$G$2,desa,1,hord,"18:00 - 22:00")&gt;0,INDEX(hord,MATCH(1,INDEX((instructor=B1023)*(instructor=B1023),0),0)),IFERROR(INDEX(hora,MATCH(1,INDEX((bloq=3)*(juei=B1023),0),0)),0))</f>
        <v>18:00 - 21:00</v>
      </c>
      <c r="H1031" s="76" t="str">
        <f ca="1">IF(COUNTIFS(instructor,B1023,diad,$H$2,desa,1,hord,"18:00 - 22:00")&gt;0,INDEX(hord,MATCH(1,INDEX((instructor=B1023)*(instructor=B1023),0),0)),IFERROR(INDEX(hora,MATCH(1,INDEX((bloq=3)*(viei=B1023),0),0)),0))</f>
        <v>17:00 - 21:00</v>
      </c>
      <c r="I1031" s="77">
        <f ca="1">IF(COUNTIFS(instructor,B1023,diad,$I$2,desa,1,hord,"18:00 - 22:00")&gt;0,INDEX(hord,MATCH(1,INDEX((instructor=B1023)*(instructor=B1023),0),0)),IFERROR(INDEX(hora,MATCH(1,INDEX((bloq=3)*(sabi=B1023),0),0)),0))</f>
        <v>0</v>
      </c>
    </row>
    <row r="1032" spans="1:9" ht="33.6" customHeight="1" thickTop="1" thickBot="1" x14ac:dyDescent="0.35">
      <c r="A1032" s="712"/>
      <c r="B1032" s="713"/>
      <c r="C1032" s="713"/>
      <c r="D1032" s="68" t="str">
        <f ca="1">IF(COUNTIFS(instructor,B1023,diad,$D$2,desa,1,hord,"18:00 - 22:00")&gt;0,"-",IFERROR(INDEX(ficha,MATCH(1,INDEX((bloq=3)*(luni=B1023),0),0)),0))</f>
        <v>3410860   SUPERVISION EN SISTEMAS DE AGUA Y SANEAMIENTO ( TECNOLOGO)</v>
      </c>
      <c r="E1032" s="68" t="str">
        <f ca="1">IF(COUNTIFS(instructor,B1023,diad,$E$2,desa,1,hord,"18:00 - 22:00")&gt;0,"-",IFERROR(INDEX(ficha,MATCH(1,INDEX((bloq=3)*(mari=B1023),0),0)),0))</f>
        <v>3174038  PREVENCION Y CONTROL AMBIENTAL ( TECNOLOGO)</v>
      </c>
      <c r="F1032" s="68" t="str">
        <f ca="1">IF(COUNTIFS(instructor,B1023,diad,$F$2,desa,1,hord,"18:00 - 22:00")&gt;0,"-",IFERROR(INDEX(ficha,MATCH(1,INDEX((bloq=3)*(miei=B1023),0),0)),0))</f>
        <v>3364062 - PINTURA ARQUITECTÓNICA Y ACABADOS ESPECIALES (TÉCNICO) - DARIÉN</v>
      </c>
      <c r="G1032" s="68" t="str">
        <f ca="1">IF(COUNTIFS(instructor,B1023,diad,$G$2,desa,1,hord,"18:00 - 22:00")&gt;0,"-",IFERROR(INDEX(ficha,MATCH(1,INDEX((bloq=3)*(juei=B1023),0),0)),0))</f>
        <v>NUEVA 1 GESTION COMUNITARIA DEL RIESGO DE DESASTRES ( TECNICO) CERRADA</v>
      </c>
      <c r="H1032" s="68" t="str">
        <f ca="1">IF(COUNTIFS(instructor,B1023,diad,$H$2,desa,1,hord,"18:00 - 22:00")&gt;0,"-",IFERROR(INDEX(ficha,MATCH(1,INDEX((bloq=3)*(viei=B1023),0),0)),0))</f>
        <v>NUEVA-IG2 - INSTALACIÓN PARA SUMINISTRO DE GAS COMBUSTIBLE EN EDIFICACIONES RESIDENCIALES Y COMERCIALES (TÉCNICO) - CALI</v>
      </c>
      <c r="I1032" s="69">
        <f ca="1">IF(COUNTIFS(instructor,B1023,diad,$I$2,desa,1,hord,"18:00 - 22:00")&gt;0,"-",IFERROR(INDEX(ficha,MATCH(1,INDEX((bloq=3)*(sabi=B1023),0),0)),0))</f>
        <v>0</v>
      </c>
    </row>
    <row r="1033" spans="1:9" ht="14.1" customHeight="1" thickTop="1" thickBot="1" x14ac:dyDescent="0.35">
      <c r="A1033" s="712"/>
      <c r="B1033" s="713"/>
      <c r="C1033" s="713"/>
      <c r="D1033" s="70" t="str">
        <f ca="1">IF(COUNTIFS(instructor,B1023,diad,$D$2,desa,1,hord,"18:00 - 22:00")&gt;0,"DESARROLLO CURRICULAR",IFERROR(INDEX(lunc,MATCH(1,INDEX((bloq=3)*(luni=B1023),0),0)),0))</f>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E1033" s="70" t="str">
        <f ca="1">IF(COUNTIFS(instructor,B1023,diad,$E$2,desa,1,hord,"18:00 - 22:00")&gt;0,"DESARROLLO CURRICULAR",IFERROR(INDEX(marc,MATCH(1,INDEX((bloq=3)*(mari=B1023),0),0)),0))</f>
        <v xml:space="preserve"> Generar hábitos saludables de vida mediante la aplicación de programas de actividad física en los contextos productivos y sociales. (CULTURA FISICA)</v>
      </c>
      <c r="F1033" s="70" t="str">
        <f ca="1">IF(COUNTIFS(instructor,B1023,diad,$F$2,desa,1,hord,"18:00 - 22:00")&gt;0,"DESARROLLO CURRICULAR",IFERROR(INDEX(miec,MATCH(1,INDEX((bloq=3)*(miei=B1023),0),0)),0))</f>
        <v>GENERAR HÁBITOS SALUDABLES DE VIDA MEDIANTE LA APLICACIÓN DE PROGRAMAS DE ACTIVIDAD FÍSICA EN LOS CONTEXTOS PRODUCTIVOS Y SOCIALES.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v>
      </c>
      <c r="G1033" s="70">
        <f ca="1">IF(COUNTIFS(instructor,B1023,diad,$G$2,desa,1,hord,"18:00 - 22:00")&gt;0,"DESARROLLO CURRICULAR",IFERROR(INDEX(juec,MATCH(1,INDEX((bloq=3)*(juei=B1023),0),0)),0))</f>
        <v>0</v>
      </c>
      <c r="H1033" s="70" t="str">
        <f ca="1">IF(COUNTIFS(instructor,B1023,diad,$H$2,desa,1,hord,"18:00 - 22:00")&gt;0,"DESARROLLO CURRICULAR",IFERROR(INDEX(viec,MATCH(1,INDEX((bloq=3)*(viei=B1023),0),0)),0))</f>
        <v>GENERAR HÁBITOS SALUDABLES DE VIDA MEDIANTE LA APLICACIÓN DE PROGRAMAS DE ACTIVIDAD FÍSICA EN LOS CONTEXTOS PRODUCTIVOS Y SOCIALES.
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
AP-03. Preparar el área de trabajo.</v>
      </c>
      <c r="I1033" s="71">
        <f ca="1">IF(COUNTIFS(instructor,B1023,diad,$I$2,desa,1,hord,"18:00 - 22:00")&gt;0,"DESARROLLO CURRICULAR",IFERROR(INDEX(sabc,MATCH(1,INDEX((bloq=3)*(sabi=B1023),0),0)),0))</f>
        <v>0</v>
      </c>
    </row>
    <row r="1034" spans="1:9" ht="24.6" customHeight="1" thickTop="1" thickBot="1" x14ac:dyDescent="0.35">
      <c r="A1034" s="712"/>
      <c r="B1034" s="713"/>
      <c r="C1034" s="713"/>
      <c r="D1034" s="78" t="str">
        <f ca="1">IF(COUNTIFS(instructor,B1023,diad,$D$2,desa,1,hord,"18:00 - 22:00")&gt;0,"-",IFERROR(INDEX(luna,MATCH(1,INDEX((bloq=3)*(luni=B1023),0),0)),0))</f>
        <v>INSTITUCIÓN EDUCATIVA SANTAFÉ - AULA 205</v>
      </c>
      <c r="E1034" s="78" t="str">
        <f ca="1">IF(COUNTIFS(instructor,B1023,diad,$E$2,desa,1,hord,"18:00 - 22:00")&gt;0,"-",IFERROR(INDEX(mara,MATCH(1,INDEX((bloq=3)*(mari=B1023),0),0)),0))</f>
        <v>INSTITUCIÓN EDUCATIVA SANTAFÉ - AULA 105</v>
      </c>
      <c r="F1034" s="78" t="str">
        <f ca="1">IF(COUNTIFS(instructor,B1023,diad,$F$2,desa,1,hord,"18:00 - 22:00")&gt;0,"-",IFERROR(INDEX(miea,MATCH(1,INDEX((bloq=3)*(miei=B1023),0),0)),0))</f>
        <v>CALIMA EL DARIÉN - CASETA COMUNAL BARRIO SAN VICENTE - CARRERA 10 #1060</v>
      </c>
      <c r="G1034" s="78">
        <f ca="1">IF(COUNTIFS(instructor,B1023,diad,$G$2,desa,1,hord,"18:00 - 22:00")&gt;0,"-",IFERROR(INDEX(juea,MATCH(1,INDEX((bloq=3)*(juei=B1023),0),0)),0))</f>
        <v>0</v>
      </c>
      <c r="H1034" s="78" t="str">
        <f ca="1">IF(COUNTIFS(instructor,B1023,diad,$H$2,desa,1,hord,"18:00 - 22:00")&gt;0,"-",IFERROR(INDEX(viea,MATCH(1,INDEX((bloq=3)*(viei=B1023),0),0)),0))</f>
        <v>INSTITUCIÓN EDUCATIVA SANTAFÉ - AULA 206</v>
      </c>
      <c r="I1034" s="79">
        <f ca="1">IF(COUNTIFS(instructor,B1023,diad,$I$2,desa,1,hord,"18:00 - 22:00")&gt;0,"-",IFERROR(INDEX(saba,MATCH(1,INDEX((bloq=3)*(sabi=B1023),0),0)),0))</f>
        <v>0</v>
      </c>
    </row>
    <row r="1035" spans="1:9" ht="14.1" customHeight="1" thickTop="1" thickBot="1" x14ac:dyDescent="0.35">
      <c r="A1035" s="717">
        <v>87</v>
      </c>
      <c r="B1035" s="718" t="str">
        <f>INDEX(instructor,A1035)</f>
        <v>IVON DANIELA GUERRERO GARCES</v>
      </c>
      <c r="C1035" s="719" t="str">
        <f>INDEX(area,A1035)</f>
        <v>LOGÍSTICA Y GESTIÓN DE LA PRODUCCIÓN - SEGURIDAD Y SALUD EN EL TRABAJO</v>
      </c>
      <c r="D1035" s="72" t="str">
        <f ca="1">IF(COUNTIFS(instructor,B1035,diad,$D$2,desa,1,hord,"08:00 - 12:00")&gt;0,INDEX(hord,MATCH(1,INDEX((instructor=B1035)*(instructor=B1035),0),0)),IFERROR(INDEX(hora,MATCH(1,INDEX((bloq=1)*(luni=B1035),0),0)),0))</f>
        <v>8:00 - 12:00</v>
      </c>
      <c r="E1035" s="72" t="str">
        <f ca="1">IF(COUNTIFS(instructor,B1035,diad,$E$2,desa,1,hord,"08:00 - 12:00")&gt;0,INDEX(hord,MATCH(1,INDEX((instructor=B1035)*(instructor=B1035),0),0)),IFERROR(INDEX(hora,MATCH(1,INDEX((bloq=1)*(mari=B1035),0),0)),0))</f>
        <v>8:00 - 12:00</v>
      </c>
      <c r="F1035" s="72" t="str">
        <f ca="1">IF(COUNTIFS(instructor,B1035,diad,$F$2,desa,1,hord,"08:00 - 12:00")&gt;0,INDEX(hord,MATCH(1,INDEX((instructor=B1035)*(instructor=B1035),0),0)),IFERROR(INDEX(hora,MATCH(1,INDEX((bloq=1)*(miei=B1035),0),0)),0))</f>
        <v>8:00 - 12:00</v>
      </c>
      <c r="G1035" s="72" t="str">
        <f>IF(COUNTIFS(instructor,B1035,diad,$G$2,desa,1,hord,"08:00 - 12:00")&gt;0,INDEX(hord,MATCH(1,INDEX((instructor=B1035)*(instructor=B1035),0),0)),IFERROR(INDEX(hora,MATCH(1,INDEX((bloq=1)*(juei=B1035),0),0)),0))</f>
        <v>08:00 - 12:00</v>
      </c>
      <c r="H1035" s="72" t="str">
        <f ca="1">IF(COUNTIFS(instructor,B1035,diad,$H$2,desa,1,hord,"08:00 - 12:00")&gt;0,INDEX(hord,MATCH(1,INDEX((instructor=B1035)*(instructor=B1035),0),0)),IFERROR(INDEX(hora,MATCH(1,INDEX((bloq=1)*(viei=B1035),0),0)),0))</f>
        <v>8:00 - 12:00</v>
      </c>
      <c r="I1035" s="73">
        <f ca="1">IF(COUNTIFS(instructor,B1035,diad,$I$2,desa,1,hord,"08:00 - 12:00")&gt;0,INDEX(hord,MATCH(1,INDEX((instructor=B1035)*(instructor=B1035),0),0)),IFERROR(INDEX(hora,MATCH(1,INDEX((bloq=1)*(sabi=B1035),0),0)),0))</f>
        <v>0</v>
      </c>
    </row>
    <row r="1036" spans="1:9" ht="14.1" customHeight="1" thickTop="1" thickBot="1" x14ac:dyDescent="0.35">
      <c r="A1036" s="717"/>
      <c r="B1036" s="718"/>
      <c r="C1036" s="719"/>
      <c r="D1036" s="68" t="str">
        <f ca="1">IF(COUNTIFS(instructor,B1035,diad,$D$2,desa,1,hord,"08:00 - 12:00")&gt;0,"-",IFERROR(INDEX(ficha,MATCH(1,INDEX((bloq=1)*(luni=B1035),0),0)),0))</f>
        <v xml:space="preserve"> 3223888  GESTION DE LA SEGURIDAD Y SALUD EN EL TRABAJO ( TECNOLOGO)</v>
      </c>
      <c r="E1036" s="68" t="str">
        <f ca="1">IF(COUNTIFS(instructor,B1035,diad,$E$2,desa,1,hord,"08:00 - 12:00")&gt;0,"-",IFERROR(INDEX(ficha,MATCH(1,INDEX((bloq=1)*(mari=B1035),0),0)),0))</f>
        <v xml:space="preserve"> 3172150 GESTION DE LA SEGURIDAD Y SALUD EN EL TRABAJO ( TECNOLOGO)</v>
      </c>
      <c r="F1036" s="68" t="str">
        <f ca="1">IF(COUNTIFS(instructor,B1035,diad,$F$2,desa,1,hord,"08:00 - 12:00")&gt;0,"-",IFERROR(INDEX(ficha,MATCH(1,INDEX((bloq=1)*(miei=B1035),0),0)),0))</f>
        <v>3050819  GESTION DE LA SEGURIDAD Y SALUD EN EL TRABAJO ( TECNOLOGO)</v>
      </c>
      <c r="G1036" s="68" t="str">
        <f>IF(COUNTIFS(instructor,B1035,diad,$G$2,desa,1,hord,"08:00 - 12:00")&gt;0,"-",IFERROR(INDEX(ficha,MATCH(1,INDEX((bloq=1)*(juei=B1035),0),0)),0))</f>
        <v>-</v>
      </c>
      <c r="H1036" s="68" t="str">
        <f ca="1">IF(COUNTIFS(instructor,B1035,diad,$H$2,desa,1,hord,"08:00 - 12:00")&gt;0,"-",IFERROR(INDEX(ficha,MATCH(1,INDEX((bloq=1)*(viei=B1035),0),0)),0))</f>
        <v xml:space="preserve"> 3223888  GESTION DE LA SEGURIDAD Y SALUD EN EL TRABAJO ( TECNOLOGO)</v>
      </c>
      <c r="I1036" s="69">
        <f ca="1">IF(COUNTIFS(instructor,B1035,diad,$I$2,desa,1,hord,"08:00 - 12:00")&gt;0,"-",IFERROR(INDEX(ficha,MATCH(1,INDEX((bloq=1)*(sabi=B1035),0),0)),0))</f>
        <v>0</v>
      </c>
    </row>
    <row r="1037" spans="1:9" s="81" customFormat="1" ht="51" customHeight="1" thickTop="1" thickBot="1" x14ac:dyDescent="0.35">
      <c r="A1037" s="717"/>
      <c r="B1037" s="718"/>
      <c r="C1037" s="719"/>
      <c r="D1037" s="112" t="str">
        <f ca="1">IF(COUNTIFS(instructor,B1035,diad,$D$2,desa,1,hord,"08:00 - 12:00")&gt;0,"DESARROLLO CURRICULAR",IFERROR(INDEX(lunc,MATCH(1,INDEX((bloq=1)*(luni=B1035),0),0)),0))</f>
        <v>FOMENTAR PRÁCTICAS SEGURAS Y SALUDABLES EN LOS AMBIENTES DE TRABAJO
566584 - ESTABLECER EL GRADO DE RIESGO DE EMERGENCIAS DE LA ORGANIZACIÓN DE ACUERDO CON METODOLOGÍA ESTABLECIDA.
A5. Reconocer las amenazas y vulnerabilidades en las organizaciones o empresas.</v>
      </c>
      <c r="E1037" s="112" t="str">
        <f ca="1">IF(COUNTIFS(instructor,B1035,diad,$E$2,desa,1,hord,"08:00 - 12:00")&gt;0,"DESARROLLO CURRICULAR",IFERROR(INDEX(marc,MATCH(1,INDEX((bloq=1)*(mari=B1035),0),0)),0))</f>
        <v>FOMENTAR PRÁCTICAS SEGURAS Y SALUDABLES EN LOS AMBIENTES DE TRABAJO
566584 - ESTABLECER EL GRADO DE RIESGO DE EMERGENCIAS DE LA ORGANIZACIÓN DE ACUERDO CON METODOLOGÍA ESTABLECIDA.
A5. Reconocer las amenazas y vulnerabilidades en las organizaciones o empresas.</v>
      </c>
      <c r="F1037" s="112" t="str">
        <f ca="1">IF(COUNTIFS(instructor,B1035,diad,$F$2,desa,1,hord,"08:00 - 12:00")&gt;0,"DESARROLLO CURRICULAR",IFERROR(INDEX(miec,MATCH(1,INDEX((bloq=1)*(miei=B1035),0),0)),0))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1037" s="112" t="str">
        <f>IF(COUNTIFS(instructor,B1035,diad,$G$2,desa,1,hord,"08:00 - 12:00")&gt;0,"DESARROLLO CURRICULAR",IFERROR(INDEX(juec,MATCH(1,INDEX((bloq=1)*(juei=B1035),0),0)),0))</f>
        <v>DESARROLLO CURRICULAR</v>
      </c>
      <c r="H1037" s="112" t="str">
        <f ca="1">IF(COUNTIFS(instructor,B1035,diad,$H$2,desa,1,hord,"08:00 - 12:00")&gt;0,"DESARROLLO CURRICULAR",IFERROR(INDEX(viec,MATCH(1,INDEX((bloq=1)*(viei=B1035),0),0)),0))</f>
        <v>REDUCIR LAS CAUSAS Y EFECTOS DE LAS URGENCIAS, EMERGENCIAS, CALAMIDADES Y DESASTRES DE ACUERDO CON MODELOS HUMANÍSTICOS SOCIALES Y NORMAS TÉCNICAS LEGALES VIGENTES
566635 - DE ACUERDO CON METODOLOGÍAS ESTABLECIDAS
A5. Reconocer las amenazas y vulnerabilidades en las organizaciones o empresas.566635 - DETERMINAR EL RIESGO DE EMERGENCIAS Y DESASTRES DE LA ORGANIZACIÓN DE ACUERDO CON METODOLOGÍAS ESTABLECIDAS
A5. Reconocer las amenazas y vulnerabilidades en las organizaciones o empresas.</v>
      </c>
      <c r="I1037" s="126">
        <f ca="1">IF(COUNTIFS(instructor,B1035,diad,$I$2,desa,1,hord,"08:00 - 12:00")&gt;0,"DESARROLLO CURRICULAR",IFERROR(INDEX(sabc,MATCH(1,INDEX((bloq=1)*(sabi=B1035),0),0)),0))</f>
        <v>0</v>
      </c>
    </row>
    <row r="1038" spans="1:9" ht="14.1" customHeight="1" thickTop="1" thickBot="1" x14ac:dyDescent="0.35">
      <c r="A1038" s="717"/>
      <c r="B1038" s="718"/>
      <c r="C1038" s="719"/>
      <c r="D1038" s="74" t="str">
        <f ca="1">IF(COUNTIFS(instructor,B1035,diad,$D$2,desa,1,hord,"08:00 - 12:00")&gt;0,"-",IFERROR(INDEX(luna,MATCH(1,INDEX((bloq=1)*(luni=B1035),0),0)),0))</f>
        <v>SEDE NORTE - AULA 303 (CALLE 54N CON AVENIDA 3N - LA FLORA)</v>
      </c>
      <c r="E1038" s="74" t="str">
        <f ca="1">IF(COUNTIFS(instructor,B1035,diad,$E$2,desa,1,hord,"08:00 - 12:00")&gt;0,"-",IFERROR(INDEX(mara,MATCH(1,INDEX((bloq=1)*(mari=B1035),0),0)),0))</f>
        <v>SEDE ANDRÉS SANÍN - AULA 103 - SALA DE SISTEMAS (CALLE 75 No. 19-52)</v>
      </c>
      <c r="F1038" s="74" t="str">
        <f ca="1">IF(COUNTIFS(instructor,B1035,diad,$F$2,desa,1,hord,"08:00 - 12:00")&gt;0,"-",IFERROR(INDEX(miea,MATCH(1,INDEX((bloq=1)*(miei=B1035),0),0)),0))</f>
        <v>SEDE ANDRÉS SANÍN - AULA 114 - SALA DE SISTEMAS (CALLE 75 No. 19-52)</v>
      </c>
      <c r="G1038" s="74" t="str">
        <f>IF(COUNTIFS(instructor,B1035,diad,$G$2,desa,1,hord,"08:00 - 12:00")&gt;0,"-",IFERROR(INDEX(juea,MATCH(1,INDEX((bloq=1)*(juei=B1035),0),0)),0))</f>
        <v>-</v>
      </c>
      <c r="H1038" s="74" t="str">
        <f ca="1">IF(COUNTIFS(instructor,B1035,diad,$H$2,desa,1,hord,"08:00 - 12:00")&gt;0,"-",IFERROR(INDEX(viea,MATCH(1,INDEX((bloq=1)*(viei=B1035),0),0)),0))</f>
        <v>SEDE ANDRÉS SANÍN - AULA 201 - (CALLE 75 No. 19-52)</v>
      </c>
      <c r="I1038" s="75">
        <f ca="1">IF(COUNTIFS(instructor,B1035,diad,$I$2,desa,1,hord,"08:00 - 12:00")&gt;0,"-",IFERROR(INDEX(saba,MATCH(1,INDEX((bloq=1)*(sabi=B1035),0),0)),0))</f>
        <v>0</v>
      </c>
    </row>
    <row r="1039" spans="1:9" ht="15" customHeight="1" thickTop="1" thickBot="1" x14ac:dyDescent="0.35">
      <c r="A1039" s="717"/>
      <c r="B1039" s="718"/>
      <c r="C1039" s="719"/>
      <c r="D1039" s="76" t="str">
        <f ca="1">IF(COUNTIFS(instructor,B1035,diad,$D$2,desa,1,hord,"14:00 - 18:00")&gt;0,INDEX(hord,MATCH(1,INDEX((instructor=B1035)*(instructor=B1035),0),0)),IFERROR(INDEX(hora,MATCH(1,INDEX((bloq=2)*(luni=B1035),0),0)),0))</f>
        <v>13:00 - 15:00</v>
      </c>
      <c r="E1039" s="76" t="str">
        <f ca="1">IF(COUNTIFS(instructor,B1035,diad,$E$2,desa,1,hord,"14:00 - 18:00")&gt;0,INDEX(hord,MATCH(1,INDEX((instructor=B1035)*(instructor=B1035),0),0)),IFERROR(INDEX(hora,MATCH(1,INDEX((bloq=2)*(mari=B1035),0),0)),0))</f>
        <v>13:00 - 17:00</v>
      </c>
      <c r="F1039" s="132" t="str">
        <f ca="1">IF(COUNTIFS(instructor,B1035,diad,$F$2,desa,1,hord,"14:00 - 18:00")&gt;0,INDEX(hord,MATCH(1,INDEX((instructor=B1035)*(instructor=B1035),0),0)),IFERROR(INDEX(hora,MATCH(1,INDEX((bloq=2)*(miei=B1035),0),0)),0))</f>
        <v>13:00 - 17:00</v>
      </c>
      <c r="G1039" s="76" t="str">
        <f ca="1">IF(COUNTIFS(instructor,B1035,diad,$G$2,desa,1,hord,"14:00 - 18:00")&gt;0,INDEX(hord,MATCH(1,INDEX((instructor=B1035)*(instructor=B1035),0),0)),IFERROR(INDEX(hora,MATCH(1,INDEX((bloq=2)*(juei=B1035),0),0)),0))</f>
        <v>13:00 - 17:00</v>
      </c>
      <c r="H1039" s="76" t="str">
        <f ca="1">IF(COUNTIFS(instructor,B1035,diad,$H$2,desa,1,hord,"14:00 - 18:00")&gt;0,INDEX(hord,MATCH(1,INDEX((instructor=B1035)*(instructor=B1035),0),0)),IFERROR(INDEX(hora,MATCH(1,INDEX((bloq=2)*(viei=B1035),0),0)),0))</f>
        <v>15:00 - 18:00</v>
      </c>
      <c r="I1039" s="77">
        <f ca="1">IF(COUNTIFS(instructor,B1035,diad,$I$2,desa,1,hord,"14:00 - 18:00")&gt;0,INDEX(hord,MATCH(1,INDEX((instructor=B1035)*(instructor=B1035),0),0)),IFERROR(INDEX(hora,MATCH(1,INDEX((bloq=2)*(sabi=B1035),0),0)),0))</f>
        <v>0</v>
      </c>
    </row>
    <row r="1040" spans="1:9" ht="28.5" customHeight="1" thickTop="1" thickBot="1" x14ac:dyDescent="0.35">
      <c r="A1040" s="717"/>
      <c r="B1040" s="718"/>
      <c r="C1040" s="719"/>
      <c r="D1040" s="68" t="str">
        <f ca="1">IF(COUNTIFS(instructor,B1035,diad,$D$2,desa,1,hord,"14:00 - 18:00")&gt;0,"-",IFERROR(INDEX(ficha,MATCH(1,INDEX((bloq=2)*(luni=B1035),0),0)),0))</f>
        <v xml:space="preserve"> 3232957 GESTION DE LA SEGURIDAD Y SALUD EN EL TRABAJO ( TECNOLOGO)</v>
      </c>
      <c r="E1040" s="68" t="str">
        <f ca="1">IF(COUNTIFS(instructor,B1035,diad,$E$2,desa,1,hord,"14:00 - 18:00")&gt;0,"-",IFERROR(INDEX(ficha,MATCH(1,INDEX((bloq=2)*(mari=B1035),0),0)),0))</f>
        <v>3050819  GESTION DE LA SEGURIDAD Y SALUD EN EL TRABAJO ( TECNOLOGO)</v>
      </c>
      <c r="F1040" s="128" t="str">
        <f ca="1">IF(COUNTIFS(instructor,B1035,diad,$F$2,desa,1,hord,"14:00 - 18:00")&gt;0,"-",IFERROR(INDEX(ficha,MATCH(1,INDEX((bloq=2)*(miei=B1035),0),0)),0))</f>
        <v>3050819  GESTION DE LA SEGURIDAD Y SALUD EN EL TRABAJO ( TECNOLOGO)</v>
      </c>
      <c r="G1040" s="68" t="str">
        <f ca="1">IF(COUNTIFS(instructor,B1035,diad,$G$2,desa,1,hord,"14:00 - 18:00")&gt;0,"-",IFERROR(INDEX(ficha,MATCH(1,INDEX((bloq=2)*(juei=B1035),0),0)),0))</f>
        <v xml:space="preserve"> 3172150 GESTION DE LA SEGURIDAD Y SALUD EN EL TRABAJO ( TECNOLOGO)</v>
      </c>
      <c r="H1040" s="68" t="str">
        <f ca="1">IF(COUNTIFS(instructor,B1035,diad,$H$2,desa,1,hord,"14:00 - 18:00")&gt;0,"-",IFERROR(INDEX(ficha,MATCH(1,INDEX((bloq=2)*(viei=B1035),0),0)),0))</f>
        <v>3311972 GESTION DE LA SEGURIDAD Y SALUD EN EL TRABAJO ( TECNOLOGO)</v>
      </c>
      <c r="I1040" s="69">
        <f ca="1">IF(COUNTIFS(instructor,B1035,diad,$I$2,desa,1,hord,"14:00 - 18:00")&gt;0,"-",IFERROR(INDEX(ficha,MATCH(1,INDEX((bloq=2)*(sabi=B1035),0),0)),0))</f>
        <v>0</v>
      </c>
    </row>
    <row r="1041" spans="1:9" s="81" customFormat="1" ht="35.85" customHeight="1" thickTop="1" thickBot="1" x14ac:dyDescent="0.35">
      <c r="A1041" s="717"/>
      <c r="B1041" s="718"/>
      <c r="C1041" s="719"/>
      <c r="D1041" s="112" t="str">
        <f ca="1">IF(COUNTIFS(instructor,B1035,diad,$D$2,desa,1,hord,"14:00 - 18:00")&gt;0,"DESARROLLO CURRICULAR",IFERROR(INDEX(lunc,MATCH(1,INDEX((bloq=2)*(luni=B1035),0),0)),0))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1041" s="112" t="str">
        <f ca="1">IF(COUNTIFS(instructor,B1035,diad,$E$2,desa,1,hord,"14:00 - 18:00")&gt;0,"DESARROLLO CURRICULAR",IFERROR(INDEX(marc,MATCH(1,INDEX((bloq=2)*(mari=B1035),0),0)),0))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F1041" s="129" t="str">
        <f ca="1">IF(COUNTIFS(instructor,B1035,diad,$F$2,desa,1,hord,"14:00 - 18:00")&gt;0,"DESARROLLO CURRICULAR",IFERROR(INDEX(miec,MATCH(1,INDEX((bloq=2)*(miei=B1035),0),0)),0))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1041" s="112" t="str">
        <f ca="1">IF(COUNTIFS(instructor,B1035,diad,$G$2,desa,1,hord,"14:00 - 18:00")&gt;0,"DESARROLLO CURRICULAR",IFERROR(INDEX(juec,MATCH(1,INDEX((bloq=2)*(juei=B1035),0),0)),0))</f>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H1041" s="112" t="str">
        <f ca="1">IF(COUNTIFS(instructor,B1035,diad,$H$2,desa,1,hord,"14:00 - 18:00")&gt;0,"DESARROLLO CURRICULAR",IFERROR(INDEX(viec,MATCH(1,INDEX((bloq=2)*(viei=B1035),0),0)),0))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041" s="126">
        <f ca="1">IF(COUNTIFS(instructor,B1035,diad,$I$2,desa,1,hord,"14:00 - 18:00")&gt;0,"DESARROLLO CURRICULAR",IFERROR(INDEX(sabc,MATCH(1,INDEX((bloq=2)*(sabi=B1035),0),0)),0))</f>
        <v>0</v>
      </c>
    </row>
    <row r="1042" spans="1:9" ht="19.5" customHeight="1" thickTop="1" thickBot="1" x14ac:dyDescent="0.35">
      <c r="A1042" s="717"/>
      <c r="B1042" s="718"/>
      <c r="C1042" s="719"/>
      <c r="D1042" s="74" t="str">
        <f ca="1">IF(COUNTIFS(instructor,B1035,diad,$D$2,desa,1,hord,"14:00 - 18:00")&gt;0,"-",IFERROR(INDEX(luna,MATCH(1,INDEX((bloq=2)*(luni=B1035),0),0)),0))</f>
        <v>SEDE ANDRÉS SANÍN - AULA 207 - (CALLE 75 No. 19-52)</v>
      </c>
      <c r="E1042" s="74" t="str">
        <f ca="1">IF(COUNTIFS(instructor,B1035,diad,$E$2,desa,1,hord,"14:00 - 18:00")&gt;0,"-",IFERROR(INDEX(mara,MATCH(1,INDEX((bloq=2)*(mari=B1035),0),0)),0))</f>
        <v>SEDE ANDRÉS SANÍN - AULA 114 - SALA DE SISTEMAS (CALLE 75 No. 19-52)</v>
      </c>
      <c r="F1042" s="74" t="str">
        <f ca="1">IF(COUNTIFS(instructor,B1035,diad,$F$2,desa,1,hord,"14:00 - 18:00")&gt;0,"-",IFERROR(INDEX(miea,MATCH(1,INDEX((bloq=2)*(miei=B1035),0),0)),0))</f>
        <v>SEDE ANDRÉS SANÍN - AULA 114 - SALA DE SISTEMAS (CALLE 75 No. 19-52)</v>
      </c>
      <c r="G1042" s="74" t="str">
        <f ca="1">IF(COUNTIFS(instructor,B1035,diad,$G$2,desa,1,hord,"14:00 - 18:00")&gt;0,"-",IFERROR(INDEX(juea,MATCH(1,INDEX((bloq=2)*(juei=B1035),0),0)),0))</f>
        <v>SEDE ANDRÉS SANÍN - AULA 203 - (CALLE 75 No. 19-52)</v>
      </c>
      <c r="H1042" s="74" t="str">
        <f ca="1">IF(COUNTIFS(instructor,B1035,diad,$H$2,desa,1,hord,"14:00 - 18:00")&gt;0,"-",IFERROR(INDEX(viea,MATCH(1,INDEX((bloq=2)*(viei=B1035),0),0)),0))</f>
        <v>SEDE ANDRÉS SANÍN - AULA 207 - (CALLE 75 No. 19-52)</v>
      </c>
      <c r="I1042" s="75">
        <f ca="1">IF(COUNTIFS(instructor,B1035,diad,$I$2,desa,1,hord,"14:00 - 18:00")&gt;0,"-",IFERROR(INDEX(saba,MATCH(1,INDEX((bloq=2)*(sabi=B1035),0),0)),0))</f>
        <v>0</v>
      </c>
    </row>
    <row r="1043" spans="1:9" ht="28.35" customHeight="1" thickTop="1" thickBot="1" x14ac:dyDescent="0.35">
      <c r="A1043" s="717"/>
      <c r="B1043" s="718"/>
      <c r="C1043" s="719"/>
      <c r="D1043" s="76">
        <f ca="1">IF(COUNTIFS(instructor,B1035,diad,$D$2,desa,1,hord,"18:00 - 22:00")&gt;0,INDEX(hord,MATCH(1,INDEX((instructor=B1035)*(instructor=B1035),0),0)),IFERROR(INDEX(hora,MATCH(1,INDEX((bloq=3)*(luni=B1035),0),0)),0))</f>
        <v>0</v>
      </c>
      <c r="E1043" s="76">
        <f ca="1">IF(COUNTIFS(instructor,B1035,diad,$E$2,desa,1,hord,"18:00 - 22:00")&gt;0,INDEX(hord,MATCH(1,INDEX((instructor=B1035)*(instructor=B1035),0),0)),IFERROR(INDEX(hora,MATCH(1,INDEX((bloq=3)*(mari=B1035),0),0)),0))</f>
        <v>0</v>
      </c>
      <c r="F1043" s="76">
        <f ca="1">IF(COUNTIFS(instructor,B1035,diad,$F$2,desa,1,hord,"18:00 - 22:00")&gt;0,INDEX(hord,MATCH(1,INDEX((instructor=B1035)*(instructor=B1035),0),0)),IFERROR(INDEX(hora,MATCH(1,INDEX((bloq=3)*(miei=B1035),0),0)),0))</f>
        <v>0</v>
      </c>
      <c r="G1043" s="76" t="str">
        <f ca="1">IF(COUNTIFS(instructor,B1035,diad,$G$2,desa,1,hord,"18:00 - 22:00")&gt;0,INDEX(hord,MATCH(1,INDEX((instructor=B1035)*(instructor=B1035),0),0)),IFERROR(INDEX(hora,MATCH(1,INDEX((bloq=3)*(juei=B1035),0),0)),0))</f>
        <v>18:00 - 21:00</v>
      </c>
      <c r="H1043" s="76">
        <f ca="1">IF(COUNTIFS(instructor,B1035,diad,$H$2,desa,1,hord,"18:00 - 22:00")&gt;0,INDEX(hord,MATCH(1,INDEX((instructor=B1035)*(instructor=B1035),0),0)),IFERROR(INDEX(hora,MATCH(1,INDEX((bloq=3)*(viei=B1035),0),0)),0))</f>
        <v>0</v>
      </c>
      <c r="I1043" s="77">
        <f ca="1">IF(COUNTIFS(instructor,B1035,diad,$I$2,desa,1,hord,"18:00 - 22:00")&gt;0,INDEX(hord,MATCH(1,INDEX((instructor=B1035)*(instructor=B1035),0),0)),IFERROR(INDEX(hora,MATCH(1,INDEX((bloq=3)*(sabi=B1035),0),0)),0))</f>
        <v>0</v>
      </c>
    </row>
    <row r="1044" spans="1:9" ht="47.4" customHeight="1" thickTop="1" thickBot="1" x14ac:dyDescent="0.35">
      <c r="A1044" s="717"/>
      <c r="B1044" s="718"/>
      <c r="C1044" s="719"/>
      <c r="D1044" s="131">
        <f ca="1">IF(COUNTIFS(instructor,B1035,diad,$D$2,desa,1,hord,"18:00 - 22:00")&gt;0,"-",IFERROR(INDEX(ficha,MATCH(1,INDEX((bloq=3)*(luni=B1035),0),0)),0))</f>
        <v>0</v>
      </c>
      <c r="E1044" s="131">
        <f ca="1">IF(COUNTIFS(instructor,B1035,diad,$E$2,desa,1,hord,"18:00 - 22:00")&gt;0,"-",IFERROR(INDEX(ficha,MATCH(1,INDEX((bloq=3)*(mari=B1035),0),0)),0))</f>
        <v>0</v>
      </c>
      <c r="F1044" s="68">
        <f ca="1">IF(COUNTIFS(instructor,B1035,diad,$F$2,desa,1,hord,"18:00 - 22:00")&gt;0,"-",IFERROR(INDEX(ficha,MATCH(1,INDEX((bloq=3)*(miei=B1035),0),0)),0))</f>
        <v>0</v>
      </c>
      <c r="G1044" s="68" t="str">
        <f ca="1">IF(COUNTIFS(instructor,B1035,diad,$G$2,desa,1,hord,"18:00 - 22:00")&gt;0,"-",IFERROR(INDEX(ficha,MATCH(1,INDEX((bloq=3)*(juei=B1035),0),0)),0))</f>
        <v>3311972 GESTION DE LA SEGURIDAD Y SALUD EN EL TRABAJO ( TECNOLOGO)</v>
      </c>
      <c r="H1044" s="68">
        <f ca="1">IF(COUNTIFS(instructor,B1035,diad,$H$2,desa,1,hord,"18:00 - 22:00")&gt;0,"-",IFERROR(INDEX(ficha,MATCH(1,INDEX((bloq=3)*(viei=B1035),0),0)),0))</f>
        <v>0</v>
      </c>
      <c r="I1044" s="69">
        <f ca="1">IF(COUNTIFS(instructor,B1035,diad,$I$2,desa,1,hord,"18:00 - 22:00")&gt;0,"-",IFERROR(INDEX(ficha,MATCH(1,INDEX((bloq=3)*(sabi=B1035),0),0)),0))</f>
        <v>0</v>
      </c>
    </row>
    <row r="1045" spans="1:9" s="81" customFormat="1" ht="33" customHeight="1" thickTop="1" thickBot="1" x14ac:dyDescent="0.35">
      <c r="A1045" s="717"/>
      <c r="B1045" s="718"/>
      <c r="C1045" s="719"/>
      <c r="D1045" s="222">
        <f ca="1">IF(COUNTIFS(instructor,B1035,diad,$D$2,desa,1,hord,"18:00 - 22:00")&gt;0,"DESARROLLO CURRICULAR",IFERROR(INDEX(lunc,MATCH(1,INDEX((bloq=3)*(luni=B1035),0),0)),0))</f>
        <v>0</v>
      </c>
      <c r="E1045" s="222">
        <f ca="1">IF(COUNTIFS(instructor,B1035,diad,$E$2,desa,1,hord,"18:00 - 22:00")&gt;0,"DESARROLLO CURRICULAR",IFERROR(INDEX(marc,MATCH(1,INDEX((bloq=3)*(mari=B1035),0),0)),0))</f>
        <v>0</v>
      </c>
      <c r="F1045" s="112">
        <f ca="1">IF(COUNTIFS(instructor,B1035,diad,$F$2,desa,1,hord,"18:00 - 22:00")&gt;0,"DESARROLLO CURRICULAR",IFERROR(INDEX(miec,MATCH(1,INDEX((bloq=3)*(miei=B1035),0),0)),0))</f>
        <v>0</v>
      </c>
      <c r="G1045" s="112" t="str">
        <f ca="1">IF(COUNTIFS(instructor,B1035,diad,$G$2,desa,1,hord,"18:00 - 22:00")&gt;0,"DESARROLLO CURRICULAR",IFERROR(INDEX(juec,MATCH(1,INDEX((bloq=3)*(juei=B1035),0),0)),0))</f>
        <v>FOMENTAR PRÁCTICAS SEGURAS Y SALUDABLES EN LOS AMBIENTES DE TRABAJO
566584 - ESTABLECER EL GRADO DE RIESGO DE EMERGENCIAS DE LA ORGANIZACIÓN DE ACUERDO CON METODOLOGÍA ESTABLECIDA.
A5. Reconocer las amenazas y vulnerabilidades en las organizaciones o empresas.</v>
      </c>
      <c r="H1045" s="112">
        <f ca="1">IF(COUNTIFS(instructor,B1035,diad,$H$2,desa,1,hord,"18:00 - 22:00")&gt;0,"DESARROLLO CURRICULAR",IFERROR(INDEX(viec,MATCH(1,INDEX((bloq=3)*(viei=B1035),0),0)),0))</f>
        <v>0</v>
      </c>
      <c r="I1045" s="126">
        <f ca="1">IF(COUNTIFS(instructor,B1035,diad,$I$2,desa,1,hord,"18:00 - 22:00")&gt;0,"DESARROLLO CURRICULAR",IFERROR(INDEX(sabc,MATCH(1,INDEX((bloq=3)*(sabi=B1035),0),0)),0))</f>
        <v>0</v>
      </c>
    </row>
    <row r="1046" spans="1:9" ht="23.1" customHeight="1" thickTop="1" thickBot="1" x14ac:dyDescent="0.35">
      <c r="A1046" s="717"/>
      <c r="B1046" s="718"/>
      <c r="C1046" s="719"/>
      <c r="D1046" s="78">
        <f ca="1">IF(COUNTIFS(instructor,B1035,diad,$D$2,desa,1,hord,"18:00 - 22:00")&gt;0,"-",IFERROR(INDEX(luna,MATCH(1,INDEX((bloq=3)*(luni=B1035),0),0)),0))</f>
        <v>0</v>
      </c>
      <c r="E1046" s="78">
        <f ca="1">IF(COUNTIFS(instructor,B1035,diad,$E$2,desa,1,hord,"18:00 - 22:00")&gt;0,"-",IFERROR(INDEX(mara,MATCH(1,INDEX((bloq=3)*(mari=B1035),0),0)),0))</f>
        <v>0</v>
      </c>
      <c r="F1046" s="78">
        <f ca="1">IF(COUNTIFS(instructor,B1035,diad,$F$2,desa,1,hord,"18:00 - 22:00")&gt;0,"-",IFERROR(INDEX(miea,MATCH(1,INDEX((bloq=3)*(miei=B1035),0),0)),0))</f>
        <v>0</v>
      </c>
      <c r="G1046" s="78" t="str">
        <f ca="1">IF(COUNTIFS(instructor,B1035,diad,$G$2,desa,1,hord,"18:00 - 22:00")&gt;0,"-",IFERROR(INDEX(juea,MATCH(1,INDEX((bloq=3)*(juei=B1035),0),0)),0))</f>
        <v>SEDE ANDRÉS SANÍN - AULA 204 - (CALLE 75 No. 19-52)</v>
      </c>
      <c r="H1046" s="78">
        <f ca="1">IF(COUNTIFS(instructor,B1035,diad,$H$2,desa,1,hord,"18:00 - 22:00")&gt;0,"-",IFERROR(INDEX(viea,MATCH(1,INDEX((bloq=3)*(viei=B1035),0),0)),0))</f>
        <v>0</v>
      </c>
      <c r="I1046" s="79">
        <f ca="1">IF(COUNTIFS(instructor,B1035,diad,$I$2,desa,1,hord,"18:00 - 22:00")&gt;0,"-",IFERROR(INDEX(saba,MATCH(1,INDEX((bloq=3)*(sabi=B1035),0),0)),0))</f>
        <v>0</v>
      </c>
    </row>
    <row r="1047" spans="1:9" ht="14.1" customHeight="1" thickTop="1" thickBot="1" x14ac:dyDescent="0.35">
      <c r="A1047" s="712">
        <v>88</v>
      </c>
      <c r="B1047" s="713" t="str">
        <f>INDEX(instructor,A1047)</f>
        <v xml:space="preserve">JAKELINE CAICEDO VALENCIA </v>
      </c>
      <c r="C1047" s="713" t="str">
        <f>INDEX(area,A1047)</f>
        <v>LOGÍSTICA Y GESTIÓN DE LA PRODUCCIÓN - SEGURIDAD Y SALUD EN EL TRABAJO</v>
      </c>
      <c r="D1047" s="72">
        <f ca="1">IF(COUNTIFS(instructor,B1047,diad,$D$2,desa,1,hord,"08:00 - 12:00")&gt;0,INDEX(hord,MATCH(1,INDEX((instructor=B1047)*(instructor=B1047),0),0)),IFERROR(INDEX(hora,MATCH(1,INDEX((bloq=1)*(luni=B1047),0),0)),0))</f>
        <v>0</v>
      </c>
      <c r="E1047" s="72">
        <f ca="1">IF(COUNTIFS(instructor,B1047,diad,$E$2,desa,1,hord,"08:00 - 12:00")&gt;0,INDEX(hord,MATCH(1,INDEX((instructor=B1047)*(instructor=B1047),0),0)),IFERROR(INDEX(hora,MATCH(1,INDEX((bloq=1)*(mari=B1047),0),0)),0))</f>
        <v>0</v>
      </c>
      <c r="F1047" s="72">
        <f ca="1">IF(COUNTIFS(instructor,B1047,diad,$F$2,desa,1,hord,"08:00 - 12:00")&gt;0,INDEX(hord,MATCH(1,INDEX((instructor=B1047)*(instructor=B1047),0),0)),IFERROR(INDEX(hora,MATCH(1,INDEX((bloq=1)*(miei=B1047),0),0)),0))</f>
        <v>0</v>
      </c>
      <c r="G1047" s="72" t="str">
        <f>IF(COUNTIFS(instructor,B1047,diad,$G$2,desa,1,hord,"08:00 - 12:00")&gt;0,INDEX(hord,MATCH(1,INDEX((instructor=B1047)*(instructor=B1047),0),0)),IFERROR(INDEX(hora,MATCH(1,INDEX((bloq=1)*(juei=B1047),0),0)),0))</f>
        <v>08:00 - 12:00</v>
      </c>
      <c r="H1047" s="72">
        <f ca="1">IF(COUNTIFS(instructor,B1047,diad,$H$2,desa,1,hord,"08:00 - 12:00")&gt;0,INDEX(hord,MATCH(1,INDEX((instructor=B1047)*(instructor=B1047),0),0)),IFERROR(INDEX(hora,MATCH(1,INDEX((bloq=1)*(viei=B1047),0),0)),0))</f>
        <v>0</v>
      </c>
      <c r="I1047" s="73">
        <f ca="1">IF(COUNTIFS(instructor,B1047,diad,$I$2,desa,1,hord,"08:00 - 12:00")&gt;0,INDEX(hord,MATCH(1,INDEX((instructor=B1047)*(instructor=B1047),0),0)),IFERROR(INDEX(hora,MATCH(1,INDEX((bloq=1)*(sabi=B1047),0),0)),0))</f>
        <v>0</v>
      </c>
    </row>
    <row r="1048" spans="1:9" ht="32.25" customHeight="1" thickTop="1" thickBot="1" x14ac:dyDescent="0.35">
      <c r="A1048" s="712"/>
      <c r="B1048" s="713"/>
      <c r="C1048" s="713"/>
      <c r="D1048" s="68">
        <f ca="1">IF(COUNTIFS(instructor,B1047,diad,$D$2,desa,1,hord,"08:00 - 12:00")&gt;0,"-",IFERROR(INDEX(ficha,MATCH(1,INDEX((bloq=1)*(luni=B1047),0),0)),0))</f>
        <v>0</v>
      </c>
      <c r="E1048" s="68">
        <f ca="1">IF(COUNTIFS(instructor,B1047,diad,$E$2,desa,1,hord,"08:00 - 12:00")&gt;0,"-",IFERROR(INDEX(ficha,MATCH(1,INDEX((bloq=1)*(mari=B1047),0),0)),0))</f>
        <v>0</v>
      </c>
      <c r="F1048" s="68">
        <f ca="1">IF(COUNTIFS(instructor,B1047,diad,$F$2,desa,1,hord,"08:00 - 12:00")&gt;0,"-",IFERROR(INDEX(ficha,MATCH(1,INDEX((bloq=1)*(miei=B1047),0),0)),0))</f>
        <v>0</v>
      </c>
      <c r="G1048" s="68" t="str">
        <f>IF(COUNTIFS(instructor,B1047,diad,$G$2,desa,1,hord,"08:00 - 12:00")&gt;0,"-",IFERROR(INDEX(ficha,MATCH(1,INDEX((bloq=1)*(juei=B1047),0),0)),0))</f>
        <v>-</v>
      </c>
      <c r="H1048" s="68">
        <f ca="1">IF(COUNTIFS(instructor,B1047,diad,$H$2,desa,1,hord,"08:00 - 12:00")&gt;0,"-",IFERROR(INDEX(ficha,MATCH(1,INDEX((bloq=1)*(viei=B1047),0),0)),0))</f>
        <v>0</v>
      </c>
      <c r="I1048" s="69">
        <f ca="1">IF(COUNTIFS(instructor,B1047,diad,$I$2,desa,1,hord,"08:00 - 12:00")&gt;0,"-",IFERROR(INDEX(ficha,MATCH(1,INDEX((bloq=1)*(sabi=B1047),0),0)),0))</f>
        <v>0</v>
      </c>
    </row>
    <row r="1049" spans="1:9" ht="14.1" customHeight="1" thickTop="1" thickBot="1" x14ac:dyDescent="0.35">
      <c r="A1049" s="712"/>
      <c r="B1049" s="713"/>
      <c r="C1049" s="713"/>
      <c r="D1049" s="70">
        <f ca="1">IF(COUNTIFS(instructor,B1047,diad,$D$2,desa,1,hord,"08:00 - 12:00")&gt;0,"DESARROLLO CURRICULAR",IFERROR(INDEX(lunc,MATCH(1,INDEX((bloq=1)*(luni=B1047),0),0)),0))</f>
        <v>0</v>
      </c>
      <c r="E1049" s="70">
        <f ca="1">IF(COUNTIFS(instructor,B1047,diad,$E$2,desa,1,hord,"08:00 - 12:00")&gt;0,"DESARROLLO CURRICULAR",IFERROR(INDEX(marc,MATCH(1,INDEX((bloq=1)*(mari=B1047),0),0)),0))</f>
        <v>0</v>
      </c>
      <c r="F1049" s="70">
        <f ca="1">IF(COUNTIFS(instructor,B1047,diad,$F$2,desa,1,hord,"08:00 - 12:00")&gt;0,"DESARROLLO CURRICULAR",IFERROR(INDEX(miec,MATCH(1,INDEX((bloq=1)*(miei=B1047),0),0)),0))</f>
        <v>0</v>
      </c>
      <c r="G1049" s="70" t="str">
        <f>IF(COUNTIFS(instructor,B1047,diad,$G$2,desa,1,hord,"08:00 - 12:00")&gt;0,"DESARROLLO CURRICULAR",IFERROR(INDEX(juec,MATCH(1,INDEX((bloq=1)*(juei=B1047),0),0)),0))</f>
        <v>DESARROLLO CURRICULAR</v>
      </c>
      <c r="H1049" s="70">
        <f ca="1">IF(COUNTIFS(instructor,B1047,diad,$H$2,desa,1,hord,"08:00 - 12:00")&gt;0,"DESARROLLO CURRICULAR",IFERROR(INDEX(viec,MATCH(1,INDEX((bloq=1)*(viei=B1047),0),0)),0))</f>
        <v>0</v>
      </c>
      <c r="I1049" s="71">
        <f ca="1">IF(COUNTIFS(instructor,B1047,diad,$I$2,desa,1,hord,"08:00 - 12:00")&gt;0,"DESARROLLO CURRICULAR",IFERROR(INDEX(sabc,MATCH(1,INDEX((bloq=1)*(sabi=B1047),0),0)),0))</f>
        <v>0</v>
      </c>
    </row>
    <row r="1050" spans="1:9" ht="18" customHeight="1" thickTop="1" thickBot="1" x14ac:dyDescent="0.35">
      <c r="A1050" s="712"/>
      <c r="B1050" s="713"/>
      <c r="C1050" s="713"/>
      <c r="D1050" s="74">
        <f ca="1">IF(COUNTIFS(instructor,B1047,diad,$D$2,desa,1,hord,"08:00 - 12:00")&gt;0,"-",IFERROR(INDEX(luna,MATCH(1,INDEX((bloq=1)*(luni=B1047),0),0)),0))</f>
        <v>0</v>
      </c>
      <c r="E1050" s="74">
        <f ca="1">IF(COUNTIFS(instructor,B1047,diad,$E$2,desa,1,hord,"08:00 - 12:00")&gt;0,"-",IFERROR(INDEX(mara,MATCH(1,INDEX((bloq=1)*(mari=B1047),0),0)),0))</f>
        <v>0</v>
      </c>
      <c r="F1050" s="74">
        <f ca="1">IF(COUNTIFS(instructor,B1047,diad,$F$2,desa,1,hord,"08:00 - 12:00")&gt;0,"-",IFERROR(INDEX(miea,MATCH(1,INDEX((bloq=1)*(miei=B1047),0),0)),0))</f>
        <v>0</v>
      </c>
      <c r="G1050" s="74" t="str">
        <f>IF(COUNTIFS(instructor,B1047,diad,$G$2,desa,1,hord,"08:00 - 12:00")&gt;0,"-",IFERROR(INDEX(juea,MATCH(1,INDEX((bloq=1)*(juei=B1047),0),0)),0))</f>
        <v>-</v>
      </c>
      <c r="H1050" s="74">
        <f ca="1">IF(COUNTIFS(instructor,B1047,diad,$H$2,desa,1,hord,"08:00 - 12:00")&gt;0,"-",IFERROR(INDEX(viea,MATCH(1,INDEX((bloq=1)*(viei=B1047),0),0)),0))</f>
        <v>0</v>
      </c>
      <c r="I1050" s="75">
        <f ca="1">IF(COUNTIFS(instructor,B1047,diad,$I$2,desa,1,hord,"08:00 - 12:00")&gt;0,"-",IFERROR(INDEX(saba,MATCH(1,INDEX((bloq=1)*(sabi=B1047),0),0)),0))</f>
        <v>0</v>
      </c>
    </row>
    <row r="1051" spans="1:9" ht="14.1" customHeight="1" thickTop="1" thickBot="1" x14ac:dyDescent="0.35">
      <c r="A1051" s="712"/>
      <c r="B1051" s="713"/>
      <c r="C1051" s="713"/>
      <c r="D1051" s="76">
        <f ca="1">IF(COUNTIFS(instructor,B1047,diad,$D$2,desa,1,hord,"14:00 - 18:00")&gt;0,INDEX(hord,MATCH(1,INDEX((instructor=B1047)*(instructor=B1047),0),0)),IFERROR(INDEX(hora,MATCH(1,INDEX((bloq=2)*(luni=B1047),0),0)),0))</f>
        <v>0</v>
      </c>
      <c r="E1051" s="76">
        <f ca="1">IF(COUNTIFS(instructor,B1047,diad,$E$2,desa,1,hord,"14:00 - 18:00")&gt;0,INDEX(hord,MATCH(1,INDEX((instructor=B1047)*(instructor=B1047),0),0)),IFERROR(INDEX(hora,MATCH(1,INDEX((bloq=2)*(mari=B1047),0),0)),0))</f>
        <v>0</v>
      </c>
      <c r="F1051" s="76" t="str">
        <f ca="1">IF(COUNTIFS(instructor,B1047,diad,$F$2,desa,1,hord,"14:00 - 18:00")&gt;0,INDEX(hord,MATCH(1,INDEX((instructor=B1047)*(instructor=B1047),0),0)),IFERROR(INDEX(hora,MATCH(1,INDEX((bloq=2)*(miei=B1047),0),0)),0))</f>
        <v>14:00 - 18:00</v>
      </c>
      <c r="G1051" s="76" t="str">
        <f ca="1">IF(COUNTIFS(instructor,B1047,diad,$G$2,desa,1,hord,"14:00 - 18:00")&gt;0,INDEX(hord,MATCH(1,INDEX((instructor=B1047)*(instructor=B1047),0),0)),IFERROR(INDEX(hora,MATCH(1,INDEX((bloq=2)*(juei=B1047),0),0)),0))</f>
        <v>14:00 - 18:00</v>
      </c>
      <c r="H1051" s="76" t="str">
        <f ca="1">IF(COUNTIFS(instructor,B1047,diad,$H$2,desa,1,hord,"14:00 - 18:00")&gt;0,INDEX(hord,MATCH(1,INDEX((instructor=B1047)*(instructor=B1047),0),0)),IFERROR(INDEX(hora,MATCH(1,INDEX((bloq=2)*(viei=B1047),0),0)),0))</f>
        <v>14:00 - 18:00</v>
      </c>
      <c r="I1051" s="77">
        <f ca="1">IF(COUNTIFS(instructor,B1047,diad,$I$2,desa,1,hord,"14:00 - 18:00")&gt;0,INDEX(hord,MATCH(1,INDEX((instructor=B1047)*(instructor=B1047),0),0)),IFERROR(INDEX(hora,MATCH(1,INDEX((bloq=2)*(sabi=B1047),0),0)),0))</f>
        <v>0</v>
      </c>
    </row>
    <row r="1052" spans="1:9" ht="32.1" customHeight="1" thickTop="1" thickBot="1" x14ac:dyDescent="0.35">
      <c r="A1052" s="712"/>
      <c r="B1052" s="713"/>
      <c r="C1052" s="713"/>
      <c r="D1052" s="68">
        <f ca="1">IF(COUNTIFS(instructor,B1047,diad,$D$2,desa,1,hord,"14:00 - 18:00")&gt;0,"-",IFERROR(INDEX(ficha,MATCH(1,INDEX((bloq=2)*(luni=B1047),0),0)),0))</f>
        <v>0</v>
      </c>
      <c r="E1052" s="68">
        <f ca="1">IF(COUNTIFS(instructor,B1047,diad,$E$2,desa,1,hord,"14:00 - 18:00")&gt;0,"-",IFERROR(INDEX(ficha,MATCH(1,INDEX((bloq=2)*(mari=B1047),0),0)),0))</f>
        <v>0</v>
      </c>
      <c r="F1052" s="68" t="str">
        <f ca="1">IF(COUNTIFS(instructor,B1047,diad,$F$2,desa,1,hord,"14:00 - 18:00")&gt;0,"-",IFERROR(INDEX(ficha,MATCH(1,INDEX((bloq=2)*(miei=B1047),0),0)),0))</f>
        <v>3413158  GESTION COMUNITARIA DEL RIESGO DE DESASTRES ( TECNICO) CANDELARIA</v>
      </c>
      <c r="G1052" s="68" t="str">
        <f ca="1">IF(COUNTIFS(instructor,B1047,diad,$G$2,desa,1,hord,"14:00 - 18:00")&gt;0,"-",IFERROR(INDEX(ficha,MATCH(1,INDEX((bloq=2)*(juei=B1047),0),0)),0))</f>
        <v>3413158  GESTION COMUNITARIA DEL RIESGO DE DESASTRES ( TECNICO) CANDELARIA</v>
      </c>
      <c r="H1052" s="68" t="str">
        <f ca="1">IF(COUNTIFS(instructor,B1047,diad,$H$2,desa,1,hord,"14:00 - 18:00")&gt;0,"-",IFERROR(INDEX(ficha,MATCH(1,INDEX((bloq=2)*(viei=B1047),0),0)),0))</f>
        <v>3413158  GESTION COMUNITARIA DEL RIESGO DE DESASTRES ( TECNICO) CANDELARIA</v>
      </c>
      <c r="I1052" s="69">
        <f ca="1">IF(COUNTIFS(instructor,B1047,diad,$I$2,desa,1,hord,"14:00 - 18:00")&gt;0,"-",IFERROR(INDEX(ficha,MATCH(1,INDEX((bloq=2)*(sabi=B1047),0),0)),0))</f>
        <v>0</v>
      </c>
    </row>
    <row r="1053" spans="1:9" ht="32.1" customHeight="1" thickTop="1" thickBot="1" x14ac:dyDescent="0.35">
      <c r="A1053" s="712"/>
      <c r="B1053" s="713"/>
      <c r="C1053" s="713"/>
      <c r="D1053" s="70">
        <f ca="1">IF(COUNTIFS(instructor,B1047,diad,$D$2,desa,1,hord,"14:00 - 18:00")&gt;0,"DESARROLLO CURRICULAR",IFERROR(INDEX(lunc,MATCH(1,INDEX((bloq=2)*(luni=B1047),0),0)),0))</f>
        <v>0</v>
      </c>
      <c r="E1053" s="70">
        <f ca="1">IF(COUNTIFS(instructor,B1047,diad,$E$2,desa,1,hord,"14:00 - 18:00")&gt;0,"DESARROLLO CURRICULAR",IFERROR(INDEX(marc,MATCH(1,INDEX((bloq=2)*(mari=B1047),0),0)),0))</f>
        <v>0</v>
      </c>
      <c r="F1053" s="70" t="str">
        <f ca="1">IF(COUNTIFS(instructor,B1047,diad,$F$2,desa,1,hord,"14:00 - 18:00")&gt;0,"DESARROLLO CURRICULAR",IFERROR(INDEX(miec,MATCH(1,INDEX((bloq=2)*(miei=B1047),0),0)),0))</f>
        <v>ATENDER INCIDENTES SEGÚN PROTOCOLOS Y NORMATIVA. / r2.ejecutar acciones en caso de desastres o situaciones de peligro inminente de acuerdo/ JOSE REINEL GARCIA
con estrategia de respuesta a emergencias ere
r1.proponer alternativas para la formulación de la estrategia de respuesta a emergencias
ere según metodología</v>
      </c>
      <c r="G1053" s="70" t="str">
        <f ca="1">IF(COUNTIFS(instructor,B1047,diad,$G$2,desa,1,hord,"14:00 - 18:00")&gt;0,"DESARROLLO CURRICULAR",IFERROR(INDEX(juec,MATCH(1,INDEX((bloq=2)*(juei=B1047),0),0)),0))</f>
        <v>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INSTRUCTORA LUISAFERNANDA ALVAREZ
de desastres de acuerdo con el diagnóstico comunitario/ INSTRUCTORA LUISANMFERNANDA ALVAREZ</v>
      </c>
      <c r="H1053" s="70" t="str">
        <f ca="1">IF(COUNTIFS(instructor,B1047,diad,$H$2,desa,1,hord,"14:00 - 18:00")&gt;0,"DESARROLLO CURRICULAR",IFERROR(INDEX(viec,MATCH(1,INDEX((bloq=2)*(viei=B1047),0),0)),0))</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I1053" s="71">
        <f ca="1">IF(COUNTIFS(instructor,B1047,diad,$I$2,desa,1,hord,"14:00 - 18:00")&gt;0,"DESARROLLO CURRICULAR",IFERROR(INDEX(sabc,MATCH(1,INDEX((bloq=2)*(sabi=B1047),0),0)),0))</f>
        <v>0</v>
      </c>
    </row>
    <row r="1054" spans="1:9" ht="30.6" customHeight="1" thickTop="1" thickBot="1" x14ac:dyDescent="0.35">
      <c r="A1054" s="712"/>
      <c r="B1054" s="713"/>
      <c r="C1054" s="713"/>
      <c r="D1054" s="74">
        <f ca="1">IF(COUNTIFS(instructor,B1047,diad,$D$2,desa,1,hord,"14:00 - 18:00")&gt;0,"-",IFERROR(INDEX(luna,MATCH(1,INDEX((bloq=2)*(luni=B1047),0),0)),0))</f>
        <v>0</v>
      </c>
      <c r="E1054" s="74">
        <f ca="1">IF(COUNTIFS(instructor,B1047,diad,$E$2,desa,1,hord,"14:00 - 18:00")&gt;0,"-",IFERROR(INDEX(mara,MATCH(1,INDEX((bloq=2)*(mari=B1047),0),0)),0))</f>
        <v>0</v>
      </c>
      <c r="F1054" s="74" t="str">
        <f ca="1">IF(COUNTIFS(instructor,B1047,diad,$F$2,desa,1,hord,"14:00 - 18:00")&gt;0,"-",IFERROR(INDEX(miea,MATCH(1,INDEX((bloq=2)*(miei=B1047),0),0)),0))</f>
        <v>CANDELARIA - AULA 3 - ESCUELA DE ARTES Y OFICIOS (CALLE 8 CARRERA 5)</v>
      </c>
      <c r="G1054" s="74" t="str">
        <f ca="1">IF(COUNTIFS(instructor,B1047,diad,$G$2,desa,1,hord,"14:00 - 18:00")&gt;0,"-",IFERROR(INDEX(juea,MATCH(1,INDEX((bloq=2)*(juei=B1047),0),0)),0))</f>
        <v>CANDELARIA - AULA 3 - ESCUELA DE ARTES Y OFICIOS (CALLE 8 CARRERA 5)</v>
      </c>
      <c r="H1054" s="74" t="str">
        <f ca="1">IF(COUNTIFS(instructor,B1047,diad,$H$2,desa,1,hord,"14:00 - 18:00")&gt;0,"-",IFERROR(INDEX(viea,MATCH(1,INDEX((bloq=2)*(viei=B1047),0),0)),0))</f>
        <v>CANDELARIA - AULA 3 - ESCUELA DE ARTES Y OFICIOS (CALLE 8 CARRERA 5)</v>
      </c>
      <c r="I1054" s="75">
        <f ca="1">IF(COUNTIFS(instructor,B1047,diad,$I$2,desa,1,hord,"14:00 - 18:00")&gt;0,"-",IFERROR(INDEX(saba,MATCH(1,INDEX((bloq=2)*(sabi=B1047),0),0)),0))</f>
        <v>0</v>
      </c>
    </row>
    <row r="1055" spans="1:9" ht="14.1" customHeight="1" thickTop="1" thickBot="1" x14ac:dyDescent="0.35">
      <c r="A1055" s="712"/>
      <c r="B1055" s="713"/>
      <c r="C1055" s="713"/>
      <c r="D1055" s="76">
        <f ca="1">IF(COUNTIFS(instructor,B1047,diad,$D$2,desa,1,hord,"18:00 - 22:00")&gt;0,INDEX(hord,MATCH(1,INDEX((instructor=B1047)*(instructor=B1047),0),0)),IFERROR(INDEX(hora,MATCH(1,INDEX((bloq=3)*(luni=B1047),0),0)),0))</f>
        <v>0</v>
      </c>
      <c r="E1055" s="76">
        <f ca="1">IF(COUNTIFS(instructor,B1047,diad,$E$2,desa,1,hord,"18:00 - 22:00")&gt;0,INDEX(hord,MATCH(1,INDEX((instructor=B1047)*(instructor=B1047),0),0)),IFERROR(INDEX(hora,MATCH(1,INDEX((bloq=3)*(mari=B1047),0),0)),0))</f>
        <v>0</v>
      </c>
      <c r="F1055" s="76" t="str">
        <f ca="1">IF(COUNTIFS(instructor,B1047,diad,$F$2,desa,1,hord,"18:00 - 22:00")&gt;0,INDEX(hord,MATCH(1,INDEX((instructor=B1047)*(instructor=B1047),0),0)),IFERROR(INDEX(hora,MATCH(1,INDEX((bloq=3)*(miei=B1047),0),0)),0))</f>
        <v>18:00 - 21:00</v>
      </c>
      <c r="G1055" s="76" t="str">
        <f ca="1">IF(COUNTIFS(instructor,B1047,diad,$G$2,desa,1,hord,"18:00 - 22:00")&gt;0,INDEX(hord,MATCH(1,INDEX((instructor=B1047)*(instructor=B1047),0),0)),IFERROR(INDEX(hora,MATCH(1,INDEX((bloq=3)*(juei=B1047),0),0)),0))</f>
        <v>18:00 - 21:00</v>
      </c>
      <c r="H1055" s="76" t="str">
        <f ca="1">IF(COUNTIFS(instructor,B1047,diad,$H$2,desa,1,hord,"18:00 - 22:00")&gt;0,INDEX(hord,MATCH(1,INDEX((instructor=B1047)*(instructor=B1047),0),0)),IFERROR(INDEX(hora,MATCH(1,INDEX((bloq=3)*(viei=B1047),0),0)),0))</f>
        <v>18:00 - 21:00</v>
      </c>
      <c r="I1055" s="77">
        <f ca="1">IF(COUNTIFS(instructor,B1047,diad,$I$2,desa,1,hord,"18:00 - 22:00")&gt;0,INDEX(hord,MATCH(1,INDEX((instructor=B1047)*(instructor=B1047),0),0)),IFERROR(INDEX(hora,MATCH(1,INDEX((bloq=3)*(sabi=B1047),0),0)),0))</f>
        <v>0</v>
      </c>
    </row>
    <row r="1056" spans="1:9" ht="47.85" customHeight="1" thickTop="1" thickBot="1" x14ac:dyDescent="0.35">
      <c r="A1056" s="712"/>
      <c r="B1056" s="713"/>
      <c r="C1056" s="713"/>
      <c r="D1056" s="68">
        <f ca="1">IF(COUNTIFS(instructor,B1047,diad,$D$2,desa,1,hord,"18:00 - 22:00")&gt;0,"-",IFERROR(INDEX(ficha,MATCH(1,INDEX((bloq=3)*(luni=B1047),0),0)),0))</f>
        <v>0</v>
      </c>
      <c r="E1056" s="68">
        <f ca="1">IF(COUNTIFS(instructor,B1047,diad,$E$2,desa,1,hord,"18:00 - 22:00")&gt;0,"-",IFERROR(INDEX(ficha,MATCH(1,INDEX((bloq=3)*(mari=B1047),0),0)),0))</f>
        <v>0</v>
      </c>
      <c r="F1056" s="68" t="str">
        <f ca="1">IF(COUNTIFS(instructor,B1047,diad,$F$2,desa,1,hord,"18:00 - 22:00")&gt;0,"-",IFERROR(INDEX(ficha,MATCH(1,INDEX((bloq=3)*(miei=B1047),0),0)),0))</f>
        <v>3413158  GESTION COMUNITARIA DEL RIESGO DE DESASTRES ( TECNICO) CANDELARIA</v>
      </c>
      <c r="G1056" s="68" t="str">
        <f ca="1">IF(COUNTIFS(instructor,B1047,diad,$G$2,desa,1,hord,"18:00 - 22:00")&gt;0,"-",IFERROR(INDEX(ficha,MATCH(1,INDEX((bloq=3)*(juei=B1047),0),0)),0))</f>
        <v>3413158  GESTION COMUNITARIA DEL RIESGO DE DESASTRES ( TECNICO) CANDELARIA</v>
      </c>
      <c r="H1056" s="68" t="str">
        <f ca="1">IF(COUNTIFS(instructor,B1047,diad,$H$2,desa,1,hord,"18:00 - 22:00")&gt;0,"-",IFERROR(INDEX(ficha,MATCH(1,INDEX((bloq=3)*(viei=B1047),0),0)),0))</f>
        <v>3413158  GESTION COMUNITARIA DEL RIESGO DE DESASTRES ( TECNICO) CANDELARIA</v>
      </c>
      <c r="I1056" s="69">
        <f ca="1">IF(COUNTIFS(instructor,B1047,diad,$I$2,desa,1,hord,"18:00 - 22:00")&gt;0,"-",IFERROR(INDEX(ficha,MATCH(1,INDEX((bloq=3)*(sabi=B1047),0),0)),0))</f>
        <v>0</v>
      </c>
    </row>
    <row r="1057" spans="1:9" ht="57.6" customHeight="1" thickTop="1" thickBot="1" x14ac:dyDescent="0.35">
      <c r="A1057" s="712"/>
      <c r="B1057" s="713"/>
      <c r="C1057" s="713"/>
      <c r="D1057" s="112">
        <f ca="1">IF(COUNTIFS(instructor,B1047,diad,$D$2,desa,1,hord,"18:00 - 22:00")&gt;0,"DESARROLLO CURRICULAR",IFERROR(INDEX(lunc,MATCH(1,INDEX((bloq=3)*(luni=B1047),0),0)),0))</f>
        <v>0</v>
      </c>
      <c r="E1057" s="112">
        <f ca="1">IF(COUNTIFS(instructor,B1047,diad,$E$2,desa,1,hord,"18:00 - 22:00")&gt;0,"DESARROLLO CURRICULAR",IFERROR(INDEX(marc,MATCH(1,INDEX((bloq=3)*(mari=B1047),0),0)),0))</f>
        <v>0</v>
      </c>
      <c r="F1057" s="112" t="str">
        <f ca="1">IF(COUNTIFS(instructor,B1047,diad,$F$2,desa,1,hord,"18:00 - 22:00")&gt;0,"DESARROLLO CURRICULAR",IFERROR(INDEX(miec,MATCH(1,INDEX((bloq=3)*(miei=B1047),0),0)),0))</f>
        <v>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 JOSE REINEL GARCIA</v>
      </c>
      <c r="G1057" s="112" t="str">
        <f ca="1">IF(COUNTIFS(instructor,B1047,diad,$G$2,desa,1,hord,"18:00 - 22:00")&gt;0,"DESARROLLO CURRICULAR",IFERROR(INDEX(juec,MATCH(1,INDEX((bloq=3)*(juei=B1047),0),0)),0))</f>
        <v>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de desastres de acuerdo con el diagnóstico comunitario</v>
      </c>
      <c r="H1057" s="112" t="str">
        <f ca="1">IF(COUNTIFS(instructor,B1047,diad,$H$2,desa,1,hord,"18:00 - 22:00")&gt;0,"DESARROLLO CURRICULAR",IFERROR(INDEX(viec,MATCH(1,INDEX((bloq=3)*(viei=B1047),0),0)),0))</f>
        <v>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
de desastres de acuerdo con el diagnóstico comunitario/ cristian camilo rendon</v>
      </c>
      <c r="I1057" s="71">
        <f ca="1">IF(COUNTIFS(instructor,B1047,diad,$I$2,desa,1,hord,"18:00 - 22:00")&gt;0,"DESARROLLO CURRICULAR",IFERROR(INDEX(sabc,MATCH(1,INDEX((bloq=3)*(sabi=B1047),0),0)),0))</f>
        <v>0</v>
      </c>
    </row>
    <row r="1058" spans="1:9" ht="46.35" customHeight="1" thickTop="1" thickBot="1" x14ac:dyDescent="0.35">
      <c r="A1058" s="712"/>
      <c r="B1058" s="713"/>
      <c r="C1058" s="713"/>
      <c r="D1058" s="78">
        <f ca="1">IF(COUNTIFS(instructor,B1047,diad,$D$2,desa,1,hord,"18:00 - 22:00")&gt;0,"-",IFERROR(INDEX(luna,MATCH(1,INDEX((bloq=3)*(luni=B1047),0),0)),0))</f>
        <v>0</v>
      </c>
      <c r="E1058" s="78">
        <f ca="1">IF(COUNTIFS(instructor,B1047,diad,$E$2,desa,1,hord,"18:00 - 22:00")&gt;0,"-",IFERROR(INDEX(mara,MATCH(1,INDEX((bloq=3)*(mari=B1047),0),0)),0))</f>
        <v>0</v>
      </c>
      <c r="F1058" s="78" t="str">
        <f ca="1">IF(COUNTIFS(instructor,B1047,diad,$F$2,desa,1,hord,"18:00 - 22:00")&gt;0,"-",IFERROR(INDEX(miea,MATCH(1,INDEX((bloq=3)*(miei=B1047),0),0)),0))</f>
        <v>CANDELARIA - AULA 3 - ESCUELA DE ARTES Y OFICIOS (CALLE 8 CARRERA 5)</v>
      </c>
      <c r="G1058" s="78" t="str">
        <f ca="1">IF(COUNTIFS(instructor,B1047,diad,$G$2,desa,1,hord,"18:00 - 22:00")&gt;0,"-",IFERROR(INDEX(juea,MATCH(1,INDEX((bloq=3)*(juei=B1047),0),0)),0))</f>
        <v>CANDELARIA - AULA 3 - ESCUELA DE ARTES Y OFICIOS (CALLE 8 CARRERA 5)</v>
      </c>
      <c r="H1058" s="78" t="str">
        <f ca="1">IF(COUNTIFS(instructor,B1047,diad,$H$2,desa,1,hord,"18:00 - 22:00")&gt;0,"-",IFERROR(INDEX(viea,MATCH(1,INDEX((bloq=3)*(viei=B1047),0),0)),0))</f>
        <v>CANDELARIA - AULA 3 - ESCUELA DE ARTES Y OFICIOS (CALLE 8 CARRERA 5)</v>
      </c>
      <c r="I1058" s="79">
        <f ca="1">IF(COUNTIFS(instructor,B1047,diad,$I$2,desa,1,hord,"18:00 - 22:00")&gt;0,"-",IFERROR(INDEX(saba,MATCH(1,INDEX((bloq=3)*(sabi=B1047),0),0)),0))</f>
        <v>0</v>
      </c>
    </row>
    <row r="1059" spans="1:9" ht="14.1" customHeight="1" thickTop="1" thickBot="1" x14ac:dyDescent="0.35">
      <c r="A1059" s="717">
        <v>89</v>
      </c>
      <c r="B1059" s="718" t="str">
        <f>INDEX(instructor,A1059)</f>
        <v xml:space="preserve">JANETH MORENO GÓMEZ </v>
      </c>
      <c r="C1059" s="719" t="str">
        <f>INDEX(area,A1059)</f>
        <v>LOGÍSTICA Y GESTIÓN DE LA PRODUCCIÓN - SEGURIDAD Y SALUD EN EL TRABAJO</v>
      </c>
      <c r="D1059" s="72" t="str">
        <f ca="1">IF(COUNTIFS(instructor,B1059,diad,$D$2,desa,1,hord,"08:00 - 12:00")&gt;0,INDEX(hord,MATCH(1,INDEX((instructor=B1059)*(instructor=B1059),0),0)),IFERROR(INDEX(hora,MATCH(1,INDEX((bloq=1)*(luni=B1059),0),0)),0))</f>
        <v>8:00 - 12:00</v>
      </c>
      <c r="E1059" s="72" t="str">
        <f ca="1">IF(COUNTIFS(instructor,B1059,diad,$E$2,desa,1,hord,"08:00 - 12:00")&gt;0,INDEX(hord,MATCH(1,INDEX((instructor=B1059)*(instructor=B1059),0),0)),IFERROR(INDEX(hora,MATCH(1,INDEX((bloq=1)*(mari=B1059),0),0)),0))</f>
        <v>8:00 - 12:00</v>
      </c>
      <c r="F1059" s="72" t="str">
        <f ca="1">IF(COUNTIFS(instructor,B1059,diad,$F$2,desa,1,hord,"08:00 - 12:00")&gt;0,INDEX(hord,MATCH(1,INDEX((instructor=B1059)*(instructor=B1059),0),0)),IFERROR(INDEX(hora,MATCH(1,INDEX((bloq=1)*(miei=B1059),0),0)),0))</f>
        <v>8:00 - 12:00</v>
      </c>
      <c r="G1059" s="72" t="str">
        <f>IF(COUNTIFS(instructor,B1059,diad,$G$2,desa,1,hord,"08:00 - 12:00")&gt;0,INDEX(hord,MATCH(1,INDEX((instructor=B1059)*(instructor=B1059),0),0)),IFERROR(INDEX(hora,MATCH(1,INDEX((bloq=1)*(juei=B1059),0),0)),0))</f>
        <v>08:00 - 12:00</v>
      </c>
      <c r="H1059" s="72" t="str">
        <f ca="1">IF(COUNTIFS(instructor,B1059,diad,$H$2,desa,1,hord,"08:00 - 12:00")&gt;0,INDEX(hord,MATCH(1,INDEX((instructor=B1059)*(instructor=B1059),0),0)),IFERROR(INDEX(hora,MATCH(1,INDEX((bloq=1)*(viei=B1059),0),0)),0))</f>
        <v>8:00 - 12:00</v>
      </c>
      <c r="I1059" s="73">
        <f ca="1">IF(COUNTIFS(instructor,B1059,diad,$I$2,desa,1,hord,"08:00 - 12:00")&gt;0,INDEX(hord,MATCH(1,INDEX((instructor=B1059)*(instructor=B1059),0),0)),IFERROR(INDEX(hora,MATCH(1,INDEX((bloq=1)*(sabi=B1059),0),0)),0))</f>
        <v>0</v>
      </c>
    </row>
    <row r="1060" spans="1:9" ht="14.1" customHeight="1" thickTop="1" thickBot="1" x14ac:dyDescent="0.35">
      <c r="A1060" s="717"/>
      <c r="B1060" s="718"/>
      <c r="C1060" s="719"/>
      <c r="D1060" s="68" t="str">
        <f ca="1">IF(COUNTIFS(instructor,B1059,diad,$D$2,desa,1,hord,"08:00 - 12:00")&gt;0,"-",IFERROR(INDEX(ficha,MATCH(1,INDEX((bloq=1)*(luni=B1059),0),0)),0))</f>
        <v>3186154 GESTION EFICIENTE DE LA ENERGIA (TECNÓLOGO VIRTUAL)</v>
      </c>
      <c r="E1060" s="68" t="str">
        <f ca="1">IF(COUNTIFS(instructor,B1059,diad,$E$2,desa,1,hord,"08:00 - 12:00")&gt;0,"-",IFERROR(INDEX(ficha,MATCH(1,INDEX((bloq=1)*(mari=B1059),0),0)),0))</f>
        <v>3118421 DESARROLLO MULTIMEDIA Y WEB (TECNÓLOGO VIRTUAL)</v>
      </c>
      <c r="F1060" s="68" t="str">
        <f ca="1">IF(COUNTIFS(instructor,B1059,diad,$F$2,desa,1,hord,"08:00 - 12:00")&gt;0,"-",IFERROR(INDEX(ficha,MATCH(1,INDEX((bloq=1)*(miei=B1059),0),0)),0))</f>
        <v>3118537 DESARROLLO MULTIMEDIA Y WEB (TECNÓLOGO VIRTUAL)</v>
      </c>
      <c r="G1060" s="68" t="str">
        <f>IF(COUNTIFS(instructor,B1059,diad,$G$2,desa,1,hord,"08:00 - 12:00")&gt;0,"-",IFERROR(INDEX(ficha,MATCH(1,INDEX((bloq=1)*(juei=B1059),0),0)),0))</f>
        <v>-</v>
      </c>
      <c r="H1060" s="68" t="str">
        <f ca="1">IF(COUNTIFS(instructor,B1059,diad,$H$2,desa,1,hord,"08:00 - 12:00")&gt;0,"-",IFERROR(INDEX(ficha,MATCH(1,INDEX((bloq=1)*(viei=B1059),0),0)),0))</f>
        <v>3335993 PROGRAMACION DE APLICACIONES Y SERVICIOS PARA LA NUBE (TÉCNICO VIRTUAL)</v>
      </c>
      <c r="I1060" s="69">
        <f ca="1">IF(COUNTIFS(instructor,B1059,diad,$I$2,desa,1,hord,"08:00 - 12:00")&gt;0,"-",IFERROR(INDEX(ficha,MATCH(1,INDEX((bloq=1)*(sabi=B1059),0),0)),0))</f>
        <v>0</v>
      </c>
    </row>
    <row r="1061" spans="1:9" ht="67.349999999999994" customHeight="1" thickTop="1" thickBot="1" x14ac:dyDescent="0.35">
      <c r="A1061" s="717"/>
      <c r="B1061" s="718"/>
      <c r="C1061" s="719"/>
      <c r="D1061" s="112" t="str">
        <f ca="1">IF(COUNTIFS(instructor,B1059,diad,$D$2,desa,1,hord,"08:00 - 12:00")&gt;0,"DESARROLLO CURRICULAR",IFERROR(INDEX(lunc,MATCH(1,INDEX((bloq=1)*(luni=B1059),0),0)),0))</f>
        <v>08:00-11:00
220601501 - 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AP7. Ejecutar el diagnóstico energético y el plan de gestión eficiente de la energía de la organización de acuerdo a la normativa aplicable.</v>
      </c>
      <c r="E1061" s="112" t="str">
        <f ca="1">IF(COUNTIFS(instructor,B1059,diad,$E$2,desa,1,hord,"08:00 - 12:00")&gt;0,"DESARROLLO CURRICULAR",IFERROR(INDEX(marc,MATCH(1,INDEX((bloq=1)*(mari=B1059),0),0)),0))</f>
        <v xml:space="preserve">
TR3-220601501-PROTECCIÓN AMBIENTAL, SEGURIDAD Y SALUD EN EL TRABAJO.	220601501-01 - Analizar las estrategias para la prevención y control de los impactos ambientales y de los accidentes y enfermedades laborales (ATEL) de acuerdo con las políticas organizacionales y el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AP6 - INTEGRAR LOS ELEMENTOS DEL PROYECTO UTILIZANDO HERRAMIENTAS GRÁFICAS Y DE PROTOTIPADO.</v>
      </c>
      <c r="F1061" s="112" t="str">
        <f ca="1">IF(COUNTIFS(instructor,B1059,diad,$F$2,desa,1,hord,"08:00 - 12:00")&gt;0,"DESARROLLO CURRICULAR",IFERROR(INDEX(miec,MATCH(1,INDEX((bloq=1)*(miei=B1059),0),0)),0))</f>
        <v>TR3-220601501-PROTECCIÓN AMBIENTAL, SEGURIDAD Y SALUD EN EL TRABAJO.	220601501-01 - Analizar las estrategias para la prevención y control de los impactos ambientales y de los accidentes y enfermedades laborales (ATEL) de acuerdo con las políticas organizacionales y el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AP6 - INTEGRAR LOS ELEMENTOS DEL PROYECTO UTILIZANDO HERRAMIENTAS GRÁFICAS Y DE PROTOTIPADO.</v>
      </c>
      <c r="G1061" s="70" t="str">
        <f>IF(COUNTIFS(instructor,B1059,diad,$G$2,desa,1,hord,"08:00 - 12:00")&gt;0,"DESARROLLO CURRICULAR",IFERROR(INDEX(juec,MATCH(1,INDEX((bloq=1)*(juei=B1059),0),0)),0))</f>
        <v>DESARROLLO CURRICULAR</v>
      </c>
      <c r="H1061" s="112" t="str">
        <f ca="1">IF(COUNTIFS(instructor,B1059,diad,$H$2,desa,1,hord,"08:00 - 12:00")&gt;0,"DESARROLLO CURRICULAR",IFERROR(INDEX(viec,MATCH(1,INDEX((bloq=1)*(viei=B1059),0),0)),0))</f>
        <v>Transversal 3 - 220601501 -PROTECCIÓN AMBIENTAL, SEGURIDAD Y SALUD EN EL TRABAJO	220601501-01. INTERPRETAR LOS PROBLEMAS AMBIENTALES Y DE SST TENIENDO EN CUENTA LOS PLANES Y PROGRAMAS ESTABLECIDOS POR LA ORGANIZACIÓN Y EL ENTORNO SOCIAL.
	220601501-02. EFECTUAR LAS ACCIONES PARA LA PREVENCIÓN Y CONTROL DE LA PROBLEMÁTICA AMBIENTAL Y DE SST, TENIENDO EN CUENTA LOS PROCEDIMIENTOS ESTABLECIDOS POR LA ORGANIZACIÓN.
	220601501-03. VERIFICAR LAS CONDICIONES AMBIENTALES Y DE SST ACORDE CON LOS LINEAMIENTOS ESTABLECIDOS PARA EL ÁREA DE DESEMPEÑO LABORAL.
	220601501-04. REPORTAR LAS CONDICIONES Y ACTOS QUE AFECTEN LA PROTECCIÓN DEL MEDIO AMBIENTE Y LA SST, DE ACUERDO CON LOS LINEAMIENTOS ESTABLECIDOS EN EL CONTEXTO ORGANIZACIONAL Y SOCIAL.
AP2. 2 Solucionar problemas con algoritmos y lógica de programación</v>
      </c>
      <c r="I1061" s="71">
        <f ca="1">IF(COUNTIFS(instructor,B1059,diad,$I$2,desa,1,hord,"08:00 - 12:00")&gt;0,"DESARROLLO CURRICULAR",IFERROR(INDEX(sabc,MATCH(1,INDEX((bloq=1)*(sabi=B1059),0),0)),0))</f>
        <v>0</v>
      </c>
    </row>
    <row r="1062" spans="1:9" ht="14.1" customHeight="1" thickTop="1" thickBot="1" x14ac:dyDescent="0.35">
      <c r="A1062" s="717"/>
      <c r="B1062" s="718"/>
      <c r="C1062" s="719"/>
      <c r="D1062" s="74" t="str">
        <f ca="1">IF(COUNTIFS(instructor,B1059,diad,$D$2,desa,1,hord,"08:00 - 12:00")&gt;0,"-",IFERROR(INDEX(luna,MATCH(1,INDEX((bloq=1)*(luni=B1059),0),0)),0))</f>
        <v>Google Meet / MS Teams / Zoom</v>
      </c>
      <c r="E1062" s="74" t="str">
        <f ca="1">IF(COUNTIFS(instructor,B1059,diad,$E$2,desa,1,hord,"08:00 - 12:00")&gt;0,"-",IFERROR(INDEX(mara,MATCH(1,INDEX((bloq=1)*(mari=B1059),0),0)),0))</f>
        <v>Google Meet / MS Teams / Zoom</v>
      </c>
      <c r="F1062" s="74" t="str">
        <f ca="1">IF(COUNTIFS(instructor,B1059,diad,$F$2,desa,1,hord,"08:00 - 12:00")&gt;0,"-",IFERROR(INDEX(miea,MATCH(1,INDEX((bloq=1)*(miei=B1059),0),0)),0))</f>
        <v>Google Meet / MS Teams / Zoom</v>
      </c>
      <c r="G1062" s="74" t="str">
        <f>IF(COUNTIFS(instructor,B1059,diad,$G$2,desa,1,hord,"08:00 - 12:00")&gt;0,"-",IFERROR(INDEX(juea,MATCH(1,INDEX((bloq=1)*(juei=B1059),0),0)),0))</f>
        <v>-</v>
      </c>
      <c r="H1062" s="74" t="str">
        <f ca="1">IF(COUNTIFS(instructor,B1059,diad,$H$2,desa,1,hord,"08:00 - 12:00")&gt;0,"-",IFERROR(INDEX(viea,MATCH(1,INDEX((bloq=1)*(viei=B1059),0),0)),0))</f>
        <v>Google Meet / MS Teams / Zoom</v>
      </c>
      <c r="I1062" s="75">
        <f ca="1">IF(COUNTIFS(instructor,B1059,diad,$I$2,desa,1,hord,"08:00 - 12:00")&gt;0,"-",IFERROR(INDEX(saba,MATCH(1,INDEX((bloq=1)*(sabi=B1059),0),0)),0))</f>
        <v>0</v>
      </c>
    </row>
    <row r="1063" spans="1:9" ht="14.1" customHeight="1" thickTop="1" thickBot="1" x14ac:dyDescent="0.35">
      <c r="A1063" s="717"/>
      <c r="B1063" s="718"/>
      <c r="C1063" s="719"/>
      <c r="D1063" s="76" t="str">
        <f ca="1">IF(COUNTIFS(instructor,B1059,diad,$D$2,desa,1,hord,"14:00 - 18:00")&gt;0,INDEX(hord,MATCH(1,INDEX((instructor=B1059)*(instructor=B1059),0),0)),IFERROR(INDEX(hora,MATCH(1,INDEX((bloq=2)*(luni=B1059),0),0)),0))</f>
        <v>13:00 - 18:00</v>
      </c>
      <c r="E1063" s="76" t="str">
        <f ca="1">IF(COUNTIFS(instructor,B1059,diad,$E$2,desa,1,hord,"14:00 - 18:00")&gt;0,INDEX(hord,MATCH(1,INDEX((instructor=B1059)*(instructor=B1059),0),0)),IFERROR(INDEX(hora,MATCH(1,INDEX((bloq=2)*(mari=B1059),0),0)),0))</f>
        <v>14:00 - 18:00</v>
      </c>
      <c r="F1063" s="76" t="str">
        <f ca="1">IF(COUNTIFS(instructor,B1059,diad,$F$2,desa,1,hord,"14:00 - 18:00")&gt;0,INDEX(hord,MATCH(1,INDEX((instructor=B1059)*(instructor=B1059),0),0)),IFERROR(INDEX(hora,MATCH(1,INDEX((bloq=2)*(miei=B1059),0),0)),0))</f>
        <v>13:00 - 17:00</v>
      </c>
      <c r="G1063" s="76" t="str">
        <f ca="1">IF(COUNTIFS(instructor,B1059,diad,$G$2,desa,1,hord,"14:00 - 18:00")&gt;0,INDEX(hord,MATCH(1,INDEX((instructor=B1059)*(instructor=B1059),0),0)),IFERROR(INDEX(hora,MATCH(1,INDEX((bloq=2)*(juei=B1059),0),0)),0))</f>
        <v>13:00 - 17:00</v>
      </c>
      <c r="H1063" s="76" t="str">
        <f ca="1">IF(COUNTIFS(instructor,B1059,diad,$H$2,desa,1,hord,"14:00 - 18:00")&gt;0,INDEX(hord,MATCH(1,INDEX((instructor=B1059)*(instructor=B1059),0),0)),IFERROR(INDEX(hora,MATCH(1,INDEX((bloq=2)*(viei=B1059),0),0)),0))</f>
        <v>13:00 - 17:00</v>
      </c>
      <c r="I1063" s="77">
        <f ca="1">IF(COUNTIFS(instructor,B1059,diad,$I$2,desa,1,hord,"14:00 - 18:00")&gt;0,INDEX(hord,MATCH(1,INDEX((instructor=B1059)*(instructor=B1059),0),0)),IFERROR(INDEX(hora,MATCH(1,INDEX((bloq=2)*(sabi=B1059),0),0)),0))</f>
        <v>0</v>
      </c>
    </row>
    <row r="1064" spans="1:9" ht="28.35" customHeight="1" thickTop="1" thickBot="1" x14ac:dyDescent="0.35">
      <c r="A1064" s="717"/>
      <c r="B1064" s="718"/>
      <c r="C1064" s="719"/>
      <c r="D1064" s="68" t="str">
        <f ca="1">IF(COUNTIFS(instructor,B1059,diad,$D$2,desa,1,hord,"14:00 - 18:00")&gt;0,"-",IFERROR(INDEX(ficha,MATCH(1,INDEX((bloq=2)*(luni=B1059),0),0)),0))</f>
        <v>3508274 (VILLAPAZ)  INSTALACION DE SISTEMAS ELECTRICOS RESIDENCIALES Y COMERCIALES (TÉCNICO)</v>
      </c>
      <c r="E1064" s="68" t="str">
        <f ca="1">IF(COUNTIFS(instructor,B1059,diad,$E$2,desa,1,hord,"14:00 - 18:00")&gt;0,"-",IFERROR(INDEX(ficha,MATCH(1,INDEX((bloq=2)*(mari=B1059),0),0)),0))</f>
        <v>NUEVA TO VIJES- OPERACION DE MAQUINARIA PESADA PARA EXCAVACION (TÉCNICO)</v>
      </c>
      <c r="F1064" s="68" t="str">
        <f ca="1">IF(COUNTIFS(instructor,B1059,diad,$F$2,desa,1,hord,"14:00 - 18:00")&gt;0,"-",IFERROR(INDEX(ficha,MATCH(1,INDEX((bloq=2)*(miei=B1059),0),0)),0))</f>
        <v>3118553 DESARROLLO MULTIMEDIA Y WEB (TECNÓLOGO VIRTUAL)</v>
      </c>
      <c r="G1064" s="68" t="str">
        <f ca="1">IF(COUNTIFS(instructor,B1059,diad,$G$2,desa,1,hord,"14:00 - 18:00")&gt;0,"-",IFERROR(INDEX(ficha,MATCH(1,INDEX((bloq=2)*(juei=B1059),0),0)),0))</f>
        <v>3186155 GESTION EFICIENTE DE LA ENERGIA (TECNÓLOGO VIRTUAL)</v>
      </c>
      <c r="H1064" s="68" t="str">
        <f ca="1">IF(COUNTIFS(instructor,B1059,diad,$H$2,desa,1,hord,"14:00 - 18:00")&gt;0,"-",IFERROR(INDEX(ficha,MATCH(1,INDEX((bloq=2)*(viei=B1059),0),0)),0))</f>
        <v>3335994 PROGRAMACION DE APLICACIONES Y SERVICIOS PARA LA NUBE (TÉCNICO VIRTUAL)</v>
      </c>
      <c r="I1064" s="69">
        <f ca="1">IF(COUNTIFS(instructor,B1059,diad,$I$2,desa,1,hord,"14:00 - 18:00")&gt;0,"-",IFERROR(INDEX(ficha,MATCH(1,INDEX((bloq=2)*(sabi=B1059),0),0)),0))</f>
        <v>0</v>
      </c>
    </row>
    <row r="1065" spans="1:9" ht="47.4" customHeight="1" thickTop="1" thickBot="1" x14ac:dyDescent="0.35">
      <c r="A1065" s="717"/>
      <c r="B1065" s="718"/>
      <c r="C1065" s="719"/>
      <c r="D1065" s="112" t="str">
        <f ca="1">IF(COUNTIFS(instructor,B1059,diad,$D$2,desa,1,hord,"14:00 - 18:00")&gt;0,"DESARROLLO CURRICULAR",IFERROR(INDEX(lunc,MATCH(1,INDEX((bloq=2)*(luni=B1059),0),0)),0))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E1065" s="112" t="str">
        <f ca="1">IF(COUNTIFS(instructor,B1059,diad,$E$2,desa,1,hord,"14:00 - 18:00")&gt;0,"DESARROLLO CURRICULAR",IFERROR(INDEX(marc,MATCH(1,INDEX((bloq=2)*(mari=B1059),0),0)),0))</f>
        <v>APLICAR PRÁCTICAS PROTECCIÓN AMBIENTAL, SEGURIDAD Y SALUD EN EL TRABAJO DE
ACUERDO CON LAS POLÍTICAS ORGANIZACIONALES Y LA NORMATIVIDAD VIGENTE.</v>
      </c>
      <c r="F1065" s="112" t="str">
        <f ca="1">IF(COUNTIFS(instructor,B1059,diad,$F$2,desa,1,hord,"14:00 - 18:00")&gt;0,"DESARROLLO CURRICULAR",IFERROR(INDEX(miec,MATCH(1,INDEX((bloq=2)*(miei=B1059),0),0)),0))</f>
        <v>TR3-220601501-PROTECCIÓN AMBIENTAL, SEGURIDAD Y SALUD EN EL TRABAJO.	220601501-01 - Analizar las estrategias para la prevención y control de los impactos ambientales y de los accidentes y enfermedades laborales (ATEL) de acuerdo con las políticas organizacionales y el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AP6 - INTEGRAR LOS ELEMENTOS DEL PROYECTO UTILIZANDO HERRAMIENTAS GRÁFICAS Y DE PROTOTIPADO.</v>
      </c>
      <c r="G1065" s="70" t="str">
        <f ca="1">IF(COUNTIFS(instructor,B1059,diad,$G$2,desa,1,hord,"14:00 - 18:00")&gt;0,"DESARROLLO CURRICULAR",IFERROR(INDEX(juec,MATCH(1,INDEX((bloq=2)*(juei=B1059),0),0)),0))</f>
        <v>13:00-16:00
220601501 - 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AP7. Ejecutar el diagnóstico energético y el plan de gestión eficiente de la energía de la organización de acuerdo a la normativa aplicable.</v>
      </c>
      <c r="H1065" s="112" t="str">
        <f ca="1">IF(COUNTIFS(instructor,B1059,diad,$H$2,desa,1,hord,"14:00 - 18:00")&gt;0,"DESARROLLO CURRICULAR",IFERROR(INDEX(viec,MATCH(1,INDEX((bloq=2)*(viei=B1059),0),0)),0))</f>
        <v>13:00-16:00
Transversal 3 - 220601501 -PROTECCIÓN AMBIENTAL, SEGURIDAD Y SALUD EN EL TRABAJO	220601501-01. INTERPRETAR LOS PROBLEMAS AMBIENTALES Y DE SST TENIENDO EN CUENTA LOS PLANES Y PROGRAMAS ESTABLECIDOS POR LA ORGANIZACIÓN Y EL ENTORNO SOCIAL.
	220601501-02. EFECTUAR LAS ACCIONES PARA LA PREVENCIÓN Y CONTROL DE LA PROBLEMÁTICA AMBIENTAL Y DE SST, TENIENDO EN CUENTA LOS PROCEDIMIENTOS ESTABLECIDOS POR LA ORGANIZACIÓN.
	220601501-03. VERIFICAR LAS CONDICIONES AMBIENTALES Y DE SST ACORDE CON LOS LINEAMIENTOS ESTABLECIDOS PARA EL ÁREA DE DESEMPEÑO LABORAL.
	220601501-04. REPORTAR LAS CONDICIONES Y ACTOS QUE AFECTEN LA PROTECCIÓN DEL MEDIO AMBIENTE Y LA SST, DE ACUERDO CON LOS LINEAMIENTOS ESTABLECIDOS EN EL CONTEXTO ORGANIZACIONAL Y SOCIAL.
AP2. 2 Solucionar problemas con algoritmos y lógica de programación</v>
      </c>
      <c r="I1065" s="71">
        <f ca="1">IF(COUNTIFS(instructor,B1059,diad,$I$2,desa,1,hord,"14:00 - 18:00")&gt;0,"DESARROLLO CURRICULAR",IFERROR(INDEX(sabc,MATCH(1,INDEX((bloq=2)*(sabi=B1059),0),0)),0))</f>
        <v>0</v>
      </c>
    </row>
    <row r="1066" spans="1:9" ht="30.6" customHeight="1" thickTop="1" thickBot="1" x14ac:dyDescent="0.35">
      <c r="A1066" s="717"/>
      <c r="B1066" s="718"/>
      <c r="C1066" s="719"/>
      <c r="D1066" s="74" t="str">
        <f ca="1">IF(COUNTIFS(instructor,B1059,diad,$D$2,desa,1,hord,"14:00 - 18:00")&gt;0,"-",IFERROR(INDEX(luna,MATCH(1,INDEX((bloq=2)*(luni=B1059),0),0)),0))</f>
        <v>JAMUNDÍ - CORREGIMIENTO DE VILLA PAZ - INSTITUCION EDUCATIVA LUIS CARLOS VALENCIA</v>
      </c>
      <c r="E1066" s="74" t="str">
        <f ca="1">IF(COUNTIFS(instructor,B1059,diad,$E$2,desa,1,hord,"14:00 - 18:00")&gt;0,"-",IFERROR(INDEX(mara,MATCH(1,INDEX((bloq=2)*(mari=B1059),0),0)),0))</f>
        <v>YUMBO - SENA ÁREA DE PRÁCTICAS OPERACIÓN DE MAQUINARIA PESADA 3 - CALLE 16N 2N-20 - VÍA PANORAMA</v>
      </c>
      <c r="F1066" s="74" t="str">
        <f ca="1">IF(COUNTIFS(instructor,B1059,diad,$F$2,desa,1,hord,"14:00 - 18:00")&gt;0,"-",IFERROR(INDEX(miea,MATCH(1,INDEX((bloq=2)*(miei=B1059),0),0)),0))</f>
        <v>Google Meet / MS Teams / Zoom</v>
      </c>
      <c r="G1066" s="74" t="str">
        <f ca="1">IF(COUNTIFS(instructor,B1059,diad,$G$2,desa,1,hord,"14:00 - 18:00")&gt;0,"-",IFERROR(INDEX(juea,MATCH(1,INDEX((bloq=2)*(juei=B1059),0),0)),0))</f>
        <v>Google Meet / MS Teams / Zoom</v>
      </c>
      <c r="H1066" s="74" t="str">
        <f ca="1">IF(COUNTIFS(instructor,B1059,diad,$H$2,desa,1,hord,"14:00 - 18:00")&gt;0,"-",IFERROR(INDEX(viea,MATCH(1,INDEX((bloq=2)*(viei=B1059),0),0)),0))</f>
        <v>Google Meet / MS Teams / Zoom</v>
      </c>
      <c r="I1066" s="75">
        <f ca="1">IF(COUNTIFS(instructor,B1059,diad,$I$2,desa,1,hord,"14:00 - 18:00")&gt;0,"-",IFERROR(INDEX(saba,MATCH(1,INDEX((bloq=2)*(sabi=B1059),0),0)),0))</f>
        <v>0</v>
      </c>
    </row>
    <row r="1067" spans="1:9" ht="14.1" customHeight="1" thickTop="1" thickBot="1" x14ac:dyDescent="0.35">
      <c r="A1067" s="717"/>
      <c r="B1067" s="718"/>
      <c r="C1067" s="719"/>
      <c r="D1067" s="76">
        <f ca="1">IF(COUNTIFS(instructor,B1059,diad,$D$2,desa,1,hord,"18:00 - 22:00")&gt;0,INDEX(hord,MATCH(1,INDEX((instructor=B1059)*(instructor=B1059),0),0)),IFERROR(INDEX(hora,MATCH(1,INDEX((bloq=3)*(luni=B1059),0),0)),0))</f>
        <v>0</v>
      </c>
      <c r="E1067" s="76">
        <f ca="1">IF(COUNTIFS(instructor,B1059,diad,$E$2,desa,1,hord,"18:00 - 22:00")&gt;0,INDEX(hord,MATCH(1,INDEX((instructor=B1059)*(instructor=B1059),0),0)),IFERROR(INDEX(hora,MATCH(1,INDEX((bloq=3)*(mari=B1059),0),0)),0))</f>
        <v>0</v>
      </c>
      <c r="F1067" s="76">
        <f ca="1">IF(COUNTIFS(instructor,B1059,diad,$F$2,desa,1,hord,"18:00 - 22:00")&gt;0,INDEX(hord,MATCH(1,INDEX((instructor=B1059)*(instructor=B1059),0),0)),IFERROR(INDEX(hora,MATCH(1,INDEX((bloq=3)*(miei=B1059),0),0)),0))</f>
        <v>0</v>
      </c>
      <c r="G1067" s="76" t="str">
        <f ca="1">IF(COUNTIFS(instructor,B1059,diad,$G$2,desa,1,hord,"18:00 - 22:00")&gt;0,INDEX(hord,MATCH(1,INDEX((instructor=B1059)*(instructor=B1059),0),0)),IFERROR(INDEX(hora,MATCH(1,INDEX((bloq=3)*(juei=B1059),0),0)),0))</f>
        <v>18:00 - 21:00</v>
      </c>
      <c r="H1067" s="76">
        <f ca="1">IF(COUNTIFS(instructor,B1059,diad,$H$2,desa,1,hord,"18:00 - 22:00")&gt;0,INDEX(hord,MATCH(1,INDEX((instructor=B1059)*(instructor=B1059),0),0)),IFERROR(INDEX(hora,MATCH(1,INDEX((bloq=3)*(viei=B1059),0),0)),0))</f>
        <v>0</v>
      </c>
      <c r="I1067" s="77">
        <f ca="1">IF(COUNTIFS(instructor,B1059,diad,$I$2,desa,1,hord,"18:00 - 22:00")&gt;0,INDEX(hord,MATCH(1,INDEX((instructor=B1059)*(instructor=B1059),0),0)),IFERROR(INDEX(hora,MATCH(1,INDEX((bloq=3)*(sabi=B1059),0),0)),0))</f>
        <v>0</v>
      </c>
    </row>
    <row r="1068" spans="1:9" ht="14.1" customHeight="1" thickTop="1" thickBot="1" x14ac:dyDescent="0.35">
      <c r="A1068" s="717"/>
      <c r="B1068" s="718"/>
      <c r="C1068" s="719"/>
      <c r="D1068" s="68">
        <f ca="1">IF(COUNTIFS(instructor,B1059,diad,$D$2,desa,1,hord,"18:00 - 22:00")&gt;0,"-",IFERROR(INDEX(ficha,MATCH(1,INDEX((bloq=3)*(luni=B1059),0),0)),0))</f>
        <v>0</v>
      </c>
      <c r="E1068" s="68">
        <f ca="1">IF(COUNTIFS(instructor,B1059,diad,$E$2,desa,1,hord,"18:00 - 22:00")&gt;0,"-",IFERROR(INDEX(ficha,MATCH(1,INDEX((bloq=3)*(mari=B1059),0),0)),0))</f>
        <v>0</v>
      </c>
      <c r="F1068" s="68">
        <f ca="1">IF(COUNTIFS(instructor,B1059,diad,$F$2,desa,1,hord,"18:00 - 22:00")&gt;0,"-",IFERROR(INDEX(ficha,MATCH(1,INDEX((bloq=3)*(miei=B1059),0),0)),0))</f>
        <v>0</v>
      </c>
      <c r="G1068" s="68" t="str">
        <f ca="1">IF(COUNTIFS(instructor,B1059,diad,$G$2,desa,1,hord,"18:00 - 22:00")&gt;0,"-",IFERROR(INDEX(ficha,MATCH(1,INDEX((bloq=3)*(juei=B1059),0),0)),0))</f>
        <v>3410903 - EXCAVADORA Y RETROCARGADORA (OPERARIO)</v>
      </c>
      <c r="H1068" s="68">
        <f ca="1">IF(COUNTIFS(instructor,B1059,diad,$H$2,desa,1,hord,"18:00 - 22:00")&gt;0,"-",IFERROR(INDEX(ficha,MATCH(1,INDEX((bloq=3)*(viei=B1059),0),0)),0))</f>
        <v>0</v>
      </c>
      <c r="I1068" s="69">
        <f ca="1">IF(COUNTIFS(instructor,B1059,diad,$I$2,desa,1,hord,"18:00 - 22:00")&gt;0,"-",IFERROR(INDEX(ficha,MATCH(1,INDEX((bloq=3)*(sabi=B1059),0),0)),0))</f>
        <v>0</v>
      </c>
    </row>
    <row r="1069" spans="1:9" ht="14.1" customHeight="1" thickTop="1" thickBot="1" x14ac:dyDescent="0.35">
      <c r="A1069" s="717"/>
      <c r="B1069" s="718"/>
      <c r="C1069" s="719"/>
      <c r="D1069" s="70">
        <f ca="1">IF(COUNTIFS(instructor,B1059,diad,$D$2,desa,1,hord,"18:00 - 22:00")&gt;0,"DESARROLLO CURRICULAR",IFERROR(INDEX(lunc,MATCH(1,INDEX((bloq=3)*(luni=B1059),0),0)),0))</f>
        <v>0</v>
      </c>
      <c r="E1069" s="70">
        <f ca="1">IF(COUNTIFS(instructor,B1059,diad,$E$2,desa,1,hord,"18:00 - 22:00")&gt;0,"DESARROLLO CURRICULAR",IFERROR(INDEX(marc,MATCH(1,INDEX((bloq=3)*(mari=B1059),0),0)),0))</f>
        <v>0</v>
      </c>
      <c r="F1069" s="70">
        <f ca="1">IF(COUNTIFS(instructor,B1059,diad,$F$2,desa,1,hord,"18:00 - 22:00")&gt;0,"DESARROLLO CURRICULAR",IFERROR(INDEX(miec,MATCH(1,INDEX((bloq=3)*(miei=B1059),0),0)),0))</f>
        <v>0</v>
      </c>
      <c r="G1069" s="70" t="str">
        <f ca="1">IF(COUNTIFS(instructor,B1059,diad,$G$2,desa,1,hord,"18:00 - 22:00")&gt;0,"DESARROLLO CURRICULAR",IFERROR(INDEX(juec,MATCH(1,INDEX((bloq=3)*(juei=B1059),0),0)),0))</f>
        <v>ASUMIR RESPONSABLEMENTE LOS CRITERIOS DE PRESERVACIÓN Y CONSERVACIÓN DEL MEDIO AMBIENTE Y
DE DESARROLLO SOSTENIBLE, EN EL EJERCICIO DE SU DESEMPEÑO LABORAL Y SOCIAL.
GENERAR HÁBITOS SALUDABLES EN SU ESTILO DE VIDA PARA GARANTIZAR LA PREVENCIÓN DE RIESGOS
OCUPACIONALES DE ACUERDO CON EL DIAGNÓSTICO DE SU CONDICIÓN FÍSICA INDIVIDUAL Y LA
NATURALEZA Y COMPLEJIDAD DE SU DESEMPEÑO LABORAL.
SALUD OCUPACIONAL
SST - MEDIO AMBIENTE</v>
      </c>
      <c r="H1069" s="70">
        <f ca="1">IF(COUNTIFS(instructor,B1059,diad,$H$2,desa,1,hord,"18:00 - 22:00")&gt;0,"DESARROLLO CURRICULAR",IFERROR(INDEX(viec,MATCH(1,INDEX((bloq=3)*(viei=B1059),0),0)),0))</f>
        <v>0</v>
      </c>
      <c r="I1069" s="71">
        <f ca="1">IF(COUNTIFS(instructor,B1059,diad,$I$2,desa,1,hord,"18:00 - 22:00")&gt;0,"DESARROLLO CURRICULAR",IFERROR(INDEX(sabc,MATCH(1,INDEX((bloq=3)*(sabi=B1059),0),0)),0))</f>
        <v>0</v>
      </c>
    </row>
    <row r="1070" spans="1:9" ht="14.1" customHeight="1" thickTop="1" thickBot="1" x14ac:dyDescent="0.35">
      <c r="A1070" s="717"/>
      <c r="B1070" s="718"/>
      <c r="C1070" s="719"/>
      <c r="D1070" s="78">
        <f ca="1">IF(COUNTIFS(instructor,B1059,diad,$D$2,desa,1,hord,"18:00 - 22:00")&gt;0,"-",IFERROR(INDEX(luna,MATCH(1,INDEX((bloq=3)*(luni=B1059),0),0)),0))</f>
        <v>0</v>
      </c>
      <c r="E1070" s="78">
        <f ca="1">IF(COUNTIFS(instructor,B1059,diad,$E$2,desa,1,hord,"18:00 - 22:00")&gt;0,"-",IFERROR(INDEX(mara,MATCH(1,INDEX((bloq=3)*(mari=B1059),0),0)),0))</f>
        <v>0</v>
      </c>
      <c r="F1070" s="78">
        <f ca="1">IF(COUNTIFS(instructor,B1059,diad,$F$2,desa,1,hord,"18:00 - 22:00")&gt;0,"-",IFERROR(INDEX(miea,MATCH(1,INDEX((bloq=3)*(miei=B1059),0),0)),0))</f>
        <v>0</v>
      </c>
      <c r="G1070" s="78" t="str">
        <f ca="1">IF(COUNTIFS(instructor,B1059,diad,$G$2,desa,1,hord,"18:00 - 22:00")&gt;0,"-",IFERROR(INDEX(juea,MATCH(1,INDEX((bloq=3)*(juei=B1059),0),0)),0))</f>
        <v>SEDE ANDRÉS SANÍN - AULA 104 - SALA DE SISTEMAS (CALLE 75 No. 19-52)</v>
      </c>
      <c r="H1070" s="78">
        <f ca="1">IF(COUNTIFS(instructor,B1059,diad,$H$2,desa,1,hord,"18:00 - 22:00")&gt;0,"-",IFERROR(INDEX(viea,MATCH(1,INDEX((bloq=3)*(viei=B1059),0),0)),0))</f>
        <v>0</v>
      </c>
      <c r="I1070" s="79">
        <f ca="1">IF(COUNTIFS(instructor,B1059,diad,$I$2,desa,1,hord,"18:00 - 22:00")&gt;0,"-",IFERROR(INDEX(saba,MATCH(1,INDEX((bloq=3)*(sabi=B1059),0),0)),0))</f>
        <v>0</v>
      </c>
    </row>
    <row r="1071" spans="1:9" ht="30.15" customHeight="1" thickTop="1" thickBot="1" x14ac:dyDescent="0.35">
      <c r="A1071" s="712">
        <v>90</v>
      </c>
      <c r="B1071" s="713" t="str">
        <f>INDEX(instructor,A1071)</f>
        <v>JESSIKA FERNANDA RICO BUSTAMANTE</v>
      </c>
      <c r="C1071" s="713" t="str">
        <f>INDEX(area,A1071)</f>
        <v>CONSTRUCCIÓN - ARQUITECTURA Y DECORACIÓN</v>
      </c>
      <c r="D1071" s="72" t="str">
        <f ca="1">IF(COUNTIFS(instructor,B1071,diad,$D$2,desa,1,hord,"08:00 - 12:00")&gt;0,INDEX(hord,MATCH(1,INDEX((instructor=B1071)*(instructor=B1071),0),0)),IFERROR(INDEX(hora,MATCH(1,INDEX((bloq=1)*(luni=B1071),0),0)),0))</f>
        <v>7:00 - 11:00</v>
      </c>
      <c r="E1071" s="72" t="str">
        <f ca="1">IF(COUNTIFS(instructor,B1071,diad,$E$2,desa,1,hord,"08:00 - 12:00")&gt;0,INDEX(hord,MATCH(1,INDEX((instructor=B1071)*(instructor=B1071),0),0)),IFERROR(INDEX(hora,MATCH(1,INDEX((bloq=1)*(mari=B1071),0),0)),0))</f>
        <v>8:00 - 12:00</v>
      </c>
      <c r="F1071" s="72" t="str">
        <f>IF(COUNTIFS(instructor,B1071,diad,$F$2,desa,1,hord,"08:00 - 12:00")&gt;0,INDEX(hord,MATCH(1,INDEX((instructor=B1071)*(instructor=B1071),0),0)),IFERROR(INDEX(hora,MATCH(1,INDEX((bloq=1)*(miei=B1071),0),0)),0))</f>
        <v>08:00 - 12:00</v>
      </c>
      <c r="G1071" s="72" t="str">
        <f ca="1">IF(COUNTIFS(instructor,B1071,diad,$G$2,desa,1,hord,"08:00 - 12:00")&gt;0,INDEX(hord,MATCH(1,INDEX((instructor=B1071)*(instructor=B1071),0),0)),IFERROR(INDEX(hora,MATCH(1,INDEX((bloq=1)*(juei=B1071),0),0)),0))</f>
        <v>8:00 - 12:00</v>
      </c>
      <c r="H1071" s="72" t="str">
        <f ca="1">IF(COUNTIFS(instructor,B1071,diad,$H$2,desa,1,hord,"08:00 - 12:00")&gt;0,INDEX(hord,MATCH(1,INDEX((instructor=B1071)*(instructor=B1071),0),0)),IFERROR(INDEX(hora,MATCH(1,INDEX((bloq=1)*(viei=B1071),0),0)),0))</f>
        <v>7:00 - 11:00</v>
      </c>
      <c r="I1071" s="73">
        <f ca="1">IF(COUNTIFS(instructor,B1071,diad,$I$2,desa,1,hord,"08:00 - 12:00")&gt;0,INDEX(hord,MATCH(1,INDEX((instructor=B1071)*(instructor=B1071),0),0)),IFERROR(INDEX(hora,MATCH(1,INDEX((bloq=1)*(sabi=B1071),0),0)),0))</f>
        <v>0</v>
      </c>
    </row>
    <row r="1072" spans="1:9" ht="30.15" customHeight="1" thickTop="1" thickBot="1" x14ac:dyDescent="0.35">
      <c r="A1072" s="712"/>
      <c r="B1072" s="713"/>
      <c r="C1072" s="713"/>
      <c r="D1072" s="68" t="str">
        <f ca="1">IF(COUNTIFS(instructor,B1071,diad,$D$2,desa,1,hord,"08:00 - 12:00")&gt;0,"-",IFERROR(INDEX(ficha,MATCH(1,INDEX((bloq=1)*(luni=B1071),0),0)),0))</f>
        <v>3218913 - B DIBUJO Y MODELADO ARQUITECTONICO Y DE INGENIERIA (TECNÓLOGO) AEM</v>
      </c>
      <c r="E1072" s="68" t="str">
        <f ca="1">IF(COUNTIFS(instructor,B1071,diad,$E$2,desa,1,hord,"08:00 - 12:00")&gt;0,"-",IFERROR(INDEX(ficha,MATCH(1,INDEX((bloq=1)*(mari=B1071),0),0)),0))</f>
        <v xml:space="preserve">3147644 - DIBUJO DIGITAL DE ARQUITECTURA E INGENIERIA (TÉCNICO) </v>
      </c>
      <c r="F1072" s="68" t="str">
        <f>IF(COUNTIFS(instructor,B1071,diad,$F$2,desa,1,hord,"08:00 - 12:00")&gt;0,"-",IFERROR(INDEX(ficha,MATCH(1,INDEX((bloq=1)*(miei=B1071),0),0)),0))</f>
        <v>-</v>
      </c>
      <c r="G1072" s="68" t="str">
        <f ca="1">IF(COUNTIFS(instructor,B1071,diad,$G$2,desa,1,hord,"08:00 - 12:00")&gt;0,"-",IFERROR(INDEX(ficha,MATCH(1,INDEX((bloq=1)*(juei=B1071),0),0)),0))</f>
        <v xml:space="preserve">3147644 - DIBUJO DIGITAL DE ARQUITECTURA E INGENIERIA (TÉCNICO) </v>
      </c>
      <c r="H1072" s="68" t="str">
        <f ca="1">IF(COUNTIFS(instructor,B1071,diad,$H$2,desa,1,hord,"08:00 - 12:00")&gt;0,"-",IFERROR(INDEX(ficha,MATCH(1,INDEX((bloq=1)*(viei=B1071),0),0)),0))</f>
        <v>3218913 - A DIBUJO Y MODELADO ARQUITECTONICO Y DE INGENIERIA (TECNÓLOGO) AEM</v>
      </c>
      <c r="I1072" s="69">
        <f ca="1">IF(COUNTIFS(instructor,B1071,diad,$I$2,desa,1,hord,"08:00 - 12:00")&gt;0,"-",IFERROR(INDEX(ficha,MATCH(1,INDEX((bloq=1)*(sabi=B1071),0),0)),0))</f>
        <v>0</v>
      </c>
    </row>
    <row r="1073" spans="1:9" ht="30.15" customHeight="1" thickTop="1" thickBot="1" x14ac:dyDescent="0.35">
      <c r="A1073" s="712"/>
      <c r="B1073" s="713"/>
      <c r="C1073" s="713"/>
      <c r="D1073" s="70" t="str">
        <f ca="1">IF(COUNTIFS(instructor,B1071,diad,$D$2,desa,1,hord,"08:00 - 12:00")&gt;0,"DESARROLLO CURRICULAR",IFERROR(INDEX(lunc,MATCH(1,INDEX((bloq=1)*(luni=B1071),0),0)),0))</f>
        <v>MODELADO DE INFORMACIÓN DE PROYECTOS DE CONSTRUCCIÓN SEGÚN
ESPECIFICACIONES Y TÉCNICAS DIGITALES
ELABORAR MODELOS ARQUITECTÓNICOS Y URBANOS DE ACUERDO CON TÉCNICAS DE REPRESENTACIÓN
DIGITAL, ESTÁNDARES GRÁFICOS Y METODOLOGÍAS CAD Y BIM.
BIM</v>
      </c>
      <c r="E1073" s="70" t="str">
        <f ca="1">IF(COUNTIFS(instructor,B1071,diad,$E$2,desa,1,hord,"08:00 - 12:00")&gt;0,"DESARROLLO CURRICULAR",IFERROR(INDEX(marc,MATCH(1,INDEX((bloq=1)*(mari=B1071),0),0)),0))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073" s="70" t="str">
        <f>IF(COUNTIFS(instructor,B1071,diad,$F$2,desa,1,hord,"08:00 - 12:00")&gt;0,"DESARROLLO CURRICULAR",IFERROR(INDEX(miec,MATCH(1,INDEX((bloq=1)*(miei=B1071),0),0)),0))</f>
        <v>DESARROLLO CURRICULAR</v>
      </c>
      <c r="G1073" s="70" t="str">
        <f ca="1">IF(COUNTIFS(instructor,B1071,diad,$G$2,desa,1,hord,"08:00 - 12:00")&gt;0,"DESARROLLO CURRICULAR",IFERROR(INDEX(juec,MATCH(1,INDEX((bloq=1)*(juei=B1071),0),0)),0))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073" s="70" t="str">
        <f ca="1">IF(COUNTIFS(instructor,B1071,diad,$H$2,desa,1,hord,"08:00 - 12:00")&gt;0,"DESARROLLO CURRICULAR",IFERROR(INDEX(viec,MATCH(1,INDEX((bloq=1)*(viei=B1071),0),0)),0))</f>
        <v>MODELADO DE INFORMACIÓN DE PROYECTOS DE CONSTRUCCIÓN SEGÚN
ESPECIFICACIONES Y TÉCNICAS DIGITALES
ELABORAR MODELOS ARQUITECTÓNICOS Y URBANOS DE ACUERDO CON TÉCNICAS DE REPRESENTACIÓN
DIGITAL, ESTÁNDARES GRÁFICOS Y METODOLOGÍAS CAD Y BIM.
BIM</v>
      </c>
      <c r="I1073" s="71">
        <f ca="1">IF(COUNTIFS(instructor,B1071,diad,$I$2,desa,1,hord,"08:00 - 12:00")&gt;0,"DESARROLLO CURRICULAR",IFERROR(INDEX(sabc,MATCH(1,INDEX((bloq=1)*(sabi=B1071),0),0)),0))</f>
        <v>0</v>
      </c>
    </row>
    <row r="1074" spans="1:9" ht="30.15" customHeight="1" thickTop="1" thickBot="1" x14ac:dyDescent="0.35">
      <c r="A1074" s="712"/>
      <c r="B1074" s="713"/>
      <c r="C1074" s="713"/>
      <c r="D1074" s="74" t="str">
        <f ca="1">IF(COUNTIFS(instructor,B1071,diad,$D$2,desa,1,hord,"08:00 - 12:00")&gt;0,"-",IFERROR(INDEX(luna,MATCH(1,INDEX((bloq=1)*(luni=B1071),0),0)),0))</f>
        <v>SEDE ANDRÉS SANÍN - AULA 106  - SALA DE SISTEMAS (CALLE 75 No. 19-52)</v>
      </c>
      <c r="E1074" s="74" t="str">
        <f ca="1">IF(COUNTIFS(instructor,B1071,diad,$E$2,desa,1,hord,"08:00 - 12:00")&gt;0,"-",IFERROR(INDEX(mara,MATCH(1,INDEX((bloq=1)*(mari=B1071),0),0)),0))</f>
        <v>EMPRESA</v>
      </c>
      <c r="F1074" s="74" t="str">
        <f>IF(COUNTIFS(instructor,B1071,diad,$F$2,desa,1,hord,"08:00 - 12:00")&gt;0,"-",IFERROR(INDEX(miea,MATCH(1,INDEX((bloq=1)*(miei=B1071),0),0)),0))</f>
        <v>-</v>
      </c>
      <c r="G1074" s="74" t="str">
        <f ca="1">IF(COUNTIFS(instructor,B1071,diad,$G$2,desa,1,hord,"08:00 - 12:00")&gt;0,"-",IFERROR(INDEX(juea,MATCH(1,INDEX((bloq=1)*(juei=B1071),0),0)),0))</f>
        <v>EMPRESA</v>
      </c>
      <c r="H1074" s="74" t="str">
        <f ca="1">IF(COUNTIFS(instructor,B1071,diad,$H$2,desa,1,hord,"08:00 - 12:00")&gt;0,"-",IFERROR(INDEX(viea,MATCH(1,INDEX((bloq=1)*(viei=B1071),0),0)),0))</f>
        <v>SEDE ANDRÉS SANÍN - AULA 105 - SALA DE SISTEMAS (CALLE 75 No. 19-52)</v>
      </c>
      <c r="I1074" s="75">
        <f ca="1">IF(COUNTIFS(instructor,B1071,diad,$I$2,desa,1,hord,"08:00 - 12:00")&gt;0,"-",IFERROR(INDEX(saba,MATCH(1,INDEX((bloq=1)*(sabi=B1071),0),0)),0))</f>
        <v>0</v>
      </c>
    </row>
    <row r="1075" spans="1:9" ht="30.15" customHeight="1" thickTop="1" thickBot="1" x14ac:dyDescent="0.35">
      <c r="A1075" s="712"/>
      <c r="B1075" s="713"/>
      <c r="C1075" s="713"/>
      <c r="D1075" s="76" t="str">
        <f ca="1">IF(COUNTIFS(instructor,B1071,diad,$D$2,desa,1,hord,"14:00 - 18:00")&gt;0,INDEX(hord,MATCH(1,INDEX((instructor=B1071)*(instructor=B1071),0),0)),IFERROR(INDEX(hora,MATCH(1,INDEX((bloq=2)*(luni=B1071),0),0)),0))</f>
        <v>12:00 - 15:00</v>
      </c>
      <c r="E1075" s="76" t="str">
        <f ca="1">IF(COUNTIFS(instructor,B1071,diad,$E$2,desa,1,hord,"14:00 - 18:00")&gt;0,INDEX(hord,MATCH(1,INDEX((instructor=B1071)*(instructor=B1071),0),0)),IFERROR(INDEX(hora,MATCH(1,INDEX((bloq=2)*(mari=B1071),0),0)),0))</f>
        <v>14:00 - 18:00</v>
      </c>
      <c r="F1075" s="76" t="str">
        <f ca="1">IF(COUNTIFS(instructor,B1071,diad,$F$2,desa,1,hord,"14:00 - 18:00")&gt;0,INDEX(hord,MATCH(1,INDEX((instructor=B1071)*(instructor=B1071),0),0)),IFERROR(INDEX(hora,MATCH(1,INDEX((bloq=2)*(miei=B1071),0),0)),0))</f>
        <v>14:00 - 18:00</v>
      </c>
      <c r="G1075" s="76" t="str">
        <f ca="1">IF(COUNTIFS(instructor,B1071,diad,$G$2,desa,1,hord,"14:00 - 18:00")&gt;0,INDEX(hord,MATCH(1,INDEX((instructor=B1071)*(instructor=B1071),0),0)),IFERROR(INDEX(hora,MATCH(1,INDEX((bloq=2)*(juei=B1071),0),0)),0))</f>
        <v>14:00 - 18:00</v>
      </c>
      <c r="H1075" s="76" t="str">
        <f ca="1">IF(COUNTIFS(instructor,B1071,diad,$H$2,desa,1,hord,"14:00 - 18:00")&gt;0,INDEX(hord,MATCH(1,INDEX((instructor=B1071)*(instructor=B1071),0),0)),IFERROR(INDEX(hora,MATCH(1,INDEX((bloq=2)*(viei=B1071),0),0)),0))</f>
        <v>12:00 - 15:00</v>
      </c>
      <c r="I1075" s="77">
        <f ca="1">IF(COUNTIFS(instructor,B1071,diad,$I$2,desa,1,hord,"14:00 - 18:00")&gt;0,INDEX(hord,MATCH(1,INDEX((instructor=B1071)*(instructor=B1071),0),0)),IFERROR(INDEX(hora,MATCH(1,INDEX((bloq=2)*(sabi=B1071),0),0)),0))</f>
        <v>0</v>
      </c>
    </row>
    <row r="1076" spans="1:9" ht="30.15" customHeight="1" thickTop="1" thickBot="1" x14ac:dyDescent="0.35">
      <c r="A1076" s="712"/>
      <c r="B1076" s="713"/>
      <c r="C1076" s="713"/>
      <c r="D1076" s="68" t="str">
        <f ca="1">IF(COUNTIFS(instructor,B1071,diad,$D$2,desa,1,hord,"14:00 - 18:00")&gt;0,"-",IFERROR(INDEX(ficha,MATCH(1,INDEX((bloq=2)*(luni=B1071),0),0)),0))</f>
        <v>3218913 - B DIBUJO Y MODELADO ARQUITECTONICO Y DE INGENIERIA (TECNÓLOGO) AEM</v>
      </c>
      <c r="E1076" s="68" t="str">
        <f ca="1">IF(COUNTIFS(instructor,B1071,diad,$E$2,desa,1,hord,"14:00 - 18:00")&gt;0,"-",IFERROR(INDEX(ficha,MATCH(1,INDEX((bloq=2)*(mari=B1071),0),0)),0))</f>
        <v xml:space="preserve">3147644 - DIBUJO DIGITAL DE ARQUITECTURA E INGENIERIA (TÉCNICO) </v>
      </c>
      <c r="F1076" s="68" t="str">
        <f ca="1">IF(COUNTIFS(instructor,B1071,diad,$F$2,desa,1,hord,"14:00 - 18:00")&gt;0,"-",IFERROR(INDEX(ficha,MATCH(1,INDEX((bloq=2)*(miei=B1071),0),0)),0))</f>
        <v xml:space="preserve">3147644 - DIBUJO DIGITAL DE ARQUITECTURA E INGENIERIA (TÉCNICO) </v>
      </c>
      <c r="G1076" s="68" t="str">
        <f ca="1">IF(COUNTIFS(instructor,B1071,diad,$G$2,desa,1,hord,"14:00 - 18:00")&gt;0,"-",IFERROR(INDEX(ficha,MATCH(1,INDEX((bloq=2)*(juei=B1071),0),0)),0))</f>
        <v xml:space="preserve">3147644 - DIBUJO DIGITAL DE ARQUITECTURA E INGENIERIA (TÉCNICO) </v>
      </c>
      <c r="H1076" s="68" t="str">
        <f ca="1">IF(COUNTIFS(instructor,B1071,diad,$H$2,desa,1,hord,"14:00 - 18:00")&gt;0,"-",IFERROR(INDEX(ficha,MATCH(1,INDEX((bloq=2)*(viei=B1071),0),0)),0))</f>
        <v>3218913 - A DIBUJO Y MODELADO ARQUITECTONICO Y DE INGENIERIA (TECNÓLOGO) AEM</v>
      </c>
      <c r="I1076" s="69">
        <f ca="1">IF(COUNTIFS(instructor,B1071,diad,$I$2,desa,1,hord,"14:00 - 18:00")&gt;0,"-",IFERROR(INDEX(ficha,MATCH(1,INDEX((bloq=2)*(sabi=B1071),0),0)),0))</f>
        <v>0</v>
      </c>
    </row>
    <row r="1077" spans="1:9" ht="30.15" customHeight="1" thickTop="1" thickBot="1" x14ac:dyDescent="0.35">
      <c r="A1077" s="712"/>
      <c r="B1077" s="713"/>
      <c r="C1077" s="713"/>
      <c r="D1077" s="70" t="str">
        <f ca="1">IF(COUNTIFS(instructor,B1071,diad,$D$2,desa,1,hord,"14:00 - 18:00")&gt;0,"DESARROLLO CURRICULAR",IFERROR(INDEX(lunc,MATCH(1,INDEX((bloq=2)*(luni=B1071),0),0)),0))</f>
        <v>MODELADO DE INFORMACIÓN DE PROYECTOS DE CONSTRUCCIÓN SEGÚN
ESPECIFICACIONES Y TÉCNICAS DIGITALES
ELABORAR MODELOS ARQUITECTÓNICOS Y URBANOS DE ACUERDO CON TÉCNICAS DE REPRESENTACIÓN
DIGITAL, ESTÁNDARES GRÁFICOS Y METODOLOGÍAS CAD Y BIM.
BIM</v>
      </c>
      <c r="E1077" s="70" t="str">
        <f ca="1">IF(COUNTIFS(instructor,B1071,diad,$E$2,desa,1,hord,"14:00 - 18:00")&gt;0,"DESARROLLO CURRICULAR",IFERROR(INDEX(marc,MATCH(1,INDEX((bloq=2)*(mari=B1071),0),0)),0))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077" s="70" t="str">
        <f ca="1">IF(COUNTIFS(instructor,B1071,diad,$F$2,desa,1,hord,"14:00 - 18:00")&gt;0,"DESARROLLO CURRICULAR",IFERROR(INDEX(miec,MATCH(1,INDEX((bloq=2)*(miei=B1071),0),0)),0))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077" s="70" t="str">
        <f ca="1">IF(COUNTIFS(instructor,B1071,diad,$G$2,desa,1,hord,"14:00 - 18:00")&gt;0,"DESARROLLO CURRICULAR",IFERROR(INDEX(juec,MATCH(1,INDEX((bloq=2)*(juei=B1071),0),0)),0))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077" s="70" t="str">
        <f ca="1">IF(COUNTIFS(instructor,B1071,diad,$H$2,desa,1,hord,"14:00 - 18:00")&gt;0,"DESARROLLO CURRICULAR",IFERROR(INDEX(viec,MATCH(1,INDEX((bloq=2)*(viei=B1071),0),0)),0))</f>
        <v>MODELADO DE INFORMACIÓN DE PROYECTOS DE CONSTRUCCIÓN SEGÚN
ESPECIFICACIONES Y TÉCNICAS DIGITALES
ELABORAR MODELOS ARQUITECTÓNICOS Y URBANOS DE ACUERDO CON TÉCNICAS DE REPRESENTACIÓN
DIGITAL, ESTÁNDARES GRÁFICOS Y METODOLOGÍAS CAD Y BIM.
BIM</v>
      </c>
      <c r="I1077" s="71">
        <f ca="1">IF(COUNTIFS(instructor,B1071,diad,$I$2,desa,1,hord,"14:00 - 18:00")&gt;0,"DESARROLLO CURRICULAR",IFERROR(INDEX(sabc,MATCH(1,INDEX((bloq=2)*(sabi=B1071),0),0)),0))</f>
        <v>0</v>
      </c>
    </row>
    <row r="1078" spans="1:9" ht="30.15" customHeight="1" thickTop="1" thickBot="1" x14ac:dyDescent="0.35">
      <c r="A1078" s="712"/>
      <c r="B1078" s="713"/>
      <c r="C1078" s="713"/>
      <c r="D1078" s="74" t="str">
        <f ca="1">IF(COUNTIFS(instructor,B1071,diad,$D$2,desa,1,hord,"14:00 - 18:00")&gt;0,"-",IFERROR(INDEX(luna,MATCH(1,INDEX((bloq=2)*(luni=B1071),0),0)),0))</f>
        <v>SEDE ANDRÉS SANÍN - AULA 106  - SALA DE SISTEMAS (CALLE 75 No. 19-52)</v>
      </c>
      <c r="E1078" s="74" t="str">
        <f ca="1">IF(COUNTIFS(instructor,B1071,diad,$E$2,desa,1,hord,"14:00 - 18:00")&gt;0,"-",IFERROR(INDEX(mara,MATCH(1,INDEX((bloq=2)*(mari=B1071),0),0)),0))</f>
        <v>EMPRESA</v>
      </c>
      <c r="F1078" s="74" t="str">
        <f ca="1">IF(COUNTIFS(instructor,B1071,diad,$F$2,desa,1,hord,"14:00 - 18:00")&gt;0,"-",IFERROR(INDEX(miea,MATCH(1,INDEX((bloq=2)*(miei=B1071),0),0)),0))</f>
        <v>EMPRESA</v>
      </c>
      <c r="G1078" s="74" t="str">
        <f ca="1">IF(COUNTIFS(instructor,B1071,diad,$G$2,desa,1,hord,"14:00 - 18:00")&gt;0,"-",IFERROR(INDEX(juea,MATCH(1,INDEX((bloq=2)*(juei=B1071),0),0)),0))</f>
        <v>EMPRESA</v>
      </c>
      <c r="H1078" s="74" t="str">
        <f ca="1">IF(COUNTIFS(instructor,B1071,diad,$H$2,desa,1,hord,"14:00 - 18:00")&gt;0,"-",IFERROR(INDEX(viea,MATCH(1,INDEX((bloq=2)*(viei=B1071),0),0)),0))</f>
        <v>SEDE ANDRÉS SANÍN - AULA 105 - SALA DE SISTEMAS (CALLE 75 No. 19-52)</v>
      </c>
      <c r="I1078" s="75">
        <f ca="1">IF(COUNTIFS(instructor,B1071,diad,$I$2,desa,1,hord,"14:00 - 18:00")&gt;0,"-",IFERROR(INDEX(saba,MATCH(1,INDEX((bloq=2)*(sabi=B1071),0),0)),0))</f>
        <v>0</v>
      </c>
    </row>
    <row r="1079" spans="1:9" ht="30.15" customHeight="1" thickTop="1" thickBot="1" x14ac:dyDescent="0.35">
      <c r="A1079" s="712"/>
      <c r="B1079" s="713"/>
      <c r="C1079" s="713"/>
      <c r="D1079" s="76">
        <f ca="1">IF(COUNTIFS(instructor,B1071,diad,$D$2,desa,1,hord,"18:00 - 22:00")&gt;0,INDEX(hord,MATCH(1,INDEX((instructor=B1071)*(instructor=B1071),0),0)),IFERROR(INDEX(hora,MATCH(1,INDEX((bloq=3)*(luni=B1071),0),0)),0))</f>
        <v>0</v>
      </c>
      <c r="E1079" s="76">
        <f ca="1">IF(COUNTIFS(instructor,B1071,diad,$E$2,desa,1,hord,"18:00 - 22:00")&gt;0,INDEX(hord,MATCH(1,INDEX((instructor=B1071)*(instructor=B1071),0),0)),IFERROR(INDEX(hora,MATCH(1,INDEX((bloq=3)*(mari=B1071),0),0)),0))</f>
        <v>0</v>
      </c>
      <c r="F1079" s="76">
        <f ca="1">IF(COUNTIFS(instructor,B1071,diad,$F$2,desa,1,hord,"18:00 - 22:00")&gt;0,INDEX(hord,MATCH(1,INDEX((instructor=B1071)*(instructor=B1071),0),0)),IFERROR(INDEX(hora,MATCH(1,INDEX((bloq=3)*(miei=B1071),0),0)),0))</f>
        <v>0</v>
      </c>
      <c r="G1079" s="76">
        <f ca="1">IF(COUNTIFS(instructor,B1071,diad,$G$2,desa,1,hord,"18:00 - 22:00")&gt;0,INDEX(hord,MATCH(1,INDEX((instructor=B1071)*(instructor=B1071),0),0)),IFERROR(INDEX(hora,MATCH(1,INDEX((bloq=3)*(juei=B1071),0),0)),0))</f>
        <v>0</v>
      </c>
      <c r="H1079" s="76">
        <f ca="1">IF(COUNTIFS(instructor,B1071,diad,$H$2,desa,1,hord,"18:00 - 22:00")&gt;0,INDEX(hord,MATCH(1,INDEX((instructor=B1071)*(instructor=B1071),0),0)),IFERROR(INDEX(hora,MATCH(1,INDEX((bloq=3)*(viei=B1071),0),0)),0))</f>
        <v>0</v>
      </c>
      <c r="I1079" s="77">
        <f ca="1">IF(COUNTIFS(instructor,B1071,diad,$I$2,desa,1,hord,"18:00 - 22:00")&gt;0,INDEX(hord,MATCH(1,INDEX((instructor=B1071)*(instructor=B1071),0),0)),IFERROR(INDEX(hora,MATCH(1,INDEX((bloq=3)*(sabi=B1071),0),0)),0))</f>
        <v>0</v>
      </c>
    </row>
    <row r="1080" spans="1:9" ht="30.15" customHeight="1" thickTop="1" thickBot="1" x14ac:dyDescent="0.35">
      <c r="A1080" s="712"/>
      <c r="B1080" s="713"/>
      <c r="C1080" s="713"/>
      <c r="D1080" s="68">
        <f ca="1">IF(COUNTIFS(instructor,B1071,diad,$D$2,desa,1,hord,"18:00 - 22:00")&gt;0,"-",IFERROR(INDEX(ficha,MATCH(1,INDEX((bloq=3)*(luni=B1071),0),0)),0))</f>
        <v>0</v>
      </c>
      <c r="E1080" s="68">
        <f ca="1">IF(COUNTIFS(instructor,B1071,diad,$E$2,desa,1,hord,"18:00 - 22:00")&gt;0,"-",IFERROR(INDEX(ficha,MATCH(1,INDEX((bloq=3)*(mari=B1071),0),0)),0))</f>
        <v>0</v>
      </c>
      <c r="F1080" s="68">
        <f ca="1">IF(COUNTIFS(instructor,B1071,diad,$F$2,desa,1,hord,"18:00 - 22:00")&gt;0,"-",IFERROR(INDEX(ficha,MATCH(1,INDEX((bloq=3)*(miei=B1071),0),0)),0))</f>
        <v>0</v>
      </c>
      <c r="G1080" s="68">
        <f ca="1">IF(COUNTIFS(instructor,B1071,diad,$G$2,desa,1,hord,"18:00 - 22:00")&gt;0,"-",IFERROR(INDEX(ficha,MATCH(1,INDEX((bloq=3)*(juei=B1071),0),0)),0))</f>
        <v>0</v>
      </c>
      <c r="H1080" s="68">
        <f ca="1">IF(COUNTIFS(instructor,B1071,diad,$H$2,desa,1,hord,"18:00 - 22:00")&gt;0,"-",IFERROR(INDEX(ficha,MATCH(1,INDEX((bloq=3)*(viei=B1071),0),0)),0))</f>
        <v>0</v>
      </c>
      <c r="I1080" s="69">
        <f ca="1">IF(COUNTIFS(instructor,B1071,diad,$I$2,desa,1,hord,"18:00 - 22:00")&gt;0,"-",IFERROR(INDEX(ficha,MATCH(1,INDEX((bloq=3)*(sabi=B1071),0),0)),0))</f>
        <v>0</v>
      </c>
    </row>
    <row r="1081" spans="1:9" ht="30.15" customHeight="1" thickTop="1" thickBot="1" x14ac:dyDescent="0.35">
      <c r="A1081" s="712"/>
      <c r="B1081" s="713"/>
      <c r="C1081" s="713"/>
      <c r="D1081" s="70">
        <f ca="1">IF(COUNTIFS(instructor,B1071,diad,$D$2,desa,1,hord,"18:00 - 22:00")&gt;0,"DESARROLLO CURRICULAR",IFERROR(INDEX(lunc,MATCH(1,INDEX((bloq=3)*(luni=B1071),0),0)),0))</f>
        <v>0</v>
      </c>
      <c r="E1081" s="70">
        <f ca="1">IF(COUNTIFS(instructor,B1071,diad,$E$2,desa,1,hord,"18:00 - 22:00")&gt;0,"DESARROLLO CURRICULAR",IFERROR(INDEX(marc,MATCH(1,INDEX((bloq=3)*(mari=B1071),0),0)),0))</f>
        <v>0</v>
      </c>
      <c r="F1081" s="70">
        <f ca="1">IF(COUNTIFS(instructor,B1071,diad,$F$2,desa,1,hord,"18:00 - 22:00")&gt;0,"DESARROLLO CURRICULAR",IFERROR(INDEX(miec,MATCH(1,INDEX((bloq=3)*(miei=B1071),0),0)),0))</f>
        <v>0</v>
      </c>
      <c r="G1081" s="70">
        <f ca="1">IF(COUNTIFS(instructor,B1071,diad,$G$2,desa,1,hord,"18:00 - 22:00")&gt;0,"DESARROLLO CURRICULAR",IFERROR(INDEX(juec,MATCH(1,INDEX((bloq=3)*(juei=B1071),0),0)),0))</f>
        <v>0</v>
      </c>
      <c r="H1081" s="70">
        <f ca="1">IF(COUNTIFS(instructor,B1071,diad,$H$2,desa,1,hord,"18:00 - 22:00")&gt;0,"DESARROLLO CURRICULAR",IFERROR(INDEX(viec,MATCH(1,INDEX((bloq=3)*(viei=B1071),0),0)),0))</f>
        <v>0</v>
      </c>
      <c r="I1081" s="71">
        <f ca="1">IF(COUNTIFS(instructor,B1071,diad,$I$2,desa,1,hord,"18:00 - 22:00")&gt;0,"DESARROLLO CURRICULAR",IFERROR(INDEX(sabc,MATCH(1,INDEX((bloq=3)*(sabi=B1071),0),0)),0))</f>
        <v>0</v>
      </c>
    </row>
    <row r="1082" spans="1:9" ht="30.15" customHeight="1" thickTop="1" thickBot="1" x14ac:dyDescent="0.35">
      <c r="A1082" s="712"/>
      <c r="B1082" s="713"/>
      <c r="C1082" s="713"/>
      <c r="D1082" s="78">
        <f ca="1">IF(COUNTIFS(instructor,B1071,diad,$D$2,desa,1,hord,"18:00 - 22:00")&gt;0,"-",IFERROR(INDEX(luna,MATCH(1,INDEX((bloq=3)*(luni=B1071),0),0)),0))</f>
        <v>0</v>
      </c>
      <c r="E1082" s="78">
        <f ca="1">IF(COUNTIFS(instructor,B1071,diad,$E$2,desa,1,hord,"18:00 - 22:00")&gt;0,"-",IFERROR(INDEX(mara,MATCH(1,INDEX((bloq=3)*(mari=B1071),0),0)),0))</f>
        <v>0</v>
      </c>
      <c r="F1082" s="78">
        <f ca="1">IF(COUNTIFS(instructor,B1071,diad,$F$2,desa,1,hord,"18:00 - 22:00")&gt;0,"-",IFERROR(INDEX(miea,MATCH(1,INDEX((bloq=3)*(miei=B1071),0),0)),0))</f>
        <v>0</v>
      </c>
      <c r="G1082" s="78">
        <f ca="1">IF(COUNTIFS(instructor,B1071,diad,$G$2,desa,1,hord,"18:00 - 22:00")&gt;0,"-",IFERROR(INDEX(juea,MATCH(1,INDEX((bloq=3)*(juei=B1071),0),0)),0))</f>
        <v>0</v>
      </c>
      <c r="H1082" s="78">
        <f ca="1">IF(COUNTIFS(instructor,B1071,diad,$H$2,desa,1,hord,"18:00 - 22:00")&gt;0,"-",IFERROR(INDEX(viea,MATCH(1,INDEX((bloq=3)*(viei=B1071),0),0)),0))</f>
        <v>0</v>
      </c>
      <c r="I1082" s="79">
        <f ca="1">IF(COUNTIFS(instructor,B1071,diad,$I$2,desa,1,hord,"18:00 - 22:00")&gt;0,"-",IFERROR(INDEX(saba,MATCH(1,INDEX((bloq=3)*(sabi=B1071),0),0)),0))</f>
        <v>0</v>
      </c>
    </row>
    <row r="1083" spans="1:9" ht="14.1" customHeight="1" thickTop="1" thickBot="1" x14ac:dyDescent="0.35">
      <c r="A1083" s="717">
        <v>91</v>
      </c>
      <c r="B1083" s="718" t="str">
        <f>INDEX(instructor,A1083)</f>
        <v>JESÚS LAUREANO AGUIRRE MUÑOZ</v>
      </c>
      <c r="C1083" s="719" t="str">
        <f>INDEX(area,A1083)</f>
        <v>CONSTRUCCIÓN - CARPINTERIA EN ALUMINIO</v>
      </c>
      <c r="D1083" s="72" t="str">
        <f ca="1">IF(COUNTIFS(instructor,B1083,diad,$D$2,desa,1,hord,"08:00 - 12:00")&gt;0,INDEX(hord,MATCH(1,INDEX((instructor=B1083)*(instructor=B1083),0),0)),IFERROR(INDEX(hora,MATCH(1,INDEX((bloq=1)*(luni=B1083),0),0)),0))</f>
        <v>7:00 - 12:00</v>
      </c>
      <c r="E1083" s="72">
        <f ca="1">IF(COUNTIFS(instructor,B1083,diad,$E$2,desa,1,hord,"08:00 - 12:00")&gt;0,INDEX(hord,MATCH(1,INDEX((instructor=B1083)*(instructor=B1083),0),0)),IFERROR(INDEX(hora,MATCH(1,INDEX((bloq=1)*(mari=B1083),0),0)),0))</f>
        <v>0</v>
      </c>
      <c r="F1083" s="72" t="str">
        <f>IF(COUNTIFS(instructor,B1083,diad,$F$2,desa,1,hord,"08:00 - 12:00")&gt;0,INDEX(hord,MATCH(1,INDEX((instructor=B1083)*(instructor=B1083),0),0)),IFERROR(INDEX(hora,MATCH(1,INDEX((bloq=1)*(miei=B1083),0),0)),0))</f>
        <v>08:00 - 12:00</v>
      </c>
      <c r="G1083" s="72" t="str">
        <f ca="1">IF(COUNTIFS(instructor,B1083,diad,$G$2,desa,1,hord,"08:00 - 12:00")&gt;0,INDEX(hord,MATCH(1,INDEX((instructor=B1083)*(instructor=B1083),0),0)),IFERROR(INDEX(hora,MATCH(1,INDEX((bloq=1)*(juei=B1083),0),0)),0))</f>
        <v>7:00 - 12:00</v>
      </c>
      <c r="H1083" s="72" t="str">
        <f ca="1">IF(COUNTIFS(instructor,B1083,diad,$H$2,desa,1,hord,"08:00 - 12:00")&gt;0,INDEX(hord,MATCH(1,INDEX((instructor=B1083)*(instructor=B1083),0),0)),IFERROR(INDEX(hora,MATCH(1,INDEX((bloq=1)*(viei=B1083),0),0)),0))</f>
        <v>7:00 - 12:00</v>
      </c>
      <c r="I1083" s="73">
        <f ca="1">IF(COUNTIFS(instructor,B1083,diad,$I$2,desa,1,hord,"08:00 - 12:00")&gt;0,INDEX(hord,MATCH(1,INDEX((instructor=B1083)*(instructor=B1083),0),0)),IFERROR(INDEX(hora,MATCH(1,INDEX((bloq=1)*(sabi=B1083),0),0)),0))</f>
        <v>0</v>
      </c>
    </row>
    <row r="1084" spans="1:9" ht="48.15" customHeight="1" thickTop="1" thickBot="1" x14ac:dyDescent="0.35">
      <c r="A1084" s="717"/>
      <c r="B1084" s="718"/>
      <c r="C1084" s="719"/>
      <c r="D1084" s="68" t="str">
        <f ca="1">IF(COUNTIFS(instructor,B1083,diad,$D$2,desa,1,hord,"08:00 - 12:00")&gt;0,"-",IFERROR(INDEX(ficha,MATCH(1,INDEX((bloq=1)*(luni=B1083),0),0)),0))</f>
        <v>COFORMACIÓN APRENDICES EN ETAPA PRODUCTIVA - PRODUCCIÓN DE CENTRO - CARPINTERÍA ALUMINIO</v>
      </c>
      <c r="E1084" s="68">
        <f ca="1">IF(COUNTIFS(instructor,B1083,diad,$E$2,desa,1,hord,"08:00 - 12:00")&gt;0,"-",IFERROR(INDEX(ficha,MATCH(1,INDEX((bloq=1)*(mari=B1083),0),0)),0))</f>
        <v>0</v>
      </c>
      <c r="F1084" s="68" t="str">
        <f>IF(COUNTIFS(instructor,B1083,diad,$F$2,desa,1,hord,"08:00 - 12:00")&gt;0,"-",IFERROR(INDEX(ficha,MATCH(1,INDEX((bloq=1)*(miei=B1083),0),0)),0))</f>
        <v>-</v>
      </c>
      <c r="G1084" s="68" t="str">
        <f ca="1">IF(COUNTIFS(instructor,B1083,diad,$G$2,desa,1,hord,"08:00 - 12:00")&gt;0,"-",IFERROR(INDEX(ficha,MATCH(1,INDEX((bloq=1)*(juei=B1083),0),0)),0))</f>
        <v>COFORMACIÓN APRENDICES EN ETAPA PRODUCTIVA - PRODUCCIÓN DE CENTRO - CARPINTERÍA ALUMINIO</v>
      </c>
      <c r="H1084" s="68" t="str">
        <f ca="1">IF(COUNTIFS(instructor,B1083,diad,$H$2,desa,1,hord,"08:00 - 12:00")&gt;0,"-",IFERROR(INDEX(ficha,MATCH(1,INDEX((bloq=1)*(viei=B1083),0),0)),0))</f>
        <v>COFORMACIÓN APRENDICES EN ETAPA PRODUCTIVA - PRODUCCIÓN DE CENTRO - CARPINTERÍA ALUMINIO</v>
      </c>
      <c r="I1084" s="69">
        <f ca="1">IF(COUNTIFS(instructor,B1083,diad,$I$2,desa,1,hord,"08:00 - 12:00")&gt;0,"-",IFERROR(INDEX(ficha,MATCH(1,INDEX((bloq=1)*(sabi=B1083),0),0)),0))</f>
        <v>0</v>
      </c>
    </row>
    <row r="1085" spans="1:9" ht="65.400000000000006" customHeight="1" thickTop="1" thickBot="1" x14ac:dyDescent="0.35">
      <c r="A1085" s="717"/>
      <c r="B1085" s="718"/>
      <c r="C1085" s="719"/>
      <c r="D1085" s="70" t="str">
        <f ca="1">IF(COUNTIFS(instructor,B1083,diad,$D$2,desa,1,hord,"08:00 - 12:00")&gt;0,"DESARROLLO CURRICULAR",IFERROR(INDEX(lunc,MATCH(1,INDEX((bloq=1)*(luni=B1083),0),0)),0))</f>
        <v>APOYO A PROYECTOS DE ADECUACIONES CENTRO DE LA CONSTRUCCIÓN</v>
      </c>
      <c r="E1085" s="70">
        <f ca="1">IF(COUNTIFS(instructor,B1083,diad,$E$2,desa,1,hord,"08:00 - 12:00")&gt;0,"DESARROLLO CURRICULAR",IFERROR(INDEX(marc,MATCH(1,INDEX((bloq=1)*(mari=B1083),0),0)),0))</f>
        <v>0</v>
      </c>
      <c r="F1085" s="70" t="str">
        <f>IF(COUNTIFS(instructor,B1083,diad,$F$2,desa,1,hord,"08:00 - 12:00")&gt;0,"DESARROLLO CURRICULAR",IFERROR(INDEX(miec,MATCH(1,INDEX((bloq=1)*(miei=B1083),0),0)),0))</f>
        <v>DESARROLLO CURRICULAR</v>
      </c>
      <c r="G1085" s="70" t="str">
        <f ca="1">IF(COUNTIFS(instructor,B1083,diad,$G$2,desa,1,hord,"08:00 - 12:00")&gt;0,"DESARROLLO CURRICULAR",IFERROR(INDEX(juec,MATCH(1,INDEX((bloq=1)*(juei=B1083),0),0)),0))</f>
        <v>APOYO A PROYECTOS DE ADECUACIONES CENTRO DE LA CONSTRUCCIÓN</v>
      </c>
      <c r="H1085" s="70" t="str">
        <f ca="1">IF(COUNTIFS(instructor,B1083,diad,$H$2,desa,1,hord,"08:00 - 12:00")&gt;0,"DESARROLLO CURRICULAR",IFERROR(INDEX(viec,MATCH(1,INDEX((bloq=1)*(viei=B1083),0),0)),0))</f>
        <v>APOYO A PROYECTOS DE ADECUACIONES CENTRO DE LA CONSTRUCCIÓN</v>
      </c>
      <c r="I1085" s="71">
        <f ca="1">IF(COUNTIFS(instructor,B1083,diad,$I$2,desa,1,hord,"08:00 - 12:00")&gt;0,"DESARROLLO CURRICULAR",IFERROR(INDEX(sabc,MATCH(1,INDEX((bloq=1)*(sabi=B1083),0),0)),0))</f>
        <v>0</v>
      </c>
    </row>
    <row r="1086" spans="1:9" ht="14.1" customHeight="1" thickTop="1" thickBot="1" x14ac:dyDescent="0.35">
      <c r="A1086" s="717"/>
      <c r="B1086" s="718"/>
      <c r="C1086" s="719"/>
      <c r="D1086" s="74" t="str">
        <f ca="1">IF(COUNTIFS(instructor,B1083,diad,$D$2,desa,1,hord,"08:00 - 12:00")&gt;0,"-",IFERROR(INDEX(luna,MATCH(1,INDEX((bloq=1)*(luni=B1083),0),0)),0))</f>
        <v>102 - TALLER CARPINTERÍA DE ALUMINIO - SENA CENTRO DE LA CONSTRUCCIÓN</v>
      </c>
      <c r="E1086" s="74">
        <f ca="1">IF(COUNTIFS(instructor,B1083,diad,$E$2,desa,1,hord,"08:00 - 12:00")&gt;0,"-",IFERROR(INDEX(mara,MATCH(1,INDEX((bloq=1)*(mari=B1083),0),0)),0))</f>
        <v>0</v>
      </c>
      <c r="F1086" s="74" t="str">
        <f>IF(COUNTIFS(instructor,B1083,diad,$F$2,desa,1,hord,"08:00 - 12:00")&gt;0,"-",IFERROR(INDEX(miea,MATCH(1,INDEX((bloq=1)*(miei=B1083),0),0)),0))</f>
        <v>-</v>
      </c>
      <c r="G1086" s="74" t="str">
        <f ca="1">IF(COUNTIFS(instructor,B1083,diad,$G$2,desa,1,hord,"08:00 - 12:00")&gt;0,"-",IFERROR(INDEX(juea,MATCH(1,INDEX((bloq=1)*(juei=B1083),0),0)),0))</f>
        <v>102 - TALLER CARPINTERÍA DE ALUMINIO - SENA CENTRO DE LA CONSTRUCCIÓN</v>
      </c>
      <c r="H1086" s="74" t="str">
        <f ca="1">IF(COUNTIFS(instructor,B1083,diad,$H$2,desa,1,hord,"08:00 - 12:00")&gt;0,"-",IFERROR(INDEX(viea,MATCH(1,INDEX((bloq=1)*(viei=B1083),0),0)),0))</f>
        <v>102 - TALLER CARPINTERÍA DE ALUMINIO - SENA CENTRO DE LA CONSTRUCCIÓN</v>
      </c>
      <c r="I1086" s="75">
        <f ca="1">IF(COUNTIFS(instructor,B1083,diad,$I$2,desa,1,hord,"08:00 - 12:00")&gt;0,"-",IFERROR(INDEX(saba,MATCH(1,INDEX((bloq=1)*(sabi=B1083),0),0)),0))</f>
        <v>0</v>
      </c>
    </row>
    <row r="1087" spans="1:9" ht="14.1" customHeight="1" thickTop="1" thickBot="1" x14ac:dyDescent="0.35">
      <c r="A1087" s="717"/>
      <c r="B1087" s="718"/>
      <c r="C1087" s="719"/>
      <c r="D1087" s="76" t="str">
        <f ca="1">IF(COUNTIFS(instructor,B1083,diad,$D$2,desa,1,hord,"14:00 - 18:00")&gt;0,INDEX(hord,MATCH(1,INDEX((instructor=B1083)*(instructor=B1083),0),0)),IFERROR(INDEX(hora,MATCH(1,INDEX((bloq=2)*(luni=B1083),0),0)),0))</f>
        <v>14:00 - 18:00</v>
      </c>
      <c r="E1087" s="76">
        <f ca="1">IF(COUNTIFS(instructor,B1083,diad,$E$2,desa,1,hord,"14:00 - 18:00")&gt;0,INDEX(hord,MATCH(1,INDEX((instructor=B1083)*(instructor=B1083),0),0)),IFERROR(INDEX(hora,MATCH(1,INDEX((bloq=2)*(mari=B1083),0),0)),0))</f>
        <v>0</v>
      </c>
      <c r="F1087" s="76" t="str">
        <f ca="1">IF(COUNTIFS(instructor,B1083,diad,$F$2,desa,1,hord,"14:00 - 18:00")&gt;0,INDEX(hord,MATCH(1,INDEX((instructor=B1083)*(instructor=B1083),0),0)),IFERROR(INDEX(hora,MATCH(1,INDEX((bloq=2)*(miei=B1083),0),0)),0))</f>
        <v>14:00 - 18:00</v>
      </c>
      <c r="G1087" s="76" t="str">
        <f ca="1">IF(COUNTIFS(instructor,B1083,diad,$G$2,desa,1,hord,"14:00 - 18:00")&gt;0,INDEX(hord,MATCH(1,INDEX((instructor=B1083)*(instructor=B1083),0),0)),IFERROR(INDEX(hora,MATCH(1,INDEX((bloq=2)*(juei=B1083),0),0)),0))</f>
        <v>14:00 - 18:00</v>
      </c>
      <c r="H1087" s="76">
        <f ca="1">IF(COUNTIFS(instructor,B1083,diad,$H$2,desa,1,hord,"14:00 - 18:00")&gt;0,INDEX(hord,MATCH(1,INDEX((instructor=B1083)*(instructor=B1083),0),0)),IFERROR(INDEX(hora,MATCH(1,INDEX((bloq=2)*(viei=B1083),0),0)),0))</f>
        <v>0</v>
      </c>
      <c r="I1087" s="77">
        <f ca="1">IF(COUNTIFS(instructor,B1083,diad,$I$2,desa,1,hord,"14:00 - 18:00")&gt;0,INDEX(hord,MATCH(1,INDEX((instructor=B1083)*(instructor=B1083),0),0)),IFERROR(INDEX(hora,MATCH(1,INDEX((bloq=2)*(sabi=B1083),0),0)),0))</f>
        <v>0</v>
      </c>
    </row>
    <row r="1088" spans="1:9" ht="59.25" customHeight="1" thickTop="1" thickBot="1" x14ac:dyDescent="0.35">
      <c r="A1088" s="717"/>
      <c r="B1088" s="718"/>
      <c r="C1088" s="719"/>
      <c r="D1088" s="68" t="str">
        <f ca="1">IF(COUNTIFS(instructor,B1083,diad,$D$2,desa,1,hord,"14:00 - 18:00")&gt;0,"-",IFERROR(INDEX(ficha,MATCH(1,INDEX((bloq=2)*(luni=B1083),0),0)),0))</f>
        <v>COFORMACIÓN APRENDICES EN ETAPA PRODUCTIVA - PRODUCCIÓN DE CENTRO - CARPINTERÍA ALUMINIO</v>
      </c>
      <c r="E1088" s="68">
        <f ca="1">IF(COUNTIFS(instructor,B1083,diad,$E$2,desa,1,hord,"14:00 - 18:00")&gt;0,"-",IFERROR(INDEX(ficha,MATCH(1,INDEX((bloq=2)*(mari=B1083),0),0)),0))</f>
        <v>0</v>
      </c>
      <c r="F1088" s="68" t="str">
        <f ca="1">IF(COUNTIFS(instructor,B1083,diad,$F$2,desa,1,hord,"14:00 - 18:00")&gt;0,"-",IFERROR(INDEX(ficha,MATCH(1,INDEX((bloq=2)*(miei=B1083),0),0)),0))</f>
        <v>COFORMACIÓN APRENDICES EN ETAPA PRODUCTIVA - PRODUCCIÓN DE CENTRO - CARPINTERÍA ALUMINIO</v>
      </c>
      <c r="G1088" s="68" t="str">
        <f ca="1">IF(COUNTIFS(instructor,B1083,diad,$G$2,desa,1,hord,"14:00 - 18:00")&gt;0,"-",IFERROR(INDEX(ficha,MATCH(1,INDEX((bloq=2)*(juei=B1083),0),0)),0))</f>
        <v>COFORMACIÓN APRENDICES EN ETAPA PRODUCTIVA - PRODUCCIÓN DE CENTRO - CARPINTERÍA ALUMINIO</v>
      </c>
      <c r="H1088" s="68">
        <f ca="1">IF(COUNTIFS(instructor,B1083,diad,$H$2,desa,1,hord,"14:00 - 18:00")&gt;0,"-",IFERROR(INDEX(ficha,MATCH(1,INDEX((bloq=2)*(viei=B1083),0),0)),0))</f>
        <v>0</v>
      </c>
      <c r="I1088" s="69">
        <f ca="1">IF(COUNTIFS(instructor,B1083,diad,$I$2,desa,1,hord,"14:00 - 18:00")&gt;0,"-",IFERROR(INDEX(ficha,MATCH(1,INDEX((bloq=2)*(sabi=B1083),0),0)),0))</f>
        <v>0</v>
      </c>
    </row>
    <row r="1089" spans="1:9" ht="101.1" customHeight="1" thickTop="1" thickBot="1" x14ac:dyDescent="0.35">
      <c r="A1089" s="717"/>
      <c r="B1089" s="718"/>
      <c r="C1089" s="719"/>
      <c r="D1089" s="70" t="str">
        <f ca="1">IF(COUNTIFS(instructor,B1083,diad,$D$2,desa,1,hord,"14:00 - 18:00")&gt;0,"DESARROLLO CURRICULAR",IFERROR(INDEX(lunc,MATCH(1,INDEX((bloq=2)*(luni=B1083),0),0)),0))</f>
        <v>APOYO A PROYECTOS DE ADECUACIONES CENTRO DE LA CONSTRUCCIÓN</v>
      </c>
      <c r="E1089" s="70">
        <f ca="1">IF(COUNTIFS(instructor,B1083,diad,$E$2,desa,1,hord,"14:00 - 18:00")&gt;0,"DESARROLLO CURRICULAR",IFERROR(INDEX(marc,MATCH(1,INDEX((bloq=2)*(mari=B1083),0),0)),0))</f>
        <v>0</v>
      </c>
      <c r="F1089" s="70" t="str">
        <f ca="1">IF(COUNTIFS(instructor,B1083,diad,$F$2,desa,1,hord,"14:00 - 18:00")&gt;0,"DESARROLLO CURRICULAR",IFERROR(INDEX(miec,MATCH(1,INDEX((bloq=2)*(miei=B1083),0),0)),0))</f>
        <v>APOYO A PROYECTOS DE ADECUACIONES CENTRO DE LA CONSTRUCCIÓN</v>
      </c>
      <c r="G1089" s="70" t="str">
        <f ca="1">IF(COUNTIFS(instructor,B1083,diad,$G$2,desa,1,hord,"14:00 - 18:00")&gt;0,"DESARROLLO CURRICULAR",IFERROR(INDEX(juec,MATCH(1,INDEX((bloq=2)*(juei=B1083),0),0)),0))</f>
        <v>APOYO A PROYECTOS DE ADECUACIONES CENTRO DE LA CONSTRUCCIÓN</v>
      </c>
      <c r="H1089" s="70">
        <f ca="1">IF(COUNTIFS(instructor,B1083,diad,$H$2,desa,1,hord,"14:00 - 18:00")&gt;0,"DESARROLLO CURRICULAR",IFERROR(INDEX(viec,MATCH(1,INDEX((bloq=2)*(viei=B1083),0),0)),0))</f>
        <v>0</v>
      </c>
      <c r="I1089" s="71">
        <f ca="1">IF(COUNTIFS(instructor,B1083,diad,$I$2,desa,1,hord,"14:00 - 18:00")&gt;0,"DESARROLLO CURRICULAR",IFERROR(INDEX(sabc,MATCH(1,INDEX((bloq=2)*(sabi=B1083),0),0)),0))</f>
        <v>0</v>
      </c>
    </row>
    <row r="1090" spans="1:9" ht="33.6" customHeight="1" thickTop="1" thickBot="1" x14ac:dyDescent="0.35">
      <c r="A1090" s="717"/>
      <c r="B1090" s="718"/>
      <c r="C1090" s="719"/>
      <c r="D1090" s="74" t="str">
        <f ca="1">IF(COUNTIFS(instructor,B1083,diad,$D$2,desa,1,hord,"14:00 - 18:00")&gt;0,"-",IFERROR(INDEX(luna,MATCH(1,INDEX((bloq=2)*(luni=B1083),0),0)),0))</f>
        <v>102 - TALLER CARPINTERÍA DE ALUMINIO - SENA CENTRO DE LA CONSTRUCCIÓN</v>
      </c>
      <c r="E1090" s="74">
        <f ca="1">IF(COUNTIFS(instructor,B1083,diad,$E$2,desa,1,hord,"14:00 - 18:00")&gt;0,"-",IFERROR(INDEX(mara,MATCH(1,INDEX((bloq=2)*(mari=B1083),0),0)),0))</f>
        <v>0</v>
      </c>
      <c r="F1090" s="74" t="str">
        <f ca="1">IF(COUNTIFS(instructor,B1083,diad,$F$2,desa,1,hord,"14:00 - 18:00")&gt;0,"-",IFERROR(INDEX(miea,MATCH(1,INDEX((bloq=2)*(miei=B1083),0),0)),0))</f>
        <v>102 - TALLER CARPINTERÍA DE ALUMINIO - SENA CENTRO DE LA CONSTRUCCIÓN</v>
      </c>
      <c r="G1090" s="74" t="str">
        <f ca="1">IF(COUNTIFS(instructor,B1083,diad,$G$2,desa,1,hord,"14:00 - 18:00")&gt;0,"-",IFERROR(INDEX(juea,MATCH(1,INDEX((bloq=2)*(juei=B1083),0),0)),0))</f>
        <v>102 - TALLER CARPINTERÍA DE ALUMINIO - SENA CENTRO DE LA CONSTRUCCIÓN</v>
      </c>
      <c r="H1090" s="74">
        <f ca="1">IF(COUNTIFS(instructor,B1083,diad,$H$2,desa,1,hord,"14:00 - 18:00")&gt;0,"-",IFERROR(INDEX(viea,MATCH(1,INDEX((bloq=2)*(viei=B1083),0),0)),0))</f>
        <v>0</v>
      </c>
      <c r="I1090" s="75">
        <f ca="1">IF(COUNTIFS(instructor,B1083,diad,$I$2,desa,1,hord,"14:00 - 18:00")&gt;0,"-",IFERROR(INDEX(saba,MATCH(1,INDEX((bloq=2)*(sabi=B1083),0),0)),0))</f>
        <v>0</v>
      </c>
    </row>
    <row r="1091" spans="1:9" ht="14.1" customHeight="1" thickTop="1" thickBot="1" x14ac:dyDescent="0.35">
      <c r="A1091" s="717"/>
      <c r="B1091" s="718"/>
      <c r="C1091" s="719"/>
      <c r="D1091" s="76" t="str">
        <f ca="1">IF(COUNTIFS(instructor,B1083,diad,$D$2,desa,1,hord,"18:00 - 22:00")&gt;0,INDEX(hord,MATCH(1,INDEX((instructor=B1083)*(instructor=B1083),0),0)),IFERROR(INDEX(hora,MATCH(1,INDEX((bloq=3)*(luni=B1083),0),0)),0))</f>
        <v>18:00 - 21:00</v>
      </c>
      <c r="E1091" s="76" t="str">
        <f ca="1">IF(COUNTIFS(instructor,B1083,diad,$E$2,desa,1,hord,"18:00 - 22:00")&gt;0,INDEX(hord,MATCH(1,INDEX((instructor=B1083)*(instructor=B1083),0),0)),IFERROR(INDEX(hora,MATCH(1,INDEX((bloq=3)*(mari=B1083),0),0)),0))</f>
        <v>17:00 - 21:00</v>
      </c>
      <c r="F1091" s="76">
        <f ca="1">IF(COUNTIFS(instructor,B1083,diad,$F$2,desa,1,hord,"18:00 - 22:00")&gt;0,INDEX(hord,MATCH(1,INDEX((instructor=B1083)*(instructor=B1083),0),0)),IFERROR(INDEX(hora,MATCH(1,INDEX((bloq=3)*(miei=B1083),0),0)),0))</f>
        <v>0</v>
      </c>
      <c r="G1091" s="76">
        <f ca="1">IF(COUNTIFS(instructor,B1083,diad,$G$2,desa,1,hord,"18:00 - 22:00")&gt;0,INDEX(hord,MATCH(1,INDEX((instructor=B1083)*(instructor=B1083),0),0)),IFERROR(INDEX(hora,MATCH(1,INDEX((bloq=3)*(juei=B1083),0),0)),0))</f>
        <v>0</v>
      </c>
      <c r="H1091" s="76" t="str">
        <f ca="1">IF(COUNTIFS(instructor,B1083,diad,$H$2,desa,1,hord,"18:00 - 22:00")&gt;0,INDEX(hord,MATCH(1,INDEX((instructor=B1083)*(instructor=B1083),0),0)),IFERROR(INDEX(hora,MATCH(1,INDEX((bloq=3)*(viei=B1083),0),0)),0))</f>
        <v>18:00 - 21:00</v>
      </c>
      <c r="I1091" s="77">
        <f ca="1">IF(COUNTIFS(instructor,B1083,diad,$I$2,desa,1,hord,"18:00 - 22:00")&gt;0,INDEX(hord,MATCH(1,INDEX((instructor=B1083)*(instructor=B1083),0),0)),IFERROR(INDEX(hora,MATCH(1,INDEX((bloq=3)*(sabi=B1083),0),0)),0))</f>
        <v>0</v>
      </c>
    </row>
    <row r="1092" spans="1:9" ht="14.1" customHeight="1" thickTop="1" thickBot="1" x14ac:dyDescent="0.35">
      <c r="A1092" s="717"/>
      <c r="B1092" s="718"/>
      <c r="C1092" s="719"/>
      <c r="D1092" s="68" t="str">
        <f ca="1">IF(COUNTIFS(instructor,B1083,diad,$D$2,desa,1,hord,"18:00 - 22:00")&gt;0,"-",IFERROR(INDEX(ficha,MATCH(1,INDEX((bloq=3)*(luni=B1083),0),0)),0))</f>
        <v>3292885 - CARPINTERÍA DE ALUMINIO (TÉCNICO)</v>
      </c>
      <c r="E1092" s="68" t="str">
        <f ca="1">IF(COUNTIFS(instructor,B1083,diad,$E$2,desa,1,hord,"18:00 - 22:00")&gt;0,"-",IFERROR(INDEX(ficha,MATCH(1,INDEX((bloq=3)*(mari=B1083),0),0)),0))</f>
        <v>NUEVA - CARPINTERÍA DE ALUMINIO (TÉCNICO)</v>
      </c>
      <c r="F1092" s="68">
        <f ca="1">IF(COUNTIFS(instructor,B1083,diad,$F$2,desa,1,hord,"18:00 - 22:00")&gt;0,"-",IFERROR(INDEX(ficha,MATCH(1,INDEX((bloq=3)*(miei=B1083),0),0)),0))</f>
        <v>0</v>
      </c>
      <c r="G1092" s="68">
        <f ca="1">IF(COUNTIFS(instructor,B1083,diad,$G$2,desa,1,hord,"18:00 - 22:00")&gt;0,"-",IFERROR(INDEX(ficha,MATCH(1,INDEX((bloq=3)*(juei=B1083),0),0)),0))</f>
        <v>0</v>
      </c>
      <c r="H1092" s="68" t="str">
        <f ca="1">IF(COUNTIFS(instructor,B1083,diad,$H$2,desa,1,hord,"18:00 - 22:00")&gt;0,"-",IFERROR(INDEX(ficha,MATCH(1,INDEX((bloq=3)*(viei=B1083),0),0)),0))</f>
        <v>3292885 - CARPINTERÍA DE ALUMINIO (TÉCNICO)</v>
      </c>
      <c r="I1092" s="69">
        <f ca="1">IF(COUNTIFS(instructor,B1083,diad,$I$2,desa,1,hord,"18:00 - 22:00")&gt;0,"-",IFERROR(INDEX(ficha,MATCH(1,INDEX((bloq=3)*(sabi=B1083),0),0)),0))</f>
        <v>0</v>
      </c>
    </row>
    <row r="1093" spans="1:9" ht="14.1" customHeight="1" thickTop="1" thickBot="1" x14ac:dyDescent="0.35">
      <c r="A1093" s="717"/>
      <c r="B1093" s="718"/>
      <c r="C1093" s="719"/>
      <c r="D1093" s="70" t="str">
        <f ca="1">IF(COUNTIFS(instructor,B1083,diad,$D$2,desa,1,hord,"18:00 - 22:00")&gt;0,"DESARROLLO CURRICULAR",IFERROR(INDEX(lunc,MATCH(1,INDEX((bloq=3)*(luni=B1083),0),0)),0))</f>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E1093" s="70" t="str">
        <f ca="1">IF(COUNTIFS(instructor,B1083,diad,$E$2,desa,1,hord,"18:00 - 22:00")&gt;0,"DESARROLLO CURRICULAR",IFERROR(INDEX(marc,MATCH(1,INDEX((bloq=3)*(mari=B1083),0),0)),0))</f>
        <v>CORTAR PERFILERÍA EN ALUMINIO DE ACUERDO CON ESPECIFICACIONES TÉCNICAS.
MANEJAR HERRAMIENTAS Y MAQUINARIA CUMPLIENDO MANUAL DEL FABRICANTE
AA-4. ELABORAR PLAN DE TRABAJO PARA PRODUCCIÓN E INSTALACIÓN DE SISTEMAS DE ALUMINIO</v>
      </c>
      <c r="F1093" s="70">
        <f ca="1">IF(COUNTIFS(instructor,B1083,diad,$F$2,desa,1,hord,"18:00 - 22:00")&gt;0,"DESARROLLO CURRICULAR",IFERROR(INDEX(miec,MATCH(1,INDEX((bloq=3)*(miei=B1083),0),0)),0))</f>
        <v>0</v>
      </c>
      <c r="G1093" s="70">
        <f ca="1">IF(COUNTIFS(instructor,B1083,diad,$G$2,desa,1,hord,"18:00 - 22:00")&gt;0,"DESARROLLO CURRICULAR",IFERROR(INDEX(juec,MATCH(1,INDEX((bloq=3)*(juei=B1083),0),0)),0))</f>
        <v>0</v>
      </c>
      <c r="H1093" s="70" t="str">
        <f ca="1">IF(COUNTIFS(instructor,B1083,diad,$H$2,desa,1,hord,"18:00 - 22:00")&gt;0,"DESARROLLO CURRICULAR",IFERROR(INDEX(viec,MATCH(1,INDEX((bloq=3)*(viei=B1083),0),0)),0))</f>
        <v>280301168 - CORTAR PERFILERÍA EN ALUMINIO DE ACUERDO CON ESPECIFICACIONES TÉCNICAS.
670685 - DISPONER MATERIALES, MAQUINARIA Y HERRAMIENTAS DE ACUERDO CON MANUAL DE OPERACIÓN.
(CAD)
AA-4. ELABORAR PLAN DE TRABAJO PARA PRODUCCIÓN E INSTALACIÓN DE SISTEMAS DE ALUMINIO</v>
      </c>
      <c r="I1093" s="71">
        <f ca="1">IF(COUNTIFS(instructor,B1083,diad,$I$2,desa,1,hord,"18:00 - 22:00")&gt;0,"DESARROLLO CURRICULAR",IFERROR(INDEX(sabc,MATCH(1,INDEX((bloq=3)*(sabi=B1083),0),0)),0))</f>
        <v>0</v>
      </c>
    </row>
    <row r="1094" spans="1:9" ht="14.1" customHeight="1" thickTop="1" thickBot="1" x14ac:dyDescent="0.35">
      <c r="A1094" s="717"/>
      <c r="B1094" s="718"/>
      <c r="C1094" s="719"/>
      <c r="D1094" s="78" t="str">
        <f ca="1">IF(COUNTIFS(instructor,B1083,diad,$D$2,desa,1,hord,"18:00 - 22:00")&gt;0,"-",IFERROR(INDEX(luna,MATCH(1,INDEX((bloq=3)*(luni=B1083),0),0)),0))</f>
        <v>SEDE ANDRÉS SANÍN - AULA 104 - SALA DE SISTEMAS (CALLE 75 No. 19-52)</v>
      </c>
      <c r="E1094" s="78" t="str">
        <f ca="1">IF(COUNTIFS(instructor,B1083,diad,$E$2,desa,1,hord,"18:00 - 22:00")&gt;0,"-",IFERROR(INDEX(mara,MATCH(1,INDEX((bloq=3)*(mari=B1083),0),0)),0))</f>
        <v>204B - SALA DE SISTEMAS SENA CENTRO DE LA CONSTRUCCIÓN</v>
      </c>
      <c r="F1094" s="78">
        <f ca="1">IF(COUNTIFS(instructor,B1083,diad,$F$2,desa,1,hord,"18:00 - 22:00")&gt;0,"-",IFERROR(INDEX(miea,MATCH(1,INDEX((bloq=3)*(miei=B1083),0),0)),0))</f>
        <v>0</v>
      </c>
      <c r="G1094" s="78">
        <f ca="1">IF(COUNTIFS(instructor,B1083,diad,$G$2,desa,1,hord,"18:00 - 22:00")&gt;0,"-",IFERROR(INDEX(juea,MATCH(1,INDEX((bloq=3)*(juei=B1083),0),0)),0))</f>
        <v>0</v>
      </c>
      <c r="H1094" s="78" t="str">
        <f ca="1">IF(COUNTIFS(instructor,B1083,diad,$H$2,desa,1,hord,"18:00 - 22:00")&gt;0,"-",IFERROR(INDEX(viea,MATCH(1,INDEX((bloq=3)*(viei=B1083),0),0)),0))</f>
        <v>204A- SALA DE SISTEMAS SENA CENTRO DE LA CONSTRUCCIÓN</v>
      </c>
      <c r="I1094" s="79">
        <f ca="1">IF(COUNTIFS(instructor,B1083,diad,$I$2,desa,1,hord,"18:00 - 22:00")&gt;0,"-",IFERROR(INDEX(saba,MATCH(1,INDEX((bloq=3)*(sabi=B1083),0),0)),0))</f>
        <v>0</v>
      </c>
    </row>
    <row r="1095" spans="1:9" ht="40.35" customHeight="1" thickTop="1" thickBot="1" x14ac:dyDescent="0.35">
      <c r="A1095" s="712">
        <v>92</v>
      </c>
      <c r="B1095" s="713" t="str">
        <f>INDEX(instructor,A1095)</f>
        <v>JHENNYFFER SIMONDS VEGA</v>
      </c>
      <c r="C1095" s="714" t="str">
        <f>INDEX(area,A1095)</f>
        <v>COMPETENCIAS TRANSVERSALES - DERECHOS FUNDAMENTALES DEL TRABAJO</v>
      </c>
      <c r="D1095" s="72" t="str">
        <f ca="1">IF(COUNTIFS(instructor,B1095,diad,$D$2,desa,1,hord,"08:00 - 12:00")&gt;0,INDEX(hord,MATCH(1,INDEX((instructor=B1095)*(instructor=B1095),0),0)),IFERROR(INDEX(hora,MATCH(1,INDEX((bloq=1)*(luni=B1095),0),0)),0))</f>
        <v>8:00 - 11:00</v>
      </c>
      <c r="E1095" s="72" t="str">
        <f ca="1">IF(COUNTIFS(instructor,B1095,diad,$E$2,desa,1,hord,"08:00 - 12:00")&gt;0,INDEX(hord,MATCH(1,INDEX((instructor=B1095)*(instructor=B1095),0),0)),IFERROR(INDEX(hora,MATCH(1,INDEX((bloq=1)*(mari=B1095),0),0)),0))</f>
        <v>8:00 - 12:00</v>
      </c>
      <c r="F1095" s="72">
        <f ca="1">IF(COUNTIFS(instructor,B1095,diad,$F$2,desa,1,hord,"08:00 - 12:00")&gt;0,INDEX(hord,MATCH(1,INDEX((instructor=B1095)*(instructor=B1095),0),0)),IFERROR(INDEX(hora,MATCH(1,INDEX((bloq=1)*(miei=B1095),0),0)),0))</f>
        <v>0</v>
      </c>
      <c r="G1095" s="72">
        <f ca="1">IF(COUNTIFS(instructor,B1095,diad,$G$2,desa,1,hord,"08:00 - 12:00")&gt;0,INDEX(hord,MATCH(1,INDEX((instructor=B1095)*(instructor=B1095),0),0)),IFERROR(INDEX(hora,MATCH(1,INDEX((bloq=1)*(juei=B1095),0),0)),0))</f>
        <v>0</v>
      </c>
      <c r="H1095" s="72">
        <f ca="1">IF(COUNTIFS(instructor,B1095,diad,$H$2,desa,1,hord,"08:00 - 12:00")&gt;0,INDEX(hord,MATCH(1,INDEX((instructor=B1095)*(instructor=B1095),0),0)),IFERROR(INDEX(hora,MATCH(1,INDEX((bloq=1)*(viei=B1095),0),0)),0))</f>
        <v>0</v>
      </c>
      <c r="I1095" s="73">
        <f ca="1">IF(COUNTIFS(instructor,B1095,diad,$I$2,desa,1,hord,"08:00 - 12:00")&gt;0,INDEX(hord,MATCH(1,INDEX((instructor=B1095)*(instructor=B1095),0),0)),IFERROR(INDEX(hora,MATCH(1,INDEX((bloq=1)*(sabi=B1095),0),0)),0))</f>
        <v>0</v>
      </c>
    </row>
    <row r="1096" spans="1:9" ht="40.35" customHeight="1" thickTop="1" thickBot="1" x14ac:dyDescent="0.35">
      <c r="A1096" s="712"/>
      <c r="B1096" s="713"/>
      <c r="C1096" s="714"/>
      <c r="D1096" s="68" t="str">
        <f ca="1">IF(COUNTIFS(instructor,B1095,diad,$D$2,desa,1,hord,"08:00 - 12:00")&gt;0,"-",IFERROR(INDEX(ficha,MATCH(1,INDEX((bloq=1)*(luni=B1095),0),0)),0))</f>
        <v>3316295 TRATAMIENTO DE AGUA ( TECNICO)</v>
      </c>
      <c r="E1096" s="68" t="str">
        <f ca="1">IF(COUNTIFS(instructor,B1095,diad,$E$2,desa,1,hord,"08:00 - 12:00")&gt;0,"-",IFERROR(INDEX(ficha,MATCH(1,INDEX((bloq=1)*(mari=B1095),0),0)),0))</f>
        <v xml:space="preserve"> 3067989 GESTION DE LA SEGURIDAD Y SALUD EN EL TRABAJO ( TECNOLOGO)</v>
      </c>
      <c r="F1096" s="68">
        <f ca="1">IF(COUNTIFS(instructor,B1095,diad,$F$2,desa,1,hord,"08:00 - 12:00")&gt;0,"-",IFERROR(INDEX(ficha,MATCH(1,INDEX((bloq=1)*(miei=B1095),0),0)),0))</f>
        <v>0</v>
      </c>
      <c r="G1096" s="68">
        <f ca="1">IF(COUNTIFS(instructor,B1095,diad,$G$2,desa,1,hord,"08:00 - 12:00")&gt;0,"-",IFERROR(INDEX(ficha,MATCH(1,INDEX((bloq=1)*(juei=B1095),0),0)),0))</f>
        <v>0</v>
      </c>
      <c r="H1096" s="68">
        <f ca="1">IF(COUNTIFS(instructor,B1095,diad,$H$2,desa,1,hord,"08:00 - 12:00")&gt;0,"-",IFERROR(INDEX(ficha,MATCH(1,INDEX((bloq=1)*(viei=B1095),0),0)),0))</f>
        <v>0</v>
      </c>
      <c r="I1096" s="69">
        <f ca="1">IF(COUNTIFS(instructor,B1095,diad,$I$2,desa,1,hord,"08:00 - 12:00")&gt;0,"-",IFERROR(INDEX(ficha,MATCH(1,INDEX((bloq=1)*(sabi=B1095),0),0)),0))</f>
        <v>0</v>
      </c>
    </row>
    <row r="1097" spans="1:9" ht="40.35" customHeight="1" thickTop="1" thickBot="1" x14ac:dyDescent="0.35">
      <c r="A1097" s="712"/>
      <c r="B1097" s="713"/>
      <c r="C1097" s="714"/>
      <c r="D1097" s="70" t="str">
        <f ca="1">IF(COUNTIFS(instructor,B1095,diad,$D$2,desa,1,hord,"08:00 - 12:00")&gt;0,"DESARROLLO CURRICULAR",IFERROR(INDEX(lunc,MATCH(1,INDEX((bloq=1)*(luni=B1095),0),0)),0))</f>
        <v>COMPETENCIA: Derechos Fundamentales del Trabajo                                                    RAP: Reconocer el trabajo como factor de movilidad social y transformación vital con referencia a la fenomenología y a los
derechos fundamentales en el trabajo/ Valorar la importancia de la ciudadanía laboral con base en el estudio de los derechos humanos y fundamentales en el
trabajo/ Practicar los derechos fundamentales en el trabajo de acuerdo con la Constitución Política y los Convenios</v>
      </c>
      <c r="E1097" s="70" t="str">
        <f ca="1">IF(COUNTIFS(instructor,B1095,diad,$E$2,desa,1,hord,"08:00 - 12:00")&gt;0,"DESARROLLO CURRICULAR",IFERROR(INDEX(marc,MATCH(1,INDEX((bloq=1)*(mari=B1095),0),0)),0))</f>
        <v>EJERCICIO DERECHOS FUNDAMENTALES EN EL TRABAJO
(42110153)</v>
      </c>
      <c r="F1097" s="70">
        <f ca="1">IF(COUNTIFS(instructor,B1095,diad,$F$2,desa,1,hord,"08:00 - 12:00")&gt;0,"DESARROLLO CURRICULAR",IFERROR(INDEX(miec,MATCH(1,INDEX((bloq=1)*(miei=B1095),0),0)),0))</f>
        <v>0</v>
      </c>
      <c r="G1097" s="70">
        <f ca="1">IF(COUNTIFS(instructor,B1095,diad,$G$2,desa,1,hord,"08:00 - 12:00")&gt;0,"DESARROLLO CURRICULAR",IFERROR(INDEX(juec,MATCH(1,INDEX((bloq=1)*(juei=B1095),0),0)),0))</f>
        <v>0</v>
      </c>
      <c r="H1097" s="70">
        <f ca="1">IF(COUNTIFS(instructor,B1095,diad,$H$2,desa,1,hord,"08:00 - 12:00")&gt;0,"DESARROLLO CURRICULAR",IFERROR(INDEX(viec,MATCH(1,INDEX((bloq=1)*(viei=B1095),0),0)),0))</f>
        <v>0</v>
      </c>
      <c r="I1097" s="71">
        <f ca="1">IF(COUNTIFS(instructor,B1095,diad,$I$2,desa,1,hord,"08:00 - 12:00")&gt;0,"DESARROLLO CURRICULAR",IFERROR(INDEX(sabc,MATCH(1,INDEX((bloq=1)*(sabi=B1095),0),0)),0))</f>
        <v>0</v>
      </c>
    </row>
    <row r="1098" spans="1:9" ht="40.35" customHeight="1" thickTop="1" thickBot="1" x14ac:dyDescent="0.35">
      <c r="A1098" s="712"/>
      <c r="B1098" s="713"/>
      <c r="C1098" s="714"/>
      <c r="D1098" s="74" t="str">
        <f ca="1">IF(COUNTIFS(instructor,B1095,diad,$D$2,desa,1,hord,"08:00 - 12:00")&gt;0,"-",IFERROR(INDEX(luna,MATCH(1,INDEX((bloq=1)*(luni=B1095),0),0)),0))</f>
        <v>SEDE ANDRÉS SANÍN - AULA 112 - (CALLE 75 No. 19-52)</v>
      </c>
      <c r="E1098" s="74" t="str">
        <f ca="1">IF(COUNTIFS(instructor,B1095,diad,$E$2,desa,1,hord,"08:00 - 12:00")&gt;0,"-",IFERROR(INDEX(mara,MATCH(1,INDEX((bloq=1)*(mari=B1095),0),0)),0))</f>
        <v>SEDE ANDRÉS SANÍN - AULA 110 (CALLE 75 No. 19-52)</v>
      </c>
      <c r="F1098" s="74">
        <f ca="1">IF(COUNTIFS(instructor,B1095,diad,$F$2,desa,1,hord,"08:00 - 12:00")&gt;0,"-",IFERROR(INDEX(miea,MATCH(1,INDEX((bloq=1)*(miei=B1095),0),0)),0))</f>
        <v>0</v>
      </c>
      <c r="G1098" s="74">
        <f ca="1">IF(COUNTIFS(instructor,B1095,diad,$G$2,desa,1,hord,"08:00 - 12:00")&gt;0,"-",IFERROR(INDEX(juea,MATCH(1,INDEX((bloq=1)*(juei=B1095),0),0)),0))</f>
        <v>0</v>
      </c>
      <c r="H1098" s="74">
        <f ca="1">IF(COUNTIFS(instructor,B1095,diad,$H$2,desa,1,hord,"08:00 - 12:00")&gt;0,"-",IFERROR(INDEX(viea,MATCH(1,INDEX((bloq=1)*(viei=B1095),0),0)),0))</f>
        <v>0</v>
      </c>
      <c r="I1098" s="75">
        <f ca="1">IF(COUNTIFS(instructor,B1095,diad,$I$2,desa,1,hord,"08:00 - 12:00")&gt;0,"-",IFERROR(INDEX(saba,MATCH(1,INDEX((bloq=1)*(sabi=B1095),0),0)),0))</f>
        <v>0</v>
      </c>
    </row>
    <row r="1099" spans="1:9" ht="40.35" customHeight="1" thickTop="1" thickBot="1" x14ac:dyDescent="0.35">
      <c r="A1099" s="712"/>
      <c r="B1099" s="713"/>
      <c r="C1099" s="714"/>
      <c r="D1099" s="76" t="str">
        <f ca="1">IF(COUNTIFS(instructor,B1095,diad,$D$2,desa,1,hord,"14:00 - 18:00")&gt;0,INDEX(hord,MATCH(1,INDEX((instructor=B1095)*(instructor=B1095),0),0)),IFERROR(INDEX(hora,MATCH(1,INDEX((bloq=2)*(luni=B1095),0),0)),0))</f>
        <v>15:00 - 18:00</v>
      </c>
      <c r="E1099" s="76" t="str">
        <f ca="1">IF(COUNTIFS(instructor,B1095,diad,$E$2,desa,1,hord,"14:00 - 18:00")&gt;0,INDEX(hord,MATCH(1,INDEX((instructor=B1095)*(instructor=B1095),0),0)),IFERROR(INDEX(hora,MATCH(1,INDEX((bloq=2)*(mari=B1095),0),0)),0))</f>
        <v>13:00 - 17:00</v>
      </c>
      <c r="F1099" s="76" t="str">
        <f ca="1">IF(COUNTIFS(instructor,B1095,diad,$F$2,desa,1,hord,"14:00 - 18:00")&gt;0,INDEX(hord,MATCH(1,INDEX((instructor=B1095)*(instructor=B1095),0),0)),IFERROR(INDEX(hora,MATCH(1,INDEX((bloq=2)*(miei=B1095),0),0)),0))</f>
        <v>13:00 - 17:00</v>
      </c>
      <c r="G1099" s="76">
        <f ca="1">IF(COUNTIFS(instructor,B1095,diad,$G$2,desa,1,hord,"14:00 - 18:00")&gt;0,INDEX(hord,MATCH(1,INDEX((instructor=B1095)*(instructor=B1095),0),0)),IFERROR(INDEX(hora,MATCH(1,INDEX((bloq=2)*(juei=B1095),0),0)),0))</f>
        <v>0</v>
      </c>
      <c r="H1099" s="76">
        <f ca="1">IF(COUNTIFS(instructor,B1095,diad,$H$2,desa,1,hord,"14:00 - 18:00")&gt;0,INDEX(hord,MATCH(1,INDEX((instructor=B1095)*(instructor=B1095),0),0)),IFERROR(INDEX(hora,MATCH(1,INDEX((bloq=2)*(viei=B1095),0),0)),0))</f>
        <v>0</v>
      </c>
      <c r="I1099" s="77">
        <f ca="1">IF(COUNTIFS(instructor,B1095,diad,$I$2,desa,1,hord,"14:00 - 18:00")&gt;0,INDEX(hord,MATCH(1,INDEX((instructor=B1095)*(instructor=B1095),0),0)),IFERROR(INDEX(hora,MATCH(1,INDEX((bloq=2)*(sabi=B1095),0),0)),0))</f>
        <v>0</v>
      </c>
    </row>
    <row r="1100" spans="1:9" ht="54" customHeight="1" thickTop="1" thickBot="1" x14ac:dyDescent="0.35">
      <c r="A1100" s="712"/>
      <c r="B1100" s="713"/>
      <c r="C1100" s="714"/>
      <c r="D1100" s="68" t="str">
        <f ca="1">IF(COUNTIFS(instructor,B1095,diad,$D$2,desa,1,hord,"14:00 - 18:00")&gt;0,"-",IFERROR(INDEX(ficha,MATCH(1,INDEX((bloq=2)*(luni=B1095),0),0)),0))</f>
        <v>3237637  GESTION DE LA SEGURIDAD Y SALUD EN EL TRABAJO ( TECNOLOGO)</v>
      </c>
      <c r="E1100" s="68" t="str">
        <f ca="1">IF(COUNTIFS(instructor,B1095,diad,$E$2,desa,1,hord,"14:00 - 18:00")&gt;0,"-",IFERROR(INDEX(ficha,MATCH(1,INDEX((bloq=2)*(mari=B1095),0),0)),0))</f>
        <v>3067970  GESTION DE LA SEGURIDAD Y SALUD EN EL TRABAJO ( TECNOLOGO)</v>
      </c>
      <c r="F1100" s="68" t="str">
        <f ca="1">IF(COUNTIFS(instructor,B1095,diad,$F$2,desa,1,hord,"14:00 - 18:00")&gt;0,"-",IFERROR(INDEX(ficha,MATCH(1,INDEX((bloq=2)*(miei=B1095),0),0)),0))</f>
        <v>3413148  GESTION COMUNITARIA DEL RIESGO DE DESASTRES ( TECNICO) VIJES</v>
      </c>
      <c r="G1100" s="68">
        <f ca="1">IF(COUNTIFS(instructor,B1095,diad,$G$2,desa,1,hord,"14:00 - 18:00")&gt;0,"-",IFERROR(INDEX(ficha,MATCH(1,INDEX((bloq=2)*(juei=B1095),0),0)),0))</f>
        <v>0</v>
      </c>
      <c r="H1100" s="68">
        <f ca="1">IF(COUNTIFS(instructor,B1095,diad,$H$2,desa,1,hord,"14:00 - 18:00")&gt;0,"-",IFERROR(INDEX(ficha,MATCH(1,INDEX((bloq=2)*(viei=B1095),0),0)),0))</f>
        <v>0</v>
      </c>
      <c r="I1100" s="69">
        <f ca="1">IF(COUNTIFS(instructor,B1095,diad,$I$2,desa,1,hord,"14:00 - 18:00")&gt;0,"-",IFERROR(INDEX(ficha,MATCH(1,INDEX((bloq=2)*(sabi=B1095),0),0)),0))</f>
        <v>0</v>
      </c>
    </row>
    <row r="1101" spans="1:9" ht="40.35" customHeight="1" thickTop="1" thickBot="1" x14ac:dyDescent="0.35">
      <c r="A1101" s="712"/>
      <c r="B1101" s="713"/>
      <c r="C1101" s="714"/>
      <c r="D1101" s="70" t="str">
        <f ca="1">IF(COUNTIFS(instructor,B1095,diad,$D$2,desa,1,hord,"14:00 - 18:00")&gt;0,"DESARROLLO CURRICULAR",IFERROR(INDEX(lunc,MATCH(1,INDEX((bloq=2)*(luni=B1095),0),0)),0))</f>
        <v>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E1101" s="70" t="str">
        <f ca="1">IF(COUNTIFS(instructor,B1095,diad,$E$2,desa,1,hord,"14:00 - 18:00")&gt;0,"DESARROLLO CURRICULAR",IFERROR(INDEX(marc,MATCH(1,INDEX((bloq=2)*(mari=B1095),0),0)),0))</f>
        <v>EJERCICIO DERECHOS FUNDAMENTALES EN EL TRABAJO
(42110153)</v>
      </c>
      <c r="F1101" s="70" t="str">
        <f ca="1">IF(COUNTIFS(instructor,B1095,diad,$F$2,desa,1,hord,"14:00 - 18:00")&gt;0,"DESARROLLO CURRICULAR",IFERROR(INDEX(miec,MATCH(1,INDEX((bloq=2)*(miei=B1095),0),0)),0))</f>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transfromación vital.
Participar en acciones solidarias orientadas al ejercicio de los derechos humanos, de los pueblos y de la naturaleza.
A3. Apoyar la elaboración de la propuesta de estrategias  que contemplen  prácticas  de  prevención, mitigación y control de emergencias y desastres, aplicando la normatividad vigente en SST y ambiental.</v>
      </c>
      <c r="G1101" s="70">
        <f ca="1">IF(COUNTIFS(instructor,B1095,diad,$G$2,desa,1,hord,"14:00 - 18:00")&gt;0,"DESARROLLO CURRICULAR",IFERROR(INDEX(juec,MATCH(1,INDEX((bloq=2)*(juei=B1095),0),0)),0))</f>
        <v>0</v>
      </c>
      <c r="H1101" s="70">
        <f ca="1">IF(COUNTIFS(instructor,B1095,diad,$H$2,desa,1,hord,"14:00 - 18:00")&gt;0,"DESARROLLO CURRICULAR",IFERROR(INDEX(viec,MATCH(1,INDEX((bloq=2)*(viei=B1095),0),0)),0))</f>
        <v>0</v>
      </c>
      <c r="I1101" s="71">
        <f ca="1">IF(COUNTIFS(instructor,B1095,diad,$I$2,desa,1,hord,"14:00 - 18:00")&gt;0,"DESARROLLO CURRICULAR",IFERROR(INDEX(sabc,MATCH(1,INDEX((bloq=2)*(sabi=B1095),0),0)),0))</f>
        <v>0</v>
      </c>
    </row>
    <row r="1102" spans="1:9" ht="40.35" customHeight="1" thickTop="1" thickBot="1" x14ac:dyDescent="0.35">
      <c r="A1102" s="712"/>
      <c r="B1102" s="713"/>
      <c r="C1102" s="714"/>
      <c r="D1102" s="74" t="str">
        <f ca="1">IF(COUNTIFS(instructor,B1095,diad,$D$2,desa,1,hord,"14:00 - 18:00")&gt;0,"-",IFERROR(INDEX(luna,MATCH(1,INDEX((bloq=2)*(luni=B1095),0),0)),0))</f>
        <v>SEDE ANDRÉS SANÍN - AULA 114 - SALA DE SISTEMAS (CALLE 75 No. 19-52)</v>
      </c>
      <c r="E1102" s="74" t="str">
        <f ca="1">IF(COUNTIFS(instructor,B1095,diad,$E$2,desa,1,hord,"14:00 - 18:00")&gt;0,"-",IFERROR(INDEX(mara,MATCH(1,INDEX((bloq=2)*(mari=B1095),0),0)),0))</f>
        <v>SEDE ANDRÉS SANÍN - AULA 111 - SALA DE SISTEMAS (CALLE 75 No. 19-52)</v>
      </c>
      <c r="F1102" s="74" t="str">
        <f ca="1">IF(COUNTIFS(instructor,B1095,diad,$F$2,desa,1,hord,"14:00 - 18:00")&gt;0,"-",IFERROR(INDEX(miea,MATCH(1,INDEX((bloq=2)*(miei=B1095),0),0)),0))</f>
        <v>VIJES - CENTRO DE FORMACIÓN TÉCNICO Y TECNOLÓGICO (CARRERA 2 CALLE 5) - AULA 1</v>
      </c>
      <c r="G1102" s="74">
        <f ca="1">IF(COUNTIFS(instructor,B1095,diad,$G$2,desa,1,hord,"14:00 - 18:00")&gt;0,"-",IFERROR(INDEX(juea,MATCH(1,INDEX((bloq=2)*(juei=B1095),0),0)),0))</f>
        <v>0</v>
      </c>
      <c r="H1102" s="74">
        <f ca="1">IF(COUNTIFS(instructor,B1095,diad,$H$2,desa,1,hord,"14:00 - 18:00")&gt;0,"-",IFERROR(INDEX(viea,MATCH(1,INDEX((bloq=2)*(viei=B1095),0),0)),0))</f>
        <v>0</v>
      </c>
      <c r="I1102" s="75">
        <f ca="1">IF(COUNTIFS(instructor,B1095,diad,$I$2,desa,1,hord,"14:00 - 18:00")&gt;0,"-",IFERROR(INDEX(saba,MATCH(1,INDEX((bloq=2)*(sabi=B1095),0),0)),0))</f>
        <v>0</v>
      </c>
    </row>
    <row r="1103" spans="1:9" ht="40.35" customHeight="1" thickTop="1" thickBot="1" x14ac:dyDescent="0.35">
      <c r="A1103" s="712"/>
      <c r="B1103" s="713"/>
      <c r="C1103" s="714"/>
      <c r="D1103" s="76">
        <f ca="1">IF(COUNTIFS(instructor,B1095,diad,$D$2,desa,1,hord,"18:00 - 22:00")&gt;0,INDEX(hord,MATCH(1,INDEX((instructor=B1095)*(instructor=B1095),0),0)),IFERROR(INDEX(hora,MATCH(1,INDEX((bloq=3)*(luni=B1095),0),0)),0))</f>
        <v>0</v>
      </c>
      <c r="E1103" s="76" t="str">
        <f ca="1">IF(COUNTIFS(instructor,B1095,diad,$E$2,desa,1,hord,"18:00 - 22:00")&gt;0,INDEX(hord,MATCH(1,INDEX((instructor=B1095)*(instructor=B1095),0),0)),IFERROR(INDEX(hora,MATCH(1,INDEX((bloq=3)*(mari=B1095),0),0)),0))</f>
        <v>18:00 - 21:00</v>
      </c>
      <c r="F1103" s="76">
        <f ca="1">IF(COUNTIFS(instructor,B1095,diad,$F$2,desa,1,hord,"18:00 - 22:00")&gt;0,INDEX(hord,MATCH(1,INDEX((instructor=B1095)*(instructor=B1095),0),0)),IFERROR(INDEX(hora,MATCH(1,INDEX((bloq=3)*(miei=B1095),0),0)),0))</f>
        <v>0</v>
      </c>
      <c r="G1103" s="76">
        <f ca="1">IF(COUNTIFS(instructor,B1095,diad,$G$2,desa,1,hord,"18:00 - 22:00")&gt;0,INDEX(hord,MATCH(1,INDEX((instructor=B1095)*(instructor=B1095),0),0)),IFERROR(INDEX(hora,MATCH(1,INDEX((bloq=3)*(juei=B1095),0),0)),0))</f>
        <v>0</v>
      </c>
      <c r="H1103" s="76">
        <f ca="1">IF(COUNTIFS(instructor,B1095,diad,$H$2,desa,1,hord,"18:00 - 22:00")&gt;0,INDEX(hord,MATCH(1,INDEX((instructor=B1095)*(instructor=B1095),0),0)),IFERROR(INDEX(hora,MATCH(1,INDEX((bloq=3)*(viei=B1095),0),0)),0))</f>
        <v>0</v>
      </c>
      <c r="I1103" s="77">
        <f ca="1">IF(COUNTIFS(instructor,B1095,diad,$I$2,desa,1,hord,"18:00 - 22:00")&gt;0,INDEX(hord,MATCH(1,INDEX((instructor=B1095)*(instructor=B1095),0),0)),IFERROR(INDEX(hora,MATCH(1,INDEX((bloq=3)*(sabi=B1095),0),0)),0))</f>
        <v>0</v>
      </c>
    </row>
    <row r="1104" spans="1:9" ht="57.6" customHeight="1" thickTop="1" thickBot="1" x14ac:dyDescent="0.35">
      <c r="A1104" s="712"/>
      <c r="B1104" s="713"/>
      <c r="C1104" s="714"/>
      <c r="D1104" s="68">
        <f ca="1">IF(COUNTIFS(instructor,B1095,diad,$D$2,desa,1,hord,"18:00 - 22:00")&gt;0,"-",IFERROR(INDEX(ficha,MATCH(1,INDEX((bloq=3)*(luni=B1095),0),0)),0))</f>
        <v>0</v>
      </c>
      <c r="E1104" s="68" t="str">
        <f ca="1">IF(COUNTIFS(instructor,B1095,diad,$E$2,desa,1,hord,"18:00 - 22:00")&gt;0,"-",IFERROR(INDEX(ficha,MATCH(1,INDEX((bloq=3)*(mari=B1095),0),0)),0))</f>
        <v>3215504 - CONSTRUCCIÓN DE PROYECTOS DE JARDINERÍA CON AMOBLAMIENTO URBANO (TÉCNICO) - JAMUNDÍ</v>
      </c>
      <c r="F1104" s="68">
        <f ca="1">IF(COUNTIFS(instructor,B1095,diad,$F$2,desa,1,hord,"18:00 - 22:00")&gt;0,"-",IFERROR(INDEX(ficha,MATCH(1,INDEX((bloq=3)*(miei=B1095),0),0)),0))</f>
        <v>0</v>
      </c>
      <c r="G1104" s="68">
        <f ca="1">IF(COUNTIFS(instructor,B1095,diad,$G$2,desa,1,hord,"18:00 - 22:00")&gt;0,"-",IFERROR(INDEX(ficha,MATCH(1,INDEX((bloq=3)*(juei=B1095),0),0)),0))</f>
        <v>0</v>
      </c>
      <c r="H1104" s="68">
        <f ca="1">IF(COUNTIFS(instructor,B1095,diad,$H$2,desa,1,hord,"18:00 - 22:00")&gt;0,"-",IFERROR(INDEX(ficha,MATCH(1,INDEX((bloq=3)*(viei=B1095),0),0)),0))</f>
        <v>0</v>
      </c>
      <c r="I1104" s="69">
        <f ca="1">IF(COUNTIFS(instructor,B1095,diad,$I$2,desa,1,hord,"18:00 - 22:00")&gt;0,"-",IFERROR(INDEX(ficha,MATCH(1,INDEX((bloq=3)*(sabi=B1095),0),0)),0))</f>
        <v>0</v>
      </c>
    </row>
    <row r="1105" spans="1:9" ht="40.35" customHeight="1" thickTop="1" thickBot="1" x14ac:dyDescent="0.35">
      <c r="A1105" s="712"/>
      <c r="B1105" s="713"/>
      <c r="C1105" s="714"/>
      <c r="D1105" s="70">
        <f ca="1">IF(COUNTIFS(instructor,B1095,diad,$D$2,desa,1,hord,"18:00 - 22:00")&gt;0,"DESARROLLO CURRICULAR",IFERROR(INDEX(lunc,MATCH(1,INDEX((bloq=3)*(luni=B1095),0),0)),0))</f>
        <v>0</v>
      </c>
      <c r="E1105" s="70" t="str">
        <f ca="1">IF(COUNTIFS(instructor,B1095,diad,$E$2,desa,1,hord,"18:00 - 22:00")&gt;0,"DESARROLLO CURRICULAR",IFERROR(INDEX(marc,MATCH(1,INDEX((bloq=3)*(mari=B1095),0),0)),0))</f>
        <v>38558 - EJERCER DERECHOS FUNDAMENTALES DEL TRABAJO EN EL MARCO DE LA CONSTITUCIÓN POLÍTICA Y LOS CONVENIOS INTERNACIONALES.
665619 - RA 1- RECONOCER EL TRABAJO COMO FACTOR DE MOVILIDAD SOCIAL Y TRANSFORMACIÓN VITAL CON REFERENCIA A LA FENOMENOLOGÍA Y A LOS DERECHOS FUNDAMENTALES EN EL TRABAJO.
665620 - RA 2- VALORAR LA IMPORTANCIA DE LA CIUDADANÍA LABORAL CON BASE EN EL ESTUDIO DE LOS DERECHOS HUMANOS Y FUNDAMENTALES EN EL TRABAJO.
665622 - RA 3- PRACTICAR LOS DERECHOS FUNDAMENTALES EN EL TRABAJO DE ACUERDO CON LA CONSTITUCIÓN POLÍTICA Y LOS CONVENIOS INTERNACIONALES.
665621 - RA 4- PARTICIPAR EN ACCIONES SOLIDARIAS TENIENDO EN CUENTA EL EJERCICIO DE LOS DERECHOS HUMANOS, DE LOS PUEBLOS Y DE LA NATURALEZA.
AP-04. Realizar instalaciones técnicas (hidráulicas, sanitarias, eléctricas).</v>
      </c>
      <c r="F1105" s="70">
        <f ca="1">IF(COUNTIFS(instructor,B1095,diad,$F$2,desa,1,hord,"18:00 - 22:00")&gt;0,"DESARROLLO CURRICULAR",IFERROR(INDEX(miec,MATCH(1,INDEX((bloq=3)*(miei=B1095),0),0)),0))</f>
        <v>0</v>
      </c>
      <c r="G1105" s="70">
        <f ca="1">IF(COUNTIFS(instructor,B1095,diad,$G$2,desa,1,hord,"18:00 - 22:00")&gt;0,"DESARROLLO CURRICULAR",IFERROR(INDEX(juec,MATCH(1,INDEX((bloq=3)*(juei=B1095),0),0)),0))</f>
        <v>0</v>
      </c>
      <c r="H1105" s="70">
        <f ca="1">IF(COUNTIFS(instructor,B1095,diad,$H$2,desa,1,hord,"18:00 - 22:00")&gt;0,"DESARROLLO CURRICULAR",IFERROR(INDEX(viec,MATCH(1,INDEX((bloq=3)*(viei=B1095),0),0)),0))</f>
        <v>0</v>
      </c>
      <c r="I1105" s="71">
        <f ca="1">IF(COUNTIFS(instructor,B1095,diad,$I$2,desa,1,hord,"18:00 - 22:00")&gt;0,"DESARROLLO CURRICULAR",IFERROR(INDEX(sabc,MATCH(1,INDEX((bloq=3)*(sabi=B1095),0),0)),0))</f>
        <v>0</v>
      </c>
    </row>
    <row r="1106" spans="1:9" ht="40.35" customHeight="1" thickTop="1" thickBot="1" x14ac:dyDescent="0.35">
      <c r="A1106" s="712"/>
      <c r="B1106" s="713"/>
      <c r="C1106" s="714"/>
      <c r="D1106" s="78">
        <f ca="1">IF(COUNTIFS(instructor,B1095,diad,$D$2,desa,1,hord,"18:00 - 22:00")&gt;0,"-",IFERROR(INDEX(luna,MATCH(1,INDEX((bloq=3)*(luni=B1095),0),0)),0))</f>
        <v>0</v>
      </c>
      <c r="E1106" s="78" t="str">
        <f ca="1">IF(COUNTIFS(instructor,B1095,diad,$E$2,desa,1,hord,"18:00 - 22:00")&gt;0,"-",IFERROR(INDEX(mara,MATCH(1,INDEX((bloq=3)*(mari=B1095),0),0)),0))</f>
        <v>JAMUNDÍ - SEDE SENA CALLE 25 No. 19.221 VÍA SURCOS DE PANGOLA - SECTOR PANGOLA - AULA 3</v>
      </c>
      <c r="F1106" s="78">
        <f ca="1">IF(COUNTIFS(instructor,B1095,diad,$F$2,desa,1,hord,"18:00 - 22:00")&gt;0,"-",IFERROR(INDEX(miea,MATCH(1,INDEX((bloq=3)*(miei=B1095),0),0)),0))</f>
        <v>0</v>
      </c>
      <c r="G1106" s="78">
        <f ca="1">IF(COUNTIFS(instructor,B1095,diad,$G$2,desa,1,hord,"18:00 - 22:00")&gt;0,"-",IFERROR(INDEX(juea,MATCH(1,INDEX((bloq=3)*(juei=B1095),0),0)),0))</f>
        <v>0</v>
      </c>
      <c r="H1106" s="78">
        <f ca="1">IF(COUNTIFS(instructor,B1095,diad,$H$2,desa,1,hord,"18:00 - 22:00")&gt;0,"-",IFERROR(INDEX(viea,MATCH(1,INDEX((bloq=3)*(viei=B1095),0),0)),0))</f>
        <v>0</v>
      </c>
      <c r="I1106" s="79">
        <f ca="1">IF(COUNTIFS(instructor,B1095,diad,$I$2,desa,1,hord,"18:00 - 22:00")&gt;0,"-",IFERROR(INDEX(saba,MATCH(1,INDEX((bloq=3)*(sabi=B1095),0),0)),0))</f>
        <v>0</v>
      </c>
    </row>
    <row r="1107" spans="1:9" ht="14.1" customHeight="1" thickTop="1" thickBot="1" x14ac:dyDescent="0.35">
      <c r="A1107" s="717">
        <v>93</v>
      </c>
      <c r="B1107" s="718" t="str">
        <f>INDEX(instructor,A1107)</f>
        <v>JIMMY PEREA GAMEZ</v>
      </c>
      <c r="C1107" s="719" t="str">
        <f>INDEX(area,A1107)</f>
        <v>INFORMÁTICA, DISEÑO Y DESARROLLO DE SOFTWARE (VIRTUAL)</v>
      </c>
      <c r="D1107" s="72">
        <f ca="1">IF(COUNTIFS(instructor,B1107,diad,$D$2,desa,1,hord,"08:00 - 12:00")&gt;0,INDEX(hord,MATCH(1,INDEX((instructor=B1107)*(instructor=B1107),0),0)),IFERROR(INDEX(hora,MATCH(1,INDEX((bloq=1)*(luni=B1107),0),0)),0))</f>
        <v>0</v>
      </c>
      <c r="E1107" s="72">
        <f ca="1">IF(COUNTIFS(instructor,B1107,diad,$E$2,desa,1,hord,"08:00 - 12:00")&gt;0,INDEX(hord,MATCH(1,INDEX((instructor=B1107)*(instructor=B1107),0),0)),IFERROR(INDEX(hora,MATCH(1,INDEX((bloq=1)*(mari=B1107),0),0)),0))</f>
        <v>0</v>
      </c>
      <c r="F1107" s="72" t="str">
        <f ca="1">IF(COUNTIFS(instructor,B1107,diad,$F$2,desa,1,hord,"08:00 - 12:00")&gt;0,INDEX(hord,MATCH(1,INDEX((instructor=B1107)*(instructor=B1107),0),0)),IFERROR(INDEX(hora,MATCH(1,INDEX((bloq=1)*(miei=B1107),0),0)),0))</f>
        <v>8:00 - 12:00</v>
      </c>
      <c r="G1107" s="72" t="str">
        <f>IF(COUNTIFS(instructor,B1107,diad,$G$2,desa,1,hord,"08:00 - 12:00")&gt;0,INDEX(hord,MATCH(1,INDEX((instructor=B1107)*(instructor=B1107),0),0)),IFERROR(INDEX(hora,MATCH(1,INDEX((bloq=1)*(juei=B1107),0),0)),0))</f>
        <v>08:00 - 12:00</v>
      </c>
      <c r="H1107" s="72" t="str">
        <f ca="1">IF(COUNTIFS(instructor,B1107,diad,$H$2,desa,1,hord,"08:00 - 12:00")&gt;0,INDEX(hord,MATCH(1,INDEX((instructor=B1107)*(instructor=B1107),0),0)),IFERROR(INDEX(hora,MATCH(1,INDEX((bloq=1)*(viei=B1107),0),0)),0))</f>
        <v>8:00 - 12:00</v>
      </c>
      <c r="I1107" s="73">
        <f ca="1">IF(COUNTIFS(instructor,B1107,diad,$I$2,desa,1,hord,"08:00 - 12:00")&gt;0,INDEX(hord,MATCH(1,INDEX((instructor=B1107)*(instructor=B1107),0),0)),IFERROR(INDEX(hora,MATCH(1,INDEX((bloq=1)*(sabi=B1107),0),0)),0))</f>
        <v>0</v>
      </c>
    </row>
    <row r="1108" spans="1:9" ht="24.6" customHeight="1" thickTop="1" thickBot="1" x14ac:dyDescent="0.35">
      <c r="A1108" s="717"/>
      <c r="B1108" s="718"/>
      <c r="C1108" s="719"/>
      <c r="D1108" s="68">
        <f ca="1">IF(COUNTIFS(instructor,B1107,diad,$D$2,desa,1,hord,"08:00 - 12:00")&gt;0,"-",IFERROR(INDEX(ficha,MATCH(1,INDEX((bloq=1)*(luni=B1107),0),0)),0))</f>
        <v>0</v>
      </c>
      <c r="E1108" s="68">
        <f ca="1">IF(COUNTIFS(instructor,B1107,diad,$E$2,desa,1,hord,"08:00 - 12:00")&gt;0,"-",IFERROR(INDEX(ficha,MATCH(1,INDEX((bloq=1)*(mari=B1107),0),0)),0))</f>
        <v>0</v>
      </c>
      <c r="F1108" s="68" t="str">
        <f ca="1">IF(COUNTIFS(instructor,B1107,diad,$F$2,desa,1,hord,"08:00 - 12:00")&gt;0,"-",IFERROR(INDEX(ficha,MATCH(1,INDEX((bloq=1)*(miei=B1107),0),0)),0))</f>
        <v>3466052 ANALISIS Y DESARROLLO DE SOFTWARE. (TECNÓLOGO VIRTUAL)</v>
      </c>
      <c r="G1108" s="68" t="str">
        <f>IF(COUNTIFS(instructor,B1107,diad,$G$2,desa,1,hord,"08:00 - 12:00")&gt;0,"-",IFERROR(INDEX(ficha,MATCH(1,INDEX((bloq=1)*(juei=B1107),0),0)),0))</f>
        <v>-</v>
      </c>
      <c r="H1108" s="68" t="str">
        <f ca="1">IF(COUNTIFS(instructor,B1107,diad,$H$2,desa,1,hord,"08:00 - 12:00")&gt;0,"-",IFERROR(INDEX(ficha,MATCH(1,INDEX((bloq=1)*(viei=B1107),0),0)),0))</f>
        <v>3466052 ANALISIS Y DESARROLLO DE SOFTWARE. (TECNÓLOGO VIRTUAL)</v>
      </c>
      <c r="I1108" s="69">
        <f ca="1">IF(COUNTIFS(instructor,B1107,diad,$I$2,desa,1,hord,"08:00 - 12:00")&gt;0,"-",IFERROR(INDEX(ficha,MATCH(1,INDEX((bloq=1)*(sabi=B1107),0),0)),0))</f>
        <v>0</v>
      </c>
    </row>
    <row r="1109" spans="1:9" ht="51.6" customHeight="1" thickTop="1" thickBot="1" x14ac:dyDescent="0.35">
      <c r="A1109" s="717"/>
      <c r="B1109" s="718"/>
      <c r="C1109" s="719"/>
      <c r="D1109" s="70">
        <f ca="1">IF(COUNTIFS(instructor,B1107,diad,$D$2,desa,1,hord,"08:00 - 12:00")&gt;0,"DESARROLLO CURRICULAR",IFERROR(INDEX(lunc,MATCH(1,INDEX((bloq=1)*(luni=B1107),0),0)),0))</f>
        <v>0</v>
      </c>
      <c r="E1109" s="70">
        <f ca="1">IF(COUNTIFS(instructor,B1107,diad,$E$2,desa,1,hord,"08:00 - 12:00")&gt;0,"DESARROLLO CURRICULAR",IFERROR(INDEX(marc,MATCH(1,INDEX((bloq=1)*(mari=B1107),0),0)),0))</f>
        <v>0</v>
      </c>
      <c r="F1109" s="70" t="str">
        <f ca="1">IF(COUNTIFS(instructor,B1107,diad,$F$2,desa,1,hord,"08:00 - 12:00")&gt;0,"DESARROLLO CURRICULAR",IFERROR(INDEX(miec,MATCH(1,INDEX((bloq=1)*(miei=B1107),0),0)),0))</f>
        <v>07:00-12:00
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G1109" s="70" t="str">
        <f>IF(COUNTIFS(instructor,B1107,diad,$G$2,desa,1,hord,"08:00 - 12:00")&gt;0,"DESARROLLO CURRICULAR",IFERROR(INDEX(juec,MATCH(1,INDEX((bloq=1)*(juei=B1107),0),0)),0))</f>
        <v>DESARROLLO CURRICULAR</v>
      </c>
      <c r="H1109" s="70" t="str">
        <f ca="1">IF(COUNTIFS(instructor,B1107,diad,$H$2,desa,1,hord,"08:00 - 12:00")&gt;0,"DESARROLLO CURRICULAR",IFERROR(INDEX(viec,MATCH(1,INDEX((bloq=1)*(viei=B1107),0),0)),0))</f>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I1109" s="71">
        <f ca="1">IF(COUNTIFS(instructor,B1107,diad,$I$2,desa,1,hord,"08:00 - 12:00")&gt;0,"DESARROLLO CURRICULAR",IFERROR(INDEX(sabc,MATCH(1,INDEX((bloq=1)*(sabi=B1107),0),0)),0))</f>
        <v>0</v>
      </c>
    </row>
    <row r="1110" spans="1:9" ht="14.1" customHeight="1" thickTop="1" thickBot="1" x14ac:dyDescent="0.35">
      <c r="A1110" s="717"/>
      <c r="B1110" s="718"/>
      <c r="C1110" s="719"/>
      <c r="D1110" s="74">
        <f ca="1">IF(COUNTIFS(instructor,B1107,diad,$D$2,desa,1,hord,"08:00 - 12:00")&gt;0,"-",IFERROR(INDEX(luna,MATCH(1,INDEX((bloq=1)*(luni=B1107),0),0)),0))</f>
        <v>0</v>
      </c>
      <c r="E1110" s="74">
        <f ca="1">IF(COUNTIFS(instructor,B1107,diad,$E$2,desa,1,hord,"08:00 - 12:00")&gt;0,"-",IFERROR(INDEX(mara,MATCH(1,INDEX((bloq=1)*(mari=B1107),0),0)),0))</f>
        <v>0</v>
      </c>
      <c r="F1110" s="74" t="str">
        <f ca="1">IF(COUNTIFS(instructor,B1107,diad,$F$2,desa,1,hord,"08:00 - 12:00")&gt;0,"-",IFERROR(INDEX(miea,MATCH(1,INDEX((bloq=1)*(miei=B1107),0),0)),0))</f>
        <v>Google Meet / MS Teams / Zoom</v>
      </c>
      <c r="G1110" s="74" t="str">
        <f>IF(COUNTIFS(instructor,B1107,diad,$G$2,desa,1,hord,"08:00 - 12:00")&gt;0,"-",IFERROR(INDEX(juea,MATCH(1,INDEX((bloq=1)*(juei=B1107),0),0)),0))</f>
        <v>-</v>
      </c>
      <c r="H1110" s="74" t="str">
        <f ca="1">IF(COUNTIFS(instructor,B1107,diad,$H$2,desa,1,hord,"08:00 - 12:00")&gt;0,"-",IFERROR(INDEX(viea,MATCH(1,INDEX((bloq=1)*(viei=B1107),0),0)),0))</f>
        <v>Google Meet / MS Teams / Zoom</v>
      </c>
      <c r="I1110" s="75">
        <f ca="1">IF(COUNTIFS(instructor,B1107,diad,$I$2,desa,1,hord,"08:00 - 12:00")&gt;0,"-",IFERROR(INDEX(saba,MATCH(1,INDEX((bloq=1)*(sabi=B1107),0),0)),0))</f>
        <v>0</v>
      </c>
    </row>
    <row r="1111" spans="1:9" ht="14.1" customHeight="1" thickTop="1" thickBot="1" x14ac:dyDescent="0.35">
      <c r="A1111" s="717"/>
      <c r="B1111" s="718"/>
      <c r="C1111" s="719"/>
      <c r="D1111" s="76">
        <f ca="1">IF(COUNTIFS(instructor,B1107,diad,$D$2,desa,1,hord,"14:00 - 18:00")&gt;0,INDEX(hord,MATCH(1,INDEX((instructor=B1107)*(instructor=B1107),0),0)),IFERROR(INDEX(hora,MATCH(1,INDEX((bloq=2)*(luni=B1107),0),0)),0))</f>
        <v>0</v>
      </c>
      <c r="E1111" s="76" t="str">
        <f ca="1">IF(COUNTIFS(instructor,B1107,diad,$E$2,desa,1,hord,"14:00 - 18:00")&gt;0,INDEX(hord,MATCH(1,INDEX((instructor=B1107)*(instructor=B1107),0),0)),IFERROR(INDEX(hora,MATCH(1,INDEX((bloq=2)*(mari=B1107),0),0)),0))</f>
        <v>13:00 - 17:00</v>
      </c>
      <c r="F1111" s="76" t="str">
        <f ca="1">IF(COUNTIFS(instructor,B1107,diad,$F$2,desa,1,hord,"14:00 - 18:00")&gt;0,INDEX(hord,MATCH(1,INDEX((instructor=B1107)*(instructor=B1107),0),0)),IFERROR(INDEX(hora,MATCH(1,INDEX((bloq=2)*(miei=B1107),0),0)),0))</f>
        <v>13:00 - 17:00</v>
      </c>
      <c r="G1111" s="76" t="str">
        <f ca="1">IF(COUNTIFS(instructor,B1107,diad,$G$2,desa,1,hord,"14:00 - 18:00")&gt;0,INDEX(hord,MATCH(1,INDEX((instructor=B1107)*(instructor=B1107),0),0)),IFERROR(INDEX(hora,MATCH(1,INDEX((bloq=2)*(juei=B1107),0),0)),0))</f>
        <v>13:00 - 17:00</v>
      </c>
      <c r="H1111" s="76" t="str">
        <f ca="1">IF(COUNTIFS(instructor,B1107,diad,$H$2,desa,1,hord,"14:00 - 18:00")&gt;0,INDEX(hord,MATCH(1,INDEX((instructor=B1107)*(instructor=B1107),0),0)),IFERROR(INDEX(hora,MATCH(1,INDEX((bloq=2)*(viei=B1107),0),0)),0))</f>
        <v>13:00 - 17:00</v>
      </c>
      <c r="I1111" s="77">
        <f ca="1">IF(COUNTIFS(instructor,B1107,diad,$I$2,desa,1,hord,"14:00 - 18:00")&gt;0,INDEX(hord,MATCH(1,INDEX((instructor=B1107)*(instructor=B1107),0),0)),IFERROR(INDEX(hora,MATCH(1,INDEX((bloq=2)*(sabi=B1107),0),0)),0))</f>
        <v>0</v>
      </c>
    </row>
    <row r="1112" spans="1:9" ht="27" customHeight="1" thickTop="1" thickBot="1" x14ac:dyDescent="0.35">
      <c r="A1112" s="717"/>
      <c r="B1112" s="718"/>
      <c r="C1112" s="719"/>
      <c r="D1112" s="68">
        <f ca="1">IF(COUNTIFS(instructor,B1107,diad,$D$2,desa,1,hord,"14:00 - 18:00")&gt;0,"-",IFERROR(INDEX(ficha,MATCH(1,INDEX((bloq=2)*(luni=B1107),0),0)),0))</f>
        <v>0</v>
      </c>
      <c r="E1112" s="204" t="str">
        <f ca="1">IF(COUNTIFS(instructor,B1107,diad,$E$2,desa,1,hord,"14:00 - 18:00")&gt;0,"-",IFERROR(INDEX(ficha,MATCH(1,INDEX((bloq=2)*(mari=B1107),0),0)),0))</f>
        <v>3466051 ANALISIS Y DESARROLLO DE SOFTWARE. (TECNÓLOGO VIRTUAL)</v>
      </c>
      <c r="F1112" s="68" t="str">
        <f ca="1">IF(COUNTIFS(instructor,B1107,diad,$F$2,desa,1,hord,"14:00 - 18:00")&gt;0,"-",IFERROR(INDEX(ficha,MATCH(1,INDEX((bloq=2)*(miei=B1107),0),0)),0))</f>
        <v>3466051 ANALISIS Y DESARROLLO DE SOFTWARE. (TECNÓLOGO VIRTUAL)</v>
      </c>
      <c r="G1112" s="68" t="str">
        <f ca="1">IF(COUNTIFS(instructor,B1107,diad,$G$2,desa,1,hord,"14:00 - 18:00")&gt;0,"-",IFERROR(INDEX(ficha,MATCH(1,INDEX((bloq=2)*(juei=B1107),0),0)),0))</f>
        <v>3466052 ANALISIS Y DESARROLLO DE SOFTWARE. (TECNÓLOGO VIRTUAL)</v>
      </c>
      <c r="H1112" s="68" t="str">
        <f ca="1">IF(COUNTIFS(instructor,B1107,diad,$H$2,desa,1,hord,"14:00 - 18:00")&gt;0,"-",IFERROR(INDEX(ficha,MATCH(1,INDEX((bloq=2)*(viei=B1107),0),0)),0))</f>
        <v>3466051 ANALISIS Y DESARROLLO DE SOFTWARE. (TECNÓLOGO VIRTUAL)</v>
      </c>
      <c r="I1112" s="69">
        <f ca="1">IF(COUNTIFS(instructor,B1107,diad,$I$2,desa,1,hord,"14:00 - 18:00")&gt;0,"-",IFERROR(INDEX(ficha,MATCH(1,INDEX((bloq=2)*(sabi=B1107),0),0)),0))</f>
        <v>0</v>
      </c>
    </row>
    <row r="1113" spans="1:9" ht="56.4" customHeight="1" thickTop="1" thickBot="1" x14ac:dyDescent="0.35">
      <c r="A1113" s="717"/>
      <c r="B1113" s="718"/>
      <c r="C1113" s="719"/>
      <c r="D1113" s="70">
        <f ca="1">IF(COUNTIFS(instructor,B1107,diad,$D$2,desa,1,hord,"14:00 - 18:00")&gt;0,"DESARROLLO CURRICULAR",IFERROR(INDEX(lunc,MATCH(1,INDEX((bloq=2)*(luni=B1107),0),0)),0))</f>
        <v>0</v>
      </c>
      <c r="E1113" s="207" t="str">
        <f ca="1">IF(COUNTIFS(instructor,B1107,diad,$E$2,desa,1,hord,"14:00 - 18:00")&gt;0,"DESARROLLO CURRICULAR",IFERROR(INDEX(marc,MATCH(1,INDEX((bloq=2)*(mari=B1107),0),0)),0))</f>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F1113" s="70" t="str">
        <f ca="1">IF(COUNTIFS(instructor,B1107,diad,$F$2,desa,1,hord,"14:00 - 18:00")&gt;0,"DESARROLLO CURRICULAR",IFERROR(INDEX(miec,MATCH(1,INDEX((bloq=2)*(miei=B1107),0),0)),0))</f>
        <v>12:00-17:00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G1113" s="70" t="str">
        <f ca="1">IF(COUNTIFS(instructor,B1107,diad,$G$2,desa,1,hord,"14:00 - 18:00")&gt;0,"DESARROLLO CURRICULAR",IFERROR(INDEX(juec,MATCH(1,INDEX((bloq=2)*(juei=B1107),0),0)),0))</f>
        <v xml:space="preserve">
12:00-17:00
CT2 - 220501093 - EVALUAR REQUISITOS DE LA SOLUCIÓN DE SOFTWARE DE ACUERDO CON METODOLOGÍAS DE ANÁLISIS Y ESTÁNDARES
01 planear actividades de análisis de acuerdo con la metodología seleccionada.
AP1.  DETERMINAR LAS ESPECIFICACIONES FUNCIONALES DEL SOFTWARE Y METODOLOGÍA A UTILIZAR.</v>
      </c>
      <c r="H1113" s="70" t="str">
        <f ca="1">IF(COUNTIFS(instructor,B1107,diad,$H$2,desa,1,hord,"14:00 - 18:00")&gt;0,"DESARROLLO CURRICULAR",IFERROR(INDEX(viec,MATCH(1,INDEX((bloq=2)*(viei=B1107),0),0)),0))</f>
        <v>13:00-18:00
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I1113" s="71">
        <f ca="1">IF(COUNTIFS(instructor,B1107,diad,$I$2,desa,1,hord,"14:00 - 18:00")&gt;0,"DESARROLLO CURRICULAR",IFERROR(INDEX(sabc,MATCH(1,INDEX((bloq=2)*(sabi=B1107),0),0)),0))</f>
        <v>0</v>
      </c>
    </row>
    <row r="1114" spans="1:9" ht="14.1" customHeight="1" thickTop="1" thickBot="1" x14ac:dyDescent="0.35">
      <c r="A1114" s="717"/>
      <c r="B1114" s="718"/>
      <c r="C1114" s="719"/>
      <c r="D1114" s="74">
        <f ca="1">IF(COUNTIFS(instructor,B1107,diad,$D$2,desa,1,hord,"14:00 - 18:00")&gt;0,"-",IFERROR(INDEX(luna,MATCH(1,INDEX((bloq=2)*(luni=B1107),0),0)),0))</f>
        <v>0</v>
      </c>
      <c r="E1114" s="206" t="str">
        <f ca="1">IF(COUNTIFS(instructor,B1107,diad,$E$2,desa,1,hord,"14:00 - 18:00")&gt;0,"-",IFERROR(INDEX(mara,MATCH(1,INDEX((bloq=2)*(mari=B1107),0),0)),0))</f>
        <v>Google Meet / MS Teams / Zoom</v>
      </c>
      <c r="F1114" s="74" t="str">
        <f ca="1">IF(COUNTIFS(instructor,B1107,diad,$F$2,desa,1,hord,"14:00 - 18:00")&gt;0,"-",IFERROR(INDEX(miea,MATCH(1,INDEX((bloq=2)*(miei=B1107),0),0)),0))</f>
        <v>Google Meet / MS Teams / Zoom</v>
      </c>
      <c r="G1114" s="74" t="str">
        <f ca="1">IF(COUNTIFS(instructor,B1107,diad,$G$2,desa,1,hord,"14:00 - 18:00")&gt;0,"-",IFERROR(INDEX(juea,MATCH(1,INDEX((bloq=2)*(juei=B1107),0),0)),0))</f>
        <v>Google Meet / MS Teams / Zoom</v>
      </c>
      <c r="H1114" s="74" t="str">
        <f ca="1">IF(COUNTIFS(instructor,B1107,diad,$H$2,desa,1,hord,"14:00 - 18:00")&gt;0,"-",IFERROR(INDEX(viea,MATCH(1,INDEX((bloq=2)*(viei=B1107),0),0)),0))</f>
        <v>Google Meet / MS Teams / Zoom</v>
      </c>
      <c r="I1114" s="75">
        <f ca="1">IF(COUNTIFS(instructor,B1107,diad,$I$2,desa,1,hord,"14:00 - 18:00")&gt;0,"-",IFERROR(INDEX(saba,MATCH(1,INDEX((bloq=2)*(sabi=B1107),0),0)),0))</f>
        <v>0</v>
      </c>
    </row>
    <row r="1115" spans="1:9" ht="14.1" customHeight="1" thickTop="1" thickBot="1" x14ac:dyDescent="0.35">
      <c r="A1115" s="717"/>
      <c r="B1115" s="718"/>
      <c r="C1115" s="719"/>
      <c r="D1115" s="76">
        <f ca="1">IF(COUNTIFS(instructor,B1107,diad,$D$2,desa,1,hord,"18:00 - 22:00")&gt;0,INDEX(hord,MATCH(1,INDEX((instructor=B1107)*(instructor=B1107),0),0)),IFERROR(INDEX(hora,MATCH(1,INDEX((bloq=3)*(luni=B1107),0),0)),0))</f>
        <v>0</v>
      </c>
      <c r="E1115" s="207" t="str">
        <f ca="1">IF(COUNTIFS(instructor,B1107,diad,$E$2,desa,1,hord,"18:00 - 22:00")&gt;0,INDEX(hord,MATCH(1,INDEX((instructor=B1107)*(instructor=B1107),0),0)),IFERROR(INDEX(hora,MATCH(1,INDEX((bloq=3)*(mari=B1107),0),0)),0))</f>
        <v>17:00 - 21:00</v>
      </c>
      <c r="F1115" s="76">
        <f ca="1">IF(COUNTIFS(instructor,B1107,diad,$F$2,desa,1,hord,"18:00 - 22:00")&gt;0,INDEX(hord,MATCH(1,INDEX((instructor=B1107)*(instructor=B1107),0),0)),IFERROR(INDEX(hora,MATCH(1,INDEX((bloq=3)*(miei=B1107),0),0)),0))</f>
        <v>0</v>
      </c>
      <c r="G1115" s="76" t="str">
        <f ca="1">IF(COUNTIFS(instructor,B1107,diad,$G$2,desa,1,hord,"18:00 - 22:00")&gt;0,INDEX(hord,MATCH(1,INDEX((instructor=B1107)*(instructor=B1107),0),0)),IFERROR(INDEX(hora,MATCH(1,INDEX((bloq=3)*(juei=B1107),0),0)),0))</f>
        <v>17:00 - 21:00</v>
      </c>
      <c r="H1115" s="76">
        <f ca="1">IF(COUNTIFS(instructor,B1107,diad,$H$2,desa,1,hord,"18:00 - 22:00")&gt;0,INDEX(hord,MATCH(1,INDEX((instructor=B1107)*(instructor=B1107),0),0)),IFERROR(INDEX(hora,MATCH(1,INDEX((bloq=3)*(viei=B1107),0),0)),0))</f>
        <v>0</v>
      </c>
      <c r="I1115" s="77">
        <f ca="1">IF(COUNTIFS(instructor,B1107,diad,$I$2,desa,1,hord,"18:00 - 22:00")&gt;0,INDEX(hord,MATCH(1,INDEX((instructor=B1107)*(instructor=B1107),0),0)),IFERROR(INDEX(hora,MATCH(1,INDEX((bloq=3)*(sabi=B1107),0),0)),0))</f>
        <v>0</v>
      </c>
    </row>
    <row r="1116" spans="1:9" ht="30.6" customHeight="1" thickTop="1" thickBot="1" x14ac:dyDescent="0.35">
      <c r="A1116" s="717"/>
      <c r="B1116" s="718"/>
      <c r="C1116" s="719"/>
      <c r="D1116" s="68">
        <f ca="1">IF(COUNTIFS(instructor,B1107,diad,$D$2,desa,1,hord,"18:00 - 22:00")&gt;0,"-",IFERROR(INDEX(ficha,MATCH(1,INDEX((bloq=3)*(luni=B1107),0),0)),0))</f>
        <v>0</v>
      </c>
      <c r="E1116" s="204" t="str">
        <f ca="1">IF(COUNTIFS(instructor,B1107,diad,$E$2,desa,1,hord,"18:00 - 22:00")&gt;0,"-",IFERROR(INDEX(ficha,MATCH(1,INDEX((bloq=3)*(mari=B1107),0),0)),0))</f>
        <v>3466051 ANALISIS Y DESARROLLO DE SOFTWARE. (TECNÓLOGO VIRTUAL)</v>
      </c>
      <c r="F1116" s="68">
        <f ca="1">IF(COUNTIFS(instructor,B1107,diad,$F$2,desa,1,hord,"18:00 - 22:00")&gt;0,"-",IFERROR(INDEX(ficha,MATCH(1,INDEX((bloq=3)*(miei=B1107),0),0)),0))</f>
        <v>0</v>
      </c>
      <c r="G1116" s="68" t="str">
        <f ca="1">IF(COUNTIFS(instructor,B1107,diad,$G$2,desa,1,hord,"18:00 - 22:00")&gt;0,"-",IFERROR(INDEX(ficha,MATCH(1,INDEX((bloq=3)*(juei=B1107),0),0)),0))</f>
        <v>3466052 ANALISIS Y DESARROLLO DE SOFTWARE. (TECNÓLOGO VIRTUAL)</v>
      </c>
      <c r="H1116" s="68">
        <f ca="1">IF(COUNTIFS(instructor,B1107,diad,$H$2,desa,1,hord,"18:00 - 22:00")&gt;0,"-",IFERROR(INDEX(ficha,MATCH(1,INDEX((bloq=3)*(viei=B1107),0),0)),0))</f>
        <v>0</v>
      </c>
      <c r="I1116" s="69">
        <f ca="1">IF(COUNTIFS(instructor,B1107,diad,$I$2,desa,1,hord,"18:00 - 22:00")&gt;0,"-",IFERROR(INDEX(ficha,MATCH(1,INDEX((bloq=3)*(sabi=B1107),0),0)),0))</f>
        <v>0</v>
      </c>
    </row>
    <row r="1117" spans="1:9" ht="50.1" customHeight="1" thickTop="1" thickBot="1" x14ac:dyDescent="0.35">
      <c r="A1117" s="717"/>
      <c r="B1117" s="718"/>
      <c r="C1117" s="719"/>
      <c r="D1117" s="70">
        <f ca="1">IF(COUNTIFS(instructor,B1107,diad,$D$2,desa,1,hord,"18:00 - 22:00")&gt;0,"DESARROLLO CURRICULAR",IFERROR(INDEX(lunc,MATCH(1,INDEX((bloq=3)*(luni=B1107),0),0)),0))</f>
        <v>0</v>
      </c>
      <c r="E1117" s="207" t="str">
        <f ca="1">IF(COUNTIFS(instructor,B1107,diad,$E$2,desa,1,hord,"18:00 - 22:00")&gt;0,"DESARROLLO CURRICULAR",IFERROR(INDEX(marc,MATCH(1,INDEX((bloq=3)*(mari=B1107),0),0)),0))</f>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F1117" s="70">
        <f ca="1">IF(COUNTIFS(instructor,B1107,diad,$F$2,desa,1,hord,"18:00 - 22:00")&gt;0,"DESARROLLO CURRICULAR",IFERROR(INDEX(miec,MATCH(1,INDEX((bloq=3)*(miei=B1107),0),0)),0))</f>
        <v>0</v>
      </c>
      <c r="G1117" s="70" t="str">
        <f ca="1">IF(COUNTIFS(instructor,B1107,diad,$G$2,desa,1,hord,"18:00 - 22:00")&gt;0,"DESARROLLO CURRICULAR",IFERROR(INDEX(juec,MATCH(1,INDEX((bloq=3)*(juei=B1107),0),0)),0))</f>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H1117" s="70">
        <f ca="1">IF(COUNTIFS(instructor,B1107,diad,$H$2,desa,1,hord,"18:00 - 22:00")&gt;0,"DESARROLLO CURRICULAR",IFERROR(INDEX(viec,MATCH(1,INDEX((bloq=3)*(viei=B1107),0),0)),0))</f>
        <v>0</v>
      </c>
      <c r="I1117" s="71">
        <f ca="1">IF(COUNTIFS(instructor,B1107,diad,$I$2,desa,1,hord,"18:00 - 22:00")&gt;0,"DESARROLLO CURRICULAR",IFERROR(INDEX(sabc,MATCH(1,INDEX((bloq=3)*(sabi=B1107),0),0)),0))</f>
        <v>0</v>
      </c>
    </row>
    <row r="1118" spans="1:9" ht="30.6" customHeight="1" thickTop="1" thickBot="1" x14ac:dyDescent="0.35">
      <c r="A1118" s="717"/>
      <c r="B1118" s="718"/>
      <c r="C1118" s="719"/>
      <c r="D1118" s="78">
        <f ca="1">IF(COUNTIFS(instructor,B1107,diad,$D$2,desa,1,hord,"18:00 - 22:00")&gt;0,"-",IFERROR(INDEX(luna,MATCH(1,INDEX((bloq=3)*(luni=B1107),0),0)),0))</f>
        <v>0</v>
      </c>
      <c r="E1118" s="572" t="str">
        <f ca="1">IF(COUNTIFS(instructor,B1107,diad,$E$2,desa,1,hord,"18:00 - 22:00")&gt;0,"-",IFERROR(INDEX(mara,MATCH(1,INDEX((bloq=3)*(mari=B1107),0),0)),0))</f>
        <v>Google Meet / MS Teams / Zoom</v>
      </c>
      <c r="F1118" s="78">
        <f ca="1">IF(COUNTIFS(instructor,B1107,diad,$F$2,desa,1,hord,"18:00 - 22:00")&gt;0,"-",IFERROR(INDEX(miea,MATCH(1,INDEX((bloq=3)*(miei=B1107),0),0)),0))</f>
        <v>0</v>
      </c>
      <c r="G1118" s="78" t="str">
        <f ca="1">IF(COUNTIFS(instructor,B1107,diad,$G$2,desa,1,hord,"18:00 - 22:00")&gt;0,"-",IFERROR(INDEX(juea,MATCH(1,INDEX((bloq=3)*(juei=B1107),0),0)),0))</f>
        <v>Google Meet / MS Teams / Zoom</v>
      </c>
      <c r="H1118" s="78">
        <f ca="1">IF(COUNTIFS(instructor,B1107,diad,$H$2,desa,1,hord,"18:00 - 22:00")&gt;0,"-",IFERROR(INDEX(viea,MATCH(1,INDEX((bloq=3)*(viei=B1107),0),0)),0))</f>
        <v>0</v>
      </c>
      <c r="I1118" s="79">
        <f ca="1">IF(COUNTIFS(instructor,B1107,diad,$I$2,desa,1,hord,"18:00 - 22:00")&gt;0,"-",IFERROR(INDEX(saba,MATCH(1,INDEX((bloq=3)*(sabi=B1107),0),0)),0))</f>
        <v>0</v>
      </c>
    </row>
    <row r="1119" spans="1:9" ht="14.1" customHeight="1" thickTop="1" thickBot="1" x14ac:dyDescent="0.35">
      <c r="A1119" s="712">
        <v>94</v>
      </c>
      <c r="B1119" s="713" t="str">
        <f>INDEX(instructor,A1119)</f>
        <v>JOHAN CAMILO GÓMEZ GÓMEZ</v>
      </c>
      <c r="C1119" s="713" t="str">
        <f>INDEX(area,A1119)</f>
        <v>COMPETENCIAS TRANSVERSALES - ACTIVIDAD FÍSICA Y HÁBITOS DE VIDA SALUDABLE</v>
      </c>
      <c r="D1119" s="72">
        <f ca="1">IF(COUNTIFS(instructor,B1119,diad,$D$2,desa,1,hord,"08:00 - 12:00")&gt;0,INDEX(hord,MATCH(1,INDEX((instructor=B1119)*(instructor=B1119),0),0)),IFERROR(INDEX(hora,MATCH(1,INDEX((bloq=1)*(luni=B1119),0),0)),0))</f>
        <v>0</v>
      </c>
      <c r="E1119" s="72">
        <f ca="1">IF(COUNTIFS(instructor,B1119,diad,$E$2,desa,1,hord,"08:00 - 12:00")&gt;0,INDEX(hord,MATCH(1,INDEX((instructor=B1119)*(instructor=B1119),0),0)),IFERROR(INDEX(hora,MATCH(1,INDEX((bloq=1)*(mari=B1119),0),0)),0))</f>
        <v>0</v>
      </c>
      <c r="F1119" s="72">
        <f ca="1">IF(COUNTIFS(instructor,B1119,diad,$F$2,desa,1,hord,"08:00 - 12:00")&gt;0,INDEX(hord,MATCH(1,INDEX((instructor=B1119)*(instructor=B1119),0),0)),IFERROR(INDEX(hora,MATCH(1,INDEX((bloq=1)*(miei=B1119),0),0)),0))</f>
        <v>0</v>
      </c>
      <c r="G1119" s="72">
        <f ca="1">IF(COUNTIFS(instructor,B1119,diad,$G$2,desa,1,hord,"08:00 - 12:00")&gt;0,INDEX(hord,MATCH(1,INDEX((instructor=B1119)*(instructor=B1119),0),0)),IFERROR(INDEX(hora,MATCH(1,INDEX((bloq=1)*(juei=B1119),0),0)),0))</f>
        <v>0</v>
      </c>
      <c r="H1119" s="72">
        <f ca="1">IF(COUNTIFS(instructor,B1119,diad,$H$2,desa,1,hord,"08:00 - 12:00")&gt;0,INDEX(hord,MATCH(1,INDEX((instructor=B1119)*(instructor=B1119),0),0)),IFERROR(INDEX(hora,MATCH(1,INDEX((bloq=1)*(viei=B1119),0),0)),0))</f>
        <v>0</v>
      </c>
      <c r="I1119" s="73">
        <f ca="1">IF(COUNTIFS(instructor,B1119,diad,$I$2,desa,1,hord,"08:00 - 12:00")&gt;0,INDEX(hord,MATCH(1,INDEX((instructor=B1119)*(instructor=B1119),0),0)),IFERROR(INDEX(hora,MATCH(1,INDEX((bloq=1)*(sabi=B1119),0),0)),0))</f>
        <v>0</v>
      </c>
    </row>
    <row r="1120" spans="1:9" ht="41.1" customHeight="1" thickTop="1" thickBot="1" x14ac:dyDescent="0.35">
      <c r="A1120" s="712"/>
      <c r="B1120" s="713"/>
      <c r="C1120" s="713"/>
      <c r="D1120" s="68">
        <f ca="1">IF(COUNTIFS(instructor,B1119,diad,$D$2,desa,1,hord,"08:00 - 12:00")&gt;0,"-",IFERROR(INDEX(ficha,MATCH(1,INDEX((bloq=1)*(luni=B1119),0),0)),0))</f>
        <v>0</v>
      </c>
      <c r="E1120" s="68">
        <f ca="1">IF(COUNTIFS(instructor,B1119,diad,$E$2,desa,1,hord,"08:00 - 12:00")&gt;0,"-",IFERROR(INDEX(ficha,MATCH(1,INDEX((bloq=1)*(mari=B1119),0),0)),0))</f>
        <v>0</v>
      </c>
      <c r="F1120" s="68">
        <f ca="1">IF(COUNTIFS(instructor,B1119,diad,$F$2,desa,1,hord,"08:00 - 12:00")&gt;0,"-",IFERROR(INDEX(ficha,MATCH(1,INDEX((bloq=1)*(miei=B1119),0),0)),0))</f>
        <v>0</v>
      </c>
      <c r="G1120" s="68">
        <f ca="1">IF(COUNTIFS(instructor,B1119,diad,$G$2,desa,1,hord,"08:00 - 12:00")&gt;0,"-",IFERROR(INDEX(ficha,MATCH(1,INDEX((bloq=1)*(juei=B1119),0),0)),0))</f>
        <v>0</v>
      </c>
      <c r="H1120" s="68">
        <f ca="1">IF(COUNTIFS(instructor,B1119,diad,$H$2,desa,1,hord,"08:00 - 12:00")&gt;0,"-",IFERROR(INDEX(ficha,MATCH(1,INDEX((bloq=1)*(viei=B1119),0),0)),0))</f>
        <v>0</v>
      </c>
      <c r="I1120" s="69">
        <f ca="1">IF(COUNTIFS(instructor,B1119,diad,$I$2,desa,1,hord,"08:00 - 12:00")&gt;0,"-",IFERROR(INDEX(ficha,MATCH(1,INDEX((bloq=1)*(sabi=B1119),0),0)),0))</f>
        <v>0</v>
      </c>
    </row>
    <row r="1121" spans="1:9" ht="50.85" customHeight="1" thickTop="1" thickBot="1" x14ac:dyDescent="0.35">
      <c r="A1121" s="712"/>
      <c r="B1121" s="713"/>
      <c r="C1121" s="713"/>
      <c r="D1121" s="70">
        <f ca="1">IF(COUNTIFS(instructor,B1119,diad,$D$2,desa,1,hord,"08:00 - 12:00")&gt;0,"DESARROLLO CURRICULAR",IFERROR(INDEX(lunc,MATCH(1,INDEX((bloq=1)*(luni=B1119),0),0)),0))</f>
        <v>0</v>
      </c>
      <c r="E1121" s="70">
        <f ca="1">IF(COUNTIFS(instructor,B1119,diad,$E$2,desa,1,hord,"08:00 - 12:00")&gt;0,"DESARROLLO CURRICULAR",IFERROR(INDEX(marc,MATCH(1,INDEX((bloq=1)*(mari=B1119),0),0)),0))</f>
        <v>0</v>
      </c>
      <c r="F1121" s="70">
        <f ca="1">IF(COUNTIFS(instructor,B1119,diad,$F$2,desa,1,hord,"08:00 - 12:00")&gt;0,"DESARROLLO CURRICULAR",IFERROR(INDEX(miec,MATCH(1,INDEX((bloq=1)*(miei=B1119),0),0)),0))</f>
        <v>0</v>
      </c>
      <c r="G1121" s="70">
        <f ca="1">IF(COUNTIFS(instructor,B1119,diad,$G$2,desa,1,hord,"08:00 - 12:00")&gt;0,"DESARROLLO CURRICULAR",IFERROR(INDEX(juec,MATCH(1,INDEX((bloq=1)*(juei=B1119),0),0)),0))</f>
        <v>0</v>
      </c>
      <c r="H1121" s="112">
        <f ca="1">IF(COUNTIFS(instructor,B1119,diad,$H$2,desa,1,hord,"08:00 - 12:00")&gt;0,"DESARROLLO CURRICULAR",IFERROR(INDEX(viec,MATCH(1,INDEX((bloq=1)*(viei=B1119),0),0)),0))</f>
        <v>0</v>
      </c>
      <c r="I1121" s="71">
        <f ca="1">IF(COUNTIFS(instructor,B1119,diad,$I$2,desa,1,hord,"08:00 - 12:00")&gt;0,"DESARROLLO CURRICULAR",IFERROR(INDEX(sabc,MATCH(1,INDEX((bloq=1)*(sabi=B1119),0),0)),0))</f>
        <v>0</v>
      </c>
    </row>
    <row r="1122" spans="1:9" ht="26.85" customHeight="1" thickTop="1" thickBot="1" x14ac:dyDescent="0.35">
      <c r="A1122" s="712"/>
      <c r="B1122" s="713"/>
      <c r="C1122" s="713"/>
      <c r="D1122" s="74">
        <f ca="1">IF(COUNTIFS(instructor,B1119,diad,$D$2,desa,1,hord,"08:00 - 12:00")&gt;0,"-",IFERROR(INDEX(luna,MATCH(1,INDEX((bloq=1)*(luni=B1119),0),0)),0))</f>
        <v>0</v>
      </c>
      <c r="E1122" s="74">
        <f ca="1">IF(COUNTIFS(instructor,B1119,diad,$E$2,desa,1,hord,"08:00 - 12:00")&gt;0,"-",IFERROR(INDEX(mara,MATCH(1,INDEX((bloq=1)*(mari=B1119),0),0)),0))</f>
        <v>0</v>
      </c>
      <c r="F1122" s="74">
        <f ca="1">IF(COUNTIFS(instructor,B1119,diad,$F$2,desa,1,hord,"08:00 - 12:00")&gt;0,"-",IFERROR(INDEX(miea,MATCH(1,INDEX((bloq=1)*(miei=B1119),0),0)),0))</f>
        <v>0</v>
      </c>
      <c r="G1122" s="74">
        <f ca="1">IF(COUNTIFS(instructor,B1119,diad,$G$2,desa,1,hord,"08:00 - 12:00")&gt;0,"-",IFERROR(INDEX(juea,MATCH(1,INDEX((bloq=1)*(juei=B1119),0),0)),0))</f>
        <v>0</v>
      </c>
      <c r="H1122" s="74">
        <f ca="1">IF(COUNTIFS(instructor,B1119,diad,$H$2,desa,1,hord,"08:00 - 12:00")&gt;0,"-",IFERROR(INDEX(viea,MATCH(1,INDEX((bloq=1)*(viei=B1119),0),0)),0))</f>
        <v>0</v>
      </c>
      <c r="I1122" s="75">
        <f ca="1">IF(COUNTIFS(instructor,B1119,diad,$I$2,desa,1,hord,"08:00 - 12:00")&gt;0,"-",IFERROR(INDEX(saba,MATCH(1,INDEX((bloq=1)*(sabi=B1119),0),0)),0))</f>
        <v>0</v>
      </c>
    </row>
    <row r="1123" spans="1:9" ht="14.1" customHeight="1" thickTop="1" thickBot="1" x14ac:dyDescent="0.35">
      <c r="A1123" s="712"/>
      <c r="B1123" s="713"/>
      <c r="C1123" s="713"/>
      <c r="D1123" s="76">
        <f ca="1">IF(COUNTIFS(instructor,B1119,diad,$D$2,desa,1,hord,"14:00 - 18:00")&gt;0,INDEX(hord,MATCH(1,INDEX((instructor=B1119)*(instructor=B1119),0),0)),IFERROR(INDEX(hora,MATCH(1,INDEX((bloq=2)*(luni=B1119),0),0)),0))</f>
        <v>0</v>
      </c>
      <c r="E1123" s="76">
        <f ca="1">IF(COUNTIFS(instructor,B1119,diad,$E$2,desa,1,hord,"14:00 - 18:00")&gt;0,INDEX(hord,MATCH(1,INDEX((instructor=B1119)*(instructor=B1119),0),0)),IFERROR(INDEX(hora,MATCH(1,INDEX((bloq=2)*(mari=B1119),0),0)),0))</f>
        <v>0</v>
      </c>
      <c r="F1123" s="76">
        <f ca="1">IF(COUNTIFS(instructor,B1119,diad,$F$2,desa,1,hord,"14:00 - 18:00")&gt;0,INDEX(hord,MATCH(1,INDEX((instructor=B1119)*(instructor=B1119),0),0)),IFERROR(INDEX(hora,MATCH(1,INDEX((bloq=2)*(miei=B1119),0),0)),0))</f>
        <v>0</v>
      </c>
      <c r="G1123" s="76">
        <f ca="1">IF(COUNTIFS(instructor,B1119,diad,$G$2,desa,1,hord,"14:00 - 18:00")&gt;0,INDEX(hord,MATCH(1,INDEX((instructor=B1119)*(instructor=B1119),0),0)),IFERROR(INDEX(hora,MATCH(1,INDEX((bloq=2)*(juei=B1119),0),0)),0))</f>
        <v>0</v>
      </c>
      <c r="H1123" s="76">
        <f ca="1">IF(COUNTIFS(instructor,B1119,diad,$H$2,desa,1,hord,"14:00 - 18:00")&gt;0,INDEX(hord,MATCH(1,INDEX((instructor=B1119)*(instructor=B1119),0),0)),IFERROR(INDEX(hora,MATCH(1,INDEX((bloq=2)*(viei=B1119),0),0)),0))</f>
        <v>0</v>
      </c>
      <c r="I1123" s="77">
        <f ca="1">IF(COUNTIFS(instructor,B1119,diad,$I$2,desa,1,hord,"14:00 - 18:00")&gt;0,INDEX(hord,MATCH(1,INDEX((instructor=B1119)*(instructor=B1119),0),0)),IFERROR(INDEX(hora,MATCH(1,INDEX((bloq=2)*(sabi=B1119),0),0)),0))</f>
        <v>0</v>
      </c>
    </row>
    <row r="1124" spans="1:9" s="81" customFormat="1" ht="33.6" customHeight="1" thickTop="1" thickBot="1" x14ac:dyDescent="0.35">
      <c r="A1124" s="712"/>
      <c r="B1124" s="713"/>
      <c r="C1124" s="713"/>
      <c r="D1124" s="68">
        <f ca="1">IF(COUNTIFS(instructor,B1119,diad,$D$2,desa,1,hord,"14:00 - 18:00")&gt;0,"-",IFERROR(INDEX(ficha,MATCH(1,INDEX((bloq=2)*(luni=B1119),0),0)),0))</f>
        <v>0</v>
      </c>
      <c r="E1124" s="68">
        <f ca="1">IF(COUNTIFS(instructor,B1119,diad,$E$2,desa,1,hord,"14:00 - 18:00")&gt;0,"-",IFERROR(INDEX(ficha,MATCH(1,INDEX((bloq=2)*(mari=B1119),0),0)),0))</f>
        <v>0</v>
      </c>
      <c r="F1124" s="68">
        <f ca="1">IF(COUNTIFS(instructor,B1119,diad,$F$2,desa,1,hord,"14:00 - 18:00")&gt;0,"-",IFERROR(INDEX(ficha,MATCH(1,INDEX((bloq=2)*(miei=B1119),0),0)),0))</f>
        <v>0</v>
      </c>
      <c r="G1124" s="68">
        <f ca="1">IF(COUNTIFS(instructor,B1119,diad,$G$2,desa,1,hord,"14:00 - 18:00")&gt;0,"-",IFERROR(INDEX(ficha,MATCH(1,INDEX((bloq=2)*(juei=B1119),0),0)),0))</f>
        <v>0</v>
      </c>
      <c r="H1124" s="68">
        <f ca="1">IF(COUNTIFS(instructor,B1119,diad,$H$2,desa,1,hord,"14:00 - 18:00")&gt;0,"-",IFERROR(INDEX(ficha,MATCH(1,INDEX((bloq=2)*(viei=B1119),0),0)),0))</f>
        <v>0</v>
      </c>
      <c r="I1124" s="69">
        <f ca="1">IF(COUNTIFS(instructor,B1119,diad,$I$2,desa,1,hord,"14:00 - 18:00")&gt;0,"-",IFERROR(INDEX(ficha,MATCH(1,INDEX((bloq=2)*(sabi=B1119),0),0)),0))</f>
        <v>0</v>
      </c>
    </row>
    <row r="1125" spans="1:9" ht="14.1" customHeight="1" thickTop="1" thickBot="1" x14ac:dyDescent="0.35">
      <c r="A1125" s="712"/>
      <c r="B1125" s="713"/>
      <c r="C1125" s="713"/>
      <c r="D1125" s="70">
        <f ca="1">IF(COUNTIFS(instructor,B1119,diad,$D$2,desa,1,hord,"14:00 - 18:00")&gt;0,"DESARROLLO CURRICULAR",IFERROR(INDEX(lunc,MATCH(1,INDEX((bloq=2)*(luni=B1119),0),0)),0))</f>
        <v>0</v>
      </c>
      <c r="E1125" s="70">
        <f ca="1">IF(COUNTIFS(instructor,B1119,diad,$E$2,desa,1,hord,"14:00 - 18:00")&gt;0,"DESARROLLO CURRICULAR",IFERROR(INDEX(marc,MATCH(1,INDEX((bloq=2)*(mari=B1119),0),0)),0))</f>
        <v>0</v>
      </c>
      <c r="F1125" s="70">
        <f ca="1">IF(COUNTIFS(instructor,B1119,diad,$F$2,desa,1,hord,"14:00 - 18:00")&gt;0,"DESARROLLO CURRICULAR",IFERROR(INDEX(miec,MATCH(1,INDEX((bloq=2)*(miei=B1119),0),0)),0))</f>
        <v>0</v>
      </c>
      <c r="G1125" s="70">
        <f ca="1">IF(COUNTIFS(instructor,B1119,diad,$G$2,desa,1,hord,"14:00 - 18:00")&gt;0,"DESARROLLO CURRICULAR",IFERROR(INDEX(juec,MATCH(1,INDEX((bloq=2)*(juei=B1119),0),0)),0))</f>
        <v>0</v>
      </c>
      <c r="H1125" s="70">
        <f ca="1">IF(COUNTIFS(instructor,B1119,diad,$H$2,desa,1,hord,"14:00 - 18:00")&gt;0,"DESARROLLO CURRICULAR",IFERROR(INDEX(viec,MATCH(1,INDEX((bloq=2)*(viei=B1119),0),0)),0))</f>
        <v>0</v>
      </c>
      <c r="I1125" s="71">
        <f ca="1">IF(COUNTIFS(instructor,B1119,diad,$I$2,desa,1,hord,"14:00 - 18:00")&gt;0,"DESARROLLO CURRICULAR",IFERROR(INDEX(sabc,MATCH(1,INDEX((bloq=2)*(sabi=B1119),0),0)),0))</f>
        <v>0</v>
      </c>
    </row>
    <row r="1126" spans="1:9" ht="14.1" customHeight="1" thickTop="1" thickBot="1" x14ac:dyDescent="0.35">
      <c r="A1126" s="712"/>
      <c r="B1126" s="713"/>
      <c r="C1126" s="713"/>
      <c r="D1126" s="74">
        <f ca="1">IF(COUNTIFS(instructor,B1119,diad,$D$2,desa,1,hord,"14:00 - 18:00")&gt;0,"-",IFERROR(INDEX(luna,MATCH(1,INDEX((bloq=2)*(luni=B1119),0),0)),0))</f>
        <v>0</v>
      </c>
      <c r="E1126" s="74">
        <f ca="1">IF(COUNTIFS(instructor,B1119,diad,$E$2,desa,1,hord,"14:00 - 18:00")&gt;0,"-",IFERROR(INDEX(mara,MATCH(1,INDEX((bloq=2)*(mari=B1119),0),0)),0))</f>
        <v>0</v>
      </c>
      <c r="F1126" s="74">
        <f ca="1">IF(COUNTIFS(instructor,B1119,diad,$F$2,desa,1,hord,"14:00 - 18:00")&gt;0,"-",IFERROR(INDEX(miea,MATCH(1,INDEX((bloq=2)*(miei=B1119),0),0)),0))</f>
        <v>0</v>
      </c>
      <c r="G1126" s="74">
        <f ca="1">IF(COUNTIFS(instructor,B1119,diad,$G$2,desa,1,hord,"14:00 - 18:00")&gt;0,"-",IFERROR(INDEX(juea,MATCH(1,INDEX((bloq=2)*(juei=B1119),0),0)),0))</f>
        <v>0</v>
      </c>
      <c r="H1126" s="74">
        <f ca="1">IF(COUNTIFS(instructor,B1119,diad,$H$2,desa,1,hord,"14:00 - 18:00")&gt;0,"-",IFERROR(INDEX(viea,MATCH(1,INDEX((bloq=2)*(viei=B1119),0),0)),0))</f>
        <v>0</v>
      </c>
      <c r="I1126" s="75">
        <f ca="1">IF(COUNTIFS(instructor,B1119,diad,$I$2,desa,1,hord,"14:00 - 18:00")&gt;0,"-",IFERROR(INDEX(saba,MATCH(1,INDEX((bloq=2)*(sabi=B1119),0),0)),0))</f>
        <v>0</v>
      </c>
    </row>
    <row r="1127" spans="1:9" ht="14.1" customHeight="1" thickTop="1" thickBot="1" x14ac:dyDescent="0.35">
      <c r="A1127" s="712"/>
      <c r="B1127" s="713"/>
      <c r="C1127" s="713"/>
      <c r="D1127" s="76">
        <f ca="1">IF(COUNTIFS(instructor,B1119,diad,$D$2,desa,1,hord,"18:00 - 22:00")&gt;0,INDEX(hord,MATCH(1,INDEX((instructor=B1119)*(instructor=B1119),0),0)),IFERROR(INDEX(hora,MATCH(1,INDEX((bloq=3)*(luni=B1119),0),0)),0))</f>
        <v>0</v>
      </c>
      <c r="E1127" s="76">
        <f ca="1">IF(COUNTIFS(instructor,B1119,diad,$E$2,desa,1,hord,"18:00 - 22:00")&gt;0,INDEX(hord,MATCH(1,INDEX((instructor=B1119)*(instructor=B1119),0),0)),IFERROR(INDEX(hora,MATCH(1,INDEX((bloq=3)*(mari=B1119),0),0)),0))</f>
        <v>0</v>
      </c>
      <c r="F1127" s="76">
        <f ca="1">IF(COUNTIFS(instructor,B1119,diad,$F$2,desa,1,hord,"18:00 - 22:00")&gt;0,INDEX(hord,MATCH(1,INDEX((instructor=B1119)*(instructor=B1119),0),0)),IFERROR(INDEX(hora,MATCH(1,INDEX((bloq=3)*(miei=B1119),0),0)),0))</f>
        <v>0</v>
      </c>
      <c r="G1127" s="76">
        <f ca="1">IF(COUNTIFS(instructor,B1119,diad,$G$2,desa,1,hord,"18:00 - 22:00")&gt;0,INDEX(hord,MATCH(1,INDEX((instructor=B1119)*(instructor=B1119),0),0)),IFERROR(INDEX(hora,MATCH(1,INDEX((bloq=3)*(juei=B1119),0),0)),0))</f>
        <v>0</v>
      </c>
      <c r="H1127" s="76">
        <f ca="1">IF(COUNTIFS(instructor,B1119,diad,$H$2,desa,1,hord,"18:00 - 22:00")&gt;0,INDEX(hord,MATCH(1,INDEX((instructor=B1119)*(instructor=B1119),0),0)),IFERROR(INDEX(hora,MATCH(1,INDEX((bloq=3)*(viei=B1119),0),0)),0))</f>
        <v>0</v>
      </c>
      <c r="I1127" s="77">
        <f ca="1">IF(COUNTIFS(instructor,B1119,diad,$I$2,desa,1,hord,"18:00 - 22:00")&gt;0,INDEX(hord,MATCH(1,INDEX((instructor=B1119)*(instructor=B1119),0),0)),IFERROR(INDEX(hora,MATCH(1,INDEX((bloq=3)*(sabi=B1119),0),0)),0))</f>
        <v>0</v>
      </c>
    </row>
    <row r="1128" spans="1:9" ht="35.1" customHeight="1" thickTop="1" thickBot="1" x14ac:dyDescent="0.35">
      <c r="A1128" s="712"/>
      <c r="B1128" s="713"/>
      <c r="C1128" s="713"/>
      <c r="D1128" s="68">
        <f ca="1">IF(COUNTIFS(instructor,B1119,diad,$D$2,desa,1,hord,"18:00 - 22:00")&gt;0,"-",IFERROR(INDEX(ficha,MATCH(1,INDEX((bloq=3)*(luni=B1119),0),0)),0))</f>
        <v>0</v>
      </c>
      <c r="E1128" s="68">
        <f ca="1">IF(COUNTIFS(instructor,B1119,diad,$E$2,desa,1,hord,"18:00 - 22:00")&gt;0,"-",IFERROR(INDEX(ficha,MATCH(1,INDEX((bloq=3)*(mari=B1119),0),0)),0))</f>
        <v>0</v>
      </c>
      <c r="F1128" s="68">
        <f ca="1">IF(COUNTIFS(instructor,B1119,diad,$F$2,desa,1,hord,"18:00 - 22:00")&gt;0,"-",IFERROR(INDEX(ficha,MATCH(1,INDEX((bloq=3)*(miei=B1119),0),0)),0))</f>
        <v>0</v>
      </c>
      <c r="G1128" s="68">
        <f ca="1">IF(COUNTIFS(instructor,B1119,diad,$G$2,desa,1,hord,"18:00 - 22:00")&gt;0,"-",IFERROR(INDEX(ficha,MATCH(1,INDEX((bloq=3)*(juei=B1119),0),0)),0))</f>
        <v>0</v>
      </c>
      <c r="H1128" s="68">
        <f ca="1">IF(COUNTIFS(instructor,B1119,diad,$H$2,desa,1,hord,"18:00 - 22:00")&gt;0,"-",IFERROR(INDEX(ficha,MATCH(1,INDEX((bloq=3)*(viei=B1119),0),0)),0))</f>
        <v>0</v>
      </c>
      <c r="I1128" s="69">
        <f ca="1">IF(COUNTIFS(instructor,B1119,diad,$I$2,desa,1,hord,"18:00 - 22:00")&gt;0,"-",IFERROR(INDEX(ficha,MATCH(1,INDEX((bloq=3)*(sabi=B1119),0),0)),0))</f>
        <v>0</v>
      </c>
    </row>
    <row r="1129" spans="1:9" s="81" customFormat="1" ht="80.099999999999994" customHeight="1" thickTop="1" thickBot="1" x14ac:dyDescent="0.35">
      <c r="A1129" s="712"/>
      <c r="B1129" s="713"/>
      <c r="C1129" s="713"/>
      <c r="D1129" s="112">
        <f ca="1">IF(COUNTIFS(instructor,B1119,diad,$D$2,desa,1,hord,"18:00 - 22:00")&gt;0,"DESARROLLO CURRICULAR",IFERROR(INDEX(lunc,MATCH(1,INDEX((bloq=3)*(luni=B1119),0),0)),0))</f>
        <v>0</v>
      </c>
      <c r="E1129" s="112">
        <f ca="1">IF(COUNTIFS(instructor,B1119,diad,$E$2,desa,1,hord,"18:00 - 22:00")&gt;0,"DESARROLLO CURRICULAR",IFERROR(INDEX(marc,MATCH(1,INDEX((bloq=3)*(mari=B1119),0),0)),0))</f>
        <v>0</v>
      </c>
      <c r="F1129" s="112">
        <f ca="1">IF(COUNTIFS(instructor,B1119,diad,$F$2,desa,1,hord,"18:00 - 22:00")&gt;0,"DESARROLLO CURRICULAR",IFERROR(INDEX(miec,MATCH(1,INDEX((bloq=3)*(miei=B1119),0),0)),0))</f>
        <v>0</v>
      </c>
      <c r="G1129" s="112">
        <f ca="1">IF(COUNTIFS(instructor,B1119,diad,$G$2,desa,1,hord,"18:00 - 22:00")&gt;0,"DESARROLLO CURRICULAR",IFERROR(INDEX(juec,MATCH(1,INDEX((bloq=3)*(juei=B1119),0),0)),0))</f>
        <v>0</v>
      </c>
      <c r="H1129" s="112">
        <f ca="1">IF(COUNTIFS(instructor,B1119,diad,$H$2,desa,1,hord,"18:00 - 22:00")&gt;0,"DESARROLLO CURRICULAR",IFERROR(INDEX(viec,MATCH(1,INDEX((bloq=3)*(viei=B1119),0),0)),0))</f>
        <v>0</v>
      </c>
      <c r="I1129" s="126">
        <f ca="1">IF(COUNTIFS(instructor,B1119,diad,$I$2,desa,1,hord,"18:00 - 22:00")&gt;0,"DESARROLLO CURRICULAR",IFERROR(INDEX(sabc,MATCH(1,INDEX((bloq=3)*(sabi=B1119),0),0)),0))</f>
        <v>0</v>
      </c>
    </row>
    <row r="1130" spans="1:9" ht="35.1" customHeight="1" thickTop="1" thickBot="1" x14ac:dyDescent="0.35">
      <c r="A1130" s="712"/>
      <c r="B1130" s="713"/>
      <c r="C1130" s="713"/>
      <c r="D1130" s="78">
        <f ca="1">IF(COUNTIFS(instructor,B1119,diad,$D$2,desa,1,hord,"18:00 - 22:00")&gt;0,"-",IFERROR(INDEX(luna,MATCH(1,INDEX((bloq=3)*(luni=B1119),0),0)),0))</f>
        <v>0</v>
      </c>
      <c r="E1130" s="78">
        <f ca="1">IF(COUNTIFS(instructor,B1119,diad,$E$2,desa,1,hord,"18:00 - 22:00")&gt;0,"-",IFERROR(INDEX(mara,MATCH(1,INDEX((bloq=3)*(mari=B1119),0),0)),0))</f>
        <v>0</v>
      </c>
      <c r="F1130" s="78">
        <f ca="1">IF(COUNTIFS(instructor,B1119,diad,$F$2,desa,1,hord,"18:00 - 22:00")&gt;0,"-",IFERROR(INDEX(miea,MATCH(1,INDEX((bloq=3)*(miei=B1119),0),0)),0))</f>
        <v>0</v>
      </c>
      <c r="G1130" s="78">
        <f ca="1">IF(COUNTIFS(instructor,B1119,diad,$G$2,desa,1,hord,"18:00 - 22:00")&gt;0,"-",IFERROR(INDEX(juea,MATCH(1,INDEX((bloq=3)*(juei=B1119),0),0)),0))</f>
        <v>0</v>
      </c>
      <c r="H1130" s="78">
        <f ca="1">IF(COUNTIFS(instructor,B1119,diad,$H$2,desa,1,hord,"18:00 - 22:00")&gt;0,"-",IFERROR(INDEX(viea,MATCH(1,INDEX((bloq=3)*(viei=B1119),0),0)),0))</f>
        <v>0</v>
      </c>
      <c r="I1130" s="79">
        <f ca="1">IF(COUNTIFS(instructor,B1119,diad,$I$2,desa,1,hord,"18:00 - 22:00")&gt;0,"-",IFERROR(INDEX(saba,MATCH(1,INDEX((bloq=3)*(sabi=B1119),0),0)),0))</f>
        <v>0</v>
      </c>
    </row>
    <row r="1131" spans="1:9" ht="30.6" customHeight="1" thickTop="1" thickBot="1" x14ac:dyDescent="0.35">
      <c r="A1131" s="717">
        <v>95</v>
      </c>
      <c r="B1131" s="718" t="str">
        <f>INDEX(instructor,A1131)</f>
        <v>JOHN EDUAR ZULUAGA RANZON</v>
      </c>
      <c r="C1131" s="719" t="str">
        <f>INDEX(area,A1131)</f>
        <v>ECONOMÍA POPULAR - ELECTRICIDAD</v>
      </c>
      <c r="D1131" s="72">
        <f ca="1">IF(COUNTIFS(instructor,B1131,diad,$D$2,desa,1,hord,"08:00 - 12:00")&gt;0,INDEX(hord,MATCH(1,INDEX((instructor=B1131)*(instructor=B1131),0),0)),IFERROR(INDEX(hora,MATCH(1,INDEX((bloq=1)*(luni=B1131),0),0)),0))</f>
        <v>0</v>
      </c>
      <c r="E1131" s="72">
        <f ca="1">IF(COUNTIFS(instructor,B1131,diad,$E$2,desa,1,hord,"08:00 - 12:00")&gt;0,INDEX(hord,MATCH(1,INDEX((instructor=B1131)*(instructor=B1131),0),0)),IFERROR(INDEX(hora,MATCH(1,INDEX((bloq=1)*(mari=B1131),0),0)),0))</f>
        <v>0</v>
      </c>
      <c r="F1131" s="72">
        <f ca="1">IF(COUNTIFS(instructor,B1131,diad,$F$2,desa,1,hord,"08:00 - 12:00")&gt;0,INDEX(hord,MATCH(1,INDEX((instructor=B1131)*(instructor=B1131),0),0)),IFERROR(INDEX(hora,MATCH(1,INDEX((bloq=1)*(miei=B1131),0),0)),0))</f>
        <v>0</v>
      </c>
      <c r="G1131" s="72">
        <f ca="1">IF(COUNTIFS(instructor,B1131,diad,$G$2,desa,1,hord,"08:00 - 12:00")&gt;0,INDEX(hord,MATCH(1,INDEX((instructor=B1131)*(instructor=B1131),0),0)),IFERROR(INDEX(hora,MATCH(1,INDEX((bloq=1)*(juei=B1131),0),0)),0))</f>
        <v>0</v>
      </c>
      <c r="H1131" s="72">
        <f ca="1">IF(COUNTIFS(instructor,B1131,diad,$H$2,desa,1,hord,"08:00 - 12:00")&gt;0,INDEX(hord,MATCH(1,INDEX((instructor=B1131)*(instructor=B1131),0),0)),IFERROR(INDEX(hora,MATCH(1,INDEX((bloq=1)*(viei=B1131),0),0)),0))</f>
        <v>0</v>
      </c>
      <c r="I1131" s="73">
        <f ca="1">IF(COUNTIFS(instructor,B1131,diad,$I$2,desa,1,hord,"08:00 - 12:00")&gt;0,INDEX(hord,MATCH(1,INDEX((instructor=B1131)*(instructor=B1131),0),0)),IFERROR(INDEX(hora,MATCH(1,INDEX((bloq=1)*(sabi=B1131),0),0)),0))</f>
        <v>0</v>
      </c>
    </row>
    <row r="1132" spans="1:9" ht="30.6" customHeight="1" thickTop="1" thickBot="1" x14ac:dyDescent="0.35">
      <c r="A1132" s="717"/>
      <c r="B1132" s="718"/>
      <c r="C1132" s="719"/>
      <c r="D1132" s="68">
        <f ca="1">IF(COUNTIFS(instructor,B1131,diad,$D$2,desa,1,hord,"08:00 - 12:00")&gt;0,"-",IFERROR(INDEX(ficha,MATCH(1,INDEX((bloq=1)*(luni=B1131),0),0)),0))</f>
        <v>0</v>
      </c>
      <c r="E1132" s="68">
        <f ca="1">IF(COUNTIFS(instructor,B1131,diad,$E$2,desa,1,hord,"08:00 - 12:00")&gt;0,"-",IFERROR(INDEX(ficha,MATCH(1,INDEX((bloq=1)*(mari=B1131),0),0)),0))</f>
        <v>0</v>
      </c>
      <c r="F1132" s="68">
        <f ca="1">IF(COUNTIFS(instructor,B1131,diad,$F$2,desa,1,hord,"08:00 - 12:00")&gt;0,"-",IFERROR(INDEX(ficha,MATCH(1,INDEX((bloq=1)*(miei=B1131),0),0)),0))</f>
        <v>0</v>
      </c>
      <c r="G1132" s="68">
        <f ca="1">IF(COUNTIFS(instructor,B1131,diad,$G$2,desa,1,hord,"08:00 - 12:00")&gt;0,"-",IFERROR(INDEX(ficha,MATCH(1,INDEX((bloq=1)*(juei=B1131),0),0)),0))</f>
        <v>0</v>
      </c>
      <c r="H1132" s="68">
        <f ca="1">IF(COUNTIFS(instructor,B1131,diad,$H$2,desa,1,hord,"08:00 - 12:00")&gt;0,"-",IFERROR(INDEX(ficha,MATCH(1,INDEX((bloq=1)*(viei=B1131),0),0)),0))</f>
        <v>0</v>
      </c>
      <c r="I1132" s="69">
        <f ca="1">IF(COUNTIFS(instructor,B1131,diad,$I$2,desa,1,hord,"08:00 - 12:00")&gt;0,"-",IFERROR(INDEX(ficha,MATCH(1,INDEX((bloq=1)*(sabi=B1131),0),0)),0))</f>
        <v>0</v>
      </c>
    </row>
    <row r="1133" spans="1:9" ht="44.1" customHeight="1" thickTop="1" thickBot="1" x14ac:dyDescent="0.35">
      <c r="A1133" s="717"/>
      <c r="B1133" s="718"/>
      <c r="C1133" s="719"/>
      <c r="D1133" s="70">
        <f ca="1">IF(COUNTIFS(instructor,B1131,diad,$D$2,desa,1,hord,"08:00 - 12:00")&gt;0,"DESARROLLO CURRICULAR",IFERROR(INDEX(lunc,MATCH(1,INDEX((bloq=1)*(luni=B1131),0),0)),0))</f>
        <v>0</v>
      </c>
      <c r="E1133" s="70">
        <f ca="1">IF(COUNTIFS(instructor,B1131,diad,$E$2,desa,1,hord,"08:00 - 12:00")&gt;0,"DESARROLLO CURRICULAR",IFERROR(INDEX(marc,MATCH(1,INDEX((bloq=1)*(mari=B1131),0),0)),0))</f>
        <v>0</v>
      </c>
      <c r="F1133" s="70">
        <f ca="1">IF(COUNTIFS(instructor,B1131,diad,$F$2,desa,1,hord,"08:00 - 12:00")&gt;0,"DESARROLLO CURRICULAR",IFERROR(INDEX(miec,MATCH(1,INDEX((bloq=1)*(miei=B1131),0),0)),0))</f>
        <v>0</v>
      </c>
      <c r="G1133" s="70">
        <f ca="1">IF(COUNTIFS(instructor,B1131,diad,$G$2,desa,1,hord,"08:00 - 12:00")&gt;0,"DESARROLLO CURRICULAR",IFERROR(INDEX(juec,MATCH(1,INDEX((bloq=1)*(juei=B1131),0),0)),0))</f>
        <v>0</v>
      </c>
      <c r="H1133" s="70">
        <f ca="1">IF(COUNTIFS(instructor,B1131,diad,$H$2,desa,1,hord,"08:00 - 12:00")&gt;0,"DESARROLLO CURRICULAR",IFERROR(INDEX(viec,MATCH(1,INDEX((bloq=1)*(viei=B1131),0),0)),0))</f>
        <v>0</v>
      </c>
      <c r="I1133" s="71">
        <f ca="1">IF(COUNTIFS(instructor,B1131,diad,$I$2,desa,1,hord,"08:00 - 12:00")&gt;0,"DESARROLLO CURRICULAR",IFERROR(INDEX(sabc,MATCH(1,INDEX((bloq=1)*(sabi=B1131),0),0)),0))</f>
        <v>0</v>
      </c>
    </row>
    <row r="1134" spans="1:9" ht="30.6" customHeight="1" thickTop="1" thickBot="1" x14ac:dyDescent="0.35">
      <c r="A1134" s="717"/>
      <c r="B1134" s="718"/>
      <c r="C1134" s="719"/>
      <c r="D1134" s="74">
        <f ca="1">IF(COUNTIFS(instructor,B1131,diad,$D$2,desa,1,hord,"08:00 - 12:00")&gt;0,"-",IFERROR(INDEX(luna,MATCH(1,INDEX((bloq=1)*(luni=B1131),0),0)),0))</f>
        <v>0</v>
      </c>
      <c r="E1134" s="74">
        <f ca="1">IF(COUNTIFS(instructor,B1131,diad,$E$2,desa,1,hord,"08:00 - 12:00")&gt;0,"-",IFERROR(INDEX(mara,MATCH(1,INDEX((bloq=1)*(mari=B1131),0),0)),0))</f>
        <v>0</v>
      </c>
      <c r="F1134" s="74">
        <f ca="1">IF(COUNTIFS(instructor,B1131,diad,$F$2,desa,1,hord,"08:00 - 12:00")&gt;0,"-",IFERROR(INDEX(miea,MATCH(1,INDEX((bloq=1)*(miei=B1131),0),0)),0))</f>
        <v>0</v>
      </c>
      <c r="G1134" s="74">
        <f ca="1">IF(COUNTIFS(instructor,B1131,diad,$G$2,desa,1,hord,"08:00 - 12:00")&gt;0,"-",IFERROR(INDEX(juea,MATCH(1,INDEX((bloq=1)*(juei=B1131),0),0)),0))</f>
        <v>0</v>
      </c>
      <c r="H1134" s="74">
        <f ca="1">IF(COUNTIFS(instructor,B1131,diad,$H$2,desa,1,hord,"08:00 - 12:00")&gt;0,"-",IFERROR(INDEX(viea,MATCH(1,INDEX((bloq=1)*(viei=B1131),0),0)),0))</f>
        <v>0</v>
      </c>
      <c r="I1134" s="75">
        <f ca="1">IF(COUNTIFS(instructor,B1131,diad,$I$2,desa,1,hord,"08:00 - 12:00")&gt;0,"-",IFERROR(INDEX(saba,MATCH(1,INDEX((bloq=1)*(sabi=B1131),0),0)),0))</f>
        <v>0</v>
      </c>
    </row>
    <row r="1135" spans="1:9" ht="30.6" customHeight="1" thickTop="1" thickBot="1" x14ac:dyDescent="0.35">
      <c r="A1135" s="717"/>
      <c r="B1135" s="718"/>
      <c r="C1135" s="719"/>
      <c r="D1135" s="76">
        <f ca="1">IF(COUNTIFS(instructor,B1131,diad,$D$2,desa,1,hord,"14:00 - 18:00")&gt;0,INDEX(hord,MATCH(1,INDEX((instructor=B1131)*(instructor=B1131),0),0)),IFERROR(INDEX(hora,MATCH(1,INDEX((bloq=2)*(luni=B1131),0),0)),0))</f>
        <v>0</v>
      </c>
      <c r="E1135" s="76">
        <f ca="1">IF(COUNTIFS(instructor,B1131,diad,$E$2,desa,1,hord,"14:00 - 18:00")&gt;0,INDEX(hord,MATCH(1,INDEX((instructor=B1131)*(instructor=B1131),0),0)),IFERROR(INDEX(hora,MATCH(1,INDEX((bloq=2)*(mari=B1131),0),0)),0))</f>
        <v>0</v>
      </c>
      <c r="F1135" s="76">
        <f ca="1">IF(COUNTIFS(instructor,B1131,diad,$F$2,desa,1,hord,"14:00 - 18:00")&gt;0,INDEX(hord,MATCH(1,INDEX((instructor=B1131)*(instructor=B1131),0),0)),IFERROR(INDEX(hora,MATCH(1,INDEX((bloq=2)*(miei=B1131),0),0)),0))</f>
        <v>0</v>
      </c>
      <c r="G1135" s="76">
        <f ca="1">IF(COUNTIFS(instructor,B1131,diad,$G$2,desa,1,hord,"14:00 - 18:00")&gt;0,INDEX(hord,MATCH(1,INDEX((instructor=B1131)*(instructor=B1131),0),0)),IFERROR(INDEX(hora,MATCH(1,INDEX((bloq=2)*(juei=B1131),0),0)),0))</f>
        <v>0</v>
      </c>
      <c r="H1135" s="76">
        <f ca="1">IF(COUNTIFS(instructor,B1131,diad,$H$2,desa,1,hord,"14:00 - 18:00")&gt;0,INDEX(hord,MATCH(1,INDEX((instructor=B1131)*(instructor=B1131),0),0)),IFERROR(INDEX(hora,MATCH(1,INDEX((bloq=2)*(viei=B1131),0),0)),0))</f>
        <v>0</v>
      </c>
      <c r="I1135" s="77">
        <f ca="1">IF(COUNTIFS(instructor,B1131,diad,$I$2,desa,1,hord,"14:00 - 18:00")&gt;0,INDEX(hord,MATCH(1,INDEX((instructor=B1131)*(instructor=B1131),0),0)),IFERROR(INDEX(hora,MATCH(1,INDEX((bloq=2)*(sabi=B1131),0),0)),0))</f>
        <v>0</v>
      </c>
    </row>
    <row r="1136" spans="1:9" ht="30.6" customHeight="1" thickTop="1" thickBot="1" x14ac:dyDescent="0.35">
      <c r="A1136" s="717"/>
      <c r="B1136" s="718"/>
      <c r="C1136" s="719"/>
      <c r="D1136" s="68">
        <f ca="1">IF(COUNTIFS(instructor,B1131,diad,$D$2,desa,1,hord,"14:00 - 18:00")&gt;0,"-",IFERROR(INDEX(ficha,MATCH(1,INDEX((bloq=2)*(luni=B1131),0),0)),0))</f>
        <v>0</v>
      </c>
      <c r="E1136" s="68">
        <f ca="1">IF(COUNTIFS(instructor,B1131,diad,$E$2,desa,1,hord,"14:00 - 18:00")&gt;0,"-",IFERROR(INDEX(ficha,MATCH(1,INDEX((bloq=2)*(mari=B1131),0),0)),0))</f>
        <v>0</v>
      </c>
      <c r="F1136" s="68">
        <f ca="1">IF(COUNTIFS(instructor,B1131,diad,$F$2,desa,1,hord,"14:00 - 18:00")&gt;0,"-",IFERROR(INDEX(ficha,MATCH(1,INDEX((bloq=2)*(miei=B1131),0),0)),0))</f>
        <v>0</v>
      </c>
      <c r="G1136" s="68">
        <f ca="1">IF(COUNTIFS(instructor,B1131,diad,$G$2,desa,1,hord,"14:00 - 18:00")&gt;0,"-",IFERROR(INDEX(ficha,MATCH(1,INDEX((bloq=2)*(juei=B1131),0),0)),0))</f>
        <v>0</v>
      </c>
      <c r="H1136" s="68">
        <f ca="1">IF(COUNTIFS(instructor,B1131,diad,$H$2,desa,1,hord,"14:00 - 18:00")&gt;0,"-",IFERROR(INDEX(ficha,MATCH(1,INDEX((bloq=2)*(viei=B1131),0),0)),0))</f>
        <v>0</v>
      </c>
      <c r="I1136" s="69">
        <f ca="1">IF(COUNTIFS(instructor,B1131,diad,$I$2,desa,1,hord,"14:00 - 18:00")&gt;0,"-",IFERROR(INDEX(ficha,MATCH(1,INDEX((bloq=2)*(sabi=B1131),0),0)),0))</f>
        <v>0</v>
      </c>
    </row>
    <row r="1137" spans="1:9" ht="30.6" customHeight="1" thickTop="1" thickBot="1" x14ac:dyDescent="0.35">
      <c r="A1137" s="717"/>
      <c r="B1137" s="718"/>
      <c r="C1137" s="719"/>
      <c r="D1137" s="70">
        <f ca="1">IF(COUNTIFS(instructor,B1131,diad,$D$2,desa,1,hord,"14:00 - 18:00")&gt;0,"DESARROLLO CURRICULAR",IFERROR(INDEX(lunc,MATCH(1,INDEX((bloq=2)*(luni=B1131),0),0)),0))</f>
        <v>0</v>
      </c>
      <c r="E1137" s="70">
        <f ca="1">IF(COUNTIFS(instructor,B1131,diad,$E$2,desa,1,hord,"14:00 - 18:00")&gt;0,"DESARROLLO CURRICULAR",IFERROR(INDEX(marc,MATCH(1,INDEX((bloq=2)*(mari=B1131),0),0)),0))</f>
        <v>0</v>
      </c>
      <c r="F1137" s="70">
        <f ca="1">IF(COUNTIFS(instructor,B1131,diad,$F$2,desa,1,hord,"14:00 - 18:00")&gt;0,"DESARROLLO CURRICULAR",IFERROR(INDEX(miec,MATCH(1,INDEX((bloq=2)*(miei=B1131),0),0)),0))</f>
        <v>0</v>
      </c>
      <c r="G1137" s="70">
        <f ca="1">IF(COUNTIFS(instructor,B1131,diad,$G$2,desa,1,hord,"14:00 - 18:00")&gt;0,"DESARROLLO CURRICULAR",IFERROR(INDEX(juec,MATCH(1,INDEX((bloq=2)*(juei=B1131),0),0)),0))</f>
        <v>0</v>
      </c>
      <c r="H1137" s="70">
        <f ca="1">IF(COUNTIFS(instructor,B1131,diad,$H$2,desa,1,hord,"14:00 - 18:00")&gt;0,"DESARROLLO CURRICULAR",IFERROR(INDEX(viec,MATCH(1,INDEX((bloq=2)*(viei=B1131),0),0)),0))</f>
        <v>0</v>
      </c>
      <c r="I1137" s="71">
        <f ca="1">IF(COUNTIFS(instructor,B1131,diad,$I$2,desa,1,hord,"14:00 - 18:00")&gt;0,"DESARROLLO CURRICULAR",IFERROR(INDEX(sabc,MATCH(1,INDEX((bloq=2)*(sabi=B1131),0),0)),0))</f>
        <v>0</v>
      </c>
    </row>
    <row r="1138" spans="1:9" ht="30.6" customHeight="1" thickTop="1" thickBot="1" x14ac:dyDescent="0.35">
      <c r="A1138" s="717"/>
      <c r="B1138" s="718"/>
      <c r="C1138" s="719"/>
      <c r="D1138" s="74">
        <f ca="1">IF(COUNTIFS(instructor,B1131,diad,$D$2,desa,1,hord,"14:00 - 18:00")&gt;0,"-",IFERROR(INDEX(luna,MATCH(1,INDEX((bloq=2)*(luni=B1131),0),0)),0))</f>
        <v>0</v>
      </c>
      <c r="E1138" s="74">
        <f ca="1">IF(COUNTIFS(instructor,B1131,diad,$E$2,desa,1,hord,"14:00 - 18:00")&gt;0,"-",IFERROR(INDEX(mara,MATCH(1,INDEX((bloq=2)*(mari=B1131),0),0)),0))</f>
        <v>0</v>
      </c>
      <c r="F1138" s="74">
        <f ca="1">IF(COUNTIFS(instructor,B1131,diad,$F$2,desa,1,hord,"14:00 - 18:00")&gt;0,"-",IFERROR(INDEX(miea,MATCH(1,INDEX((bloq=2)*(miei=B1131),0),0)),0))</f>
        <v>0</v>
      </c>
      <c r="G1138" s="74">
        <f ca="1">IF(COUNTIFS(instructor,B1131,diad,$G$2,desa,1,hord,"14:00 - 18:00")&gt;0,"-",IFERROR(INDEX(juea,MATCH(1,INDEX((bloq=2)*(juei=B1131),0),0)),0))</f>
        <v>0</v>
      </c>
      <c r="H1138" s="74">
        <f ca="1">IF(COUNTIFS(instructor,B1131,diad,$H$2,desa,1,hord,"14:00 - 18:00")&gt;0,"-",IFERROR(INDEX(viea,MATCH(1,INDEX((bloq=2)*(viei=B1131),0),0)),0))</f>
        <v>0</v>
      </c>
      <c r="I1138" s="75">
        <f ca="1">IF(COUNTIFS(instructor,B1131,diad,$I$2,desa,1,hord,"14:00 - 18:00")&gt;0,"-",IFERROR(INDEX(saba,MATCH(1,INDEX((bloq=2)*(sabi=B1131),0),0)),0))</f>
        <v>0</v>
      </c>
    </row>
    <row r="1139" spans="1:9" ht="30.6" customHeight="1" thickTop="1" thickBot="1" x14ac:dyDescent="0.35">
      <c r="A1139" s="717"/>
      <c r="B1139" s="718"/>
      <c r="C1139" s="719"/>
      <c r="D1139" s="132">
        <f ca="1">IF(COUNTIFS(instructor,B1131,diad,$D$2,desa,1,hord,"18:00 - 22:00")&gt;0,INDEX(hord,MATCH(1,INDEX((instructor=B1131)*(instructor=B1131),0),0)),IFERROR(INDEX(hora,MATCH(1,INDEX((bloq=3)*(luni=B1131),0),0)),0))</f>
        <v>0</v>
      </c>
      <c r="E1139" s="76">
        <f ca="1">IF(COUNTIFS(instructor,B1131,diad,$E$2,desa,1,hord,"18:00 - 22:00")&gt;0,INDEX(hord,MATCH(1,INDEX((instructor=B1131)*(instructor=B1131),0),0)),IFERROR(INDEX(hora,MATCH(1,INDEX((bloq=3)*(mari=B1131),0),0)),0))</f>
        <v>0</v>
      </c>
      <c r="F1139" s="76">
        <f ca="1">IF(COUNTIFS(instructor,B1131,diad,$F$2,desa,1,hord,"18:00 - 22:00")&gt;0,INDEX(hord,MATCH(1,INDEX((instructor=B1131)*(instructor=B1131),0),0)),IFERROR(INDEX(hora,MATCH(1,INDEX((bloq=3)*(miei=B1131),0),0)),0))</f>
        <v>0</v>
      </c>
      <c r="G1139" s="76">
        <f ca="1">IF(COUNTIFS(instructor,B1131,diad,$G$2,desa,1,hord,"18:00 - 22:00")&gt;0,INDEX(hord,MATCH(1,INDEX((instructor=B1131)*(instructor=B1131),0),0)),IFERROR(INDEX(hora,MATCH(1,INDEX((bloq=3)*(juei=B1131),0),0)),0))</f>
        <v>0</v>
      </c>
      <c r="H1139" s="76">
        <f ca="1">IF(COUNTIFS(instructor,B1131,diad,$H$2,desa,1,hord,"18:00 - 22:00")&gt;0,INDEX(hord,MATCH(1,INDEX((instructor=B1131)*(instructor=B1131),0),0)),IFERROR(INDEX(hora,MATCH(1,INDEX((bloq=3)*(viei=B1131),0),0)),0))</f>
        <v>0</v>
      </c>
      <c r="I1139" s="77">
        <f ca="1">IF(COUNTIFS(instructor,B1131,diad,$I$2,desa,1,hord,"18:00 - 22:00")&gt;0,INDEX(hord,MATCH(1,INDEX((instructor=B1131)*(instructor=B1131),0),0)),IFERROR(INDEX(hora,MATCH(1,INDEX((bloq=3)*(sabi=B1131),0),0)),0))</f>
        <v>0</v>
      </c>
    </row>
    <row r="1140" spans="1:9" ht="30.6" customHeight="1" thickTop="1" thickBot="1" x14ac:dyDescent="0.35">
      <c r="A1140" s="717"/>
      <c r="B1140" s="718"/>
      <c r="C1140" s="719"/>
      <c r="D1140" s="128">
        <f ca="1">IF(COUNTIFS(instructor,B1131,diad,$D$2,desa,1,hord,"18:00 - 22:00")&gt;0,"-",IFERROR(INDEX(ficha,MATCH(1,INDEX((bloq=3)*(luni=B1131),0),0)),0))</f>
        <v>0</v>
      </c>
      <c r="E1140" s="68">
        <f ca="1">IF(COUNTIFS(instructor,B1131,diad,$E$2,desa,1,hord,"18:00 - 22:00")&gt;0,"-",IFERROR(INDEX(ficha,MATCH(1,INDEX((bloq=3)*(mari=B1131),0),0)),0))</f>
        <v>0</v>
      </c>
      <c r="F1140" s="68">
        <f ca="1">IF(COUNTIFS(instructor,B1131,diad,$F$2,desa,1,hord,"18:00 - 22:00")&gt;0,"-",IFERROR(INDEX(ficha,MATCH(1,INDEX((bloq=3)*(miei=B1131),0),0)),0))</f>
        <v>0</v>
      </c>
      <c r="G1140" s="68">
        <f ca="1">IF(COUNTIFS(instructor,B1131,diad,$G$2,desa,1,hord,"18:00 - 22:00")&gt;0,"-",IFERROR(INDEX(ficha,MATCH(1,INDEX((bloq=3)*(juei=B1131),0),0)),0))</f>
        <v>0</v>
      </c>
      <c r="H1140" s="68">
        <f ca="1">IF(COUNTIFS(instructor,B1131,diad,$H$2,desa,1,hord,"18:00 - 22:00")&gt;0,"-",IFERROR(INDEX(ficha,MATCH(1,INDEX((bloq=3)*(viei=B1131),0),0)),0))</f>
        <v>0</v>
      </c>
      <c r="I1140" s="69">
        <f ca="1">IF(COUNTIFS(instructor,B1131,diad,$I$2,desa,1,hord,"18:00 - 22:00")&gt;0,"-",IFERROR(INDEX(ficha,MATCH(1,INDEX((bloq=3)*(sabi=B1131),0),0)),0))</f>
        <v>0</v>
      </c>
    </row>
    <row r="1141" spans="1:9" ht="30.6" customHeight="1" thickTop="1" thickBot="1" x14ac:dyDescent="0.35">
      <c r="A1141" s="717"/>
      <c r="B1141" s="718"/>
      <c r="C1141" s="719"/>
      <c r="D1141" s="132">
        <f ca="1">IF(COUNTIFS(instructor,B1131,diad,$D$2,desa,1,hord,"18:00 - 22:00")&gt;0,"DESARROLLO CURRICULAR",IFERROR(INDEX(lunc,MATCH(1,INDEX((bloq=3)*(luni=B1131),0),0)),0))</f>
        <v>0</v>
      </c>
      <c r="E1141" s="70">
        <f ca="1">IF(COUNTIFS(instructor,B1131,diad,$E$2,desa,1,hord,"18:00 - 22:00")&gt;0,"DESARROLLO CURRICULAR",IFERROR(INDEX(marc,MATCH(1,INDEX((bloq=3)*(mari=B1131),0),0)),0))</f>
        <v>0</v>
      </c>
      <c r="F1141" s="70">
        <f ca="1">IF(COUNTIFS(instructor,B1131,diad,$F$2,desa,1,hord,"18:00 - 22:00")&gt;0,"DESARROLLO CURRICULAR",IFERROR(INDEX(miec,MATCH(1,INDEX((bloq=3)*(miei=B1131),0),0)),0))</f>
        <v>0</v>
      </c>
      <c r="G1141" s="70">
        <f ca="1">IF(COUNTIFS(instructor,B1131,diad,$G$2,desa,1,hord,"18:00 - 22:00")&gt;0,"DESARROLLO CURRICULAR",IFERROR(INDEX(juec,MATCH(1,INDEX((bloq=3)*(juei=B1131),0),0)),0))</f>
        <v>0</v>
      </c>
      <c r="H1141" s="70">
        <f ca="1">IF(COUNTIFS(instructor,B1131,diad,$H$2,desa,1,hord,"18:00 - 22:00")&gt;0,"DESARROLLO CURRICULAR",IFERROR(INDEX(viec,MATCH(1,INDEX((bloq=3)*(viei=B1131),0),0)),0))</f>
        <v>0</v>
      </c>
      <c r="I1141" s="71">
        <f ca="1">IF(COUNTIFS(instructor,B1131,diad,$I$2,desa,1,hord,"18:00 - 22:00")&gt;0,"DESARROLLO CURRICULAR",IFERROR(INDEX(sabc,MATCH(1,INDEX((bloq=3)*(sabi=B1131),0),0)),0))</f>
        <v>0</v>
      </c>
    </row>
    <row r="1142" spans="1:9" ht="30.6" customHeight="1" thickTop="1" thickBot="1" x14ac:dyDescent="0.35">
      <c r="A1142" s="717"/>
      <c r="B1142" s="718"/>
      <c r="C1142" s="719"/>
      <c r="D1142" s="156">
        <f ca="1">IF(COUNTIFS(instructor,B1131,diad,$D$2,desa,1,hord,"18:00 - 22:00")&gt;0,"-",IFERROR(INDEX(luna,MATCH(1,INDEX((bloq=3)*(luni=B1131),0),0)),0))</f>
        <v>0</v>
      </c>
      <c r="E1142" s="78">
        <f ca="1">IF(COUNTIFS(instructor,B1131,diad,$E$2,desa,1,hord,"18:00 - 22:00")&gt;0,"-",IFERROR(INDEX(mara,MATCH(1,INDEX((bloq=3)*(mari=B1131),0),0)),0))</f>
        <v>0</v>
      </c>
      <c r="F1142" s="78">
        <f ca="1">IF(COUNTIFS(instructor,B1131,diad,$F$2,desa,1,hord,"18:00 - 22:00")&gt;0,"-",IFERROR(INDEX(miea,MATCH(1,INDEX((bloq=3)*(miei=B1131),0),0)),0))</f>
        <v>0</v>
      </c>
      <c r="G1142" s="78">
        <f ca="1">IF(COUNTIFS(instructor,B1131,diad,$G$2,desa,1,hord,"18:00 - 22:00")&gt;0,"-",IFERROR(INDEX(juea,MATCH(1,INDEX((bloq=3)*(juei=B1131),0),0)),0))</f>
        <v>0</v>
      </c>
      <c r="H1142" s="78">
        <f ca="1">IF(COUNTIFS(instructor,B1131,diad,$H$2,desa,1,hord,"18:00 - 22:00")&gt;0,"-",IFERROR(INDEX(viea,MATCH(1,INDEX((bloq=3)*(viei=B1131),0),0)),0))</f>
        <v>0</v>
      </c>
      <c r="I1142" s="79">
        <f ca="1">IF(COUNTIFS(instructor,B1131,diad,$I$2,desa,1,hord,"18:00 - 22:00")&gt;0,"-",IFERROR(INDEX(saba,MATCH(1,INDEX((bloq=3)*(sabi=B1131),0),0)),0))</f>
        <v>0</v>
      </c>
    </row>
    <row r="1143" spans="1:9" ht="30.6" customHeight="1" thickTop="1" thickBot="1" x14ac:dyDescent="0.35">
      <c r="A1143" s="712">
        <v>96</v>
      </c>
      <c r="B1143" s="713" t="str">
        <f>INDEX(instructor,A1143)</f>
        <v>JOHN FERNANDO BUENO CORREDOR</v>
      </c>
      <c r="C1143" s="714" t="str">
        <f>INDEX(area,A1143)</f>
        <v>TRABAJO SEGURO EN ALTURAS</v>
      </c>
      <c r="D1143" s="72">
        <f ca="1">IF(COUNTIFS(instructor,B1143,diad,$D$2,desa,1,hord,"08:00 - 12:00")&gt;0,INDEX(hord,MATCH(1,INDEX((instructor=B1143)*(instructor=B1143),0),0)),IFERROR(INDEX(hora,MATCH(1,INDEX((bloq=1)*(luni=B1143),0),0)),0))</f>
        <v>0</v>
      </c>
      <c r="E1143" s="72">
        <f ca="1">IF(COUNTIFS(instructor,B1143,diad,$E$2,desa,1,hord,"08:00 - 12:00")&gt;0,INDEX(hord,MATCH(1,INDEX((instructor=B1143)*(instructor=B1143),0),0)),IFERROR(INDEX(hora,MATCH(1,INDEX((bloq=1)*(mari=B1143),0),0)),0))</f>
        <v>0</v>
      </c>
      <c r="F1143" s="72">
        <f ca="1">IF(COUNTIFS(instructor,B1143,diad,$F$2,desa,1,hord,"08:00 - 12:00")&gt;0,INDEX(hord,MATCH(1,INDEX((instructor=B1143)*(instructor=B1143),0),0)),IFERROR(INDEX(hora,MATCH(1,INDEX((bloq=1)*(miei=B1143),0),0)),0))</f>
        <v>0</v>
      </c>
      <c r="G1143" s="72">
        <f ca="1">IF(COUNTIFS(instructor,B1143,diad,$G$2,desa,1,hord,"08:00 - 12:00")&gt;0,INDEX(hord,MATCH(1,INDEX((instructor=B1143)*(instructor=B1143),0),0)),IFERROR(INDEX(hora,MATCH(1,INDEX((bloq=1)*(juei=B1143),0),0)),0))</f>
        <v>0</v>
      </c>
      <c r="H1143" s="72" t="str">
        <f>IF(COUNTIFS(instructor,B1143,diad,$H$2,desa,1,hord,"08:00 - 12:00")&gt;0,INDEX(hord,MATCH(1,INDEX((instructor=B1143)*(instructor=B1143),0),0)),IFERROR(INDEX(hora,MATCH(1,INDEX((bloq=1)*(viei=B1143),0),0)),0))</f>
        <v>08:00 - 12:00</v>
      </c>
      <c r="I1143" s="73">
        <f ca="1">IF(COUNTIFS(instructor,B1143,diad,$I$2,desa,1,hord,"08:00 - 12:00")&gt;0,INDEX(hord,MATCH(1,INDEX((instructor=B1143)*(instructor=B1143),0),0)),IFERROR(INDEX(hora,MATCH(1,INDEX((bloq=1)*(sabi=B1143),0),0)),0))</f>
        <v>0</v>
      </c>
    </row>
    <row r="1144" spans="1:9" s="81" customFormat="1" ht="30.6" customHeight="1" thickTop="1" thickBot="1" x14ac:dyDescent="0.35">
      <c r="A1144" s="712"/>
      <c r="B1144" s="713"/>
      <c r="C1144" s="714"/>
      <c r="D1144" s="68">
        <f ca="1">IF(COUNTIFS(instructor,B1143,diad,$D$2,desa,1,hord,"08:00 - 12:00")&gt;0,"-",IFERROR(INDEX(ficha,MATCH(1,INDEX((bloq=1)*(luni=B1143),0),0)),0))</f>
        <v>0</v>
      </c>
      <c r="E1144" s="68">
        <f ca="1">IF(COUNTIFS(instructor,B1143,diad,$E$2,desa,1,hord,"08:00 - 12:00")&gt;0,"-",IFERROR(INDEX(ficha,MATCH(1,INDEX((bloq=1)*(mari=B1143),0),0)),0))</f>
        <v>0</v>
      </c>
      <c r="F1144" s="68">
        <f ca="1">IF(COUNTIFS(instructor,B1143,diad,$F$2,desa,1,hord,"08:00 - 12:00")&gt;0,"-",IFERROR(INDEX(ficha,MATCH(1,INDEX((bloq=1)*(miei=B1143),0),0)),0))</f>
        <v>0</v>
      </c>
      <c r="G1144" s="68">
        <f ca="1">IF(COUNTIFS(instructor,B1143,diad,$G$2,desa,1,hord,"08:00 - 12:00")&gt;0,"-",IFERROR(INDEX(ficha,MATCH(1,INDEX((bloq=1)*(juei=B1143),0),0)),0))</f>
        <v>0</v>
      </c>
      <c r="H1144" s="68" t="str">
        <f>IF(COUNTIFS(instructor,B1143,diad,$H$2,desa,1,hord,"08:00 - 12:00")&gt;0,"-",IFERROR(INDEX(ficha,MATCH(1,INDEX((bloq=1)*(viei=B1143),0),0)),0))</f>
        <v>-</v>
      </c>
      <c r="I1144" s="69">
        <f ca="1">IF(COUNTIFS(instructor,B1143,diad,$I$2,desa,1,hord,"08:00 - 12:00")&gt;0,"-",IFERROR(INDEX(ficha,MATCH(1,INDEX((bloq=1)*(sabi=B1143),0),0)),0))</f>
        <v>0</v>
      </c>
    </row>
    <row r="1145" spans="1:9" ht="30.6" customHeight="1" thickTop="1" thickBot="1" x14ac:dyDescent="0.35">
      <c r="A1145" s="712"/>
      <c r="B1145" s="713"/>
      <c r="C1145" s="714"/>
      <c r="D1145" s="70">
        <f ca="1">IF(COUNTIFS(instructor,B1143,diad,$D$2,desa,1,hord,"08:00 - 12:00")&gt;0,"DESARROLLO CURRICULAR",IFERROR(INDEX(lunc,MATCH(1,INDEX((bloq=1)*(luni=B1143),0),0)),0))</f>
        <v>0</v>
      </c>
      <c r="E1145" s="70">
        <f ca="1">IF(COUNTIFS(instructor,B1143,diad,$E$2,desa,1,hord,"08:00 - 12:00")&gt;0,"DESARROLLO CURRICULAR",IFERROR(INDEX(marc,MATCH(1,INDEX((bloq=1)*(mari=B1143),0),0)),0))</f>
        <v>0</v>
      </c>
      <c r="F1145" s="70">
        <f ca="1">IF(COUNTIFS(instructor,B1143,diad,$F$2,desa,1,hord,"08:00 - 12:00")&gt;0,"DESARROLLO CURRICULAR",IFERROR(INDEX(miec,MATCH(1,INDEX((bloq=1)*(miei=B1143),0),0)),0))</f>
        <v>0</v>
      </c>
      <c r="G1145" s="70">
        <f ca="1">IF(COUNTIFS(instructor,B1143,diad,$G$2,desa,1,hord,"08:00 - 12:00")&gt;0,"DESARROLLO CURRICULAR",IFERROR(INDEX(juec,MATCH(1,INDEX((bloq=1)*(juei=B1143),0),0)),0))</f>
        <v>0</v>
      </c>
      <c r="H1145" s="70" t="str">
        <f>IF(COUNTIFS(instructor,B1143,diad,$H$2,desa,1,hord,"08:00 - 12:00")&gt;0,"DESARROLLO CURRICULAR",IFERROR(INDEX(viec,MATCH(1,INDEX((bloq=1)*(viei=B1143),0),0)),0))</f>
        <v>DESARROLLO CURRICULAR</v>
      </c>
      <c r="I1145" s="71">
        <f ca="1">IF(COUNTIFS(instructor,B1143,diad,$I$2,desa,1,hord,"08:00 - 12:00")&gt;0,"DESARROLLO CURRICULAR",IFERROR(INDEX(sabc,MATCH(1,INDEX((bloq=1)*(sabi=B1143),0),0)),0))</f>
        <v>0</v>
      </c>
    </row>
    <row r="1146" spans="1:9" ht="30.6" customHeight="1" thickTop="1" thickBot="1" x14ac:dyDescent="0.35">
      <c r="A1146" s="712"/>
      <c r="B1146" s="713"/>
      <c r="C1146" s="714"/>
      <c r="D1146" s="74">
        <f ca="1">IF(COUNTIFS(instructor,B1143,diad,$D$2,desa,1,hord,"08:00 - 12:00")&gt;0,"-",IFERROR(INDEX(luna,MATCH(1,INDEX((bloq=1)*(luni=B1143),0),0)),0))</f>
        <v>0</v>
      </c>
      <c r="E1146" s="74">
        <f ca="1">IF(COUNTIFS(instructor,B1143,diad,$E$2,desa,1,hord,"08:00 - 12:00")&gt;0,"-",IFERROR(INDEX(mara,MATCH(1,INDEX((bloq=1)*(mari=B1143),0),0)),0))</f>
        <v>0</v>
      </c>
      <c r="F1146" s="74">
        <f ca="1">IF(COUNTIFS(instructor,B1143,diad,$F$2,desa,1,hord,"08:00 - 12:00")&gt;0,"-",IFERROR(INDEX(miea,MATCH(1,INDEX((bloq=1)*(miei=B1143),0),0)),0))</f>
        <v>0</v>
      </c>
      <c r="G1146" s="74">
        <f ca="1">IF(COUNTIFS(instructor,B1143,diad,$G$2,desa,1,hord,"08:00 - 12:00")&gt;0,"-",IFERROR(INDEX(juea,MATCH(1,INDEX((bloq=1)*(juei=B1143),0),0)),0))</f>
        <v>0</v>
      </c>
      <c r="H1146" s="74" t="str">
        <f>IF(COUNTIFS(instructor,B1143,diad,$H$2,desa,1,hord,"08:00 - 12:00")&gt;0,"-",IFERROR(INDEX(viea,MATCH(1,INDEX((bloq=1)*(viei=B1143),0),0)),0))</f>
        <v>-</v>
      </c>
      <c r="I1146" s="75">
        <f ca="1">IF(COUNTIFS(instructor,B1143,diad,$I$2,desa,1,hord,"08:00 - 12:00")&gt;0,"-",IFERROR(INDEX(saba,MATCH(1,INDEX((bloq=1)*(sabi=B1143),0),0)),0))</f>
        <v>0</v>
      </c>
    </row>
    <row r="1147" spans="1:9" ht="30.6" customHeight="1" thickTop="1" thickBot="1" x14ac:dyDescent="0.35">
      <c r="A1147" s="712"/>
      <c r="B1147" s="713"/>
      <c r="C1147" s="714"/>
      <c r="D1147" s="76">
        <f ca="1">IF(COUNTIFS(instructor,B1143,diad,$D$2,desa,1,hord,"14:00 - 18:00")&gt;0,INDEX(hord,MATCH(1,INDEX((instructor=B1143)*(instructor=B1143),0),0)),IFERROR(INDEX(hora,MATCH(1,INDEX((bloq=2)*(luni=B1143),0),0)),0))</f>
        <v>0</v>
      </c>
      <c r="E1147" s="76">
        <f ca="1">IF(COUNTIFS(instructor,B1143,diad,$E$2,desa,1,hord,"14:00 - 18:00")&gt;0,INDEX(hord,MATCH(1,INDEX((instructor=B1143)*(instructor=B1143),0),0)),IFERROR(INDEX(hora,MATCH(1,INDEX((bloq=2)*(mari=B1143),0),0)),0))</f>
        <v>0</v>
      </c>
      <c r="F1147" s="155" cm="1">
        <f t="array" aca="1" ref="F1147" ca="1">IF(COUNTIFS(instructor,B1143,diad,$F$2,desa,1,hord,"14:00 - 18:00")&gt;0,INDEX(hord,MATCH(1,INDEX((instructor=B1143)*(instructor=B1143),0),0)),IFERROR(INDEX(hora,MATCH(1,INDEX((bloq=2)*(miei=B1143),0),0)),0))</f>
        <v>0</v>
      </c>
      <c r="G1147" s="155" cm="1">
        <f t="array" aca="1" ref="G1147" ca="1">IF(COUNTIFS(instructor,B1143,diad,$G$2,desa,1,hord,"14:00 - 18:00")&gt;0,INDEX(hord,MATCH(1,INDEX((instructor=B1143)*(instructor=B1143),0),0)),IFERROR(INDEX(hora,MATCH(1,INDEX((bloq=2)*(juei=B1143),0),0)),0))</f>
        <v>0</v>
      </c>
      <c r="H1147" s="76">
        <f ca="1">IF(COUNTIFS(instructor,B1143,diad,$H$2,desa,1,hord,"14:00 - 18:00")&gt;0,INDEX(hord,MATCH(1,INDEX((instructor=B1143)*(instructor=B1143),0),0)),IFERROR(INDEX(hora,MATCH(1,INDEX((bloq=2)*(viei=B1143),0),0)),0))</f>
        <v>0</v>
      </c>
      <c r="I1147" s="77">
        <f ca="1">IF(COUNTIFS(instructor,B1143,diad,$I$2,desa,1,hord,"14:00 - 18:00")&gt;0,INDEX(hord,MATCH(1,INDEX((instructor=B1143)*(instructor=B1143),0),0)),IFERROR(INDEX(hora,MATCH(1,INDEX((bloq=2)*(sabi=B1143),0),0)),0))</f>
        <v>0</v>
      </c>
    </row>
    <row r="1148" spans="1:9" ht="30.6" customHeight="1" thickTop="1" thickBot="1" x14ac:dyDescent="0.35">
      <c r="A1148" s="712"/>
      <c r="B1148" s="713"/>
      <c r="C1148" s="714"/>
      <c r="D1148" s="68">
        <f ca="1">IF(COUNTIFS(instructor,B1143,diad,$D$2,desa,1,hord,"14:00 - 18:00")&gt;0,"-",IFERROR(INDEX(ficha,MATCH(1,INDEX((bloq=2)*(luni=B1143),0),0)),0))</f>
        <v>0</v>
      </c>
      <c r="E1148" s="68">
        <f ca="1">IF(COUNTIFS(instructor,B1143,diad,$E$2,desa,1,hord,"14:00 - 18:00")&gt;0,"-",IFERROR(INDEX(ficha,MATCH(1,INDEX((bloq=2)*(mari=B1143),0),0)),0))</f>
        <v>0</v>
      </c>
      <c r="F1148" s="68">
        <f ca="1">IF(COUNTIFS(instructor,B1143,diad,$F$2,desa,1,hord,"14:00 - 18:00")&gt;0,"-",IFERROR(INDEX(ficha,MATCH(1,INDEX((bloq=2)*(miei=B1143),0),0)),0))</f>
        <v>0</v>
      </c>
      <c r="G1148" s="68">
        <f ca="1">IF(COUNTIFS(instructor,B1143,diad,$G$2,desa,1,hord,"14:00 - 18:00")&gt;0,"-",IFERROR(INDEX(ficha,MATCH(1,INDEX((bloq=2)*(juei=B1143),0),0)),0))</f>
        <v>0</v>
      </c>
      <c r="H1148" s="68">
        <f ca="1">IF(COUNTIFS(instructor,B1143,diad,$H$2,desa,1,hord,"14:00 - 18:00")&gt;0,"-",IFERROR(INDEX(ficha,MATCH(1,INDEX((bloq=2)*(viei=B1143),0),0)),0))</f>
        <v>0</v>
      </c>
      <c r="I1148" s="69">
        <f ca="1">IF(COUNTIFS(instructor,B1143,diad,$I$2,desa,1,hord,"14:00 - 18:00")&gt;0,"-",IFERROR(INDEX(ficha,MATCH(1,INDEX((bloq=2)*(sabi=B1143),0),0)),0))</f>
        <v>0</v>
      </c>
    </row>
    <row r="1149" spans="1:9" ht="30.6" customHeight="1" thickTop="1" thickBot="1" x14ac:dyDescent="0.35">
      <c r="A1149" s="712"/>
      <c r="B1149" s="713"/>
      <c r="C1149" s="714"/>
      <c r="D1149" s="70">
        <f ca="1">IF(COUNTIFS(instructor,B1143,diad,$D$2,desa,1,hord,"14:00 - 18:00")&gt;0,"DESARROLLO CURRICULAR",IFERROR(INDEX(lunc,MATCH(1,INDEX((bloq=2)*(luni=B1143),0),0)),0))</f>
        <v>0</v>
      </c>
      <c r="E1149" s="70">
        <f ca="1">IF(COUNTIFS(instructor,B1143,diad,$E$2,desa,1,hord,"14:00 - 18:00")&gt;0,"DESARROLLO CURRICULAR",IFERROR(INDEX(marc,MATCH(1,INDEX((bloq=2)*(mari=B1143),0),0)),0))</f>
        <v>0</v>
      </c>
      <c r="F1149" s="70">
        <f ca="1">IF(COUNTIFS(instructor,B1143,diad,$F$2,desa,1,hord,"14:00 - 18:00")&gt;0,"DESARROLLO CURRICULAR",IFERROR(INDEX(miec,MATCH(1,INDEX((bloq=2)*(miei=B1143),0),0)),0))</f>
        <v>0</v>
      </c>
      <c r="G1149" s="70">
        <f ca="1">IF(COUNTIFS(instructor,B1143,diad,$G$2,desa,1,hord,"14:00 - 18:00")&gt;0,"DESARROLLO CURRICULAR",IFERROR(INDEX(juec,MATCH(1,INDEX((bloq=2)*(juei=B1143),0),0)),0))</f>
        <v>0</v>
      </c>
      <c r="H1149" s="70">
        <f ca="1">IF(COUNTIFS(instructor,B1143,diad,$H$2,desa,1,hord,"14:00 - 18:00")&gt;0,"DESARROLLO CURRICULAR",IFERROR(INDEX(viec,MATCH(1,INDEX((bloq=2)*(viei=B1143),0),0)),0))</f>
        <v>0</v>
      </c>
      <c r="I1149" s="71">
        <f ca="1">IF(COUNTIFS(instructor,B1143,diad,$I$2,desa,1,hord,"14:00 - 18:00")&gt;0,"DESARROLLO CURRICULAR",IFERROR(INDEX(sabc,MATCH(1,INDEX((bloq=2)*(sabi=B1143),0),0)),0))</f>
        <v>0</v>
      </c>
    </row>
    <row r="1150" spans="1:9" ht="30.6" customHeight="1" thickTop="1" thickBot="1" x14ac:dyDescent="0.35">
      <c r="A1150" s="712"/>
      <c r="B1150" s="713"/>
      <c r="C1150" s="714"/>
      <c r="D1150" s="74">
        <f ca="1">IF(COUNTIFS(instructor,B1143,diad,$D$2,desa,1,hord,"14:00 - 18:00")&gt;0,"-",IFERROR(INDEX(luna,MATCH(1,INDEX((bloq=2)*(luni=B1143),0),0)),0))</f>
        <v>0</v>
      </c>
      <c r="E1150" s="74">
        <f ca="1">IF(COUNTIFS(instructor,B1143,diad,$E$2,desa,1,hord,"14:00 - 18:00")&gt;0,"-",IFERROR(INDEX(mara,MATCH(1,INDEX((bloq=2)*(mari=B1143),0),0)),0))</f>
        <v>0</v>
      </c>
      <c r="F1150" s="74">
        <f ca="1">IF(COUNTIFS(instructor,B1143,diad,$F$2,desa,1,hord,"14:00 - 18:00")&gt;0,"-",IFERROR(INDEX(miea,MATCH(1,INDEX((bloq=2)*(miei=B1143),0),0)),0))</f>
        <v>0</v>
      </c>
      <c r="G1150" s="74">
        <f ca="1">IF(COUNTIFS(instructor,B1143,diad,$G$2,desa,1,hord,"14:00 - 18:00")&gt;0,"-",IFERROR(INDEX(juea,MATCH(1,INDEX((bloq=2)*(juei=B1143),0),0)),0))</f>
        <v>0</v>
      </c>
      <c r="H1150" s="74">
        <f ca="1">IF(COUNTIFS(instructor,B1143,diad,$H$2,desa,1,hord,"14:00 - 18:00")&gt;0,"-",IFERROR(INDEX(viea,MATCH(1,INDEX((bloq=2)*(viei=B1143),0),0)),0))</f>
        <v>0</v>
      </c>
      <c r="I1150" s="75">
        <f ca="1">IF(COUNTIFS(instructor,B1143,diad,$I$2,desa,1,hord,"14:00 - 18:00")&gt;0,"-",IFERROR(INDEX(saba,MATCH(1,INDEX((bloq=2)*(sabi=B1143),0),0)),0))</f>
        <v>0</v>
      </c>
    </row>
    <row r="1151" spans="1:9" ht="30.6" customHeight="1" thickTop="1" thickBot="1" x14ac:dyDescent="0.35">
      <c r="A1151" s="712"/>
      <c r="B1151" s="713"/>
      <c r="C1151" s="714"/>
      <c r="D1151" s="76">
        <f ca="1">IF(COUNTIFS(instructor,B1143,diad,$D$2,desa,1,hord,"18:00 - 22:00")&gt;0,INDEX(hord,MATCH(1,INDEX((instructor=B1143)*(instructor=B1143),0),0)),IFERROR(INDEX(hora,MATCH(1,INDEX((bloq=3)*(luni=B1143),0),0)),0))</f>
        <v>0</v>
      </c>
      <c r="E1151" s="76">
        <f ca="1">IF(COUNTIFS(instructor,B1143,diad,$E$2,desa,1,hord,"18:00 - 22:00")&gt;0,INDEX(hord,MATCH(1,INDEX((instructor=B1143)*(instructor=B1143),0),0)),IFERROR(INDEX(hora,MATCH(1,INDEX((bloq=3)*(mari=B1143),0),0)),0))</f>
        <v>0</v>
      </c>
      <c r="F1151" s="76">
        <f ca="1">IF(COUNTIFS(instructor,B1143,diad,$F$2,desa,1,hord,"18:00 - 22:00")&gt;0,INDEX(hord,MATCH(1,INDEX((instructor=B1143)*(instructor=B1143),0),0)),IFERROR(INDEX(hora,MATCH(1,INDEX((bloq=3)*(miei=B1143),0),0)),0))</f>
        <v>0</v>
      </c>
      <c r="G1151" s="76">
        <f ca="1">IF(COUNTIFS(instructor,B1143,diad,$G$2,desa,1,hord,"18:00 - 22:00")&gt;0,INDEX(hord,MATCH(1,INDEX((instructor=B1143)*(instructor=B1143),0),0)),IFERROR(INDEX(hora,MATCH(1,INDEX((bloq=3)*(juei=B1143),0),0)),0))</f>
        <v>0</v>
      </c>
      <c r="H1151" s="76">
        <f ca="1">IF(COUNTIFS(instructor,B1143,diad,$H$2,desa,1,hord,"18:00 - 22:00")&gt;0,INDEX(hord,MATCH(1,INDEX((instructor=B1143)*(instructor=B1143),0),0)),IFERROR(INDEX(hora,MATCH(1,INDEX((bloq=3)*(viei=B1143),0),0)),0))</f>
        <v>0</v>
      </c>
      <c r="I1151" s="77">
        <f ca="1">IF(COUNTIFS(instructor,B1143,diad,$I$2,desa,1,hord,"18:00 - 22:00")&gt;0,INDEX(hord,MATCH(1,INDEX((instructor=B1143)*(instructor=B1143),0),0)),IFERROR(INDEX(hora,MATCH(1,INDEX((bloq=3)*(sabi=B1143),0),0)),0))</f>
        <v>0</v>
      </c>
    </row>
    <row r="1152" spans="1:9" ht="30.6" customHeight="1" thickTop="1" thickBot="1" x14ac:dyDescent="0.35">
      <c r="A1152" s="712"/>
      <c r="B1152" s="713"/>
      <c r="C1152" s="714"/>
      <c r="D1152" s="68">
        <f ca="1">IF(COUNTIFS(instructor,B1143,diad,$D$2,desa,1,hord,"18:00 - 22:00")&gt;0,"-",IFERROR(INDEX(ficha,MATCH(1,INDEX((bloq=3)*(luni=B1143),0),0)),0))</f>
        <v>0</v>
      </c>
      <c r="E1152" s="68">
        <f ca="1">IF(COUNTIFS(instructor,B1143,diad,$E$2,desa,1,hord,"18:00 - 22:00")&gt;0,"-",IFERROR(INDEX(ficha,MATCH(1,INDEX((bloq=3)*(mari=B1143),0),0)),0))</f>
        <v>0</v>
      </c>
      <c r="F1152" s="68">
        <f ca="1">IF(COUNTIFS(instructor,B1143,diad,$F$2,desa,1,hord,"18:00 - 22:00")&gt;0,"-",IFERROR(INDEX(ficha,MATCH(1,INDEX((bloq=3)*(miei=B1143),0),0)),0))</f>
        <v>0</v>
      </c>
      <c r="G1152" s="68">
        <f ca="1">IF(COUNTIFS(instructor,B1143,diad,$G$2,desa,1,hord,"18:00 - 22:00")&gt;0,"-",IFERROR(INDEX(ficha,MATCH(1,INDEX((bloq=3)*(juei=B1143),0),0)),0))</f>
        <v>0</v>
      </c>
      <c r="H1152" s="68">
        <f ca="1">IF(COUNTIFS(instructor,B1143,diad,$H$2,desa,1,hord,"18:00 - 22:00")&gt;0,"-",IFERROR(INDEX(ficha,MATCH(1,INDEX((bloq=3)*(viei=B1143),0),0)),0))</f>
        <v>0</v>
      </c>
      <c r="I1152" s="69">
        <f ca="1">IF(COUNTIFS(instructor,B1143,diad,$I$2,desa,1,hord,"18:00 - 22:00")&gt;0,"-",IFERROR(INDEX(ficha,MATCH(1,INDEX((bloq=3)*(sabi=B1143),0),0)),0))</f>
        <v>0</v>
      </c>
    </row>
    <row r="1153" spans="1:9" ht="30.6" customHeight="1" thickTop="1" thickBot="1" x14ac:dyDescent="0.35">
      <c r="A1153" s="712"/>
      <c r="B1153" s="713"/>
      <c r="C1153" s="714"/>
      <c r="D1153" s="70">
        <f ca="1">IF(COUNTIFS(instructor,B1143,diad,$D$2,desa,1,hord,"18:00 - 22:00")&gt;0,"DESARROLLO CURRICULAR",IFERROR(INDEX(lunc,MATCH(1,INDEX((bloq=3)*(luni=B1143),0),0)),0))</f>
        <v>0</v>
      </c>
      <c r="E1153" s="70">
        <f ca="1">IF(COUNTIFS(instructor,B1143,diad,$E$2,desa,1,hord,"18:00 - 22:00")&gt;0,"DESARROLLO CURRICULAR",IFERROR(INDEX(marc,MATCH(1,INDEX((bloq=3)*(mari=B1143),0),0)),0))</f>
        <v>0</v>
      </c>
      <c r="F1153" s="70">
        <f ca="1">IF(COUNTIFS(instructor,B1143,diad,$F$2,desa,1,hord,"18:00 - 22:00")&gt;0,"DESARROLLO CURRICULAR",IFERROR(INDEX(miec,MATCH(1,INDEX((bloq=3)*(miei=B1143),0),0)),0))</f>
        <v>0</v>
      </c>
      <c r="G1153" s="70">
        <f ca="1">IF(COUNTIFS(instructor,B1143,diad,$G$2,desa,1,hord,"18:00 - 22:00")&gt;0,"DESARROLLO CURRICULAR",IFERROR(INDEX(juec,MATCH(1,INDEX((bloq=3)*(juei=B1143),0),0)),0))</f>
        <v>0</v>
      </c>
      <c r="H1153" s="70">
        <f ca="1">IF(COUNTIFS(instructor,B1143,diad,$H$2,desa,1,hord,"18:00 - 22:00")&gt;0,"DESARROLLO CURRICULAR",IFERROR(INDEX(viec,MATCH(1,INDEX((bloq=3)*(viei=B1143),0),0)),0))</f>
        <v>0</v>
      </c>
      <c r="I1153" s="71">
        <f ca="1">IF(COUNTIFS(instructor,B1143,diad,$I$2,desa,1,hord,"18:00 - 22:00")&gt;0,"DESARROLLO CURRICULAR",IFERROR(INDEX(sabc,MATCH(1,INDEX((bloq=3)*(sabi=B1143),0),0)),0))</f>
        <v>0</v>
      </c>
    </row>
    <row r="1154" spans="1:9" ht="30.6" customHeight="1" thickTop="1" thickBot="1" x14ac:dyDescent="0.35">
      <c r="A1154" s="712"/>
      <c r="B1154" s="713"/>
      <c r="C1154" s="714"/>
      <c r="D1154" s="78">
        <f ca="1">IF(COUNTIFS(instructor,B1143,diad,$D$2,desa,1,hord,"18:00 - 22:00")&gt;0,"-",IFERROR(INDEX(luna,MATCH(1,INDEX((bloq=3)*(luni=B1143),0),0)),0))</f>
        <v>0</v>
      </c>
      <c r="E1154" s="78">
        <f ca="1">IF(COUNTIFS(instructor,B1143,diad,$E$2,desa,1,hord,"18:00 - 22:00")&gt;0,"-",IFERROR(INDEX(mara,MATCH(1,INDEX((bloq=3)*(mari=B1143),0),0)),0))</f>
        <v>0</v>
      </c>
      <c r="F1154" s="78">
        <f ca="1">IF(COUNTIFS(instructor,B1143,diad,$F$2,desa,1,hord,"18:00 - 22:00")&gt;0,"-",IFERROR(INDEX(miea,MATCH(1,INDEX((bloq=3)*(miei=B1143),0),0)),0))</f>
        <v>0</v>
      </c>
      <c r="G1154" s="78">
        <f ca="1">IF(COUNTIFS(instructor,B1143,diad,$G$2,desa,1,hord,"18:00 - 22:00")&gt;0,"-",IFERROR(INDEX(juea,MATCH(1,INDEX((bloq=3)*(juei=B1143),0),0)),0))</f>
        <v>0</v>
      </c>
      <c r="H1154" s="78">
        <f ca="1">IF(COUNTIFS(instructor,B1143,diad,$H$2,desa,1,hord,"18:00 - 22:00")&gt;0,"-",IFERROR(INDEX(viea,MATCH(1,INDEX((bloq=3)*(viei=B1143),0),0)),0))</f>
        <v>0</v>
      </c>
      <c r="I1154" s="79">
        <f ca="1">IF(COUNTIFS(instructor,B1143,diad,$I$2,desa,1,hord,"18:00 - 22:00")&gt;0,"-",IFERROR(INDEX(saba,MATCH(1,INDEX((bloq=3)*(sabi=B1143),0),0)),0))</f>
        <v>0</v>
      </c>
    </row>
    <row r="1155" spans="1:9" ht="14.1" customHeight="1" thickTop="1" thickBot="1" x14ac:dyDescent="0.35">
      <c r="A1155" s="717">
        <v>97</v>
      </c>
      <c r="B1155" s="718" t="str">
        <f>INDEX(instructor,A1155)</f>
        <v xml:space="preserve">JOHN HENRRY SEBASTIÁN CASTILLO OVIEDO </v>
      </c>
      <c r="C1155" s="719" t="str">
        <f>INDEX(area,A1155)</f>
        <v>LOGÍSTICA Y GESTIÓN DE LA PRODUCCIÓN - SEGURIDAD Y SALUD EN EL TRABAJO</v>
      </c>
      <c r="D1155" s="72">
        <f ca="1">IF(COUNTIFS(instructor,B1155,diad,$D$2,desa,1,hord,"08:00 - 12:00")&gt;0,INDEX(hord,MATCH(1,INDEX((instructor=B1155)*(instructor=B1155),0),0)),IFERROR(INDEX(hora,MATCH(1,INDEX((bloq=1)*(luni=B1155),0),0)),0))</f>
        <v>0</v>
      </c>
      <c r="E1155" s="72" t="str">
        <f ca="1">IF(COUNTIFS(instructor,B1155,diad,$E$2,desa,1,hord,"08:00 - 12:00")&gt;0,INDEX(hord,MATCH(1,INDEX((instructor=B1155)*(instructor=B1155),0),0)),IFERROR(INDEX(hora,MATCH(1,INDEX((bloq=1)*(mari=B1155),0),0)),0))</f>
        <v>8:00 - 12:00</v>
      </c>
      <c r="F1155" s="72" t="str">
        <f ca="1">IF(COUNTIFS(instructor,B1155,diad,$F$2,desa,1,hord,"08:00 - 12:00")&gt;0,INDEX(hord,MATCH(1,INDEX((instructor=B1155)*(instructor=B1155),0),0)),IFERROR(INDEX(hora,MATCH(1,INDEX((bloq=1)*(miei=B1155),0),0)),0))</f>
        <v>8:00 - 12:00</v>
      </c>
      <c r="G1155" s="72" t="str">
        <f>IF(COUNTIFS(instructor,B1155,diad,$G$2,desa,1,hord,"08:00 - 12:00")&gt;0,INDEX(hord,MATCH(1,INDEX((instructor=B1155)*(instructor=B1155),0),0)),IFERROR(INDEX(hora,MATCH(1,INDEX((bloq=1)*(juei=B1155),0),0)),0))</f>
        <v>08:00 - 12:00</v>
      </c>
      <c r="H1155" s="72" t="str">
        <f ca="1">IF(COUNTIFS(instructor,B1155,diad,$H$2,desa,1,hord,"08:00 - 12:00")&gt;0,INDEX(hord,MATCH(1,INDEX((instructor=B1155)*(instructor=B1155),0),0)),IFERROR(INDEX(hora,MATCH(1,INDEX((bloq=1)*(viei=B1155),0),0)),0))</f>
        <v>8:00 - 12:00</v>
      </c>
      <c r="I1155" s="73">
        <f ca="1">IF(COUNTIFS(instructor,B1155,diad,$I$2,desa,1,hord,"08:00 - 12:00")&gt;0,INDEX(hord,MATCH(1,INDEX((instructor=B1155)*(instructor=B1155),0),0)),IFERROR(INDEX(hora,MATCH(1,INDEX((bloq=1)*(sabi=B1155),0),0)),0))</f>
        <v>0</v>
      </c>
    </row>
    <row r="1156" spans="1:9" ht="40.35" customHeight="1" thickTop="1" thickBot="1" x14ac:dyDescent="0.35">
      <c r="A1156" s="717"/>
      <c r="B1156" s="718"/>
      <c r="C1156" s="719"/>
      <c r="D1156" s="68">
        <f ca="1">IF(COUNTIFS(instructor,B1155,diad,$D$2,desa,1,hord,"08:00 - 12:00")&gt;0,"-",IFERROR(INDEX(ficha,MATCH(1,INDEX((bloq=1)*(luni=B1155),0),0)),0))</f>
        <v>0</v>
      </c>
      <c r="E1156" s="131" t="str">
        <f ca="1">IF(COUNTIFS(instructor,B1155,diad,$E$2,desa,1,hord,"08:00 - 12:00")&gt;0,"-",IFERROR(INDEX(ficha,MATCH(1,INDEX((bloq=1)*(mari=B1155),0),0)),0))</f>
        <v xml:space="preserve"> 3223889 GESTION DE LA SEGURIDAD Y SALUD EN EL TRABAJO ( TECNOLOGO)</v>
      </c>
      <c r="F1156" s="68" t="str">
        <f ca="1">IF(COUNTIFS(instructor,B1155,diad,$F$2,desa,1,hord,"08:00 - 12:00")&gt;0,"-",IFERROR(INDEX(ficha,MATCH(1,INDEX((bloq=1)*(miei=B1155),0),0)),0))</f>
        <v xml:space="preserve"> 3147649 GESTION DE LA SEGURIDAD Y SALUD EN EL TRABAJO ( TECNOLOGO)</v>
      </c>
      <c r="G1156" s="68" t="str">
        <f>IF(COUNTIFS(instructor,B1155,diad,$G$2,desa,1,hord,"08:00 - 12:00")&gt;0,"-",IFERROR(INDEX(ficha,MATCH(1,INDEX((bloq=1)*(juei=B1155),0),0)),0))</f>
        <v>-</v>
      </c>
      <c r="H1156" s="131" t="str">
        <f ca="1">IF(COUNTIFS(instructor,B1155,diad,$H$2,desa,1,hord,"08:00 - 12:00")&gt;0,"-",IFERROR(INDEX(ficha,MATCH(1,INDEX((bloq=1)*(viei=B1155),0),0)),0))</f>
        <v xml:space="preserve"> 3147650 GESTION DE LA SEGURIDAD Y SALUD EN EL TRABAJO ( TECNOLOGO)</v>
      </c>
      <c r="I1156" s="69">
        <f ca="1">IF(COUNTIFS(instructor,B1155,diad,$I$2,desa,1,hord,"08:00 - 12:00")&gt;0,"-",IFERROR(INDEX(ficha,MATCH(1,INDEX((bloq=1)*(sabi=B1155),0),0)),0))</f>
        <v>0</v>
      </c>
    </row>
    <row r="1157" spans="1:9" ht="40.35" customHeight="1" thickTop="1" thickBot="1" x14ac:dyDescent="0.35">
      <c r="A1157" s="717"/>
      <c r="B1157" s="718"/>
      <c r="C1157" s="719"/>
      <c r="D1157" s="70">
        <f ca="1">IF(COUNTIFS(instructor,B1155,diad,$D$2,desa,1,hord,"08:00 - 12:00")&gt;0,"DESARROLLO CURRICULAR",IFERROR(INDEX(lunc,MATCH(1,INDEX((bloq=1)*(luni=B1155),0),0)),0))</f>
        <v>0</v>
      </c>
      <c r="E1157" s="70" t="str">
        <f ca="1">IF(COUNTIFS(instructor,B1155,diad,$E$2,desa,1,hord,"08:00 - 12:00")&gt;0,"DESARROLLO CURRICULAR",IFERROR(INDEX(marc,MATCH(1,INDEX((bloq=1)*(mari=B1155),0),0)),0))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1157" s="70" t="str">
        <f ca="1">IF(COUNTIFS(instructor,B1155,diad,$F$2,desa,1,hord,"08:00 - 12:00")&gt;0,"DESARROLLO CURRICULAR",IFERROR(INDEX(miec,MATCH(1,INDEX((bloq=1)*(miei=B1155),0),0)),0))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G1157" s="70" t="str">
        <f>IF(COUNTIFS(instructor,B1155,diad,$G$2,desa,1,hord,"08:00 - 12:00")&gt;0,"DESARROLLO CURRICULAR",IFERROR(INDEX(juec,MATCH(1,INDEX((bloq=1)*(juei=B1155),0),0)),0))</f>
        <v>DESARROLLO CURRICULAR</v>
      </c>
      <c r="H1157" s="70" t="str">
        <f ca="1">IF(COUNTIFS(instructor,B1155,diad,$H$2,desa,1,hord,"08:00 - 12:00")&gt;0,"DESARROLLO CURRICULAR",IFERROR(INDEX(viec,MATCH(1,INDEX((bloq=1)*(viei=B1155),0),0)),0))</f>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I1157" s="71">
        <f ca="1">IF(COUNTIFS(instructor,B1155,diad,$I$2,desa,1,hord,"08:00 - 12:00")&gt;0,"DESARROLLO CURRICULAR",IFERROR(INDEX(sabc,MATCH(1,INDEX((bloq=1)*(sabi=B1155),0),0)),0))</f>
        <v>0</v>
      </c>
    </row>
    <row r="1158" spans="1:9" ht="40.35" customHeight="1" thickTop="1" thickBot="1" x14ac:dyDescent="0.35">
      <c r="A1158" s="717"/>
      <c r="B1158" s="718"/>
      <c r="C1158" s="719"/>
      <c r="D1158" s="74">
        <f ca="1">IF(COUNTIFS(instructor,B1155,diad,$D$2,desa,1,hord,"08:00 - 12:00")&gt;0,"-",IFERROR(INDEX(luna,MATCH(1,INDEX((bloq=1)*(luni=B1155),0),0)),0))</f>
        <v>0</v>
      </c>
      <c r="E1158" s="74" t="str">
        <f ca="1">IF(COUNTIFS(instructor,B1155,diad,$E$2,desa,1,hord,"08:00 - 12:00")&gt;0,"-",IFERROR(INDEX(mara,MATCH(1,INDEX((bloq=1)*(mari=B1155),0),0)),0))</f>
        <v>SEDE NORTE - AULA 302 (CALLE 54N CON AVENIDA 3N - LA FLORA)</v>
      </c>
      <c r="F1158" s="74" t="str">
        <f ca="1">IF(COUNTIFS(instructor,B1155,diad,$F$2,desa,1,hord,"08:00 - 12:00")&gt;0,"-",IFERROR(INDEX(miea,MATCH(1,INDEX((bloq=1)*(miei=B1155),0),0)),0))</f>
        <v>103 - TALLER ENERGÍA ELÉCTRICA - SENA CENTRO DE LA CONSTRUCCIÓN</v>
      </c>
      <c r="G1158" s="74" t="str">
        <f>IF(COUNTIFS(instructor,B1155,diad,$G$2,desa,1,hord,"08:00 - 12:00")&gt;0,"-",IFERROR(INDEX(juea,MATCH(1,INDEX((bloq=1)*(juei=B1155),0),0)),0))</f>
        <v>-</v>
      </c>
      <c r="H1158" s="74" t="str">
        <f ca="1">IF(COUNTIFS(instructor,B1155,diad,$H$2,desa,1,hord,"08:00 - 12:00")&gt;0,"-",IFERROR(INDEX(viea,MATCH(1,INDEX((bloq=1)*(viei=B1155),0),0)),0))</f>
        <v>SEDE ANDRÉS SANÍN - AULA 110 (CALLE 75 No. 19-52)</v>
      </c>
      <c r="I1158" s="75">
        <f ca="1">IF(COUNTIFS(instructor,B1155,diad,$I$2,desa,1,hord,"08:00 - 12:00")&gt;0,"-",IFERROR(INDEX(saba,MATCH(1,INDEX((bloq=1)*(sabi=B1155),0),0)),0))</f>
        <v>0</v>
      </c>
    </row>
    <row r="1159" spans="1:9" ht="40.35" customHeight="1" thickTop="1" thickBot="1" x14ac:dyDescent="0.35">
      <c r="A1159" s="717"/>
      <c r="B1159" s="718"/>
      <c r="C1159" s="719"/>
      <c r="D1159" s="76">
        <f ca="1">IF(COUNTIFS(instructor,B1155,diad,$D$2,desa,1,hord,"14:00 - 18:00")&gt;0,INDEX(hord,MATCH(1,INDEX((instructor=B1155)*(instructor=B1155),0),0)),IFERROR(INDEX(hora,MATCH(1,INDEX((bloq=2)*(luni=B1155),0),0)),0))</f>
        <v>0</v>
      </c>
      <c r="E1159" s="76" t="str">
        <f ca="1">IF(COUNTIFS(instructor,B1155,diad,$E$2,desa,1,hord,"14:00 - 18:00")&gt;0,INDEX(hord,MATCH(1,INDEX((instructor=B1155)*(instructor=B1155),0),0)),IFERROR(INDEX(hora,MATCH(1,INDEX((bloq=2)*(mari=B1155),0),0)),0))</f>
        <v>13:00 - 17:00</v>
      </c>
      <c r="F1159" s="76" t="str">
        <f ca="1">IF(COUNTIFS(instructor,B1155,diad,$F$2,desa,1,hord,"14:00 - 18:00")&gt;0,INDEX(hord,MATCH(1,INDEX((instructor=B1155)*(instructor=B1155),0),0)),IFERROR(INDEX(hora,MATCH(1,INDEX((bloq=2)*(miei=B1155),0),0)),0))</f>
        <v>13:00 - 17:00</v>
      </c>
      <c r="G1159" s="76" t="str">
        <f ca="1">IF(COUNTIFS(instructor,B1155,diad,$G$2,desa,1,hord,"14:00 - 18:00")&gt;0,INDEX(hord,MATCH(1,INDEX((instructor=B1155)*(instructor=B1155),0),0)),IFERROR(INDEX(hora,MATCH(1,INDEX((bloq=2)*(juei=B1155),0),0)),0))</f>
        <v>13:00 - 17:00</v>
      </c>
      <c r="H1159" s="76" t="str">
        <f ca="1">IF(COUNTIFS(instructor,B1155,diad,$H$2,desa,1,hord,"14:00 - 18:00")&gt;0,INDEX(hord,MATCH(1,INDEX((instructor=B1155)*(instructor=B1155),0),0)),IFERROR(INDEX(hora,MATCH(1,INDEX((bloq=2)*(viei=B1155),0),0)),0))</f>
        <v>13:00 - 17:00</v>
      </c>
      <c r="I1159" s="77">
        <f ca="1">IF(COUNTIFS(instructor,B1155,diad,$I$2,desa,1,hord,"14:00 - 18:00")&gt;0,INDEX(hord,MATCH(1,INDEX((instructor=B1155)*(instructor=B1155),0),0)),IFERROR(INDEX(hora,MATCH(1,INDEX((bloq=2)*(sabi=B1155),0),0)),0))</f>
        <v>0</v>
      </c>
    </row>
    <row r="1160" spans="1:9" ht="40.35" customHeight="1" thickTop="1" thickBot="1" x14ac:dyDescent="0.35">
      <c r="A1160" s="717"/>
      <c r="B1160" s="718"/>
      <c r="C1160" s="719"/>
      <c r="D1160" s="68">
        <f ca="1">IF(COUNTIFS(instructor,B1155,diad,$D$2,desa,1,hord,"14:00 - 18:00")&gt;0,"-",IFERROR(INDEX(ficha,MATCH(1,INDEX((bloq=2)*(luni=B1155),0),0)),0))</f>
        <v>0</v>
      </c>
      <c r="E1160" s="68" t="str">
        <f ca="1">IF(COUNTIFS(instructor,B1155,diad,$E$2,desa,1,hord,"14:00 - 18:00")&gt;0,"-",IFERROR(INDEX(ficha,MATCH(1,INDEX((bloq=2)*(mari=B1155),0),0)),0))</f>
        <v xml:space="preserve"> 3223889 GESTION DE LA SEGURIDAD Y SALUD EN EL TRABAJO ( TECNOLOGO)</v>
      </c>
      <c r="F1160" s="131" t="str">
        <f ca="1">IF(COUNTIFS(instructor,B1155,diad,$F$2,desa,1,hord,"14:00 - 18:00")&gt;0,"-",IFERROR(INDEX(ficha,MATCH(1,INDEX((bloq=2)*(miei=B1155),0),0)),0))</f>
        <v xml:space="preserve"> 3147650 GESTION DE LA SEGURIDAD Y SALUD EN EL TRABAJO ( TECNOLOGO)</v>
      </c>
      <c r="G1160" s="131" t="str">
        <f ca="1">IF(COUNTIFS(instructor,B1155,diad,$G$2,desa,1,hord,"14:00 - 18:00")&gt;0,"-",IFERROR(INDEX(ficha,MATCH(1,INDEX((bloq=2)*(juei=B1155),0),0)),0))</f>
        <v>3074604  GESTION DE LA SEGURIDAD Y SALUD EN EL TRABAJO ( TECNOLOGO)</v>
      </c>
      <c r="H1160" s="131" t="str">
        <f ca="1">IF(COUNTIFS(instructor,B1155,diad,$H$2,desa,1,hord,"14:00 - 18:00")&gt;0,"-",IFERROR(INDEX(ficha,MATCH(1,INDEX((bloq=2)*(viei=B1155),0),0)),0))</f>
        <v xml:space="preserve"> 3147650 GESTION DE LA SEGURIDAD Y SALUD EN EL TRABAJO ( TECNOLOGO)</v>
      </c>
      <c r="I1160" s="69">
        <f ca="1">IF(COUNTIFS(instructor,B1155,diad,$I$2,desa,1,hord,"14:00 - 18:00")&gt;0,"-",IFERROR(INDEX(ficha,MATCH(1,INDEX((bloq=2)*(sabi=B1155),0),0)),0))</f>
        <v>0</v>
      </c>
    </row>
    <row r="1161" spans="1:9" ht="40.35" customHeight="1" thickTop="1" thickBot="1" x14ac:dyDescent="0.35">
      <c r="A1161" s="717"/>
      <c r="B1161" s="718"/>
      <c r="C1161" s="719"/>
      <c r="D1161" s="70">
        <f ca="1">IF(COUNTIFS(instructor,B1155,diad,$D$2,desa,1,hord,"14:00 - 18:00")&gt;0,"DESARROLLO CURRICULAR",IFERROR(INDEX(lunc,MATCH(1,INDEX((bloq=2)*(luni=B1155),0),0)),0))</f>
        <v>0</v>
      </c>
      <c r="E1161" s="70" t="str">
        <f ca="1">IF(COUNTIFS(instructor,B1155,diad,$E$2,desa,1,hord,"14:00 - 18:00")&gt;0,"DESARROLLO CURRICULAR",IFERROR(INDEX(marc,MATCH(1,INDEX((bloq=2)*(mari=B1155),0),0)),0))</f>
        <v>APOYAR LAS ACTIVIDADES DE SALUD OCUPACIONAL DE ACUERDO CON EL PROGRAMA ESTABLECIDO Y NORMATIVA LEGAL VIGENTE
566591 - REALIZAR ANÁLISIS DE PUESTOS DE TRABAJO CON BASE EN METODOLOGÍAS ESTABLECIDAS.
A7. Definir procedimientos de trabajo seguro.
INSPECCIONES DE SEGURIDAD</v>
      </c>
      <c r="F1161" s="70" t="str">
        <f ca="1">IF(COUNTIFS(instructor,B1155,diad,$F$2,desa,1,hord,"14:00 - 18:00")&gt;0,"DESARROLLO CURRICULAR",IFERROR(INDEX(miec,MATCH(1,INDEX((bloq=2)*(miei=B1155),0),0)),0))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G1161" s="70" t="str">
        <f ca="1">IF(COUNTIFS(instructor,B1155,diad,$G$2,desa,1,hord,"14:00 - 18:00")&gt;0,"DESARROLLO CURRICULAR",IFERROR(INDEX(juec,MATCH(1,INDEX((bloq=2)*(juei=B1155),0),0)),0))</f>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H1161" s="70" t="str">
        <f ca="1">IF(COUNTIFS(instructor,B1155,diad,$H$2,desa,1,hord,"14:00 - 18:00")&gt;0,"DESARROLLO CURRICULAR",IFERROR(INDEX(viec,MATCH(1,INDEX((bloq=2)*(viei=B1155),0),0)),0))</f>
        <v>APOYAR LAS ACTIVIDADES DE SALUD OCUPACIONAL DE ACUERDO CON EL PROGRAMA ESTABLECIDO Y NORMATIVA LEGAL VIGENTE
566591 - REALIZAR ANÁLISIS DE PUESTOS DE TRABAJO CON BASE EN METODOLOGÍAS ESTABLECIDAS.
A7. Definir procedimientos de trabajo seguro.
INSPECCIONES DE SEGURIDAD</v>
      </c>
      <c r="I1161" s="71">
        <f ca="1">IF(COUNTIFS(instructor,B1155,diad,$I$2,desa,1,hord,"14:00 - 18:00")&gt;0,"DESARROLLO CURRICULAR",IFERROR(INDEX(sabc,MATCH(1,INDEX((bloq=2)*(sabi=B1155),0),0)),0))</f>
        <v>0</v>
      </c>
    </row>
    <row r="1162" spans="1:9" ht="40.35" customHeight="1" thickTop="1" thickBot="1" x14ac:dyDescent="0.35">
      <c r="A1162" s="717"/>
      <c r="B1162" s="718"/>
      <c r="C1162" s="719"/>
      <c r="D1162" s="74">
        <f ca="1">IF(COUNTIFS(instructor,B1155,diad,$D$2,desa,1,hord,"14:00 - 18:00")&gt;0,"-",IFERROR(INDEX(luna,MATCH(1,INDEX((bloq=2)*(luni=B1155),0),0)),0))</f>
        <v>0</v>
      </c>
      <c r="E1162" s="74" t="str">
        <f ca="1">IF(COUNTIFS(instructor,B1155,diad,$E$2,desa,1,hord,"14:00 - 18:00")&gt;0,"-",IFERROR(INDEX(mara,MATCH(1,INDEX((bloq=2)*(mari=B1155),0),0)),0))</f>
        <v>SEDE NORTE - AULA 302 (CALLE 54N CON AVENIDA 3N - LA FLORA)</v>
      </c>
      <c r="F1162" s="74" t="str">
        <f ca="1">IF(COUNTIFS(instructor,B1155,diad,$F$2,desa,1,hord,"14:00 - 18:00")&gt;0,"-",IFERROR(INDEX(miea,MATCH(1,INDEX((bloq=2)*(miei=B1155),0),0)),0))</f>
        <v>SEDE ANDRÉS SANÍN - AULA 204 - (CALLE 75 No. 19-52)</v>
      </c>
      <c r="G1162" s="74" t="str">
        <f ca="1">IF(COUNTIFS(instructor,B1155,diad,$G$2,desa,1,hord,"14:00 - 18:00")&gt;0,"-",IFERROR(INDEX(juea,MATCH(1,INDEX((bloq=2)*(juei=B1155),0),0)),0))</f>
        <v>SEDE ANDRÉS SANÍN - AULA 110 (CALLE 75 No. 19-52)</v>
      </c>
      <c r="H1162" s="74" t="str">
        <f ca="1">IF(COUNTIFS(instructor,B1155,diad,$H$2,desa,1,hord,"14:00 - 18:00")&gt;0,"-",IFERROR(INDEX(viea,MATCH(1,INDEX((bloq=2)*(viei=B1155),0),0)),0))</f>
        <v>SEDE ANDRÉS SANÍN - AULA 110 (CALLE 75 No. 19-52)</v>
      </c>
      <c r="I1162" s="75">
        <f ca="1">IF(COUNTIFS(instructor,B1155,diad,$I$2,desa,1,hord,"14:00 - 18:00")&gt;0,"-",IFERROR(INDEX(saba,MATCH(1,INDEX((bloq=2)*(sabi=B1155),0),0)),0))</f>
        <v>0</v>
      </c>
    </row>
    <row r="1163" spans="1:9" ht="40.35" customHeight="1" thickTop="1" thickBot="1" x14ac:dyDescent="0.35">
      <c r="A1163" s="717"/>
      <c r="B1163" s="718"/>
      <c r="C1163" s="719"/>
      <c r="D1163" s="76" t="str">
        <f ca="1">IF(COUNTIFS(instructor,B1155,diad,$D$2,desa,1,hord,"18:00 - 22:00")&gt;0,INDEX(hord,MATCH(1,INDEX((instructor=B1155)*(instructor=B1155),0),0)),IFERROR(INDEX(hora,MATCH(1,INDEX((bloq=3)*(luni=B1155),0),0)),0))</f>
        <v>18:00 - 21:00</v>
      </c>
      <c r="E1163" s="76">
        <f ca="1">IF(COUNTIFS(instructor,B1155,diad,$E$2,desa,1,hord,"18:00 - 22:00")&gt;0,INDEX(hord,MATCH(1,INDEX((instructor=B1155)*(instructor=B1155),0),0)),IFERROR(INDEX(hora,MATCH(1,INDEX((bloq=3)*(mari=B1155),0),0)),0))</f>
        <v>0</v>
      </c>
      <c r="F1163" s="76" t="str">
        <f ca="1">IF(COUNTIFS(instructor,B1155,diad,$F$2,desa,1,hord,"18:00 - 22:00")&gt;0,INDEX(hord,MATCH(1,INDEX((instructor=B1155)*(instructor=B1155),0),0)),IFERROR(INDEX(hora,MATCH(1,INDEX((bloq=3)*(miei=B1155),0),0)),0))</f>
        <v>18:00 - 21:00</v>
      </c>
      <c r="G1163" s="76">
        <f ca="1">IF(COUNTIFS(instructor,B1155,diad,$G$2,desa,1,hord,"18:00 - 22:00")&gt;0,INDEX(hord,MATCH(1,INDEX((instructor=B1155)*(instructor=B1155),0),0)),IFERROR(INDEX(hora,MATCH(1,INDEX((bloq=3)*(juei=B1155),0),0)),0))</f>
        <v>0</v>
      </c>
      <c r="H1163" s="76" t="str">
        <f ca="1">IF(COUNTIFS(instructor,B1155,diad,$H$2,desa,1,hord,"18:00 - 22:00")&gt;0,INDEX(hord,MATCH(1,INDEX((instructor=B1155)*(instructor=B1155),0),0)),IFERROR(INDEX(hora,MATCH(1,INDEX((bloq=3)*(viei=B1155),0),0)),0))</f>
        <v>18:00 - 21:00</v>
      </c>
      <c r="I1163" s="77">
        <f ca="1">IF(COUNTIFS(instructor,B1155,diad,$I$2,desa,1,hord,"18:00 - 22:00")&gt;0,INDEX(hord,MATCH(1,INDEX((instructor=B1155)*(instructor=B1155),0),0)),IFERROR(INDEX(hora,MATCH(1,INDEX((bloq=3)*(sabi=B1155),0),0)),0))</f>
        <v>0</v>
      </c>
    </row>
    <row r="1164" spans="1:9" ht="40.35" customHeight="1" thickTop="1" thickBot="1" x14ac:dyDescent="0.35">
      <c r="A1164" s="717"/>
      <c r="B1164" s="718"/>
      <c r="C1164" s="719"/>
      <c r="D1164" s="131" t="str">
        <f ca="1">IF(COUNTIFS(instructor,B1155,diad,$D$2,desa,1,hord,"18:00 - 22:00")&gt;0,"-",IFERROR(INDEX(ficha,MATCH(1,INDEX((bloq=3)*(luni=B1155),0),0)),0))</f>
        <v>3254184 INSTALACION DE SISTEMAS ELECTRICOS RESIDENCIALES Y COMERCIALES (TÉCNICO)</v>
      </c>
      <c r="E1164" s="68">
        <f ca="1">IF(COUNTIFS(instructor,B1155,diad,$E$2,desa,1,hord,"18:00 - 22:00")&gt;0,"-",IFERROR(INDEX(ficha,MATCH(1,INDEX((bloq=3)*(mari=B1155),0),0)),0))</f>
        <v>0</v>
      </c>
      <c r="F1164" s="131" t="str">
        <f ca="1">IF(COUNTIFS(instructor,B1155,diad,$F$2,desa,1,hord,"18:00 - 22:00")&gt;0,"-",IFERROR(INDEX(ficha,MATCH(1,INDEX((bloq=3)*(miei=B1155),0),0)),0))</f>
        <v>3286333 INSTALACION DE SISTEMAS ELECTRICOS RESIDENCIALES Y COMERCIALES (TÉCNICO)</v>
      </c>
      <c r="G1164" s="68">
        <f ca="1">IF(COUNTIFS(instructor,B1155,diad,$G$2,desa,1,hord,"18:00 - 22:00")&gt;0,"-",IFERROR(INDEX(ficha,MATCH(1,INDEX((bloq=3)*(juei=B1155),0),0)),0))</f>
        <v>0</v>
      </c>
      <c r="H1164" s="68" t="str">
        <f ca="1">IF(COUNTIFS(instructor,B1155,diad,$H$2,desa,1,hord,"18:00 - 22:00")&gt;0,"-",IFERROR(INDEX(ficha,MATCH(1,INDEX((bloq=3)*(viei=B1155),0),0)),0))</f>
        <v>3373904 MANTENIMIENTO E INSTALACION DE SISTEMAS SOLARES FOTOVOLTAICOS (TÉCNICO)</v>
      </c>
      <c r="I1164" s="69">
        <f ca="1">IF(COUNTIFS(instructor,B1155,diad,$I$2,desa,1,hord,"18:00 - 22:00")&gt;0,"-",IFERROR(INDEX(ficha,MATCH(1,INDEX((bloq=3)*(sabi=B1155),0),0)),0))</f>
        <v>0</v>
      </c>
    </row>
    <row r="1165" spans="1:9" ht="40.35" customHeight="1" thickTop="1" thickBot="1" x14ac:dyDescent="0.35">
      <c r="A1165" s="717"/>
      <c r="B1165" s="718"/>
      <c r="C1165" s="719"/>
      <c r="D1165" s="70" t="str">
        <f ca="1">IF(COUNTIFS(instructor,B1155,diad,$D$2,desa,1,hord,"18:00 - 22:00")&gt;0,"DESARROLLO CURRICULAR",IFERROR(INDEX(lunc,MATCH(1,INDEX((bloq=3)*(luni=B1155),0),0)),0))</f>
        <v>TRABAJAR EN ALTURAS DE ACUERDO CON NORMATIVA DE SEGURIDAD Y SALUD EN EL TRABAJO.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v>
      </c>
      <c r="E1165" s="70">
        <f ca="1">IF(COUNTIFS(instructor,B1155,diad,$E$2,desa,1,hord,"18:00 - 22:00")&gt;0,"DESARROLLO CURRICULAR",IFERROR(INDEX(marc,MATCH(1,INDEX((bloq=3)*(mari=B1155),0),0)),0))</f>
        <v>0</v>
      </c>
      <c r="F1165" s="70" t="str">
        <f ca="1">IF(COUNTIFS(instructor,B1155,diad,$F$2,desa,1,hord,"18:00 - 22:00")&gt;0,"DESARROLLO CURRICULAR",IFERROR(INDEX(miec,MATCH(1,INDEX((bloq=3)*(miei=B1155),0),0)),0))</f>
        <v>TRABAJAR EN ALTURAS DE ACUERDO CON NORMATIVA DE SEGURIDAD Y SALUD EN EL TRABAJO.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v>
      </c>
      <c r="G1165" s="70">
        <f ca="1">IF(COUNTIFS(instructor,B1155,diad,$G$2,desa,1,hord,"18:00 - 22:00")&gt;0,"DESARROLLO CURRICULAR",IFERROR(INDEX(juec,MATCH(1,INDEX((bloq=3)*(juei=B1155),0),0)),0))</f>
        <v>0</v>
      </c>
      <c r="H1165" s="70" t="str">
        <f ca="1">IF(COUNTIFS(instructor,B1155,diad,$H$2,desa,1,hord,"18:00 - 22:00")&gt;0,"DESARROLLO CURRICULAR",IFERROR(INDEX(viec,MATCH(1,INDEX((bloq=3)*(viei=B1155),0),0)),0))</f>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I1165" s="71">
        <f ca="1">IF(COUNTIFS(instructor,B1155,diad,$I$2,desa,1,hord,"18:00 - 22:00")&gt;0,"DESARROLLO CURRICULAR",IFERROR(INDEX(sabc,MATCH(1,INDEX((bloq=3)*(sabi=B1155),0),0)),0))</f>
        <v>0</v>
      </c>
    </row>
    <row r="1166" spans="1:9" ht="40.35" customHeight="1" thickTop="1" thickBot="1" x14ac:dyDescent="0.35">
      <c r="A1166" s="717"/>
      <c r="B1166" s="718"/>
      <c r="C1166" s="719"/>
      <c r="D1166" s="78" t="str">
        <f ca="1">IF(COUNTIFS(instructor,B1155,diad,$D$2,desa,1,hord,"18:00 - 22:00")&gt;0,"-",IFERROR(INDEX(luna,MATCH(1,INDEX((bloq=3)*(luni=B1155),0),0)),0))</f>
        <v>CANDELARIA - AULA 3 - ESCUELA DE ARTES Y OFICIOS (CALLE 8 CARRERA 5)</v>
      </c>
      <c r="E1166" s="78">
        <f ca="1">IF(COUNTIFS(instructor,B1155,diad,$E$2,desa,1,hord,"18:00 - 22:00")&gt;0,"-",IFERROR(INDEX(mara,MATCH(1,INDEX((bloq=3)*(mari=B1155),0),0)),0))</f>
        <v>0</v>
      </c>
      <c r="F1166" s="78" t="str">
        <f ca="1">IF(COUNTIFS(instructor,B1155,diad,$F$2,desa,1,hord,"18:00 - 22:00")&gt;0,"-",IFERROR(INDEX(miea,MATCH(1,INDEX((bloq=3)*(miei=B1155),0),0)),0))</f>
        <v>CANDELARIA  - POBLADO CAMPESTRE COLEGIO EXPLORADORES DEL FUTURO</v>
      </c>
      <c r="G1166" s="78">
        <f ca="1">IF(COUNTIFS(instructor,B1155,diad,$G$2,desa,1,hord,"18:00 - 22:00")&gt;0,"-",IFERROR(INDEX(juea,MATCH(1,INDEX((bloq=3)*(juei=B1155),0),0)),0))</f>
        <v>0</v>
      </c>
      <c r="H1166" s="78" t="str">
        <f ca="1">IF(COUNTIFS(instructor,B1155,diad,$H$2,desa,1,hord,"18:00 - 22:00")&gt;0,"-",IFERROR(INDEX(viea,MATCH(1,INDEX((bloq=3)*(viei=B1155),0),0)),0))</f>
        <v>YUMBO - SENA AULA CELSIA 1 - CALLE 16N 2N-20 - VÍA PANORAMA</v>
      </c>
      <c r="I1166" s="79">
        <f ca="1">IF(COUNTIFS(instructor,B1155,diad,$I$2,desa,1,hord,"18:00 - 22:00")&gt;0,"-",IFERROR(INDEX(saba,MATCH(1,INDEX((bloq=3)*(sabi=B1155),0),0)),0))</f>
        <v>0</v>
      </c>
    </row>
    <row r="1167" spans="1:9" ht="30.6" customHeight="1" thickTop="1" thickBot="1" x14ac:dyDescent="0.35">
      <c r="A1167" s="712">
        <v>98</v>
      </c>
      <c r="B1167" s="713" t="str">
        <f>INDEX(instructor,A1167)</f>
        <v>JONATAN VELASCO GARCÍA</v>
      </c>
      <c r="C1167" s="715" t="str">
        <f>INDEX(area,A1167)</f>
        <v>INFORMÁTICA, DISEÑO Y DESARROLLO DE SOFTWARE (VIRTUAL)</v>
      </c>
      <c r="D1167" s="72" t="str">
        <f ca="1">IF(COUNTIFS(instructor,B1167,diad,$D$2,desa,1,hord,"08:00 - 12:00")&gt;0,INDEX(hord,MATCH(1,INDEX((instructor=B1167)*(instructor=B1167),0),0)),IFERROR(INDEX(hora,MATCH(1,INDEX((bloq=1)*(luni=B1167),0),0)),0))</f>
        <v>8:00 - 12:00</v>
      </c>
      <c r="E1167" s="72" t="str">
        <f ca="1">IF(COUNTIFS(instructor,B1167,diad,$E$2,desa,1,hord,"08:00 - 12:00")&gt;0,INDEX(hord,MATCH(1,INDEX((instructor=B1167)*(instructor=B1167),0),0)),IFERROR(INDEX(hora,MATCH(1,INDEX((bloq=1)*(mari=B1167),0),0)),0))</f>
        <v>8:00 - 12:00</v>
      </c>
      <c r="F1167" s="72" t="str">
        <f ca="1">IF(COUNTIFS(instructor,B1167,diad,$F$2,desa,1,hord,"08:00 - 12:00")&gt;0,INDEX(hord,MATCH(1,INDEX((instructor=B1167)*(instructor=B1167),0),0)),IFERROR(INDEX(hora,MATCH(1,INDEX((bloq=1)*(miei=B1167),0),0)),0))</f>
        <v>8:00 - 12:00</v>
      </c>
      <c r="G1167" s="72" t="str">
        <f>IF(COUNTIFS(instructor,B1167,diad,$G$2,desa,1,hord,"08:00 - 12:00")&gt;0,INDEX(hord,MATCH(1,INDEX((instructor=B1167)*(instructor=B1167),0),0)),IFERROR(INDEX(hora,MATCH(1,INDEX((bloq=1)*(juei=B1167),0),0)),0))</f>
        <v>08:00 - 12:00</v>
      </c>
      <c r="H1167" s="72" t="str">
        <f ca="1">IF(COUNTIFS(instructor,B1167,diad,$H$2,desa,1,hord,"08:00 - 12:00")&gt;0,INDEX(hord,MATCH(1,INDEX((instructor=B1167)*(instructor=B1167),0),0)),IFERROR(INDEX(hora,MATCH(1,INDEX((bloq=1)*(viei=B1167),0),0)),0))</f>
        <v>8:00 - 12:00</v>
      </c>
      <c r="I1167" s="73">
        <f ca="1">IF(COUNTIFS(instructor,B1167,diad,$I$2,desa,1,hord,"08:00 - 12:00")&gt;0,INDEX(hord,MATCH(1,INDEX((instructor=B1167)*(instructor=B1167),0),0)),IFERROR(INDEX(hora,MATCH(1,INDEX((bloq=1)*(sabi=B1167),0),0)),0))</f>
        <v>0</v>
      </c>
    </row>
    <row r="1168" spans="1:9" ht="57.6" customHeight="1" thickTop="1" thickBot="1" x14ac:dyDescent="0.35">
      <c r="A1168" s="712"/>
      <c r="B1168" s="713"/>
      <c r="C1168" s="715"/>
      <c r="D1168" s="68" t="str">
        <f ca="1">IF(COUNTIFS(instructor,B1167,diad,$D$2,desa,1,hord,"08:00 - 12:00")&gt;0,"-",IFERROR(INDEX(ficha,MATCH(1,INDEX((bloq=1)*(luni=B1167),0),0)),0))</f>
        <v>2977421 ANALISIS Y DESARROLLO DE SOFTWARE. (TECNÓLOGO VIRTUAL)</v>
      </c>
      <c r="E1168" s="68" t="str">
        <f ca="1">IF(COUNTIFS(instructor,B1167,diad,$E$2,desa,1,hord,"08:00 - 12:00")&gt;0,"-",IFERROR(INDEX(ficha,MATCH(1,INDEX((bloq=1)*(mari=B1167),0),0)),0))</f>
        <v>2977422 ANALISIS Y DESARROLLO DE SOFTWARE. (TECNÓLOGO VIRTUAL)</v>
      </c>
      <c r="F1168" s="68" t="str">
        <f ca="1">IF(COUNTIFS(instructor,B1167,diad,$F$2,desa,1,hord,"08:00 - 12:00")&gt;0,"-",IFERROR(INDEX(ficha,MATCH(1,INDEX((bloq=1)*(miei=B1167),0),0)),0))</f>
        <v>2977423 ANALISIS Y DESARROLLO DE SOFTWARE. (TECNÓLOGO VIRTUAL)</v>
      </c>
      <c r="G1168" s="68" t="str">
        <f>IF(COUNTIFS(instructor,B1167,diad,$G$2,desa,1,hord,"08:00 - 12:00")&gt;0,"-",IFERROR(INDEX(ficha,MATCH(1,INDEX((bloq=1)*(juei=B1167),0),0)),0))</f>
        <v>-</v>
      </c>
      <c r="H1168" s="68" t="str">
        <f ca="1">IF(COUNTIFS(instructor,B1167,diad,$H$2,desa,1,hord,"08:00 - 12:00")&gt;0,"-",IFERROR(INDEX(ficha,MATCH(1,INDEX((bloq=1)*(viei=B1167),0),0)),0))</f>
        <v>3236080 PROGRAMACION DE APLICACIONES Y SERVICIOS PARA LA NUBE (TÉCNICO VIRTUAL)</v>
      </c>
      <c r="I1168" s="69">
        <f ca="1">IF(COUNTIFS(instructor,B1167,diad,$I$2,desa,1,hord,"08:00 - 12:00")&gt;0,"-",IFERROR(INDEX(ficha,MATCH(1,INDEX((bloq=1)*(sabi=B1167),0),0)),0))</f>
        <v>0</v>
      </c>
    </row>
    <row r="1169" spans="1:9" ht="30.6" customHeight="1" thickTop="1" thickBot="1" x14ac:dyDescent="0.35">
      <c r="A1169" s="712"/>
      <c r="B1169" s="713"/>
      <c r="C1169" s="715"/>
      <c r="D1169" s="70" t="str">
        <f ca="1">IF(COUNTIFS(instructor,B1167,diad,$D$2,desa,1,hord,"08:00 - 12:00")&gt;0,"DESARROLLO CURRICULAR",IFERROR(INDEX(lunc,MATCH(1,INDEX((bloq=1)*(luni=B1167),0),0)),0))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1169" s="70" t="str">
        <f ca="1">IF(COUNTIFS(instructor,B1167,diad,$E$2,desa,1,hord,"08:00 - 12:00")&gt;0,"DESARROLLO CURRICULAR",IFERROR(INDEX(marc,MATCH(1,INDEX((bloq=1)*(mari=B1167),0),0)),0))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1169" s="70" t="str">
        <f ca="1">IF(COUNTIFS(instructor,B1167,diad,$F$2,desa,1,hord,"08:00 - 12:00")&gt;0,"DESARROLLO CURRICULAR",IFERROR(INDEX(miec,MATCH(1,INDEX((bloq=1)*(miei=B1167),0),0)),0))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1169" s="70" t="str">
        <f>IF(COUNTIFS(instructor,B1167,diad,$G$2,desa,1,hord,"08:00 - 12:00")&gt;0,"DESARROLLO CURRICULAR",IFERROR(INDEX(juec,MATCH(1,INDEX((bloq=1)*(juei=B1167),0),0)),0))</f>
        <v>DESARROLLO CURRICULAR</v>
      </c>
      <c r="H1169" s="70" t="str">
        <f ca="1">IF(COUNTIFS(instructor,B1167,diad,$H$2,desa,1,hord,"08:00 - 12:00")&gt;0,"DESARROLLO CURRICULAR",IFERROR(INDEX(viec,MATCH(1,INDEX((bloq=1)*(viei=B1167),0),0)),0))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1169" s="71">
        <f ca="1">IF(COUNTIFS(instructor,B1167,diad,$I$2,desa,1,hord,"08:00 - 12:00")&gt;0,"DESARROLLO CURRICULAR",IFERROR(INDEX(sabc,MATCH(1,INDEX((bloq=1)*(sabi=B1167),0),0)),0))</f>
        <v>0</v>
      </c>
    </row>
    <row r="1170" spans="1:9" ht="30.6" customHeight="1" thickTop="1" thickBot="1" x14ac:dyDescent="0.35">
      <c r="A1170" s="712"/>
      <c r="B1170" s="713"/>
      <c r="C1170" s="715"/>
      <c r="D1170" s="74" t="str">
        <f ca="1">IF(COUNTIFS(instructor,B1167,diad,$D$2,desa,1,hord,"08:00 - 12:00")&gt;0,"-",IFERROR(INDEX(luna,MATCH(1,INDEX((bloq=1)*(luni=B1167),0),0)),0))</f>
        <v>EMPRESA</v>
      </c>
      <c r="E1170" s="74" t="str">
        <f ca="1">IF(COUNTIFS(instructor,B1167,diad,$E$2,desa,1,hord,"08:00 - 12:00")&gt;0,"-",IFERROR(INDEX(mara,MATCH(1,INDEX((bloq=1)*(mari=B1167),0),0)),0))</f>
        <v>EMPRESA</v>
      </c>
      <c r="F1170" s="74" t="str">
        <f ca="1">IF(COUNTIFS(instructor,B1167,diad,$F$2,desa,1,hord,"08:00 - 12:00")&gt;0,"-",IFERROR(INDEX(miea,MATCH(1,INDEX((bloq=1)*(miei=B1167),0),0)),0))</f>
        <v>EMPRESA</v>
      </c>
      <c r="G1170" s="74" t="str">
        <f>IF(COUNTIFS(instructor,B1167,diad,$G$2,desa,1,hord,"08:00 - 12:00")&gt;0,"-",IFERROR(INDEX(juea,MATCH(1,INDEX((bloq=1)*(juei=B1167),0),0)),0))</f>
        <v>-</v>
      </c>
      <c r="H1170" s="74" t="str">
        <f ca="1">IF(COUNTIFS(instructor,B1167,diad,$H$2,desa,1,hord,"08:00 - 12:00")&gt;0,"-",IFERROR(INDEX(viea,MATCH(1,INDEX((bloq=1)*(viei=B1167),0),0)),0))</f>
        <v>EMPRESA</v>
      </c>
      <c r="I1170" s="75">
        <f ca="1">IF(COUNTIFS(instructor,B1167,diad,$I$2,desa,1,hord,"08:00 - 12:00")&gt;0,"-",IFERROR(INDEX(saba,MATCH(1,INDEX((bloq=1)*(sabi=B1167),0),0)),0))</f>
        <v>0</v>
      </c>
    </row>
    <row r="1171" spans="1:9" ht="30.6" customHeight="1" thickTop="1" thickBot="1" x14ac:dyDescent="0.35">
      <c r="A1171" s="712"/>
      <c r="B1171" s="713"/>
      <c r="C1171" s="715"/>
      <c r="D1171" s="76" t="str">
        <f ca="1">IF(COUNTIFS(instructor,B1167,diad,$D$2,desa,1,hord,"14:00 - 18:00")&gt;0,INDEX(hord,MATCH(1,INDEX((instructor=B1167)*(instructor=B1167),0),0)),IFERROR(INDEX(hora,MATCH(1,INDEX((bloq=2)*(luni=B1167),0),0)),0))</f>
        <v>14:00 - 18:00</v>
      </c>
      <c r="E1171" s="76" t="str">
        <f ca="1">IF(COUNTIFS(instructor,B1167,diad,$E$2,desa,1,hord,"14:00 - 18:00")&gt;0,INDEX(hord,MATCH(1,INDEX((instructor=B1167)*(instructor=B1167),0),0)),IFERROR(INDEX(hora,MATCH(1,INDEX((bloq=2)*(mari=B1167),0),0)),0))</f>
        <v>14:00 - 18:00</v>
      </c>
      <c r="F1171" s="76" t="str">
        <f ca="1">IF(COUNTIFS(instructor,B1167,diad,$F$2,desa,1,hord,"14:00 - 18:00")&gt;0,INDEX(hord,MATCH(1,INDEX((instructor=B1167)*(instructor=B1167),0),0)),IFERROR(INDEX(hora,MATCH(1,INDEX((bloq=2)*(miei=B1167),0),0)),0))</f>
        <v>14:00 - 18:00</v>
      </c>
      <c r="G1171" s="76" t="str">
        <f ca="1">IF(COUNTIFS(instructor,B1167,diad,$G$2,desa,1,hord,"14:00 - 18:00")&gt;0,INDEX(hord,MATCH(1,INDEX((instructor=B1167)*(instructor=B1167),0),0)),IFERROR(INDEX(hora,MATCH(1,INDEX((bloq=2)*(juei=B1167),0),0)),0))</f>
        <v>14:00 - 18:00</v>
      </c>
      <c r="H1171" s="76" t="str">
        <f ca="1">IF(COUNTIFS(instructor,B1167,diad,$H$2,desa,1,hord,"14:00 - 18:00")&gt;0,INDEX(hord,MATCH(1,INDEX((instructor=B1167)*(instructor=B1167),0),0)),IFERROR(INDEX(hora,MATCH(1,INDEX((bloq=2)*(viei=B1167),0),0)),0))</f>
        <v>14:00 - 18:00</v>
      </c>
      <c r="I1171" s="77">
        <f ca="1">IF(COUNTIFS(instructor,B1167,diad,$I$2,desa,1,hord,"14:00 - 18:00")&gt;0,INDEX(hord,MATCH(1,INDEX((instructor=B1167)*(instructor=B1167),0),0)),IFERROR(INDEX(hora,MATCH(1,INDEX((bloq=2)*(sabi=B1167),0),0)),0))</f>
        <v>0</v>
      </c>
    </row>
    <row r="1172" spans="1:9" ht="59.1" customHeight="1" thickTop="1" thickBot="1" x14ac:dyDescent="0.35">
      <c r="A1172" s="712"/>
      <c r="B1172" s="713"/>
      <c r="C1172" s="715"/>
      <c r="D1172" s="68" t="str">
        <f ca="1">IF(COUNTIFS(instructor,B1167,diad,$D$2,desa,1,hord,"14:00 - 18:00")&gt;0,"-",IFERROR(INDEX(ficha,MATCH(1,INDEX((bloq=2)*(luni=B1167),0),0)),0))</f>
        <v>2977422 ANALISIS Y DESARROLLO DE SOFTWARE. (TECNÓLOGO VIRTUAL)</v>
      </c>
      <c r="E1172" s="68" t="str">
        <f ca="1">IF(COUNTIFS(instructor,B1167,diad,$E$2,desa,1,hord,"14:00 - 18:00")&gt;0,"-",IFERROR(INDEX(ficha,MATCH(1,INDEX((bloq=2)*(mari=B1167),0),0)),0))</f>
        <v>2977422 ANALISIS Y DESARROLLO DE SOFTWARE. (TECNÓLOGO VIRTUAL)</v>
      </c>
      <c r="F1172" s="68" t="str">
        <f ca="1">IF(COUNTIFS(instructor,B1167,diad,$F$2,desa,1,hord,"14:00 - 18:00")&gt;0,"-",IFERROR(INDEX(ficha,MATCH(1,INDEX((bloq=2)*(miei=B1167),0),0)),0))</f>
        <v>2977423 ANALISIS Y DESARROLLO DE SOFTWARE. (TECNÓLOGO VIRTUAL)</v>
      </c>
      <c r="G1172" s="68" t="str">
        <f ca="1">IF(COUNTIFS(instructor,B1167,diad,$G$2,desa,1,hord,"14:00 - 18:00")&gt;0,"-",IFERROR(INDEX(ficha,MATCH(1,INDEX((bloq=2)*(juei=B1167),0),0)),0))</f>
        <v>3236080 PROGRAMACION DE APLICACIONES Y SERVICIOS PARA LA NUBE (TÉCNICO VIRTUAL)</v>
      </c>
      <c r="H1172" s="68" t="str">
        <f ca="1">IF(COUNTIFS(instructor,B1167,diad,$H$2,desa,1,hord,"14:00 - 18:00")&gt;0,"-",IFERROR(INDEX(ficha,MATCH(1,INDEX((bloq=2)*(viei=B1167),0),0)),0))</f>
        <v>3186265 PROGRAMACION DE APLICACIONES Y SERVICIOS PARA LA NUBE (TÉCNICO VIRTUAL)</v>
      </c>
      <c r="I1172" s="69">
        <f ca="1">IF(COUNTIFS(instructor,B1167,diad,$I$2,desa,1,hord,"14:00 - 18:00")&gt;0,"-",IFERROR(INDEX(ficha,MATCH(1,INDEX((bloq=2)*(sabi=B1167),0),0)),0))</f>
        <v>0</v>
      </c>
    </row>
    <row r="1173" spans="1:9" ht="80.849999999999994" customHeight="1" thickTop="1" thickBot="1" x14ac:dyDescent="0.35">
      <c r="A1173" s="712"/>
      <c r="B1173" s="713"/>
      <c r="C1173" s="715"/>
      <c r="D1173" s="70" t="str">
        <f ca="1">IF(COUNTIFS(instructor,B1167,diad,$D$2,desa,1,hord,"14:00 - 18:00")&gt;0,"DESARROLLO CURRICULAR",IFERROR(INDEX(lunc,MATCH(1,INDEX((bloq=2)*(luni=B1167),0),0)),0))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1173" s="70" t="str">
        <f ca="1">IF(COUNTIFS(instructor,B1167,diad,$E$2,desa,1,hord,"14:00 - 18:00")&gt;0,"DESARROLLO CURRICULAR",IFERROR(INDEX(marc,MATCH(1,INDEX((bloq=2)*(mari=B1167),0),0)),0))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1173" s="70" t="str">
        <f ca="1">IF(COUNTIFS(instructor,B1167,diad,$F$2,desa,1,hord,"14:00 - 18:00")&gt;0,"DESARROLLO CURRICULAR",IFERROR(INDEX(miec,MATCH(1,INDEX((bloq=2)*(miei=B1167),0),0)),0))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1173" s="70" t="str">
        <f ca="1">IF(COUNTIFS(instructor,B1167,diad,$G$2,desa,1,hord,"14:00 - 18:00")&gt;0,"DESARROLLO CURRICULAR",IFERROR(INDEX(juec,MATCH(1,INDEX((bloq=2)*(juei=B1167),0),0)),0))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1173" s="70" t="str">
        <f ca="1">IF(COUNTIFS(instructor,B1167,diad,$H$2,desa,1,hord,"14:00 - 18:00")&gt;0,"DESARROLLO CURRICULAR",IFERROR(INDEX(viec,MATCH(1,INDEX((bloq=2)*(viei=B1167),0),0)),0))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1173" s="71">
        <f ca="1">IF(COUNTIFS(instructor,B1167,diad,$I$2,desa,1,hord,"14:00 - 18:00")&gt;0,"DESARROLLO CURRICULAR",IFERROR(INDEX(sabc,MATCH(1,INDEX((bloq=2)*(sabi=B1167),0),0)),0))</f>
        <v>0</v>
      </c>
    </row>
    <row r="1174" spans="1:9" ht="56.4" customHeight="1" thickTop="1" thickBot="1" x14ac:dyDescent="0.35">
      <c r="A1174" s="712"/>
      <c r="B1174" s="713"/>
      <c r="C1174" s="715"/>
      <c r="D1174" s="74" t="str">
        <f ca="1">IF(COUNTIFS(instructor,B1167,diad,$D$2,desa,1,hord,"14:00 - 18:00")&gt;0,"-",IFERROR(INDEX(luna,MATCH(1,INDEX((bloq=2)*(luni=B1167),0),0)),0))</f>
        <v>EMPRESA</v>
      </c>
      <c r="E1174" s="74" t="str">
        <f ca="1">IF(COUNTIFS(instructor,B1167,diad,$E$2,desa,1,hord,"14:00 - 18:00")&gt;0,"-",IFERROR(INDEX(mara,MATCH(1,INDEX((bloq=2)*(mari=B1167),0),0)),0))</f>
        <v>EMPRESA</v>
      </c>
      <c r="F1174" s="74" t="str">
        <f ca="1">IF(COUNTIFS(instructor,B1167,diad,$F$2,desa,1,hord,"14:00 - 18:00")&gt;0,"-",IFERROR(INDEX(miea,MATCH(1,INDEX((bloq=2)*(miei=B1167),0),0)),0))</f>
        <v>EMPRESA</v>
      </c>
      <c r="G1174" s="74" t="str">
        <f ca="1">IF(COUNTIFS(instructor,B1167,diad,$G$2,desa,1,hord,"14:00 - 18:00")&gt;0,"-",IFERROR(INDEX(juea,MATCH(1,INDEX((bloq=2)*(juei=B1167),0),0)),0))</f>
        <v>Google Meet / MS Teams / Zoom</v>
      </c>
      <c r="H1174" s="74" t="str">
        <f ca="1">IF(COUNTIFS(instructor,B1167,diad,$H$2,desa,1,hord,"14:00 - 18:00")&gt;0,"-",IFERROR(INDEX(viea,MATCH(1,INDEX((bloq=2)*(viei=B1167),0),0)),0))</f>
        <v>Google Meet / MS Teams / Zoom</v>
      </c>
      <c r="I1174" s="75">
        <f ca="1">IF(COUNTIFS(instructor,B1167,diad,$I$2,desa,1,hord,"14:00 - 18:00")&gt;0,"-",IFERROR(INDEX(saba,MATCH(1,INDEX((bloq=2)*(sabi=B1167),0),0)),0))</f>
        <v>0</v>
      </c>
    </row>
    <row r="1175" spans="1:9" ht="30.6" customHeight="1" thickTop="1" thickBot="1" x14ac:dyDescent="0.35">
      <c r="A1175" s="712"/>
      <c r="B1175" s="713"/>
      <c r="C1175" s="715"/>
      <c r="D1175" s="76">
        <f ca="1">IF(COUNTIFS(instructor,B1167,diad,$D$2,desa,1,hord,"18:00 - 22:00")&gt;0,INDEX(hord,MATCH(1,INDEX((instructor=B1167)*(instructor=B1167),0),0)),IFERROR(INDEX(hora,MATCH(1,INDEX((bloq=3)*(luni=B1167),0),0)),0))</f>
        <v>0</v>
      </c>
      <c r="E1175" s="76">
        <f ca="1">IF(COUNTIFS(instructor,B1167,diad,$E$2,desa,1,hord,"18:00 - 22:00")&gt;0,INDEX(hord,MATCH(1,INDEX((instructor=B1167)*(instructor=B1167),0),0)),IFERROR(INDEX(hora,MATCH(1,INDEX((bloq=3)*(mari=B1167),0),0)),0))</f>
        <v>0</v>
      </c>
      <c r="F1175" s="76">
        <f ca="1">IF(COUNTIFS(instructor,B1167,diad,$F$2,desa,1,hord,"18:00 - 22:00")&gt;0,INDEX(hord,MATCH(1,INDEX((instructor=B1167)*(instructor=B1167),0),0)),IFERROR(INDEX(hora,MATCH(1,INDEX((bloq=3)*(miei=B1167),0),0)),0))</f>
        <v>0</v>
      </c>
      <c r="G1175" s="76">
        <f ca="1">IF(COUNTIFS(instructor,B1167,diad,$G$2,desa,1,hord,"18:00 - 22:00")&gt;0,INDEX(hord,MATCH(1,INDEX((instructor=B1167)*(instructor=B1167),0),0)),IFERROR(INDEX(hora,MATCH(1,INDEX((bloq=3)*(juei=B1167),0),0)),0))</f>
        <v>0</v>
      </c>
      <c r="H1175" s="76">
        <f ca="1">IF(COUNTIFS(instructor,B1167,diad,$H$2,desa,1,hord,"18:00 - 22:00")&gt;0,INDEX(hord,MATCH(1,INDEX((instructor=B1167)*(instructor=B1167),0),0)),IFERROR(INDEX(hora,MATCH(1,INDEX((bloq=3)*(viei=B1167),0),0)),0))</f>
        <v>0</v>
      </c>
      <c r="I1175" s="77">
        <f ca="1">IF(COUNTIFS(instructor,B1167,diad,$I$2,desa,1,hord,"18:00 - 22:00")&gt;0,INDEX(hord,MATCH(1,INDEX((instructor=B1167)*(instructor=B1167),0),0)),IFERROR(INDEX(hora,MATCH(1,INDEX((bloq=3)*(sabi=B1167),0),0)),0))</f>
        <v>0</v>
      </c>
    </row>
    <row r="1176" spans="1:9" ht="36.75" customHeight="1" thickTop="1" thickBot="1" x14ac:dyDescent="0.35">
      <c r="A1176" s="712"/>
      <c r="B1176" s="713"/>
      <c r="C1176" s="715"/>
      <c r="D1176" s="68">
        <f ca="1">IF(COUNTIFS(instructor,B1167,diad,$D$2,desa,1,hord,"18:00 - 22:00")&gt;0,"-",IFERROR(INDEX(ficha,MATCH(1,INDEX((bloq=3)*(luni=B1167),0),0)),0))</f>
        <v>0</v>
      </c>
      <c r="E1176" s="68">
        <f ca="1">IF(COUNTIFS(instructor,B1167,diad,$E$2,desa,1,hord,"18:00 - 22:00")&gt;0,"-",IFERROR(INDEX(ficha,MATCH(1,INDEX((bloq=3)*(mari=B1167),0),0)),0))</f>
        <v>0</v>
      </c>
      <c r="F1176" s="68">
        <f ca="1">IF(COUNTIFS(instructor,B1167,diad,$F$2,desa,1,hord,"18:00 - 22:00")&gt;0,"-",IFERROR(INDEX(ficha,MATCH(1,INDEX((bloq=3)*(miei=B1167),0),0)),0))</f>
        <v>0</v>
      </c>
      <c r="G1176" s="68">
        <f ca="1">IF(COUNTIFS(instructor,B1167,diad,$G$2,desa,1,hord,"18:00 - 22:00")&gt;0,"-",IFERROR(INDEX(ficha,MATCH(1,INDEX((bloq=3)*(juei=B1167),0),0)),0))</f>
        <v>0</v>
      </c>
      <c r="H1176" s="68">
        <f ca="1">IF(COUNTIFS(instructor,B1167,diad,$H$2,desa,1,hord,"18:00 - 22:00")&gt;0,"-",IFERROR(INDEX(ficha,MATCH(1,INDEX((bloq=3)*(viei=B1167),0),0)),0))</f>
        <v>0</v>
      </c>
      <c r="I1176" s="69">
        <f ca="1">IF(COUNTIFS(instructor,B1167,diad,$I$2,desa,1,hord,"18:00 - 22:00")&gt;0,"-",IFERROR(INDEX(ficha,MATCH(1,INDEX((bloq=3)*(sabi=B1167),0),0)),0))</f>
        <v>0</v>
      </c>
    </row>
    <row r="1177" spans="1:9" s="81" customFormat="1" ht="51.6" customHeight="1" thickTop="1" thickBot="1" x14ac:dyDescent="0.35">
      <c r="A1177" s="712"/>
      <c r="B1177" s="713"/>
      <c r="C1177" s="715"/>
      <c r="D1177" s="112">
        <f ca="1">IF(COUNTIFS(instructor,B1167,diad,$D$2,desa,1,hord,"18:00 - 22:00")&gt;0,"DESARROLLO CURRICULAR",IFERROR(INDEX(lunc,MATCH(1,INDEX((bloq=3)*(luni=B1167),0),0)),0))</f>
        <v>0</v>
      </c>
      <c r="E1177" s="112">
        <f ca="1">IF(COUNTIFS(instructor,B1167,diad,$E$2,desa,1,hord,"18:00 - 22:00")&gt;0,"DESARROLLO CURRICULAR",IFERROR(INDEX(marc,MATCH(1,INDEX((bloq=3)*(mari=B1167),0),0)),0))</f>
        <v>0</v>
      </c>
      <c r="F1177" s="112">
        <f ca="1">IF(COUNTIFS(instructor,B1167,diad,$F$2,desa,1,hord,"18:00 - 22:00")&gt;0,"DESARROLLO CURRICULAR",IFERROR(INDEX(miec,MATCH(1,INDEX((bloq=3)*(miei=B1167),0),0)),0))</f>
        <v>0</v>
      </c>
      <c r="G1177" s="112">
        <f ca="1">IF(COUNTIFS(instructor,B1167,diad,$G$2,desa,1,hord,"18:00 - 22:00")&gt;0,"DESARROLLO CURRICULAR",IFERROR(INDEX(juec,MATCH(1,INDEX((bloq=3)*(juei=B1167),0),0)),0))</f>
        <v>0</v>
      </c>
      <c r="H1177" s="112">
        <f ca="1">IF(COUNTIFS(instructor,B1167,diad,$H$2,desa,1,hord,"18:00 - 22:00")&gt;0,"DESARROLLO CURRICULAR",IFERROR(INDEX(viec,MATCH(1,INDEX((bloq=3)*(viei=B1167),0),0)),0))</f>
        <v>0</v>
      </c>
      <c r="I1177" s="126">
        <f ca="1">IF(COUNTIFS(instructor,B1167,diad,$I$2,desa,1,hord,"18:00 - 22:00")&gt;0,"DESARROLLO CURRICULAR",IFERROR(INDEX(sabc,MATCH(1,INDEX((bloq=3)*(sabi=B1167),0),0)),0))</f>
        <v>0</v>
      </c>
    </row>
    <row r="1178" spans="1:9" ht="30.6" customHeight="1" thickTop="1" thickBot="1" x14ac:dyDescent="0.35">
      <c r="A1178" s="712"/>
      <c r="B1178" s="713"/>
      <c r="C1178" s="715"/>
      <c r="D1178" s="78">
        <f ca="1">IF(COUNTIFS(instructor,B1167,diad,$D$2,desa,1,hord,"18:00 - 22:00")&gt;0,"-",IFERROR(INDEX(luna,MATCH(1,INDEX((bloq=3)*(luni=B1167),0),0)),0))</f>
        <v>0</v>
      </c>
      <c r="E1178" s="78">
        <f ca="1">IF(COUNTIFS(instructor,B1167,diad,$E$2,desa,1,hord,"18:00 - 22:00")&gt;0,"-",IFERROR(INDEX(mara,MATCH(1,INDEX((bloq=3)*(mari=B1167),0),0)),0))</f>
        <v>0</v>
      </c>
      <c r="F1178" s="78">
        <f ca="1">IF(COUNTIFS(instructor,B1167,diad,$F$2,desa,1,hord,"18:00 - 22:00")&gt;0,"-",IFERROR(INDEX(miea,MATCH(1,INDEX((bloq=3)*(miei=B1167),0),0)),0))</f>
        <v>0</v>
      </c>
      <c r="G1178" s="78">
        <f ca="1">IF(COUNTIFS(instructor,B1167,diad,$G$2,desa,1,hord,"18:00 - 22:00")&gt;0,"-",IFERROR(INDEX(juea,MATCH(1,INDEX((bloq=3)*(juei=B1167),0),0)),0))</f>
        <v>0</v>
      </c>
      <c r="H1178" s="78">
        <f ca="1">IF(COUNTIFS(instructor,B1167,diad,$H$2,desa,1,hord,"18:00 - 22:00")&gt;0,"-",IFERROR(INDEX(viea,MATCH(1,INDEX((bloq=3)*(viei=B1167),0),0)),0))</f>
        <v>0</v>
      </c>
      <c r="I1178" s="79">
        <f ca="1">IF(COUNTIFS(instructor,B1167,diad,$I$2,desa,1,hord,"18:00 - 22:00")&gt;0,"-",IFERROR(INDEX(saba,MATCH(1,INDEX((bloq=3)*(sabi=B1167),0),0)),0))</f>
        <v>0</v>
      </c>
    </row>
    <row r="1179" spans="1:9" ht="14.1" customHeight="1" thickTop="1" thickBot="1" x14ac:dyDescent="0.35">
      <c r="A1179" s="717">
        <v>99</v>
      </c>
      <c r="B1179" s="718" t="str">
        <f>INDEX(instructor,A1179)</f>
        <v>JONATHAN ORLANDO RIVERA SUESCÚN</v>
      </c>
      <c r="C1179" s="719" t="str">
        <f>INDEX(area,A1179)</f>
        <v>CONSTRUCCIÓN - CONSTRUCCIÓN</v>
      </c>
      <c r="D1179" s="72" t="str">
        <f ca="1">IF(COUNTIFS(instructor,B1179,diad,$D$2,desa,1,hord,"08:00 - 12:00")&gt;0,INDEX(hord,MATCH(1,INDEX((instructor=B1179)*(instructor=B1179),0),0)),IFERROR(INDEX(hora,MATCH(1,INDEX((bloq=1)*(luni=B1179),0),0)),0))</f>
        <v>8:00 - 13:00</v>
      </c>
      <c r="E1179" s="72" t="str">
        <f ca="1">IF(COUNTIFS(instructor,B1179,diad,$E$2,desa,1,hord,"08:00 - 12:00")&gt;0,INDEX(hord,MATCH(1,INDEX((instructor=B1179)*(instructor=B1179),0),0)),IFERROR(INDEX(hora,MATCH(1,INDEX((bloq=1)*(mari=B1179),0),0)),0))</f>
        <v>8:00 - 11:00</v>
      </c>
      <c r="F1179" s="72" t="str">
        <f ca="1">IF(COUNTIFS(instructor,B1179,diad,$F$2,desa,1,hord,"08:00 - 12:00")&gt;0,INDEX(hord,MATCH(1,INDEX((instructor=B1179)*(instructor=B1179),0),0)),IFERROR(INDEX(hora,MATCH(1,INDEX((bloq=1)*(miei=B1179),0),0)),0))</f>
        <v>8:00 - 13:00</v>
      </c>
      <c r="G1179" s="72" t="str">
        <f ca="1">IF(COUNTIFS(instructor,B1179,diad,$G$2,desa,1,hord,"08:00 - 12:00")&gt;0,INDEX(hord,MATCH(1,INDEX((instructor=B1179)*(instructor=B1179),0),0)),IFERROR(INDEX(hora,MATCH(1,INDEX((bloq=1)*(juei=B1179),0),0)),0))</f>
        <v>8:00 - 11:00</v>
      </c>
      <c r="H1179" s="72" t="str">
        <f>IF(COUNTIFS(instructor,B1179,diad,$H$2,desa,1,hord,"08:00 - 12:00")&gt;0,INDEX(hord,MATCH(1,INDEX((instructor=B1179)*(instructor=B1179),0),0)),IFERROR(INDEX(hora,MATCH(1,INDEX((bloq=1)*(viei=B1179),0),0)),0))</f>
        <v>08:00 - 12:00</v>
      </c>
      <c r="I1179" s="73">
        <f ca="1">IF(COUNTIFS(instructor,B1179,diad,$I$2,desa,1,hord,"08:00 - 12:00")&gt;0,INDEX(hord,MATCH(1,INDEX((instructor=B1179)*(instructor=B1179),0),0)),IFERROR(INDEX(hora,MATCH(1,INDEX((bloq=1)*(sabi=B1179),0),0)),0))</f>
        <v>0</v>
      </c>
    </row>
    <row r="1180" spans="1:9" ht="26.85" customHeight="1" thickTop="1" thickBot="1" x14ac:dyDescent="0.35">
      <c r="A1180" s="717"/>
      <c r="B1180" s="718"/>
      <c r="C1180" s="719"/>
      <c r="D1180" s="68" t="str">
        <f ca="1">IF(COUNTIFS(instructor,B1179,diad,$D$2,desa,1,hord,"08:00 - 12:00")&gt;0,"-",IFERROR(INDEX(ficha,MATCH(1,INDEX((bloq=1)*(luni=B1179),0),0)),0))</f>
        <v>NUEVA-PA - PINTURA ARQUITECTÓNICA Y ACABADOS ESPECIALES (TÉCNICO) - PALMIRA</v>
      </c>
      <c r="E1180" s="68" t="str">
        <f ca="1">IF(COUNTIFS(instructor,B1179,diad,$E$2,desa,1,hord,"08:00 - 12:00")&gt;0,"-",IFERROR(INDEX(ficha,MATCH(1,INDEX((bloq=1)*(mari=B1179),0),0)),0))</f>
        <v>3122852 - PINTURA ARQUITECTONICA Y ACABADOS ESPECIALES (TÉCNICO) - YUMBO</v>
      </c>
      <c r="F1180" s="68" t="str">
        <f ca="1">IF(COUNTIFS(instructor,B1179,diad,$F$2,desa,1,hord,"08:00 - 12:00")&gt;0,"-",IFERROR(INDEX(ficha,MATCH(1,INDEX((bloq=1)*(miei=B1179),0),0)),0))</f>
        <v>NUEVA-PA - PINTURA ARQUITECTÓNICA Y ACABADOS ESPECIALES (TÉCNICO) - PALMIRA</v>
      </c>
      <c r="G1180" s="68" t="str">
        <f ca="1">IF(COUNTIFS(instructor,B1179,diad,$G$2,desa,1,hord,"08:00 - 12:00")&gt;0,"-",IFERROR(INDEX(ficha,MATCH(1,INDEX((bloq=1)*(juei=B1179),0),0)),0))</f>
        <v>3122852 - PINTURA ARQUITECTONICA Y ACABADOS ESPECIALES (TÉCNICO) - YUMBO</v>
      </c>
      <c r="H1180" s="68" t="str">
        <f>IF(COUNTIFS(instructor,B1179,diad,$H$2,desa,1,hord,"08:00 - 12:00")&gt;0,"-",IFERROR(INDEX(ficha,MATCH(1,INDEX((bloq=1)*(viei=B1179),0),0)),0))</f>
        <v>-</v>
      </c>
      <c r="I1180" s="69">
        <f ca="1">IF(COUNTIFS(instructor,B1179,diad,$I$2,desa,1,hord,"08:00 - 12:00")&gt;0,"-",IFERROR(INDEX(ficha,MATCH(1,INDEX((bloq=1)*(sabi=B1179),0),0)),0))</f>
        <v>0</v>
      </c>
    </row>
    <row r="1181" spans="1:9" ht="56.1" customHeight="1" thickTop="1" thickBot="1" x14ac:dyDescent="0.35">
      <c r="A1181" s="717"/>
      <c r="B1181" s="718"/>
      <c r="C1181" s="719"/>
      <c r="D1181" s="70" t="str">
        <f ca="1">IF(COUNTIFS(instructor,B1179,diad,$D$2,desa,1,hord,"08:00 - 12:00")&gt;0,"DESARROLLO CURRICULAR",IFERROR(INDEX(lunc,MATCH(1,INDEX((bloq=1)*(luni=B1179),0),0)),0))</f>
        <v>PREPARAR MATERIALES SEGÚN ESPECIFICACIONES DE CONSTRUCCIÓN
606087 - 1. ALISTAR  MATERIALES, HERRAMIENTAS Y EQUIPOS SEGÚN EL TIPO DE ACTIVIDAD Y LA SUPERFICIE A TRATAR.
A1. Establecer los recursos requeridos en el proyecto.</v>
      </c>
      <c r="E1181" s="70" t="str">
        <f ca="1">IF(COUNTIFS(instructor,B1179,diad,$E$2,desa,1,hord,"08:00 - 12:00")&gt;0,"DESARROLLO CURRICULAR",IFERROR(INDEX(marc,MATCH(1,INDEX((bloq=1)*(mari=B1179),0),0)),0))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81" s="70" t="str">
        <f ca="1">IF(COUNTIFS(instructor,B1179,diad,$F$2,desa,1,hord,"08:00 - 12:00")&gt;0,"DESARROLLO CURRICULAR",IFERROR(INDEX(miec,MATCH(1,INDEX((bloq=1)*(miei=B1179),0),0)),0))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G1181" s="70" t="str">
        <f ca="1">IF(COUNTIFS(instructor,B1179,diad,$G$2,desa,1,hord,"08:00 - 12:00")&gt;0,"DESARROLLO CURRICULAR",IFERROR(INDEX(juec,MATCH(1,INDEX((bloq=1)*(juei=B1179),0),0)),0))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81" s="70" t="str">
        <f>IF(COUNTIFS(instructor,B1179,diad,$H$2,desa,1,hord,"08:00 - 12:00")&gt;0,"DESARROLLO CURRICULAR",IFERROR(INDEX(viec,MATCH(1,INDEX((bloq=1)*(viei=B1179),0),0)),0))</f>
        <v>DESARROLLO CURRICULAR</v>
      </c>
      <c r="I1181" s="71">
        <f ca="1">IF(COUNTIFS(instructor,B1179,diad,$I$2,desa,1,hord,"08:00 - 12:00")&gt;0,"DESARROLLO CURRICULAR",IFERROR(INDEX(sabc,MATCH(1,INDEX((bloq=1)*(sabi=B1179),0),0)),0))</f>
        <v>0</v>
      </c>
    </row>
    <row r="1182" spans="1:9" ht="14.1" customHeight="1" thickTop="1" thickBot="1" x14ac:dyDescent="0.35">
      <c r="A1182" s="717"/>
      <c r="B1182" s="718"/>
      <c r="C1182" s="719"/>
      <c r="D1182" s="74" t="str">
        <f ca="1">IF(COUNTIFS(instructor,B1179,diad,$D$2,desa,1,hord,"08:00 - 12:00")&gt;0,"-",IFERROR(INDEX(luna,MATCH(1,INDEX((bloq=1)*(luni=B1179),0),0)),0))</f>
        <v>PALMIRA - I.E. DOMINGO IRURITA SEDE MARIA AUXILIADORA AULA 2 - (CRA 25 No. 21-52 - EL RECREO)</v>
      </c>
      <c r="E1182" s="74" t="str">
        <f ca="1">IF(COUNTIFS(instructor,B1179,diad,$E$2,desa,1,hord,"08:00 - 12:00")&gt;0,"-",IFERROR(INDEX(mara,MATCH(1,INDEX((bloq=1)*(mari=B1179),0),0)),0))</f>
        <v>EMPRESA</v>
      </c>
      <c r="F1182" s="74" t="str">
        <f ca="1">IF(COUNTIFS(instructor,B1179,diad,$F$2,desa,1,hord,"08:00 - 12:00")&gt;0,"-",IFERROR(INDEX(miea,MATCH(1,INDEX((bloq=1)*(miei=B1179),0),0)),0))</f>
        <v>PALMIRA - I.E. DOMINGO IRURITA SEDE MARIA AUXILIADORA AULA 2 - (CRA 25 No. 21-52 - EL RECREO)</v>
      </c>
      <c r="G1182" s="74" t="str">
        <f ca="1">IF(COUNTIFS(instructor,B1179,diad,$G$2,desa,1,hord,"08:00 - 12:00")&gt;0,"-",IFERROR(INDEX(juea,MATCH(1,INDEX((bloq=1)*(juei=B1179),0),0)),0))</f>
        <v>EMPRESA</v>
      </c>
      <c r="H1182" s="74" t="str">
        <f>IF(COUNTIFS(instructor,B1179,diad,$H$2,desa,1,hord,"08:00 - 12:00")&gt;0,"-",IFERROR(INDEX(viea,MATCH(1,INDEX((bloq=1)*(viei=B1179),0),0)),0))</f>
        <v>-</v>
      </c>
      <c r="I1182" s="75">
        <f ca="1">IF(COUNTIFS(instructor,B1179,diad,$I$2,desa,1,hord,"08:00 - 12:00")&gt;0,"-",IFERROR(INDEX(saba,MATCH(1,INDEX((bloq=1)*(sabi=B1179),0),0)),0))</f>
        <v>0</v>
      </c>
    </row>
    <row r="1183" spans="1:9" ht="14.1" customHeight="1" thickTop="1" thickBot="1" x14ac:dyDescent="0.35">
      <c r="A1183" s="717"/>
      <c r="B1183" s="718"/>
      <c r="C1183" s="719"/>
      <c r="D1183" s="76">
        <f ca="1">IF(COUNTIFS(instructor,B1179,diad,$D$2,desa,1,hord,"14:00 - 18:00")&gt;0,INDEX(hord,MATCH(1,INDEX((instructor=B1179)*(instructor=B1179),0),0)),IFERROR(INDEX(hora,MATCH(1,INDEX((bloq=2)*(luni=B1179),0),0)),0))</f>
        <v>0</v>
      </c>
      <c r="E1183" s="76" t="str">
        <f ca="1">IF(COUNTIFS(instructor,B1179,diad,$E$2,desa,1,hord,"14:00 - 18:00")&gt;0,INDEX(hord,MATCH(1,INDEX((instructor=B1179)*(instructor=B1179),0),0)),IFERROR(INDEX(hora,MATCH(1,INDEX((bloq=2)*(mari=B1179),0),0)),0))</f>
        <v>14:00 - 18:00</v>
      </c>
      <c r="F1183" s="76">
        <f ca="1">IF(COUNTIFS(instructor,B1179,diad,$F$2,desa,1,hord,"14:00 - 18:00")&gt;0,INDEX(hord,MATCH(1,INDEX((instructor=B1179)*(instructor=B1179),0),0)),IFERROR(INDEX(hora,MATCH(1,INDEX((bloq=2)*(miei=B1179),0),0)),0))</f>
        <v>0</v>
      </c>
      <c r="G1183" s="76" t="str">
        <f ca="1">IF(COUNTIFS(instructor,B1179,diad,$G$2,desa,1,hord,"14:00 - 18:00")&gt;0,INDEX(hord,MATCH(1,INDEX((instructor=B1179)*(instructor=B1179),0),0)),IFERROR(INDEX(hora,MATCH(1,INDEX((bloq=2)*(juei=B1179),0),0)),0))</f>
        <v>14:00 - 18:00</v>
      </c>
      <c r="H1183" s="76">
        <f ca="1">IF(COUNTIFS(instructor,B1179,diad,$H$2,desa,1,hord,"14:00 - 18:00")&gt;0,INDEX(hord,MATCH(1,INDEX((instructor=B1179)*(instructor=B1179),0),0)),IFERROR(INDEX(hora,MATCH(1,INDEX((bloq=2)*(viei=B1179),0),0)),0))</f>
        <v>0</v>
      </c>
      <c r="I1183" s="77">
        <f ca="1">IF(COUNTIFS(instructor,B1179,diad,$I$2,desa,1,hord,"14:00 - 18:00")&gt;0,INDEX(hord,MATCH(1,INDEX((instructor=B1179)*(instructor=B1179),0),0)),IFERROR(INDEX(hora,MATCH(1,INDEX((bloq=2)*(sabi=B1179),0),0)),0))</f>
        <v>0</v>
      </c>
    </row>
    <row r="1184" spans="1:9" ht="30.75" customHeight="1" thickTop="1" thickBot="1" x14ac:dyDescent="0.35">
      <c r="A1184" s="717"/>
      <c r="B1184" s="718"/>
      <c r="C1184" s="719"/>
      <c r="D1184" s="68">
        <f ca="1">IF(COUNTIFS(instructor,B1179,diad,$D$2,desa,1,hord,"14:00 - 18:00")&gt;0,"-",IFERROR(INDEX(ficha,MATCH(1,INDEX((bloq=2)*(luni=B1179),0),0)),0))</f>
        <v>0</v>
      </c>
      <c r="E1184" s="68" t="str">
        <f ca="1">IF(COUNTIFS(instructor,B1179,diad,$E$2,desa,1,hord,"14:00 - 18:00")&gt;0,"-",IFERROR(INDEX(ficha,MATCH(1,INDEX((bloq=2)*(mari=B1179),0),0)),0))</f>
        <v>NUEVA-PA - PINTURA ARQUITECTÓNICA Y ACABADOS ESPECIALES (TÉCNICO) - QUINAMAYÓ</v>
      </c>
      <c r="F1184" s="68">
        <f ca="1">IF(COUNTIFS(instructor,B1179,diad,$F$2,desa,1,hord,"14:00 - 18:00")&gt;0,"-",IFERROR(INDEX(ficha,MATCH(1,INDEX((bloq=2)*(miei=B1179),0),0)),0))</f>
        <v>0</v>
      </c>
      <c r="G1184" s="68" t="str">
        <f ca="1">IF(COUNTIFS(instructor,B1179,diad,$G$2,desa,1,hord,"14:00 - 18:00")&gt;0,"-",IFERROR(INDEX(ficha,MATCH(1,INDEX((bloq=2)*(juei=B1179),0),0)),0))</f>
        <v>NUEVA-PA - PINTURA ARQUITECTÓNICA Y ACABADOS ESPECIALES (TÉCNICO) - QUINAMAYÓ</v>
      </c>
      <c r="H1184" s="68">
        <f ca="1">IF(COUNTIFS(instructor,B1179,diad,$H$2,desa,1,hord,"14:00 - 18:00")&gt;0,"-",IFERROR(INDEX(ficha,MATCH(1,INDEX((bloq=2)*(viei=B1179),0),0)),0))</f>
        <v>0</v>
      </c>
      <c r="I1184" s="69">
        <f ca="1">IF(COUNTIFS(instructor,B1179,diad,$I$2,desa,1,hord,"14:00 - 18:00")&gt;0,"-",IFERROR(INDEX(ficha,MATCH(1,INDEX((bloq=2)*(sabi=B1179),0),0)),0))</f>
        <v>0</v>
      </c>
    </row>
    <row r="1185" spans="1:9" ht="14.1" customHeight="1" thickTop="1" thickBot="1" x14ac:dyDescent="0.35">
      <c r="A1185" s="717"/>
      <c r="B1185" s="718"/>
      <c r="C1185" s="719"/>
      <c r="D1185" s="70">
        <f ca="1">IF(COUNTIFS(instructor,B1179,diad,$D$2,desa,1,hord,"14:00 - 18:00")&gt;0,"DESARROLLO CURRICULAR",IFERROR(INDEX(lunc,MATCH(1,INDEX((bloq=2)*(luni=B1179),0),0)),0))</f>
        <v>0</v>
      </c>
      <c r="E1185" s="70" t="str">
        <f ca="1">IF(COUNTIFS(instructor,B1179,diad,$E$2,desa,1,hord,"14:00 - 18:00")&gt;0,"DESARROLLO CURRICULAR",IFERROR(INDEX(marc,MATCH(1,INDEX((bloq=2)*(mari=B1179),0),0)),0))</f>
        <v>PINTAR SUPERFICIE DE ACUERDO CON PROCEDIMIENTO Y FICHA TÉCNICA
606055 - 2. PREPARAR SUPERFICIES A INTERVENIR DE ACUERDO CON  TIPO DE MATERIAL Y ESPECIFICACIONES TÉCNICAS.
A3. Acondicionar la superficie de acuerdo con el tipo de sustrato.</v>
      </c>
      <c r="F1185" s="70">
        <f ca="1">IF(COUNTIFS(instructor,B1179,diad,$F$2,desa,1,hord,"14:00 - 18:00")&gt;0,"DESARROLLO CURRICULAR",IFERROR(INDEX(miec,MATCH(1,INDEX((bloq=2)*(miei=B1179),0),0)),0))</f>
        <v>0</v>
      </c>
      <c r="G1185" s="70" t="str">
        <f ca="1">IF(COUNTIFS(instructor,B1179,diad,$G$2,desa,1,hord,"14:00 - 18:00")&gt;0,"DESARROLLO CURRICULAR",IFERROR(INDEX(juec,MATCH(1,INDEX((bloq=2)*(juei=B1179),0),0)),0))</f>
        <v>PREPARAR MATERIALES SEGÚN ESPECIFICACIONES DE CONSTRUCCIÓN
606084 - 2. CALCULAR CANTIDAD DE MATERIAL SEGÚN ESPECIFICACIONES TÉCNICAS.
A1. Establecer los recursos requeridos en el proyecto.</v>
      </c>
      <c r="H1185" s="70">
        <f ca="1">IF(COUNTIFS(instructor,B1179,diad,$H$2,desa,1,hord,"14:00 - 18:00")&gt;0,"DESARROLLO CURRICULAR",IFERROR(INDEX(viec,MATCH(1,INDEX((bloq=2)*(viei=B1179),0),0)),0))</f>
        <v>0</v>
      </c>
      <c r="I1185" s="71">
        <f ca="1">IF(COUNTIFS(instructor,B1179,diad,$I$2,desa,1,hord,"14:00 - 18:00")&gt;0,"DESARROLLO CURRICULAR",IFERROR(INDEX(sabc,MATCH(1,INDEX((bloq=2)*(sabi=B1179),0),0)),0))</f>
        <v>0</v>
      </c>
    </row>
    <row r="1186" spans="1:9" ht="14.1" customHeight="1" thickTop="1" thickBot="1" x14ac:dyDescent="0.35">
      <c r="A1186" s="717"/>
      <c r="B1186" s="718"/>
      <c r="C1186" s="719"/>
      <c r="D1186" s="74">
        <f ca="1">IF(COUNTIFS(instructor,B1179,diad,$D$2,desa,1,hord,"14:00 - 18:00")&gt;0,"-",IFERROR(INDEX(luna,MATCH(1,INDEX((bloq=2)*(luni=B1179),0),0)),0))</f>
        <v>0</v>
      </c>
      <c r="E1186" s="74" t="str">
        <f ca="1">IF(COUNTIFS(instructor,B1179,diad,$E$2,desa,1,hord,"14:00 - 18:00")&gt;0,"-",IFERROR(INDEX(mara,MATCH(1,INDEX((bloq=2)*(mari=B1179),0),0)),0))</f>
        <v>JAMUNDÍ - CORREGIMIENTO DE QUINAMAYÓ - INSTITUCIÓN EDUCATIVA SIXTO MARÍA ROJAS - AULA 2</v>
      </c>
      <c r="F1186" s="74">
        <f ca="1">IF(COUNTIFS(instructor,B1179,diad,$F$2,desa,1,hord,"14:00 - 18:00")&gt;0,"-",IFERROR(INDEX(miea,MATCH(1,INDEX((bloq=2)*(miei=B1179),0),0)),0))</f>
        <v>0</v>
      </c>
      <c r="G1186" s="74" t="str">
        <f ca="1">IF(COUNTIFS(instructor,B1179,diad,$G$2,desa,1,hord,"14:00 - 18:00")&gt;0,"-",IFERROR(INDEX(juea,MATCH(1,INDEX((bloq=2)*(juei=B1179),0),0)),0))</f>
        <v>JAMUNDÍ - CORREGIMIENTO DE QUINAMAYÓ - INSTITUCIÓN EDUCATIVA SIXTO MARÍA ROJAS - AULA 2</v>
      </c>
      <c r="H1186" s="74">
        <f ca="1">IF(COUNTIFS(instructor,B1179,diad,$H$2,desa,1,hord,"14:00 - 18:00")&gt;0,"-",IFERROR(INDEX(viea,MATCH(1,INDEX((bloq=2)*(viei=B1179),0),0)),0))</f>
        <v>0</v>
      </c>
      <c r="I1186" s="75">
        <f ca="1">IF(COUNTIFS(instructor,B1179,diad,$I$2,desa,1,hord,"14:00 - 18:00")&gt;0,"-",IFERROR(INDEX(saba,MATCH(1,INDEX((bloq=2)*(sabi=B1179),0),0)),0))</f>
        <v>0</v>
      </c>
    </row>
    <row r="1187" spans="1:9" ht="30.15" customHeight="1" thickTop="1" thickBot="1" x14ac:dyDescent="0.35">
      <c r="A1187" s="717"/>
      <c r="B1187" s="718"/>
      <c r="C1187" s="719"/>
      <c r="D1187" s="76" t="str">
        <f ca="1">IF(COUNTIFS(instructor,B1179,diad,$D$2,desa,1,hord,"18:00 - 22:00")&gt;0,INDEX(hord,MATCH(1,INDEX((instructor=B1179)*(instructor=B1179),0),0)),IFERROR(INDEX(hora,MATCH(1,INDEX((bloq=3)*(luni=B1179),0),0)),0))</f>
        <v>18:00 - 21:00</v>
      </c>
      <c r="E1187" s="76">
        <f ca="1">IF(COUNTIFS(instructor,B1179,diad,$E$2,desa,1,hord,"18:00 - 22:00")&gt;0,INDEX(hord,MATCH(1,INDEX((instructor=B1179)*(instructor=B1179),0),0)),IFERROR(INDEX(hora,MATCH(1,INDEX((bloq=3)*(mari=B1179),0),0)),0))</f>
        <v>0</v>
      </c>
      <c r="F1187" s="76" t="str">
        <f ca="1">IF(COUNTIFS(instructor,B1179,diad,$F$2,desa,1,hord,"18:00 - 22:00")&gt;0,INDEX(hord,MATCH(1,INDEX((instructor=B1179)*(instructor=B1179),0),0)),IFERROR(INDEX(hora,MATCH(1,INDEX((bloq=3)*(miei=B1179),0),0)),0))</f>
        <v>18:00 - 21:00</v>
      </c>
      <c r="G1187" s="76">
        <f ca="1">IF(COUNTIFS(instructor,B1179,diad,$G$2,desa,1,hord,"18:00 - 22:00")&gt;0,INDEX(hord,MATCH(1,INDEX((instructor=B1179)*(instructor=B1179),0),0)),IFERROR(INDEX(hora,MATCH(1,INDEX((bloq=3)*(juei=B1179),0),0)),0))</f>
        <v>0</v>
      </c>
      <c r="H1187" s="76" t="str">
        <f ca="1">IF(COUNTIFS(instructor,B1179,diad,$H$2,desa,1,hord,"18:00 - 22:00")&gt;0,INDEX(hord,MATCH(1,INDEX((instructor=B1179)*(instructor=B1179),0),0)),IFERROR(INDEX(hora,MATCH(1,INDEX((bloq=3)*(viei=B1179),0),0)),0))</f>
        <v>17:00 - 20:00</v>
      </c>
      <c r="I1187" s="77">
        <f ca="1">IF(COUNTIFS(instructor,B1179,diad,$I$2,desa,1,hord,"18:00 - 22:00")&gt;0,INDEX(hord,MATCH(1,INDEX((instructor=B1179)*(instructor=B1179),0),0)),IFERROR(INDEX(hora,MATCH(1,INDEX((bloq=3)*(sabi=B1179),0),0)),0))</f>
        <v>0</v>
      </c>
    </row>
    <row r="1188" spans="1:9" ht="30.15" customHeight="1" thickTop="1" thickBot="1" x14ac:dyDescent="0.35">
      <c r="A1188" s="717"/>
      <c r="B1188" s="718"/>
      <c r="C1188" s="719"/>
      <c r="D1188" s="68" t="str">
        <f ca="1">IF(COUNTIFS(instructor,B1179,diad,$D$2,desa,1,hord,"18:00 - 22:00")&gt;0,"-",IFERROR(INDEX(ficha,MATCH(1,INDEX((bloq=3)*(luni=B1179),0),0)),0))</f>
        <v>NUEVA-PA - PINTURA ARQUITECTÓNICA Y ACABADOS ESPECIALES (TÉCNICO) - PALMIRA</v>
      </c>
      <c r="E1188" s="68">
        <f ca="1">IF(COUNTIFS(instructor,B1179,diad,$E$2,desa,1,hord,"18:00 - 22:00")&gt;0,"-",IFERROR(INDEX(ficha,MATCH(1,INDEX((bloq=3)*(mari=B1179),0),0)),0))</f>
        <v>0</v>
      </c>
      <c r="F1188" s="68" t="str">
        <f ca="1">IF(COUNTIFS(instructor,B1179,diad,$F$2,desa,1,hord,"18:00 - 22:00")&gt;0,"-",IFERROR(INDEX(ficha,MATCH(1,INDEX((bloq=3)*(miei=B1179),0),0)),0))</f>
        <v>3234909 - CONSTRUCCIÓN DE EDIFICACIONES (TÉCNICO) - CALI</v>
      </c>
      <c r="G1188" s="68">
        <f ca="1">IF(COUNTIFS(instructor,B1179,diad,$G$2,desa,1,hord,"18:00 - 22:00")&gt;0,"-",IFERROR(INDEX(ficha,MATCH(1,INDEX((bloq=3)*(juei=B1179),0),0)),0))</f>
        <v>0</v>
      </c>
      <c r="H1188" s="68" t="str">
        <f ca="1">IF(COUNTIFS(instructor,B1179,diad,$H$2,desa,1,hord,"18:00 - 22:00")&gt;0,"-",IFERROR(INDEX(ficha,MATCH(1,INDEX((bloq=3)*(viei=B1179),0),0)),0))</f>
        <v>3293032 - MANTENIMIENTO Y REPARACIÓN DE EDIFICACIONES (TÉCNICO) - POTRERITO</v>
      </c>
      <c r="I1188" s="69">
        <f ca="1">IF(COUNTIFS(instructor,B1179,diad,$I$2,desa,1,hord,"18:00 - 22:00")&gt;0,"-",IFERROR(INDEX(ficha,MATCH(1,INDEX((bloq=3)*(sabi=B1179),0),0)),0))</f>
        <v>0</v>
      </c>
    </row>
    <row r="1189" spans="1:9" ht="30.15" customHeight="1" thickTop="1" thickBot="1" x14ac:dyDescent="0.35">
      <c r="A1189" s="717"/>
      <c r="B1189" s="718"/>
      <c r="C1189" s="719"/>
      <c r="D1189" s="70" t="str">
        <f ca="1">IF(COUNTIFS(instructor,B1179,diad,$D$2,desa,1,hord,"18:00 - 22:00")&gt;0,"DESARROLLO CURRICULAR",IFERROR(INDEX(lunc,MATCH(1,INDEX((bloq=3)*(luni=B1179),0),0)),0))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E1189" s="70">
        <f ca="1">IF(COUNTIFS(instructor,B1179,diad,$E$2,desa,1,hord,"18:00 - 22:00")&gt;0,"DESARROLLO CURRICULAR",IFERROR(INDEX(marc,MATCH(1,INDEX((bloq=3)*(mari=B1179),0),0)),0))</f>
        <v>0</v>
      </c>
      <c r="F1189" s="70" t="str">
        <f ca="1">IF(COUNTIFS(instructor,B1179,diad,$F$2,desa,1,hord,"18:00 - 22:00")&gt;0,"DESARROLLO CURRICULAR",IFERROR(INDEX(miec,MATCH(1,INDEX((bloq=3)*(miei=B1179),0),0)),0))</f>
        <v>LEVANTAR MUROS EN MAMPOSTERÍA ESTRUCTURAL DE ACUERDO CON PLANOS Y NORMATIVA TÉCNICA DE CONSTRUCCIÓN.
RA3. REVESTIR SUPERFICIES SEGÚN ESPECIFICACIONES TÉCNICAS.
AP-06. Construir elementos del sistema de cerramiento.</v>
      </c>
      <c r="G1189" s="70">
        <f ca="1">IF(COUNTIFS(instructor,B1179,diad,$G$2,desa,1,hord,"18:00 - 22:00")&gt;0,"DESARROLLO CURRICULAR",IFERROR(INDEX(juec,MATCH(1,INDEX((bloq=3)*(juei=B1179),0),0)),0))</f>
        <v>0</v>
      </c>
      <c r="H1189" s="70" t="str">
        <f ca="1">IF(COUNTIFS(instructor,B1179,diad,$H$2,desa,1,hord,"18:00 - 22:00")&gt;0,"DESARROLLO CURRICULAR",IFERROR(INDEX(viec,MATCH(1,INDEX((bloq=3)*(viei=B1179),0),0)),0))</f>
        <v>ENCHAPAR SUPERFICIES DE ACUERDO CON ESPECIFICACIONES TÉCNICAS DE CONSTRUCCIÓN Y LINEAMIENTOS DE ACABADOS
707405 - RA1. DIAGNOSTICAR REPARACIÓN DE SUPERFICIE DE ACUERDO CON REQUERIMIENTOS DEL PROYECTO.
AP-01. RECONOCER EL PROYECTO
COMO UNA OBRA DE CONSTRUCCIÓN</v>
      </c>
      <c r="I1189" s="71">
        <f ca="1">IF(COUNTIFS(instructor,B1179,diad,$I$2,desa,1,hord,"18:00 - 22:00")&gt;0,"DESARROLLO CURRICULAR",IFERROR(INDEX(sabc,MATCH(1,INDEX((bloq=3)*(sabi=B1179),0),0)),0))</f>
        <v>0</v>
      </c>
    </row>
    <row r="1190" spans="1:9" ht="30.15" customHeight="1" thickTop="1" thickBot="1" x14ac:dyDescent="0.35">
      <c r="A1190" s="717"/>
      <c r="B1190" s="718"/>
      <c r="C1190" s="719"/>
      <c r="D1190" s="78" t="str">
        <f ca="1">IF(COUNTIFS(instructor,B1179,diad,$D$2,desa,1,hord,"18:00 - 22:00")&gt;0,"-",IFERROR(INDEX(luna,MATCH(1,INDEX((bloq=3)*(luni=B1179),0),0)),0))</f>
        <v>PALMIRA - I.E. DOMINGO IRURITA SEDE MARIA AUXILIADORA AULA 3 - (CRA 25 No. 21-52 - EL RECREO)</v>
      </c>
      <c r="E1190" s="78">
        <f ca="1">IF(COUNTIFS(instructor,B1179,diad,$E$2,desa,1,hord,"18:00 - 22:00")&gt;0,"-",IFERROR(INDEX(mara,MATCH(1,INDEX((bloq=3)*(mari=B1179),0),0)),0))</f>
        <v>0</v>
      </c>
      <c r="F1190" s="78" t="str">
        <f ca="1">IF(COUNTIFS(instructor,B1179,diad,$F$2,desa,1,hord,"18:00 - 22:00")&gt;0,"-",IFERROR(INDEX(miea,MATCH(1,INDEX((bloq=3)*(miei=B1179),0),0)),0))</f>
        <v>SALA DE INSTRUCTORES - SENA CENTRO DE LA CONSTRUCCIÓN</v>
      </c>
      <c r="G1190" s="78">
        <f ca="1">IF(COUNTIFS(instructor,B1179,diad,$G$2,desa,1,hord,"18:00 - 22:00")&gt;0,"-",IFERROR(INDEX(juea,MATCH(1,INDEX((bloq=3)*(juei=B1179),0),0)),0))</f>
        <v>0</v>
      </c>
      <c r="H1190" s="78" t="str">
        <f ca="1">IF(COUNTIFS(instructor,B1179,diad,$H$2,desa,1,hord,"18:00 - 22:00")&gt;0,"-",IFERROR(INDEX(viea,MATCH(1,INDEX((bloq=3)*(viei=B1179),0),0)),0))</f>
        <v>JAMUNDÍ - CORREGIMIENTO DE POTRERITO - CASETA COMUNAL (PARQUE)</v>
      </c>
      <c r="I1190" s="79">
        <f ca="1">IF(COUNTIFS(instructor,B1179,diad,$I$2,desa,1,hord,"18:00 - 22:00")&gt;0,"-",IFERROR(INDEX(saba,MATCH(1,INDEX((bloq=3)*(sabi=B1179),0),0)),0))</f>
        <v>0</v>
      </c>
    </row>
    <row r="1191" spans="1:9" ht="30.6" customHeight="1" thickTop="1" thickBot="1" x14ac:dyDescent="0.35">
      <c r="A1191" s="712">
        <v>100</v>
      </c>
      <c r="B1191" s="713" t="str">
        <f>INDEX(instructor,A1191)</f>
        <v>JORGE ALBERTO CELIS CORREA</v>
      </c>
      <c r="C1191" s="713" t="str">
        <f>INDEX(area,A1191)</f>
        <v>ARTICULACIÓN CON LA EDUCACIÓN MEDIA - DERECHOS FUNDAMENTALES</v>
      </c>
      <c r="D1191" s="72">
        <f ca="1">IF(COUNTIFS(instructor,B1191,diad,$D$2,desa,1,hord,"08:00 - 12:00")&gt;0,INDEX(hord,MATCH(1,INDEX((instructor=B1191)*(instructor=B1191),0),0)),IFERROR(INDEX(hora,MATCH(1,INDEX((bloq=1)*(luni=B1191),0),0)),0))</f>
        <v>0</v>
      </c>
      <c r="E1191" s="72">
        <f ca="1">IF(COUNTIFS(instructor,B1191,diad,$E$2,desa,1,hord,"08:00 - 12:00")&gt;0,INDEX(hord,MATCH(1,INDEX((instructor=B1191)*(instructor=B1191),0),0)),IFERROR(INDEX(hora,MATCH(1,INDEX((bloq=1)*(mari=B1191),0),0)),0))</f>
        <v>0</v>
      </c>
      <c r="F1191" s="72">
        <f ca="1">IF(COUNTIFS(instructor,B1191,diad,$F$2,desa,1,hord,"08:00 - 12:00")&gt;0,INDEX(hord,MATCH(1,INDEX((instructor=B1191)*(instructor=B1191),0),0)),IFERROR(INDEX(hora,MATCH(1,INDEX((bloq=1)*(miei=B1191),0),0)),0))</f>
        <v>0</v>
      </c>
      <c r="G1191" s="72">
        <f ca="1">IF(COUNTIFS(instructor,B1191,diad,$G$2,desa,1,hord,"08:00 - 12:00")&gt;0,INDEX(hord,MATCH(1,INDEX((instructor=B1191)*(instructor=B1191),0),0)),IFERROR(INDEX(hora,MATCH(1,INDEX((bloq=1)*(juei=B1191),0),0)),0))</f>
        <v>0</v>
      </c>
      <c r="H1191" s="72">
        <f ca="1">IF(COUNTIFS(instructor,B1191,diad,$H$2,desa,1,hord,"08:00 - 12:00")&gt;0,INDEX(hord,MATCH(1,INDEX((instructor=B1191)*(instructor=B1191),0),0)),IFERROR(INDEX(hora,MATCH(1,INDEX((bloq=1)*(viei=B1191),0),0)),0))</f>
        <v>0</v>
      </c>
      <c r="I1191" s="73">
        <f ca="1">IF(COUNTIFS(instructor,B1191,diad,$I$2,desa,1,hord,"08:00 - 12:00")&gt;0,INDEX(hord,MATCH(1,INDEX((instructor=B1191)*(instructor=B1191),0),0)),IFERROR(INDEX(hora,MATCH(1,INDEX((bloq=1)*(sabi=B1191),0),0)),0))</f>
        <v>0</v>
      </c>
    </row>
    <row r="1192" spans="1:9" ht="30.6" customHeight="1" thickTop="1" thickBot="1" x14ac:dyDescent="0.35">
      <c r="A1192" s="712"/>
      <c r="B1192" s="713"/>
      <c r="C1192" s="713"/>
      <c r="D1192" s="68">
        <f ca="1">IF(COUNTIFS(instructor,B1191,diad,$D$2,desa,1,hord,"08:00 - 12:00")&gt;0,"-",IFERROR(INDEX(ficha,MATCH(1,INDEX((bloq=1)*(luni=B1191),0),0)),0))</f>
        <v>0</v>
      </c>
      <c r="E1192" s="68">
        <f ca="1">IF(COUNTIFS(instructor,B1191,diad,$E$2,desa,1,hord,"08:00 - 12:00")&gt;0,"-",IFERROR(INDEX(ficha,MATCH(1,INDEX((bloq=1)*(mari=B1191),0),0)),0))</f>
        <v>0</v>
      </c>
      <c r="F1192" s="68">
        <f ca="1">IF(COUNTIFS(instructor,B1191,diad,$F$2,desa,1,hord,"08:00 - 12:00")&gt;0,"-",IFERROR(INDEX(ficha,MATCH(1,INDEX((bloq=1)*(miei=B1191),0),0)),0))</f>
        <v>0</v>
      </c>
      <c r="G1192" s="68">
        <f ca="1">IF(COUNTIFS(instructor,B1191,diad,$G$2,desa,1,hord,"08:00 - 12:00")&gt;0,"-",IFERROR(INDEX(ficha,MATCH(1,INDEX((bloq=1)*(juei=B1191),0),0)),0))</f>
        <v>0</v>
      </c>
      <c r="H1192" s="68">
        <f ca="1">IF(COUNTIFS(instructor,B1191,diad,$H$2,desa,1,hord,"08:00 - 12:00")&gt;0,"-",IFERROR(INDEX(ficha,MATCH(1,INDEX((bloq=1)*(viei=B1191),0),0)),0))</f>
        <v>0</v>
      </c>
      <c r="I1192" s="69">
        <f ca="1">IF(COUNTIFS(instructor,B1191,diad,$I$2,desa,1,hord,"08:00 - 12:00")&gt;0,"-",IFERROR(INDEX(ficha,MATCH(1,INDEX((bloq=1)*(sabi=B1191),0),0)),0))</f>
        <v>0</v>
      </c>
    </row>
    <row r="1193" spans="1:9" ht="30.6" customHeight="1" thickTop="1" thickBot="1" x14ac:dyDescent="0.35">
      <c r="A1193" s="712"/>
      <c r="B1193" s="713"/>
      <c r="C1193" s="713"/>
      <c r="D1193" s="70">
        <f ca="1">IF(COUNTIFS(instructor,B1191,diad,$D$2,desa,1,hord,"08:00 - 12:00")&gt;0,"DESARROLLO CURRICULAR",IFERROR(INDEX(lunc,MATCH(1,INDEX((bloq=1)*(luni=B1191),0),0)),0))</f>
        <v>0</v>
      </c>
      <c r="E1193" s="70">
        <f ca="1">IF(COUNTIFS(instructor,B1191,diad,$E$2,desa,1,hord,"08:00 - 12:00")&gt;0,"DESARROLLO CURRICULAR",IFERROR(INDEX(marc,MATCH(1,INDEX((bloq=1)*(mari=B1191),0),0)),0))</f>
        <v>0</v>
      </c>
      <c r="F1193" s="70">
        <f ca="1">IF(COUNTIFS(instructor,B1191,diad,$F$2,desa,1,hord,"08:00 - 12:00")&gt;0,"DESARROLLO CURRICULAR",IFERROR(INDEX(miec,MATCH(1,INDEX((bloq=1)*(miei=B1191),0),0)),0))</f>
        <v>0</v>
      </c>
      <c r="G1193" s="70">
        <f ca="1">IF(COUNTIFS(instructor,B1191,diad,$G$2,desa,1,hord,"08:00 - 12:00")&gt;0,"DESARROLLO CURRICULAR",IFERROR(INDEX(juec,MATCH(1,INDEX((bloq=1)*(juei=B1191),0),0)),0))</f>
        <v>0</v>
      </c>
      <c r="H1193" s="133">
        <f ca="1">IF(COUNTIFS(instructor,B1191,diad,$H$2,desa,1,hord,"08:00 - 12:00")&gt;0,"DESARROLLO CURRICULAR",IFERROR(INDEX(viec,MATCH(1,INDEX((bloq=1)*(viei=B1191),0),0)),0))</f>
        <v>0</v>
      </c>
      <c r="I1193" s="71">
        <f ca="1">IF(COUNTIFS(instructor,B1191,diad,$I$2,desa,1,hord,"08:00 - 12:00")&gt;0,"DESARROLLO CURRICULAR",IFERROR(INDEX(sabc,MATCH(1,INDEX((bloq=1)*(sabi=B1191),0),0)),0))</f>
        <v>0</v>
      </c>
    </row>
    <row r="1194" spans="1:9" ht="30.6" customHeight="1" thickTop="1" thickBot="1" x14ac:dyDescent="0.35">
      <c r="A1194" s="712"/>
      <c r="B1194" s="713"/>
      <c r="C1194" s="713"/>
      <c r="D1194" s="74">
        <f ca="1">IF(COUNTIFS(instructor,B1191,diad,$D$2,desa,1,hord,"08:00 - 12:00")&gt;0,"-",IFERROR(INDEX(luna,MATCH(1,INDEX((bloq=1)*(luni=B1191),0),0)),0))</f>
        <v>0</v>
      </c>
      <c r="E1194" s="74">
        <f ca="1">IF(COUNTIFS(instructor,B1191,diad,$E$2,desa,1,hord,"08:00 - 12:00")&gt;0,"-",IFERROR(INDEX(mara,MATCH(1,INDEX((bloq=1)*(mari=B1191),0),0)),0))</f>
        <v>0</v>
      </c>
      <c r="F1194" s="74">
        <f ca="1">IF(COUNTIFS(instructor,B1191,diad,$F$2,desa,1,hord,"08:00 - 12:00")&gt;0,"-",IFERROR(INDEX(miea,MATCH(1,INDEX((bloq=1)*(miei=B1191),0),0)),0))</f>
        <v>0</v>
      </c>
      <c r="G1194" s="74">
        <f ca="1">IF(COUNTIFS(instructor,B1191,diad,$G$2,desa,1,hord,"08:00 - 12:00")&gt;0,"-",IFERROR(INDEX(juea,MATCH(1,INDEX((bloq=1)*(juei=B1191),0),0)),0))</f>
        <v>0</v>
      </c>
      <c r="H1194" s="74">
        <f ca="1">IF(COUNTIFS(instructor,B1191,diad,$H$2,desa,1,hord,"08:00 - 12:00")&gt;0,"-",IFERROR(INDEX(viea,MATCH(1,INDEX((bloq=1)*(viei=B1191),0),0)),0))</f>
        <v>0</v>
      </c>
      <c r="I1194" s="75">
        <f ca="1">IF(COUNTIFS(instructor,B1191,diad,$I$2,desa,1,hord,"08:00 - 12:00")&gt;0,"-",IFERROR(INDEX(saba,MATCH(1,INDEX((bloq=1)*(sabi=B1191),0),0)),0))</f>
        <v>0</v>
      </c>
    </row>
    <row r="1195" spans="1:9" ht="30.6" customHeight="1" thickTop="1" thickBot="1" x14ac:dyDescent="0.35">
      <c r="A1195" s="712"/>
      <c r="B1195" s="713"/>
      <c r="C1195" s="713"/>
      <c r="D1195" s="76">
        <f ca="1">IF(COUNTIFS(instructor,B1191,diad,$D$2,desa,1,hord,"14:00 - 18:00")&gt;0,INDEX(hord,MATCH(1,INDEX((instructor=B1191)*(instructor=B1191),0),0)),IFERROR(INDEX(hora,MATCH(1,INDEX((bloq=2)*(luni=B1191),0),0)),0))</f>
        <v>0</v>
      </c>
      <c r="E1195" s="76">
        <f ca="1">IF(COUNTIFS(instructor,B1191,diad,$E$2,desa,1,hord,"14:00 - 18:00")&gt;0,INDEX(hord,MATCH(1,INDEX((instructor=B1191)*(instructor=B1191),0),0)),IFERROR(INDEX(hora,MATCH(1,INDEX((bloq=2)*(mari=B1191),0),0)),0))</f>
        <v>0</v>
      </c>
      <c r="F1195" s="76">
        <f ca="1">IF(COUNTIFS(instructor,B1191,diad,$F$2,desa,1,hord,"14:00 - 18:00")&gt;0,INDEX(hord,MATCH(1,INDEX((instructor=B1191)*(instructor=B1191),0),0)),IFERROR(INDEX(hora,MATCH(1,INDEX((bloq=2)*(miei=B1191),0),0)),0))</f>
        <v>0</v>
      </c>
      <c r="G1195" s="76">
        <f ca="1">IF(COUNTIFS(instructor,B1191,diad,$G$2,desa,1,hord,"14:00 - 18:00")&gt;0,INDEX(hord,MATCH(1,INDEX((instructor=B1191)*(instructor=B1191),0),0)),IFERROR(INDEX(hora,MATCH(1,INDEX((bloq=2)*(juei=B1191),0),0)),0))</f>
        <v>0</v>
      </c>
      <c r="H1195" s="76">
        <f ca="1">IF(COUNTIFS(instructor,B1191,diad,$H$2,desa,1,hord,"14:00 - 18:00")&gt;0,INDEX(hord,MATCH(1,INDEX((instructor=B1191)*(instructor=B1191),0),0)),IFERROR(INDEX(hora,MATCH(1,INDEX((bloq=2)*(viei=B1191),0),0)),0))</f>
        <v>0</v>
      </c>
      <c r="I1195" s="77">
        <f ca="1">IF(COUNTIFS(instructor,B1191,diad,$I$2,desa,1,hord,"14:00 - 18:00")&gt;0,INDEX(hord,MATCH(1,INDEX((instructor=B1191)*(instructor=B1191),0),0)),IFERROR(INDEX(hora,MATCH(1,INDEX((bloq=2)*(sabi=B1191),0),0)),0))</f>
        <v>0</v>
      </c>
    </row>
    <row r="1196" spans="1:9" ht="30.6" customHeight="1" thickTop="1" thickBot="1" x14ac:dyDescent="0.35">
      <c r="A1196" s="712"/>
      <c r="B1196" s="713"/>
      <c r="C1196" s="713"/>
      <c r="D1196" s="131">
        <f ca="1">IF(COUNTIFS(instructor,B1191,diad,$D$2,desa,1,hord,"14:00 - 18:00")&gt;0,"-",IFERROR(INDEX(ficha,MATCH(1,INDEX((bloq=2)*(luni=B1191),0),0)),0))</f>
        <v>0</v>
      </c>
      <c r="E1196" s="68">
        <f ca="1">IF(COUNTIFS(instructor,B1191,diad,$E$2,desa,1,hord,"14:00 - 18:00")&gt;0,"-",IFERROR(INDEX(ficha,MATCH(1,INDEX((bloq=2)*(mari=B1191),0),0)),0))</f>
        <v>0</v>
      </c>
      <c r="F1196" s="68">
        <f ca="1">IF(COUNTIFS(instructor,B1191,diad,$F$2,desa,1,hord,"14:00 - 18:00")&gt;0,"-",IFERROR(INDEX(ficha,MATCH(1,INDEX((bloq=2)*(miei=B1191),0),0)),0))</f>
        <v>0</v>
      </c>
      <c r="G1196" s="68">
        <f ca="1">IF(COUNTIFS(instructor,B1191,diad,$G$2,desa,1,hord,"14:00 - 18:00")&gt;0,"-",IFERROR(INDEX(ficha,MATCH(1,INDEX((bloq=2)*(juei=B1191),0),0)),0))</f>
        <v>0</v>
      </c>
      <c r="H1196" s="68">
        <f ca="1">IF(COUNTIFS(instructor,B1191,diad,$H$2,desa,1,hord,"14:00 - 18:00")&gt;0,"-",IFERROR(INDEX(ficha,MATCH(1,INDEX((bloq=2)*(viei=B1191),0),0)),0))</f>
        <v>0</v>
      </c>
      <c r="I1196" s="69">
        <f ca="1">IF(COUNTIFS(instructor,B1191,diad,$I$2,desa,1,hord,"14:00 - 18:00")&gt;0,"-",IFERROR(INDEX(ficha,MATCH(1,INDEX((bloq=2)*(sabi=B1191),0),0)),0))</f>
        <v>0</v>
      </c>
    </row>
    <row r="1197" spans="1:9" ht="45" customHeight="1" thickTop="1" thickBot="1" x14ac:dyDescent="0.35">
      <c r="A1197" s="712"/>
      <c r="B1197" s="713"/>
      <c r="C1197" s="713"/>
      <c r="D1197" s="133">
        <f ca="1">IF(COUNTIFS(instructor,B1191,diad,$D$2,desa,1,hord,"14:00 - 18:00")&gt;0,"DESARROLLO CURRICULAR",IFERROR(INDEX(lunc,MATCH(1,INDEX((bloq=2)*(luni=B1191),0),0)),0))</f>
        <v>0</v>
      </c>
      <c r="E1197" s="70">
        <f ca="1">IF(COUNTIFS(instructor,B1191,diad,$E$2,desa,1,hord,"14:00 - 18:00")&gt;0,"DESARROLLO CURRICULAR",IFERROR(INDEX(marc,MATCH(1,INDEX((bloq=2)*(mari=B1191),0),0)),0))</f>
        <v>0</v>
      </c>
      <c r="F1197" s="70">
        <f ca="1">IF(COUNTIFS(instructor,B1191,diad,$F$2,desa,1,hord,"14:00 - 18:00")&gt;0,"DESARROLLO CURRICULAR",IFERROR(INDEX(miec,MATCH(1,INDEX((bloq=2)*(miei=B1191),0),0)),0))</f>
        <v>0</v>
      </c>
      <c r="G1197" s="133">
        <f ca="1">IF(COUNTIFS(instructor,B1191,diad,$G$2,desa,1,hord,"14:00 - 18:00")&gt;0,"DESARROLLO CURRICULAR",IFERROR(INDEX(juec,MATCH(1,INDEX((bloq=2)*(juei=B1191),0),0)),0))</f>
        <v>0</v>
      </c>
      <c r="H1197" s="70">
        <f ca="1">IF(COUNTIFS(instructor,B1191,diad,$H$2,desa,1,hord,"14:00 - 18:00")&gt;0,"DESARROLLO CURRICULAR",IFERROR(INDEX(viec,MATCH(1,INDEX((bloq=2)*(viei=B1191),0),0)),0))</f>
        <v>0</v>
      </c>
      <c r="I1197" s="71">
        <f ca="1">IF(COUNTIFS(instructor,B1191,diad,$I$2,desa,1,hord,"14:00 - 18:00")&gt;0,"DESARROLLO CURRICULAR",IFERROR(INDEX(sabc,MATCH(1,INDEX((bloq=2)*(sabi=B1191),0),0)),0))</f>
        <v>0</v>
      </c>
    </row>
    <row r="1198" spans="1:9" ht="30.6" customHeight="1" thickTop="1" thickBot="1" x14ac:dyDescent="0.35">
      <c r="A1198" s="712"/>
      <c r="B1198" s="713"/>
      <c r="C1198" s="713"/>
      <c r="D1198" s="74">
        <f ca="1">IF(COUNTIFS(instructor,B1191,diad,$D$2,desa,1,hord,"14:00 - 18:00")&gt;0,"-",IFERROR(INDEX(luna,MATCH(1,INDEX((bloq=2)*(luni=B1191),0),0)),0))</f>
        <v>0</v>
      </c>
      <c r="E1198" s="74">
        <f ca="1">IF(COUNTIFS(instructor,B1191,diad,$E$2,desa,1,hord,"14:00 - 18:00")&gt;0,"-",IFERROR(INDEX(mara,MATCH(1,INDEX((bloq=2)*(mari=B1191),0),0)),0))</f>
        <v>0</v>
      </c>
      <c r="F1198" s="74">
        <f ca="1">IF(COUNTIFS(instructor,B1191,diad,$F$2,desa,1,hord,"14:00 - 18:00")&gt;0,"-",IFERROR(INDEX(miea,MATCH(1,INDEX((bloq=2)*(miei=B1191),0),0)),0))</f>
        <v>0</v>
      </c>
      <c r="G1198" s="74">
        <f ca="1">IF(COUNTIFS(instructor,B1191,diad,$G$2,desa,1,hord,"14:00 - 18:00")&gt;0,"-",IFERROR(INDEX(juea,MATCH(1,INDEX((bloq=2)*(juei=B1191),0),0)),0))</f>
        <v>0</v>
      </c>
      <c r="H1198" s="74">
        <f ca="1">IF(COUNTIFS(instructor,B1191,diad,$H$2,desa,1,hord,"14:00 - 18:00")&gt;0,"-",IFERROR(INDEX(viea,MATCH(1,INDEX((bloq=2)*(viei=B1191),0),0)),0))</f>
        <v>0</v>
      </c>
      <c r="I1198" s="75">
        <f ca="1">IF(COUNTIFS(instructor,B1191,diad,$I$2,desa,1,hord,"14:00 - 18:00")&gt;0,"-",IFERROR(INDEX(saba,MATCH(1,INDEX((bloq=2)*(sabi=B1191),0),0)),0))</f>
        <v>0</v>
      </c>
    </row>
    <row r="1199" spans="1:9" ht="30.6" customHeight="1" thickTop="1" thickBot="1" x14ac:dyDescent="0.35">
      <c r="A1199" s="712"/>
      <c r="B1199" s="713"/>
      <c r="C1199" s="713"/>
      <c r="D1199" s="76">
        <f ca="1">IF(COUNTIFS(instructor,B1191,diad,$D$2,desa,1,hord,"18:00 - 22:00")&gt;0,INDEX(hord,MATCH(1,INDEX((instructor=B1191)*(instructor=B1191),0),0)),IFERROR(INDEX(hora,MATCH(1,INDEX((bloq=3)*(luni=B1191),0),0)),0))</f>
        <v>0</v>
      </c>
      <c r="E1199" s="76">
        <f ca="1">IF(COUNTIFS(instructor,B1191,diad,$E$2,desa,1,hord,"18:00 - 22:00")&gt;0,INDEX(hord,MATCH(1,INDEX((instructor=B1191)*(instructor=B1191),0),0)),IFERROR(INDEX(hora,MATCH(1,INDEX((bloq=3)*(mari=B1191),0),0)),0))</f>
        <v>0</v>
      </c>
      <c r="F1199" s="76">
        <f ca="1">IF(COUNTIFS(instructor,B1191,diad,$F$2,desa,1,hord,"18:00 - 22:00")&gt;0,INDEX(hord,MATCH(1,INDEX((instructor=B1191)*(instructor=B1191),0),0)),IFERROR(INDEX(hora,MATCH(1,INDEX((bloq=3)*(miei=B1191),0),0)),0))</f>
        <v>0</v>
      </c>
      <c r="G1199" s="76">
        <f ca="1">IF(COUNTIFS(instructor,B1191,diad,$G$2,desa,1,hord,"18:00 - 22:00")&gt;0,INDEX(hord,MATCH(1,INDEX((instructor=B1191)*(instructor=B1191),0),0)),IFERROR(INDEX(hora,MATCH(1,INDEX((bloq=3)*(juei=B1191),0),0)),0))</f>
        <v>0</v>
      </c>
      <c r="H1199" s="76">
        <f ca="1">IF(COUNTIFS(instructor,B1191,diad,$H$2,desa,1,hord,"18:00 - 22:00")&gt;0,INDEX(hord,MATCH(1,INDEX((instructor=B1191)*(instructor=B1191),0),0)),IFERROR(INDEX(hora,MATCH(1,INDEX((bloq=3)*(viei=B1191),0),0)),0))</f>
        <v>0</v>
      </c>
      <c r="I1199" s="77">
        <f ca="1">IF(COUNTIFS(instructor,B1191,diad,$I$2,desa,1,hord,"18:00 - 22:00")&gt;0,INDEX(hord,MATCH(1,INDEX((instructor=B1191)*(instructor=B1191),0),0)),IFERROR(INDEX(hora,MATCH(1,INDEX((bloq=3)*(sabi=B1191),0),0)),0))</f>
        <v>0</v>
      </c>
    </row>
    <row r="1200" spans="1:9" ht="30.6" customHeight="1" thickTop="1" thickBot="1" x14ac:dyDescent="0.35">
      <c r="A1200" s="712"/>
      <c r="B1200" s="713"/>
      <c r="C1200" s="713"/>
      <c r="D1200" s="68">
        <f ca="1">IF(COUNTIFS(instructor,B1191,diad,$D$2,desa,1,hord,"18:00 - 22:00")&gt;0,"-",IFERROR(INDEX(ficha,MATCH(1,INDEX((bloq=3)*(luni=B1191),0),0)),0))</f>
        <v>0</v>
      </c>
      <c r="E1200" s="68">
        <f ca="1">IF(COUNTIFS(instructor,B1191,diad,$E$2,desa,1,hord,"18:00 - 22:00")&gt;0,"-",IFERROR(INDEX(ficha,MATCH(1,INDEX((bloq=3)*(mari=B1191),0),0)),0))</f>
        <v>0</v>
      </c>
      <c r="F1200" s="68">
        <f ca="1">IF(COUNTIFS(instructor,B1191,diad,$F$2,desa,1,hord,"18:00 - 22:00")&gt;0,"-",IFERROR(INDEX(ficha,MATCH(1,INDEX((bloq=3)*(miei=B1191),0),0)),0))</f>
        <v>0</v>
      </c>
      <c r="G1200" s="68">
        <f ca="1">IF(COUNTIFS(instructor,B1191,diad,$G$2,desa,1,hord,"18:00 - 22:00")&gt;0,"-",IFERROR(INDEX(ficha,MATCH(1,INDEX((bloq=3)*(juei=B1191),0),0)),0))</f>
        <v>0</v>
      </c>
      <c r="H1200" s="68">
        <f ca="1">IF(COUNTIFS(instructor,B1191,diad,$H$2,desa,1,hord,"18:00 - 22:00")&gt;0,"-",IFERROR(INDEX(ficha,MATCH(1,INDEX((bloq=3)*(viei=B1191),0),0)),0))</f>
        <v>0</v>
      </c>
      <c r="I1200" s="69">
        <f ca="1">IF(COUNTIFS(instructor,B1191,diad,$I$2,desa,1,hord,"18:00 - 22:00")&gt;0,"-",IFERROR(INDEX(ficha,MATCH(1,INDEX((bloq=3)*(sabi=B1191),0),0)),0))</f>
        <v>0</v>
      </c>
    </row>
    <row r="1201" spans="1:9" ht="48.15" customHeight="1" thickTop="1" thickBot="1" x14ac:dyDescent="0.35">
      <c r="A1201" s="712"/>
      <c r="B1201" s="713"/>
      <c r="C1201" s="713"/>
      <c r="D1201" s="70">
        <f ca="1">IF(COUNTIFS(instructor,B1191,diad,$D$2,desa,1,hord,"18:00 - 22:00")&gt;0,"DESARROLLO CURRICULAR",IFERROR(INDEX(lunc,MATCH(1,INDEX((bloq=3)*(luni=B1191),0),0)),0))</f>
        <v>0</v>
      </c>
      <c r="E1201" s="70">
        <f ca="1">IF(COUNTIFS(instructor,B1191,diad,$E$2,desa,1,hord,"18:00 - 22:00")&gt;0,"DESARROLLO CURRICULAR",IFERROR(INDEX(marc,MATCH(1,INDEX((bloq=3)*(mari=B1191),0),0)),0))</f>
        <v>0</v>
      </c>
      <c r="F1201" s="70">
        <f ca="1">IF(COUNTIFS(instructor,B1191,diad,$F$2,desa,1,hord,"18:00 - 22:00")&gt;0,"DESARROLLO CURRICULAR",IFERROR(INDEX(miec,MATCH(1,INDEX((bloq=3)*(miei=B1191),0),0)),0))</f>
        <v>0</v>
      </c>
      <c r="G1201" s="70">
        <f ca="1">IF(COUNTIFS(instructor,B1191,diad,$G$2,desa,1,hord,"18:00 - 22:00")&gt;0,"DESARROLLO CURRICULAR",IFERROR(INDEX(juec,MATCH(1,INDEX((bloq=3)*(juei=B1191),0),0)),0))</f>
        <v>0</v>
      </c>
      <c r="H1201" s="70">
        <f ca="1">IF(COUNTIFS(instructor,B1191,diad,$H$2,desa,1,hord,"18:00 - 22:00")&gt;0,"DESARROLLO CURRICULAR",IFERROR(INDEX(viec,MATCH(1,INDEX((bloq=3)*(viei=B1191),0),0)),0))</f>
        <v>0</v>
      </c>
      <c r="I1201" s="71">
        <f ca="1">IF(COUNTIFS(instructor,B1191,diad,$I$2,desa,1,hord,"18:00 - 22:00")&gt;0,"DESARROLLO CURRICULAR",IFERROR(INDEX(sabc,MATCH(1,INDEX((bloq=3)*(sabi=B1191),0),0)),0))</f>
        <v>0</v>
      </c>
    </row>
    <row r="1202" spans="1:9" ht="30.6" customHeight="1" thickTop="1" thickBot="1" x14ac:dyDescent="0.35">
      <c r="A1202" s="712"/>
      <c r="B1202" s="713"/>
      <c r="C1202" s="713"/>
      <c r="D1202" s="78">
        <f ca="1">IF(COUNTIFS(instructor,B1191,diad,$D$2,desa,1,hord,"18:00 - 22:00")&gt;0,"-",IFERROR(INDEX(luna,MATCH(1,INDEX((bloq=3)*(luni=B1191),0),0)),0))</f>
        <v>0</v>
      </c>
      <c r="E1202" s="78">
        <f ca="1">IF(COUNTIFS(instructor,B1191,diad,$E$2,desa,1,hord,"18:00 - 22:00")&gt;0,"-",IFERROR(INDEX(mara,MATCH(1,INDEX((bloq=3)*(mari=B1191),0),0)),0))</f>
        <v>0</v>
      </c>
      <c r="F1202" s="78">
        <f ca="1">IF(COUNTIFS(instructor,B1191,diad,$F$2,desa,1,hord,"18:00 - 22:00")&gt;0,"-",IFERROR(INDEX(miea,MATCH(1,INDEX((bloq=3)*(miei=B1191),0),0)),0))</f>
        <v>0</v>
      </c>
      <c r="G1202" s="78">
        <f ca="1">IF(COUNTIFS(instructor,B1191,diad,$G$2,desa,1,hord,"18:00 - 22:00")&gt;0,"-",IFERROR(INDEX(juea,MATCH(1,INDEX((bloq=3)*(juei=B1191),0),0)),0))</f>
        <v>0</v>
      </c>
      <c r="H1202" s="78">
        <f ca="1">IF(COUNTIFS(instructor,B1191,diad,$H$2,desa,1,hord,"18:00 - 22:00")&gt;0,"-",IFERROR(INDEX(viea,MATCH(1,INDEX((bloq=3)*(viei=B1191),0),0)),0))</f>
        <v>0</v>
      </c>
      <c r="I1202" s="79">
        <f ca="1">IF(COUNTIFS(instructor,B1191,diad,$I$2,desa,1,hord,"18:00 - 22:00")&gt;0,"-",IFERROR(INDEX(saba,MATCH(1,INDEX((bloq=3)*(sabi=B1191),0),0)),0))</f>
        <v>0</v>
      </c>
    </row>
    <row r="1203" spans="1:9" ht="14.1" customHeight="1" thickTop="1" thickBot="1" x14ac:dyDescent="0.35">
      <c r="A1203" s="717">
        <v>101</v>
      </c>
      <c r="B1203" s="718" t="str">
        <f>INDEX(instructor,A1203)</f>
        <v>JORGE ANDRÉS RÍOS FLÓREZ</v>
      </c>
      <c r="C1203" s="718" t="str">
        <f>INDEX(area,A1203)</f>
        <v>AMBIENTAL - GESTIÓN AMBIENTAL, SECTORIAL Y URBANA</v>
      </c>
      <c r="D1203" s="72" t="str">
        <f ca="1">IF(COUNTIFS(instructor,B1203,diad,$D$2,desa,1,hord,"08:00 - 12:00")&gt;0,INDEX(hord,MATCH(1,INDEX((instructor=B1203)*(instructor=B1203),0),0)),IFERROR(INDEX(hora,MATCH(1,INDEX((bloq=1)*(luni=B1203),0),0)),0))</f>
        <v>7:00 - 11:00</v>
      </c>
      <c r="E1203" s="72" t="str">
        <f>IF(COUNTIFS(instructor,B1203,diad,$E$2,desa,1,hord,"08:00 - 12:00")&gt;0,INDEX(hord,MATCH(1,INDEX((instructor=B1203)*(instructor=B1203),0),0)),IFERROR(INDEX(hora,MATCH(1,INDEX((bloq=1)*(mari=B1203),0),0)),0))</f>
        <v>08:00 - 12:00</v>
      </c>
      <c r="F1203" s="72">
        <f ca="1">IF(COUNTIFS(instructor,B1203,diad,$F$2,desa,1,hord,"08:00 - 12:00")&gt;0,INDEX(hord,MATCH(1,INDEX((instructor=B1203)*(instructor=B1203),0),0)),IFERROR(INDEX(hora,MATCH(1,INDEX((bloq=1)*(miei=B1203),0),0)),0))</f>
        <v>0</v>
      </c>
      <c r="G1203" s="72">
        <f ca="1">IF(COUNTIFS(instructor,B1203,diad,$G$2,desa,1,hord,"08:00 - 12:00")&gt;0,INDEX(hord,MATCH(1,INDEX((instructor=B1203)*(instructor=B1203),0),0)),IFERROR(INDEX(hora,MATCH(1,INDEX((bloq=1)*(juei=B1203),0),0)),0))</f>
        <v>0</v>
      </c>
      <c r="H1203" s="72">
        <f ca="1">IF(COUNTIFS(instructor,B1203,diad,$H$2,desa,1,hord,"08:00 - 12:00")&gt;0,INDEX(hord,MATCH(1,INDEX((instructor=B1203)*(instructor=B1203),0),0)),IFERROR(INDEX(hora,MATCH(1,INDEX((bloq=1)*(viei=B1203),0),0)),0))</f>
        <v>0</v>
      </c>
      <c r="I1203" s="73">
        <f ca="1">IF(COUNTIFS(instructor,B1203,diad,$I$2,desa,1,hord,"08:00 - 12:00")&gt;0,INDEX(hord,MATCH(1,INDEX((instructor=B1203)*(instructor=B1203),0),0)),IFERROR(INDEX(hora,MATCH(1,INDEX((bloq=1)*(sabi=B1203),0),0)),0))</f>
        <v>0</v>
      </c>
    </row>
    <row r="1204" spans="1:9" ht="44.4" customHeight="1" thickTop="1" thickBot="1" x14ac:dyDescent="0.35">
      <c r="A1204" s="717"/>
      <c r="B1204" s="718"/>
      <c r="C1204" s="718"/>
      <c r="D1204" s="68" t="str">
        <f ca="1">IF(COUNTIFS(instructor,B1203,diad,$D$2,desa,1,hord,"08:00 - 12:00")&gt;0,"-",IFERROR(INDEX(ficha,MATCH(1,INDEX((bloq=1)*(luni=B1203),0),0)),0))</f>
        <v>3410648  PREVENCION Y CONTROL AMBIENTAL ( TECNOLOGO)</v>
      </c>
      <c r="E1204" s="68" t="str">
        <f>IF(COUNTIFS(instructor,B1203,diad,$E$2,desa,1,hord,"08:00 - 12:00")&gt;0,"-",IFERROR(INDEX(ficha,MATCH(1,INDEX((bloq=1)*(mari=B1203),0),0)),0))</f>
        <v>-</v>
      </c>
      <c r="F1204" s="68">
        <f ca="1">IF(COUNTIFS(instructor,B1203,diad,$F$2,desa,1,hord,"08:00 - 12:00")&gt;0,"-",IFERROR(INDEX(ficha,MATCH(1,INDEX((bloq=1)*(miei=B1203),0),0)),0))</f>
        <v>0</v>
      </c>
      <c r="G1204" s="68">
        <f ca="1">IF(COUNTIFS(instructor,B1203,diad,$G$2,desa,1,hord,"08:00 - 12:00")&gt;0,"-",IFERROR(INDEX(ficha,MATCH(1,INDEX((bloq=1)*(juei=B1203),0),0)),0))</f>
        <v>0</v>
      </c>
      <c r="H1204" s="68">
        <f ca="1">IF(COUNTIFS(instructor,B1203,diad,$H$2,desa,1,hord,"08:00 - 12:00")&gt;0,"-",IFERROR(INDEX(ficha,MATCH(1,INDEX((bloq=1)*(viei=B1203),0),0)),0))</f>
        <v>0</v>
      </c>
      <c r="I1204" s="69">
        <f ca="1">IF(COUNTIFS(instructor,B1203,diad,$I$2,desa,1,hord,"08:00 - 12:00")&gt;0,"-",IFERROR(INDEX(ficha,MATCH(1,INDEX((bloq=1)*(sabi=B1203),0),0)),0))</f>
        <v>0</v>
      </c>
    </row>
    <row r="1205" spans="1:9" ht="14.1" customHeight="1" thickTop="1" thickBot="1" x14ac:dyDescent="0.35">
      <c r="A1205" s="717"/>
      <c r="B1205" s="718"/>
      <c r="C1205" s="718"/>
      <c r="D1205" s="70" t="str">
        <f ca="1">IF(COUNTIFS(instructor,B1203,diad,$D$2,desa,1,hord,"08:00 - 12:00")&gt;0,"DESARROLLO CURRICULAR",IFERROR(INDEX(lunc,MATCH(1,INDEX((bloq=1)*(luni=B1203),0),0)),0))</f>
        <v>APLICACIÓN  DE CONOCIMIENTOS DE LAS CIENCIAS NATURALES DE ACUERDO CON SITUACIONES DEL CONTEXTO PRODUCTIVO Y SOCIAL ./ R.4.PLANTEAR ALTERNATIVAS DE MEJORAMIENTO A SITUACIONES ESPECÍFICAS DE SU ENTORNO PRODUCTIVO Y
R.2.CORRELACIONAR LOS PRINCIPIOS Y LEYES DE LA QUÍMICA CON LA REALIDAD PRODUCTIVA Y SOCIAL.
R.3.APLICAR LEYES Y PRINCIPIOS DE LA QUÍMICA EN SITUACIONES CONCRETAS DE SU ENTORNO.
R.1.DESCRIBIR LOS FENÓMENOS Y PRINCIPIOS DE LA QUÍMICA A PARTIR DEL ANÁLISIS DE SU CONTEXTO PRODUCTIVO Y SOCIAL.</v>
      </c>
      <c r="E1205" s="70" t="str">
        <f>IF(COUNTIFS(instructor,B1203,diad,$E$2,desa,1,hord,"08:00 - 12:00")&gt;0,"DESARROLLO CURRICULAR",IFERROR(INDEX(marc,MATCH(1,INDEX((bloq=1)*(mari=B1203),0),0)),0))</f>
        <v>DESARROLLO CURRICULAR</v>
      </c>
      <c r="F1205" s="70">
        <f ca="1">IF(COUNTIFS(instructor,B1203,diad,$F$2,desa,1,hord,"08:00 - 12:00")&gt;0,"DESARROLLO CURRICULAR",IFERROR(INDEX(miec,MATCH(1,INDEX((bloq=1)*(miei=B1203),0),0)),0))</f>
        <v>0</v>
      </c>
      <c r="G1205" s="70">
        <f ca="1">IF(COUNTIFS(instructor,B1203,diad,$G$2,desa,1,hord,"08:00 - 12:00")&gt;0,"DESARROLLO CURRICULAR",IFERROR(INDEX(juec,MATCH(1,INDEX((bloq=1)*(juei=B1203),0),0)),0))</f>
        <v>0</v>
      </c>
      <c r="H1205" s="70">
        <f ca="1">IF(COUNTIFS(instructor,B1203,diad,$H$2,desa,1,hord,"08:00 - 12:00")&gt;0,"DESARROLLO CURRICULAR",IFERROR(INDEX(viec,MATCH(1,INDEX((bloq=1)*(viei=B1203),0),0)),0))</f>
        <v>0</v>
      </c>
      <c r="I1205" s="71">
        <f ca="1">IF(COUNTIFS(instructor,B1203,diad,$I$2,desa,1,hord,"08:00 - 12:00")&gt;0,"DESARROLLO CURRICULAR",IFERROR(INDEX(sabc,MATCH(1,INDEX((bloq=1)*(sabi=B1203),0),0)),0))</f>
        <v>0</v>
      </c>
    </row>
    <row r="1206" spans="1:9" ht="14.1" customHeight="1" thickTop="1" thickBot="1" x14ac:dyDescent="0.35">
      <c r="A1206" s="717"/>
      <c r="B1206" s="718"/>
      <c r="C1206" s="718"/>
      <c r="D1206" s="74" t="str">
        <f ca="1">IF(COUNTIFS(instructor,B1203,diad,$D$2,desa,1,hord,"08:00 - 12:00")&gt;0,"-",IFERROR(INDEX(luna,MATCH(1,INDEX((bloq=1)*(luni=B1203),0),0)),0))</f>
        <v>LABORATORIO RED AMBIENTAL - SENA CENTRO DE LA CONSTRUCCIÓN</v>
      </c>
      <c r="E1206" s="74" t="str">
        <f>IF(COUNTIFS(instructor,B1203,diad,$E$2,desa,1,hord,"08:00 - 12:00")&gt;0,"-",IFERROR(INDEX(mara,MATCH(1,INDEX((bloq=1)*(mari=B1203),0),0)),0))</f>
        <v>-</v>
      </c>
      <c r="F1206" s="74">
        <f ca="1">IF(COUNTIFS(instructor,B1203,diad,$F$2,desa,1,hord,"08:00 - 12:00")&gt;0,"-",IFERROR(INDEX(miea,MATCH(1,INDEX((bloq=1)*(miei=B1203),0),0)),0))</f>
        <v>0</v>
      </c>
      <c r="G1206" s="74">
        <f ca="1">IF(COUNTIFS(instructor,B1203,diad,$G$2,desa,1,hord,"08:00 - 12:00")&gt;0,"-",IFERROR(INDEX(juea,MATCH(1,INDEX((bloq=1)*(juei=B1203),0),0)),0))</f>
        <v>0</v>
      </c>
      <c r="H1206" s="74">
        <f ca="1">IF(COUNTIFS(instructor,B1203,diad,$H$2,desa,1,hord,"08:00 - 12:00")&gt;0,"-",IFERROR(INDEX(viea,MATCH(1,INDEX((bloq=1)*(viei=B1203),0),0)),0))</f>
        <v>0</v>
      </c>
      <c r="I1206" s="75">
        <f ca="1">IF(COUNTIFS(instructor,B1203,diad,$I$2,desa,1,hord,"08:00 - 12:00")&gt;0,"-",IFERROR(INDEX(saba,MATCH(1,INDEX((bloq=1)*(sabi=B1203),0),0)),0))</f>
        <v>0</v>
      </c>
    </row>
    <row r="1207" spans="1:9" ht="14.1" customHeight="1" thickTop="1" thickBot="1" x14ac:dyDescent="0.35">
      <c r="A1207" s="717"/>
      <c r="B1207" s="718"/>
      <c r="C1207" s="718"/>
      <c r="D1207" s="76">
        <f ca="1">IF(COUNTIFS(instructor,B1203,diad,$D$2,desa,1,hord,"14:00 - 18:00")&gt;0,INDEX(hord,MATCH(1,INDEX((instructor=B1203)*(instructor=B1203),0),0)),IFERROR(INDEX(hora,MATCH(1,INDEX((bloq=2)*(luni=B1203),0),0)),0))</f>
        <v>0</v>
      </c>
      <c r="E1207" s="76" t="str">
        <f ca="1">IF(COUNTIFS(instructor,B1203,diad,$E$2,desa,1,hord,"14:00 - 18:00")&gt;0,INDEX(hord,MATCH(1,INDEX((instructor=B1203)*(instructor=B1203),0),0)),IFERROR(INDEX(hora,MATCH(1,INDEX((bloq=2)*(mari=B1203),0),0)),0))</f>
        <v>15:00 - 18:00</v>
      </c>
      <c r="F1207" s="76">
        <f ca="1">IF(COUNTIFS(instructor,B1203,diad,$F$2,desa,1,hord,"14:00 - 18:00")&gt;0,INDEX(hord,MATCH(1,INDEX((instructor=B1203)*(instructor=B1203),0),0)),IFERROR(INDEX(hora,MATCH(1,INDEX((bloq=2)*(miei=B1203),0),0)),0))</f>
        <v>0</v>
      </c>
      <c r="G1207" s="76" t="str">
        <f ca="1">IF(COUNTIFS(instructor,B1203,diad,$G$2,desa,1,hord,"14:00 - 18:00")&gt;0,INDEX(hord,MATCH(1,INDEX((instructor=B1203)*(instructor=B1203),0),0)),IFERROR(INDEX(hora,MATCH(1,INDEX((bloq=2)*(juei=B1203),0),0)),0))</f>
        <v>13:00 - 18:00</v>
      </c>
      <c r="H1207" s="76">
        <f ca="1">IF(COUNTIFS(instructor,B1203,diad,$H$2,desa,1,hord,"14:00 - 18:00")&gt;0,INDEX(hord,MATCH(1,INDEX((instructor=B1203)*(instructor=B1203),0),0)),IFERROR(INDEX(hora,MATCH(1,INDEX((bloq=2)*(viei=B1203),0),0)),0))</f>
        <v>0</v>
      </c>
      <c r="I1207" s="77">
        <f ca="1">IF(COUNTIFS(instructor,B1203,diad,$I$2,desa,1,hord,"14:00 - 18:00")&gt;0,INDEX(hord,MATCH(1,INDEX((instructor=B1203)*(instructor=B1203),0),0)),IFERROR(INDEX(hora,MATCH(1,INDEX((bloq=2)*(sabi=B1203),0),0)),0))</f>
        <v>0</v>
      </c>
    </row>
    <row r="1208" spans="1:9" ht="29.85" customHeight="1" thickTop="1" thickBot="1" x14ac:dyDescent="0.35">
      <c r="A1208" s="717"/>
      <c r="B1208" s="718"/>
      <c r="C1208" s="718"/>
      <c r="D1208" s="68">
        <f ca="1">IF(COUNTIFS(instructor,B1203,diad,$D$2,desa,1,hord,"14:00 - 18:00")&gt;0,"-",IFERROR(INDEX(ficha,MATCH(1,INDEX((bloq=2)*(luni=B1203),0),0)),0))</f>
        <v>0</v>
      </c>
      <c r="E1208" s="68" t="str">
        <f ca="1">IF(COUNTIFS(instructor,B1203,diad,$E$2,desa,1,hord,"14:00 - 18:00")&gt;0,"-",IFERROR(INDEX(ficha,MATCH(1,INDEX((bloq=2)*(mari=B1203),0),0)),0))</f>
        <v>3410860   SUPERVISION EN SISTEMAS DE AGUA Y SANEAMIENTO ( TECNOLOGO)</v>
      </c>
      <c r="F1208" s="68">
        <f ca="1">IF(COUNTIFS(instructor,B1203,diad,$F$2,desa,1,hord,"14:00 - 18:00")&gt;0,"-",IFERROR(INDEX(ficha,MATCH(1,INDEX((bloq=2)*(miei=B1203),0),0)),0))</f>
        <v>0</v>
      </c>
      <c r="G1208" s="68" t="str">
        <f ca="1">IF(COUNTIFS(instructor,B1203,diad,$G$2,desa,1,hord,"14:00 - 18:00")&gt;0,"-",IFERROR(INDEX(ficha,MATCH(1,INDEX((bloq=2)*(juei=B1203),0),0)),0))</f>
        <v>3406268  PREVENCION Y CONTROL AMBIENTAL ( TECNOLOGO)</v>
      </c>
      <c r="H1208" s="68">
        <f ca="1">IF(COUNTIFS(instructor,B1203,diad,$H$2,desa,1,hord,"14:00 - 18:00")&gt;0,"-",IFERROR(INDEX(ficha,MATCH(1,INDEX((bloq=2)*(viei=B1203),0),0)),0))</f>
        <v>0</v>
      </c>
      <c r="I1208" s="69">
        <f ca="1">IF(COUNTIFS(instructor,B1203,diad,$I$2,desa,1,hord,"14:00 - 18:00")&gt;0,"-",IFERROR(INDEX(ficha,MATCH(1,INDEX((bloq=2)*(sabi=B1203),0),0)),0))</f>
        <v>0</v>
      </c>
    </row>
    <row r="1209" spans="1:9" ht="50.85" customHeight="1" thickTop="1" thickBot="1" x14ac:dyDescent="0.35">
      <c r="A1209" s="717"/>
      <c r="B1209" s="718"/>
      <c r="C1209" s="718"/>
      <c r="D1209" s="70">
        <f ca="1">IF(COUNTIFS(instructor,B1203,diad,$D$2,desa,1,hord,"14:00 - 18:00")&gt;0,"DESARROLLO CURRICULAR",IFERROR(INDEX(lunc,MATCH(1,INDEX((bloq=2)*(luni=B1203),0),0)),0))</f>
        <v>0</v>
      </c>
      <c r="E1209" s="70" t="str">
        <f ca="1">IF(COUNTIFS(instructor,B1203,diad,$E$2,desa,1,hord,"14:00 - 18:00")&gt;0,"DESARROLLO CURRICULAR",IFERROR(INDEX(marc,MATCH(1,INDEX((bloq=2)*(mari=B1203),0),0)),0))</f>
        <v>POTABILIZAR AGUA DE ACUERDO CON NORMAS TÉCNICAS (Manipular unidades de potabilización de acuerdo con procedimientos técnicos y normas de seguridad en el trabajo/Manejar productos químicos en el proceso de potabilización de agua según procedimiento de potabilización/Monitorear la calidad del agua en el proceso de potabilización según procedimientos técnicos)Recolectar muestras de agua de acuerdo con procedimientos y normas técnicas (Programar el muestreo de agua de acuerdo con el  ensayo a realizar  y normas técnicas)</v>
      </c>
      <c r="F1209" s="70">
        <f ca="1">IF(COUNTIFS(instructor,B1203,diad,$F$2,desa,1,hord,"14:00 - 18:00")&gt;0,"DESARROLLO CURRICULAR",IFERROR(INDEX(miec,MATCH(1,INDEX((bloq=2)*(miei=B1203),0),0)),0))</f>
        <v>0</v>
      </c>
      <c r="G1209" s="70" t="str">
        <f ca="1">IF(COUNTIFS(instructor,B1203,diad,$G$2,desa,1,hord,"14:00 - 18:00")&gt;0,"DESARROLLO CURRICULAR",IFERROR(INDEX(juec,MATCH(1,INDEX((bloq=2)*(juei=B1203),0),0)),0))</f>
        <v>VALORAR MUESTRAS SEGÚN TÉCNICAS DE ANÁLISIS QUÍMICO//1. Alistar los insumos, reactivos, soluciones, equipos y materiales para el análisis de muestras de Agua, suelo, olores</v>
      </c>
      <c r="H1209" s="70">
        <f ca="1">IF(COUNTIFS(instructor,B1203,diad,$H$2,desa,1,hord,"14:00 - 18:00")&gt;0,"DESARROLLO CURRICULAR",IFERROR(INDEX(viec,MATCH(1,INDEX((bloq=2)*(viei=B1203),0),0)),0))</f>
        <v>0</v>
      </c>
      <c r="I1209" s="71">
        <f ca="1">IF(COUNTIFS(instructor,B1203,diad,$I$2,desa,1,hord,"14:00 - 18:00")&gt;0,"DESARROLLO CURRICULAR",IFERROR(INDEX(sabc,MATCH(1,INDEX((bloq=2)*(sabi=B1203),0),0)),0))</f>
        <v>0</v>
      </c>
    </row>
    <row r="1210" spans="1:9" ht="28.35" customHeight="1" thickTop="1" thickBot="1" x14ac:dyDescent="0.35">
      <c r="A1210" s="717"/>
      <c r="B1210" s="718"/>
      <c r="C1210" s="718"/>
      <c r="D1210" s="74">
        <f ca="1">IF(COUNTIFS(instructor,B1203,diad,$D$2,desa,1,hord,"14:00 - 18:00")&gt;0,"-",IFERROR(INDEX(luna,MATCH(1,INDEX((bloq=2)*(luni=B1203),0),0)),0))</f>
        <v>0</v>
      </c>
      <c r="E1210" s="74" t="str">
        <f ca="1">IF(COUNTIFS(instructor,B1203,diad,$E$2,desa,1,hord,"14:00 - 18:00")&gt;0,"-",IFERROR(INDEX(mara,MATCH(1,INDEX((bloq=2)*(mari=B1203),0),0)),0))</f>
        <v>INSTITUCIÓN EDUCATIVA SANTAFÉ - AULA 205</v>
      </c>
      <c r="F1210" s="74">
        <f ca="1">IF(COUNTIFS(instructor,B1203,diad,$F$2,desa,1,hord,"14:00 - 18:00")&gt;0,"-",IFERROR(INDEX(miea,MATCH(1,INDEX((bloq=2)*(miei=B1203),0),0)),0))</f>
        <v>0</v>
      </c>
      <c r="G1210" s="74" t="str">
        <f ca="1">IF(COUNTIFS(instructor,B1203,diad,$G$2,desa,1,hord,"14:00 - 18:00")&gt;0,"-",IFERROR(INDEX(juea,MATCH(1,INDEX((bloq=2)*(juei=B1203),0),0)),0))</f>
        <v>INSTITUCIÓN EDUCATIVA SANTAFÉ - AULA 106</v>
      </c>
      <c r="H1210" s="74">
        <f ca="1">IF(COUNTIFS(instructor,B1203,diad,$H$2,desa,1,hord,"14:00 - 18:00")&gt;0,"-",IFERROR(INDEX(viea,MATCH(1,INDEX((bloq=2)*(viei=B1203),0),0)),0))</f>
        <v>0</v>
      </c>
      <c r="I1210" s="75">
        <f ca="1">IF(COUNTIFS(instructor,B1203,diad,$I$2,desa,1,hord,"14:00 - 18:00")&gt;0,"-",IFERROR(INDEX(saba,MATCH(1,INDEX((bloq=2)*(sabi=B1203),0),0)),0))</f>
        <v>0</v>
      </c>
    </row>
    <row r="1211" spans="1:9" ht="14.1" customHeight="1" thickTop="1" thickBot="1" x14ac:dyDescent="0.35">
      <c r="A1211" s="717"/>
      <c r="B1211" s="718"/>
      <c r="C1211" s="718"/>
      <c r="D1211" s="76" t="str">
        <f ca="1">IF(COUNTIFS(instructor,B1203,diad,$D$2,desa,1,hord,"18:00 - 22:00")&gt;0,INDEX(hord,MATCH(1,INDEX((instructor=B1203)*(instructor=B1203),0),0)),IFERROR(INDEX(hora,MATCH(1,INDEX((bloq=3)*(luni=B1203),0),0)),0))</f>
        <v>18:00 - 21:00</v>
      </c>
      <c r="E1211" s="76" t="str">
        <f ca="1">IF(COUNTIFS(instructor,B1203,diad,$E$2,desa,1,hord,"18:00 - 22:00")&gt;0,INDEX(hord,MATCH(1,INDEX((instructor=B1203)*(instructor=B1203),0),0)),IFERROR(INDEX(hora,MATCH(1,INDEX((bloq=3)*(mari=B1203),0),0)),0))</f>
        <v>18:00 - 21:00</v>
      </c>
      <c r="F1211" s="76" t="str">
        <f ca="1">IF(COUNTIFS(instructor,B1203,diad,$F$2,desa,1,hord,"18:00 - 22:00")&gt;0,INDEX(hord,MATCH(1,INDEX((instructor=B1203)*(instructor=B1203),0),0)),IFERROR(INDEX(hora,MATCH(1,INDEX((bloq=3)*(miei=B1203),0),0)),0))</f>
        <v>18:00 - 21:00</v>
      </c>
      <c r="G1211" s="76" t="str">
        <f ca="1">IF(COUNTIFS(instructor,B1203,diad,$G$2,desa,1,hord,"18:00 - 22:00")&gt;0,INDEX(hord,MATCH(1,INDEX((instructor=B1203)*(instructor=B1203),0),0)),IFERROR(INDEX(hora,MATCH(1,INDEX((bloq=3)*(juei=B1203),0),0)),0))</f>
        <v>18:00 - 21:00</v>
      </c>
      <c r="H1211" s="76" t="str">
        <f ca="1">IF(COUNTIFS(instructor,B1203,diad,$H$2,desa,1,hord,"18:00 - 22:00")&gt;0,INDEX(hord,MATCH(1,INDEX((instructor=B1203)*(instructor=B1203),0),0)),IFERROR(INDEX(hora,MATCH(1,INDEX((bloq=3)*(viei=B1203),0),0)),0))</f>
        <v>18:00 - 21:00</v>
      </c>
      <c r="I1211" s="77">
        <f ca="1">IF(COUNTIFS(instructor,B1203,diad,$I$2,desa,1,hord,"18:00 - 22:00")&gt;0,INDEX(hord,MATCH(1,INDEX((instructor=B1203)*(instructor=B1203),0),0)),IFERROR(INDEX(hora,MATCH(1,INDEX((bloq=3)*(sabi=B1203),0),0)),0))</f>
        <v>0</v>
      </c>
    </row>
    <row r="1212" spans="1:9" ht="36.75" customHeight="1" thickTop="1" thickBot="1" x14ac:dyDescent="0.35">
      <c r="A1212" s="717"/>
      <c r="B1212" s="718"/>
      <c r="C1212" s="718"/>
      <c r="D1212" s="68" t="str">
        <f ca="1">IF(COUNTIFS(instructor,B1203,diad,$D$2,desa,1,hord,"18:00 - 22:00")&gt;0,"-",IFERROR(INDEX(ficha,MATCH(1,INDEX((bloq=3)*(luni=B1203),0),0)),0))</f>
        <v>3286444 TRATAMIENTO DE AGUA ( TECNICO)</v>
      </c>
      <c r="E1212" s="68" t="str">
        <f ca="1">IF(COUNTIFS(instructor,B1203,diad,$E$2,desa,1,hord,"18:00 - 22:00")&gt;0,"-",IFERROR(INDEX(ficha,MATCH(1,INDEX((bloq=3)*(mari=B1203),0),0)),0))</f>
        <v>3410860   SUPERVISION EN SISTEMAS DE AGUA Y SANEAMIENTO ( TECNOLOGO)</v>
      </c>
      <c r="F1212" s="68" t="str">
        <f ca="1">IF(COUNTIFS(instructor,B1203,diad,$F$2,desa,1,hord,"18:00 - 22:00")&gt;0,"-",IFERROR(INDEX(ficha,MATCH(1,INDEX((bloq=3)*(miei=B1203),0),0)),0))</f>
        <v>3339974   SUPERVISION EN SISTEMAS DE AGUA Y SANEAMIENTO ( TECNOLOGO)</v>
      </c>
      <c r="G1212" s="68" t="str">
        <f ca="1">IF(COUNTIFS(instructor,B1203,diad,$G$2,desa,1,hord,"18:00 - 22:00")&gt;0,"-",IFERROR(INDEX(ficha,MATCH(1,INDEX((bloq=3)*(juei=B1203),0),0)),0))</f>
        <v xml:space="preserve"> 3493123 NUEVA   PREVENCION Y CONTROL AMBIENTAL ( TECNOLOGO) A DISTANCIA</v>
      </c>
      <c r="H1212" s="68" t="str">
        <f ca="1">IF(COUNTIFS(instructor,B1203,diad,$H$2,desa,1,hord,"18:00 - 22:00")&gt;0,"-",IFERROR(INDEX(ficha,MATCH(1,INDEX((bloq=3)*(viei=B1203),0),0)),0))</f>
        <v>3367385  MONITOREO AMBIENTAL ( TECNICO)</v>
      </c>
      <c r="I1212" s="69">
        <f ca="1">IF(COUNTIFS(instructor,B1203,diad,$I$2,desa,1,hord,"18:00 - 22:00")&gt;0,"-",IFERROR(INDEX(ficha,MATCH(1,INDEX((bloq=3)*(sabi=B1203),0),0)),0))</f>
        <v>0</v>
      </c>
    </row>
    <row r="1213" spans="1:9" ht="14.1" customHeight="1" thickTop="1" thickBot="1" x14ac:dyDescent="0.35">
      <c r="A1213" s="717"/>
      <c r="B1213" s="718"/>
      <c r="C1213" s="718"/>
      <c r="D1213" s="70" t="str">
        <f ca="1">IF(COUNTIFS(instructor,B1203,diad,$D$2,desa,1,hord,"18:00 - 22:00")&gt;0,"DESARROLLO CURRICULAR",IFERROR(INDEX(lunc,MATCH(1,INDEX((bloq=3)*(luni=B1203),0),0)),0))</f>
        <v xml:space="preserve">COMPETENCIA: Tratamiento de Agua Residual               /R2 MONITOREAR AGUA RESIDUAL SEGÚN PROCEDIMIENTOS TÉCNICOS                             </v>
      </c>
      <c r="E1213" s="70" t="str">
        <f ca="1">IF(COUNTIFS(instructor,B1203,diad,$E$2,desa,1,hord,"18:00 - 22:00")&gt;0,"DESARROLLO CURRICULAR",IFERROR(INDEX(marc,MATCH(1,INDEX((bloq=3)*(mari=B1203),0),0)),0))</f>
        <v>POTABILIZAR AGUA DE ACUERDO CON NORMAS TÉCNICAS (Manipular unidades de potabilización de acuerdo con procedimientos técnicos y normas de seguridad en el trabajo/Manejar productos químicos en el proceso de potabilización de agua según procedimiento de potabilización/Monitorear la calidad del agua en el proceso de potabilización según procedimientos técnicos)Recolectar muestras de agua de acuerdo con procedimientos y normas técnicas (Programar el muestreo de agua de acuerdo con el  ensayo a realizar  y normas técnicas)</v>
      </c>
      <c r="F1213" s="70" t="str">
        <f ca="1">IF(COUNTIFS(instructor,B1203,diad,$F$2,desa,1,hord,"18:00 - 22:00")&gt;0,"DESARROLLO CURRICULAR",IFERROR(INDEX(miec,MATCH(1,INDEX((bloq=3)*(miei=B1203),0),0)),0))</f>
        <v>COMPETENCIA: Recolectar muestras de agua de acuerdo con procedimientos y normas técnicas.                                                                        RAP: Programar el muestreo de agua de acuerdo con el  ensayo a realizar  y normas técnicas.</v>
      </c>
      <c r="G1213" s="70" t="str">
        <f ca="1">IF(COUNTIFS(instructor,B1203,diad,$G$2,desa,1,hord,"18:00 - 22:00")&gt;0,"DESARROLLO CURRICULAR",IFERROR(INDEX(juec,MATCH(1,INDEX((bloq=3)*(juei=B1203),0),0)),0))</f>
        <v>Aplicación de conocimientos de las ciencias naturales de acuerdo con situaciones del contexto productivo y sociaL.</v>
      </c>
      <c r="H1213" s="70" t="str">
        <f ca="1">IF(COUNTIFS(instructor,B1203,diad,$H$2,desa,1,hord,"18:00 - 22:00")&gt;0,"DESARROLLO CURRICULAR",IFERROR(INDEX(viec,MATCH(1,INDEX((bloq=3)*(viei=B1203),0),0)),0))</f>
        <v>OBTENCIÓN DE MUESTRAS REPRESENTATIVAS DE AGUA, SUELO Y AIRE./ R3   MEDICIÓN DE RUIDO DE ACUERDO A LOS PROTOCOLOS Y PROCEDIMIENTOS TÉCNICOS.</v>
      </c>
      <c r="I1213" s="71">
        <f ca="1">IF(COUNTIFS(instructor,B1203,diad,$I$2,desa,1,hord,"18:00 - 22:00")&gt;0,"DESARROLLO CURRICULAR",IFERROR(INDEX(sabc,MATCH(1,INDEX((bloq=3)*(sabi=B1203),0),0)),0))</f>
        <v>0</v>
      </c>
    </row>
    <row r="1214" spans="1:9" ht="14.1" customHeight="1" thickTop="1" thickBot="1" x14ac:dyDescent="0.35">
      <c r="A1214" s="717"/>
      <c r="B1214" s="718"/>
      <c r="C1214" s="718"/>
      <c r="D1214" s="78" t="str">
        <f ca="1">IF(COUNTIFS(instructor,B1203,diad,$D$2,desa,1,hord,"18:00 - 22:00")&gt;0,"-",IFERROR(INDEX(luna,MATCH(1,INDEX((bloq=3)*(luni=B1203),0),0)),0))</f>
        <v>SEDE ANDRÉS SANÍN - AULA 205 - (CALLE 75 No. 19-52)</v>
      </c>
      <c r="E1214" s="78" t="str">
        <f ca="1">IF(COUNTIFS(instructor,B1203,diad,$E$2,desa,1,hord,"18:00 - 22:00")&gt;0,"-",IFERROR(INDEX(mara,MATCH(1,INDEX((bloq=3)*(mari=B1203),0),0)),0))</f>
        <v>INSTITUCIÓN EDUCATIVA SANTAFÉ - AULA 205</v>
      </c>
      <c r="F1214" s="78" t="str">
        <f ca="1">IF(COUNTIFS(instructor,B1203,diad,$F$2,desa,1,hord,"18:00 - 22:00")&gt;0,"-",IFERROR(INDEX(miea,MATCH(1,INDEX((bloq=3)*(miei=B1203),0),0)),0))</f>
        <v>YUMBO - SENA AULA CELSIA 3 - CALLE 16N 2N-20 - VÍA PANORAMA</v>
      </c>
      <c r="G1214" s="78" t="str">
        <f ca="1">IF(COUNTIFS(instructor,B1203,diad,$G$2,desa,1,hord,"18:00 - 22:00")&gt;0,"-",IFERROR(INDEX(juea,MATCH(1,INDEX((bloq=3)*(juei=B1203),0),0)),0))</f>
        <v>Google Meet / MS Teams / Zoom</v>
      </c>
      <c r="H1214" s="78" t="str">
        <f ca="1">IF(COUNTIFS(instructor,B1203,diad,$H$2,desa,1,hord,"18:00 - 22:00")&gt;0,"-",IFERROR(INDEX(viea,MATCH(1,INDEX((bloq=3)*(viei=B1203),0),0)),0))</f>
        <v>CALI - CENTRO CULTURAL SOMOS PACÍFICO (CARRERA 28B 121-55, POTRERO GRANDE) - AULA 1</v>
      </c>
      <c r="I1214" s="79">
        <f ca="1">IF(COUNTIFS(instructor,B1203,diad,$I$2,desa,1,hord,"18:00 - 22:00")&gt;0,"-",IFERROR(INDEX(saba,MATCH(1,INDEX((bloq=3)*(sabi=B1203),0),0)),0))</f>
        <v>0</v>
      </c>
    </row>
    <row r="1215" spans="1:9" ht="14.1" customHeight="1" thickTop="1" thickBot="1" x14ac:dyDescent="0.35">
      <c r="A1215" s="712">
        <v>102</v>
      </c>
      <c r="B1215" s="713" t="str">
        <f>INDEX(instructor,A1215)</f>
        <v>JORGE ANDRÉS URRIAGO QUEVEDO</v>
      </c>
      <c r="C1215" s="714" t="str">
        <f>INDEX(area,A1215)</f>
        <v>CONSTRUCCIÓN - ARQUITECTURA Y DECORACIÓN</v>
      </c>
      <c r="D1215" s="72" t="str">
        <f ca="1">IF(COUNTIFS(instructor,B1215,diad,$D$2,desa,1,hord,"08:00 - 12:00")&gt;0,INDEX(hord,MATCH(1,INDEX((instructor=B1215)*(instructor=B1215),0),0)),IFERROR(INDEX(hora,MATCH(1,INDEX((bloq=1)*(luni=B1215),0),0)),0))</f>
        <v>8:00 - 12:00</v>
      </c>
      <c r="E1215" s="72" t="str">
        <f ca="1">IF(COUNTIFS(instructor,B1215,diad,$E$2,desa,1,hord,"08:00 - 12:00")&gt;0,INDEX(hord,MATCH(1,INDEX((instructor=B1215)*(instructor=B1215),0),0)),IFERROR(INDEX(hora,MATCH(1,INDEX((bloq=1)*(mari=B1215),0),0)),0))</f>
        <v>8:00 - 12:00</v>
      </c>
      <c r="F1215" s="72" t="str">
        <f>IF(COUNTIFS(instructor,B1215,diad,$F$2,desa,1,hord,"08:00 - 12:00")&gt;0,INDEX(hord,MATCH(1,INDEX((instructor=B1215)*(instructor=B1215),0),0)),IFERROR(INDEX(hora,MATCH(1,INDEX((bloq=1)*(miei=B1215),0),0)),0))</f>
        <v>08:00 - 12:00</v>
      </c>
      <c r="G1215" s="72" t="str">
        <f ca="1">IF(COUNTIFS(instructor,B1215,diad,$G$2,desa,1,hord,"08:00 - 12:00")&gt;0,INDEX(hord,MATCH(1,INDEX((instructor=B1215)*(instructor=B1215),0),0)),IFERROR(INDEX(hora,MATCH(1,INDEX((bloq=1)*(juei=B1215),0),0)),0))</f>
        <v>8:00 - 12:00</v>
      </c>
      <c r="H1215" s="72" t="str">
        <f ca="1">IF(COUNTIFS(instructor,B1215,diad,$H$2,desa,1,hord,"08:00 - 12:00")&gt;0,INDEX(hord,MATCH(1,INDEX((instructor=B1215)*(instructor=B1215),0),0)),IFERROR(INDEX(hora,MATCH(1,INDEX((bloq=1)*(viei=B1215),0),0)),0))</f>
        <v>8:00 - 12:00</v>
      </c>
      <c r="I1215" s="73">
        <f ca="1">IF(COUNTIFS(instructor,B1215,diad,$I$2,desa,1,hord,"08:00 - 12:00")&gt;0,INDEX(hord,MATCH(1,INDEX((instructor=B1215)*(instructor=B1215),0),0)),IFERROR(INDEX(hora,MATCH(1,INDEX((bloq=1)*(sabi=B1215),0),0)),0))</f>
        <v>0</v>
      </c>
    </row>
    <row r="1216" spans="1:9" ht="27.75" customHeight="1" thickTop="1" thickBot="1" x14ac:dyDescent="0.35">
      <c r="A1216" s="712"/>
      <c r="B1216" s="713"/>
      <c r="C1216" s="714"/>
      <c r="D1216" s="68" t="str">
        <f ca="1">IF(COUNTIFS(instructor,B1215,diad,$D$2,desa,1,hord,"08:00 - 12:00")&gt;0,"-",IFERROR(INDEX(ficha,MATCH(1,INDEX((bloq=1)*(luni=B1215),0),0)),0))</f>
        <v>3151929 - DIBUJO DIGITAL DE ARQUITECTURA E INGENIERIA (TÉCNICO) POBLACION ESPECIAL</v>
      </c>
      <c r="E1216" s="68" t="str">
        <f ca="1">IF(COUNTIFS(instructor,B1215,diad,$E$2,desa,1,hord,"08:00 - 12:00")&gt;0,"-",IFERROR(INDEX(ficha,MATCH(1,INDEX((bloq=1)*(mari=B1215),0),0)),0))</f>
        <v>3151929 - DIBUJO DIGITAL DE ARQUITECTURA E INGENIERIA (TÉCNICO) POBLACION ESPECIAL</v>
      </c>
      <c r="F1216" s="68" t="str">
        <f>IF(COUNTIFS(instructor,B1215,diad,$F$2,desa,1,hord,"08:00 - 12:00")&gt;0,"-",IFERROR(INDEX(ficha,MATCH(1,INDEX((bloq=1)*(miei=B1215),0),0)),0))</f>
        <v>-</v>
      </c>
      <c r="G1216" s="68" t="str">
        <f ca="1">IF(COUNTIFS(instructor,B1215,diad,$G$2,desa,1,hord,"08:00 - 12:00")&gt;0,"-",IFERROR(INDEX(ficha,MATCH(1,INDEX((bloq=1)*(juei=B1215),0),0)),0))</f>
        <v>3151929 - DIBUJO DIGITAL DE ARQUITECTURA E INGENIERIA (TÉCNICO) POBLACION ESPECIAL</v>
      </c>
      <c r="H1216" s="68" t="str">
        <f ca="1">IF(COUNTIFS(instructor,B1215,diad,$H$2,desa,1,hord,"08:00 - 12:00")&gt;0,"-",IFERROR(INDEX(ficha,MATCH(1,INDEX((bloq=1)*(viei=B1215),0),0)),0))</f>
        <v>3151929 - DIBUJO DIGITAL DE ARQUITECTURA E INGENIERIA (TÉCNICO) POBLACION ESPECIAL</v>
      </c>
      <c r="I1216" s="69">
        <f ca="1">IF(COUNTIFS(instructor,B1215,diad,$I$2,desa,1,hord,"08:00 - 12:00")&gt;0,"-",IFERROR(INDEX(ficha,MATCH(1,INDEX((bloq=1)*(sabi=B1215),0),0)),0))</f>
        <v>0</v>
      </c>
    </row>
    <row r="1217" spans="1:9" ht="30.6" customHeight="1" thickTop="1" thickBot="1" x14ac:dyDescent="0.35">
      <c r="A1217" s="712"/>
      <c r="B1217" s="713"/>
      <c r="C1217" s="714"/>
      <c r="D1217" s="70" t="str">
        <f ca="1">IF(COUNTIFS(instructor,B1215,diad,$D$2,desa,1,hord,"08:00 - 12:00")&gt;0,"DESARROLLO CURRICULAR",IFERROR(INDEX(lunc,MATCH(1,INDEX((bloq=1)*(luni=B1215),0),0)),0))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217" s="70" t="str">
        <f ca="1">IF(COUNTIFS(instructor,B1215,diad,$E$2,desa,1,hord,"08:00 - 12:00")&gt;0,"DESARROLLO CURRICULAR",IFERROR(INDEX(marc,MATCH(1,INDEX((bloq=1)*(mari=B1215),0),0)),0))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217" s="70" t="str">
        <f>IF(COUNTIFS(instructor,B1215,diad,$F$2,desa,1,hord,"08:00 - 12:00")&gt;0,"DESARROLLO CURRICULAR",IFERROR(INDEX(miec,MATCH(1,INDEX((bloq=1)*(miei=B1215),0),0)),0))</f>
        <v>DESARROLLO CURRICULAR</v>
      </c>
      <c r="G1217" s="70" t="str">
        <f ca="1">IF(COUNTIFS(instructor,B1215,diad,$G$2,desa,1,hord,"08:00 - 12:00")&gt;0,"DESARROLLO CURRICULAR",IFERROR(INDEX(juec,MATCH(1,INDEX((bloq=1)*(juei=B1215),0),0)),0))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217" s="70" t="str">
        <f ca="1">IF(COUNTIFS(instructor,B1215,diad,$H$2,desa,1,hord,"08:00 - 12:00")&gt;0,"DESARROLLO CURRICULAR",IFERROR(INDEX(viec,MATCH(1,INDEX((bloq=1)*(viei=B1215),0),0)),0))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217" s="71">
        <f ca="1">IF(COUNTIFS(instructor,B1215,diad,$I$2,desa,1,hord,"08:00 - 12:00")&gt;0,"DESARROLLO CURRICULAR",IFERROR(INDEX(sabc,MATCH(1,INDEX((bloq=1)*(sabi=B1215),0),0)),0))</f>
        <v>0</v>
      </c>
    </row>
    <row r="1218" spans="1:9" ht="29.85" customHeight="1" thickTop="1" thickBot="1" x14ac:dyDescent="0.35">
      <c r="A1218" s="712"/>
      <c r="B1218" s="713"/>
      <c r="C1218" s="714"/>
      <c r="D1218" s="74" t="str">
        <f ca="1">IF(COUNTIFS(instructor,B1215,diad,$D$2,desa,1,hord,"08:00 - 12:00")&gt;0,"-",IFERROR(INDEX(luna,MATCH(1,INDEX((bloq=1)*(luni=B1215),0),0)),0))</f>
        <v>EMPRESA</v>
      </c>
      <c r="E1218" s="74" t="str">
        <f ca="1">IF(COUNTIFS(instructor,B1215,diad,$E$2,desa,1,hord,"08:00 - 12:00")&gt;0,"-",IFERROR(INDEX(mara,MATCH(1,INDEX((bloq=1)*(mari=B1215),0),0)),0))</f>
        <v>EMPRESA</v>
      </c>
      <c r="F1218" s="74" t="str">
        <f>IF(COUNTIFS(instructor,B1215,diad,$F$2,desa,1,hord,"08:00 - 12:00")&gt;0,"-",IFERROR(INDEX(miea,MATCH(1,INDEX((bloq=1)*(miei=B1215),0),0)),0))</f>
        <v>-</v>
      </c>
      <c r="G1218" s="74" t="str">
        <f ca="1">IF(COUNTIFS(instructor,B1215,diad,$G$2,desa,1,hord,"08:00 - 12:00")&gt;0,"-",IFERROR(INDEX(juea,MATCH(1,INDEX((bloq=1)*(juei=B1215),0),0)),0))</f>
        <v>EMPRESA</v>
      </c>
      <c r="H1218" s="74" t="str">
        <f ca="1">IF(COUNTIFS(instructor,B1215,diad,$H$2,desa,1,hord,"08:00 - 12:00")&gt;0,"-",IFERROR(INDEX(viea,MATCH(1,INDEX((bloq=1)*(viei=B1215),0),0)),0))</f>
        <v>EMPRESA</v>
      </c>
      <c r="I1218" s="75">
        <f ca="1">IF(COUNTIFS(instructor,B1215,diad,$I$2,desa,1,hord,"08:00 - 12:00")&gt;0,"-",IFERROR(INDEX(saba,MATCH(1,INDEX((bloq=1)*(sabi=B1215),0),0)),0))</f>
        <v>0</v>
      </c>
    </row>
    <row r="1219" spans="1:9" ht="14.1" customHeight="1" thickTop="1" thickBot="1" x14ac:dyDescent="0.35">
      <c r="A1219" s="712"/>
      <c r="B1219" s="713"/>
      <c r="C1219" s="714"/>
      <c r="D1219" s="76" t="str">
        <f ca="1">IF(COUNTIFS(instructor,B1215,diad,$D$2,desa,1,hord,"14:00 - 18:00")&gt;0,INDEX(hord,MATCH(1,INDEX((instructor=B1215)*(instructor=B1215),0),0)),IFERROR(INDEX(hora,MATCH(1,INDEX((bloq=2)*(luni=B1215),0),0)),0))</f>
        <v>14:00 - 18:00</v>
      </c>
      <c r="E1219" s="76" t="str">
        <f ca="1">IF(COUNTIFS(instructor,B1215,diad,$E$2,desa,1,hord,"14:00 - 18:00")&gt;0,INDEX(hord,MATCH(1,INDEX((instructor=B1215)*(instructor=B1215),0),0)),IFERROR(INDEX(hora,MATCH(1,INDEX((bloq=2)*(mari=B1215),0),0)),0))</f>
        <v>14:00 - 18:00</v>
      </c>
      <c r="F1219" s="76" t="str">
        <f ca="1">IF(COUNTIFS(instructor,B1215,diad,$F$2,desa,1,hord,"14:00 - 18:00")&gt;0,INDEX(hord,MATCH(1,INDEX((instructor=B1215)*(instructor=B1215),0),0)),IFERROR(INDEX(hora,MATCH(1,INDEX((bloq=2)*(miei=B1215),0),0)),0))</f>
        <v>14:00 - 18:00</v>
      </c>
      <c r="G1219" s="76" t="str">
        <f ca="1">IF(COUNTIFS(instructor,B1215,diad,$G$2,desa,1,hord,"14:00 - 18:00")&gt;0,INDEX(hord,MATCH(1,INDEX((instructor=B1215)*(instructor=B1215),0),0)),IFERROR(INDEX(hora,MATCH(1,INDEX((bloq=2)*(juei=B1215),0),0)),0))</f>
        <v>15:00 - 18:00</v>
      </c>
      <c r="H1219" s="76" t="str">
        <f ca="1">IF(COUNTIFS(instructor,B1215,diad,$H$2,desa,1,hord,"14:00 - 18:00")&gt;0,INDEX(hord,MATCH(1,INDEX((instructor=B1215)*(instructor=B1215),0),0)),IFERROR(INDEX(hora,MATCH(1,INDEX((bloq=2)*(viei=B1215),0),0)),0))</f>
        <v>14:00 - 18:00</v>
      </c>
      <c r="I1219" s="77">
        <f ca="1">IF(COUNTIFS(instructor,B1215,diad,$I$2,desa,1,hord,"14:00 - 18:00")&gt;0,INDEX(hord,MATCH(1,INDEX((instructor=B1215)*(instructor=B1215),0),0)),IFERROR(INDEX(hora,MATCH(1,INDEX((bloq=2)*(sabi=B1215),0),0)),0))</f>
        <v>0</v>
      </c>
    </row>
    <row r="1220" spans="1:9" ht="53.85" customHeight="1" thickTop="1" thickBot="1" x14ac:dyDescent="0.35">
      <c r="A1220" s="712"/>
      <c r="B1220" s="713"/>
      <c r="C1220" s="714"/>
      <c r="D1220" s="68" t="str">
        <f ca="1">IF(COUNTIFS(instructor,B1215,diad,$D$2,desa,1,hord,"14:00 - 18:00")&gt;0,"-",IFERROR(INDEX(ficha,MATCH(1,INDEX((bloq=2)*(luni=B1215),0),0)),0))</f>
        <v>3151929 - DIBUJO DIGITAL DE ARQUITECTURA E INGENIERIA (TÉCNICO) POBLACION ESPECIAL</v>
      </c>
      <c r="E1220" s="68" t="str">
        <f ca="1">IF(COUNTIFS(instructor,B1215,diad,$E$2,desa,1,hord,"14:00 - 18:00")&gt;0,"-",IFERROR(INDEX(ficha,MATCH(1,INDEX((bloq=2)*(mari=B1215),0),0)),0))</f>
        <v>3151929 - DIBUJO DIGITAL DE ARQUITECTURA E INGENIERIA (TÉCNICO) POBLACION ESPECIAL</v>
      </c>
      <c r="F1220" s="68" t="str">
        <f ca="1">IF(COUNTIFS(instructor,B1215,diad,$F$2,desa,1,hord,"14:00 - 18:00")&gt;0,"-",IFERROR(INDEX(ficha,MATCH(1,INDEX((bloq=2)*(miei=B1215),0),0)),0))</f>
        <v>3151929 - DIBUJO DIGITAL DE ARQUITECTURA E INGENIERIA (TÉCNICO) POBLACION ESPECIAL</v>
      </c>
      <c r="G1220" s="68" t="str">
        <f ca="1">IF(COUNTIFS(instructor,B1215,diad,$G$2,desa,1,hord,"14:00 - 18:00")&gt;0,"-",IFERROR(INDEX(ficha,MATCH(1,INDEX((bloq=2)*(juei=B1215),0),0)),0))</f>
        <v xml:space="preserve">NUEVA 1D - DIBUJO DIGITAL DE ARQUITECTURA E INGENIERIA (TÉCNICO) </v>
      </c>
      <c r="H1220" s="68" t="str">
        <f ca="1">IF(COUNTIFS(instructor,B1215,diad,$H$2,desa,1,hord,"14:00 - 18:00")&gt;0,"-",IFERROR(INDEX(ficha,MATCH(1,INDEX((bloq=2)*(viei=B1215),0),0)),0))</f>
        <v>3151929 - DIBUJO DIGITAL DE ARQUITECTURA E INGENIERIA (TÉCNICO) POBLACION ESPECIAL</v>
      </c>
      <c r="I1220" s="69">
        <f ca="1">IF(COUNTIFS(instructor,B1215,diad,$I$2,desa,1,hord,"14:00 - 18:00")&gt;0,"-",IFERROR(INDEX(ficha,MATCH(1,INDEX((bloq=2)*(sabi=B1215),0),0)),0))</f>
        <v>0</v>
      </c>
    </row>
    <row r="1221" spans="1:9" ht="116.1" customHeight="1" thickTop="1" thickBot="1" x14ac:dyDescent="0.35">
      <c r="A1221" s="712"/>
      <c r="B1221" s="713"/>
      <c r="C1221" s="714"/>
      <c r="D1221" s="70" t="str">
        <f ca="1">IF(COUNTIFS(instructor,B1215,diad,$D$2,desa,1,hord,"14:00 - 18:00")&gt;0,"DESARROLLO CURRICULAR",IFERROR(INDEX(lunc,MATCH(1,INDEX((bloq=2)*(luni=B1215),0),0)),0))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221" s="70" t="str">
        <f ca="1">IF(COUNTIFS(instructor,B1215,diad,$E$2,desa,1,hord,"14:00 - 18:00")&gt;0,"DESARROLLO CURRICULAR",IFERROR(INDEX(marc,MATCH(1,INDEX((bloq=2)*(mari=B1215),0),0)),0))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221" s="70" t="str">
        <f ca="1">IF(COUNTIFS(instructor,B1215,diad,$F$2,desa,1,hord,"14:00 - 18:00")&gt;0,"DESARROLLO CURRICULAR",IFERROR(INDEX(miec,MATCH(1,INDEX((bloq=2)*(miei=B1215),0),0)),0))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221" s="70" t="str">
        <f ca="1">IF(COUNTIFS(instructor,B1215,diad,$G$2,desa,1,hord,"14:00 - 18:00")&gt;0,"DESARROLLO CURRICULAR",IFERROR(INDEX(juec,MATCH(1,INDEX((bloq=2)*(juei=B1215),0),0)),0))</f>
        <v>384 - PRESENTACIÓN DE PLANOS
USAR SOFTWARE TÉCNICO SEGÚN REQUERIMIENTOS DEL PROYECTO.
DISPONER INFORMACIÓN TÉCNICA DE ACUERDO CON METODOLOGÍA DE TRABAJO COLABORATIVO.
FUNDAMENTOS CAD</v>
      </c>
      <c r="H1221" s="70" t="str">
        <f ca="1">IF(COUNTIFS(instructor,B1215,diad,$H$2,desa,1,hord,"14:00 - 18:00")&gt;0,"DESARROLLO CURRICULAR",IFERROR(INDEX(viec,MATCH(1,INDEX((bloq=2)*(viei=B1215),0),0)),0))</f>
        <v>13:00 - 18:00 RESULTADOS DE APRENDIZAJE ETAPA PRACTICA
557436 - APLICAR EN LA RESOLUCIÓN DE PROBLEMAS REALES DEL SECTOR PRODUCTIVO, LOS CONOCIMIENTOS, HABILIDADES Y DESTREZAS PERTINENTES A LAS COMPETENCIAS DEL PROGRAMA DE FORMACIÓN ASUMIENDO ESTRATEGIAS Y METODOLOGÍAS DE AUTOGESTIÓN.</v>
      </c>
      <c r="I1221" s="71">
        <f ca="1">IF(COUNTIFS(instructor,B1215,diad,$I$2,desa,1,hord,"14:00 - 18:00")&gt;0,"DESARROLLO CURRICULAR",IFERROR(INDEX(sabc,MATCH(1,INDEX((bloq=2)*(sabi=B1215),0),0)),0))</f>
        <v>0</v>
      </c>
    </row>
    <row r="1222" spans="1:9" ht="32.1" customHeight="1" thickTop="1" thickBot="1" x14ac:dyDescent="0.35">
      <c r="A1222" s="712"/>
      <c r="B1222" s="713"/>
      <c r="C1222" s="714"/>
      <c r="D1222" s="74" t="str">
        <f ca="1">IF(COUNTIFS(instructor,B1215,diad,$D$2,desa,1,hord,"14:00 - 18:00")&gt;0,"-",IFERROR(INDEX(luna,MATCH(1,INDEX((bloq=2)*(luni=B1215),0),0)),0))</f>
        <v>EMPRESA</v>
      </c>
      <c r="E1222" s="74" t="str">
        <f ca="1">IF(COUNTIFS(instructor,B1215,diad,$E$2,desa,1,hord,"14:00 - 18:00")&gt;0,"-",IFERROR(INDEX(mara,MATCH(1,INDEX((bloq=2)*(mari=B1215),0),0)),0))</f>
        <v>EMPRESA</v>
      </c>
      <c r="F1222" s="74" t="str">
        <f ca="1">IF(COUNTIFS(instructor,B1215,diad,$F$2,desa,1,hord,"14:00 - 18:00")&gt;0,"-",IFERROR(INDEX(miea,MATCH(1,INDEX((bloq=2)*(miei=B1215),0),0)),0))</f>
        <v>EMPRESA</v>
      </c>
      <c r="G1222" s="74" t="str">
        <f ca="1">IF(COUNTIFS(instructor,B1215,diad,$G$2,desa,1,hord,"14:00 - 18:00")&gt;0,"-",IFERROR(INDEX(juea,MATCH(1,INDEX((bloq=2)*(juei=B1215),0),0)),0))</f>
        <v>SEDE ANDRÉS SANÍN - AULA 106  - SALA DE SISTEMAS (CALLE 75 No. 19-52)</v>
      </c>
      <c r="H1222" s="74" t="str">
        <f ca="1">IF(COUNTIFS(instructor,B1215,diad,$H$2,desa,1,hord,"14:00 - 18:00")&gt;0,"-",IFERROR(INDEX(viea,MATCH(1,INDEX((bloq=2)*(viei=B1215),0),0)),0))</f>
        <v>EMPRESA</v>
      </c>
      <c r="I1222" s="75">
        <f ca="1">IF(COUNTIFS(instructor,B1215,diad,$I$2,desa,1,hord,"14:00 - 18:00")&gt;0,"-",IFERROR(INDEX(saba,MATCH(1,INDEX((bloq=2)*(sabi=B1215),0),0)),0))</f>
        <v>0</v>
      </c>
    </row>
    <row r="1223" spans="1:9" ht="14.1" customHeight="1" thickTop="1" thickBot="1" x14ac:dyDescent="0.35">
      <c r="A1223" s="712"/>
      <c r="B1223" s="713"/>
      <c r="C1223" s="714"/>
      <c r="D1223" s="76">
        <f ca="1">IF(COUNTIFS(instructor,B1215,diad,$D$2,desa,1,hord,"18:00 - 22:00")&gt;0,INDEX(hord,MATCH(1,INDEX((instructor=B1215)*(instructor=B1215),0),0)),IFERROR(INDEX(hora,MATCH(1,INDEX((bloq=3)*(luni=B1215),0),0)),0))</f>
        <v>0</v>
      </c>
      <c r="E1223" s="76">
        <f ca="1">IF(COUNTIFS(instructor,B1215,diad,$E$2,desa,1,hord,"18:00 - 22:00")&gt;0,INDEX(hord,MATCH(1,INDEX((instructor=B1215)*(instructor=B1215),0),0)),IFERROR(INDEX(hora,MATCH(1,INDEX((bloq=3)*(mari=B1215),0),0)),0))</f>
        <v>0</v>
      </c>
      <c r="F1223" s="76">
        <f ca="1">IF(COUNTIFS(instructor,B1215,diad,$F$2,desa,1,hord,"18:00 - 22:00")&gt;0,INDEX(hord,MATCH(1,INDEX((instructor=B1215)*(instructor=B1215),0),0)),IFERROR(INDEX(hora,MATCH(1,INDEX((bloq=3)*(miei=B1215),0),0)),0))</f>
        <v>0</v>
      </c>
      <c r="G1223" s="76" t="str">
        <f ca="1">IF(COUNTIFS(instructor,B1215,diad,$G$2,desa,1,hord,"18:00 - 22:00")&gt;0,INDEX(hord,MATCH(1,INDEX((instructor=B1215)*(instructor=B1215),0),0)),IFERROR(INDEX(hora,MATCH(1,INDEX((bloq=3)*(juei=B1215),0),0)),0))</f>
        <v>18:00 - 21:00</v>
      </c>
      <c r="H1223" s="76">
        <f ca="1">IF(COUNTIFS(instructor,B1215,diad,$H$2,desa,1,hord,"18:00 - 22:00")&gt;0,INDEX(hord,MATCH(1,INDEX((instructor=B1215)*(instructor=B1215),0),0)),IFERROR(INDEX(hora,MATCH(1,INDEX((bloq=3)*(viei=B1215),0),0)),0))</f>
        <v>0</v>
      </c>
      <c r="I1223" s="77">
        <f ca="1">IF(COUNTIFS(instructor,B1215,diad,$I$2,desa,1,hord,"18:00 - 22:00")&gt;0,INDEX(hord,MATCH(1,INDEX((instructor=B1215)*(instructor=B1215),0),0)),IFERROR(INDEX(hora,MATCH(1,INDEX((bloq=3)*(sabi=B1215),0),0)),0))</f>
        <v>0</v>
      </c>
    </row>
    <row r="1224" spans="1:9" ht="14.1" customHeight="1" thickTop="1" thickBot="1" x14ac:dyDescent="0.35">
      <c r="A1224" s="712"/>
      <c r="B1224" s="713"/>
      <c r="C1224" s="714"/>
      <c r="D1224" s="68">
        <f ca="1">IF(COUNTIFS(instructor,B1215,diad,$D$2,desa,1,hord,"18:00 - 22:00")&gt;0,"-",IFERROR(INDEX(ficha,MATCH(1,INDEX((bloq=3)*(luni=B1215),0),0)),0))</f>
        <v>0</v>
      </c>
      <c r="E1224" s="68">
        <f ca="1">IF(COUNTIFS(instructor,B1215,diad,$E$2,desa,1,hord,"18:00 - 22:00")&gt;0,"-",IFERROR(INDEX(ficha,MATCH(1,INDEX((bloq=3)*(mari=B1215),0),0)),0))</f>
        <v>0</v>
      </c>
      <c r="F1224" s="68">
        <f ca="1">IF(COUNTIFS(instructor,B1215,diad,$F$2,desa,1,hord,"18:00 - 22:00")&gt;0,"-",IFERROR(INDEX(ficha,MATCH(1,INDEX((bloq=3)*(miei=B1215),0),0)),0))</f>
        <v>0</v>
      </c>
      <c r="G1224" s="68" t="str">
        <f ca="1">IF(COUNTIFS(instructor,B1215,diad,$G$2,desa,1,hord,"18:00 - 22:00")&gt;0,"-",IFERROR(INDEX(ficha,MATCH(1,INDEX((bloq=3)*(juei=B1215),0),0)),0))</f>
        <v xml:space="preserve">NUEVA 1D - DIBUJO DIGITAL DE ARQUITECTURA E INGENIERIA (TÉCNICO) </v>
      </c>
      <c r="H1224" s="68">
        <f ca="1">IF(COUNTIFS(instructor,B1215,diad,$H$2,desa,1,hord,"18:00 - 22:00")&gt;0,"-",IFERROR(INDEX(ficha,MATCH(1,INDEX((bloq=3)*(viei=B1215),0),0)),0))</f>
        <v>0</v>
      </c>
      <c r="I1224" s="69">
        <f ca="1">IF(COUNTIFS(instructor,B1215,diad,$I$2,desa,1,hord,"18:00 - 22:00")&gt;0,"-",IFERROR(INDEX(ficha,MATCH(1,INDEX((bloq=3)*(sabi=B1215),0),0)),0))</f>
        <v>0</v>
      </c>
    </row>
    <row r="1225" spans="1:9" ht="111.6" customHeight="1" thickTop="1" thickBot="1" x14ac:dyDescent="0.35">
      <c r="A1225" s="712"/>
      <c r="B1225" s="713"/>
      <c r="C1225" s="714"/>
      <c r="D1225" s="70">
        <f ca="1">IF(COUNTIFS(instructor,B1215,diad,$D$2,desa,1,hord,"18:00 - 22:00")&gt;0,"DESARROLLO CURRICULAR",IFERROR(INDEX(lunc,MATCH(1,INDEX((bloq=3)*(luni=B1215),0),0)),0))</f>
        <v>0</v>
      </c>
      <c r="E1225" s="70">
        <f ca="1">IF(COUNTIFS(instructor,B1215,diad,$E$2,desa,1,hord,"18:00 - 22:00")&gt;0,"DESARROLLO CURRICULAR",IFERROR(INDEX(marc,MATCH(1,INDEX((bloq=3)*(mari=B1215),0),0)),0))</f>
        <v>0</v>
      </c>
      <c r="F1225" s="70">
        <f ca="1">IF(COUNTIFS(instructor,B1215,diad,$F$2,desa,1,hord,"18:00 - 22:00")&gt;0,"DESARROLLO CURRICULAR",IFERROR(INDEX(miec,MATCH(1,INDEX((bloq=3)*(miei=B1215),0),0)),0))</f>
        <v>0</v>
      </c>
      <c r="G1225" s="70" t="str">
        <f ca="1">IF(COUNTIFS(instructor,B1215,diad,$G$2,desa,1,hord,"18:00 - 22:00")&gt;0,"DESARROLLO CURRICULAR",IFERROR(INDEX(juec,MATCH(1,INDEX((bloq=3)*(juei=B1215),0),0)),0))</f>
        <v>384 - PRESENTACIÓN DE PLANOS
USAR SOFTWARE TÉCNICO SEGÚN REQUERIMIENTOS DEL PROYECTO.
DISPONER INFORMACIÓN TÉCNICA DE ACUERDO CON METODOLOGÍA DE TRABAJO COLABORATIVO.
FUNDAMENTOS CAD</v>
      </c>
      <c r="H1225" s="70">
        <f ca="1">IF(COUNTIFS(instructor,B1215,diad,$H$2,desa,1,hord,"18:00 - 22:00")&gt;0,"DESARROLLO CURRICULAR",IFERROR(INDEX(viec,MATCH(1,INDEX((bloq=3)*(viei=B1215),0),0)),0))</f>
        <v>0</v>
      </c>
      <c r="I1225" s="71">
        <f ca="1">IF(COUNTIFS(instructor,B1215,diad,$I$2,desa,1,hord,"18:00 - 22:00")&gt;0,"DESARROLLO CURRICULAR",IFERROR(INDEX(sabc,MATCH(1,INDEX((bloq=3)*(sabi=B1215),0),0)),0))</f>
        <v>0</v>
      </c>
    </row>
    <row r="1226" spans="1:9" ht="14.1" customHeight="1" thickTop="1" thickBot="1" x14ac:dyDescent="0.35">
      <c r="A1226" s="712"/>
      <c r="B1226" s="713"/>
      <c r="C1226" s="714"/>
      <c r="D1226" s="78">
        <f ca="1">IF(COUNTIFS(instructor,B1215,diad,$D$2,desa,1,hord,"18:00 - 22:00")&gt;0,"-",IFERROR(INDEX(luna,MATCH(1,INDEX((bloq=3)*(luni=B1215),0),0)),0))</f>
        <v>0</v>
      </c>
      <c r="E1226" s="78">
        <f ca="1">IF(COUNTIFS(instructor,B1215,diad,$E$2,desa,1,hord,"18:00 - 22:00")&gt;0,"-",IFERROR(INDEX(mara,MATCH(1,INDEX((bloq=3)*(mari=B1215),0),0)),0))</f>
        <v>0</v>
      </c>
      <c r="F1226" s="78">
        <f ca="1">IF(COUNTIFS(instructor,B1215,diad,$F$2,desa,1,hord,"18:00 - 22:00")&gt;0,"-",IFERROR(INDEX(miea,MATCH(1,INDEX((bloq=3)*(miei=B1215),0),0)),0))</f>
        <v>0</v>
      </c>
      <c r="G1226" s="78" t="str">
        <f ca="1">IF(COUNTIFS(instructor,B1215,diad,$G$2,desa,1,hord,"18:00 - 22:00")&gt;0,"-",IFERROR(INDEX(juea,MATCH(1,INDEX((bloq=3)*(juei=B1215),0),0)),0))</f>
        <v>SEDE ANDRÉS SANÍN - AULA 106  - SALA DE SISTEMAS (CALLE 75 No. 19-52)</v>
      </c>
      <c r="H1226" s="78">
        <f ca="1">IF(COUNTIFS(instructor,B1215,diad,$H$2,desa,1,hord,"18:00 - 22:00")&gt;0,"-",IFERROR(INDEX(viea,MATCH(1,INDEX((bloq=3)*(viei=B1215),0),0)),0))</f>
        <v>0</v>
      </c>
      <c r="I1226" s="79">
        <f ca="1">IF(COUNTIFS(instructor,B1215,diad,$I$2,desa,1,hord,"18:00 - 22:00")&gt;0,"-",IFERROR(INDEX(saba,MATCH(1,INDEX((bloq=3)*(sabi=B1215),0),0)),0))</f>
        <v>0</v>
      </c>
    </row>
    <row r="1227" spans="1:9" ht="14.1" customHeight="1" thickTop="1" thickBot="1" x14ac:dyDescent="0.35">
      <c r="A1227" s="717">
        <v>103</v>
      </c>
      <c r="B1227" s="718" t="str">
        <f>INDEX(instructor,A1227)</f>
        <v>JORGE ENRIQUE CALLEJAS FRANCO</v>
      </c>
      <c r="C1227" s="719" t="str">
        <f>INDEX(area,A1227)</f>
        <v>INFORMÁTICA, DISEÑO Y DESARROLLO DE SOFTWARE (VIRTUAL)</v>
      </c>
      <c r="D1227" s="72" t="str">
        <f ca="1">IF(COUNTIFS(instructor,B1227,diad,$D$2,desa,1,hord,"08:00 - 12:00")&gt;0,INDEX(hord,MATCH(1,INDEX((instructor=B1227)*(instructor=B1227),0),0)),IFERROR(INDEX(hora,MATCH(1,INDEX((bloq=1)*(luni=B1227),0),0)),0))</f>
        <v>8:00 - 12:00</v>
      </c>
      <c r="E1227" s="72" t="str">
        <f ca="1">IF(COUNTIFS(instructor,B1227,diad,$E$2,desa,1,hord,"08:00 - 12:00")&gt;0,INDEX(hord,MATCH(1,INDEX((instructor=B1227)*(instructor=B1227),0),0)),IFERROR(INDEX(hora,MATCH(1,INDEX((bloq=1)*(mari=B1227),0),0)),0))</f>
        <v>8:00 - 12:00</v>
      </c>
      <c r="F1227" s="72" t="str">
        <f ca="1">IF(COUNTIFS(instructor,B1227,diad,$F$2,desa,1,hord,"08:00 - 12:00")&gt;0,INDEX(hord,MATCH(1,INDEX((instructor=B1227)*(instructor=B1227),0),0)),IFERROR(INDEX(hora,MATCH(1,INDEX((bloq=1)*(miei=B1227),0),0)),0))</f>
        <v>8:00 - 12:00</v>
      </c>
      <c r="G1227" s="72" t="str">
        <f>IF(COUNTIFS(instructor,B1227,diad,$G$2,desa,1,hord,"08:00 - 12:00")&gt;0,INDEX(hord,MATCH(1,INDEX((instructor=B1227)*(instructor=B1227),0),0)),IFERROR(INDEX(hora,MATCH(1,INDEX((bloq=1)*(juei=B1227),0),0)),0))</f>
        <v>08:00 - 12:00</v>
      </c>
      <c r="H1227" s="72" t="str">
        <f ca="1">IF(COUNTIFS(instructor,B1227,diad,$H$2,desa,1,hord,"08:00 - 12:00")&gt;0,INDEX(hord,MATCH(1,INDEX((instructor=B1227)*(instructor=B1227),0),0)),IFERROR(INDEX(hora,MATCH(1,INDEX((bloq=1)*(viei=B1227),0),0)),0))</f>
        <v>8:00 - 12:00</v>
      </c>
      <c r="I1227" s="73">
        <f ca="1">IF(COUNTIFS(instructor,B1227,diad,$I$2,desa,1,hord,"08:00 - 12:00")&gt;0,INDEX(hord,MATCH(1,INDEX((instructor=B1227)*(instructor=B1227),0),0)),IFERROR(INDEX(hora,MATCH(1,INDEX((bloq=1)*(sabi=B1227),0),0)),0))</f>
        <v>0</v>
      </c>
    </row>
    <row r="1228" spans="1:9" ht="28.35" customHeight="1" thickTop="1" thickBot="1" x14ac:dyDescent="0.35">
      <c r="A1228" s="717"/>
      <c r="B1228" s="718"/>
      <c r="C1228" s="719"/>
      <c r="D1228" s="68" t="str">
        <f ca="1">IF(COUNTIFS(instructor,B1227,diad,$D$2,desa,1,hord,"08:00 - 12:00")&gt;0,"-",IFERROR(INDEX(ficha,MATCH(1,INDEX((bloq=1)*(luni=B1227),0),0)),0))</f>
        <v>NUEVA2 ANALISIS Y DESARROLLO DE SOFTWARE. (TECNÓLOGO VIRTUAL)</v>
      </c>
      <c r="E1228" s="68" t="str">
        <f ca="1">IF(COUNTIFS(instructor,B1227,diad,$E$2,desa,1,hord,"08:00 - 12:00")&gt;0,"-",IFERROR(INDEX(ficha,MATCH(1,INDEX((bloq=1)*(mari=B1227),0),0)),0))</f>
        <v>NUEVA2 ANALISIS Y DESARROLLO DE SOFTWARE. (TECNÓLOGO VIRTUAL)</v>
      </c>
      <c r="F1228" s="68" t="str">
        <f ca="1">IF(COUNTIFS(instructor,B1227,diad,$F$2,desa,1,hord,"08:00 - 12:00")&gt;0,"-",IFERROR(INDEX(ficha,MATCH(1,INDEX((bloq=1)*(miei=B1227),0),0)),0))</f>
        <v>NUEVA2 ANALISIS Y DESARROLLO DE SOFTWARE. (TECNÓLOGO VIRTUAL)</v>
      </c>
      <c r="G1228" s="68" t="str">
        <f>IF(COUNTIFS(instructor,B1227,diad,$G$2,desa,1,hord,"08:00 - 12:00")&gt;0,"-",IFERROR(INDEX(ficha,MATCH(1,INDEX((bloq=1)*(juei=B1227),0),0)),0))</f>
        <v>-</v>
      </c>
      <c r="H1228" s="68" t="str">
        <f ca="1">IF(COUNTIFS(instructor,B1227,diad,$H$2,desa,1,hord,"08:00 - 12:00")&gt;0,"-",IFERROR(INDEX(ficha,MATCH(1,INDEX((bloq=1)*(viei=B1227),0),0)),0))</f>
        <v>3466056 ANALISIS Y DESARROLLO DE SOFTWARE. (TECNÓLOGO VIRTUAL)</v>
      </c>
      <c r="I1228" s="69">
        <f ca="1">IF(COUNTIFS(instructor,B1227,diad,$I$2,desa,1,hord,"08:00 - 12:00")&gt;0,"-",IFERROR(INDEX(ficha,MATCH(1,INDEX((bloq=1)*(sabi=B1227),0),0)),0))</f>
        <v>0</v>
      </c>
    </row>
    <row r="1229" spans="1:9" ht="23.1" customHeight="1" thickTop="1" thickBot="1" x14ac:dyDescent="0.35">
      <c r="A1229" s="717"/>
      <c r="B1229" s="718"/>
      <c r="C1229" s="719"/>
      <c r="D1229" s="70" t="str">
        <f ca="1">IF(COUNTIFS(instructor,B1227,diad,$D$2,desa,1,hord,"08:00 - 12:00")&gt;0,"DESARROLLO CURRICULAR",IFERROR(INDEX(lunc,MATCH(1,INDEX((bloq=1)*(luni=B1227),0),0)),0))</f>
        <v>Transversal 1 - 240201530 - INDUCCIÓN</v>
      </c>
      <c r="E1229" s="70" t="str">
        <f ca="1">IF(COUNTIFS(instructor,B1227,diad,$E$2,desa,1,hord,"08:00 - 12:00")&gt;0,"DESARROLLO CURRICULAR",IFERROR(INDEX(marc,MATCH(1,INDEX((bloq=1)*(mari=B1227),0),0)),0))</f>
        <v>Transversal 1 - 240201530 - INDUCCIÓN</v>
      </c>
      <c r="F1229" s="70" t="str">
        <f ca="1">IF(COUNTIFS(instructor,B1227,diad,$F$2,desa,1,hord,"08:00 - 12:00")&gt;0,"DESARROLLO CURRICULAR",IFERROR(INDEX(miec,MATCH(1,INDEX((bloq=1)*(miei=B1227),0),0)),0))</f>
        <v>Transversal 1 - 240201530 - INDUCCIÓN</v>
      </c>
      <c r="G1229" s="70" t="str">
        <f>IF(COUNTIFS(instructor,B1227,diad,$G$2,desa,1,hord,"08:00 - 12:00")&gt;0,"DESARROLLO CURRICULAR",IFERROR(INDEX(juec,MATCH(1,INDEX((bloq=1)*(juei=B1227),0),0)),0))</f>
        <v>DESARROLLO CURRICULAR</v>
      </c>
      <c r="H1229" s="70" t="str">
        <f ca="1">IF(COUNTIFS(instructor,B1227,diad,$H$2,desa,1,hord,"08:00 - 12:00")&gt;0,"DESARROLLO CURRICULAR",IFERROR(INDEX(viec,MATCH(1,INDEX((bloq=1)*(viei=B1227),0),0)),0))</f>
        <v>07:00-12:00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I1229" s="71">
        <f ca="1">IF(COUNTIFS(instructor,B1227,diad,$I$2,desa,1,hord,"08:00 - 12:00")&gt;0,"DESARROLLO CURRICULAR",IFERROR(INDEX(sabc,MATCH(1,INDEX((bloq=1)*(sabi=B1227),0),0)),0))</f>
        <v>0</v>
      </c>
    </row>
    <row r="1230" spans="1:9" ht="28.35" customHeight="1" thickTop="1" thickBot="1" x14ac:dyDescent="0.35">
      <c r="A1230" s="717"/>
      <c r="B1230" s="718"/>
      <c r="C1230" s="719"/>
      <c r="D1230" s="74" t="str">
        <f ca="1">IF(COUNTIFS(instructor,B1227,diad,$D$2,desa,1,hord,"08:00 - 12:00")&gt;0,"-",IFERROR(INDEX(luna,MATCH(1,INDEX((bloq=1)*(luni=B1227),0),0)),0))</f>
        <v>Google Meet / MS Teams / Zoom</v>
      </c>
      <c r="E1230" s="74" t="str">
        <f ca="1">IF(COUNTIFS(instructor,B1227,diad,$E$2,desa,1,hord,"08:00 - 12:00")&gt;0,"-",IFERROR(INDEX(mara,MATCH(1,INDEX((bloq=1)*(mari=B1227),0),0)),0))</f>
        <v>Google Meet / MS Teams / Zoom</v>
      </c>
      <c r="F1230" s="74" t="str">
        <f ca="1">IF(COUNTIFS(instructor,B1227,diad,$F$2,desa,1,hord,"08:00 - 12:00")&gt;0,"-",IFERROR(INDEX(miea,MATCH(1,INDEX((bloq=1)*(miei=B1227),0),0)),0))</f>
        <v>Google Meet / MS Teams / Zoom</v>
      </c>
      <c r="G1230" s="74" t="str">
        <f>IF(COUNTIFS(instructor,B1227,diad,$G$2,desa,1,hord,"08:00 - 12:00")&gt;0,"-",IFERROR(INDEX(juea,MATCH(1,INDEX((bloq=1)*(juei=B1227),0),0)),0))</f>
        <v>-</v>
      </c>
      <c r="H1230" s="74" t="str">
        <f ca="1">IF(COUNTIFS(instructor,B1227,diad,$H$2,desa,1,hord,"08:00 - 12:00")&gt;0,"-",IFERROR(INDEX(viea,MATCH(1,INDEX((bloq=1)*(viei=B1227),0),0)),0))</f>
        <v>Google Meet / MS Teams / Zoom</v>
      </c>
      <c r="I1230" s="75">
        <f ca="1">IF(COUNTIFS(instructor,B1227,diad,$I$2,desa,1,hord,"08:00 - 12:00")&gt;0,"-",IFERROR(INDEX(saba,MATCH(1,INDEX((bloq=1)*(sabi=B1227),0),0)),0))</f>
        <v>0</v>
      </c>
    </row>
    <row r="1231" spans="1:9" ht="14.1" customHeight="1" thickTop="1" thickBot="1" x14ac:dyDescent="0.35">
      <c r="A1231" s="717"/>
      <c r="B1231" s="718"/>
      <c r="C1231" s="719"/>
      <c r="D1231" s="76" t="str">
        <f ca="1">IF(COUNTIFS(instructor,B1227,diad,$D$2,desa,1,hord,"14:00 - 18:00")&gt;0,INDEX(hord,MATCH(1,INDEX((instructor=B1227)*(instructor=B1227),0),0)),IFERROR(INDEX(hora,MATCH(1,INDEX((bloq=2)*(luni=B1227),0),0)),0))</f>
        <v>13:00 - 17:00</v>
      </c>
      <c r="E1231" s="76" t="str">
        <f ca="1">IF(COUNTIFS(instructor,B1227,diad,$E$2,desa,1,hord,"14:00 - 18:00")&gt;0,INDEX(hord,MATCH(1,INDEX((instructor=B1227)*(instructor=B1227),0),0)),IFERROR(INDEX(hora,MATCH(1,INDEX((bloq=2)*(mari=B1227),0),0)),0))</f>
        <v>13:00 - 17:00</v>
      </c>
      <c r="F1231" s="76" t="str">
        <f ca="1">IF(COUNTIFS(instructor,B1227,diad,$F$2,desa,1,hord,"14:00 - 18:00")&gt;0,INDEX(hord,MATCH(1,INDEX((instructor=B1227)*(instructor=B1227),0),0)),IFERROR(INDEX(hora,MATCH(1,INDEX((bloq=2)*(miei=B1227),0),0)),0))</f>
        <v>13:00 - 17:00</v>
      </c>
      <c r="G1231" s="76" t="str">
        <f ca="1">IF(COUNTIFS(instructor,B1227,diad,$G$2,desa,1,hord,"14:00 - 18:00")&gt;0,INDEX(hord,MATCH(1,INDEX((instructor=B1227)*(instructor=B1227),0),0)),IFERROR(INDEX(hora,MATCH(1,INDEX((bloq=2)*(juei=B1227),0),0)),0))</f>
        <v>13:00 - 17:00</v>
      </c>
      <c r="H1231" s="76">
        <f ca="1">IF(COUNTIFS(instructor,B1227,diad,$H$2,desa,1,hord,"14:00 - 18:00")&gt;0,INDEX(hord,MATCH(1,INDEX((instructor=B1227)*(instructor=B1227),0),0)),IFERROR(INDEX(hora,MATCH(1,INDEX((bloq=2)*(viei=B1227),0),0)),0))</f>
        <v>0</v>
      </c>
      <c r="I1231" s="77">
        <f ca="1">IF(COUNTIFS(instructor,B1227,diad,$I$2,desa,1,hord,"14:00 - 18:00")&gt;0,INDEX(hord,MATCH(1,INDEX((instructor=B1227)*(instructor=B1227),0),0)),IFERROR(INDEX(hora,MATCH(1,INDEX((bloq=2)*(sabi=B1227),0),0)),0))</f>
        <v>0</v>
      </c>
    </row>
    <row r="1232" spans="1:9" ht="24.6" customHeight="1" thickTop="1" thickBot="1" x14ac:dyDescent="0.35">
      <c r="A1232" s="717"/>
      <c r="B1232" s="718"/>
      <c r="C1232" s="719"/>
      <c r="D1232" s="68" t="str">
        <f ca="1">IF(COUNTIFS(instructor,B1227,diad,$D$2,desa,1,hord,"14:00 - 18:00")&gt;0,"-",IFERROR(INDEX(ficha,MATCH(1,INDEX((bloq=2)*(luni=B1227),0),0)),0))</f>
        <v>3335994 PROGRAMACION DE APLICACIONES Y SERVICIOS PARA LA NUBE (TÉCNICO VIRTUAL)</v>
      </c>
      <c r="E1232" s="68" t="str">
        <f ca="1">IF(COUNTIFS(instructor,B1227,diad,$E$2,desa,1,hord,"14:00 - 18:00")&gt;0,"-",IFERROR(INDEX(ficha,MATCH(1,INDEX((bloq=2)*(mari=B1227),0),0)),0))</f>
        <v>3466056 ANALISIS Y DESARROLLO DE SOFTWARE. (TECNÓLOGO VIRTUAL)</v>
      </c>
      <c r="F1232" s="68" t="str">
        <f ca="1">IF(COUNTIFS(instructor,B1227,diad,$F$2,desa,1,hord,"14:00 - 18:00")&gt;0,"-",IFERROR(INDEX(ficha,MATCH(1,INDEX((bloq=2)*(miei=B1227),0),0)),0))</f>
        <v>3466056 ANALISIS Y DESARROLLO DE SOFTWARE. (TECNÓLOGO VIRTUAL)</v>
      </c>
      <c r="G1232" s="68" t="str">
        <f ca="1">IF(COUNTIFS(instructor,B1227,diad,$G$2,desa,1,hord,"14:00 - 18:00")&gt;0,"-",IFERROR(INDEX(ficha,MATCH(1,INDEX((bloq=2)*(juei=B1227),0),0)),0))</f>
        <v>3335994 PROGRAMACION DE APLICACIONES Y SERVICIOS PARA LA NUBE (TÉCNICO VIRTUAL)</v>
      </c>
      <c r="H1232" s="68">
        <f ca="1">IF(COUNTIFS(instructor,B1227,diad,$H$2,desa,1,hord,"14:00 - 18:00")&gt;0,"-",IFERROR(INDEX(ficha,MATCH(1,INDEX((bloq=2)*(viei=B1227),0),0)),0))</f>
        <v>0</v>
      </c>
      <c r="I1232" s="69">
        <f ca="1">IF(COUNTIFS(instructor,B1227,diad,$I$2,desa,1,hord,"14:00 - 18:00")&gt;0,"-",IFERROR(INDEX(ficha,MATCH(1,INDEX((bloq=2)*(sabi=B1227),0),0)),0))</f>
        <v>0</v>
      </c>
    </row>
    <row r="1233" spans="1:9" ht="81" customHeight="1" thickTop="1" thickBot="1" x14ac:dyDescent="0.35">
      <c r="A1233" s="717"/>
      <c r="B1233" s="718"/>
      <c r="C1233" s="719"/>
      <c r="D1233" s="112" t="str">
        <f ca="1">IF(COUNTIFS(instructor,B1227,diad,$D$2,desa,1,hord,"14:00 - 18:00")&gt;0,"DESARROLLO CURRICULAR",IFERROR(INDEX(lunc,MATCH(1,INDEX((bloq=2)*(luni=B1227),0),0)),0))</f>
        <v>13:00-18:00
CT5 - 220501106. CONFIGURAR DISPOSITIVOS DE CÓMPUTO DE ACUERDO CON ESPECIFICACIONES DEL DISEÑO Y PROTOCOLOS TÉCNICOS.
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
AP5. PREPARAR LOS SERVICIOS Y APLICACIONES EN LA NUBE</v>
      </c>
      <c r="E1233" s="112" t="str">
        <f ca="1">IF(COUNTIFS(instructor,B1227,diad,$E$2,desa,1,hord,"14:00 - 18:00")&gt;0,"DESARROLLO CURRICULAR",IFERROR(INDEX(marc,MATCH(1,INDEX((bloq=2)*(mari=B1227),0),0)),0))</f>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F1233" s="70" t="str">
        <f ca="1">IF(COUNTIFS(instructor,B1227,diad,$F$2,desa,1,hord,"14:00 - 18:00")&gt;0,"DESARROLLO CURRICULAR",IFERROR(INDEX(miec,MATCH(1,INDEX((bloq=2)*(miei=B1227),0),0)),0))</f>
        <v>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G1233" s="70" t="str">
        <f ca="1">IF(COUNTIFS(instructor,B1227,diad,$G$2,desa,1,hord,"14:00 - 18:00")&gt;0,"DESARROLLO CURRICULAR",IFERROR(INDEX(juec,MATCH(1,INDEX((bloq=2)*(juei=B1227),0),0)),0))</f>
        <v>13:00-18:00
CT5 - 220501106. CONFIGURAR DISPOSITIVOS DE CÓMPUTO DE ACUERDO CON ESPECIFICACIONES DEL DISEÑO Y PROTOCOLOS TÉCNICOS.
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
AP5. PREPARAR LOS SERVICIOS Y APLICACIONES EN LA NUBE</v>
      </c>
      <c r="H1233" s="70">
        <f ca="1">IF(COUNTIFS(instructor,B1227,diad,$H$2,desa,1,hord,"14:00 - 18:00")&gt;0,"DESARROLLO CURRICULAR",IFERROR(INDEX(viec,MATCH(1,INDEX((bloq=2)*(viei=B1227),0),0)),0))</f>
        <v>0</v>
      </c>
      <c r="I1233" s="71">
        <f ca="1">IF(COUNTIFS(instructor,B1227,diad,$I$2,desa,1,hord,"14:00 - 18:00")&gt;0,"DESARROLLO CURRICULAR",IFERROR(INDEX(sabc,MATCH(1,INDEX((bloq=2)*(sabi=B1227),0),0)),0))</f>
        <v>0</v>
      </c>
    </row>
    <row r="1234" spans="1:9" ht="26.1" customHeight="1" thickTop="1" thickBot="1" x14ac:dyDescent="0.35">
      <c r="A1234" s="717"/>
      <c r="B1234" s="718"/>
      <c r="C1234" s="719"/>
      <c r="D1234" s="74" t="str">
        <f ca="1">IF(COUNTIFS(instructor,B1227,diad,$D$2,desa,1,hord,"14:00 - 18:00")&gt;0,"-",IFERROR(INDEX(luna,MATCH(1,INDEX((bloq=2)*(luni=B1227),0),0)),0))</f>
        <v>Google Meet / MS Teams / Zoom</v>
      </c>
      <c r="E1234" s="74" t="str">
        <f ca="1">IF(COUNTIFS(instructor,B1227,diad,$E$2,desa,1,hord,"14:00 - 18:00")&gt;0,"-",IFERROR(INDEX(mara,MATCH(1,INDEX((bloq=2)*(mari=B1227),0),0)),0))</f>
        <v>Google Meet / MS Teams / Zoom</v>
      </c>
      <c r="F1234" s="74" t="str">
        <f ca="1">IF(COUNTIFS(instructor,B1227,diad,$F$2,desa,1,hord,"14:00 - 18:00")&gt;0,"-",IFERROR(INDEX(miea,MATCH(1,INDEX((bloq=2)*(miei=B1227),0),0)),0))</f>
        <v>Google Meet / MS Teams / Zoom</v>
      </c>
      <c r="G1234" s="74" t="str">
        <f ca="1">IF(COUNTIFS(instructor,B1227,diad,$G$2,desa,1,hord,"14:00 - 18:00")&gt;0,"-",IFERROR(INDEX(juea,MATCH(1,INDEX((bloq=2)*(juei=B1227),0),0)),0))</f>
        <v>Google Meet / MS Teams / Zoom</v>
      </c>
      <c r="H1234" s="74">
        <f ca="1">IF(COUNTIFS(instructor,B1227,diad,$H$2,desa,1,hord,"14:00 - 18:00")&gt;0,"-",IFERROR(INDEX(viea,MATCH(1,INDEX((bloq=2)*(viei=B1227),0),0)),0))</f>
        <v>0</v>
      </c>
      <c r="I1234" s="75">
        <f ca="1">IF(COUNTIFS(instructor,B1227,diad,$I$2,desa,1,hord,"14:00 - 18:00")&gt;0,"-",IFERROR(INDEX(saba,MATCH(1,INDEX((bloq=2)*(sabi=B1227),0),0)),0))</f>
        <v>0</v>
      </c>
    </row>
    <row r="1235" spans="1:9" ht="14.1" customHeight="1" thickTop="1" thickBot="1" x14ac:dyDescent="0.35">
      <c r="A1235" s="717"/>
      <c r="B1235" s="718"/>
      <c r="C1235" s="719"/>
      <c r="D1235" s="76">
        <f ca="1">IF(COUNTIFS(instructor,B1227,diad,$D$2,desa,1,hord,"18:00 - 22:00")&gt;0,INDEX(hord,MATCH(1,INDEX((instructor=B1227)*(instructor=B1227),0),0)),IFERROR(INDEX(hora,MATCH(1,INDEX((bloq=3)*(luni=B1227),0),0)),0))</f>
        <v>0</v>
      </c>
      <c r="E1235" s="76" t="str">
        <f ca="1">IF(COUNTIFS(instructor,B1227,diad,$E$2,desa,1,hord,"18:00 - 22:00")&gt;0,INDEX(hord,MATCH(1,INDEX((instructor=B1227)*(instructor=B1227),0),0)),IFERROR(INDEX(hora,MATCH(1,INDEX((bloq=3)*(mari=B1227),0),0)),0))</f>
        <v>18:00 - 21:00</v>
      </c>
      <c r="F1235" s="76" t="str">
        <f ca="1">IF(COUNTIFS(instructor,B1227,diad,$F$2,desa,1,hord,"18:00 - 22:00")&gt;0,INDEX(hord,MATCH(1,INDEX((instructor=B1227)*(instructor=B1227),0),0)),IFERROR(INDEX(hora,MATCH(1,INDEX((bloq=3)*(miei=B1227),0),0)),0))</f>
        <v>17:00 - 21:00</v>
      </c>
      <c r="G1235" s="76">
        <f ca="1">IF(COUNTIFS(instructor,B1227,diad,$G$2,desa,1,hord,"18:00 - 22:00")&gt;0,INDEX(hord,MATCH(1,INDEX((instructor=B1227)*(instructor=B1227),0),0)),IFERROR(INDEX(hora,MATCH(1,INDEX((bloq=3)*(juei=B1227),0),0)),0))</f>
        <v>0</v>
      </c>
      <c r="H1235" s="76">
        <f ca="1">IF(COUNTIFS(instructor,B1227,diad,$H$2,desa,1,hord,"18:00 - 22:00")&gt;0,INDEX(hord,MATCH(1,INDEX((instructor=B1227)*(instructor=B1227),0),0)),IFERROR(INDEX(hora,MATCH(1,INDEX((bloq=3)*(viei=B1227),0),0)),0))</f>
        <v>0</v>
      </c>
      <c r="I1235" s="77">
        <f ca="1">IF(COUNTIFS(instructor,B1227,diad,$I$2,desa,1,hord,"18:00 - 22:00")&gt;0,INDEX(hord,MATCH(1,INDEX((instructor=B1227)*(instructor=B1227),0),0)),IFERROR(INDEX(hora,MATCH(1,INDEX((bloq=3)*(sabi=B1227),0),0)),0))</f>
        <v>0</v>
      </c>
    </row>
    <row r="1236" spans="1:9" ht="30.6" customHeight="1" thickTop="1" thickBot="1" x14ac:dyDescent="0.35">
      <c r="A1236" s="717"/>
      <c r="B1236" s="718"/>
      <c r="C1236" s="719"/>
      <c r="D1236" s="68">
        <f ca="1">IF(COUNTIFS(instructor,B1227,diad,$D$2,desa,1,hord,"18:00 - 22:00")&gt;0,"-",IFERROR(INDEX(ficha,MATCH(1,INDEX((bloq=3)*(luni=B1227),0),0)),0))</f>
        <v>0</v>
      </c>
      <c r="E1236" s="68" t="str">
        <f ca="1">IF(COUNTIFS(instructor,B1227,diad,$E$2,desa,1,hord,"18:00 - 22:00")&gt;0,"-",IFERROR(INDEX(ficha,MATCH(1,INDEX((bloq=3)*(mari=B1227),0),0)),0))</f>
        <v>3335994 PROGRAMACION DE APLICACIONES Y SERVICIOS PARA LA NUBE (TÉCNICO VIRTUAL)</v>
      </c>
      <c r="F1236" s="68" t="str">
        <f ca="1">IF(COUNTIFS(instructor,B1227,diad,$F$2,desa,1,hord,"18:00 - 22:00")&gt;0,"-",IFERROR(INDEX(ficha,MATCH(1,INDEX((bloq=3)*(miei=B1227),0),0)),0))</f>
        <v>3466056 ANALISIS Y DESARROLLO DE SOFTWARE. (TECNÓLOGO VIRTUAL)</v>
      </c>
      <c r="G1236" s="68">
        <f ca="1">IF(COUNTIFS(instructor,B1227,diad,$G$2,desa,1,hord,"18:00 - 22:00")&gt;0,"-",IFERROR(INDEX(ficha,MATCH(1,INDEX((bloq=3)*(juei=B1227),0),0)),0))</f>
        <v>0</v>
      </c>
      <c r="H1236" s="68">
        <f ca="1">IF(COUNTIFS(instructor,B1227,diad,$H$2,desa,1,hord,"18:00 - 22:00")&gt;0,"-",IFERROR(INDEX(ficha,MATCH(1,INDEX((bloq=3)*(viei=B1227),0),0)),0))</f>
        <v>0</v>
      </c>
      <c r="I1236" s="69">
        <f ca="1">IF(COUNTIFS(instructor,B1227,diad,$I$2,desa,1,hord,"18:00 - 22:00")&gt;0,"-",IFERROR(INDEX(ficha,MATCH(1,INDEX((bloq=3)*(sabi=B1227),0),0)),0))</f>
        <v>0</v>
      </c>
    </row>
    <row r="1237" spans="1:9" ht="26.1" customHeight="1" thickTop="1" thickBot="1" x14ac:dyDescent="0.35">
      <c r="A1237" s="717"/>
      <c r="B1237" s="718"/>
      <c r="C1237" s="719"/>
      <c r="D1237" s="70">
        <f ca="1">IF(COUNTIFS(instructor,B1227,diad,$D$2,desa,1,hord,"18:00 - 22:00")&gt;0,"DESARROLLO CURRICULAR",IFERROR(INDEX(lunc,MATCH(1,INDEX((bloq=3)*(luni=B1227),0),0)),0))</f>
        <v>0</v>
      </c>
      <c r="E1237" s="70" t="str">
        <f ca="1">IF(COUNTIFS(instructor,B1227,diad,$E$2,desa,1,hord,"18:00 - 22:00")&gt;0,"DESARROLLO CURRICULAR",IFERROR(INDEX(marc,MATCH(1,INDEX((bloq=3)*(mari=B1227),0),0)),0))</f>
        <v>CT7- 220501123. CONSTRUCCIÓN DE APLICACIONES WEB ORIENTADAS A SERVICIOS.
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
AP6. DESARROLLAR APLICACIONES PARA LA NUBE</v>
      </c>
      <c r="F1237" s="70" t="str">
        <f ca="1">IF(COUNTIFS(instructor,B1227,diad,$F$2,desa,1,hord,"18:00 - 22:00")&gt;0,"DESARROLLO CURRICULAR",IFERROR(INDEX(miec,MATCH(1,INDEX((bloq=3)*(miei=B1227),0),0)),0))</f>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G1237" s="70">
        <f ca="1">IF(COUNTIFS(instructor,B1227,diad,$G$2,desa,1,hord,"18:00 - 22:00")&gt;0,"DESARROLLO CURRICULAR",IFERROR(INDEX(juec,MATCH(1,INDEX((bloq=3)*(juei=B1227),0),0)),0))</f>
        <v>0</v>
      </c>
      <c r="H1237" s="70">
        <f ca="1">IF(COUNTIFS(instructor,B1227,diad,$H$2,desa,1,hord,"18:00 - 22:00")&gt;0,"DESARROLLO CURRICULAR",IFERROR(INDEX(viec,MATCH(1,INDEX((bloq=3)*(viei=B1227),0),0)),0))</f>
        <v>0</v>
      </c>
      <c r="I1237" s="71">
        <f ca="1">IF(COUNTIFS(instructor,B1227,diad,$I$2,desa,1,hord,"18:00 - 22:00")&gt;0,"DESARROLLO CURRICULAR",IFERROR(INDEX(sabc,MATCH(1,INDEX((bloq=3)*(sabi=B1227),0),0)),0))</f>
        <v>0</v>
      </c>
    </row>
    <row r="1238" spans="1:9" ht="24" customHeight="1" thickTop="1" thickBot="1" x14ac:dyDescent="0.35">
      <c r="A1238" s="717"/>
      <c r="B1238" s="718"/>
      <c r="C1238" s="719"/>
      <c r="D1238" s="78">
        <f ca="1">IF(COUNTIFS(instructor,B1227,diad,$D$2,desa,1,hord,"18:00 - 22:00")&gt;0,"-",IFERROR(INDEX(luna,MATCH(1,INDEX((bloq=3)*(luni=B1227),0),0)),0))</f>
        <v>0</v>
      </c>
      <c r="E1238" s="78" t="str">
        <f ca="1">IF(COUNTIFS(instructor,B1227,diad,$E$2,desa,1,hord,"18:00 - 22:00")&gt;0,"-",IFERROR(INDEX(mara,MATCH(1,INDEX((bloq=3)*(mari=B1227),0),0)),0))</f>
        <v>Google Meet / MS Teams / Zoom</v>
      </c>
      <c r="F1238" s="78" t="str">
        <f ca="1">IF(COUNTIFS(instructor,B1227,diad,$F$2,desa,1,hord,"18:00 - 22:00")&gt;0,"-",IFERROR(INDEX(miea,MATCH(1,INDEX((bloq=3)*(miei=B1227),0),0)),0))</f>
        <v>Google Meet / MS Teams / Zoom</v>
      </c>
      <c r="G1238" s="78">
        <f ca="1">IF(COUNTIFS(instructor,B1227,diad,$G$2,desa,1,hord,"18:00 - 22:00")&gt;0,"-",IFERROR(INDEX(juea,MATCH(1,INDEX((bloq=3)*(juei=B1227),0),0)),0))</f>
        <v>0</v>
      </c>
      <c r="H1238" s="78">
        <f ca="1">IF(COUNTIFS(instructor,B1227,diad,$H$2,desa,1,hord,"18:00 - 22:00")&gt;0,"-",IFERROR(INDEX(viea,MATCH(1,INDEX((bloq=3)*(viei=B1227),0),0)),0))</f>
        <v>0</v>
      </c>
      <c r="I1238" s="79">
        <f ca="1">IF(COUNTIFS(instructor,B1227,diad,$I$2,desa,1,hord,"18:00 - 22:00")&gt;0,"-",IFERROR(INDEX(saba,MATCH(1,INDEX((bloq=3)*(sabi=B1227),0),0)),0))</f>
        <v>0</v>
      </c>
    </row>
    <row r="1239" spans="1:9" ht="14.1" customHeight="1" thickTop="1" thickBot="1" x14ac:dyDescent="0.35">
      <c r="A1239" s="712">
        <v>104</v>
      </c>
      <c r="B1239" s="713" t="str">
        <f>INDEX(instructor,A1239)</f>
        <v>JORGE ENRIQUE ROMERO FREITES</v>
      </c>
      <c r="C1239" s="714" t="str">
        <f>INDEX(area,A1239)</f>
        <v>INFRAESTRUCTURA - OBRAS CIVILES</v>
      </c>
      <c r="D1239" s="72" t="str">
        <f ca="1">IF(COUNTIFS(instructor,B1239,diad,$D$2,desa,1,hord,"08:00 - 12:00")&gt;0,INDEX(hord,MATCH(1,INDEX((instructor=B1239)*(instructor=B1239),0),0)),IFERROR(INDEX(hora,MATCH(1,INDEX((bloq=1)*(luni=B1239),0),0)),0))</f>
        <v>7:00 - 11:00</v>
      </c>
      <c r="E1239" s="72" t="str">
        <f ca="1">IF(COUNTIFS(instructor,B1239,diad,$E$2,desa,1,hord,"08:00 - 12:00")&gt;0,INDEX(hord,MATCH(1,INDEX((instructor=B1239)*(instructor=B1239),0),0)),IFERROR(INDEX(hora,MATCH(1,INDEX((bloq=1)*(mari=B1239),0),0)),0))</f>
        <v>8:00 - 12:00</v>
      </c>
      <c r="F1239" s="72" t="str">
        <f ca="1">IF(COUNTIFS(instructor,B1239,diad,$F$2,desa,1,hord,"08:00 - 12:00")&gt;0,INDEX(hord,MATCH(1,INDEX((instructor=B1239)*(instructor=B1239),0),0)),IFERROR(INDEX(hora,MATCH(1,INDEX((bloq=1)*(miei=B1239),0),0)),0))</f>
        <v>8:00 - 12:00</v>
      </c>
      <c r="G1239" s="72" t="str">
        <f ca="1">IF(COUNTIFS(instructor,B1239,diad,$G$2,desa,1,hord,"08:00 - 12:00")&gt;0,INDEX(hord,MATCH(1,INDEX((instructor=B1239)*(instructor=B1239),0),0)),IFERROR(INDEX(hora,MATCH(1,INDEX((bloq=1)*(juei=B1239),0),0)),0))</f>
        <v>7:00 - 11:00</v>
      </c>
      <c r="H1239" s="72" t="str">
        <f>IF(COUNTIFS(instructor,B1239,diad,$H$2,desa,1,hord,"08:00 - 12:00")&gt;0,INDEX(hord,MATCH(1,INDEX((instructor=B1239)*(instructor=B1239),0),0)),IFERROR(INDEX(hora,MATCH(1,INDEX((bloq=1)*(viei=B1239),0),0)),0))</f>
        <v>08:00 - 12:00</v>
      </c>
      <c r="I1239" s="73">
        <f ca="1">IF(COUNTIFS(instructor,B1239,diad,$I$2,desa,1,hord,"08:00 - 12:00")&gt;0,INDEX(hord,MATCH(1,INDEX((instructor=B1239)*(instructor=B1239),0),0)),IFERROR(INDEX(hora,MATCH(1,INDEX((bloq=1)*(sabi=B1239),0),0)),0))</f>
        <v>0</v>
      </c>
    </row>
    <row r="1240" spans="1:9" ht="14.1" customHeight="1" thickTop="1" thickBot="1" x14ac:dyDescent="0.35">
      <c r="A1240" s="712"/>
      <c r="B1240" s="713"/>
      <c r="C1240" s="714"/>
      <c r="D1240" s="68" t="str">
        <f ca="1">IF(COUNTIFS(instructor,B1239,diad,$D$2,desa,1,hord,"08:00 - 12:00")&gt;0,"-",IFERROR(INDEX(ficha,MATCH(1,INDEX((bloq=1)*(luni=B1239),0),0)),0))</f>
        <v>NUEVA S -SUPERVISION DE OBRAS DE INFRAESTRUCTURA VIAL. (TÉCNOLOGO) - CALI</v>
      </c>
      <c r="E1240" s="68" t="str">
        <f ca="1">IF(COUNTIFS(instructor,B1239,diad,$E$2,desa,1,hord,"08:00 - 12:00")&gt;0,"-",IFERROR(INDEX(ficha,MATCH(1,INDEX((bloq=1)*(mari=B1239),0),0)),0))</f>
        <v>DESARROLLO DE PLACA HUELLA PREFABRICADA</v>
      </c>
      <c r="F1240" s="68" t="str">
        <f ca="1">IF(COUNTIFS(instructor,B1239,diad,$F$2,desa,1,hord,"08:00 - 12:00")&gt;0,"-",IFERROR(INDEX(ficha,MATCH(1,INDEX((bloq=1)*(miei=B1239),0),0)),0))</f>
        <v>DESARROLLO DE PLACA HUELLA PREFABRICADA</v>
      </c>
      <c r="G1240" s="68" t="str">
        <f ca="1">IF(COUNTIFS(instructor,B1239,diad,$G$2,desa,1,hord,"08:00 - 12:00")&gt;0,"-",IFERROR(INDEX(ficha,MATCH(1,INDEX((bloq=1)*(juei=B1239),0),0)),0))</f>
        <v>3411751 -SUPERVISION DE OBRAS DE INFRAESTRUCTURA VIAL. (TÉCNOLOGO) - CALI</v>
      </c>
      <c r="H1240" s="68" t="str">
        <f>IF(COUNTIFS(instructor,B1239,diad,$H$2,desa,1,hord,"08:00 - 12:00")&gt;0,"-",IFERROR(INDEX(ficha,MATCH(1,INDEX((bloq=1)*(viei=B1239),0),0)),0))</f>
        <v>-</v>
      </c>
      <c r="I1240" s="69">
        <f ca="1">IF(COUNTIFS(instructor,B1239,diad,$I$2,desa,1,hord,"08:00 - 12:00")&gt;0,"-",IFERROR(INDEX(ficha,MATCH(1,INDEX((bloq=1)*(sabi=B1239),0),0)),0))</f>
        <v>0</v>
      </c>
    </row>
    <row r="1241" spans="1:9" ht="14.1" customHeight="1" thickTop="1" thickBot="1" x14ac:dyDescent="0.35">
      <c r="A1241" s="712"/>
      <c r="B1241" s="713"/>
      <c r="C1241" s="714"/>
      <c r="D1241" s="70" t="str">
        <f ca="1">IF(COUNTIFS(instructor,B1239,diad,$D$2,desa,1,hord,"08:00 - 12:00")&gt;0,"DESARROLLO CURRICULAR",IFERROR(INDEX(lunc,MATCH(1,INDEX((bloq=1)*(luni=B1239),0),0)),0))</f>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E1241" s="70" t="str">
        <f ca="1">IF(COUNTIFS(instructor,B1239,diad,$E$2,desa,1,hord,"08:00 - 12:00")&gt;0,"DESARROLLO CURRICULAR",IFERROR(INDEX(marc,MATCH(1,INDEX((bloq=1)*(mari=B1239),0),0)),0))</f>
        <v>PLACA HUELLA PREFABRICADA</v>
      </c>
      <c r="F1241" s="70" t="str">
        <f ca="1">IF(COUNTIFS(instructor,B1239,diad,$F$2,desa,1,hord,"08:00 - 12:00")&gt;0,"DESARROLLO CURRICULAR",IFERROR(INDEX(miec,MATCH(1,INDEX((bloq=1)*(miei=B1239),0),0)),0))</f>
        <v>PLACA HUELLA PREFABRICADA</v>
      </c>
      <c r="G1241" s="70" t="str">
        <f ca="1">IF(COUNTIFS(instructor,B1239,diad,$G$2,desa,1,hord,"08:00 - 12:00")&gt;0,"DESARROLLO CURRICULAR",IFERROR(INDEX(juec,MATCH(1,INDEX((bloq=1)*(juei=B1239),0),0)),0))</f>
        <v>280301226- Coordinación de la construcción de pavimentos
RAP-1 Identificar los tipos de pavimento vial de acuerdo con el material de la estructura que lo conforma.</v>
      </c>
      <c r="H1241" s="70" t="str">
        <f>IF(COUNTIFS(instructor,B1239,diad,$H$2,desa,1,hord,"08:00 - 12:00")&gt;0,"DESARROLLO CURRICULAR",IFERROR(INDEX(viec,MATCH(1,INDEX((bloq=1)*(viei=B1239),0),0)),0))</f>
        <v>DESARROLLO CURRICULAR</v>
      </c>
      <c r="I1241" s="71">
        <f ca="1">IF(COUNTIFS(instructor,B1239,diad,$I$2,desa,1,hord,"08:00 - 12:00")&gt;0,"DESARROLLO CURRICULAR",IFERROR(INDEX(sabc,MATCH(1,INDEX((bloq=1)*(sabi=B1239),0),0)),0))</f>
        <v>0</v>
      </c>
    </row>
    <row r="1242" spans="1:9" ht="14.1" customHeight="1" thickTop="1" thickBot="1" x14ac:dyDescent="0.35">
      <c r="A1242" s="712"/>
      <c r="B1242" s="713"/>
      <c r="C1242" s="714"/>
      <c r="D1242" s="74" t="str">
        <f ca="1">IF(COUNTIFS(instructor,B1239,diad,$D$2,desa,1,hord,"08:00 - 12:00")&gt;0,"-",IFERROR(INDEX(luna,MATCH(1,INDEX((bloq=1)*(luni=B1239),0),0)),0))</f>
        <v>SEDE ANDRÉS SANÍN - AULA 104 - SALA DE SISTEMAS (CALLE 75 No. 19-52)</v>
      </c>
      <c r="E1242" s="74">
        <f ca="1">IF(COUNTIFS(instructor,B1239,diad,$E$2,desa,1,hord,"08:00 - 12:00")&gt;0,"-",IFERROR(INDEX(mara,MATCH(1,INDEX((bloq=1)*(mari=B1239),0),0)),0))</f>
        <v>0</v>
      </c>
      <c r="F1242" s="74">
        <f ca="1">IF(COUNTIFS(instructor,B1239,diad,$F$2,desa,1,hord,"08:00 - 12:00")&gt;0,"-",IFERROR(INDEX(miea,MATCH(1,INDEX((bloq=1)*(miei=B1239),0),0)),0))</f>
        <v>0</v>
      </c>
      <c r="G1242" s="74" t="str">
        <f ca="1">IF(COUNTIFS(instructor,B1239,diad,$G$2,desa,1,hord,"08:00 - 12:00")&gt;0,"-",IFERROR(INDEX(juea,MATCH(1,INDEX((bloq=1)*(juei=B1239),0),0)),0))</f>
        <v>SEDE ANDRÉS SANÍN - AULA 109 - SALA DE SISTEMAS (CALLE 75 No. 19-52)</v>
      </c>
      <c r="H1242" s="74" t="str">
        <f>IF(COUNTIFS(instructor,B1239,diad,$H$2,desa,1,hord,"08:00 - 12:00")&gt;0,"-",IFERROR(INDEX(viea,MATCH(1,INDEX((bloq=1)*(viei=B1239),0),0)),0))</f>
        <v>-</v>
      </c>
      <c r="I1242" s="75">
        <f ca="1">IF(COUNTIFS(instructor,B1239,diad,$I$2,desa,1,hord,"08:00 - 12:00")&gt;0,"-",IFERROR(INDEX(saba,MATCH(1,INDEX((bloq=1)*(sabi=B1239),0),0)),0))</f>
        <v>0</v>
      </c>
    </row>
    <row r="1243" spans="1:9" ht="14.1" customHeight="1" thickTop="1" thickBot="1" x14ac:dyDescent="0.35">
      <c r="A1243" s="712"/>
      <c r="B1243" s="713"/>
      <c r="C1243" s="714"/>
      <c r="D1243" s="76">
        <f ca="1">IF(COUNTIFS(instructor,B1239,diad,$D$2,desa,1,hord,"14:00 - 18:00")&gt;0,INDEX(hord,MATCH(1,INDEX((instructor=B1239)*(instructor=B1239),0),0)),IFERROR(INDEX(hora,MATCH(1,INDEX((bloq=2)*(luni=B1239),0),0)),0))</f>
        <v>0</v>
      </c>
      <c r="E1243" s="76" t="str">
        <f ca="1">IF(COUNTIFS(instructor,B1239,diad,$E$2,desa,1,hord,"14:00 - 18:00")&gt;0,INDEX(hord,MATCH(1,INDEX((instructor=B1239)*(instructor=B1239),0),0)),IFERROR(INDEX(hora,MATCH(1,INDEX((bloq=2)*(mari=B1239),0),0)),0))</f>
        <v>12:00 - 15:00</v>
      </c>
      <c r="F1243" s="76" t="str">
        <f ca="1">IF(COUNTIFS(instructor,B1239,diad,$F$2,desa,1,hord,"14:00 - 18:00")&gt;0,INDEX(hord,MATCH(1,INDEX((instructor=B1239)*(instructor=B1239),0),0)),IFERROR(INDEX(hora,MATCH(1,INDEX((bloq=2)*(miei=B1239),0),0)),0))</f>
        <v>14:00 - 18:00</v>
      </c>
      <c r="G1243" s="76" t="str">
        <f ca="1">IF(COUNTIFS(instructor,B1239,diad,$G$2,desa,1,hord,"14:00 - 18:00")&gt;0,INDEX(hord,MATCH(1,INDEX((instructor=B1239)*(instructor=B1239),0),0)),IFERROR(INDEX(hora,MATCH(1,INDEX((bloq=2)*(juei=B1239),0),0)),0))</f>
        <v>12:00 - 15:00</v>
      </c>
      <c r="H1243" s="76">
        <f ca="1">IF(COUNTIFS(instructor,B1239,diad,$H$2,desa,1,hord,"14:00 - 18:00")&gt;0,INDEX(hord,MATCH(1,INDEX((instructor=B1239)*(instructor=B1239),0),0)),IFERROR(INDEX(hora,MATCH(1,INDEX((bloq=2)*(viei=B1239),0),0)),0))</f>
        <v>0</v>
      </c>
      <c r="I1243" s="77">
        <f ca="1">IF(COUNTIFS(instructor,B1239,diad,$I$2,desa,1,hord,"14:00 - 18:00")&gt;0,INDEX(hord,MATCH(1,INDEX((instructor=B1239)*(instructor=B1239),0),0)),IFERROR(INDEX(hora,MATCH(1,INDEX((bloq=2)*(sabi=B1239),0),0)),0))</f>
        <v>0</v>
      </c>
    </row>
    <row r="1244" spans="1:9" ht="14.1" customHeight="1" thickTop="1" thickBot="1" x14ac:dyDescent="0.35">
      <c r="A1244" s="712"/>
      <c r="B1244" s="713"/>
      <c r="C1244" s="714"/>
      <c r="D1244" s="68">
        <f ca="1">IF(COUNTIFS(instructor,B1239,diad,$D$2,desa,1,hord,"14:00 - 18:00")&gt;0,"-",IFERROR(INDEX(ficha,MATCH(1,INDEX((bloq=2)*(luni=B1239),0),0)),0))</f>
        <v>0</v>
      </c>
      <c r="E1244" s="68" t="str">
        <f ca="1">IF(COUNTIFS(instructor,B1239,diad,$E$2,desa,1,hord,"14:00 - 18:00")&gt;0,"-",IFERROR(INDEX(ficha,MATCH(1,INDEX((bloq=2)*(mari=B1239),0),0)),0))</f>
        <v>3411751 -SUPERVISION DE OBRAS DE INFRAESTRUCTURA VIAL. (TÉCNOLOGO) - CALI</v>
      </c>
      <c r="F1244" s="68" t="str">
        <f ca="1">IF(COUNTIFS(instructor,B1239,diad,$F$2,desa,1,hord,"14:00 - 18:00")&gt;0,"-",IFERROR(INDEX(ficha,MATCH(1,INDEX((bloq=2)*(miei=B1239),0),0)),0))</f>
        <v>DESARROLLO DE PLACA HUELLA PREFABRICADA</v>
      </c>
      <c r="G1244" s="68" t="str">
        <f ca="1">IF(COUNTIFS(instructor,B1239,diad,$G$2,desa,1,hord,"14:00 - 18:00")&gt;0,"-",IFERROR(INDEX(ficha,MATCH(1,INDEX((bloq=2)*(juei=B1239),0),0)),0))</f>
        <v>3411751 -SUPERVISION DE OBRAS DE INFRAESTRUCTURA VIAL. (TÉCNOLOGO) - CALI</v>
      </c>
      <c r="H1244" s="68">
        <f ca="1">IF(COUNTIFS(instructor,B1239,diad,$H$2,desa,1,hord,"14:00 - 18:00")&gt;0,"-",IFERROR(INDEX(ficha,MATCH(1,INDEX((bloq=2)*(viei=B1239),0),0)),0))</f>
        <v>0</v>
      </c>
      <c r="I1244" s="69">
        <f ca="1">IF(COUNTIFS(instructor,B1239,diad,$I$2,desa,1,hord,"14:00 - 18:00")&gt;0,"-",IFERROR(INDEX(ficha,MATCH(1,INDEX((bloq=2)*(sabi=B1239),0),0)),0))</f>
        <v>0</v>
      </c>
    </row>
    <row r="1245" spans="1:9" ht="14.1" customHeight="1" thickTop="1" thickBot="1" x14ac:dyDescent="0.35">
      <c r="A1245" s="712"/>
      <c r="B1245" s="713"/>
      <c r="C1245" s="714"/>
      <c r="D1245" s="70">
        <f ca="1">IF(COUNTIFS(instructor,B1239,diad,$D$2,desa,1,hord,"14:00 - 18:00")&gt;0,"DESARROLLO CURRICULAR",IFERROR(INDEX(lunc,MATCH(1,INDEX((bloq=2)*(luni=B1239),0),0)),0))</f>
        <v>0</v>
      </c>
      <c r="E1245" s="70" t="str">
        <f ca="1">IF(COUNTIFS(instructor,B1239,diad,$E$2,desa,1,hord,"14:00 - 18:00")&gt;0,"DESARROLLO CURRICULAR",IFERROR(INDEX(marc,MATCH(1,INDEX((bloq=2)*(mari=B1239),0),0)),0))</f>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F1245" s="70" t="str">
        <f ca="1">IF(COUNTIFS(instructor,B1239,diad,$F$2,desa,1,hord,"14:00 - 18:00")&gt;0,"DESARROLLO CURRICULAR",IFERROR(INDEX(miec,MATCH(1,INDEX((bloq=2)*(miei=B1239),0),0)),0))</f>
        <v>PLACA HUELLA PREFABRICADA</v>
      </c>
      <c r="G1245" s="70" t="str">
        <f ca="1">IF(COUNTIFS(instructor,B1239,diad,$G$2,desa,1,hord,"14:00 - 18:00")&gt;0,"DESARROLLO CURRICULAR",IFERROR(INDEX(juec,MATCH(1,INDEX((bloq=2)*(juei=B1239),0),0)),0))</f>
        <v>280131226- Coordinación de la construcción de pavimentos
RAP-1 Identificar los tipos de pavimento vial de acuerdo con el material de la estructura que lo conforma.</v>
      </c>
      <c r="H1245" s="70">
        <f ca="1">IF(COUNTIFS(instructor,B1239,diad,$H$2,desa,1,hord,"14:00 - 18:00")&gt;0,"DESARROLLO CURRICULAR",IFERROR(INDEX(viec,MATCH(1,INDEX((bloq=2)*(viei=B1239),0),0)),0))</f>
        <v>0</v>
      </c>
      <c r="I1245" s="71">
        <f ca="1">IF(COUNTIFS(instructor,B1239,diad,$I$2,desa,1,hord,"14:00 - 18:00")&gt;0,"DESARROLLO CURRICULAR",IFERROR(INDEX(sabc,MATCH(1,INDEX((bloq=2)*(sabi=B1239),0),0)),0))</f>
        <v>0</v>
      </c>
    </row>
    <row r="1246" spans="1:9" ht="14.1" customHeight="1" thickTop="1" thickBot="1" x14ac:dyDescent="0.35">
      <c r="A1246" s="712"/>
      <c r="B1246" s="713"/>
      <c r="C1246" s="714"/>
      <c r="D1246" s="74">
        <f ca="1">IF(COUNTIFS(instructor,B1239,diad,$D$2,desa,1,hord,"14:00 - 18:00")&gt;0,"-",IFERROR(INDEX(luna,MATCH(1,INDEX((bloq=2)*(luni=B1239),0),0)),0))</f>
        <v>0</v>
      </c>
      <c r="E1246" s="74" t="str">
        <f ca="1">IF(COUNTIFS(instructor,B1239,diad,$E$2,desa,1,hord,"14:00 - 18:00")&gt;0,"-",IFERROR(INDEX(mara,MATCH(1,INDEX((bloq=2)*(mari=B1239),0),0)),0))</f>
        <v>SEDE ANDRÉS SANÍN - AULA 105 - SALA DE SISTEMAS (CALLE 75 No. 19-52)</v>
      </c>
      <c r="F1246" s="74">
        <f ca="1">IF(COUNTIFS(instructor,B1239,diad,$F$2,desa,1,hord,"14:00 - 18:00")&gt;0,"-",IFERROR(INDEX(miea,MATCH(1,INDEX((bloq=2)*(miei=B1239),0),0)),0))</f>
        <v>0</v>
      </c>
      <c r="G1246" s="74" t="str">
        <f ca="1">IF(COUNTIFS(instructor,B1239,diad,$G$2,desa,1,hord,"14:00 - 18:00")&gt;0,"-",IFERROR(INDEX(juea,MATCH(1,INDEX((bloq=2)*(juei=B1239),0),0)),0))</f>
        <v>SEDE ANDRÉS SANÍN - AULA 109 - SALA DE SISTEMAS (CALLE 75 No. 19-52)</v>
      </c>
      <c r="H1246" s="74">
        <f ca="1">IF(COUNTIFS(instructor,B1239,diad,$H$2,desa,1,hord,"14:00 - 18:00")&gt;0,"-",IFERROR(INDEX(viea,MATCH(1,INDEX((bloq=2)*(viei=B1239),0),0)),0))</f>
        <v>0</v>
      </c>
      <c r="I1246" s="75">
        <f ca="1">IF(COUNTIFS(instructor,B1239,diad,$I$2,desa,1,hord,"14:00 - 18:00")&gt;0,"-",IFERROR(INDEX(saba,MATCH(1,INDEX((bloq=2)*(sabi=B1239),0),0)),0))</f>
        <v>0</v>
      </c>
    </row>
    <row r="1247" spans="1:9" ht="14.1" customHeight="1" thickTop="1" thickBot="1" x14ac:dyDescent="0.35">
      <c r="A1247" s="712"/>
      <c r="B1247" s="713"/>
      <c r="C1247" s="714"/>
      <c r="D1247" s="76" t="str">
        <f ca="1">IF(COUNTIFS(instructor,B1239,diad,$D$2,desa,1,hord,"18:00 - 22:00")&gt;0,INDEX(hord,MATCH(1,INDEX((instructor=B1239)*(instructor=B1239),0),0)),IFERROR(INDEX(hora,MATCH(1,INDEX((bloq=3)*(luni=B1239),0),0)),0))</f>
        <v>18:00 - 21:00</v>
      </c>
      <c r="E1247" s="76">
        <f ca="1">IF(COUNTIFS(instructor,B1239,diad,$E$2,desa,1,hord,"18:00 - 22:00")&gt;0,INDEX(hord,MATCH(1,INDEX((instructor=B1239)*(instructor=B1239),0),0)),IFERROR(INDEX(hora,MATCH(1,INDEX((bloq=3)*(mari=B1239),0),0)),0))</f>
        <v>0</v>
      </c>
      <c r="F1247" s="76">
        <f ca="1">IF(COUNTIFS(instructor,B1239,diad,$F$2,desa,1,hord,"18:00 - 22:00")&gt;0,INDEX(hord,MATCH(1,INDEX((instructor=B1239)*(instructor=B1239),0),0)),IFERROR(INDEX(hora,MATCH(1,INDEX((bloq=3)*(miei=B1239),0),0)),0))</f>
        <v>0</v>
      </c>
      <c r="G1247" s="76">
        <f ca="1">IF(COUNTIFS(instructor,B1239,diad,$G$2,desa,1,hord,"18:00 - 22:00")&gt;0,INDEX(hord,MATCH(1,INDEX((instructor=B1239)*(instructor=B1239),0),0)),IFERROR(INDEX(hora,MATCH(1,INDEX((bloq=3)*(juei=B1239),0),0)),0))</f>
        <v>0</v>
      </c>
      <c r="H1247" s="76">
        <f ca="1">IF(COUNTIFS(instructor,B1239,diad,$H$2,desa,1,hord,"18:00 - 22:00")&gt;0,INDEX(hord,MATCH(1,INDEX((instructor=B1239)*(instructor=B1239),0),0)),IFERROR(INDEX(hora,MATCH(1,INDEX((bloq=3)*(viei=B1239),0),0)),0))</f>
        <v>0</v>
      </c>
      <c r="I1247" s="77">
        <f ca="1">IF(COUNTIFS(instructor,B1239,diad,$I$2,desa,1,hord,"18:00 - 22:00")&gt;0,INDEX(hord,MATCH(1,INDEX((instructor=B1239)*(instructor=B1239),0),0)),IFERROR(INDEX(hora,MATCH(1,INDEX((bloq=3)*(sabi=B1239),0),0)),0))</f>
        <v>0</v>
      </c>
    </row>
    <row r="1248" spans="1:9" ht="27.75" customHeight="1" thickTop="1" thickBot="1" x14ac:dyDescent="0.35">
      <c r="A1248" s="712"/>
      <c r="B1248" s="713"/>
      <c r="C1248" s="714"/>
      <c r="D1248" s="68" t="str">
        <f ca="1">IF(COUNTIFS(instructor,B1239,diad,$D$2,desa,1,hord,"18:00 - 22:00")&gt;0,"-",IFERROR(INDEX(ficha,MATCH(1,INDEX((bloq=3)*(luni=B1239),0),0)),0))</f>
        <v>3411741 -SUPERVISION DE OBRAS DE INFRAESTRUCTURA VIAL. (TÉCNOLOGO) - CALI</v>
      </c>
      <c r="E1248" s="68">
        <f ca="1">IF(COUNTIFS(instructor,B1239,diad,$E$2,desa,1,hord,"18:00 - 22:00")&gt;0,"-",IFERROR(INDEX(ficha,MATCH(1,INDEX((bloq=3)*(mari=B1239),0),0)),0))</f>
        <v>0</v>
      </c>
      <c r="F1248" s="68">
        <f ca="1">IF(COUNTIFS(instructor,B1239,diad,$F$2,desa,1,hord,"18:00 - 22:00")&gt;0,"-",IFERROR(INDEX(ficha,MATCH(1,INDEX((bloq=3)*(miei=B1239),0),0)),0))</f>
        <v>0</v>
      </c>
      <c r="G1248" s="68">
        <f ca="1">IF(COUNTIFS(instructor,B1239,diad,$G$2,desa,1,hord,"18:00 - 22:00")&gt;0,"-",IFERROR(INDEX(ficha,MATCH(1,INDEX((bloq=3)*(juei=B1239),0),0)),0))</f>
        <v>0</v>
      </c>
      <c r="H1248" s="68">
        <f ca="1">IF(COUNTIFS(instructor,B1239,diad,$H$2,desa,1,hord,"18:00 - 22:00")&gt;0,"-",IFERROR(INDEX(ficha,MATCH(1,INDEX((bloq=3)*(viei=B1239),0),0)),0))</f>
        <v>0</v>
      </c>
      <c r="I1248" s="69">
        <f ca="1">IF(COUNTIFS(instructor,B1239,diad,$I$2,desa,1,hord,"18:00 - 22:00")&gt;0,"-",IFERROR(INDEX(ficha,MATCH(1,INDEX((bloq=3)*(sabi=B1239),0),0)),0))</f>
        <v>0</v>
      </c>
    </row>
    <row r="1249" spans="1:9" ht="14.1" customHeight="1" thickTop="1" thickBot="1" x14ac:dyDescent="0.35">
      <c r="A1249" s="712"/>
      <c r="B1249" s="713"/>
      <c r="C1249" s="714"/>
      <c r="D1249" s="70" t="str">
        <f ca="1">IF(COUNTIFS(instructor,B1239,diad,$D$2,desa,1,hord,"18:00 - 22:00")&gt;0,"DESARROLLO CURRICULAR",IFERROR(INDEX(lunc,MATCH(1,INDEX((bloq=3)*(luni=B1239),0),0)),0))</f>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E1249" s="70">
        <f ca="1">IF(COUNTIFS(instructor,B1239,diad,$E$2,desa,1,hord,"18:00 - 22:00")&gt;0,"DESARROLLO CURRICULAR",IFERROR(INDEX(marc,MATCH(1,INDEX((bloq=3)*(mari=B1239),0),0)),0))</f>
        <v>0</v>
      </c>
      <c r="F1249" s="70">
        <f ca="1">IF(COUNTIFS(instructor,B1239,diad,$F$2,desa,1,hord,"18:00 - 22:00")&gt;0,"DESARROLLO CURRICULAR",IFERROR(INDEX(miec,MATCH(1,INDEX((bloq=3)*(miei=B1239),0),0)),0))</f>
        <v>0</v>
      </c>
      <c r="G1249" s="70">
        <f ca="1">IF(COUNTIFS(instructor,B1239,diad,$G$2,desa,1,hord,"18:00 - 22:00")&gt;0,"DESARROLLO CURRICULAR",IFERROR(INDEX(juec,MATCH(1,INDEX((bloq=3)*(juei=B1239),0),0)),0))</f>
        <v>0</v>
      </c>
      <c r="H1249" s="70">
        <f ca="1">IF(COUNTIFS(instructor,B1239,diad,$H$2,desa,1,hord,"18:00 - 22:00")&gt;0,"DESARROLLO CURRICULAR",IFERROR(INDEX(viec,MATCH(1,INDEX((bloq=3)*(viei=B1239),0),0)),0))</f>
        <v>0</v>
      </c>
      <c r="I1249" s="71">
        <f ca="1">IF(COUNTIFS(instructor,B1239,diad,$I$2,desa,1,hord,"18:00 - 22:00")&gt;0,"DESARROLLO CURRICULAR",IFERROR(INDEX(sabc,MATCH(1,INDEX((bloq=3)*(sabi=B1239),0),0)),0))</f>
        <v>0</v>
      </c>
    </row>
    <row r="1250" spans="1:9" ht="14.1" customHeight="1" thickTop="1" thickBot="1" x14ac:dyDescent="0.35">
      <c r="A1250" s="712"/>
      <c r="B1250" s="713"/>
      <c r="C1250" s="714"/>
      <c r="D1250" s="78" t="str">
        <f ca="1">IF(COUNTIFS(instructor,B1239,diad,$D$2,desa,1,hord,"18:00 - 22:00")&gt;0,"-",IFERROR(INDEX(luna,MATCH(1,INDEX((bloq=3)*(luni=B1239),0),0)),0))</f>
        <v>SEDE ANDRÉS SANÍN - AULA 107 - (CALLE 75 No. 19-52)</v>
      </c>
      <c r="E1250" s="78">
        <f ca="1">IF(COUNTIFS(instructor,B1239,diad,$E$2,desa,1,hord,"18:00 - 22:00")&gt;0,"-",IFERROR(INDEX(mara,MATCH(1,INDEX((bloq=3)*(mari=B1239),0),0)),0))</f>
        <v>0</v>
      </c>
      <c r="F1250" s="78">
        <f ca="1">IF(COUNTIFS(instructor,B1239,diad,$F$2,desa,1,hord,"18:00 - 22:00")&gt;0,"-",IFERROR(INDEX(miea,MATCH(1,INDEX((bloq=3)*(miei=B1239),0),0)),0))</f>
        <v>0</v>
      </c>
      <c r="G1250" s="78">
        <f ca="1">IF(COUNTIFS(instructor,B1239,diad,$G$2,desa,1,hord,"18:00 - 22:00")&gt;0,"-",IFERROR(INDEX(juea,MATCH(1,INDEX((bloq=3)*(juei=B1239),0),0)),0))</f>
        <v>0</v>
      </c>
      <c r="H1250" s="78">
        <f ca="1">IF(COUNTIFS(instructor,B1239,diad,$H$2,desa,1,hord,"18:00 - 22:00")&gt;0,"-",IFERROR(INDEX(viea,MATCH(1,INDEX((bloq=3)*(viei=B1239),0),0)),0))</f>
        <v>0</v>
      </c>
      <c r="I1250" s="79">
        <f ca="1">IF(COUNTIFS(instructor,B1239,diad,$I$2,desa,1,hord,"18:00 - 22:00")&gt;0,"-",IFERROR(INDEX(saba,MATCH(1,INDEX((bloq=3)*(sabi=B1239),0),0)),0))</f>
        <v>0</v>
      </c>
    </row>
    <row r="1251" spans="1:9" ht="14.1" customHeight="1" thickTop="1" thickBot="1" x14ac:dyDescent="0.35">
      <c r="A1251" s="717">
        <v>105</v>
      </c>
      <c r="B1251" s="718" t="str">
        <f>INDEX(instructor,A1251)</f>
        <v>JORGE IVÁN CASTRO PRADO</v>
      </c>
      <c r="C1251" s="719" t="str">
        <f>INDEX(area,A1251)</f>
        <v>INFRAESTRUCTURA - TOPOGRAFÍA</v>
      </c>
      <c r="D1251" s="72" t="str">
        <f>IF(COUNTIFS(instructor,B1251,diad,$D$2,desa,1,hord,"08:00 - 12:00")&gt;0,INDEX(hord,MATCH(1,INDEX((instructor=B1251)*(instructor=B1251),0),0)),IFERROR(INDEX(hora,MATCH(1,INDEX((bloq=1)*(luni=B1251),0),0)),0))</f>
        <v>08:00 - 12:00</v>
      </c>
      <c r="E1251" s="72" t="str">
        <f ca="1">IF(COUNTIFS(instructor,B1251,diad,$E$2,desa,1,hord,"08:00 - 12:00")&gt;0,INDEX(hord,MATCH(1,INDEX((instructor=B1251)*(instructor=B1251),0),0)),IFERROR(INDEX(hora,MATCH(1,INDEX((bloq=1)*(mari=B1251),0),0)),0))</f>
        <v>7:00 - 11:00</v>
      </c>
      <c r="F1251" s="72" t="str">
        <f ca="1">IF(COUNTIFS(instructor,B1251,diad,$F$2,desa,1,hord,"08:00 - 12:00")&gt;0,INDEX(hord,MATCH(1,INDEX((instructor=B1251)*(instructor=B1251),0),0)),IFERROR(INDEX(hora,MATCH(1,INDEX((bloq=1)*(miei=B1251),0),0)),0))</f>
        <v>8:00 - 12:00</v>
      </c>
      <c r="G1251" s="72" t="str">
        <f ca="1">IF(COUNTIFS(instructor,B1251,diad,$G$2,desa,1,hord,"08:00 - 12:00")&gt;0,INDEX(hord,MATCH(1,INDEX((instructor=B1251)*(instructor=B1251),0),0)),IFERROR(INDEX(hora,MATCH(1,INDEX((bloq=1)*(juei=B1251),0),0)),0))</f>
        <v>7:00 - 11:00</v>
      </c>
      <c r="H1251" s="72" t="str">
        <f ca="1">IF(COUNTIFS(instructor,B1251,diad,$H$2,desa,1,hord,"08:00 - 12:00")&gt;0,INDEX(hord,MATCH(1,INDEX((instructor=B1251)*(instructor=B1251),0),0)),IFERROR(INDEX(hora,MATCH(1,INDEX((bloq=1)*(viei=B1251),0),0)),0))</f>
        <v>8:00 - 12:00</v>
      </c>
      <c r="I1251" s="73">
        <f ca="1">IF(COUNTIFS(instructor,B1251,diad,$I$2,desa,1,hord,"08:00 - 12:00")&gt;0,INDEX(hord,MATCH(1,INDEX((instructor=B1251)*(instructor=B1251),0),0)),IFERROR(INDEX(hora,MATCH(1,INDEX((bloq=1)*(sabi=B1251),0),0)),0))</f>
        <v>0</v>
      </c>
    </row>
    <row r="1252" spans="1:9" ht="36" customHeight="1" thickTop="1" thickBot="1" x14ac:dyDescent="0.35">
      <c r="A1252" s="717"/>
      <c r="B1252" s="718"/>
      <c r="C1252" s="719"/>
      <c r="D1252" s="68" t="str">
        <f>IF(COUNTIFS(instructor,B1251,diad,$D$2,desa,1,hord,"08:00 - 12:00")&gt;0,"-",IFERROR(INDEX(ficha,MATCH(1,INDEX((bloq=1)*(luni=B1251),0),0)),0))</f>
        <v>-</v>
      </c>
      <c r="E1252" s="68" t="str">
        <f ca="1">IF(COUNTIFS(instructor,B1251,diad,$E$2,desa,1,hord,"08:00 - 12:00")&gt;0,"-",IFERROR(INDEX(ficha,MATCH(1,INDEX((bloq=1)*(mari=B1251),0),0)),0))</f>
        <v xml:space="preserve">3410996 - SOPORTE DE TOPOGRAFIA Y GEORREFERENCIACION (TÉCNICO) </v>
      </c>
      <c r="F1252" s="68" t="str">
        <f ca="1">IF(COUNTIFS(instructor,B1251,diad,$F$2,desa,1,hord,"08:00 - 12:00")&gt;0,"-",IFERROR(INDEX(ficha,MATCH(1,INDEX((bloq=1)*(miei=B1251),0),0)),0))</f>
        <v>3174053 - CATASTRO (TÉCNICO)</v>
      </c>
      <c r="G1252" s="68" t="str">
        <f ca="1">IF(COUNTIFS(instructor,B1251,diad,$G$2,desa,1,hord,"08:00 - 12:00")&gt;0,"-",IFERROR(INDEX(ficha,MATCH(1,INDEX((bloq=1)*(juei=B1251),0),0)),0))</f>
        <v xml:space="preserve">NUEVA ST - SOPORTE DE TOPOGRAFIA Y GEORREFERENCIACION (TÉCNICO) </v>
      </c>
      <c r="H1252" s="68" t="str">
        <f ca="1">IF(COUNTIFS(instructor,B1251,diad,$H$2,desa,1,hord,"08:00 - 12:00")&gt;0,"-",IFERROR(INDEX(ficha,MATCH(1,INDEX((bloq=1)*(viei=B1251),0),0)),0))</f>
        <v>REGISTRO CALIFICADO - LEVANTAMIENTOS TOPOGRAFICOS Y GEORREFERENCIACION</v>
      </c>
      <c r="I1252" s="69">
        <f ca="1">IF(COUNTIFS(instructor,B1251,diad,$I$2,desa,1,hord,"08:00 - 12:00")&gt;0,"-",IFERROR(INDEX(ficha,MATCH(1,INDEX((bloq=1)*(sabi=B1251),0),0)),0))</f>
        <v>0</v>
      </c>
    </row>
    <row r="1253" spans="1:9" ht="14.1" customHeight="1" thickTop="1" thickBot="1" x14ac:dyDescent="0.35">
      <c r="A1253" s="717"/>
      <c r="B1253" s="718"/>
      <c r="C1253" s="719"/>
      <c r="D1253" s="70" t="str">
        <f>IF(COUNTIFS(instructor,B1251,diad,$D$2,desa,1,hord,"08:00 - 12:00")&gt;0,"DESARROLLO CURRICULAR",IFERROR(INDEX(lunc,MATCH(1,INDEX((bloq=1)*(luni=B1251),0),0)),0))</f>
        <v>DESARROLLO CURRICULAR</v>
      </c>
      <c r="E1253" s="70" t="str">
        <f ca="1">IF(COUNTIFS(instructor,B1251,diad,$E$2,desa,1,hord,"08:00 - 12:00")&gt;0,"DESARROLLO CURRICULAR",IFERROR(INDEX(marc,MATCH(1,INDEX((bloq=1)*(mari=B1251),0),0)),0))</f>
        <v>MEDICIÓN DE ELEMENTOS DEL RELIEVE Y DE LA CONSTRUCCIÓN
RA1: ALISTAR EQUIPOS, HERRAMIENTAS Y MATERIALES DE ACUERDO CON ESPECIFICACIONES TÉCNICAS
RA2: UTILIZAR EQUIPOS Y HERRAMIENTAS DE ACUERDO CON MANUALES
RA3: REVISAR DIMENSIONES DE ACUERDO CON ESPECIFICACIONES TÉCNICAS</v>
      </c>
      <c r="F1253" s="70" t="str">
        <f ca="1">IF(COUNTIFS(instructor,B1251,diad,$F$2,desa,1,hord,"08:00 - 12:00")&gt;0,"DESARROLLO CURRICULAR",IFERROR(INDEX(miec,MATCH(1,INDEX((bloq=1)*(miei=B1251),0),0)),0))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253" s="70" t="str">
        <f ca="1">IF(COUNTIFS(instructor,B1251,diad,$G$2,desa,1,hord,"08:00 - 12:00")&gt;0,"DESARROLLO CURRICULAR",IFERROR(INDEX(juec,MATCH(1,INDEX((bloq=1)*(juei=B1251),0),0)),0))</f>
        <v>MEDICIÓN DE ELEMENTOS DEL RELIEVE Y DE LA CONSTRUCCIÓN
RA1: ALISTAR EQUIPOS, HERRAMIENTAS Y MATERIALES DE ACUERDO CON ESPECIFICACIONES TÉCNICAS
RA2: UTILIZAR EQUIPOS Y HERRAMIENTAS DE ACUERDO CON MANUALES
RA3: REVISAR DIMENSIONES DE ACUERDO CON ESPECIFICACIONES TÉCNICAS</v>
      </c>
      <c r="H1253" s="70" t="str">
        <f ca="1">IF(COUNTIFS(instructor,B1251,diad,$H$2,desa,1,hord,"08:00 - 12:00")&gt;0,"DESARROLLO CURRICULAR",IFERROR(INDEX(viec,MATCH(1,INDEX((bloq=1)*(viei=B1251),0),0)),0))</f>
        <v>REGISTRO CALIFICADO</v>
      </c>
      <c r="I1253" s="71">
        <f ca="1">IF(COUNTIFS(instructor,B1251,diad,$I$2,desa,1,hord,"08:00 - 12:00")&gt;0,"DESARROLLO CURRICULAR",IFERROR(INDEX(sabc,MATCH(1,INDEX((bloq=1)*(sabi=B1251),0),0)),0))</f>
        <v>0</v>
      </c>
    </row>
    <row r="1254" spans="1:9" ht="26.1" customHeight="1" thickTop="1" thickBot="1" x14ac:dyDescent="0.35">
      <c r="A1254" s="717"/>
      <c r="B1254" s="718"/>
      <c r="C1254" s="719"/>
      <c r="D1254" s="74" t="str">
        <f>IF(COUNTIFS(instructor,B1251,diad,$D$2,desa,1,hord,"08:00 - 12:00")&gt;0,"-",IFERROR(INDEX(luna,MATCH(1,INDEX((bloq=1)*(luni=B1251),0),0)),0))</f>
        <v>-</v>
      </c>
      <c r="E1254" s="74" t="str">
        <f ca="1">IF(COUNTIFS(instructor,B1251,diad,$E$2,desa,1,hord,"08:00 - 12:00")&gt;0,"-",IFERROR(INDEX(mara,MATCH(1,INDEX((bloq=1)*(mari=B1251),0),0)),0))</f>
        <v>208 - SALA DE SISTEMAS - SIG -SENA CENTRO DE LA CONSTRUCCIÓN</v>
      </c>
      <c r="F1254" s="74" t="str">
        <f ca="1">IF(COUNTIFS(instructor,B1251,diad,$F$2,desa,1,hord,"08:00 - 12:00")&gt;0,"-",IFERROR(INDEX(miea,MATCH(1,INDEX((bloq=1)*(miei=B1251),0),0)),0))</f>
        <v>EMPRESA</v>
      </c>
      <c r="G1254" s="74" t="str">
        <f ca="1">IF(COUNTIFS(instructor,B1251,diad,$G$2,desa,1,hord,"08:00 - 12:00")&gt;0,"-",IFERROR(INDEX(juea,MATCH(1,INDEX((bloq=1)*(juei=B1251),0),0)),0))</f>
        <v>204A- SALA DE SISTEMAS SENA CENTRO DE LA CONSTRUCCIÓN</v>
      </c>
      <c r="H1254" s="74" t="str">
        <f ca="1">IF(COUNTIFS(instructor,B1251,diad,$H$2,desa,1,hord,"08:00 - 12:00")&gt;0,"-",IFERROR(INDEX(viea,MATCH(1,INDEX((bloq=1)*(viei=B1251),0),0)),0))</f>
        <v>SALA DE INSTRUCTORES - SENA CENTRO DE LA CONSTRUCCIÓN</v>
      </c>
      <c r="I1254" s="75">
        <f ca="1">IF(COUNTIFS(instructor,B1251,diad,$I$2,desa,1,hord,"08:00 - 12:00")&gt;0,"-",IFERROR(INDEX(saba,MATCH(1,INDEX((bloq=1)*(sabi=B1251),0),0)),0))</f>
        <v>0</v>
      </c>
    </row>
    <row r="1255" spans="1:9" ht="14.1" customHeight="1" thickTop="1" thickBot="1" x14ac:dyDescent="0.35">
      <c r="A1255" s="717"/>
      <c r="B1255" s="718"/>
      <c r="C1255" s="719"/>
      <c r="D1255" s="76" t="str">
        <f ca="1">IF(COUNTIFS(instructor,B1251,diad,$D$2,desa,1,hord,"14:00 - 18:00")&gt;0,INDEX(hord,MATCH(1,INDEX((instructor=B1251)*(instructor=B1251),0),0)),IFERROR(INDEX(hora,MATCH(1,INDEX((bloq=2)*(luni=B1251),0),0)),0))</f>
        <v>15:00 - 18:00</v>
      </c>
      <c r="E1255" s="76" t="str">
        <f ca="1">IF(COUNTIFS(instructor,B1251,diad,$E$2,desa,1,hord,"14:00 - 18:00")&gt;0,INDEX(hord,MATCH(1,INDEX((instructor=B1251)*(instructor=B1251),0),0)),IFERROR(INDEX(hora,MATCH(1,INDEX((bloq=2)*(mari=B1251),0),0)),0))</f>
        <v>12:00 - 15:00</v>
      </c>
      <c r="F1255" s="76">
        <f ca="1">IF(COUNTIFS(instructor,B1251,diad,$F$2,desa,1,hord,"14:00 - 18:00")&gt;0,INDEX(hord,MATCH(1,INDEX((instructor=B1251)*(instructor=B1251),0),0)),IFERROR(INDEX(hora,MATCH(1,INDEX((bloq=2)*(miei=B1251),0),0)),0))</f>
        <v>0</v>
      </c>
      <c r="G1255" s="76" t="str">
        <f ca="1">IF(COUNTIFS(instructor,B1251,diad,$G$2,desa,1,hord,"14:00 - 18:00")&gt;0,INDEX(hord,MATCH(1,INDEX((instructor=B1251)*(instructor=B1251),0),0)),IFERROR(INDEX(hora,MATCH(1,INDEX((bloq=2)*(juei=B1251),0),0)),0))</f>
        <v>12:00 - 15:00</v>
      </c>
      <c r="H1255" s="76" t="str">
        <f ca="1">IF(COUNTIFS(instructor,B1251,diad,$H$2,desa,1,hord,"14:00 - 18:00")&gt;0,INDEX(hord,MATCH(1,INDEX((instructor=B1251)*(instructor=B1251),0),0)),IFERROR(INDEX(hora,MATCH(1,INDEX((bloq=2)*(viei=B1251),0),0)),0))</f>
        <v>12:00 - 15:00</v>
      </c>
      <c r="I1255" s="77">
        <f ca="1">IF(COUNTIFS(instructor,B1251,diad,$I$2,desa,1,hord,"14:00 - 18:00")&gt;0,INDEX(hord,MATCH(1,INDEX((instructor=B1251)*(instructor=B1251),0),0)),IFERROR(INDEX(hora,MATCH(1,INDEX((bloq=2)*(sabi=B1251),0),0)),0))</f>
        <v>0</v>
      </c>
    </row>
    <row r="1256" spans="1:9" ht="25.35" customHeight="1" thickTop="1" thickBot="1" x14ac:dyDescent="0.35">
      <c r="A1256" s="717"/>
      <c r="B1256" s="718"/>
      <c r="C1256" s="719"/>
      <c r="D1256" s="68" t="str">
        <f ca="1">IF(COUNTIFS(instructor,B1251,diad,$D$2,desa,1,hord,"14:00 - 18:00")&gt;0,"-",IFERROR(INDEX(ficha,MATCH(1,INDEX((bloq=2)*(luni=B1251),0),0)),0))</f>
        <v xml:space="preserve">3287887 - SOPORTE DE TOPOGRAFIA Y GEORREFERENCIACION (TÉCNICO) </v>
      </c>
      <c r="E1256" s="68" t="str">
        <f ca="1">IF(COUNTIFS(instructor,B1251,diad,$E$2,desa,1,hord,"14:00 - 18:00")&gt;0,"-",IFERROR(INDEX(ficha,MATCH(1,INDEX((bloq=2)*(mari=B1251),0),0)),0))</f>
        <v xml:space="preserve">3410996 - SOPORTE DE TOPOGRAFIA Y GEORREFERENCIACION (TÉCNICO) </v>
      </c>
      <c r="F1256" s="68">
        <f ca="1">IF(COUNTIFS(instructor,B1251,diad,$F$2,desa,1,hord,"14:00 - 18:00")&gt;0,"-",IFERROR(INDEX(ficha,MATCH(1,INDEX((bloq=2)*(miei=B1251),0),0)),0))</f>
        <v>0</v>
      </c>
      <c r="G1256" s="68" t="str">
        <f ca="1">IF(COUNTIFS(instructor,B1251,diad,$G$2,desa,1,hord,"14:00 - 18:00")&gt;0,"-",IFERROR(INDEX(ficha,MATCH(1,INDEX((bloq=2)*(juei=B1251),0),0)),0))</f>
        <v xml:space="preserve">NUEVA ST - SOPORTE DE TOPOGRAFIA Y GEORREFERENCIACION (TÉCNICO) </v>
      </c>
      <c r="H1256" s="68" t="str">
        <f ca="1">IF(COUNTIFS(instructor,B1251,diad,$H$2,desa,1,hord,"14:00 - 18:00")&gt;0,"-",IFERROR(INDEX(ficha,MATCH(1,INDEX((bloq=2)*(viei=B1251),0),0)),0))</f>
        <v xml:space="preserve">3410996 - SOPORTE DE TOPOGRAFIA Y GEORREFERENCIACION (TÉCNICO) </v>
      </c>
      <c r="I1256" s="69">
        <f ca="1">IF(COUNTIFS(instructor,B1251,diad,$I$2,desa,1,hord,"14:00 - 18:00")&gt;0,"-",IFERROR(INDEX(ficha,MATCH(1,INDEX((bloq=2)*(sabi=B1251),0),0)),0))</f>
        <v>0</v>
      </c>
    </row>
    <row r="1257" spans="1:9" ht="57.6" customHeight="1" thickTop="1" thickBot="1" x14ac:dyDescent="0.35">
      <c r="A1257" s="717"/>
      <c r="B1257" s="718"/>
      <c r="C1257" s="719"/>
      <c r="D1257" s="70" t="str">
        <f ca="1">IF(COUNTIFS(instructor,B1251,diad,$D$2,desa,1,hord,"14:00 - 18:00")&gt;0,"DESARROLLO CURRICULAR",IFERROR(INDEX(lunc,MATCH(1,INDEX((bloq=2)*(luni=B1251),0),0)),0))</f>
        <v xml:space="preserve">LOCALIZACIÓN DE ELEMENTOS CONSTRUCTIVOS
RA1:INTERPRETAR PLANOS DE ACUERDO CON REQUERIMIENTOS TÉCNICOS
RA2: UBICAR MARCAS Y REFERENCIAS DE ELEMENTOS CONSTRUCTIVOS DE ACUERDO CON
REQUERIMIENTOS TÉCNICOS.
</v>
      </c>
      <c r="E1257" s="70" t="str">
        <f ca="1">IF(COUNTIFS(instructor,B1251,diad,$E$2,desa,1,hord,"14:00 - 18:00")&gt;0,"DESARROLLO CURRICULAR",IFERROR(INDEX(marc,MATCH(1,INDEX((bloq=2)*(mari=B1251),0),0)),0))</f>
        <v>MEDICIÓN DE ELEMENTOS DEL RELIEVE Y DE LA CONSTRUCCIÓN
RA1: ALISTAR EQUIPOS, HERRAMIENTAS Y MATERIALES DE ACUERDO CON ESPECIFICACIONES TÉCNICAS
RA2: UTILIZAR EQUIPOS Y HERRAMIENTAS DE ACUERDO CON MANUALES
RA3: REVISAR DIMENSIONES DE ACUERDO CON ESPECIFICACIONES TÉCNICAS</v>
      </c>
      <c r="F1257" s="70">
        <f ca="1">IF(COUNTIFS(instructor,B1251,diad,$F$2,desa,1,hord,"14:00 - 18:00")&gt;0,"DESARROLLO CURRICULAR",IFERROR(INDEX(miec,MATCH(1,INDEX((bloq=2)*(miei=B1251),0),0)),0))</f>
        <v>0</v>
      </c>
      <c r="G1257" s="70" t="str">
        <f ca="1">IF(COUNTIFS(instructor,B1251,diad,$G$2,desa,1,hord,"14:00 - 18:00")&gt;0,"DESARROLLO CURRICULAR",IFERROR(INDEX(juec,MATCH(1,INDEX((bloq=2)*(juei=B1251),0),0)),0))</f>
        <v>MEDICIÓN DE ELEMENTOS DEL RELIEVE Y DE LA CONSTRUCCIÓN
RA1: ALISTAR EQUIPOS, HERRAMIENTAS Y MATERIALES DE ACUERDO CON ESPECIFICACIONES TÉCNICAS
RA2: UTILIZAR EQUIPOS Y HERRAMIENTAS DE ACUERDO CON MANUALES
RA3: REVISAR DIMENSIONES DE ACUERDO CON ESPECIFICACIONES TÉCNICAS</v>
      </c>
      <c r="H1257" s="70" t="str">
        <f ca="1">IF(COUNTIFS(instructor,B1251,diad,$H$2,desa,1,hord,"14:00 - 18:00")&gt;0,"DESARROLLO CURRICULAR",IFERROR(INDEX(viec,MATCH(1,INDEX((bloq=2)*(viei=B1251),0),0)),0))</f>
        <v>MEDICIÓN DE ELEMENTOS DEL RELIEVE Y DE LA CONSTRUCCIÓN
RA1: ALISTAR EQUIPOS, HERRAMIENTAS Y MATERIALES DE ACUERDO CON ESPECIFICACIONES TÉCNICAS
RA2: UTILIZAR EQUIPOS Y HERRAMIENTAS DE ACUERDO CON MANUALES
RA3: REVISAR DIMENSIONES DE ACUERDO CON ESPECIFICACIONES TÉCNICAS</v>
      </c>
      <c r="I1257" s="71">
        <f ca="1">IF(COUNTIFS(instructor,B1251,diad,$I$2,desa,1,hord,"14:00 - 18:00")&gt;0,"DESARROLLO CURRICULAR",IFERROR(INDEX(sabc,MATCH(1,INDEX((bloq=2)*(sabi=B1251),0),0)),0))</f>
        <v>0</v>
      </c>
    </row>
    <row r="1258" spans="1:9" ht="41.85" customHeight="1" thickTop="1" thickBot="1" x14ac:dyDescent="0.35">
      <c r="A1258" s="717"/>
      <c r="B1258" s="718"/>
      <c r="C1258" s="719"/>
      <c r="D1258" s="74" t="str">
        <f ca="1">IF(COUNTIFS(instructor,B1251,diad,$D$2,desa,1,hord,"14:00 - 18:00")&gt;0,"-",IFERROR(INDEX(luna,MATCH(1,INDEX((bloq=2)*(luni=B1251),0),0)),0))</f>
        <v>208 - SALA DE SISTEMAS - SIG -SENA CENTRO DE LA CONSTRUCCIÓN</v>
      </c>
      <c r="E1258" s="74" t="str">
        <f ca="1">IF(COUNTIFS(instructor,B1251,diad,$E$2,desa,1,hord,"14:00 - 18:00")&gt;0,"-",IFERROR(INDEX(mara,MATCH(1,INDEX((bloq=2)*(mari=B1251),0),0)),0))</f>
        <v>208 - SALA DE SISTEMAS - SIG -SENA CENTRO DE LA CONSTRUCCIÓN</v>
      </c>
      <c r="F1258" s="74">
        <f ca="1">IF(COUNTIFS(instructor,B1251,diad,$F$2,desa,1,hord,"14:00 - 18:00")&gt;0,"-",IFERROR(INDEX(miea,MATCH(1,INDEX((bloq=2)*(miei=B1251),0),0)),0))</f>
        <v>0</v>
      </c>
      <c r="G1258" s="74" t="str">
        <f ca="1">IF(COUNTIFS(instructor,B1251,diad,$G$2,desa,1,hord,"14:00 - 18:00")&gt;0,"-",IFERROR(INDEX(juea,MATCH(1,INDEX((bloq=2)*(juei=B1251),0),0)),0))</f>
        <v>204A- SALA DE SISTEMAS SENA CENTRO DE LA CONSTRUCCIÓN</v>
      </c>
      <c r="H1258" s="74" t="str">
        <f ca="1">IF(COUNTIFS(instructor,B1251,diad,$H$2,desa,1,hord,"14:00 - 18:00")&gt;0,"-",IFERROR(INDEX(viea,MATCH(1,INDEX((bloq=2)*(viei=B1251),0),0)),0))</f>
        <v>208 - SALA DE SISTEMAS - SIG -SENA CENTRO DE LA CONSTRUCCIÓN</v>
      </c>
      <c r="I1258" s="75">
        <f ca="1">IF(COUNTIFS(instructor,B1251,diad,$I$2,desa,1,hord,"14:00 - 18:00")&gt;0,"-",IFERROR(INDEX(saba,MATCH(1,INDEX((bloq=2)*(sabi=B1251),0),0)),0))</f>
        <v>0</v>
      </c>
    </row>
    <row r="1259" spans="1:9" ht="14.1" customHeight="1" thickTop="1" thickBot="1" x14ac:dyDescent="0.35">
      <c r="A1259" s="717"/>
      <c r="B1259" s="718"/>
      <c r="C1259" s="719"/>
      <c r="D1259" s="76" t="str">
        <f ca="1">IF(COUNTIFS(instructor,B1251,diad,$D$2,desa,1,hord,"18:00 - 22:00")&gt;0,INDEX(hord,MATCH(1,INDEX((instructor=B1251)*(instructor=B1251),0),0)),IFERROR(INDEX(hora,MATCH(1,INDEX((bloq=3)*(luni=B1251),0),0)),0))</f>
        <v>18:00 - 21:00</v>
      </c>
      <c r="E1259" s="76">
        <f ca="1">IF(COUNTIFS(instructor,B1251,diad,$E$2,desa,1,hord,"18:00 - 22:00")&gt;0,INDEX(hord,MATCH(1,INDEX((instructor=B1251)*(instructor=B1251),0),0)),IFERROR(INDEX(hora,MATCH(1,INDEX((bloq=3)*(mari=B1251),0),0)),0))</f>
        <v>0</v>
      </c>
      <c r="F1259" s="76">
        <f ca="1">IF(COUNTIFS(instructor,B1251,diad,$F$2,desa,1,hord,"18:00 - 22:00")&gt;0,INDEX(hord,MATCH(1,INDEX((instructor=B1251)*(instructor=B1251),0),0)),IFERROR(INDEX(hora,MATCH(1,INDEX((bloq=3)*(miei=B1251),0),0)),0))</f>
        <v>0</v>
      </c>
      <c r="G1259" s="76">
        <f ca="1">IF(COUNTIFS(instructor,B1251,diad,$G$2,desa,1,hord,"18:00 - 22:00")&gt;0,INDEX(hord,MATCH(1,INDEX((instructor=B1251)*(instructor=B1251),0),0)),IFERROR(INDEX(hora,MATCH(1,INDEX((bloq=3)*(juei=B1251),0),0)),0))</f>
        <v>0</v>
      </c>
      <c r="H1259" s="76">
        <f ca="1">IF(COUNTIFS(instructor,B1251,diad,$H$2,desa,1,hord,"18:00 - 22:00")&gt;0,INDEX(hord,MATCH(1,INDEX((instructor=B1251)*(instructor=B1251),0),0)),IFERROR(INDEX(hora,MATCH(1,INDEX((bloq=3)*(viei=B1251),0),0)),0))</f>
        <v>0</v>
      </c>
      <c r="I1259" s="77">
        <f ca="1">IF(COUNTIFS(instructor,B1251,diad,$I$2,desa,1,hord,"18:00 - 22:00")&gt;0,INDEX(hord,MATCH(1,INDEX((instructor=B1251)*(instructor=B1251),0),0)),IFERROR(INDEX(hora,MATCH(1,INDEX((bloq=3)*(sabi=B1251),0),0)),0))</f>
        <v>0</v>
      </c>
    </row>
    <row r="1260" spans="1:9" ht="14.1" customHeight="1" thickTop="1" thickBot="1" x14ac:dyDescent="0.35">
      <c r="A1260" s="717"/>
      <c r="B1260" s="718"/>
      <c r="C1260" s="719"/>
      <c r="D1260" s="68" t="str">
        <f ca="1">IF(COUNTIFS(instructor,B1251,diad,$D$2,desa,1,hord,"18:00 - 22:00")&gt;0,"-",IFERROR(INDEX(ficha,MATCH(1,INDEX((bloq=3)*(luni=B1251),0),0)),0))</f>
        <v xml:space="preserve">3287887 - SOPORTE DE TOPOGRAFIA Y GEORREFERENCIACION (TÉCNICO) </v>
      </c>
      <c r="E1260" s="68">
        <f ca="1">IF(COUNTIFS(instructor,B1251,diad,$E$2,desa,1,hord,"18:00 - 22:00")&gt;0,"-",IFERROR(INDEX(ficha,MATCH(1,INDEX((bloq=3)*(mari=B1251),0),0)),0))</f>
        <v>0</v>
      </c>
      <c r="F1260" s="68">
        <f ca="1">IF(COUNTIFS(instructor,B1251,diad,$F$2,desa,1,hord,"18:00 - 22:00")&gt;0,"-",IFERROR(INDEX(ficha,MATCH(1,INDEX((bloq=3)*(miei=B1251),0),0)),0))</f>
        <v>0</v>
      </c>
      <c r="G1260" s="68">
        <f ca="1">IF(COUNTIFS(instructor,B1251,diad,$G$2,desa,1,hord,"18:00 - 22:00")&gt;0,"-",IFERROR(INDEX(ficha,MATCH(1,INDEX((bloq=3)*(juei=B1251),0),0)),0))</f>
        <v>0</v>
      </c>
      <c r="H1260" s="68">
        <f ca="1">IF(COUNTIFS(instructor,B1251,diad,$H$2,desa,1,hord,"18:00 - 22:00")&gt;0,"-",IFERROR(INDEX(ficha,MATCH(1,INDEX((bloq=3)*(viei=B1251),0),0)),0))</f>
        <v>0</v>
      </c>
      <c r="I1260" s="69">
        <f ca="1">IF(COUNTIFS(instructor,B1251,diad,$I$2,desa,1,hord,"18:00 - 22:00")&gt;0,"-",IFERROR(INDEX(ficha,MATCH(1,INDEX((bloq=3)*(sabi=B1251),0),0)),0))</f>
        <v>0</v>
      </c>
    </row>
    <row r="1261" spans="1:9" ht="14.1" customHeight="1" thickTop="1" thickBot="1" x14ac:dyDescent="0.35">
      <c r="A1261" s="717"/>
      <c r="B1261" s="718"/>
      <c r="C1261" s="719"/>
      <c r="D1261" s="70" t="str">
        <f ca="1">IF(COUNTIFS(instructor,B1251,diad,$D$2,desa,1,hord,"18:00 - 22:00")&gt;0,"DESARROLLO CURRICULAR",IFERROR(INDEX(lunc,MATCH(1,INDEX((bloq=3)*(luni=B1251),0),0)),0))</f>
        <v xml:space="preserve">LOCALIZACIÓN DE ELEMENTOS CONSTRUCTIVOS
RA1:INTERPRETAR PLANOS DE ACUERDO CON REQUERIMIENTOS TÉCNICOS
RA2: UBICAR MARCAS Y REFERENCIAS DE ELEMENTOS CONSTRUCTIVOS DE ACUERDO CON
REQUERIMIENTOS TÉCNICOS.
</v>
      </c>
      <c r="E1261" s="70">
        <f ca="1">IF(COUNTIFS(instructor,B1251,diad,$E$2,desa,1,hord,"18:00 - 22:00")&gt;0,"DESARROLLO CURRICULAR",IFERROR(INDEX(marc,MATCH(1,INDEX((bloq=3)*(mari=B1251),0),0)),0))</f>
        <v>0</v>
      </c>
      <c r="F1261" s="70">
        <f ca="1">IF(COUNTIFS(instructor,B1251,diad,$F$2,desa,1,hord,"18:00 - 22:00")&gt;0,"DESARROLLO CURRICULAR",IFERROR(INDEX(miec,MATCH(1,INDEX((bloq=3)*(miei=B1251),0),0)),0))</f>
        <v>0</v>
      </c>
      <c r="G1261" s="70">
        <f ca="1">IF(COUNTIFS(instructor,B1251,diad,$G$2,desa,1,hord,"18:00 - 22:00")&gt;0,"DESARROLLO CURRICULAR",IFERROR(INDEX(juec,MATCH(1,INDEX((bloq=3)*(juei=B1251),0),0)),0))</f>
        <v>0</v>
      </c>
      <c r="H1261" s="70">
        <f ca="1">IF(COUNTIFS(instructor,B1251,diad,$H$2,desa,1,hord,"18:00 - 22:00")&gt;0,"DESARROLLO CURRICULAR",IFERROR(INDEX(viec,MATCH(1,INDEX((bloq=3)*(viei=B1251),0),0)),0))</f>
        <v>0</v>
      </c>
      <c r="I1261" s="71">
        <f ca="1">IF(COUNTIFS(instructor,B1251,diad,$I$2,desa,1,hord,"18:00 - 22:00")&gt;0,"DESARROLLO CURRICULAR",IFERROR(INDEX(sabc,MATCH(1,INDEX((bloq=3)*(sabi=B1251),0),0)),0))</f>
        <v>0</v>
      </c>
    </row>
    <row r="1262" spans="1:9" ht="14.1" customHeight="1" thickTop="1" thickBot="1" x14ac:dyDescent="0.35">
      <c r="A1262" s="717"/>
      <c r="B1262" s="718"/>
      <c r="C1262" s="719"/>
      <c r="D1262" s="78" t="str">
        <f ca="1">IF(COUNTIFS(instructor,B1251,diad,$D$2,desa,1,hord,"18:00 - 22:00")&gt;0,"-",IFERROR(INDEX(luna,MATCH(1,INDEX((bloq=3)*(luni=B1251),0),0)),0))</f>
        <v>208 - SALA DE SISTEMAS - SIG -SENA CENTRO DE LA CONSTRUCCIÓN</v>
      </c>
      <c r="E1262" s="78">
        <f ca="1">IF(COUNTIFS(instructor,B1251,diad,$E$2,desa,1,hord,"18:00 - 22:00")&gt;0,"-",IFERROR(INDEX(mara,MATCH(1,INDEX((bloq=3)*(mari=B1251),0),0)),0))</f>
        <v>0</v>
      </c>
      <c r="F1262" s="78">
        <f ca="1">IF(COUNTIFS(instructor,B1251,diad,$F$2,desa,1,hord,"18:00 - 22:00")&gt;0,"-",IFERROR(INDEX(miea,MATCH(1,INDEX((bloq=3)*(miei=B1251),0),0)),0))</f>
        <v>0</v>
      </c>
      <c r="G1262" s="78">
        <f ca="1">IF(COUNTIFS(instructor,B1251,diad,$G$2,desa,1,hord,"18:00 - 22:00")&gt;0,"-",IFERROR(INDEX(juea,MATCH(1,INDEX((bloq=3)*(juei=B1251),0),0)),0))</f>
        <v>0</v>
      </c>
      <c r="H1262" s="78">
        <f ca="1">IF(COUNTIFS(instructor,B1251,diad,$H$2,desa,1,hord,"18:00 - 22:00")&gt;0,"-",IFERROR(INDEX(viea,MATCH(1,INDEX((bloq=3)*(viei=B1251),0),0)),0))</f>
        <v>0</v>
      </c>
      <c r="I1262" s="79">
        <f ca="1">IF(COUNTIFS(instructor,B1251,diad,$I$2,desa,1,hord,"18:00 - 22:00")&gt;0,"-",IFERROR(INDEX(saba,MATCH(1,INDEX((bloq=3)*(sabi=B1251),0),0)),0))</f>
        <v>0</v>
      </c>
    </row>
    <row r="1263" spans="1:9" ht="14.1" customHeight="1" thickTop="1" thickBot="1" x14ac:dyDescent="0.35">
      <c r="A1263" s="712">
        <v>106</v>
      </c>
      <c r="B1263" s="713" t="str">
        <f>INDEX(instructor,A1263)</f>
        <v>JORGE LUÍS LONDOÑO LERMA</v>
      </c>
      <c r="C1263" s="714" t="str">
        <f>INDEX(area,A1263)</f>
        <v>INFORMÁTICA, DISEÑO Y DESARROLLO DE SOFTWARE (VIRTUAL)</v>
      </c>
      <c r="D1263" s="72" t="str">
        <f ca="1">IF(COUNTIFS(instructor,B1263,diad,$D$2,desa,1,hord,"08:00 - 12:00")&gt;0,INDEX(hord,MATCH(1,INDEX((instructor=B1263)*(instructor=B1263),0),0)),IFERROR(INDEX(hora,MATCH(1,INDEX((bloq=1)*(luni=B1263),0),0)),0))</f>
        <v>8:00 - 12:00</v>
      </c>
      <c r="E1263" s="72">
        <f ca="1">IF(COUNTIFS(instructor,B1263,diad,$E$2,desa,1,hord,"08:00 - 12:00")&gt;0,INDEX(hord,MATCH(1,INDEX((instructor=B1263)*(instructor=B1263),0),0)),IFERROR(INDEX(hora,MATCH(1,INDEX((bloq=1)*(mari=B1263),0),0)),0))</f>
        <v>0</v>
      </c>
      <c r="F1263" s="72">
        <f ca="1">IF(COUNTIFS(instructor,B1263,diad,$F$2,desa,1,hord,"08:00 - 12:00")&gt;0,INDEX(hord,MATCH(1,INDEX((instructor=B1263)*(instructor=B1263),0),0)),IFERROR(INDEX(hora,MATCH(1,INDEX((bloq=1)*(miei=B1263),0),0)),0))</f>
        <v>0</v>
      </c>
      <c r="G1263" s="72" t="str">
        <f>IF(COUNTIFS(instructor,B1263,diad,$G$2,desa,1,hord,"08:00 - 12:00")&gt;0,INDEX(hord,MATCH(1,INDEX((instructor=B1263)*(instructor=B1263),0),0)),IFERROR(INDEX(hora,MATCH(1,INDEX((bloq=1)*(juei=B1263),0),0)),0))</f>
        <v>08:00 - 12:00</v>
      </c>
      <c r="H1263" s="72" t="str">
        <f ca="1">IF(COUNTIFS(instructor,B1263,diad,$H$2,desa,1,hord,"08:00 - 12:00")&gt;0,INDEX(hord,MATCH(1,INDEX((instructor=B1263)*(instructor=B1263),0),0)),IFERROR(INDEX(hora,MATCH(1,INDEX((bloq=1)*(viei=B1263),0),0)),0))</f>
        <v>8:00 - 12:00</v>
      </c>
      <c r="I1263" s="73">
        <f ca="1">IF(COUNTIFS(instructor,B1263,diad,$I$2,desa,1,hord,"08:00 - 12:00")&gt;0,INDEX(hord,MATCH(1,INDEX((instructor=B1263)*(instructor=B1263),0),0)),IFERROR(INDEX(hora,MATCH(1,INDEX((bloq=1)*(sabi=B1263),0),0)),0))</f>
        <v>0</v>
      </c>
    </row>
    <row r="1264" spans="1:9" ht="36" customHeight="1" thickTop="1" thickBot="1" x14ac:dyDescent="0.35">
      <c r="A1264" s="712"/>
      <c r="B1264" s="713"/>
      <c r="C1264" s="714"/>
      <c r="D1264" s="68" t="str">
        <f ca="1">IF(COUNTIFS(instructor,B1263,diad,$D$2,desa,1,hord,"08:00 - 12:00")&gt;0,"-",IFERROR(INDEX(ficha,MATCH(1,INDEX((bloq=1)*(luni=B1263),0),0)),0))</f>
        <v>3466053 ANALISIS Y DESARROLLO DE SOFTWARE. (TECNÓLOGO VIRTUAL)</v>
      </c>
      <c r="E1264" s="68">
        <f ca="1">IF(COUNTIFS(instructor,B1263,diad,$E$2,desa,1,hord,"08:00 - 12:00")&gt;0,"-",IFERROR(INDEX(ficha,MATCH(1,INDEX((bloq=1)*(mari=B1263),0),0)),0))</f>
        <v>0</v>
      </c>
      <c r="F1264" s="68">
        <f ca="1">IF(COUNTIFS(instructor,B1263,diad,$F$2,desa,1,hord,"08:00 - 12:00")&gt;0,"-",IFERROR(INDEX(ficha,MATCH(1,INDEX((bloq=1)*(miei=B1263),0),0)),0))</f>
        <v>0</v>
      </c>
      <c r="G1264" s="68" t="str">
        <f>IF(COUNTIFS(instructor,B1263,diad,$G$2,desa,1,hord,"08:00 - 12:00")&gt;0,"-",IFERROR(INDEX(ficha,MATCH(1,INDEX((bloq=1)*(juei=B1263),0),0)),0))</f>
        <v>-</v>
      </c>
      <c r="H1264" s="68" t="str">
        <f ca="1">IF(COUNTIFS(instructor,B1263,diad,$H$2,desa,1,hord,"08:00 - 12:00")&gt;0,"-",IFERROR(INDEX(ficha,MATCH(1,INDEX((bloq=1)*(viei=B1263),0),0)),0))</f>
        <v>3466053 ANALISIS Y DESARROLLO DE SOFTWARE. (TECNÓLOGO VIRTUAL)</v>
      </c>
      <c r="I1264" s="69">
        <f ca="1">IF(COUNTIFS(instructor,B1263,diad,$I$2,desa,1,hord,"08:00 - 12:00")&gt;0,"-",IFERROR(INDEX(ficha,MATCH(1,INDEX((bloq=1)*(sabi=B1263),0),0)),0))</f>
        <v>0</v>
      </c>
    </row>
    <row r="1265" spans="1:9" ht="69" customHeight="1" thickTop="1" thickBot="1" x14ac:dyDescent="0.35">
      <c r="A1265" s="712"/>
      <c r="B1265" s="713"/>
      <c r="C1265" s="714"/>
      <c r="D1265" s="70" t="str">
        <f ca="1">IF(COUNTIFS(instructor,B1263,diad,$D$2,desa,1,hord,"08:00 - 12:00")&gt;0,"DESARROLLO CURRICULAR",IFERROR(INDEX(lunc,MATCH(1,INDEX((bloq=1)*(luni=B1263),0),0)),0))</f>
        <v>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E1265" s="70">
        <f ca="1">IF(COUNTIFS(instructor,B1263,diad,$E$2,desa,1,hord,"08:00 - 12:00")&gt;0,"DESARROLLO CURRICULAR",IFERROR(INDEX(marc,MATCH(1,INDEX((bloq=1)*(mari=B1263),0),0)),0))</f>
        <v>0</v>
      </c>
      <c r="F1265" s="70">
        <f ca="1">IF(COUNTIFS(instructor,B1263,diad,$F$2,desa,1,hord,"08:00 - 12:00")&gt;0,"DESARROLLO CURRICULAR",IFERROR(INDEX(miec,MATCH(1,INDEX((bloq=1)*(miei=B1263),0),0)),0))</f>
        <v>0</v>
      </c>
      <c r="G1265" s="70" t="str">
        <f>IF(COUNTIFS(instructor,B1263,diad,$G$2,desa,1,hord,"08:00 - 12:00")&gt;0,"DESARROLLO CURRICULAR",IFERROR(INDEX(juec,MATCH(1,INDEX((bloq=1)*(juei=B1263),0),0)),0))</f>
        <v>DESARROLLO CURRICULAR</v>
      </c>
      <c r="H1265" s="70" t="str">
        <f ca="1">IF(COUNTIFS(instructor,B1263,diad,$H$2,desa,1,hord,"08:00 - 12:00")&gt;0,"DESARROLLO CURRICULAR",IFERROR(INDEX(viec,MATCH(1,INDEX((bloq=1)*(viei=B1263),0),0)),0))</f>
        <v>08:00-10:00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I1265" s="71">
        <f ca="1">IF(COUNTIFS(instructor,B1263,diad,$I$2,desa,1,hord,"08:00 - 12:00")&gt;0,"DESARROLLO CURRICULAR",IFERROR(INDEX(sabc,MATCH(1,INDEX((bloq=1)*(sabi=B1263),0),0)),0))</f>
        <v>0</v>
      </c>
    </row>
    <row r="1266" spans="1:9" ht="23.85" customHeight="1" thickTop="1" thickBot="1" x14ac:dyDescent="0.35">
      <c r="A1266" s="712"/>
      <c r="B1266" s="713"/>
      <c r="C1266" s="714"/>
      <c r="D1266" s="74" t="str">
        <f ca="1">IF(COUNTIFS(instructor,B1263,diad,$D$2,desa,1,hord,"08:00 - 12:00")&gt;0,"-",IFERROR(INDEX(luna,MATCH(1,INDEX((bloq=1)*(luni=B1263),0),0)),0))</f>
        <v>Google Meet / MS Teams / Zoom</v>
      </c>
      <c r="E1266" s="74">
        <f ca="1">IF(COUNTIFS(instructor,B1263,diad,$E$2,desa,1,hord,"08:00 - 12:00")&gt;0,"-",IFERROR(INDEX(mara,MATCH(1,INDEX((bloq=1)*(mari=B1263),0),0)),0))</f>
        <v>0</v>
      </c>
      <c r="F1266" s="74">
        <f ca="1">IF(COUNTIFS(instructor,B1263,diad,$F$2,desa,1,hord,"08:00 - 12:00")&gt;0,"-",IFERROR(INDEX(miea,MATCH(1,INDEX((bloq=1)*(miei=B1263),0),0)),0))</f>
        <v>0</v>
      </c>
      <c r="G1266" s="74" t="str">
        <f>IF(COUNTIFS(instructor,B1263,diad,$G$2,desa,1,hord,"08:00 - 12:00")&gt;0,"-",IFERROR(INDEX(juea,MATCH(1,INDEX((bloq=1)*(juei=B1263),0),0)),0))</f>
        <v>-</v>
      </c>
      <c r="H1266" s="74" t="str">
        <f ca="1">IF(COUNTIFS(instructor,B1263,diad,$H$2,desa,1,hord,"08:00 - 12:00")&gt;0,"-",IFERROR(INDEX(viea,MATCH(1,INDEX((bloq=1)*(viei=B1263),0),0)),0))</f>
        <v>Google Meet / MS Teams / Zoom</v>
      </c>
      <c r="I1266" s="75">
        <f ca="1">IF(COUNTIFS(instructor,B1263,diad,$I$2,desa,1,hord,"08:00 - 12:00")&gt;0,"-",IFERROR(INDEX(saba,MATCH(1,INDEX((bloq=1)*(sabi=B1263),0),0)),0))</f>
        <v>0</v>
      </c>
    </row>
    <row r="1267" spans="1:9" ht="14.1" customHeight="1" thickTop="1" thickBot="1" x14ac:dyDescent="0.35">
      <c r="A1267" s="712"/>
      <c r="B1267" s="713"/>
      <c r="C1267" s="714"/>
      <c r="D1267" s="76" t="str">
        <f ca="1">IF(COUNTIFS(instructor,B1263,diad,$D$2,desa,1,hord,"14:00 - 18:00")&gt;0,INDEX(hord,MATCH(1,INDEX((instructor=B1263)*(instructor=B1263),0),0)),IFERROR(INDEX(hora,MATCH(1,INDEX((bloq=2)*(luni=B1263),0),0)),0))</f>
        <v>13:00 - 17:00</v>
      </c>
      <c r="E1267" s="76" t="str">
        <f ca="1">IF(COUNTIFS(instructor,B1263,diad,$E$2,desa,1,hord,"14:00 - 18:00")&gt;0,INDEX(hord,MATCH(1,INDEX((instructor=B1263)*(instructor=B1263),0),0)),IFERROR(INDEX(hora,MATCH(1,INDEX((bloq=2)*(mari=B1263),0),0)),0))</f>
        <v>13:00 - 17:00</v>
      </c>
      <c r="F1267" s="76" t="str">
        <f ca="1">IF(COUNTIFS(instructor,B1263,diad,$F$2,desa,1,hord,"14:00 - 18:00")&gt;0,INDEX(hord,MATCH(1,INDEX((instructor=B1263)*(instructor=B1263),0),0)),IFERROR(INDEX(hora,MATCH(1,INDEX((bloq=2)*(miei=B1263),0),0)),0))</f>
        <v>13:00 - 17:00</v>
      </c>
      <c r="G1267" s="76" t="str">
        <f ca="1">IF(COUNTIFS(instructor,B1263,diad,$G$2,desa,1,hord,"14:00 - 18:00")&gt;0,INDEX(hord,MATCH(1,INDEX((instructor=B1263)*(instructor=B1263),0),0)),IFERROR(INDEX(hora,MATCH(1,INDEX((bloq=2)*(juei=B1263),0),0)),0))</f>
        <v>13:00 - 17:00</v>
      </c>
      <c r="H1267" s="76" t="str">
        <f ca="1">IF(COUNTIFS(instructor,B1263,diad,$H$2,desa,1,hord,"14:00 - 18:00")&gt;0,INDEX(hord,MATCH(1,INDEX((instructor=B1263)*(instructor=B1263),0),0)),IFERROR(INDEX(hora,MATCH(1,INDEX((bloq=2)*(viei=B1263),0),0)),0))</f>
        <v>13:00 - 17:00</v>
      </c>
      <c r="I1267" s="77">
        <f ca="1">IF(COUNTIFS(instructor,B1263,diad,$I$2,desa,1,hord,"14:00 - 18:00")&gt;0,INDEX(hord,MATCH(1,INDEX((instructor=B1263)*(instructor=B1263),0),0)),IFERROR(INDEX(hora,MATCH(1,INDEX((bloq=2)*(sabi=B1263),0),0)),0))</f>
        <v>0</v>
      </c>
    </row>
    <row r="1268" spans="1:9" ht="29.1" customHeight="1" thickTop="1" thickBot="1" x14ac:dyDescent="0.35">
      <c r="A1268" s="712"/>
      <c r="B1268" s="713"/>
      <c r="C1268" s="714"/>
      <c r="D1268" s="68" t="str">
        <f ca="1">IF(COUNTIFS(instructor,B1263,diad,$D$2,desa,1,hord,"14:00 - 18:00")&gt;0,"-",IFERROR(INDEX(ficha,MATCH(1,INDEX((bloq=2)*(luni=B1263),0),0)),0))</f>
        <v>3466054 ANALISIS Y DESARROLLO DE SOFTWARE. (TECNÓLOGO VIRTUAL)</v>
      </c>
      <c r="E1268" s="68" t="str">
        <f ca="1">IF(COUNTIFS(instructor,B1263,diad,$E$2,desa,1,hord,"14:00 - 18:00")&gt;0,"-",IFERROR(INDEX(ficha,MATCH(1,INDEX((bloq=2)*(mari=B1263),0),0)),0))</f>
        <v>3466053 ANALISIS Y DESARROLLO DE SOFTWARE. (TECNÓLOGO VIRTUAL)</v>
      </c>
      <c r="F1268" s="68" t="str">
        <f ca="1">IF(COUNTIFS(instructor,B1263,diad,$F$2,desa,1,hord,"14:00 - 18:00")&gt;0,"-",IFERROR(INDEX(ficha,MATCH(1,INDEX((bloq=2)*(miei=B1263),0),0)),0))</f>
        <v>3466054 ANALISIS Y DESARROLLO DE SOFTWARE. (TECNÓLOGO VIRTUAL)</v>
      </c>
      <c r="G1268" s="68" t="str">
        <f ca="1">IF(COUNTIFS(instructor,B1263,diad,$G$2,desa,1,hord,"14:00 - 18:00")&gt;0,"-",IFERROR(INDEX(ficha,MATCH(1,INDEX((bloq=2)*(juei=B1263),0),0)),0))</f>
        <v>3466053 ANALISIS Y DESARROLLO DE SOFTWARE. (TECNÓLOGO VIRTUAL)</v>
      </c>
      <c r="H1268" s="68" t="str">
        <f ca="1">IF(COUNTIFS(instructor,B1263,diad,$H$2,desa,1,hord,"14:00 - 18:00")&gt;0,"-",IFERROR(INDEX(ficha,MATCH(1,INDEX((bloq=2)*(viei=B1263),0),0)),0))</f>
        <v>3466054 ANALISIS Y DESARROLLO DE SOFTWARE. (TECNÓLOGO VIRTUAL)</v>
      </c>
      <c r="I1268" s="69">
        <f ca="1">IF(COUNTIFS(instructor,B1263,diad,$I$2,desa,1,hord,"14:00 - 18:00")&gt;0,"-",IFERROR(INDEX(ficha,MATCH(1,INDEX((bloq=2)*(sabi=B1263),0),0)),0))</f>
        <v>0</v>
      </c>
    </row>
    <row r="1269" spans="1:9" ht="38.1" customHeight="1" thickTop="1" thickBot="1" x14ac:dyDescent="0.35">
      <c r="A1269" s="712"/>
      <c r="B1269" s="713"/>
      <c r="C1269" s="714"/>
      <c r="D1269" s="70" t="str">
        <f ca="1">IF(COUNTIFS(instructor,B1263,diad,$D$2,desa,1,hord,"14:00 - 18:00")&gt;0,"DESARROLLO CURRICULAR",IFERROR(INDEX(lunc,MATCH(1,INDEX((bloq=2)*(luni=B1263),0),0)),0))</f>
        <v>13:00-18:00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E1269" s="70" t="str">
        <f ca="1">IF(COUNTIFS(instructor,B1263,diad,$E$2,desa,1,hord,"14:00 - 18:00")&gt;0,"DESARROLLO CURRICULAR",IFERROR(INDEX(marc,MATCH(1,INDEX((bloq=2)*(mari=B1263),0),0)),0))</f>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F1269" s="70" t="str">
        <f ca="1">IF(COUNTIFS(instructor,B1263,diad,$F$2,desa,1,hord,"14:00 - 18:00")&gt;0,"DESARROLLO CURRICULAR",IFERROR(INDEX(miec,MATCH(1,INDEX((bloq=2)*(miei=B1263),0),0)),0))</f>
        <v xml:space="preserve">
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G1269" s="70" t="str">
        <f ca="1">IF(COUNTIFS(instructor,B1263,diad,$G$2,desa,1,hord,"14:00 - 18:00")&gt;0,"DESARROLLO CURRICULAR",IFERROR(INDEX(juec,MATCH(1,INDEX((bloq=2)*(juei=B1263),0),0)),0))</f>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H1269" s="70" t="str">
        <f ca="1">IF(COUNTIFS(instructor,B1263,diad,$H$2,desa,1,hord,"14:00 - 18:00")&gt;0,"DESARROLLO CURRICULAR",IFERROR(INDEX(viec,MATCH(1,INDEX((bloq=2)*(viei=B1263),0),0)),0))</f>
        <v>13:00-18:00
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I1269" s="71">
        <f ca="1">IF(COUNTIFS(instructor,B1263,diad,$I$2,desa,1,hord,"14:00 - 18:00")&gt;0,"DESARROLLO CURRICULAR",IFERROR(INDEX(sabc,MATCH(1,INDEX((bloq=2)*(sabi=B1263),0),0)),0))</f>
        <v>0</v>
      </c>
    </row>
    <row r="1270" spans="1:9" ht="28.5" customHeight="1" thickTop="1" thickBot="1" x14ac:dyDescent="0.35">
      <c r="A1270" s="712"/>
      <c r="B1270" s="713"/>
      <c r="C1270" s="714"/>
      <c r="D1270" s="74" t="str">
        <f ca="1">IF(COUNTIFS(instructor,B1263,diad,$D$2,desa,1,hord,"14:00 - 18:00")&gt;0,"-",IFERROR(INDEX(luna,MATCH(1,INDEX((bloq=2)*(luni=B1263),0),0)),0))</f>
        <v>Google Meet / MS Teams / Zoom</v>
      </c>
      <c r="E1270" s="74" t="str">
        <f ca="1">IF(COUNTIFS(instructor,B1263,diad,$E$2,desa,1,hord,"14:00 - 18:00")&gt;0,"-",IFERROR(INDEX(mara,MATCH(1,INDEX((bloq=2)*(mari=B1263),0),0)),0))</f>
        <v>Google Meet / MS Teams / Zoom</v>
      </c>
      <c r="F1270" s="74" t="str">
        <f ca="1">IF(COUNTIFS(instructor,B1263,diad,$F$2,desa,1,hord,"14:00 - 18:00")&gt;0,"-",IFERROR(INDEX(miea,MATCH(1,INDEX((bloq=2)*(miei=B1263),0),0)),0))</f>
        <v>Google Meet / MS Teams / Zoom</v>
      </c>
      <c r="G1270" s="74" t="str">
        <f ca="1">IF(COUNTIFS(instructor,B1263,diad,$G$2,desa,1,hord,"14:00 - 18:00")&gt;0,"-",IFERROR(INDEX(juea,MATCH(1,INDEX((bloq=2)*(juei=B1263),0),0)),0))</f>
        <v>Google Meet / MS Teams / Zoom</v>
      </c>
      <c r="H1270" s="74" t="str">
        <f ca="1">IF(COUNTIFS(instructor,B1263,diad,$H$2,desa,1,hord,"14:00 - 18:00")&gt;0,"-",IFERROR(INDEX(viea,MATCH(1,INDEX((bloq=2)*(viei=B1263),0),0)),0))</f>
        <v>Google Meet / MS Teams / Zoom</v>
      </c>
      <c r="I1270" s="75">
        <f ca="1">IF(COUNTIFS(instructor,B1263,diad,$I$2,desa,1,hord,"14:00 - 18:00")&gt;0,"-",IFERROR(INDEX(saba,MATCH(1,INDEX((bloq=2)*(sabi=B1263),0),0)),0))</f>
        <v>0</v>
      </c>
    </row>
    <row r="1271" spans="1:9" ht="14.1" customHeight="1" thickTop="1" thickBot="1" x14ac:dyDescent="0.35">
      <c r="A1271" s="712"/>
      <c r="B1271" s="713"/>
      <c r="C1271" s="714"/>
      <c r="D1271" s="76">
        <f ca="1">IF(COUNTIFS(instructor,B1263,diad,$D$2,desa,1,hord,"18:00 - 22:00")&gt;0,INDEX(hord,MATCH(1,INDEX((instructor=B1263)*(instructor=B1263),0),0)),IFERROR(INDEX(hora,MATCH(1,INDEX((bloq=3)*(luni=B1263),0),0)),0))</f>
        <v>0</v>
      </c>
      <c r="E1271" s="76" t="str">
        <f ca="1">IF(COUNTIFS(instructor,B1263,diad,$E$2,desa,1,hord,"18:00 - 22:00")&gt;0,INDEX(hord,MATCH(1,INDEX((instructor=B1263)*(instructor=B1263),0),0)),IFERROR(INDEX(hora,MATCH(1,INDEX((bloq=3)*(mari=B1263),0),0)),0))</f>
        <v>17:00 - 21:00</v>
      </c>
      <c r="F1271" s="76" t="str">
        <f ca="1">IF(COUNTIFS(instructor,B1263,diad,$F$2,desa,1,hord,"18:00 - 22:00")&gt;0,INDEX(hord,MATCH(1,INDEX((instructor=B1263)*(instructor=B1263),0),0)),IFERROR(INDEX(hora,MATCH(1,INDEX((bloq=3)*(miei=B1263),0),0)),0))</f>
        <v>17:00 - 21:00</v>
      </c>
      <c r="G1271" s="76">
        <f ca="1">IF(COUNTIFS(instructor,B1263,diad,$G$2,desa,1,hord,"18:00 - 22:00")&gt;0,INDEX(hord,MATCH(1,INDEX((instructor=B1263)*(instructor=B1263),0),0)),IFERROR(INDEX(hora,MATCH(1,INDEX((bloq=3)*(juei=B1263),0),0)),0))</f>
        <v>0</v>
      </c>
      <c r="H1271" s="76">
        <f ca="1">IF(COUNTIFS(instructor,B1263,diad,$H$2,desa,1,hord,"18:00 - 22:00")&gt;0,INDEX(hord,MATCH(1,INDEX((instructor=B1263)*(instructor=B1263),0),0)),IFERROR(INDEX(hora,MATCH(1,INDEX((bloq=3)*(viei=B1263),0),0)),0))</f>
        <v>0</v>
      </c>
      <c r="I1271" s="77">
        <f ca="1">IF(COUNTIFS(instructor,B1263,diad,$I$2,desa,1,hord,"18:00 - 22:00")&gt;0,INDEX(hord,MATCH(1,INDEX((instructor=B1263)*(instructor=B1263),0),0)),IFERROR(INDEX(hora,MATCH(1,INDEX((bloq=3)*(sabi=B1263),0),0)),0))</f>
        <v>0</v>
      </c>
    </row>
    <row r="1272" spans="1:9" ht="24" customHeight="1" thickTop="1" thickBot="1" x14ac:dyDescent="0.35">
      <c r="A1272" s="712"/>
      <c r="B1272" s="713"/>
      <c r="C1272" s="714"/>
      <c r="D1272" s="68">
        <f ca="1">IF(COUNTIFS(instructor,B1263,diad,$D$2,desa,1,hord,"18:00 - 22:00")&gt;0,"-",IFERROR(INDEX(ficha,MATCH(1,INDEX((bloq=3)*(luni=B1263),0),0)),0))</f>
        <v>0</v>
      </c>
      <c r="E1272" s="68" t="str">
        <f ca="1">IF(COUNTIFS(instructor,B1263,diad,$E$2,desa,1,hord,"18:00 - 22:00")&gt;0,"-",IFERROR(INDEX(ficha,MATCH(1,INDEX((bloq=3)*(mari=B1263),0),0)),0))</f>
        <v>3466054 ANALISIS Y DESARROLLO DE SOFTWARE. (TECNÓLOGO VIRTUAL)</v>
      </c>
      <c r="F1272" s="68" t="str">
        <f ca="1">IF(COUNTIFS(instructor,B1263,diad,$F$2,desa,1,hord,"18:00 - 22:00")&gt;0,"-",IFERROR(INDEX(ficha,MATCH(1,INDEX((bloq=3)*(miei=B1263),0),0)),0))</f>
        <v>3466053 ANALISIS Y DESARROLLO DE SOFTWARE. (TECNÓLOGO VIRTUAL)</v>
      </c>
      <c r="G1272" s="68">
        <f ca="1">IF(COUNTIFS(instructor,B1263,diad,$G$2,desa,1,hord,"18:00 - 22:00")&gt;0,"-",IFERROR(INDEX(ficha,MATCH(1,INDEX((bloq=3)*(juei=B1263),0),0)),0))</f>
        <v>0</v>
      </c>
      <c r="H1272" s="68">
        <f ca="1">IF(COUNTIFS(instructor,B1263,diad,$H$2,desa,1,hord,"18:00 - 22:00")&gt;0,"-",IFERROR(INDEX(ficha,MATCH(1,INDEX((bloq=3)*(viei=B1263),0),0)),0))</f>
        <v>0</v>
      </c>
      <c r="I1272" s="69">
        <f ca="1">IF(COUNTIFS(instructor,B1263,diad,$I$2,desa,1,hord,"18:00 - 22:00")&gt;0,"-",IFERROR(INDEX(ficha,MATCH(1,INDEX((bloq=3)*(sabi=B1263),0),0)),0))</f>
        <v>0</v>
      </c>
    </row>
    <row r="1273" spans="1:9" ht="32.85" customHeight="1" thickTop="1" thickBot="1" x14ac:dyDescent="0.35">
      <c r="A1273" s="712"/>
      <c r="B1273" s="713"/>
      <c r="C1273" s="714"/>
      <c r="D1273" s="70">
        <f ca="1">IF(COUNTIFS(instructor,B1263,diad,$D$2,desa,1,hord,"18:00 - 22:00")&gt;0,"DESARROLLO CURRICULAR",IFERROR(INDEX(lunc,MATCH(1,INDEX((bloq=3)*(luni=B1263),0),0)),0))</f>
        <v>0</v>
      </c>
      <c r="E1273" s="70" t="str">
        <f ca="1">IF(COUNTIFS(instructor,B1263,diad,$E$2,desa,1,hord,"18:00 - 22:00")&gt;0,"DESARROLLO CURRICULAR",IFERROR(INDEX(marc,MATCH(1,INDEX((bloq=3)*(mari=B1263),0),0)),0))</f>
        <v>CT2 - 220501093 - EVALUAR REQUISITOS DE LA SOLUCIÓN DE SOFTWARE DE ACUERDO CON METODOLOGÍAS DE ANÁLISIS Y ESTÁNDARES
01 planear actividades de análisis de acuerdo con la metodología seleccionada.
AP1.  DETERMINAR LAS ESPECIFICACIONES FUNCIONALES DEL SOFTWARE Y METODOLOGÍA A UTILIZAR.</v>
      </c>
      <c r="F1273" s="70" t="str">
        <f ca="1">IF(COUNTIFS(instructor,B1263,diad,$F$2,desa,1,hord,"18:00 - 22:00")&gt;0,"DESARROLLO CURRICULAR",IFERROR(INDEX(miec,MATCH(1,INDEX((bloq=3)*(miei=B1263),0),0)),0))</f>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G1273" s="70">
        <f ca="1">IF(COUNTIFS(instructor,B1263,diad,$G$2,desa,1,hord,"18:00 - 22:00")&gt;0,"DESARROLLO CURRICULAR",IFERROR(INDEX(juec,MATCH(1,INDEX((bloq=3)*(juei=B1263),0),0)),0))</f>
        <v>0</v>
      </c>
      <c r="H1273" s="70">
        <f ca="1">IF(COUNTIFS(instructor,B1263,diad,$H$2,desa,1,hord,"18:00 - 22:00")&gt;0,"DESARROLLO CURRICULAR",IFERROR(INDEX(viec,MATCH(1,INDEX((bloq=3)*(viei=B1263),0),0)),0))</f>
        <v>0</v>
      </c>
      <c r="I1273" s="71">
        <f ca="1">IF(COUNTIFS(instructor,B1263,diad,$I$2,desa,1,hord,"18:00 - 22:00")&gt;0,"DESARROLLO CURRICULAR",IFERROR(INDEX(sabc,MATCH(1,INDEX((bloq=3)*(sabi=B1263),0),0)),0))</f>
        <v>0</v>
      </c>
    </row>
    <row r="1274" spans="1:9" ht="41.1" customHeight="1" thickTop="1" thickBot="1" x14ac:dyDescent="0.35">
      <c r="A1274" s="712"/>
      <c r="B1274" s="713"/>
      <c r="C1274" s="714"/>
      <c r="D1274" s="78">
        <f ca="1">IF(COUNTIFS(instructor,B1263,diad,$D$2,desa,1,hord,"18:00 - 22:00")&gt;0,"-",IFERROR(INDEX(luna,MATCH(1,INDEX((bloq=3)*(luni=B1263),0),0)),0))</f>
        <v>0</v>
      </c>
      <c r="E1274" s="78" t="str">
        <f ca="1">IF(COUNTIFS(instructor,B1263,diad,$E$2,desa,1,hord,"18:00 - 22:00")&gt;0,"-",IFERROR(INDEX(mara,MATCH(1,INDEX((bloq=3)*(mari=B1263),0),0)),0))</f>
        <v>Google Meet / MS Teams / Zoom</v>
      </c>
      <c r="F1274" s="78" t="str">
        <f ca="1">IF(COUNTIFS(instructor,B1263,diad,$F$2,desa,1,hord,"18:00 - 22:00")&gt;0,"-",IFERROR(INDEX(miea,MATCH(1,INDEX((bloq=3)*(miei=B1263),0),0)),0))</f>
        <v>Google Meet / MS Teams / Zoom</v>
      </c>
      <c r="G1274" s="78">
        <f ca="1">IF(COUNTIFS(instructor,B1263,diad,$G$2,desa,1,hord,"18:00 - 22:00")&gt;0,"-",IFERROR(INDEX(juea,MATCH(1,INDEX((bloq=3)*(juei=B1263),0),0)),0))</f>
        <v>0</v>
      </c>
      <c r="H1274" s="78">
        <f ca="1">IF(COUNTIFS(instructor,B1263,diad,$H$2,desa,1,hord,"18:00 - 22:00")&gt;0,"-",IFERROR(INDEX(viea,MATCH(1,INDEX((bloq=3)*(viei=B1263),0),0)),0))</f>
        <v>0</v>
      </c>
      <c r="I1274" s="79">
        <f ca="1">IF(COUNTIFS(instructor,B1263,diad,$I$2,desa,1,hord,"18:00 - 22:00")&gt;0,"-",IFERROR(INDEX(saba,MATCH(1,INDEX((bloq=3)*(sabi=B1263),0),0)),0))</f>
        <v>0</v>
      </c>
    </row>
    <row r="1275" spans="1:9" ht="30.15" customHeight="1" thickTop="1" thickBot="1" x14ac:dyDescent="0.35">
      <c r="A1275" s="717">
        <v>107</v>
      </c>
      <c r="B1275" s="718" t="str">
        <f>INDEX(instructor,A1275)</f>
        <v>JORGE MARIO RINCON URREA</v>
      </c>
      <c r="C1275" s="718" t="str">
        <f>INDEX(area,A1275)</f>
        <v>CONSTRUCCIÓN - ARQUITECTURA Y DECORACIÓN</v>
      </c>
      <c r="D1275" s="72">
        <f ca="1">IF(COUNTIFS(instructor,B1275,diad,$D$2,desa,1,hord,"08:00 - 12:00")&gt;0,INDEX(hord,MATCH(1,INDEX((instructor=B1275)*(instructor=B1275),0),0)),IFERROR(INDEX(hora,MATCH(1,INDEX((bloq=1)*(luni=B1275),0),0)),0))</f>
        <v>0</v>
      </c>
      <c r="E1275" s="72">
        <f ca="1">IF(COUNTIFS(instructor,B1275,diad,$E$2,desa,1,hord,"08:00 - 12:00")&gt;0,INDEX(hord,MATCH(1,INDEX((instructor=B1275)*(instructor=B1275),0),0)),IFERROR(INDEX(hora,MATCH(1,INDEX((bloq=1)*(mari=B1275),0),0)),0))</f>
        <v>0</v>
      </c>
      <c r="F1275" s="72">
        <f ca="1">IF(COUNTIFS(instructor,B1275,diad,$F$2,desa,1,hord,"08:00 - 12:00")&gt;0,INDEX(hord,MATCH(1,INDEX((instructor=B1275)*(instructor=B1275),0),0)),IFERROR(INDEX(hora,MATCH(1,INDEX((bloq=1)*(miei=B1275),0),0)),0))</f>
        <v>0</v>
      </c>
      <c r="G1275" s="72" t="str">
        <f ca="1">IF(COUNTIFS(instructor,B1275,diad,$G$2,desa,1,hord,"08:00 - 12:00")&gt;0,INDEX(hord,MATCH(1,INDEX((instructor=B1275)*(instructor=B1275),0),0)),IFERROR(INDEX(hora,MATCH(1,INDEX((bloq=1)*(juei=B1275),0),0)),0))</f>
        <v>7:00 - 11:00</v>
      </c>
      <c r="H1275" s="72">
        <f ca="1">IF(COUNTIFS(instructor,B1275,diad,$H$2,desa,1,hord,"08:00 - 12:00")&gt;0,INDEX(hord,MATCH(1,INDEX((instructor=B1275)*(instructor=B1275),0),0)),IFERROR(INDEX(hora,MATCH(1,INDEX((bloq=1)*(viei=B1275),0),0)),0))</f>
        <v>0</v>
      </c>
      <c r="I1275" s="73">
        <f ca="1">IF(COUNTIFS(instructor,B1275,diad,$I$2,desa,1,hord,"08:00 - 12:00")&gt;0,INDEX(hord,MATCH(1,INDEX((instructor=B1275)*(instructor=B1275),0),0)),IFERROR(INDEX(hora,MATCH(1,INDEX((bloq=1)*(sabi=B1275),0),0)),0))</f>
        <v>0</v>
      </c>
    </row>
    <row r="1276" spans="1:9" ht="30.15" customHeight="1" thickTop="1" thickBot="1" x14ac:dyDescent="0.35">
      <c r="A1276" s="717"/>
      <c r="B1276" s="718"/>
      <c r="C1276" s="718"/>
      <c r="D1276" s="68">
        <f ca="1">IF(COUNTIFS(instructor,B1275,diad,$D$2,desa,1,hord,"08:00 - 12:00")&gt;0,"-",IFERROR(INDEX(ficha,MATCH(1,INDEX((bloq=1)*(luni=B1275),0),0)),0))</f>
        <v>0</v>
      </c>
      <c r="E1276" s="68">
        <f ca="1">IF(COUNTIFS(instructor,B1275,diad,$E$2,desa,1,hord,"08:00 - 12:00")&gt;0,"-",IFERROR(INDEX(ficha,MATCH(1,INDEX((bloq=1)*(mari=B1275),0),0)),0))</f>
        <v>0</v>
      </c>
      <c r="F1276" s="68">
        <f ca="1">IF(COUNTIFS(instructor,B1275,diad,$F$2,desa,1,hord,"08:00 - 12:00")&gt;0,"-",IFERROR(INDEX(ficha,MATCH(1,INDEX((bloq=1)*(miei=B1275),0),0)),0))</f>
        <v>0</v>
      </c>
      <c r="G1276" s="68" t="str">
        <f ca="1">IF(COUNTIFS(instructor,B1275,diad,$G$2,desa,1,hord,"08:00 - 12:00")&gt;0,"-",IFERROR(INDEX(ficha,MATCH(1,INDEX((bloq=1)*(juei=B1275),0),0)),0))</f>
        <v xml:space="preserve">NUEVA 1 TDMAI - DIBUJO Y MODELADO ARQUITECTONICO Y DE INGENIERIA (TECNÓLOGO) </v>
      </c>
      <c r="H1276" s="68">
        <f ca="1">IF(COUNTIFS(instructor,B1275,diad,$H$2,desa,1,hord,"08:00 - 12:00")&gt;0,"-",IFERROR(INDEX(ficha,MATCH(1,INDEX((bloq=1)*(viei=B1275),0),0)),0))</f>
        <v>0</v>
      </c>
      <c r="I1276" s="69">
        <f ca="1">IF(COUNTIFS(instructor,B1275,diad,$I$2,desa,1,hord,"08:00 - 12:00")&gt;0,"-",IFERROR(INDEX(ficha,MATCH(1,INDEX((bloq=1)*(sabi=B1275),0),0)),0))</f>
        <v>0</v>
      </c>
    </row>
    <row r="1277" spans="1:9" ht="30.15" customHeight="1" thickTop="1" thickBot="1" x14ac:dyDescent="0.35">
      <c r="A1277" s="717"/>
      <c r="B1277" s="718"/>
      <c r="C1277" s="718"/>
      <c r="D1277" s="70">
        <f ca="1">IF(COUNTIFS(instructor,B1275,diad,$D$2,desa,1,hord,"08:00 - 12:00")&gt;0,"DESARROLLO CURRICULAR",IFERROR(INDEX(lunc,MATCH(1,INDEX((bloq=1)*(luni=B1275),0),0)),0))</f>
        <v>0</v>
      </c>
      <c r="E1277" s="70">
        <f ca="1">IF(COUNTIFS(instructor,B1275,diad,$E$2,desa,1,hord,"08:00 - 12:00")&gt;0,"DESARROLLO CURRICULAR",IFERROR(INDEX(marc,MATCH(1,INDEX((bloq=1)*(mari=B1275),0),0)),0))</f>
        <v>0</v>
      </c>
      <c r="F1277" s="70">
        <f ca="1">IF(COUNTIFS(instructor,B1275,diad,$F$2,desa,1,hord,"08:00 - 12:00")&gt;0,"DESARROLLO CURRICULAR",IFERROR(INDEX(miec,MATCH(1,INDEX((bloq=1)*(miei=B1275),0),0)),0))</f>
        <v>0</v>
      </c>
      <c r="G1277" s="70" t="str">
        <f ca="1">IF(COUNTIFS(instructor,B1275,diad,$G$2,desa,1,hord,"08:00 - 12:00")&gt;0,"DESARROLLO CURRICULAR",IFERROR(INDEX(juec,MATCH(1,INDEX((bloq=1)*(juei=B1275),0),0)),0))</f>
        <v>REPRESENTAR PROYECTOS DE CONSTRUCCIÓN SEGÚN NORMATIVA Y TÉCNICAS DE
DIBUJO
DIBUJAR OBJETOS EN DOS Y TRES DIMENSIONES DE ACUERDO CON PRINCIPIOS DE SISTEMAS DE PROYECCION
GEOMETRIA DESCRIPTIVA</v>
      </c>
      <c r="H1277" s="70">
        <f ca="1">IF(COUNTIFS(instructor,B1275,diad,$H$2,desa,1,hord,"08:00 - 12:00")&gt;0,"DESARROLLO CURRICULAR",IFERROR(INDEX(viec,MATCH(1,INDEX((bloq=1)*(viei=B1275),0),0)),0))</f>
        <v>0</v>
      </c>
      <c r="I1277" s="71">
        <f ca="1">IF(COUNTIFS(instructor,B1275,diad,$I$2,desa,1,hord,"08:00 - 12:00")&gt;0,"DESARROLLO CURRICULAR",IFERROR(INDEX(sabc,MATCH(1,INDEX((bloq=1)*(sabi=B1275),0),0)),0))</f>
        <v>0</v>
      </c>
    </row>
    <row r="1278" spans="1:9" ht="30.15" customHeight="1" thickTop="1" thickBot="1" x14ac:dyDescent="0.35">
      <c r="A1278" s="717"/>
      <c r="B1278" s="718"/>
      <c r="C1278" s="718"/>
      <c r="D1278" s="74">
        <f ca="1">IF(COUNTIFS(instructor,B1275,diad,$D$2,desa,1,hord,"08:00 - 12:00")&gt;0,"-",IFERROR(INDEX(luna,MATCH(1,INDEX((bloq=1)*(luni=B1275),0),0)),0))</f>
        <v>0</v>
      </c>
      <c r="E1278" s="74">
        <f ca="1">IF(COUNTIFS(instructor,B1275,diad,$E$2,desa,1,hord,"08:00 - 12:00")&gt;0,"-",IFERROR(INDEX(mara,MATCH(1,INDEX((bloq=1)*(mari=B1275),0),0)),0))</f>
        <v>0</v>
      </c>
      <c r="F1278" s="74">
        <f ca="1">IF(COUNTIFS(instructor,B1275,diad,$F$2,desa,1,hord,"08:00 - 12:00")&gt;0,"-",IFERROR(INDEX(miea,MATCH(1,INDEX((bloq=1)*(miei=B1275),0),0)),0))</f>
        <v>0</v>
      </c>
      <c r="G1278" s="74" t="str">
        <f ca="1">IF(COUNTIFS(instructor,B1275,diad,$G$2,desa,1,hord,"08:00 - 12:00")&gt;0,"-",IFERROR(INDEX(juea,MATCH(1,INDEX((bloq=1)*(juei=B1275),0),0)),0))</f>
        <v>SEDE ANDRÉS SANÍN - AULA 107 - (CALLE 75 No. 19-52)</v>
      </c>
      <c r="H1278" s="74">
        <f ca="1">IF(COUNTIFS(instructor,B1275,diad,$H$2,desa,1,hord,"08:00 - 12:00")&gt;0,"-",IFERROR(INDEX(viea,MATCH(1,INDEX((bloq=1)*(viei=B1275),0),0)),0))</f>
        <v>0</v>
      </c>
      <c r="I1278" s="75">
        <f ca="1">IF(COUNTIFS(instructor,B1275,diad,$I$2,desa,1,hord,"08:00 - 12:00")&gt;0,"-",IFERROR(INDEX(saba,MATCH(1,INDEX((bloq=1)*(sabi=B1275),0),0)),0))</f>
        <v>0</v>
      </c>
    </row>
    <row r="1279" spans="1:9" ht="30.15" customHeight="1" thickTop="1" thickBot="1" x14ac:dyDescent="0.35">
      <c r="A1279" s="717"/>
      <c r="B1279" s="718"/>
      <c r="C1279" s="718"/>
      <c r="D1279" s="76" t="str">
        <f ca="1">IF(COUNTIFS(instructor,B1275,diad,$D$2,desa,1,hord,"14:00 - 18:00")&gt;0,INDEX(hord,MATCH(1,INDEX((instructor=B1275)*(instructor=B1275),0),0)),IFERROR(INDEX(hora,MATCH(1,INDEX((bloq=2)*(luni=B1275),0),0)),0))</f>
        <v>15:00 - 18:00</v>
      </c>
      <c r="E1279" s="76" t="str">
        <f ca="1">IF(COUNTIFS(instructor,B1275,diad,$E$2,desa,1,hord,"14:00 - 18:00")&gt;0,INDEX(hord,MATCH(1,INDEX((instructor=B1275)*(instructor=B1275),0),0)),IFERROR(INDEX(hora,MATCH(1,INDEX((bloq=2)*(mari=B1275),0),0)),0))</f>
        <v>15:00 - 18:00</v>
      </c>
      <c r="F1279" s="76" t="str">
        <f ca="1">IF(COUNTIFS(instructor,B1275,diad,$F$2,desa,1,hord,"14:00 - 18:00")&gt;0,INDEX(hord,MATCH(1,INDEX((instructor=B1275)*(instructor=B1275),0),0)),IFERROR(INDEX(hora,MATCH(1,INDEX((bloq=2)*(miei=B1275),0),0)),0))</f>
        <v>15:00 - 18:00</v>
      </c>
      <c r="G1279" s="76" t="str">
        <f ca="1">IF(COUNTIFS(instructor,B1275,diad,$G$2,desa,1,hord,"14:00 - 18:00")&gt;0,INDEX(hord,MATCH(1,INDEX((instructor=B1275)*(instructor=B1275),0),0)),IFERROR(INDEX(hora,MATCH(1,INDEX((bloq=2)*(juei=B1275),0),0)),0))</f>
        <v>12:00 - 15:00</v>
      </c>
      <c r="H1279" s="76">
        <f ca="1">IF(COUNTIFS(instructor,B1275,diad,$H$2,desa,1,hord,"14:00 - 18:00")&gt;0,INDEX(hord,MATCH(1,INDEX((instructor=B1275)*(instructor=B1275),0),0)),IFERROR(INDEX(hora,MATCH(1,INDEX((bloq=2)*(viei=B1275),0),0)),0))</f>
        <v>0</v>
      </c>
      <c r="I1279" s="77">
        <f ca="1">IF(COUNTIFS(instructor,B1275,diad,$I$2,desa,1,hord,"14:00 - 18:00")&gt;0,INDEX(hord,MATCH(1,INDEX((instructor=B1275)*(instructor=B1275),0),0)),IFERROR(INDEX(hora,MATCH(1,INDEX((bloq=2)*(sabi=B1275),0),0)),0))</f>
        <v>0</v>
      </c>
    </row>
    <row r="1280" spans="1:9" ht="30.15" customHeight="1" thickTop="1" thickBot="1" x14ac:dyDescent="0.35">
      <c r="A1280" s="717"/>
      <c r="B1280" s="718"/>
      <c r="C1280" s="718"/>
      <c r="D1280" s="68" t="str">
        <f ca="1">IF(COUNTIFS(instructor,B1275,diad,$D$2,desa,1,hord,"14:00 - 18:00")&gt;0,"-",IFERROR(INDEX(ficha,MATCH(1,INDEX((bloq=2)*(luni=B1275),0),0)),0))</f>
        <v xml:space="preserve">NUEVA 1D - DIBUJO DIGITAL DE ARQUITECTURA E INGENIERIA (TÉCNICO) </v>
      </c>
      <c r="E1280" s="68" t="str">
        <f ca="1">IF(COUNTIFS(instructor,B1275,diad,$E$2,desa,1,hord,"14:00 - 18:00")&gt;0,"-",IFERROR(INDEX(ficha,MATCH(1,INDEX((bloq=2)*(mari=B1275),0),0)),0))</f>
        <v xml:space="preserve">NUEVA 1D - DIBUJO DIGITAL DE ARQUITECTURA E INGENIERIA (TÉCNICO) </v>
      </c>
      <c r="F1280" s="68" t="str">
        <f ca="1">IF(COUNTIFS(instructor,B1275,diad,$F$2,desa,1,hord,"14:00 - 18:00")&gt;0,"-",IFERROR(INDEX(ficha,MATCH(1,INDEX((bloq=2)*(miei=B1275),0),0)),0))</f>
        <v xml:space="preserve">NUEVA 1D - DIBUJO DIGITAL DE ARQUITECTURA E INGENIERIA (TÉCNICO) </v>
      </c>
      <c r="G1280" s="68" t="str">
        <f ca="1">IF(COUNTIFS(instructor,B1275,diad,$G$2,desa,1,hord,"14:00 - 18:00")&gt;0,"-",IFERROR(INDEX(ficha,MATCH(1,INDEX((bloq=2)*(juei=B1275),0),0)),0))</f>
        <v xml:space="preserve">NUEVA 1 TDMAI - DIBUJO Y MODELADO ARQUITECTONICO Y DE INGENIERIA (TECNÓLOGO) </v>
      </c>
      <c r="H1280" s="68">
        <f ca="1">IF(COUNTIFS(instructor,B1275,diad,$H$2,desa,1,hord,"14:00 - 18:00")&gt;0,"-",IFERROR(INDEX(ficha,MATCH(1,INDEX((bloq=2)*(viei=B1275),0),0)),0))</f>
        <v>0</v>
      </c>
      <c r="I1280" s="69">
        <f ca="1">IF(COUNTIFS(instructor,B1275,diad,$I$2,desa,1,hord,"14:00 - 18:00")&gt;0,"-",IFERROR(INDEX(ficha,MATCH(1,INDEX((bloq=2)*(sabi=B1275),0),0)),0))</f>
        <v>0</v>
      </c>
    </row>
    <row r="1281" spans="1:9" ht="30.15" customHeight="1" thickTop="1" thickBot="1" x14ac:dyDescent="0.35">
      <c r="A1281" s="717"/>
      <c r="B1281" s="718"/>
      <c r="C1281" s="718"/>
      <c r="D1281" s="70" t="str">
        <f ca="1">IF(COUNTIFS(instructor,B1275,diad,$D$2,desa,1,hord,"14:00 - 18:00")&gt;0,"DESARROLLO CURRICULAR",IFERROR(INDEX(lunc,MATCH(1,INDEX((bloq=2)*(luni=B1275),0),0)),0))</f>
        <v xml:space="preserve">160 - REPRESENTACIÓN DE PROYECTOS DE CONSTRUCCIÓN
DEFINIR ATRIBUTOS DEL PROYECTO DE ACUERDO CON LOS PLANOS Y ESPECIFICACIONES.
GEOMETRIA DESCRIPTIVA / INTERPRETACION
</v>
      </c>
      <c r="E1281" s="70" t="str">
        <f ca="1">IF(COUNTIFS(instructor,B1275,diad,$E$2,desa,1,hord,"14:00 - 18:00")&gt;0,"DESARROLLO CURRICULAR",IFERROR(INDEX(marc,MATCH(1,INDEX((bloq=2)*(mari=B1275),0),0)),0))</f>
        <v>160 - REPRESENTACIÓN DE PROYECTOS DE CONSTRUCCIÓN
DEFINIR ATRIBUTOS DEL PROYECTO DE ACUERDO CON LOS PLANOS Y ESPECIFICACIONES.
GEOMETRIA DESCRIPTIVA / INTERPRETACION</v>
      </c>
      <c r="F1281" s="70" t="str">
        <f ca="1">IF(COUNTIFS(instructor,B1275,diad,$F$2,desa,1,hord,"14:00 - 18:00")&gt;0,"DESARROLLO CURRICULAR",IFERROR(INDEX(miec,MATCH(1,INDEX((bloq=2)*(miei=B1275),0),0)),0))</f>
        <v xml:space="preserve">160 - REPRESENTACIÓN DE PROYECTOS DE CONSTRUCCIÓN
DEFINIR ATRIBUTOS DEL PROYECTO DE ACUERDO CON LOS PLANOS Y ESPECIFICACIONES.
GEOMETRIA DESCRIPTIVA / INTERPRETACION
</v>
      </c>
      <c r="G1281" s="70" t="str">
        <f ca="1">IF(COUNTIFS(instructor,B1275,diad,$G$2,desa,1,hord,"14:00 - 18:00")&gt;0,"DESARROLLO CURRICULAR",IFERROR(INDEX(juec,MATCH(1,INDEX((bloq=2)*(juei=B1275),0),0)),0))</f>
        <v>REPRESENTAR PROYECTOS DE CONSTRUCCIÓN SEGÚN NORMATIVA Y TÉCNICAS DE
DIBUJO
DIBUJAR OBJETOS EN DOS Y TRES DIMENSIONES DE ACUERDO CON PRINCIPIOS DE SISTEMAS DE PROYECCION
GEOMETRIA DESCRIPTIVA</v>
      </c>
      <c r="H1281" s="70">
        <f ca="1">IF(COUNTIFS(instructor,B1275,diad,$H$2,desa,1,hord,"14:00 - 18:00")&gt;0,"DESARROLLO CURRICULAR",IFERROR(INDEX(viec,MATCH(1,INDEX((bloq=2)*(viei=B1275),0),0)),0))</f>
        <v>0</v>
      </c>
      <c r="I1281" s="71">
        <f ca="1">IF(COUNTIFS(instructor,B1275,diad,$I$2,desa,1,hord,"14:00 - 18:00")&gt;0,"DESARROLLO CURRICULAR",IFERROR(INDEX(sabc,MATCH(1,INDEX((bloq=2)*(sabi=B1275),0),0)),0))</f>
        <v>0</v>
      </c>
    </row>
    <row r="1282" spans="1:9" ht="30.15" customHeight="1" thickTop="1" thickBot="1" x14ac:dyDescent="0.35">
      <c r="A1282" s="717"/>
      <c r="B1282" s="718"/>
      <c r="C1282" s="718"/>
      <c r="D1282" s="74" t="str">
        <f ca="1">IF(COUNTIFS(instructor,B1275,diad,$D$2,desa,1,hord,"14:00 - 18:00")&gt;0,"-",IFERROR(INDEX(luna,MATCH(1,INDEX((bloq=2)*(luni=B1275),0),0)),0))</f>
        <v>106 - TALLER DE PROTOTIPADO - SENA CENTRO DE LA CONSTRUCCIÓN</v>
      </c>
      <c r="E1282" s="74" t="str">
        <f ca="1">IF(COUNTIFS(instructor,B1275,diad,$E$2,desa,1,hord,"14:00 - 18:00")&gt;0,"-",IFERROR(INDEX(mara,MATCH(1,INDEX((bloq=2)*(mari=B1275),0),0)),0))</f>
        <v>SEDE ANDRÉS SANÍN - AULA 108 - SALA DE SISTEMAS (CALLE 75 No. 19-52)</v>
      </c>
      <c r="F1282" s="74" t="str">
        <f ca="1">IF(COUNTIFS(instructor,B1275,diad,$F$2,desa,1,hord,"14:00 - 18:00")&gt;0,"-",IFERROR(INDEX(miea,MATCH(1,INDEX((bloq=2)*(miei=B1275),0),0)),0))</f>
        <v>SEDE ANDRÉS SANÍN - AULA 107 - (CALLE 75 No. 19-52)</v>
      </c>
      <c r="G1282" s="74" t="str">
        <f ca="1">IF(COUNTIFS(instructor,B1275,diad,$G$2,desa,1,hord,"14:00 - 18:00")&gt;0,"-",IFERROR(INDEX(juea,MATCH(1,INDEX((bloq=2)*(juei=B1275),0),0)),0))</f>
        <v>SEDE ANDRÉS SANÍN - AULA 107 - (CALLE 75 No. 19-52)</v>
      </c>
      <c r="H1282" s="74">
        <f ca="1">IF(COUNTIFS(instructor,B1275,diad,$H$2,desa,1,hord,"14:00 - 18:00")&gt;0,"-",IFERROR(INDEX(viea,MATCH(1,INDEX((bloq=2)*(viei=B1275),0),0)),0))</f>
        <v>0</v>
      </c>
      <c r="I1282" s="75">
        <f ca="1">IF(COUNTIFS(instructor,B1275,diad,$I$2,desa,1,hord,"14:00 - 18:00")&gt;0,"-",IFERROR(INDEX(saba,MATCH(1,INDEX((bloq=2)*(sabi=B1275),0),0)),0))</f>
        <v>0</v>
      </c>
    </row>
    <row r="1283" spans="1:9" ht="30.15" customHeight="1" thickTop="1" thickBot="1" x14ac:dyDescent="0.35">
      <c r="A1283" s="717"/>
      <c r="B1283" s="718"/>
      <c r="C1283" s="718"/>
      <c r="D1283" s="76" t="str">
        <f ca="1">IF(COUNTIFS(instructor,B1275,diad,$D$2,desa,1,hord,"18:00 - 22:00")&gt;0,INDEX(hord,MATCH(1,INDEX((instructor=B1275)*(instructor=B1275),0),0)),IFERROR(INDEX(hora,MATCH(1,INDEX((bloq=3)*(luni=B1275),0),0)),0))</f>
        <v>18:00 - 21:00</v>
      </c>
      <c r="E1283" s="76">
        <f ca="1">IF(COUNTIFS(instructor,B1275,diad,$E$2,desa,1,hord,"18:00 - 22:00")&gt;0,INDEX(hord,MATCH(1,INDEX((instructor=B1275)*(instructor=B1275),0),0)),IFERROR(INDEX(hora,MATCH(1,INDEX((bloq=3)*(mari=B1275),0),0)),0))</f>
        <v>0</v>
      </c>
      <c r="F1283" s="76">
        <f ca="1">IF(COUNTIFS(instructor,B1275,diad,$F$2,desa,1,hord,"18:00 - 22:00")&gt;0,INDEX(hord,MATCH(1,INDEX((instructor=B1275)*(instructor=B1275),0),0)),IFERROR(INDEX(hora,MATCH(1,INDEX((bloq=3)*(miei=B1275),0),0)),0))</f>
        <v>0</v>
      </c>
      <c r="G1283" s="76" t="str">
        <f ca="1">IF(COUNTIFS(instructor,B1275,diad,$G$2,desa,1,hord,"18:00 - 22:00")&gt;0,INDEX(hord,MATCH(1,INDEX((instructor=B1275)*(instructor=B1275),0),0)),IFERROR(INDEX(hora,MATCH(1,INDEX((bloq=3)*(juei=B1275),0),0)),0))</f>
        <v>18:00 - 21:00</v>
      </c>
      <c r="H1283" s="76">
        <f ca="1">IF(COUNTIFS(instructor,B1275,diad,$H$2,desa,1,hord,"18:00 - 22:00")&gt;0,INDEX(hord,MATCH(1,INDEX((instructor=B1275)*(instructor=B1275),0),0)),IFERROR(INDEX(hora,MATCH(1,INDEX((bloq=3)*(viei=B1275),0),0)),0))</f>
        <v>0</v>
      </c>
      <c r="I1283" s="77">
        <f ca="1">IF(COUNTIFS(instructor,B1275,diad,$I$2,desa,1,hord,"18:00 - 22:00")&gt;0,INDEX(hord,MATCH(1,INDEX((instructor=B1275)*(instructor=B1275),0),0)),IFERROR(INDEX(hora,MATCH(1,INDEX((bloq=3)*(sabi=B1275),0),0)),0))</f>
        <v>0</v>
      </c>
    </row>
    <row r="1284" spans="1:9" ht="30.15" customHeight="1" thickTop="1" thickBot="1" x14ac:dyDescent="0.35">
      <c r="A1284" s="717"/>
      <c r="B1284" s="718"/>
      <c r="C1284" s="718"/>
      <c r="D1284" s="68" t="str">
        <f ca="1">IF(COUNTIFS(instructor,B1275,diad,$D$2,desa,1,hord,"18:00 - 22:00")&gt;0,"-",IFERROR(INDEX(ficha,MATCH(1,INDEX((bloq=3)*(luni=B1275),0),0)),0))</f>
        <v xml:space="preserve">NUEVA 1D - DIBUJO DIGITAL DE ARQUITECTURA E INGENIERIA (TÉCNICO) </v>
      </c>
      <c r="E1284" s="68">
        <f ca="1">IF(COUNTIFS(instructor,B1275,diad,$E$2,desa,1,hord,"18:00 - 22:00")&gt;0,"-",IFERROR(INDEX(ficha,MATCH(1,INDEX((bloq=3)*(mari=B1275),0),0)),0))</f>
        <v>0</v>
      </c>
      <c r="F1284" s="68">
        <f ca="1">IF(COUNTIFS(instructor,B1275,diad,$F$2,desa,1,hord,"18:00 - 22:00")&gt;0,"-",IFERROR(INDEX(ficha,MATCH(1,INDEX((bloq=3)*(miei=B1275),0),0)),0))</f>
        <v>0</v>
      </c>
      <c r="G1284" s="68" t="str">
        <f ca="1">IF(COUNTIFS(instructor,B1275,diad,$G$2,desa,1,hord,"18:00 - 22:00")&gt;0,"-",IFERROR(INDEX(ficha,MATCH(1,INDEX((bloq=3)*(juei=B1275),0),0)),0))</f>
        <v xml:space="preserve">NUEVA 2 TDMAI - DIBUJO Y MODELADO ARQUITECTONICO Y DE INGENIERIA (TECNÓLOGO) </v>
      </c>
      <c r="H1284" s="68">
        <f ca="1">IF(COUNTIFS(instructor,B1275,diad,$H$2,desa,1,hord,"18:00 - 22:00")&gt;0,"-",IFERROR(INDEX(ficha,MATCH(1,INDEX((bloq=3)*(viei=B1275),0),0)),0))</f>
        <v>0</v>
      </c>
      <c r="I1284" s="69">
        <f ca="1">IF(COUNTIFS(instructor,B1275,diad,$I$2,desa,1,hord,"18:00 - 22:00")&gt;0,"-",IFERROR(INDEX(ficha,MATCH(1,INDEX((bloq=3)*(sabi=B1275),0),0)),0))</f>
        <v>0</v>
      </c>
    </row>
    <row r="1285" spans="1:9" ht="30.15" customHeight="1" thickTop="1" thickBot="1" x14ac:dyDescent="0.35">
      <c r="A1285" s="717"/>
      <c r="B1285" s="718"/>
      <c r="C1285" s="718"/>
      <c r="D1285" s="70" t="str">
        <f ca="1">IF(COUNTIFS(instructor,B1275,diad,$D$2,desa,1,hord,"18:00 - 22:00")&gt;0,"DESARROLLO CURRICULAR",IFERROR(INDEX(lunc,MATCH(1,INDEX((bloq=3)*(luni=B1275),0),0)),0))</f>
        <v xml:space="preserve">160 - REPRESENTACIÓN DE PROYECTOS DE CONSTRUCCIÓN
DEFINIR ATRIBUTOS DEL PROYECTO DE ACUERDO CON LOS PLANOS Y ESPECIFICACIONES.
GEOMETRIA DESCRIPTIVA / INTERPRETACION
</v>
      </c>
      <c r="E1285" s="70">
        <f ca="1">IF(COUNTIFS(instructor,B1275,diad,$E$2,desa,1,hord,"18:00 - 22:00")&gt;0,"DESARROLLO CURRICULAR",IFERROR(INDEX(marc,MATCH(1,INDEX((bloq=3)*(mari=B1275),0),0)),0))</f>
        <v>0</v>
      </c>
      <c r="F1285" s="70">
        <f ca="1">IF(COUNTIFS(instructor,B1275,diad,$F$2,desa,1,hord,"18:00 - 22:00")&gt;0,"DESARROLLO CURRICULAR",IFERROR(INDEX(miec,MATCH(1,INDEX((bloq=3)*(miei=B1275),0),0)),0))</f>
        <v>0</v>
      </c>
      <c r="G1285" s="70" t="str">
        <f ca="1">IF(COUNTIFS(instructor,B1275,diad,$G$2,desa,1,hord,"18:00 - 22:00")&gt;0,"DESARROLLO CURRICULAR",IFERROR(INDEX(juec,MATCH(1,INDEX((bloq=3)*(juei=B1275),0),0)),0))</f>
        <v>REPRESENTAR PROYECTOS DE CONSTRUCCIÓN SEGÚN NORMATIVA Y TÉCNICAS DE
DIBUJO
DIBUJAR OBJETOS EN DOS Y TRES DIMENSIONES DE ACUERDO CON PRINCIPIOS DE SISTEMAS DE PROYECCION
GEOMETRIA DESCRIPTIVA</v>
      </c>
      <c r="H1285" s="70">
        <f ca="1">IF(COUNTIFS(instructor,B1275,diad,$H$2,desa,1,hord,"18:00 - 22:00")&gt;0,"DESARROLLO CURRICULAR",IFERROR(INDEX(viec,MATCH(1,INDEX((bloq=3)*(viei=B1275),0),0)),0))</f>
        <v>0</v>
      </c>
      <c r="I1285" s="71">
        <f ca="1">IF(COUNTIFS(instructor,B1275,diad,$I$2,desa,1,hord,"18:00 - 22:00")&gt;0,"DESARROLLO CURRICULAR",IFERROR(INDEX(sabc,MATCH(1,INDEX((bloq=3)*(sabi=B1275),0),0)),0))</f>
        <v>0</v>
      </c>
    </row>
    <row r="1286" spans="1:9" ht="30.15" customHeight="1" thickTop="1" thickBot="1" x14ac:dyDescent="0.35">
      <c r="A1286" s="717"/>
      <c r="B1286" s="718"/>
      <c r="C1286" s="718"/>
      <c r="D1286" s="78" t="str">
        <f ca="1">IF(COUNTIFS(instructor,B1275,diad,$D$2,desa,1,hord,"18:00 - 22:00")&gt;0,"-",IFERROR(INDEX(luna,MATCH(1,INDEX((bloq=3)*(luni=B1275),0),0)),0))</f>
        <v>106 - TALLER DE PROTOTIPADO - SENA CENTRO DE LA CONSTRUCCIÓN</v>
      </c>
      <c r="E1286" s="78">
        <f ca="1">IF(COUNTIFS(instructor,B1275,diad,$E$2,desa,1,hord,"18:00 - 22:00")&gt;0,"-",IFERROR(INDEX(mara,MATCH(1,INDEX((bloq=3)*(mari=B1275),0),0)),0))</f>
        <v>0</v>
      </c>
      <c r="F1286" s="78">
        <f ca="1">IF(COUNTIFS(instructor,B1275,diad,$F$2,desa,1,hord,"18:00 - 22:00")&gt;0,"-",IFERROR(INDEX(miea,MATCH(1,INDEX((bloq=3)*(miei=B1275),0),0)),0))</f>
        <v>0</v>
      </c>
      <c r="G1286" s="78" t="str">
        <f ca="1">IF(COUNTIFS(instructor,B1275,diad,$G$2,desa,1,hord,"18:00 - 22:00")&gt;0,"-",IFERROR(INDEX(juea,MATCH(1,INDEX((bloq=3)*(juei=B1275),0),0)),0))</f>
        <v>SEDE ANDRÉS SANÍN - AULA 107 - (CALLE 75 No. 19-52)</v>
      </c>
      <c r="H1286" s="78">
        <f ca="1">IF(COUNTIFS(instructor,B1275,diad,$H$2,desa,1,hord,"18:00 - 22:00")&gt;0,"-",IFERROR(INDEX(viea,MATCH(1,INDEX((bloq=3)*(viei=B1275),0),0)),0))</f>
        <v>0</v>
      </c>
      <c r="I1286" s="79">
        <f ca="1">IF(COUNTIFS(instructor,B1275,diad,$I$2,desa,1,hord,"18:00 - 22:00")&gt;0,"-",IFERROR(INDEX(saba,MATCH(1,INDEX((bloq=3)*(sabi=B1275),0),0)),0))</f>
        <v>0</v>
      </c>
    </row>
    <row r="1287" spans="1:9" ht="14.1" customHeight="1" thickTop="1" thickBot="1" x14ac:dyDescent="0.35">
      <c r="A1287" s="712">
        <v>108</v>
      </c>
      <c r="B1287" s="713" t="str">
        <f>INDEX(instructor,A1287)</f>
        <v>JOSE ALEJANDRO FLOREZ SALAZAR</v>
      </c>
      <c r="C1287" s="714" t="str">
        <f>INDEX(area,A1287)</f>
        <v>GESTIÓN ADMINISTRATIVA Y FINANCIERA</v>
      </c>
      <c r="D1287" s="72" t="str">
        <f ca="1">IF(COUNTIFS(instructor,B1287,diad,$D$2,desa,1,hord,"08:00 - 12:00")&gt;0,INDEX(hord,MATCH(1,INDEX((instructor=B1287)*(instructor=B1287),0),0)),IFERROR(INDEX(hora,MATCH(1,INDEX((bloq=1)*(luni=B1287),0),0)),0))</f>
        <v>7:00 - 11:00</v>
      </c>
      <c r="E1287" s="72" t="str">
        <f ca="1">IF(COUNTIFS(instructor,B1287,diad,$E$2,desa,1,hord,"08:00 - 12:00")&gt;0,INDEX(hord,MATCH(1,INDEX((instructor=B1287)*(instructor=B1287),0),0)),IFERROR(INDEX(hora,MATCH(1,INDEX((bloq=1)*(mari=B1287),0),0)),0))</f>
        <v>7:00 - 11:00</v>
      </c>
      <c r="F1287" s="72" t="str">
        <f ca="1">IF(COUNTIFS(instructor,B1287,diad,$F$2,desa,1,hord,"08:00 - 12:00")&gt;0,INDEX(hord,MATCH(1,INDEX((instructor=B1287)*(instructor=B1287),0),0)),IFERROR(INDEX(hora,MATCH(1,INDEX((bloq=1)*(miei=B1287),0),0)),0))</f>
        <v>7:00 - 11:00</v>
      </c>
      <c r="G1287" s="72">
        <f ca="1">IF(COUNTIFS(instructor,B1287,diad,$G$2,desa,1,hord,"08:00 - 12:00")&gt;0,INDEX(hord,MATCH(1,INDEX((instructor=B1287)*(instructor=B1287),0),0)),IFERROR(INDEX(hora,MATCH(1,INDEX((bloq=1)*(juei=B1287),0),0)),0))</f>
        <v>0</v>
      </c>
      <c r="H1287" s="72" t="str">
        <f>IF(COUNTIFS(instructor,B1287,diad,$H$2,desa,1,hord,"08:00 - 12:00")&gt;0,INDEX(hord,MATCH(1,INDEX((instructor=B1287)*(instructor=B1287),0),0)),IFERROR(INDEX(hora,MATCH(1,INDEX((bloq=1)*(viei=B1287),0),0)),0))</f>
        <v>08:00 - 12:00</v>
      </c>
      <c r="I1287" s="73">
        <f ca="1">IF(COUNTIFS(instructor,B1287,diad,$I$2,desa,1,hord,"08:00 - 12:00")&gt;0,INDEX(hord,MATCH(1,INDEX((instructor=B1287)*(instructor=B1287),0),0)),IFERROR(INDEX(hora,MATCH(1,INDEX((bloq=1)*(sabi=B1287),0),0)),0))</f>
        <v>0</v>
      </c>
    </row>
    <row r="1288" spans="1:9" ht="42.75" customHeight="1" thickTop="1" thickBot="1" x14ac:dyDescent="0.35">
      <c r="A1288" s="712"/>
      <c r="B1288" s="713"/>
      <c r="C1288" s="714"/>
      <c r="D1288" s="68" t="str">
        <f ca="1">IF(COUNTIFS(instructor,B1287,diad,$D$2,desa,1,hord,"08:00 - 12:00")&gt;0,"-",IFERROR(INDEX(ficha,MATCH(1,INDEX((bloq=1)*(luni=B1287),0),0)),0))</f>
        <v>3410796 GESTION DE PROYECTOS DE DESARROLLO ECONOMICO Y SOCIAL ( TECNOLOGO)</v>
      </c>
      <c r="E1288" s="68" t="str">
        <f ca="1">IF(COUNTIFS(instructor,B1287,diad,$E$2,desa,1,hord,"08:00 - 12:00")&gt;0,"-",IFERROR(INDEX(ficha,MATCH(1,INDEX((bloq=1)*(mari=B1287),0),0)),0))</f>
        <v>3410796 GESTION DE PROYECTOS DE DESARROLLO ECONOMICO Y SOCIAL ( TECNOLOGO)</v>
      </c>
      <c r="F1288" s="68" t="str">
        <f ca="1">IF(COUNTIFS(instructor,B1287,diad,$F$2,desa,1,hord,"08:00 - 12:00")&gt;0,"-",IFERROR(INDEX(ficha,MATCH(1,INDEX((bloq=1)*(miei=B1287),0),0)),0))</f>
        <v>3390282 GESTION DE PROYECTOS DE DESARROLLO ECONOMICO Y SOCIAL ( TECNOLOGO)</v>
      </c>
      <c r="G1288" s="68">
        <f ca="1">IF(COUNTIFS(instructor,B1287,diad,$G$2,desa,1,hord,"08:00 - 12:00")&gt;0,"-",IFERROR(INDEX(ficha,MATCH(1,INDEX((bloq=1)*(juei=B1287),0),0)),0))</f>
        <v>0</v>
      </c>
      <c r="H1288" s="68" t="str">
        <f>IF(COUNTIFS(instructor,B1287,diad,$H$2,desa,1,hord,"08:00 - 12:00")&gt;0,"-",IFERROR(INDEX(ficha,MATCH(1,INDEX((bloq=1)*(viei=B1287),0),0)),0))</f>
        <v>-</v>
      </c>
      <c r="I1288" s="69">
        <f ca="1">IF(COUNTIFS(instructor,B1287,diad,$I$2,desa,1,hord,"08:00 - 12:00")&gt;0,"-",IFERROR(INDEX(ficha,MATCH(1,INDEX((bloq=1)*(sabi=B1287),0),0)),0))</f>
        <v>0</v>
      </c>
    </row>
    <row r="1289" spans="1:9" ht="32.1" customHeight="1" thickTop="1" thickBot="1" x14ac:dyDescent="0.35">
      <c r="A1289" s="712"/>
      <c r="B1289" s="713"/>
      <c r="C1289" s="714"/>
      <c r="D1289" s="70" t="str">
        <f ca="1">IF(COUNTIFS(instructor,B1287,diad,$D$2,desa,1,hord,"08:00 - 12:00")&gt;0,"DESARROLLO CURRICULAR",IFERROR(INDEX(lunc,MATCH(1,INDEX((bloq=1)*(luni=B1287),0),0)),0))</f>
        <v>PROYECTAR EL MERCADO
Formular los estudios preliminares y de pre factibilidad de acuerdo con el producto y/o servicio</v>
      </c>
      <c r="E1289" s="70" t="str">
        <f ca="1">IF(COUNTIFS(instructor,B1287,diad,$E$2,desa,1,hord,"08:00 - 12:00")&gt;0,"DESARROLLO CURRICULAR",IFERROR(INDEX(marc,MATCH(1,INDEX((bloq=1)*(mari=B1287),0),0)),0))</f>
        <v>PROYECTAR EL MERCADO
Formular los estudios preliminares y de pre factibilidad de acuerdo con el producto y/o servicio</v>
      </c>
      <c r="F1289" s="70" t="str">
        <f ca="1">IF(COUNTIFS(instructor,B1287,diad,$F$2,desa,1,hord,"08:00 - 12:00")&gt;0,"DESARROLLO CURRICULAR",IFERROR(INDEX(miec,MATCH(1,INDEX((bloq=1)*(miei=B1287),0),0)),0))</f>
        <v>CUMPLIR DE LA NORMATIVIDAD
 Establecer los requisitos de la legislación y normatividad vigentes, aplicables a la naturaleza del proyecto</v>
      </c>
      <c r="G1289" s="70">
        <f ca="1">IF(COUNTIFS(instructor,B1287,diad,$G$2,desa,1,hord,"08:00 - 12:00")&gt;0,"DESARROLLO CURRICULAR",IFERROR(INDEX(juec,MATCH(1,INDEX((bloq=1)*(juei=B1287),0),0)),0))</f>
        <v>0</v>
      </c>
      <c r="H1289" s="70" t="str">
        <f>IF(COUNTIFS(instructor,B1287,diad,$H$2,desa,1,hord,"08:00 - 12:00")&gt;0,"DESARROLLO CURRICULAR",IFERROR(INDEX(viec,MATCH(1,INDEX((bloq=1)*(viei=B1287),0),0)),0))</f>
        <v>DESARROLLO CURRICULAR</v>
      </c>
      <c r="I1289" s="71">
        <f ca="1">IF(COUNTIFS(instructor,B1287,diad,$I$2,desa,1,hord,"08:00 - 12:00")&gt;0,"DESARROLLO CURRICULAR",IFERROR(INDEX(sabc,MATCH(1,INDEX((bloq=1)*(sabi=B1287),0),0)),0))</f>
        <v>0</v>
      </c>
    </row>
    <row r="1290" spans="1:9" ht="14.1" customHeight="1" thickTop="1" thickBot="1" x14ac:dyDescent="0.35">
      <c r="A1290" s="712"/>
      <c r="B1290" s="713"/>
      <c r="C1290" s="714"/>
      <c r="D1290" s="74" t="str">
        <f ca="1">IF(COUNTIFS(instructor,B1287,diad,$D$2,desa,1,hord,"08:00 - 12:00")&gt;0,"-",IFERROR(INDEX(luna,MATCH(1,INDEX((bloq=1)*(luni=B1287),0),0)),0))</f>
        <v>SEDE ANDRÉS SANÍN - AULA 205 - (CALLE 75 No. 19-52)</v>
      </c>
      <c r="E1290" s="74" t="str">
        <f ca="1">IF(COUNTIFS(instructor,B1287,diad,$E$2,desa,1,hord,"08:00 - 12:00")&gt;0,"-",IFERROR(INDEX(mara,MATCH(1,INDEX((bloq=1)*(mari=B1287),0),0)),0))</f>
        <v>204B - SALA DE SISTEMAS SENA CENTRO DE LA CONSTRUCCIÓN</v>
      </c>
      <c r="F1290" s="74" t="str">
        <f ca="1">IF(COUNTIFS(instructor,B1287,diad,$F$2,desa,1,hord,"08:00 - 12:00")&gt;0,"-",IFERROR(INDEX(miea,MATCH(1,INDEX((bloq=1)*(miei=B1287),0),0)),0))</f>
        <v>SEDE ANDRÉS SANÍN - AULA 207 - (CALLE 75 No. 19-52)</v>
      </c>
      <c r="G1290" s="74">
        <f ca="1">IF(COUNTIFS(instructor,B1287,diad,$G$2,desa,1,hord,"08:00 - 12:00")&gt;0,"-",IFERROR(INDEX(juea,MATCH(1,INDEX((bloq=1)*(juei=B1287),0),0)),0))</f>
        <v>0</v>
      </c>
      <c r="H1290" s="74" t="str">
        <f>IF(COUNTIFS(instructor,B1287,diad,$H$2,desa,1,hord,"08:00 - 12:00")&gt;0,"-",IFERROR(INDEX(viea,MATCH(1,INDEX((bloq=1)*(viei=B1287),0),0)),0))</f>
        <v>-</v>
      </c>
      <c r="I1290" s="75">
        <f ca="1">IF(COUNTIFS(instructor,B1287,diad,$I$2,desa,1,hord,"08:00 - 12:00")&gt;0,"-",IFERROR(INDEX(saba,MATCH(1,INDEX((bloq=1)*(sabi=B1287),0),0)),0))</f>
        <v>0</v>
      </c>
    </row>
    <row r="1291" spans="1:9" ht="14.1" customHeight="1" thickTop="1" thickBot="1" x14ac:dyDescent="0.35">
      <c r="A1291" s="712"/>
      <c r="B1291" s="713"/>
      <c r="C1291" s="714"/>
      <c r="D1291" s="76" t="str">
        <f ca="1">IF(COUNTIFS(instructor,B1287,diad,$D$2,desa,1,hord,"14:00 - 18:00")&gt;0,INDEX(hord,MATCH(1,INDEX((instructor=B1287)*(instructor=B1287),0),0)),IFERROR(INDEX(hora,MATCH(1,INDEX((bloq=2)*(luni=B1287),0),0)),0))</f>
        <v>15:00 - 18:00</v>
      </c>
      <c r="E1291" s="76">
        <f ca="1">IF(COUNTIFS(instructor,B1287,diad,$E$2,desa,1,hord,"14:00 - 18:00")&gt;0,INDEX(hord,MATCH(1,INDEX((instructor=B1287)*(instructor=B1287),0),0)),IFERROR(INDEX(hora,MATCH(1,INDEX((bloq=2)*(mari=B1287),0),0)),0))</f>
        <v>0</v>
      </c>
      <c r="F1291" s="76" t="str">
        <f ca="1">IF(COUNTIFS(instructor,B1287,diad,$F$2,desa,1,hord,"14:00 - 18:00")&gt;0,INDEX(hord,MATCH(1,INDEX((instructor=B1287)*(instructor=B1287),0),0)),IFERROR(INDEX(hora,MATCH(1,INDEX((bloq=2)*(miei=B1287),0),0)),0))</f>
        <v>15:00 - 18:00</v>
      </c>
      <c r="G1291" s="76" t="str">
        <f ca="1">IF(COUNTIFS(instructor,B1287,diad,$G$2,desa,1,hord,"14:00 - 18:00")&gt;0,INDEX(hord,MATCH(1,INDEX((instructor=B1287)*(instructor=B1287),0),0)),IFERROR(INDEX(hora,MATCH(1,INDEX((bloq=2)*(juei=B1287),0),0)),0))</f>
        <v>15:01 - 18:00</v>
      </c>
      <c r="H1291" s="76" t="str">
        <f ca="1">IF(COUNTIFS(instructor,B1287,diad,$H$2,desa,1,hord,"14:00 - 18:00")&gt;0,INDEX(hord,MATCH(1,INDEX((instructor=B1287)*(instructor=B1287),0),0)),IFERROR(INDEX(hora,MATCH(1,INDEX((bloq=2)*(viei=B1287),0),0)),0))</f>
        <v>12:00 - 15:00</v>
      </c>
      <c r="I1291" s="77">
        <f ca="1">IF(COUNTIFS(instructor,B1287,diad,$I$2,desa,1,hord,"14:00 - 18:00")&gt;0,INDEX(hord,MATCH(1,INDEX((instructor=B1287)*(instructor=B1287),0),0)),IFERROR(INDEX(hora,MATCH(1,INDEX((bloq=2)*(sabi=B1287),0),0)),0))</f>
        <v>0</v>
      </c>
    </row>
    <row r="1292" spans="1:9" ht="37.5" customHeight="1" thickTop="1" thickBot="1" x14ac:dyDescent="0.35">
      <c r="A1292" s="712"/>
      <c r="B1292" s="713"/>
      <c r="C1292" s="714"/>
      <c r="D1292" s="68" t="str">
        <f ca="1">IF(COUNTIFS(instructor,B1287,diad,$D$2,desa,1,hord,"14:00 - 18:00")&gt;0,"-",IFERROR(INDEX(ficha,MATCH(1,INDEX((bloq=2)*(luni=B1287),0),0)),0))</f>
        <v>3174034 GESTION DE PROYECTOS DE DESARROLLO ECONOMICO Y SOCIAL ( TECNOLOGO)</v>
      </c>
      <c r="E1292" s="68">
        <f ca="1">IF(COUNTIFS(instructor,B1287,diad,$E$2,desa,1,hord,"14:00 - 18:00")&gt;0,"-",IFERROR(INDEX(ficha,MATCH(1,INDEX((bloq=2)*(mari=B1287),0),0)),0))</f>
        <v>0</v>
      </c>
      <c r="F1292" s="68" t="str">
        <f ca="1">IF(COUNTIFS(instructor,B1287,diad,$F$2,desa,1,hord,"14:00 - 18:00")&gt;0,"-",IFERROR(INDEX(ficha,MATCH(1,INDEX((bloq=2)*(miei=B1287),0),0)),0))</f>
        <v>3410859 GESTION DE PROYECTOS DE DESARROLLO ECONOMICO Y SOCIAL ( TECNOLOGO)</v>
      </c>
      <c r="G1292" s="68" t="str">
        <f ca="1">IF(COUNTIFS(instructor,B1287,diad,$G$2,desa,1,hord,"14:00 - 18:00")&gt;0,"-",IFERROR(INDEX(ficha,MATCH(1,INDEX((bloq=2)*(juei=B1287),0),0)),0))</f>
        <v>3345151 GESTION DE PROYECTOS DE DESARROLLO ECONOMICO Y SOCIAL ( TECNOLOGO)</v>
      </c>
      <c r="H1292" s="68" t="str">
        <f ca="1">IF(COUNTIFS(instructor,B1287,diad,$H$2,desa,1,hord,"14:00 - 18:00")&gt;0,"-",IFERROR(INDEX(ficha,MATCH(1,INDEX((bloq=2)*(viei=B1287),0),0)),0))</f>
        <v>3390282 GESTION DE PROYECTOS DE DESARROLLO ECONOMICO Y SOCIAL ( TECNOLOGO)</v>
      </c>
      <c r="I1292" s="69">
        <f ca="1">IF(COUNTIFS(instructor,B1287,diad,$I$2,desa,1,hord,"14:00 - 18:00")&gt;0,"-",IFERROR(INDEX(ficha,MATCH(1,INDEX((bloq=2)*(sabi=B1287),0),0)),0))</f>
        <v>0</v>
      </c>
    </row>
    <row r="1293" spans="1:9" ht="27.75" customHeight="1" thickTop="1" thickBot="1" x14ac:dyDescent="0.35">
      <c r="A1293" s="712"/>
      <c r="B1293" s="713"/>
      <c r="C1293" s="714"/>
      <c r="D1293" s="70" t="str">
        <f ca="1">IF(COUNTIFS(instructor,B1287,diad,$D$2,desa,1,hord,"14:00 - 18:00")&gt;0,"DESARROLLO CURRICULAR",IFERROR(INDEX(lunc,MATCH(1,INDEX((bloq=2)*(luni=B1287),0),0)),0))</f>
        <v>ESTRUCTURAR CARGOS
Elaborar los perfiles del recurso humano previamente planeado, para el funcionamiento de la organización</v>
      </c>
      <c r="E1293" s="70">
        <f ca="1">IF(COUNTIFS(instructor,B1287,diad,$E$2,desa,1,hord,"14:00 - 18:00")&gt;0,"DESARROLLO CURRICULAR",IFERROR(INDEX(marc,MATCH(1,INDEX((bloq=2)*(mari=B1287),0),0)),0))</f>
        <v>0</v>
      </c>
      <c r="F1293" s="70" t="str">
        <f ca="1">IF(COUNTIFS(instructor,B1287,diad,$F$2,desa,1,hord,"14:00 - 18:00")&gt;0,"DESARROLLO CURRICULAR",IFERROR(INDEX(miec,MATCH(1,INDEX((bloq=2)*(miei=B1287),0),0)),0))</f>
        <v>PROYECTAR EL MERCADO
Formular los estudios preliminares y de pre factibilidad de acuerdo con el producto y/o servicio</v>
      </c>
      <c r="G1293" s="70" t="str">
        <f ca="1">IF(COUNTIFS(instructor,B1287,diad,$G$2,desa,1,hord,"14:00 - 18:00")&gt;0,"DESARROLLO CURRICULAR",IFERROR(INDEX(juec,MATCH(1,INDEX((bloq=2)*(juei=B1287),0),0)),0))</f>
        <v>ESTRUCTURAR CARGOS
Planear la estructura organizacional requerida para el desarrollo del proyecto</v>
      </c>
      <c r="H1293" s="70" t="str">
        <f ca="1">IF(COUNTIFS(instructor,B1287,diad,$H$2,desa,1,hord,"14:00 - 18:00")&gt;0,"DESARROLLO CURRICULAR",IFERROR(INDEX(viec,MATCH(1,INDEX((bloq=2)*(viei=B1287),0),0)),0))</f>
        <v>CUMPLIR DE LA NORMATIVIDAD
 Establecer los requisitos de la legislación y normatividad vigentes, aplicables a la naturaleza del proyecto</v>
      </c>
      <c r="I1293" s="71">
        <f ca="1">IF(COUNTIFS(instructor,B1287,diad,$I$2,desa,1,hord,"14:00 - 18:00")&gt;0,"DESARROLLO CURRICULAR",IFERROR(INDEX(sabc,MATCH(1,INDEX((bloq=2)*(sabi=B1287),0),0)),0))</f>
        <v>0</v>
      </c>
    </row>
    <row r="1294" spans="1:9" ht="14.1" customHeight="1" thickTop="1" thickBot="1" x14ac:dyDescent="0.35">
      <c r="A1294" s="712"/>
      <c r="B1294" s="713"/>
      <c r="C1294" s="714"/>
      <c r="D1294" s="74" t="str">
        <f ca="1">IF(COUNTIFS(instructor,B1287,diad,$D$2,desa,1,hord,"14:00 - 18:00")&gt;0,"-",IFERROR(INDEX(luna,MATCH(1,INDEX((bloq=2)*(luni=B1287),0),0)),0))</f>
        <v>202 - SALA DE SISTEMAS SENA CENTRO DE LA CONSTRUCCIÓN</v>
      </c>
      <c r="E1294" s="74">
        <f ca="1">IF(COUNTIFS(instructor,B1287,diad,$E$2,desa,1,hord,"14:00 - 18:00")&gt;0,"-",IFERROR(INDEX(mara,MATCH(1,INDEX((bloq=2)*(mari=B1287),0),0)),0))</f>
        <v>0</v>
      </c>
      <c r="F1294" s="74" t="str">
        <f ca="1">IF(COUNTIFS(instructor,B1287,diad,$F$2,desa,1,hord,"14:00 - 18:00")&gt;0,"-",IFERROR(INDEX(miea,MATCH(1,INDEX((bloq=2)*(miei=B1287),0),0)),0))</f>
        <v>SEDE ANDRÉS SANÍN - AULA 203 - (CALLE 75 No. 19-52)</v>
      </c>
      <c r="G1294" s="74" t="str">
        <f ca="1">IF(COUNTIFS(instructor,B1287,diad,$G$2,desa,1,hord,"14:00 - 18:00")&gt;0,"-",IFERROR(INDEX(juea,MATCH(1,INDEX((bloq=2)*(juei=B1287),0),0)),0))</f>
        <v>203 - SALA DE SISTEMAS SENA CENTRO DE LA CONSTRUCCIÓN</v>
      </c>
      <c r="H1294" s="74" t="str">
        <f ca="1">IF(COUNTIFS(instructor,B1287,diad,$H$2,desa,1,hord,"14:00 - 18:00")&gt;0,"-",IFERROR(INDEX(viea,MATCH(1,INDEX((bloq=2)*(viei=B1287),0),0)),0))</f>
        <v>SEDE ANDRÉS SANÍN - AULA 201 - (CALLE 75 No. 19-52)</v>
      </c>
      <c r="I1294" s="75">
        <f ca="1">IF(COUNTIFS(instructor,B1287,diad,$I$2,desa,1,hord,"14:00 - 18:00")&gt;0,"-",IFERROR(INDEX(saba,MATCH(1,INDEX((bloq=2)*(sabi=B1287),0),0)),0))</f>
        <v>0</v>
      </c>
    </row>
    <row r="1295" spans="1:9" ht="14.1" customHeight="1" thickTop="1" thickBot="1" x14ac:dyDescent="0.35">
      <c r="A1295" s="712"/>
      <c r="B1295" s="713"/>
      <c r="C1295" s="714"/>
      <c r="D1295" s="76" t="str">
        <f ca="1">IF(COUNTIFS(instructor,B1287,diad,$D$2,desa,1,hord,"18:00 - 22:00")&gt;0,INDEX(hord,MATCH(1,INDEX((instructor=B1287)*(instructor=B1287),0),0)),IFERROR(INDEX(hora,MATCH(1,INDEX((bloq=3)*(luni=B1287),0),0)),0))</f>
        <v>18:00 - 21:00</v>
      </c>
      <c r="E1295" s="76">
        <f ca="1">IF(COUNTIFS(instructor,B1287,diad,$E$2,desa,1,hord,"18:00 - 22:00")&gt;0,INDEX(hord,MATCH(1,INDEX((instructor=B1287)*(instructor=B1287),0),0)),IFERROR(INDEX(hora,MATCH(1,INDEX((bloq=3)*(mari=B1287),0),0)),0))</f>
        <v>0</v>
      </c>
      <c r="F1295" s="76">
        <f ca="1">IF(COUNTIFS(instructor,B1287,diad,$F$2,desa,1,hord,"18:00 - 22:00")&gt;0,INDEX(hord,MATCH(1,INDEX((instructor=B1287)*(instructor=B1287),0),0)),IFERROR(INDEX(hora,MATCH(1,INDEX((bloq=3)*(miei=B1287),0),0)),0))</f>
        <v>0</v>
      </c>
      <c r="G1295" s="76" t="str">
        <f ca="1">IF(COUNTIFS(instructor,B1287,diad,$G$2,desa,1,hord,"18:00 - 22:00")&gt;0,INDEX(hord,MATCH(1,INDEX((instructor=B1287)*(instructor=B1287),0),0)),IFERROR(INDEX(hora,MATCH(1,INDEX((bloq=3)*(juei=B1287),0),0)),0))</f>
        <v>18:00 - 21:00</v>
      </c>
      <c r="H1295" s="76" t="str">
        <f ca="1">IF(COUNTIFS(instructor,B1287,diad,$H$2,desa,1,hord,"18:00 - 22:00")&gt;0,INDEX(hord,MATCH(1,INDEX((instructor=B1287)*(instructor=B1287),0),0)),IFERROR(INDEX(hora,MATCH(1,INDEX((bloq=3)*(viei=B1287),0),0)),0))</f>
        <v>18:00 - 21:00</v>
      </c>
      <c r="I1295" s="77">
        <f ca="1">IF(COUNTIFS(instructor,B1287,diad,$I$2,desa,1,hord,"18:00 - 22:00")&gt;0,INDEX(hord,MATCH(1,INDEX((instructor=B1287)*(instructor=B1287),0),0)),IFERROR(INDEX(hora,MATCH(1,INDEX((bloq=3)*(sabi=B1287),0),0)),0))</f>
        <v>0</v>
      </c>
    </row>
    <row r="1296" spans="1:9" ht="36.75" customHeight="1" thickTop="1" thickBot="1" x14ac:dyDescent="0.35">
      <c r="A1296" s="712"/>
      <c r="B1296" s="713"/>
      <c r="C1296" s="714"/>
      <c r="D1296" s="68" t="str">
        <f ca="1">IF(COUNTIFS(instructor,B1287,diad,$D$2,desa,1,hord,"18:00 - 22:00")&gt;0,"-",IFERROR(INDEX(ficha,MATCH(1,INDEX((bloq=3)*(luni=B1287),0),0)),0))</f>
        <v>3410859 GESTION DE PROYECTOS DE DESARROLLO ECONOMICO Y SOCIAL ( TECNOLOGO)</v>
      </c>
      <c r="E1296" s="68">
        <f ca="1">IF(COUNTIFS(instructor,B1287,diad,$E$2,desa,1,hord,"18:00 - 22:00")&gt;0,"-",IFERROR(INDEX(ficha,MATCH(1,INDEX((bloq=3)*(mari=B1287),0),0)),0))</f>
        <v>0</v>
      </c>
      <c r="F1296" s="68">
        <f ca="1">IF(COUNTIFS(instructor,B1287,diad,$F$2,desa,1,hord,"18:00 - 22:00")&gt;0,"-",IFERROR(INDEX(ficha,MATCH(1,INDEX((bloq=3)*(miei=B1287),0),0)),0))</f>
        <v>0</v>
      </c>
      <c r="G1296" s="68" t="str">
        <f ca="1">IF(COUNTIFS(instructor,B1287,diad,$G$2,desa,1,hord,"18:00 - 22:00")&gt;0,"-",IFERROR(INDEX(ficha,MATCH(1,INDEX((bloq=3)*(juei=B1287),0),0)),0))</f>
        <v>3174034 GESTION DE PROYECTOS DE DESARROLLO ECONOMICO Y SOCIAL ( TECNOLOGO)</v>
      </c>
      <c r="H1296" s="68" t="str">
        <f ca="1">IF(COUNTIFS(instructor,B1287,diad,$H$2,desa,1,hord,"18:00 - 22:00")&gt;0,"-",IFERROR(INDEX(ficha,MATCH(1,INDEX((bloq=3)*(viei=B1287),0),0)),0))</f>
        <v>3345151 GESTION DE PROYECTOS DE DESARROLLO ECONOMICO Y SOCIAL ( TECNOLOGO)</v>
      </c>
      <c r="I1296" s="69">
        <f ca="1">IF(COUNTIFS(instructor,B1287,diad,$I$2,desa,1,hord,"18:00 - 22:00")&gt;0,"-",IFERROR(INDEX(ficha,MATCH(1,INDEX((bloq=3)*(sabi=B1287),0),0)),0))</f>
        <v>0</v>
      </c>
    </row>
    <row r="1297" spans="1:9" ht="14.1" customHeight="1" thickTop="1" thickBot="1" x14ac:dyDescent="0.35">
      <c r="A1297" s="712"/>
      <c r="B1297" s="713"/>
      <c r="C1297" s="714"/>
      <c r="D1297" s="70" t="str">
        <f ca="1">IF(COUNTIFS(instructor,B1287,diad,$D$2,desa,1,hord,"18:00 - 22:00")&gt;0,"DESARROLLO CURRICULAR",IFERROR(INDEX(lunc,MATCH(1,INDEX((bloq=3)*(luni=B1287),0),0)),0))</f>
        <v>PROYECTAR EL MERCADO
Formular los estudios preliminares y de pre factibilidad de acuerdo con el producto y/o servicio</v>
      </c>
      <c r="E1297" s="70">
        <f ca="1">IF(COUNTIFS(instructor,B1287,diad,$E$2,desa,1,hord,"18:00 - 22:00")&gt;0,"DESARROLLO CURRICULAR",IFERROR(INDEX(marc,MATCH(1,INDEX((bloq=3)*(mari=B1287),0),0)),0))</f>
        <v>0</v>
      </c>
      <c r="F1297" s="70">
        <f ca="1">IF(COUNTIFS(instructor,B1287,diad,$F$2,desa,1,hord,"18:00 - 22:00")&gt;0,"DESARROLLO CURRICULAR",IFERROR(INDEX(miec,MATCH(1,INDEX((bloq=3)*(miei=B1287),0),0)),0))</f>
        <v>0</v>
      </c>
      <c r="G1297" s="70" t="str">
        <f ca="1">IF(COUNTIFS(instructor,B1287,diad,$G$2,desa,1,hord,"18:00 - 22:00")&gt;0,"DESARROLLO CURRICULAR",IFERROR(INDEX(juec,MATCH(1,INDEX((bloq=3)*(juei=B1287),0),0)),0))</f>
        <v>ESTRUCTURAR CARGOS
Elaborar los perfiles del recurso humano previamente planeado, para el funcionamiento de la organización</v>
      </c>
      <c r="H1297" s="70" t="str">
        <f ca="1">IF(COUNTIFS(instructor,B1287,diad,$H$2,desa,1,hord,"18:00 - 22:00")&gt;0,"DESARROLLO CURRICULAR",IFERROR(INDEX(viec,MATCH(1,INDEX((bloq=3)*(viei=B1287),0),0)),0))</f>
        <v>ESTRUCTURAR CARGOS
Planear la estructura organizacional requerida para el desarrollo del proyecto</v>
      </c>
      <c r="I1297" s="71">
        <f ca="1">IF(COUNTIFS(instructor,B1287,diad,$I$2,desa,1,hord,"18:00 - 22:00")&gt;0,"DESARROLLO CURRICULAR",IFERROR(INDEX(sabc,MATCH(1,INDEX((bloq=3)*(sabi=B1287),0),0)),0))</f>
        <v>0</v>
      </c>
    </row>
    <row r="1298" spans="1:9" ht="14.1" customHeight="1" thickTop="1" thickBot="1" x14ac:dyDescent="0.35">
      <c r="A1298" s="712"/>
      <c r="B1298" s="713"/>
      <c r="C1298" s="714"/>
      <c r="D1298" s="78" t="str">
        <f ca="1">IF(COUNTIFS(instructor,B1287,diad,$D$2,desa,1,hord,"18:00 - 22:00")&gt;0,"-",IFERROR(INDEX(luna,MATCH(1,INDEX((bloq=3)*(luni=B1287),0),0)),0))</f>
        <v>INSTITUCIÓN EDUCATIVA SANTAFÉ - AULA 206</v>
      </c>
      <c r="E1298" s="78">
        <f ca="1">IF(COUNTIFS(instructor,B1287,diad,$E$2,desa,1,hord,"18:00 - 22:00")&gt;0,"-",IFERROR(INDEX(mara,MATCH(1,INDEX((bloq=3)*(mari=B1287),0),0)),0))</f>
        <v>0</v>
      </c>
      <c r="F1298" s="78">
        <f ca="1">IF(COUNTIFS(instructor,B1287,diad,$F$2,desa,1,hord,"18:00 - 22:00")&gt;0,"-",IFERROR(INDEX(miea,MATCH(1,INDEX((bloq=3)*(miei=B1287),0),0)),0))</f>
        <v>0</v>
      </c>
      <c r="G1298" s="78" t="str">
        <f ca="1">IF(COUNTIFS(instructor,B1287,diad,$G$2,desa,1,hord,"18:00 - 22:00")&gt;0,"-",IFERROR(INDEX(juea,MATCH(1,INDEX((bloq=3)*(juei=B1287),0),0)),0))</f>
        <v>301 - SALA DE SISTEMAS SENA CENTRO DE LA CONSTRUCCIÓN</v>
      </c>
      <c r="H1298" s="78" t="str">
        <f ca="1">IF(COUNTIFS(instructor,B1287,diad,$H$2,desa,1,hord,"18:00 - 22:00")&gt;0,"-",IFERROR(INDEX(viea,MATCH(1,INDEX((bloq=3)*(viei=B1287),0),0)),0))</f>
        <v>203 - SALA DE SISTEMAS SENA CENTRO DE LA CONSTRUCCIÓN</v>
      </c>
      <c r="I1298" s="79">
        <f ca="1">IF(COUNTIFS(instructor,B1287,diad,$I$2,desa,1,hord,"18:00 - 22:00")&gt;0,"-",IFERROR(INDEX(saba,MATCH(1,INDEX((bloq=3)*(sabi=B1287),0),0)),0))</f>
        <v>0</v>
      </c>
    </row>
    <row r="1299" spans="1:9" ht="14.1" customHeight="1" thickTop="1" thickBot="1" x14ac:dyDescent="0.35">
      <c r="A1299" s="717">
        <v>109</v>
      </c>
      <c r="B1299" s="718" t="str">
        <f>INDEX(instructor,A1299)</f>
        <v>JOSÉ ALFREDO ORTIZ ARCOS</v>
      </c>
      <c r="C1299" s="719" t="str">
        <f>INDEX(area,A1299)</f>
        <v>CONSTRUCCIÓN - ESTRUCTURAS DE GUADUA</v>
      </c>
      <c r="D1299" s="72">
        <f ca="1">IF(COUNTIFS(instructor,B1299,diad,$D$2,desa,1,hord,"08:00 - 12:00")&gt;0,INDEX(hord,MATCH(1,INDEX((instructor=B1299)*(instructor=B1299),0),0)),IFERROR(INDEX(hora,MATCH(1,INDEX((bloq=1)*(luni=B1299),0),0)),0))</f>
        <v>0</v>
      </c>
      <c r="E1299" s="72">
        <f ca="1">IF(COUNTIFS(instructor,B1299,diad,$E$2,desa,1,hord,"08:00 - 12:00")&gt;0,INDEX(hord,MATCH(1,INDEX((instructor=B1299)*(instructor=B1299),0),0)),IFERROR(INDEX(hora,MATCH(1,INDEX((bloq=1)*(mari=B1299),0),0)),0))</f>
        <v>0</v>
      </c>
      <c r="F1299" s="72" t="str">
        <f>IF(COUNTIFS(instructor,B1299,diad,$F$2,desa,1,hord,"08:00 - 12:00")&gt;0,INDEX(hord,MATCH(1,INDEX((instructor=B1299)*(instructor=B1299),0),0)),IFERROR(INDEX(hora,MATCH(1,INDEX((bloq=1)*(miei=B1299),0),0)),0))</f>
        <v>08:00 - 12:00</v>
      </c>
      <c r="G1299" s="72">
        <f ca="1">IF(COUNTIFS(instructor,B1299,diad,$G$2,desa,1,hord,"08:00 - 12:00")&gt;0,INDEX(hord,MATCH(1,INDEX((instructor=B1299)*(instructor=B1299),0),0)),IFERROR(INDEX(hora,MATCH(1,INDEX((bloq=1)*(juei=B1299),0),0)),0))</f>
        <v>0</v>
      </c>
      <c r="H1299" s="72">
        <f ca="1">IF(COUNTIFS(instructor,B1299,diad,$H$2,desa,1,hord,"08:00 - 12:00")&gt;0,INDEX(hord,MATCH(1,INDEX((instructor=B1299)*(instructor=B1299),0),0)),IFERROR(INDEX(hora,MATCH(1,INDEX((bloq=1)*(viei=B1299),0),0)),0))</f>
        <v>0</v>
      </c>
      <c r="I1299" s="73" t="str">
        <f ca="1">IF(COUNTIFS(instructor,B1299,diad,$I$2,desa,1,hord,"08:00 - 12:00")&gt;0,INDEX(hord,MATCH(1,INDEX((instructor=B1299)*(instructor=B1299),0),0)),IFERROR(INDEX(hora,MATCH(1,INDEX((bloq=1)*(sabi=B1299),0),0)),0))</f>
        <v>8:00 - 12:00</v>
      </c>
    </row>
    <row r="1300" spans="1:9" ht="14.1" customHeight="1" thickTop="1" thickBot="1" x14ac:dyDescent="0.35">
      <c r="A1300" s="717"/>
      <c r="B1300" s="718"/>
      <c r="C1300" s="719"/>
      <c r="D1300" s="68">
        <f ca="1">IF(COUNTIFS(instructor,B1299,diad,$D$2,desa,1,hord,"08:00 - 12:00")&gt;0,"-",IFERROR(INDEX(ficha,MATCH(1,INDEX((bloq=1)*(luni=B1299),0),0)),0))</f>
        <v>0</v>
      </c>
      <c r="E1300" s="68">
        <f ca="1">IF(COUNTIFS(instructor,B1299,diad,$E$2,desa,1,hord,"08:00 - 12:00")&gt;0,"-",IFERROR(INDEX(ficha,MATCH(1,INDEX((bloq=1)*(mari=B1299),0),0)),0))</f>
        <v>0</v>
      </c>
      <c r="F1300" s="68" t="str">
        <f>IF(COUNTIFS(instructor,B1299,diad,$F$2,desa,1,hord,"08:00 - 12:00")&gt;0,"-",IFERROR(INDEX(ficha,MATCH(1,INDEX((bloq=1)*(miei=B1299),0),0)),0))</f>
        <v>-</v>
      </c>
      <c r="G1300" s="68">
        <f ca="1">IF(COUNTIFS(instructor,B1299,diad,$G$2,desa,1,hord,"08:00 - 12:00")&gt;0,"-",IFERROR(INDEX(ficha,MATCH(1,INDEX((bloq=1)*(juei=B1299),0),0)),0))</f>
        <v>0</v>
      </c>
      <c r="H1300" s="68">
        <f ca="1">IF(COUNTIFS(instructor,B1299,diad,$H$2,desa,1,hord,"08:00 - 12:00")&gt;0,"-",IFERROR(INDEX(ficha,MATCH(1,INDEX((bloq=1)*(viei=B1299),0),0)),0))</f>
        <v>0</v>
      </c>
      <c r="I1300" s="69" t="str">
        <f ca="1">IF(COUNTIFS(instructor,B1299,diad,$I$2,desa,1,hord,"08:00 - 12:00")&gt;0,"-",IFERROR(INDEX(ficha,MATCH(1,INDEX((bloq=1)*(sabi=B1299),0),0)),0))</f>
        <v>3255966 - CONSTRUCCIÓN DE ESTRUCTURAS EN GUADUA - VIJES</v>
      </c>
    </row>
    <row r="1301" spans="1:9" ht="14.1" customHeight="1" thickTop="1" thickBot="1" x14ac:dyDescent="0.35">
      <c r="A1301" s="717"/>
      <c r="B1301" s="718"/>
      <c r="C1301" s="719"/>
      <c r="D1301" s="70">
        <f ca="1">IF(COUNTIFS(instructor,B1299,diad,$D$2,desa,1,hord,"08:00 - 12:00")&gt;0,"DESARROLLO CURRICULAR",IFERROR(INDEX(lunc,MATCH(1,INDEX((bloq=1)*(luni=B1299),0),0)),0))</f>
        <v>0</v>
      </c>
      <c r="E1301" s="70">
        <f ca="1">IF(COUNTIFS(instructor,B1299,diad,$E$2,desa,1,hord,"08:00 - 12:00")&gt;0,"DESARROLLO CURRICULAR",IFERROR(INDEX(marc,MATCH(1,INDEX((bloq=1)*(mari=B1299),0),0)),0))</f>
        <v>0</v>
      </c>
      <c r="F1301" s="70" t="str">
        <f>IF(COUNTIFS(instructor,B1299,diad,$F$2,desa,1,hord,"08:00 - 12:00")&gt;0,"DESARROLLO CURRICULAR",IFERROR(INDEX(miec,MATCH(1,INDEX((bloq=1)*(miei=B1299),0),0)),0))</f>
        <v>DESARROLLO CURRICULAR</v>
      </c>
      <c r="G1301" s="70">
        <f ca="1">IF(COUNTIFS(instructor,B1299,diad,$G$2,desa,1,hord,"08:00 - 12:00")&gt;0,"DESARROLLO CURRICULAR",IFERROR(INDEX(juec,MATCH(1,INDEX((bloq=1)*(juei=B1299),0),0)),0))</f>
        <v>0</v>
      </c>
      <c r="H1301" s="70">
        <f ca="1">IF(COUNTIFS(instructor,B1299,diad,$H$2,desa,1,hord,"08:00 - 12:00")&gt;0,"DESARROLLO CURRICULAR",IFERROR(INDEX(viec,MATCH(1,INDEX((bloq=1)*(viei=B1299),0),0)),0))</f>
        <v>0</v>
      </c>
      <c r="I1301" s="71" t="str">
        <f ca="1">IF(COUNTIFS(instructor,B1299,diad,$I$2,desa,1,hord,"08:00 - 12:00")&gt;0,"DESARROLLO CURRICULAR",IFERROR(INDEX(sabc,MATCH(1,INDEX((bloq=1)*(sabi=B1299),0),0)),0))</f>
        <v xml:space="preserve">REPLANTEAR LOS DISEÑOS DE ACUERDO CON PLANOS Y ESPECIFICACIONES TÉCNICAS DE CONSTRUCCIÓN
RA2. LEVANTAR LÍNEAS DE REFERENCIA DE ACUERDO CON PLANOS.
AP 02 EJECUTAR LAS ACTIVIDADES
PRELIMINARES
</v>
      </c>
    </row>
    <row r="1302" spans="1:9" ht="14.1" customHeight="1" thickTop="1" thickBot="1" x14ac:dyDescent="0.35">
      <c r="A1302" s="717"/>
      <c r="B1302" s="718"/>
      <c r="C1302" s="719"/>
      <c r="D1302" s="74">
        <f ca="1">IF(COUNTIFS(instructor,B1299,diad,$D$2,desa,1,hord,"08:00 - 12:00")&gt;0,"-",IFERROR(INDEX(luna,MATCH(1,INDEX((bloq=1)*(luni=B1299),0),0)),0))</f>
        <v>0</v>
      </c>
      <c r="E1302" s="74">
        <f ca="1">IF(COUNTIFS(instructor,B1299,diad,$E$2,desa,1,hord,"08:00 - 12:00")&gt;0,"-",IFERROR(INDEX(mara,MATCH(1,INDEX((bloq=1)*(mari=B1299),0),0)),0))</f>
        <v>0</v>
      </c>
      <c r="F1302" s="74" t="str">
        <f>IF(COUNTIFS(instructor,B1299,diad,$F$2,desa,1,hord,"08:00 - 12:00")&gt;0,"-",IFERROR(INDEX(miea,MATCH(1,INDEX((bloq=1)*(miei=B1299),0),0)),0))</f>
        <v>-</v>
      </c>
      <c r="G1302" s="74">
        <f ca="1">IF(COUNTIFS(instructor,B1299,diad,$G$2,desa,1,hord,"08:00 - 12:00")&gt;0,"-",IFERROR(INDEX(juea,MATCH(1,INDEX((bloq=1)*(juei=B1299),0),0)),0))</f>
        <v>0</v>
      </c>
      <c r="H1302" s="74">
        <f ca="1">IF(COUNTIFS(instructor,B1299,diad,$H$2,desa,1,hord,"08:00 - 12:00")&gt;0,"-",IFERROR(INDEX(viea,MATCH(1,INDEX((bloq=1)*(viei=B1299),0),0)),0))</f>
        <v>0</v>
      </c>
      <c r="I1302" s="75" t="str">
        <f ca="1">IF(COUNTIFS(instructor,B1299,diad,$I$2,desa,1,hord,"08:00 - 12:00")&gt;0,"-",IFERROR(INDEX(saba,MATCH(1,INDEX((bloq=1)*(sabi=B1299),0),0)),0))</f>
        <v>VIJES - CENTRO DE FORMACIÓN TÉCNICO Y TECNOLÓGICO (CARRERA 2 CALLE 5) - AULA 3</v>
      </c>
    </row>
    <row r="1303" spans="1:9" ht="14.1" customHeight="1" thickTop="1" thickBot="1" x14ac:dyDescent="0.35">
      <c r="A1303" s="717"/>
      <c r="B1303" s="718"/>
      <c r="C1303" s="719"/>
      <c r="D1303" s="76">
        <f ca="1">IF(COUNTIFS(instructor,B1299,diad,$D$2,desa,1,hord,"14:00 - 18:00")&gt;0,INDEX(hord,MATCH(1,INDEX((instructor=B1299)*(instructor=B1299),0),0)),IFERROR(INDEX(hora,MATCH(1,INDEX((bloq=2)*(luni=B1299),0),0)),0))</f>
        <v>0</v>
      </c>
      <c r="E1303" s="76">
        <f ca="1">IF(COUNTIFS(instructor,B1299,diad,$E$2,desa,1,hord,"14:00 - 18:00")&gt;0,INDEX(hord,MATCH(1,INDEX((instructor=B1299)*(instructor=B1299),0),0)),IFERROR(INDEX(hora,MATCH(1,INDEX((bloq=2)*(mari=B1299),0),0)),0))</f>
        <v>0</v>
      </c>
      <c r="F1303" s="76">
        <f ca="1">IF(COUNTIFS(instructor,B1299,diad,$F$2,desa,1,hord,"14:00 - 18:00")&gt;0,INDEX(hord,MATCH(1,INDEX((instructor=B1299)*(instructor=B1299),0),0)),IFERROR(INDEX(hora,MATCH(1,INDEX((bloq=2)*(miei=B1299),0),0)),0))</f>
        <v>0</v>
      </c>
      <c r="G1303" s="76">
        <f ca="1">IF(COUNTIFS(instructor,B1299,diad,$G$2,desa,1,hord,"14:00 - 18:00")&gt;0,INDEX(hord,MATCH(1,INDEX((instructor=B1299)*(instructor=B1299),0),0)),IFERROR(INDEX(hora,MATCH(1,INDEX((bloq=2)*(juei=B1299),0),0)),0))</f>
        <v>0</v>
      </c>
      <c r="H1303" s="76">
        <f ca="1">IF(COUNTIFS(instructor,B1299,diad,$H$2,desa,1,hord,"14:00 - 18:00")&gt;0,INDEX(hord,MATCH(1,INDEX((instructor=B1299)*(instructor=B1299),0),0)),IFERROR(INDEX(hora,MATCH(1,INDEX((bloq=2)*(viei=B1299),0),0)),0))</f>
        <v>0</v>
      </c>
      <c r="I1303" s="77" t="str">
        <f ca="1">IF(COUNTIFS(instructor,B1299,diad,$I$2,desa,1,hord,"14:00 - 18:00")&gt;0,INDEX(hord,MATCH(1,INDEX((instructor=B1299)*(instructor=B1299),0),0)),IFERROR(INDEX(hora,MATCH(1,INDEX((bloq=2)*(sabi=B1299),0),0)),0))</f>
        <v>14:00 - 18:00</v>
      </c>
    </row>
    <row r="1304" spans="1:9" ht="14.1" customHeight="1" thickTop="1" thickBot="1" x14ac:dyDescent="0.35">
      <c r="A1304" s="717"/>
      <c r="B1304" s="718"/>
      <c r="C1304" s="719"/>
      <c r="D1304" s="68">
        <f ca="1">IF(COUNTIFS(instructor,B1299,diad,$D$2,desa,1,hord,"14:00 - 18:00")&gt;0,"-",IFERROR(INDEX(ficha,MATCH(1,INDEX((bloq=2)*(luni=B1299),0),0)),0))</f>
        <v>0</v>
      </c>
      <c r="E1304" s="68">
        <f ca="1">IF(COUNTIFS(instructor,B1299,diad,$E$2,desa,1,hord,"14:00 - 18:00")&gt;0,"-",IFERROR(INDEX(ficha,MATCH(1,INDEX((bloq=2)*(mari=B1299),0),0)),0))</f>
        <v>0</v>
      </c>
      <c r="F1304" s="68">
        <f ca="1">IF(COUNTIFS(instructor,B1299,diad,$F$2,desa,1,hord,"14:00 - 18:00")&gt;0,"-",IFERROR(INDEX(ficha,MATCH(1,INDEX((bloq=2)*(miei=B1299),0),0)),0))</f>
        <v>0</v>
      </c>
      <c r="G1304" s="68">
        <f ca="1">IF(COUNTIFS(instructor,B1299,diad,$G$2,desa,1,hord,"14:00 - 18:00")&gt;0,"-",IFERROR(INDEX(ficha,MATCH(1,INDEX((bloq=2)*(juei=B1299),0),0)),0))</f>
        <v>0</v>
      </c>
      <c r="H1304" s="68">
        <f ca="1">IF(COUNTIFS(instructor,B1299,diad,$H$2,desa,1,hord,"14:00 - 18:00")&gt;0,"-",IFERROR(INDEX(ficha,MATCH(1,INDEX((bloq=2)*(viei=B1299),0),0)),0))</f>
        <v>0</v>
      </c>
      <c r="I1304" s="69" t="str">
        <f ca="1">IF(COUNTIFS(instructor,B1299,diad,$I$2,desa,1,hord,"14:00 - 18:00")&gt;0,"-",IFERROR(INDEX(ficha,MATCH(1,INDEX((bloq=2)*(sabi=B1299),0),0)),0))</f>
        <v>3255966 - CONSTRUCCIÓN DE ESTRUCTURAS EN GUADUA - VIJES</v>
      </c>
    </row>
    <row r="1305" spans="1:9" ht="14.1" customHeight="1" thickTop="1" thickBot="1" x14ac:dyDescent="0.35">
      <c r="A1305" s="717"/>
      <c r="B1305" s="718"/>
      <c r="C1305" s="719"/>
      <c r="D1305" s="70">
        <f ca="1">IF(COUNTIFS(instructor,B1299,diad,$D$2,desa,1,hord,"14:00 - 18:00")&gt;0,"DESARROLLO CURRICULAR",IFERROR(INDEX(lunc,MATCH(1,INDEX((bloq=2)*(luni=B1299),0),0)),0))</f>
        <v>0</v>
      </c>
      <c r="E1305" s="70">
        <f ca="1">IF(COUNTIFS(instructor,B1299,diad,$E$2,desa,1,hord,"14:00 - 18:00")&gt;0,"DESARROLLO CURRICULAR",IFERROR(INDEX(marc,MATCH(1,INDEX((bloq=2)*(mari=B1299),0),0)),0))</f>
        <v>0</v>
      </c>
      <c r="F1305" s="70">
        <f ca="1">IF(COUNTIFS(instructor,B1299,diad,$F$2,desa,1,hord,"14:00 - 18:00")&gt;0,"DESARROLLO CURRICULAR",IFERROR(INDEX(miec,MATCH(1,INDEX((bloq=2)*(miei=B1299),0),0)),0))</f>
        <v>0</v>
      </c>
      <c r="G1305" s="70">
        <f ca="1">IF(COUNTIFS(instructor,B1299,diad,$G$2,desa,1,hord,"14:00 - 18:00")&gt;0,"DESARROLLO CURRICULAR",IFERROR(INDEX(juec,MATCH(1,INDEX((bloq=2)*(juei=B1299),0),0)),0))</f>
        <v>0</v>
      </c>
      <c r="H1305" s="70">
        <f ca="1">IF(COUNTIFS(instructor,B1299,diad,$H$2,desa,1,hord,"14:00 - 18:00")&gt;0,"DESARROLLO CURRICULAR",IFERROR(INDEX(viec,MATCH(1,INDEX((bloq=2)*(viei=B1299),0),0)),0))</f>
        <v>0</v>
      </c>
      <c r="I1305" s="71" t="str">
        <f ca="1">IF(COUNTIFS(instructor,B1299,diad,$I$2,desa,1,hord,"14:00 - 18:00")&gt;0,"DESARROLLO CURRICULAR",IFERROR(INDEX(sabc,MATCH(1,INDEX((bloq=2)*(sabi=B1299),0),0)),0))</f>
        <v>ARMAR ESTRUCTURAS DE GUADUA SEGÚN PLANOS Y ESPECIFICACIONES TÉCNICAS
RA2. ACOPLAR COMPONENTES DE ACUERDO CON PLANOS Y NORMATIVA TÉCNICA.
AP 04. CONSTRUIR ESTURCTURAS EN
GUADUA</v>
      </c>
    </row>
    <row r="1306" spans="1:9" ht="14.1" customHeight="1" thickTop="1" thickBot="1" x14ac:dyDescent="0.35">
      <c r="A1306" s="717"/>
      <c r="B1306" s="718"/>
      <c r="C1306" s="719"/>
      <c r="D1306" s="74">
        <f ca="1">IF(COUNTIFS(instructor,B1299,diad,$D$2,desa,1,hord,"14:00 - 18:00")&gt;0,"-",IFERROR(INDEX(luna,MATCH(1,INDEX((bloq=2)*(luni=B1299),0),0)),0))</f>
        <v>0</v>
      </c>
      <c r="E1306" s="74">
        <f ca="1">IF(COUNTIFS(instructor,B1299,diad,$E$2,desa,1,hord,"14:00 - 18:00")&gt;0,"-",IFERROR(INDEX(mara,MATCH(1,INDEX((bloq=2)*(mari=B1299),0),0)),0))</f>
        <v>0</v>
      </c>
      <c r="F1306" s="74">
        <f ca="1">IF(COUNTIFS(instructor,B1299,diad,$F$2,desa,1,hord,"14:00 - 18:00")&gt;0,"-",IFERROR(INDEX(miea,MATCH(1,INDEX((bloq=2)*(miei=B1299),0),0)),0))</f>
        <v>0</v>
      </c>
      <c r="G1306" s="74">
        <f ca="1">IF(COUNTIFS(instructor,B1299,diad,$G$2,desa,1,hord,"14:00 - 18:00")&gt;0,"-",IFERROR(INDEX(juea,MATCH(1,INDEX((bloq=2)*(juei=B1299),0),0)),0))</f>
        <v>0</v>
      </c>
      <c r="H1306" s="74">
        <f ca="1">IF(COUNTIFS(instructor,B1299,diad,$H$2,desa,1,hord,"14:00 - 18:00")&gt;0,"-",IFERROR(INDEX(viea,MATCH(1,INDEX((bloq=2)*(viei=B1299),0),0)),0))</f>
        <v>0</v>
      </c>
      <c r="I1306" s="75" t="str">
        <f ca="1">IF(COUNTIFS(instructor,B1299,diad,$I$2,desa,1,hord,"14:00 - 18:00")&gt;0,"-",IFERROR(INDEX(saba,MATCH(1,INDEX((bloq=2)*(sabi=B1299),0),0)),0))</f>
        <v>VIJES - CENTRO DE FORMACIÓN TÉCNICO Y TECNOLÓGICO (CARRERA 2 CALLE 5) - AULA 3</v>
      </c>
    </row>
    <row r="1307" spans="1:9" ht="14.1" customHeight="1" thickTop="1" thickBot="1" x14ac:dyDescent="0.35">
      <c r="A1307" s="717"/>
      <c r="B1307" s="718"/>
      <c r="C1307" s="719"/>
      <c r="D1307" s="76">
        <f ca="1">IF(COUNTIFS(instructor,B1299,diad,$D$2,desa,1,hord,"18:00 - 22:00")&gt;0,INDEX(hord,MATCH(1,INDEX((instructor=B1299)*(instructor=B1299),0),0)),IFERROR(INDEX(hora,MATCH(1,INDEX((bloq=3)*(luni=B1299),0),0)),0))</f>
        <v>0</v>
      </c>
      <c r="E1307" s="76">
        <f ca="1">IF(COUNTIFS(instructor,B1299,diad,$E$2,desa,1,hord,"18:00 - 22:00")&gt;0,INDEX(hord,MATCH(1,INDEX((instructor=B1299)*(instructor=B1299),0),0)),IFERROR(INDEX(hora,MATCH(1,INDEX((bloq=3)*(mari=B1299),0),0)),0))</f>
        <v>0</v>
      </c>
      <c r="F1307" s="76" t="str">
        <f ca="1">IF(COUNTIFS(instructor,B1299,diad,$F$2,desa,1,hord,"18:00 - 22:00")&gt;0,INDEX(hord,MATCH(1,INDEX((instructor=B1299)*(instructor=B1299),0),0)),IFERROR(INDEX(hora,MATCH(1,INDEX((bloq=3)*(miei=B1299),0),0)),0))</f>
        <v>18:00 - 21:00</v>
      </c>
      <c r="G1307" s="76" t="str">
        <f ca="1">IF(COUNTIFS(instructor,B1299,diad,$G$2,desa,1,hord,"18:00 - 22:00")&gt;0,INDEX(hord,MATCH(1,INDEX((instructor=B1299)*(instructor=B1299),0),0)),IFERROR(INDEX(hora,MATCH(1,INDEX((bloq=3)*(juei=B1299),0),0)),0))</f>
        <v>17:00 - 20:00</v>
      </c>
      <c r="H1307" s="76">
        <f ca="1">IF(COUNTIFS(instructor,B1299,diad,$H$2,desa,1,hord,"18:00 - 22:00")&gt;0,INDEX(hord,MATCH(1,INDEX((instructor=B1299)*(instructor=B1299),0),0)),IFERROR(INDEX(hora,MATCH(1,INDEX((bloq=3)*(viei=B1299),0),0)),0))</f>
        <v>0</v>
      </c>
      <c r="I1307" s="77">
        <f ca="1">IF(COUNTIFS(instructor,B1299,diad,$I$2,desa,1,hord,"18:00 - 22:00")&gt;0,INDEX(hord,MATCH(1,INDEX((instructor=B1299)*(instructor=B1299),0),0)),IFERROR(INDEX(hora,MATCH(1,INDEX((bloq=3)*(sabi=B1299),0),0)),0))</f>
        <v>0</v>
      </c>
    </row>
    <row r="1308" spans="1:9" ht="14.1" customHeight="1" thickTop="1" thickBot="1" x14ac:dyDescent="0.35">
      <c r="A1308" s="717"/>
      <c r="B1308" s="718"/>
      <c r="C1308" s="719"/>
      <c r="D1308" s="68">
        <f ca="1">IF(COUNTIFS(instructor,B1299,diad,$D$2,desa,1,hord,"18:00 - 22:00")&gt;0,"-",IFERROR(INDEX(ficha,MATCH(1,INDEX((bloq=3)*(luni=B1299),0),0)),0))</f>
        <v>0</v>
      </c>
      <c r="E1308" s="68">
        <f ca="1">IF(COUNTIFS(instructor,B1299,diad,$E$2,desa,1,hord,"18:00 - 22:00")&gt;0,"-",IFERROR(INDEX(ficha,MATCH(1,INDEX((bloq=3)*(mari=B1299),0),0)),0))</f>
        <v>0</v>
      </c>
      <c r="F1308" s="68" t="str">
        <f ca="1">IF(COUNTIFS(instructor,B1299,diad,$F$2,desa,1,hord,"18:00 - 22:00")&gt;0,"-",IFERROR(INDEX(ficha,MATCH(1,INDEX((bloq=3)*(miei=B1299),0),0)),0))</f>
        <v>3244158 - CONSTRUCCIÓN DE PROYECTOS DE JARDINERÍA CON AMOBLAMIENTO URBANO (TÉCNICO) - VIJES</v>
      </c>
      <c r="G1308" s="68" t="str">
        <f ca="1">IF(COUNTIFS(instructor,B1299,diad,$G$2,desa,1,hord,"18:00 - 22:00")&gt;0,"-",IFERROR(INDEX(ficha,MATCH(1,INDEX((bloq=3)*(juei=B1299),0),0)),0))</f>
        <v>3255966 - CONSTRUCCIÓN DE ESTRUCTURAS EN GUADUA - VIJES</v>
      </c>
      <c r="H1308" s="68">
        <f ca="1">IF(COUNTIFS(instructor,B1299,diad,$H$2,desa,1,hord,"18:00 - 22:00")&gt;0,"-",IFERROR(INDEX(ficha,MATCH(1,INDEX((bloq=3)*(viei=B1299),0),0)),0))</f>
        <v>0</v>
      </c>
      <c r="I1308" s="69">
        <f ca="1">IF(COUNTIFS(instructor,B1299,diad,$I$2,desa,1,hord,"18:00 - 22:00")&gt;0,"-",IFERROR(INDEX(ficha,MATCH(1,INDEX((bloq=3)*(sabi=B1299),0),0)),0))</f>
        <v>0</v>
      </c>
    </row>
    <row r="1309" spans="1:9" ht="14.1" customHeight="1" thickTop="1" thickBot="1" x14ac:dyDescent="0.35">
      <c r="A1309" s="717"/>
      <c r="B1309" s="718"/>
      <c r="C1309" s="719"/>
      <c r="D1309" s="70">
        <f ca="1">IF(COUNTIFS(instructor,B1299,diad,$D$2,desa,1,hord,"18:00 - 22:00")&gt;0,"DESARROLLO CURRICULAR",IFERROR(INDEX(lunc,MATCH(1,INDEX((bloq=3)*(luni=B1299),0),0)),0))</f>
        <v>0</v>
      </c>
      <c r="E1309" s="70">
        <f ca="1">IF(COUNTIFS(instructor,B1299,diad,$E$2,desa,1,hord,"18:00 - 22:00")&gt;0,"DESARROLLO CURRICULAR",IFERROR(INDEX(marc,MATCH(1,INDEX((bloq=3)*(mari=B1299),0),0)),0))</f>
        <v>0</v>
      </c>
      <c r="F1309" s="70" t="str">
        <f ca="1">IF(COUNTIFS(instructor,B1299,diad,$F$2,desa,1,hord,"18:00 - 22:00")&gt;0,"DESARROLLO CURRICULAR",IFERROR(INDEX(miec,MATCH(1,INDEX((bloq=3)*(miei=B1299),0),0)),0))</f>
        <v>37979 - INSTALAR OBRAS DE CARPINTERÍA DE ACUERDO CON PROCEDIMIENTO TÉCNICO.
665638 - RA03. CONSTRUIR ESTRUCTURAS BÁSICAS Y MOBILIARIO URBANO EN MADERA SEGÚN DISEÑOS, PLANOS Y ESPECIFICACIONES TÉCNICAS.
665637 - RA02. CONSTRUIR PISOS EN MADERA PARA DECKS SEGÚN DISEÑOS, PLANOS ESPECIFICACIONES TÉCNICAS.
AP-06. Ejecutar obras complementarias.</v>
      </c>
      <c r="G1309" s="70" t="str">
        <f ca="1">IF(COUNTIFS(instructor,B1299,diad,$G$2,desa,1,hord,"18:00 - 22:00")&gt;0,"DESARROLLO CURRICULAR",IFERROR(INDEX(juec,MATCH(1,INDEX((bloq=3)*(juei=B1299),0),0)),0))</f>
        <v>REPLANTEAR LOS DISEÑOS DE ACUERDO CON PLANOS Y ESPECIFICACIONES TÉCNICAS DE CONSTRUCCIÓN
RA2. LEVANTAR LÍNEAS DE REFERENCIA DE ACUERDO CON PLANOS.
AP 04. CONSTRUIR ESTURCTURAS EN
GUADUA</v>
      </c>
      <c r="H1309" s="70">
        <f ca="1">IF(COUNTIFS(instructor,B1299,diad,$H$2,desa,1,hord,"18:00 - 22:00")&gt;0,"DESARROLLO CURRICULAR",IFERROR(INDEX(viec,MATCH(1,INDEX((bloq=3)*(viei=B1299),0),0)),0))</f>
        <v>0</v>
      </c>
      <c r="I1309" s="71">
        <f ca="1">IF(COUNTIFS(instructor,B1299,diad,$I$2,desa,1,hord,"18:00 - 22:00")&gt;0,"DESARROLLO CURRICULAR",IFERROR(INDEX(sabc,MATCH(1,INDEX((bloq=3)*(sabi=B1299),0),0)),0))</f>
        <v>0</v>
      </c>
    </row>
    <row r="1310" spans="1:9" ht="14.1" customHeight="1" thickTop="1" thickBot="1" x14ac:dyDescent="0.35">
      <c r="A1310" s="717"/>
      <c r="B1310" s="718"/>
      <c r="C1310" s="719"/>
      <c r="D1310" s="78">
        <f ca="1">IF(COUNTIFS(instructor,B1299,diad,$D$2,desa,1,hord,"18:00 - 22:00")&gt;0,"-",IFERROR(INDEX(luna,MATCH(1,INDEX((bloq=3)*(luni=B1299),0),0)),0))</f>
        <v>0</v>
      </c>
      <c r="E1310" s="78">
        <f ca="1">IF(COUNTIFS(instructor,B1299,diad,$E$2,desa,1,hord,"18:00 - 22:00")&gt;0,"-",IFERROR(INDEX(mara,MATCH(1,INDEX((bloq=3)*(mari=B1299),0),0)),0))</f>
        <v>0</v>
      </c>
      <c r="F1310" s="78" t="str">
        <f ca="1">IF(COUNTIFS(instructor,B1299,diad,$F$2,desa,1,hord,"18:00 - 22:00")&gt;0,"-",IFERROR(INDEX(miea,MATCH(1,INDEX((bloq=3)*(miei=B1299),0),0)),0))</f>
        <v>VIJES - CENTRO DE FORMACIÓN TÉCNICO Y TECNOLÓGICO (CARRERA 2 CALLE 5) - AULA 2</v>
      </c>
      <c r="G1310" s="78" t="str">
        <f ca="1">IF(COUNTIFS(instructor,B1299,diad,$G$2,desa,1,hord,"18:00 - 22:00")&gt;0,"-",IFERROR(INDEX(juea,MATCH(1,INDEX((bloq=3)*(juei=B1299),0),0)),0))</f>
        <v>VIJES - CENTRO DE FORMACIÓN TÉCNICO Y TECNOLÓGICO (CARRERA 2 CALLE 5) - AULA 1</v>
      </c>
      <c r="H1310" s="78">
        <f ca="1">IF(COUNTIFS(instructor,B1299,diad,$H$2,desa,1,hord,"18:00 - 22:00")&gt;0,"-",IFERROR(INDEX(viea,MATCH(1,INDEX((bloq=3)*(viei=B1299),0),0)),0))</f>
        <v>0</v>
      </c>
      <c r="I1310" s="79">
        <f ca="1">IF(COUNTIFS(instructor,B1299,diad,$I$2,desa,1,hord,"18:00 - 22:00")&gt;0,"-",IFERROR(INDEX(saba,MATCH(1,INDEX((bloq=3)*(sabi=B1299),0),0)),0))</f>
        <v>0</v>
      </c>
    </row>
    <row r="1311" spans="1:9" ht="30.15" customHeight="1" thickTop="1" thickBot="1" x14ac:dyDescent="0.35">
      <c r="A1311" s="712">
        <v>110</v>
      </c>
      <c r="B1311" s="713" t="str">
        <f>INDEX(instructor,A1311)</f>
        <v>JOSÉ FRANCISCO CAPACHO SUELTA</v>
      </c>
      <c r="C1311" s="714" t="str">
        <f>INDEX(area,A1311)</f>
        <v>ENERGÍA ELÉCTRICA - USO FINAL</v>
      </c>
      <c r="D1311" s="72" t="str">
        <f ca="1">IF(COUNTIFS(instructor,B1311,diad,$D$2,desa,1,hord,"08:00 - 12:00")&gt;0,INDEX(hord,MATCH(1,INDEX((instructor=B1311)*(instructor=B1311),0),0)),IFERROR(INDEX(hora,MATCH(1,INDEX((bloq=1)*(luni=B1311),0),0)),0))</f>
        <v>8:00 - 12:00</v>
      </c>
      <c r="E1311" s="72" t="str">
        <f>IF(COUNTIFS(instructor,B1311,diad,$E$2,desa,1,hord,"08:00 - 12:00")&gt;0,INDEX(hord,MATCH(1,INDEX((instructor=B1311)*(instructor=B1311),0),0)),IFERROR(INDEX(hora,MATCH(1,INDEX((bloq=1)*(mari=B1311),0),0)),0))</f>
        <v>08:00 - 12:00</v>
      </c>
      <c r="F1311" s="72" t="str">
        <f ca="1">IF(COUNTIFS(instructor,B1311,diad,$F$2,desa,1,hord,"08:00 - 12:00")&gt;0,INDEX(hord,MATCH(1,INDEX((instructor=B1311)*(instructor=B1311),0),0)),IFERROR(INDEX(hora,MATCH(1,INDEX((bloq=1)*(miei=B1311),0),0)),0))</f>
        <v>8:00 - 12:00</v>
      </c>
      <c r="G1311" s="72" t="str">
        <f ca="1">IF(COUNTIFS(instructor,B1311,diad,$G$2,desa,1,hord,"08:00 - 12:00")&gt;0,INDEX(hord,MATCH(1,INDEX((instructor=B1311)*(instructor=B1311),0),0)),IFERROR(INDEX(hora,MATCH(1,INDEX((bloq=1)*(juei=B1311),0),0)),0))</f>
        <v>8:00 - 12:00</v>
      </c>
      <c r="H1311" s="72" t="str">
        <f ca="1">IF(COUNTIFS(instructor,B1311,diad,$H$2,desa,1,hord,"08:00 - 12:00")&gt;0,INDEX(hord,MATCH(1,INDEX((instructor=B1311)*(instructor=B1311),0),0)),IFERROR(INDEX(hora,MATCH(1,INDEX((bloq=1)*(viei=B1311),0),0)),0))</f>
        <v>8:00 - 12:00</v>
      </c>
      <c r="I1311" s="73">
        <f ca="1">IF(COUNTIFS(instructor,B1311,diad,$I$2,desa,1,hord,"08:00 - 12:00")&gt;0,INDEX(hord,MATCH(1,INDEX((instructor=B1311)*(instructor=B1311),0),0)),IFERROR(INDEX(hora,MATCH(1,INDEX((bloq=1)*(sabi=B1311),0),0)),0))</f>
        <v>0</v>
      </c>
    </row>
    <row r="1312" spans="1:9" ht="30.15" customHeight="1" thickTop="1" thickBot="1" x14ac:dyDescent="0.35">
      <c r="A1312" s="712"/>
      <c r="B1312" s="713"/>
      <c r="C1312" s="714"/>
      <c r="D1312" s="68" t="str">
        <f ca="1">IF(COUNTIFS(instructor,B1311,diad,$D$2,desa,1,hord,"08:00 - 12:00")&gt;0,"-",IFERROR(INDEX(ficha,MATCH(1,INDEX((bloq=1)*(luni=B1311),0),0)),0))</f>
        <v>3174409 MANTENIMIENTO E INSTALACION DE SISTEMAS SOLARES FOTOVOLTAICOS (TÉCNICO)</v>
      </c>
      <c r="E1312" s="68" t="str">
        <f>IF(COUNTIFS(instructor,B1311,diad,$E$2,desa,1,hord,"08:00 - 12:00")&gt;0,"-",IFERROR(INDEX(ficha,MATCH(1,INDEX((bloq=1)*(mari=B1311),0),0)),0))</f>
        <v>-</v>
      </c>
      <c r="F1312" s="68" t="str">
        <f ca="1">IF(COUNTIFS(instructor,B1311,diad,$F$2,desa,1,hord,"08:00 - 12:00")&gt;0,"-",IFERROR(INDEX(ficha,MATCH(1,INDEX((bloq=1)*(miei=B1311),0),0)),0))</f>
        <v>3174409 MANTENIMIENTO E INSTALACION DE SISTEMAS SOLARES FOTOVOLTAICOS (TÉCNICO)</v>
      </c>
      <c r="G1312" s="68" t="str">
        <f ca="1">IF(COUNTIFS(instructor,B1311,diad,$G$2,desa,1,hord,"08:00 - 12:00")&gt;0,"-",IFERROR(INDEX(ficha,MATCH(1,INDEX((bloq=1)*(juei=B1311),0),0)),0))</f>
        <v>3174409 MANTENIMIENTO E INSTALACION DE SISTEMAS SOLARES FOTOVOLTAICOS (TÉCNICO)</v>
      </c>
      <c r="H1312" s="68" t="str">
        <f ca="1">IF(COUNTIFS(instructor,B1311,diad,$H$2,desa,1,hord,"08:00 - 12:00")&gt;0,"-",IFERROR(INDEX(ficha,MATCH(1,INDEX((bloq=1)*(viei=B1311),0),0)),0))</f>
        <v>3174409 MANTENIMIENTO E INSTALACION DE SISTEMAS SOLARES FOTOVOLTAICOS (TÉCNICO)</v>
      </c>
      <c r="I1312" s="69">
        <f ca="1">IF(COUNTIFS(instructor,B1311,diad,$I$2,desa,1,hord,"08:00 - 12:00")&gt;0,"-",IFERROR(INDEX(ficha,MATCH(1,INDEX((bloq=1)*(sabi=B1311),0),0)),0))</f>
        <v>0</v>
      </c>
    </row>
    <row r="1313" spans="1:9" ht="30.15" customHeight="1" thickTop="1" thickBot="1" x14ac:dyDescent="0.35">
      <c r="A1313" s="712"/>
      <c r="B1313" s="713"/>
      <c r="C1313" s="714"/>
      <c r="D1313" s="70" t="str">
        <f ca="1">IF(COUNTIFS(instructor,B1311,diad,$D$2,desa,1,hord,"08:00 - 12:00")&gt;0,"DESARROLLO CURRICULAR",IFERROR(INDEX(lunc,MATCH(1,INDEX((bloq=1)*(luni=B1311),0),0)),0))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1313" s="70" t="str">
        <f>IF(COUNTIFS(instructor,B1311,diad,$E$2,desa,1,hord,"08:00 - 12:00")&gt;0,"DESARROLLO CURRICULAR",IFERROR(INDEX(marc,MATCH(1,INDEX((bloq=1)*(mari=B1311),0),0)),0))</f>
        <v>DESARROLLO CURRICULAR</v>
      </c>
      <c r="F1313" s="70" t="str">
        <f ca="1">IF(COUNTIFS(instructor,B1311,diad,$F$2,desa,1,hord,"08:00 - 12:00")&gt;0,"DESARROLLO CURRICULAR",IFERROR(INDEX(miec,MATCH(1,INDEX((bloq=1)*(miei=B1311),0),0)),0))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1313" s="70" t="str">
        <f ca="1">IF(COUNTIFS(instructor,B1311,diad,$G$2,desa,1,hord,"08:00 - 12:00")&gt;0,"DESARROLLO CURRICULAR",IFERROR(INDEX(juec,MATCH(1,INDEX((bloq=1)*(juei=B1311),0),0)),0))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1313" s="70" t="str">
        <f ca="1">IF(COUNTIFS(instructor,B1311,diad,$H$2,desa,1,hord,"08:00 - 12:00")&gt;0,"DESARROLLO CURRICULAR",IFERROR(INDEX(viec,MATCH(1,INDEX((bloq=1)*(viei=B1311),0),0)),0))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1313" s="71">
        <f ca="1">IF(COUNTIFS(instructor,B1311,diad,$I$2,desa,1,hord,"08:00 - 12:00")&gt;0,"DESARROLLO CURRICULAR",IFERROR(INDEX(sabc,MATCH(1,INDEX((bloq=1)*(sabi=B1311),0),0)),0))</f>
        <v>0</v>
      </c>
    </row>
    <row r="1314" spans="1:9" ht="30.15" customHeight="1" thickTop="1" thickBot="1" x14ac:dyDescent="0.35">
      <c r="A1314" s="712"/>
      <c r="B1314" s="713"/>
      <c r="C1314" s="714"/>
      <c r="D1314" s="74" t="str">
        <f ca="1">IF(COUNTIFS(instructor,B1311,diad,$D$2,desa,1,hord,"08:00 - 12:00")&gt;0,"-",IFERROR(INDEX(luna,MATCH(1,INDEX((bloq=1)*(luni=B1311),0),0)),0))</f>
        <v>EMPRESA</v>
      </c>
      <c r="E1314" s="74" t="str">
        <f>IF(COUNTIFS(instructor,B1311,diad,$E$2,desa,1,hord,"08:00 - 12:00")&gt;0,"-",IFERROR(INDEX(mara,MATCH(1,INDEX((bloq=1)*(mari=B1311),0),0)),0))</f>
        <v>-</v>
      </c>
      <c r="F1314" s="74" t="str">
        <f ca="1">IF(COUNTIFS(instructor,B1311,diad,$F$2,desa,1,hord,"08:00 - 12:00")&gt;0,"-",IFERROR(INDEX(miea,MATCH(1,INDEX((bloq=1)*(miei=B1311),0),0)),0))</f>
        <v>EMPRESA</v>
      </c>
      <c r="G1314" s="74" t="str">
        <f ca="1">IF(COUNTIFS(instructor,B1311,diad,$G$2,desa,1,hord,"08:00 - 12:00")&gt;0,"-",IFERROR(INDEX(juea,MATCH(1,INDEX((bloq=1)*(juei=B1311),0),0)),0))</f>
        <v>EMPRESA</v>
      </c>
      <c r="H1314" s="74" t="str">
        <f ca="1">IF(COUNTIFS(instructor,B1311,diad,$H$2,desa,1,hord,"08:00 - 12:00")&gt;0,"-",IFERROR(INDEX(viea,MATCH(1,INDEX((bloq=1)*(viei=B1311),0),0)),0))</f>
        <v>EMPRESA</v>
      </c>
      <c r="I1314" s="75">
        <f ca="1">IF(COUNTIFS(instructor,B1311,diad,$I$2,desa,1,hord,"08:00 - 12:00")&gt;0,"-",IFERROR(INDEX(saba,MATCH(1,INDEX((bloq=1)*(sabi=B1311),0),0)),0))</f>
        <v>0</v>
      </c>
    </row>
    <row r="1315" spans="1:9" ht="30.15" customHeight="1" thickTop="1" thickBot="1" x14ac:dyDescent="0.35">
      <c r="A1315" s="712"/>
      <c r="B1315" s="713"/>
      <c r="C1315" s="714"/>
      <c r="D1315" s="76">
        <f ca="1">IF(COUNTIFS(instructor,B1311,diad,$D$2,desa,1,hord,"14:00 - 18:00")&gt;0,INDEX(hord,MATCH(1,INDEX((instructor=B1311)*(instructor=B1311),0),0)),IFERROR(INDEX(hora,MATCH(1,INDEX((bloq=2)*(luni=B1311),0),0)),0))</f>
        <v>0</v>
      </c>
      <c r="E1315" s="76">
        <f ca="1">IF(COUNTIFS(instructor,B1311,diad,$E$2,desa,1,hord,"14:00 - 18:00")&gt;0,INDEX(hord,MATCH(1,INDEX((instructor=B1311)*(instructor=B1311),0),0)),IFERROR(INDEX(hora,MATCH(1,INDEX((bloq=2)*(mari=B1311),0),0)),0))</f>
        <v>0</v>
      </c>
      <c r="F1315" s="76">
        <f ca="1">IF(COUNTIFS(instructor,B1311,diad,$F$2,desa,1,hord,"14:00 - 18:00")&gt;0,INDEX(hord,MATCH(1,INDEX((instructor=B1311)*(instructor=B1311),0),0)),IFERROR(INDEX(hora,MATCH(1,INDEX((bloq=2)*(miei=B1311),0),0)),0))</f>
        <v>0</v>
      </c>
      <c r="G1315" s="76">
        <f ca="1">IF(COUNTIFS(instructor,B1311,diad,$G$2,desa,1,hord,"14:00 - 18:00")&gt;0,INDEX(hord,MATCH(1,INDEX((instructor=B1311)*(instructor=B1311),0),0)),IFERROR(INDEX(hora,MATCH(1,INDEX((bloq=2)*(juei=B1311),0),0)),0))</f>
        <v>0</v>
      </c>
      <c r="H1315" s="76">
        <f ca="1">IF(COUNTIFS(instructor,B1311,diad,$H$2,desa,1,hord,"14:00 - 18:00")&gt;0,INDEX(hord,MATCH(1,INDEX((instructor=B1311)*(instructor=B1311),0),0)),IFERROR(INDEX(hora,MATCH(1,INDEX((bloq=2)*(viei=B1311),0),0)),0))</f>
        <v>0</v>
      </c>
      <c r="I1315" s="77" t="str">
        <f ca="1">IF(COUNTIFS(instructor,B1311,diad,$I$2,desa,1,hord,"14:00 - 18:00")&gt;0,INDEX(hord,MATCH(1,INDEX((instructor=B1311)*(instructor=B1311),0),0)),IFERROR(INDEX(hora,MATCH(1,INDEX((bloq=2)*(sabi=B1311),0),0)),0))</f>
        <v>14:00 - 18:00</v>
      </c>
    </row>
    <row r="1316" spans="1:9" ht="30.15" customHeight="1" thickTop="1" thickBot="1" x14ac:dyDescent="0.35">
      <c r="A1316" s="712"/>
      <c r="B1316" s="713"/>
      <c r="C1316" s="714"/>
      <c r="D1316" s="68">
        <f ca="1">IF(COUNTIFS(instructor,B1311,diad,$D$2,desa,1,hord,"14:00 - 18:00")&gt;0,"-",IFERROR(INDEX(ficha,MATCH(1,INDEX((bloq=2)*(luni=B1311),0),0)),0))</f>
        <v>0</v>
      </c>
      <c r="E1316" s="68">
        <f ca="1">IF(COUNTIFS(instructor,B1311,diad,$E$2,desa,1,hord,"14:00 - 18:00")&gt;0,"-",IFERROR(INDEX(ficha,MATCH(1,INDEX((bloq=2)*(mari=B1311),0),0)),0))</f>
        <v>0</v>
      </c>
      <c r="F1316" s="68">
        <f ca="1">IF(COUNTIFS(instructor,B1311,diad,$F$2,desa,1,hord,"14:00 - 18:00")&gt;0,"-",IFERROR(INDEX(ficha,MATCH(1,INDEX((bloq=2)*(miei=B1311),0),0)),0))</f>
        <v>0</v>
      </c>
      <c r="G1316" s="68">
        <f ca="1">IF(COUNTIFS(instructor,B1311,diad,$G$2,desa,1,hord,"14:00 - 18:00")&gt;0,"-",IFERROR(INDEX(ficha,MATCH(1,INDEX((bloq=2)*(juei=B1311),0),0)),0))</f>
        <v>0</v>
      </c>
      <c r="H1316" s="68">
        <f ca="1">IF(COUNTIFS(instructor,B1311,diad,$H$2,desa,1,hord,"14:00 - 18:00")&gt;0,"-",IFERROR(INDEX(ficha,MATCH(1,INDEX((bloq=2)*(viei=B1311),0),0)),0))</f>
        <v>0</v>
      </c>
      <c r="I1316" s="69" t="str">
        <f ca="1">IF(COUNTIFS(instructor,B1311,diad,$I$2,desa,1,hord,"14:00 - 18:00")&gt;0,"-",IFERROR(INDEX(ficha,MATCH(1,INDEX((bloq=2)*(sabi=B1311),0),0)),0))</f>
        <v>3365193 INSTALACION DE SISTEMAS ELECTRICOS RESIDENCIALES Y COMERCIALES (TÉCNICO)</v>
      </c>
    </row>
    <row r="1317" spans="1:9" ht="30.15" customHeight="1" thickTop="1" thickBot="1" x14ac:dyDescent="0.35">
      <c r="A1317" s="712"/>
      <c r="B1317" s="713"/>
      <c r="C1317" s="714"/>
      <c r="D1317" s="70">
        <f ca="1">IF(COUNTIFS(instructor,B1311,diad,$D$2,desa,1,hord,"14:00 - 18:00")&gt;0,"DESARROLLO CURRICULAR",IFERROR(INDEX(lunc,MATCH(1,INDEX((bloq=2)*(luni=B1311),0),0)),0))</f>
        <v>0</v>
      </c>
      <c r="E1317" s="70">
        <f ca="1">IF(COUNTIFS(instructor,B1311,diad,$E$2,desa,1,hord,"14:00 - 18:00")&gt;0,"DESARROLLO CURRICULAR",IFERROR(INDEX(marc,MATCH(1,INDEX((bloq=2)*(mari=B1311),0),0)),0))</f>
        <v>0</v>
      </c>
      <c r="F1317" s="70">
        <f ca="1">IF(COUNTIFS(instructor,B1311,diad,$F$2,desa,1,hord,"14:00 - 18:00")&gt;0,"DESARROLLO CURRICULAR",IFERROR(INDEX(miec,MATCH(1,INDEX((bloq=2)*(miei=B1311),0),0)),0))</f>
        <v>0</v>
      </c>
      <c r="G1317" s="70">
        <f ca="1">IF(COUNTIFS(instructor,B1311,diad,$G$2,desa,1,hord,"14:00 - 18:00")&gt;0,"DESARROLLO CURRICULAR",IFERROR(INDEX(juec,MATCH(1,INDEX((bloq=2)*(juei=B1311),0),0)),0))</f>
        <v>0</v>
      </c>
      <c r="H1317" s="70">
        <f ca="1">IF(COUNTIFS(instructor,B1311,diad,$H$2,desa,1,hord,"14:00 - 18:00")&gt;0,"DESARROLLO CURRICULAR",IFERROR(INDEX(viec,MATCH(1,INDEX((bloq=2)*(viei=B1311),0),0)),0))</f>
        <v>0</v>
      </c>
      <c r="I1317" s="71" t="str">
        <f ca="1">IF(COUNTIFS(instructor,B1311,diad,$I$2,desa,1,hord,"14:00 - 18:00")&gt;0,"DESARROLLO CURRICULAR",IFERROR(INDEX(sabc,MATCH(1,INDEX((bloq=2)*(sabi=B1311),0),0)),0))</f>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row>
    <row r="1318" spans="1:9" ht="30.15" customHeight="1" thickTop="1" thickBot="1" x14ac:dyDescent="0.35">
      <c r="A1318" s="712"/>
      <c r="B1318" s="713"/>
      <c r="C1318" s="714"/>
      <c r="D1318" s="74">
        <f ca="1">IF(COUNTIFS(instructor,B1311,diad,$D$2,desa,1,hord,"14:00 - 18:00")&gt;0,"-",IFERROR(INDEX(luna,MATCH(1,INDEX((bloq=2)*(luni=B1311),0),0)),0))</f>
        <v>0</v>
      </c>
      <c r="E1318" s="74">
        <f ca="1">IF(COUNTIFS(instructor,B1311,diad,$E$2,desa,1,hord,"14:00 - 18:00")&gt;0,"-",IFERROR(INDEX(mara,MATCH(1,INDEX((bloq=2)*(mari=B1311),0),0)),0))</f>
        <v>0</v>
      </c>
      <c r="F1318" s="74">
        <f ca="1">IF(COUNTIFS(instructor,B1311,diad,$F$2,desa,1,hord,"14:00 - 18:00")&gt;0,"-",IFERROR(INDEX(miea,MATCH(1,INDEX((bloq=2)*(miei=B1311),0),0)),0))</f>
        <v>0</v>
      </c>
      <c r="G1318" s="74">
        <f ca="1">IF(COUNTIFS(instructor,B1311,diad,$G$2,desa,1,hord,"14:00 - 18:00")&gt;0,"-",IFERROR(INDEX(juea,MATCH(1,INDEX((bloq=2)*(juei=B1311),0),0)),0))</f>
        <v>0</v>
      </c>
      <c r="H1318" s="74">
        <f ca="1">IF(COUNTIFS(instructor,B1311,diad,$H$2,desa,1,hord,"14:00 - 18:00")&gt;0,"-",IFERROR(INDEX(viea,MATCH(1,INDEX((bloq=2)*(viei=B1311),0),0)),0))</f>
        <v>0</v>
      </c>
      <c r="I1318" s="75" t="str">
        <f ca="1">IF(COUNTIFS(instructor,B1311,diad,$I$2,desa,1,hord,"14:00 - 18:00")&gt;0,"-",IFERROR(INDEX(saba,MATCH(1,INDEX((bloq=2)*(sabi=B1311),0),0)),0))</f>
        <v>103 - TALLER ENERGÍA ELÉCTRICA - SENA CENTRO DE LA CONSTRUCCIÓN</v>
      </c>
    </row>
    <row r="1319" spans="1:9" ht="30.15" customHeight="1" thickTop="1" thickBot="1" x14ac:dyDescent="0.35">
      <c r="A1319" s="712"/>
      <c r="B1319" s="713"/>
      <c r="C1319" s="714"/>
      <c r="D1319" s="76" t="str">
        <f ca="1">IF(COUNTIFS(instructor,B1311,diad,$D$2,desa,1,hord,"18:00 - 22:00")&gt;0,INDEX(hord,MATCH(1,INDEX((instructor=B1311)*(instructor=B1311),0),0)),IFERROR(INDEX(hora,MATCH(1,INDEX((bloq=3)*(luni=B1311),0),0)),0))</f>
        <v>18:00 - 21:00</v>
      </c>
      <c r="E1319" s="76" t="str">
        <f ca="1">IF(COUNTIFS(instructor,B1311,diad,$E$2,desa,1,hord,"18:00 - 22:00")&gt;0,INDEX(hord,MATCH(1,INDEX((instructor=B1311)*(instructor=B1311),0),0)),IFERROR(INDEX(hora,MATCH(1,INDEX((bloq=3)*(mari=B1311),0),0)),0))</f>
        <v>18:00 - 21:00</v>
      </c>
      <c r="F1319" s="76" t="str">
        <f ca="1">IF(COUNTIFS(instructor,B1311,diad,$F$2,desa,1,hord,"18:00 - 22:00")&gt;0,INDEX(hord,MATCH(1,INDEX((instructor=B1311)*(instructor=B1311),0),0)),IFERROR(INDEX(hora,MATCH(1,INDEX((bloq=3)*(miei=B1311),0),0)),0))</f>
        <v>17:00 - 21:00</v>
      </c>
      <c r="G1319" s="76" t="str">
        <f ca="1">IF(COUNTIFS(instructor,B1311,diad,$G$2,desa,1,hord,"18:00 - 22:00")&gt;0,INDEX(hord,MATCH(1,INDEX((instructor=B1311)*(instructor=B1311),0),0)),IFERROR(INDEX(hora,MATCH(1,INDEX((bloq=3)*(juei=B1311),0),0)),0))</f>
        <v>17:00 - 21:00</v>
      </c>
      <c r="H1319" s="76" t="str">
        <f ca="1">IF(COUNTIFS(instructor,B1311,diad,$H$2,desa,1,hord,"18:00 - 22:00")&gt;0,INDEX(hord,MATCH(1,INDEX((instructor=B1311)*(instructor=B1311),0),0)),IFERROR(INDEX(hora,MATCH(1,INDEX((bloq=3)*(viei=B1311),0),0)),0))</f>
        <v>18:00 - 21:00</v>
      </c>
      <c r="I1319" s="77">
        <f ca="1">IF(COUNTIFS(instructor,B1311,diad,$I$2,desa,1,hord,"18:00 - 22:00")&gt;0,INDEX(hord,MATCH(1,INDEX((instructor=B1311)*(instructor=B1311),0),0)),IFERROR(INDEX(hora,MATCH(1,INDEX((bloq=3)*(sabi=B1311),0),0)),0))</f>
        <v>0</v>
      </c>
    </row>
    <row r="1320" spans="1:9" s="81" customFormat="1" ht="30.15" customHeight="1" thickTop="1" thickBot="1" x14ac:dyDescent="0.35">
      <c r="A1320" s="712"/>
      <c r="B1320" s="713"/>
      <c r="C1320" s="714"/>
      <c r="D1320" s="113" t="str">
        <f ca="1">IF(COUNTIFS(instructor,B1311,diad,$D$2,desa,1,hord,"18:00 - 22:00")&gt;0,"-",IFERROR(INDEX(ficha,MATCH(1,INDEX((bloq=3)*(luni=B1311),0),0)),0))</f>
        <v>3365193 INSTALACION DE SISTEMAS ELECTRICOS RESIDENCIALES Y COMERCIALES (TÉCNICO)</v>
      </c>
      <c r="E1320" s="113" t="str">
        <f ca="1">IF(COUNTIFS(instructor,B1311,diad,$E$2,desa,1,hord,"18:00 - 22:00")&gt;0,"-",IFERROR(INDEX(ficha,MATCH(1,INDEX((bloq=3)*(mari=B1311),0),0)),0))</f>
        <v>3254184 INSTALACION DE SISTEMAS ELECTRICOS RESIDENCIALES Y COMERCIALES (TÉCNICO)</v>
      </c>
      <c r="F1320" s="113" t="str">
        <f ca="1">IF(COUNTIFS(instructor,B1311,diad,$F$2,desa,1,hord,"18:00 - 22:00")&gt;0,"-",IFERROR(INDEX(ficha,MATCH(1,INDEX((bloq=3)*(miei=B1311),0),0)),0))</f>
        <v>3180367 INSTALACION DE SISTEMAS ELECTRICOS RESIDENCIALES Y COMERCIALES (TÉCNICO)</v>
      </c>
      <c r="G1320" s="113" t="str">
        <f ca="1">IF(COUNTIFS(instructor,B1311,diad,$G$2,desa,1,hord,"18:00 - 22:00")&gt;0,"-",IFERROR(INDEX(ficha,MATCH(1,INDEX((bloq=3)*(juei=B1311),0),0)),0))</f>
        <v>3180367 INSTALACION DE SISTEMAS ELECTRICOS RESIDENCIALES Y COMERCIALES (TÉCNICO)</v>
      </c>
      <c r="H1320" s="113" t="str">
        <f ca="1">IF(COUNTIFS(instructor,B1311,diad,$H$2,desa,1,hord,"18:00 - 22:00")&gt;0,"-",IFERROR(INDEX(ficha,MATCH(1,INDEX((bloq=3)*(viei=B1311),0),0)),0))</f>
        <v>3365193 INSTALACION DE SISTEMAS ELECTRICOS RESIDENCIALES Y COMERCIALES (TÉCNICO)</v>
      </c>
      <c r="I1320" s="212">
        <f ca="1">IF(COUNTIFS(instructor,B1311,diad,$I$2,desa,1,hord,"18:00 - 22:00")&gt;0,"-",IFERROR(INDEX(ficha,MATCH(1,INDEX((bloq=3)*(sabi=B1311),0),0)),0))</f>
        <v>0</v>
      </c>
    </row>
    <row r="1321" spans="1:9" ht="30.15" customHeight="1" thickTop="1" thickBot="1" x14ac:dyDescent="0.35">
      <c r="A1321" s="712"/>
      <c r="B1321" s="713"/>
      <c r="C1321" s="714"/>
      <c r="D1321" s="70" t="str">
        <f ca="1">IF(COUNTIFS(instructor,B1311,diad,$D$2,desa,1,hord,"18:00 - 22:00")&gt;0,"DESARROLLO CURRICULAR",IFERROR(INDEX(lunc,MATCH(1,INDEX((bloq=3)*(luni=B1311),0),0)),0))</f>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E1321" s="70" t="str">
        <f ca="1">IF(COUNTIFS(instructor,B1311,diad,$E$2,desa,1,hord,"18:00 - 22:00")&gt;0,"DESARROLLO CURRICULAR",IFERROR(INDEX(marc,MATCH(1,INDEX((bloq=3)*(mari=B1311),0),0)),0))</f>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F1321" s="70" t="str">
        <f ca="1">IF(COUNTIFS(instructor,B1311,diad,$F$2,desa,1,hord,"18:00 - 22:00")&gt;0,"DESARROLLO CURRICULAR",IFERROR(INDEX(miec,MATCH(1,INDEX((bloq=3)*(miei=B1311),0),0)),0))</f>
        <v>INSTALAR ACOMETIDAS ELÉCTRICAS DE ACUERDO CON REGLAMENTO TÉCNICO. 638301 - RAP2: EJECUTAR LA INSTALACIÓN DE LA ACOMETIDA Y EL SISTEMA DE MEDICIÓN DE ENERGÍA DE ACUERDO CON LOS DIAGRAMAS DE CONEXIÓN DEL FABRICANTE Y NORMAS TÉCNICAS VIGENTES. AP 3. Adecuación y montaje de un sistema eléctrico eficiente.</v>
      </c>
      <c r="G1321" s="70" t="str">
        <f ca="1">IF(COUNTIFS(instructor,B1311,diad,$G$2,desa,1,hord,"18:00 - 22:00")&gt;0,"DESARROLLO CURRICULAR",IFERROR(INDEX(juec,MATCH(1,INDEX((bloq=3)*(juei=B1311),0),0)),0))</f>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H1321" s="70" t="str">
        <f ca="1">IF(COUNTIFS(instructor,B1311,diad,$H$2,desa,1,hord,"18:00 - 22:00")&gt;0,"DESARROLLO CURRICULAR",IFERROR(INDEX(viec,MATCH(1,INDEX((bloq=3)*(viei=B1311),0),0)),0))</f>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I1321" s="71">
        <f ca="1">IF(COUNTIFS(instructor,B1311,diad,$I$2,desa,1,hord,"18:00 - 22:00")&gt;0,"DESARROLLO CURRICULAR",IFERROR(INDEX(sabc,MATCH(1,INDEX((bloq=3)*(sabi=B1311),0),0)),0))</f>
        <v>0</v>
      </c>
    </row>
    <row r="1322" spans="1:9" ht="30.15" customHeight="1" thickTop="1" thickBot="1" x14ac:dyDescent="0.35">
      <c r="A1322" s="712"/>
      <c r="B1322" s="713"/>
      <c r="C1322" s="714"/>
      <c r="D1322" s="78" t="str">
        <f ca="1">IF(COUNTIFS(instructor,B1311,diad,$D$2,desa,1,hord,"18:00 - 22:00")&gt;0,"-",IFERROR(INDEX(luna,MATCH(1,INDEX((bloq=3)*(luni=B1311),0),0)),0))</f>
        <v>103 - TALLER ENERGÍA ELÉCTRICA - SENA CENTRO DE LA CONSTRUCCIÓN</v>
      </c>
      <c r="E1322" s="78" t="str">
        <f ca="1">IF(COUNTIFS(instructor,B1311,diad,$E$2,desa,1,hord,"18:00 - 22:00")&gt;0,"-",IFERROR(INDEX(mara,MATCH(1,INDEX((bloq=3)*(mari=B1311),0),0)),0))</f>
        <v>CANDELARIA - AULA 3 - ESCUELA DE ARTES Y OFICIOS (CALLE 8 CARRERA 5)</v>
      </c>
      <c r="F1322" s="78" t="str">
        <f ca="1">IF(COUNTIFS(instructor,B1311,diad,$F$2,desa,1,hord,"18:00 - 22:00")&gt;0,"-",IFERROR(INDEX(miea,MATCH(1,INDEX((bloq=3)*(miei=B1311),0),0)),0))</f>
        <v>LA CUMBRE - CORREGIMIENTO DE PAVAS - COLEGIO FRANCISCO DE PAULA SANTANDER ( CARRERA 8 No. 3-35)</v>
      </c>
      <c r="G1322" s="78" t="str">
        <f ca="1">IF(COUNTIFS(instructor,B1311,diad,$G$2,desa,1,hord,"18:00 - 22:00")&gt;0,"-",IFERROR(INDEX(juea,MATCH(1,INDEX((bloq=3)*(juei=B1311),0),0)),0))</f>
        <v>LA CUMBRE - CORREGIMIENTO DE PAVAS - COLEGIO FRANCISCO DE PAULA SANTANDER ( CARRERA 8 No. 3-35)</v>
      </c>
      <c r="H1322" s="78" t="str">
        <f ca="1">IF(COUNTIFS(instructor,B1311,diad,$H$2,desa,1,hord,"18:00 - 22:00")&gt;0,"-",IFERROR(INDEX(viea,MATCH(1,INDEX((bloq=3)*(viei=B1311),0),0)),0))</f>
        <v>103 - TALLER ENERGÍA ELÉCTRICA - SENA CENTRO DE LA CONSTRUCCIÓN</v>
      </c>
      <c r="I1322" s="79">
        <f ca="1">IF(COUNTIFS(instructor,B1311,diad,$I$2,desa,1,hord,"18:00 - 22:00")&gt;0,"-",IFERROR(INDEX(saba,MATCH(1,INDEX((bloq=3)*(sabi=B1311),0),0)),0))</f>
        <v>0</v>
      </c>
    </row>
    <row r="1323" spans="1:9" ht="14.1" customHeight="1" thickTop="1" thickBot="1" x14ac:dyDescent="0.35">
      <c r="A1323" s="717">
        <v>111</v>
      </c>
      <c r="B1323" s="718" t="str">
        <f>INDEX(instructor,A1323)</f>
        <v>JOSÉ FRANCISCO GIRALDO HERRERA</v>
      </c>
      <c r="C1323" s="719" t="str">
        <f>INDEX(area,A1323)</f>
        <v>COMPLEMENTARIA VIRTUAL SIN IDIOMAS</v>
      </c>
      <c r="D1323" s="72">
        <f ca="1">IF(COUNTIFS(instructor,B1323,diad,$D$2,desa,1,hord,"08:00 - 12:00")&gt;0,INDEX(hord,MATCH(1,INDEX((instructor=B1323)*(instructor=B1323),0),0)),IFERROR(INDEX(hora,MATCH(1,INDEX((bloq=1)*(luni=B1323),0),0)),0))</f>
        <v>0</v>
      </c>
      <c r="E1323" s="72">
        <f ca="1">IF(COUNTIFS(instructor,B1323,diad,$E$2,desa,1,hord,"08:00 - 12:00")&gt;0,INDEX(hord,MATCH(1,INDEX((instructor=B1323)*(instructor=B1323),0),0)),IFERROR(INDEX(hora,MATCH(1,INDEX((bloq=1)*(mari=B1323),0),0)),0))</f>
        <v>0</v>
      </c>
      <c r="F1323" s="72">
        <f ca="1">IF(COUNTIFS(instructor,B1323,diad,$F$2,desa,1,hord,"08:00 - 12:00")&gt;0,INDEX(hord,MATCH(1,INDEX((instructor=B1323)*(instructor=B1323),0),0)),IFERROR(INDEX(hora,MATCH(1,INDEX((bloq=1)*(miei=B1323),0),0)),0))</f>
        <v>0</v>
      </c>
      <c r="G1323" s="72">
        <f ca="1">IF(COUNTIFS(instructor,B1323,diad,$G$2,desa,1,hord,"08:00 - 12:00")&gt;0,INDEX(hord,MATCH(1,INDEX((instructor=B1323)*(instructor=B1323),0),0)),IFERROR(INDEX(hora,MATCH(1,INDEX((bloq=1)*(juei=B1323),0),0)),0))</f>
        <v>0</v>
      </c>
      <c r="H1323" s="72">
        <f ca="1">IF(COUNTIFS(instructor,B1323,diad,$H$2,desa,1,hord,"08:00 - 12:00")&gt;0,INDEX(hord,MATCH(1,INDEX((instructor=B1323)*(instructor=B1323),0),0)),IFERROR(INDEX(hora,MATCH(1,INDEX((bloq=1)*(viei=B1323),0),0)),0))</f>
        <v>0</v>
      </c>
      <c r="I1323" s="73">
        <f ca="1">IF(COUNTIFS(instructor,B1323,diad,$I$2,desa,1,hord,"08:00 - 12:00")&gt;0,INDEX(hord,MATCH(1,INDEX((instructor=B1323)*(instructor=B1323),0),0)),IFERROR(INDEX(hora,MATCH(1,INDEX((bloq=1)*(sabi=B1323),0),0)),0))</f>
        <v>0</v>
      </c>
    </row>
    <row r="1324" spans="1:9" ht="14.1" customHeight="1" thickTop="1" thickBot="1" x14ac:dyDescent="0.35">
      <c r="A1324" s="717"/>
      <c r="B1324" s="718"/>
      <c r="C1324" s="719"/>
      <c r="D1324" s="68">
        <f ca="1">IF(COUNTIFS(instructor,B1323,diad,$D$2,desa,1,hord,"08:00 - 12:00")&gt;0,"-",IFERROR(INDEX(ficha,MATCH(1,INDEX((bloq=1)*(luni=B1323),0),0)),0))</f>
        <v>0</v>
      </c>
      <c r="E1324" s="68">
        <f ca="1">IF(COUNTIFS(instructor,B1323,diad,$E$2,desa,1,hord,"08:00 - 12:00")&gt;0,"-",IFERROR(INDEX(ficha,MATCH(1,INDEX((bloq=1)*(mari=B1323),0),0)),0))</f>
        <v>0</v>
      </c>
      <c r="F1324" s="68">
        <f ca="1">IF(COUNTIFS(instructor,B1323,diad,$F$2,desa,1,hord,"08:00 - 12:00")&gt;0,"-",IFERROR(INDEX(ficha,MATCH(1,INDEX((bloq=1)*(miei=B1323),0),0)),0))</f>
        <v>0</v>
      </c>
      <c r="G1324" s="68">
        <f ca="1">IF(COUNTIFS(instructor,B1323,diad,$G$2,desa,1,hord,"08:00 - 12:00")&gt;0,"-",IFERROR(INDEX(ficha,MATCH(1,INDEX((bloq=1)*(juei=B1323),0),0)),0))</f>
        <v>0</v>
      </c>
      <c r="H1324" s="68">
        <f ca="1">IF(COUNTIFS(instructor,B1323,diad,$H$2,desa,1,hord,"08:00 - 12:00")&gt;0,"-",IFERROR(INDEX(ficha,MATCH(1,INDEX((bloq=1)*(viei=B1323),0),0)),0))</f>
        <v>0</v>
      </c>
      <c r="I1324" s="69">
        <f ca="1">IF(COUNTIFS(instructor,B1323,diad,$I$2,desa,1,hord,"08:00 - 12:00")&gt;0,"-",IFERROR(INDEX(ficha,MATCH(1,INDEX((bloq=1)*(sabi=B1323),0),0)),0))</f>
        <v>0</v>
      </c>
    </row>
    <row r="1325" spans="1:9" ht="14.1" customHeight="1" thickTop="1" thickBot="1" x14ac:dyDescent="0.35">
      <c r="A1325" s="717"/>
      <c r="B1325" s="718"/>
      <c r="C1325" s="719"/>
      <c r="D1325" s="70">
        <f ca="1">IF(COUNTIFS(instructor,B1323,diad,$D$2,desa,1,hord,"08:00 - 12:00")&gt;0,"DESARROLLO CURRICULAR",IFERROR(INDEX(lunc,MATCH(1,INDEX((bloq=1)*(luni=B1323),0),0)),0))</f>
        <v>0</v>
      </c>
      <c r="E1325" s="70">
        <f ca="1">IF(COUNTIFS(instructor,B1323,diad,$E$2,desa,1,hord,"08:00 - 12:00")&gt;0,"DESARROLLO CURRICULAR",IFERROR(INDEX(marc,MATCH(1,INDEX((bloq=1)*(mari=B1323),0),0)),0))</f>
        <v>0</v>
      </c>
      <c r="F1325" s="70">
        <f ca="1">IF(COUNTIFS(instructor,B1323,diad,$F$2,desa,1,hord,"08:00 - 12:00")&gt;0,"DESARROLLO CURRICULAR",IFERROR(INDEX(miec,MATCH(1,INDEX((bloq=1)*(miei=B1323),0),0)),0))</f>
        <v>0</v>
      </c>
      <c r="G1325" s="70">
        <f ca="1">IF(COUNTIFS(instructor,B1323,diad,$G$2,desa,1,hord,"08:00 - 12:00")&gt;0,"DESARROLLO CURRICULAR",IFERROR(INDEX(juec,MATCH(1,INDEX((bloq=1)*(juei=B1323),0),0)),0))</f>
        <v>0</v>
      </c>
      <c r="H1325" s="70">
        <f ca="1">IF(COUNTIFS(instructor,B1323,diad,$H$2,desa,1,hord,"08:00 - 12:00")&gt;0,"DESARROLLO CURRICULAR",IFERROR(INDEX(viec,MATCH(1,INDEX((bloq=1)*(viei=B1323),0),0)),0))</f>
        <v>0</v>
      </c>
      <c r="I1325" s="71">
        <f ca="1">IF(COUNTIFS(instructor,B1323,diad,$I$2,desa,1,hord,"08:00 - 12:00")&gt;0,"DESARROLLO CURRICULAR",IFERROR(INDEX(sabc,MATCH(1,INDEX((bloq=1)*(sabi=B1323),0),0)),0))</f>
        <v>0</v>
      </c>
    </row>
    <row r="1326" spans="1:9" ht="14.1" customHeight="1" thickTop="1" thickBot="1" x14ac:dyDescent="0.35">
      <c r="A1326" s="717"/>
      <c r="B1326" s="718"/>
      <c r="C1326" s="719"/>
      <c r="D1326" s="74">
        <f ca="1">IF(COUNTIFS(instructor,B1323,diad,$D$2,desa,1,hord,"08:00 - 12:00")&gt;0,"-",IFERROR(INDEX(luna,MATCH(1,INDEX((bloq=1)*(luni=B1323),0),0)),0))</f>
        <v>0</v>
      </c>
      <c r="E1326" s="74">
        <f ca="1">IF(COUNTIFS(instructor,B1323,diad,$E$2,desa,1,hord,"08:00 - 12:00")&gt;0,"-",IFERROR(INDEX(mara,MATCH(1,INDEX((bloq=1)*(mari=B1323),0),0)),0))</f>
        <v>0</v>
      </c>
      <c r="F1326" s="74">
        <f ca="1">IF(COUNTIFS(instructor,B1323,diad,$F$2,desa,1,hord,"08:00 - 12:00")&gt;0,"-",IFERROR(INDEX(miea,MATCH(1,INDEX((bloq=1)*(miei=B1323),0),0)),0))</f>
        <v>0</v>
      </c>
      <c r="G1326" s="74">
        <f ca="1">IF(COUNTIFS(instructor,B1323,diad,$G$2,desa,1,hord,"08:00 - 12:00")&gt;0,"-",IFERROR(INDEX(juea,MATCH(1,INDEX((bloq=1)*(juei=B1323),0),0)),0))</f>
        <v>0</v>
      </c>
      <c r="H1326" s="74">
        <f ca="1">IF(COUNTIFS(instructor,B1323,diad,$H$2,desa,1,hord,"08:00 - 12:00")&gt;0,"-",IFERROR(INDEX(viea,MATCH(1,INDEX((bloq=1)*(viei=B1323),0),0)),0))</f>
        <v>0</v>
      </c>
      <c r="I1326" s="75">
        <f ca="1">IF(COUNTIFS(instructor,B1323,diad,$I$2,desa,1,hord,"08:00 - 12:00")&gt;0,"-",IFERROR(INDEX(saba,MATCH(1,INDEX((bloq=1)*(sabi=B1323),0),0)),0))</f>
        <v>0</v>
      </c>
    </row>
    <row r="1327" spans="1:9" ht="14.1" customHeight="1" thickTop="1" thickBot="1" x14ac:dyDescent="0.35">
      <c r="A1327" s="717"/>
      <c r="B1327" s="718"/>
      <c r="C1327" s="719"/>
      <c r="D1327" s="76">
        <f ca="1">IF(COUNTIFS(instructor,B1323,diad,$D$2,desa,1,hord,"14:00 - 18:00")&gt;0,INDEX(hord,MATCH(1,INDEX((instructor=B1323)*(instructor=B1323),0),0)),IFERROR(INDEX(hora,MATCH(1,INDEX((bloq=2)*(luni=B1323),0),0)),0))</f>
        <v>0</v>
      </c>
      <c r="E1327" s="76">
        <f ca="1">IF(COUNTIFS(instructor,B1323,diad,$E$2,desa,1,hord,"14:00 - 18:00")&gt;0,INDEX(hord,MATCH(1,INDEX((instructor=B1323)*(instructor=B1323),0),0)),IFERROR(INDEX(hora,MATCH(1,INDEX((bloq=2)*(mari=B1323),0),0)),0))</f>
        <v>0</v>
      </c>
      <c r="F1327" s="76">
        <f ca="1">IF(COUNTIFS(instructor,B1323,diad,$F$2,desa,1,hord,"14:00 - 18:00")&gt;0,INDEX(hord,MATCH(1,INDEX((instructor=B1323)*(instructor=B1323),0),0)),IFERROR(INDEX(hora,MATCH(1,INDEX((bloq=2)*(miei=B1323),0),0)),0))</f>
        <v>0</v>
      </c>
      <c r="G1327" s="76">
        <f ca="1">IF(COUNTIFS(instructor,B1323,diad,$G$2,desa,1,hord,"14:00 - 18:00")&gt;0,INDEX(hord,MATCH(1,INDEX((instructor=B1323)*(instructor=B1323),0),0)),IFERROR(INDEX(hora,MATCH(1,INDEX((bloq=2)*(juei=B1323),0),0)),0))</f>
        <v>0</v>
      </c>
      <c r="H1327" s="76">
        <f ca="1">IF(COUNTIFS(instructor,B1323,diad,$H$2,desa,1,hord,"14:00 - 18:00")&gt;0,INDEX(hord,MATCH(1,INDEX((instructor=B1323)*(instructor=B1323),0),0)),IFERROR(INDEX(hora,MATCH(1,INDEX((bloq=2)*(viei=B1323),0),0)),0))</f>
        <v>0</v>
      </c>
      <c r="I1327" s="77">
        <f ca="1">IF(COUNTIFS(instructor,B1323,diad,$I$2,desa,1,hord,"14:00 - 18:00")&gt;0,INDEX(hord,MATCH(1,INDEX((instructor=B1323)*(instructor=B1323),0),0)),IFERROR(INDEX(hora,MATCH(1,INDEX((bloq=2)*(sabi=B1323),0),0)),0))</f>
        <v>0</v>
      </c>
    </row>
    <row r="1328" spans="1:9" ht="14.1" customHeight="1" thickTop="1" thickBot="1" x14ac:dyDescent="0.35">
      <c r="A1328" s="717"/>
      <c r="B1328" s="718"/>
      <c r="C1328" s="719"/>
      <c r="D1328" s="68">
        <f ca="1">IF(COUNTIFS(instructor,B1323,diad,$D$2,desa,1,hord,"14:00 - 18:00")&gt;0,"-",IFERROR(INDEX(ficha,MATCH(1,INDEX((bloq=2)*(luni=B1323),0),0)),0))</f>
        <v>0</v>
      </c>
      <c r="E1328" s="68">
        <f ca="1">IF(COUNTIFS(instructor,B1323,diad,$E$2,desa,1,hord,"14:00 - 18:00")&gt;0,"-",IFERROR(INDEX(ficha,MATCH(1,INDEX((bloq=2)*(mari=B1323),0),0)),0))</f>
        <v>0</v>
      </c>
      <c r="F1328" s="68">
        <f ca="1">IF(COUNTIFS(instructor,B1323,diad,$F$2,desa,1,hord,"14:00 - 18:00")&gt;0,"-",IFERROR(INDEX(ficha,MATCH(1,INDEX((bloq=2)*(miei=B1323),0),0)),0))</f>
        <v>0</v>
      </c>
      <c r="G1328" s="68">
        <f ca="1">IF(COUNTIFS(instructor,B1323,diad,$G$2,desa,1,hord,"14:00 - 18:00")&gt;0,"-",IFERROR(INDEX(ficha,MATCH(1,INDEX((bloq=2)*(juei=B1323),0),0)),0))</f>
        <v>0</v>
      </c>
      <c r="H1328" s="68">
        <f ca="1">IF(COUNTIFS(instructor,B1323,diad,$H$2,desa,1,hord,"14:00 - 18:00")&gt;0,"-",IFERROR(INDEX(ficha,MATCH(1,INDEX((bloq=2)*(viei=B1323),0),0)),0))</f>
        <v>0</v>
      </c>
      <c r="I1328" s="69">
        <f ca="1">IF(COUNTIFS(instructor,B1323,diad,$I$2,desa,1,hord,"14:00 - 18:00")&gt;0,"-",IFERROR(INDEX(ficha,MATCH(1,INDEX((bloq=2)*(sabi=B1323),0),0)),0))</f>
        <v>0</v>
      </c>
    </row>
    <row r="1329" spans="1:9" ht="14.1" customHeight="1" thickTop="1" thickBot="1" x14ac:dyDescent="0.35">
      <c r="A1329" s="717"/>
      <c r="B1329" s="718"/>
      <c r="C1329" s="719"/>
      <c r="D1329" s="70">
        <f ca="1">IF(COUNTIFS(instructor,B1323,diad,$D$2,desa,1,hord,"14:00 - 18:00")&gt;0,"DESARROLLO CURRICULAR",IFERROR(INDEX(lunc,MATCH(1,INDEX((bloq=2)*(luni=B1323),0),0)),0))</f>
        <v>0</v>
      </c>
      <c r="E1329" s="70">
        <f ca="1">IF(COUNTIFS(instructor,B1323,diad,$E$2,desa,1,hord,"14:00 - 18:00")&gt;0,"DESARROLLO CURRICULAR",IFERROR(INDEX(marc,MATCH(1,INDEX((bloq=2)*(mari=B1323),0),0)),0))</f>
        <v>0</v>
      </c>
      <c r="F1329" s="70">
        <f ca="1">IF(COUNTIFS(instructor,B1323,diad,$F$2,desa,1,hord,"14:00 - 18:00")&gt;0,"DESARROLLO CURRICULAR",IFERROR(INDEX(miec,MATCH(1,INDEX((bloq=2)*(miei=B1323),0),0)),0))</f>
        <v>0</v>
      </c>
      <c r="G1329" s="70">
        <f ca="1">IF(COUNTIFS(instructor,B1323,diad,$G$2,desa,1,hord,"14:00 - 18:00")&gt;0,"DESARROLLO CURRICULAR",IFERROR(INDEX(juec,MATCH(1,INDEX((bloq=2)*(juei=B1323),0),0)),0))</f>
        <v>0</v>
      </c>
      <c r="H1329" s="70">
        <f ca="1">IF(COUNTIFS(instructor,B1323,diad,$H$2,desa,1,hord,"14:00 - 18:00")&gt;0,"DESARROLLO CURRICULAR",IFERROR(INDEX(viec,MATCH(1,INDEX((bloq=2)*(viei=B1323),0),0)),0))</f>
        <v>0</v>
      </c>
      <c r="I1329" s="71">
        <f ca="1">IF(COUNTIFS(instructor,B1323,diad,$I$2,desa,1,hord,"14:00 - 18:00")&gt;0,"DESARROLLO CURRICULAR",IFERROR(INDEX(sabc,MATCH(1,INDEX((bloq=2)*(sabi=B1323),0),0)),0))</f>
        <v>0</v>
      </c>
    </row>
    <row r="1330" spans="1:9" ht="14.1" customHeight="1" thickTop="1" thickBot="1" x14ac:dyDescent="0.35">
      <c r="A1330" s="717"/>
      <c r="B1330" s="718"/>
      <c r="C1330" s="719"/>
      <c r="D1330" s="74">
        <f ca="1">IF(COUNTIFS(instructor,B1323,diad,$D$2,desa,1,hord,"14:00 - 18:00")&gt;0,"-",IFERROR(INDEX(luna,MATCH(1,INDEX((bloq=2)*(luni=B1323),0),0)),0))</f>
        <v>0</v>
      </c>
      <c r="E1330" s="74">
        <f ca="1">IF(COUNTIFS(instructor,B1323,diad,$E$2,desa,1,hord,"14:00 - 18:00")&gt;0,"-",IFERROR(INDEX(mara,MATCH(1,INDEX((bloq=2)*(mari=B1323),0),0)),0))</f>
        <v>0</v>
      </c>
      <c r="F1330" s="74">
        <f ca="1">IF(COUNTIFS(instructor,B1323,diad,$F$2,desa,1,hord,"14:00 - 18:00")&gt;0,"-",IFERROR(INDEX(miea,MATCH(1,INDEX((bloq=2)*(miei=B1323),0),0)),0))</f>
        <v>0</v>
      </c>
      <c r="G1330" s="74">
        <f ca="1">IF(COUNTIFS(instructor,B1323,diad,$G$2,desa,1,hord,"14:00 - 18:00")&gt;0,"-",IFERROR(INDEX(juea,MATCH(1,INDEX((bloq=2)*(juei=B1323),0),0)),0))</f>
        <v>0</v>
      </c>
      <c r="H1330" s="74">
        <f ca="1">IF(COUNTIFS(instructor,B1323,diad,$H$2,desa,1,hord,"14:00 - 18:00")&gt;0,"-",IFERROR(INDEX(viea,MATCH(1,INDEX((bloq=2)*(viei=B1323),0),0)),0))</f>
        <v>0</v>
      </c>
      <c r="I1330" s="75">
        <f ca="1">IF(COUNTIFS(instructor,B1323,diad,$I$2,desa,1,hord,"14:00 - 18:00")&gt;0,"-",IFERROR(INDEX(saba,MATCH(1,INDEX((bloq=2)*(sabi=B1323),0),0)),0))</f>
        <v>0</v>
      </c>
    </row>
    <row r="1331" spans="1:9" ht="14.1" customHeight="1" thickTop="1" thickBot="1" x14ac:dyDescent="0.35">
      <c r="A1331" s="717"/>
      <c r="B1331" s="718"/>
      <c r="C1331" s="719"/>
      <c r="D1331" s="76">
        <f ca="1">IF(COUNTIFS(instructor,B1323,diad,$D$2,desa,1,hord,"18:00 - 22:00")&gt;0,INDEX(hord,MATCH(1,INDEX((instructor=B1323)*(instructor=B1323),0),0)),IFERROR(INDEX(hora,MATCH(1,INDEX((bloq=3)*(luni=B1323),0),0)),0))</f>
        <v>0</v>
      </c>
      <c r="E1331" s="76">
        <f ca="1">IF(COUNTIFS(instructor,B1323,diad,$E$2,desa,1,hord,"18:00 - 22:00")&gt;0,INDEX(hord,MATCH(1,INDEX((instructor=B1323)*(instructor=B1323),0),0)),IFERROR(INDEX(hora,MATCH(1,INDEX((bloq=3)*(mari=B1323),0),0)),0))</f>
        <v>0</v>
      </c>
      <c r="F1331" s="76">
        <f ca="1">IF(COUNTIFS(instructor,B1323,diad,$F$2,desa,1,hord,"18:00 - 22:00")&gt;0,INDEX(hord,MATCH(1,INDEX((instructor=B1323)*(instructor=B1323),0),0)),IFERROR(INDEX(hora,MATCH(1,INDEX((bloq=3)*(miei=B1323),0),0)),0))</f>
        <v>0</v>
      </c>
      <c r="G1331" s="76">
        <f ca="1">IF(COUNTIFS(instructor,B1323,diad,$G$2,desa,1,hord,"18:00 - 22:00")&gt;0,INDEX(hord,MATCH(1,INDEX((instructor=B1323)*(instructor=B1323),0),0)),IFERROR(INDEX(hora,MATCH(1,INDEX((bloq=3)*(juei=B1323),0),0)),0))</f>
        <v>0</v>
      </c>
      <c r="H1331" s="76">
        <f ca="1">IF(COUNTIFS(instructor,B1323,diad,$H$2,desa,1,hord,"18:00 - 22:00")&gt;0,INDEX(hord,MATCH(1,INDEX((instructor=B1323)*(instructor=B1323),0),0)),IFERROR(INDEX(hora,MATCH(1,INDEX((bloq=3)*(viei=B1323),0),0)),0))</f>
        <v>0</v>
      </c>
      <c r="I1331" s="77">
        <f ca="1">IF(COUNTIFS(instructor,B1323,diad,$I$2,desa,1,hord,"18:00 - 22:00")&gt;0,INDEX(hord,MATCH(1,INDEX((instructor=B1323)*(instructor=B1323),0),0)),IFERROR(INDEX(hora,MATCH(1,INDEX((bloq=3)*(sabi=B1323),0),0)),0))</f>
        <v>0</v>
      </c>
    </row>
    <row r="1332" spans="1:9" ht="40.35" customHeight="1" thickTop="1" thickBot="1" x14ac:dyDescent="0.35">
      <c r="A1332" s="717"/>
      <c r="B1332" s="718"/>
      <c r="C1332" s="719"/>
      <c r="D1332" s="68">
        <f ca="1">IF(COUNTIFS(instructor,B1323,diad,$D$2,desa,1,hord,"18:00 - 22:00")&gt;0,"-",IFERROR(INDEX(ficha,MATCH(1,INDEX((bloq=3)*(luni=B1323),0),0)),0))</f>
        <v>0</v>
      </c>
      <c r="E1332" s="68">
        <f ca="1">IF(COUNTIFS(instructor,B1323,diad,$E$2,desa,1,hord,"18:00 - 22:00")&gt;0,"-",IFERROR(INDEX(ficha,MATCH(1,INDEX((bloq=3)*(mari=B1323),0),0)),0))</f>
        <v>0</v>
      </c>
      <c r="F1332" s="68">
        <f ca="1">IF(COUNTIFS(instructor,B1323,diad,$F$2,desa,1,hord,"18:00 - 22:00")&gt;0,"-",IFERROR(INDEX(ficha,MATCH(1,INDEX((bloq=3)*(miei=B1323),0),0)),0))</f>
        <v>0</v>
      </c>
      <c r="G1332" s="68">
        <f ca="1">IF(COUNTIFS(instructor,B1323,diad,$G$2,desa,1,hord,"18:00 - 22:00")&gt;0,"-",IFERROR(INDEX(ficha,MATCH(1,INDEX((bloq=3)*(juei=B1323),0),0)),0))</f>
        <v>0</v>
      </c>
      <c r="H1332" s="68">
        <f ca="1">IF(COUNTIFS(instructor,B1323,diad,$H$2,desa,1,hord,"18:00 - 22:00")&gt;0,"-",IFERROR(INDEX(ficha,MATCH(1,INDEX((bloq=3)*(viei=B1323),0),0)),0))</f>
        <v>0</v>
      </c>
      <c r="I1332" s="69">
        <f ca="1">IF(COUNTIFS(instructor,B1323,diad,$I$2,desa,1,hord,"18:00 - 22:00")&gt;0,"-",IFERROR(INDEX(ficha,MATCH(1,INDEX((bloq=3)*(sabi=B1323),0),0)),0))</f>
        <v>0</v>
      </c>
    </row>
    <row r="1333" spans="1:9" ht="47.1" customHeight="1" thickTop="1" thickBot="1" x14ac:dyDescent="0.35">
      <c r="A1333" s="717"/>
      <c r="B1333" s="718"/>
      <c r="C1333" s="719"/>
      <c r="D1333" s="70">
        <f ca="1">IF(COUNTIFS(instructor,B1323,diad,$D$2,desa,1,hord,"18:00 - 22:00")&gt;0,"DESARROLLO CURRICULAR",IFERROR(INDEX(lunc,MATCH(1,INDEX((bloq=3)*(luni=B1323),0),0)),0))</f>
        <v>0</v>
      </c>
      <c r="E1333" s="70">
        <f ca="1">IF(COUNTIFS(instructor,B1323,diad,$E$2,desa,1,hord,"18:00 - 22:00")&gt;0,"DESARROLLO CURRICULAR",IFERROR(INDEX(marc,MATCH(1,INDEX((bloq=3)*(mari=B1323),0),0)),0))</f>
        <v>0</v>
      </c>
      <c r="F1333" s="70">
        <f ca="1">IF(COUNTIFS(instructor,B1323,diad,$F$2,desa,1,hord,"18:00 - 22:00")&gt;0,"DESARROLLO CURRICULAR",IFERROR(INDEX(miec,MATCH(1,INDEX((bloq=3)*(miei=B1323),0),0)),0))</f>
        <v>0</v>
      </c>
      <c r="G1333" s="70">
        <f ca="1">IF(COUNTIFS(instructor,B1323,diad,$G$2,desa,1,hord,"18:00 - 22:00")&gt;0,"DESARROLLO CURRICULAR",IFERROR(INDEX(juec,MATCH(1,INDEX((bloq=3)*(juei=B1323),0),0)),0))</f>
        <v>0</v>
      </c>
      <c r="H1333" s="70">
        <f ca="1">IF(COUNTIFS(instructor,B1323,diad,$H$2,desa,1,hord,"18:00 - 22:00")&gt;0,"DESARROLLO CURRICULAR",IFERROR(INDEX(viec,MATCH(1,INDEX((bloq=3)*(viei=B1323),0),0)),0))</f>
        <v>0</v>
      </c>
      <c r="I1333" s="71">
        <f ca="1">IF(COUNTIFS(instructor,B1323,diad,$I$2,desa,1,hord,"18:00 - 22:00")&gt;0,"DESARROLLO CURRICULAR",IFERROR(INDEX(sabc,MATCH(1,INDEX((bloq=3)*(sabi=B1323),0),0)),0))</f>
        <v>0</v>
      </c>
    </row>
    <row r="1334" spans="1:9" ht="40.35" customHeight="1" thickTop="1" thickBot="1" x14ac:dyDescent="0.35">
      <c r="A1334" s="717"/>
      <c r="B1334" s="718"/>
      <c r="C1334" s="719"/>
      <c r="D1334" s="78">
        <f ca="1">IF(COUNTIFS(instructor,B1323,diad,$D$2,desa,1,hord,"18:00 - 22:00")&gt;0,"-",IFERROR(INDEX(luna,MATCH(1,INDEX((bloq=3)*(luni=B1323),0),0)),0))</f>
        <v>0</v>
      </c>
      <c r="E1334" s="78">
        <f ca="1">IF(COUNTIFS(instructor,B1323,diad,$E$2,desa,1,hord,"18:00 - 22:00")&gt;0,"-",IFERROR(INDEX(mara,MATCH(1,INDEX((bloq=3)*(mari=B1323),0),0)),0))</f>
        <v>0</v>
      </c>
      <c r="F1334" s="78">
        <f ca="1">IF(COUNTIFS(instructor,B1323,diad,$F$2,desa,1,hord,"18:00 - 22:00")&gt;0,"-",IFERROR(INDEX(miea,MATCH(1,INDEX((bloq=3)*(miei=B1323),0),0)),0))</f>
        <v>0</v>
      </c>
      <c r="G1334" s="78">
        <f ca="1">IF(COUNTIFS(instructor,B1323,diad,$G$2,desa,1,hord,"18:00 - 22:00")&gt;0,"-",IFERROR(INDEX(juea,MATCH(1,INDEX((bloq=3)*(juei=B1323),0),0)),0))</f>
        <v>0</v>
      </c>
      <c r="H1334" s="78">
        <f ca="1">IF(COUNTIFS(instructor,B1323,diad,$H$2,desa,1,hord,"18:00 - 22:00")&gt;0,"-",IFERROR(INDEX(viea,MATCH(1,INDEX((bloq=3)*(viei=B1323),0),0)),0))</f>
        <v>0</v>
      </c>
      <c r="I1334" s="79">
        <f ca="1">IF(COUNTIFS(instructor,B1323,diad,$I$2,desa,1,hord,"18:00 - 22:00")&gt;0,"-",IFERROR(INDEX(saba,MATCH(1,INDEX((bloq=3)*(sabi=B1323),0),0)),0))</f>
        <v>0</v>
      </c>
    </row>
    <row r="1335" spans="1:9" ht="14.1" customHeight="1" thickTop="1" thickBot="1" x14ac:dyDescent="0.35">
      <c r="A1335" s="712">
        <v>112</v>
      </c>
      <c r="B1335" s="713" t="str">
        <f>INDEX(instructor,A1335)</f>
        <v>JOSÉ LUÍS OSPITIA CIFUENTES</v>
      </c>
      <c r="C1335" s="714" t="str">
        <f>INDEX(area,A1335)</f>
        <v>CONSTRUCCIÓN - HIDRÁULICA, SANITARIA Y GAS</v>
      </c>
      <c r="D1335" s="72" t="str">
        <f ca="1">IF(COUNTIFS(instructor,B1335,diad,$D$2,desa,1,hord,"08:00 - 12:00")&gt;0,INDEX(hord,MATCH(1,INDEX((instructor=B1335)*(instructor=B1335),0),0)),IFERROR(INDEX(hora,MATCH(1,INDEX((bloq=1)*(luni=B1335),0),0)),0))</f>
        <v>7:00 - 11:00</v>
      </c>
      <c r="E1335" s="72">
        <f ca="1">IF(COUNTIFS(instructor,B1335,diad,$E$2,desa,1,hord,"08:00 - 12:00")&gt;0,INDEX(hord,MATCH(1,INDEX((instructor=B1335)*(instructor=B1335),0),0)),IFERROR(INDEX(hora,MATCH(1,INDEX((bloq=1)*(mari=B1335),0),0)),0))</f>
        <v>0</v>
      </c>
      <c r="F1335" s="72">
        <f ca="1">IF(COUNTIFS(instructor,B1335,diad,$F$2,desa,1,hord,"08:00 - 12:00")&gt;0,INDEX(hord,MATCH(1,INDEX((instructor=B1335)*(instructor=B1335),0),0)),IFERROR(INDEX(hora,MATCH(1,INDEX((bloq=1)*(miei=B1335),0),0)),0))</f>
        <v>0</v>
      </c>
      <c r="G1335" s="72" t="str">
        <f ca="1">IF(COUNTIFS(instructor,B1335,diad,$G$2,desa,1,hord,"08:00 - 12:00")&gt;0,INDEX(hord,MATCH(1,INDEX((instructor=B1335)*(instructor=B1335),0),0)),IFERROR(INDEX(hora,MATCH(1,INDEX((bloq=1)*(juei=B1335),0),0)),0))</f>
        <v>8:00 - 12:00</v>
      </c>
      <c r="H1335" s="72" t="str">
        <f>IF(COUNTIFS(instructor,B1335,diad,$H$2,desa,1,hord,"08:00 - 12:00")&gt;0,INDEX(hord,MATCH(1,INDEX((instructor=B1335)*(instructor=B1335),0),0)),IFERROR(INDEX(hora,MATCH(1,INDEX((bloq=1)*(viei=B1335),0),0)),0))</f>
        <v>08:00 - 12:00</v>
      </c>
      <c r="I1335" s="73">
        <f ca="1">IF(COUNTIFS(instructor,B1335,diad,$I$2,desa,1,hord,"08:00 - 12:00")&gt;0,INDEX(hord,MATCH(1,INDEX((instructor=B1335)*(instructor=B1335),0),0)),IFERROR(INDEX(hora,MATCH(1,INDEX((bloq=1)*(sabi=B1335),0),0)),0))</f>
        <v>0</v>
      </c>
    </row>
    <row r="1336" spans="1:9" ht="20.399999999999999" thickTop="1" thickBot="1" x14ac:dyDescent="0.35">
      <c r="A1336" s="712"/>
      <c r="B1336" s="713"/>
      <c r="C1336" s="714"/>
      <c r="D1336" s="68" t="str">
        <f ca="1">IF(COUNTIFS(instructor,B1335,diad,$D$2,desa,1,hord,"08:00 - 12:00")&gt;0,"-",IFERROR(INDEX(ficha,MATCH(1,INDEX((bloq=1)*(luni=B1335),0),0)),0))</f>
        <v>3410866 - CONSTRUCCIÓN EN EDIFICACIONES (TECNÓLOGO) - CALI</v>
      </c>
      <c r="E1336" s="68">
        <f ca="1">IF(COUNTIFS(instructor,B1335,diad,$E$2,desa,1,hord,"08:00 - 12:00")&gt;0,"-",IFERROR(INDEX(ficha,MATCH(1,INDEX((bloq=1)*(mari=B1335),0),0)),0))</f>
        <v>0</v>
      </c>
      <c r="F1336" s="68">
        <f ca="1">IF(COUNTIFS(instructor,B1335,diad,$F$2,desa,1,hord,"08:00 - 12:00")&gt;0,"-",IFERROR(INDEX(ficha,MATCH(1,INDEX((bloq=1)*(miei=B1335),0),0)),0))</f>
        <v>0</v>
      </c>
      <c r="G1336" s="68" t="str">
        <f ca="1">IF(COUNTIFS(instructor,B1335,diad,$G$2,desa,1,hord,"08:00 - 12:00")&gt;0,"-",IFERROR(INDEX(ficha,MATCH(1,INDEX((bloq=1)*(juei=B1335),0),0)),0))</f>
        <v>3317160 - MANTENIMIENTO Y REPARACIÓN DE EDIFICACIONES (TÉCNICO) - CALI</v>
      </c>
      <c r="H1336" s="68" t="str">
        <f>IF(COUNTIFS(instructor,B1335,diad,$H$2,desa,1,hord,"08:00 - 12:00")&gt;0,"-",IFERROR(INDEX(ficha,MATCH(1,INDEX((bloq=1)*(viei=B1335),0),0)),0))</f>
        <v>-</v>
      </c>
      <c r="I1336" s="69">
        <f ca="1">IF(COUNTIFS(instructor,B1335,diad,$I$2,desa,1,hord,"08:00 - 12:00")&gt;0,"-",IFERROR(INDEX(ficha,MATCH(1,INDEX((bloq=1)*(sabi=B1335),0),0)),0))</f>
        <v>0</v>
      </c>
    </row>
    <row r="1337" spans="1:9" ht="14.1" customHeight="1" thickTop="1" thickBot="1" x14ac:dyDescent="0.35">
      <c r="A1337" s="712"/>
      <c r="B1337" s="713"/>
      <c r="C1337" s="714"/>
      <c r="D1337" s="70" t="str">
        <f ca="1">IF(COUNTIFS(instructor,B1335,diad,$D$2,desa,1,hord,"08:00 - 12:00")&gt;0,"DESARROLLO CURRICULAR",IFERROR(INDEX(lunc,MATCH(1,INDEX((bloq=1)*(luni=B1335),0),0)),0))</f>
        <v>PROBAR INSTALACIONES TÉCNICAS DE ACUERDO CON PLANOS Y ESPECIFICACIONES DE CONSTRUCCIÓN
561523 - IDENTIFICAR LOS TIPOS DE INSTALACIONES PRESENTES EN UNA EDIFICACIÓN DE ACUERDO A NORMATIVIDAD VIGENTE.
2. Estructurar las actividades en una obra de construcción.</v>
      </c>
      <c r="E1337" s="70">
        <f ca="1">IF(COUNTIFS(instructor,B1335,diad,$E$2,desa,1,hord,"08:00 - 12:00")&gt;0,"DESARROLLO CURRICULAR",IFERROR(INDEX(marc,MATCH(1,INDEX((bloq=1)*(mari=B1335),0),0)),0))</f>
        <v>0</v>
      </c>
      <c r="F1337" s="70">
        <f ca="1">IF(COUNTIFS(instructor,B1335,diad,$F$2,desa,1,hord,"08:00 - 12:00")&gt;0,"DESARROLLO CURRICULAR",IFERROR(INDEX(miec,MATCH(1,INDEX((bloq=1)*(miei=B1335),0),0)),0))</f>
        <v>0</v>
      </c>
      <c r="G1337" s="70" t="str">
        <f ca="1">IF(COUNTIFS(instructor,B1335,diad,$G$2,desa,1,hord,"08:00 - 12:00")&gt;0,"DESARROLLO CURRICULAR",IFERROR(INDEX(juec,MATCH(1,INDEX((bloq=1)*(juei=B1335),0),0)),0))</f>
        <v>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AP 2. RESTAURAR LAS INSTALACIONES TÉCNICAS DEL PROYECTO</v>
      </c>
      <c r="H1337" s="70" t="str">
        <f>IF(COUNTIFS(instructor,B1335,diad,$H$2,desa,1,hord,"08:00 - 12:00")&gt;0,"DESARROLLO CURRICULAR",IFERROR(INDEX(viec,MATCH(1,INDEX((bloq=1)*(viei=B1335),0),0)),0))</f>
        <v>DESARROLLO CURRICULAR</v>
      </c>
      <c r="I1337" s="71">
        <f ca="1">IF(COUNTIFS(instructor,B1335,diad,$I$2,desa,1,hord,"08:00 - 12:00")&gt;0,"DESARROLLO CURRICULAR",IFERROR(INDEX(sabc,MATCH(1,INDEX((bloq=1)*(sabi=B1335),0),0)),0))</f>
        <v>0</v>
      </c>
    </row>
    <row r="1338" spans="1:9" ht="23.25" customHeight="1" thickTop="1" thickBot="1" x14ac:dyDescent="0.35">
      <c r="A1338" s="712"/>
      <c r="B1338" s="713"/>
      <c r="C1338" s="714"/>
      <c r="D1338" s="74" t="str">
        <f ca="1">IF(COUNTIFS(instructor,B1335,diad,$D$2,desa,1,hord,"08:00 - 12:00")&gt;0,"-",IFERROR(INDEX(luna,MATCH(1,INDEX((bloq=1)*(luni=B1335),0),0)),0))</f>
        <v>205 - TALLER DE INSTALACIONES HIDRÁULICAS Y SANITARIAS - SENA CENTRO DE LA CONSTRUCCIÓN</v>
      </c>
      <c r="E1338" s="74">
        <f ca="1">IF(COUNTIFS(instructor,B1335,diad,$E$2,desa,1,hord,"08:00 - 12:00")&gt;0,"-",IFERROR(INDEX(mara,MATCH(1,INDEX((bloq=1)*(mari=B1335),0),0)),0))</f>
        <v>0</v>
      </c>
      <c r="F1338" s="74">
        <f ca="1">IF(COUNTIFS(instructor,B1335,diad,$F$2,desa,1,hord,"08:00 - 12:00")&gt;0,"-",IFERROR(INDEX(miea,MATCH(1,INDEX((bloq=1)*(miei=B1335),0),0)),0))</f>
        <v>0</v>
      </c>
      <c r="G1338" s="74" t="str">
        <f ca="1">IF(COUNTIFS(instructor,B1335,diad,$G$2,desa,1,hord,"08:00 - 12:00")&gt;0,"-",IFERROR(INDEX(juea,MATCH(1,INDEX((bloq=1)*(juei=B1335),0),0)),0))</f>
        <v>205 - TALLER DE INSTALACIONES HIDRÁULICAS Y SANITARIAS - SENA CENTRO DE LA CONSTRUCCIÓN</v>
      </c>
      <c r="H1338" s="74" t="str">
        <f>IF(COUNTIFS(instructor,B1335,diad,$H$2,desa,1,hord,"08:00 - 12:00")&gt;0,"-",IFERROR(INDEX(viea,MATCH(1,INDEX((bloq=1)*(viei=B1335),0),0)),0))</f>
        <v>-</v>
      </c>
      <c r="I1338" s="75">
        <f ca="1">IF(COUNTIFS(instructor,B1335,diad,$I$2,desa,1,hord,"08:00 - 12:00")&gt;0,"-",IFERROR(INDEX(saba,MATCH(1,INDEX((bloq=1)*(sabi=B1335),0),0)),0))</f>
        <v>0</v>
      </c>
    </row>
    <row r="1339" spans="1:9" ht="16.350000000000001" customHeight="1" thickTop="1" thickBot="1" x14ac:dyDescent="0.35">
      <c r="A1339" s="712"/>
      <c r="B1339" s="713"/>
      <c r="C1339" s="714"/>
      <c r="D1339" s="76" t="str">
        <f ca="1">IF(COUNTIFS(instructor,B1335,diad,$D$2,desa,1,hord,"14:00 - 18:00")&gt;0,INDEX(hord,MATCH(1,INDEX((instructor=B1335)*(instructor=B1335),0),0)),IFERROR(INDEX(hora,MATCH(1,INDEX((bloq=2)*(luni=B1335),0),0)),0))</f>
        <v>15:00 - 18:00</v>
      </c>
      <c r="E1339" s="76" t="str">
        <f ca="1">IF(COUNTIFS(instructor,B1335,diad,$E$2,desa,1,hord,"14:00 - 18:00")&gt;0,INDEX(hord,MATCH(1,INDEX((instructor=B1335)*(instructor=B1335),0),0)),IFERROR(INDEX(hora,MATCH(1,INDEX((bloq=2)*(mari=B1335),0),0)),0))</f>
        <v>14:00 - 18:00</v>
      </c>
      <c r="F1339" s="76">
        <f ca="1">IF(COUNTIFS(instructor,B1335,diad,$F$2,desa,1,hord,"14:00 - 18:00")&gt;0,INDEX(hord,MATCH(1,INDEX((instructor=B1335)*(instructor=B1335),0),0)),IFERROR(INDEX(hora,MATCH(1,INDEX((bloq=2)*(miei=B1335),0),0)),0))</f>
        <v>0</v>
      </c>
      <c r="G1339" s="76">
        <f ca="1">IF(COUNTIFS(instructor,B1335,diad,$G$2,desa,1,hord,"14:00 - 18:00")&gt;0,INDEX(hord,MATCH(1,INDEX((instructor=B1335)*(instructor=B1335),0),0)),IFERROR(INDEX(hora,MATCH(1,INDEX((bloq=2)*(juei=B1335),0),0)),0))</f>
        <v>0</v>
      </c>
      <c r="H1339" s="76" t="str">
        <f ca="1">IF(COUNTIFS(instructor,B1335,diad,$H$2,desa,1,hord,"14:00 - 18:00")&gt;0,INDEX(hord,MATCH(1,INDEX((instructor=B1335)*(instructor=B1335),0),0)),IFERROR(INDEX(hora,MATCH(1,INDEX((bloq=2)*(viei=B1335),0),0)),0))</f>
        <v>14:00 - 18:00</v>
      </c>
      <c r="I1339" s="77">
        <f ca="1">IF(COUNTIFS(instructor,B1335,diad,$I$2,desa,1,hord,"14:00 - 18:00")&gt;0,INDEX(hord,MATCH(1,INDEX((instructor=B1335)*(instructor=B1335),0),0)),IFERROR(INDEX(hora,MATCH(1,INDEX((bloq=2)*(sabi=B1335),0),0)),0))</f>
        <v>0</v>
      </c>
    </row>
    <row r="1340" spans="1:9" ht="14.1" customHeight="1" thickTop="1" thickBot="1" x14ac:dyDescent="0.35">
      <c r="A1340" s="712"/>
      <c r="B1340" s="713"/>
      <c r="C1340" s="714"/>
      <c r="D1340" s="68" t="str">
        <f ca="1">IF(COUNTIFS(instructor,B1335,diad,$D$2,desa,1,hord,"14:00 - 18:00")&gt;0,"-",IFERROR(INDEX(ficha,MATCH(1,INDEX((bloq=2)*(luni=B1335),0),0)),0))</f>
        <v>3470982 - CONSTRUCCIÓN EN EDIFICACIONES (TECNÓLOGO) - CALI</v>
      </c>
      <c r="E1340" s="68" t="str">
        <f ca="1">IF(COUNTIFS(instructor,B1335,diad,$E$2,desa,1,hord,"14:00 - 18:00")&gt;0,"-",IFERROR(INDEX(ficha,MATCH(1,INDEX((bloq=2)*(mari=B1335),0),0)),0))</f>
        <v>3359034 - MANTENIMIENTO Y REPARACIÓN DE EDIFICACIONES (TÉCNICO) - JAMUNDÍ</v>
      </c>
      <c r="F1340" s="68">
        <f ca="1">IF(COUNTIFS(instructor,B1335,diad,$F$2,desa,1,hord,"14:00 - 18:00")&gt;0,"-",IFERROR(INDEX(ficha,MATCH(1,INDEX((bloq=2)*(miei=B1335),0),0)),0))</f>
        <v>0</v>
      </c>
      <c r="G1340" s="68">
        <f ca="1">IF(COUNTIFS(instructor,B1335,diad,$G$2,desa,1,hord,"14:00 - 18:00")&gt;0,"-",IFERROR(INDEX(ficha,MATCH(1,INDEX((bloq=2)*(juei=B1335),0),0)),0))</f>
        <v>0</v>
      </c>
      <c r="H1340" s="68" t="str">
        <f ca="1">IF(COUNTIFS(instructor,B1335,diad,$H$2,desa,1,hord,"14:00 - 18:00")&gt;0,"-",IFERROR(INDEX(ficha,MATCH(1,INDEX((bloq=2)*(viei=B1335),0),0)),0))</f>
        <v>3336708 - CONSTRUCCIÓN DE EDIFICACIONES (TÉCNICO) - JAMUNDÍ</v>
      </c>
      <c r="I1340" s="69">
        <f ca="1">IF(COUNTIFS(instructor,B1335,diad,$I$2,desa,1,hord,"14:00 - 18:00")&gt;0,"-",IFERROR(INDEX(ficha,MATCH(1,INDEX((bloq=2)*(sabi=B1335),0),0)),0))</f>
        <v>0</v>
      </c>
    </row>
    <row r="1341" spans="1:9" ht="30.6" customHeight="1" thickTop="1" thickBot="1" x14ac:dyDescent="0.35">
      <c r="A1341" s="712"/>
      <c r="B1341" s="713"/>
      <c r="C1341" s="714"/>
      <c r="D1341" s="70" t="str">
        <f ca="1">IF(COUNTIFS(instructor,B1335,diad,$D$2,desa,1,hord,"14:00 - 18:00")&gt;0,"DESARROLLO CURRICULAR",IFERROR(INDEX(lunc,MATCH(1,INDEX((bloq=2)*(luni=B1335),0),0)),0))</f>
        <v>PROBAR INSTALACIONES TÉCNICAS DE ACUERDO CON PLANOS Y ESPECIFICACIONES DE CONSTRUCCIÓN
561523 - IDENTIFICAR LOS TIPOS DE INSTALACIONES PRESENTES EN UNA EDIFICACIÓN DE ACUERDO A NORMATIVIDAD VIGENTE.
2. Estructurar las actividades en una obra de construcción.</v>
      </c>
      <c r="E1341" s="70" t="str">
        <f ca="1">IF(COUNTIFS(instructor,B1335,diad,$E$2,desa,1,hord,"14:00 - 18:00")&gt;0,"DESARROLLO CURRICULAR",IFERROR(INDEX(marc,MATCH(1,INDEX((bloq=2)*(mari=B1335),0),0)),0))</f>
        <v>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707379 - RA4. ESTABLECER PLAN DE
MANTENIMIENTO PREVENTIVO Y PREDICTIVO DE ACUERDO CON PROCEDIMIENTO TÉCNICO Y MANUALES DE REFERENCIA.
AP 2. RESTAURAR LAS INSTALACIONES TÉCNICAS DEL PROYECTO</v>
      </c>
      <c r="F1341" s="70">
        <f ca="1">IF(COUNTIFS(instructor,B1335,diad,$F$2,desa,1,hord,"14:00 - 18:00")&gt;0,"DESARROLLO CURRICULAR",IFERROR(INDEX(miec,MATCH(1,INDEX((bloq=2)*(miei=B1335),0),0)),0))</f>
        <v>0</v>
      </c>
      <c r="G1341" s="70">
        <f ca="1">IF(COUNTIFS(instructor,B1335,diad,$G$2,desa,1,hord,"14:00 - 18:00")&gt;0,"DESARROLLO CURRICULAR",IFERROR(INDEX(juec,MATCH(1,INDEX((bloq=2)*(juei=B1335),0),0)),0))</f>
        <v>0</v>
      </c>
      <c r="H1341" s="70" t="str">
        <f ca="1">IF(COUNTIFS(instructor,B1335,diad,$H$2,desa,1,hord,"14:00 - 18:00")&gt;0,"DESARROLLO CURRICULAR",IFERROR(INDEX(viec,MATCH(1,INDEX((bloq=2)*(viei=B1335),0),0)),0))</f>
        <v>INSTALAR REDES HIDROSANITARIAS DE ACUERDO CON PROCEDIMIENTOS TÉCNICOS Y NORMATIVA.
RA1. ALISTAR ELEMENTOS PARA INSTALACIONES TÉCNICAS DE ACUERDO CON PLANOS, NORMAS Y ESPECIFICACIONES.
RA2. ENSAMBLAR REDES TÉCNICAS DE ACUERDO CON DISEÑOS, NORMAS Y ESPECIFICACIONES TÉCNICAS.
AP-02. Alistar materiales, equipos y herramientas.</v>
      </c>
      <c r="I1341" s="71">
        <f ca="1">IF(COUNTIFS(instructor,B1335,diad,$I$2,desa,1,hord,"14:00 - 18:00")&gt;0,"DESARROLLO CURRICULAR",IFERROR(INDEX(sabc,MATCH(1,INDEX((bloq=2)*(sabi=B1335),0),0)),0))</f>
        <v>0</v>
      </c>
    </row>
    <row r="1342" spans="1:9" ht="32.1" customHeight="1" thickTop="1" thickBot="1" x14ac:dyDescent="0.35">
      <c r="A1342" s="712"/>
      <c r="B1342" s="713"/>
      <c r="C1342" s="714"/>
      <c r="D1342" s="74" t="str">
        <f ca="1">IF(COUNTIFS(instructor,B1335,diad,$D$2,desa,1,hord,"14:00 - 18:00")&gt;0,"-",IFERROR(INDEX(luna,MATCH(1,INDEX((bloq=2)*(luni=B1335),0),0)),0))</f>
        <v>205 - TALLER DE INSTALACIONES HIDRÁULICAS Y SANITARIAS - SENA CENTRO DE LA CONSTRUCCIÓN</v>
      </c>
      <c r="E1342" s="74" t="str">
        <f ca="1">IF(COUNTIFS(instructor,B1335,diad,$E$2,desa,1,hord,"14:00 - 18:00")&gt;0,"-",IFERROR(INDEX(mara,MATCH(1,INDEX((bloq=2)*(mari=B1335),0),0)),0))</f>
        <v>JAMUNDÍ - SEDE SENA CALLE 25 No. 19.221 VÍA SURCOS DE PANGOLA - SECTOR PANGOLA - AULA 3</v>
      </c>
      <c r="F1342" s="74">
        <f ca="1">IF(COUNTIFS(instructor,B1335,diad,$F$2,desa,1,hord,"14:00 - 18:00")&gt;0,"-",IFERROR(INDEX(miea,MATCH(1,INDEX((bloq=2)*(miei=B1335),0),0)),0))</f>
        <v>0</v>
      </c>
      <c r="G1342" s="74">
        <f ca="1">IF(COUNTIFS(instructor,B1335,diad,$G$2,desa,1,hord,"14:00 - 18:00")&gt;0,"-",IFERROR(INDEX(juea,MATCH(1,INDEX((bloq=2)*(juei=B1335),0),0)),0))</f>
        <v>0</v>
      </c>
      <c r="H1342" s="74" t="str">
        <f ca="1">IF(COUNTIFS(instructor,B1335,diad,$H$2,desa,1,hord,"14:00 - 18:00")&gt;0,"-",IFERROR(INDEX(viea,MATCH(1,INDEX((bloq=2)*(viei=B1335),0),0)),0))</f>
        <v>JAMUNDÍ - AULA 1 - I.E. EL RODEO (CARRERA 37 SUR 20E-40)</v>
      </c>
      <c r="I1342" s="75">
        <f ca="1">IF(COUNTIFS(instructor,B1335,diad,$I$2,desa,1,hord,"14:00 - 18:00")&gt;0,"-",IFERROR(INDEX(saba,MATCH(1,INDEX((bloq=2)*(sabi=B1335),0),0)),0))</f>
        <v>0</v>
      </c>
    </row>
    <row r="1343" spans="1:9" ht="14.1" customHeight="1" thickTop="1" thickBot="1" x14ac:dyDescent="0.35">
      <c r="A1343" s="712"/>
      <c r="B1343" s="713"/>
      <c r="C1343" s="714"/>
      <c r="D1343" s="76" t="str">
        <f ca="1">IF(COUNTIFS(instructor,B1335,diad,$D$2,desa,1,hord,"18:00 - 22:00")&gt;0,INDEX(hord,MATCH(1,INDEX((instructor=B1335)*(instructor=B1335),0),0)),IFERROR(INDEX(hora,MATCH(1,INDEX((bloq=3)*(luni=B1335),0),0)),0))</f>
        <v>18:00 - 21:00</v>
      </c>
      <c r="E1343" s="76">
        <f ca="1">IF(COUNTIFS(instructor,B1335,diad,$E$2,desa,1,hord,"18:00 - 22:00")&gt;0,INDEX(hord,MATCH(1,INDEX((instructor=B1335)*(instructor=B1335),0),0)),IFERROR(INDEX(hora,MATCH(1,INDEX((bloq=3)*(mari=B1335),0),0)),0))</f>
        <v>0</v>
      </c>
      <c r="F1343" s="76">
        <f ca="1">IF(COUNTIFS(instructor,B1335,diad,$F$2,desa,1,hord,"18:00 - 22:00")&gt;0,INDEX(hord,MATCH(1,INDEX((instructor=B1335)*(instructor=B1335),0),0)),IFERROR(INDEX(hora,MATCH(1,INDEX((bloq=3)*(miei=B1335),0),0)),0))</f>
        <v>0</v>
      </c>
      <c r="G1343" s="76" t="str">
        <f ca="1">IF(COUNTIFS(instructor,B1335,diad,$G$2,desa,1,hord,"18:00 - 22:00")&gt;0,INDEX(hord,MATCH(1,INDEX((instructor=B1335)*(instructor=B1335),0),0)),IFERROR(INDEX(hora,MATCH(1,INDEX((bloq=3)*(juei=B1335),0),0)),0))</f>
        <v>18:00 - 21:00</v>
      </c>
      <c r="H1343" s="76">
        <f ca="1">IF(COUNTIFS(instructor,B1335,diad,$H$2,desa,1,hord,"18:00 - 22:00")&gt;0,INDEX(hord,MATCH(1,INDEX((instructor=B1335)*(instructor=B1335),0),0)),IFERROR(INDEX(hora,MATCH(1,INDEX((bloq=3)*(viei=B1335),0),0)),0))</f>
        <v>0</v>
      </c>
      <c r="I1343" s="77">
        <f ca="1">IF(COUNTIFS(instructor,B1335,diad,$I$2,desa,1,hord,"18:00 - 22:00")&gt;0,INDEX(hord,MATCH(1,INDEX((instructor=B1335)*(instructor=B1335),0),0)),IFERROR(INDEX(hora,MATCH(1,INDEX((bloq=3)*(sabi=B1335),0),0)),0))</f>
        <v>0</v>
      </c>
    </row>
    <row r="1344" spans="1:9" ht="14.1" customHeight="1" thickTop="1" thickBot="1" x14ac:dyDescent="0.35">
      <c r="A1344" s="712"/>
      <c r="B1344" s="713"/>
      <c r="C1344" s="714"/>
      <c r="D1344" s="68" t="str">
        <f ca="1">IF(COUNTIFS(instructor,B1335,diad,$D$2,desa,1,hord,"18:00 - 22:00")&gt;0,"-",IFERROR(INDEX(ficha,MATCH(1,INDEX((bloq=3)*(luni=B1335),0),0)),0))</f>
        <v>NUEVA-TG1 - CONSTRUCCIÓN EN EDIFICACIONES (TECNÓLOGO) - CALI</v>
      </c>
      <c r="E1344" s="68">
        <f ca="1">IF(COUNTIFS(instructor,B1335,diad,$E$2,desa,1,hord,"18:00 - 22:00")&gt;0,"-",IFERROR(INDEX(ficha,MATCH(1,INDEX((bloq=3)*(mari=B1335),0),0)),0))</f>
        <v>0</v>
      </c>
      <c r="F1344" s="68">
        <f ca="1">IF(COUNTIFS(instructor,B1335,diad,$F$2,desa,1,hord,"18:00 - 22:00")&gt;0,"-",IFERROR(INDEX(ficha,MATCH(1,INDEX((bloq=3)*(miei=B1335),0),0)),0))</f>
        <v>0</v>
      </c>
      <c r="G1344" s="68" t="str">
        <f ca="1">IF(COUNTIFS(instructor,B1335,diad,$G$2,desa,1,hord,"18:00 - 22:00")&gt;0,"-",IFERROR(INDEX(ficha,MATCH(1,INDEX((bloq=3)*(juei=B1335),0),0)),0))</f>
        <v>3242355 - CONSTRUCCION DE EDIFICACIONES (TÉCNICO) - PALMIRA</v>
      </c>
      <c r="H1344" s="68">
        <f ca="1">IF(COUNTIFS(instructor,B1335,diad,$H$2,desa,1,hord,"18:00 - 22:00")&gt;0,"-",IFERROR(INDEX(ficha,MATCH(1,INDEX((bloq=3)*(viei=B1335),0),0)),0))</f>
        <v>0</v>
      </c>
      <c r="I1344" s="69">
        <f ca="1">IF(COUNTIFS(instructor,B1335,diad,$I$2,desa,1,hord,"18:00 - 22:00")&gt;0,"-",IFERROR(INDEX(ficha,MATCH(1,INDEX((bloq=3)*(sabi=B1335),0),0)),0))</f>
        <v>0</v>
      </c>
    </row>
    <row r="1345" spans="1:9" ht="14.1" customHeight="1" thickTop="1" thickBot="1" x14ac:dyDescent="0.35">
      <c r="A1345" s="712"/>
      <c r="B1345" s="713"/>
      <c r="C1345" s="714"/>
      <c r="D1345" s="70" t="str">
        <f ca="1">IF(COUNTIFS(instructor,B1335,diad,$D$2,desa,1,hord,"18:00 - 22:00")&gt;0,"DESARROLLO CURRICULAR",IFERROR(INDEX(lunc,MATCH(1,INDEX((bloq=3)*(luni=B1335),0),0)),0))</f>
        <v>PROBAR INSTALACIONES TÉCNICAS DE ACUERDO CON PLANOS Y ESPECIFICACIONES DE CONSTRUCCIÓN
561523 - IDENTIFICAR LOS TIPOS DE INSTALACIONES PRESENTES EN UNA EDIFICACIÓN DE ACUERDO A NORMATIVIDAD VIGENTE.
2. Estructurar las actividades en una obra de construcción.</v>
      </c>
      <c r="E1345" s="70">
        <f ca="1">IF(COUNTIFS(instructor,B1335,diad,$E$2,desa,1,hord,"18:00 - 22:00")&gt;0,"DESARROLLO CURRICULAR",IFERROR(INDEX(marc,MATCH(1,INDEX((bloq=3)*(mari=B1335),0),0)),0))</f>
        <v>0</v>
      </c>
      <c r="F1345" s="70">
        <f ca="1">IF(COUNTIFS(instructor,B1335,diad,$F$2,desa,1,hord,"18:00 - 22:00")&gt;0,"DESARROLLO CURRICULAR",IFERROR(INDEX(miec,MATCH(1,INDEX((bloq=3)*(miei=B1335),0),0)),0))</f>
        <v>0</v>
      </c>
      <c r="G1345" s="70" t="str">
        <f ca="1">IF(COUNTIFS(instructor,B1335,diad,$G$2,desa,1,hord,"18:00 - 22:00")&gt;0,"DESARROLLO CURRICULAR",IFERROR(INDEX(juec,MATCH(1,INDEX((bloq=3)*(juei=B1335),0),0)),0))</f>
        <v>INSTALAR REDES HIDROSANITARIAS DE ACUERDO CON PROCEDIMIENTOS TÉCNICOS Y NORMATIVA.
RA1. ALISTAR ELEMENTOS PARA INSTALACIONES TÉCNICAS DE ACUERDO CON PLANOS, NORMAS Y ESPECIFICACIONES.
RA2. ENSAMBLAR REDES TÉCNICAS DE ACUERDO CON DISEÑOS, NORMAS Y ESPECIFICACIONES TÉCNICAS.
RA3. VERIFICAR LA INSTALACIÓN DE REDES TÉCNICAS DE ACUERDO CON NORMAS Y ESPECIFICACIONES
AP-05. Construir instalaciones técnicas (hidráulicas, sanitarias, eléctricas).</v>
      </c>
      <c r="H1345" s="70">
        <f ca="1">IF(COUNTIFS(instructor,B1335,diad,$H$2,desa,1,hord,"18:00 - 22:00")&gt;0,"DESARROLLO CURRICULAR",IFERROR(INDEX(viec,MATCH(1,INDEX((bloq=3)*(viei=B1335),0),0)),0))</f>
        <v>0</v>
      </c>
      <c r="I1345" s="71">
        <f ca="1">IF(COUNTIFS(instructor,B1335,diad,$I$2,desa,1,hord,"18:00 - 22:00")&gt;0,"DESARROLLO CURRICULAR",IFERROR(INDEX(sabc,MATCH(1,INDEX((bloq=3)*(sabi=B1335),0),0)),0))</f>
        <v>0</v>
      </c>
    </row>
    <row r="1346" spans="1:9" ht="24" customHeight="1" thickTop="1" thickBot="1" x14ac:dyDescent="0.35">
      <c r="A1346" s="712"/>
      <c r="B1346" s="713"/>
      <c r="C1346" s="714"/>
      <c r="D1346" s="78" t="str">
        <f ca="1">IF(COUNTIFS(instructor,B1335,diad,$D$2,desa,1,hord,"18:00 - 22:00")&gt;0,"-",IFERROR(INDEX(luna,MATCH(1,INDEX((bloq=3)*(luni=B1335),0),0)),0))</f>
        <v>205 - TALLER DE INSTALACIONES HIDRÁULICAS Y SANITARIAS - SENA CENTRO DE LA CONSTRUCCIÓN</v>
      </c>
      <c r="E1346" s="78">
        <f ca="1">IF(COUNTIFS(instructor,B1335,diad,$E$2,desa,1,hord,"18:00 - 22:00")&gt;0,"-",IFERROR(INDEX(mara,MATCH(1,INDEX((bloq=3)*(mari=B1335),0),0)),0))</f>
        <v>0</v>
      </c>
      <c r="F1346" s="78">
        <f ca="1">IF(COUNTIFS(instructor,B1335,diad,$F$2,desa,1,hord,"18:00 - 22:00")&gt;0,"-",IFERROR(INDEX(miea,MATCH(1,INDEX((bloq=3)*(miei=B1335),0),0)),0))</f>
        <v>0</v>
      </c>
      <c r="G1346" s="78" t="str">
        <f ca="1">IF(COUNTIFS(instructor,B1335,diad,$G$2,desa,1,hord,"18:00 - 22:00")&gt;0,"-",IFERROR(INDEX(juea,MATCH(1,INDEX((bloq=3)*(juei=B1335),0),0)),0))</f>
        <v>PALMIRA - I.E. DOMINGO IRURITA SEDE MARIA AUXILIADORA AULA 2 - (CRA 25 No. 21-52 - EL RECREO)</v>
      </c>
      <c r="H1346" s="78">
        <f ca="1">IF(COUNTIFS(instructor,B1335,diad,$H$2,desa,1,hord,"18:00 - 22:00")&gt;0,"-",IFERROR(INDEX(viea,MATCH(1,INDEX((bloq=3)*(viei=B1335),0),0)),0))</f>
        <v>0</v>
      </c>
      <c r="I1346" s="79">
        <f ca="1">IF(COUNTIFS(instructor,B1335,diad,$I$2,desa,1,hord,"18:00 - 22:00")&gt;0,"-",IFERROR(INDEX(saba,MATCH(1,INDEX((bloq=3)*(sabi=B1335),0),0)),0))</f>
        <v>0</v>
      </c>
    </row>
    <row r="1347" spans="1:9" ht="14.1" customHeight="1" thickTop="1" thickBot="1" x14ac:dyDescent="0.35">
      <c r="A1347" s="717">
        <v>113</v>
      </c>
      <c r="B1347" s="718" t="str">
        <f>INDEX(instructor,A1347)</f>
        <v>JOSÉ LUÍS SILVA GÓNGORA</v>
      </c>
      <c r="C1347" s="719" t="str">
        <f>INDEX(area,A1347)</f>
        <v>ENERGÍA ELÉCTRICA - USO FINAL</v>
      </c>
      <c r="D1347" s="72">
        <f ca="1">IF(COUNTIFS(instructor,B1347,diad,$D$2,desa,1,hord,"08:00 - 12:00")&gt;0,INDEX(hord,MATCH(1,INDEX((instructor=B1347)*(instructor=B1347),0),0)),IFERROR(INDEX(hora,MATCH(1,INDEX((bloq=1)*(luni=B1347),0),0)),0))</f>
        <v>0</v>
      </c>
      <c r="E1347" s="72" t="str">
        <f>IF(COUNTIFS(instructor,B1347,diad,$E$2,desa,1,hord,"08:00 - 12:00")&gt;0,INDEX(hord,MATCH(1,INDEX((instructor=B1347)*(instructor=B1347),0),0)),IFERROR(INDEX(hora,MATCH(1,INDEX((bloq=1)*(mari=B1347),0),0)),0))</f>
        <v>08:00 - 12:00</v>
      </c>
      <c r="F1347" s="72" t="str">
        <f ca="1">IF(COUNTIFS(instructor,B1347,diad,$F$2,desa,1,hord,"08:00 - 12:00")&gt;0,INDEX(hord,MATCH(1,INDEX((instructor=B1347)*(instructor=B1347),0),0)),IFERROR(INDEX(hora,MATCH(1,INDEX((bloq=1)*(miei=B1347),0),0)),0))</f>
        <v>7:00 - 10:00</v>
      </c>
      <c r="G1347" s="72" t="str">
        <f ca="1">IF(COUNTIFS(instructor,B1347,diad,$G$2,desa,1,hord,"08:00 - 12:00")&gt;0,INDEX(hord,MATCH(1,INDEX((instructor=B1347)*(instructor=B1347),0),0)),IFERROR(INDEX(hora,MATCH(1,INDEX((bloq=1)*(juei=B1347),0),0)),0))</f>
        <v>7:00 - 10:00</v>
      </c>
      <c r="H1347" s="72" t="str">
        <f ca="1">IF(COUNTIFS(instructor,B1347,diad,$H$2,desa,1,hord,"08:00 - 12:00")&gt;0,INDEX(hord,MATCH(1,INDEX((instructor=B1347)*(instructor=B1347),0),0)),IFERROR(INDEX(hora,MATCH(1,INDEX((bloq=1)*(viei=B1347),0),0)),0))</f>
        <v>8:00 - 12:00</v>
      </c>
      <c r="I1347" s="73" t="str">
        <f ca="1">IF(COUNTIFS(instructor,B1347,diad,$I$2,desa,1,hord,"08:00 - 12:00")&gt;0,INDEX(hord,MATCH(1,INDEX((instructor=B1347)*(instructor=B1347),0),0)),IFERROR(INDEX(hora,MATCH(1,INDEX((bloq=1)*(sabi=B1347),0),0)),0))</f>
        <v>8:00 - 12:00</v>
      </c>
    </row>
    <row r="1348" spans="1:9" ht="14.1" customHeight="1" thickTop="1" thickBot="1" x14ac:dyDescent="0.35">
      <c r="A1348" s="717"/>
      <c r="B1348" s="718"/>
      <c r="C1348" s="719"/>
      <c r="D1348" s="68">
        <f ca="1">IF(COUNTIFS(instructor,B1347,diad,$D$2,desa,1,hord,"08:00 - 12:00")&gt;0,"-",IFERROR(INDEX(ficha,MATCH(1,INDEX((bloq=1)*(luni=B1347),0),0)),0))</f>
        <v>0</v>
      </c>
      <c r="E1348" s="68" t="str">
        <f>IF(COUNTIFS(instructor,B1347,diad,$E$2,desa,1,hord,"08:00 - 12:00")&gt;0,"-",IFERROR(INDEX(ficha,MATCH(1,INDEX((bloq=1)*(mari=B1347),0),0)),0))</f>
        <v>-</v>
      </c>
      <c r="F1348" s="68" t="str">
        <f ca="1">IF(COUNTIFS(instructor,B1347,diad,$F$2,desa,1,hord,"08:00 - 12:00")&gt;0,"-",IFERROR(INDEX(ficha,MATCH(1,INDEX((bloq=1)*(miei=B1347),0),0)),0))</f>
        <v>NUEVO 1  INSTALACION DE SISTEMAS ELECTRICOS RESIDENCIALES Y COMERCIALES (TÉCNICO)</v>
      </c>
      <c r="G1348" s="68" t="str">
        <f ca="1">IF(COUNTIFS(instructor,B1347,diad,$G$2,desa,1,hord,"08:00 - 12:00")&gt;0,"-",IFERROR(INDEX(ficha,MATCH(1,INDEX((bloq=1)*(juei=B1347),0),0)),0))</f>
        <v>NUEVO 1  INSTALACION DE SISTEMAS ELECTRICOS RESIDENCIALES Y COMERCIALES (TÉCNICO)</v>
      </c>
      <c r="H1348" s="68" t="str">
        <f ca="1">IF(COUNTIFS(instructor,B1347,diad,$H$2,desa,1,hord,"08:00 - 12:00")&gt;0,"-",IFERROR(INDEX(ficha,MATCH(1,INDEX((bloq=1)*(viei=B1347),0),0)),0))</f>
        <v>3145495 INSTALACION DE SISTEMAS ELECTRICOS RESIDENCIALES Y COMERCIALES (TÉCNICO)</v>
      </c>
      <c r="I1348" s="69" t="str">
        <f ca="1">IF(COUNTIFS(instructor,B1347,diad,$I$2,desa,1,hord,"08:00 - 12:00")&gt;0,"-",IFERROR(INDEX(ficha,MATCH(1,INDEX((bloq=1)*(sabi=B1347),0),0)),0))</f>
        <v>3286333 INSTALACION DE SISTEMAS ELECTRICOS RESIDENCIALES Y COMERCIALES (TÉCNICO)</v>
      </c>
    </row>
    <row r="1349" spans="1:9" ht="66.599999999999994" customHeight="1" thickTop="1" thickBot="1" x14ac:dyDescent="0.35">
      <c r="A1349" s="717"/>
      <c r="B1349" s="718"/>
      <c r="C1349" s="719"/>
      <c r="D1349" s="70">
        <f ca="1">IF(COUNTIFS(instructor,B1347,diad,$D$2,desa,1,hord,"08:00 - 12:00")&gt;0,"DESARROLLO CURRICULAR",IFERROR(INDEX(lunc,MATCH(1,INDEX((bloq=1)*(luni=B1347),0),0)),0))</f>
        <v>0</v>
      </c>
      <c r="E1349" s="70" t="str">
        <f>IF(COUNTIFS(instructor,B1347,diad,$E$2,desa,1,hord,"08:00 - 12:00")&gt;0,"DESARROLLO CURRICULAR",IFERROR(INDEX(marc,MATCH(1,INDEX((bloq=1)*(mari=B1347),0),0)),0))</f>
        <v>DESARROLLO CURRICULAR</v>
      </c>
      <c r="F1349" s="112" t="str">
        <f ca="1">IF(COUNTIFS(instructor,B1347,diad,$F$2,desa,1,hord,"08:00 - 12:00")&gt;0,"DESARROLLO CURRICULAR",IFERROR(INDEX(miec,MATCH(1,INDEX((bloq=1)*(miei=B1347),0),0)),0))</f>
        <v>INSTALAR ACOMETIDAS ELÉCTRICAS DE ACUERDO CON REGLAMENTO TÉCNICO. 638301 - RAP2: EJECUTAR LA INSTALACIÓN DE LA ACOMETIDA Y EL SISTEMA DE MEDICIÓN DE ENERGÍA DE ACUERDO CON LOS DIAGRAMAS DE CONEXIÓN DEL FABRICANTE Y NORMAS TÉCNICAS VIGENTES.
638300 - RAP3: VERIFICAR LA INSTALACIÓN DE ACOMETIDAS Y SISTEMAS DE MEDICIÓN DE ENERGÍA ELÉCTRICA DE ACUERDO CON EL TIPO DE CARGA ELÉCTRICA A INSTALAR. AP 3. Adecuación y montaje de un sistema eléctrico eficiente.
AP. 4 Verificar los parámetros eléctricos y mecánicos en relación a la normatividad vigente.</v>
      </c>
      <c r="G1349" s="70" t="str">
        <f ca="1">IF(COUNTIFS(instructor,B1347,diad,$G$2,desa,1,hord,"08:00 - 12:00")&gt;0,"DESARROLLO CURRICULAR",IFERROR(INDEX(juec,MATCH(1,INDEX((bloq=1)*(juei=B1347),0),0)),0))</f>
        <v>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v>
      </c>
      <c r="H1349" s="70" t="str">
        <f ca="1">IF(COUNTIFS(instructor,B1347,diad,$H$2,desa,1,hord,"08:00 - 12:00")&gt;0,"DESARROLLO CURRICULAR",IFERROR(INDEX(viec,MATCH(1,INDEX((bloq=1)*(viei=B1347),0),0)),0))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1349" s="71" t="str">
        <f ca="1">IF(COUNTIFS(instructor,B1347,diad,$I$2,desa,1,hord,"08:00 - 12:00")&gt;0,"DESARROLLO CURRICULAR",IFERROR(INDEX(sabc,MATCH(1,INDEX((bloq=1)*(sabi=B1347),0),0)),0))</f>
        <v>MONTAR SISTEMAS DE PUESTA A TIERRA DE ACUERDO CON NORMATIVA.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v>
      </c>
    </row>
    <row r="1350" spans="1:9" ht="14.1" customHeight="1" thickTop="1" thickBot="1" x14ac:dyDescent="0.35">
      <c r="A1350" s="717"/>
      <c r="B1350" s="718"/>
      <c r="C1350" s="719"/>
      <c r="D1350" s="74">
        <f ca="1">IF(COUNTIFS(instructor,B1347,diad,$D$2,desa,1,hord,"08:00 - 12:00")&gt;0,"-",IFERROR(INDEX(luna,MATCH(1,INDEX((bloq=1)*(luni=B1347),0),0)),0))</f>
        <v>0</v>
      </c>
      <c r="E1350" s="74" t="str">
        <f>IF(COUNTIFS(instructor,B1347,diad,$E$2,desa,1,hord,"08:00 - 12:00")&gt;0,"-",IFERROR(INDEX(mara,MATCH(1,INDEX((bloq=1)*(mari=B1347),0),0)),0))</f>
        <v>-</v>
      </c>
      <c r="F1350" s="74" t="str">
        <f ca="1">IF(COUNTIFS(instructor,B1347,diad,$F$2,desa,1,hord,"08:00 - 12:00")&gt;0,"-",IFERROR(INDEX(miea,MATCH(1,INDEX((bloq=1)*(miei=B1347),0),0)),0))</f>
        <v>SEDE ANDRÉS SANÍN - AULA 107 - (CALLE 75 No. 19-52)</v>
      </c>
      <c r="G1350" s="74" t="str">
        <f ca="1">IF(COUNTIFS(instructor,B1347,diad,$G$2,desa,1,hord,"08:00 - 12:00")&gt;0,"-",IFERROR(INDEX(juea,MATCH(1,INDEX((bloq=1)*(juei=B1347),0),0)),0))</f>
        <v>201 - SALA DE SISTEMAS SENA CENTRO DE LA CONSTRUCCIÓN</v>
      </c>
      <c r="H1350" s="74" t="str">
        <f ca="1">IF(COUNTIFS(instructor,B1347,diad,$H$2,desa,1,hord,"08:00 - 12:00")&gt;0,"-",IFERROR(INDEX(viea,MATCH(1,INDEX((bloq=1)*(viei=B1347),0),0)),0))</f>
        <v>EMPRESA</v>
      </c>
      <c r="I1350" s="75" t="str">
        <f ca="1">IF(COUNTIFS(instructor,B1347,diad,$I$2,desa,1,hord,"08:00 - 12:00")&gt;0,"-",IFERROR(INDEX(saba,MATCH(1,INDEX((bloq=1)*(sabi=B1347),0),0)),0))</f>
        <v>CANDELARIA  - POBLADO CAMPESTRE COLEGIO EXPLORADORES DEL FUTURO</v>
      </c>
    </row>
    <row r="1351" spans="1:9" ht="14.1" customHeight="1" thickTop="1" thickBot="1" x14ac:dyDescent="0.35">
      <c r="A1351" s="717"/>
      <c r="B1351" s="718"/>
      <c r="C1351" s="719"/>
      <c r="D1351" s="76" t="str">
        <f ca="1">IF(COUNTIFS(instructor,B1347,diad,$D$2,desa,1,hord,"14:00 - 18:00")&gt;0,INDEX(hord,MATCH(1,INDEX((instructor=B1347)*(instructor=B1347),0),0)),IFERROR(INDEX(hora,MATCH(1,INDEX((bloq=2)*(luni=B1347),0),0)),0))</f>
        <v>15:00 - 18:00</v>
      </c>
      <c r="E1351" s="76" t="str">
        <f ca="1">IF(COUNTIFS(instructor,B1347,diad,$E$2,desa,1,hord,"14:00 - 18:00")&gt;0,INDEX(hord,MATCH(1,INDEX((instructor=B1347)*(instructor=B1347),0),0)),IFERROR(INDEX(hora,MATCH(1,INDEX((bloq=2)*(mari=B1347),0),0)),0))</f>
        <v>14:00 - 18:00</v>
      </c>
      <c r="F1351" s="76" t="str">
        <f ca="1">IF(COUNTIFS(instructor,B1347,diad,$F$2,desa,1,hord,"14:00 - 18:00")&gt;0,INDEX(hord,MATCH(1,INDEX((instructor=B1347)*(instructor=B1347),0),0)),IFERROR(INDEX(hora,MATCH(1,INDEX((bloq=2)*(miei=B1347),0),0)),0))</f>
        <v>14:00 - 18:00</v>
      </c>
      <c r="G1351" s="76" t="str">
        <f ca="1">IF(COUNTIFS(instructor,B1347,diad,$G$2,desa,1,hord,"14:00 - 18:00")&gt;0,INDEX(hord,MATCH(1,INDEX((instructor=B1347)*(instructor=B1347),0),0)),IFERROR(INDEX(hora,MATCH(1,INDEX((bloq=2)*(juei=B1347),0),0)),0))</f>
        <v>14:00 - 18:00</v>
      </c>
      <c r="H1351" s="76" t="str">
        <f ca="1">IF(COUNTIFS(instructor,B1347,diad,$H$2,desa,1,hord,"14:00 - 18:00")&gt;0,INDEX(hord,MATCH(1,INDEX((instructor=B1347)*(instructor=B1347),0),0)),IFERROR(INDEX(hora,MATCH(1,INDEX((bloq=2)*(viei=B1347),0),0)),0))</f>
        <v>13:00 - 18:00</v>
      </c>
      <c r="I1351" s="77">
        <f ca="1">IF(COUNTIFS(instructor,B1347,diad,$I$2,desa,1,hord,"14:00 - 18:00")&gt;0,INDEX(hord,MATCH(1,INDEX((instructor=B1347)*(instructor=B1347),0),0)),IFERROR(INDEX(hora,MATCH(1,INDEX((bloq=2)*(sabi=B1347),0),0)),0))</f>
        <v>0</v>
      </c>
    </row>
    <row r="1352" spans="1:9" ht="29.4" customHeight="1" thickTop="1" thickBot="1" x14ac:dyDescent="0.35">
      <c r="A1352" s="717"/>
      <c r="B1352" s="718"/>
      <c r="C1352" s="719"/>
      <c r="D1352" s="68" t="str">
        <f ca="1">IF(COUNTIFS(instructor,B1347,diad,$D$2,desa,1,hord,"14:00 - 18:00")&gt;0,"-",IFERROR(INDEX(ficha,MATCH(1,INDEX((bloq=2)*(luni=B1347),0),0)),0))</f>
        <v>3411744  INSTALACION DE SISTEMAS ELECTRICOS RESIDENCIALES Y COMERCIALES (TÉCNICO)</v>
      </c>
      <c r="E1352" s="68" t="str">
        <f ca="1">IF(COUNTIFS(instructor,B1347,diad,$E$2,desa,1,hord,"14:00 - 18:00")&gt;0,"-",IFERROR(INDEX(ficha,MATCH(1,INDEX((bloq=2)*(mari=B1347),0),0)),0))</f>
        <v>3145495 INSTALACION DE SISTEMAS ELECTRICOS RESIDENCIALES Y COMERCIALES (TÉCNICO)</v>
      </c>
      <c r="F1352" s="68" t="str">
        <f ca="1">IF(COUNTIFS(instructor,B1347,diad,$F$2,desa,1,hord,"14:00 - 18:00")&gt;0,"-",IFERROR(INDEX(ficha,MATCH(1,INDEX((bloq=2)*(miei=B1347),0),0)),0))</f>
        <v>3124327 INSTALACION DE SISTEMAS ELECTRICOS RESIDENCIALES Y COMERCIALES (TÉCNICO)</v>
      </c>
      <c r="G1352" s="68" t="str">
        <f ca="1">IF(COUNTIFS(instructor,B1347,diad,$G$2,desa,1,hord,"14:00 - 18:00")&gt;0,"-",IFERROR(INDEX(ficha,MATCH(1,INDEX((bloq=2)*(juei=B1347),0),0)),0))</f>
        <v>3124327 INSTALACION DE SISTEMAS ELECTRICOS RESIDENCIALES Y COMERCIALES (TÉCNICO)</v>
      </c>
      <c r="H1352" s="68" t="str">
        <f ca="1">IF(COUNTIFS(instructor,B1347,diad,$H$2,desa,1,hord,"14:00 - 18:00")&gt;0,"-",IFERROR(INDEX(ficha,MATCH(1,INDEX((bloq=2)*(viei=B1347),0),0)),0))</f>
        <v>3508274 (VILLAPAZ)  INSTALACION DE SISTEMAS ELECTRICOS RESIDENCIALES Y COMERCIALES (TÉCNICO)</v>
      </c>
      <c r="I1352" s="69">
        <f ca="1">IF(COUNTIFS(instructor,B1347,diad,$I$2,desa,1,hord,"14:00 - 18:00")&gt;0,"-",IFERROR(INDEX(ficha,MATCH(1,INDEX((bloq=2)*(sabi=B1347),0),0)),0))</f>
        <v>0</v>
      </c>
    </row>
    <row r="1353" spans="1:9" ht="78.599999999999994" customHeight="1" thickTop="1" thickBot="1" x14ac:dyDescent="0.35">
      <c r="A1353" s="717"/>
      <c r="B1353" s="718"/>
      <c r="C1353" s="719"/>
      <c r="D1353" s="112" t="str">
        <f ca="1">IF(COUNTIFS(instructor,B1347,diad,$D$2,desa,1,hord,"14:00 - 18:00")&gt;0,"DESARROLLO CURRICULAR",IFERROR(INDEX(lunc,MATCH(1,INDEX((bloq=2)*(luni=B1347),0),0)),0))</f>
        <v>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v>
      </c>
      <c r="E1353" s="112" t="str">
        <f ca="1">IF(COUNTIFS(instructor,B1347,diad,$E$2,desa,1,hord,"14:00 - 18:00")&gt;0,"DESARROLLO CURRICULAR",IFERROR(INDEX(marc,MATCH(1,INDEX((bloq=2)*(mari=B1347),0),0)),0))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1353" s="112" t="str">
        <f ca="1">IF(COUNTIFS(instructor,B1347,diad,$F$2,desa,1,hord,"14:00 - 18:00")&gt;0,"DESARROLLO CURRICULAR",IFERROR(INDEX(miec,MATCH(1,INDEX((bloq=2)*(miei=B1347),0),0)),0))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1353" s="112" t="str">
        <f ca="1">IF(COUNTIFS(instructor,B1347,diad,$G$2,desa,1,hord,"14:00 - 18:00")&gt;0,"DESARROLLO CURRICULAR",IFERROR(INDEX(juec,MATCH(1,INDEX((bloq=2)*(juei=B1347),0),0)),0))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1353" s="112" t="str">
        <f ca="1">IF(COUNTIFS(instructor,B1347,diad,$H$2,desa,1,hord,"14:00 - 18:00")&gt;0,"DESARROLLO CURRICULAR",IFERROR(INDEX(viec,MATCH(1,INDEX((bloq=2)*(viei=B1347),0),0)),0))</f>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I1353" s="71">
        <f ca="1">IF(COUNTIFS(instructor,B1347,diad,$I$2,desa,1,hord,"14:00 - 18:00")&gt;0,"DESARROLLO CURRICULAR",IFERROR(INDEX(sabc,MATCH(1,INDEX((bloq=2)*(sabi=B1347),0),0)),0))</f>
        <v>0</v>
      </c>
    </row>
    <row r="1354" spans="1:9" ht="14.1" customHeight="1" thickTop="1" thickBot="1" x14ac:dyDescent="0.35">
      <c r="A1354" s="717"/>
      <c r="B1354" s="718"/>
      <c r="C1354" s="719"/>
      <c r="D1354" s="74" t="str">
        <f ca="1">IF(COUNTIFS(instructor,B1347,diad,$D$2,desa,1,hord,"14:00 - 18:00")&gt;0,"-",IFERROR(INDEX(luna,MATCH(1,INDEX((bloq=2)*(luni=B1347),0),0)),0))</f>
        <v>103 - TALLER ENERGÍA ELÉCTRICA - SENA CENTRO DE LA CONSTRUCCIÓN</v>
      </c>
      <c r="E1354" s="74">
        <f ca="1">IF(COUNTIFS(instructor,B1347,diad,$E$2,desa,1,hord,"14:00 - 18:00")&gt;0,"-",IFERROR(INDEX(mara,MATCH(1,INDEX((bloq=2)*(mari=B1347),0),0)),0))</f>
        <v>0</v>
      </c>
      <c r="F1354" s="74">
        <f ca="1">IF(COUNTIFS(instructor,B1347,diad,$F$2,desa,1,hord,"14:00 - 18:00")&gt;0,"-",IFERROR(INDEX(miea,MATCH(1,INDEX((bloq=2)*(miei=B1347),0),0)),0))</f>
        <v>0</v>
      </c>
      <c r="G1354" s="74">
        <f ca="1">IF(COUNTIFS(instructor,B1347,diad,$G$2,desa,1,hord,"14:00 - 18:00")&gt;0,"-",IFERROR(INDEX(juea,MATCH(1,INDEX((bloq=2)*(juei=B1347),0),0)),0))</f>
        <v>0</v>
      </c>
      <c r="H1354" s="74" t="str">
        <f ca="1">IF(COUNTIFS(instructor,B1347,diad,$H$2,desa,1,hord,"14:00 - 18:00")&gt;0,"-",IFERROR(INDEX(viea,MATCH(1,INDEX((bloq=2)*(viei=B1347),0),0)),0))</f>
        <v>JAMUNDÍ - CORREGIMIENTO DE VILLA PAZ - INSTITUCION EDUCATIVA LUIS CARLOS VALENCIA</v>
      </c>
      <c r="I1354" s="75">
        <f ca="1">IF(COUNTIFS(instructor,B1347,diad,$I$2,desa,1,hord,"14:00 - 18:00")&gt;0,"-",IFERROR(INDEX(saba,MATCH(1,INDEX((bloq=2)*(sabi=B1347),0),0)),0))</f>
        <v>0</v>
      </c>
    </row>
    <row r="1355" spans="1:9" ht="14.1" customHeight="1" thickTop="1" thickBot="1" x14ac:dyDescent="0.35">
      <c r="A1355" s="717"/>
      <c r="B1355" s="718"/>
      <c r="C1355" s="719"/>
      <c r="D1355" s="76" t="str">
        <f ca="1">IF(COUNTIFS(instructor,B1347,diad,$D$2,desa,1,hord,"18:00 - 22:00")&gt;0,INDEX(hord,MATCH(1,INDEX((instructor=B1347)*(instructor=B1347),0),0)),IFERROR(INDEX(hora,MATCH(1,INDEX((bloq=3)*(luni=B1347),0),0)),0))</f>
        <v>18:00 - 21:00</v>
      </c>
      <c r="E1355" s="76">
        <f ca="1">IF(COUNTIFS(instructor,B1347,diad,$E$2,desa,1,hord,"18:00 - 22:00")&gt;0,INDEX(hord,MATCH(1,INDEX((instructor=B1347)*(instructor=B1347),0),0)),IFERROR(INDEX(hora,MATCH(1,INDEX((bloq=3)*(mari=B1347),0),0)),0))</f>
        <v>0</v>
      </c>
      <c r="F1355" s="76">
        <f ca="1">IF(COUNTIFS(instructor,B1347,diad,$F$2,desa,1,hord,"18:00 - 22:00")&gt;0,INDEX(hord,MATCH(1,INDEX((instructor=B1347)*(instructor=B1347),0),0)),IFERROR(INDEX(hora,MATCH(1,INDEX((bloq=3)*(miei=B1347),0),0)),0))</f>
        <v>0</v>
      </c>
      <c r="G1355" s="76">
        <f ca="1">IF(COUNTIFS(instructor,B1347,diad,$G$2,desa,1,hord,"18:00 - 22:00")&gt;0,INDEX(hord,MATCH(1,INDEX((instructor=B1347)*(instructor=B1347),0),0)),IFERROR(INDEX(hora,MATCH(1,INDEX((bloq=3)*(juei=B1347),0),0)),0))</f>
        <v>0</v>
      </c>
      <c r="H1355" s="76">
        <f ca="1">IF(COUNTIFS(instructor,B1347,diad,$H$2,desa,1,hord,"18:00 - 22:00")&gt;0,INDEX(hord,MATCH(1,INDEX((instructor=B1347)*(instructor=B1347),0),0)),IFERROR(INDEX(hora,MATCH(1,INDEX((bloq=3)*(viei=B1347),0),0)),0))</f>
        <v>0</v>
      </c>
      <c r="I1355" s="77">
        <f ca="1">IF(COUNTIFS(instructor,B1347,diad,$I$2,desa,1,hord,"18:00 - 22:00")&gt;0,INDEX(hord,MATCH(1,INDEX((instructor=B1347)*(instructor=B1347),0),0)),IFERROR(INDEX(hora,MATCH(1,INDEX((bloq=3)*(sabi=B1347),0),0)),0))</f>
        <v>0</v>
      </c>
    </row>
    <row r="1356" spans="1:9" ht="14.1" customHeight="1" thickTop="1" thickBot="1" x14ac:dyDescent="0.35">
      <c r="A1356" s="717"/>
      <c r="B1356" s="718"/>
      <c r="C1356" s="719"/>
      <c r="D1356" s="68" t="str">
        <f ca="1">IF(COUNTIFS(instructor,B1347,diad,$D$2,desa,1,hord,"18:00 - 22:00")&gt;0,"-",IFERROR(INDEX(ficha,MATCH(1,INDEX((bloq=3)*(luni=B1347),0),0)),0))</f>
        <v>3411744  INSTALACION DE SISTEMAS ELECTRICOS RESIDENCIALES Y COMERCIALES (TÉCNICO)</v>
      </c>
      <c r="E1356" s="68">
        <f ca="1">IF(COUNTIFS(instructor,B1347,diad,$E$2,desa,1,hord,"18:00 - 22:00")&gt;0,"-",IFERROR(INDEX(ficha,MATCH(1,INDEX((bloq=3)*(mari=B1347),0),0)),0))</f>
        <v>0</v>
      </c>
      <c r="F1356" s="68">
        <f ca="1">IF(COUNTIFS(instructor,B1347,diad,$F$2,desa,1,hord,"18:00 - 22:00")&gt;0,"-",IFERROR(INDEX(ficha,MATCH(1,INDEX((bloq=3)*(miei=B1347),0),0)),0))</f>
        <v>0</v>
      </c>
      <c r="G1356" s="68">
        <f ca="1">IF(COUNTIFS(instructor,B1347,diad,$G$2,desa,1,hord,"18:00 - 22:00")&gt;0,"-",IFERROR(INDEX(ficha,MATCH(1,INDEX((bloq=3)*(juei=B1347),0),0)),0))</f>
        <v>0</v>
      </c>
      <c r="H1356" s="68">
        <f ca="1">IF(COUNTIFS(instructor,B1347,diad,$H$2,desa,1,hord,"18:00 - 22:00")&gt;0,"-",IFERROR(INDEX(ficha,MATCH(1,INDEX((bloq=3)*(viei=B1347),0),0)),0))</f>
        <v>0</v>
      </c>
      <c r="I1356" s="69">
        <f ca="1">IF(COUNTIFS(instructor,B1347,diad,$I$2,desa,1,hord,"18:00 - 22:00")&gt;0,"-",IFERROR(INDEX(ficha,MATCH(1,INDEX((bloq=3)*(sabi=B1347),0),0)),0))</f>
        <v>0</v>
      </c>
    </row>
    <row r="1357" spans="1:9" ht="14.1" customHeight="1" thickTop="1" thickBot="1" x14ac:dyDescent="0.35">
      <c r="A1357" s="717"/>
      <c r="B1357" s="718"/>
      <c r="C1357" s="719"/>
      <c r="D1357" s="70" t="str">
        <f ca="1">IF(COUNTIFS(instructor,B1347,diad,$D$2,desa,1,hord,"18:00 - 22:00")&gt;0,"DESARROLLO CURRICULAR",IFERROR(INDEX(lunc,MATCH(1,INDEX((bloq=3)*(luni=B1347),0),0)),0))</f>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E1357" s="70">
        <f ca="1">IF(COUNTIFS(instructor,B1347,diad,$E$2,desa,1,hord,"18:00 - 22:00")&gt;0,"DESARROLLO CURRICULAR",IFERROR(INDEX(marc,MATCH(1,INDEX((bloq=3)*(mari=B1347),0),0)),0))</f>
        <v>0</v>
      </c>
      <c r="F1357" s="70">
        <f ca="1">IF(COUNTIFS(instructor,B1347,diad,$F$2,desa,1,hord,"18:00 - 22:00")&gt;0,"DESARROLLO CURRICULAR",IFERROR(INDEX(miec,MATCH(1,INDEX((bloq=3)*(miei=B1347),0),0)),0))</f>
        <v>0</v>
      </c>
      <c r="G1357" s="70">
        <f ca="1">IF(COUNTIFS(instructor,B1347,diad,$G$2,desa,1,hord,"18:00 - 22:00")&gt;0,"DESARROLLO CURRICULAR",IFERROR(INDEX(juec,MATCH(1,INDEX((bloq=3)*(juei=B1347),0),0)),0))</f>
        <v>0</v>
      </c>
      <c r="H1357" s="70">
        <f ca="1">IF(COUNTIFS(instructor,B1347,diad,$H$2,desa,1,hord,"18:00 - 22:00")&gt;0,"DESARROLLO CURRICULAR",IFERROR(INDEX(viec,MATCH(1,INDEX((bloq=3)*(viei=B1347),0),0)),0))</f>
        <v>0</v>
      </c>
      <c r="I1357" s="71">
        <f ca="1">IF(COUNTIFS(instructor,B1347,diad,$I$2,desa,1,hord,"18:00 - 22:00")&gt;0,"DESARROLLO CURRICULAR",IFERROR(INDEX(sabc,MATCH(1,INDEX((bloq=3)*(sabi=B1347),0),0)),0))</f>
        <v>0</v>
      </c>
    </row>
    <row r="1358" spans="1:9" ht="14.1" customHeight="1" thickTop="1" thickBot="1" x14ac:dyDescent="0.35">
      <c r="A1358" s="717"/>
      <c r="B1358" s="718"/>
      <c r="C1358" s="719"/>
      <c r="D1358" s="78" t="str">
        <f ca="1">IF(COUNTIFS(instructor,B1347,diad,$D$2,desa,1,hord,"18:00 - 22:00")&gt;0,"-",IFERROR(INDEX(luna,MATCH(1,INDEX((bloq=3)*(luni=B1347),0),0)),0))</f>
        <v>201 - SALA DE SISTEMAS SENA CENTRO DE LA CONSTRUCCIÓN</v>
      </c>
      <c r="E1358" s="78">
        <f ca="1">IF(COUNTIFS(instructor,B1347,diad,$E$2,desa,1,hord,"18:00 - 22:00")&gt;0,"-",IFERROR(INDEX(mara,MATCH(1,INDEX((bloq=3)*(mari=B1347),0),0)),0))</f>
        <v>0</v>
      </c>
      <c r="F1358" s="78">
        <f ca="1">IF(COUNTIFS(instructor,B1347,diad,$F$2,desa,1,hord,"18:00 - 22:00")&gt;0,"-",IFERROR(INDEX(miea,MATCH(1,INDEX((bloq=3)*(miei=B1347),0),0)),0))</f>
        <v>0</v>
      </c>
      <c r="G1358" s="78">
        <f ca="1">IF(COUNTIFS(instructor,B1347,diad,$G$2,desa,1,hord,"18:00 - 22:00")&gt;0,"-",IFERROR(INDEX(juea,MATCH(1,INDEX((bloq=3)*(juei=B1347),0),0)),0))</f>
        <v>0</v>
      </c>
      <c r="H1358" s="78">
        <f ca="1">IF(COUNTIFS(instructor,B1347,diad,$H$2,desa,1,hord,"18:00 - 22:00")&gt;0,"-",IFERROR(INDEX(viea,MATCH(1,INDEX((bloq=3)*(viei=B1347),0),0)),0))</f>
        <v>0</v>
      </c>
      <c r="I1358" s="79">
        <f ca="1">IF(COUNTIFS(instructor,B1347,diad,$I$2,desa,1,hord,"18:00 - 22:00")&gt;0,"-",IFERROR(INDEX(saba,MATCH(1,INDEX((bloq=3)*(sabi=B1347),0),0)),0))</f>
        <v>0</v>
      </c>
    </row>
    <row r="1359" spans="1:9" ht="14.1" customHeight="1" thickTop="1" thickBot="1" x14ac:dyDescent="0.35">
      <c r="A1359" s="712">
        <v>114</v>
      </c>
      <c r="B1359" s="713" t="str">
        <f>INDEX(instructor,A1359)</f>
        <v xml:space="preserve">JOSÉ REINEL GARCÍA MARÍN </v>
      </c>
      <c r="C1359" s="714" t="str">
        <f>INDEX(area,A1359)</f>
        <v>LOGÍSTICA Y GESTIÓN DE LA PRODUCCIÓN - SEGURIDAD Y SALUD EN EL TRABAJO</v>
      </c>
      <c r="D1359" s="72" t="str">
        <f ca="1">IF(COUNTIFS(instructor,B1359,diad,$D$2,desa,1,hord,"08:00 - 12:00")&gt;0,INDEX(hord,MATCH(1,INDEX((instructor=B1359)*(instructor=B1359),0),0)),IFERROR(INDEX(hora,MATCH(1,INDEX((bloq=1)*(luni=B1359),0),0)),0))</f>
        <v>8:00 - 12:00</v>
      </c>
      <c r="E1359" s="72" t="str">
        <f ca="1">IF(COUNTIFS(instructor,B1359,diad,$E$2,desa,1,hord,"08:00 - 12:00")&gt;0,INDEX(hord,MATCH(1,INDEX((instructor=B1359)*(instructor=B1359),0),0)),IFERROR(INDEX(hora,MATCH(1,INDEX((bloq=1)*(mari=B1359),0),0)),0))</f>
        <v>8:00 - 12:00</v>
      </c>
      <c r="F1359" s="72" t="str">
        <f ca="1">IF(COUNTIFS(instructor,B1359,diad,$F$2,desa,1,hord,"08:00 - 12:00")&gt;0,INDEX(hord,MATCH(1,INDEX((instructor=B1359)*(instructor=B1359),0),0)),IFERROR(INDEX(hora,MATCH(1,INDEX((bloq=1)*(miei=B1359),0),0)),0))</f>
        <v>8:00 - 12:00</v>
      </c>
      <c r="G1359" s="72" t="str">
        <f>IF(COUNTIFS(instructor,B1359,diad,$G$2,desa,1,hord,"08:00 - 12:00")&gt;0,INDEX(hord,MATCH(1,INDEX((instructor=B1359)*(instructor=B1359),0),0)),IFERROR(INDEX(hora,MATCH(1,INDEX((bloq=1)*(juei=B1359),0),0)),0))</f>
        <v>08:00 - 12:00</v>
      </c>
      <c r="H1359" s="72" t="str">
        <f ca="1">IF(COUNTIFS(instructor,B1359,diad,$H$2,desa,1,hord,"08:00 - 12:00")&gt;0,INDEX(hord,MATCH(1,INDEX((instructor=B1359)*(instructor=B1359),0),0)),IFERROR(INDEX(hora,MATCH(1,INDEX((bloq=1)*(viei=B1359),0),0)),0))</f>
        <v>8:00 - 12:00</v>
      </c>
      <c r="I1359" s="73">
        <f ca="1">IF(COUNTIFS(instructor,B1359,diad,$I$2,desa,1,hord,"08:00 - 12:00")&gt;0,INDEX(hord,MATCH(1,INDEX((instructor=B1359)*(instructor=B1359),0),0)),IFERROR(INDEX(hora,MATCH(1,INDEX((bloq=1)*(sabi=B1359),0),0)),0))</f>
        <v>0</v>
      </c>
    </row>
    <row r="1360" spans="1:9" ht="38.25" customHeight="1" thickTop="1" thickBot="1" x14ac:dyDescent="0.35">
      <c r="A1360" s="712"/>
      <c r="B1360" s="713"/>
      <c r="C1360" s="714"/>
      <c r="D1360" s="68" t="str">
        <f ca="1">IF(COUNTIFS(instructor,B1359,diad,$D$2,desa,1,hord,"08:00 - 12:00")&gt;0,"-",IFERROR(INDEX(ficha,MATCH(1,INDEX((bloq=1)*(luni=B1359),0),0)),0))</f>
        <v>3223891  GESTION DE LA SEGURIDAD Y SALUD EN EL TRABAJO ( TECNOLOGO)</v>
      </c>
      <c r="E1360" s="68" t="str">
        <f ca="1">IF(COUNTIFS(instructor,B1359,diad,$E$2,desa,1,hord,"08:00 - 12:00")&gt;0,"-",IFERROR(INDEX(ficha,MATCH(1,INDEX((bloq=1)*(mari=B1359),0),0)),0))</f>
        <v>3050819  GESTION DE LA SEGURIDAD Y SALUD EN EL TRABAJO ( TECNOLOGO)</v>
      </c>
      <c r="F1360" s="68" t="str">
        <f ca="1">IF(COUNTIFS(instructor,B1359,diad,$F$2,desa,1,hord,"08:00 - 12:00")&gt;0,"-",IFERROR(INDEX(ficha,MATCH(1,INDEX((bloq=1)*(miei=B1359),0),0)),0))</f>
        <v>3223891  GESTION DE LA SEGURIDAD Y SALUD EN EL TRABAJO ( TECNOLOGO)</v>
      </c>
      <c r="G1360" s="68" t="str">
        <f>IF(COUNTIFS(instructor,B1359,diad,$G$2,desa,1,hord,"08:00 - 12:00")&gt;0,"-",IFERROR(INDEX(ficha,MATCH(1,INDEX((bloq=1)*(juei=B1359),0),0)),0))</f>
        <v>-</v>
      </c>
      <c r="H1360" s="68" t="str">
        <f ca="1">IF(COUNTIFS(instructor,B1359,diad,$H$2,desa,1,hord,"08:00 - 12:00")&gt;0,"-",IFERROR(INDEX(ficha,MATCH(1,INDEX((bloq=1)*(viei=B1359),0),0)),0))</f>
        <v>3050819  GESTION DE LA SEGURIDAD Y SALUD EN EL TRABAJO ( TECNOLOGO)</v>
      </c>
      <c r="I1360" s="69">
        <f ca="1">IF(COUNTIFS(instructor,B1359,diad,$I$2,desa,1,hord,"08:00 - 12:00")&gt;0,"-",IFERROR(INDEX(ficha,MATCH(1,INDEX((bloq=1)*(sabi=B1359),0),0)),0))</f>
        <v>0</v>
      </c>
    </row>
    <row r="1361" spans="1:9" ht="42" customHeight="1" thickTop="1" thickBot="1" x14ac:dyDescent="0.35">
      <c r="A1361" s="712"/>
      <c r="B1361" s="713"/>
      <c r="C1361" s="714"/>
      <c r="D1361" s="70" t="str">
        <f ca="1">IF(COUNTIFS(instructor,B1359,diad,$D$2,desa,1,hord,"08:00 - 12:00")&gt;0,"DESARROLLO CURRICULAR",IFERROR(INDEX(lunc,MATCH(1,INDEX((bloq=1)*(luni=B1359),0),0)),0))</f>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v>
      </c>
      <c r="E1361" s="70" t="str">
        <f ca="1">IF(COUNTIFS(instructor,B1359,diad,$E$2,desa,1,hord,"08:00 - 12:00")&gt;0,"DESARROLLO CURRICULAR",IFERROR(INDEX(marc,MATCH(1,INDEX((bloq=1)*(mari=B1359),0),0)),0))</f>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F1361" s="70" t="str">
        <f ca="1">IF(COUNTIFS(instructor,B1359,diad,$F$2,desa,1,hord,"08:00 - 12:00")&gt;0,"DESARROLLO CURRICULAR",IFERROR(INDEX(miec,MATCH(1,INDEX((bloq=1)*(miei=B1359),0),0)),0))</f>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G1361" s="70" t="str">
        <f>IF(COUNTIFS(instructor,B1359,diad,$G$2,desa,1,hord,"08:00 - 12:00")&gt;0,"DESARROLLO CURRICULAR",IFERROR(INDEX(juec,MATCH(1,INDEX((bloq=1)*(juei=B1359),0),0)),0))</f>
        <v>DESARROLLO CURRICULAR</v>
      </c>
      <c r="H1361" s="70" t="str">
        <f ca="1">IF(COUNTIFS(instructor,B1359,diad,$H$2,desa,1,hord,"08:00 - 12:00")&gt;0,"DESARROLLO CURRICULAR",IFERROR(INDEX(viec,MATCH(1,INDEX((bloq=1)*(viei=B1359),0),0)),0))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1361" s="71">
        <f ca="1">IF(COUNTIFS(instructor,B1359,diad,$I$2,desa,1,hord,"08:00 - 12:00")&gt;0,"DESARROLLO CURRICULAR",IFERROR(INDEX(sabc,MATCH(1,INDEX((bloq=1)*(sabi=B1359),0),0)),0))</f>
        <v>0</v>
      </c>
    </row>
    <row r="1362" spans="1:9" ht="14.1" customHeight="1" thickTop="1" thickBot="1" x14ac:dyDescent="0.35">
      <c r="A1362" s="712"/>
      <c r="B1362" s="713"/>
      <c r="C1362" s="714"/>
      <c r="D1362" s="74" t="str">
        <f ca="1">IF(COUNTIFS(instructor,B1359,diad,$D$2,desa,1,hord,"08:00 - 12:00")&gt;0,"-",IFERROR(INDEX(luna,MATCH(1,INDEX((bloq=1)*(luni=B1359),0),0)),0))</f>
        <v>SEDE ANDRÉS SANÍN - AULA 204 - (CALLE 75 No. 19-52)</v>
      </c>
      <c r="E1362" s="74" t="str">
        <f ca="1">IF(COUNTIFS(instructor,B1359,diad,$E$2,desa,1,hord,"08:00 - 12:00")&gt;0,"-",IFERROR(INDEX(mara,MATCH(1,INDEX((bloq=1)*(mari=B1359),0),0)),0))</f>
        <v>SEDE ANDRÉS SANÍN - AULA 114 - SALA DE SISTEMAS (CALLE 75 No. 19-52)</v>
      </c>
      <c r="F1362" s="74" t="str">
        <f ca="1">IF(COUNTIFS(instructor,B1359,diad,$F$2,desa,1,hord,"08:00 - 12:00")&gt;0,"-",IFERROR(INDEX(miea,MATCH(1,INDEX((bloq=1)*(miei=B1359),0),0)),0))</f>
        <v>SEDE NORTE - AULA 303 (CALLE 54N CON AVENIDA 3N - LA FLORA)</v>
      </c>
      <c r="G1362" s="74" t="str">
        <f>IF(COUNTIFS(instructor,B1359,diad,$G$2,desa,1,hord,"08:00 - 12:00")&gt;0,"-",IFERROR(INDEX(juea,MATCH(1,INDEX((bloq=1)*(juei=B1359),0),0)),0))</f>
        <v>-</v>
      </c>
      <c r="H1362" s="74" t="str">
        <f ca="1">IF(COUNTIFS(instructor,B1359,diad,$H$2,desa,1,hord,"08:00 - 12:00")&gt;0,"-",IFERROR(INDEX(viea,MATCH(1,INDEX((bloq=1)*(viei=B1359),0),0)),0))</f>
        <v>SEDE ANDRÉS SANÍN - AULA 114 - SALA DE SISTEMAS (CALLE 75 No. 19-52)</v>
      </c>
      <c r="I1362" s="75">
        <f ca="1">IF(COUNTIFS(instructor,B1359,diad,$I$2,desa,1,hord,"08:00 - 12:00")&gt;0,"-",IFERROR(INDEX(saba,MATCH(1,INDEX((bloq=1)*(sabi=B1359),0),0)),0))</f>
        <v>0</v>
      </c>
    </row>
    <row r="1363" spans="1:9" ht="14.1" customHeight="1" thickTop="1" thickBot="1" x14ac:dyDescent="0.35">
      <c r="A1363" s="712"/>
      <c r="B1363" s="713"/>
      <c r="C1363" s="714"/>
      <c r="D1363" s="76" t="str">
        <f ca="1">IF(COUNTIFS(instructor,B1359,diad,$D$2,desa,1,hord,"14:00 - 18:00")&gt;0,INDEX(hord,MATCH(1,INDEX((instructor=B1359)*(instructor=B1359),0),0)),IFERROR(INDEX(hora,MATCH(1,INDEX((bloq=2)*(luni=B1359),0),0)),0))</f>
        <v>14:00 - 18:00</v>
      </c>
      <c r="E1363" s="76">
        <f ca="1">IF(COUNTIFS(instructor,B1359,diad,$E$2,desa,1,hord,"14:00 - 18:00")&gt;0,INDEX(hord,MATCH(1,INDEX((instructor=B1359)*(instructor=B1359),0),0)),IFERROR(INDEX(hora,MATCH(1,INDEX((bloq=2)*(mari=B1359),0),0)),0))</f>
        <v>0</v>
      </c>
      <c r="F1363" s="76" t="str">
        <f ca="1">IF(COUNTIFS(instructor,B1359,diad,$F$2,desa,1,hord,"14:00 - 18:00")&gt;0,INDEX(hord,MATCH(1,INDEX((instructor=B1359)*(instructor=B1359),0),0)),IFERROR(INDEX(hora,MATCH(1,INDEX((bloq=2)*(miei=B1359),0),0)),0))</f>
        <v>14:00 - 18:00</v>
      </c>
      <c r="G1363" s="76" t="str">
        <f ca="1">IF(COUNTIFS(instructor,B1359,diad,$G$2,desa,1,hord,"14:00 - 18:00")&gt;0,INDEX(hord,MATCH(1,INDEX((instructor=B1359)*(instructor=B1359),0),0)),IFERROR(INDEX(hora,MATCH(1,INDEX((bloq=2)*(juei=B1359),0),0)),0))</f>
        <v>13:00 - 17:00</v>
      </c>
      <c r="H1363" s="76" t="str">
        <f ca="1">IF(COUNTIFS(instructor,B1359,diad,$H$2,desa,1,hord,"14:00 - 18:00")&gt;0,INDEX(hord,MATCH(1,INDEX((instructor=B1359)*(instructor=B1359),0),0)),IFERROR(INDEX(hora,MATCH(1,INDEX((bloq=2)*(viei=B1359),0),0)),0))</f>
        <v>13:00 - 17:00</v>
      </c>
      <c r="I1363" s="77">
        <f ca="1">IF(COUNTIFS(instructor,B1359,diad,$I$2,desa,1,hord,"14:00 - 18:00")&gt;0,INDEX(hord,MATCH(1,INDEX((instructor=B1359)*(instructor=B1359),0),0)),IFERROR(INDEX(hora,MATCH(1,INDEX((bloq=2)*(sabi=B1359),0),0)),0))</f>
        <v>0</v>
      </c>
    </row>
    <row r="1364" spans="1:9" ht="33.75" customHeight="1" thickTop="1" thickBot="1" x14ac:dyDescent="0.35">
      <c r="A1364" s="712"/>
      <c r="B1364" s="713"/>
      <c r="C1364" s="714"/>
      <c r="D1364" s="68" t="str">
        <f ca="1">IF(COUNTIFS(instructor,B1359,diad,$D$2,desa,1,hord,"14:00 - 18:00")&gt;0,"-",IFERROR(INDEX(ficha,MATCH(1,INDEX((bloq=2)*(luni=B1359),0),0)),0))</f>
        <v xml:space="preserve"> 3223888  GESTION DE LA SEGURIDAD Y SALUD EN EL TRABAJO ( TECNOLOGO)</v>
      </c>
      <c r="E1364" s="68">
        <f ca="1">IF(COUNTIFS(instructor,B1359,diad,$E$2,desa,1,hord,"14:00 - 18:00")&gt;0,"-",IFERROR(INDEX(ficha,MATCH(1,INDEX((bloq=2)*(mari=B1359),0),0)),0))</f>
        <v>0</v>
      </c>
      <c r="F1364" s="68" t="str">
        <f ca="1">IF(COUNTIFS(instructor,B1359,diad,$F$2,desa,1,hord,"14:00 - 18:00")&gt;0,"-",IFERROR(INDEX(ficha,MATCH(1,INDEX((bloq=2)*(miei=B1359),0),0)),0))</f>
        <v>APOYO FICHAS GESTION DEL RIESGO</v>
      </c>
      <c r="G1364" s="68" t="str">
        <f ca="1">IF(COUNTIFS(instructor,B1359,diad,$G$2,desa,1,hord,"14:00 - 18:00")&gt;0,"-",IFERROR(INDEX(ficha,MATCH(1,INDEX((bloq=2)*(juei=B1359),0),0)),0))</f>
        <v>3311957 GESTION DE LA SEGURIDAD Y SALUD EN EL TRABAJO ( TECNOLOGO)</v>
      </c>
      <c r="H1364" s="68" t="str">
        <f ca="1">IF(COUNTIFS(instructor,B1359,diad,$H$2,desa,1,hord,"14:00 - 18:00")&gt;0,"-",IFERROR(INDEX(ficha,MATCH(1,INDEX((bloq=2)*(viei=B1359),0),0)),0))</f>
        <v>3050819  GESTION DE LA SEGURIDAD Y SALUD EN EL TRABAJO ( TECNOLOGO)</v>
      </c>
      <c r="I1364" s="69">
        <f ca="1">IF(COUNTIFS(instructor,B1359,diad,$I$2,desa,1,hord,"14:00 - 18:00")&gt;0,"-",IFERROR(INDEX(ficha,MATCH(1,INDEX((bloq=2)*(sabi=B1359),0),0)),0))</f>
        <v>0</v>
      </c>
    </row>
    <row r="1365" spans="1:9" ht="53.1" customHeight="1" thickTop="1" thickBot="1" x14ac:dyDescent="0.35">
      <c r="A1365" s="712"/>
      <c r="B1365" s="713"/>
      <c r="C1365" s="714"/>
      <c r="D1365" s="70" t="str">
        <f ca="1">IF(COUNTIFS(instructor,B1359,diad,$D$2,desa,1,hord,"14:00 - 18:00")&gt;0,"DESARROLLO CURRICULAR",IFERROR(INDEX(lunc,MATCH(1,INDEX((bloq=2)*(luni=B1359),0),0)),0))</f>
        <v>APOYAR LAS ACTIVIDADES DE SALUD OCUPACIONAL DE ACUERDO CON EL PROGRAMA ESTABLECIDO Y NORMATIVA LEGAL VIGENTE
566591 - REALIZAR ANÁLISIS DE PUESTOS DE TRABAJO CON BASE EN METODOLOGÍAS ESTABLECIDAS.
A7. Definir procedimientos de trabajo seguro.
INSPECCIONES DE SEGURIDAD</v>
      </c>
      <c r="E1365" s="70">
        <f ca="1">IF(COUNTIFS(instructor,B1359,diad,$E$2,desa,1,hord,"14:00 - 18:00")&gt;0,"DESARROLLO CURRICULAR",IFERROR(INDEX(marc,MATCH(1,INDEX((bloq=2)*(mari=B1359),0),0)),0))</f>
        <v>0</v>
      </c>
      <c r="F1365" s="70" t="str">
        <f ca="1">IF(COUNTIFS(instructor,B1359,diad,$F$2,desa,1,hord,"14:00 - 18:00")&gt;0,"DESARROLLO CURRICULAR",IFERROR(INDEX(miec,MATCH(1,INDEX((bloq=2)*(miei=B1359),0),0)),0))</f>
        <v>FICHA 3413158  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v>
      </c>
      <c r="G1365" s="70" t="str">
        <f ca="1">IF(COUNTIFS(instructor,B1359,diad,$G$2,desa,1,hord,"14:00 - 18:00")&gt;0,"DESARROLLO CURRICULAR",IFERROR(INDEX(juec,MATCH(1,INDEX((bloq=2)*(juei=B1359),0),0)),0))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365" s="70" t="str">
        <f ca="1">IF(COUNTIFS(instructor,B1359,diad,$H$2,desa,1,hord,"14:00 - 18:00")&gt;0,"DESARROLLO CURRICULAR",IFERROR(INDEX(viec,MATCH(1,INDEX((bloq=2)*(viei=B1359),0),0)),0))</f>
        <v>EJECUTAR EL PROGRAMA DE SALUD OCUPACIONAL DE LA EMPRESA, SEGÚN ORIENTACIONES DADAS Y NORMATIVIDAD VIGENTE
566644 - REALIZAR EVALUACIÓN, CONTROL Y SEGUIMIENTO DE LOS FACTORES DE RIESGO SEGÚN PRIORIZACIÓN.
A12. Realizar auditoria al SG-SST en la organización de empresa.</v>
      </c>
      <c r="I1365" s="71">
        <f ca="1">IF(COUNTIFS(instructor,B1359,diad,$I$2,desa,1,hord,"14:00 - 18:00")&gt;0,"DESARROLLO CURRICULAR",IFERROR(INDEX(sabc,MATCH(1,INDEX((bloq=2)*(sabi=B1359),0),0)),0))</f>
        <v>0</v>
      </c>
    </row>
    <row r="1366" spans="1:9" ht="14.1" customHeight="1" thickTop="1" thickBot="1" x14ac:dyDescent="0.35">
      <c r="A1366" s="712"/>
      <c r="B1366" s="713"/>
      <c r="C1366" s="714"/>
      <c r="D1366" s="74" t="str">
        <f ca="1">IF(COUNTIFS(instructor,B1359,diad,$D$2,desa,1,hord,"14:00 - 18:00")&gt;0,"-",IFERROR(INDEX(luna,MATCH(1,INDEX((bloq=2)*(luni=B1359),0),0)),0))</f>
        <v>SEDE NORTE - AULA 303 (CALLE 54N CON AVENIDA 3N - LA FLORA)</v>
      </c>
      <c r="E1366" s="74">
        <f ca="1">IF(COUNTIFS(instructor,B1359,diad,$E$2,desa,1,hord,"14:00 - 18:00")&gt;0,"-",IFERROR(INDEX(mara,MATCH(1,INDEX((bloq=2)*(mari=B1359),0),0)),0))</f>
        <v>0</v>
      </c>
      <c r="F1366" s="74" t="str">
        <f ca="1">IF(COUNTIFS(instructor,B1359,diad,$F$2,desa,1,hord,"14:00 - 18:00")&gt;0,"-",IFERROR(INDEX(miea,MATCH(1,INDEX((bloq=2)*(miei=B1359),0),0)),0))</f>
        <v>CANDELARIA - AULA 1 - ESCUELA DE ARTES Y OFICIOS (CALLE 8 CARRERA 5)</v>
      </c>
      <c r="G1366" s="74" t="str">
        <f ca="1">IF(COUNTIFS(instructor,B1359,diad,$G$2,desa,1,hord,"14:00 - 18:00")&gt;0,"-",IFERROR(INDEX(juea,MATCH(1,INDEX((bloq=2)*(juei=B1359),0),0)),0))</f>
        <v>SEDE ANDRÉS SANÍN - AULA 102 - SALA DE SISTEMAS (CALLE 75 No. 19-52)</v>
      </c>
      <c r="H1366" s="74" t="str">
        <f ca="1">IF(COUNTIFS(instructor,B1359,diad,$H$2,desa,1,hord,"14:00 - 18:00")&gt;0,"-",IFERROR(INDEX(viea,MATCH(1,INDEX((bloq=2)*(viei=B1359),0),0)),0))</f>
        <v>SEDE ANDRÉS SANÍN - AULA 114 - SALA DE SISTEMAS (CALLE 75 No. 19-52)</v>
      </c>
      <c r="I1366" s="75">
        <f ca="1">IF(COUNTIFS(instructor,B1359,diad,$I$2,desa,1,hord,"14:00 - 18:00")&gt;0,"-",IFERROR(INDEX(saba,MATCH(1,INDEX((bloq=2)*(sabi=B1359),0),0)),0))</f>
        <v>0</v>
      </c>
    </row>
    <row r="1367" spans="1:9" ht="14.1" customHeight="1" thickTop="1" thickBot="1" x14ac:dyDescent="0.35">
      <c r="A1367" s="712"/>
      <c r="B1367" s="713"/>
      <c r="C1367" s="714"/>
      <c r="D1367" s="76">
        <f ca="1">IF(COUNTIFS(instructor,B1359,diad,$D$2,desa,1,hord,"18:00 - 22:00")&gt;0,INDEX(hord,MATCH(1,INDEX((instructor=B1359)*(instructor=B1359),0),0)),IFERROR(INDEX(hora,MATCH(1,INDEX((bloq=3)*(luni=B1359),0),0)),0))</f>
        <v>0</v>
      </c>
      <c r="E1367" s="76">
        <f ca="1">IF(COUNTIFS(instructor,B1359,diad,$E$2,desa,1,hord,"18:00 - 22:00")&gt;0,INDEX(hord,MATCH(1,INDEX((instructor=B1359)*(instructor=B1359),0),0)),IFERROR(INDEX(hora,MATCH(1,INDEX((bloq=3)*(mari=B1359),0),0)),0))</f>
        <v>0</v>
      </c>
      <c r="F1367" s="76" t="str">
        <f ca="1">IF(COUNTIFS(instructor,B1359,diad,$F$2,desa,1,hord,"18:00 - 22:00")&gt;0,INDEX(hord,MATCH(1,INDEX((instructor=B1359)*(instructor=B1359),0),0)),IFERROR(INDEX(hora,MATCH(1,INDEX((bloq=3)*(miei=B1359),0),0)),0))</f>
        <v>18:00 - 21:00</v>
      </c>
      <c r="G1367" s="76">
        <f ca="1">IF(COUNTIFS(instructor,B1359,diad,$G$2,desa,1,hord,"18:00 - 22:00")&gt;0,INDEX(hord,MATCH(1,INDEX((instructor=B1359)*(instructor=B1359),0),0)),IFERROR(INDEX(hora,MATCH(1,INDEX((bloq=3)*(juei=B1359),0),0)),0))</f>
        <v>0</v>
      </c>
      <c r="H1367" s="76">
        <f ca="1">IF(COUNTIFS(instructor,B1359,diad,$H$2,desa,1,hord,"18:00 - 22:00")&gt;0,INDEX(hord,MATCH(1,INDEX((instructor=B1359)*(instructor=B1359),0),0)),IFERROR(INDEX(hora,MATCH(1,INDEX((bloq=3)*(viei=B1359),0),0)),0))</f>
        <v>0</v>
      </c>
      <c r="I1367" s="77">
        <f ca="1">IF(COUNTIFS(instructor,B1359,diad,$I$2,desa,1,hord,"18:00 - 22:00")&gt;0,INDEX(hord,MATCH(1,INDEX((instructor=B1359)*(instructor=B1359),0),0)),IFERROR(INDEX(hora,MATCH(1,INDEX((bloq=3)*(sabi=B1359),0),0)),0))</f>
        <v>0</v>
      </c>
    </row>
    <row r="1368" spans="1:9" s="81" customFormat="1" ht="14.1" customHeight="1" thickTop="1" thickBot="1" x14ac:dyDescent="0.35">
      <c r="A1368" s="712"/>
      <c r="B1368" s="713"/>
      <c r="C1368" s="714"/>
      <c r="D1368" s="113">
        <f ca="1">IF(COUNTIFS(instructor,B1359,diad,$D$2,desa,1,hord,"18:00 - 22:00")&gt;0,"-",IFERROR(INDEX(ficha,MATCH(1,INDEX((bloq=3)*(luni=B1359),0),0)),0))</f>
        <v>0</v>
      </c>
      <c r="E1368" s="113">
        <f ca="1">IF(COUNTIFS(instructor,B1359,diad,$E$2,desa,1,hord,"18:00 - 22:00")&gt;0,"-",IFERROR(INDEX(ficha,MATCH(1,INDEX((bloq=3)*(mari=B1359),0),0)),0))</f>
        <v>0</v>
      </c>
      <c r="F1368" s="113" t="str">
        <f ca="1">IF(COUNTIFS(instructor,B1359,diad,$F$2,desa,1,hord,"18:00 - 22:00")&gt;0,"-",IFERROR(INDEX(ficha,MATCH(1,INDEX((bloq=3)*(miei=B1359),0),0)),0))</f>
        <v>APOYO FICHAS GESTION DEL RIESGO</v>
      </c>
      <c r="G1368" s="113">
        <f ca="1">IF(COUNTIFS(instructor,B1359,diad,$G$2,desa,1,hord,"18:00 - 22:00")&gt;0,"-",IFERROR(INDEX(ficha,MATCH(1,INDEX((bloq=3)*(juei=B1359),0),0)),0))</f>
        <v>0</v>
      </c>
      <c r="H1368" s="113">
        <f ca="1">IF(COUNTIFS(instructor,B1359,diad,$H$2,desa,1,hord,"18:00 - 22:00")&gt;0,"-",IFERROR(INDEX(ficha,MATCH(1,INDEX((bloq=3)*(viei=B1359),0),0)),0))</f>
        <v>0</v>
      </c>
      <c r="I1368" s="212">
        <f ca="1">IF(COUNTIFS(instructor,B1359,diad,$I$2,desa,1,hord,"18:00 - 22:00")&gt;0,"-",IFERROR(INDEX(ficha,MATCH(1,INDEX((bloq=3)*(sabi=B1359),0),0)),0))</f>
        <v>0</v>
      </c>
    </row>
    <row r="1369" spans="1:9" ht="14.1" customHeight="1" thickTop="1" thickBot="1" x14ac:dyDescent="0.35">
      <c r="A1369" s="712"/>
      <c r="B1369" s="713"/>
      <c r="C1369" s="714"/>
      <c r="D1369" s="70">
        <f ca="1">IF(COUNTIFS(instructor,B1359,diad,$D$2,desa,1,hord,"18:00 - 22:00")&gt;0,"DESARROLLO CURRICULAR",IFERROR(INDEX(lunc,MATCH(1,INDEX((bloq=3)*(luni=B1359),0),0)),0))</f>
        <v>0</v>
      </c>
      <c r="E1369" s="70">
        <f ca="1">IF(COUNTIFS(instructor,B1359,diad,$E$2,desa,1,hord,"18:00 - 22:00")&gt;0,"DESARROLLO CURRICULAR",IFERROR(INDEX(marc,MATCH(1,INDEX((bloq=3)*(mari=B1359),0),0)),0))</f>
        <v>0</v>
      </c>
      <c r="F1369" s="70" t="str">
        <f ca="1">IF(COUNTIFS(instructor,B1359,diad,$F$2,desa,1,hord,"18:00 - 22:00")&gt;0,"DESARROLLO CURRICULAR",IFERROR(INDEX(miec,MATCH(1,INDEX((bloq=3)*(miei=B1359),0),0)),0))</f>
        <v>FICHA 3413158 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v>
      </c>
      <c r="G1369" s="70">
        <f ca="1">IF(COUNTIFS(instructor,B1359,diad,$G$2,desa,1,hord,"18:00 - 22:00")&gt;0,"DESARROLLO CURRICULAR",IFERROR(INDEX(juec,MATCH(1,INDEX((bloq=3)*(juei=B1359),0),0)),0))</f>
        <v>0</v>
      </c>
      <c r="H1369" s="70">
        <f ca="1">IF(COUNTIFS(instructor,B1359,diad,$H$2,desa,1,hord,"18:00 - 22:00")&gt;0,"DESARROLLO CURRICULAR",IFERROR(INDEX(viec,MATCH(1,INDEX((bloq=3)*(viei=B1359),0),0)),0))</f>
        <v>0</v>
      </c>
      <c r="I1369" s="71">
        <f ca="1">IF(COUNTIFS(instructor,B1359,diad,$I$2,desa,1,hord,"18:00 - 22:00")&gt;0,"DESARROLLO CURRICULAR",IFERROR(INDEX(sabc,MATCH(1,INDEX((bloq=3)*(sabi=B1359),0),0)),0))</f>
        <v>0</v>
      </c>
    </row>
    <row r="1370" spans="1:9" ht="14.1" customHeight="1" thickTop="1" thickBot="1" x14ac:dyDescent="0.35">
      <c r="A1370" s="712"/>
      <c r="B1370" s="713"/>
      <c r="C1370" s="714"/>
      <c r="D1370" s="78">
        <f ca="1">IF(COUNTIFS(instructor,B1359,diad,$D$2,desa,1,hord,"18:00 - 22:00")&gt;0,"-",IFERROR(INDEX(luna,MATCH(1,INDEX((bloq=3)*(luni=B1359),0),0)),0))</f>
        <v>0</v>
      </c>
      <c r="E1370" s="78">
        <f ca="1">IF(COUNTIFS(instructor,B1359,diad,$E$2,desa,1,hord,"18:00 - 22:00")&gt;0,"-",IFERROR(INDEX(mara,MATCH(1,INDEX((bloq=3)*(mari=B1359),0),0)),0))</f>
        <v>0</v>
      </c>
      <c r="F1370" s="78" t="str">
        <f ca="1">IF(COUNTIFS(instructor,B1359,diad,$F$2,desa,1,hord,"18:00 - 22:00")&gt;0,"-",IFERROR(INDEX(miea,MATCH(1,INDEX((bloq=3)*(miei=B1359),0),0)),0))</f>
        <v>CANDELARIA - AULA 1 - ESCUELA DE ARTES Y OFICIOS (CALLE 8 CARRERA 5)</v>
      </c>
      <c r="G1370" s="78">
        <f ca="1">IF(COUNTIFS(instructor,B1359,diad,$G$2,desa,1,hord,"18:00 - 22:00")&gt;0,"-",IFERROR(INDEX(juea,MATCH(1,INDEX((bloq=3)*(juei=B1359),0),0)),0))</f>
        <v>0</v>
      </c>
      <c r="H1370" s="78">
        <f ca="1">IF(COUNTIFS(instructor,B1359,diad,$H$2,desa,1,hord,"18:00 - 22:00")&gt;0,"-",IFERROR(INDEX(viea,MATCH(1,INDEX((bloq=3)*(viei=B1359),0),0)),0))</f>
        <v>0</v>
      </c>
      <c r="I1370" s="79">
        <f ca="1">IF(COUNTIFS(instructor,B1359,diad,$I$2,desa,1,hord,"18:00 - 22:00")&gt;0,"-",IFERROR(INDEX(saba,MATCH(1,INDEX((bloq=3)*(sabi=B1359),0),0)),0))</f>
        <v>0</v>
      </c>
    </row>
    <row r="1371" spans="1:9" ht="14.1" customHeight="1" thickTop="1" thickBot="1" x14ac:dyDescent="0.35">
      <c r="A1371" s="717">
        <v>115</v>
      </c>
      <c r="B1371" s="718" t="str">
        <f>INDEX(instructor,A1371)</f>
        <v>JOSÉ RICARDO FRANCO VILLAMIL</v>
      </c>
      <c r="C1371" s="719" t="str">
        <f>INDEX(area,A1371)</f>
        <v>ENERGÍA ELÉCTRICA - USO FINAL - GESTIÓN EFICIENTE DE LA ENERGÍA (VITUAL)</v>
      </c>
      <c r="D1371" s="72" t="str">
        <f ca="1">IF(COUNTIFS(instructor,B1371,diad,$D$2,desa,1,hord,"08:00 - 12:00")&gt;0,INDEX(hord,MATCH(1,INDEX((instructor=B1371)*(instructor=B1371),0),0)),IFERROR(INDEX(hora,MATCH(1,INDEX((bloq=1)*(luni=B1371),0),0)),0))</f>
        <v>8:00 - 12:00</v>
      </c>
      <c r="E1371" s="72">
        <f ca="1">IF(COUNTIFS(instructor,B1371,diad,$E$2,desa,1,hord,"08:00 - 12:00")&gt;0,INDEX(hord,MATCH(1,INDEX((instructor=B1371)*(instructor=B1371),0),0)),IFERROR(INDEX(hora,MATCH(1,INDEX((bloq=1)*(mari=B1371),0),0)),0))</f>
        <v>0</v>
      </c>
      <c r="F1371" s="227">
        <f ca="1">IF(COUNTIFS(instructor,B1371,diad,$F$2,desa,1,hord,"08:00 - 12:00")&gt;0,INDEX(hord,MATCH(1,INDEX((instructor=B1371)*(instructor=B1371),0),0)),IFERROR(INDEX(hora,MATCH(1,INDEX((bloq=1)*(miei=B1371),0),0)),0))</f>
        <v>0</v>
      </c>
      <c r="G1371" s="559" t="str">
        <f ca="1">IF(COUNTIFS(instructor,B1371,diad,$G$2,desa,1,hord,"08:00 - 12:00")&gt;0,INDEX(hord,MATCH(1,INDEX((instructor=B1371)*(instructor=B1371),0),0)),IFERROR(INDEX(hora,MATCH(1,INDEX((bloq=1)*(juei=B1371),0),0)),0))</f>
        <v>8:00 - 12:00</v>
      </c>
      <c r="H1371" s="559" t="str">
        <f>IF(COUNTIFS(instructor,B1371,diad,$H$2,desa,1,hord,"08:00 - 12:00")&gt;0,INDEX(hord,MATCH(1,INDEX((instructor=B1371)*(instructor=B1371),0),0)),IFERROR(INDEX(hora,MATCH(1,INDEX((bloq=1)*(viei=B1371),0),0)),0))</f>
        <v>08:00 - 12:00</v>
      </c>
      <c r="I1371" s="73">
        <f ca="1">IF(COUNTIFS(instructor,B1371,diad,$I$2,desa,1,hord,"08:00 - 12:00")&gt;0,INDEX(hord,MATCH(1,INDEX((instructor=B1371)*(instructor=B1371),0),0)),IFERROR(INDEX(hora,MATCH(1,INDEX((bloq=1)*(sabi=B1371),0),0)),0))</f>
        <v>0</v>
      </c>
    </row>
    <row r="1372" spans="1:9" ht="36" customHeight="1" thickTop="1" thickBot="1" x14ac:dyDescent="0.35">
      <c r="A1372" s="717"/>
      <c r="B1372" s="718"/>
      <c r="C1372" s="719"/>
      <c r="D1372" s="68" t="str">
        <f ca="1">IF(COUNTIFS(instructor,B1371,diad,$D$2,desa,1,hord,"08:00 - 12:00")&gt;0,"-",IFERROR(INDEX(ficha,MATCH(1,INDEX((bloq=1)*(luni=B1371),0),0)),0))</f>
        <v>3118478 GESTION EFICIENTE DE LA ENERGIA (TECNÓLOGO VIRTUAL)</v>
      </c>
      <c r="E1372" s="228">
        <f ca="1">IF(COUNTIFS(instructor,B1371,diad,$E$2,desa,1,hord,"08:00 - 12:00")&gt;0,"-",IFERROR(INDEX(ficha,MATCH(1,INDEX((bloq=1)*(mari=B1371),0),0)),0))</f>
        <v>0</v>
      </c>
      <c r="F1372" s="226">
        <f ca="1">IF(COUNTIFS(instructor,B1371,diad,$F$2,desa,1,hord,"08:00 - 12:00")&gt;0,"-",IFERROR(INDEX(ficha,MATCH(1,INDEX((bloq=1)*(miei=B1371),0),0)),0))</f>
        <v>0</v>
      </c>
      <c r="G1372" s="560" t="str">
        <f ca="1">IF(COUNTIFS(instructor,B1371,diad,$G$2,desa,1,hord,"08:00 - 12:00")&gt;0,"-",IFERROR(INDEX(ficha,MATCH(1,INDEX((bloq=1)*(juei=B1371),0),0)),0))</f>
        <v>3186155 GESTION EFICIENTE DE LA ENERGIA (TECNÓLOGO VIRTUAL)</v>
      </c>
      <c r="H1372" s="560" t="str">
        <f>IF(COUNTIFS(instructor,B1371,diad,$H$2,desa,1,hord,"08:00 - 12:00")&gt;0,"-",IFERROR(INDEX(ficha,MATCH(1,INDEX((bloq=1)*(viei=B1371),0),0)),0))</f>
        <v>-</v>
      </c>
      <c r="I1372" s="69">
        <f ca="1">IF(COUNTIFS(instructor,B1371,diad,$I$2,desa,1,hord,"08:00 - 12:00")&gt;0,"-",IFERROR(INDEX(ficha,MATCH(1,INDEX((bloq=1)*(sabi=B1371),0),0)),0))</f>
        <v>0</v>
      </c>
    </row>
    <row r="1373" spans="1:9" ht="38.4" customHeight="1" thickTop="1" thickBot="1" x14ac:dyDescent="0.35">
      <c r="A1373" s="717"/>
      <c r="B1373" s="718"/>
      <c r="C1373" s="719"/>
      <c r="D1373" s="70" t="str">
        <f ca="1">IF(COUNTIFS(instructor,B1371,diad,$D$2,desa,1,hord,"08:00 - 12:00")&gt;0,"DESARROLLO CURRICULAR",IFERROR(INDEX(lunc,MATCH(1,INDEX((bloq=1)*(luni=B1371),0),0)),0))</f>
        <v xml:space="preserve">210601026 - 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
</v>
      </c>
      <c r="E1373" s="229">
        <f ca="1">IF(COUNTIFS(instructor,B1371,diad,$E$2,desa,1,hord,"08:00 - 12:00")&gt;0,"DESARROLLO CURRICULAR",IFERROR(INDEX(marc,MATCH(1,INDEX((bloq=1)*(mari=B1371),0),0)),0))</f>
        <v>0</v>
      </c>
      <c r="F1373" s="225">
        <f ca="1">IF(COUNTIFS(instructor,B1371,diad,$F$2,desa,1,hord,"08:00 - 12:00")&gt;0,"DESARROLLO CURRICULAR",IFERROR(INDEX(miec,MATCH(1,INDEX((bloq=1)*(miei=B1371),0),0)),0))</f>
        <v>0</v>
      </c>
      <c r="G1373" s="561" t="str">
        <f ca="1">IF(COUNTIFS(instructor,B1371,diad,$G$2,desa,1,hord,"08:00 - 12:00")&gt;0,"DESARROLLO CURRICULAR",IFERROR(INDEX(juec,MATCH(1,INDEX((bloq=1)*(juei=B1371),0),0)),0))</f>
        <v>220601043 -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H1373" s="561" t="str">
        <f>IF(COUNTIFS(instructor,B1371,diad,$H$2,desa,1,hord,"08:00 - 12:00")&gt;0,"DESARROLLO CURRICULAR",IFERROR(INDEX(viec,MATCH(1,INDEX((bloq=1)*(viei=B1371),0),0)),0))</f>
        <v>DESARROLLO CURRICULAR</v>
      </c>
      <c r="I1373" s="71">
        <f ca="1">IF(COUNTIFS(instructor,B1371,diad,$I$2,desa,1,hord,"08:00 - 12:00")&gt;0,"DESARROLLO CURRICULAR",IFERROR(INDEX(sabc,MATCH(1,INDEX((bloq=1)*(sabi=B1371),0),0)),0))</f>
        <v>0</v>
      </c>
    </row>
    <row r="1374" spans="1:9" ht="14.1" customHeight="1" thickTop="1" thickBot="1" x14ac:dyDescent="0.35">
      <c r="A1374" s="717"/>
      <c r="B1374" s="718"/>
      <c r="C1374" s="719"/>
      <c r="D1374" s="74" t="str">
        <f ca="1">IF(COUNTIFS(instructor,B1371,diad,$D$2,desa,1,hord,"08:00 - 12:00")&gt;0,"-",IFERROR(INDEX(luna,MATCH(1,INDEX((bloq=1)*(luni=B1371),0),0)),0))</f>
        <v>Google Meet / MS Teams / Zoom</v>
      </c>
      <c r="E1374" s="74">
        <f ca="1">IF(COUNTIFS(instructor,B1371,diad,$E$2,desa,1,hord,"08:00 - 12:00")&gt;0,"-",IFERROR(INDEX(mara,MATCH(1,INDEX((bloq=1)*(mari=B1371),0),0)),0))</f>
        <v>0</v>
      </c>
      <c r="F1374" s="74">
        <f ca="1">IF(COUNTIFS(instructor,B1371,diad,$F$2,desa,1,hord,"08:00 - 12:00")&gt;0,"-",IFERROR(INDEX(miea,MATCH(1,INDEX((bloq=1)*(miei=B1371),0),0)),0))</f>
        <v>0</v>
      </c>
      <c r="G1374" s="74" t="str">
        <f ca="1">IF(COUNTIFS(instructor,B1371,diad,$G$2,desa,1,hord,"08:00 - 12:00")&gt;0,"-",IFERROR(INDEX(juea,MATCH(1,INDEX((bloq=1)*(juei=B1371),0),0)),0))</f>
        <v>Google Meet / MS Teams / Zoom</v>
      </c>
      <c r="H1374" s="74" t="str">
        <f>IF(COUNTIFS(instructor,B1371,diad,$H$2,desa,1,hord,"08:00 - 12:00")&gt;0,"-",IFERROR(INDEX(viea,MATCH(1,INDEX((bloq=1)*(viei=B1371),0),0)),0))</f>
        <v>-</v>
      </c>
      <c r="I1374" s="75">
        <f ca="1">IF(COUNTIFS(instructor,B1371,diad,$I$2,desa,1,hord,"08:00 - 12:00")&gt;0,"-",IFERROR(INDEX(saba,MATCH(1,INDEX((bloq=1)*(sabi=B1371),0),0)),0))</f>
        <v>0</v>
      </c>
    </row>
    <row r="1375" spans="1:9" ht="14.1" customHeight="1" thickTop="1" thickBot="1" x14ac:dyDescent="0.35">
      <c r="A1375" s="717"/>
      <c r="B1375" s="718"/>
      <c r="C1375" s="719"/>
      <c r="D1375" s="76" t="str">
        <f ca="1">IF(COUNTIFS(instructor,B1371,diad,$D$2,desa,1,hord,"14:00 - 18:00")&gt;0,INDEX(hord,MATCH(1,INDEX((instructor=B1371)*(instructor=B1371),0),0)),IFERROR(INDEX(hora,MATCH(1,INDEX((bloq=2)*(luni=B1371),0),0)),0))</f>
        <v>13:00 - 17:00</v>
      </c>
      <c r="E1375" s="76" t="str">
        <f ca="1">IF(COUNTIFS(instructor,B1371,diad,$E$2,desa,1,hord,"14:00 - 18:00")&gt;0,INDEX(hord,MATCH(1,INDEX((instructor=B1371)*(instructor=B1371),0),0)),IFERROR(INDEX(hora,MATCH(1,INDEX((bloq=2)*(mari=B1371),0),0)),0))</f>
        <v>13:00 - 17:00</v>
      </c>
      <c r="F1375" s="76" t="str">
        <f ca="1">IF(COUNTIFS(instructor,B1371,diad,$F$2,desa,1,hord,"14:00 - 18:00")&gt;0,INDEX(hord,MATCH(1,INDEX((instructor=B1371)*(instructor=B1371),0),0)),IFERROR(INDEX(hora,MATCH(1,INDEX((bloq=2)*(miei=B1371),0),0)),0))</f>
        <v>13:00 - 17:00</v>
      </c>
      <c r="G1375" s="76" t="str">
        <f ca="1">IF(COUNTIFS(instructor,B1371,diad,$G$2,desa,1,hord,"14:00 - 18:00")&gt;0,INDEX(hord,MATCH(1,INDEX((instructor=B1371)*(instructor=B1371),0),0)),IFERROR(INDEX(hora,MATCH(1,INDEX((bloq=2)*(juei=B1371),0),0)),0))</f>
        <v>13:00 - 17:00</v>
      </c>
      <c r="H1375" s="76" t="str">
        <f ca="1">IF(COUNTIFS(instructor,B1371,diad,$H$2,desa,1,hord,"14:00 - 18:00")&gt;0,INDEX(hord,MATCH(1,INDEX((instructor=B1371)*(instructor=B1371),0),0)),IFERROR(INDEX(hora,MATCH(1,INDEX((bloq=2)*(viei=B1371),0),0)),0))</f>
        <v>13:00 - 17:00</v>
      </c>
      <c r="I1375" s="77">
        <f ca="1">IF(COUNTIFS(instructor,B1371,diad,$I$2,desa,1,hord,"14:00 - 18:00")&gt;0,INDEX(hord,MATCH(1,INDEX((instructor=B1371)*(instructor=B1371),0),0)),IFERROR(INDEX(hora,MATCH(1,INDEX((bloq=2)*(sabi=B1371),0),0)),0))</f>
        <v>0</v>
      </c>
    </row>
    <row r="1376" spans="1:9" ht="41.4" customHeight="1" thickTop="1" thickBot="1" x14ac:dyDescent="0.35">
      <c r="A1376" s="717"/>
      <c r="B1376" s="718"/>
      <c r="C1376" s="719"/>
      <c r="D1376" s="68" t="str">
        <f ca="1">IF(COUNTIFS(instructor,B1371,diad,$D$2,desa,1,hord,"14:00 - 18:00")&gt;0,"-",IFERROR(INDEX(ficha,MATCH(1,INDEX((bloq=2)*(luni=B1371),0),0)),0))</f>
        <v>3186154 GESTION EFICIENTE DE LA ENERGIA (TECNÓLOGO VIRTUAL)</v>
      </c>
      <c r="E1376" s="68" t="str">
        <f ca="1">IF(COUNTIFS(instructor,B1371,diad,$E$2,desa,1,hord,"14:00 - 18:00")&gt;0,"-",IFERROR(INDEX(ficha,MATCH(1,INDEX((bloq=2)*(mari=B1371),0),0)),0))</f>
        <v>3186155 GESTION EFICIENTE DE LA ENERGIA (TECNÓLOGO VIRTUAL)</v>
      </c>
      <c r="F1376" s="68" t="str">
        <f ca="1">IF(COUNTIFS(instructor,B1371,diad,$F$2,desa,1,hord,"14:00 - 18:00")&gt;0,"-",IFERROR(INDEX(ficha,MATCH(1,INDEX((bloq=2)*(miei=B1371),0),0)),0))</f>
        <v>3186155 GESTION EFICIENTE DE LA ENERGIA (TECNÓLOGO VIRTUAL)</v>
      </c>
      <c r="G1376" s="68" t="str">
        <f ca="1">IF(COUNTIFS(instructor,B1371,diad,$G$2,desa,1,hord,"14:00 - 18:00")&gt;0,"-",IFERROR(INDEX(ficha,MATCH(1,INDEX((bloq=2)*(juei=B1371),0),0)),0))</f>
        <v>3118478 GESTION EFICIENTE DE LA ENERGIA (TECNÓLOGO VIRTUAL)</v>
      </c>
      <c r="H1376" s="68" t="str">
        <f ca="1">IF(COUNTIFS(instructor,B1371,diad,$H$2,desa,1,hord,"14:00 - 18:00")&gt;0,"-",IFERROR(INDEX(ficha,MATCH(1,INDEX((bloq=2)*(viei=B1371),0),0)),0))</f>
        <v>3186154 GESTION EFICIENTE DE LA ENERGIA (TECNÓLOGO VIRTUAL)</v>
      </c>
      <c r="I1376" s="221">
        <f ca="1">IF(COUNTIFS(instructor,B1371,diad,$I$2,desa,1,hord,"14:00 - 18:00")&gt;0,"-",IFERROR(INDEX(ficha,MATCH(1,INDEX((bloq=2)*(sabi=B1371),0),0)),0))</f>
        <v>0</v>
      </c>
    </row>
    <row r="1377" spans="1:9" ht="51" customHeight="1" thickTop="1" thickBot="1" x14ac:dyDescent="0.35">
      <c r="A1377" s="717"/>
      <c r="B1377" s="718"/>
      <c r="C1377" s="719"/>
      <c r="D1377" s="70" t="str">
        <f ca="1">IF(COUNTIFS(instructor,B1371,diad,$D$2,desa,1,hord,"14:00 - 18:00")&gt;0,"DESARROLLO CURRICULAR",IFERROR(INDEX(lunc,MATCH(1,INDEX((bloq=2)*(luni=B1371),0),0)),0))</f>
        <v xml:space="preserve">210601026 - 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
</v>
      </c>
      <c r="E1377" s="70" t="str">
        <f ca="1">IF(COUNTIFS(instructor,B1371,diad,$E$2,desa,1,hord,"14:00 - 18:00")&gt;0,"DESARROLLO CURRICULAR",IFERROR(INDEX(marc,MATCH(1,INDEX((bloq=2)*(mari=B1371),0),0)),0))</f>
        <v xml:space="preserve">210601026 - 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
</v>
      </c>
      <c r="F1377" s="70" t="str">
        <f ca="1">IF(COUNTIFS(instructor,B1371,diad,$F$2,desa,1,hord,"14:00 - 18:00")&gt;0,"DESARROLLO CURRICULAR",IFERROR(INDEX(miec,MATCH(1,INDEX((bloq=2)*(miei=B1371),0),0)),0))</f>
        <v>220201072 - 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
220201072-02 - Diagnosticar el consumo energético de la organización según estándares técnicos y normatividad vigente.
AP7. EJECUTAR EL DIAGNÓSTICO ENERGÉTICO Y EL PLAN DE GESTIÓN EFICIENTE DE LA ENERGÍA DE LA ORGANIZACIÓN DE ACUERDO A LA NORMATIVA APLICABLE.</v>
      </c>
      <c r="G1377" s="70" t="str">
        <f ca="1">IF(COUNTIFS(instructor,B1371,diad,$G$2,desa,1,hord,"14:00 - 18:00")&gt;0,"DESARROLLO CURRICULAR",IFERROR(INDEX(juec,MATCH(1,INDEX((bloq=2)*(juei=B1371),0),0)),0))</f>
        <v xml:space="preserve">210601026 - 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
</v>
      </c>
      <c r="H1377" s="70" t="str">
        <f ca="1">IF(COUNTIFS(instructor,B1371,diad,$H$2,desa,1,hord,"14:00 - 18:00")&gt;0,"DESARROLLO CURRICULAR",IFERROR(INDEX(viec,MATCH(1,INDEX((bloq=2)*(viei=B1371),0),0)),0))</f>
        <v>220601043 -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I1377" s="71">
        <f ca="1">IF(COUNTIFS(instructor,B1371,diad,$I$2,desa,1,hord,"14:00 - 18:00")&gt;0,"DESARROLLO CURRICULAR",IFERROR(INDEX(sabc,MATCH(1,INDEX((bloq=2)*(sabi=B1371),0),0)),0))</f>
        <v>0</v>
      </c>
    </row>
    <row r="1378" spans="1:9" ht="30.6" customHeight="1" thickTop="1" thickBot="1" x14ac:dyDescent="0.35">
      <c r="A1378" s="717"/>
      <c r="B1378" s="718"/>
      <c r="C1378" s="719"/>
      <c r="D1378" s="74" t="str">
        <f ca="1">IF(COUNTIFS(instructor,B1371,diad,$D$2,desa,1,hord,"14:00 - 18:00")&gt;0,"-",IFERROR(INDEX(luna,MATCH(1,INDEX((bloq=2)*(luni=B1371),0),0)),0))</f>
        <v>Google Meet / MS Teams / Zoom</v>
      </c>
      <c r="E1378" s="74" t="str">
        <f ca="1">IF(COUNTIFS(instructor,B1371,diad,$E$2,desa,1,hord,"14:00 - 18:00")&gt;0,"-",IFERROR(INDEX(mara,MATCH(1,INDEX((bloq=2)*(mari=B1371),0),0)),0))</f>
        <v>Google Meet / MS Teams / Zoom</v>
      </c>
      <c r="F1378" s="74" t="str">
        <f ca="1">IF(COUNTIFS(instructor,B1371,diad,$F$2,desa,1,hord,"14:00 - 18:00")&gt;0,"-",IFERROR(INDEX(miea,MATCH(1,INDEX((bloq=2)*(miei=B1371),0),0)),0))</f>
        <v>Google Meet / MS Teams / Zoom</v>
      </c>
      <c r="G1378" s="74" t="str">
        <f ca="1">IF(COUNTIFS(instructor,B1371,diad,$G$2,desa,1,hord,"14:00 - 18:00")&gt;0,"-",IFERROR(INDEX(juea,MATCH(1,INDEX((bloq=2)*(juei=B1371),0),0)),0))</f>
        <v>Google Meet / MS Teams / Zoom</v>
      </c>
      <c r="H1378" s="74" t="str">
        <f ca="1">IF(COUNTIFS(instructor,B1371,diad,$H$2,desa,1,hord,"14:00 - 18:00")&gt;0,"-",IFERROR(INDEX(viea,MATCH(1,INDEX((bloq=2)*(viei=B1371),0),0)),0))</f>
        <v>Google Meet / MS Teams / Zoom</v>
      </c>
      <c r="I1378" s="75">
        <f ca="1">IF(COUNTIFS(instructor,B1371,diad,$I$2,desa,1,hord,"14:00 - 18:00")&gt;0,"-",IFERROR(INDEX(saba,MATCH(1,INDEX((bloq=2)*(sabi=B1371),0),0)),0))</f>
        <v>0</v>
      </c>
    </row>
    <row r="1379" spans="1:9" ht="14.1" customHeight="1" thickTop="1" thickBot="1" x14ac:dyDescent="0.35">
      <c r="A1379" s="717"/>
      <c r="B1379" s="718"/>
      <c r="C1379" s="719"/>
      <c r="D1379" s="76">
        <f ca="1">IF(COUNTIFS(instructor,B1371,diad,$D$2,desa,1,hord,"18:00 - 22:00")&gt;0,INDEX(hord,MATCH(1,INDEX((instructor=B1371)*(instructor=B1371),0),0)),IFERROR(INDEX(hora,MATCH(1,INDEX((bloq=3)*(luni=B1371),0),0)),0))</f>
        <v>0</v>
      </c>
      <c r="E1379" s="76" t="str">
        <f ca="1">IF(COUNTIFS(instructor,B1371,diad,$E$2,desa,1,hord,"18:00 - 22:00")&gt;0,INDEX(hord,MATCH(1,INDEX((instructor=B1371)*(instructor=B1371),0),0)),IFERROR(INDEX(hora,MATCH(1,INDEX((bloq=3)*(mari=B1371),0),0)),0))</f>
        <v>17:00 - 21:00</v>
      </c>
      <c r="F1379" s="76" t="str">
        <f ca="1">IF(COUNTIFS(instructor,B1371,diad,$F$2,desa,1,hord,"18:00 - 22:00")&gt;0,INDEX(hord,MATCH(1,INDEX((instructor=B1371)*(instructor=B1371),0),0)),IFERROR(INDEX(hora,MATCH(1,INDEX((bloq=3)*(miei=B1371),0),0)),0))</f>
        <v>17:00 - 21:00</v>
      </c>
      <c r="G1379" s="76">
        <f ca="1">IF(COUNTIFS(instructor,B1371,diad,$G$2,desa,1,hord,"18:00 - 22:00")&gt;0,INDEX(hord,MATCH(1,INDEX((instructor=B1371)*(instructor=B1371),0),0)),IFERROR(INDEX(hora,MATCH(1,INDEX((bloq=3)*(juei=B1371),0),0)),0))</f>
        <v>0</v>
      </c>
      <c r="H1379" s="76">
        <f ca="1">IF(COUNTIFS(instructor,B1371,diad,$H$2,desa,1,hord,"18:00 - 22:00")&gt;0,INDEX(hord,MATCH(1,INDEX((instructor=B1371)*(instructor=B1371),0),0)),IFERROR(INDEX(hora,MATCH(1,INDEX((bloq=3)*(viei=B1371),0),0)),0))</f>
        <v>0</v>
      </c>
      <c r="I1379" s="77">
        <f ca="1">IF(COUNTIFS(instructor,B1371,diad,$I$2,desa,1,hord,"18:00 - 22:00")&gt;0,INDEX(hord,MATCH(1,INDEX((instructor=B1371)*(instructor=B1371),0),0)),IFERROR(INDEX(hora,MATCH(1,INDEX((bloq=3)*(sabi=B1371),0),0)),0))</f>
        <v>0</v>
      </c>
    </row>
    <row r="1380" spans="1:9" ht="41.4" customHeight="1" thickTop="1" thickBot="1" x14ac:dyDescent="0.35">
      <c r="A1380" s="717"/>
      <c r="B1380" s="718"/>
      <c r="C1380" s="719"/>
      <c r="D1380" s="68">
        <f ca="1">IF(COUNTIFS(instructor,B1371,diad,$D$2,desa,1,hord,"18:00 - 22:00")&gt;0,"-",IFERROR(INDEX(ficha,MATCH(1,INDEX((bloq=3)*(luni=B1371),0),0)),0))</f>
        <v>0</v>
      </c>
      <c r="E1380" s="68" t="str">
        <f ca="1">IF(COUNTIFS(instructor,B1371,diad,$E$2,desa,1,hord,"18:00 - 22:00")&gt;0,"-",IFERROR(INDEX(ficha,MATCH(1,INDEX((bloq=3)*(mari=B1371),0),0)),0))</f>
        <v>3186154 GESTION EFICIENTE DE LA ENERGIA (TECNÓLOGO VIRTUAL)</v>
      </c>
      <c r="F1380" s="68" t="str">
        <f ca="1">IF(COUNTIFS(instructor,B1371,diad,$F$2,desa,1,hord,"18:00 - 22:00")&gt;0,"-",IFERROR(INDEX(ficha,MATCH(1,INDEX((bloq=3)*(miei=B1371),0),0)),0))</f>
        <v>3118478 GESTION EFICIENTE DE LA ENERGIA (TECNÓLOGO VIRTUAL)</v>
      </c>
      <c r="G1380" s="68">
        <f ca="1">IF(COUNTIFS(instructor,B1371,diad,$G$2,desa,1,hord,"18:00 - 22:00")&gt;0,"-",IFERROR(INDEX(ficha,MATCH(1,INDEX((bloq=3)*(juei=B1371),0),0)),0))</f>
        <v>0</v>
      </c>
      <c r="H1380" s="68">
        <f ca="1">IF(COUNTIFS(instructor,B1371,diad,$H$2,desa,1,hord,"18:00 - 22:00")&gt;0,"-",IFERROR(INDEX(ficha,MATCH(1,INDEX((bloq=3)*(viei=B1371),0),0)),0))</f>
        <v>0</v>
      </c>
      <c r="I1380" s="69">
        <f ca="1">IF(COUNTIFS(instructor,B1371,diad,$I$2,desa,1,hord,"18:00 - 22:00")&gt;0,"-",IFERROR(INDEX(ficha,MATCH(1,INDEX((bloq=3)*(sabi=B1371),0),0)),0))</f>
        <v>0</v>
      </c>
    </row>
    <row r="1381" spans="1:9" s="81" customFormat="1" ht="14.1" customHeight="1" thickTop="1" thickBot="1" x14ac:dyDescent="0.35">
      <c r="A1381" s="717"/>
      <c r="B1381" s="718"/>
      <c r="C1381" s="719"/>
      <c r="D1381" s="112">
        <f ca="1">IF(COUNTIFS(instructor,B1371,diad,$D$2,desa,1,hord,"18:00 - 22:00")&gt;0,"DESARROLLO CURRICULAR",IFERROR(INDEX(lunc,MATCH(1,INDEX((bloq=3)*(luni=B1371),0),0)),0))</f>
        <v>0</v>
      </c>
      <c r="E1381" s="112" t="str">
        <f ca="1">IF(COUNTIFS(instructor,B1371,diad,$E$2,desa,1,hord,"18:00 - 22:00")&gt;0,"DESARROLLO CURRICULAR",IFERROR(INDEX(marc,MATCH(1,INDEX((bloq=3)*(mari=B1371),0),0)),0))</f>
        <v>220201072 - 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
220201072-02 - Diagnosticar el consumo energético de la organización según estándares técnicos y normatividad vigente.
AP7. EJECUTAR EL DIAGNÓSTICO ENERGÉTICO Y EL PLAN DE GESTIÓN EFICIENTE DE LA ENERGÍA DE LA ORGANIZACIÓN DE ACUERDO A LA NORMATIVA APLICABLE.</v>
      </c>
      <c r="F1381" s="112" t="str">
        <f ca="1">IF(COUNTIFS(instructor,B1371,diad,$F$2,desa,1,hord,"18:00 - 22:00")&gt;0,"DESARROLLO CURRICULAR",IFERROR(INDEX(miec,MATCH(1,INDEX((bloq=3)*(miei=B1371),0),0)),0))</f>
        <v>220601043 -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G1381" s="112">
        <f ca="1">IF(COUNTIFS(instructor,B1371,diad,$G$2,desa,1,hord,"18:00 - 22:00")&gt;0,"DESARROLLO CURRICULAR",IFERROR(INDEX(juec,MATCH(1,INDEX((bloq=3)*(juei=B1371),0),0)),0))</f>
        <v>0</v>
      </c>
      <c r="H1381" s="112">
        <f ca="1">IF(COUNTIFS(instructor,B1371,diad,$H$2,desa,1,hord,"18:00 - 22:00")&gt;0,"DESARROLLO CURRICULAR",IFERROR(INDEX(viec,MATCH(1,INDEX((bloq=3)*(viei=B1371),0),0)),0))</f>
        <v>0</v>
      </c>
      <c r="I1381" s="126">
        <f ca="1">IF(COUNTIFS(instructor,B1371,diad,$I$2,desa,1,hord,"18:00 - 22:00")&gt;0,"DESARROLLO CURRICULAR",IFERROR(INDEX(sabc,MATCH(1,INDEX((bloq=3)*(sabi=B1371),0),0)),0))</f>
        <v>0</v>
      </c>
    </row>
    <row r="1382" spans="1:9" ht="14.1" customHeight="1" thickTop="1" thickBot="1" x14ac:dyDescent="0.35">
      <c r="A1382" s="717"/>
      <c r="B1382" s="718"/>
      <c r="C1382" s="719"/>
      <c r="D1382" s="78">
        <f ca="1">IF(COUNTIFS(instructor,B1371,diad,$D$2,desa,1,hord,"18:00 - 22:00")&gt;0,"-",IFERROR(INDEX(luna,MATCH(1,INDEX((bloq=3)*(luni=B1371),0),0)),0))</f>
        <v>0</v>
      </c>
      <c r="E1382" s="78" t="str">
        <f ca="1">IF(COUNTIFS(instructor,B1371,diad,$E$2,desa,1,hord,"18:00 - 22:00")&gt;0,"-",IFERROR(INDEX(mara,MATCH(1,INDEX((bloq=3)*(mari=B1371),0),0)),0))</f>
        <v>Google Meet / MS Teams / Zoom</v>
      </c>
      <c r="F1382" s="78" t="str">
        <f ca="1">IF(COUNTIFS(instructor,B1371,diad,$F$2,desa,1,hord,"18:00 - 22:00")&gt;0,"-",IFERROR(INDEX(miea,MATCH(1,INDEX((bloq=3)*(miei=B1371),0),0)),0))</f>
        <v>Google Meet / MS Teams / Zoom</v>
      </c>
      <c r="G1382" s="78">
        <f ca="1">IF(COUNTIFS(instructor,B1371,diad,$G$2,desa,1,hord,"18:00 - 22:00")&gt;0,"-",IFERROR(INDEX(juea,MATCH(1,INDEX((bloq=3)*(juei=B1371),0),0)),0))</f>
        <v>0</v>
      </c>
      <c r="H1382" s="78">
        <f ca="1">IF(COUNTIFS(instructor,B1371,diad,$H$2,desa,1,hord,"18:00 - 22:00")&gt;0,"-",IFERROR(INDEX(viea,MATCH(1,INDEX((bloq=3)*(viei=B1371),0),0)),0))</f>
        <v>0</v>
      </c>
      <c r="I1382" s="79">
        <f ca="1">IF(COUNTIFS(instructor,B1371,diad,$I$2,desa,1,hord,"18:00 - 22:00")&gt;0,"-",IFERROR(INDEX(saba,MATCH(1,INDEX((bloq=3)*(sabi=B1371),0),0)),0))</f>
        <v>0</v>
      </c>
    </row>
    <row r="1383" spans="1:9" ht="14.1" customHeight="1" thickTop="1" thickBot="1" x14ac:dyDescent="0.35">
      <c r="A1383" s="712">
        <v>116</v>
      </c>
      <c r="B1383" s="713" t="str">
        <f>INDEX(instructor,A1383)</f>
        <v xml:space="preserve">JUAN CAMILO CANDELO ARIAS </v>
      </c>
      <c r="C1383" s="713" t="str">
        <f>INDEX(area,A1383)</f>
        <v>INFRAESTRUCTURA - MAQUINARIA PESADA</v>
      </c>
      <c r="D1383" s="72" t="str">
        <f>IF(COUNTIFS(instructor,B1383,diad,$D$2,desa,1,hord,"08:00 - 12:00")&gt;0,INDEX(hord,MATCH(1,INDEX((instructor=B1383)*(instructor=B1383),0),0)),IFERROR(INDEX(hora,MATCH(1,INDEX((bloq=1)*(luni=B1383),0),0)),0))</f>
        <v>08:00 - 12:00</v>
      </c>
      <c r="E1383" s="72">
        <f ca="1">IF(COUNTIFS(instructor,B1383,diad,$E$2,desa,1,hord,"08:00 - 12:00")&gt;0,INDEX(hord,MATCH(1,INDEX((instructor=B1383)*(instructor=B1383),0),0)),IFERROR(INDEX(hora,MATCH(1,INDEX((bloq=1)*(mari=B1383),0),0)),0))</f>
        <v>0</v>
      </c>
      <c r="F1383" s="72">
        <f ca="1">IF(COUNTIFS(instructor,B1383,diad,$F$2,desa,1,hord,"08:00 - 12:00")&gt;0,INDEX(hord,MATCH(1,INDEX((instructor=B1383)*(instructor=B1383),0),0)),IFERROR(INDEX(hora,MATCH(1,INDEX((bloq=1)*(miei=B1383),0),0)),0))</f>
        <v>0</v>
      </c>
      <c r="G1383" s="72">
        <f ca="1">IF(COUNTIFS(instructor,B1383,diad,$G$2,desa,1,hord,"08:00 - 12:00")&gt;0,INDEX(hord,MATCH(1,INDEX((instructor=B1383)*(instructor=B1383),0),0)),IFERROR(INDEX(hora,MATCH(1,INDEX((bloq=1)*(juei=B1383),0),0)),0))</f>
        <v>0</v>
      </c>
      <c r="H1383" s="72" t="str">
        <f ca="1">IF(COUNTIFS(instructor,B1383,diad,$H$2,desa,1,hord,"08:00 - 12:00")&gt;0,INDEX(hord,MATCH(1,INDEX((instructor=B1383)*(instructor=B1383),0),0)),IFERROR(INDEX(hora,MATCH(1,INDEX((bloq=1)*(viei=B1383),0),0)),0))</f>
        <v>8:00 - 12:00</v>
      </c>
      <c r="I1383" s="73">
        <f ca="1">IF(COUNTIFS(instructor,B1383,diad,$I$2,desa,1,hord,"08:00 - 12:00")&gt;0,INDEX(hord,MATCH(1,INDEX((instructor=B1383)*(instructor=B1383),0),0)),IFERROR(INDEX(hora,MATCH(1,INDEX((bloq=1)*(sabi=B1383),0),0)),0))</f>
        <v>0</v>
      </c>
    </row>
    <row r="1384" spans="1:9" ht="14.1" customHeight="1" thickTop="1" thickBot="1" x14ac:dyDescent="0.35">
      <c r="A1384" s="712"/>
      <c r="B1384" s="713"/>
      <c r="C1384" s="713"/>
      <c r="D1384" s="68" t="str">
        <f>IF(COUNTIFS(instructor,B1383,diad,$D$2,desa,1,hord,"08:00 - 12:00")&gt;0,"-",IFERROR(INDEX(ficha,MATCH(1,INDEX((bloq=1)*(luni=B1383),0),0)),0))</f>
        <v>-</v>
      </c>
      <c r="E1384" s="68">
        <f ca="1">IF(COUNTIFS(instructor,B1383,diad,$E$2,desa,1,hord,"08:00 - 12:00")&gt;0,"-",IFERROR(INDEX(ficha,MATCH(1,INDEX((bloq=1)*(mari=B1383),0),0)),0))</f>
        <v>0</v>
      </c>
      <c r="F1384" s="68">
        <f ca="1">IF(COUNTIFS(instructor,B1383,diad,$F$2,desa,1,hord,"08:00 - 12:00")&gt;0,"-",IFERROR(INDEX(ficha,MATCH(1,INDEX((bloq=1)*(miei=B1383),0),0)),0))</f>
        <v>0</v>
      </c>
      <c r="G1384" s="68">
        <f ca="1">IF(COUNTIFS(instructor,B1383,diad,$G$2,desa,1,hord,"08:00 - 12:00")&gt;0,"-",IFERROR(INDEX(ficha,MATCH(1,INDEX((bloq=1)*(juei=B1383),0),0)),0))</f>
        <v>0</v>
      </c>
      <c r="H1384" s="68" t="str">
        <f ca="1">IF(COUNTIFS(instructor,B1383,diad,$H$2,desa,1,hord,"08:00 - 12:00")&gt;0,"-",IFERROR(INDEX(ficha,MATCH(1,INDEX((bloq=1)*(viei=B1383),0),0)),0))</f>
        <v>3151928- OPERACION DE MAQUINARIA PESADA PARA EXCAVACION (TÉCNICO)</v>
      </c>
      <c r="I1384" s="69">
        <f ca="1">IF(COUNTIFS(instructor,B1383,diad,$I$2,desa,1,hord,"08:00 - 12:00")&gt;0,"-",IFERROR(INDEX(ficha,MATCH(1,INDEX((bloq=1)*(sabi=B1383),0),0)),0))</f>
        <v>0</v>
      </c>
    </row>
    <row r="1385" spans="1:9" s="81" customFormat="1" ht="14.1" customHeight="1" thickTop="1" thickBot="1" x14ac:dyDescent="0.35">
      <c r="A1385" s="712"/>
      <c r="B1385" s="713"/>
      <c r="C1385" s="713"/>
      <c r="D1385" s="112" t="str">
        <f>IF(COUNTIFS(instructor,B1383,diad,$D$2,desa,1,hord,"08:00 - 12:00")&gt;0,"DESARROLLO CURRICULAR",IFERROR(INDEX(lunc,MATCH(1,INDEX((bloq=1)*(luni=B1383),0),0)),0))</f>
        <v>DESARROLLO CURRICULAR</v>
      </c>
      <c r="E1385" s="112">
        <f ca="1">IF(COUNTIFS(instructor,B1383,diad,$E$2,desa,1,hord,"08:00 - 12:00")&gt;0,"DESARROLLO CURRICULAR",IFERROR(INDEX(marc,MATCH(1,INDEX((bloq=1)*(mari=B1383),0),0)),0))</f>
        <v>0</v>
      </c>
      <c r="F1385" s="112">
        <f ca="1">IF(COUNTIFS(instructor,B1383,diad,$F$2,desa,1,hord,"08:00 - 12:00")&gt;0,"DESARROLLO CURRICULAR",IFERROR(INDEX(miec,MATCH(1,INDEX((bloq=1)*(miei=B1383),0),0)),0))</f>
        <v>0</v>
      </c>
      <c r="G1385" s="112">
        <f ca="1">IF(COUNTIFS(instructor,B1383,diad,$G$2,desa,1,hord,"08:00 - 12:00")&gt;0,"DESARROLLO CURRICULAR",IFERROR(INDEX(juec,MATCH(1,INDEX((bloq=1)*(juei=B1383),0),0)),0))</f>
        <v>0</v>
      </c>
      <c r="H1385" s="112" t="str">
        <f ca="1">IF(COUNTIFS(instructor,B1383,diad,$H$2,desa,1,hord,"08:00 - 12:00")&gt;0,"DESARROLLO CURRICULAR",IFERROR(INDEX(viec,MATCH(1,INDEX((bloq=1)*(viei=B1383),0),0)),0))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385" s="126">
        <f ca="1">IF(COUNTIFS(instructor,B1383,diad,$I$2,desa,1,hord,"08:00 - 12:00")&gt;0,"DESARROLLO CURRICULAR",IFERROR(INDEX(sabc,MATCH(1,INDEX((bloq=1)*(sabi=B1383),0),0)),0))</f>
        <v>0</v>
      </c>
    </row>
    <row r="1386" spans="1:9" ht="14.1" customHeight="1" thickTop="1" thickBot="1" x14ac:dyDescent="0.35">
      <c r="A1386" s="712"/>
      <c r="B1386" s="713"/>
      <c r="C1386" s="713"/>
      <c r="D1386" s="74" t="str">
        <f>IF(COUNTIFS(instructor,B1383,diad,$D$2,desa,1,hord,"08:00 - 12:00")&gt;0,"-",IFERROR(INDEX(luna,MATCH(1,INDEX((bloq=1)*(luni=B1383),0),0)),0))</f>
        <v>-</v>
      </c>
      <c r="E1386" s="74">
        <f ca="1">IF(COUNTIFS(instructor,B1383,diad,$E$2,desa,1,hord,"08:00 - 12:00")&gt;0,"-",IFERROR(INDEX(mara,MATCH(1,INDEX((bloq=1)*(mari=B1383),0),0)),0))</f>
        <v>0</v>
      </c>
      <c r="F1386" s="74">
        <f ca="1">IF(COUNTIFS(instructor,B1383,diad,$F$2,desa,1,hord,"08:00 - 12:00")&gt;0,"-",IFERROR(INDEX(miea,MATCH(1,INDEX((bloq=1)*(miei=B1383),0),0)),0))</f>
        <v>0</v>
      </c>
      <c r="G1386" s="74">
        <f ca="1">IF(COUNTIFS(instructor,B1383,diad,$G$2,desa,1,hord,"08:00 - 12:00")&gt;0,"-",IFERROR(INDEX(juea,MATCH(1,INDEX((bloq=1)*(juei=B1383),0),0)),0))</f>
        <v>0</v>
      </c>
      <c r="H1386" s="74" t="str">
        <f ca="1">IF(COUNTIFS(instructor,B1383,diad,$H$2,desa,1,hord,"08:00 - 12:00")&gt;0,"-",IFERROR(INDEX(viea,MATCH(1,INDEX((bloq=1)*(viei=B1383),0),0)),0))</f>
        <v>EMPRESA</v>
      </c>
      <c r="I1386" s="75">
        <f ca="1">IF(COUNTIFS(instructor,B1383,diad,$I$2,desa,1,hord,"08:00 - 12:00")&gt;0,"-",IFERROR(INDEX(saba,MATCH(1,INDEX((bloq=1)*(sabi=B1383),0),0)),0))</f>
        <v>0</v>
      </c>
    </row>
    <row r="1387" spans="1:9" ht="30.6" customHeight="1" thickTop="1" thickBot="1" x14ac:dyDescent="0.35">
      <c r="A1387" s="712"/>
      <c r="B1387" s="713"/>
      <c r="C1387" s="713"/>
      <c r="D1387" s="76" t="str">
        <f ca="1">IF(COUNTIFS(instructor,B1383,diad,$D$2,desa,1,hord,"14:00 - 18:00")&gt;0,INDEX(hord,MATCH(1,INDEX((instructor=B1383)*(instructor=B1383),0),0)),IFERROR(INDEX(hora,MATCH(1,INDEX((bloq=2)*(luni=B1383),0),0)),0))</f>
        <v>15:00 - 18:00</v>
      </c>
      <c r="E1387" s="76" t="str">
        <f ca="1">IF(COUNTIFS(instructor,B1383,diad,$E$2,desa,1,hord,"14:00 - 18:00")&gt;0,INDEX(hord,MATCH(1,INDEX((instructor=B1383)*(instructor=B1383),0),0)),IFERROR(INDEX(hora,MATCH(1,INDEX((bloq=2)*(mari=B1383),0),0)),0))</f>
        <v>15:00 - 18:00</v>
      </c>
      <c r="F1387" s="76" t="str">
        <f ca="1">IF(COUNTIFS(instructor,B1383,diad,$F$2,desa,1,hord,"14:00 - 18:00")&gt;0,INDEX(hord,MATCH(1,INDEX((instructor=B1383)*(instructor=B1383),0),0)),IFERROR(INDEX(hora,MATCH(1,INDEX((bloq=2)*(miei=B1383),0),0)),0))</f>
        <v>15:00 - 18:00</v>
      </c>
      <c r="G1387" s="76">
        <f ca="1">IF(COUNTIFS(instructor,B1383,diad,$G$2,desa,1,hord,"14:00 - 18:00")&gt;0,INDEX(hord,MATCH(1,INDEX((instructor=B1383)*(instructor=B1383),0),0)),IFERROR(INDEX(hora,MATCH(1,INDEX((bloq=2)*(juei=B1383),0),0)),0))</f>
        <v>0</v>
      </c>
      <c r="H1387" s="76" t="str">
        <f ca="1">IF(COUNTIFS(instructor,B1383,diad,$H$2,desa,1,hord,"14:00 - 18:00")&gt;0,INDEX(hord,MATCH(1,INDEX((instructor=B1383)*(instructor=B1383),0),0)),IFERROR(INDEX(hora,MATCH(1,INDEX((bloq=2)*(viei=B1383),0),0)),0))</f>
        <v>14:00 - 18:00</v>
      </c>
      <c r="I1387" s="77">
        <f ca="1">IF(COUNTIFS(instructor,B1383,diad,$I$2,desa,1,hord,"14:00 - 18:00")&gt;0,INDEX(hord,MATCH(1,INDEX((instructor=B1383)*(instructor=B1383),0),0)),IFERROR(INDEX(hora,MATCH(1,INDEX((bloq=2)*(sabi=B1383),0),0)),0))</f>
        <v>0</v>
      </c>
    </row>
    <row r="1388" spans="1:9" ht="30.6" customHeight="1" thickTop="1" thickBot="1" x14ac:dyDescent="0.35">
      <c r="A1388" s="712"/>
      <c r="B1388" s="713"/>
      <c r="C1388" s="713"/>
      <c r="D1388" s="68" t="str">
        <f ca="1">IF(COUNTIFS(instructor,B1383,diad,$D$2,desa,1,hord,"14:00 - 18:00")&gt;0,"-",IFERROR(INDEX(ficha,MATCH(1,INDEX((bloq=2)*(luni=B1383),0),0)),0))</f>
        <v>3410903 - EXCAVADORA Y RETROCARGADORA (OPERARIO)</v>
      </c>
      <c r="E1388" s="113" t="str">
        <f ca="1">IF(COUNTIFS(instructor,B1383,diad,$E$2,desa,1,hord,"14:00 - 18:00")&gt;0,"-",IFERROR(INDEX(ficha,MATCH(1,INDEX((bloq=2)*(mari=B1383),0),0)),0))</f>
        <v>3410903 - EXCAVADORA Y RETROCARGADORA (OPERARIO)</v>
      </c>
      <c r="F1388" s="68" t="str">
        <f ca="1">IF(COUNTIFS(instructor,B1383,diad,$F$2,desa,1,hord,"14:00 - 18:00")&gt;0,"-",IFERROR(INDEX(ficha,MATCH(1,INDEX((bloq=2)*(miei=B1383),0),0)),0))</f>
        <v>3410903 - EXCAVADORA Y RETROCARGADORA (OPERARIO)</v>
      </c>
      <c r="G1388" s="68">
        <f ca="1">IF(COUNTIFS(instructor,B1383,diad,$G$2,desa,1,hord,"14:00 - 18:00")&gt;0,"-",IFERROR(INDEX(ficha,MATCH(1,INDEX((bloq=2)*(juei=B1383),0),0)),0))</f>
        <v>0</v>
      </c>
      <c r="H1388" s="68" t="str">
        <f ca="1">IF(COUNTIFS(instructor,B1383,diad,$H$2,desa,1,hord,"14:00 - 18:00")&gt;0,"-",IFERROR(INDEX(ficha,MATCH(1,INDEX((bloq=2)*(viei=B1383),0),0)),0))</f>
        <v>3151928- OPERACION DE MAQUINARIA PESADA PARA EXCAVACION (TÉCNICO)</v>
      </c>
      <c r="I1388" s="69">
        <f ca="1">IF(COUNTIFS(instructor,B1383,diad,$I$2,desa,1,hord,"14:00 - 18:00")&gt;0,"-",IFERROR(INDEX(ficha,MATCH(1,INDEX((bloq=2)*(sabi=B1383),0),0)),0))</f>
        <v>0</v>
      </c>
    </row>
    <row r="1389" spans="1:9" s="81" customFormat="1" ht="30.6" customHeight="1" thickTop="1" thickBot="1" x14ac:dyDescent="0.35">
      <c r="A1389" s="712"/>
      <c r="B1389" s="713"/>
      <c r="C1389" s="713"/>
      <c r="D1389" s="112" t="str">
        <f ca="1">IF(COUNTIFS(instructor,B1383,diad,$D$2,desa,1,hord,"14:00 - 18:00")&gt;0,"DESARROLLO CURRICULAR",IFERROR(INDEX(lunc,MATCH(1,INDEX((bloq=2)*(luni=B1383),0),0)),0))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E1389" s="112" t="str">
        <f ca="1">IF(COUNTIFS(instructor,B1383,diad,$E$2,desa,1,hord,"14:00 - 18:00")&gt;0,"DESARROLLO CURRICULAR",IFERROR(INDEX(marc,MATCH(1,INDEX((bloq=2)*(mari=B1383),0),0)),0))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F1389" s="112" t="str">
        <f ca="1">IF(COUNTIFS(instructor,B1383,diad,$F$2,desa,1,hord,"14:00 - 18:00")&gt;0,"DESARROLLO CURRICULAR",IFERROR(INDEX(miec,MATCH(1,INDEX((bloq=2)*(miei=B1383),0),0)),0))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G1389" s="112">
        <f ca="1">IF(COUNTIFS(instructor,B1383,diad,$G$2,desa,1,hord,"14:00 - 18:00")&gt;0,"DESARROLLO CURRICULAR",IFERROR(INDEX(juec,MATCH(1,INDEX((bloq=2)*(juei=B1383),0),0)),0))</f>
        <v>0</v>
      </c>
      <c r="H1389" s="112" t="str">
        <f ca="1">IF(COUNTIFS(instructor,B1383,diad,$H$2,desa,1,hord,"14:00 - 18:00")&gt;0,"DESARROLLO CURRICULAR",IFERROR(INDEX(viec,MATCH(1,INDEX((bloq=2)*(viei=B1383),0),0)),0))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389" s="126">
        <f ca="1">IF(COUNTIFS(instructor,B1383,diad,$I$2,desa,1,hord,"14:00 - 18:00")&gt;0,"DESARROLLO CURRICULAR",IFERROR(INDEX(sabc,MATCH(1,INDEX((bloq=2)*(sabi=B1383),0),0)),0))</f>
        <v>0</v>
      </c>
    </row>
    <row r="1390" spans="1:9" ht="30.6" customHeight="1" thickTop="1" thickBot="1" x14ac:dyDescent="0.35">
      <c r="A1390" s="712"/>
      <c r="B1390" s="713"/>
      <c r="C1390" s="713"/>
      <c r="D1390" s="74" t="str">
        <f ca="1">IF(COUNTIFS(instructor,B1383,diad,$D$2,desa,1,hord,"14:00 - 18:00")&gt;0,"-",IFERROR(INDEX(luna,MATCH(1,INDEX((bloq=2)*(luni=B1383),0),0)),0))</f>
        <v>YUMBO - SENA ÁREA DE PRÁCTICAS OPERACIÓN DE MAQUINARIA PESADA 1 - CALLE 16N 2N-20 - VÍA PANORAMA</v>
      </c>
      <c r="E1390" s="74" t="str">
        <f ca="1">IF(COUNTIFS(instructor,B1383,diad,$E$2,desa,1,hord,"14:00 - 18:00")&gt;0,"-",IFERROR(INDEX(mara,MATCH(1,INDEX((bloq=2)*(mari=B1383),0),0)),0))</f>
        <v>YUMBO - SENA ÁREA DE PRÁCTICAS OPERACIÓN DE MAQUINARIA PESADA 1 - CALLE 16N 2N-20 - VÍA PANORAMA</v>
      </c>
      <c r="F1390" s="74" t="str">
        <f ca="1">IF(COUNTIFS(instructor,B1383,diad,$F$2,desa,1,hord,"14:00 - 18:00")&gt;0,"-",IFERROR(INDEX(miea,MATCH(1,INDEX((bloq=2)*(miei=B1383),0),0)),0))</f>
        <v>YUMBO - SENA ÁREA DE PRÁCTICAS OPERACIÓN DE MAQUINARIA PESADA 1 - CALLE 16N 2N-20 - VÍA PANORAMA</v>
      </c>
      <c r="G1390" s="74">
        <f ca="1">IF(COUNTIFS(instructor,B1383,diad,$G$2,desa,1,hord,"14:00 - 18:00")&gt;0,"-",IFERROR(INDEX(juea,MATCH(1,INDEX((bloq=2)*(juei=B1383),0),0)),0))</f>
        <v>0</v>
      </c>
      <c r="H1390" s="74" t="str">
        <f ca="1">IF(COUNTIFS(instructor,B1383,diad,$H$2,desa,1,hord,"14:00 - 18:00")&gt;0,"-",IFERROR(INDEX(viea,MATCH(1,INDEX((bloq=2)*(viei=B1383),0),0)),0))</f>
        <v>EMPRESA</v>
      </c>
      <c r="I1390" s="75">
        <f ca="1">IF(COUNTIFS(instructor,B1383,diad,$I$2,desa,1,hord,"14:00 - 18:00")&gt;0,"-",IFERROR(INDEX(saba,MATCH(1,INDEX((bloq=2)*(sabi=B1383),0),0)),0))</f>
        <v>0</v>
      </c>
    </row>
    <row r="1391" spans="1:9" ht="30.6" customHeight="1" thickTop="1" thickBot="1" x14ac:dyDescent="0.35">
      <c r="A1391" s="712"/>
      <c r="B1391" s="713"/>
      <c r="C1391" s="713"/>
      <c r="D1391" s="76" t="str">
        <f ca="1">IF(COUNTIFS(instructor,B1383,diad,$D$2,desa,1,hord,"18:00 - 22:00")&gt;0,INDEX(hord,MATCH(1,INDEX((instructor=B1383)*(instructor=B1383),0),0)),IFERROR(INDEX(hora,MATCH(1,INDEX((bloq=3)*(luni=B1383),0),0)),0))</f>
        <v>18:00 - 21:00</v>
      </c>
      <c r="E1391" s="76" t="str">
        <f ca="1">IF(COUNTIFS(instructor,B1383,diad,$E$2,desa,1,hord,"18:00 - 22:00")&gt;0,INDEX(hord,MATCH(1,INDEX((instructor=B1383)*(instructor=B1383),0),0)),IFERROR(INDEX(hora,MATCH(1,INDEX((bloq=3)*(mari=B1383),0),0)),0))</f>
        <v>18:00 - 21:00</v>
      </c>
      <c r="F1391" s="76" t="str">
        <f ca="1">IF(COUNTIFS(instructor,B1383,diad,$F$2,desa,1,hord,"18:00 - 22:00")&gt;0,INDEX(hord,MATCH(1,INDEX((instructor=B1383)*(instructor=B1383),0),0)),IFERROR(INDEX(hora,MATCH(1,INDEX((bloq=3)*(miei=B1383),0),0)),0))</f>
        <v>18:00 - 21:00</v>
      </c>
      <c r="G1391" s="76">
        <f ca="1">IF(COUNTIFS(instructor,B1383,diad,$G$2,desa,1,hord,"18:00 - 22:00")&gt;0,INDEX(hord,MATCH(1,INDEX((instructor=B1383)*(instructor=B1383),0),0)),IFERROR(INDEX(hora,MATCH(1,INDEX((bloq=3)*(juei=B1383),0),0)),0))</f>
        <v>0</v>
      </c>
      <c r="H1391" s="76">
        <f ca="1">IF(COUNTIFS(instructor,B1383,diad,$H$2,desa,1,hord,"18:00 - 22:00")&gt;0,INDEX(hord,MATCH(1,INDEX((instructor=B1383)*(instructor=B1383),0),0)),IFERROR(INDEX(hora,MATCH(1,INDEX((bloq=3)*(viei=B1383),0),0)),0))</f>
        <v>0</v>
      </c>
      <c r="I1391" s="77">
        <f ca="1">IF(COUNTIFS(instructor,B1383,diad,$I$2,desa,1,hord,"18:00 - 22:00")&gt;0,INDEX(hord,MATCH(1,INDEX((instructor=B1383)*(instructor=B1383),0),0)),IFERROR(INDEX(hora,MATCH(1,INDEX((bloq=3)*(sabi=B1383),0),0)),0))</f>
        <v>0</v>
      </c>
    </row>
    <row r="1392" spans="1:9" ht="50.1" customHeight="1" thickTop="1" thickBot="1" x14ac:dyDescent="0.35">
      <c r="A1392" s="712"/>
      <c r="B1392" s="713"/>
      <c r="C1392" s="713"/>
      <c r="D1392" s="68" t="str">
        <f ca="1">IF(COUNTIFS(instructor,B1383,diad,$D$2,desa,1,hord,"18:00 - 22:00")&gt;0,"-",IFERROR(INDEX(ficha,MATCH(1,INDEX((bloq=3)*(luni=B1383),0),0)),0))</f>
        <v>3410903 - EXCAVADORA Y RETROCARGADORA (OPERARIO)</v>
      </c>
      <c r="E1392" s="113" t="str">
        <f ca="1">IF(COUNTIFS(instructor,B1383,diad,$E$2,desa,1,hord,"18:00 - 22:00")&gt;0,"-",IFERROR(INDEX(ficha,MATCH(1,INDEX((bloq=3)*(mari=B1383),0),0)),0))</f>
        <v>3410903 - EXCAVADORA Y RETROCARGADORA (OPERARIO)</v>
      </c>
      <c r="F1392" s="68" t="str">
        <f ca="1">IF(COUNTIFS(instructor,B1383,diad,$F$2,desa,1,hord,"18:00 - 22:00")&gt;0,"-",IFERROR(INDEX(ficha,MATCH(1,INDEX((bloq=3)*(miei=B1383),0),0)),0))</f>
        <v>3410903 - EXCAVADORA Y RETROCARGADORA (OPERARIO)</v>
      </c>
      <c r="G1392" s="68">
        <f ca="1">IF(COUNTIFS(instructor,B1383,diad,$G$2,desa,1,hord,"18:00 - 22:00")&gt;0,"-",IFERROR(INDEX(ficha,MATCH(1,INDEX((bloq=3)*(juei=B1383),0),0)),0))</f>
        <v>0</v>
      </c>
      <c r="H1392" s="68">
        <f ca="1">IF(COUNTIFS(instructor,B1383,diad,$H$2,desa,1,hord,"18:00 - 22:00")&gt;0,"-",IFERROR(INDEX(ficha,MATCH(1,INDEX((bloq=3)*(viei=B1383),0),0)),0))</f>
        <v>0</v>
      </c>
      <c r="I1392" s="69">
        <f ca="1">IF(COUNTIFS(instructor,B1383,diad,$I$2,desa,1,hord,"18:00 - 22:00")&gt;0,"-",IFERROR(INDEX(ficha,MATCH(1,INDEX((bloq=3)*(sabi=B1383),0),0)),0))</f>
        <v>0</v>
      </c>
    </row>
    <row r="1393" spans="1:9" s="81" customFormat="1" ht="30.6" customHeight="1" thickTop="1" thickBot="1" x14ac:dyDescent="0.35">
      <c r="A1393" s="712"/>
      <c r="B1393" s="713"/>
      <c r="C1393" s="713"/>
      <c r="D1393" s="112" t="str">
        <f ca="1">IF(COUNTIFS(instructor,B1383,diad,$D$2,desa,1,hord,"18:00 - 22:00")&gt;0,"DESARROLLO CURRICULAR",IFERROR(INDEX(lunc,MATCH(1,INDEX((bloq=3)*(luni=B1383),0),0)),0))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E1393" s="112" t="str">
        <f ca="1">IF(COUNTIFS(instructor,B1383,diad,$E$2,desa,1,hord,"18:00 - 22:00")&gt;0,"DESARROLLO CURRICULAR",IFERROR(INDEX(marc,MATCH(1,INDEX((bloq=3)*(mari=B1383),0),0)),0))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F1393" s="112" t="str">
        <f ca="1">IF(COUNTIFS(instructor,B1383,diad,$F$2,desa,1,hord,"18:00 - 22:00")&gt;0,"DESARROLLO CURRICULAR",IFERROR(INDEX(miec,MATCH(1,INDEX((bloq=3)*(miei=B1383),0),0)),0))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G1393" s="112">
        <f ca="1">IF(COUNTIFS(instructor,B1383,diad,$G$2,desa,1,hord,"18:00 - 22:00")&gt;0,"DESARROLLO CURRICULAR",IFERROR(INDEX(juec,MATCH(1,INDEX((bloq=3)*(juei=B1383),0),0)),0))</f>
        <v>0</v>
      </c>
      <c r="H1393" s="112">
        <f ca="1">IF(COUNTIFS(instructor,B1383,diad,$H$2,desa,1,hord,"18:00 - 22:00")&gt;0,"DESARROLLO CURRICULAR",IFERROR(INDEX(viec,MATCH(1,INDEX((bloq=3)*(viei=B1383),0),0)),0))</f>
        <v>0</v>
      </c>
      <c r="I1393" s="126">
        <f ca="1">IF(COUNTIFS(instructor,B1383,diad,$I$2,desa,1,hord,"18:00 - 22:00")&gt;0,"DESARROLLO CURRICULAR",IFERROR(INDEX(sabc,MATCH(1,INDEX((bloq=3)*(sabi=B1383),0),0)),0))</f>
        <v>0</v>
      </c>
    </row>
    <row r="1394" spans="1:9" ht="30.6" customHeight="1" thickTop="1" thickBot="1" x14ac:dyDescent="0.35">
      <c r="A1394" s="712"/>
      <c r="B1394" s="713"/>
      <c r="C1394" s="713"/>
      <c r="D1394" s="78" t="str">
        <f ca="1">IF(COUNTIFS(instructor,B1383,diad,$D$2,desa,1,hord,"18:00 - 22:00")&gt;0,"-",IFERROR(INDEX(luna,MATCH(1,INDEX((bloq=3)*(luni=B1383),0),0)),0))</f>
        <v>YUMBO - SENA ÁREA DE PRÁCTICAS OPERACIÓN DE MAQUINARIA PESADA 1 - CALLE 16N 2N-20 - VÍA PANORAMA</v>
      </c>
      <c r="E1394" s="78" t="str">
        <f ca="1">IF(COUNTIFS(instructor,B1383,diad,$E$2,desa,1,hord,"18:00 - 22:00")&gt;0,"-",IFERROR(INDEX(mara,MATCH(1,INDEX((bloq=3)*(mari=B1383),0),0)),0))</f>
        <v>YUMBO - SENA ÁREA DE PRÁCTICAS OPERACIÓN DE MAQUINARIA PESADA 1 - CALLE 16N 2N-20 - VÍA PANORAMA</v>
      </c>
      <c r="F1394" s="78" t="str">
        <f ca="1">IF(COUNTIFS(instructor,B1383,diad,$F$2,desa,1,hord,"18:00 - 22:00")&gt;0,"-",IFERROR(INDEX(miea,MATCH(1,INDEX((bloq=3)*(miei=B1383),0),0)),0))</f>
        <v>YUMBO - SENA ÁREA DE PRÁCTICAS OPERACIÓN DE MAQUINARIA PESADA 1 - CALLE 16N 2N-20 - VÍA PANORAMA</v>
      </c>
      <c r="G1394" s="78">
        <f ca="1">IF(COUNTIFS(instructor,B1383,diad,$G$2,desa,1,hord,"18:00 - 22:00")&gt;0,"-",IFERROR(INDEX(juea,MATCH(1,INDEX((bloq=3)*(juei=B1383),0),0)),0))</f>
        <v>0</v>
      </c>
      <c r="H1394" s="78">
        <f ca="1">IF(COUNTIFS(instructor,B1383,diad,$H$2,desa,1,hord,"18:00 - 22:00")&gt;0,"-",IFERROR(INDEX(viea,MATCH(1,INDEX((bloq=3)*(viei=B1383),0),0)),0))</f>
        <v>0</v>
      </c>
      <c r="I1394" s="79">
        <f ca="1">IF(COUNTIFS(instructor,B1383,diad,$I$2,desa,1,hord,"18:00 - 22:00")&gt;0,"-",IFERROR(INDEX(saba,MATCH(1,INDEX((bloq=3)*(sabi=B1383),0),0)),0))</f>
        <v>0</v>
      </c>
    </row>
    <row r="1395" spans="1:9" ht="40.35" customHeight="1" thickTop="1" thickBot="1" x14ac:dyDescent="0.35">
      <c r="A1395" s="717">
        <v>117</v>
      </c>
      <c r="B1395" s="718" t="str">
        <f>INDEX(instructor,A1395)</f>
        <v>JUAN CARLOS CANDAMIL SALAZAR</v>
      </c>
      <c r="C1395" s="719" t="str">
        <f>INDEX(area,A1395)</f>
        <v>COMERCIO Y VENTAS - GESTIÓN DE VENTAS</v>
      </c>
      <c r="D1395" s="72"/>
      <c r="E1395" s="72">
        <f ca="1">IF(COUNTIFS(instructor,B1395,diad,$E$2,desa,1,hord,"08:00 - 12:00")&gt;0,INDEX(hord,MATCH(1,INDEX((instructor=B1395)*(instructor=B1395),0),0)),IFERROR(INDEX(hora,MATCH(1,INDEX((bloq=1)*(mari=B1395),0),0)),0))</f>
        <v>0</v>
      </c>
      <c r="F1395" s="72">
        <f ca="1">IF(COUNTIFS(instructor,B1395,diad,$F$2,desa,1,hord,"08:00 - 12:00")&gt;0,INDEX(hord,MATCH(1,INDEX((instructor=B1395)*(instructor=B1395),0),0)),IFERROR(INDEX(hora,MATCH(1,INDEX((bloq=1)*(miei=B1395),0),0)),0))</f>
        <v>0</v>
      </c>
      <c r="G1395" s="72" t="str">
        <f ca="1">IF(COUNTIFS(instructor,B1395,diad,$G$2,desa,1,hord,"08:00 - 12:00")&gt;0,INDEX(hord,MATCH(1,INDEX((instructor=B1395)*(instructor=B1395),0),0)),IFERROR(INDEX(hora,MATCH(1,INDEX((bloq=1)*(juei=B1395),0),0)),0))</f>
        <v>7:00 - 11:00</v>
      </c>
      <c r="H1395" s="72" t="str">
        <f ca="1">IF(COUNTIFS(instructor,B1395,diad,$H$2,desa,1,hord,"08:00 - 12:00")&gt;0,INDEX(hord,MATCH(1,INDEX((instructor=B1395)*(instructor=B1395),0),0)),IFERROR(INDEX(hora,MATCH(1,INDEX((bloq=1)*(viei=B1395),0),0)),0))</f>
        <v>7:00 - 11:00</v>
      </c>
      <c r="I1395" s="73">
        <f ca="1">IF(COUNTIFS(instructor,B1395,diad,$I$2,desa,1,hord,"08:00 - 12:00")&gt;0,INDEX(hord,MATCH(1,INDEX((instructor=B1395)*(instructor=B1395),0),0)),IFERROR(INDEX(hora,MATCH(1,INDEX((bloq=1)*(sabi=B1395),0),0)),0))</f>
        <v>0</v>
      </c>
    </row>
    <row r="1396" spans="1:9" ht="40.35" customHeight="1" thickTop="1" thickBot="1" x14ac:dyDescent="0.35">
      <c r="A1396" s="717"/>
      <c r="B1396" s="718"/>
      <c r="C1396" s="719"/>
      <c r="D1396" s="68">
        <f ca="1">IF(COUNTIFS(instructor,B1395,diad,$D$2,desa,1,hord,"08:00 - 12:00")&gt;0,"-",IFERROR(INDEX(ficha,MATCH(1,INDEX((bloq=1)*(luni=B1395),0),0)),0))</f>
        <v>0</v>
      </c>
      <c r="E1396" s="68">
        <f ca="1">IF(COUNTIFS(instructor,B1395,diad,$E$2,desa,1,hord,"08:00 - 12:00")&gt;0,"-",IFERROR(INDEX(ficha,MATCH(1,INDEX((bloq=1)*(mari=B1395),0),0)),0))</f>
        <v>0</v>
      </c>
      <c r="F1396" s="68">
        <f ca="1">IF(COUNTIFS(instructor,B1395,diad,$F$2,desa,1,hord,"08:00 - 12:00")&gt;0,"-",IFERROR(INDEX(ficha,MATCH(1,INDEX((bloq=1)*(miei=B1395),0),0)),0))</f>
        <v>0</v>
      </c>
      <c r="G1396" s="68" t="str">
        <f ca="1">IF(COUNTIFS(instructor,B1395,diad,$G$2,desa,1,hord,"08:00 - 12:00")&gt;0,"-",IFERROR(INDEX(ficha,MATCH(1,INDEX((bloq=1)*(juei=B1395),0),0)),0))</f>
        <v>3410796 GESTION DE PROYECTOS DE DESARROLLO ECONOMICO Y SOCIAL ( TECNOLOGO)</v>
      </c>
      <c r="H1396" s="68" t="str">
        <f ca="1">IF(COUNTIFS(instructor,B1395,diad,$H$2,desa,1,hord,"08:00 - 12:00")&gt;0,"-",IFERROR(INDEX(ficha,MATCH(1,INDEX((bloq=1)*(viei=B1395),0),0)),0))</f>
        <v>3361935 EMPRENDIMIENTO Y FOMENTO EMPRESARIAL ( TECNICO)</v>
      </c>
      <c r="I1396" s="69">
        <f ca="1">IF(COUNTIFS(instructor,B1395,diad,$I$2,desa,1,hord,"08:00 - 12:00")&gt;0,"-",IFERROR(INDEX(ficha,MATCH(1,INDEX((bloq=1)*(sabi=B1395),0),0)),0))</f>
        <v>0</v>
      </c>
    </row>
    <row r="1397" spans="1:9" ht="40.35" customHeight="1" thickTop="1" thickBot="1" x14ac:dyDescent="0.35">
      <c r="A1397" s="717"/>
      <c r="B1397" s="718"/>
      <c r="C1397" s="719"/>
      <c r="D1397" s="70">
        <f ca="1">IF(COUNTIFS(instructor,B1395,diad,$D$2,desa,1,hord,"08:00 - 12:00")&gt;0,"DESARROLLO CURRICULAR",IFERROR(INDEX(lunc,MATCH(1,INDEX((bloq=1)*(luni=B1395),0),0)),0))</f>
        <v>0</v>
      </c>
      <c r="E1397" s="70">
        <f ca="1">IF(COUNTIFS(instructor,B1395,diad,$E$2,desa,1,hord,"08:00 - 12:00")&gt;0,"DESARROLLO CURRICULAR",IFERROR(INDEX(marc,MATCH(1,INDEX((bloq=1)*(mari=B1395),0),0)),0))</f>
        <v>0</v>
      </c>
      <c r="F1397" s="70">
        <f ca="1">IF(COUNTIFS(instructor,B1395,diad,$F$2,desa,1,hord,"08:00 - 12:00")&gt;0,"DESARROLLO CURRICULAR",IFERROR(INDEX(miec,MATCH(1,INDEX((bloq=1)*(miei=B1395),0),0)),0))</f>
        <v>0</v>
      </c>
      <c r="G1397" s="70" t="str">
        <f ca="1">IF(COUNTIFS(instructor,B1395,diad,$G$2,desa,1,hord,"08:00 - 12:00")&gt;0,"DESARROLLO CURRICULAR",IFERROR(INDEX(juec,MATCH(1,INDEX((bloq=1)*(juei=B1395),0),0)),0))</f>
        <v>PROYECTAR EL MERCADO
Formular los estudios preliminares y de pre factibilidad de acuerdo con el producto y/o servicio</v>
      </c>
      <c r="H1397" s="70" t="str">
        <f ca="1">IF(COUNTIFS(instructor,B1395,diad,$H$2,desa,1,hord,"08:00 - 12:00")&gt;0,"DESARROLLO CURRICULAR",IFERROR(INDEX(viec,MATCH(1,INDEX((bloq=1)*(viei=B1395),0),0)),0))</f>
        <v>EVALUAR SOLICITUDES FINANCIERAS DE ACUERDO CON TIPO DE PRODUCTO Y MANUAL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v>
      </c>
      <c r="I1397" s="71">
        <f ca="1">IF(COUNTIFS(instructor,B1395,diad,$I$2,desa,1,hord,"08:00 - 12:00")&gt;0,"DESARROLLO CURRICULAR",IFERROR(INDEX(sabc,MATCH(1,INDEX((bloq=1)*(sabi=B1395),0),0)),0))</f>
        <v>0</v>
      </c>
    </row>
    <row r="1398" spans="1:9" ht="40.35" customHeight="1" thickTop="1" thickBot="1" x14ac:dyDescent="0.35">
      <c r="A1398" s="717"/>
      <c r="B1398" s="718"/>
      <c r="C1398" s="719"/>
      <c r="D1398" s="74">
        <f ca="1">IF(COUNTIFS(instructor,B1395,diad,$D$2,desa,1,hord,"08:00 - 12:00")&gt;0,"-",IFERROR(INDEX(luna,MATCH(1,INDEX((bloq=1)*(luni=B1395),0),0)),0))</f>
        <v>0</v>
      </c>
      <c r="E1398" s="74">
        <f ca="1">IF(COUNTIFS(instructor,B1395,diad,$E$2,desa,1,hord,"08:00 - 12:00")&gt;0,"-",IFERROR(INDEX(mara,MATCH(1,INDEX((bloq=1)*(mari=B1395),0),0)),0))</f>
        <v>0</v>
      </c>
      <c r="F1398" s="74">
        <f ca="1">IF(COUNTIFS(instructor,B1395,diad,$F$2,desa,1,hord,"08:00 - 12:00")&gt;0,"-",IFERROR(INDEX(miea,MATCH(1,INDEX((bloq=1)*(miei=B1395),0),0)),0))</f>
        <v>0</v>
      </c>
      <c r="G1398" s="74" t="str">
        <f ca="1">IF(COUNTIFS(instructor,B1395,diad,$G$2,desa,1,hord,"08:00 - 12:00")&gt;0,"-",IFERROR(INDEX(juea,MATCH(1,INDEX((bloq=1)*(juei=B1395),0),0)),0))</f>
        <v>SEDE ANDRÉS SANÍN - AULA 113 - SALA DE SISTEMAS (CALLE 75 No. 19-52)</v>
      </c>
      <c r="H1398" s="74" t="str">
        <f ca="1">IF(COUNTIFS(instructor,B1395,diad,$H$2,desa,1,hord,"08:00 - 12:00")&gt;0,"-",IFERROR(INDEX(viea,MATCH(1,INDEX((bloq=1)*(viei=B1395),0),0)),0))</f>
        <v>SEDE ANDRÉS SANÍN - AULA 204 - (CALLE 75 No. 19-52)</v>
      </c>
      <c r="I1398" s="75">
        <f ca="1">IF(COUNTIFS(instructor,B1395,diad,$I$2,desa,1,hord,"08:00 - 12:00")&gt;0,"-",IFERROR(INDEX(saba,MATCH(1,INDEX((bloq=1)*(sabi=B1395),0),0)),0))</f>
        <v>0</v>
      </c>
    </row>
    <row r="1399" spans="1:9" ht="40.35" customHeight="1" thickTop="1" thickBot="1" x14ac:dyDescent="0.35">
      <c r="A1399" s="717"/>
      <c r="B1399" s="718"/>
      <c r="C1399" s="719"/>
      <c r="D1399" s="76" t="str">
        <f ca="1">IF(COUNTIFS(instructor,B1395,diad,$D$2,desa,1,hord,"14:00 - 18:00")&gt;0,INDEX(hord,MATCH(1,INDEX((instructor=B1395)*(instructor=B1395),0),0)),IFERROR(INDEX(hora,MATCH(1,INDEX((bloq=2)*(luni=B1395),0),0)),0))</f>
        <v>12:00 - 15:00</v>
      </c>
      <c r="E1399" s="76" t="str">
        <f ca="1">IF(COUNTIFS(instructor,B1395,diad,$E$2,desa,1,hord,"14:00 - 18:00")&gt;0,INDEX(hord,MATCH(1,INDEX((instructor=B1395)*(instructor=B1395),0),0)),IFERROR(INDEX(hora,MATCH(1,INDEX((bloq=2)*(mari=B1395),0),0)),0))</f>
        <v>15:00 - 18:00</v>
      </c>
      <c r="F1399" s="76">
        <f ca="1">IF(COUNTIFS(instructor,B1395,diad,$F$2,desa,1,hord,"14:00 - 18:00")&gt;0,INDEX(hord,MATCH(1,INDEX((instructor=B1395)*(instructor=B1395),0),0)),IFERROR(INDEX(hora,MATCH(1,INDEX((bloq=2)*(miei=B1395),0),0)),0))</f>
        <v>0</v>
      </c>
      <c r="G1399" s="76">
        <f ca="1">IF(COUNTIFS(instructor,B1395,diad,$G$2,desa,1,hord,"14:00 - 18:00")&gt;0,INDEX(hord,MATCH(1,INDEX((instructor=B1395)*(instructor=B1395),0),0)),IFERROR(INDEX(hora,MATCH(1,INDEX((bloq=2)*(juei=B1395),0),0)),0))</f>
        <v>0</v>
      </c>
      <c r="H1399" s="76" t="str">
        <f ca="1">IF(COUNTIFS(instructor,B1395,diad,$H$2,desa,1,hord,"14:00 - 18:00")&gt;0,INDEX(hord,MATCH(1,INDEX((instructor=B1395)*(instructor=B1395),0),0)),IFERROR(INDEX(hora,MATCH(1,INDEX((bloq=2)*(viei=B1395),0),0)),0))</f>
        <v>12:00 - 15:00</v>
      </c>
      <c r="I1399" s="77">
        <f ca="1">IF(COUNTIFS(instructor,B1395,diad,$I$2,desa,1,hord,"14:00 - 18:00")&gt;0,INDEX(hord,MATCH(1,INDEX((instructor=B1395)*(instructor=B1395),0),0)),IFERROR(INDEX(hora,MATCH(1,INDEX((bloq=2)*(sabi=B1395),0),0)),0))</f>
        <v>0</v>
      </c>
    </row>
    <row r="1400" spans="1:9" ht="40.35" customHeight="1" thickTop="1" thickBot="1" x14ac:dyDescent="0.35">
      <c r="A1400" s="717"/>
      <c r="B1400" s="718"/>
      <c r="C1400" s="719"/>
      <c r="D1400" s="68" t="str">
        <f ca="1">IF(COUNTIFS(instructor,B1395,diad,$D$2,desa,1,hord,"14:00 - 18:00")&gt;0,"-",IFERROR(INDEX(ficha,MATCH(1,INDEX((bloq=2)*(luni=B1395),0),0)),0))</f>
        <v>3361935 EMPRENDIMIENTO Y FOMENTO EMPRESARIAL ( TECNICO)</v>
      </c>
      <c r="E1400" s="68" t="str">
        <f ca="1">IF(COUNTIFS(instructor,B1395,diad,$E$2,desa,1,hord,"14:00 - 18:00")&gt;0,"-",IFERROR(INDEX(ficha,MATCH(1,INDEX((bloq=2)*(mari=B1395),0),0)),0))</f>
        <v>3410859 GESTION DE PROYECTOS DE DESARROLLO ECONOMICO Y SOCIAL ( TECNOLOGO)</v>
      </c>
      <c r="F1400" s="68">
        <f ca="1">IF(COUNTIFS(instructor,B1395,diad,$F$2,desa,1,hord,"14:00 - 18:00")&gt;0,"-",IFERROR(INDEX(ficha,MATCH(1,INDEX((bloq=2)*(miei=B1395),0),0)),0))</f>
        <v>0</v>
      </c>
      <c r="G1400" s="68">
        <f ca="1">IF(COUNTIFS(instructor,B1395,diad,$G$2,desa,1,hord,"14:00 - 18:00")&gt;0,"-",IFERROR(INDEX(ficha,MATCH(1,INDEX((bloq=2)*(juei=B1395),0),0)),0))</f>
        <v>0</v>
      </c>
      <c r="H1400" s="68" t="str">
        <f ca="1">IF(COUNTIFS(instructor,B1395,diad,$H$2,desa,1,hord,"14:00 - 18:00")&gt;0,"-",IFERROR(INDEX(ficha,MATCH(1,INDEX((bloq=2)*(viei=B1395),0),0)),0))</f>
        <v>3410796 GESTION DE PROYECTOS DE DESARROLLO ECONOMICO Y SOCIAL ( TECNOLOGO)</v>
      </c>
      <c r="I1400" s="69">
        <f ca="1">IF(COUNTIFS(instructor,B1395,diad,$I$2,desa,1,hord,"14:00 - 18:00")&gt;0,"-",IFERROR(INDEX(ficha,MATCH(1,INDEX((bloq=2)*(sabi=B1395),0),0)),0))</f>
        <v>0</v>
      </c>
    </row>
    <row r="1401" spans="1:9" ht="40.35" customHeight="1" thickTop="1" thickBot="1" x14ac:dyDescent="0.35">
      <c r="A1401" s="717"/>
      <c r="B1401" s="718"/>
      <c r="C1401" s="719"/>
      <c r="D1401" s="70" t="str">
        <f ca="1">IF(COUNTIFS(instructor,B1395,diad,$D$2,desa,1,hord,"14:00 - 18:00")&gt;0,"DESARROLLO CURRICULAR",IFERROR(INDEX(lunc,MATCH(1,INDEX((bloq=2)*(luni=B1395),0),0)),0))</f>
        <v>RECONOCER RECURSOS FINANCIEROS DE ACUERDO ACON POITICAS Y NORMATIVAS CONTABLES
Rap1. Reconocer la forma jurídica de la empresa de acuerdo con el plan de negocios propuesto y la normatividad vigente.</v>
      </c>
      <c r="E1401" s="70" t="str">
        <f ca="1">IF(COUNTIFS(instructor,B1395,diad,$E$2,desa,1,hord,"14:00 - 18:00")&gt;0,"DESARROLLO CURRICULAR",IFERROR(INDEX(marc,MATCH(1,INDEX((bloq=2)*(mari=B1395),0),0)),0))</f>
        <v>PROYECTAR EL MERCADO
Formular los estudios preliminares y de pre factibilidad de acuerdo con el producto y/o servicio</v>
      </c>
      <c r="F1401" s="70">
        <f ca="1">IF(COUNTIFS(instructor,B1395,diad,$F$2,desa,1,hord,"14:00 - 18:00")&gt;0,"DESARROLLO CURRICULAR",IFERROR(INDEX(miec,MATCH(1,INDEX((bloq=2)*(miei=B1395),0),0)),0))</f>
        <v>0</v>
      </c>
      <c r="G1401" s="70">
        <f ca="1">IF(COUNTIFS(instructor,B1395,diad,$G$2,desa,1,hord,"14:00 - 18:00")&gt;0,"DESARROLLO CURRICULAR",IFERROR(INDEX(juec,MATCH(1,INDEX((bloq=2)*(juei=B1395),0),0)),0))</f>
        <v>0</v>
      </c>
      <c r="H1401" s="70" t="str">
        <f ca="1">IF(COUNTIFS(instructor,B1395,diad,$H$2,desa,1,hord,"14:00 - 18:00")&gt;0,"DESARROLLO CURRICULAR",IFERROR(INDEX(viec,MATCH(1,INDEX((bloq=2)*(viei=B1395),0),0)),0))</f>
        <v>PROYECTAR EL MERCADO
Formular los estudios preliminares y de pre factibilidad de acuerdo con el producto y/o servicio</v>
      </c>
      <c r="I1401" s="71">
        <f ca="1">IF(COUNTIFS(instructor,B1395,diad,$I$2,desa,1,hord,"14:00 - 18:00")&gt;0,"DESARROLLO CURRICULAR",IFERROR(INDEX(sabc,MATCH(1,INDEX((bloq=2)*(sabi=B1395),0),0)),0))</f>
        <v>0</v>
      </c>
    </row>
    <row r="1402" spans="1:9" ht="40.35" customHeight="1" thickTop="1" thickBot="1" x14ac:dyDescent="0.35">
      <c r="A1402" s="717"/>
      <c r="B1402" s="718"/>
      <c r="C1402" s="719"/>
      <c r="D1402" s="74" t="str">
        <f ca="1">IF(COUNTIFS(instructor,B1395,diad,$D$2,desa,1,hord,"14:00 - 18:00")&gt;0,"-",IFERROR(INDEX(luna,MATCH(1,INDEX((bloq=2)*(luni=B1395),0),0)),0))</f>
        <v>SEDE ANDRÉS SANÍN - AULA 208 - SALA DE SISTEMAS (CALLE 75 No. 19-52)</v>
      </c>
      <c r="E1402" s="74" t="str">
        <f ca="1">IF(COUNTIFS(instructor,B1395,diad,$E$2,desa,1,hord,"14:00 - 18:00")&gt;0,"-",IFERROR(INDEX(mara,MATCH(1,INDEX((bloq=2)*(mari=B1395),0),0)),0))</f>
        <v>SEDE ANDRÉS SANÍN - AULA 208 - SALA DE SISTEMAS (CALLE 75 No. 19-52)</v>
      </c>
      <c r="F1402" s="74">
        <f ca="1">IF(COUNTIFS(instructor,B1395,diad,$F$2,desa,1,hord,"14:00 - 18:00")&gt;0,"-",IFERROR(INDEX(miea,MATCH(1,INDEX((bloq=2)*(miei=B1395),0),0)),0))</f>
        <v>0</v>
      </c>
      <c r="G1402" s="74">
        <f ca="1">IF(COUNTIFS(instructor,B1395,diad,$G$2,desa,1,hord,"14:00 - 18:00")&gt;0,"-",IFERROR(INDEX(juea,MATCH(1,INDEX((bloq=2)*(juei=B1395),0),0)),0))</f>
        <v>0</v>
      </c>
      <c r="H1402" s="74" t="str">
        <f ca="1">IF(COUNTIFS(instructor,B1395,diad,$H$2,desa,1,hord,"14:00 - 18:00")&gt;0,"-",IFERROR(INDEX(viea,MATCH(1,INDEX((bloq=2)*(viei=B1395),0),0)),0))</f>
        <v>SEDE ANDRÉS SANÍN - AULA 206 - (CALLE 75 No. 19-52)</v>
      </c>
      <c r="I1402" s="75">
        <f ca="1">IF(COUNTIFS(instructor,B1395,diad,$I$2,desa,1,hord,"14:00 - 18:00")&gt;0,"-",IFERROR(INDEX(saba,MATCH(1,INDEX((bloq=2)*(sabi=B1395),0),0)),0))</f>
        <v>0</v>
      </c>
    </row>
    <row r="1403" spans="1:9" ht="40.35" customHeight="1" thickTop="1" thickBot="1" x14ac:dyDescent="0.35">
      <c r="A1403" s="717"/>
      <c r="B1403" s="718"/>
      <c r="C1403" s="719"/>
      <c r="D1403" s="76">
        <f ca="1">IF(COUNTIFS(instructor,B1395,diad,$D$2,desa,1,hord,"18:00 - 22:00")&gt;0,INDEX(hord,MATCH(1,INDEX((instructor=B1395)*(instructor=B1395),0),0)),IFERROR(INDEX(hora,MATCH(1,INDEX((bloq=3)*(luni=B1395),0),0)),0))</f>
        <v>0</v>
      </c>
      <c r="E1403" s="76">
        <f ca="1">IF(COUNTIFS(instructor,B1395,diad,$E$2,desa,1,hord,"18:00 - 22:00")&gt;0,INDEX(hord,MATCH(1,INDEX((instructor=B1395)*(instructor=B1395),0),0)),IFERROR(INDEX(hora,MATCH(1,INDEX((bloq=3)*(mari=B1395),0),0)),0))</f>
        <v>0</v>
      </c>
      <c r="F1403" s="76">
        <f ca="1">IF(COUNTIFS(instructor,B1395,diad,$F$2,desa,1,hord,"18:00 - 22:00")&gt;0,INDEX(hord,MATCH(1,INDEX((instructor=B1395)*(instructor=B1395),0),0)),IFERROR(INDEX(hora,MATCH(1,INDEX((bloq=3)*(miei=B1395),0),0)),0))</f>
        <v>0</v>
      </c>
      <c r="G1403" s="76" t="str">
        <f ca="1">IF(COUNTIFS(instructor,B1395,diad,$G$2,desa,1,hord,"18:00 - 22:00")&gt;0,INDEX(hord,MATCH(1,INDEX((instructor=B1395)*(instructor=B1395),0),0)),IFERROR(INDEX(hora,MATCH(1,INDEX((bloq=3)*(juei=B1395),0),0)),0))</f>
        <v>18:00 - 21:00</v>
      </c>
      <c r="H1403" s="76" t="str">
        <f ca="1">IF(COUNTIFS(instructor,B1395,diad,$H$2,desa,1,hord,"18:00 - 22:00")&gt;0,INDEX(hord,MATCH(1,INDEX((instructor=B1395)*(instructor=B1395),0),0)),IFERROR(INDEX(hora,MATCH(1,INDEX((bloq=3)*(viei=B1395),0),0)),0))</f>
        <v>18:00 - 21:00</v>
      </c>
      <c r="I1403" s="77">
        <f ca="1">IF(COUNTIFS(instructor,B1395,diad,$I$2,desa,1,hord,"18:00 - 22:00")&gt;0,INDEX(hord,MATCH(1,INDEX((instructor=B1395)*(instructor=B1395),0),0)),IFERROR(INDEX(hora,MATCH(1,INDEX((bloq=3)*(sabi=B1395),0),0)),0))</f>
        <v>0</v>
      </c>
    </row>
    <row r="1404" spans="1:9" ht="40.35" customHeight="1" thickTop="1" thickBot="1" x14ac:dyDescent="0.35">
      <c r="A1404" s="717"/>
      <c r="B1404" s="718"/>
      <c r="C1404" s="719"/>
      <c r="D1404" s="68">
        <f ca="1">IF(COUNTIFS(instructor,B1395,diad,$D$2,desa,1,hord,"18:00 - 22:00")&gt;0,"-",IFERROR(INDEX(ficha,MATCH(1,INDEX((bloq=3)*(luni=B1395),0),0)),0))</f>
        <v>0</v>
      </c>
      <c r="E1404" s="68">
        <f ca="1">IF(COUNTIFS(instructor,B1395,diad,$E$2,desa,1,hord,"18:00 - 22:00")&gt;0,"-",IFERROR(INDEX(ficha,MATCH(1,INDEX((bloq=3)*(mari=B1395),0),0)),0))</f>
        <v>0</v>
      </c>
      <c r="F1404" s="68">
        <f ca="1">IF(COUNTIFS(instructor,B1395,diad,$F$2,desa,1,hord,"18:00 - 22:00")&gt;0,"-",IFERROR(INDEX(ficha,MATCH(1,INDEX((bloq=3)*(miei=B1395),0),0)),0))</f>
        <v>0</v>
      </c>
      <c r="G1404" s="68" t="str">
        <f ca="1">IF(COUNTIFS(instructor,B1395,diad,$G$2,desa,1,hord,"18:00 - 22:00")&gt;0,"-",IFERROR(INDEX(ficha,MATCH(1,INDEX((bloq=3)*(juei=B1395),0),0)),0))</f>
        <v>3339974   SUPERVISION EN SISTEMAS DE AGUA Y SANEAMIENTO ( TECNOLOGO)</v>
      </c>
      <c r="H1404" s="68" t="str">
        <f ca="1">IF(COUNTIFS(instructor,B1395,diad,$H$2,desa,1,hord,"18:00 - 22:00")&gt;0,"-",IFERROR(INDEX(ficha,MATCH(1,INDEX((bloq=3)*(viei=B1395),0),0)),0))</f>
        <v>3286444 TRATAMIENTO DE AGUA ( TECNICO)</v>
      </c>
      <c r="I1404" s="69">
        <f ca="1">IF(COUNTIFS(instructor,B1395,diad,$I$2,desa,1,hord,"18:00 - 22:00")&gt;0,"-",IFERROR(INDEX(ficha,MATCH(1,INDEX((bloq=3)*(sabi=B1395),0),0)),0))</f>
        <v>0</v>
      </c>
    </row>
    <row r="1405" spans="1:9" ht="40.35" customHeight="1" thickTop="1" thickBot="1" x14ac:dyDescent="0.35">
      <c r="A1405" s="717"/>
      <c r="B1405" s="718"/>
      <c r="C1405" s="719"/>
      <c r="D1405" s="70">
        <f ca="1">IF(COUNTIFS(instructor,B1395,diad,$D$2,desa,1,hord,"18:00 - 22:00")&gt;0,"DESARROLLO CURRICULAR",IFERROR(INDEX(lunc,MATCH(1,INDEX((bloq=3)*(luni=B1395),0),0)),0))</f>
        <v>0</v>
      </c>
      <c r="E1405" s="70">
        <f ca="1">IF(COUNTIFS(instructor,B1395,diad,$E$2,desa,1,hord,"18:00 - 22:00")&gt;0,"DESARROLLO CURRICULAR",IFERROR(INDEX(marc,MATCH(1,INDEX((bloq=3)*(mari=B1395),0),0)),0))</f>
        <v>0</v>
      </c>
      <c r="F1405" s="70">
        <f ca="1">IF(COUNTIFS(instructor,B1395,diad,$F$2,desa,1,hord,"18:00 - 22:00")&gt;0,"DESARROLLO CURRICULAR",IFERROR(INDEX(miec,MATCH(1,INDEX((bloq=3)*(miei=B1395),0),0)),0))</f>
        <v>0</v>
      </c>
      <c r="G1405" s="70" t="str">
        <f ca="1">IF(COUNTIFS(instructor,B1395,diad,$G$2,desa,1,hord,"18:00 - 22:00")&gt;0,"DESARROLLO CURRICULAR",IFERROR(INDEX(juec,MATCH(1,INDEX((bloq=3)*(juei=B1395),0),0)),0))</f>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H1405" s="70" t="str">
        <f ca="1">IF(COUNTIFS(instructor,B1395,diad,$H$2,desa,1,hord,"18:00 - 22:00")&gt;0,"DESARROLLO CURRICULAR",IFERROR(INDEX(viec,MATCH(1,INDEX((bloq=3)*(viei=B1395),0),0)),0))</f>
        <v>COMPETENCIA: Gestionar procesos propios de la cultura emprendedora                                 RAP: Estructurar el plan de negocio de acuerdo con las caracteristicas empresariales y tendencias del mercado / Integrar elementos de la cultura emprendedora teniendo en cuenta el perfil personal y el contexto de desarrollo social / Caracterizar la idea de negocio teniendo en cuenta las oportunidades y necesidades del sector productivo y social / Valorar la propuesta de negocio conforme con su estructura y necesidades del sector productivo y social.</v>
      </c>
      <c r="I1405" s="71">
        <f ca="1">IF(COUNTIFS(instructor,B1395,diad,$I$2,desa,1,hord,"18:00 - 22:00")&gt;0,"DESARROLLO CURRICULAR",IFERROR(INDEX(sabc,MATCH(1,INDEX((bloq=3)*(sabi=B1395),0),0)),0))</f>
        <v>0</v>
      </c>
    </row>
    <row r="1406" spans="1:9" ht="40.35" customHeight="1" thickTop="1" thickBot="1" x14ac:dyDescent="0.35">
      <c r="A1406" s="717"/>
      <c r="B1406" s="718"/>
      <c r="C1406" s="719"/>
      <c r="D1406" s="78">
        <f ca="1">IF(COUNTIFS(instructor,B1395,diad,$D$2,desa,1,hord,"18:00 - 22:00")&gt;0,"-",IFERROR(INDEX(luna,MATCH(1,INDEX((bloq=3)*(luni=B1395),0),0)),0))</f>
        <v>0</v>
      </c>
      <c r="E1406" s="78">
        <f ca="1">IF(COUNTIFS(instructor,B1395,diad,$E$2,desa,1,hord,"18:00 - 22:00")&gt;0,"-",IFERROR(INDEX(mara,MATCH(1,INDEX((bloq=3)*(mari=B1395),0),0)),0))</f>
        <v>0</v>
      </c>
      <c r="F1406" s="78">
        <f ca="1">IF(COUNTIFS(instructor,B1395,diad,$F$2,desa,1,hord,"18:00 - 22:00")&gt;0,"-",IFERROR(INDEX(miea,MATCH(1,INDEX((bloq=3)*(miei=B1395),0),0)),0))</f>
        <v>0</v>
      </c>
      <c r="G1406" s="78" t="str">
        <f ca="1">IF(COUNTIFS(instructor,B1395,diad,$G$2,desa,1,hord,"18:00 - 22:00")&gt;0,"-",IFERROR(INDEX(juea,MATCH(1,INDEX((bloq=3)*(juei=B1395),0),0)),0))</f>
        <v>YUMBO - SENA AULA CELSIA 3 - CALLE 16N 2N-20 - VÍA PANORAMA</v>
      </c>
      <c r="H1406" s="78" t="str">
        <f ca="1">IF(COUNTIFS(instructor,B1395,diad,$H$2,desa,1,hord,"18:00 - 22:00")&gt;0,"-",IFERROR(INDEX(viea,MATCH(1,INDEX((bloq=3)*(viei=B1395),0),0)),0))</f>
        <v>SEDE ANDRÉS SANÍN - AULA 110 (CALLE 75 No. 19-52)</v>
      </c>
      <c r="I1406" s="79">
        <f ca="1">IF(COUNTIFS(instructor,B1395,diad,$I$2,desa,1,hord,"18:00 - 22:00")&gt;0,"-",IFERROR(INDEX(saba,MATCH(1,INDEX((bloq=3)*(sabi=B1395),0),0)),0))</f>
        <v>0</v>
      </c>
    </row>
    <row r="1407" spans="1:9" ht="30.15" customHeight="1" thickTop="1" thickBot="1" x14ac:dyDescent="0.35">
      <c r="A1407" s="712">
        <v>118</v>
      </c>
      <c r="B1407" s="713" t="str">
        <f>INDEX(instructor,A1407)</f>
        <v xml:space="preserve">JUAN DAVID GUTIÉRREZ BEJARANO </v>
      </c>
      <c r="C1407" s="714" t="str">
        <f>INDEX(area,A1407)</f>
        <v>CONSTRUCCIÓN - CONSTRUCCIÓN</v>
      </c>
      <c r="D1407" s="72">
        <f ca="1">IF(COUNTIFS(instructor,B1407,diad,$D$2,desa,1,hord,"08:00 - 12:00")&gt;0,INDEX(hord,MATCH(1,INDEX((instructor=B1407)*(instructor=B1407),0),0)),IFERROR(INDEX(hora,MATCH(1,INDEX((bloq=1)*(luni=B1407),0),0)),0))</f>
        <v>0</v>
      </c>
      <c r="E1407" s="72" t="str">
        <f ca="1">IF(COUNTIFS(instructor,B1407,diad,$E$2,desa,1,hord,"08:00 - 12:00")&gt;0,INDEX(hord,MATCH(1,INDEX((instructor=B1407)*(instructor=B1407),0),0)),IFERROR(INDEX(hora,MATCH(1,INDEX((bloq=1)*(mari=B1407),0),0)),0))</f>
        <v>8:00 - 12:00</v>
      </c>
      <c r="F1407" s="72">
        <f ca="1">IF(COUNTIFS(instructor,B1407,diad,$F$2,desa,1,hord,"08:00 - 12:00")&gt;0,INDEX(hord,MATCH(1,INDEX((instructor=B1407)*(instructor=B1407),0),0)),IFERROR(INDEX(hora,MATCH(1,INDEX((bloq=1)*(miei=B1407),0),0)),0))</f>
        <v>0</v>
      </c>
      <c r="G1407" s="72" t="str">
        <f ca="1">IF(COUNTIFS(instructor,B1407,diad,$G$2,desa,1,hord,"08:00 - 12:00")&gt;0,INDEX(hord,MATCH(1,INDEX((instructor=B1407)*(instructor=B1407),0),0)),IFERROR(INDEX(hora,MATCH(1,INDEX((bloq=1)*(juei=B1407),0),0)),0))</f>
        <v>8:00 - 12:00</v>
      </c>
      <c r="H1407" s="72" t="str">
        <f>IF(COUNTIFS(instructor,B1407,diad,$H$2,desa,1,hord,"08:00 - 12:00")&gt;0,INDEX(hord,MATCH(1,INDEX((instructor=B1407)*(instructor=B1407),0),0)),IFERROR(INDEX(hora,MATCH(1,INDEX((bloq=1)*(viei=B1407),0),0)),0))</f>
        <v>08:00 - 12:00</v>
      </c>
      <c r="I1407" s="73" t="str">
        <f ca="1">IF(COUNTIFS(instructor,B1407,diad,$I$2,desa,1,hord,"08:00 - 12:00")&gt;0,INDEX(hord,MATCH(1,INDEX((instructor=B1407)*(instructor=B1407),0),0)),IFERROR(INDEX(hora,MATCH(1,INDEX((bloq=1)*(sabi=B1407),0),0)),0))</f>
        <v>8:00 - 11:00</v>
      </c>
    </row>
    <row r="1408" spans="1:9" ht="30.15" customHeight="1" thickTop="1" thickBot="1" x14ac:dyDescent="0.35">
      <c r="A1408" s="712"/>
      <c r="B1408" s="713"/>
      <c r="C1408" s="714"/>
      <c r="D1408" s="68">
        <f ca="1">IF(COUNTIFS(instructor,B1407,diad,$D$2,desa,1,hord,"08:00 - 12:00")&gt;0,"-",IFERROR(INDEX(ficha,MATCH(1,INDEX((bloq=1)*(luni=B1407),0),0)),0))</f>
        <v>0</v>
      </c>
      <c r="E1408" s="68" t="str">
        <f ca="1">IF(COUNTIFS(instructor,B1407,diad,$E$2,desa,1,hord,"08:00 - 12:00")&gt;0,"-",IFERROR(INDEX(ficha,MATCH(1,INDEX((bloq=1)*(mari=B1407),0),0)),0))</f>
        <v>2994043 - CONSTRUCCION EN EDIFICACIONES. (TECNÓLOGO) - CALI</v>
      </c>
      <c r="F1408" s="68">
        <f ca="1">IF(COUNTIFS(instructor,B1407,diad,$F$2,desa,1,hord,"08:00 - 12:00")&gt;0,"-",IFERROR(INDEX(ficha,MATCH(1,INDEX((bloq=1)*(miei=B1407),0),0)),0))</f>
        <v>0</v>
      </c>
      <c r="G1408" s="68" t="str">
        <f ca="1">IF(COUNTIFS(instructor,B1407,diad,$G$2,desa,1,hord,"08:00 - 12:00")&gt;0,"-",IFERROR(INDEX(ficha,MATCH(1,INDEX((bloq=1)*(juei=B1407),0),0)),0))</f>
        <v>3223891  GESTION DE LA SEGURIDAD Y SALUD EN EL TRABAJO ( TECNOLOGO)</v>
      </c>
      <c r="H1408" s="68" t="str">
        <f>IF(COUNTIFS(instructor,B1407,diad,$H$2,desa,1,hord,"08:00 - 12:00")&gt;0,"-",IFERROR(INDEX(ficha,MATCH(1,INDEX((bloq=1)*(viei=B1407),0),0)),0))</f>
        <v>-</v>
      </c>
      <c r="I1408" s="69" t="str">
        <f ca="1">IF(COUNTIFS(instructor,B1407,diad,$I$2,desa,1,hord,"08:00 - 12:00")&gt;0,"-",IFERROR(INDEX(ficha,MATCH(1,INDEX((bloq=1)*(sabi=B1407),0),0)),0))</f>
        <v>3359034 - MANTENIMIENTO Y REPARACIÓN DE EDIFICACIONES (TÉCNICO) - JAMUNDÍ</v>
      </c>
    </row>
    <row r="1409" spans="1:9" ht="55.65" customHeight="1" thickTop="1" thickBot="1" x14ac:dyDescent="0.35">
      <c r="A1409" s="712"/>
      <c r="B1409" s="713"/>
      <c r="C1409" s="714"/>
      <c r="D1409" s="70">
        <f ca="1">IF(COUNTIFS(instructor,B1407,diad,$D$2,desa,1,hord,"08:00 - 12:00")&gt;0,"DESARROLLO CURRICULAR",IFERROR(INDEX(lunc,MATCH(1,INDEX((bloq=1)*(luni=B1407),0),0)),0))</f>
        <v>0</v>
      </c>
      <c r="E1409" s="70" t="str">
        <f ca="1">IF(COUNTIFS(instructor,B1407,diad,$E$2,desa,1,hord,"08:00 - 12:00")&gt;0,"DESARROLLO CURRICULAR",IFERROR(INDEX(marc,MATCH(1,INDEX((bloq=1)*(mari=B1407),0),0)),0))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409" s="70">
        <f ca="1">IF(COUNTIFS(instructor,B1407,diad,$F$2,desa,1,hord,"08:00 - 12:00")&gt;0,"DESARROLLO CURRICULAR",IFERROR(INDEX(miec,MATCH(1,INDEX((bloq=1)*(miei=B1407),0),0)),0))</f>
        <v>0</v>
      </c>
      <c r="G1409" s="70" t="str">
        <f ca="1">IF(COUNTIFS(instructor,B1407,diad,$G$2,desa,1,hord,"08:00 - 12:00")&gt;0,"DESARROLLO CURRICULAR",IFERROR(INDEX(juec,MATCH(1,INDEX((bloq=1)*(juei=B1407),0),0)),0))</f>
        <v>CURSO COMPLEMETARIO  INTERPRETACION DE PLANOS</v>
      </c>
      <c r="H1409" s="70" t="str">
        <f>IF(COUNTIFS(instructor,B1407,diad,$H$2,desa,1,hord,"08:00 - 12:00")&gt;0,"DESARROLLO CURRICULAR",IFERROR(INDEX(viec,MATCH(1,INDEX((bloq=1)*(viei=B1407),0),0)),0))</f>
        <v>DESARROLLO CURRICULAR</v>
      </c>
      <c r="I1409" s="71" t="str">
        <f ca="1">IF(COUNTIFS(instructor,B1407,diad,$I$2,desa,1,hord,"08:00 - 12:00")&gt;0,"DESARROLLO CURRICULAR",IFERROR(INDEX(sabc,MATCH(1,INDEX((bloq=1)*(sabi=B1407),0),0)),0))</f>
        <v>INSTALAR CUBIERTAS DE ACUERDO CON TIPO DE DISEÑO Y NORMATIVA TÉCNICA.
707375 - RA2. IMPLEMENTAR TÉCNICAS DE INTERVENCIÓN EN CUBIERTAS SEGÚN REQUERIMIENTOS DEL PROYECTO Y NORMAS DE SEGURIDAD Y SALUD EN EL TRABAJO.
AP 5. Intervenir cubiertas del proyecto.</v>
      </c>
    </row>
    <row r="1410" spans="1:9" ht="30.15" customHeight="1" thickTop="1" thickBot="1" x14ac:dyDescent="0.35">
      <c r="A1410" s="712"/>
      <c r="B1410" s="713"/>
      <c r="C1410" s="714"/>
      <c r="D1410" s="74">
        <f ca="1">IF(COUNTIFS(instructor,B1407,diad,$D$2,desa,1,hord,"08:00 - 12:00")&gt;0,"-",IFERROR(INDEX(luna,MATCH(1,INDEX((bloq=1)*(luni=B1407),0),0)),0))</f>
        <v>0</v>
      </c>
      <c r="E1410" s="74" t="str">
        <f ca="1">IF(COUNTIFS(instructor,B1407,diad,$E$2,desa,1,hord,"08:00 - 12:00")&gt;0,"-",IFERROR(INDEX(mara,MATCH(1,INDEX((bloq=1)*(mari=B1407),0),0)),0))</f>
        <v>EMPRESA</v>
      </c>
      <c r="F1410" s="74">
        <f ca="1">IF(COUNTIFS(instructor,B1407,diad,$F$2,desa,1,hord,"08:00 - 12:00")&gt;0,"-",IFERROR(INDEX(miea,MATCH(1,INDEX((bloq=1)*(miei=B1407),0),0)),0))</f>
        <v>0</v>
      </c>
      <c r="G1410" s="74" t="str">
        <f ca="1">IF(COUNTIFS(instructor,B1407,diad,$G$2,desa,1,hord,"08:00 - 12:00")&gt;0,"-",IFERROR(INDEX(juea,MATCH(1,INDEX((bloq=1)*(juei=B1407),0),0)),0))</f>
        <v>SEDE ANDRÉS SANÍN - AULA 205 - (CALLE 75 No. 19-52)</v>
      </c>
      <c r="H1410" s="74" t="str">
        <f>IF(COUNTIFS(instructor,B1407,diad,$H$2,desa,1,hord,"08:00 - 12:00")&gt;0,"-",IFERROR(INDEX(viea,MATCH(1,INDEX((bloq=1)*(viei=B1407),0),0)),0))</f>
        <v>-</v>
      </c>
      <c r="I1410" s="75" t="str">
        <f ca="1">IF(COUNTIFS(instructor,B1407,diad,$I$2,desa,1,hord,"08:00 - 12:00")&gt;0,"-",IFERROR(INDEX(saba,MATCH(1,INDEX((bloq=1)*(sabi=B1407),0),0)),0))</f>
        <v>JAMUNDÍ - SEDE SENA CALLE 25 No. 19.221 VÍA SURCOS DE PANGOLA - SECTOR PANGOLA - AULA 3</v>
      </c>
    </row>
    <row r="1411" spans="1:9" ht="30.15" customHeight="1" thickTop="1" thickBot="1" x14ac:dyDescent="0.35">
      <c r="A1411" s="712"/>
      <c r="B1411" s="713"/>
      <c r="C1411" s="714"/>
      <c r="D1411" s="76" t="str">
        <f ca="1">IF(COUNTIFS(instructor,B1407,diad,$D$2,desa,1,hord,"14:00 - 18:00")&gt;0,INDEX(hord,MATCH(1,INDEX((instructor=B1407)*(instructor=B1407),0),0)),IFERROR(INDEX(hora,MATCH(1,INDEX((bloq=2)*(luni=B1407),0),0)),0))</f>
        <v>12:00 - 15:00</v>
      </c>
      <c r="E1411" s="76">
        <f ca="1">IF(COUNTIFS(instructor,B1407,diad,$E$2,desa,1,hord,"14:00 - 18:00")&gt;0,INDEX(hord,MATCH(1,INDEX((instructor=B1407)*(instructor=B1407),0),0)),IFERROR(INDEX(hora,MATCH(1,INDEX((bloq=2)*(mari=B1407),0),0)),0))</f>
        <v>0</v>
      </c>
      <c r="F1411" s="76">
        <f ca="1">IF(COUNTIFS(instructor,B1407,diad,$F$2,desa,1,hord,"14:00 - 18:00")&gt;0,INDEX(hord,MATCH(1,INDEX((instructor=B1407)*(instructor=B1407),0),0)),IFERROR(INDEX(hora,MATCH(1,INDEX((bloq=2)*(miei=B1407),0),0)),0))</f>
        <v>0</v>
      </c>
      <c r="G1411" s="76" t="str">
        <f ca="1">IF(COUNTIFS(instructor,B1407,diad,$G$2,desa,1,hord,"14:00 - 18:00")&gt;0,INDEX(hord,MATCH(1,INDEX((instructor=B1407)*(instructor=B1407),0),0)),IFERROR(INDEX(hora,MATCH(1,INDEX((bloq=2)*(juei=B1407),0),0)),0))</f>
        <v>14:00 - 18:00</v>
      </c>
      <c r="H1411" s="76">
        <f ca="1">IF(COUNTIFS(instructor,B1407,diad,$H$2,desa,1,hord,"14:00 - 18:00")&gt;0,INDEX(hord,MATCH(1,INDEX((instructor=B1407)*(instructor=B1407),0),0)),IFERROR(INDEX(hora,MATCH(1,INDEX((bloq=2)*(viei=B1407),0),0)),0))</f>
        <v>0</v>
      </c>
      <c r="I1411" s="77">
        <f ca="1">IF(COUNTIFS(instructor,B1407,diad,$I$2,desa,1,hord,"14:00 - 18:00")&gt;0,INDEX(hord,MATCH(1,INDEX((instructor=B1407)*(instructor=B1407),0),0)),IFERROR(INDEX(hora,MATCH(1,INDEX((bloq=2)*(sabi=B1407),0),0)),0))</f>
        <v>0</v>
      </c>
    </row>
    <row r="1412" spans="1:9" ht="30.15" customHeight="1" thickTop="1" thickBot="1" x14ac:dyDescent="0.35">
      <c r="A1412" s="712"/>
      <c r="B1412" s="713"/>
      <c r="C1412" s="714"/>
      <c r="D1412" s="68" t="str">
        <f ca="1">IF(COUNTIFS(instructor,B1407,diad,$D$2,desa,1,hord,"14:00 - 18:00")&gt;0,"-",IFERROR(INDEX(ficha,MATCH(1,INDEX((bloq=2)*(luni=B1407),0),0)),0))</f>
        <v>3410866 - CONSTRUCCIÓN EN EDIFICACIONES (TECNÓLOGO) - CALI</v>
      </c>
      <c r="E1412" s="68">
        <f ca="1">IF(COUNTIFS(instructor,B1407,diad,$E$2,desa,1,hord,"14:00 - 18:00")&gt;0,"-",IFERROR(INDEX(ficha,MATCH(1,INDEX((bloq=2)*(mari=B1407),0),0)),0))</f>
        <v>0</v>
      </c>
      <c r="F1412" s="68">
        <f ca="1">IF(COUNTIFS(instructor,B1407,diad,$F$2,desa,1,hord,"14:00 - 18:00")&gt;0,"-",IFERROR(INDEX(ficha,MATCH(1,INDEX((bloq=2)*(miei=B1407),0),0)),0))</f>
        <v>0</v>
      </c>
      <c r="G1412" s="68" t="str">
        <f ca="1">IF(COUNTIFS(instructor,B1407,diad,$G$2,desa,1,hord,"14:00 - 18:00")&gt;0,"-",IFERROR(INDEX(ficha,MATCH(1,INDEX((bloq=2)*(juei=B1407),0),0)),0))</f>
        <v>3317258 - MAMPOSTERÍA (OPERARIO) - CALI</v>
      </c>
      <c r="H1412" s="68">
        <f ca="1">IF(COUNTIFS(instructor,B1407,diad,$H$2,desa,1,hord,"14:00 - 18:00")&gt;0,"-",IFERROR(INDEX(ficha,MATCH(1,INDEX((bloq=2)*(viei=B1407),0),0)),0))</f>
        <v>0</v>
      </c>
      <c r="I1412" s="69">
        <f ca="1">IF(COUNTIFS(instructor,B1407,diad,$I$2,desa,1,hord,"14:00 - 18:00")&gt;0,"-",IFERROR(INDEX(ficha,MATCH(1,INDEX((bloq=2)*(sabi=B1407),0),0)),0))</f>
        <v>0</v>
      </c>
    </row>
    <row r="1413" spans="1:9" ht="42.6" customHeight="1" thickTop="1" thickBot="1" x14ac:dyDescent="0.35">
      <c r="A1413" s="712"/>
      <c r="B1413" s="713"/>
      <c r="C1413" s="714"/>
      <c r="D1413" s="70" t="str">
        <f ca="1">IF(COUNTIFS(instructor,B1407,diad,$D$2,desa,1,hord,"14:00 - 18:00")&gt;0,"DESARROLLO CURRICULAR",IFERROR(INDEX(lunc,MATCH(1,INDEX((bloq=2)*(luni=B1407),0),0)),0))</f>
        <v>COORDINAR CONSTRUCCIÓN DE ESTRUCTURAS DE ACUERDO CON PLANOS Y ESPECIFICACIONES TÉCNICAS
561497 - IDENTIFICAR EL PROCESO CONSTRUCTIVO DE UNA EDIFICACIÓN DE ACUERDO A PLANOS Y NORMATIVIDAD VIGENTE.
2. Estructurar las actividades en una obra de construcción.</v>
      </c>
      <c r="E1413" s="70">
        <f ca="1">IF(COUNTIFS(instructor,B1407,diad,$E$2,desa,1,hord,"14:00 - 18:00")&gt;0,"DESARROLLO CURRICULAR",IFERROR(INDEX(marc,MATCH(1,INDEX((bloq=2)*(mari=B1407),0),0)),0))</f>
        <v>0</v>
      </c>
      <c r="F1413" s="70">
        <f ca="1">IF(COUNTIFS(instructor,B1407,diad,$F$2,desa,1,hord,"14:00 - 18:00")&gt;0,"DESARROLLO CURRICULAR",IFERROR(INDEX(miec,MATCH(1,INDEX((bloq=2)*(miei=B1407),0),0)),0))</f>
        <v>0</v>
      </c>
      <c r="G1413" s="70" t="str">
        <f ca="1">IF(COUNTIFS(instructor,B1407,diad,$G$2,desa,1,hord,"14:00 - 18:00")&gt;0,"DESARROLLO CURRICULAR",IFERROR(INDEX(juec,MATCH(1,INDEX((bloq=2)*(juei=B1407),0),0)),0))</f>
        <v>ARMAR ANDAMIOS SEGÚN ESPECIFICACIONES TÉCNICAS Y NORMATIVA DE TRABAJO EN ALTURAS
RAP 2. MANEJAR MATERIAL DE ANDAMIAJE SEGÚN ESPECIFICACIONES TÉCNICAS Y NORMATIVA DE TRABAJO EN ALTURAS
AP-03. PREPARAR EL ÁREA DE
TRABAJO.</v>
      </c>
      <c r="H1413" s="70">
        <f ca="1">IF(COUNTIFS(instructor,B1407,diad,$H$2,desa,1,hord,"14:00 - 18:00")&gt;0,"DESARROLLO CURRICULAR",IFERROR(INDEX(viec,MATCH(1,INDEX((bloq=2)*(viei=B1407),0),0)),0))</f>
        <v>0</v>
      </c>
      <c r="I1413" s="71">
        <f ca="1">IF(COUNTIFS(instructor,B1407,diad,$I$2,desa,1,hord,"14:00 - 18:00")&gt;0,"DESARROLLO CURRICULAR",IFERROR(INDEX(sabc,MATCH(1,INDEX((bloq=2)*(sabi=B1407),0),0)),0))</f>
        <v>0</v>
      </c>
    </row>
    <row r="1414" spans="1:9" ht="30.15" customHeight="1" thickTop="1" thickBot="1" x14ac:dyDescent="0.35">
      <c r="A1414" s="712"/>
      <c r="B1414" s="713"/>
      <c r="C1414" s="714"/>
      <c r="D1414" s="74" t="str">
        <f ca="1">IF(COUNTIFS(instructor,B1407,diad,$D$2,desa,1,hord,"14:00 - 18:00")&gt;0,"-",IFERROR(INDEX(luna,MATCH(1,INDEX((bloq=2)*(luni=B1407),0),0)),0))</f>
        <v>204B - SALA DE SISTEMAS SENA CENTRO DE LA CONSTRUCCIÓN</v>
      </c>
      <c r="E1414" s="74">
        <f ca="1">IF(COUNTIFS(instructor,B1407,diad,$E$2,desa,1,hord,"14:00 - 18:00")&gt;0,"-",IFERROR(INDEX(mara,MATCH(1,INDEX((bloq=2)*(mari=B1407),0),0)),0))</f>
        <v>0</v>
      </c>
      <c r="F1414" s="74">
        <f ca="1">IF(COUNTIFS(instructor,B1407,diad,$F$2,desa,1,hord,"14:00 - 18:00")&gt;0,"-",IFERROR(INDEX(miea,MATCH(1,INDEX((bloq=2)*(miei=B1407),0),0)),0))</f>
        <v>0</v>
      </c>
      <c r="G1414" s="74" t="str">
        <f ca="1">IF(COUNTIFS(instructor,B1407,diad,$G$2,desa,1,hord,"14:00 - 18:00")&gt;0,"-",IFERROR(INDEX(juea,MATCH(1,INDEX((bloq=2)*(juei=B1407),0),0)),0))</f>
        <v>INSTITUCIÓN EDUCATIVA SANTAFÉ - AULA 208</v>
      </c>
      <c r="H1414" s="74">
        <f ca="1">IF(COUNTIFS(instructor,B1407,diad,$H$2,desa,1,hord,"14:00 - 18:00")&gt;0,"-",IFERROR(INDEX(viea,MATCH(1,INDEX((bloq=2)*(viei=B1407),0),0)),0))</f>
        <v>0</v>
      </c>
      <c r="I1414" s="75">
        <f ca="1">IF(COUNTIFS(instructor,B1407,diad,$I$2,desa,1,hord,"14:00 - 18:00")&gt;0,"-",IFERROR(INDEX(saba,MATCH(1,INDEX((bloq=2)*(sabi=B1407),0),0)),0))</f>
        <v>0</v>
      </c>
    </row>
    <row r="1415" spans="1:9" ht="30.15" customHeight="1" thickTop="1" thickBot="1" x14ac:dyDescent="0.35">
      <c r="A1415" s="712"/>
      <c r="B1415" s="713"/>
      <c r="C1415" s="714"/>
      <c r="D1415" s="76" t="str">
        <f ca="1">IF(COUNTIFS(instructor,B1407,diad,$D$2,desa,1,hord,"18:00 - 22:00")&gt;0,INDEX(hord,MATCH(1,INDEX((instructor=B1407)*(instructor=B1407),0),0)),IFERROR(INDEX(hora,MATCH(1,INDEX((bloq=3)*(luni=B1407),0),0)),0))</f>
        <v>18:00 - 21:00</v>
      </c>
      <c r="E1415" s="76" t="str">
        <f ca="1">IF(COUNTIFS(instructor,B1407,diad,$E$2,desa,1,hord,"18:00 - 22:00")&gt;0,INDEX(hord,MATCH(1,INDEX((instructor=B1407)*(instructor=B1407),0),0)),IFERROR(INDEX(hora,MATCH(1,INDEX((bloq=3)*(mari=B1407),0),0)),0))</f>
        <v>17:00 - 20:00</v>
      </c>
      <c r="F1415" s="76" t="str">
        <f ca="1">IF(COUNTIFS(instructor,B1407,diad,$F$2,desa,1,hord,"18:00 - 22:00")&gt;0,INDEX(hord,MATCH(1,INDEX((instructor=B1407)*(instructor=B1407),0),0)),IFERROR(INDEX(hora,MATCH(1,INDEX((bloq=3)*(miei=B1407),0),0)),0))</f>
        <v>18:00 - 21:00</v>
      </c>
      <c r="G1415" s="76" t="str">
        <f ca="1">IF(COUNTIFS(instructor,B1407,diad,$G$2,desa,1,hord,"18:00 - 22:00")&gt;0,INDEX(hord,MATCH(1,INDEX((instructor=B1407)*(instructor=B1407),0),0)),IFERROR(INDEX(hora,MATCH(1,INDEX((bloq=3)*(juei=B1407),0),0)),0))</f>
        <v>18:00 - 21:00</v>
      </c>
      <c r="H1415" s="76" t="str">
        <f ca="1">IF(COUNTIFS(instructor,B1407,diad,$H$2,desa,1,hord,"18:00 - 22:00")&gt;0,INDEX(hord,MATCH(1,INDEX((instructor=B1407)*(instructor=B1407),0),0)),IFERROR(INDEX(hora,MATCH(1,INDEX((bloq=3)*(viei=B1407),0),0)),0))</f>
        <v>18:00 - 21:00</v>
      </c>
      <c r="I1415" s="77">
        <f ca="1">IF(COUNTIFS(instructor,B1407,diad,$I$2,desa,1,hord,"18:00 - 22:00")&gt;0,INDEX(hord,MATCH(1,INDEX((instructor=B1407)*(instructor=B1407),0),0)),IFERROR(INDEX(hora,MATCH(1,INDEX((bloq=3)*(sabi=B1407),0),0)),0))</f>
        <v>0</v>
      </c>
    </row>
    <row r="1416" spans="1:9" ht="30.15" customHeight="1" thickTop="1" thickBot="1" x14ac:dyDescent="0.35">
      <c r="A1416" s="712"/>
      <c r="B1416" s="713"/>
      <c r="C1416" s="714"/>
      <c r="D1416" s="68" t="str">
        <f ca="1">IF(COUNTIFS(instructor,B1407,diad,$D$2,desa,1,hord,"18:00 - 22:00")&gt;0,"-",IFERROR(INDEX(ficha,MATCH(1,INDEX((bloq=3)*(luni=B1407),0),0)),0))</f>
        <v>3470982 - CONSTRUCCIÓN EN EDIFICACIONES (TECNÓLOGO) - CALI</v>
      </c>
      <c r="E1416" s="68" t="str">
        <f ca="1">IF(COUNTIFS(instructor,B1407,diad,$E$2,desa,1,hord,"18:00 - 22:00")&gt;0,"-",IFERROR(INDEX(ficha,MATCH(1,INDEX((bloq=3)*(mari=B1407),0),0)),0))</f>
        <v>3293032 - MANTENIMIENTO Y REPARACIÓN DE EDIFICACIONES (TÉCNICO) - POTRERITO</v>
      </c>
      <c r="F1416" s="68" t="str">
        <f ca="1">IF(COUNTIFS(instructor,B1407,diad,$F$2,desa,1,hord,"18:00 - 22:00")&gt;0,"-",IFERROR(INDEX(ficha,MATCH(1,INDEX((bloq=3)*(miei=B1407),0),0)),0))</f>
        <v>NUEVA-MA - MAMPOSTERÍA</v>
      </c>
      <c r="G1416" s="68" t="str">
        <f ca="1">IF(COUNTIFS(instructor,B1407,diad,$G$2,desa,1,hord,"18:00 - 22:00")&gt;0,"-",IFERROR(INDEX(ficha,MATCH(1,INDEX((bloq=3)*(juei=B1407),0),0)),0))</f>
        <v>3215504 - CONSTRUCCIÓN DE PROYECTOS DE JARDINERÍA CON AMOBLAMIENTO URBANO (TÉCNICO) - JAMUNDÍ</v>
      </c>
      <c r="H1416" s="68" t="str">
        <f ca="1">IF(COUNTIFS(instructor,B1407,diad,$H$2,desa,1,hord,"18:00 - 22:00")&gt;0,"-",IFERROR(INDEX(ficha,MATCH(1,INDEX((bloq=3)*(viei=B1407),0),0)),0))</f>
        <v>3244158 - CONSTRUCCIÓN DE PROYECTOS DE JARDINERÍA CON AMOBLAMIENTO URBANO (TÉCNICO) - VIJES</v>
      </c>
      <c r="I1416" s="69">
        <f ca="1">IF(COUNTIFS(instructor,B1407,diad,$I$2,desa,1,hord,"18:00 - 22:00")&gt;0,"-",IFERROR(INDEX(ficha,MATCH(1,INDEX((bloq=3)*(sabi=B1407),0),0)),0))</f>
        <v>0</v>
      </c>
    </row>
    <row r="1417" spans="1:9" ht="85.65" customHeight="1" thickTop="1" thickBot="1" x14ac:dyDescent="0.35">
      <c r="A1417" s="712"/>
      <c r="B1417" s="713"/>
      <c r="C1417" s="714"/>
      <c r="D1417" s="70" t="str">
        <f ca="1">IF(COUNTIFS(instructor,B1407,diad,$D$2,desa,1,hord,"18:00 - 22:00")&gt;0,"DESARROLLO CURRICULAR",IFERROR(INDEX(lunc,MATCH(1,INDEX((bloq=3)*(luni=B1407),0),0)),0))</f>
        <v>COORDINAR CONSTRUCCIÓN DE ESTRUCTURAS DE ACUERDO CON PLANOS Y ESPECIFICACIONES TÉCNICAS
561497 - IDENTIFICAR EL PROCESO CONSTRUCTIVO DE UNA EDIFICACIÓN DE ACUERDO A PLANOS Y NORMATIVIDAD VIGENTE.
2. Estructurar las actividades en una obra de construcción.</v>
      </c>
      <c r="E1417" s="70" t="str">
        <f ca="1">IF(COUNTIFS(instructor,B1407,diad,$E$2,desa,1,hord,"18:00 - 22:00")&gt;0,"DESARROLLO CURRICULAR",IFERROR(INDEX(marc,MATCH(1,INDEX((bloq=3)*(mari=B1407),0),0)),0))</f>
        <v>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AP-05</v>
      </c>
      <c r="F1417" s="70" t="str">
        <f ca="1">IF(COUNTIFS(instructor,B1407,diad,$F$2,desa,1,hord,"18:00 - 22:00")&gt;0,"DESARROLLO CURRICULAR",IFERROR(INDEX(miec,MATCH(1,INDEX((bloq=3)*(miei=B1407),0),0)),0))</f>
        <v>LEVANTAR MUROS EN MAMPOSTERÍA NO ESTRUCTURAL DE ACUERDO CON NORMAS, PLANOS Y ESPECIFICACIONES.
587111 - ARMAR ANDAMIOS SEGÚN RECOMENDACIONES DEL FABRICANTE.
FASE III - AP-03. Preparar el área de trabajo.</v>
      </c>
      <c r="G1417" s="70" t="str">
        <f ca="1">IF(COUNTIFS(instructor,B1407,diad,$G$2,desa,1,hord,"18:00 - 22:00")&gt;0,"DESARROLLO CURRICULAR",IFERROR(INDEX(juec,MATCH(1,INDEX((bloq=3)*(juei=B1407),0),0)),0))</f>
        <v>37979 - INSTALAR OBRAS DE CARPINTERÍA DE ACUERDO CON PROCEDIMIENTO TÉCNICO.
665637 - RA02. CONSTRUIR PISOS EN MADERA PARA DECKS SEGÚN DISEÑOS, PLANOS ESPECIFICACIONES TÉCNICAS.
665638 - RA03. CONSTRUIR ESTRUCTURAS BÁSICAS Y MOBILIARIO URBANO EN MADERA SEGÚN DISEÑOS, PLANOS Y ESPECIFICACIONES TÉCNICAS.
AP-06. Ejecutar obras complementarias.</v>
      </c>
      <c r="H1417" s="70" t="str">
        <f ca="1">IF(COUNTIFS(instructor,B1407,diad,$H$2,desa,1,hord,"18:00 - 22:00")&gt;0,"DESARROLLO CURRICULAR",IFERROR(INDEX(viec,MATCH(1,INDEX((bloq=3)*(viei=B1407),0),0)),0))</f>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
665449 - RA03. VERIFICAR OBRA TERMINADA PARA ENTREGA SEGÚN PLANOS Y ESPECIFICACIONES TÉCNICAS.
AP-08. Aplicar protocolos para la entrega de actividades terminadas.</v>
      </c>
      <c r="I1417" s="71">
        <f ca="1">IF(COUNTIFS(instructor,B1407,diad,$I$2,desa,1,hord,"18:00 - 22:00")&gt;0,"DESARROLLO CURRICULAR",IFERROR(INDEX(sabc,MATCH(1,INDEX((bloq=3)*(sabi=B1407),0),0)),0))</f>
        <v>0</v>
      </c>
    </row>
    <row r="1418" spans="1:9" ht="30.15" customHeight="1" thickTop="1" thickBot="1" x14ac:dyDescent="0.35">
      <c r="A1418" s="712"/>
      <c r="B1418" s="713"/>
      <c r="C1418" s="714"/>
      <c r="D1418" s="78" t="str">
        <f ca="1">IF(COUNTIFS(instructor,B1407,diad,$D$2,desa,1,hord,"18:00 - 22:00")&gt;0,"-",IFERROR(INDEX(luna,MATCH(1,INDEX((bloq=3)*(luni=B1407),0),0)),0))</f>
        <v>204B - SALA DE SISTEMAS SENA CENTRO DE LA CONSTRUCCIÓN</v>
      </c>
      <c r="E1418" s="78" t="str">
        <f ca="1">IF(COUNTIFS(instructor,B1407,diad,$E$2,desa,1,hord,"18:00 - 22:00")&gt;0,"-",IFERROR(INDEX(mara,MATCH(1,INDEX((bloq=3)*(mari=B1407),0),0)),0))</f>
        <v>JAMUNDÍ - CORREGIMIENTO DE POTRERITO - CASETA COMUNAL (PARQUE)</v>
      </c>
      <c r="F1418" s="78" t="str">
        <f ca="1">IF(COUNTIFS(instructor,B1407,diad,$F$2,desa,1,hord,"18:00 - 22:00")&gt;0,"-",IFERROR(INDEX(miea,MATCH(1,INDEX((bloq=3)*(miei=B1407),0),0)),0))</f>
        <v>INSTITUCIÓN EDUCATIVA SANTAFÉ - AULA 205</v>
      </c>
      <c r="G1418" s="78" t="str">
        <f ca="1">IF(COUNTIFS(instructor,B1407,diad,$G$2,desa,1,hord,"18:00 - 22:00")&gt;0,"-",IFERROR(INDEX(juea,MATCH(1,INDEX((bloq=3)*(juei=B1407),0),0)),0))</f>
        <v>JAMUNDÍ - SEDE SENA CALLE 25 No. 19.221 VÍA SURCOS DE PANGOLA - SECTOR PANGOLA - AULA 3</v>
      </c>
      <c r="H1418" s="78" t="str">
        <f ca="1">IF(COUNTIFS(instructor,B1407,diad,$H$2,desa,1,hord,"18:00 - 22:00")&gt;0,"-",IFERROR(INDEX(viea,MATCH(1,INDEX((bloq=3)*(viei=B1407),0),0)),0))</f>
        <v>VIJES - CENTRO DE FORMACIÓN TÉCNICO Y TECNOLÓGICO (CARRERA 2 CALLE 5) - AULA 2</v>
      </c>
      <c r="I1418" s="79">
        <f ca="1">IF(COUNTIFS(instructor,B1407,diad,$I$2,desa,1,hord,"18:00 - 22:00")&gt;0,"-",IFERROR(INDEX(saba,MATCH(1,INDEX((bloq=3)*(sabi=B1407),0),0)),0))</f>
        <v>0</v>
      </c>
    </row>
    <row r="1419" spans="1:9" ht="14.1" customHeight="1" thickTop="1" thickBot="1" x14ac:dyDescent="0.35">
      <c r="A1419" s="717">
        <v>119</v>
      </c>
      <c r="B1419" s="718" t="str">
        <f>INDEX(instructor,A1419)</f>
        <v>JUAN PABLO VALENCIA DÁVILA</v>
      </c>
      <c r="C1419" s="720" t="str">
        <f>INDEX(area,A1419)</f>
        <v>ECONOMÍA POPULAR - COMPETENCIAS TRANSVERSALES - EMPRENDIMIENTO</v>
      </c>
      <c r="D1419" s="72" t="str">
        <f>IF(COUNTIFS(instructor,B1419,diad,$D$2,desa,1,hord,"08:00 - 12:00")&gt;0,INDEX(hord,MATCH(1,INDEX((instructor=B1419)*(instructor=B1419),0),0)),IFERROR(INDEX(hora,MATCH(1,INDEX((bloq=1)*(luni=B1419),0),0)),0))</f>
        <v>08:00 - 12:00</v>
      </c>
      <c r="E1419" s="72" t="str">
        <f ca="1">IF(COUNTIFS(instructor,B1419,diad,$E$2,desa,1,hord,"08:00 - 12:00")&gt;0,INDEX(hord,MATCH(1,INDEX((instructor=B1419)*(instructor=B1419),0),0)),IFERROR(INDEX(hora,MATCH(1,INDEX((bloq=1)*(mari=B1419),0),0)),0))</f>
        <v>8:00 - 12:00</v>
      </c>
      <c r="F1419" s="72" t="str">
        <f ca="1">IF(COUNTIFS(instructor,B1419,diad,$F$2,desa,1,hord,"08:00 - 12:00")&gt;0,INDEX(hord,MATCH(1,INDEX((instructor=B1419)*(instructor=B1419),0),0)),IFERROR(INDEX(hora,MATCH(1,INDEX((bloq=1)*(miei=B1419),0),0)),0))</f>
        <v>8:00 - 12:00</v>
      </c>
      <c r="G1419" s="72" t="str">
        <f ca="1">IF(COUNTIFS(instructor,B1419,diad,$G$2,desa,1,hord,"08:00 - 12:00")&gt;0,INDEX(hord,MATCH(1,INDEX((instructor=B1419)*(instructor=B1419),0),0)),IFERROR(INDEX(hora,MATCH(1,INDEX((bloq=1)*(juei=B1419),0),0)),0))</f>
        <v>8:00 - 12:00</v>
      </c>
      <c r="H1419" s="72" t="str">
        <f ca="1">IF(COUNTIFS(instructor,B1419,diad,$H$2,desa,1,hord,"08:00 - 12:00")&gt;0,INDEX(hord,MATCH(1,INDEX((instructor=B1419)*(instructor=B1419),0),0)),IFERROR(INDEX(hora,MATCH(1,INDEX((bloq=1)*(viei=B1419),0),0)),0))</f>
        <v>8:00 - 12:00</v>
      </c>
      <c r="I1419" s="73">
        <f ca="1">IF(COUNTIFS(instructor,B1419,diad,$I$2,desa,1,hord,"08:00 - 12:00")&gt;0,INDEX(hord,MATCH(1,INDEX((instructor=B1419)*(instructor=B1419),0),0)),IFERROR(INDEX(hora,MATCH(1,INDEX((bloq=1)*(sabi=B1419),0),0)),0))</f>
        <v>0</v>
      </c>
    </row>
    <row r="1420" spans="1:9" ht="41.85" customHeight="1" thickTop="1" thickBot="1" x14ac:dyDescent="0.35">
      <c r="A1420" s="717"/>
      <c r="B1420" s="718"/>
      <c r="C1420" s="720"/>
      <c r="D1420" s="68" t="str">
        <f>IF(COUNTIFS(instructor,B1419,diad,$D$2,desa,1,hord,"08:00 - 12:00")&gt;0,"-",IFERROR(INDEX(ficha,MATCH(1,INDEX((bloq=1)*(luni=B1419),0),0)),0))</f>
        <v>-</v>
      </c>
      <c r="E1420" s="68" t="str">
        <f ca="1">IF(COUNTIFS(instructor,B1419,diad,$E$2,desa,1,hord,"08:00 - 12:00")&gt;0,"-",IFERROR(INDEX(ficha,MATCH(1,INDEX((bloq=1)*(mari=B1419),0),0)),0))</f>
        <v>3191127 - DIBUJO DIGITAL DE ARQUITECTURA E INGENIERÍA (INSTITUCIÓN EDUCATIVA SANTO TOMÁS - CALI)</v>
      </c>
      <c r="F1420" s="68" t="str">
        <f ca="1">IF(COUNTIFS(instructor,B1419,diad,$F$2,desa,1,hord,"08:00 - 12:00")&gt;0,"-",IFERROR(INDEX(ficha,MATCH(1,INDEX((bloq=1)*(miei=B1419),0),0)),0))</f>
        <v>3191053 - DIBUJO DIGITAL DE ARQUITECTURA E INGENIERÍA (INSTITUCIÓN EDUCATIVA SANTO TOMÁS - CALI)</v>
      </c>
      <c r="G1420" s="68" t="str">
        <f ca="1">IF(COUNTIFS(instructor,B1419,diad,$G$2,desa,1,hord,"08:00 - 12:00")&gt;0,"-",IFERROR(INDEX(ficha,MATCH(1,INDEX((bloq=1)*(juei=B1419),0),0)),0))</f>
        <v>3191050 - DIBUJO DIGITAL DE ARQUITECTURA E INGENIERÍA (INSTITUCIÓN EDUCATIVA SANTO TOMÁS - CALI)</v>
      </c>
      <c r="H1420" s="68" t="str">
        <f ca="1">IF(COUNTIFS(instructor,B1419,diad,$H$2,desa,1,hord,"08:00 - 12:00")&gt;0,"-",IFERROR(INDEX(ficha,MATCH(1,INDEX((bloq=1)*(viei=B1419),0),0)),0))</f>
        <v>3191055 - DIBUJO DIGITAL DE ARQUITECTURA E INGENIERÍA (INSTITUCIÓN EDUCATIVA SANTO TOMÁS - CALI)</v>
      </c>
      <c r="I1420" s="69">
        <f ca="1">IF(COUNTIFS(instructor,B1419,diad,$I$2,desa,1,hord,"08:00 - 12:00")&gt;0,"-",IFERROR(INDEX(ficha,MATCH(1,INDEX((bloq=1)*(sabi=B1419),0),0)),0))</f>
        <v>0</v>
      </c>
    </row>
    <row r="1421" spans="1:9" ht="57.6" customHeight="1" thickTop="1" thickBot="1" x14ac:dyDescent="0.35">
      <c r="A1421" s="717"/>
      <c r="B1421" s="718"/>
      <c r="C1421" s="720"/>
      <c r="D1421" s="70" t="str">
        <f>IF(COUNTIFS(instructor,B1419,diad,$D$2,desa,1,hord,"08:00 - 12:00")&gt;0,"DESARROLLO CURRICULAR",IFERROR(INDEX(lunc,MATCH(1,INDEX((bloq=1)*(luni=B1419),0),0)),0))</f>
        <v>DESARROLLO CURRICULAR</v>
      </c>
      <c r="E1421" s="70" t="str">
        <f ca="1">IF(COUNTIFS(instructor,B1419,diad,$E$2,desa,1,hord,"08:00 - 12:00")&gt;0,"DESARROLLO CURRICULAR",IFERROR(INDEX(marc,MATCH(1,INDEX((bloq=1)*(mari=B1419),0),0)),0))</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F1421" s="70" t="str">
        <f ca="1">IF(COUNTIFS(instructor,B1419,diad,$F$2,desa,1,hord,"08:00 - 12:00")&gt;0,"DESARROLLO CURRICULAR",IFERROR(INDEX(miec,MATCH(1,INDEX((bloq=1)*(miei=B1419),0),0)),0))</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G1421" s="70" t="str">
        <f ca="1">IF(COUNTIFS(instructor,B1419,diad,$G$2,desa,1,hord,"08:00 - 12:00")&gt;0,"DESARROLLO CURRICULAR",IFERROR(INDEX(juec,MATCH(1,INDEX((bloq=1)*(juei=B1419),0),0)),0))</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H1421" s="70" t="str">
        <f ca="1">IF(COUNTIFS(instructor,B1419,diad,$H$2,desa,1,hord,"08:00 - 12:00")&gt;0,"DESARROLLO CURRICULAR",IFERROR(INDEX(viec,MATCH(1,INDEX((bloq=1)*(viei=B1419),0),0)),0))</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I1421" s="71">
        <f ca="1">IF(COUNTIFS(instructor,B1419,diad,$I$2,desa,1,hord,"08:00 - 12:00")&gt;0,"DESARROLLO CURRICULAR",IFERROR(INDEX(sabc,MATCH(1,INDEX((bloq=1)*(sabi=B1419),0),0)),0))</f>
        <v>0</v>
      </c>
    </row>
    <row r="1422" spans="1:9" ht="36" customHeight="1" thickTop="1" thickBot="1" x14ac:dyDescent="0.35">
      <c r="A1422" s="717"/>
      <c r="B1422" s="718"/>
      <c r="C1422" s="720"/>
      <c r="D1422" s="74" t="str">
        <f>IF(COUNTIFS(instructor,B1419,diad,$D$2,desa,1,hord,"08:00 - 12:00")&gt;0,"-",IFERROR(INDEX(luna,MATCH(1,INDEX((bloq=1)*(luni=B1419),0),0)),0))</f>
        <v>-</v>
      </c>
      <c r="E1422" s="74" t="str">
        <f ca="1">IF(COUNTIFS(instructor,B1419,diad,$E$2,desa,1,hord,"08:00 - 12:00")&gt;0,"-",IFERROR(INDEX(mara,MATCH(1,INDEX((bloq=1)*(mari=B1419),0),0)),0))</f>
        <v>CALI - INSTITUCIÓN EDUCATIVA SANTO TOMÁS - C. A. S. D.  (CALLE 34 No. 3N -15) - TALLER DE DIBUJO</v>
      </c>
      <c r="F1422" s="74" t="str">
        <f ca="1">IF(COUNTIFS(instructor,B1419,diad,$F$2,desa,1,hord,"08:00 - 12:00")&gt;0,"-",IFERROR(INDEX(miea,MATCH(1,INDEX((bloq=1)*(miei=B1419),0),0)),0))</f>
        <v>CALI - INSTITUCIÓN EDUCATIVA SANTO TOMÁS - C. A. S. D.  (CALLE 34 No. 3N -15) - TALLER DE DIBUJO</v>
      </c>
      <c r="G1422" s="74" t="str">
        <f ca="1">IF(COUNTIFS(instructor,B1419,diad,$G$2,desa,1,hord,"08:00 - 12:00")&gt;0,"-",IFERROR(INDEX(juea,MATCH(1,INDEX((bloq=1)*(juei=B1419),0),0)),0))</f>
        <v>CALI - INSTITUCIÓN EDUCATIVA SANTO TOMÁS - C. A. S. D.  (CALLE 34 No. 3N -15) - TALLER DE DIBUJO</v>
      </c>
      <c r="H1422" s="74" t="str">
        <f ca="1">IF(COUNTIFS(instructor,B1419,diad,$H$2,desa,1,hord,"08:00 - 12:00")&gt;0,"-",IFERROR(INDEX(viea,MATCH(1,INDEX((bloq=1)*(viei=B1419),0),0)),0))</f>
        <v>CALI - INSTITUCIÓN EDUCATIVA SANTO TOMÁS - C. A. S. D.  (CALLE 34 No. 3N -15) - TALLER DE DIBUJO</v>
      </c>
      <c r="I1422" s="75">
        <f ca="1">IF(COUNTIFS(instructor,B1419,diad,$I$2,desa,1,hord,"08:00 - 12:00")&gt;0,"-",IFERROR(INDEX(saba,MATCH(1,INDEX((bloq=1)*(sabi=B1419),0),0)),0))</f>
        <v>0</v>
      </c>
    </row>
    <row r="1423" spans="1:9" ht="14.1" customHeight="1" thickTop="1" thickBot="1" x14ac:dyDescent="0.35">
      <c r="A1423" s="717"/>
      <c r="B1423" s="718"/>
      <c r="C1423" s="720"/>
      <c r="D1423" s="76">
        <f ca="1">IF(COUNTIFS(instructor,B1419,diad,$D$2,desa,1,hord,"14:00 - 18:00")&gt;0,INDEX(hord,MATCH(1,INDEX((instructor=B1419)*(instructor=B1419),0),0)),IFERROR(INDEX(hora,MATCH(1,INDEX((bloq=2)*(luni=B1419),0),0)),0))</f>
        <v>0</v>
      </c>
      <c r="E1423" s="76">
        <f ca="1">IF(COUNTIFS(instructor,B1419,diad,$E$2,desa,1,hord,"14:00 - 18:00")&gt;0,INDEX(hord,MATCH(1,INDEX((instructor=B1419)*(instructor=B1419),0),0)),IFERROR(INDEX(hora,MATCH(1,INDEX((bloq=2)*(mari=B1419),0),0)),0))</f>
        <v>0</v>
      </c>
      <c r="F1423" s="76">
        <f ca="1">IF(COUNTIFS(instructor,B1419,diad,$F$2,desa,1,hord,"14:00 - 18:00")&gt;0,INDEX(hord,MATCH(1,INDEX((instructor=B1419)*(instructor=B1419),0),0)),IFERROR(INDEX(hora,MATCH(1,INDEX((bloq=2)*(miei=B1419),0),0)),0))</f>
        <v>0</v>
      </c>
      <c r="G1423" s="76">
        <f ca="1">IF(COUNTIFS(instructor,B1419,diad,$G$2,desa,1,hord,"14:00 - 18:00")&gt;0,INDEX(hord,MATCH(1,INDEX((instructor=B1419)*(instructor=B1419),0),0)),IFERROR(INDEX(hora,MATCH(1,INDEX((bloq=2)*(juei=B1419),0),0)),0))</f>
        <v>0</v>
      </c>
      <c r="H1423" s="76">
        <f ca="1">IF(COUNTIFS(instructor,B1419,diad,$H$2,desa,1,hord,"14:00 - 18:00")&gt;0,INDEX(hord,MATCH(1,INDEX((instructor=B1419)*(instructor=B1419),0),0)),IFERROR(INDEX(hora,MATCH(1,INDEX((bloq=2)*(viei=B1419),0),0)),0))</f>
        <v>0</v>
      </c>
      <c r="I1423" s="77" t="str">
        <f ca="1">IF(COUNTIFS(instructor,B1419,diad,$I$2,desa,1,hord,"14:00 - 18:00")&gt;0,INDEX(hord,MATCH(1,INDEX((instructor=B1419)*(instructor=B1419),0),0)),IFERROR(INDEX(hora,MATCH(1,INDEX((bloq=2)*(sabi=B1419),0),0)),0))</f>
        <v>13:00 - 17:00</v>
      </c>
    </row>
    <row r="1424" spans="1:9" ht="46.35" customHeight="1" thickTop="1" thickBot="1" x14ac:dyDescent="0.35">
      <c r="A1424" s="717"/>
      <c r="B1424" s="718"/>
      <c r="C1424" s="720"/>
      <c r="D1424" s="68">
        <f ca="1">IF(COUNTIFS(instructor,B1419,diad,$D$2,desa,1,hord,"14:00 - 18:00")&gt;0,"-",IFERROR(INDEX(ficha,MATCH(1,INDEX((bloq=2)*(luni=B1419),0),0)),0))</f>
        <v>0</v>
      </c>
      <c r="E1424" s="68">
        <f ca="1">IF(COUNTIFS(instructor,B1419,diad,$E$2,desa,1,hord,"14:00 - 18:00")&gt;0,"-",IFERROR(INDEX(ficha,MATCH(1,INDEX((bloq=2)*(mari=B1419),0),0)),0))</f>
        <v>0</v>
      </c>
      <c r="F1424" s="68">
        <f ca="1">IF(COUNTIFS(instructor,B1419,diad,$F$2,desa,1,hord,"14:00 - 18:00")&gt;0,"-",IFERROR(INDEX(ficha,MATCH(1,INDEX((bloq=2)*(miei=B1419),0),0)),0))</f>
        <v>0</v>
      </c>
      <c r="G1424" s="68">
        <f ca="1">IF(COUNTIFS(instructor,B1419,diad,$G$2,desa,1,hord,"14:00 - 18:00")&gt;0,"-",IFERROR(INDEX(ficha,MATCH(1,INDEX((bloq=2)*(juei=B1419),0),0)),0))</f>
        <v>0</v>
      </c>
      <c r="H1424" s="68">
        <f ca="1">IF(COUNTIFS(instructor,B1419,diad,$H$2,desa,1,hord,"14:00 - 18:00")&gt;0,"-",IFERROR(INDEX(ficha,MATCH(1,INDEX((bloq=2)*(viei=B1419),0),0)),0))</f>
        <v>0</v>
      </c>
      <c r="I1424" s="69" t="str">
        <f ca="1">IF(COUNTIFS(instructor,B1419,diad,$I$2,desa,1,hord,"14:00 - 18:00")&gt;0,"-",IFERROR(INDEX(ficha,MATCH(1,INDEX((bloq=2)*(sabi=B1419),0),0)),0))</f>
        <v>3191513 - DIBUJO DIGITAL DE ARQUITECTURA E INGENIERÍA (INSTITUCIÓN EDUCATIVA TÉCNICO INDUSTRIAL DONALD RODRIGO TAFUR - CALI)</v>
      </c>
    </row>
    <row r="1425" spans="1:9" ht="21.6" customHeight="1" thickTop="1" thickBot="1" x14ac:dyDescent="0.35">
      <c r="A1425" s="717"/>
      <c r="B1425" s="718"/>
      <c r="C1425" s="720"/>
      <c r="D1425" s="70">
        <f ca="1">IF(COUNTIFS(instructor,B1419,diad,$D$2,desa,1,hord,"14:00 - 18:00")&gt;0,"DESARROLLO CURRICULAR",IFERROR(INDEX(lunc,MATCH(1,INDEX((bloq=2)*(luni=B1419),0),0)),0))</f>
        <v>0</v>
      </c>
      <c r="E1425" s="70">
        <f ca="1">IF(COUNTIFS(instructor,B1419,diad,$E$2,desa,1,hord,"14:00 - 18:00")&gt;0,"DESARROLLO CURRICULAR",IFERROR(INDEX(marc,MATCH(1,INDEX((bloq=2)*(mari=B1419),0),0)),0))</f>
        <v>0</v>
      </c>
      <c r="F1425" s="70">
        <f ca="1">IF(COUNTIFS(instructor,B1419,diad,$F$2,desa,1,hord,"14:00 - 18:00")&gt;0,"DESARROLLO CURRICULAR",IFERROR(INDEX(miec,MATCH(1,INDEX((bloq=2)*(miei=B1419),0),0)),0))</f>
        <v>0</v>
      </c>
      <c r="G1425" s="70">
        <f ca="1">IF(COUNTIFS(instructor,B1419,diad,$G$2,desa,1,hord,"14:00 - 18:00")&gt;0,"DESARROLLO CURRICULAR",IFERROR(INDEX(juec,MATCH(1,INDEX((bloq=2)*(juei=B1419),0),0)),0))</f>
        <v>0</v>
      </c>
      <c r="H1425" s="70">
        <f ca="1">IF(COUNTIFS(instructor,B1419,diad,$H$2,desa,1,hord,"14:00 - 18:00")&gt;0,"DESARROLLO CURRICULAR",IFERROR(INDEX(viec,MATCH(1,INDEX((bloq=2)*(viei=B1419),0),0)),0))</f>
        <v>0</v>
      </c>
      <c r="I1425" s="71" t="str">
        <f ca="1">IF(COUNTIFS(instructor,B1419,diad,$I$2,desa,1,hord,"14:00 - 18:00")&gt;0,"DESARROLLO CURRICULAR",IFERROR(INDEX(sabc,MATCH(1,INDEX((bloq=2)*(sabi=B1419),0),0)),0))</f>
        <v>2 - RESULTADOS DE APRENDIZAJE ETAPA PRACTICA
(13:00 - 16:00)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row>
    <row r="1426" spans="1:9" ht="24.6" customHeight="1" thickTop="1" thickBot="1" x14ac:dyDescent="0.35">
      <c r="A1426" s="717"/>
      <c r="B1426" s="718"/>
      <c r="C1426" s="720"/>
      <c r="D1426" s="74">
        <f ca="1">IF(COUNTIFS(instructor,B1419,diad,$D$2,desa,1,hord,"14:00 - 18:00")&gt;0,"-",IFERROR(INDEX(luna,MATCH(1,INDEX((bloq=2)*(luni=B1419),0),0)),0))</f>
        <v>0</v>
      </c>
      <c r="E1426" s="74">
        <f ca="1">IF(COUNTIFS(instructor,B1419,diad,$E$2,desa,1,hord,"14:00 - 18:00")&gt;0,"-",IFERROR(INDEX(mara,MATCH(1,INDEX((bloq=2)*(mari=B1419),0),0)),0))</f>
        <v>0</v>
      </c>
      <c r="F1426" s="74">
        <f ca="1">IF(COUNTIFS(instructor,B1419,diad,$F$2,desa,1,hord,"14:00 - 18:00")&gt;0,"-",IFERROR(INDEX(miea,MATCH(1,INDEX((bloq=2)*(miei=B1419),0),0)),0))</f>
        <v>0</v>
      </c>
      <c r="G1426" s="74">
        <f ca="1">IF(COUNTIFS(instructor,B1419,diad,$G$2,desa,1,hord,"14:00 - 18:00")&gt;0,"-",IFERROR(INDEX(juea,MATCH(1,INDEX((bloq=2)*(juei=B1419),0),0)),0))</f>
        <v>0</v>
      </c>
      <c r="H1426" s="74">
        <f ca="1">IF(COUNTIFS(instructor,B1419,diad,$H$2,desa,1,hord,"14:00 - 18:00")&gt;0,"-",IFERROR(INDEX(viea,MATCH(1,INDEX((bloq=2)*(viei=B1419),0),0)),0))</f>
        <v>0</v>
      </c>
      <c r="I1426" s="75" t="str">
        <f ca="1">IF(COUNTIFS(instructor,B1419,diad,$I$2,desa,1,hord,"14:00 - 18:00")&gt;0,"-",IFERROR(INDEX(saba,MATCH(1,INDEX((bloq=2)*(sabi=B1419),0),0)),0))</f>
        <v>CALI - INSTITUCIÓN EDUCATIVA DONALD RODRIGO TAFUR AULA 1 (CARRERA 43B No. 40-11)</v>
      </c>
    </row>
    <row r="1427" spans="1:9" ht="14.1" customHeight="1" thickTop="1" thickBot="1" x14ac:dyDescent="0.35">
      <c r="A1427" s="717"/>
      <c r="B1427" s="718"/>
      <c r="C1427" s="720"/>
      <c r="D1427" s="76">
        <f ca="1">IF(COUNTIFS(instructor,B1419,diad,$D$2,desa,1,hord,"18:00 - 22:00")&gt;0,INDEX(hord,MATCH(1,INDEX((instructor=B1419)*(instructor=B1419),0),0)),IFERROR(INDEX(hora,MATCH(1,INDEX((bloq=3)*(luni=B1419),0),0)),0))</f>
        <v>0</v>
      </c>
      <c r="E1427" s="76">
        <f ca="1">IF(COUNTIFS(instructor,B1419,diad,$E$2,desa,1,hord,"18:00 - 22:00")&gt;0,INDEX(hord,MATCH(1,INDEX((instructor=B1419)*(instructor=B1419),0),0)),IFERROR(INDEX(hora,MATCH(1,INDEX((bloq=3)*(mari=B1419),0),0)),0))</f>
        <v>0</v>
      </c>
      <c r="F1427" s="76">
        <f ca="1">IF(COUNTIFS(instructor,B1419,diad,$F$2,desa,1,hord,"18:00 - 22:00")&gt;0,INDEX(hord,MATCH(1,INDEX((instructor=B1419)*(instructor=B1419),0),0)),IFERROR(INDEX(hora,MATCH(1,INDEX((bloq=3)*(miei=B1419),0),0)),0))</f>
        <v>0</v>
      </c>
      <c r="G1427" s="76">
        <f ca="1">IF(COUNTIFS(instructor,B1419,diad,$G$2,desa,1,hord,"18:00 - 22:00")&gt;0,INDEX(hord,MATCH(1,INDEX((instructor=B1419)*(instructor=B1419),0),0)),IFERROR(INDEX(hora,MATCH(1,INDEX((bloq=3)*(juei=B1419),0),0)),0))</f>
        <v>0</v>
      </c>
      <c r="H1427" s="76">
        <f ca="1">IF(COUNTIFS(instructor,B1419,diad,$H$2,desa,1,hord,"18:00 - 22:00")&gt;0,INDEX(hord,MATCH(1,INDEX((instructor=B1419)*(instructor=B1419),0),0)),IFERROR(INDEX(hora,MATCH(1,INDEX((bloq=3)*(viei=B1419),0),0)),0))</f>
        <v>0</v>
      </c>
      <c r="I1427" s="77">
        <f ca="1">IF(COUNTIFS(instructor,B1419,diad,$I$2,desa,1,hord,"18:00 - 22:00")&gt;0,INDEX(hord,MATCH(1,INDEX((instructor=B1419)*(instructor=B1419),0),0)),IFERROR(INDEX(hora,MATCH(1,INDEX((bloq=3)*(sabi=B1419),0),0)),0))</f>
        <v>0</v>
      </c>
    </row>
    <row r="1428" spans="1:9" ht="42" customHeight="1" thickTop="1" thickBot="1" x14ac:dyDescent="0.35">
      <c r="A1428" s="717"/>
      <c r="B1428" s="718"/>
      <c r="C1428" s="720"/>
      <c r="D1428" s="68">
        <f ca="1">IF(COUNTIFS(instructor,B1419,diad,$D$2,desa,1,hord,"18:00 - 22:00")&gt;0,"-",IFERROR(INDEX(ficha,MATCH(1,INDEX((bloq=3)*(luni=B1419),0),0)),0))</f>
        <v>0</v>
      </c>
      <c r="E1428" s="68">
        <f ca="1">IF(COUNTIFS(instructor,B1419,diad,$E$2,desa,1,hord,"18:00 - 22:00")&gt;0,"-",IFERROR(INDEX(ficha,MATCH(1,INDEX((bloq=3)*(mari=B1419),0),0)),0))</f>
        <v>0</v>
      </c>
      <c r="F1428" s="68">
        <f ca="1">IF(COUNTIFS(instructor,B1419,diad,$F$2,desa,1,hord,"18:00 - 22:00")&gt;0,"-",IFERROR(INDEX(ficha,MATCH(1,INDEX((bloq=3)*(miei=B1419),0),0)),0))</f>
        <v>0</v>
      </c>
      <c r="G1428" s="68">
        <f ca="1">IF(COUNTIFS(instructor,B1419,diad,$G$2,desa,1,hord,"18:00 - 22:00")&gt;0,"-",IFERROR(INDEX(ficha,MATCH(1,INDEX((bloq=3)*(juei=B1419),0),0)),0))</f>
        <v>0</v>
      </c>
      <c r="H1428" s="68">
        <f ca="1">IF(COUNTIFS(instructor,B1419,diad,$H$2,desa,1,hord,"18:00 - 22:00")&gt;0,"-",IFERROR(INDEX(ficha,MATCH(1,INDEX((bloq=3)*(viei=B1419),0),0)),0))</f>
        <v>0</v>
      </c>
      <c r="I1428" s="69">
        <f ca="1">IF(COUNTIFS(instructor,B1419,diad,$I$2,desa,1,hord,"18:00 - 22:00")&gt;0,"-",IFERROR(INDEX(ficha,MATCH(1,INDEX((bloq=3)*(sabi=B1419),0),0)),0))</f>
        <v>0</v>
      </c>
    </row>
    <row r="1429" spans="1:9" ht="14.1" customHeight="1" thickTop="1" thickBot="1" x14ac:dyDescent="0.35">
      <c r="A1429" s="717"/>
      <c r="B1429" s="718"/>
      <c r="C1429" s="720"/>
      <c r="D1429" s="70">
        <f ca="1">IF(COUNTIFS(instructor,B1419,diad,$D$2,desa,1,hord,"18:00 - 22:00")&gt;0,"DESARROLLO CURRICULAR",IFERROR(INDEX(lunc,MATCH(1,INDEX((bloq=3)*(luni=B1419),0),0)),0))</f>
        <v>0</v>
      </c>
      <c r="E1429" s="70">
        <f ca="1">IF(COUNTIFS(instructor,B1419,diad,$E$2,desa,1,hord,"18:00 - 22:00")&gt;0,"DESARROLLO CURRICULAR",IFERROR(INDEX(marc,MATCH(1,INDEX((bloq=3)*(mari=B1419),0),0)),0))</f>
        <v>0</v>
      </c>
      <c r="F1429" s="70">
        <f ca="1">IF(COUNTIFS(instructor,B1419,diad,$F$2,desa,1,hord,"18:00 - 22:00")&gt;0,"DESARROLLO CURRICULAR",IFERROR(INDEX(miec,MATCH(1,INDEX((bloq=3)*(miei=B1419),0),0)),0))</f>
        <v>0</v>
      </c>
      <c r="G1429" s="70">
        <f ca="1">IF(COUNTIFS(instructor,B1419,diad,$G$2,desa,1,hord,"18:00 - 22:00")&gt;0,"DESARROLLO CURRICULAR",IFERROR(INDEX(juec,MATCH(1,INDEX((bloq=3)*(juei=B1419),0),0)),0))</f>
        <v>0</v>
      </c>
      <c r="H1429" s="70">
        <f ca="1">IF(COUNTIFS(instructor,B1419,diad,$H$2,desa,1,hord,"18:00 - 22:00")&gt;0,"DESARROLLO CURRICULAR",IFERROR(INDEX(viec,MATCH(1,INDEX((bloq=3)*(viei=B1419),0),0)),0))</f>
        <v>0</v>
      </c>
      <c r="I1429" s="71">
        <f ca="1">IF(COUNTIFS(instructor,B1419,diad,$I$2,desa,1,hord,"18:00 - 22:00")&gt;0,"DESARROLLO CURRICULAR",IFERROR(INDEX(sabc,MATCH(1,INDEX((bloq=3)*(sabi=B1419),0),0)),0))</f>
        <v>0</v>
      </c>
    </row>
    <row r="1430" spans="1:9" ht="14.1" customHeight="1" thickTop="1" thickBot="1" x14ac:dyDescent="0.35">
      <c r="A1430" s="717"/>
      <c r="B1430" s="718"/>
      <c r="C1430" s="720"/>
      <c r="D1430" s="78">
        <f ca="1">IF(COUNTIFS(instructor,B1419,diad,$D$2,desa,1,hord,"18:00 - 22:00")&gt;0,"-",IFERROR(INDEX(luna,MATCH(1,INDEX((bloq=3)*(luni=B1419),0),0)),0))</f>
        <v>0</v>
      </c>
      <c r="E1430" s="78">
        <f ca="1">IF(COUNTIFS(instructor,B1419,diad,$E$2,desa,1,hord,"18:00 - 22:00")&gt;0,"-",IFERROR(INDEX(mara,MATCH(1,INDEX((bloq=3)*(mari=B1419),0),0)),0))</f>
        <v>0</v>
      </c>
      <c r="F1430" s="78">
        <f ca="1">IF(COUNTIFS(instructor,B1419,diad,$F$2,desa,1,hord,"18:00 - 22:00")&gt;0,"-",IFERROR(INDEX(miea,MATCH(1,INDEX((bloq=3)*(miei=B1419),0),0)),0))</f>
        <v>0</v>
      </c>
      <c r="G1430" s="78">
        <f ca="1">IF(COUNTIFS(instructor,B1419,diad,$G$2,desa,1,hord,"18:00 - 22:00")&gt;0,"-",IFERROR(INDEX(juea,MATCH(1,INDEX((bloq=3)*(juei=B1419),0),0)),0))</f>
        <v>0</v>
      </c>
      <c r="H1430" s="78">
        <f ca="1">IF(COUNTIFS(instructor,B1419,diad,$H$2,desa,1,hord,"18:00 - 22:00")&gt;0,"-",IFERROR(INDEX(viea,MATCH(1,INDEX((bloq=3)*(viei=B1419),0),0)),0))</f>
        <v>0</v>
      </c>
      <c r="I1430" s="79">
        <f ca="1">IF(COUNTIFS(instructor,B1419,diad,$I$2,desa,1,hord,"18:00 - 22:00")&gt;0,"-",IFERROR(INDEX(saba,MATCH(1,INDEX((bloq=3)*(sabi=B1419),0),0)),0))</f>
        <v>0</v>
      </c>
    </row>
    <row r="1431" spans="1:9" ht="41.1" customHeight="1" thickTop="1" thickBot="1" x14ac:dyDescent="0.35">
      <c r="A1431" s="712">
        <v>120</v>
      </c>
      <c r="B1431" s="713" t="str">
        <f>INDEX(instructor,A1431)</f>
        <v>JUAN SEBASTIÁN TORRES GUERRERO</v>
      </c>
      <c r="C1431" s="715" t="str">
        <f>INDEX(area,A1431)</f>
        <v>CONSTRUCCIÓN - CONSTRUCCIÓN</v>
      </c>
      <c r="D1431" s="72">
        <f ca="1">IF(COUNTIFS(instructor,B1431,diad,$D$2,desa,1,hord,"08:00 - 12:00")&gt;0,INDEX(hord,MATCH(1,INDEX((instructor=B1431)*(instructor=B1431),0),0)),IFERROR(INDEX(hora,MATCH(1,INDEX((bloq=1)*(luni=B1431),0),0)),0))</f>
        <v>0</v>
      </c>
      <c r="E1431" s="72" t="str">
        <f ca="1">IF(COUNTIFS(instructor,B1431,diad,$E$2,desa,1,hord,"08:00 - 12:00")&gt;0,INDEX(hord,MATCH(1,INDEX((instructor=B1431)*(instructor=B1431),0),0)),IFERROR(INDEX(hora,MATCH(1,INDEX((bloq=1)*(mari=B1431),0),0)),0))</f>
        <v>7:00 - 12:00</v>
      </c>
      <c r="F1431" s="72">
        <f ca="1">IF(COUNTIFS(instructor,B1431,diad,$F$2,desa,1,hord,"08:00 - 12:00")&gt;0,INDEX(hord,MATCH(1,INDEX((instructor=B1431)*(instructor=B1431),0),0)),IFERROR(INDEX(hora,MATCH(1,INDEX((bloq=1)*(miei=B1431),0),0)),0))</f>
        <v>0</v>
      </c>
      <c r="G1431" s="72">
        <f ca="1">IF(COUNTIFS(instructor,B1431,diad,$G$2,desa,1,hord,"08:00 - 12:00")&gt;0,INDEX(hord,MATCH(1,INDEX((instructor=B1431)*(instructor=B1431),0),0)),IFERROR(INDEX(hora,MATCH(1,INDEX((bloq=1)*(juei=B1431),0),0)),0))</f>
        <v>0</v>
      </c>
      <c r="H1431" s="72" t="str">
        <f>IF(COUNTIFS(instructor,B1431,diad,$H$2,desa,1,hord,"08:00 - 12:00")&gt;0,INDEX(hord,MATCH(1,INDEX((instructor=B1431)*(instructor=B1431),0),0)),IFERROR(INDEX(hora,MATCH(1,INDEX((bloq=1)*(viei=B1431),0),0)),0))</f>
        <v>08:00 - 12:00</v>
      </c>
      <c r="I1431" s="73">
        <f ca="1">IF(COUNTIFS(instructor,B1431,diad,$I$2,desa,1,hord,"08:00 - 12:00")&gt;0,INDEX(hord,MATCH(1,INDEX((instructor=B1431)*(instructor=B1431),0),0)),IFERROR(INDEX(hora,MATCH(1,INDEX((bloq=1)*(sabi=B1431),0),0)),0))</f>
        <v>0</v>
      </c>
    </row>
    <row r="1432" spans="1:9" ht="41.1" customHeight="1" thickTop="1" thickBot="1" x14ac:dyDescent="0.35">
      <c r="A1432" s="712"/>
      <c r="B1432" s="713"/>
      <c r="C1432" s="715"/>
      <c r="D1432" s="68">
        <f ca="1">IF(COUNTIFS(instructor,B1431,diad,$D$2,desa,1,hord,"08:00 - 12:00")&gt;0,"-",IFERROR(INDEX(ficha,MATCH(1,INDEX((bloq=1)*(luni=B1431),0),0)),0))</f>
        <v>0</v>
      </c>
      <c r="E1432" s="68" t="str">
        <f ca="1">IF(COUNTIFS(instructor,B1431,diad,$E$2,desa,1,hord,"08:00 - 12:00")&gt;0,"-",IFERROR(INDEX(ficha,MATCH(1,INDEX((bloq=1)*(mari=B1431),0),0)),0))</f>
        <v>3366365 - CONSTRUCCIÓN DE ESTRUCTURAS EN CONCRETO (OPERARIO) - CALI (SIDOC)</v>
      </c>
      <c r="F1432" s="68">
        <f ca="1">IF(COUNTIFS(instructor,B1431,diad,$F$2,desa,1,hord,"08:00 - 12:00")&gt;0,"-",IFERROR(INDEX(ficha,MATCH(1,INDEX((bloq=1)*(miei=B1431),0),0)),0))</f>
        <v>0</v>
      </c>
      <c r="G1432" s="68">
        <f ca="1">IF(COUNTIFS(instructor,B1431,diad,$G$2,desa,1,hord,"08:00 - 12:00")&gt;0,"-",IFERROR(INDEX(ficha,MATCH(1,INDEX((bloq=1)*(juei=B1431),0),0)),0))</f>
        <v>0</v>
      </c>
      <c r="H1432" s="68" t="str">
        <f>IF(COUNTIFS(instructor,B1431,diad,$H$2,desa,1,hord,"08:00 - 12:00")&gt;0,"-",IFERROR(INDEX(ficha,MATCH(1,INDEX((bloq=1)*(viei=B1431),0),0)),0))</f>
        <v>-</v>
      </c>
      <c r="I1432" s="69">
        <f ca="1">IF(COUNTIFS(instructor,B1431,diad,$I$2,desa,1,hord,"08:00 - 12:00")&gt;0,"-",IFERROR(INDEX(ficha,MATCH(1,INDEX((bloq=1)*(sabi=B1431),0),0)),0))</f>
        <v>0</v>
      </c>
    </row>
    <row r="1433" spans="1:9" ht="41.1" customHeight="1" thickTop="1" thickBot="1" x14ac:dyDescent="0.35">
      <c r="A1433" s="712"/>
      <c r="B1433" s="713"/>
      <c r="C1433" s="715"/>
      <c r="D1433" s="70">
        <f ca="1">IF(COUNTIFS(instructor,B1431,diad,$D$2,desa,1,hord,"08:00 - 12:00")&gt;0,"DESARROLLO CURRICULAR",IFERROR(INDEX(lunc,MATCH(1,INDEX((bloq=1)*(luni=B1431),0),0)),0))</f>
        <v>0</v>
      </c>
      <c r="E1433" s="70" t="str">
        <f ca="1">IF(COUNTIFS(instructor,B1431,diad,$E$2,desa,1,hord,"08:00 - 12:00")&gt;0,"DESARROLLO CURRICULAR",IFERROR(INDEX(marc,MATCH(1,INDEX((bloq=1)*(mari=B1431),0),0)),0))</f>
        <v>39975 - ENCOFRAR ESTRUCTURAS DE ACUERDO CON TIPO DE SISTEMA Y PLANOS DE CONSTRUCCIÓN.
705252 - RA1. PREPARAR MATERIALES, HERRAMIENTAS Y EQUIPOS DEL ENCOFRADO DE ACUERDO CON PLANOS DE DISEÑO, ESPECIFICACIONES TÉCNICAS Y CONSTRUCTIVAS.
705251 - RA 2 CLASIFICAR LAS PIEZAS DEL ENCOFRADO DE ACUERDO A PLANOS DE DISEÑO.
705250 - RA 3 DESMONTAR EL ENCOFRADO DE LOS ELEMENTOS DE CONCRETO DE ACUERDO CON LA NORMATIVA Y ESPECIFICACIONES CONSTRUCTIVAS.
AP-03. Preparar el área de trabajo.
AP-04. Construir el encofrado y la obra falsa.</v>
      </c>
      <c r="F1433" s="70">
        <f ca="1">IF(COUNTIFS(instructor,B1431,diad,$F$2,desa,1,hord,"08:00 - 12:00")&gt;0,"DESARROLLO CURRICULAR",IFERROR(INDEX(miec,MATCH(1,INDEX((bloq=1)*(miei=B1431),0),0)),0))</f>
        <v>0</v>
      </c>
      <c r="G1433" s="70">
        <f ca="1">IF(COUNTIFS(instructor,B1431,diad,$G$2,desa,1,hord,"08:00 - 12:00")&gt;0,"DESARROLLO CURRICULAR",IFERROR(INDEX(juec,MATCH(1,INDEX((bloq=1)*(juei=B1431),0),0)),0))</f>
        <v>0</v>
      </c>
      <c r="H1433" s="70" t="str">
        <f>IF(COUNTIFS(instructor,B1431,diad,$H$2,desa,1,hord,"08:00 - 12:00")&gt;0,"DESARROLLO CURRICULAR",IFERROR(INDEX(viec,MATCH(1,INDEX((bloq=1)*(viei=B1431),0),0)),0))</f>
        <v>DESARROLLO CURRICULAR</v>
      </c>
      <c r="I1433" s="71">
        <f ca="1">IF(COUNTIFS(instructor,B1431,diad,$I$2,desa,1,hord,"08:00 - 12:00")&gt;0,"DESARROLLO CURRICULAR",IFERROR(INDEX(sabc,MATCH(1,INDEX((bloq=1)*(sabi=B1431),0),0)),0))</f>
        <v>0</v>
      </c>
    </row>
    <row r="1434" spans="1:9" ht="41.1" customHeight="1" thickTop="1" thickBot="1" x14ac:dyDescent="0.35">
      <c r="A1434" s="712"/>
      <c r="B1434" s="713"/>
      <c r="C1434" s="715"/>
      <c r="D1434" s="74">
        <f ca="1">IF(COUNTIFS(instructor,B1431,diad,$D$2,desa,1,hord,"08:00 - 12:00")&gt;0,"-",IFERROR(INDEX(luna,MATCH(1,INDEX((bloq=1)*(luni=B1431),0),0)),0))</f>
        <v>0</v>
      </c>
      <c r="E1434" s="74" t="str">
        <f ca="1">IF(COUNTIFS(instructor,B1431,diad,$E$2,desa,1,hord,"08:00 - 12:00")&gt;0,"-",IFERROR(INDEX(mara,MATCH(1,INDEX((bloq=1)*(mari=B1431),0),0)),0))</f>
        <v>SEDE ANDRÉS SANÍN - AULA 206 - (CALLE 75 No. 19-52)</v>
      </c>
      <c r="F1434" s="74">
        <f ca="1">IF(COUNTIFS(instructor,B1431,diad,$F$2,desa,1,hord,"08:00 - 12:00")&gt;0,"-",IFERROR(INDEX(miea,MATCH(1,INDEX((bloq=1)*(miei=B1431),0),0)),0))</f>
        <v>0</v>
      </c>
      <c r="G1434" s="74">
        <f ca="1">IF(COUNTIFS(instructor,B1431,diad,$G$2,desa,1,hord,"08:00 - 12:00")&gt;0,"-",IFERROR(INDEX(juea,MATCH(1,INDEX((bloq=1)*(juei=B1431),0),0)),0))</f>
        <v>0</v>
      </c>
      <c r="H1434" s="74" t="str">
        <f>IF(COUNTIFS(instructor,B1431,diad,$H$2,desa,1,hord,"08:00 - 12:00")&gt;0,"-",IFERROR(INDEX(viea,MATCH(1,INDEX((bloq=1)*(viei=B1431),0),0)),0))</f>
        <v>-</v>
      </c>
      <c r="I1434" s="75">
        <f ca="1">IF(COUNTIFS(instructor,B1431,diad,$I$2,desa,1,hord,"08:00 - 12:00")&gt;0,"-",IFERROR(INDEX(saba,MATCH(1,INDEX((bloq=1)*(sabi=B1431),0),0)),0))</f>
        <v>0</v>
      </c>
    </row>
    <row r="1435" spans="1:9" ht="41.1" customHeight="1" thickTop="1" thickBot="1" x14ac:dyDescent="0.35">
      <c r="A1435" s="712"/>
      <c r="B1435" s="713"/>
      <c r="C1435" s="715"/>
      <c r="D1435" s="76">
        <f ca="1">IF(COUNTIFS(instructor,B1431,diad,$D$2,desa,1,hord,"14:00 - 18:00")&gt;0,INDEX(hord,MATCH(1,INDEX((instructor=B1431)*(instructor=B1431),0),0)),IFERROR(INDEX(hora,MATCH(1,INDEX((bloq=2)*(luni=B1431),0),0)),0))</f>
        <v>0</v>
      </c>
      <c r="E1435" s="76">
        <f ca="1">IF(COUNTIFS(instructor,B1431,diad,$E$2,desa,1,hord,"14:00 - 18:00")&gt;0,INDEX(hord,MATCH(1,INDEX((instructor=B1431)*(instructor=B1431),0),0)),IFERROR(INDEX(hora,MATCH(1,INDEX((bloq=2)*(mari=B1431),0),0)),0))</f>
        <v>0</v>
      </c>
      <c r="F1435" s="76">
        <f ca="1">IF(COUNTIFS(instructor,B1431,diad,$F$2,desa,1,hord,"14:00 - 18:00")&gt;0,INDEX(hord,MATCH(1,INDEX((instructor=B1431)*(instructor=B1431),0),0)),IFERROR(INDEX(hora,MATCH(1,INDEX((bloq=2)*(miei=B1431),0),0)),0))</f>
        <v>0</v>
      </c>
      <c r="G1435" s="76" t="str">
        <f ca="1">IF(COUNTIFS(instructor,B1431,diad,$G$2,desa,1,hord,"14:00 - 18:00")&gt;0,INDEX(hord,MATCH(1,INDEX((instructor=B1431)*(instructor=B1431),0),0)),IFERROR(INDEX(hora,MATCH(1,INDEX((bloq=2)*(juei=B1431),0),0)),0))</f>
        <v>16:00 - 18:00</v>
      </c>
      <c r="H1435" s="76">
        <f ca="1">IF(COUNTIFS(instructor,B1431,diad,$H$2,desa,1,hord,"14:00 - 18:00")&gt;0,INDEX(hord,MATCH(1,INDEX((instructor=B1431)*(instructor=B1431),0),0)),IFERROR(INDEX(hora,MATCH(1,INDEX((bloq=2)*(viei=B1431),0),0)),0))</f>
        <v>0</v>
      </c>
      <c r="I1435" s="77" t="str">
        <f ca="1">IF(COUNTIFS(instructor,B1431,diad,$I$2,desa,1,hord,"14:00 - 18:00")&gt;0,INDEX(hord,MATCH(1,INDEX((instructor=B1431)*(instructor=B1431),0),0)),IFERROR(INDEX(hora,MATCH(1,INDEX((bloq=2)*(sabi=B1431),0),0)),0))</f>
        <v>14:00 - 18:00</v>
      </c>
    </row>
    <row r="1436" spans="1:9" ht="41.1" customHeight="1" thickTop="1" thickBot="1" x14ac:dyDescent="0.35">
      <c r="A1436" s="712"/>
      <c r="B1436" s="713"/>
      <c r="C1436" s="715"/>
      <c r="D1436" s="68">
        <f ca="1">IF(COUNTIFS(instructor,B1431,diad,$D$2,desa,1,hord,"14:00 - 18:00")&gt;0,"-",IFERROR(INDEX(ficha,MATCH(1,INDEX((bloq=2)*(luni=B1431),0),0)),0))</f>
        <v>0</v>
      </c>
      <c r="E1436" s="68">
        <f ca="1">IF(COUNTIFS(instructor,B1431,diad,$E$2,desa,1,hord,"14:00 - 18:00")&gt;0,"-",IFERROR(INDEX(ficha,MATCH(1,INDEX((bloq=2)*(mari=B1431),0),0)),0))</f>
        <v>0</v>
      </c>
      <c r="F1436" s="68">
        <f ca="1">IF(COUNTIFS(instructor,B1431,diad,$F$2,desa,1,hord,"14:00 - 18:00")&gt;0,"-",IFERROR(INDEX(ficha,MATCH(1,INDEX((bloq=2)*(miei=B1431),0),0)),0))</f>
        <v>0</v>
      </c>
      <c r="G1436" s="68" t="str">
        <f ca="1">IF(COUNTIFS(instructor,B1431,diad,$G$2,desa,1,hord,"14:00 - 18:00")&gt;0,"-",IFERROR(INDEX(ficha,MATCH(1,INDEX((bloq=2)*(juei=B1431),0),0)),0))</f>
        <v>3389974 - CONSTRUCCIÓN DE PROYECTOS DE JARDINERÍA CON AMOBLAMIENTO URBANO (TÉCNICO) - JAMUNDÍ</v>
      </c>
      <c r="H1436" s="68">
        <f ca="1">IF(COUNTIFS(instructor,B1431,diad,$H$2,desa,1,hord,"14:00 - 18:00")&gt;0,"-",IFERROR(INDEX(ficha,MATCH(1,INDEX((bloq=2)*(viei=B1431),0),0)),0))</f>
        <v>0</v>
      </c>
      <c r="I1436" s="69" t="str">
        <f ca="1">IF(COUNTIFS(instructor,B1431,diad,$I$2,desa,1,hord,"14:00 - 18:00")&gt;0,"-",IFERROR(INDEX(ficha,MATCH(1,INDEX((bloq=2)*(sabi=B1431),0),0)),0))</f>
        <v>3242355 - CONSTRUCCION DE EDIFICACIONES (TÉCNICO) - PALMIRA</v>
      </c>
    </row>
    <row r="1437" spans="1:9" ht="41.1" customHeight="1" thickTop="1" thickBot="1" x14ac:dyDescent="0.35">
      <c r="A1437" s="712"/>
      <c r="B1437" s="713"/>
      <c r="C1437" s="715"/>
      <c r="D1437" s="70">
        <f ca="1">IF(COUNTIFS(instructor,B1431,diad,$D$2,desa,1,hord,"14:00 - 18:00")&gt;0,"DESARROLLO CURRICULAR",IFERROR(INDEX(lunc,MATCH(1,INDEX((bloq=2)*(luni=B1431),0),0)),0))</f>
        <v>0</v>
      </c>
      <c r="E1437" s="70">
        <f ca="1">IF(COUNTIFS(instructor,B1431,diad,$E$2,desa,1,hord,"14:00 - 18:00")&gt;0,"DESARROLLO CURRICULAR",IFERROR(INDEX(marc,MATCH(1,INDEX((bloq=2)*(mari=B1431),0),0)),0))</f>
        <v>0</v>
      </c>
      <c r="F1437" s="70">
        <f ca="1">IF(COUNTIFS(instructor,B1431,diad,$F$2,desa,1,hord,"14:00 - 18:00")&gt;0,"DESARROLLO CURRICULAR",IFERROR(INDEX(miec,MATCH(1,INDEX((bloq=2)*(miei=B1431),0),0)),0))</f>
        <v>0</v>
      </c>
      <c r="G1437" s="70" t="str">
        <f ca="1">IF(COUNTIFS(instructor,B1431,diad,$G$2,desa,1,hord,"14:00 - 18:00")&gt;0,"DESARROLLO CURRICULAR",IFERROR(INDEX(juec,MATCH(1,INDEX((bloq=2)*(juei=B1431),0),0)),0))</f>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H1437" s="70">
        <f ca="1">IF(COUNTIFS(instructor,B1431,diad,$H$2,desa,1,hord,"14:00 - 18:00")&gt;0,"DESARROLLO CURRICULAR",IFERROR(INDEX(viec,MATCH(1,INDEX((bloq=2)*(viei=B1431),0),0)),0))</f>
        <v>0</v>
      </c>
      <c r="I1437" s="71" t="str">
        <f ca="1">IF(COUNTIFS(instructor,B1431,diad,$I$2,desa,1,hord,"14:00 - 18:00")&gt;0,"DESARROLLO CURRICULAR",IFERROR(INDEX(sabc,MATCH(1,INDEX((bloq=2)*(sabi=B1431),0),0)),0))</f>
        <v>INSTALAR CUBIERTAS DE ACUERDO CON TIPO DE DISEÑO Y NORMATIVA TÉCNICA.
RA2. ENSAMBLAR COMPONENTES DE LA CUBIERTA DE ACUERDO CON ESPECIFICACIONES TÉCNICAS Y NORMATIVA.
AP-06. Construir elementos del sistema de cerramiento.</v>
      </c>
    </row>
    <row r="1438" spans="1:9" ht="41.1" customHeight="1" thickTop="1" thickBot="1" x14ac:dyDescent="0.35">
      <c r="A1438" s="712"/>
      <c r="B1438" s="713"/>
      <c r="C1438" s="715"/>
      <c r="D1438" s="74">
        <f ca="1">IF(COUNTIFS(instructor,B1431,diad,$D$2,desa,1,hord,"14:00 - 18:00")&gt;0,"-",IFERROR(INDEX(luna,MATCH(1,INDEX((bloq=2)*(luni=B1431),0),0)),0))</f>
        <v>0</v>
      </c>
      <c r="E1438" s="74">
        <f ca="1">IF(COUNTIFS(instructor,B1431,diad,$E$2,desa,1,hord,"14:00 - 18:00")&gt;0,"-",IFERROR(INDEX(mara,MATCH(1,INDEX((bloq=2)*(mari=B1431),0),0)),0))</f>
        <v>0</v>
      </c>
      <c r="F1438" s="74">
        <f ca="1">IF(COUNTIFS(instructor,B1431,diad,$F$2,desa,1,hord,"14:00 - 18:00")&gt;0,"-",IFERROR(INDEX(miea,MATCH(1,INDEX((bloq=2)*(miei=B1431),0),0)),0))</f>
        <v>0</v>
      </c>
      <c r="G1438" s="74" t="str">
        <f ca="1">IF(COUNTIFS(instructor,B1431,diad,$G$2,desa,1,hord,"14:00 - 18:00")&gt;0,"-",IFERROR(INDEX(juea,MATCH(1,INDEX((bloq=2)*(juei=B1431),0),0)),0))</f>
        <v>JAMUNDÍ - SEDE SENA CALLE 25 No. 19.221 VÍA SURCOS DE PANGOLA - SECTOR PANGOLA - AULA 2</v>
      </c>
      <c r="H1438" s="74">
        <f ca="1">IF(COUNTIFS(instructor,B1431,diad,$H$2,desa,1,hord,"14:00 - 18:00")&gt;0,"-",IFERROR(INDEX(viea,MATCH(1,INDEX((bloq=2)*(viei=B1431),0),0)),0))</f>
        <v>0</v>
      </c>
      <c r="I1438" s="75" t="str">
        <f ca="1">IF(COUNTIFS(instructor,B1431,diad,$I$2,desa,1,hord,"14:00 - 18:00")&gt;0,"-",IFERROR(INDEX(saba,MATCH(1,INDEX((bloq=2)*(sabi=B1431),0),0)),0))</f>
        <v>PALMIRA - I.E. DOMINGO IRURITA SEDE MARIA AUXILIADORA AULA 2 - (CRA 25 No. 21-52 - EL RECREO)</v>
      </c>
    </row>
    <row r="1439" spans="1:9" ht="41.1" customHeight="1" thickTop="1" thickBot="1" x14ac:dyDescent="0.35">
      <c r="A1439" s="712"/>
      <c r="B1439" s="713"/>
      <c r="C1439" s="715"/>
      <c r="D1439" s="76">
        <f ca="1">IF(COUNTIFS(instructor,B1431,diad,$D$2,desa,1,hord,"18:00 - 22:00")&gt;0,INDEX(hord,MATCH(1,INDEX((instructor=B1431)*(instructor=B1431),0),0)),IFERROR(INDEX(hora,MATCH(1,INDEX((bloq=3)*(luni=B1431),0),0)),0))</f>
        <v>0</v>
      </c>
      <c r="E1439" s="76">
        <f ca="1">IF(COUNTIFS(instructor,B1431,diad,$E$2,desa,1,hord,"18:00 - 22:00")&gt;0,INDEX(hord,MATCH(1,INDEX((instructor=B1431)*(instructor=B1431),0),0)),IFERROR(INDEX(hora,MATCH(1,INDEX((bloq=3)*(mari=B1431),0),0)),0))</f>
        <v>0</v>
      </c>
      <c r="F1439" s="76" t="str">
        <f ca="1">IF(COUNTIFS(instructor,B1431,diad,$F$2,desa,1,hord,"18:00 - 22:00")&gt;0,INDEX(hord,MATCH(1,INDEX((instructor=B1431)*(instructor=B1431),0),0)),IFERROR(INDEX(hora,MATCH(1,INDEX((bloq=3)*(miei=B1431),0),0)),0))</f>
        <v>18:00 - 21:00</v>
      </c>
      <c r="G1439" s="76" t="str">
        <f ca="1">IF(COUNTIFS(instructor,B1431,diad,$G$2,desa,1,hord,"18:00 - 22:00")&gt;0,INDEX(hord,MATCH(1,INDEX((instructor=B1431)*(instructor=B1431),0),0)),IFERROR(INDEX(hora,MATCH(1,INDEX((bloq=3)*(juei=B1431),0),0)),0))</f>
        <v>18:00 - 20:00</v>
      </c>
      <c r="H1439" s="76" t="str">
        <f ca="1">IF(COUNTIFS(instructor,B1431,diad,$H$2,desa,1,hord,"18:00 - 22:00")&gt;0,INDEX(hord,MATCH(1,INDEX((instructor=B1431)*(instructor=B1431),0),0)),IFERROR(INDEX(hora,MATCH(1,INDEX((bloq=3)*(viei=B1431),0),0)),0))</f>
        <v>18:00 - 21:00</v>
      </c>
      <c r="I1439" s="77">
        <f ca="1">IF(COUNTIFS(instructor,B1431,diad,$I$2,desa,1,hord,"18:00 - 22:00")&gt;0,INDEX(hord,MATCH(1,INDEX((instructor=B1431)*(instructor=B1431),0),0)),IFERROR(INDEX(hora,MATCH(1,INDEX((bloq=3)*(sabi=B1431),0),0)),0))</f>
        <v>0</v>
      </c>
    </row>
    <row r="1440" spans="1:9" ht="41.1" customHeight="1" thickTop="1" thickBot="1" x14ac:dyDescent="0.35">
      <c r="A1440" s="712"/>
      <c r="B1440" s="713"/>
      <c r="C1440" s="715"/>
      <c r="D1440" s="68">
        <f ca="1">IF(COUNTIFS(instructor,B1431,diad,$D$2,desa,1,hord,"18:00 - 22:00")&gt;0,"-",IFERROR(INDEX(ficha,MATCH(1,INDEX((bloq=3)*(luni=B1431),0),0)),0))</f>
        <v>0</v>
      </c>
      <c r="E1440" s="68">
        <f ca="1">IF(COUNTIFS(instructor,B1431,diad,$E$2,desa,1,hord,"18:00 - 22:00")&gt;0,"-",IFERROR(INDEX(ficha,MATCH(1,INDEX((bloq=3)*(mari=B1431),0),0)),0))</f>
        <v>0</v>
      </c>
      <c r="F1440" s="68" t="str">
        <f ca="1">IF(COUNTIFS(instructor,B1431,diad,$F$2,desa,1,hord,"18:00 - 22:00")&gt;0,"-",IFERROR(INDEX(ficha,MATCH(1,INDEX((bloq=3)*(miei=B1431),0),0)),0))</f>
        <v>3215504 - CONSTRUCCIÓN DE PROYECTOS DE JARDINERÍA CON AMOBLAMIENTO URBANO (TÉCNICO) - JAMUNDÍ</v>
      </c>
      <c r="G1440" s="68" t="str">
        <f ca="1">IF(COUNTIFS(instructor,B1431,diad,$G$2,desa,1,hord,"18:00 - 22:00")&gt;0,"-",IFERROR(INDEX(ficha,MATCH(1,INDEX((bloq=3)*(juei=B1431),0),0)),0))</f>
        <v>3389974 - CONSTRUCCIÓN DE PROYECTOS DE JARDINERÍA CON AMOBLAMIENTO URBANO (TÉCNICO) - JAMUNDÍ</v>
      </c>
      <c r="H1440" s="68" t="str">
        <f ca="1">IF(COUNTIFS(instructor,B1431,diad,$H$2,desa,1,hord,"18:00 - 22:00")&gt;0,"-",IFERROR(INDEX(ficha,MATCH(1,INDEX((bloq=3)*(viei=B1431),0),0)),0))</f>
        <v>3234909 - CONSTRUCCIÓN DE EDIFICACIONES (TÉCNICO) - CALI</v>
      </c>
      <c r="I1440" s="69">
        <f ca="1">IF(COUNTIFS(instructor,B1431,diad,$I$2,desa,1,hord,"18:00 - 22:00")&gt;0,"-",IFERROR(INDEX(ficha,MATCH(1,INDEX((bloq=3)*(sabi=B1431),0),0)),0))</f>
        <v>0</v>
      </c>
    </row>
    <row r="1441" spans="1:9" ht="41.1" customHeight="1" thickTop="1" thickBot="1" x14ac:dyDescent="0.35">
      <c r="A1441" s="712"/>
      <c r="B1441" s="713"/>
      <c r="C1441" s="715"/>
      <c r="D1441" s="70">
        <f ca="1">IF(COUNTIFS(instructor,B1431,diad,$D$2,desa,1,hord,"18:00 - 22:00")&gt;0,"DESARROLLO CURRICULAR",IFERROR(INDEX(lunc,MATCH(1,INDEX((bloq=3)*(luni=B1431),0),0)),0))</f>
        <v>0</v>
      </c>
      <c r="E1441" s="70">
        <f ca="1">IF(COUNTIFS(instructor,B1431,diad,$E$2,desa,1,hord,"18:00 - 22:00")&gt;0,"DESARROLLO CURRICULAR",IFERROR(INDEX(marc,MATCH(1,INDEX((bloq=3)*(mari=B1431),0),0)),0))</f>
        <v>0</v>
      </c>
      <c r="F1441" s="70" t="str">
        <f ca="1">IF(COUNTIFS(instructor,B1431,diad,$F$2,desa,1,hord,"18:00 - 22:00")&gt;0,"DESARROLLO CURRICULAR",IFERROR(INDEX(miec,MATCH(1,INDEX((bloq=3)*(miei=B1431),0),0)),0))</f>
        <v>39948 - REPLANTEAR LOS DISEÑOS DE ACUERDO CON PLANOS Y ESPECIFICACIONES TÉCNICAS DE CONSTRUCCIÓN.
665666 - RA03. MARCAR MEDIDAS EN OBRA SEGÚN PLANOS Y ESPECIFICACIONES TÉCNICAS.
665664 - RA04. MATERIALIZAR EJES DE CONSTRUCCIÓN SEGÚN ESPECIFICACIONES TÉCNICAS
AP-03. Preparar el área de trabajo.
39635 - INSTALAR PAVIMENTOS ARTICULADOS DE ACUERDO CON PROCEDIMIENTO Y NORMATIVA TÉCNICA.
665449 - RA03. VERIFICAR OBRA TERMINADA PARA ENTREGA SEGÚN PLANOS Y ESPECIFICACIONES TÉCNICAS.
AP-08. Aplicar protocolos para la entrega de actividades terminadas.</v>
      </c>
      <c r="G1441" s="70" t="str">
        <f ca="1">IF(COUNTIFS(instructor,B1431,diad,$G$2,desa,1,hord,"18:00 - 22:00")&gt;0,"DESARROLLO CURRICULAR",IFERROR(INDEX(juec,MATCH(1,INDEX((bloq=3)*(juei=B1431),0),0)),0))</f>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H1441" s="70" t="str">
        <f ca="1">IF(COUNTIFS(instructor,B1431,diad,$H$2,desa,1,hord,"18:00 - 22:00")&gt;0,"DESARROLLO CURRICULAR",IFERROR(INDEX(viec,MATCH(1,INDEX((bloq=3)*(viei=B1431),0),0)),0))</f>
        <v>FUNDIR CONCRETO DE ACUERDO CON REQUERIMIENTOS TÉCNICOS DE CONSTRUCCIÓN.
RA1. ARMAR ENCOFRADOS DE ACUERDO CON SISTEMAS Y PLANOS DE CONSTRUCCIÓN.
AP-04. Construir elementos de los sistemas de sustentación y portante.</v>
      </c>
      <c r="I1441" s="71">
        <f ca="1">IF(COUNTIFS(instructor,B1431,diad,$I$2,desa,1,hord,"18:00 - 22:00")&gt;0,"DESARROLLO CURRICULAR",IFERROR(INDEX(sabc,MATCH(1,INDEX((bloq=3)*(sabi=B1431),0),0)),0))</f>
        <v>0</v>
      </c>
    </row>
    <row r="1442" spans="1:9" ht="41.1" customHeight="1" thickTop="1" thickBot="1" x14ac:dyDescent="0.35">
      <c r="A1442" s="712"/>
      <c r="B1442" s="713"/>
      <c r="C1442" s="715"/>
      <c r="D1442" s="78">
        <f ca="1">IF(COUNTIFS(instructor,B1431,diad,$D$2,desa,1,hord,"18:00 - 22:00")&gt;0,"-",IFERROR(INDEX(luna,MATCH(1,INDEX((bloq=3)*(luni=B1431),0),0)),0))</f>
        <v>0</v>
      </c>
      <c r="E1442" s="78">
        <f ca="1">IF(COUNTIFS(instructor,B1431,diad,$E$2,desa,1,hord,"18:00 - 22:00")&gt;0,"-",IFERROR(INDEX(mara,MATCH(1,INDEX((bloq=3)*(mari=B1431),0),0)),0))</f>
        <v>0</v>
      </c>
      <c r="F1442" s="78" t="str">
        <f ca="1">IF(COUNTIFS(instructor,B1431,diad,$F$2,desa,1,hord,"18:00 - 22:00")&gt;0,"-",IFERROR(INDEX(miea,MATCH(1,INDEX((bloq=3)*(miei=B1431),0),0)),0))</f>
        <v>JAMUNDÍ - SEDE SENA CALLE 25 No. 19.221 VÍA SURCOS DE PANGOLA - SECTOR PANGOLA - AULA 3</v>
      </c>
      <c r="G1442" s="78" t="str">
        <f ca="1">IF(COUNTIFS(instructor,B1431,diad,$G$2,desa,1,hord,"18:00 - 22:00")&gt;0,"-",IFERROR(INDEX(juea,MATCH(1,INDEX((bloq=3)*(juei=B1431),0),0)),0))</f>
        <v>JAMUNDÍ - SEDE SENA CALLE 25 No. 19.221 VÍA SURCOS DE PANGOLA - SECTOR PANGOLA - AULA 2</v>
      </c>
      <c r="H1442" s="78" t="str">
        <f ca="1">IF(COUNTIFS(instructor,B1431,diad,$H$2,desa,1,hord,"18:00 - 22:00")&gt;0,"-",IFERROR(INDEX(viea,MATCH(1,INDEX((bloq=3)*(viei=B1431),0),0)),0))</f>
        <v>SALA DE INSTRUCTORES - SENA CENTRO DE LA CONSTRUCCIÓN</v>
      </c>
      <c r="I1442" s="79">
        <f ca="1">IF(COUNTIFS(instructor,B1431,diad,$I$2,desa,1,hord,"18:00 - 22:00")&gt;0,"-",IFERROR(INDEX(saba,MATCH(1,INDEX((bloq=3)*(sabi=B1431),0),0)),0))</f>
        <v>0</v>
      </c>
    </row>
    <row r="1443" spans="1:9" ht="30.6" customHeight="1" thickTop="1" thickBot="1" x14ac:dyDescent="0.35">
      <c r="A1443" s="717">
        <v>121</v>
      </c>
      <c r="B1443" s="718" t="str">
        <f>INDEX(instructor,A1443)</f>
        <v>JULIÁN ANDRÉS CARMONA OSORIO</v>
      </c>
      <c r="C1443" s="719" t="str">
        <f>INDEX(area,A1443)</f>
        <v>COMPETENCIAS CLAVES - BILINGUISMO (INGLÉS VIRTUAL)</v>
      </c>
      <c r="D1443" s="72" t="str">
        <f ca="1">IF(COUNTIFS(instructor,B1443,diad,$D$2,desa,1,hord,"08:00 - 12:00")&gt;0,INDEX(hord,MATCH(1,INDEX((instructor=B1443)*(instructor=B1443),0),0)),IFERROR(INDEX(hora,MATCH(1,INDEX((bloq=1)*(luni=B1443),0),0)),0))</f>
        <v>8:00 - 12:00</v>
      </c>
      <c r="E1443" s="72">
        <f ca="1">IF(COUNTIFS(instructor,B1443,diad,$E$2,desa,1,hord,"08:00 - 12:00")&gt;0,INDEX(hord,MATCH(1,INDEX((instructor=B1443)*(instructor=B1443),0),0)),IFERROR(INDEX(hora,MATCH(1,INDEX((bloq=1)*(mari=B1443),0),0)),0))</f>
        <v>0</v>
      </c>
      <c r="F1443" s="72">
        <f ca="1">IF(COUNTIFS(instructor,B1443,diad,$F$2,desa,1,hord,"08:00 - 12:00")&gt;0,INDEX(hord,MATCH(1,INDEX((instructor=B1443)*(instructor=B1443),0),0)),IFERROR(INDEX(hora,MATCH(1,INDEX((bloq=1)*(miei=B1443),0),0)),0))</f>
        <v>0</v>
      </c>
      <c r="G1443" s="72">
        <f ca="1">IF(COUNTIFS(instructor,B1443,diad,$G$2,desa,1,hord,"08:00 - 12:00")&gt;0,INDEX(hord,MATCH(1,INDEX((instructor=B1443)*(instructor=B1443),0),0)),IFERROR(INDEX(hora,MATCH(1,INDEX((bloq=1)*(juei=B1443),0),0)),0))</f>
        <v>0</v>
      </c>
      <c r="H1443" s="72" t="str">
        <f ca="1">IF(COUNTIFS(instructor,B1443,diad,$H$2,desa,1,hord,"08:00 - 12:00")&gt;0,INDEX(hord,MATCH(1,INDEX((instructor=B1443)*(instructor=B1443),0),0)),IFERROR(INDEX(hora,MATCH(1,INDEX((bloq=1)*(viei=B1443),0),0)),0))</f>
        <v>8:00 - 13:00</v>
      </c>
      <c r="I1443" s="73">
        <f ca="1">IF(COUNTIFS(instructor,B1443,diad,$I$2,desa,1,hord,"08:00 - 12:00")&gt;0,INDEX(hord,MATCH(1,INDEX((instructor=B1443)*(instructor=B1443),0),0)),IFERROR(INDEX(hora,MATCH(1,INDEX((bloq=1)*(sabi=B1443),0),0)),0))</f>
        <v>0</v>
      </c>
    </row>
    <row r="1444" spans="1:9" ht="30.6" customHeight="1" thickTop="1" thickBot="1" x14ac:dyDescent="0.35">
      <c r="A1444" s="717"/>
      <c r="B1444" s="718"/>
      <c r="C1444" s="719"/>
      <c r="D1444" s="68" t="str">
        <f ca="1">IF(COUNTIFS(instructor,B1443,diad,$D$2,desa,1,hord,"08:00 - 12:00")&gt;0,"-",IFERROR(INDEX(ficha,MATCH(1,INDEX((bloq=1)*(luni=B1443),0),0)),0))</f>
        <v>3466055 ANALISIS Y DESARROLLO DE SOFTWARE. (TECNÓLOGO VIRTUAL)</v>
      </c>
      <c r="E1444" s="68">
        <f ca="1">IF(COUNTIFS(instructor,B1443,diad,$E$2,desa,1,hord,"08:00 - 12:00")&gt;0,"-",IFERROR(INDEX(ficha,MATCH(1,INDEX((bloq=1)*(mari=B1443),0),0)),0))</f>
        <v>0</v>
      </c>
      <c r="F1444" s="68">
        <f ca="1">IF(COUNTIFS(instructor,B1443,diad,$F$2,desa,1,hord,"08:00 - 12:00")&gt;0,"-",IFERROR(INDEX(ficha,MATCH(1,INDEX((bloq=1)*(miei=B1443),0),0)),0))</f>
        <v>0</v>
      </c>
      <c r="G1444" s="68">
        <f ca="1">IF(COUNTIFS(instructor,B1443,diad,$G$2,desa,1,hord,"08:00 - 12:00")&gt;0,"-",IFERROR(INDEX(ficha,MATCH(1,INDEX((bloq=1)*(juei=B1443),0),0)),0))</f>
        <v>0</v>
      </c>
      <c r="H1444" s="68" t="str">
        <f ca="1">IF(COUNTIFS(instructor,B1443,diad,$H$2,desa,1,hord,"08:00 - 12:00")&gt;0,"-",IFERROR(INDEX(ficha,MATCH(1,INDEX((bloq=1)*(viei=B1443),0),0)),0))</f>
        <v>NUEVA-PA - PINTURA ARQUITECTÓNICA Y ACABADOS ESPECIALES (TÉCNICO) - PALMIRA</v>
      </c>
      <c r="I1444" s="69">
        <f ca="1">IF(COUNTIFS(instructor,B1443,diad,$I$2,desa,1,hord,"08:00 - 12:00")&gt;0,"-",IFERROR(INDEX(ficha,MATCH(1,INDEX((bloq=1)*(sabi=B1443),0),0)),0))</f>
        <v>0</v>
      </c>
    </row>
    <row r="1445" spans="1:9" ht="30.6" customHeight="1" thickTop="1" thickBot="1" x14ac:dyDescent="0.35">
      <c r="A1445" s="717"/>
      <c r="B1445" s="718"/>
      <c r="C1445" s="719"/>
      <c r="D1445" s="70" t="str">
        <f ca="1">IF(COUNTIFS(instructor,B1443,diad,$D$2,desa,1,hord,"08:00 - 12:00")&gt;0,"DESARROLLO CURRICULAR",IFERROR(INDEX(lunc,MATCH(1,INDEX((bloq=1)*(luni=B1443),0),0)),0))</f>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E1445" s="70">
        <f ca="1">IF(COUNTIFS(instructor,B1443,diad,$E$2,desa,1,hord,"08:00 - 12:00")&gt;0,"DESARROLLO CURRICULAR",IFERROR(INDEX(marc,MATCH(1,INDEX((bloq=1)*(mari=B1443),0),0)),0))</f>
        <v>0</v>
      </c>
      <c r="F1445" s="70">
        <f ca="1">IF(COUNTIFS(instructor,B1443,diad,$F$2,desa,1,hord,"08:00 - 12:00")&gt;0,"DESARROLLO CURRICULAR",IFERROR(INDEX(miec,MATCH(1,INDEX((bloq=1)*(miei=B1443),0),0)),0))</f>
        <v>0</v>
      </c>
      <c r="G1445" s="70">
        <f ca="1">IF(COUNTIFS(instructor,B1443,diad,$G$2,desa,1,hord,"08:00 - 12:00")&gt;0,"DESARROLLO CURRICULAR",IFERROR(INDEX(juec,MATCH(1,INDEX((bloq=1)*(juei=B1443),0),0)),0))</f>
        <v>0</v>
      </c>
      <c r="H1445" s="70" t="str">
        <f ca="1">IF(COUNTIFS(instructor,B1443,diad,$H$2,desa,1,hord,"08:00 - 12:00")&gt;0,"DESARROLLO CURRICULAR",IFERROR(INDEX(viec,MATCH(1,INDEX((bloq=1)*(viei=B1443),0),0)),0))</f>
        <v>DESARROLLAR PROCESOS DE COMUNICACIÓN EFICACES Y EFECTIVOS, TENIENDO EN CUENTA SITUACIONES  DE ORDEN SOCIAL, PERSONAL Y PRODUCTIVO.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I1445" s="71">
        <f ca="1">IF(COUNTIFS(instructor,B1443,diad,$I$2,desa,1,hord,"08:00 - 12:00")&gt;0,"DESARROLLO CURRICULAR",IFERROR(INDEX(sabc,MATCH(1,INDEX((bloq=1)*(sabi=B1443),0),0)),0))</f>
        <v>0</v>
      </c>
    </row>
    <row r="1446" spans="1:9" ht="30.6" customHeight="1" thickTop="1" thickBot="1" x14ac:dyDescent="0.35">
      <c r="A1446" s="717"/>
      <c r="B1446" s="718"/>
      <c r="C1446" s="719"/>
      <c r="D1446" s="74" t="str">
        <f ca="1">IF(COUNTIFS(instructor,B1443,diad,$D$2,desa,1,hord,"08:00 - 12:00")&gt;0,"-",IFERROR(INDEX(luna,MATCH(1,INDEX((bloq=1)*(luni=B1443),0),0)),0))</f>
        <v>Google Meet / MS Teams / Zoom</v>
      </c>
      <c r="E1446" s="74">
        <f ca="1">IF(COUNTIFS(instructor,B1443,diad,$E$2,desa,1,hord,"08:00 - 12:00")&gt;0,"-",IFERROR(INDEX(mara,MATCH(1,INDEX((bloq=1)*(mari=B1443),0),0)),0))</f>
        <v>0</v>
      </c>
      <c r="F1446" s="74">
        <f ca="1">IF(COUNTIFS(instructor,B1443,diad,$F$2,desa,1,hord,"08:00 - 12:00")&gt;0,"-",IFERROR(INDEX(miea,MATCH(1,INDEX((bloq=1)*(miei=B1443),0),0)),0))</f>
        <v>0</v>
      </c>
      <c r="G1446" s="74">
        <f ca="1">IF(COUNTIFS(instructor,B1443,diad,$G$2,desa,1,hord,"08:00 - 12:00")&gt;0,"-",IFERROR(INDEX(juea,MATCH(1,INDEX((bloq=1)*(juei=B1443),0),0)),0))</f>
        <v>0</v>
      </c>
      <c r="H1446" s="74" t="str">
        <f ca="1">IF(COUNTIFS(instructor,B1443,diad,$H$2,desa,1,hord,"08:00 - 12:00")&gt;0,"-",IFERROR(INDEX(viea,MATCH(1,INDEX((bloq=1)*(viei=B1443),0),0)),0))</f>
        <v>PALMIRA - I.E. DOMINGO IRURITA SEDE MARIA AUXILIADORA AULA 2 - (CRA 25 No. 21-52 - EL RECREO)</v>
      </c>
      <c r="I1446" s="75">
        <f ca="1">IF(COUNTIFS(instructor,B1443,diad,$I$2,desa,1,hord,"08:00 - 12:00")&gt;0,"-",IFERROR(INDEX(saba,MATCH(1,INDEX((bloq=1)*(sabi=B1443),0),0)),0))</f>
        <v>0</v>
      </c>
    </row>
    <row r="1447" spans="1:9" ht="30.6" customHeight="1" thickTop="1" thickBot="1" x14ac:dyDescent="0.35">
      <c r="A1447" s="717"/>
      <c r="B1447" s="718"/>
      <c r="C1447" s="719"/>
      <c r="D1447" s="76" t="str">
        <f>IF(COUNTIFS(instructor,B1443,diad,$D$2,desa,1,hord,"14:00 - 18:00")&gt;0,INDEX(hord,MATCH(1,INDEX((instructor=B1443)*(instructor=B1443),0),0)),IFERROR(INDEX(hora,MATCH(1,INDEX((bloq=2)*(luni=B1443),0),0)),0))</f>
        <v>14:00 - 18:00</v>
      </c>
      <c r="E1447" s="76" t="str">
        <f ca="1">IF(COUNTIFS(instructor,B1443,diad,$E$2,desa,1,hord,"14:00 - 18:00")&gt;0,INDEX(hord,MATCH(1,INDEX((instructor=B1443)*(instructor=B1443),0),0)),IFERROR(INDEX(hora,MATCH(1,INDEX((bloq=2)*(mari=B1443),0),0)),0))</f>
        <v>13:00 - 17:00</v>
      </c>
      <c r="F1447" s="76" t="str">
        <f ca="1">IF(COUNTIFS(instructor,B1443,diad,$F$2,desa,1,hord,"14:00 - 18:00")&gt;0,INDEX(hord,MATCH(1,INDEX((instructor=B1443)*(instructor=B1443),0),0)),IFERROR(INDEX(hora,MATCH(1,INDEX((bloq=2)*(miei=B1443),0),0)),0))</f>
        <v>13:00 - 17:00</v>
      </c>
      <c r="G1447" s="76" t="str">
        <f ca="1">IF(COUNTIFS(instructor,B1443,diad,$G$2,desa,1,hord,"14:00 - 18:00")&gt;0,INDEX(hord,MATCH(1,INDEX((instructor=B1443)*(instructor=B1443),0),0)),IFERROR(INDEX(hora,MATCH(1,INDEX((bloq=2)*(juei=B1443),0),0)),0))</f>
        <v>13:00 - 17:00</v>
      </c>
      <c r="H1447" s="76">
        <f ca="1">IF(COUNTIFS(instructor,B1443,diad,$H$2,desa,1,hord,"14:00 - 18:00")&gt;0,INDEX(hord,MATCH(1,INDEX((instructor=B1443)*(instructor=B1443),0),0)),IFERROR(INDEX(hora,MATCH(1,INDEX((bloq=2)*(viei=B1443),0),0)),0))</f>
        <v>0</v>
      </c>
      <c r="I1447" s="77" t="str">
        <f ca="1">IF(COUNTIFS(instructor,B1443,diad,$I$2,desa,1,hord,"14:00 - 18:00")&gt;0,INDEX(hord,MATCH(1,INDEX((instructor=B1443)*(instructor=B1443),0),0)),IFERROR(INDEX(hora,MATCH(1,INDEX((bloq=2)*(sabi=B1443),0),0)),0))</f>
        <v>14:00 - 18:00</v>
      </c>
    </row>
    <row r="1448" spans="1:9" ht="30.6" customHeight="1" thickTop="1" thickBot="1" x14ac:dyDescent="0.35">
      <c r="A1448" s="717"/>
      <c r="B1448" s="718"/>
      <c r="C1448" s="719"/>
      <c r="D1448" s="68" t="str">
        <f>IF(COUNTIFS(instructor,B1443,diad,$D$2,desa,1,hord,"14:00 - 18:00")&gt;0,"-",IFERROR(INDEX(ficha,MATCH(1,INDEX((bloq=2)*(luni=B1443),0),0)),0))</f>
        <v>-</v>
      </c>
      <c r="E1448" s="68" t="str">
        <f ca="1">IF(COUNTIFS(instructor,B1443,diad,$E$2,desa,1,hord,"14:00 - 18:00")&gt;0,"-",IFERROR(INDEX(ficha,MATCH(1,INDEX((bloq=2)*(mari=B1443),0),0)),0))</f>
        <v>3335812 GESTION CONTABLE Y DE INFORMACION FINANCIERA (TECNÓLOGO VIRTUAL)</v>
      </c>
      <c r="F1448" s="68" t="str">
        <f ca="1">IF(COUNTIFS(instructor,B1443,diad,$F$2,desa,1,hord,"14:00 - 18:00")&gt;0,"-",IFERROR(INDEX(ficha,MATCH(1,INDEX((bloq=2)*(miei=B1443),0),0)),0))</f>
        <v>3466052 ANALISIS Y DESARROLLO DE SOFTWARE. (TECNÓLOGO VIRTUAL)</v>
      </c>
      <c r="G1448" s="68" t="str">
        <f ca="1">IF(COUNTIFS(instructor,B1443,diad,$G$2,desa,1,hord,"14:00 - 18:00")&gt;0,"-",IFERROR(INDEX(ficha,MATCH(1,INDEX((bloq=2)*(juei=B1443),0),0)),0))</f>
        <v>3388723 GESTION CONTABLE Y DE INFORMACION FINANCIERA (TECNÓLOGO VIRTUAL)</v>
      </c>
      <c r="H1448" s="68">
        <f ca="1">IF(COUNTIFS(instructor,B1443,diad,$H$2,desa,1,hord,"14:00 - 18:00")&gt;0,"-",IFERROR(INDEX(ficha,MATCH(1,INDEX((bloq=2)*(viei=B1443),0),0)),0))</f>
        <v>0</v>
      </c>
      <c r="I1448" s="69" t="str">
        <f ca="1">IF(COUNTIFS(instructor,B1443,diad,$I$2,desa,1,hord,"14:00 - 18:00")&gt;0,"-",IFERROR(INDEX(ficha,MATCH(1,INDEX((bloq=2)*(sabi=B1443),0),0)),0))</f>
        <v>3234904 - CONSTRUCCIÓN EN EDIFICACIONES (TECNÓLOGO)</v>
      </c>
    </row>
    <row r="1449" spans="1:9" ht="30.6" customHeight="1" thickTop="1" thickBot="1" x14ac:dyDescent="0.35">
      <c r="A1449" s="717"/>
      <c r="B1449" s="718"/>
      <c r="C1449" s="719"/>
      <c r="D1449" s="70" t="str">
        <f>IF(COUNTIFS(instructor,B1443,diad,$D$2,desa,1,hord,"14:00 - 18:00")&gt;0,"DESARROLLO CURRICULAR",IFERROR(INDEX(lunc,MATCH(1,INDEX((bloq=2)*(luni=B1443),0),0)),0))</f>
        <v>DESARROLLO CURRICULAR</v>
      </c>
      <c r="E1449" s="70" t="str">
        <f ca="1">IF(COUNTIFS(instructor,B1443,diad,$E$2,desa,1,hord,"14:00 - 18:00")&gt;0,"DESARROLLO CURRICULAR",IFERROR(INDEX(marc,MATCH(1,INDEX((bloq=2)*(mari=B1443),0),0)),0))</f>
        <v>INTERACTUAR EN LENGUA INGLESA DE FORMA ORAL Y ESCRITA DENTRO DE CONTEXTOS SOCIALES Y LABORALES SEGÚN LOS CRITERIOS ESTABLECIDOS POR EL MARCO COMÚN EUROPEO DE REFERENCIA PARA LAS LENGUAS - INGLÉS
560703 - 03- discutir sobre posibles soluciones a problemas dentro de rango variado de contextos sociales y laborales.
AP3. IDENTIFICAR LOS HECHOS ECONÓMICOS PARA SU RECONOCIMIENTO Y MEDICIÓN, DE ACUERDO CON LA NORMATIVA Y LAS POLÍTICAS CONTABLES.</v>
      </c>
      <c r="F1449" s="70" t="str">
        <f ca="1">IF(COUNTIFS(instructor,B1443,diad,$F$2,desa,1,hord,"14:00 - 18:00")&gt;0,"DESARROLLO CURRICULAR",IFERROR(INDEX(miec,MATCH(1,INDEX((bloq=2)*(miei=B1443),0),0)),0))</f>
        <v>INTERACTUAR EN LENGUA INGLESA DE FORMA ORAL Y ESCRITA DENTRO DE CONTEXTOS SOCIALES Y LABORALES SEGÚN LOS CRITERIOS ESTABLECIDOS POR EL MARCO COMÚN EUROPEO DE REFERENCIA PARA LAS LENGUAS - INGLÉS
Comprender información sobre situaciones cotidianas y laborales actuales y futuras a través de interacciones sociales de forma oral y escrita.
AP2. DETERMINAR LAS ESPECIFICACIONES FUNCIONALES DEL SOFTWARE Y  METODOLOGÍA A UTILIZAR.</v>
      </c>
      <c r="G1449" s="70" t="str">
        <f ca="1">IF(COUNTIFS(instructor,B1443,diad,$G$2,desa,1,hord,"14:00 - 18:00")&gt;0,"DESARROLLO CURRICULAR",IFERROR(INDEX(juec,MATCH(1,INDEX((bloq=2)*(juei=B1443),0),0)),0))</f>
        <v>INTERACTUAR EN LENGUA INGLESA DE FORMA ORAL Y ESCRITA DENTRO DE CONTEXTOS SOCIALES Y LABORALES SEGÚN LOS CRITERIOS ESTABLECIDOS POR EL MARCO COMÚN EUROPEO DE REFERENCIA PARA LAS LENGUAS - INGLÉS
560657 - 02- intercambiar opiniones sobre situaciones cotidianas y laborales Actuales, pasadas y futuras en Contextos sociales orales y escritos.
AP3. IDENTIFICAR LOS HECHOS ECONÓMICOS PARA SU RECONOCIMIENTO Y MEDICIÓN, DE ACUERDO CON LA NORMATIVA Y LAS POLÍTICAS CONTABLES.</v>
      </c>
      <c r="H1449" s="70">
        <f ca="1">IF(COUNTIFS(instructor,B1443,diad,$H$2,desa,1,hord,"14:00 - 18:00")&gt;0,"DESARROLLO CURRICULAR",IFERROR(INDEX(viec,MATCH(1,INDEX((bloq=2)*(viei=B1443),0),0)),0))</f>
        <v>0</v>
      </c>
      <c r="I1449" s="71" t="str">
        <f ca="1">IF(COUNTIFS(instructor,B1443,diad,$I$2,desa,1,hord,"14:00 - 18:00")&gt;0,"DESARROLLO CURRICULAR",IFERROR(INDEX(sabc,MATCH(1,INDEX((bloq=2)*(sabi=B1443),0),0)),0))</f>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7. Controlar entradas y salidas en el almacén de obra.</v>
      </c>
    </row>
    <row r="1450" spans="1:9" ht="30.6" customHeight="1" thickTop="1" thickBot="1" x14ac:dyDescent="0.35">
      <c r="A1450" s="717"/>
      <c r="B1450" s="718"/>
      <c r="C1450" s="719"/>
      <c r="D1450" s="74" t="str">
        <f>IF(COUNTIFS(instructor,B1443,diad,$D$2,desa,1,hord,"14:00 - 18:00")&gt;0,"-",IFERROR(INDEX(luna,MATCH(1,INDEX((bloq=2)*(luni=B1443),0),0)),0))</f>
        <v>-</v>
      </c>
      <c r="E1450" s="74" t="str">
        <f ca="1">IF(COUNTIFS(instructor,B1443,diad,$E$2,desa,1,hord,"14:00 - 18:00")&gt;0,"-",IFERROR(INDEX(mara,MATCH(1,INDEX((bloq=2)*(mari=B1443),0),0)),0))</f>
        <v>Google Meet / MS Teams / Zoom</v>
      </c>
      <c r="F1450" s="74" t="str">
        <f ca="1">IF(COUNTIFS(instructor,B1443,diad,$F$2,desa,1,hord,"14:00 - 18:00")&gt;0,"-",IFERROR(INDEX(miea,MATCH(1,INDEX((bloq=2)*(miei=B1443),0),0)),0))</f>
        <v>Google Meet / MS Teams / Zoom</v>
      </c>
      <c r="G1450" s="74" t="str">
        <f ca="1">IF(COUNTIFS(instructor,B1443,diad,$G$2,desa,1,hord,"14:00 - 18:00")&gt;0,"-",IFERROR(INDEX(juea,MATCH(1,INDEX((bloq=2)*(juei=B1443),0),0)),0))</f>
        <v>Google Meet / MS Teams / Zoom</v>
      </c>
      <c r="H1450" s="74">
        <f ca="1">IF(COUNTIFS(instructor,B1443,diad,$H$2,desa,1,hord,"14:00 - 18:00")&gt;0,"-",IFERROR(INDEX(viea,MATCH(1,INDEX((bloq=2)*(viei=B1443),0),0)),0))</f>
        <v>0</v>
      </c>
      <c r="I1450" s="75" t="str">
        <f ca="1">IF(COUNTIFS(instructor,B1443,diad,$I$2,desa,1,hord,"14:00 - 18:00")&gt;0,"-",IFERROR(INDEX(saba,MATCH(1,INDEX((bloq=2)*(sabi=B1443),0),0)),0))</f>
        <v>202 - SALA DE SISTEMAS SENA CENTRO DE LA CONSTRUCCIÓN</v>
      </c>
    </row>
    <row r="1451" spans="1:9" ht="14.1" customHeight="1" thickTop="1" thickBot="1" x14ac:dyDescent="0.35">
      <c r="A1451" s="717"/>
      <c r="B1451" s="718"/>
      <c r="C1451" s="719"/>
      <c r="D1451" s="76">
        <f ca="1">IF(COUNTIFS(instructor,B1443,diad,$D$2,desa,1,hord,"18:00 - 22:00")&gt;0,INDEX(hord,MATCH(1,INDEX((instructor=B1443)*(instructor=B1443),0),0)),IFERROR(INDEX(hora,MATCH(1,INDEX((bloq=3)*(luni=B1443),0),0)),0))</f>
        <v>0</v>
      </c>
      <c r="E1451" s="76" t="str">
        <f ca="1">IF(COUNTIFS(instructor,B1443,diad,$E$2,desa,1,hord,"18:00 - 22:00")&gt;0,INDEX(hord,MATCH(1,INDEX((instructor=B1443)*(instructor=B1443),0),0)),IFERROR(INDEX(hora,MATCH(1,INDEX((bloq=3)*(mari=B1443),0),0)),0))</f>
        <v>17:00 - 21:00</v>
      </c>
      <c r="F1451" s="76" t="str">
        <f ca="1">IF(COUNTIFS(instructor,B1443,diad,$F$2,desa,1,hord,"18:00 - 22:00")&gt;0,INDEX(hord,MATCH(1,INDEX((instructor=B1443)*(instructor=B1443),0),0)),IFERROR(INDEX(hora,MATCH(1,INDEX((bloq=3)*(miei=B1443),0),0)),0))</f>
        <v>17:00 - 21:00</v>
      </c>
      <c r="G1451" s="76">
        <f ca="1">IF(COUNTIFS(instructor,B1443,diad,$G$2,desa,1,hord,"18:00 - 22:00")&gt;0,INDEX(hord,MATCH(1,INDEX((instructor=B1443)*(instructor=B1443),0),0)),IFERROR(INDEX(hora,MATCH(1,INDEX((bloq=3)*(juei=B1443),0),0)),0))</f>
        <v>0</v>
      </c>
      <c r="H1451" s="76">
        <f ca="1">IF(COUNTIFS(instructor,B1443,diad,$H$2,desa,1,hord,"18:00 - 22:00")&gt;0,INDEX(hord,MATCH(1,INDEX((instructor=B1443)*(instructor=B1443),0),0)),IFERROR(INDEX(hora,MATCH(1,INDEX((bloq=3)*(viei=B1443),0),0)),0))</f>
        <v>0</v>
      </c>
      <c r="I1451" s="77">
        <f ca="1">IF(COUNTIFS(instructor,B1443,diad,$I$2,desa,1,hord,"18:00 - 22:00")&gt;0,INDEX(hord,MATCH(1,INDEX((instructor=B1443)*(instructor=B1443),0),0)),IFERROR(INDEX(hora,MATCH(1,INDEX((bloq=3)*(sabi=B1443),0),0)),0))</f>
        <v>0</v>
      </c>
    </row>
    <row r="1452" spans="1:9" ht="27" customHeight="1" thickTop="1" thickBot="1" x14ac:dyDescent="0.35">
      <c r="A1452" s="717"/>
      <c r="B1452" s="718"/>
      <c r="C1452" s="719"/>
      <c r="D1452" s="68">
        <f ca="1">IF(COUNTIFS(instructor,B1443,diad,$D$2,desa,1,hord,"18:00 - 22:00")&gt;0,"-",IFERROR(INDEX(ficha,MATCH(1,INDEX((bloq=3)*(luni=B1443),0),0)),0))</f>
        <v>0</v>
      </c>
      <c r="E1452" s="68" t="str">
        <f ca="1">IF(COUNTIFS(instructor,B1443,diad,$E$2,desa,1,hord,"18:00 - 22:00")&gt;0,"-",IFERROR(INDEX(ficha,MATCH(1,INDEX((bloq=3)*(mari=B1443),0),0)),0))</f>
        <v>3335813 GESTION CONTABLE Y DE INFORMACION FINANCIERA (TECNÓLOGO VIRTUAL)</v>
      </c>
      <c r="F1452" s="68" t="str">
        <f ca="1">IF(COUNTIFS(instructor,B1443,diad,$F$2,desa,1,hord,"18:00 - 22:00")&gt;0,"-",IFERROR(INDEX(ficha,MATCH(1,INDEX((bloq=3)*(miei=B1443),0),0)),0))</f>
        <v>3466051 ANALISIS Y DESARROLLO DE SOFTWARE. (TECNÓLOGO VIRTUAL)</v>
      </c>
      <c r="G1452" s="68">
        <f ca="1">IF(COUNTIFS(instructor,B1443,diad,$G$2,desa,1,hord,"18:00 - 22:00")&gt;0,"-",IFERROR(INDEX(ficha,MATCH(1,INDEX((bloq=3)*(juei=B1443),0),0)),0))</f>
        <v>0</v>
      </c>
      <c r="H1452" s="68">
        <f ca="1">IF(COUNTIFS(instructor,B1443,diad,$H$2,desa,1,hord,"18:00 - 22:00")&gt;0,"-",IFERROR(INDEX(ficha,MATCH(1,INDEX((bloq=3)*(viei=B1443),0),0)),0))</f>
        <v>0</v>
      </c>
      <c r="I1452" s="69">
        <f ca="1">IF(COUNTIFS(instructor,B1443,diad,$I$2,desa,1,hord,"18:00 - 22:00")&gt;0,"-",IFERROR(INDEX(ficha,MATCH(1,INDEX((bloq=3)*(sabi=B1443),0),0)),0))</f>
        <v>0</v>
      </c>
    </row>
    <row r="1453" spans="1:9" ht="42" customHeight="1" thickTop="1" thickBot="1" x14ac:dyDescent="0.35">
      <c r="A1453" s="717"/>
      <c r="B1453" s="718"/>
      <c r="C1453" s="719"/>
      <c r="D1453" s="70">
        <f ca="1">IF(COUNTIFS(instructor,B1443,diad,$D$2,desa,1,hord,"18:00 - 22:00")&gt;0,"DESARROLLO CURRICULAR",IFERROR(INDEX(lunc,MATCH(1,INDEX((bloq=3)*(luni=B1443),0),0)),0))</f>
        <v>0</v>
      </c>
      <c r="E1453" s="112" t="str">
        <f ca="1">IF(COUNTIFS(instructor,B1443,diad,$E$2,desa,1,hord,"18:00 - 22:00")&gt;0,"DESARROLLO CURRICULAR",IFERROR(INDEX(marc,MATCH(1,INDEX((bloq=3)*(mari=B1443),0),0)),0))</f>
        <v>INTERACTUAR EN LENGUA INGLESA DE FORMA ORAL Y ESCRITA DENTRO DE CONTEXTOS SOCIALES Y LABORALES SEGÚN LOS CRITERIOS ESTABLECIDOS POR EL MARCO COMÚN EUROPEO DE REFERENCIA PARA LAS LENGUAS - INGLÉS
560703 - 03- discutir sobre posibles soluciones a problemas dentro de rango variado de contextos sociales y laborales.
AP3. IDENTIFICAR LOS HECHOS ECONÓMICOS PARA SU RECONOCIMIENTO Y MEDICIÓN, DE ACUERDO CON LA NORMATIVA Y LAS POLÍTICAS CONTABLES.</v>
      </c>
      <c r="F1453" s="112" t="str">
        <f ca="1">IF(COUNTIFS(instructor,B1443,diad,$F$2,desa,1,hord,"18:00 - 22:00")&gt;0,"DESARROLLO CURRICULAR",IFERROR(INDEX(miec,MATCH(1,INDEX((bloq=3)*(miei=B1443),0),0)),0))</f>
        <v>INTERACTUAR EN LENGUA INGLESA DE FORMA ORAL Y ESCRITA DENTRO DE CONTEXTOS SOCIALES Y LABORALES SEGÚN LOS CRITERIOS ESTABLECIDOS POR EL MARCO COMÚN EUROPEO DE REFERENCIA PARA LAS LENGUAS - INGLÉS
Comprender información sobre situaciones cotidianas y laborales actuales y futuras a través de interacciones sociales de forma oral y escrita.
AP2. DETERMINAR LAS ESPECIFICACIONES FUNCIONALES DEL SOFTWARE Y  METODOLOGÍA A UTILIZAR.</v>
      </c>
      <c r="G1453" s="70">
        <f ca="1">IF(COUNTIFS(instructor,B1443,diad,$G$2,desa,1,hord,"18:00 - 22:00")&gt;0,"DESARROLLO CURRICULAR",IFERROR(INDEX(juec,MATCH(1,INDEX((bloq=3)*(juei=B1443),0),0)),0))</f>
        <v>0</v>
      </c>
      <c r="H1453" s="70">
        <f ca="1">IF(COUNTIFS(instructor,B1443,diad,$H$2,desa,1,hord,"18:00 - 22:00")&gt;0,"DESARROLLO CURRICULAR",IFERROR(INDEX(viec,MATCH(1,INDEX((bloq=3)*(viei=B1443),0),0)),0))</f>
        <v>0</v>
      </c>
      <c r="I1453" s="71">
        <f ca="1">IF(COUNTIFS(instructor,B1443,diad,$I$2,desa,1,hord,"18:00 - 22:00")&gt;0,"DESARROLLO CURRICULAR",IFERROR(INDEX(sabc,MATCH(1,INDEX((bloq=3)*(sabi=B1443),0),0)),0))</f>
        <v>0</v>
      </c>
    </row>
    <row r="1454" spans="1:9" ht="14.1" customHeight="1" thickTop="1" thickBot="1" x14ac:dyDescent="0.35">
      <c r="A1454" s="717"/>
      <c r="B1454" s="718"/>
      <c r="C1454" s="719"/>
      <c r="D1454" s="78">
        <f ca="1">IF(COUNTIFS(instructor,B1443,diad,$D$2,desa,1,hord,"18:00 - 22:00")&gt;0,"-",IFERROR(INDEX(luna,MATCH(1,INDEX((bloq=3)*(luni=B1443),0),0)),0))</f>
        <v>0</v>
      </c>
      <c r="E1454" s="78" t="str">
        <f ca="1">IF(COUNTIFS(instructor,B1443,diad,$E$2,desa,1,hord,"18:00 - 22:00")&gt;0,"-",IFERROR(INDEX(mara,MATCH(1,INDEX((bloq=3)*(mari=B1443),0),0)),0))</f>
        <v>Google Meet / MS Teams / Zoom</v>
      </c>
      <c r="F1454" s="78" t="str">
        <f ca="1">IF(COUNTIFS(instructor,B1443,diad,$F$2,desa,1,hord,"18:00 - 22:00")&gt;0,"-",IFERROR(INDEX(miea,MATCH(1,INDEX((bloq=3)*(miei=B1443),0),0)),0))</f>
        <v>Google Meet / MS Teams / Zoom</v>
      </c>
      <c r="G1454" s="78">
        <f ca="1">IF(COUNTIFS(instructor,B1443,diad,$G$2,desa,1,hord,"18:00 - 22:00")&gt;0,"-",IFERROR(INDEX(juea,MATCH(1,INDEX((bloq=3)*(juei=B1443),0),0)),0))</f>
        <v>0</v>
      </c>
      <c r="H1454" s="78">
        <f ca="1">IF(COUNTIFS(instructor,B1443,diad,$H$2,desa,1,hord,"18:00 - 22:00")&gt;0,"-",IFERROR(INDEX(viea,MATCH(1,INDEX((bloq=3)*(viei=B1443),0),0)),0))</f>
        <v>0</v>
      </c>
      <c r="I1454" s="79">
        <f ca="1">IF(COUNTIFS(instructor,B1443,diad,$I$2,desa,1,hord,"18:00 - 22:00")&gt;0,"-",IFERROR(INDEX(saba,MATCH(1,INDEX((bloq=3)*(sabi=B1443),0),0)),0))</f>
        <v>0</v>
      </c>
    </row>
    <row r="1455" spans="1:9" ht="14.1" customHeight="1" thickTop="1" thickBot="1" x14ac:dyDescent="0.35">
      <c r="A1455" s="712">
        <v>122</v>
      </c>
      <c r="B1455" s="713" t="str">
        <f>INDEX(instructor,A1455)</f>
        <v>JULIÁN ANDRÉS CHACÓN GUASCA</v>
      </c>
      <c r="C1455" s="714" t="str">
        <f>INDEX(area,A1455)</f>
        <v>TRABAJO SEGURO EN ALTURAS</v>
      </c>
      <c r="D1455" s="72">
        <f ca="1">IF(COUNTIFS(instructor,B1455,diad,$D$2,desa,1,hord,"08:00 - 12:00")&gt;0,INDEX(hord,MATCH(1,INDEX((instructor=B1455)*(instructor=B1455),0),0)),IFERROR(INDEX(hora,MATCH(1,INDEX((bloq=1)*(luni=B1455),0),0)),0))</f>
        <v>0</v>
      </c>
      <c r="E1455" s="72">
        <f ca="1">IF(COUNTIFS(instructor,B1455,diad,$E$2,desa,1,hord,"08:00 - 12:00")&gt;0,INDEX(hord,MATCH(1,INDEX((instructor=B1455)*(instructor=B1455),0),0)),IFERROR(INDEX(hora,MATCH(1,INDEX((bloq=1)*(mari=B1455),0),0)),0))</f>
        <v>0</v>
      </c>
      <c r="F1455" s="72">
        <f ca="1">IF(COUNTIFS(instructor,B1455,diad,$F$2,desa,1,hord,"08:00 - 12:00")&gt;0,INDEX(hord,MATCH(1,INDEX((instructor=B1455)*(instructor=B1455),0),0)),IFERROR(INDEX(hora,MATCH(1,INDEX((bloq=1)*(miei=B1455),0),0)),0))</f>
        <v>0</v>
      </c>
      <c r="G1455" s="72">
        <f ca="1">IF(COUNTIFS(instructor,B1455,diad,$G$2,desa,1,hord,"08:00 - 12:00")&gt;0,INDEX(hord,MATCH(1,INDEX((instructor=B1455)*(instructor=B1455),0),0)),IFERROR(INDEX(hora,MATCH(1,INDEX((bloq=1)*(juei=B1455),0),0)),0))</f>
        <v>0</v>
      </c>
      <c r="H1455" s="72">
        <f ca="1">IF(COUNTIFS(instructor,B1455,diad,$H$2,desa,1,hord,"08:00 - 12:00")&gt;0,INDEX(hord,MATCH(1,INDEX((instructor=B1455)*(instructor=B1455),0),0)),IFERROR(INDEX(hora,MATCH(1,INDEX((bloq=1)*(viei=B1455),0),0)),0))</f>
        <v>0</v>
      </c>
      <c r="I1455" s="73">
        <f ca="1">IF(COUNTIFS(instructor,B1455,diad,$I$2,desa,1,hord,"08:00 - 12:00")&gt;0,INDEX(hord,MATCH(1,INDEX((instructor=B1455)*(instructor=B1455),0),0)),IFERROR(INDEX(hora,MATCH(1,INDEX((bloq=1)*(sabi=B1455),0),0)),0))</f>
        <v>0</v>
      </c>
    </row>
    <row r="1456" spans="1:9" ht="42" customHeight="1" thickTop="1" thickBot="1" x14ac:dyDescent="0.35">
      <c r="A1456" s="712"/>
      <c r="B1456" s="713"/>
      <c r="C1456" s="714"/>
      <c r="D1456" s="68">
        <f ca="1">IF(COUNTIFS(instructor,B1455,diad,$D$2,desa,1,hord,"08:00 - 12:00")&gt;0,"-",IFERROR(INDEX(ficha,MATCH(1,INDEX((bloq=1)*(luni=B1455),0),0)),0))</f>
        <v>0</v>
      </c>
      <c r="E1456" s="68">
        <f ca="1">IF(COUNTIFS(instructor,B1455,diad,$E$2,desa,1,hord,"08:00 - 12:00")&gt;0,"-",IFERROR(INDEX(ficha,MATCH(1,INDEX((bloq=1)*(mari=B1455),0),0)),0))</f>
        <v>0</v>
      </c>
      <c r="F1456" s="68">
        <f ca="1">IF(COUNTIFS(instructor,B1455,diad,$F$2,desa,1,hord,"08:00 - 12:00")&gt;0,"-",IFERROR(INDEX(ficha,MATCH(1,INDEX((bloq=1)*(miei=B1455),0),0)),0))</f>
        <v>0</v>
      </c>
      <c r="G1456" s="68">
        <f ca="1">IF(COUNTIFS(instructor,B1455,diad,$G$2,desa,1,hord,"08:00 - 12:00")&gt;0,"-",IFERROR(INDEX(ficha,MATCH(1,INDEX((bloq=1)*(juei=B1455),0),0)),0))</f>
        <v>0</v>
      </c>
      <c r="H1456" s="68">
        <f ca="1">IF(COUNTIFS(instructor,B1455,diad,$H$2,desa,1,hord,"08:00 - 12:00")&gt;0,"-",IFERROR(INDEX(ficha,MATCH(1,INDEX((bloq=1)*(viei=B1455),0),0)),0))</f>
        <v>0</v>
      </c>
      <c r="I1456" s="69">
        <f ca="1">IF(COUNTIFS(instructor,B1455,diad,$I$2,desa,1,hord,"08:00 - 12:00")&gt;0,"-",IFERROR(INDEX(ficha,MATCH(1,INDEX((bloq=1)*(sabi=B1455),0),0)),0))</f>
        <v>0</v>
      </c>
    </row>
    <row r="1457" spans="1:9" ht="59.85" customHeight="1" thickTop="1" thickBot="1" x14ac:dyDescent="0.35">
      <c r="A1457" s="712"/>
      <c r="B1457" s="713"/>
      <c r="C1457" s="714"/>
      <c r="D1457" s="70">
        <f ca="1">IF(COUNTIFS(instructor,B1455,diad,$D$2,desa,1,hord,"08:00 - 12:00")&gt;0,"DESARROLLO CURRICULAR",IFERROR(INDEX(lunc,MATCH(1,INDEX((bloq=1)*(luni=B1455),0),0)),0))</f>
        <v>0</v>
      </c>
      <c r="E1457" s="70">
        <f ca="1">IF(COUNTIFS(instructor,B1455,diad,$E$2,desa,1,hord,"08:00 - 12:00")&gt;0,"DESARROLLO CURRICULAR",IFERROR(INDEX(marc,MATCH(1,INDEX((bloq=1)*(mari=B1455),0),0)),0))</f>
        <v>0</v>
      </c>
      <c r="F1457" s="70">
        <f ca="1">IF(COUNTIFS(instructor,B1455,diad,$F$2,desa,1,hord,"08:00 - 12:00")&gt;0,"DESARROLLO CURRICULAR",IFERROR(INDEX(miec,MATCH(1,INDEX((bloq=1)*(miei=B1455),0),0)),0))</f>
        <v>0</v>
      </c>
      <c r="G1457" s="70">
        <f ca="1">IF(COUNTIFS(instructor,B1455,diad,$G$2,desa,1,hord,"08:00 - 12:00")&gt;0,"DESARROLLO CURRICULAR",IFERROR(INDEX(juec,MATCH(1,INDEX((bloq=1)*(juei=B1455),0),0)),0))</f>
        <v>0</v>
      </c>
      <c r="H1457" s="70">
        <f ca="1">IF(COUNTIFS(instructor,B1455,diad,$H$2,desa,1,hord,"08:00 - 12:00")&gt;0,"DESARROLLO CURRICULAR",IFERROR(INDEX(viec,MATCH(1,INDEX((bloq=1)*(viei=B1455),0),0)),0))</f>
        <v>0</v>
      </c>
      <c r="I1457" s="71">
        <f ca="1">IF(COUNTIFS(instructor,B1455,diad,$I$2,desa,1,hord,"08:00 - 12:00")&gt;0,"DESARROLLO CURRICULAR",IFERROR(INDEX(sabc,MATCH(1,INDEX((bloq=1)*(sabi=B1455),0),0)),0))</f>
        <v>0</v>
      </c>
    </row>
    <row r="1458" spans="1:9" ht="29.85" customHeight="1" thickTop="1" thickBot="1" x14ac:dyDescent="0.35">
      <c r="A1458" s="712"/>
      <c r="B1458" s="713"/>
      <c r="C1458" s="714"/>
      <c r="D1458" s="74">
        <f ca="1">IF(COUNTIFS(instructor,B1455,diad,$D$2,desa,1,hord,"08:00 - 12:00")&gt;0,"-",IFERROR(INDEX(luna,MATCH(1,INDEX((bloq=1)*(luni=B1455),0),0)),0))</f>
        <v>0</v>
      </c>
      <c r="E1458" s="74">
        <f ca="1">IF(COUNTIFS(instructor,B1455,diad,$E$2,desa,1,hord,"08:00 - 12:00")&gt;0,"-",IFERROR(INDEX(mara,MATCH(1,INDEX((bloq=1)*(mari=B1455),0),0)),0))</f>
        <v>0</v>
      </c>
      <c r="F1458" s="74">
        <f ca="1">IF(COUNTIFS(instructor,B1455,diad,$F$2,desa,1,hord,"08:00 - 12:00")&gt;0,"-",IFERROR(INDEX(miea,MATCH(1,INDEX((bloq=1)*(miei=B1455),0),0)),0))</f>
        <v>0</v>
      </c>
      <c r="G1458" s="74">
        <f ca="1">IF(COUNTIFS(instructor,B1455,diad,$G$2,desa,1,hord,"08:00 - 12:00")&gt;0,"-",IFERROR(INDEX(juea,MATCH(1,INDEX((bloq=1)*(juei=B1455),0),0)),0))</f>
        <v>0</v>
      </c>
      <c r="H1458" s="74">
        <f ca="1">IF(COUNTIFS(instructor,B1455,diad,$H$2,desa,1,hord,"08:00 - 12:00")&gt;0,"-",IFERROR(INDEX(viea,MATCH(1,INDEX((bloq=1)*(viei=B1455),0),0)),0))</f>
        <v>0</v>
      </c>
      <c r="I1458" s="75">
        <f ca="1">IF(COUNTIFS(instructor,B1455,diad,$I$2,desa,1,hord,"08:00 - 12:00")&gt;0,"-",IFERROR(INDEX(saba,MATCH(1,INDEX((bloq=1)*(sabi=B1455),0),0)),0))</f>
        <v>0</v>
      </c>
    </row>
    <row r="1459" spans="1:9" ht="14.1" customHeight="1" thickTop="1" thickBot="1" x14ac:dyDescent="0.35">
      <c r="A1459" s="712"/>
      <c r="B1459" s="713"/>
      <c r="C1459" s="714"/>
      <c r="D1459" s="76">
        <f ca="1">IF(COUNTIFS(instructor,B1455,diad,$D$2,desa,1,hord,"14:00 - 18:00")&gt;0,INDEX(hord,MATCH(1,INDEX((instructor=B1455)*(instructor=B1455),0),0)),IFERROR(INDEX(hora,MATCH(1,INDEX((bloq=2)*(luni=B1455),0),0)),0))</f>
        <v>0</v>
      </c>
      <c r="E1459" s="76">
        <f ca="1">IF(COUNTIFS(instructor,B1455,diad,$E$2,desa,1,hord,"14:00 - 18:00")&gt;0,INDEX(hord,MATCH(1,INDEX((instructor=B1455)*(instructor=B1455),0),0)),IFERROR(INDEX(hora,MATCH(1,INDEX((bloq=2)*(mari=B1455),0),0)),0))</f>
        <v>0</v>
      </c>
      <c r="F1459" s="76">
        <f ca="1">IF(COUNTIFS(instructor,B1455,diad,$F$2,desa,1,hord,"14:00 - 18:00")&gt;0,INDEX(hord,MATCH(1,INDEX((instructor=B1455)*(instructor=B1455),0),0)),IFERROR(INDEX(hora,MATCH(1,INDEX((bloq=2)*(miei=B1455),0),0)),0))</f>
        <v>0</v>
      </c>
      <c r="G1459" s="76">
        <f ca="1">IF(COUNTIFS(instructor,B1455,diad,$G$2,desa,1,hord,"14:00 - 18:00")&gt;0,INDEX(hord,MATCH(1,INDEX((instructor=B1455)*(instructor=B1455),0),0)),IFERROR(INDEX(hora,MATCH(1,INDEX((bloq=2)*(juei=B1455),0),0)),0))</f>
        <v>0</v>
      </c>
      <c r="H1459" s="76" t="str">
        <f>IF(COUNTIFS(instructor,B1455,diad,$H$2,desa,1,hord,"14:00 - 18:00")&gt;0,INDEX(hord,MATCH(1,INDEX((instructor=B1455)*(instructor=B1455),0),0)),IFERROR(INDEX(hora,MATCH(1,INDEX((bloq=2)*(viei=B1455),0),0)),0))</f>
        <v>14:00 - 18:00</v>
      </c>
      <c r="I1459" s="77">
        <f ca="1">IF(COUNTIFS(instructor,B1455,diad,$I$2,desa,1,hord,"14:00 - 18:00")&gt;0,INDEX(hord,MATCH(1,INDEX((instructor=B1455)*(instructor=B1455),0),0)),IFERROR(INDEX(hora,MATCH(1,INDEX((bloq=2)*(sabi=B1455),0),0)),0))</f>
        <v>0</v>
      </c>
    </row>
    <row r="1460" spans="1:9" ht="39.6" customHeight="1" thickTop="1" thickBot="1" x14ac:dyDescent="0.35">
      <c r="A1460" s="712"/>
      <c r="B1460" s="713"/>
      <c r="C1460" s="714"/>
      <c r="D1460" s="68">
        <f ca="1">IF(COUNTIFS(instructor,B1455,diad,$D$2,desa,1,hord,"14:00 - 18:00")&gt;0,"-",IFERROR(INDEX(ficha,MATCH(1,INDEX((bloq=2)*(luni=B1455),0),0)),0))</f>
        <v>0</v>
      </c>
      <c r="E1460" s="68">
        <f ca="1">IF(COUNTIFS(instructor,B1455,diad,$E$2,desa,1,hord,"14:00 - 18:00")&gt;0,"-",IFERROR(INDEX(ficha,MATCH(1,INDEX((bloq=2)*(mari=B1455),0),0)),0))</f>
        <v>0</v>
      </c>
      <c r="F1460" s="68">
        <f ca="1">IF(COUNTIFS(instructor,B1455,diad,$F$2,desa,1,hord,"14:00 - 18:00")&gt;0,"-",IFERROR(INDEX(ficha,MATCH(1,INDEX((bloq=2)*(miei=B1455),0),0)),0))</f>
        <v>0</v>
      </c>
      <c r="G1460" s="68">
        <f ca="1">IF(COUNTIFS(instructor,B1455,diad,$G$2,desa,1,hord,"14:00 - 18:00")&gt;0,"-",IFERROR(INDEX(ficha,MATCH(1,INDEX((bloq=2)*(juei=B1455),0),0)),0))</f>
        <v>0</v>
      </c>
      <c r="H1460" s="68" t="str">
        <f>IF(COUNTIFS(instructor,B1455,diad,$H$2,desa,1,hord,"14:00 - 18:00")&gt;0,"-",IFERROR(INDEX(ficha,MATCH(1,INDEX((bloq=2)*(viei=B1455),0),0)),0))</f>
        <v>-</v>
      </c>
      <c r="I1460" s="69">
        <f ca="1">IF(COUNTIFS(instructor,B1455,diad,$I$2,desa,1,hord,"14:00 - 18:00")&gt;0,"-",IFERROR(INDEX(ficha,MATCH(1,INDEX((bloq=2)*(sabi=B1455),0),0)),0))</f>
        <v>0</v>
      </c>
    </row>
    <row r="1461" spans="1:9" ht="32.1" customHeight="1" thickTop="1" thickBot="1" x14ac:dyDescent="0.35">
      <c r="A1461" s="712"/>
      <c r="B1461" s="713"/>
      <c r="C1461" s="714"/>
      <c r="D1461" s="70">
        <f ca="1">IF(COUNTIFS(instructor,B1455,diad,$D$2,desa,1,hord,"14:00 - 18:00")&gt;0,"DESARROLLO CURRICULAR",IFERROR(INDEX(lunc,MATCH(1,INDEX((bloq=2)*(luni=B1455),0),0)),0))</f>
        <v>0</v>
      </c>
      <c r="E1461" s="70">
        <f ca="1">IF(COUNTIFS(instructor,B1455,diad,$E$2,desa,1,hord,"14:00 - 18:00")&gt;0,"DESARROLLO CURRICULAR",IFERROR(INDEX(marc,MATCH(1,INDEX((bloq=2)*(mari=B1455),0),0)),0))</f>
        <v>0</v>
      </c>
      <c r="F1461" s="70">
        <f ca="1">IF(COUNTIFS(instructor,B1455,diad,$F$2,desa,1,hord,"14:00 - 18:00")&gt;0,"DESARROLLO CURRICULAR",IFERROR(INDEX(miec,MATCH(1,INDEX((bloq=2)*(miei=B1455),0),0)),0))</f>
        <v>0</v>
      </c>
      <c r="G1461" s="70">
        <f ca="1">IF(COUNTIFS(instructor,B1455,diad,$G$2,desa,1,hord,"14:00 - 18:00")&gt;0,"DESARROLLO CURRICULAR",IFERROR(INDEX(juec,MATCH(1,INDEX((bloq=2)*(juei=B1455),0),0)),0))</f>
        <v>0</v>
      </c>
      <c r="H1461" s="70" t="str">
        <f>IF(COUNTIFS(instructor,B1455,diad,$H$2,desa,1,hord,"14:00 - 18:00")&gt;0,"DESARROLLO CURRICULAR",IFERROR(INDEX(viec,MATCH(1,INDEX((bloq=2)*(viei=B1455),0),0)),0))</f>
        <v>DESARROLLO CURRICULAR</v>
      </c>
      <c r="I1461" s="71">
        <f ca="1">IF(COUNTIFS(instructor,B1455,diad,$I$2,desa,1,hord,"14:00 - 18:00")&gt;0,"DESARROLLO CURRICULAR",IFERROR(INDEX(sabc,MATCH(1,INDEX((bloq=2)*(sabi=B1455),0),0)),0))</f>
        <v>0</v>
      </c>
    </row>
    <row r="1462" spans="1:9" ht="23.85" customHeight="1" thickTop="1" thickBot="1" x14ac:dyDescent="0.35">
      <c r="A1462" s="712"/>
      <c r="B1462" s="713"/>
      <c r="C1462" s="714"/>
      <c r="D1462" s="74">
        <f ca="1">IF(COUNTIFS(instructor,B1455,diad,$D$2,desa,1,hord,"14:00 - 18:00")&gt;0,"-",IFERROR(INDEX(luna,MATCH(1,INDEX((bloq=2)*(luni=B1455),0),0)),0))</f>
        <v>0</v>
      </c>
      <c r="E1462" s="74">
        <f ca="1">IF(COUNTIFS(instructor,B1455,diad,$E$2,desa,1,hord,"14:00 - 18:00")&gt;0,"-",IFERROR(INDEX(mara,MATCH(1,INDEX((bloq=2)*(mari=B1455),0),0)),0))</f>
        <v>0</v>
      </c>
      <c r="F1462" s="74">
        <f ca="1">IF(COUNTIFS(instructor,B1455,diad,$F$2,desa,1,hord,"14:00 - 18:00")&gt;0,"-",IFERROR(INDEX(miea,MATCH(1,INDEX((bloq=2)*(miei=B1455),0),0)),0))</f>
        <v>0</v>
      </c>
      <c r="G1462" s="74">
        <f ca="1">IF(COUNTIFS(instructor,B1455,diad,$G$2,desa,1,hord,"14:00 - 18:00")&gt;0,"-",IFERROR(INDEX(juea,MATCH(1,INDEX((bloq=2)*(juei=B1455),0),0)),0))</f>
        <v>0</v>
      </c>
      <c r="H1462" s="74" t="str">
        <f>IF(COUNTIFS(instructor,B1455,diad,$H$2,desa,1,hord,"14:00 - 18:00")&gt;0,"-",IFERROR(INDEX(viea,MATCH(1,INDEX((bloq=2)*(viei=B1455),0),0)),0))</f>
        <v>-</v>
      </c>
      <c r="I1462" s="75">
        <f ca="1">IF(COUNTIFS(instructor,B1455,diad,$I$2,desa,1,hord,"14:00 - 18:00")&gt;0,"-",IFERROR(INDEX(saba,MATCH(1,INDEX((bloq=2)*(sabi=B1455),0),0)),0))</f>
        <v>0</v>
      </c>
    </row>
    <row r="1463" spans="1:9" ht="14.1" customHeight="1" thickTop="1" thickBot="1" x14ac:dyDescent="0.35">
      <c r="A1463" s="712"/>
      <c r="B1463" s="713"/>
      <c r="C1463" s="714"/>
      <c r="D1463" s="76">
        <f ca="1">IF(COUNTIFS(instructor,B1455,diad,$D$2,desa,1,hord,"18:00 - 22:00")&gt;0,INDEX(hord,MATCH(1,INDEX((instructor=B1455)*(instructor=B1455),0),0)),IFERROR(INDEX(hora,MATCH(1,INDEX((bloq=3)*(luni=B1455),0),0)),0))</f>
        <v>0</v>
      </c>
      <c r="E1463" s="76">
        <f ca="1">IF(COUNTIFS(instructor,B1455,diad,$E$2,desa,1,hord,"18:00 - 22:00")&gt;0,INDEX(hord,MATCH(1,INDEX((instructor=B1455)*(instructor=B1455),0),0)),IFERROR(INDEX(hora,MATCH(1,INDEX((bloq=3)*(mari=B1455),0),0)),0))</f>
        <v>0</v>
      </c>
      <c r="F1463" s="76">
        <f ca="1">IF(COUNTIFS(instructor,B1455,diad,$F$2,desa,1,hord,"18:00 - 22:00")&gt;0,INDEX(hord,MATCH(1,INDEX((instructor=B1455)*(instructor=B1455),0),0)),IFERROR(INDEX(hora,MATCH(1,INDEX((bloq=3)*(miei=B1455),0),0)),0))</f>
        <v>0</v>
      </c>
      <c r="G1463" s="76">
        <f ca="1">IF(COUNTIFS(instructor,B1455,diad,$G$2,desa,1,hord,"18:00 - 22:00")&gt;0,INDEX(hord,MATCH(1,INDEX((instructor=B1455)*(instructor=B1455),0),0)),IFERROR(INDEX(hora,MATCH(1,INDEX((bloq=3)*(juei=B1455),0),0)),0))</f>
        <v>0</v>
      </c>
      <c r="H1463" s="76">
        <f ca="1">IF(COUNTIFS(instructor,B1455,diad,$H$2,desa,1,hord,"18:00 - 22:00")&gt;0,INDEX(hord,MATCH(1,INDEX((instructor=B1455)*(instructor=B1455),0),0)),IFERROR(INDEX(hora,MATCH(1,INDEX((bloq=3)*(viei=B1455),0),0)),0))</f>
        <v>0</v>
      </c>
      <c r="I1463" s="77">
        <f ca="1">IF(COUNTIFS(instructor,B1455,diad,$I$2,desa,1,hord,"18:00 - 22:00")&gt;0,INDEX(hord,MATCH(1,INDEX((instructor=B1455)*(instructor=B1455),0),0)),IFERROR(INDEX(hora,MATCH(1,INDEX((bloq=3)*(sabi=B1455),0),0)),0))</f>
        <v>0</v>
      </c>
    </row>
    <row r="1464" spans="1:9" ht="23.1" customHeight="1" thickTop="1" thickBot="1" x14ac:dyDescent="0.35">
      <c r="A1464" s="712"/>
      <c r="B1464" s="713"/>
      <c r="C1464" s="714"/>
      <c r="D1464" s="68">
        <f ca="1">IF(COUNTIFS(instructor,B1455,diad,$D$2,desa,1,hord,"18:00 - 22:00")&gt;0,"-",IFERROR(INDEX(ficha,MATCH(1,INDEX((bloq=3)*(luni=B1455),0),0)),0))</f>
        <v>0</v>
      </c>
      <c r="E1464" s="68">
        <f ca="1">IF(COUNTIFS(instructor,B1455,diad,$E$2,desa,1,hord,"18:00 - 22:00")&gt;0,"-",IFERROR(INDEX(ficha,MATCH(1,INDEX((bloq=3)*(mari=B1455),0),0)),0))</f>
        <v>0</v>
      </c>
      <c r="F1464" s="68">
        <f ca="1">IF(COUNTIFS(instructor,B1455,diad,$F$2,desa,1,hord,"18:00 - 22:00")&gt;0,"-",IFERROR(INDEX(ficha,MATCH(1,INDEX((bloq=3)*(miei=B1455),0),0)),0))</f>
        <v>0</v>
      </c>
      <c r="G1464" s="68">
        <f ca="1">IF(COUNTIFS(instructor,B1455,diad,$G$2,desa,1,hord,"18:00 - 22:00")&gt;0,"-",IFERROR(INDEX(ficha,MATCH(1,INDEX((bloq=3)*(juei=B1455),0),0)),0))</f>
        <v>0</v>
      </c>
      <c r="H1464" s="68">
        <f ca="1">IF(COUNTIFS(instructor,B1455,diad,$H$2,desa,1,hord,"18:00 - 22:00")&gt;0,"-",IFERROR(INDEX(ficha,MATCH(1,INDEX((bloq=3)*(viei=B1455),0),0)),0))</f>
        <v>0</v>
      </c>
      <c r="I1464" s="69">
        <f ca="1">IF(COUNTIFS(instructor,B1455,diad,$I$2,desa,1,hord,"18:00 - 22:00")&gt;0,"-",IFERROR(INDEX(ficha,MATCH(1,INDEX((bloq=3)*(sabi=B1455),0),0)),0))</f>
        <v>0</v>
      </c>
    </row>
    <row r="1465" spans="1:9" ht="14.1" customHeight="1" thickTop="1" thickBot="1" x14ac:dyDescent="0.35">
      <c r="A1465" s="712"/>
      <c r="B1465" s="713"/>
      <c r="C1465" s="714"/>
      <c r="D1465" s="70">
        <f ca="1">IF(COUNTIFS(instructor,B1455,diad,$D$2,desa,1,hord,"18:00 - 22:00")&gt;0,"DESARROLLO CURRICULAR",IFERROR(INDEX(lunc,MATCH(1,INDEX((bloq=3)*(luni=B1455),0),0)),0))</f>
        <v>0</v>
      </c>
      <c r="E1465" s="70">
        <f ca="1">IF(COUNTIFS(instructor,B1455,diad,$E$2,desa,1,hord,"18:00 - 22:00")&gt;0,"DESARROLLO CURRICULAR",IFERROR(INDEX(marc,MATCH(1,INDEX((bloq=3)*(mari=B1455),0),0)),0))</f>
        <v>0</v>
      </c>
      <c r="F1465" s="70">
        <f ca="1">IF(COUNTIFS(instructor,B1455,diad,$F$2,desa,1,hord,"18:00 - 22:00")&gt;0,"DESARROLLO CURRICULAR",IFERROR(INDEX(miec,MATCH(1,INDEX((bloq=3)*(miei=B1455),0),0)),0))</f>
        <v>0</v>
      </c>
      <c r="G1465" s="70">
        <f ca="1">IF(COUNTIFS(instructor,B1455,diad,$G$2,desa,1,hord,"18:00 - 22:00")&gt;0,"DESARROLLO CURRICULAR",IFERROR(INDEX(juec,MATCH(1,INDEX((bloq=3)*(juei=B1455),0),0)),0))</f>
        <v>0</v>
      </c>
      <c r="H1465" s="70">
        <f ca="1">IF(COUNTIFS(instructor,B1455,diad,$H$2,desa,1,hord,"18:00 - 22:00")&gt;0,"DESARROLLO CURRICULAR",IFERROR(INDEX(viec,MATCH(1,INDEX((bloq=3)*(viei=B1455),0),0)),0))</f>
        <v>0</v>
      </c>
      <c r="I1465" s="71">
        <f ca="1">IF(COUNTIFS(instructor,B1455,diad,$I$2,desa,1,hord,"18:00 - 22:00")&gt;0,"DESARROLLO CURRICULAR",IFERROR(INDEX(sabc,MATCH(1,INDEX((bloq=3)*(sabi=B1455),0),0)),0))</f>
        <v>0</v>
      </c>
    </row>
    <row r="1466" spans="1:9" ht="32.1" customHeight="1" thickTop="1" thickBot="1" x14ac:dyDescent="0.35">
      <c r="A1466" s="712"/>
      <c r="B1466" s="713"/>
      <c r="C1466" s="714"/>
      <c r="D1466" s="78">
        <f ca="1">IF(COUNTIFS(instructor,B1455,diad,$D$2,desa,1,hord,"18:00 - 22:00")&gt;0,"-",IFERROR(INDEX(luna,MATCH(1,INDEX((bloq=3)*(luni=B1455),0),0)),0))</f>
        <v>0</v>
      </c>
      <c r="E1466" s="78">
        <f ca="1">IF(COUNTIFS(instructor,B1455,diad,$E$2,desa,1,hord,"18:00 - 22:00")&gt;0,"-",IFERROR(INDEX(mara,MATCH(1,INDEX((bloq=3)*(mari=B1455),0),0)),0))</f>
        <v>0</v>
      </c>
      <c r="F1466" s="78">
        <f ca="1">IF(COUNTIFS(instructor,B1455,diad,$F$2,desa,1,hord,"18:00 - 22:00")&gt;0,"-",IFERROR(INDEX(miea,MATCH(1,INDEX((bloq=3)*(miei=B1455),0),0)),0))</f>
        <v>0</v>
      </c>
      <c r="G1466" s="78">
        <f ca="1">IF(COUNTIFS(instructor,B1455,diad,$G$2,desa,1,hord,"18:00 - 22:00")&gt;0,"-",IFERROR(INDEX(juea,MATCH(1,INDEX((bloq=3)*(juei=B1455),0),0)),0))</f>
        <v>0</v>
      </c>
      <c r="H1466" s="78">
        <f ca="1">IF(COUNTIFS(instructor,B1455,diad,$H$2,desa,1,hord,"18:00 - 22:00")&gt;0,"-",IFERROR(INDEX(viea,MATCH(1,INDEX((bloq=3)*(viei=B1455),0),0)),0))</f>
        <v>0</v>
      </c>
      <c r="I1466" s="79">
        <f ca="1">IF(COUNTIFS(instructor,B1455,diad,$I$2,desa,1,hord,"18:00 - 22:00")&gt;0,"-",IFERROR(INDEX(saba,MATCH(1,INDEX((bloq=3)*(sabi=B1455),0),0)),0))</f>
        <v>0</v>
      </c>
    </row>
    <row r="1467" spans="1:9" ht="18" customHeight="1" thickTop="1" thickBot="1" x14ac:dyDescent="0.35">
      <c r="A1467" s="717">
        <v>123</v>
      </c>
      <c r="B1467" s="718" t="str">
        <f>INDEX(instructor,A1467)</f>
        <v>JULIANA MUÑOZ ÁLVAREZ</v>
      </c>
      <c r="C1467" s="719" t="str">
        <f>INDEX(area,A1467)</f>
        <v>COMPETENCIAS TRANSVERSALES - ACTIVIDAD FÍSICA Y HÁBITOS DE VIDA SALUDABLE</v>
      </c>
      <c r="D1467" s="72" t="str">
        <f ca="1">IF(COUNTIFS(instructor,B1467,diad,$D$2,desa,1,hord,"08:00 - 12:00")&gt;0,INDEX(hord,MATCH(1,INDEX((instructor=B1467)*(instructor=B1467),0),0)),IFERROR(INDEX(hora,MATCH(1,INDEX((bloq=1)*(luni=B1467),0),0)),0))</f>
        <v>7:00 - 11:00</v>
      </c>
      <c r="E1467" s="72" t="str">
        <f ca="1">IF(COUNTIFS(instructor,B1467,diad,$E$2,desa,1,hord,"08:00 - 12:00")&gt;0,INDEX(hord,MATCH(1,INDEX((instructor=B1467)*(instructor=B1467),0),0)),IFERROR(INDEX(hora,MATCH(1,INDEX((bloq=1)*(mari=B1467),0),0)),0))</f>
        <v>8:00 - 12:00</v>
      </c>
      <c r="F1467" s="72" t="str">
        <f ca="1">IF(COUNTIFS(instructor,B1467,diad,$F$2,desa,1,hord,"08:00 - 12:00")&gt;0,INDEX(hord,MATCH(1,INDEX((instructor=B1467)*(instructor=B1467),0),0)),IFERROR(INDEX(hora,MATCH(1,INDEX((bloq=1)*(miei=B1467),0),0)),0))</f>
        <v>7:00 - 11:00</v>
      </c>
      <c r="G1467" s="72">
        <f ca="1">IF(COUNTIFS(instructor,B1467,diad,$G$2,desa,1,hord,"08:00 - 12:00")&gt;0,INDEX(hord,MATCH(1,INDEX((instructor=B1467)*(instructor=B1467),0),0)),IFERROR(INDEX(hora,MATCH(1,INDEX((bloq=1)*(juei=B1467),0),0)),0))</f>
        <v>0</v>
      </c>
      <c r="H1467" s="72">
        <f ca="1">IF(COUNTIFS(instructor,B1467,diad,$H$2,desa,1,hord,"08:00 - 12:00")&gt;0,INDEX(hord,MATCH(1,INDEX((instructor=B1467)*(instructor=B1467),0),0)),IFERROR(INDEX(hora,MATCH(1,INDEX((bloq=1)*(viei=B1467),0),0)),0))</f>
        <v>0</v>
      </c>
      <c r="I1467" s="73">
        <f ca="1">IF(COUNTIFS(instructor,B1467,diad,$I$2,desa,1,hord,"08:00 - 12:00")&gt;0,INDEX(hord,MATCH(1,INDEX((instructor=B1467)*(instructor=B1467),0),0)),IFERROR(INDEX(hora,MATCH(1,INDEX((bloq=1)*(sabi=B1467),0),0)),0))</f>
        <v>0</v>
      </c>
    </row>
    <row r="1468" spans="1:9" ht="50.1" customHeight="1" thickTop="1" thickBot="1" x14ac:dyDescent="0.35">
      <c r="A1468" s="717"/>
      <c r="B1468" s="718"/>
      <c r="C1468" s="719"/>
      <c r="D1468" s="68" t="str">
        <f ca="1">IF(COUNTIFS(instructor,B1467,diad,$D$2,desa,1,hord,"08:00 - 12:00")&gt;0,"-",IFERROR(INDEX(ficha,MATCH(1,INDEX((bloq=1)*(luni=B1467),0),0)),0))</f>
        <v>3410998 - OPERACION DE MAQUINARIA PESADA PARA EXCAVACION (TÉCNICO)</v>
      </c>
      <c r="E1468" s="68" t="str">
        <f ca="1">IF(COUNTIFS(instructor,B1467,diad,$E$2,desa,1,hord,"08:00 - 12:00")&gt;0,"-",IFERROR(INDEX(ficha,MATCH(1,INDEX((bloq=1)*(mari=B1467),0),0)),0))</f>
        <v>3070477 COORDINACION DE PROCESOS LOGISTICOS (TECNÓLOGO VIRTUAL)</v>
      </c>
      <c r="F1468" s="68" t="str">
        <f ca="1">IF(COUNTIFS(instructor,B1467,diad,$F$2,desa,1,hord,"08:00 - 12:00")&gt;0,"-",IFERROR(INDEX(ficha,MATCH(1,INDEX((bloq=1)*(miei=B1467),0),0)),0))</f>
        <v>3411751 -SUPERVISION DE OBRAS DE INFRAESTRUCTURA VIAL. (TÉCNOLOGO) - CALI</v>
      </c>
      <c r="G1468" s="68">
        <f ca="1">IF(COUNTIFS(instructor,B1467,diad,$G$2,desa,1,hord,"08:00 - 12:00")&gt;0,"-",IFERROR(INDEX(ficha,MATCH(1,INDEX((bloq=1)*(juei=B1467),0),0)),0))</f>
        <v>0</v>
      </c>
      <c r="H1468" s="68">
        <f ca="1">IF(COUNTIFS(instructor,B1467,diad,$H$2,desa,1,hord,"08:00 - 12:00")&gt;0,"-",IFERROR(INDEX(ficha,MATCH(1,INDEX((bloq=1)*(viei=B1467),0),0)),0))</f>
        <v>0</v>
      </c>
      <c r="I1468" s="69">
        <f ca="1">IF(COUNTIFS(instructor,B1467,diad,$I$2,desa,1,hord,"08:00 - 12:00")&gt;0,"-",IFERROR(INDEX(ficha,MATCH(1,INDEX((bloq=1)*(sabi=B1467),0),0)),0))</f>
        <v>0</v>
      </c>
    </row>
    <row r="1469" spans="1:9" ht="45" customHeight="1" thickTop="1" thickBot="1" x14ac:dyDescent="0.35">
      <c r="A1469" s="717"/>
      <c r="B1469" s="718"/>
      <c r="C1469" s="719"/>
      <c r="D1469" s="70" t="str">
        <f ca="1">IF(COUNTIFS(instructor,B1467,diad,$D$2,desa,1,hord,"08:00 - 12:00")&gt;0,"DESARROLLO CURRICULAR",IFERROR(INDEX(lunc,MATCH(1,INDEX((bloq=1)*(luni=B1467),0),0)),0))</f>
        <v>GENERAR HÁBITOS SALUDABLES DE VIDA MEDIANTE LA APLICACIÓN DE PROGRAMAS DE
ACTIVIDAD FÍSICA EN LOS CONTEXTOS PRODUCTIVOS Y SOCIALES.</v>
      </c>
      <c r="E1469" s="70" t="str">
        <f ca="1">IF(COUNTIFS(instructor,B1467,diad,$E$2,desa,1,hord,"08:00 - 12:00")&gt;0,"DESARROLLO CURRICULAR",IFERROR(INDEX(marc,MATCH(1,INDEX((bloq=1)*(mari=B1467),0),0)),0))</f>
        <v>230101507 - 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AP7 - ELABORAR EL INFORME DE LOS PROCESOS LOGÍSTICOS.</v>
      </c>
      <c r="F1469" s="70" t="str">
        <f ca="1">IF(COUNTIFS(instructor,B1467,diad,$F$2,desa,1,hord,"08:00 - 12:00")&gt;0,"DESARROLLO CURRICULAR",IFERROR(INDEX(miec,MATCH(1,INDEX((bloq=1)*(miei=B1467),0),0)),0))</f>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G1469" s="70">
        <f ca="1">IF(COUNTIFS(instructor,B1467,diad,$G$2,desa,1,hord,"08:00 - 12:00")&gt;0,"DESARROLLO CURRICULAR",IFERROR(INDEX(juec,MATCH(1,INDEX((bloq=1)*(juei=B1467),0),0)),0))</f>
        <v>0</v>
      </c>
      <c r="H1469" s="70">
        <f ca="1">IF(COUNTIFS(instructor,B1467,diad,$H$2,desa,1,hord,"08:00 - 12:00")&gt;0,"DESARROLLO CURRICULAR",IFERROR(INDEX(viec,MATCH(1,INDEX((bloq=1)*(viei=B1467),0),0)),0))</f>
        <v>0</v>
      </c>
      <c r="I1469" s="71">
        <f ca="1">IF(COUNTIFS(instructor,B1467,diad,$I$2,desa,1,hord,"08:00 - 12:00")&gt;0,"DESARROLLO CURRICULAR",IFERROR(INDEX(sabc,MATCH(1,INDEX((bloq=1)*(sabi=B1467),0),0)),0))</f>
        <v>0</v>
      </c>
    </row>
    <row r="1470" spans="1:9" ht="14.1" customHeight="1" thickTop="1" thickBot="1" x14ac:dyDescent="0.35">
      <c r="A1470" s="717"/>
      <c r="B1470" s="718"/>
      <c r="C1470" s="719"/>
      <c r="D1470" s="74" t="str">
        <f ca="1">IF(COUNTIFS(instructor,B1467,diad,$D$2,desa,1,hord,"08:00 - 12:00")&gt;0,"-",IFERROR(INDEX(luna,MATCH(1,INDEX((bloq=1)*(luni=B1467),0),0)),0))</f>
        <v>CANCHAS DEPORTIVAS - SENA COMPLEJO SALOMIA</v>
      </c>
      <c r="E1470" s="74" t="str">
        <f ca="1">IF(COUNTIFS(instructor,B1467,diad,$E$2,desa,1,hord,"08:00 - 12:00")&gt;0,"-",IFERROR(INDEX(mara,MATCH(1,INDEX((bloq=1)*(mari=B1467),0),0)),0))</f>
        <v>Google Meet / MS Teams / Zoom</v>
      </c>
      <c r="F1470" s="74" t="str">
        <f ca="1">IF(COUNTIFS(instructor,B1467,diad,$F$2,desa,1,hord,"08:00 - 12:00")&gt;0,"-",IFERROR(INDEX(miea,MATCH(1,INDEX((bloq=1)*(miei=B1467),0),0)),0))</f>
        <v>CANCHAS DEPORTIVAS - SENA COMPLEJO SALOMIA</v>
      </c>
      <c r="G1470" s="74">
        <f ca="1">IF(COUNTIFS(instructor,B1467,diad,$G$2,desa,1,hord,"08:00 - 12:00")&gt;0,"-",IFERROR(INDEX(juea,MATCH(1,INDEX((bloq=1)*(juei=B1467),0),0)),0))</f>
        <v>0</v>
      </c>
      <c r="H1470" s="74">
        <f ca="1">IF(COUNTIFS(instructor,B1467,diad,$H$2,desa,1,hord,"08:00 - 12:00")&gt;0,"-",IFERROR(INDEX(viea,MATCH(1,INDEX((bloq=1)*(viei=B1467),0),0)),0))</f>
        <v>0</v>
      </c>
      <c r="I1470" s="75">
        <f ca="1">IF(COUNTIFS(instructor,B1467,diad,$I$2,desa,1,hord,"08:00 - 12:00")&gt;0,"-",IFERROR(INDEX(saba,MATCH(1,INDEX((bloq=1)*(sabi=B1467),0),0)),0))</f>
        <v>0</v>
      </c>
    </row>
    <row r="1471" spans="1:9" ht="14.1" customHeight="1" thickTop="1" thickBot="1" x14ac:dyDescent="0.35">
      <c r="A1471" s="717"/>
      <c r="B1471" s="718"/>
      <c r="C1471" s="719"/>
      <c r="D1471" s="76" t="str">
        <f ca="1">IF(COUNTIFS(instructor,B1467,diad,$D$2,desa,1,hord,"14:00 - 18:00")&gt;0,INDEX(hord,MATCH(1,INDEX((instructor=B1467)*(instructor=B1467),0),0)),IFERROR(INDEX(hora,MATCH(1,INDEX((bloq=2)*(luni=B1467),0),0)),0))</f>
        <v>12:00 - 15:00</v>
      </c>
      <c r="E1471" s="76" t="str">
        <f ca="1">IF(COUNTIFS(instructor,B1467,diad,$E$2,desa,1,hord,"14:00 - 18:00")&gt;0,INDEX(hord,MATCH(1,INDEX((instructor=B1467)*(instructor=B1467),0),0)),IFERROR(INDEX(hora,MATCH(1,INDEX((bloq=2)*(mari=B1467),0),0)),0))</f>
        <v>14:00 - 18:00</v>
      </c>
      <c r="F1471" s="76" t="str">
        <f ca="1">IF(COUNTIFS(instructor,B1467,diad,$F$2,desa,1,hord,"14:00 - 18:00")&gt;0,INDEX(hord,MATCH(1,INDEX((instructor=B1467)*(instructor=B1467),0),0)),IFERROR(INDEX(hora,MATCH(1,INDEX((bloq=2)*(miei=B1467),0),0)),0))</f>
        <v>13:00 - 17:00</v>
      </c>
      <c r="G1471" s="76">
        <f ca="1">IF(COUNTIFS(instructor,B1467,diad,$G$2,desa,1,hord,"14:00 - 18:00")&gt;0,INDEX(hord,MATCH(1,INDEX((instructor=B1467)*(instructor=B1467),0),0)),IFERROR(INDEX(hora,MATCH(1,INDEX((bloq=2)*(juei=B1467),0),0)),0))</f>
        <v>0</v>
      </c>
      <c r="H1471" s="76" t="str">
        <f ca="1">IF(COUNTIFS(instructor,B1467,diad,$H$2,desa,1,hord,"14:00 - 18:00")&gt;0,INDEX(hord,MATCH(1,INDEX((instructor=B1467)*(instructor=B1467),0),0)),IFERROR(INDEX(hora,MATCH(1,INDEX((bloq=2)*(viei=B1467),0),0)),0))</f>
        <v>15:00 - 18:00</v>
      </c>
      <c r="I1471" s="77">
        <f ca="1">IF(COUNTIFS(instructor,B1467,diad,$I$2,desa,1,hord,"14:00 - 18:00")&gt;0,INDEX(hord,MATCH(1,INDEX((instructor=B1467)*(instructor=B1467),0),0)),IFERROR(INDEX(hora,MATCH(1,INDEX((bloq=2)*(sabi=B1467),0),0)),0))</f>
        <v>0</v>
      </c>
    </row>
    <row r="1472" spans="1:9" ht="42.6" customHeight="1" thickTop="1" thickBot="1" x14ac:dyDescent="0.35">
      <c r="A1472" s="717"/>
      <c r="B1472" s="718"/>
      <c r="C1472" s="719"/>
      <c r="D1472" s="68" t="str">
        <f ca="1">IF(COUNTIFS(instructor,B1467,diad,$D$2,desa,1,hord,"14:00 - 18:00")&gt;0,"-",IFERROR(INDEX(ficha,MATCH(1,INDEX((bloq=2)*(luni=B1467),0),0)),0))</f>
        <v xml:space="preserve">NUEVA ST - SOPORTE DE TOPOGRAFIA Y GEORREFERENCIACION (TÉCNICO) </v>
      </c>
      <c r="E1472" s="68" t="str">
        <f ca="1">IF(COUNTIFS(instructor,B1467,diad,$E$2,desa,1,hord,"14:00 - 18:00")&gt;0,"-",IFERROR(INDEX(ficha,MATCH(1,INDEX((bloq=2)*(mari=B1467),0),0)),0))</f>
        <v>3118390 COORDINACION DE PROCESOS LOGISTICOS (TECNÓLOGO VIRTUAL)</v>
      </c>
      <c r="F1472" s="68" t="str">
        <f ca="1">IF(COUNTIFS(instructor,B1467,diad,$F$2,desa,1,hord,"14:00 - 18:00")&gt;0,"-",IFERROR(INDEX(ficha,MATCH(1,INDEX((bloq=2)*(miei=B1467),0),0)),0))</f>
        <v>3118436 DESARROLLO PUBLICITARIO (TECNÓLOGO VIRTUAL)</v>
      </c>
      <c r="G1472" s="68">
        <f ca="1">IF(COUNTIFS(instructor,B1467,diad,$G$2,desa,1,hord,"14:00 - 18:00")&gt;0,"-",IFERROR(INDEX(ficha,MATCH(1,INDEX((bloq=2)*(juei=B1467),0),0)),0))</f>
        <v>0</v>
      </c>
      <c r="H1472" s="68" t="str">
        <f ca="1">IF(COUNTIFS(instructor,B1467,diad,$H$2,desa,1,hord,"14:00 - 18:00")&gt;0,"-",IFERROR(INDEX(ficha,MATCH(1,INDEX((bloq=2)*(viei=B1467),0),0)),0))</f>
        <v>3411741 -SUPERVISION DE OBRAS DE INFRAESTRUCTURA VIAL. (TÉCNOLOGO) - CALI</v>
      </c>
      <c r="I1472" s="69">
        <f ca="1">IF(COUNTIFS(instructor,B1467,diad,$I$2,desa,1,hord,"14:00 - 18:00")&gt;0,"-",IFERROR(INDEX(ficha,MATCH(1,INDEX((bloq=2)*(sabi=B1467),0),0)),0))</f>
        <v>0</v>
      </c>
    </row>
    <row r="1473" spans="1:9" ht="79.349999999999994" customHeight="1" thickTop="1" thickBot="1" x14ac:dyDescent="0.35">
      <c r="A1473" s="717"/>
      <c r="B1473" s="718"/>
      <c r="C1473" s="719"/>
      <c r="D1473" s="112" t="str">
        <f ca="1">IF(COUNTIFS(instructor,B1467,diad,$D$2,desa,1,hord,"14:00 - 18:00")&gt;0,"DESARROLLO CURRICULAR",IFERROR(INDEX(lunc,MATCH(1,INDEX((bloq=2)*(luni=B1467),0),0)),0))</f>
        <v>GENERAR HÁBITOS SALUDABLES DE
VIDA MEDIANTE LA APLICACIÓN DE PROGRAMAS
DE ACTIVIDAD FÍSICA EN LOS CONTEXTOS
PRODUCTIVOS Y SOCIALES.
IMPLEMENTAR UN PLAN DE ERGONOMÍA Y PAUSAS ACTIVAS SEGÚN LAS CARACTERÍSTICAS DE LA FUNCIÓN
PRODUCTIVA.
EJECUTAR ACTIVIDADES DE ACONDICIONAMIENTO FÍSICO ORIENTADAS HACIA EL MEJORAMIENTO DE LA
CONDICIÓN FÍSICA EN LOS CONTEXTOS PRODUCTIVO Y SOCIAL.
48 horas
PRACTICAR HÁBITOS SALUDABLES MEDIANTE LA APLICACIÓN DE FUNDAMENTOS DE NUTRICIÓN E HIGIENE.
DESARROLLAR HABILIDADES PSICOMOTRICES EN EL CONTEXTO PRODUCTIVO Y SOCIAL</v>
      </c>
      <c r="E1473" s="112" t="str">
        <f ca="1">IF(COUNTIFS(instructor,B1467,diad,$E$2,desa,1,hord,"14:00 - 18:00")&gt;0,"DESARROLLO CURRICULAR",IFERROR(INDEX(marc,MATCH(1,INDEX((bloq=2)*(mari=B1467),0),0)),0))</f>
        <v>230101507 - 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AP7 - ELABORAR EL INFORME DE LOS PROCESOS LOGÍSTICOS.</v>
      </c>
      <c r="F1473" s="112" t="str">
        <f ca="1">IF(COUNTIFS(instructor,B1467,diad,$F$2,desa,1,hord,"14:00 - 18:00")&gt;0,"DESARROLLO CURRICULAR",IFERROR(INDEX(miec,MATCH(1,INDEX((bloq=2)*(miei=B1467),0),0)),0))</f>
        <v>230101507 - 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AP4. Verificar la efectividad del plan de comunicación publicitaria de la organización.</v>
      </c>
      <c r="G1473" s="112">
        <f ca="1">IF(COUNTIFS(instructor,B1467,diad,$G$2,desa,1,hord,"14:00 - 18:00")&gt;0,"DESARROLLO CURRICULAR",IFERROR(INDEX(juec,MATCH(1,INDEX((bloq=2)*(juei=B1467),0),0)),0))</f>
        <v>0</v>
      </c>
      <c r="H1473" s="112" t="str">
        <f ca="1">IF(COUNTIFS(instructor,B1467,diad,$H$2,desa,1,hord,"14:00 - 18:00")&gt;0,"DESARROLLO CURRICULAR",IFERROR(INDEX(viec,MATCH(1,INDEX((bloq=2)*(viei=B1467),0),0)),0))</f>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I1473" s="71">
        <f ca="1">IF(COUNTIFS(instructor,B1467,diad,$I$2,desa,1,hord,"14:00 - 18:00")&gt;0,"DESARROLLO CURRICULAR",IFERROR(INDEX(sabc,MATCH(1,INDEX((bloq=2)*(sabi=B1467),0),0)),0))</f>
        <v>0</v>
      </c>
    </row>
    <row r="1474" spans="1:9" ht="27" customHeight="1" thickTop="1" thickBot="1" x14ac:dyDescent="0.35">
      <c r="A1474" s="717"/>
      <c r="B1474" s="718"/>
      <c r="C1474" s="719"/>
      <c r="D1474" s="74" t="str">
        <f ca="1">IF(COUNTIFS(instructor,B1467,diad,$D$2,desa,1,hord,"14:00 - 18:00")&gt;0,"-",IFERROR(INDEX(luna,MATCH(1,INDEX((bloq=2)*(luni=B1467),0),0)),0))</f>
        <v>CANCHAS DEPORTIVAS - SENA COMPLEJO SALOMIA</v>
      </c>
      <c r="E1474" s="74" t="str">
        <f ca="1">IF(COUNTIFS(instructor,B1467,diad,$E$2,desa,1,hord,"14:00 - 18:00")&gt;0,"-",IFERROR(INDEX(mara,MATCH(1,INDEX((bloq=2)*(mari=B1467),0),0)),0))</f>
        <v>Google Meet / MS Teams / Zoom</v>
      </c>
      <c r="F1474" s="74" t="str">
        <f ca="1">IF(COUNTIFS(instructor,B1467,diad,$F$2,desa,1,hord,"14:00 - 18:00")&gt;0,"-",IFERROR(INDEX(miea,MATCH(1,INDEX((bloq=2)*(miei=B1467),0),0)),0))</f>
        <v>Google Meet / MS Teams / Zoom</v>
      </c>
      <c r="G1474" s="74">
        <f ca="1">IF(COUNTIFS(instructor,B1467,diad,$G$2,desa,1,hord,"14:00 - 18:00")&gt;0,"-",IFERROR(INDEX(juea,MATCH(1,INDEX((bloq=2)*(juei=B1467),0),0)),0))</f>
        <v>0</v>
      </c>
      <c r="H1474" s="74" t="str">
        <f ca="1">IF(COUNTIFS(instructor,B1467,diad,$H$2,desa,1,hord,"14:00 - 18:00")&gt;0,"-",IFERROR(INDEX(viea,MATCH(1,INDEX((bloq=2)*(viei=B1467),0),0)),0))</f>
        <v>CANCHAS DEPORTIVAS - SENA COMPLEJO SALOMIA</v>
      </c>
      <c r="I1474" s="75">
        <f ca="1">IF(COUNTIFS(instructor,B1467,diad,$I$2,desa,1,hord,"14:00 - 18:00")&gt;0,"-",IFERROR(INDEX(saba,MATCH(1,INDEX((bloq=2)*(sabi=B1467),0),0)),0))</f>
        <v>0</v>
      </c>
    </row>
    <row r="1475" spans="1:9" ht="14.1" customHeight="1" thickTop="1" thickBot="1" x14ac:dyDescent="0.35">
      <c r="A1475" s="717"/>
      <c r="B1475" s="718"/>
      <c r="C1475" s="719"/>
      <c r="D1475" s="76">
        <f ca="1">IF(COUNTIFS(instructor,B1467,diad,$D$2,desa,1,hord,"18:00 - 22:00")&gt;0,INDEX(hord,MATCH(1,INDEX((instructor=B1467)*(instructor=B1467),0),0)),IFERROR(INDEX(hora,MATCH(1,INDEX((bloq=3)*(luni=B1467),0),0)),0))</f>
        <v>0</v>
      </c>
      <c r="E1475" s="76">
        <f ca="1">IF(COUNTIFS(instructor,B1467,diad,$E$2,desa,1,hord,"18:00 - 22:00")&gt;0,INDEX(hord,MATCH(1,INDEX((instructor=B1467)*(instructor=B1467),0),0)),IFERROR(INDEX(hora,MATCH(1,INDEX((bloq=3)*(mari=B1467),0),0)),0))</f>
        <v>0</v>
      </c>
      <c r="F1475" s="76">
        <f ca="1">IF(COUNTIFS(instructor,B1467,diad,$F$2,desa,1,hord,"18:00 - 22:00")&gt;0,INDEX(hord,MATCH(1,INDEX((instructor=B1467)*(instructor=B1467),0),0)),IFERROR(INDEX(hora,MATCH(1,INDEX((bloq=3)*(miei=B1467),0),0)),0))</f>
        <v>0</v>
      </c>
      <c r="G1475" s="76" t="str">
        <f ca="1">IF(COUNTIFS(instructor,B1467,diad,$G$2,desa,1,hord,"18:00 - 22:00")&gt;0,INDEX(hord,MATCH(1,INDEX((instructor=B1467)*(instructor=B1467),0),0)),IFERROR(INDEX(hora,MATCH(1,INDEX((bloq=3)*(juei=B1467),0),0)),0))</f>
        <v>18:00 - 21:00</v>
      </c>
      <c r="H1475" s="76">
        <f ca="1">IF(COUNTIFS(instructor,B1467,diad,$H$2,desa,1,hord,"18:00 - 22:00")&gt;0,INDEX(hord,MATCH(1,INDEX((instructor=B1467)*(instructor=B1467),0),0)),IFERROR(INDEX(hora,MATCH(1,INDEX((bloq=3)*(viei=B1467),0),0)),0))</f>
        <v>0</v>
      </c>
      <c r="I1475" s="77">
        <f ca="1">IF(COUNTIFS(instructor,B1467,diad,$I$2,desa,1,hord,"18:00 - 22:00")&gt;0,INDEX(hord,MATCH(1,INDEX((instructor=B1467)*(instructor=B1467),0),0)),IFERROR(INDEX(hora,MATCH(1,INDEX((bloq=3)*(sabi=B1467),0),0)),0))</f>
        <v>0</v>
      </c>
    </row>
    <row r="1476" spans="1:9" ht="14.1" customHeight="1" thickTop="1" thickBot="1" x14ac:dyDescent="0.35">
      <c r="A1476" s="717"/>
      <c r="B1476" s="718"/>
      <c r="C1476" s="719"/>
      <c r="D1476" s="68">
        <f ca="1">IF(COUNTIFS(instructor,B1467,diad,$D$2,desa,1,hord,"18:00 - 22:00")&gt;0,"-",IFERROR(INDEX(ficha,MATCH(1,INDEX((bloq=3)*(luni=B1467),0),0)),0))</f>
        <v>0</v>
      </c>
      <c r="E1476" s="68">
        <f ca="1">IF(COUNTIFS(instructor,B1467,diad,$E$2,desa,1,hord,"18:00 - 22:00")&gt;0,"-",IFERROR(INDEX(ficha,MATCH(1,INDEX((bloq=3)*(mari=B1467),0),0)),0))</f>
        <v>0</v>
      </c>
      <c r="F1476" s="68">
        <f ca="1">IF(COUNTIFS(instructor,B1467,diad,$F$2,desa,1,hord,"18:00 - 22:00")&gt;0,"-",IFERROR(INDEX(ficha,MATCH(1,INDEX((bloq=3)*(miei=B1467),0),0)),0))</f>
        <v>0</v>
      </c>
      <c r="G1476" s="68" t="str">
        <f ca="1">IF(COUNTIFS(instructor,B1467,diad,$G$2,desa,1,hord,"18:00 - 22:00")&gt;0,"-",IFERROR(INDEX(ficha,MATCH(1,INDEX((bloq=3)*(juei=B1467),0),0)),0))</f>
        <v>3365193 INSTALACION DE SISTEMAS ELECTRICOS RESIDENCIALES Y COMERCIALES (TÉCNICO)</v>
      </c>
      <c r="H1476" s="68">
        <f ca="1">IF(COUNTIFS(instructor,B1467,diad,$H$2,desa,1,hord,"18:00 - 22:00")&gt;0,"-",IFERROR(INDEX(ficha,MATCH(1,INDEX((bloq=3)*(viei=B1467),0),0)),0))</f>
        <v>0</v>
      </c>
      <c r="I1476" s="69">
        <f ca="1">IF(COUNTIFS(instructor,B1467,diad,$I$2,desa,1,hord,"18:00 - 22:00")&gt;0,"-",IFERROR(INDEX(ficha,MATCH(1,INDEX((bloq=3)*(sabi=B1467),0),0)),0))</f>
        <v>0</v>
      </c>
    </row>
    <row r="1477" spans="1:9" ht="14.1" customHeight="1" thickTop="1" thickBot="1" x14ac:dyDescent="0.35">
      <c r="A1477" s="717"/>
      <c r="B1477" s="718"/>
      <c r="C1477" s="719"/>
      <c r="D1477" s="70">
        <f ca="1">IF(COUNTIFS(instructor,B1467,diad,$D$2,desa,1,hord,"18:00 - 22:00")&gt;0,"DESARROLLO CURRICULAR",IFERROR(INDEX(lunc,MATCH(1,INDEX((bloq=3)*(luni=B1467),0),0)),0))</f>
        <v>0</v>
      </c>
      <c r="E1477" s="70">
        <f ca="1">IF(COUNTIFS(instructor,B1467,diad,$E$2,desa,1,hord,"18:00 - 22:00")&gt;0,"DESARROLLO CURRICULAR",IFERROR(INDEX(marc,MATCH(1,INDEX((bloq=3)*(mari=B1467),0),0)),0))</f>
        <v>0</v>
      </c>
      <c r="F1477" s="70">
        <f ca="1">IF(COUNTIFS(instructor,B1467,diad,$F$2,desa,1,hord,"18:00 - 22:00")&gt;0,"DESARROLLO CURRICULAR",IFERROR(INDEX(miec,MATCH(1,INDEX((bloq=3)*(miei=B1467),0),0)),0))</f>
        <v>0</v>
      </c>
      <c r="G1477" s="70" t="str">
        <f ca="1">IF(COUNTIFS(instructor,B1467,diad,$G$2,desa,1,hord,"18:00 - 22:00")&gt;0,"DESARROLLO CURRICULAR",IFERROR(INDEX(juec,MATCH(1,INDEX((bloq=3)*(juei=B1467),0),0)),0))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H1477" s="70">
        <f ca="1">IF(COUNTIFS(instructor,B1467,diad,$H$2,desa,1,hord,"18:00 - 22:00")&gt;0,"DESARROLLO CURRICULAR",IFERROR(INDEX(viec,MATCH(1,INDEX((bloq=3)*(viei=B1467),0),0)),0))</f>
        <v>0</v>
      </c>
      <c r="I1477" s="71">
        <f ca="1">IF(COUNTIFS(instructor,B1467,diad,$I$2,desa,1,hord,"18:00 - 22:00")&gt;0,"DESARROLLO CURRICULAR",IFERROR(INDEX(sabc,MATCH(1,INDEX((bloq=3)*(sabi=B1467),0),0)),0))</f>
        <v>0</v>
      </c>
    </row>
    <row r="1478" spans="1:9" ht="14.1" customHeight="1" thickTop="1" thickBot="1" x14ac:dyDescent="0.35">
      <c r="A1478" s="717"/>
      <c r="B1478" s="718"/>
      <c r="C1478" s="719"/>
      <c r="D1478" s="78">
        <f ca="1">IF(COUNTIFS(instructor,B1467,diad,$D$2,desa,1,hord,"18:00 - 22:00")&gt;0,"-",IFERROR(INDEX(luna,MATCH(1,INDEX((bloq=3)*(luni=B1467),0),0)),0))</f>
        <v>0</v>
      </c>
      <c r="E1478" s="78">
        <f ca="1">IF(COUNTIFS(instructor,B1467,diad,$E$2,desa,1,hord,"18:00 - 22:00")&gt;0,"-",IFERROR(INDEX(mara,MATCH(1,INDEX((bloq=3)*(mari=B1467),0),0)),0))</f>
        <v>0</v>
      </c>
      <c r="F1478" s="78">
        <f ca="1">IF(COUNTIFS(instructor,B1467,diad,$F$2,desa,1,hord,"18:00 - 22:00")&gt;0,"-",IFERROR(INDEX(miea,MATCH(1,INDEX((bloq=3)*(miei=B1467),0),0)),0))</f>
        <v>0</v>
      </c>
      <c r="G1478" s="78" t="str">
        <f ca="1">IF(COUNTIFS(instructor,B1467,diad,$G$2,desa,1,hord,"18:00 - 22:00")&gt;0,"-",IFERROR(INDEX(juea,MATCH(1,INDEX((bloq=3)*(juei=B1467),0),0)),0))</f>
        <v>201 - SALA DE SISTEMAS SENA CENTRO DE LA CONSTRUCCIÓN</v>
      </c>
      <c r="H1478" s="78">
        <f ca="1">IF(COUNTIFS(instructor,B1467,diad,$H$2,desa,1,hord,"18:00 - 22:00")&gt;0,"-",IFERROR(INDEX(viea,MATCH(1,INDEX((bloq=3)*(viei=B1467),0),0)),0))</f>
        <v>0</v>
      </c>
      <c r="I1478" s="79">
        <f ca="1">IF(COUNTIFS(instructor,B1467,diad,$I$2,desa,1,hord,"18:00 - 22:00")&gt;0,"-",IFERROR(INDEX(saba,MATCH(1,INDEX((bloq=3)*(sabi=B1467),0),0)),0))</f>
        <v>0</v>
      </c>
    </row>
    <row r="1479" spans="1:9" ht="14.1" customHeight="1" x14ac:dyDescent="0.3">
      <c r="A1479" s="712">
        <v>124</v>
      </c>
      <c r="B1479" s="713" t="str">
        <f>INDEX(instructor,A1479)</f>
        <v>JULIANA PAOLA ANDRADE MUÑOZ</v>
      </c>
      <c r="C1479" s="714" t="str">
        <f>INDEX(area,A1479)</f>
        <v>COMPETENCIAS TRANSVERSALES - MEDIO AMBIENTE Y SEGURIDAD Y SALUD EN EL TRABAJO</v>
      </c>
      <c r="D1479" s="72" t="str">
        <f ca="1">IF(COUNTIFS(instructor,B1479,diad,$D$2,desa,1,hord,"08:00 - 12:00")&gt;0,INDEX(hord,MATCH(1,INDEX((instructor=B1479)*(instructor=B1479),0),0)),IFERROR(INDEX(hora,MATCH(1,INDEX((bloq=1)*(luni=B1479),0),0)),0))</f>
        <v>7:00 - 11:00</v>
      </c>
      <c r="E1479" s="72" t="str">
        <f ca="1">IF(COUNTIFS(instructor,B1479,diad,$E$2,desa,1,hord,"08:00 - 12:00")&gt;0,INDEX(hord,MATCH(1,INDEX((instructor=B1479)*(instructor=B1479),0),0)),IFERROR(INDEX(hora,MATCH(1,INDEX((bloq=1)*(mari=B1479),0),0)),0))</f>
        <v>7:00 - 10:00</v>
      </c>
      <c r="F1479" s="72" t="str">
        <f ca="1">IF(COUNTIFS(instructor,B1479,diad,$F$2,desa,1,hord,"08:00 - 12:00")&gt;0,INDEX(hord,MATCH(1,INDEX((instructor=B1479)*(instructor=B1479),0),0)),IFERROR(INDEX(hora,MATCH(1,INDEX((bloq=1)*(miei=B1479),0),0)),0))</f>
        <v>8:00 - 12:00</v>
      </c>
      <c r="G1479" s="72" t="str">
        <f ca="1">IF(COUNTIFS(instructor,B1479,diad,$G$2,desa,1,hord,"08:00 - 12:00")&gt;0,INDEX(hord,MATCH(1,INDEX((instructor=B1479)*(instructor=B1479),0),0)),IFERROR(INDEX(hora,MATCH(1,INDEX((bloq=1)*(juei=B1479),0),0)),0))</f>
        <v>7:00 - 11:00</v>
      </c>
      <c r="H1479" s="72" t="str">
        <f ca="1">IF(COUNTIFS(instructor,B1479,diad,$H$2,desa,1,hord,"08:00 - 12:00")&gt;0,INDEX(hord,MATCH(1,INDEX((instructor=B1479)*(instructor=B1479),0),0)),IFERROR(INDEX(hora,MATCH(1,INDEX((bloq=1)*(viei=B1479),0),0)),0))</f>
        <v>7:00 - 11:00</v>
      </c>
      <c r="I1479" s="73">
        <f ca="1">IF(COUNTIFS(instructor,B1479,diad,$I$2,desa,1,hord,"08:00 - 12:00")&gt;0,INDEX(hord,MATCH(1,INDEX((instructor=B1479)*(instructor=B1479),0),0)),IFERROR(INDEX(hora,MATCH(1,INDEX((bloq=1)*(sabi=B1479),0),0)),0))</f>
        <v>0</v>
      </c>
    </row>
    <row r="1480" spans="1:9" ht="47.4" customHeight="1" thickTop="1" thickBot="1" x14ac:dyDescent="0.35">
      <c r="A1480" s="712"/>
      <c r="B1480" s="713"/>
      <c r="C1480" s="714"/>
      <c r="D1480" s="68" t="str">
        <f ca="1">IF(COUNTIFS(instructor,B1479,diad,$D$2,desa,1,hord,"08:00 - 12:00")&gt;0,"-",IFERROR(INDEX(ficha,MATCH(1,INDEX((bloq=1)*(luni=B1479),0),0)),0))</f>
        <v>3411751 -SUPERVISION DE OBRAS DE INFRAESTRUCTURA VIAL. (TÉCNOLOGO) - CALI</v>
      </c>
      <c r="E1480" s="68" t="str">
        <f ca="1">IF(COUNTIFS(instructor,B1479,diad,$E$2,desa,1,hord,"08:00 - 12:00")&gt;0,"-",IFERROR(INDEX(ficha,MATCH(1,INDEX((bloq=1)*(mari=B1479),0),0)),0))</f>
        <v>NUEVO 1  INSTALACION DE SISTEMAS ELECTRICOS RESIDENCIALES Y COMERCIALES (TÉCNICO)</v>
      </c>
      <c r="F1480" s="68" t="str">
        <f ca="1">IF(COUNTIFS(instructor,B1479,diad,$F$2,desa,1,hord,"08:00 - 12:00")&gt;0,"-",IFERROR(INDEX(ficha,MATCH(1,INDEX((bloq=1)*(miei=B1479),0),0)),0))</f>
        <v>3290266 INSTALACION DE SISTEMAS ELECTRICOS RESIDENCIALES Y COMERCIALES (TÉCNICO)</v>
      </c>
      <c r="G1480" s="68" t="str">
        <f ca="1">IF(COUNTIFS(instructor,B1479,diad,$G$2,desa,1,hord,"08:00 - 12:00")&gt;0,"-",IFERROR(INDEX(ficha,MATCH(1,INDEX((bloq=1)*(juei=B1479),0),0)),0))</f>
        <v xml:space="preserve">3410996 - SOPORTE DE TOPOGRAFIA Y GEORREFERENCIACION (TÉCNICO) </v>
      </c>
      <c r="H1480" s="68" t="str">
        <f ca="1">IF(COUNTIFS(instructor,B1479,diad,$H$2,desa,1,hord,"08:00 - 12:00")&gt;0,"-",IFERROR(INDEX(ficha,MATCH(1,INDEX((bloq=1)*(viei=B1479),0),0)),0))</f>
        <v xml:space="preserve">3390267 - DIBUJO Y MODELADO ARQUITECTONICO Y DE INGENIERIA (TECNÓLOGO) </v>
      </c>
      <c r="I1480" s="69">
        <f ca="1">IF(COUNTIFS(instructor,B1479,diad,$I$2,desa,1,hord,"08:00 - 12:00")&gt;0,"-",IFERROR(INDEX(ficha,MATCH(1,INDEX((bloq=1)*(sabi=B1479),0),0)),0))</f>
        <v>0</v>
      </c>
    </row>
    <row r="1481" spans="1:9" ht="87.75" customHeight="1" thickTop="1" thickBot="1" x14ac:dyDescent="0.35">
      <c r="A1481" s="712"/>
      <c r="B1481" s="713"/>
      <c r="C1481" s="714"/>
      <c r="D1481" s="70" t="str">
        <f ca="1">IF(COUNTIFS(instructor,B1479,diad,$D$2,desa,1,hord,"08:00 - 12:00")&gt;0,"DESARROLLO CURRICULAR",IFERROR(INDEX(lunc,MATCH(1,INDEX((bloq=1)*(luni=B1479),0),0)),0))</f>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E1481" s="70" t="str">
        <f ca="1">IF(COUNTIFS(instructor,B1479,diad,$E$2,desa,1,hord,"08:00 - 12:00")&gt;0,"DESARROLLO CURRICULAR",IFERROR(INDEX(marc,MATCH(1,INDEX((bloq=1)*(mari=B1479),0),0)),0))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F1481" s="70" t="str">
        <f ca="1">IF(COUNTIFS(instructor,B1479,diad,$F$2,desa,1,hord,"08:00 - 12:00")&gt;0,"DESARROLLO CURRICULAR",IFERROR(INDEX(miec,MATCH(1,INDEX((bloq=1)*(miei=B1479),0),0)),0))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G1481" s="70" t="str">
        <f ca="1">IF(COUNTIFS(instructor,B1479,diad,$G$2,desa,1,hord,"08:00 - 12:00")&gt;0,"DESARROLLO CURRICULAR",IFERROR(INDEX(juec,MATCH(1,INDEX((bloq=1)*(juei=B1479),0),0)),0))</f>
        <v>APLICAR PRÁCTICAS DE
PROTECCIÓN AMBIENTAL, SEGURIDAD Y SALUD
EN EL TRABAJO DE ACUERDO CON LAS POLÍTICAS
ORGANIZACIONALES Y LA NORMATIVIDAD
VIGENTE.
INTERPRETAR LOS PROBLEMAS AMBIENTALES Y DE SST TENIENDO EN CUENTA LOS PLANES Y PROGRAMAS
ESTABLECIDOS POR LA ORGANIZACIÓN Y EL ENTORNO SOCIAL.
VERIFICAR LAS CONDICIONES AMBIENTALES Y DE SST ACORDE CON LOS LINEAMIENTOS ESTABLECIDOS
PARA EL ÁREA DE DESEMPEÑO LABORAL.
REPORTAR LAS CONDICIONES Y ACTOS QUE AFECTEN LA PROTECCIÓN DEL MEDIO AMBIENTE Y LA SST, DE
ACUERDO CON LOS LINEAMIENTOS ESTABLECIDOS EN EL CONTEXTO ORGANIZACIONAL Y SOCIAL.
EFECTUAR LAS ACCIONES PARA LA PREVENCIÓN Y CONTROL DE LA PROBLEMÁTICA AMBIENTAL Y DE SST,
TENIENDO EN CUENTA LOS PROCEDIMIENTOS ESTABLECIDOS POR LA ORGANIZACIÓN.</v>
      </c>
      <c r="H1481" s="70" t="str">
        <f ca="1">IF(COUNTIFS(instructor,B1479,diad,$H$2,desa,1,hord,"08:00 - 12:00")&gt;0,"DESARROLLO CURRICULAR",IFERROR(INDEX(viec,MATCH(1,INDEX((bloq=1)*(viei=B1479),0),0)),0))</f>
        <v>APLICAR PRÁCTICAS DE PROTECCIÓN AMBIENTAL, SEGURIDAD Y SALUD EN EL TRABAJO
DE ACUERDO CON LAS POLÍTICAS ORGANIZACIONALES Y LA NORMATIVIDAD VIGENTE.</v>
      </c>
      <c r="I1481" s="126">
        <f ca="1">IF(COUNTIFS(instructor,B1479,diad,$I$2,desa,1,hord,"08:00 - 12:00")&gt;0,"DESARROLLO CURRICULAR",IFERROR(INDEX(sabc,MATCH(1,INDEX((bloq=1)*(sabi=B1479),0),0)),0))</f>
        <v>0</v>
      </c>
    </row>
    <row r="1482" spans="1:9" ht="24" customHeight="1" thickTop="1" thickBot="1" x14ac:dyDescent="0.35">
      <c r="A1482" s="712"/>
      <c r="B1482" s="713"/>
      <c r="C1482" s="714"/>
      <c r="D1482" s="74" t="str">
        <f ca="1">IF(COUNTIFS(instructor,B1479,diad,$D$2,desa,1,hord,"08:00 - 12:00")&gt;0,"-",IFERROR(INDEX(luna,MATCH(1,INDEX((bloq=1)*(luni=B1479),0),0)),0))</f>
        <v>SEDE ANDRÉS SANÍN - AULA 109 - SALA DE SISTEMAS (CALLE 75 No. 19-52)</v>
      </c>
      <c r="E1482" s="74" t="str">
        <f ca="1">IF(COUNTIFS(instructor,B1479,diad,$E$2,desa,1,hord,"08:00 - 12:00")&gt;0,"-",IFERROR(INDEX(mara,MATCH(1,INDEX((bloq=1)*(mari=B1479),0),0)),0))</f>
        <v>201 - SALA DE SISTEMAS SENA CENTRO DE LA CONSTRUCCIÓN</v>
      </c>
      <c r="F1482" s="74" t="str">
        <f ca="1">IF(COUNTIFS(instructor,B1479,diad,$F$2,desa,1,hord,"08:00 - 12:00")&gt;0,"-",IFERROR(INDEX(miea,MATCH(1,INDEX((bloq=1)*(miei=B1479),0),0)),0))</f>
        <v>201 - SALA DE SISTEMAS SENA CENTRO DE LA CONSTRUCCIÓN</v>
      </c>
      <c r="G1482" s="74" t="str">
        <f ca="1">IF(COUNTIFS(instructor,B1479,diad,$G$2,desa,1,hord,"08:00 - 12:00")&gt;0,"-",IFERROR(INDEX(juea,MATCH(1,INDEX((bloq=1)*(juei=B1479),0),0)),0))</f>
        <v>202 - SALA DE SISTEMAS SENA CENTRO DE LA CONSTRUCCIÓN</v>
      </c>
      <c r="H1482" s="74" t="str">
        <f ca="1">IF(COUNTIFS(instructor,B1479,diad,$H$2,desa,1,hord,"08:00 - 12:00")&gt;0,"-",IFERROR(INDEX(viea,MATCH(1,INDEX((bloq=1)*(viei=B1479),0),0)),0))</f>
        <v>106 - TALLER DE PROTOTIPADO - SENA CENTRO DE LA CONSTRUCCIÓN</v>
      </c>
      <c r="I1482" s="75">
        <f ca="1">IF(COUNTIFS(instructor,B1479,diad,$I$2,desa,1,hord,"08:00 - 12:00")&gt;0,"-",IFERROR(INDEX(saba,MATCH(1,INDEX((bloq=1)*(sabi=B1479),0),0)),0))</f>
        <v>0</v>
      </c>
    </row>
    <row r="1483" spans="1:9" ht="14.1" customHeight="1" thickTop="1" thickBot="1" x14ac:dyDescent="0.35">
      <c r="A1483" s="712"/>
      <c r="B1483" s="713"/>
      <c r="C1483" s="714"/>
      <c r="D1483" s="76">
        <f ca="1">IF(COUNTIFS(instructor,B1479,diad,$D$2,desa,1,hord,"14:00 - 18:00")&gt;0,INDEX(hord,MATCH(1,INDEX((instructor=B1479)*(instructor=B1479),0),0)),IFERROR(INDEX(hora,MATCH(1,INDEX((bloq=2)*(luni=B1479),0),0)),0))</f>
        <v>0</v>
      </c>
      <c r="E1483" s="76" t="str">
        <f ca="1">IF(COUNTIFS(instructor,B1479,diad,$E$2,desa,1,hord,"14:00 - 18:00")&gt;0,INDEX(hord,MATCH(1,INDEX((instructor=B1479)*(instructor=B1479),0),0)),IFERROR(INDEX(hora,MATCH(1,INDEX((bloq=2)*(mari=B1479),0),0)),0))</f>
        <v>12:00 - 15:00</v>
      </c>
      <c r="F1483" s="76" t="str">
        <f ca="1">IF(COUNTIFS(instructor,B1479,diad,$F$2,desa,1,hord,"14:00 - 18:00")&gt;0,INDEX(hord,MATCH(1,INDEX((instructor=B1479)*(instructor=B1479),0),0)),IFERROR(INDEX(hora,MATCH(1,INDEX((bloq=2)*(miei=B1479),0),0)),0))</f>
        <v>15:00 - 18:00</v>
      </c>
      <c r="G1483" s="76" t="str">
        <f ca="1">IF(COUNTIFS(instructor,B1479,diad,$G$2,desa,1,hord,"14:00 - 18:00")&gt;0,INDEX(hord,MATCH(1,INDEX((instructor=B1479)*(instructor=B1479),0),0)),IFERROR(INDEX(hora,MATCH(1,INDEX((bloq=2)*(juei=B1479),0),0)),0))</f>
        <v>15:00 - 18:00</v>
      </c>
      <c r="H1483" s="76" t="str">
        <f ca="1">IF(COUNTIFS(instructor,B1479,diad,$H$2,desa,1,hord,"14:00 - 18:00")&gt;0,INDEX(hord,MATCH(1,INDEX((instructor=B1479)*(instructor=B1479),0),0)),IFERROR(INDEX(hora,MATCH(1,INDEX((bloq=2)*(viei=B1479),0),0)),0))</f>
        <v>12:00 - 15:00</v>
      </c>
      <c r="I1483" s="77">
        <f ca="1">IF(COUNTIFS(instructor,B1479,diad,$I$2,desa,1,hord,"14:00 - 18:00")&gt;0,INDEX(hord,MATCH(1,INDEX((instructor=B1479)*(instructor=B1479),0),0)),IFERROR(INDEX(hora,MATCH(1,INDEX((bloq=2)*(sabi=B1479),0),0)),0))</f>
        <v>0</v>
      </c>
    </row>
    <row r="1484" spans="1:9" ht="61.35" customHeight="1" thickTop="1" thickBot="1" x14ac:dyDescent="0.35">
      <c r="A1484" s="712"/>
      <c r="B1484" s="713"/>
      <c r="C1484" s="714"/>
      <c r="D1484" s="68">
        <f ca="1">IF(COUNTIFS(instructor,B1479,diad,$D$2,desa,1,hord,"14:00 - 18:00")&gt;0,"-",IFERROR(INDEX(ficha,MATCH(1,INDEX((bloq=2)*(luni=B1479),0),0)),0))</f>
        <v>0</v>
      </c>
      <c r="E1484" s="68" t="str">
        <f ca="1">IF(COUNTIFS(instructor,B1479,diad,$E$2,desa,1,hord,"14:00 - 18:00")&gt;0,"-",IFERROR(INDEX(ficha,MATCH(1,INDEX((bloq=2)*(mari=B1479),0),0)),0))</f>
        <v>NUEVA S -SUPERVISION DE OBRAS DE INFRAESTRUCTURA VIAL. (TÉCNOLOGO) - CALI</v>
      </c>
      <c r="F1484" s="68" t="str">
        <f ca="1">IF(COUNTIFS(instructor,B1479,diad,$F$2,desa,1,hord,"14:00 - 18:00")&gt;0,"-",IFERROR(INDEX(ficha,MATCH(1,INDEX((bloq=2)*(miei=B1479),0),0)),0))</f>
        <v>3411741 -SUPERVISION DE OBRAS DE INFRAESTRUCTURA VIAL. (TÉCNOLOGO) - CALI</v>
      </c>
      <c r="G1484" s="68" t="str">
        <f ca="1">IF(COUNTIFS(instructor,B1479,diad,$G$2,desa,1,hord,"14:00 - 18:00")&gt;0,"-",IFERROR(INDEX(ficha,MATCH(1,INDEX((bloq=2)*(juei=B1479),0),0)),0))</f>
        <v>3411744  INSTALACION DE SISTEMAS ELECTRICOS RESIDENCIALES Y COMERCIALES (TÉCNICO)</v>
      </c>
      <c r="H1484" s="68" t="str">
        <f ca="1">IF(COUNTIFS(instructor,B1479,diad,$H$2,desa,1,hord,"14:00 - 18:00")&gt;0,"-",IFERROR(INDEX(ficha,MATCH(1,INDEX((bloq=2)*(viei=B1479),0),0)),0))</f>
        <v>3410648  PREVENCION Y CONTROL AMBIENTAL ( TECNOLOGO)</v>
      </c>
      <c r="I1484" s="69">
        <f ca="1">IF(COUNTIFS(instructor,B1479,diad,$I$2,desa,1,hord,"14:00 - 18:00")&gt;0,"-",IFERROR(INDEX(ficha,MATCH(1,INDEX((bloq=2)*(sabi=B1479),0),0)),0))</f>
        <v>0</v>
      </c>
    </row>
    <row r="1485" spans="1:9" ht="14.1" customHeight="1" thickTop="1" thickBot="1" x14ac:dyDescent="0.35">
      <c r="A1485" s="712"/>
      <c r="B1485" s="713"/>
      <c r="C1485" s="714"/>
      <c r="D1485" s="70">
        <f ca="1">IF(COUNTIFS(instructor,B1479,diad,$D$2,desa,1,hord,"14:00 - 18:00")&gt;0,"DESARROLLO CURRICULAR",IFERROR(INDEX(lunc,MATCH(1,INDEX((bloq=2)*(luni=B1479),0),0)),0))</f>
        <v>0</v>
      </c>
      <c r="E1485" s="70" t="str">
        <f ca="1">IF(COUNTIFS(instructor,B1479,diad,$E$2,desa,1,hord,"14:00 - 18:00")&gt;0,"DESARROLLO CURRICULAR",IFERROR(INDEX(marc,MATCH(1,INDEX((bloq=2)*(mari=B1479),0),0)),0))</f>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F1485" s="70" t="str">
        <f ca="1">IF(COUNTIFS(instructor,B1479,diad,$F$2,desa,1,hord,"14:00 - 18:00")&gt;0,"DESARROLLO CURRICULAR",IFERROR(INDEX(miec,MATCH(1,INDEX((bloq=2)*(miei=B1479),0),0)),0))</f>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G1485" s="70" t="str">
        <f ca="1">IF(COUNTIFS(instructor,B1479,diad,$G$2,desa,1,hord,"14:00 - 18:00")&gt;0,"DESARROLLO CURRICULAR",IFERROR(INDEX(juec,MATCH(1,INDEX((bloq=2)*(juei=B1479),0),0)),0))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H1485" s="70" t="str">
        <f ca="1">IF(COUNTIFS(instructor,B1479,diad,$H$2,desa,1,hord,"14:00 - 18:00")&gt;0,"DESARROLLO CURRICULAR",IFERROR(INDEX(viec,MATCH(1,INDEX((bloq=2)*(viei=B1479),0),0)),0))</f>
        <v>APLICAR PRÁCTICAS DE PROTECCIÓN AMBIENTAL, SEGURIDAD Y SALUD EN EL TRABAJO DE ACUERDO CON LAS POLITICAS ORGANIZACIONALES Y LA NORMATIVIDAD VIGENTE . (SST)
 48 HORAS</v>
      </c>
      <c r="I1485" s="71">
        <f ca="1">IF(COUNTIFS(instructor,B1479,diad,$I$2,desa,1,hord,"14:00 - 18:00")&gt;0,"DESARROLLO CURRICULAR",IFERROR(INDEX(sabc,MATCH(1,INDEX((bloq=2)*(sabi=B1479),0),0)),0))</f>
        <v>0</v>
      </c>
    </row>
    <row r="1486" spans="1:9" ht="33.6" customHeight="1" thickTop="1" thickBot="1" x14ac:dyDescent="0.35">
      <c r="A1486" s="712"/>
      <c r="B1486" s="713"/>
      <c r="C1486" s="714"/>
      <c r="D1486" s="74">
        <f ca="1">IF(COUNTIFS(instructor,B1479,diad,$D$2,desa,1,hord,"14:00 - 18:00")&gt;0,"-",IFERROR(INDEX(luna,MATCH(1,INDEX((bloq=2)*(luni=B1479),0),0)),0))</f>
        <v>0</v>
      </c>
      <c r="E1486" s="74" t="str">
        <f ca="1">IF(COUNTIFS(instructor,B1479,diad,$E$2,desa,1,hord,"14:00 - 18:00")&gt;0,"-",IFERROR(INDEX(mara,MATCH(1,INDEX((bloq=2)*(mari=B1479),0),0)),0))</f>
        <v>SEDE ANDRÉS SANÍN - AULA 107 - (CALLE 75 No. 19-52)</v>
      </c>
      <c r="F1486" s="74" t="str">
        <f ca="1">IF(COUNTIFS(instructor,B1479,diad,$F$2,desa,1,hord,"14:00 - 18:00")&gt;0,"-",IFERROR(INDEX(miea,MATCH(1,INDEX((bloq=2)*(miei=B1479),0),0)),0))</f>
        <v>SEDE ANDRÉS SANÍN - AULA 109 - SALA DE SISTEMAS (CALLE 75 No. 19-52)</v>
      </c>
      <c r="G1486" s="74" t="str">
        <f ca="1">IF(COUNTIFS(instructor,B1479,diad,$G$2,desa,1,hord,"14:00 - 18:00")&gt;0,"-",IFERROR(INDEX(juea,MATCH(1,INDEX((bloq=2)*(juei=B1479),0),0)),0))</f>
        <v>103 - TALLER ENERGÍA ELÉCTRICA - SENA CENTRO DE LA CONSTRUCCIÓN</v>
      </c>
      <c r="H1486" s="74" t="str">
        <f ca="1">IF(COUNTIFS(instructor,B1479,diad,$H$2,desa,1,hord,"14:00 - 18:00")&gt;0,"-",IFERROR(INDEX(viea,MATCH(1,INDEX((bloq=2)*(viei=B1479),0),0)),0))</f>
        <v>SEDE ANDRÉS SANÍN - AULA 103 - SALA DE SISTEMAS (CALLE 75 No. 19-52)</v>
      </c>
      <c r="I1486" s="75">
        <f ca="1">IF(COUNTIFS(instructor,B1479,diad,$I$2,desa,1,hord,"14:00 - 18:00")&gt;0,"-",IFERROR(INDEX(saba,MATCH(1,INDEX((bloq=2)*(sabi=B1479),0),0)),0))</f>
        <v>0</v>
      </c>
    </row>
    <row r="1487" spans="1:9" ht="14.1" customHeight="1" thickTop="1" thickBot="1" x14ac:dyDescent="0.35">
      <c r="A1487" s="712"/>
      <c r="B1487" s="713"/>
      <c r="C1487" s="714"/>
      <c r="D1487" s="76" t="str">
        <f ca="1">IF(COUNTIFS(instructor,B1479,diad,$D$2,desa,1,hord,"18:00 - 22:00")&gt;0,INDEX(hord,MATCH(1,INDEX((instructor=B1479)*(instructor=B1479),0),0)),IFERROR(INDEX(hora,MATCH(1,INDEX((bloq=3)*(luni=B1479),0),0)),0))</f>
        <v>18:00 - 21:00</v>
      </c>
      <c r="E1487" s="76" t="str">
        <f ca="1">IF(COUNTIFS(instructor,B1479,diad,$E$2,desa,1,hord,"18:00 - 22:00")&gt;0,INDEX(hord,MATCH(1,INDEX((instructor=B1479)*(instructor=B1479),0),0)),IFERROR(INDEX(hora,MATCH(1,INDEX((bloq=3)*(mari=B1479),0),0)),0))</f>
        <v>18:00 - 21:00</v>
      </c>
      <c r="F1487" s="76">
        <f ca="1">IF(COUNTIFS(instructor,B1479,diad,$F$2,desa,1,hord,"18:00 - 22:00")&gt;0,INDEX(hord,MATCH(1,INDEX((instructor=B1479)*(instructor=B1479),0),0)),IFERROR(INDEX(hora,MATCH(1,INDEX((bloq=3)*(miei=B1479),0),0)),0))</f>
        <v>0</v>
      </c>
      <c r="G1487" s="76">
        <f ca="1">IF(COUNTIFS(instructor,B1479,diad,$G$2,desa,1,hord,"18:00 - 22:00")&gt;0,INDEX(hord,MATCH(1,INDEX((instructor=B1479)*(instructor=B1479),0),0)),IFERROR(INDEX(hora,MATCH(1,INDEX((bloq=3)*(juei=B1479),0),0)),0))</f>
        <v>0</v>
      </c>
      <c r="H1487" s="76">
        <f ca="1">IF(COUNTIFS(instructor,B1479,diad,$H$2,desa,1,hord,"18:00 - 22:00")&gt;0,INDEX(hord,MATCH(1,INDEX((instructor=B1479)*(instructor=B1479),0),0)),IFERROR(INDEX(hora,MATCH(1,INDEX((bloq=3)*(viei=B1479),0),0)),0))</f>
        <v>0</v>
      </c>
      <c r="I1487" s="77">
        <f ca="1">IF(COUNTIFS(instructor,B1479,diad,$I$2,desa,1,hord,"18:00 - 22:00")&gt;0,INDEX(hord,MATCH(1,INDEX((instructor=B1479)*(instructor=B1479),0),0)),IFERROR(INDEX(hora,MATCH(1,INDEX((bloq=3)*(sabi=B1479),0),0)),0))</f>
        <v>0</v>
      </c>
    </row>
    <row r="1488" spans="1:9" ht="50.1" customHeight="1" thickTop="1" thickBot="1" x14ac:dyDescent="0.35">
      <c r="A1488" s="712"/>
      <c r="B1488" s="713"/>
      <c r="C1488" s="714"/>
      <c r="D1488" s="68" t="str">
        <f ca="1">IF(COUNTIFS(instructor,B1479,diad,$D$2,desa,1,hord,"18:00 - 22:00")&gt;0,"-",IFERROR(INDEX(ficha,MATCH(1,INDEX((bloq=3)*(luni=B1479),0),0)),0))</f>
        <v xml:space="preserve">3406421 - DIBUJO Y MODELADO ARQUITECTONICO Y DE INGENIERIA (TECNÓLOGO) </v>
      </c>
      <c r="E1488" s="68" t="str">
        <f ca="1">IF(COUNTIFS(instructor,B1479,diad,$E$2,desa,1,hord,"18:00 - 22:00")&gt;0,"-",IFERROR(INDEX(ficha,MATCH(1,INDEX((bloq=3)*(mari=B1479),0),0)),0))</f>
        <v>3339974   SUPERVISION EN SISTEMAS DE AGUA Y SANEAMIENTO ( TECNOLOGO)</v>
      </c>
      <c r="F1488" s="68">
        <f ca="1">IF(COUNTIFS(instructor,B1479,diad,$F$2,desa,1,hord,"18:00 - 22:00")&gt;0,"-",IFERROR(INDEX(ficha,MATCH(1,INDEX((bloq=3)*(miei=B1479),0),0)),0))</f>
        <v>0</v>
      </c>
      <c r="G1488" s="68">
        <f ca="1">IF(COUNTIFS(instructor,B1479,diad,$G$2,desa,1,hord,"18:00 - 22:00")&gt;0,"-",IFERROR(INDEX(ficha,MATCH(1,INDEX((bloq=3)*(juei=B1479),0),0)),0))</f>
        <v>0</v>
      </c>
      <c r="H1488" s="68">
        <f ca="1">IF(COUNTIFS(instructor,B1479,diad,$H$2,desa,1,hord,"18:00 - 22:00")&gt;0,"-",IFERROR(INDEX(ficha,MATCH(1,INDEX((bloq=3)*(viei=B1479),0),0)),0))</f>
        <v>0</v>
      </c>
      <c r="I1488" s="69">
        <f ca="1">IF(COUNTIFS(instructor,B1479,diad,$I$2,desa,1,hord,"18:00 - 22:00")&gt;0,"-",IFERROR(INDEX(ficha,MATCH(1,INDEX((bloq=3)*(sabi=B1479),0),0)),0))</f>
        <v>0</v>
      </c>
    </row>
    <row r="1489" spans="1:9" ht="27.75" customHeight="1" thickTop="1" thickBot="1" x14ac:dyDescent="0.35">
      <c r="A1489" s="712"/>
      <c r="B1489" s="713"/>
      <c r="C1489" s="714"/>
      <c r="D1489" s="70" t="str">
        <f ca="1">IF(COUNTIFS(instructor,B1479,diad,$D$2,desa,1,hord,"18:00 - 22:00")&gt;0,"DESARROLLO CURRICULAR",IFERROR(INDEX(lunc,MATCH(1,INDEX((bloq=3)*(luni=B1479),0),0)),0))</f>
        <v>APLICAR PRÁCTICAS DE PROTECCIÓN AMBIENTAL, SEGURIDAD Y SALUD EN EL TRABAJO
DE ACUERDO CON LAS POLÍTICAS ORGANIZACIONALES Y LA NORMATIVIDAD VIGENTE.</v>
      </c>
      <c r="E1489" s="70" t="str">
        <f ca="1">IF(COUNTIFS(instructor,B1479,diad,$E$2,desa,1,hord,"18:00 - 22:00")&gt;0,"DESARROLLO CURRICULAR",IFERROR(INDEX(marc,MATCH(1,INDEX((bloq=3)*(mari=B1479),0),0)),0))</f>
        <v xml:space="preserve">COMPETENCIA: MEDIO AMBIENTE, SALUD Y SEGURIDAD EN EL TRABAJO                                                                                                                     RAP: Analizar las estrategias para  la prevención y control de los impactos ambientales y  de  los accidentes y enfermedades  laborales (ATEL) de acuerdo con  las políticas organizacionales   y el entorno social / Implementar  estrategias  para  el control de los impactos ambientales y  de  los accidentes y enfermedades   de acuerdo  con los planes y programas  establecidos por la organización/Realizar seguimiento y acompañamiento al desarrollo de los planes y programas ambientales  y SST, según el  área de desempeño/Proponer acciones de mejora para el manejo ambiental y el control de la SST, de acuerdo con estrategias de trabajo, colaborativo, cooperativo y coordinado en el contexto productivo y social. </v>
      </c>
      <c r="F1489" s="70">
        <f ca="1">IF(COUNTIFS(instructor,B1479,diad,$F$2,desa,1,hord,"18:00 - 22:00")&gt;0,"DESARROLLO CURRICULAR",IFERROR(INDEX(miec,MATCH(1,INDEX((bloq=3)*(miei=B1479),0),0)),0))</f>
        <v>0</v>
      </c>
      <c r="G1489" s="70">
        <f ca="1">IF(COUNTIFS(instructor,B1479,diad,$G$2,desa,1,hord,"18:00 - 22:00")&gt;0,"DESARROLLO CURRICULAR",IFERROR(INDEX(juec,MATCH(1,INDEX((bloq=3)*(juei=B1479),0),0)),0))</f>
        <v>0</v>
      </c>
      <c r="H1489" s="70">
        <f ca="1">IF(COUNTIFS(instructor,B1479,diad,$H$2,desa,1,hord,"18:00 - 22:00")&gt;0,"DESARROLLO CURRICULAR",IFERROR(INDEX(viec,MATCH(1,INDEX((bloq=3)*(viei=B1479),0),0)),0))</f>
        <v>0</v>
      </c>
      <c r="I1489" s="71">
        <f ca="1">IF(COUNTIFS(instructor,B1479,diad,$I$2,desa,1,hord,"18:00 - 22:00")&gt;0,"DESARROLLO CURRICULAR",IFERROR(INDEX(sabc,MATCH(1,INDEX((bloq=3)*(sabi=B1479),0),0)),0))</f>
        <v>0</v>
      </c>
    </row>
    <row r="1490" spans="1:9" ht="24" customHeight="1" thickTop="1" thickBot="1" x14ac:dyDescent="0.35">
      <c r="A1490" s="712"/>
      <c r="B1490" s="713"/>
      <c r="C1490" s="714"/>
      <c r="D1490" s="78" t="str">
        <f ca="1">IF(COUNTIFS(instructor,B1479,diad,$D$2,desa,1,hord,"18:00 - 22:00")&gt;0,"-",IFERROR(INDEX(luna,MATCH(1,INDEX((bloq=3)*(luni=B1479),0),0)),0))</f>
        <v>202 - SALA DE SISTEMAS SENA CENTRO DE LA CONSTRUCCIÓN</v>
      </c>
      <c r="E1490" s="78" t="str">
        <f ca="1">IF(COUNTIFS(instructor,B1479,diad,$E$2,desa,1,hord,"18:00 - 22:00")&gt;0,"-",IFERROR(INDEX(mara,MATCH(1,INDEX((bloq=3)*(mari=B1479),0),0)),0))</f>
        <v>YUMBO - SENA AULA CELSIA 3 - CALLE 16N 2N-20 - VÍA PANORAMA</v>
      </c>
      <c r="F1490" s="78">
        <f ca="1">IF(COUNTIFS(instructor,B1479,diad,$F$2,desa,1,hord,"18:00 - 22:00")&gt;0,"-",IFERROR(INDEX(miea,MATCH(1,INDEX((bloq=3)*(miei=B1479),0),0)),0))</f>
        <v>0</v>
      </c>
      <c r="G1490" s="78">
        <f ca="1">IF(COUNTIFS(instructor,B1479,diad,$G$2,desa,1,hord,"18:00 - 22:00")&gt;0,"-",IFERROR(INDEX(juea,MATCH(1,INDEX((bloq=3)*(juei=B1479),0),0)),0))</f>
        <v>0</v>
      </c>
      <c r="H1490" s="78">
        <f ca="1">IF(COUNTIFS(instructor,B1479,diad,$H$2,desa,1,hord,"18:00 - 22:00")&gt;0,"-",IFERROR(INDEX(viea,MATCH(1,INDEX((bloq=3)*(viei=B1479),0),0)),0))</f>
        <v>0</v>
      </c>
      <c r="I1490" s="79">
        <f ca="1">IF(COUNTIFS(instructor,B1479,diad,$I$2,desa,1,hord,"18:00 - 22:00")&gt;0,"-",IFERROR(INDEX(saba,MATCH(1,INDEX((bloq=3)*(sabi=B1479),0),0)),0))</f>
        <v>0</v>
      </c>
    </row>
    <row r="1491" spans="1:9" ht="14.1" customHeight="1" thickTop="1" thickBot="1" x14ac:dyDescent="0.35">
      <c r="A1491" s="717">
        <v>125</v>
      </c>
      <c r="B1491" s="718" t="str">
        <f>INDEX(instructor,A1491)</f>
        <v>JULIETA SALAZAR DE LA TORRE</v>
      </c>
      <c r="C1491" s="719" t="str">
        <f>INDEX(area,A1491)</f>
        <v>PEDAGOGÍA Y DIDÁCTICA</v>
      </c>
      <c r="D1491" s="72">
        <f ca="1">IF(COUNTIFS(instructor,B1491,diad,$D$2,desa,1,hord,"08:00 - 12:00")&gt;0,INDEX(hord,MATCH(1,INDEX((instructor=B1491)*(instructor=B1491),0),0)),IFERROR(INDEX(hora,MATCH(1,INDEX((bloq=1)*(luni=B1491),0),0)),0))</f>
        <v>0</v>
      </c>
      <c r="E1491" s="72">
        <f ca="1">IF(COUNTIFS(instructor,B1491,diad,$E$2,desa,1,hord,"08:00 - 12:00")&gt;0,INDEX(hord,MATCH(1,INDEX((instructor=B1491)*(instructor=B1491),0),0)),IFERROR(INDEX(hora,MATCH(1,INDEX((bloq=1)*(mari=B1491),0),0)),0))</f>
        <v>0</v>
      </c>
      <c r="F1491" s="72">
        <f ca="1">IF(COUNTIFS(instructor,B1491,diad,$F$2,desa,1,hord,"08:00 - 12:00")&gt;0,INDEX(hord,MATCH(1,INDEX((instructor=B1491)*(instructor=B1491),0),0)),IFERROR(INDEX(hora,MATCH(1,INDEX((bloq=1)*(miei=B1491),0),0)),0))</f>
        <v>0</v>
      </c>
      <c r="G1491" s="72">
        <f ca="1">IF(COUNTIFS(instructor,B1491,diad,$G$2,desa,1,hord,"08:00 - 12:00")&gt;0,INDEX(hord,MATCH(1,INDEX((instructor=B1491)*(instructor=B1491),0),0)),IFERROR(INDEX(hora,MATCH(1,INDEX((bloq=1)*(juei=B1491),0),0)),0))</f>
        <v>0</v>
      </c>
      <c r="H1491" s="72">
        <f ca="1">IF(COUNTIFS(instructor,B1491,diad,$H$2,desa,1,hord,"08:00 - 12:00")&gt;0,INDEX(hord,MATCH(1,INDEX((instructor=B1491)*(instructor=B1491),0),0)),IFERROR(INDEX(hora,MATCH(1,INDEX((bloq=1)*(viei=B1491),0),0)),0))</f>
        <v>0</v>
      </c>
      <c r="I1491" s="73">
        <f ca="1">IF(COUNTIFS(instructor,B1491,diad,$I$2,desa,1,hord,"08:00 - 12:00")&gt;0,INDEX(hord,MATCH(1,INDEX((instructor=B1491)*(instructor=B1491),0),0)),IFERROR(INDEX(hora,MATCH(1,INDEX((bloq=1)*(sabi=B1491),0),0)),0))</f>
        <v>0</v>
      </c>
    </row>
    <row r="1492" spans="1:9" ht="14.1" customHeight="1" thickTop="1" thickBot="1" x14ac:dyDescent="0.35">
      <c r="A1492" s="717"/>
      <c r="B1492" s="718"/>
      <c r="C1492" s="719"/>
      <c r="D1492" s="68">
        <f ca="1">IF(COUNTIFS(instructor,B1491,diad,$D$2,desa,1,hord,"08:00 - 12:00")&gt;0,"-",IFERROR(INDEX(ficha,MATCH(1,INDEX((bloq=1)*(luni=B1491),0),0)),0))</f>
        <v>0</v>
      </c>
      <c r="E1492" s="68">
        <f ca="1">IF(COUNTIFS(instructor,B1491,diad,$E$2,desa,1,hord,"08:00 - 12:00")&gt;0,"-",IFERROR(INDEX(ficha,MATCH(1,INDEX((bloq=1)*(mari=B1491),0),0)),0))</f>
        <v>0</v>
      </c>
      <c r="F1492" s="68">
        <f ca="1">IF(COUNTIFS(instructor,B1491,diad,$F$2,desa,1,hord,"08:00 - 12:00")&gt;0,"-",IFERROR(INDEX(ficha,MATCH(1,INDEX((bloq=1)*(miei=B1491),0),0)),0))</f>
        <v>0</v>
      </c>
      <c r="G1492" s="68">
        <f ca="1">IF(COUNTIFS(instructor,B1491,diad,$G$2,desa,1,hord,"08:00 - 12:00")&gt;0,"-",IFERROR(INDEX(ficha,MATCH(1,INDEX((bloq=1)*(juei=B1491),0),0)),0))</f>
        <v>0</v>
      </c>
      <c r="H1492" s="68">
        <f ca="1">IF(COUNTIFS(instructor,B1491,diad,$H$2,desa,1,hord,"08:00 - 12:00")&gt;0,"-",IFERROR(INDEX(ficha,MATCH(1,INDEX((bloq=1)*(viei=B1491),0),0)),0))</f>
        <v>0</v>
      </c>
      <c r="I1492" s="69">
        <f ca="1">IF(COUNTIFS(instructor,B1491,diad,$I$2,desa,1,hord,"08:00 - 12:00")&gt;0,"-",IFERROR(INDEX(ficha,MATCH(1,INDEX((bloq=1)*(sabi=B1491),0),0)),0))</f>
        <v>0</v>
      </c>
    </row>
    <row r="1493" spans="1:9" ht="14.1" customHeight="1" thickTop="1" thickBot="1" x14ac:dyDescent="0.35">
      <c r="A1493" s="717"/>
      <c r="B1493" s="718"/>
      <c r="C1493" s="719"/>
      <c r="D1493" s="70">
        <f ca="1">IF(COUNTIFS(instructor,B1491,diad,$D$2,desa,1,hord,"08:00 - 12:00")&gt;0,"DESARROLLO CURRICULAR",IFERROR(INDEX(lunc,MATCH(1,INDEX((bloq=1)*(luni=B1491),0),0)),0))</f>
        <v>0</v>
      </c>
      <c r="E1493" s="70">
        <f ca="1">IF(COUNTIFS(instructor,B1491,diad,$E$2,desa,1,hord,"08:00 - 12:00")&gt;0,"DESARROLLO CURRICULAR",IFERROR(INDEX(marc,MATCH(1,INDEX((bloq=1)*(mari=B1491),0),0)),0))</f>
        <v>0</v>
      </c>
      <c r="F1493" s="70">
        <f ca="1">IF(COUNTIFS(instructor,B1491,diad,$F$2,desa,1,hord,"08:00 - 12:00")&gt;0,"DESARROLLO CURRICULAR",IFERROR(INDEX(miec,MATCH(1,INDEX((bloq=1)*(miei=B1491),0),0)),0))</f>
        <v>0</v>
      </c>
      <c r="G1493" s="70">
        <f ca="1">IF(COUNTIFS(instructor,B1491,diad,$G$2,desa,1,hord,"08:00 - 12:00")&gt;0,"DESARROLLO CURRICULAR",IFERROR(INDEX(juec,MATCH(1,INDEX((bloq=1)*(juei=B1491),0),0)),0))</f>
        <v>0</v>
      </c>
      <c r="H1493" s="70">
        <f ca="1">IF(COUNTIFS(instructor,B1491,diad,$H$2,desa,1,hord,"08:00 - 12:00")&gt;0,"DESARROLLO CURRICULAR",IFERROR(INDEX(viec,MATCH(1,INDEX((bloq=1)*(viei=B1491),0),0)),0))</f>
        <v>0</v>
      </c>
      <c r="I1493" s="71">
        <f ca="1">IF(COUNTIFS(instructor,B1491,diad,$I$2,desa,1,hord,"08:00 - 12:00")&gt;0,"DESARROLLO CURRICULAR",IFERROR(INDEX(sabc,MATCH(1,INDEX((bloq=1)*(sabi=B1491),0),0)),0))</f>
        <v>0</v>
      </c>
    </row>
    <row r="1494" spans="1:9" ht="14.1" customHeight="1" thickTop="1" thickBot="1" x14ac:dyDescent="0.35">
      <c r="A1494" s="717"/>
      <c r="B1494" s="718"/>
      <c r="C1494" s="719"/>
      <c r="D1494" s="74">
        <f ca="1">IF(COUNTIFS(instructor,B1491,diad,$D$2,desa,1,hord,"08:00 - 12:00")&gt;0,"-",IFERROR(INDEX(luna,MATCH(1,INDEX((bloq=1)*(luni=B1491),0),0)),0))</f>
        <v>0</v>
      </c>
      <c r="E1494" s="74">
        <f ca="1">IF(COUNTIFS(instructor,B1491,diad,$E$2,desa,1,hord,"08:00 - 12:00")&gt;0,"-",IFERROR(INDEX(mara,MATCH(1,INDEX((bloq=1)*(mari=B1491),0),0)),0))</f>
        <v>0</v>
      </c>
      <c r="F1494" s="74">
        <f ca="1">IF(COUNTIFS(instructor,B1491,diad,$F$2,desa,1,hord,"08:00 - 12:00")&gt;0,"-",IFERROR(INDEX(miea,MATCH(1,INDEX((bloq=1)*(miei=B1491),0),0)),0))</f>
        <v>0</v>
      </c>
      <c r="G1494" s="74">
        <f ca="1">IF(COUNTIFS(instructor,B1491,diad,$G$2,desa,1,hord,"08:00 - 12:00")&gt;0,"-",IFERROR(INDEX(juea,MATCH(1,INDEX((bloq=1)*(juei=B1491),0),0)),0))</f>
        <v>0</v>
      </c>
      <c r="H1494" s="74">
        <f ca="1">IF(COUNTIFS(instructor,B1491,diad,$H$2,desa,1,hord,"08:00 - 12:00")&gt;0,"-",IFERROR(INDEX(viea,MATCH(1,INDEX((bloq=1)*(viei=B1491),0),0)),0))</f>
        <v>0</v>
      </c>
      <c r="I1494" s="75">
        <f ca="1">IF(COUNTIFS(instructor,B1491,diad,$I$2,desa,1,hord,"08:00 - 12:00")&gt;0,"-",IFERROR(INDEX(saba,MATCH(1,INDEX((bloq=1)*(sabi=B1491),0),0)),0))</f>
        <v>0</v>
      </c>
    </row>
    <row r="1495" spans="1:9" ht="14.1" customHeight="1" thickTop="1" thickBot="1" x14ac:dyDescent="0.35">
      <c r="A1495" s="717"/>
      <c r="B1495" s="718"/>
      <c r="C1495" s="719"/>
      <c r="D1495" s="76">
        <f ca="1">IF(COUNTIFS(instructor,B1491,diad,$D$2,desa,1,hord,"14:00 - 18:00")&gt;0,INDEX(hord,MATCH(1,INDEX((instructor=B1491)*(instructor=B1491),0),0)),IFERROR(INDEX(hora,MATCH(1,INDEX((bloq=2)*(luni=B1491),0),0)),0))</f>
        <v>0</v>
      </c>
      <c r="E1495" s="76">
        <f ca="1">IF(COUNTIFS(instructor,B1491,diad,$E$2,desa,1,hord,"14:00 - 18:00")&gt;0,INDEX(hord,MATCH(1,INDEX((instructor=B1491)*(instructor=B1491),0),0)),IFERROR(INDEX(hora,MATCH(1,INDEX((bloq=2)*(mari=B1491),0),0)),0))</f>
        <v>0</v>
      </c>
      <c r="F1495" s="76">
        <f ca="1">IF(COUNTIFS(instructor,B1491,diad,$F$2,desa,1,hord,"14:00 - 18:00")&gt;0,INDEX(hord,MATCH(1,INDEX((instructor=B1491)*(instructor=B1491),0),0)),IFERROR(INDEX(hora,MATCH(1,INDEX((bloq=2)*(miei=B1491),0),0)),0))</f>
        <v>0</v>
      </c>
      <c r="G1495" s="76">
        <f ca="1">IF(COUNTIFS(instructor,B1491,diad,$G$2,desa,1,hord,"14:00 - 18:00")&gt;0,INDEX(hord,MATCH(1,INDEX((instructor=B1491)*(instructor=B1491),0),0)),IFERROR(INDEX(hora,MATCH(1,INDEX((bloq=2)*(juei=B1491),0),0)),0))</f>
        <v>0</v>
      </c>
      <c r="H1495" s="76">
        <f ca="1">IF(COUNTIFS(instructor,B1491,diad,$H$2,desa,1,hord,"14:00 - 18:00")&gt;0,INDEX(hord,MATCH(1,INDEX((instructor=B1491)*(instructor=B1491),0),0)),IFERROR(INDEX(hora,MATCH(1,INDEX((bloq=2)*(viei=B1491),0),0)),0))</f>
        <v>0</v>
      </c>
      <c r="I1495" s="77">
        <f ca="1">IF(COUNTIFS(instructor,B1491,diad,$I$2,desa,1,hord,"14:00 - 18:00")&gt;0,INDEX(hord,MATCH(1,INDEX((instructor=B1491)*(instructor=B1491),0),0)),IFERROR(INDEX(hora,MATCH(1,INDEX((bloq=2)*(sabi=B1491),0),0)),0))</f>
        <v>0</v>
      </c>
    </row>
    <row r="1496" spans="1:9" ht="14.1" customHeight="1" thickTop="1" thickBot="1" x14ac:dyDescent="0.35">
      <c r="A1496" s="717"/>
      <c r="B1496" s="718"/>
      <c r="C1496" s="719"/>
      <c r="D1496" s="68">
        <f ca="1">IF(COUNTIFS(instructor,B1491,diad,$D$2,desa,1,hord,"14:00 - 18:00")&gt;0,"-",IFERROR(INDEX(ficha,MATCH(1,INDEX((bloq=2)*(luni=B1491),0),0)),0))</f>
        <v>0</v>
      </c>
      <c r="E1496" s="68">
        <f ca="1">IF(COUNTIFS(instructor,B1491,diad,$E$2,desa,1,hord,"14:00 - 18:00")&gt;0,"-",IFERROR(INDEX(ficha,MATCH(1,INDEX((bloq=2)*(mari=B1491),0),0)),0))</f>
        <v>0</v>
      </c>
      <c r="F1496" s="68">
        <f ca="1">IF(COUNTIFS(instructor,B1491,diad,$F$2,desa,1,hord,"14:00 - 18:00")&gt;0,"-",IFERROR(INDEX(ficha,MATCH(1,INDEX((bloq=2)*(miei=B1491),0),0)),0))</f>
        <v>0</v>
      </c>
      <c r="G1496" s="68">
        <f ca="1">IF(COUNTIFS(instructor,B1491,diad,$G$2,desa,1,hord,"14:00 - 18:00")&gt;0,"-",IFERROR(INDEX(ficha,MATCH(1,INDEX((bloq=2)*(juei=B1491),0),0)),0))</f>
        <v>0</v>
      </c>
      <c r="H1496" s="68">
        <f ca="1">IF(COUNTIFS(instructor,B1491,diad,$H$2,desa,1,hord,"14:00 - 18:00")&gt;0,"-",IFERROR(INDEX(ficha,MATCH(1,INDEX((bloq=2)*(viei=B1491),0),0)),0))</f>
        <v>0</v>
      </c>
      <c r="I1496" s="69">
        <f ca="1">IF(COUNTIFS(instructor,B1491,diad,$I$2,desa,1,hord,"14:00 - 18:00")&gt;0,"-",IFERROR(INDEX(ficha,MATCH(1,INDEX((bloq=2)*(sabi=B1491),0),0)),0))</f>
        <v>0</v>
      </c>
    </row>
    <row r="1497" spans="1:9" ht="14.1" customHeight="1" thickTop="1" thickBot="1" x14ac:dyDescent="0.35">
      <c r="A1497" s="717"/>
      <c r="B1497" s="718"/>
      <c r="C1497" s="719"/>
      <c r="D1497" s="70">
        <f ca="1">IF(COUNTIFS(instructor,B1491,diad,$D$2,desa,1,hord,"14:00 - 18:00")&gt;0,"DESARROLLO CURRICULAR",IFERROR(INDEX(lunc,MATCH(1,INDEX((bloq=2)*(luni=B1491),0),0)),0))</f>
        <v>0</v>
      </c>
      <c r="E1497" s="70">
        <f ca="1">IF(COUNTIFS(instructor,B1491,diad,$E$2,desa,1,hord,"14:00 - 18:00")&gt;0,"DESARROLLO CURRICULAR",IFERROR(INDEX(marc,MATCH(1,INDEX((bloq=2)*(mari=B1491),0),0)),0))</f>
        <v>0</v>
      </c>
      <c r="F1497" s="70">
        <f ca="1">IF(COUNTIFS(instructor,B1491,diad,$F$2,desa,1,hord,"14:00 - 18:00")&gt;0,"DESARROLLO CURRICULAR",IFERROR(INDEX(miec,MATCH(1,INDEX((bloq=2)*(miei=B1491),0),0)),0))</f>
        <v>0</v>
      </c>
      <c r="G1497" s="70">
        <f ca="1">IF(COUNTIFS(instructor,B1491,diad,$G$2,desa,1,hord,"14:00 - 18:00")&gt;0,"DESARROLLO CURRICULAR",IFERROR(INDEX(juec,MATCH(1,INDEX((bloq=2)*(juei=B1491),0),0)),0))</f>
        <v>0</v>
      </c>
      <c r="H1497" s="70">
        <f ca="1">IF(COUNTIFS(instructor,B1491,diad,$H$2,desa,1,hord,"14:00 - 18:00")&gt;0,"DESARROLLO CURRICULAR",IFERROR(INDEX(viec,MATCH(1,INDEX((bloq=2)*(viei=B1491),0),0)),0))</f>
        <v>0</v>
      </c>
      <c r="I1497" s="71">
        <f ca="1">IF(COUNTIFS(instructor,B1491,diad,$I$2,desa,1,hord,"14:00 - 18:00")&gt;0,"DESARROLLO CURRICULAR",IFERROR(INDEX(sabc,MATCH(1,INDEX((bloq=2)*(sabi=B1491),0),0)),0))</f>
        <v>0</v>
      </c>
    </row>
    <row r="1498" spans="1:9" ht="14.1" customHeight="1" thickTop="1" thickBot="1" x14ac:dyDescent="0.35">
      <c r="A1498" s="717"/>
      <c r="B1498" s="718"/>
      <c r="C1498" s="719"/>
      <c r="D1498" s="74">
        <f ca="1">IF(COUNTIFS(instructor,B1491,diad,$D$2,desa,1,hord,"14:00 - 18:00")&gt;0,"-",IFERROR(INDEX(luna,MATCH(1,INDEX((bloq=2)*(luni=B1491),0),0)),0))</f>
        <v>0</v>
      </c>
      <c r="E1498" s="74">
        <f ca="1">IF(COUNTIFS(instructor,B1491,diad,$E$2,desa,1,hord,"14:00 - 18:00")&gt;0,"-",IFERROR(INDEX(mara,MATCH(1,INDEX((bloq=2)*(mari=B1491),0),0)),0))</f>
        <v>0</v>
      </c>
      <c r="F1498" s="74">
        <f ca="1">IF(COUNTIFS(instructor,B1491,diad,$F$2,desa,1,hord,"14:00 - 18:00")&gt;0,"-",IFERROR(INDEX(miea,MATCH(1,INDEX((bloq=2)*(miei=B1491),0),0)),0))</f>
        <v>0</v>
      </c>
      <c r="G1498" s="74">
        <f ca="1">IF(COUNTIFS(instructor,B1491,diad,$G$2,desa,1,hord,"14:00 - 18:00")&gt;0,"-",IFERROR(INDEX(juea,MATCH(1,INDEX((bloq=2)*(juei=B1491),0),0)),0))</f>
        <v>0</v>
      </c>
      <c r="H1498" s="74">
        <f ca="1">IF(COUNTIFS(instructor,B1491,diad,$H$2,desa,1,hord,"14:00 - 18:00")&gt;0,"-",IFERROR(INDEX(viea,MATCH(1,INDEX((bloq=2)*(viei=B1491),0),0)),0))</f>
        <v>0</v>
      </c>
      <c r="I1498" s="75">
        <f ca="1">IF(COUNTIFS(instructor,B1491,diad,$I$2,desa,1,hord,"14:00 - 18:00")&gt;0,"-",IFERROR(INDEX(saba,MATCH(1,INDEX((bloq=2)*(sabi=B1491),0),0)),0))</f>
        <v>0</v>
      </c>
    </row>
    <row r="1499" spans="1:9" ht="14.1" customHeight="1" thickTop="1" thickBot="1" x14ac:dyDescent="0.35">
      <c r="A1499" s="717"/>
      <c r="B1499" s="718"/>
      <c r="C1499" s="719"/>
      <c r="D1499" s="76">
        <f ca="1">IF(COUNTIFS(instructor,B1491,diad,$D$2,desa,1,hord,"18:00 - 22:00")&gt;0,INDEX(hord,MATCH(1,INDEX((instructor=B1491)*(instructor=B1491),0),0)),IFERROR(INDEX(hora,MATCH(1,INDEX((bloq=3)*(luni=B1491),0),0)),0))</f>
        <v>0</v>
      </c>
      <c r="E1499" s="76">
        <f ca="1">IF(COUNTIFS(instructor,B1491,diad,$E$2,desa,1,hord,"18:00 - 22:00")&gt;0,INDEX(hord,MATCH(1,INDEX((instructor=B1491)*(instructor=B1491),0),0)),IFERROR(INDEX(hora,MATCH(1,INDEX((bloq=3)*(mari=B1491),0),0)),0))</f>
        <v>0</v>
      </c>
      <c r="F1499" s="76">
        <f ca="1">IF(COUNTIFS(instructor,B1491,diad,$F$2,desa,1,hord,"18:00 - 22:00")&gt;0,INDEX(hord,MATCH(1,INDEX((instructor=B1491)*(instructor=B1491),0),0)),IFERROR(INDEX(hora,MATCH(1,INDEX((bloq=3)*(miei=B1491),0),0)),0))</f>
        <v>0</v>
      </c>
      <c r="G1499" s="76">
        <f ca="1">IF(COUNTIFS(instructor,B1491,diad,$G$2,desa,1,hord,"18:00 - 22:00")&gt;0,INDEX(hord,MATCH(1,INDEX((instructor=B1491)*(instructor=B1491),0),0)),IFERROR(INDEX(hora,MATCH(1,INDEX((bloq=3)*(juei=B1491),0),0)),0))</f>
        <v>0</v>
      </c>
      <c r="H1499" s="76">
        <f ca="1">IF(COUNTIFS(instructor,B1491,diad,$H$2,desa,1,hord,"18:00 - 22:00")&gt;0,INDEX(hord,MATCH(1,INDEX((instructor=B1491)*(instructor=B1491),0),0)),IFERROR(INDEX(hora,MATCH(1,INDEX((bloq=3)*(viei=B1491),0),0)),0))</f>
        <v>0</v>
      </c>
      <c r="I1499" s="77">
        <f ca="1">IF(COUNTIFS(instructor,B1491,diad,$I$2,desa,1,hord,"18:00 - 22:00")&gt;0,INDEX(hord,MATCH(1,INDEX((instructor=B1491)*(instructor=B1491),0),0)),IFERROR(INDEX(hora,MATCH(1,INDEX((bloq=3)*(sabi=B1491),0),0)),0))</f>
        <v>0</v>
      </c>
    </row>
    <row r="1500" spans="1:9" ht="14.1" customHeight="1" thickTop="1" thickBot="1" x14ac:dyDescent="0.35">
      <c r="A1500" s="717"/>
      <c r="B1500" s="718"/>
      <c r="C1500" s="719"/>
      <c r="D1500" s="68">
        <f ca="1">IF(COUNTIFS(instructor,B1491,diad,$D$2,desa,1,hord,"18:00 - 22:00")&gt;0,"-",IFERROR(INDEX(ficha,MATCH(1,INDEX((bloq=3)*(luni=B1491),0),0)),0))</f>
        <v>0</v>
      </c>
      <c r="E1500" s="68">
        <f ca="1">IF(COUNTIFS(instructor,B1491,diad,$E$2,desa,1,hord,"18:00 - 22:00")&gt;0,"-",IFERROR(INDEX(ficha,MATCH(1,INDEX((bloq=3)*(mari=B1491),0),0)),0))</f>
        <v>0</v>
      </c>
      <c r="F1500" s="68">
        <f ca="1">IF(COUNTIFS(instructor,B1491,diad,$F$2,desa,1,hord,"18:00 - 22:00")&gt;0,"-",IFERROR(INDEX(ficha,MATCH(1,INDEX((bloq=3)*(miei=B1491),0),0)),0))</f>
        <v>0</v>
      </c>
      <c r="G1500" s="68">
        <f ca="1">IF(COUNTIFS(instructor,B1491,diad,$G$2,desa,1,hord,"18:00 - 22:00")&gt;0,"-",IFERROR(INDEX(ficha,MATCH(1,INDEX((bloq=3)*(juei=B1491),0),0)),0))</f>
        <v>0</v>
      </c>
      <c r="H1500" s="68">
        <f ca="1">IF(COUNTIFS(instructor,B1491,diad,$H$2,desa,1,hord,"18:00 - 22:00")&gt;0,"-",IFERROR(INDEX(ficha,MATCH(1,INDEX((bloq=3)*(viei=B1491),0),0)),0))</f>
        <v>0</v>
      </c>
      <c r="I1500" s="69">
        <f ca="1">IF(COUNTIFS(instructor,B1491,diad,$I$2,desa,1,hord,"18:00 - 22:00")&gt;0,"-",IFERROR(INDEX(ficha,MATCH(1,INDEX((bloq=3)*(sabi=B1491),0),0)),0))</f>
        <v>0</v>
      </c>
    </row>
    <row r="1501" spans="1:9" ht="14.1" customHeight="1" thickTop="1" thickBot="1" x14ac:dyDescent="0.35">
      <c r="A1501" s="717"/>
      <c r="B1501" s="718"/>
      <c r="C1501" s="719"/>
      <c r="D1501" s="70">
        <f ca="1">IF(COUNTIFS(instructor,B1491,diad,$D$2,desa,1,hord,"18:00 - 22:00")&gt;0,"DESARROLLO CURRICULAR",IFERROR(INDEX(lunc,MATCH(1,INDEX((bloq=3)*(luni=B1491),0),0)),0))</f>
        <v>0</v>
      </c>
      <c r="E1501" s="70">
        <f ca="1">IF(COUNTIFS(instructor,B1491,diad,$E$2,desa,1,hord,"18:00 - 22:00")&gt;0,"DESARROLLO CURRICULAR",IFERROR(INDEX(marc,MATCH(1,INDEX((bloq=3)*(mari=B1491),0),0)),0))</f>
        <v>0</v>
      </c>
      <c r="F1501" s="70">
        <f ca="1">IF(COUNTIFS(instructor,B1491,diad,$F$2,desa,1,hord,"18:00 - 22:00")&gt;0,"DESARROLLO CURRICULAR",IFERROR(INDEX(miec,MATCH(1,INDEX((bloq=3)*(miei=B1491),0),0)),0))</f>
        <v>0</v>
      </c>
      <c r="G1501" s="70">
        <f ca="1">IF(COUNTIFS(instructor,B1491,diad,$G$2,desa,1,hord,"18:00 - 22:00")&gt;0,"DESARROLLO CURRICULAR",IFERROR(INDEX(juec,MATCH(1,INDEX((bloq=3)*(juei=B1491),0),0)),0))</f>
        <v>0</v>
      </c>
      <c r="H1501" s="70">
        <f ca="1">IF(COUNTIFS(instructor,B1491,diad,$H$2,desa,1,hord,"18:00 - 22:00")&gt;0,"DESARROLLO CURRICULAR",IFERROR(INDEX(viec,MATCH(1,INDEX((bloq=3)*(viei=B1491),0),0)),0))</f>
        <v>0</v>
      </c>
      <c r="I1501" s="71">
        <f ca="1">IF(COUNTIFS(instructor,B1491,diad,$I$2,desa,1,hord,"18:00 - 22:00")&gt;0,"DESARROLLO CURRICULAR",IFERROR(INDEX(sabc,MATCH(1,INDEX((bloq=3)*(sabi=B1491),0),0)),0))</f>
        <v>0</v>
      </c>
    </row>
    <row r="1502" spans="1:9" ht="14.1" customHeight="1" thickTop="1" thickBot="1" x14ac:dyDescent="0.35">
      <c r="A1502" s="717"/>
      <c r="B1502" s="718"/>
      <c r="C1502" s="719"/>
      <c r="D1502" s="78">
        <f ca="1">IF(COUNTIFS(instructor,B1491,diad,$D$2,desa,1,hord,"18:00 - 22:00")&gt;0,"-",IFERROR(INDEX(luna,MATCH(1,INDEX((bloq=3)*(luni=B1491),0),0)),0))</f>
        <v>0</v>
      </c>
      <c r="E1502" s="78">
        <f ca="1">IF(COUNTIFS(instructor,B1491,diad,$E$2,desa,1,hord,"18:00 - 22:00")&gt;0,"-",IFERROR(INDEX(mara,MATCH(1,INDEX((bloq=3)*(mari=B1491),0),0)),0))</f>
        <v>0</v>
      </c>
      <c r="F1502" s="78">
        <f ca="1">IF(COUNTIFS(instructor,B1491,diad,$F$2,desa,1,hord,"18:00 - 22:00")&gt;0,"-",IFERROR(INDEX(miea,MATCH(1,INDEX((bloq=3)*(miei=B1491),0),0)),0))</f>
        <v>0</v>
      </c>
      <c r="G1502" s="78">
        <f ca="1">IF(COUNTIFS(instructor,B1491,diad,$G$2,desa,1,hord,"18:00 - 22:00")&gt;0,"-",IFERROR(INDEX(juea,MATCH(1,INDEX((bloq=3)*(juei=B1491),0),0)),0))</f>
        <v>0</v>
      </c>
      <c r="H1502" s="78">
        <f ca="1">IF(COUNTIFS(instructor,B1491,diad,$H$2,desa,1,hord,"18:00 - 22:00")&gt;0,"-",IFERROR(INDEX(viea,MATCH(1,INDEX((bloq=3)*(viei=B1491),0),0)),0))</f>
        <v>0</v>
      </c>
      <c r="I1502" s="79">
        <f ca="1">IF(COUNTIFS(instructor,B1491,diad,$I$2,desa,1,hord,"18:00 - 22:00")&gt;0,"-",IFERROR(INDEX(saba,MATCH(1,INDEX((bloq=3)*(sabi=B1491),0),0)),0))</f>
        <v>0</v>
      </c>
    </row>
    <row r="1503" spans="1:9" ht="14.1" customHeight="1" thickTop="1" thickBot="1" x14ac:dyDescent="0.35">
      <c r="A1503" s="712">
        <v>126</v>
      </c>
      <c r="B1503" s="713" t="str">
        <f>INDEX(instructor,A1503)</f>
        <v>KAREN GISSEL PACHECO BOHÓRQUEZ</v>
      </c>
      <c r="C1503" s="714" t="str">
        <f>INDEX(area,A1503)</f>
        <v>COMPETENCIAS TRANSVERSALES - ÉTICA PARA LA CONSTRUCCIÓN DE UNA CULTURA DE PAZ</v>
      </c>
      <c r="D1503" s="72" t="str">
        <f ca="1">IF(COUNTIFS(instructor,B1503,diad,$D$2,desa,1,hord,"08:00 - 12:00")&gt;0,INDEX(hord,MATCH(1,INDEX((instructor=B1503)*(instructor=B1503),0),0)),IFERROR(INDEX(hora,MATCH(1,INDEX((bloq=1)*(luni=B1503),0),0)),0))</f>
        <v>8:00 - 12:00</v>
      </c>
      <c r="E1503" s="72" t="str">
        <f>IF(COUNTIFS(instructor,B1503,diad,$E$2,desa,1,hord,"08:00 - 12:00")&gt;0,INDEX(hord,MATCH(1,INDEX((instructor=B1503)*(instructor=B1503),0),0)),IFERROR(INDEX(hora,MATCH(1,INDEX((bloq=1)*(mari=B1503),0),0)),0))</f>
        <v>08:00 - 12:00</v>
      </c>
      <c r="F1503" s="72">
        <f ca="1">IF(COUNTIFS(instructor,B1503,diad,$F$2,desa,1,hord,"08:00 - 12:00")&gt;0,INDEX(hord,MATCH(1,INDEX((instructor=B1503)*(instructor=B1503),0),0)),IFERROR(INDEX(hora,MATCH(1,INDEX((bloq=1)*(miei=B1503),0),0)),0))</f>
        <v>0</v>
      </c>
      <c r="G1503" s="72" t="str">
        <f ca="1">IF(COUNTIFS(instructor,B1503,diad,$G$2,desa,1,hord,"08:00 - 12:00")&gt;0,INDEX(hord,MATCH(1,INDEX((instructor=B1503)*(instructor=B1503),0),0)),IFERROR(INDEX(hora,MATCH(1,INDEX((bloq=1)*(juei=B1503),0),0)),0))</f>
        <v>8:00 - 12:00</v>
      </c>
      <c r="H1503" s="72" t="str">
        <f ca="1">IF(COUNTIFS(instructor,B1503,diad,$H$2,desa,1,hord,"08:00 - 12:00")&gt;0,INDEX(hord,MATCH(1,INDEX((instructor=B1503)*(instructor=B1503),0),0)),IFERROR(INDEX(hora,MATCH(1,INDEX((bloq=1)*(viei=B1503),0),0)),0))</f>
        <v>8:00 - 12:00</v>
      </c>
      <c r="I1503" s="73">
        <f ca="1">IF(COUNTIFS(instructor,B1503,diad,$I$2,desa,1,hord,"08:00 - 12:00")&gt;0,INDEX(hord,MATCH(1,INDEX((instructor=B1503)*(instructor=B1503),0),0)),IFERROR(INDEX(hora,MATCH(1,INDEX((bloq=1)*(sabi=B1503),0),0)),0))</f>
        <v>0</v>
      </c>
    </row>
    <row r="1504" spans="1:9" ht="40.35" customHeight="1" thickTop="1" thickBot="1" x14ac:dyDescent="0.35">
      <c r="A1504" s="712"/>
      <c r="B1504" s="713"/>
      <c r="C1504" s="714"/>
      <c r="D1504" s="68" t="str">
        <f ca="1">IF(COUNTIFS(instructor,B1503,diad,$D$2,desa,1,hord,"08:00 - 12:00")&gt;0,"-",IFERROR(INDEX(ficha,MATCH(1,INDEX((bloq=1)*(luni=B1503),0),0)),0))</f>
        <v>3118553 DESARROLLO MULTIMEDIA Y WEB (TECNÓLOGO VIRTUAL)</v>
      </c>
      <c r="E1504" s="68" t="str">
        <f>IF(COUNTIFS(instructor,B1503,diad,$E$2,desa,1,hord,"08:00 - 12:00")&gt;0,"-",IFERROR(INDEX(ficha,MATCH(1,INDEX((bloq=1)*(mari=B1503),0),0)),0))</f>
        <v>-</v>
      </c>
      <c r="F1504" s="68">
        <f ca="1">IF(COUNTIFS(instructor,B1503,diad,$F$2,desa,1,hord,"08:00 - 12:00")&gt;0,"-",IFERROR(INDEX(ficha,MATCH(1,INDEX((bloq=1)*(miei=B1503),0),0)),0))</f>
        <v>0</v>
      </c>
      <c r="G1504" s="68" t="str">
        <f ca="1">IF(COUNTIFS(instructor,B1503,diad,$G$2,desa,1,hord,"08:00 - 12:00")&gt;0,"-",IFERROR(INDEX(ficha,MATCH(1,INDEX((bloq=1)*(juei=B1503),0),0)),0))</f>
        <v>3118569 ANALISIS Y DESARROLLO DE SOFTWARE. (TECNÓLOGO VIRTUAL)</v>
      </c>
      <c r="H1504" s="68" t="str">
        <f ca="1">IF(COUNTIFS(instructor,B1503,diad,$H$2,desa,1,hord,"08:00 - 12:00")&gt;0,"-",IFERROR(INDEX(ficha,MATCH(1,INDEX((bloq=1)*(viei=B1503),0),0)),0))</f>
        <v>3118325 ANALISIS Y DESARROLLO DE SOFTWARE. (TECNÓLOGO VIRTUAL)</v>
      </c>
      <c r="I1504" s="69">
        <f ca="1">IF(COUNTIFS(instructor,B1503,diad,$I$2,desa,1,hord,"08:00 - 12:00")&gt;0,"-",IFERROR(INDEX(ficha,MATCH(1,INDEX((bloq=1)*(sabi=B1503),0),0)),0))</f>
        <v>0</v>
      </c>
    </row>
    <row r="1505" spans="1:9" ht="52.35" customHeight="1" thickTop="1" thickBot="1" x14ac:dyDescent="0.35">
      <c r="A1505" s="712"/>
      <c r="B1505" s="713"/>
      <c r="C1505" s="714"/>
      <c r="D1505" s="70" t="str">
        <f ca="1">IF(COUNTIFS(instructor,B1503,diad,$D$2,desa,1,hord,"08:00 - 12:00")&gt;0,"DESARROLLO CURRICULAR",IFERROR(INDEX(lunc,MATCH(1,INDEX((bloq=1)*(luni=B1503),0),0)),0))</f>
        <v>"240201526 - Enrique Low Murtra-Interactuar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AP5 - REALIZAR EL PROTOTIPO INTERACTIVO DE ACUERDO A LA EXPERIENCIA DE USUARIO,
ESTÁNDARES DE MAQUETACIÓN WEB, USABILIDAD Y ACCESIBILIDAD."</v>
      </c>
      <c r="E1505" s="70" t="str">
        <f>IF(COUNTIFS(instructor,B1503,diad,$E$2,desa,1,hord,"08:00 - 12:00")&gt;0,"DESARROLLO CURRICULAR",IFERROR(INDEX(marc,MATCH(1,INDEX((bloq=1)*(mari=B1503),0),0)),0))</f>
        <v>DESARROLLO CURRICULAR</v>
      </c>
      <c r="F1505" s="70">
        <f ca="1">IF(COUNTIFS(instructor,B1503,diad,$F$2,desa,1,hord,"08:00 - 12:00")&gt;0,"DESARROLLO CURRICULAR",IFERROR(INDEX(miec,MATCH(1,INDEX((bloq=1)*(miei=B1503),0),0)),0))</f>
        <v>0</v>
      </c>
      <c r="G1505" s="70" t="str">
        <f ca="1">IF(COUNTIFS(instructor,B1503,diad,$G$2,desa,1,hord,"08:00 - 12:00")&gt;0,"DESARROLLO CURRICULAR",IFERROR(INDEX(juec,MATCH(1,INDEX((bloq=1)*(juei=B1503),0),0)),0))</f>
        <v>240201526 - ENRIQUE LOW MURTRA-INTERACTUAR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 8 CODIFICAR LOS MÓDULOS DEL SOFTWARE.</v>
      </c>
      <c r="H1505" s="70" t="str">
        <f ca="1">IF(COUNTIFS(instructor,B1503,diad,$H$2,desa,1,hord,"08:00 - 12:00")&gt;0,"DESARROLLO CURRICULAR",IFERROR(INDEX(viec,MATCH(1,INDEX((bloq=1)*(viei=B1503),0),0)),0))</f>
        <v>240201526 - ENRIQUE LOW MURTRA-INTERACTUAR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 8 CODIFICAR LOS MÓDULOS DEL SOFTWARE.</v>
      </c>
      <c r="I1505" s="71">
        <f ca="1">IF(COUNTIFS(instructor,B1503,diad,$I$2,desa,1,hord,"08:00 - 12:00")&gt;0,"DESARROLLO CURRICULAR",IFERROR(INDEX(sabc,MATCH(1,INDEX((bloq=1)*(sabi=B1503),0),0)),0))</f>
        <v>0</v>
      </c>
    </row>
    <row r="1506" spans="1:9" ht="14.1" customHeight="1" thickTop="1" thickBot="1" x14ac:dyDescent="0.35">
      <c r="A1506" s="712"/>
      <c r="B1506" s="713"/>
      <c r="C1506" s="714"/>
      <c r="D1506" s="74" t="str">
        <f ca="1">IF(COUNTIFS(instructor,B1503,diad,$D$2,desa,1,hord,"08:00 - 12:00")&gt;0,"-",IFERROR(INDEX(luna,MATCH(1,INDEX((bloq=1)*(luni=B1503),0),0)),0))</f>
        <v>Google Meet / MS Teams / Zoom</v>
      </c>
      <c r="E1506" s="74" t="str">
        <f>IF(COUNTIFS(instructor,B1503,diad,$E$2,desa,1,hord,"08:00 - 12:00")&gt;0,"-",IFERROR(INDEX(mara,MATCH(1,INDEX((bloq=1)*(mari=B1503),0),0)),0))</f>
        <v>-</v>
      </c>
      <c r="F1506" s="74">
        <f ca="1">IF(COUNTIFS(instructor,B1503,diad,$F$2,desa,1,hord,"08:00 - 12:00")&gt;0,"-",IFERROR(INDEX(miea,MATCH(1,INDEX((bloq=1)*(miei=B1503),0),0)),0))</f>
        <v>0</v>
      </c>
      <c r="G1506" s="74" t="str">
        <f ca="1">IF(COUNTIFS(instructor,B1503,diad,$G$2,desa,1,hord,"08:00 - 12:00")&gt;0,"-",IFERROR(INDEX(juea,MATCH(1,INDEX((bloq=1)*(juei=B1503),0),0)),0))</f>
        <v>Google Meet / MS Teams / Zoom</v>
      </c>
      <c r="H1506" s="74" t="str">
        <f ca="1">IF(COUNTIFS(instructor,B1503,diad,$H$2,desa,1,hord,"08:00 - 12:00")&gt;0,"-",IFERROR(INDEX(viea,MATCH(1,INDEX((bloq=1)*(viei=B1503),0),0)),0))</f>
        <v>Google Meet / MS Teams / Zoom</v>
      </c>
      <c r="I1506" s="75">
        <f ca="1">IF(COUNTIFS(instructor,B1503,diad,$I$2,desa,1,hord,"08:00 - 12:00")&gt;0,"-",IFERROR(INDEX(saba,MATCH(1,INDEX((bloq=1)*(sabi=B1503),0),0)),0))</f>
        <v>0</v>
      </c>
    </row>
    <row r="1507" spans="1:9" ht="14.1" customHeight="1" thickTop="1" thickBot="1" x14ac:dyDescent="0.35">
      <c r="A1507" s="712"/>
      <c r="B1507" s="713"/>
      <c r="C1507" s="714"/>
      <c r="D1507" s="76">
        <f ca="1">IF(COUNTIFS(instructor,B1503,diad,$D$2,desa,1,hord,"14:00 - 18:00")&gt;0,INDEX(hord,MATCH(1,INDEX((instructor=B1503)*(instructor=B1503),0),0)),IFERROR(INDEX(hora,MATCH(1,INDEX((bloq=2)*(luni=B1503),0),0)),0))</f>
        <v>0</v>
      </c>
      <c r="E1507" s="76" t="str">
        <f ca="1">IF(COUNTIFS(instructor,B1503,diad,$E$2,desa,1,hord,"14:00 - 18:00")&gt;0,INDEX(hord,MATCH(1,INDEX((instructor=B1503)*(instructor=B1503),0),0)),IFERROR(INDEX(hora,MATCH(1,INDEX((bloq=2)*(mari=B1503),0),0)),0))</f>
        <v>12:00 - 15:00</v>
      </c>
      <c r="F1507" s="76" t="str">
        <f ca="1">IF(COUNTIFS(instructor,B1503,diad,$F$2,desa,1,hord,"14:00 - 18:00")&gt;0,INDEX(hord,MATCH(1,INDEX((instructor=B1503)*(instructor=B1503),0),0)),IFERROR(INDEX(hora,MATCH(1,INDEX((bloq=2)*(miei=B1503),0),0)),0))</f>
        <v>12:00 - 15:00</v>
      </c>
      <c r="G1507" s="76" t="str">
        <f ca="1">IF(COUNTIFS(instructor,B1503,diad,$G$2,desa,1,hord,"14:00 - 18:00")&gt;0,INDEX(hord,MATCH(1,INDEX((instructor=B1503)*(instructor=B1503),0),0)),IFERROR(INDEX(hora,MATCH(1,INDEX((bloq=2)*(juei=B1503),0),0)),0))</f>
        <v>13:00 - 17:00</v>
      </c>
      <c r="H1507" s="76" t="str">
        <f ca="1">IF(COUNTIFS(instructor,B1503,diad,$H$2,desa,1,hord,"14:00 - 18:00")&gt;0,INDEX(hord,MATCH(1,INDEX((instructor=B1503)*(instructor=B1503),0),0)),IFERROR(INDEX(hora,MATCH(1,INDEX((bloq=2)*(viei=B1503),0),0)),0))</f>
        <v>15:00 - 18:00</v>
      </c>
      <c r="I1507" s="77">
        <f ca="1">IF(COUNTIFS(instructor,B1503,diad,$I$2,desa,1,hord,"14:00 - 18:00")&gt;0,INDEX(hord,MATCH(1,INDEX((instructor=B1503)*(instructor=B1503),0),0)),IFERROR(INDEX(hora,MATCH(1,INDEX((bloq=2)*(sabi=B1503),0),0)),0))</f>
        <v>0</v>
      </c>
    </row>
    <row r="1508" spans="1:9" ht="35.1" customHeight="1" thickTop="1" thickBot="1" x14ac:dyDescent="0.35">
      <c r="A1508" s="712"/>
      <c r="B1508" s="713"/>
      <c r="C1508" s="714"/>
      <c r="D1508" s="68">
        <f ca="1">IF(COUNTIFS(instructor,B1503,diad,$D$2,desa,1,hord,"14:00 - 18:00")&gt;0,"-",IFERROR(INDEX(ficha,MATCH(1,INDEX((bloq=2)*(luni=B1503),0),0)),0))</f>
        <v>0</v>
      </c>
      <c r="E1508" s="68" t="str">
        <f ca="1">IF(COUNTIFS(instructor,B1503,diad,$E$2,desa,1,hord,"14:00 - 18:00")&gt;0,"-",IFERROR(INDEX(ficha,MATCH(1,INDEX((bloq=2)*(mari=B1503),0),0)),0))</f>
        <v>3411011 - CATASTRO (TÉCNICO)</v>
      </c>
      <c r="F1508" s="68" t="str">
        <f ca="1">IF(COUNTIFS(instructor,B1503,diad,$F$2,desa,1,hord,"14:00 - 18:00")&gt;0,"-",IFERROR(INDEX(ficha,MATCH(1,INDEX((bloq=2)*(miei=B1503),0),0)),0))</f>
        <v xml:space="preserve">3410996 - SOPORTE DE TOPOGRAFIA Y GEORREFERENCIACION (TÉCNICO) </v>
      </c>
      <c r="G1508" s="68" t="str">
        <f ca="1">IF(COUNTIFS(instructor,B1503,diad,$G$2,desa,1,hord,"14:00 - 18:00")&gt;0,"-",IFERROR(INDEX(ficha,MATCH(1,INDEX((bloq=2)*(juei=B1503),0),0)),0))</f>
        <v>3118537 DESARROLLO MULTIMEDIA Y WEB (TECNÓLOGO VIRTUAL)</v>
      </c>
      <c r="H1508" s="68" t="str">
        <f ca="1">IF(COUNTIFS(instructor,B1503,diad,$H$2,desa,1,hord,"14:00 - 18:00")&gt;0,"-",IFERROR(INDEX(ficha,MATCH(1,INDEX((bloq=2)*(viei=B1503),0),0)),0))</f>
        <v xml:space="preserve">3290720 - DIBUJO Y MODELADO ARQUITECTONICO Y DE INGENIERIA (TECNÓLOGO) </v>
      </c>
      <c r="I1508" s="69">
        <f ca="1">IF(COUNTIFS(instructor,B1503,diad,$I$2,desa,1,hord,"14:00 - 18:00")&gt;0,"-",IFERROR(INDEX(ficha,MATCH(1,INDEX((bloq=2)*(sabi=B1503),0),0)),0))</f>
        <v>0</v>
      </c>
    </row>
    <row r="1509" spans="1:9" ht="36.75" customHeight="1" thickTop="1" thickBot="1" x14ac:dyDescent="0.35">
      <c r="A1509" s="712"/>
      <c r="B1509" s="713"/>
      <c r="C1509" s="714"/>
      <c r="D1509" s="70">
        <f ca="1">IF(COUNTIFS(instructor,B1503,diad,$D$2,desa,1,hord,"14:00 - 18:00")&gt;0,"DESARROLLO CURRICULAR",IFERROR(INDEX(lunc,MATCH(1,INDEX((bloq=2)*(luni=B1503),0),0)),0))</f>
        <v>0</v>
      </c>
      <c r="E1509" s="70" t="str">
        <f ca="1">IF(COUNTIFS(instructor,B1503,diad,$E$2,desa,1,hord,"14:00 - 18:00")&gt;0,"DESARROLLO CURRICULAR",IFERROR(INDEX(marc,MATCH(1,INDEX((bloq=2)*(mari=B1503),0),0)),0))</f>
        <v>INTERACTUAR EN EL CONTEXTO PRODUCTIVO Y SOCIAL DE ACUERDO CON PRINCIPIOS ÉTICOS PARA LA CONSTRUCCIÓN DE UNA CULTURA DE PAZ
01. PROMOVER MI DIGNIDAD Y LA DEL OTRO A PARTIR DE LOS PRINCIPIOS Y VALORES ÉTICOS COMO APORTE EN LA INSTAURACIÓN DE UNA CULTURA DE PAZ
04. CONTRIBUIR CON EL FORTALECIMIENTO DE LA CULTURA DE PAZ A PARTIR DE LA DIGNIDAD HUMANA Y LAS ESTRATEGIAS PARA LA TRANSFORMACIÓN DE CONFLICTOS 02. ESTABLECER RELACIONES DE CRECIMIENTO PERSONAL Y COMUNITARIO A PARTIR DEL BIEN COMÚN COMO APORTE PARA EL DESARROLLO SOCIAL. 03. PROMOVER EL USO RACIONAL DE LOS RECURSOS NATURALES A PARTIR DE CRITERIOS DE SOSTENIBILIDAD Y SUSTENTABILIDAD ÉTICA Y NORMATIVA VIGENTE</v>
      </c>
      <c r="F1509" s="70" t="str">
        <f ca="1">IF(COUNTIFS(instructor,B1503,diad,$F$2,desa,1,hord,"14:00 - 18:00")&gt;0,"DESARROLLO CURRICULAR",IFERROR(INDEX(miec,MATCH(1,INDEX((bloq=2)*(miei=B1503),0),0)),0))</f>
        <v>INTERACCIÓN EN EL CONTEXTO PRODUCTIVO Y SOCIAL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v>
      </c>
      <c r="G1509" s="70" t="str">
        <f ca="1">IF(COUNTIFS(instructor,B1503,diad,$G$2,desa,1,hord,"14:00 - 18:00")&gt;0,"DESARROLLO CURRICULAR",IFERROR(INDEX(juec,MATCH(1,INDEX((bloq=2)*(juei=B1503),0),0)),0))</f>
        <v>"240201526 - ENRIQUE LOW MURTRA-INTERACTUAR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AP5 - REALIZAR EL PROTOTIPO INTERACTIVO DE ACUERDO A LA EXPERIENCIA DE USUARIO,
ESTÁNDARES DE MAQUETACIÓN WEB, USABILIDAD Y ACCESIBILIDAD."</v>
      </c>
      <c r="H1509" s="70" t="str">
        <f ca="1">IF(COUNTIFS(instructor,B1503,diad,$H$2,desa,1,hord,"14:00 - 18:00")&gt;0,"DESARROLLO CURRICULAR",IFERROR(INDEX(viec,MATCH(1,INDEX((bloq=2)*(viei=B1503),0),0)),0))</f>
        <v>Enrique Low Murtra-Interactuar en el contexto productivo y social de acuerdo con principios éticos
para la construcción de una cultura de paz.
- ESTABLECER RELACIONES DE CRECIMIENTO PERSONAL Y COMUNITARIO A PARTIR DEL BIEN COMÚN COMO
APORTE PARA EL DESARROLLO SOCIAL.
- CONTRIBUIR CON EL FORTALECIMIENTO DE LA CULTURA DE PAZ A PARTIR DE LA DIGNIDAD HUMANA Y LAS
ESTRATEGIAS PARA LA TRANSFORMACIÓN DE CONFLICTOS
- PROMOVER EL USO RACIONAL DE LOS RECURSOS NATURALES A PARTIR DE CRITERIOS DE SOSTENIBILIDAD
Y SUSTENTABILIDAD ÉTICA Y NORMATIVA VIGENTE
- PROMOVER MI DIGNIDAD Y LA DEL OTRO A PARTIR DE LOS PRINCIPIOS Y VALORES ÉTICOS COMO APORTE
EN LA INSTAURACIÓN DE UNA CULTURA DE PAZ</v>
      </c>
      <c r="I1509" s="71">
        <f ca="1">IF(COUNTIFS(instructor,B1503,diad,$I$2,desa,1,hord,"14:00 - 18:00")&gt;0,"DESARROLLO CURRICULAR",IFERROR(INDEX(sabc,MATCH(1,INDEX((bloq=2)*(sabi=B1503),0),0)),0))</f>
        <v>0</v>
      </c>
    </row>
    <row r="1510" spans="1:9" ht="36.75" customHeight="1" thickTop="1" thickBot="1" x14ac:dyDescent="0.35">
      <c r="A1510" s="712"/>
      <c r="B1510" s="713"/>
      <c r="C1510" s="714"/>
      <c r="D1510" s="74">
        <f ca="1">IF(COUNTIFS(instructor,B1503,diad,$D$2,desa,1,hord,"14:00 - 18:00")&gt;0,"-",IFERROR(INDEX(luna,MATCH(1,INDEX((bloq=2)*(luni=B1503),0),0)),0))</f>
        <v>0</v>
      </c>
      <c r="E1510" s="74" t="str">
        <f ca="1">IF(COUNTIFS(instructor,B1503,diad,$E$2,desa,1,hord,"14:00 - 18:00")&gt;0,"-",IFERROR(INDEX(mara,MATCH(1,INDEX((bloq=2)*(mari=B1503),0),0)),0))</f>
        <v>SEDE ANDRÉS SANÍN - AULA 203 - (CALLE 75 No. 19-52)</v>
      </c>
      <c r="F1510" s="74" t="str">
        <f ca="1">IF(COUNTIFS(instructor,B1503,diad,$F$2,desa,1,hord,"14:00 - 18:00")&gt;0,"-",IFERROR(INDEX(miea,MATCH(1,INDEX((bloq=2)*(miei=B1503),0),0)),0))</f>
        <v>105 - LABORATORIO BIM ROOM - SENA CENTRO DE LA CONSTRUCCIÓN</v>
      </c>
      <c r="G1510" s="74" t="str">
        <f ca="1">IF(COUNTIFS(instructor,B1503,diad,$G$2,desa,1,hord,"14:00 - 18:00")&gt;0,"-",IFERROR(INDEX(juea,MATCH(1,INDEX((bloq=2)*(juei=B1503),0),0)),0))</f>
        <v>Google Meet / MS Teams / Zoom</v>
      </c>
      <c r="H1510" s="74" t="str">
        <f ca="1">IF(COUNTIFS(instructor,B1503,diad,$H$2,desa,1,hord,"14:00 - 18:00")&gt;0,"-",IFERROR(INDEX(viea,MATCH(1,INDEX((bloq=2)*(viei=B1503),0),0)),0))</f>
        <v>SEDE ANDRÉS SANÍN - AULA 105 - SALA DE SISTEMAS (CALLE 75 No. 19-52)</v>
      </c>
      <c r="I1510" s="75">
        <f ca="1">IF(COUNTIFS(instructor,B1503,diad,$I$2,desa,1,hord,"14:00 - 18:00")&gt;0,"-",IFERROR(INDEX(saba,MATCH(1,INDEX((bloq=2)*(sabi=B1503),0),0)),0))</f>
        <v>0</v>
      </c>
    </row>
    <row r="1511" spans="1:9" ht="36.75" customHeight="1" thickTop="1" thickBot="1" x14ac:dyDescent="0.35">
      <c r="A1511" s="712"/>
      <c r="B1511" s="713"/>
      <c r="C1511" s="714"/>
      <c r="D1511" s="76" t="str">
        <f ca="1">IF(COUNTIFS(instructor,B1503,diad,$D$2,desa,1,hord,"18:00 - 22:00")&gt;0,INDEX(hord,MATCH(1,INDEX((instructor=B1503)*(instructor=B1503),0),0)),IFERROR(INDEX(hora,MATCH(1,INDEX((bloq=3)*(luni=B1503),0),0)),0))</f>
        <v>18:00 - 21:00</v>
      </c>
      <c r="E1511" s="76">
        <f ca="1">IF(COUNTIFS(instructor,B1503,diad,$E$2,desa,1,hord,"18:00 - 22:00")&gt;0,INDEX(hord,MATCH(1,INDEX((instructor=B1503)*(instructor=B1503),0),0)),IFERROR(INDEX(hora,MATCH(1,INDEX((bloq=3)*(mari=B1503),0),0)),0))</f>
        <v>0</v>
      </c>
      <c r="F1511" s="76" t="str">
        <f ca="1">IF(COUNTIFS(instructor,B1503,diad,$F$2,desa,1,hord,"18:00 - 22:00")&gt;0,INDEX(hord,MATCH(1,INDEX((instructor=B1503)*(instructor=B1503),0),0)),IFERROR(INDEX(hora,MATCH(1,INDEX((bloq=3)*(miei=B1503),0),0)),0))</f>
        <v>18:00 - 21:00</v>
      </c>
      <c r="G1511" s="76">
        <f ca="1">IF(COUNTIFS(instructor,B1503,diad,$G$2,desa,1,hord,"18:00 - 22:00")&gt;0,INDEX(hord,MATCH(1,INDEX((instructor=B1503)*(instructor=B1503),0),0)),IFERROR(INDEX(hora,MATCH(1,INDEX((bloq=3)*(juei=B1503),0),0)),0))</f>
        <v>0</v>
      </c>
      <c r="H1511" s="76">
        <f ca="1">IF(COUNTIFS(instructor,B1503,diad,$H$2,desa,1,hord,"18:00 - 22:00")&gt;0,INDEX(hord,MATCH(1,INDEX((instructor=B1503)*(instructor=B1503),0),0)),IFERROR(INDEX(hora,MATCH(1,INDEX((bloq=3)*(viei=B1503),0),0)),0))</f>
        <v>0</v>
      </c>
      <c r="I1511" s="77">
        <f ca="1">IF(COUNTIFS(instructor,B1503,diad,$I$2,desa,1,hord,"18:00 - 22:00")&gt;0,INDEX(hord,MATCH(1,INDEX((instructor=B1503)*(instructor=B1503),0),0)),IFERROR(INDEX(hora,MATCH(1,INDEX((bloq=3)*(sabi=B1503),0),0)),0))</f>
        <v>0</v>
      </c>
    </row>
    <row r="1512" spans="1:9" ht="33" customHeight="1" thickTop="1" thickBot="1" x14ac:dyDescent="0.35">
      <c r="A1512" s="712"/>
      <c r="B1512" s="713"/>
      <c r="C1512" s="714"/>
      <c r="D1512" s="68" t="str">
        <f ca="1">IF(COUNTIFS(instructor,B1503,diad,$D$2,desa,1,hord,"18:00 - 22:00")&gt;0,"-",IFERROR(INDEX(ficha,MATCH(1,INDEX((bloq=3)*(luni=B1503),0),0)),0))</f>
        <v>3237775- OPERACION DE MAQUINARIA PESADA PARA EXCAVACION (TÉCNICO)</v>
      </c>
      <c r="E1512" s="68">
        <f ca="1">IF(COUNTIFS(instructor,B1503,diad,$E$2,desa,1,hord,"18:00 - 22:00")&gt;0,"-",IFERROR(INDEX(ficha,MATCH(1,INDEX((bloq=3)*(mari=B1503),0),0)),0))</f>
        <v>0</v>
      </c>
      <c r="F1512" s="68" t="str">
        <f ca="1">IF(COUNTIFS(instructor,B1503,diad,$F$2,desa,1,hord,"18:00 - 22:00")&gt;0,"-",IFERROR(INDEX(ficha,MATCH(1,INDEX((bloq=3)*(miei=B1503),0),0)),0))</f>
        <v xml:space="preserve">NUEVA 1D - DIBUJO DIGITAL DE ARQUITECTURA E INGENIERIA (TÉCNICO) </v>
      </c>
      <c r="G1512" s="68">
        <f ca="1">IF(COUNTIFS(instructor,B1503,diad,$G$2,desa,1,hord,"18:00 - 22:00")&gt;0,"-",IFERROR(INDEX(ficha,MATCH(1,INDEX((bloq=3)*(juei=B1503),0),0)),0))</f>
        <v>0</v>
      </c>
      <c r="H1512" s="68">
        <f ca="1">IF(COUNTIFS(instructor,B1503,diad,$H$2,desa,1,hord,"18:00 - 22:00")&gt;0,"-",IFERROR(INDEX(ficha,MATCH(1,INDEX((bloq=3)*(viei=B1503),0),0)),0))</f>
        <v>0</v>
      </c>
      <c r="I1512" s="69">
        <f ca="1">IF(COUNTIFS(instructor,B1503,diad,$I$2,desa,1,hord,"18:00 - 22:00")&gt;0,"-",IFERROR(INDEX(ficha,MATCH(1,INDEX((bloq=3)*(sabi=B1503),0),0)),0))</f>
        <v>0</v>
      </c>
    </row>
    <row r="1513" spans="1:9" ht="38.1" customHeight="1" thickTop="1" thickBot="1" x14ac:dyDescent="0.35">
      <c r="A1513" s="712"/>
      <c r="B1513" s="713"/>
      <c r="C1513" s="714"/>
      <c r="D1513" s="70" t="str">
        <f ca="1">IF(COUNTIFS(instructor,B1503,diad,$D$2,desa,1,hord,"18:00 - 22:00")&gt;0,"DESARROLLO CURRICULAR",IFERROR(INDEX(lunc,MATCH(1,INDEX((bloq=3)*(luni=B1503),0),0)),0))</f>
        <v>INTERACTUAR EN EL CONTEXTO PRODUCTIVO Y SOCIAL DE ACUERDO CON PRINCIPIOS
ÉTICOS PARA LA CONSTRUCCIÓN DE UNA CULTURA DE PAZ.</v>
      </c>
      <c r="E1513" s="70">
        <f ca="1">IF(COUNTIFS(instructor,B1503,diad,$E$2,desa,1,hord,"18:00 - 22:00")&gt;0,"DESARROLLO CURRICULAR",IFERROR(INDEX(marc,MATCH(1,INDEX((bloq=3)*(mari=B1503),0),0)),0))</f>
        <v>0</v>
      </c>
      <c r="F1513" s="70" t="str">
        <f ca="1">IF(COUNTIFS(instructor,B1503,diad,$F$2,desa,1,hord,"18:00 - 22:00")&gt;0,"DESARROLLO CURRICULAR",IFERROR(INDEX(miec,MATCH(1,INDEX((bloq=3)*(miei=B1503),0),0)),0))</f>
        <v>Enrique Low Murtra-Interactuar en el contexto productivo y social de acuerdo con principios éticos
para la construcción de una cultura de paz.</v>
      </c>
      <c r="G1513" s="70">
        <f ca="1">IF(COUNTIFS(instructor,B1503,diad,$G$2,desa,1,hord,"18:00 - 22:00")&gt;0,"DESARROLLO CURRICULAR",IFERROR(INDEX(juec,MATCH(1,INDEX((bloq=3)*(juei=B1503),0),0)),0))</f>
        <v>0</v>
      </c>
      <c r="H1513" s="70">
        <f ca="1">IF(COUNTIFS(instructor,B1503,diad,$H$2,desa,1,hord,"18:00 - 22:00")&gt;0,"DESARROLLO CURRICULAR",IFERROR(INDEX(viec,MATCH(1,INDEX((bloq=3)*(viei=B1503),0),0)),0))</f>
        <v>0</v>
      </c>
      <c r="I1513" s="71">
        <f ca="1">IF(COUNTIFS(instructor,B1503,diad,$I$2,desa,1,hord,"18:00 - 22:00")&gt;0,"DESARROLLO CURRICULAR",IFERROR(INDEX(sabc,MATCH(1,INDEX((bloq=3)*(sabi=B1503),0),0)),0))</f>
        <v>0</v>
      </c>
    </row>
    <row r="1514" spans="1:9" ht="29.4" customHeight="1" thickTop="1" thickBot="1" x14ac:dyDescent="0.35">
      <c r="A1514" s="712"/>
      <c r="B1514" s="713"/>
      <c r="C1514" s="714"/>
      <c r="D1514" s="78" t="str">
        <f ca="1">IF(COUNTIFS(instructor,B1503,diad,$D$2,desa,1,hord,"18:00 - 22:00")&gt;0,"-",IFERROR(INDEX(luna,MATCH(1,INDEX((bloq=3)*(luni=B1503),0),0)),0))</f>
        <v>YUMBO - SENA AULA CELSIA 4 - CALLE 16N 2N-20 - VÍA PANORAMA</v>
      </c>
      <c r="E1514" s="78">
        <f ca="1">IF(COUNTIFS(instructor,B1503,diad,$E$2,desa,1,hord,"18:00 - 22:00")&gt;0,"-",IFERROR(INDEX(mara,MATCH(1,INDEX((bloq=3)*(mari=B1503),0),0)),0))</f>
        <v>0</v>
      </c>
      <c r="F1514" s="78" t="str">
        <f ca="1">IF(COUNTIFS(instructor,B1503,diad,$F$2,desa,1,hord,"18:00 - 22:00")&gt;0,"-",IFERROR(INDEX(miea,MATCH(1,INDEX((bloq=3)*(miei=B1503),0),0)),0))</f>
        <v>SEDE ANDRÉS SANÍN - AULA 105 - SALA DE SISTEMAS (CALLE 75 No. 19-52)</v>
      </c>
      <c r="G1514" s="78">
        <f ca="1">IF(COUNTIFS(instructor,B1503,diad,$G$2,desa,1,hord,"18:00 - 22:00")&gt;0,"-",IFERROR(INDEX(juea,MATCH(1,INDEX((bloq=3)*(juei=B1503),0),0)),0))</f>
        <v>0</v>
      </c>
      <c r="H1514" s="78">
        <f ca="1">IF(COUNTIFS(instructor,B1503,diad,$H$2,desa,1,hord,"18:00 - 22:00")&gt;0,"-",IFERROR(INDEX(viea,MATCH(1,INDEX((bloq=3)*(viei=B1503),0),0)),0))</f>
        <v>0</v>
      </c>
      <c r="I1514" s="79">
        <f ca="1">IF(COUNTIFS(instructor,B1503,diad,$I$2,desa,1,hord,"18:00 - 22:00")&gt;0,"-",IFERROR(INDEX(saba,MATCH(1,INDEX((bloq=3)*(sabi=B1503),0),0)),0))</f>
        <v>0</v>
      </c>
    </row>
    <row r="1515" spans="1:9" ht="17.850000000000001" customHeight="1" thickTop="1" thickBot="1" x14ac:dyDescent="0.35">
      <c r="A1515" s="717">
        <v>127</v>
      </c>
      <c r="B1515" s="718" t="str">
        <f>INDEX(instructor,A1515)</f>
        <v>KAROL JULIETTE CHAVARRO MORENO</v>
      </c>
      <c r="C1515" s="720" t="str">
        <f>INDEX(area,A1515)</f>
        <v>COMPETENCIAS CLAVES - BILINGUISMO (INGLÉS VIRTUAL)</v>
      </c>
      <c r="D1515" s="72">
        <f ca="1">IF(COUNTIFS(instructor,B1515,diad,$D$2,desa,1,hord,"08:00 - 12:00")&gt;0,INDEX(hord,MATCH(1,INDEX((instructor=B1515)*(instructor=B1515),0),0)),IFERROR(INDEX(hora,MATCH(1,INDEX((bloq=1)*(luni=B1515),0),0)),0))</f>
        <v>0</v>
      </c>
      <c r="E1515" s="72">
        <f ca="1">IF(COUNTIFS(instructor,B1515,diad,$E$2,desa,1,hord,"08:00 - 12:00")&gt;0,INDEX(hord,MATCH(1,INDEX((instructor=B1515)*(instructor=B1515),0),0)),IFERROR(INDEX(hora,MATCH(1,INDEX((bloq=1)*(mari=B1515),0),0)),0))</f>
        <v>0</v>
      </c>
      <c r="F1515" s="72">
        <f ca="1">IF(COUNTIFS(instructor,B1515,diad,$F$2,desa,1,hord,"08:00 - 12:00")&gt;0,INDEX(hord,MATCH(1,INDEX((instructor=B1515)*(instructor=B1515),0),0)),IFERROR(INDEX(hora,MATCH(1,INDEX((bloq=1)*(miei=B1515),0),0)),0))</f>
        <v>0</v>
      </c>
      <c r="G1515" s="72">
        <f ca="1">IF(COUNTIFS(instructor,B1515,diad,$G$2,desa,1,hord,"08:00 - 12:00")&gt;0,INDEX(hord,MATCH(1,INDEX((instructor=B1515)*(instructor=B1515),0),0)),IFERROR(INDEX(hora,MATCH(1,INDEX((bloq=1)*(juei=B1515),0),0)),0))</f>
        <v>0</v>
      </c>
      <c r="H1515" s="72">
        <f ca="1">IF(COUNTIFS(instructor,B1515,diad,$H$2,desa,1,hord,"08:00 - 12:00")&gt;0,INDEX(hord,MATCH(1,INDEX((instructor=B1515)*(instructor=B1515),0),0)),IFERROR(INDEX(hora,MATCH(1,INDEX((bloq=1)*(viei=B1515),0),0)),0))</f>
        <v>0</v>
      </c>
      <c r="I1515" s="73">
        <f ca="1">IF(COUNTIFS(instructor,B1515,diad,$I$2,desa,1,hord,"08:00 - 12:00")&gt;0,INDEX(hord,MATCH(1,INDEX((instructor=B1515)*(instructor=B1515),0),0)),IFERROR(INDEX(hora,MATCH(1,INDEX((bloq=1)*(sabi=B1515),0),0)),0))</f>
        <v>0</v>
      </c>
    </row>
    <row r="1516" spans="1:9" ht="34.35" customHeight="1" thickTop="1" thickBot="1" x14ac:dyDescent="0.35">
      <c r="A1516" s="717"/>
      <c r="B1516" s="718"/>
      <c r="C1516" s="720"/>
      <c r="D1516" s="68">
        <f ca="1">IF(COUNTIFS(instructor,B1515,diad,$D$2,desa,1,hord,"08:00 - 12:00")&gt;0,"-",IFERROR(INDEX(ficha,MATCH(1,INDEX((bloq=1)*(luni=B1515),0),0)),0))</f>
        <v>0</v>
      </c>
      <c r="E1516" s="68">
        <f ca="1">IF(COUNTIFS(instructor,B1515,diad,$E$2,desa,1,hord,"08:00 - 12:00")&gt;0,"-",IFERROR(INDEX(ficha,MATCH(1,INDEX((bloq=1)*(mari=B1515),0),0)),0))</f>
        <v>0</v>
      </c>
      <c r="F1516" s="68">
        <f ca="1">IF(COUNTIFS(instructor,B1515,diad,$F$2,desa,1,hord,"08:00 - 12:00")&gt;0,"-",IFERROR(INDEX(ficha,MATCH(1,INDEX((bloq=1)*(miei=B1515),0),0)),0))</f>
        <v>0</v>
      </c>
      <c r="G1516" s="68">
        <f ca="1">IF(COUNTIFS(instructor,B1515,diad,$G$2,desa,1,hord,"08:00 - 12:00")&gt;0,"-",IFERROR(INDEX(ficha,MATCH(1,INDEX((bloq=1)*(juei=B1515),0),0)),0))</f>
        <v>0</v>
      </c>
      <c r="H1516" s="68">
        <f ca="1">IF(COUNTIFS(instructor,B1515,diad,$H$2,desa,1,hord,"08:00 - 12:00")&gt;0,"-",IFERROR(INDEX(ficha,MATCH(1,INDEX((bloq=1)*(viei=B1515),0),0)),0))</f>
        <v>0</v>
      </c>
      <c r="I1516" s="69">
        <f ca="1">IF(COUNTIFS(instructor,B1515,diad,$I$2,desa,1,hord,"08:00 - 12:00")&gt;0,"-",IFERROR(INDEX(ficha,MATCH(1,INDEX((bloq=1)*(sabi=B1515),0),0)),0))</f>
        <v>0</v>
      </c>
    </row>
    <row r="1517" spans="1:9" ht="52.35" customHeight="1" thickTop="1" thickBot="1" x14ac:dyDescent="0.35">
      <c r="A1517" s="717"/>
      <c r="B1517" s="718"/>
      <c r="C1517" s="720"/>
      <c r="D1517" s="70">
        <f ca="1">IF(COUNTIFS(instructor,B1515,diad,$D$2,desa,1,hord,"08:00 - 12:00")&gt;0,"DESARROLLO CURRICULAR",IFERROR(INDEX(lunc,MATCH(1,INDEX((bloq=1)*(luni=B1515),0),0)),0))</f>
        <v>0</v>
      </c>
      <c r="E1517" s="70">
        <f ca="1">IF(COUNTIFS(instructor,B1515,diad,$E$2,desa,1,hord,"08:00 - 12:00")&gt;0,"DESARROLLO CURRICULAR",IFERROR(INDEX(marc,MATCH(1,INDEX((bloq=1)*(mari=B1515),0),0)),0))</f>
        <v>0</v>
      </c>
      <c r="F1517" s="70">
        <f ca="1">IF(COUNTIFS(instructor,B1515,diad,$F$2,desa,1,hord,"08:00 - 12:00")&gt;0,"DESARROLLO CURRICULAR",IFERROR(INDEX(miec,MATCH(1,INDEX((bloq=1)*(miei=B1515),0),0)),0))</f>
        <v>0</v>
      </c>
      <c r="G1517" s="70">
        <f ca="1">IF(COUNTIFS(instructor,B1515,diad,$G$2,desa,1,hord,"08:00 - 12:00")&gt;0,"DESARROLLO CURRICULAR",IFERROR(INDEX(juec,MATCH(1,INDEX((bloq=1)*(juei=B1515),0),0)),0))</f>
        <v>0</v>
      </c>
      <c r="H1517" s="70">
        <f ca="1">IF(COUNTIFS(instructor,B1515,diad,$H$2,desa,1,hord,"08:00 - 12:00")&gt;0,"DESARROLLO CURRICULAR",IFERROR(INDEX(viec,MATCH(1,INDEX((bloq=1)*(viei=B1515),0),0)),0))</f>
        <v>0</v>
      </c>
      <c r="I1517" s="71">
        <f ca="1">IF(COUNTIFS(instructor,B1515,diad,$I$2,desa,1,hord,"08:00 - 12:00")&gt;0,"DESARROLLO CURRICULAR",IFERROR(INDEX(sabc,MATCH(1,INDEX((bloq=1)*(sabi=B1515),0),0)),0))</f>
        <v>0</v>
      </c>
    </row>
    <row r="1518" spans="1:9" ht="28.5" customHeight="1" thickTop="1" thickBot="1" x14ac:dyDescent="0.35">
      <c r="A1518" s="717"/>
      <c r="B1518" s="718"/>
      <c r="C1518" s="720"/>
      <c r="D1518" s="74">
        <f ca="1">IF(COUNTIFS(instructor,B1515,diad,$D$2,desa,1,hord,"08:00 - 12:00")&gt;0,"-",IFERROR(INDEX(luna,MATCH(1,INDEX((bloq=1)*(luni=B1515),0),0)),0))</f>
        <v>0</v>
      </c>
      <c r="E1518" s="74">
        <f ca="1">IF(COUNTIFS(instructor,B1515,diad,$E$2,desa,1,hord,"08:00 - 12:00")&gt;0,"-",IFERROR(INDEX(mara,MATCH(1,INDEX((bloq=1)*(mari=B1515),0),0)),0))</f>
        <v>0</v>
      </c>
      <c r="F1518" s="74">
        <f ca="1">IF(COUNTIFS(instructor,B1515,diad,$F$2,desa,1,hord,"08:00 - 12:00")&gt;0,"-",IFERROR(INDEX(miea,MATCH(1,INDEX((bloq=1)*(miei=B1515),0),0)),0))</f>
        <v>0</v>
      </c>
      <c r="G1518" s="74">
        <f ca="1">IF(COUNTIFS(instructor,B1515,diad,$G$2,desa,1,hord,"08:00 - 12:00")&gt;0,"-",IFERROR(INDEX(juea,MATCH(1,INDEX((bloq=1)*(juei=B1515),0),0)),0))</f>
        <v>0</v>
      </c>
      <c r="H1518" s="74">
        <f ca="1">IF(COUNTIFS(instructor,B1515,diad,$H$2,desa,1,hord,"08:00 - 12:00")&gt;0,"-",IFERROR(INDEX(viea,MATCH(1,INDEX((bloq=1)*(viei=B1515),0),0)),0))</f>
        <v>0</v>
      </c>
      <c r="I1518" s="75">
        <f ca="1">IF(COUNTIFS(instructor,B1515,diad,$I$2,desa,1,hord,"08:00 - 12:00")&gt;0,"-",IFERROR(INDEX(saba,MATCH(1,INDEX((bloq=1)*(sabi=B1515),0),0)),0))</f>
        <v>0</v>
      </c>
    </row>
    <row r="1519" spans="1:9" ht="14.1" customHeight="1" thickTop="1" thickBot="1" x14ac:dyDescent="0.35">
      <c r="A1519" s="717"/>
      <c r="B1519" s="718"/>
      <c r="C1519" s="720"/>
      <c r="D1519" s="76">
        <f ca="1">IF(COUNTIFS(instructor,B1515,diad,$D$2,desa,1,hord,"14:00 - 18:00")&gt;0,INDEX(hord,MATCH(1,INDEX((instructor=B1515)*(instructor=B1515),0),0)),IFERROR(INDEX(hora,MATCH(1,INDEX((bloq=2)*(luni=B1515),0),0)),0))</f>
        <v>0</v>
      </c>
      <c r="E1519" s="76">
        <f ca="1">IF(COUNTIFS(instructor,B1515,diad,$E$2,desa,1,hord,"14:00 - 18:00")&gt;0,INDEX(hord,MATCH(1,INDEX((instructor=B1515)*(instructor=B1515),0),0)),IFERROR(INDEX(hora,MATCH(1,INDEX((bloq=2)*(mari=B1515),0),0)),0))</f>
        <v>0</v>
      </c>
      <c r="F1519" s="76">
        <f ca="1">IF(COUNTIFS(instructor,B1515,diad,$F$2,desa,1,hord,"14:00 - 18:00")&gt;0,INDEX(hord,MATCH(1,INDEX((instructor=B1515)*(instructor=B1515),0),0)),IFERROR(INDEX(hora,MATCH(1,INDEX((bloq=2)*(miei=B1515),0),0)),0))</f>
        <v>0</v>
      </c>
      <c r="G1519" s="76">
        <f ca="1">IF(COUNTIFS(instructor,B1515,diad,$G$2,desa,1,hord,"14:00 - 18:00")&gt;0,INDEX(hord,MATCH(1,INDEX((instructor=B1515)*(instructor=B1515),0),0)),IFERROR(INDEX(hora,MATCH(1,INDEX((bloq=2)*(juei=B1515),0),0)),0))</f>
        <v>0</v>
      </c>
      <c r="H1519" s="76">
        <f ca="1">IF(COUNTIFS(instructor,B1515,diad,$H$2,desa,1,hord,"14:00 - 18:00")&gt;0,INDEX(hord,MATCH(1,INDEX((instructor=B1515)*(instructor=B1515),0),0)),IFERROR(INDEX(hora,MATCH(1,INDEX((bloq=2)*(viei=B1515),0),0)),0))</f>
        <v>0</v>
      </c>
      <c r="I1519" s="77">
        <f ca="1">IF(COUNTIFS(instructor,B1515,diad,$I$2,desa,1,hord,"14:00 - 18:00")&gt;0,INDEX(hord,MATCH(1,INDEX((instructor=B1515)*(instructor=B1515),0),0)),IFERROR(INDEX(hora,MATCH(1,INDEX((bloq=2)*(sabi=B1515),0),0)),0))</f>
        <v>0</v>
      </c>
    </row>
    <row r="1520" spans="1:9" ht="41.1" customHeight="1" thickTop="1" thickBot="1" x14ac:dyDescent="0.35">
      <c r="A1520" s="717"/>
      <c r="B1520" s="718"/>
      <c r="C1520" s="720"/>
      <c r="D1520" s="68">
        <f ca="1">IF(COUNTIFS(instructor,B1515,diad,$D$2,desa,1,hord,"14:00 - 18:00")&gt;0,"-",IFERROR(INDEX(ficha,MATCH(1,INDEX((bloq=2)*(luni=B1515),0),0)),0))</f>
        <v>0</v>
      </c>
      <c r="E1520" s="68">
        <f ca="1">IF(COUNTIFS(instructor,B1515,diad,$E$2,desa,1,hord,"14:00 - 18:00")&gt;0,"-",IFERROR(INDEX(ficha,MATCH(1,INDEX((bloq=2)*(mari=B1515),0),0)),0))</f>
        <v>0</v>
      </c>
      <c r="F1520" s="68">
        <f ca="1">IF(COUNTIFS(instructor,B1515,diad,$F$2,desa,1,hord,"14:00 - 18:00")&gt;0,"-",IFERROR(INDEX(ficha,MATCH(1,INDEX((bloq=2)*(miei=B1515),0),0)),0))</f>
        <v>0</v>
      </c>
      <c r="G1520" s="68">
        <f ca="1">IF(COUNTIFS(instructor,B1515,diad,$G$2,desa,1,hord,"14:00 - 18:00")&gt;0,"-",IFERROR(INDEX(ficha,MATCH(1,INDEX((bloq=2)*(juei=B1515),0),0)),0))</f>
        <v>0</v>
      </c>
      <c r="H1520" s="68">
        <f ca="1">IF(COUNTIFS(instructor,B1515,diad,$H$2,desa,1,hord,"14:00 - 18:00")&gt;0,"-",IFERROR(INDEX(ficha,MATCH(1,INDEX((bloq=2)*(viei=B1515),0),0)),0))</f>
        <v>0</v>
      </c>
      <c r="I1520" s="69">
        <f ca="1">IF(COUNTIFS(instructor,B1515,diad,$I$2,desa,1,hord,"14:00 - 18:00")&gt;0,"-",IFERROR(INDEX(ficha,MATCH(1,INDEX((bloq=2)*(sabi=B1515),0),0)),0))</f>
        <v>0</v>
      </c>
    </row>
    <row r="1521" spans="1:9" ht="64.349999999999994" customHeight="1" thickTop="1" thickBot="1" x14ac:dyDescent="0.35">
      <c r="A1521" s="717"/>
      <c r="B1521" s="718"/>
      <c r="C1521" s="720"/>
      <c r="D1521" s="70">
        <f ca="1">IF(COUNTIFS(instructor,B1515,diad,$D$2,desa,1,hord,"14:00 - 18:00")&gt;0,"DESARROLLO CURRICULAR",IFERROR(INDEX(lunc,MATCH(1,INDEX((bloq=2)*(luni=B1515),0),0)),0))</f>
        <v>0</v>
      </c>
      <c r="E1521" s="70">
        <f ca="1">IF(COUNTIFS(instructor,B1515,diad,$E$2,desa,1,hord,"14:00 - 18:00")&gt;0,"DESARROLLO CURRICULAR",IFERROR(INDEX(marc,MATCH(1,INDEX((bloq=2)*(mari=B1515),0),0)),0))</f>
        <v>0</v>
      </c>
      <c r="F1521" s="70">
        <f ca="1">IF(COUNTIFS(instructor,B1515,diad,$F$2,desa,1,hord,"14:00 - 18:00")&gt;0,"DESARROLLO CURRICULAR",IFERROR(INDEX(miec,MATCH(1,INDEX((bloq=2)*(miei=B1515),0),0)),0))</f>
        <v>0</v>
      </c>
      <c r="G1521" s="70">
        <f ca="1">IF(COUNTIFS(instructor,B1515,diad,$G$2,desa,1,hord,"14:00 - 18:00")&gt;0,"DESARROLLO CURRICULAR",IFERROR(INDEX(juec,MATCH(1,INDEX((bloq=2)*(juei=B1515),0),0)),0))</f>
        <v>0</v>
      </c>
      <c r="H1521" s="70">
        <f ca="1">IF(COUNTIFS(instructor,B1515,diad,$H$2,desa,1,hord,"14:00 - 18:00")&gt;0,"DESARROLLO CURRICULAR",IFERROR(INDEX(viec,MATCH(1,INDEX((bloq=2)*(viei=B1515),0),0)),0))</f>
        <v>0</v>
      </c>
      <c r="I1521" s="71">
        <f ca="1">IF(COUNTIFS(instructor,B1515,diad,$I$2,desa,1,hord,"14:00 - 18:00")&gt;0,"DESARROLLO CURRICULAR",IFERROR(INDEX(sabc,MATCH(1,INDEX((bloq=2)*(sabi=B1515),0),0)),0))</f>
        <v>0</v>
      </c>
    </row>
    <row r="1522" spans="1:9" ht="29.1" customHeight="1" thickTop="1" thickBot="1" x14ac:dyDescent="0.35">
      <c r="A1522" s="717"/>
      <c r="B1522" s="718"/>
      <c r="C1522" s="720"/>
      <c r="D1522" s="74">
        <f ca="1">IF(COUNTIFS(instructor,B1515,diad,$D$2,desa,1,hord,"14:00 - 18:00")&gt;0,"-",IFERROR(INDEX(luna,MATCH(1,INDEX((bloq=2)*(luni=B1515),0),0)),0))</f>
        <v>0</v>
      </c>
      <c r="E1522" s="74">
        <f ca="1">IF(COUNTIFS(instructor,B1515,diad,$E$2,desa,1,hord,"14:00 - 18:00")&gt;0,"-",IFERROR(INDEX(mara,MATCH(1,INDEX((bloq=2)*(mari=B1515),0),0)),0))</f>
        <v>0</v>
      </c>
      <c r="F1522" s="74">
        <f ca="1">IF(COUNTIFS(instructor,B1515,diad,$F$2,desa,1,hord,"14:00 - 18:00")&gt;0,"-",IFERROR(INDEX(miea,MATCH(1,INDEX((bloq=2)*(miei=B1515),0),0)),0))</f>
        <v>0</v>
      </c>
      <c r="G1522" s="74">
        <f ca="1">IF(COUNTIFS(instructor,B1515,diad,$G$2,desa,1,hord,"14:00 - 18:00")&gt;0,"-",IFERROR(INDEX(juea,MATCH(1,INDEX((bloq=2)*(juei=B1515),0),0)),0))</f>
        <v>0</v>
      </c>
      <c r="H1522" s="74">
        <f ca="1">IF(COUNTIFS(instructor,B1515,diad,$H$2,desa,1,hord,"14:00 - 18:00")&gt;0,"-",IFERROR(INDEX(viea,MATCH(1,INDEX((bloq=2)*(viei=B1515),0),0)),0))</f>
        <v>0</v>
      </c>
      <c r="I1522" s="75">
        <f ca="1">IF(COUNTIFS(instructor,B1515,diad,$I$2,desa,1,hord,"14:00 - 18:00")&gt;0,"-",IFERROR(INDEX(saba,MATCH(1,INDEX((bloq=2)*(sabi=B1515),0),0)),0))</f>
        <v>0</v>
      </c>
    </row>
    <row r="1523" spans="1:9" ht="14.1" customHeight="1" thickTop="1" thickBot="1" x14ac:dyDescent="0.35">
      <c r="A1523" s="717"/>
      <c r="B1523" s="718"/>
      <c r="C1523" s="720"/>
      <c r="D1523" s="76">
        <f ca="1">IF(COUNTIFS(instructor,B1515,diad,$D$2,desa,1,hord,"18:00 - 22:00")&gt;0,INDEX(hord,MATCH(1,INDEX((instructor=B1515)*(instructor=B1515),0),0)),IFERROR(INDEX(hora,MATCH(1,INDEX((bloq=3)*(luni=B1515),0),0)),0))</f>
        <v>0</v>
      </c>
      <c r="E1523" s="76">
        <f ca="1">IF(COUNTIFS(instructor,B1515,diad,$E$2,desa,1,hord,"18:00 - 22:00")&gt;0,INDEX(hord,MATCH(1,INDEX((instructor=B1515)*(instructor=B1515),0),0)),IFERROR(INDEX(hora,MATCH(1,INDEX((bloq=3)*(mari=B1515),0),0)),0))</f>
        <v>0</v>
      </c>
      <c r="F1523" s="76">
        <f ca="1">IF(COUNTIFS(instructor,B1515,diad,$F$2,desa,1,hord,"18:00 - 22:00")&gt;0,INDEX(hord,MATCH(1,INDEX((instructor=B1515)*(instructor=B1515),0),0)),IFERROR(INDEX(hora,MATCH(1,INDEX((bloq=3)*(miei=B1515),0),0)),0))</f>
        <v>0</v>
      </c>
      <c r="G1523" s="76">
        <f ca="1">IF(COUNTIFS(instructor,B1515,diad,$G$2,desa,1,hord,"18:00 - 22:00")&gt;0,INDEX(hord,MATCH(1,INDEX((instructor=B1515)*(instructor=B1515),0),0)),IFERROR(INDEX(hora,MATCH(1,INDEX((bloq=3)*(juei=B1515),0),0)),0))</f>
        <v>0</v>
      </c>
      <c r="H1523" s="76">
        <f ca="1">IF(COUNTIFS(instructor,B1515,diad,$H$2,desa,1,hord,"18:00 - 22:00")&gt;0,INDEX(hord,MATCH(1,INDEX((instructor=B1515)*(instructor=B1515),0),0)),IFERROR(INDEX(hora,MATCH(1,INDEX((bloq=3)*(viei=B1515),0),0)),0))</f>
        <v>0</v>
      </c>
      <c r="I1523" s="77">
        <f ca="1">IF(COUNTIFS(instructor,B1515,diad,$I$2,desa,1,hord,"18:00 - 22:00")&gt;0,INDEX(hord,MATCH(1,INDEX((instructor=B1515)*(instructor=B1515),0),0)),IFERROR(INDEX(hora,MATCH(1,INDEX((bloq=3)*(sabi=B1515),0),0)),0))</f>
        <v>0</v>
      </c>
    </row>
    <row r="1524" spans="1:9" ht="30.6" customHeight="1" thickTop="1" thickBot="1" x14ac:dyDescent="0.35">
      <c r="A1524" s="717"/>
      <c r="B1524" s="718"/>
      <c r="C1524" s="720"/>
      <c r="D1524" s="68">
        <f ca="1">IF(COUNTIFS(instructor,B1515,diad,$D$2,desa,1,hord,"18:00 - 22:00")&gt;0,"-",IFERROR(INDEX(ficha,MATCH(1,INDEX((bloq=3)*(luni=B1515),0),0)),0))</f>
        <v>0</v>
      </c>
      <c r="E1524" s="68">
        <f ca="1">IF(COUNTIFS(instructor,B1515,diad,$E$2,desa,1,hord,"18:00 - 22:00")&gt;0,"-",IFERROR(INDEX(ficha,MATCH(1,INDEX((bloq=3)*(mari=B1515),0),0)),0))</f>
        <v>0</v>
      </c>
      <c r="F1524" s="68">
        <f ca="1">IF(COUNTIFS(instructor,B1515,diad,$F$2,desa,1,hord,"18:00 - 22:00")&gt;0,"-",IFERROR(INDEX(ficha,MATCH(1,INDEX((bloq=3)*(miei=B1515),0),0)),0))</f>
        <v>0</v>
      </c>
      <c r="G1524" s="68">
        <f ca="1">IF(COUNTIFS(instructor,B1515,diad,$G$2,desa,1,hord,"18:00 - 22:00")&gt;0,"-",IFERROR(INDEX(ficha,MATCH(1,INDEX((bloq=3)*(juei=B1515),0),0)),0))</f>
        <v>0</v>
      </c>
      <c r="H1524" s="68">
        <f ca="1">IF(COUNTIFS(instructor,B1515,diad,$H$2,desa,1,hord,"18:00 - 22:00")&gt;0,"-",IFERROR(INDEX(ficha,MATCH(1,INDEX((bloq=3)*(viei=B1515),0),0)),0))</f>
        <v>0</v>
      </c>
      <c r="I1524" s="69">
        <f ca="1">IF(COUNTIFS(instructor,B1515,diad,$I$2,desa,1,hord,"18:00 - 22:00")&gt;0,"-",IFERROR(INDEX(ficha,MATCH(1,INDEX((bloq=3)*(sabi=B1515),0),0)),0))</f>
        <v>0</v>
      </c>
    </row>
    <row r="1525" spans="1:9" ht="32.85" customHeight="1" thickTop="1" thickBot="1" x14ac:dyDescent="0.35">
      <c r="A1525" s="717"/>
      <c r="B1525" s="718"/>
      <c r="C1525" s="720"/>
      <c r="D1525" s="112">
        <f ca="1">IF(COUNTIFS(instructor,B1515,diad,$D$2,desa,1,hord,"18:00 - 22:00")&gt;0,"DESARROLLO CURRICULAR",IFERROR(INDEX(lunc,MATCH(1,INDEX((bloq=3)*(luni=B1515),0),0)),0))</f>
        <v>0</v>
      </c>
      <c r="E1525" s="112">
        <f ca="1">IF(COUNTIFS(instructor,B1515,diad,$E$2,desa,1,hord,"18:00 - 22:00")&gt;0,"DESARROLLO CURRICULAR",IFERROR(INDEX(marc,MATCH(1,INDEX((bloq=3)*(mari=B1515),0),0)),0))</f>
        <v>0</v>
      </c>
      <c r="F1525" s="112">
        <f ca="1">IF(COUNTIFS(instructor,B1515,diad,$F$2,desa,1,hord,"18:00 - 22:00")&gt;0,"DESARROLLO CURRICULAR",IFERROR(INDEX(miec,MATCH(1,INDEX((bloq=3)*(miei=B1515),0),0)),0))</f>
        <v>0</v>
      </c>
      <c r="G1525" s="112">
        <f ca="1">IF(COUNTIFS(instructor,B1515,diad,$G$2,desa,1,hord,"18:00 - 22:00")&gt;0,"DESARROLLO CURRICULAR",IFERROR(INDEX(juec,MATCH(1,INDEX((bloq=3)*(juei=B1515),0),0)),0))</f>
        <v>0</v>
      </c>
      <c r="H1525" s="112">
        <f ca="1">IF(COUNTIFS(instructor,B1515,diad,$H$2,desa,1,hord,"18:00 - 22:00")&gt;0,"DESARROLLO CURRICULAR",IFERROR(INDEX(viec,MATCH(1,INDEX((bloq=3)*(viei=B1515),0),0)),0))</f>
        <v>0</v>
      </c>
      <c r="I1525" s="71">
        <f ca="1">IF(COUNTIFS(instructor,B1515,diad,$I$2,desa,1,hord,"18:00 - 22:00")&gt;0,"DESARROLLO CURRICULAR",IFERROR(INDEX(sabc,MATCH(1,INDEX((bloq=3)*(sabi=B1515),0),0)),0))</f>
        <v>0</v>
      </c>
    </row>
    <row r="1526" spans="1:9" ht="37.5" customHeight="1" thickTop="1" thickBot="1" x14ac:dyDescent="0.35">
      <c r="A1526" s="717"/>
      <c r="B1526" s="718"/>
      <c r="C1526" s="720"/>
      <c r="D1526" s="78">
        <f ca="1">IF(COUNTIFS(instructor,B1515,diad,$D$2,desa,1,hord,"18:00 - 22:00")&gt;0,"-",IFERROR(INDEX(luna,MATCH(1,INDEX((bloq=3)*(luni=B1515),0),0)),0))</f>
        <v>0</v>
      </c>
      <c r="E1526" s="78">
        <f ca="1">IF(COUNTIFS(instructor,B1515,diad,$E$2,desa,1,hord,"18:00 - 22:00")&gt;0,"-",IFERROR(INDEX(mara,MATCH(1,INDEX((bloq=3)*(mari=B1515),0),0)),0))</f>
        <v>0</v>
      </c>
      <c r="F1526" s="78">
        <f ca="1">IF(COUNTIFS(instructor,B1515,diad,$F$2,desa,1,hord,"18:00 - 22:00")&gt;0,"-",IFERROR(INDEX(miea,MATCH(1,INDEX((bloq=3)*(miei=B1515),0),0)),0))</f>
        <v>0</v>
      </c>
      <c r="G1526" s="78">
        <f ca="1">IF(COUNTIFS(instructor,B1515,diad,$G$2,desa,1,hord,"18:00 - 22:00")&gt;0,"-",IFERROR(INDEX(juea,MATCH(1,INDEX((bloq=3)*(juei=B1515),0),0)),0))</f>
        <v>0</v>
      </c>
      <c r="H1526" s="78">
        <f ca="1">IF(COUNTIFS(instructor,B1515,diad,$H$2,desa,1,hord,"18:00 - 22:00")&gt;0,"-",IFERROR(INDEX(viea,MATCH(1,INDEX((bloq=3)*(viei=B1515),0),0)),0))</f>
        <v>0</v>
      </c>
      <c r="I1526" s="79">
        <f ca="1">IF(COUNTIFS(instructor,B1515,diad,$I$2,desa,1,hord,"18:00 - 22:00")&gt;0,"-",IFERROR(INDEX(saba,MATCH(1,INDEX((bloq=3)*(sabi=B1515),0),0)),0))</f>
        <v>0</v>
      </c>
    </row>
    <row r="1527" spans="1:9" ht="41.1" customHeight="1" thickTop="1" thickBot="1" x14ac:dyDescent="0.35">
      <c r="A1527" s="712">
        <v>128</v>
      </c>
      <c r="B1527" s="713" t="str">
        <f>INDEX(instructor,A1527)</f>
        <v>KATHERINE IMBACUAN LÓPEZ</v>
      </c>
      <c r="C1527" s="714" t="str">
        <f>INDEX(area,A1527)</f>
        <v>GESTIÓN ADMINISTRATIVA Y FINANCIERA - GESTION CONTABLE Y DE INFORMACIÓN FINANCIERA (VIRTUAL)</v>
      </c>
      <c r="D1527" s="72" t="str">
        <f ca="1">IF(COUNTIFS(instructor,B1527,diad,$D$2,desa,1,hord,"08:00 - 12:00")&gt;0,INDEX(hord,MATCH(1,INDEX((instructor=B1527)*(instructor=B1527),0),0)),IFERROR(INDEX(hora,MATCH(1,INDEX((bloq=1)*(luni=B1527),0),0)),0))</f>
        <v>8:00 - 12:00</v>
      </c>
      <c r="E1527" s="72">
        <f ca="1">IF(COUNTIFS(instructor,B1527,diad,$E$2,desa,1,hord,"08:00 - 12:00")&gt;0,INDEX(hord,MATCH(1,INDEX((instructor=B1527)*(instructor=B1527),0),0)),IFERROR(INDEX(hora,MATCH(1,INDEX((bloq=1)*(mari=B1527),0),0)),0))</f>
        <v>0</v>
      </c>
      <c r="F1527" s="72">
        <f ca="1">IF(COUNTIFS(instructor,B1527,diad,$F$2,desa,1,hord,"08:00 - 12:00")&gt;0,INDEX(hord,MATCH(1,INDEX((instructor=B1527)*(instructor=B1527),0),0)),IFERROR(INDEX(hora,MATCH(1,INDEX((bloq=1)*(miei=B1527),0),0)),0))</f>
        <v>0</v>
      </c>
      <c r="G1527" s="72" t="str">
        <f ca="1">IF(COUNTIFS(instructor,B1527,diad,$G$2,desa,1,hord,"08:00 - 12:00")&gt;0,INDEX(hord,MATCH(1,INDEX((instructor=B1527)*(instructor=B1527),0),0)),IFERROR(INDEX(hora,MATCH(1,INDEX((bloq=1)*(juei=B1527),0),0)),0))</f>
        <v>8:00 - 12:00</v>
      </c>
      <c r="H1527" s="72" t="str">
        <f>IF(COUNTIFS(instructor,B1527,diad,$H$2,desa,1,hord,"08:00 - 12:00")&gt;0,INDEX(hord,MATCH(1,INDEX((instructor=B1527)*(instructor=B1527),0),0)),IFERROR(INDEX(hora,MATCH(1,INDEX((bloq=1)*(viei=B1527),0),0)),0))</f>
        <v>08:00 - 12:00</v>
      </c>
      <c r="I1527" s="73">
        <f ca="1">IF(COUNTIFS(instructor,B1527,diad,$I$2,desa,1,hord,"08:00 - 12:00")&gt;0,INDEX(hord,MATCH(1,INDEX((instructor=B1527)*(instructor=B1527),0),0)),IFERROR(INDEX(hora,MATCH(1,INDEX((bloq=1)*(sabi=B1527),0),0)),0))</f>
        <v>0</v>
      </c>
    </row>
    <row r="1528" spans="1:9" ht="41.1" customHeight="1" thickTop="1" thickBot="1" x14ac:dyDescent="0.35">
      <c r="A1528" s="712"/>
      <c r="B1528" s="713"/>
      <c r="C1528" s="714"/>
      <c r="D1528" s="68" t="str">
        <f ca="1">IF(COUNTIFS(instructor,B1527,diad,$D$2,desa,1,hord,"08:00 - 12:00")&gt;0,"-",IFERROR(INDEX(ficha,MATCH(1,INDEX((bloq=1)*(luni=B1527),0),0)),0))</f>
        <v>3388723 GESTION CONTABLE Y DE INFORMACION FINANCIERA (TECNÓLOGO VIRTUAL)</v>
      </c>
      <c r="E1528" s="68">
        <f ca="1">IF(COUNTIFS(instructor,B1527,diad,$E$2,desa,1,hord,"08:00 - 12:00")&gt;0,"-",IFERROR(INDEX(ficha,MATCH(1,INDEX((bloq=1)*(mari=B1527),0),0)),0))</f>
        <v>0</v>
      </c>
      <c r="F1528" s="230">
        <f ca="1">IF(COUNTIFS(instructor,B1527,diad,$F$2,desa,1,hord,"08:00 - 12:00")&gt;0,"-",IFERROR(INDEX(ficha,MATCH(1,INDEX((bloq=1)*(miei=B1527),0),0)),0))</f>
        <v>0</v>
      </c>
      <c r="G1528" s="68" t="str">
        <f ca="1">IF(COUNTIFS(instructor,B1527,diad,$G$2,desa,1,hord,"08:00 - 12:00")&gt;0,"-",IFERROR(INDEX(ficha,MATCH(1,INDEX((bloq=1)*(juei=B1527),0),0)),0))</f>
        <v>3388723 GESTION CONTABLE Y DE INFORMACION FINANCIERA (TECNÓLOGO VIRTUAL)</v>
      </c>
      <c r="H1528" s="68" t="str">
        <f>IF(COUNTIFS(instructor,B1527,diad,$H$2,desa,1,hord,"08:00 - 12:00")&gt;0,"-",IFERROR(INDEX(ficha,MATCH(1,INDEX((bloq=1)*(viei=B1527),0),0)),0))</f>
        <v>-</v>
      </c>
      <c r="I1528" s="69">
        <f ca="1">IF(COUNTIFS(instructor,B1527,diad,$I$2,desa,1,hord,"08:00 - 12:00")&gt;0,"-",IFERROR(INDEX(ficha,MATCH(1,INDEX((bloq=1)*(sabi=B1527),0),0)),0))</f>
        <v>0</v>
      </c>
    </row>
    <row r="1529" spans="1:9" ht="41.1" customHeight="1" thickTop="1" thickBot="1" x14ac:dyDescent="0.35">
      <c r="A1529" s="712"/>
      <c r="B1529" s="713"/>
      <c r="C1529" s="714"/>
      <c r="D1529" s="70" t="str">
        <f ca="1">IF(COUNTIFS(instructor,B1527,diad,$D$2,desa,1,hord,"08:00 - 12:00")&gt;0,"DESARROLLO CURRICULAR",IFERROR(INDEX(lunc,MATCH(1,INDEX((bloq=1)*(luni=B1527),0),0)),0))</f>
        <v>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v>
      </c>
      <c r="E1529" s="70">
        <f ca="1">IF(COUNTIFS(instructor,B1527,diad,$E$2,desa,1,hord,"08:00 - 12:00")&gt;0,"DESARROLLO CURRICULAR",IFERROR(INDEX(marc,MATCH(1,INDEX((bloq=1)*(mari=B1527),0),0)),0))</f>
        <v>0</v>
      </c>
      <c r="F1529" s="231">
        <f ca="1">IF(COUNTIFS(instructor,B1527,diad,$F$2,desa,1,hord,"08:00 - 12:00")&gt;0,"DESARROLLO CURRICULAR",IFERROR(INDEX(miec,MATCH(1,INDEX((bloq=1)*(miei=B1527),0),0)),0))</f>
        <v>0</v>
      </c>
      <c r="G1529" s="70" t="str">
        <f ca="1">IF(COUNTIFS(instructor,B1527,diad,$G$2,desa,1,hord,"08:00 - 12:00")&gt;0,"DESARROLLO CURRICULAR",IFERROR(INDEX(juec,MATCH(1,INDEX((bloq=1)*(juei=B1527),0),0)),0))</f>
        <v>210303022 - RECONOCER RECURSOS FINANCIEROS DE ACUERDO CON METODOLOGÍA Y NORMATIVA
03 seleccionar los criterios de medición para los hechos económicos
Según la política contable establecida por la empresa
AP2. IDENTIFICAR INFORMACIÓN CONTABLE, TRIBUTARIA, FINANCIERA Y ADMINISTRATIVA, SEGÚN NORMATIVA</v>
      </c>
      <c r="H1529" s="70" t="str">
        <f>IF(COUNTIFS(instructor,B1527,diad,$H$2,desa,1,hord,"08:00 - 12:00")&gt;0,"DESARROLLO CURRICULAR",IFERROR(INDEX(viec,MATCH(1,INDEX((bloq=1)*(viei=B1527),0),0)),0))</f>
        <v>DESARROLLO CURRICULAR</v>
      </c>
      <c r="I1529" s="71">
        <f ca="1">IF(COUNTIFS(instructor,B1527,diad,$I$2,desa,1,hord,"08:00 - 12:00")&gt;0,"DESARROLLO CURRICULAR",IFERROR(INDEX(sabc,MATCH(1,INDEX((bloq=1)*(sabi=B1527),0),0)),0))</f>
        <v>0</v>
      </c>
    </row>
    <row r="1530" spans="1:9" ht="14.1" customHeight="1" thickTop="1" thickBot="1" x14ac:dyDescent="0.35">
      <c r="A1530" s="712"/>
      <c r="B1530" s="713"/>
      <c r="C1530" s="714"/>
      <c r="D1530" s="74" t="str">
        <f ca="1">IF(COUNTIFS(instructor,B1527,diad,$D$2,desa,1,hord,"08:00 - 12:00")&gt;0,"-",IFERROR(INDEX(luna,MATCH(1,INDEX((bloq=1)*(luni=B1527),0),0)),0))</f>
        <v>Google Meet / MS Teams / Zoom</v>
      </c>
      <c r="E1530" s="74">
        <f ca="1">IF(COUNTIFS(instructor,B1527,diad,$E$2,desa,1,hord,"08:00 - 12:00")&gt;0,"-",IFERROR(INDEX(mara,MATCH(1,INDEX((bloq=1)*(mari=B1527),0),0)),0))</f>
        <v>0</v>
      </c>
      <c r="F1530" s="74">
        <f ca="1">IF(COUNTIFS(instructor,B1527,diad,$F$2,desa,1,hord,"08:00 - 12:00")&gt;0,"-",IFERROR(INDEX(miea,MATCH(1,INDEX((bloq=1)*(miei=B1527),0),0)),0))</f>
        <v>0</v>
      </c>
      <c r="G1530" s="74" t="str">
        <f ca="1">IF(COUNTIFS(instructor,B1527,diad,$G$2,desa,1,hord,"08:00 - 12:00")&gt;0,"-",IFERROR(INDEX(juea,MATCH(1,INDEX((bloq=1)*(juei=B1527),0),0)),0))</f>
        <v>Google Meet / MS Teams / Zoom</v>
      </c>
      <c r="H1530" s="74" t="str">
        <f>IF(COUNTIFS(instructor,B1527,diad,$H$2,desa,1,hord,"08:00 - 12:00")&gt;0,"-",IFERROR(INDEX(viea,MATCH(1,INDEX((bloq=1)*(viei=B1527),0),0)),0))</f>
        <v>-</v>
      </c>
      <c r="I1530" s="75">
        <f ca="1">IF(COUNTIFS(instructor,B1527,diad,$I$2,desa,1,hord,"08:00 - 12:00")&gt;0,"-",IFERROR(INDEX(saba,MATCH(1,INDEX((bloq=1)*(sabi=B1527),0),0)),0))</f>
        <v>0</v>
      </c>
    </row>
    <row r="1531" spans="1:9" ht="14.1" customHeight="1" thickTop="1" thickBot="1" x14ac:dyDescent="0.35">
      <c r="A1531" s="712"/>
      <c r="B1531" s="713"/>
      <c r="C1531" s="714"/>
      <c r="D1531" s="76" t="str">
        <f ca="1">IF(COUNTIFS(instructor,B1527,diad,$D$2,desa,1,hord,"14:00 - 18:00")&gt;0,INDEX(hord,MATCH(1,INDEX((instructor=B1527)*(instructor=B1527),0),0)),IFERROR(INDEX(hora,MATCH(1,INDEX((bloq=2)*(luni=B1527),0),0)),0))</f>
        <v>13:00 - 17:00</v>
      </c>
      <c r="E1531" s="76" t="str">
        <f ca="1">IF(COUNTIFS(instructor,B1527,diad,$E$2,desa,1,hord,"14:00 - 18:00")&gt;0,INDEX(hord,MATCH(1,INDEX((instructor=B1527)*(instructor=B1527),0),0)),IFERROR(INDEX(hora,MATCH(1,INDEX((bloq=2)*(mari=B1527),0),0)),0))</f>
        <v>13:00 - 17:00</v>
      </c>
      <c r="F1531" s="76" t="str">
        <f ca="1">IF(COUNTIFS(instructor,B1527,diad,$F$2,desa,1,hord,"14:00 - 18:00")&gt;0,INDEX(hord,MATCH(1,INDEX((instructor=B1527)*(instructor=B1527),0),0)),IFERROR(INDEX(hora,MATCH(1,INDEX((bloq=2)*(miei=B1527),0),0)),0))</f>
        <v>13:00 - 17:00</v>
      </c>
      <c r="G1531" s="76" t="str">
        <f ca="1">IF(COUNTIFS(instructor,B1527,diad,$G$2,desa,1,hord,"14:00 - 18:00")&gt;0,INDEX(hord,MATCH(1,INDEX((instructor=B1527)*(instructor=B1527),0),0)),IFERROR(INDEX(hora,MATCH(1,INDEX((bloq=2)*(juei=B1527),0),0)),0))</f>
        <v>13:00 - 17:00</v>
      </c>
      <c r="H1531" s="76" t="str">
        <f ca="1">IF(COUNTIFS(instructor,B1527,diad,$H$2,desa,1,hord,"14:00 - 18:00")&gt;0,INDEX(hord,MATCH(1,INDEX((instructor=B1527)*(instructor=B1527),0),0)),IFERROR(INDEX(hora,MATCH(1,INDEX((bloq=2)*(viei=B1527),0),0)),0))</f>
        <v>13:00 - 17:00</v>
      </c>
      <c r="I1531" s="77">
        <f ca="1">IF(COUNTIFS(instructor,B1527,diad,$I$2,desa,1,hord,"14:00 - 18:00")&gt;0,INDEX(hord,MATCH(1,INDEX((instructor=B1527)*(instructor=B1527),0),0)),IFERROR(INDEX(hora,MATCH(1,INDEX((bloq=2)*(sabi=B1527),0),0)),0))</f>
        <v>0</v>
      </c>
    </row>
    <row r="1532" spans="1:9" ht="42" customHeight="1" thickTop="1" thickBot="1" x14ac:dyDescent="0.35">
      <c r="A1532" s="712"/>
      <c r="B1532" s="713"/>
      <c r="C1532" s="714"/>
      <c r="D1532" s="68" t="str">
        <f ca="1">IF(COUNTIFS(instructor,B1527,diad,$D$2,desa,1,hord,"14:00 - 18:00")&gt;0,"-",IFERROR(INDEX(ficha,MATCH(1,INDEX((bloq=2)*(luni=B1527),0),0)),0))</f>
        <v>3335812 GESTION CONTABLE Y DE INFORMACION FINANCIERA (TECNÓLOGO VIRTUAL)</v>
      </c>
      <c r="E1532" s="68" t="str">
        <f ca="1">IF(COUNTIFS(instructor,B1527,diad,$E$2,desa,1,hord,"14:00 - 18:00")&gt;0,"-",IFERROR(INDEX(ficha,MATCH(1,INDEX((bloq=2)*(mari=B1527),0),0)),0))</f>
        <v>3388723 GESTION CONTABLE Y DE INFORMACION FINANCIERA (TECNÓLOGO VIRTUAL)</v>
      </c>
      <c r="F1532" s="68" t="str">
        <f ca="1">IF(COUNTIFS(instructor,B1527,diad,$F$2,desa,1,hord,"14:00 - 18:00")&gt;0,"-",IFERROR(INDEX(ficha,MATCH(1,INDEX((bloq=2)*(miei=B1527),0),0)),0))</f>
        <v>3335813 GESTION CONTABLE Y DE INFORMACION FINANCIERA (TECNÓLOGO VIRTUAL)</v>
      </c>
      <c r="G1532" s="68" t="str">
        <f ca="1">IF(COUNTIFS(instructor,B1527,diad,$G$2,desa,1,hord,"14:00 - 18:00")&gt;0,"-",IFERROR(INDEX(ficha,MATCH(1,INDEX((bloq=2)*(juei=B1527),0),0)),0))</f>
        <v>3335812 GESTION CONTABLE Y DE INFORMACION FINANCIERA (TECNÓLOGO VIRTUAL)</v>
      </c>
      <c r="H1532" s="68" t="str">
        <f ca="1">IF(COUNTIFS(instructor,B1527,diad,$H$2,desa,1,hord,"14:00 - 18:00")&gt;0,"-",IFERROR(INDEX(ficha,MATCH(1,INDEX((bloq=2)*(viei=B1527),0),0)),0))</f>
        <v>3335812 GESTION CONTABLE Y DE INFORMACION FINANCIERA (TECNÓLOGO VIRTUAL)</v>
      </c>
      <c r="I1532" s="69">
        <f ca="1">IF(COUNTIFS(instructor,B1527,diad,$I$2,desa,1,hord,"14:00 - 18:00")&gt;0,"-",IFERROR(INDEX(ficha,MATCH(1,INDEX((bloq=2)*(sabi=B1527),0),0)),0))</f>
        <v>0</v>
      </c>
    </row>
    <row r="1533" spans="1:9" ht="44.1" customHeight="1" thickTop="1" thickBot="1" x14ac:dyDescent="0.35">
      <c r="A1533" s="712"/>
      <c r="B1533" s="713"/>
      <c r="C1533" s="714"/>
      <c r="D1533" s="70" t="str">
        <f ca="1">IF(COUNTIFS(instructor,B1527,diad,$D$2,desa,1,hord,"14:00 - 18:00")&gt;0,"DESARROLLO CURRICULAR",IFERROR(INDEX(lunc,MATCH(1,INDEX((bloq=2)*(luni=B1527),0),0)),0))</f>
        <v>13:00-15:00
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v>
      </c>
      <c r="E1533" s="70" t="str">
        <f ca="1">IF(COUNTIFS(instructor,B1527,diad,$E$2,desa,1,hord,"14:00 - 18:00")&gt;0,"DESARROLLO CURRICULAR",IFERROR(INDEX(marc,MATCH(1,INDEX((bloq=2)*(mari=B1527),0),0)),0))</f>
        <v>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v>
      </c>
      <c r="F1533" s="70" t="str">
        <f ca="1">IF(COUNTIFS(instructor,B1527,diad,$F$2,desa,1,hord,"14:00 - 18:00")&gt;0,"DESARROLLO CURRICULAR",IFERROR(INDEX(miec,MATCH(1,INDEX((bloq=2)*(miei=B1527),0),0)),0))</f>
        <v>210303022 - RECONOCER RECURSOS FINANCIEROS DE ACUERDO CON METODOLOGÍA Y NORMATIVA
04 registrar operaciones comerciales del ente económico de acuerdo con normativa.
05 reconocer hechos económicos de acuerdo con políticas contables y
Normativa.
06 liquidar la nómina del ente económico de acuerdo con políticas
Contables y normativa.
AP3. IDENTIFICAR LOS HECHOS ECONÓMICOS PARA SU RECONOCIMIENTO Y MEDICIÓN, DE ACUERDO CON LA NORMATIVA Y LAS POLÍTICAS CONTABLES.</v>
      </c>
      <c r="G1533" s="70" t="str">
        <f ca="1">IF(COUNTIFS(instructor,B1527,diad,$G$2,desa,1,hord,"14:00 - 18:00")&gt;0,"DESARROLLO CURRICULAR",IFERROR(INDEX(juec,MATCH(1,INDEX((bloq=2)*(juei=B1527),0),0)),0))</f>
        <v>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v>
      </c>
      <c r="H1533" s="70" t="str">
        <f ca="1">IF(COUNTIFS(instructor,B1527,diad,$H$2,desa,1,hord,"14:00 - 18:00")&gt;0,"DESARROLLO CURRICULAR",IFERROR(INDEX(viec,MATCH(1,INDEX((bloq=2)*(viei=B1527),0),0)),0))</f>
        <v>13:00-15:00
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v>
      </c>
      <c r="I1533" s="71">
        <f ca="1">IF(COUNTIFS(instructor,B1527,diad,$I$2,desa,1,hord,"14:00 - 18:00")&gt;0,"DESARROLLO CURRICULAR",IFERROR(INDEX(sabc,MATCH(1,INDEX((bloq=2)*(sabi=B1527),0),0)),0))</f>
        <v>0</v>
      </c>
    </row>
    <row r="1534" spans="1:9" ht="14.1" customHeight="1" thickTop="1" thickBot="1" x14ac:dyDescent="0.35">
      <c r="A1534" s="712"/>
      <c r="B1534" s="713"/>
      <c r="C1534" s="714"/>
      <c r="D1534" s="74" t="str">
        <f ca="1">IF(COUNTIFS(instructor,B1527,diad,$D$2,desa,1,hord,"14:00 - 18:00")&gt;0,"-",IFERROR(INDEX(luna,MATCH(1,INDEX((bloq=2)*(luni=B1527),0),0)),0))</f>
        <v>Google Meet / MS Teams / Zoom</v>
      </c>
      <c r="E1534" s="74" t="str">
        <f ca="1">IF(COUNTIFS(instructor,B1527,diad,$E$2,desa,1,hord,"14:00 - 18:00")&gt;0,"-",IFERROR(INDEX(mara,MATCH(1,INDEX((bloq=2)*(mari=B1527),0),0)),0))</f>
        <v>Google Meet / MS Teams / Zoom</v>
      </c>
      <c r="F1534" s="74" t="str">
        <f ca="1">IF(COUNTIFS(instructor,B1527,diad,$F$2,desa,1,hord,"14:00 - 18:00")&gt;0,"-",IFERROR(INDEX(miea,MATCH(1,INDEX((bloq=2)*(miei=B1527),0),0)),0))</f>
        <v>Google Meet / MS Teams / Zoom</v>
      </c>
      <c r="G1534" s="74" t="str">
        <f ca="1">IF(COUNTIFS(instructor,B1527,diad,$G$2,desa,1,hord,"14:00 - 18:00")&gt;0,"-",IFERROR(INDEX(juea,MATCH(1,INDEX((bloq=2)*(juei=B1527),0),0)),0))</f>
        <v>Google Meet / MS Teams / Zoom</v>
      </c>
      <c r="H1534" s="74" t="str">
        <f ca="1">IF(COUNTIFS(instructor,B1527,diad,$H$2,desa,1,hord,"14:00 - 18:00")&gt;0,"-",IFERROR(INDEX(viea,MATCH(1,INDEX((bloq=2)*(viei=B1527),0),0)),0))</f>
        <v>Google Meet / MS Teams / Zoom</v>
      </c>
      <c r="I1534" s="75">
        <f ca="1">IF(COUNTIFS(instructor,B1527,diad,$I$2,desa,1,hord,"14:00 - 18:00")&gt;0,"-",IFERROR(INDEX(saba,MATCH(1,INDEX((bloq=2)*(sabi=B1527),0),0)),0))</f>
        <v>0</v>
      </c>
    </row>
    <row r="1535" spans="1:9" ht="14.1" customHeight="1" thickTop="1" thickBot="1" x14ac:dyDescent="0.35">
      <c r="A1535" s="712"/>
      <c r="B1535" s="713"/>
      <c r="C1535" s="714"/>
      <c r="D1535" s="76">
        <f ca="1">IF(COUNTIFS(instructor,B1527,diad,$D$2,desa,1,hord,"18:00 - 22:00")&gt;0,INDEX(hord,MATCH(1,INDEX((instructor=B1527)*(instructor=B1527),0),0)),IFERROR(INDEX(hora,MATCH(1,INDEX((bloq=3)*(luni=B1527),0),0)),0))</f>
        <v>0</v>
      </c>
      <c r="E1535" s="76" t="str">
        <f ca="1">IF(COUNTIFS(instructor,B1527,diad,$E$2,desa,1,hord,"18:00 - 22:00")&gt;0,INDEX(hord,MATCH(1,INDEX((instructor=B1527)*(instructor=B1527),0),0)),IFERROR(INDEX(hora,MATCH(1,INDEX((bloq=3)*(mari=B1527),0),0)),0))</f>
        <v>18:00 - 21:00</v>
      </c>
      <c r="F1535" s="76" t="str">
        <f ca="1">IF(COUNTIFS(instructor,B1527,diad,$F$2,desa,1,hord,"18:00 - 22:00")&gt;0,INDEX(hord,MATCH(1,INDEX((instructor=B1527)*(instructor=B1527),0),0)),IFERROR(INDEX(hora,MATCH(1,INDEX((bloq=3)*(miei=B1527),0),0)),0))</f>
        <v>17:00 - 21:00</v>
      </c>
      <c r="G1535" s="76">
        <f ca="1">IF(COUNTIFS(instructor,B1527,diad,$G$2,desa,1,hord,"18:00 - 22:00")&gt;0,INDEX(hord,MATCH(1,INDEX((instructor=B1527)*(instructor=B1527),0),0)),IFERROR(INDEX(hora,MATCH(1,INDEX((bloq=3)*(juei=B1527),0),0)),0))</f>
        <v>0</v>
      </c>
      <c r="H1535" s="76" t="str">
        <f ca="1">IF(COUNTIFS(instructor,B1527,diad,$H$2,desa,1,hord,"18:00 - 22:00")&gt;0,INDEX(hord,MATCH(1,INDEX((instructor=B1527)*(instructor=B1527),0),0)),IFERROR(INDEX(hora,MATCH(1,INDEX((bloq=3)*(viei=B1527),0),0)),0))</f>
        <v>17:00 - 21:00</v>
      </c>
      <c r="I1535" s="77">
        <f ca="1">IF(COUNTIFS(instructor,B1527,diad,$I$2,desa,1,hord,"18:00 - 22:00")&gt;0,INDEX(hord,MATCH(1,INDEX((instructor=B1527)*(instructor=B1527),0),0)),IFERROR(INDEX(hora,MATCH(1,INDEX((bloq=3)*(sabi=B1527),0),0)),0))</f>
        <v>0</v>
      </c>
    </row>
    <row r="1536" spans="1:9" ht="14.1" customHeight="1" thickTop="1" thickBot="1" x14ac:dyDescent="0.35">
      <c r="A1536" s="712"/>
      <c r="B1536" s="713"/>
      <c r="C1536" s="714"/>
      <c r="D1536" s="68">
        <f ca="1">IF(COUNTIFS(instructor,B1527,diad,$D$2,desa,1,hord,"18:00 - 22:00")&gt;0,"-",IFERROR(INDEX(ficha,MATCH(1,INDEX((bloq=3)*(luni=B1527),0),0)),0))</f>
        <v>0</v>
      </c>
      <c r="E1536" s="68" t="str">
        <f ca="1">IF(COUNTIFS(instructor,B1527,diad,$E$2,desa,1,hord,"18:00 - 22:00")&gt;0,"-",IFERROR(INDEX(ficha,MATCH(1,INDEX((bloq=3)*(mari=B1527),0),0)),0))</f>
        <v>3335812 GESTION CONTABLE Y DE INFORMACION FINANCIERA (TECNÓLOGO VIRTUAL)</v>
      </c>
      <c r="F1536" s="68" t="str">
        <f ca="1">IF(COUNTIFS(instructor,B1527,diad,$F$2,desa,1,hord,"18:00 - 22:00")&gt;0,"-",IFERROR(INDEX(ficha,MATCH(1,INDEX((bloq=3)*(miei=B1527),0),0)),0))</f>
        <v>3335813 GESTION CONTABLE Y DE INFORMACION FINANCIERA (TECNÓLOGO VIRTUAL)</v>
      </c>
      <c r="G1536" s="68">
        <f ca="1">IF(COUNTIFS(instructor,B1527,diad,$G$2,desa,1,hord,"18:00 - 22:00")&gt;0,"-",IFERROR(INDEX(ficha,MATCH(1,INDEX((bloq=3)*(juei=B1527),0),0)),0))</f>
        <v>0</v>
      </c>
      <c r="H1536" s="68" t="str">
        <f ca="1">IF(COUNTIFS(instructor,B1527,diad,$H$2,desa,1,hord,"18:00 - 22:00")&gt;0,"-",IFERROR(INDEX(ficha,MATCH(1,INDEX((bloq=3)*(viei=B1527),0),0)),0))</f>
        <v>3335813 GESTION CONTABLE Y DE INFORMACION FINANCIERA (TECNÓLOGO VIRTUAL)</v>
      </c>
      <c r="I1536" s="69">
        <f ca="1">IF(COUNTIFS(instructor,B1527,diad,$I$2,desa,1,hord,"18:00 - 22:00")&gt;0,"-",IFERROR(INDEX(ficha,MATCH(1,INDEX((bloq=3)*(sabi=B1527),0),0)),0))</f>
        <v>0</v>
      </c>
    </row>
    <row r="1537" spans="1:9" ht="14.1" customHeight="1" thickTop="1" thickBot="1" x14ac:dyDescent="0.35">
      <c r="A1537" s="712"/>
      <c r="B1537" s="713"/>
      <c r="C1537" s="714"/>
      <c r="D1537" s="70">
        <f ca="1">IF(COUNTIFS(instructor,B1527,diad,$D$2,desa,1,hord,"18:00 - 22:00")&gt;0,"DESARROLLO CURRICULAR",IFERROR(INDEX(lunc,MATCH(1,INDEX((bloq=3)*(luni=B1527),0),0)),0))</f>
        <v>0</v>
      </c>
      <c r="E1537" s="70" t="str">
        <f ca="1">IF(COUNTIFS(instructor,B1527,diad,$E$2,desa,1,hord,"18:00 - 22:00")&gt;0,"DESARROLLO CURRICULAR",IFERROR(INDEX(marc,MATCH(1,INDEX((bloq=3)*(mari=B1527),0),0)),0))</f>
        <v>210303022 - RECONOCER RECURSOS FINANCIEROS DE ACUERDO CON METODOLOGÍA Y NORMATIVA
04 registrar operaciones comerciales del ente económico de acuerdo con normativa.
05 reconocer hechos económicos de acuerdo con políticas contables y
Normativa.
06 liquidar la nómina del ente económico de acuerdo con políticas
Contables y normativa.
AP3. IDENTIFICAR LOS HECHOS ECONÓMICOS PARA SU RECONOCIMIENTO Y MEDICIÓN, DE ACUERDO CON LA NORMATIVA Y LAS POLÍTICAS CONTABLES.</v>
      </c>
      <c r="F1537" s="70" t="str">
        <f ca="1">IF(COUNTIFS(instructor,B1527,diad,$F$2,desa,1,hord,"18:00 - 22:00")&gt;0,"DESARROLLO CURRICULAR",IFERROR(INDEX(miec,MATCH(1,INDEX((bloq=3)*(miei=B1527),0),0)),0))</f>
        <v>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v>
      </c>
      <c r="G1537" s="70">
        <f ca="1">IF(COUNTIFS(instructor,B1527,diad,$G$2,desa,1,hord,"18:00 - 22:00")&gt;0,"DESARROLLO CURRICULAR",IFERROR(INDEX(juec,MATCH(1,INDEX((bloq=3)*(juei=B1527),0),0)),0))</f>
        <v>0</v>
      </c>
      <c r="H1537" s="70" t="str">
        <f ca="1">IF(COUNTIFS(instructor,B1527,diad,$H$2,desa,1,hord,"18:00 - 22:00")&gt;0,"DESARROLLO CURRICULAR",IFERROR(INDEX(viec,MATCH(1,INDEX((bloq=3)*(viei=B1527),0),0)),0))</f>
        <v>17:00-19:00
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v>
      </c>
      <c r="I1537" s="71">
        <f ca="1">IF(COUNTIFS(instructor,B1527,diad,$I$2,desa,1,hord,"18:00 - 22:00")&gt;0,"DESARROLLO CURRICULAR",IFERROR(INDEX(sabc,MATCH(1,INDEX((bloq=3)*(sabi=B1527),0),0)),0))</f>
        <v>0</v>
      </c>
    </row>
    <row r="1538" spans="1:9" ht="14.1" customHeight="1" thickTop="1" thickBot="1" x14ac:dyDescent="0.35">
      <c r="A1538" s="712"/>
      <c r="B1538" s="713"/>
      <c r="C1538" s="714"/>
      <c r="D1538" s="78">
        <f ca="1">IF(COUNTIFS(instructor,B1527,diad,$D$2,desa,1,hord,"18:00 - 22:00")&gt;0,"-",IFERROR(INDEX(luna,MATCH(1,INDEX((bloq=3)*(luni=B1527),0),0)),0))</f>
        <v>0</v>
      </c>
      <c r="E1538" s="78" t="str">
        <f ca="1">IF(COUNTIFS(instructor,B1527,diad,$E$2,desa,1,hord,"18:00 - 22:00")&gt;0,"-",IFERROR(INDEX(mara,MATCH(1,INDEX((bloq=3)*(mari=B1527),0),0)),0))</f>
        <v>Google Meet / MS Teams / Zoom</v>
      </c>
      <c r="F1538" s="78" t="str">
        <f ca="1">IF(COUNTIFS(instructor,B1527,diad,$F$2,desa,1,hord,"18:00 - 22:00")&gt;0,"-",IFERROR(INDEX(miea,MATCH(1,INDEX((bloq=3)*(miei=B1527),0),0)),0))</f>
        <v>Google Meet / MS Teams / Zoom</v>
      </c>
      <c r="G1538" s="78">
        <f ca="1">IF(COUNTIFS(instructor,B1527,diad,$G$2,desa,1,hord,"18:00 - 22:00")&gt;0,"-",IFERROR(INDEX(juea,MATCH(1,INDEX((bloq=3)*(juei=B1527),0),0)),0))</f>
        <v>0</v>
      </c>
      <c r="H1538" s="78" t="str">
        <f ca="1">IF(COUNTIFS(instructor,B1527,diad,$H$2,desa,1,hord,"18:00 - 22:00")&gt;0,"-",IFERROR(INDEX(viea,MATCH(1,INDEX((bloq=3)*(viei=B1527),0),0)),0))</f>
        <v>Google Meet / MS Teams / Zoom</v>
      </c>
      <c r="I1538" s="79">
        <f ca="1">IF(COUNTIFS(instructor,B1527,diad,$I$2,desa,1,hord,"18:00 - 22:00")&gt;0,"-",IFERROR(INDEX(saba,MATCH(1,INDEX((bloq=3)*(sabi=B1527),0),0)),0))</f>
        <v>0</v>
      </c>
    </row>
    <row r="1539" spans="1:9" ht="17.850000000000001" customHeight="1" thickTop="1" thickBot="1" x14ac:dyDescent="0.35">
      <c r="A1539" s="717">
        <v>129</v>
      </c>
      <c r="B1539" s="718" t="str">
        <f>INDEX(instructor,A1539)</f>
        <v>KERLY ALEXANDRA RADA JARAMILLO</v>
      </c>
      <c r="C1539" s="719" t="str">
        <f>INDEX(area,A1539)</f>
        <v>AMBIENTAL - GESTIÓN AMBIENTAL, SECTORIAL Y URBANA</v>
      </c>
      <c r="D1539" s="72" t="str">
        <f ca="1">IF(COUNTIFS(instructor,B1539,diad,$D$2,desa,1,hord,"08:00 - 12:00")&gt;0,INDEX(hord,MATCH(1,INDEX((instructor=B1539)*(instructor=B1539),0),0)),IFERROR(INDEX(hora,MATCH(1,INDEX((bloq=1)*(luni=B1539),0),0)),0))</f>
        <v>8:00 - 12:00</v>
      </c>
      <c r="E1539" s="72" t="str">
        <f>IF(COUNTIFS(instructor,B1539,diad,$E$2,desa,1,hord,"08:00 - 12:00")&gt;0,INDEX(hord,MATCH(1,INDEX((instructor=B1539)*(instructor=B1539),0),0)),IFERROR(INDEX(hora,MATCH(1,INDEX((bloq=1)*(mari=B1539),0),0)),0))</f>
        <v>08:00 - 12:00</v>
      </c>
      <c r="F1539" s="72">
        <f ca="1">IF(COUNTIFS(instructor,B1539,diad,$F$2,desa,1,hord,"08:00 - 12:00")&gt;0,INDEX(hord,MATCH(1,INDEX((instructor=B1539)*(instructor=B1539),0),0)),IFERROR(INDEX(hora,MATCH(1,INDEX((bloq=1)*(miei=B1539),0),0)),0))</f>
        <v>0</v>
      </c>
      <c r="G1539" s="72">
        <f ca="1">IF(COUNTIFS(instructor,B1539,diad,$G$2,desa,1,hord,"08:00 - 12:00")&gt;0,INDEX(hord,MATCH(1,INDEX((instructor=B1539)*(instructor=B1539),0),0)),IFERROR(INDEX(hora,MATCH(1,INDEX((bloq=1)*(juei=B1539),0),0)),0))</f>
        <v>0</v>
      </c>
      <c r="H1539" s="72" t="str">
        <f ca="1">IF(COUNTIFS(instructor,B1539,diad,$H$2,desa,1,hord,"08:00 - 12:00")&gt;0,INDEX(hord,MATCH(1,INDEX((instructor=B1539)*(instructor=B1539),0),0)),IFERROR(INDEX(hora,MATCH(1,INDEX((bloq=1)*(viei=B1539),0),0)),0))</f>
        <v>7:00 - 11:00</v>
      </c>
      <c r="I1539" s="73">
        <f ca="1">IF(COUNTIFS(instructor,B1539,diad,$I$2,desa,1,hord,"08:00 - 12:00")&gt;0,INDEX(hord,MATCH(1,INDEX((instructor=B1539)*(instructor=B1539),0),0)),IFERROR(INDEX(hora,MATCH(1,INDEX((bloq=1)*(sabi=B1539),0),0)),0))</f>
        <v>0</v>
      </c>
    </row>
    <row r="1540" spans="1:9" ht="30.6" customHeight="1" thickTop="1" thickBot="1" x14ac:dyDescent="0.35">
      <c r="A1540" s="717"/>
      <c r="B1540" s="718"/>
      <c r="C1540" s="719"/>
      <c r="D1540" s="68" t="str">
        <f ca="1">IF(COUNTIFS(instructor,B1539,diad,$D$2,desa,1,hord,"08:00 - 12:00")&gt;0,"-",IFERROR(INDEX(ficha,MATCH(1,INDEX((bloq=1)*(luni=B1539),0),0)),0))</f>
        <v>3144198 PROMOTORIA EN MANEJO AMBIENTAL ( TECNICO)</v>
      </c>
      <c r="E1540" s="68" t="str">
        <f>IF(COUNTIFS(instructor,B1539,diad,$E$2,desa,1,hord,"08:00 - 12:00")&gt;0,"-",IFERROR(INDEX(ficha,MATCH(1,INDEX((bloq=1)*(mari=B1539),0),0)),0))</f>
        <v>-</v>
      </c>
      <c r="F1540" s="68">
        <f ca="1">IF(COUNTIFS(instructor,B1539,diad,$F$2,desa,1,hord,"08:00 - 12:00")&gt;0,"-",IFERROR(INDEX(ficha,MATCH(1,INDEX((bloq=1)*(miei=B1539),0),0)),0))</f>
        <v>0</v>
      </c>
      <c r="G1540" s="68">
        <f ca="1">IF(COUNTIFS(instructor,B1539,diad,$G$2,desa,1,hord,"08:00 - 12:00")&gt;0,"-",IFERROR(INDEX(ficha,MATCH(1,INDEX((bloq=1)*(juei=B1539),0),0)),0))</f>
        <v>0</v>
      </c>
      <c r="H1540" s="68" t="str">
        <f ca="1">IF(COUNTIFS(instructor,B1539,diad,$H$2,desa,1,hord,"08:00 - 12:00")&gt;0,"-",IFERROR(INDEX(ficha,MATCH(1,INDEX((bloq=1)*(viei=B1539),0),0)),0))</f>
        <v>3410648  PREVENCION Y CONTROL AMBIENTAL ( TECNOLOGO)</v>
      </c>
      <c r="I1540" s="69">
        <f ca="1">IF(COUNTIFS(instructor,B1539,diad,$I$2,desa,1,hord,"08:00 - 12:00")&gt;0,"-",IFERROR(INDEX(ficha,MATCH(1,INDEX((bloq=1)*(sabi=B1539),0),0)),0))</f>
        <v>0</v>
      </c>
    </row>
    <row r="1541" spans="1:9" ht="30.6" customHeight="1" thickTop="1" thickBot="1" x14ac:dyDescent="0.35">
      <c r="A1541" s="717"/>
      <c r="B1541" s="718"/>
      <c r="C1541" s="719"/>
      <c r="D1541" s="70" t="str">
        <f ca="1">IF(COUNTIFS(instructor,B1539,diad,$D$2,desa,1,hord,"08:00 - 12:00")&gt;0,"DESARROLLO CURRICULAR",IFERROR(INDEX(lunc,MATCH(1,INDEX((bloq=1)*(luni=B1539),0),0)),0))</f>
        <v>SULTADOS DE APRENDIZAJE ETAPA PRACTICA 08:00- 12:00 
562836 - APLICAR EN LA RESOLUCIÓN DE PROBLEMAS REALES DEL SECTOR PRODUCTIVO, LOS CONOCIMIENTOS, HABILIDADES Y DESTREZAS PERTINENTES A LAS COMPETENCIAS DEL PROGRAMA DE FORMACIÓN</v>
      </c>
      <c r="E1541" s="70" t="str">
        <f>IF(COUNTIFS(instructor,B1539,diad,$E$2,desa,1,hord,"08:00 - 12:00")&gt;0,"DESARROLLO CURRICULAR",IFERROR(INDEX(marc,MATCH(1,INDEX((bloq=1)*(mari=B1539),0),0)),0))</f>
        <v>DESARROLLO CURRICULAR</v>
      </c>
      <c r="F1541" s="70">
        <f ca="1">IF(COUNTIFS(instructor,B1539,diad,$F$2,desa,1,hord,"08:00 - 12:00")&gt;0,"DESARROLLO CURRICULAR",IFERROR(INDEX(miec,MATCH(1,INDEX((bloq=1)*(miei=B1539),0),0)),0))</f>
        <v>0</v>
      </c>
      <c r="G1541" s="70">
        <f ca="1">IF(COUNTIFS(instructor,B1539,diad,$G$2,desa,1,hord,"08:00 - 12:00")&gt;0,"DESARROLLO CURRICULAR",IFERROR(INDEX(juec,MATCH(1,INDEX((bloq=1)*(juei=B1539),0),0)),0))</f>
        <v>0</v>
      </c>
      <c r="H1541" s="70" t="str">
        <f ca="1">IF(COUNTIFS(instructor,B1539,diad,$H$2,desa,1,hord,"08:00 - 12:00")&gt;0,"DESARROLLO CURRICULAR",IFERROR(INDEX(viec,MATCH(1,INDEX((bloq=1)*(viei=B1539),0),0)),0))</f>
        <v xml:space="preserve">GESTIONAR EL MANEJO DE RESIDUOS SÓLIDOS SEGÚN ESPECIFICACIONES TÉCNICAS Y NORMATIVA LEGAL//1. Diagnosticar la situación de los residuos generados de acuerdo con la naturaleza de la organización .
 </v>
      </c>
      <c r="I1541" s="71">
        <f ca="1">IF(COUNTIFS(instructor,B1539,diad,$I$2,desa,1,hord,"08:00 - 12:00")&gt;0,"DESARROLLO CURRICULAR",IFERROR(INDEX(sabc,MATCH(1,INDEX((bloq=1)*(sabi=B1539),0),0)),0))</f>
        <v>0</v>
      </c>
    </row>
    <row r="1542" spans="1:9" ht="30.6" customHeight="1" thickTop="1" thickBot="1" x14ac:dyDescent="0.35">
      <c r="A1542" s="717"/>
      <c r="B1542" s="718"/>
      <c r="C1542" s="719"/>
      <c r="D1542" s="74">
        <f ca="1">IF(COUNTIFS(instructor,B1539,diad,$D$2,desa,1,hord,"08:00 - 12:00")&gt;0,"-",IFERROR(INDEX(luna,MATCH(1,INDEX((bloq=1)*(luni=B1539),0),0)),0))</f>
        <v>0</v>
      </c>
      <c r="E1542" s="74" t="str">
        <f>IF(COUNTIFS(instructor,B1539,diad,$E$2,desa,1,hord,"08:00 - 12:00")&gt;0,"-",IFERROR(INDEX(mara,MATCH(1,INDEX((bloq=1)*(mari=B1539),0),0)),0))</f>
        <v>-</v>
      </c>
      <c r="F1542" s="74">
        <f ca="1">IF(COUNTIFS(instructor,B1539,diad,$F$2,desa,1,hord,"08:00 - 12:00")&gt;0,"-",IFERROR(INDEX(miea,MATCH(1,INDEX((bloq=1)*(miei=B1539),0),0)),0))</f>
        <v>0</v>
      </c>
      <c r="G1542" s="74">
        <f ca="1">IF(COUNTIFS(instructor,B1539,diad,$G$2,desa,1,hord,"08:00 - 12:00")&gt;0,"-",IFERROR(INDEX(juea,MATCH(1,INDEX((bloq=1)*(juei=B1539),0),0)),0))</f>
        <v>0</v>
      </c>
      <c r="H1542" s="74" t="str">
        <f ca="1">IF(COUNTIFS(instructor,B1539,diad,$H$2,desa,1,hord,"08:00 - 12:00")&gt;0,"-",IFERROR(INDEX(viea,MATCH(1,INDEX((bloq=1)*(viei=B1539),0),0)),0))</f>
        <v>SEDE ANDRÉS SANÍN - AULA 103 - SALA DE SISTEMAS (CALLE 75 No. 19-52)</v>
      </c>
      <c r="I1542" s="75">
        <f ca="1">IF(COUNTIFS(instructor,B1539,diad,$I$2,desa,1,hord,"08:00 - 12:00")&gt;0,"-",IFERROR(INDEX(saba,MATCH(1,INDEX((bloq=1)*(sabi=B1539),0),0)),0))</f>
        <v>0</v>
      </c>
    </row>
    <row r="1543" spans="1:9" ht="14.1" customHeight="1" thickTop="1" thickBot="1" x14ac:dyDescent="0.35">
      <c r="A1543" s="717"/>
      <c r="B1543" s="718"/>
      <c r="C1543" s="719"/>
      <c r="D1543" s="76" t="str">
        <f ca="1">IF(COUNTIFS(instructor,B1539,diad,$D$2,desa,1,hord,"14:00 - 18:00")&gt;0,INDEX(hord,MATCH(1,INDEX((instructor=B1539)*(instructor=B1539),0),0)),IFERROR(INDEX(hora,MATCH(1,INDEX((bloq=2)*(luni=B1539),0),0)),0))</f>
        <v>13:00 - 18:00</v>
      </c>
      <c r="E1543" s="76">
        <f ca="1">IF(COUNTIFS(instructor,B1539,diad,$E$2,desa,1,hord,"14:00 - 18:00")&gt;0,INDEX(hord,MATCH(1,INDEX((instructor=B1539)*(instructor=B1539),0),0)),IFERROR(INDEX(hora,MATCH(1,INDEX((bloq=2)*(mari=B1539),0),0)),0))</f>
        <v>0</v>
      </c>
      <c r="F1543" s="76">
        <f ca="1">IF(COUNTIFS(instructor,B1539,diad,$F$2,desa,1,hord,"14:00 - 18:00")&gt;0,INDEX(hord,MATCH(1,INDEX((instructor=B1539)*(instructor=B1539),0),0)),IFERROR(INDEX(hora,MATCH(1,INDEX((bloq=2)*(miei=B1539),0),0)),0))</f>
        <v>0</v>
      </c>
      <c r="G1543" s="76" t="str">
        <f ca="1">IF(COUNTIFS(instructor,B1539,diad,$G$2,desa,1,hord,"14:00 - 18:00")&gt;0,INDEX(hord,MATCH(1,INDEX((instructor=B1539)*(instructor=B1539),0),0)),IFERROR(INDEX(hora,MATCH(1,INDEX((bloq=2)*(juei=B1539),0),0)),0))</f>
        <v>14:00 - 18:00</v>
      </c>
      <c r="H1543" s="76">
        <f ca="1">IF(COUNTIFS(instructor,B1539,diad,$H$2,desa,1,hord,"14:00 - 18:00")&gt;0,INDEX(hord,MATCH(1,INDEX((instructor=B1539)*(instructor=B1539),0),0)),IFERROR(INDEX(hora,MATCH(1,INDEX((bloq=2)*(viei=B1539),0),0)),0))</f>
        <v>0</v>
      </c>
      <c r="I1543" s="77">
        <f ca="1">IF(COUNTIFS(instructor,B1539,diad,$I$2,desa,1,hord,"14:00 - 18:00")&gt;0,INDEX(hord,MATCH(1,INDEX((instructor=B1539)*(instructor=B1539),0),0)),IFERROR(INDEX(hora,MATCH(1,INDEX((bloq=2)*(sabi=B1539),0),0)),0))</f>
        <v>0</v>
      </c>
    </row>
    <row r="1544" spans="1:9" ht="30.6" customHeight="1" thickTop="1" thickBot="1" x14ac:dyDescent="0.35">
      <c r="A1544" s="717"/>
      <c r="B1544" s="718"/>
      <c r="C1544" s="719"/>
      <c r="D1544" s="68" t="str">
        <f ca="1">IF(COUNTIFS(instructor,B1539,diad,$D$2,desa,1,hord,"14:00 - 18:00")&gt;0,"-",IFERROR(INDEX(ficha,MATCH(1,INDEX((bloq=2)*(luni=B1539),0),0)),0))</f>
        <v>3406268  PREVENCION Y CONTROL AMBIENTAL ( TECNOLOGO)</v>
      </c>
      <c r="E1544" s="68">
        <f ca="1">IF(COUNTIFS(instructor,B1539,diad,$E$2,desa,1,hord,"14:00 - 18:00")&gt;0,"-",IFERROR(INDEX(ficha,MATCH(1,INDEX((bloq=2)*(mari=B1539),0),0)),0))</f>
        <v>0</v>
      </c>
      <c r="F1544" s="68">
        <f ca="1">IF(COUNTIFS(instructor,B1539,diad,$F$2,desa,1,hord,"14:00 - 18:00")&gt;0,"-",IFERROR(INDEX(ficha,MATCH(1,INDEX((bloq=2)*(miei=B1539),0),0)),0))</f>
        <v>0</v>
      </c>
      <c r="G1544" s="68" t="str">
        <f ca="1">IF(COUNTIFS(instructor,B1539,diad,$G$2,desa,1,hord,"14:00 - 18:00")&gt;0,"-",IFERROR(INDEX(ficha,MATCH(1,INDEX((bloq=2)*(juei=B1539),0),0)),0))</f>
        <v xml:space="preserve"> 3147637 PROMOTORIA EN MANEJO AMBIENTAL ( TECNICO)</v>
      </c>
      <c r="H1544" s="68">
        <f ca="1">IF(COUNTIFS(instructor,B1539,diad,$H$2,desa,1,hord,"14:00 - 18:00")&gt;0,"-",IFERROR(INDEX(ficha,MATCH(1,INDEX((bloq=2)*(viei=B1539),0),0)),0))</f>
        <v>0</v>
      </c>
      <c r="I1544" s="69">
        <f ca="1">IF(COUNTIFS(instructor,B1539,diad,$I$2,desa,1,hord,"14:00 - 18:00")&gt;0,"-",IFERROR(INDEX(ficha,MATCH(1,INDEX((bloq=2)*(sabi=B1539),0),0)),0))</f>
        <v>0</v>
      </c>
    </row>
    <row r="1545" spans="1:9" ht="30.6" customHeight="1" thickTop="1" thickBot="1" x14ac:dyDescent="0.35">
      <c r="A1545" s="717"/>
      <c r="B1545" s="718"/>
      <c r="C1545" s="719"/>
      <c r="D1545" s="70" t="str">
        <f ca="1">IF(COUNTIFS(instructor,B1539,diad,$D$2,desa,1,hord,"14:00 - 18:00")&gt;0,"DESARROLLO CURRICULAR",IFERROR(INDEX(lunc,MATCH(1,INDEX((bloq=2)*(luni=B1539),0),0)),0))</f>
        <v>GESTIONAR EL MANEJO DE RESIDUOS SÓLIDOS SEGÚN ESPECIFICACIONES TÉCNICAS Y NORMATIVA LEGAL//R1. Diagnosticar la situación de los residuos generados de acuerdo con la naturaleza de la organización .</v>
      </c>
      <c r="E1545" s="70">
        <f ca="1">IF(COUNTIFS(instructor,B1539,diad,$E$2,desa,1,hord,"14:00 - 18:00")&gt;0,"DESARROLLO CURRICULAR",IFERROR(INDEX(marc,MATCH(1,INDEX((bloq=2)*(mari=B1539),0),0)),0))</f>
        <v>0</v>
      </c>
      <c r="F1545" s="70">
        <f ca="1">IF(COUNTIFS(instructor,B1539,diad,$F$2,desa,1,hord,"14:00 - 18:00")&gt;0,"DESARROLLO CURRICULAR",IFERROR(INDEX(miec,MATCH(1,INDEX((bloq=2)*(miei=B1539),0),0)),0))</f>
        <v>0</v>
      </c>
      <c r="G1545" s="70" t="str">
        <f ca="1">IF(COUNTIFS(instructor,B1539,diad,$G$2,desa,1,hord,"14:00 - 18:00")&gt;0,"DESARROLLO CURRICULAR",IFERROR(INDEX(juec,MATCH(1,INDEX((bloq=2)*(juei=B1539),0),0)),0))</f>
        <v>SULTADOS DE APRENDIZAJE ETAPA PRACTICA 08:00- 12:00 
562836 - APLICAR EN LA RESOLUCIÓN DE PROBLEMAS REALES DEL SECTOR PRODUCTIVO, LOS CONOCIMIENTOS, HABILIDADES Y DESTREZAS PERTINENTES A LAS COMPETENCIAS DEL PROGRAMA DE FORMACIÓN</v>
      </c>
      <c r="H1545" s="70">
        <f ca="1">IF(COUNTIFS(instructor,B1539,diad,$H$2,desa,1,hord,"14:00 - 18:00")&gt;0,"DESARROLLO CURRICULAR",IFERROR(INDEX(viec,MATCH(1,INDEX((bloq=2)*(viei=B1539),0),0)),0))</f>
        <v>0</v>
      </c>
      <c r="I1545" s="71">
        <f ca="1">IF(COUNTIFS(instructor,B1539,diad,$I$2,desa,1,hord,"14:00 - 18:00")&gt;0,"DESARROLLO CURRICULAR",IFERROR(INDEX(sabc,MATCH(1,INDEX((bloq=2)*(sabi=B1539),0),0)),0))</f>
        <v>0</v>
      </c>
    </row>
    <row r="1546" spans="1:9" ht="30.6" customHeight="1" thickTop="1" thickBot="1" x14ac:dyDescent="0.35">
      <c r="A1546" s="717"/>
      <c r="B1546" s="718"/>
      <c r="C1546" s="719"/>
      <c r="D1546" s="74" t="str">
        <f ca="1">IF(COUNTIFS(instructor,B1539,diad,$D$2,desa,1,hord,"14:00 - 18:00")&gt;0,"-",IFERROR(INDEX(luna,MATCH(1,INDEX((bloq=2)*(luni=B1539),0),0)),0))</f>
        <v>SEDE ANDRÉS SANÍN - AULA 113 - SALA DE SISTEMAS (CALLE 75 No. 19-52)</v>
      </c>
      <c r="E1546" s="74">
        <f ca="1">IF(COUNTIFS(instructor,B1539,diad,$E$2,desa,1,hord,"14:00 - 18:00")&gt;0,"-",IFERROR(INDEX(mara,MATCH(1,INDEX((bloq=2)*(mari=B1539),0),0)),0))</f>
        <v>0</v>
      </c>
      <c r="F1546" s="74">
        <f ca="1">IF(COUNTIFS(instructor,B1539,diad,$F$2,desa,1,hord,"14:00 - 18:00")&gt;0,"-",IFERROR(INDEX(miea,MATCH(1,INDEX((bloq=2)*(miei=B1539),0),0)),0))</f>
        <v>0</v>
      </c>
      <c r="G1546" s="74" t="str">
        <f ca="1">IF(COUNTIFS(instructor,B1539,diad,$G$2,desa,1,hord,"14:00 - 18:00")&gt;0,"-",IFERROR(INDEX(juea,MATCH(1,INDEX((bloq=2)*(juei=B1539),0),0)),0))</f>
        <v>EMPRESA</v>
      </c>
      <c r="H1546" s="74">
        <f ca="1">IF(COUNTIFS(instructor,B1539,diad,$H$2,desa,1,hord,"14:00 - 18:00")&gt;0,"-",IFERROR(INDEX(viea,MATCH(1,INDEX((bloq=2)*(viei=B1539),0),0)),0))</f>
        <v>0</v>
      </c>
      <c r="I1546" s="75">
        <f ca="1">IF(COUNTIFS(instructor,B1539,diad,$I$2,desa,1,hord,"14:00 - 18:00")&gt;0,"-",IFERROR(INDEX(saba,MATCH(1,INDEX((bloq=2)*(sabi=B1539),0),0)),0))</f>
        <v>0</v>
      </c>
    </row>
    <row r="1547" spans="1:9" ht="14.1" customHeight="1" thickTop="1" thickBot="1" x14ac:dyDescent="0.35">
      <c r="A1547" s="717"/>
      <c r="B1547" s="718"/>
      <c r="C1547" s="719"/>
      <c r="D1547" s="76">
        <f ca="1">IF(COUNTIFS(instructor,B1539,diad,$D$2,desa,1,hord,"18:00 - 22:00")&gt;0,INDEX(hord,MATCH(1,INDEX((instructor=B1539)*(instructor=B1539),0),0)),IFERROR(INDEX(hora,MATCH(1,INDEX((bloq=3)*(luni=B1539),0),0)),0))</f>
        <v>0</v>
      </c>
      <c r="E1547" s="76">
        <f ca="1">IF(COUNTIFS(instructor,B1539,diad,$E$2,desa,1,hord,"18:00 - 22:00")&gt;0,INDEX(hord,MATCH(1,INDEX((instructor=B1539)*(instructor=B1539),0),0)),IFERROR(INDEX(hora,MATCH(1,INDEX((bloq=3)*(mari=B1539),0),0)),0))</f>
        <v>0</v>
      </c>
      <c r="F1547" s="76">
        <f ca="1">IF(COUNTIFS(instructor,B1539,diad,$F$2,desa,1,hord,"18:00 - 22:00")&gt;0,INDEX(hord,MATCH(1,INDEX((instructor=B1539)*(instructor=B1539),0),0)),IFERROR(INDEX(hora,MATCH(1,INDEX((bloq=3)*(miei=B1539),0),0)),0))</f>
        <v>0</v>
      </c>
      <c r="G1547" s="76">
        <f ca="1">IF(COUNTIFS(instructor,B1539,diad,$G$2,desa,1,hord,"18:00 - 22:00")&gt;0,INDEX(hord,MATCH(1,INDEX((instructor=B1539)*(instructor=B1539),0),0)),IFERROR(INDEX(hora,MATCH(1,INDEX((bloq=3)*(juei=B1539),0),0)),0))</f>
        <v>0</v>
      </c>
      <c r="H1547" s="76">
        <f ca="1">IF(COUNTIFS(instructor,B1539,diad,$H$2,desa,1,hord,"18:00 - 22:00")&gt;0,INDEX(hord,MATCH(1,INDEX((instructor=B1539)*(instructor=B1539),0),0)),IFERROR(INDEX(hora,MATCH(1,INDEX((bloq=3)*(viei=B1539),0),0)),0))</f>
        <v>0</v>
      </c>
      <c r="I1547" s="77">
        <f ca="1">IF(COUNTIFS(instructor,B1539,diad,$I$2,desa,1,hord,"18:00 - 22:00")&gt;0,INDEX(hord,MATCH(1,INDEX((instructor=B1539)*(instructor=B1539),0),0)),IFERROR(INDEX(hora,MATCH(1,INDEX((bloq=3)*(sabi=B1539),0),0)),0))</f>
        <v>0</v>
      </c>
    </row>
    <row r="1548" spans="1:9" ht="30.6" customHeight="1" thickTop="1" thickBot="1" x14ac:dyDescent="0.35">
      <c r="A1548" s="717"/>
      <c r="B1548" s="718"/>
      <c r="C1548" s="719"/>
      <c r="D1548" s="68">
        <f ca="1">IF(COUNTIFS(instructor,B1539,diad,$D$2,desa,1,hord,"18:00 - 22:00")&gt;0,"-",IFERROR(INDEX(ficha,MATCH(1,INDEX((bloq=3)*(luni=B1539),0),0)),0))</f>
        <v>0</v>
      </c>
      <c r="E1548" s="68">
        <f ca="1">IF(COUNTIFS(instructor,B1539,diad,$E$2,desa,1,hord,"18:00 - 22:00")&gt;0,"-",IFERROR(INDEX(ficha,MATCH(1,INDEX((bloq=3)*(mari=B1539),0),0)),0))</f>
        <v>0</v>
      </c>
      <c r="F1548" s="68">
        <f ca="1">IF(COUNTIFS(instructor,B1539,diad,$F$2,desa,1,hord,"18:00 - 22:00")&gt;0,"-",IFERROR(INDEX(ficha,MATCH(1,INDEX((bloq=3)*(miei=B1539),0),0)),0))</f>
        <v>0</v>
      </c>
      <c r="G1548" s="68">
        <f ca="1">IF(COUNTIFS(instructor,B1539,diad,$G$2,desa,1,hord,"18:00 - 22:00")&gt;0,"-",IFERROR(INDEX(ficha,MATCH(1,INDEX((bloq=3)*(juei=B1539),0),0)),0))</f>
        <v>0</v>
      </c>
      <c r="H1548" s="68">
        <f ca="1">IF(COUNTIFS(instructor,B1539,diad,$H$2,desa,1,hord,"18:00 - 22:00")&gt;0,"-",IFERROR(INDEX(ficha,MATCH(1,INDEX((bloq=3)*(viei=B1539),0),0)),0))</f>
        <v>0</v>
      </c>
      <c r="I1548" s="69">
        <f ca="1">IF(COUNTIFS(instructor,B1539,diad,$I$2,desa,1,hord,"18:00 - 22:00")&gt;0,"-",IFERROR(INDEX(ficha,MATCH(1,INDEX((bloq=3)*(sabi=B1539),0),0)),0))</f>
        <v>0</v>
      </c>
    </row>
    <row r="1549" spans="1:9" ht="30.6" customHeight="1" thickTop="1" thickBot="1" x14ac:dyDescent="0.35">
      <c r="A1549" s="717"/>
      <c r="B1549" s="718"/>
      <c r="C1549" s="719"/>
      <c r="D1549" s="70">
        <f ca="1">IF(COUNTIFS(instructor,B1539,diad,$D$2,desa,1,hord,"18:00 - 22:00")&gt;0,"DESARROLLO CURRICULAR",IFERROR(INDEX(lunc,MATCH(1,INDEX((bloq=3)*(luni=B1539),0),0)),0))</f>
        <v>0</v>
      </c>
      <c r="E1549" s="70">
        <f ca="1">IF(COUNTIFS(instructor,B1539,diad,$E$2,desa,1,hord,"18:00 - 22:00")&gt;0,"DESARROLLO CURRICULAR",IFERROR(INDEX(marc,MATCH(1,INDEX((bloq=3)*(mari=B1539),0),0)),0))</f>
        <v>0</v>
      </c>
      <c r="F1549" s="70">
        <f ca="1">IF(COUNTIFS(instructor,B1539,diad,$F$2,desa,1,hord,"18:00 - 22:00")&gt;0,"DESARROLLO CURRICULAR",IFERROR(INDEX(miec,MATCH(1,INDEX((bloq=3)*(miei=B1539),0),0)),0))</f>
        <v>0</v>
      </c>
      <c r="G1549" s="70">
        <f ca="1">IF(COUNTIFS(instructor,B1539,diad,$G$2,desa,1,hord,"18:00 - 22:00")&gt;0,"DESARROLLO CURRICULAR",IFERROR(INDEX(juec,MATCH(1,INDEX((bloq=3)*(juei=B1539),0),0)),0))</f>
        <v>0</v>
      </c>
      <c r="H1549" s="70">
        <f ca="1">IF(COUNTIFS(instructor,B1539,diad,$H$2,desa,1,hord,"18:00 - 22:00")&gt;0,"DESARROLLO CURRICULAR",IFERROR(INDEX(viec,MATCH(1,INDEX((bloq=3)*(viei=B1539),0),0)),0))</f>
        <v>0</v>
      </c>
      <c r="I1549" s="71">
        <f ca="1">IF(COUNTIFS(instructor,B1539,diad,$I$2,desa,1,hord,"18:00 - 22:00")&gt;0,"DESARROLLO CURRICULAR",IFERROR(INDEX(sabc,MATCH(1,INDEX((bloq=3)*(sabi=B1539),0),0)),0))</f>
        <v>0</v>
      </c>
    </row>
    <row r="1550" spans="1:9" ht="30.6" customHeight="1" thickTop="1" thickBot="1" x14ac:dyDescent="0.35">
      <c r="A1550" s="717"/>
      <c r="B1550" s="718"/>
      <c r="C1550" s="719"/>
      <c r="D1550" s="78">
        <f ca="1">IF(COUNTIFS(instructor,B1539,diad,$D$2,desa,1,hord,"18:00 - 22:00")&gt;0,"-",IFERROR(INDEX(luna,MATCH(1,INDEX((bloq=3)*(luni=B1539),0),0)),0))</f>
        <v>0</v>
      </c>
      <c r="E1550" s="78">
        <f ca="1">IF(COUNTIFS(instructor,B1539,diad,$E$2,desa,1,hord,"18:00 - 22:00")&gt;0,"-",IFERROR(INDEX(mara,MATCH(1,INDEX((bloq=3)*(mari=B1539),0),0)),0))</f>
        <v>0</v>
      </c>
      <c r="F1550" s="78">
        <f ca="1">IF(COUNTIFS(instructor,B1539,diad,$F$2,desa,1,hord,"18:00 - 22:00")&gt;0,"-",IFERROR(INDEX(miea,MATCH(1,INDEX((bloq=3)*(miei=B1539),0),0)),0))</f>
        <v>0</v>
      </c>
      <c r="G1550" s="78">
        <f ca="1">IF(COUNTIFS(instructor,B1539,diad,$G$2,desa,1,hord,"18:00 - 22:00")&gt;0,"-",IFERROR(INDEX(juea,MATCH(1,INDEX((bloq=3)*(juei=B1539),0),0)),0))</f>
        <v>0</v>
      </c>
      <c r="H1550" s="78">
        <f ca="1">IF(COUNTIFS(instructor,B1539,diad,$H$2,desa,1,hord,"18:00 - 22:00")&gt;0,"-",IFERROR(INDEX(viea,MATCH(1,INDEX((bloq=3)*(viei=B1539),0),0)),0))</f>
        <v>0</v>
      </c>
      <c r="I1550" s="79">
        <f ca="1">IF(COUNTIFS(instructor,B1539,diad,$I$2,desa,1,hord,"18:00 - 22:00")&gt;0,"-",IFERROR(INDEX(saba,MATCH(1,INDEX((bloq=3)*(sabi=B1539),0),0)),0))</f>
        <v>0</v>
      </c>
    </row>
    <row r="1551" spans="1:9" ht="14.1" customHeight="1" thickTop="1" thickBot="1" x14ac:dyDescent="0.35">
      <c r="A1551" s="712">
        <v>130</v>
      </c>
      <c r="B1551" s="713" t="str">
        <f>INDEX(instructor,A1551)</f>
        <v>LAURA CECILIA ROJAS ROJAS</v>
      </c>
      <c r="C1551" s="715" t="str">
        <f>INDEX(area,A1551)</f>
        <v>GESTIÓN ADMINISTRATIVA Y FINANCIERA</v>
      </c>
      <c r="D1551" s="72" t="str">
        <f ca="1">IF(COUNTIFS(instructor,B1551,diad,$D$2,desa,1,hord,"08:00 - 12:00")&gt;0,INDEX(hord,MATCH(1,INDEX((instructor=B1551)*(instructor=B1551),0),0)),IFERROR(INDEX(hora,MATCH(1,INDEX((bloq=1)*(luni=B1551),0),0)),0))</f>
        <v>7:00 - 11:00</v>
      </c>
      <c r="E1551" s="72" t="str">
        <f ca="1">IF(COUNTIFS(instructor,B1551,diad,$E$2,desa,1,hord,"08:00 - 12:00")&gt;0,INDEX(hord,MATCH(1,INDEX((instructor=B1551)*(instructor=B1551),0),0)),IFERROR(INDEX(hora,MATCH(1,INDEX((bloq=1)*(mari=B1551),0),0)),0))</f>
        <v>8:00 - 12:00</v>
      </c>
      <c r="F1551" s="72">
        <f ca="1">IF(COUNTIFS(instructor,B1551,diad,$F$2,desa,1,hord,"08:00 - 12:00")&gt;0,INDEX(hord,MATCH(1,INDEX((instructor=B1551)*(instructor=B1551),0),0)),IFERROR(INDEX(hora,MATCH(1,INDEX((bloq=1)*(miei=B1551),0),0)),0))</f>
        <v>0</v>
      </c>
      <c r="G1551" s="72">
        <f ca="1">IF(COUNTIFS(instructor,B1551,diad,$G$2,desa,1,hord,"08:00 - 12:00")&gt;0,INDEX(hord,MATCH(1,INDEX((instructor=B1551)*(instructor=B1551),0),0)),IFERROR(INDEX(hora,MATCH(1,INDEX((bloq=1)*(juei=B1551),0),0)),0))</f>
        <v>0</v>
      </c>
      <c r="H1551" s="72" t="str">
        <f>IF(COUNTIFS(instructor,B1551,diad,$H$2,desa,1,hord,"08:00 - 12:00")&gt;0,INDEX(hord,MATCH(1,INDEX((instructor=B1551)*(instructor=B1551),0),0)),IFERROR(INDEX(hora,MATCH(1,INDEX((bloq=1)*(viei=B1551),0),0)),0))</f>
        <v>08:00 - 12:00</v>
      </c>
      <c r="I1551" s="73">
        <f ca="1">IF(COUNTIFS(instructor,B1551,diad,$I$2,desa,1,hord,"08:00 - 12:00")&gt;0,INDEX(hord,MATCH(1,INDEX((instructor=B1551)*(instructor=B1551),0),0)),IFERROR(INDEX(hora,MATCH(1,INDEX((bloq=1)*(sabi=B1551),0),0)),0))</f>
        <v>0</v>
      </c>
    </row>
    <row r="1552" spans="1:9" ht="30.6" customHeight="1" thickTop="1" thickBot="1" x14ac:dyDescent="0.35">
      <c r="A1552" s="712"/>
      <c r="B1552" s="713"/>
      <c r="C1552" s="715"/>
      <c r="D1552" s="68" t="str">
        <f ca="1">IF(COUNTIFS(instructor,B1551,diad,$D$2,desa,1,hord,"08:00 - 12:00")&gt;0,"-",IFERROR(INDEX(ficha,MATCH(1,INDEX((bloq=1)*(luni=B1551),0),0)),0))</f>
        <v>3152267 GESTION DE PROYECTOS DE DESARROLLO ECONOMICO Y SOCIAL ( TECNOLOGO)</v>
      </c>
      <c r="E1552" s="68" t="str">
        <f ca="1">IF(COUNTIFS(instructor,B1551,diad,$E$2,desa,1,hord,"08:00 - 12:00")&gt;0,"-",IFERROR(INDEX(ficha,MATCH(1,INDEX((bloq=1)*(mari=B1551),0),0)),0))</f>
        <v>2977694 COORDINACION DE PROCESOS LOGISTICOS (TECNÓLOGO VIRTUAL)</v>
      </c>
      <c r="F1552" s="68">
        <f ca="1">IF(COUNTIFS(instructor,B1551,diad,$F$2,desa,1,hord,"08:00 - 12:00")&gt;0,"-",IFERROR(INDEX(ficha,MATCH(1,INDEX((bloq=1)*(miei=B1551),0),0)),0))</f>
        <v>0</v>
      </c>
      <c r="G1552" s="68">
        <f ca="1">IF(COUNTIFS(instructor,B1551,diad,$G$2,desa,1,hord,"08:00 - 12:00")&gt;0,"-",IFERROR(INDEX(ficha,MATCH(1,INDEX((bloq=1)*(juei=B1551),0),0)),0))</f>
        <v>0</v>
      </c>
      <c r="H1552" s="68" t="str">
        <f>IF(COUNTIFS(instructor,B1551,diad,$H$2,desa,1,hord,"08:00 - 12:00")&gt;0,"-",IFERROR(INDEX(ficha,MATCH(1,INDEX((bloq=1)*(viei=B1551),0),0)),0))</f>
        <v>-</v>
      </c>
      <c r="I1552" s="69">
        <f ca="1">IF(COUNTIFS(instructor,B1551,diad,$I$2,desa,1,hord,"08:00 - 12:00")&gt;0,"-",IFERROR(INDEX(ficha,MATCH(1,INDEX((bloq=1)*(sabi=B1551),0),0)),0))</f>
        <v>0</v>
      </c>
    </row>
    <row r="1553" spans="1:9" ht="46.35" customHeight="1" thickTop="1" thickBot="1" x14ac:dyDescent="0.35">
      <c r="A1553" s="712"/>
      <c r="B1553" s="713"/>
      <c r="C1553" s="715"/>
      <c r="D1553" s="70" t="str">
        <f ca="1">IF(COUNTIFS(instructor,B1551,diad,$D$2,desa,1,hord,"08:00 - 12:00")&gt;0,"DESARROLLO CURRICULAR",IFERROR(INDEX(lunc,MATCH(1,INDEX((bloq=1)*(luni=B1551),0),0)),0))</f>
        <v>ESTRUCTURAR CARGOS
Identificar la legislación y normatividad vigente, de acuerdo con la naturaleza y lineamientos de la organización</v>
      </c>
      <c r="E1553" s="70" t="str">
        <f ca="1">IF(COUNTIFS(instructor,B1551,diad,$E$2,desa,1,hord,"08:00 - 12:00")&gt;0,"DESARROLLO CURRICULAR",IFERROR(INDEX(marc,MATCH(1,INDEX((bloq=1)*(mari=B1551),0),0)),0))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1553" s="70">
        <f ca="1">IF(COUNTIFS(instructor,B1551,diad,$F$2,desa,1,hord,"08:00 - 12:00")&gt;0,"DESARROLLO CURRICULAR",IFERROR(INDEX(miec,MATCH(1,INDEX((bloq=1)*(miei=B1551),0),0)),0))</f>
        <v>0</v>
      </c>
      <c r="G1553" s="70">
        <f ca="1">IF(COUNTIFS(instructor,B1551,diad,$G$2,desa,1,hord,"08:00 - 12:00")&gt;0,"DESARROLLO CURRICULAR",IFERROR(INDEX(juec,MATCH(1,INDEX((bloq=1)*(juei=B1551),0),0)),0))</f>
        <v>0</v>
      </c>
      <c r="H1553" s="70" t="str">
        <f>IF(COUNTIFS(instructor,B1551,diad,$H$2,desa,1,hord,"08:00 - 12:00")&gt;0,"DESARROLLO CURRICULAR",IFERROR(INDEX(viec,MATCH(1,INDEX((bloq=1)*(viei=B1551),0),0)),0))</f>
        <v>DESARROLLO CURRICULAR</v>
      </c>
      <c r="I1553" s="71">
        <f ca="1">IF(COUNTIFS(instructor,B1551,diad,$I$2,desa,1,hord,"08:00 - 12:00")&gt;0,"DESARROLLO CURRICULAR",IFERROR(INDEX(sabc,MATCH(1,INDEX((bloq=1)*(sabi=B1551),0),0)),0))</f>
        <v>0</v>
      </c>
    </row>
    <row r="1554" spans="1:9" ht="18" customHeight="1" thickTop="1" thickBot="1" x14ac:dyDescent="0.35">
      <c r="A1554" s="712"/>
      <c r="B1554" s="713"/>
      <c r="C1554" s="715"/>
      <c r="D1554" s="74" t="str">
        <f ca="1">IF(COUNTIFS(instructor,B1551,diad,$D$2,desa,1,hord,"08:00 - 12:00")&gt;0,"-",IFERROR(INDEX(luna,MATCH(1,INDEX((bloq=1)*(luni=B1551),0),0)),0))</f>
        <v>301 - SALA DE SISTEMAS SENA CENTRO DE LA CONSTRUCCIÓN</v>
      </c>
      <c r="E1554" s="74" t="str">
        <f ca="1">IF(COUNTIFS(instructor,B1551,diad,$E$2,desa,1,hord,"08:00 - 12:00")&gt;0,"-",IFERROR(INDEX(mara,MATCH(1,INDEX((bloq=1)*(mari=B1551),0),0)),0))</f>
        <v>EMPRESA</v>
      </c>
      <c r="F1554" s="74">
        <f ca="1">IF(COUNTIFS(instructor,B1551,diad,$F$2,desa,1,hord,"08:00 - 12:00")&gt;0,"-",IFERROR(INDEX(miea,MATCH(1,INDEX((bloq=1)*(miei=B1551),0),0)),0))</f>
        <v>0</v>
      </c>
      <c r="G1554" s="74">
        <f ca="1">IF(COUNTIFS(instructor,B1551,diad,$G$2,desa,1,hord,"08:00 - 12:00")&gt;0,"-",IFERROR(INDEX(juea,MATCH(1,INDEX((bloq=1)*(juei=B1551),0),0)),0))</f>
        <v>0</v>
      </c>
      <c r="H1554" s="74" t="str">
        <f>IF(COUNTIFS(instructor,B1551,diad,$H$2,desa,1,hord,"08:00 - 12:00")&gt;0,"-",IFERROR(INDEX(viea,MATCH(1,INDEX((bloq=1)*(viei=B1551),0),0)),0))</f>
        <v>-</v>
      </c>
      <c r="I1554" s="75">
        <f ca="1">IF(COUNTIFS(instructor,B1551,diad,$I$2,desa,1,hord,"08:00 - 12:00")&gt;0,"-",IFERROR(INDEX(saba,MATCH(1,INDEX((bloq=1)*(sabi=B1551),0),0)),0))</f>
        <v>0</v>
      </c>
    </row>
    <row r="1555" spans="1:9" ht="14.1" customHeight="1" thickTop="1" thickBot="1" x14ac:dyDescent="0.35">
      <c r="A1555" s="712"/>
      <c r="B1555" s="713"/>
      <c r="C1555" s="715"/>
      <c r="D1555" s="76" t="str">
        <f ca="1">IF(COUNTIFS(instructor,B1551,diad,$D$2,desa,1,hord,"14:00 - 18:00")&gt;0,INDEX(hord,MATCH(1,INDEX((instructor=B1551)*(instructor=B1551),0),0)),IFERROR(INDEX(hora,MATCH(1,INDEX((bloq=2)*(luni=B1551),0),0)),0))</f>
        <v>12:00 - 15:00</v>
      </c>
      <c r="E1555" s="76" t="str">
        <f ca="1">IF(COUNTIFS(instructor,B1551,diad,$E$2,desa,1,hord,"14:00 - 18:00")&gt;0,INDEX(hord,MATCH(1,INDEX((instructor=B1551)*(instructor=B1551),0),0)),IFERROR(INDEX(hora,MATCH(1,INDEX((bloq=2)*(mari=B1551),0),0)),0))</f>
        <v>14:00 - 18:00</v>
      </c>
      <c r="F1555" s="76" t="str">
        <f ca="1">IF(COUNTIFS(instructor,B1551,diad,$F$2,desa,1,hord,"14:00 - 18:00")&gt;0,INDEX(hord,MATCH(1,INDEX((instructor=B1551)*(instructor=B1551),0),0)),IFERROR(INDEX(hora,MATCH(1,INDEX((bloq=2)*(miei=B1551),0),0)),0))</f>
        <v>14:00 - 18:00</v>
      </c>
      <c r="G1555" s="76" t="str">
        <f ca="1">IF(COUNTIFS(instructor,B1551,diad,$G$2,desa,1,hord,"14:00 - 18:00")&gt;0,INDEX(hord,MATCH(1,INDEX((instructor=B1551)*(instructor=B1551),0),0)),IFERROR(INDEX(hora,MATCH(1,INDEX((bloq=2)*(juei=B1551),0),0)),0))</f>
        <v>12:00 - 15:00</v>
      </c>
      <c r="H1555" s="76" t="str">
        <f ca="1">IF(COUNTIFS(instructor,B1551,diad,$H$2,desa,1,hord,"14:00 - 18:00")&gt;0,INDEX(hord,MATCH(1,INDEX((instructor=B1551)*(instructor=B1551),0),0)),IFERROR(INDEX(hora,MATCH(1,INDEX((bloq=2)*(viei=B1551),0),0)),0))</f>
        <v>14:00 - 18:00</v>
      </c>
      <c r="I1555" s="77">
        <f ca="1">IF(COUNTIFS(instructor,B1551,diad,$I$2,desa,1,hord,"14:00 - 18:00")&gt;0,INDEX(hord,MATCH(1,INDEX((instructor=B1551)*(instructor=B1551),0),0)),IFERROR(INDEX(hora,MATCH(1,INDEX((bloq=2)*(sabi=B1551),0),0)),0))</f>
        <v>0</v>
      </c>
    </row>
    <row r="1556" spans="1:9" ht="73.5" customHeight="1" thickTop="1" thickBot="1" x14ac:dyDescent="0.35">
      <c r="A1556" s="712"/>
      <c r="B1556" s="713"/>
      <c r="C1556" s="715"/>
      <c r="D1556" s="68" t="str">
        <f ca="1">IF(COUNTIFS(instructor,B1551,diad,$D$2,desa,1,hord,"14:00 - 18:00")&gt;0,"-",IFERROR(INDEX(ficha,MATCH(1,INDEX((bloq=2)*(luni=B1551),0),0)),0))</f>
        <v>3152267 GESTION DE PROYECTOS DE DESARROLLO ECONOMICO Y SOCIAL ( TECNOLOGO)</v>
      </c>
      <c r="E1556" s="68" t="str">
        <f ca="1">IF(COUNTIFS(instructor,B1551,diad,$E$2,desa,1,hord,"14:00 - 18:00")&gt;0,"-",IFERROR(INDEX(ficha,MATCH(1,INDEX((bloq=2)*(mari=B1551),0),0)),0))</f>
        <v>2977695 COORDINACION DE PROCESOS LOGISTICOS (TECNÓLOGO VIRTUAL)</v>
      </c>
      <c r="F1556" s="68" t="str">
        <f ca="1">IF(COUNTIFS(instructor,B1551,diad,$F$2,desa,1,hord,"14:00 - 18:00")&gt;0,"-",IFERROR(INDEX(ficha,MATCH(1,INDEX((bloq=2)*(miei=B1551),0),0)),0))</f>
        <v>2927243 GESTION DE PROYECTOS DE DESARROLLO ECONOMICO Y SOCIAL ( TECNOLOGO)</v>
      </c>
      <c r="G1556" s="68" t="str">
        <f ca="1">IF(COUNTIFS(instructor,B1551,diad,$G$2,desa,1,hord,"14:00 - 18:00")&gt;0,"-",IFERROR(INDEX(ficha,MATCH(1,INDEX((bloq=2)*(juei=B1551),0),0)),0))</f>
        <v>3152267 GESTION DE PROYECTOS DE DESARROLLO ECONOMICO Y SOCIAL ( TECNOLOGO)</v>
      </c>
      <c r="H1556" s="68" t="str">
        <f ca="1">IF(COUNTIFS(instructor,B1551,diad,$H$2,desa,1,hord,"14:00 - 18:00")&gt;0,"-",IFERROR(INDEX(ficha,MATCH(1,INDEX((bloq=2)*(viei=B1551),0),0)),0))</f>
        <v>2927243 GESTION DE PROYECTOS DE DESARROLLO ECONOMICO Y SOCIAL ( TECNOLOGO)</v>
      </c>
      <c r="I1556" s="69">
        <f ca="1">IF(COUNTIFS(instructor,B1551,diad,$I$2,desa,1,hord,"14:00 - 18:00")&gt;0,"-",IFERROR(INDEX(ficha,MATCH(1,INDEX((bloq=2)*(sabi=B1551),0),0)),0))</f>
        <v>0</v>
      </c>
    </row>
    <row r="1557" spans="1:9" ht="110.1" customHeight="1" thickTop="1" thickBot="1" x14ac:dyDescent="0.35">
      <c r="A1557" s="712"/>
      <c r="B1557" s="713"/>
      <c r="C1557" s="715"/>
      <c r="D1557" s="70" t="str">
        <f ca="1">IF(COUNTIFS(instructor,B1551,diad,$D$2,desa,1,hord,"14:00 - 18:00")&gt;0,"DESARROLLO CURRICULAR",IFERROR(INDEX(lunc,MATCH(1,INDEX((bloq=2)*(luni=B1551),0),0)),0))</f>
        <v>ESTRUCTURAR CARGOS
Identificar la legislación y normatividad vigente, de acuerdo con la naturaleza y lineamientos de la organización</v>
      </c>
      <c r="E1557" s="70" t="str">
        <f ca="1">IF(COUNTIFS(instructor,B1551,diad,$E$2,desa,1,hord,"14:00 - 18:00")&gt;0,"DESARROLLO CURRICULAR",IFERROR(INDEX(marc,MATCH(1,INDEX((bloq=2)*(mari=B1551),0),0)),0))</f>
        <v>13:00-16:00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1557" s="70" t="str">
        <f ca="1">IF(COUNTIFS(instructor,B1551,diad,$F$2,desa,1,hord,"14:00 - 18:00")&gt;0,"DESARROLLO CURRICULAR",IFERROR(INDEX(miec,MATCH(1,INDEX((bloq=2)*(miei=B1551),0),0)),0))</f>
        <v>RESULTADOS DE APRENDIZAJE ETAPA PRACTICA 14:00- 18:00 
562836 - APLICAR EN LA RESOLUCIÓN DE PROBLEMAS REALES DEL SECTOR PRODUCTIVO, LOS CONOCIMIENTOS, HABILIDADES Y DESTREZAS PERTINENTES A LAS COMPETENCIAS DEL PROGRAMA DE FORMACIÓN</v>
      </c>
      <c r="G1557" s="70" t="str">
        <f ca="1">IF(COUNTIFS(instructor,B1551,diad,$G$2,desa,1,hord,"14:00 - 18:00")&gt;0,"DESARROLLO CURRICULAR",IFERROR(INDEX(juec,MATCH(1,INDEX((bloq=2)*(juei=B1551),0),0)),0))</f>
        <v>ESTRUCTURAR CARGOS
Establecer los rangos salariales, del personal requerido en el desarrollo del proyecto</v>
      </c>
      <c r="H1557" s="70" t="str">
        <f ca="1">IF(COUNTIFS(instructor,B1551,diad,$H$2,desa,1,hord,"14:00 - 18:00")&gt;0,"DESARROLLO CURRICULAR",IFERROR(INDEX(viec,MATCH(1,INDEX((bloq=2)*(viei=B1551),0),0)),0))</f>
        <v>RESULTADOS DE APRENDIZAJE ETAPA PRACTICA 14:00- 18:00 
562836 - APLICAR EN LA RESOLUCIÓN DE PROBLEMAS REALES DEL SECTOR PRODUCTIVO, LOS CONOCIMIENTOS, HABILIDADES Y DESTREZAS PERTINENTES A LAS COMPETENCIAS DEL PROGRAMA DE FORMACIÓN</v>
      </c>
      <c r="I1557" s="71">
        <f ca="1">IF(COUNTIFS(instructor,B1551,diad,$I$2,desa,1,hord,"14:00 - 18:00")&gt;0,"DESARROLLO CURRICULAR",IFERROR(INDEX(sabc,MATCH(1,INDEX((bloq=2)*(sabi=B1551),0),0)),0))</f>
        <v>0</v>
      </c>
    </row>
    <row r="1558" spans="1:9" ht="24.75" customHeight="1" thickTop="1" thickBot="1" x14ac:dyDescent="0.35">
      <c r="A1558" s="712"/>
      <c r="B1558" s="713"/>
      <c r="C1558" s="715"/>
      <c r="D1558" s="74" t="str">
        <f ca="1">IF(COUNTIFS(instructor,B1551,diad,$D$2,desa,1,hord,"14:00 - 18:00")&gt;0,"-",IFERROR(INDEX(luna,MATCH(1,INDEX((bloq=2)*(luni=B1551),0),0)),0))</f>
        <v>301 - SALA DE SISTEMAS SENA CENTRO DE LA CONSTRUCCIÓN</v>
      </c>
      <c r="E1558" s="74" t="str">
        <f ca="1">IF(COUNTIFS(instructor,B1551,diad,$E$2,desa,1,hord,"14:00 - 18:00")&gt;0,"-",IFERROR(INDEX(mara,MATCH(1,INDEX((bloq=2)*(mari=B1551),0),0)),0))</f>
        <v>EMPRESA</v>
      </c>
      <c r="F1558" s="74" t="str">
        <f ca="1">IF(COUNTIFS(instructor,B1551,diad,$F$2,desa,1,hord,"14:00 - 18:00")&gt;0,"-",IFERROR(INDEX(miea,MATCH(1,INDEX((bloq=2)*(miei=B1551),0),0)),0))</f>
        <v>EMPRESA</v>
      </c>
      <c r="G1558" s="74" t="str">
        <f ca="1">IF(COUNTIFS(instructor,B1551,diad,$G$2,desa,1,hord,"14:00 - 18:00")&gt;0,"-",IFERROR(INDEX(juea,MATCH(1,INDEX((bloq=2)*(juei=B1551),0),0)),0))</f>
        <v>SEDE ANDRÉS SANÍN - AULA 206 - (CALLE 75 No. 19-52)</v>
      </c>
      <c r="H1558" s="74">
        <f ca="1">IF(COUNTIFS(instructor,B1551,diad,$H$2,desa,1,hord,"14:00 - 18:00")&gt;0,"-",IFERROR(INDEX(viea,MATCH(1,INDEX((bloq=2)*(viei=B1551),0),0)),0))</f>
        <v>0</v>
      </c>
      <c r="I1558" s="75">
        <f ca="1">IF(COUNTIFS(instructor,B1551,diad,$I$2,desa,1,hord,"14:00 - 18:00")&gt;0,"-",IFERROR(INDEX(saba,MATCH(1,INDEX((bloq=2)*(sabi=B1551),0),0)),0))</f>
        <v>0</v>
      </c>
    </row>
    <row r="1559" spans="1:9" ht="25.5" customHeight="1" thickTop="1" thickBot="1" x14ac:dyDescent="0.35">
      <c r="A1559" s="712"/>
      <c r="B1559" s="713"/>
      <c r="C1559" s="715"/>
      <c r="D1559" s="76">
        <f ca="1">IF(COUNTIFS(instructor,B1551,diad,$D$2,desa,1,hord,"18:00 - 22:00")&gt;0,INDEX(hord,MATCH(1,INDEX((instructor=B1551)*(instructor=B1551),0),0)),IFERROR(INDEX(hora,MATCH(1,INDEX((bloq=3)*(luni=B1551),0),0)),0))</f>
        <v>0</v>
      </c>
      <c r="E1559" s="76" t="str">
        <f ca="1">IF(COUNTIFS(instructor,B1551,diad,$E$2,desa,1,hord,"18:00 - 22:00")&gt;0,INDEX(hord,MATCH(1,INDEX((instructor=B1551)*(instructor=B1551),0),0)),IFERROR(INDEX(hora,MATCH(1,INDEX((bloq=3)*(mari=B1551),0),0)),0))</f>
        <v>18:00 - 21:00</v>
      </c>
      <c r="F1559" s="76" t="str">
        <f ca="1">IF(COUNTIFS(instructor,B1551,diad,$F$2,desa,1,hord,"18:00 - 22:00")&gt;0,INDEX(hord,MATCH(1,INDEX((instructor=B1551)*(instructor=B1551),0),0)),IFERROR(INDEX(hora,MATCH(1,INDEX((bloq=3)*(miei=B1551),0),0)),0))</f>
        <v>18:00 - 21:00</v>
      </c>
      <c r="G1559" s="76">
        <f ca="1">IF(COUNTIFS(instructor,B1551,diad,$G$2,desa,1,hord,"18:00 - 22:00")&gt;0,INDEX(hord,MATCH(1,INDEX((instructor=B1551)*(instructor=B1551),0),0)),IFERROR(INDEX(hora,MATCH(1,INDEX((bloq=3)*(juei=B1551),0),0)),0))</f>
        <v>0</v>
      </c>
      <c r="H1559" s="76">
        <f ca="1">IF(COUNTIFS(instructor,B1551,diad,$H$2,desa,1,hord,"18:00 - 22:00")&gt;0,INDEX(hord,MATCH(1,INDEX((instructor=B1551)*(instructor=B1551),0),0)),IFERROR(INDEX(hora,MATCH(1,INDEX((bloq=3)*(viei=B1551),0),0)),0))</f>
        <v>0</v>
      </c>
      <c r="I1559" s="77">
        <f ca="1">IF(COUNTIFS(instructor,B1551,diad,$I$2,desa,1,hord,"18:00 - 22:00")&gt;0,INDEX(hord,MATCH(1,INDEX((instructor=B1551)*(instructor=B1551),0),0)),IFERROR(INDEX(hora,MATCH(1,INDEX((bloq=3)*(sabi=B1551),0),0)),0))</f>
        <v>0</v>
      </c>
    </row>
    <row r="1560" spans="1:9" ht="56.25" customHeight="1" thickTop="1" thickBot="1" x14ac:dyDescent="0.35">
      <c r="A1560" s="712"/>
      <c r="B1560" s="713"/>
      <c r="C1560" s="715"/>
      <c r="D1560" s="68">
        <f ca="1">IF(COUNTIFS(instructor,B1551,diad,$D$2,desa,1,hord,"18:00 - 22:00")&gt;0,"-",IFERROR(INDEX(ficha,MATCH(1,INDEX((bloq=3)*(luni=B1551),0),0)),0))</f>
        <v>0</v>
      </c>
      <c r="E1560" s="68" t="str">
        <f ca="1">IF(COUNTIFS(instructor,B1551,diad,$E$2,desa,1,hord,"18:00 - 22:00")&gt;0,"-",IFERROR(INDEX(ficha,MATCH(1,INDEX((bloq=3)*(mari=B1551),0),0)),0))</f>
        <v>2927243 GESTION DE PROYECTOS DE DESARROLLO ECONOMICO Y SOCIAL ( TECNOLOGO)</v>
      </c>
      <c r="F1560" s="68" t="str">
        <f ca="1">IF(COUNTIFS(instructor,B1551,diad,$F$2,desa,1,hord,"18:00 - 22:00")&gt;0,"-",IFERROR(INDEX(ficha,MATCH(1,INDEX((bloq=3)*(miei=B1551),0),0)),0))</f>
        <v>2927243 GESTION DE PROYECTOS DE DESARROLLO ECONOMICO Y SOCIAL ( TECNOLOGO)</v>
      </c>
      <c r="G1560" s="68">
        <f ca="1">IF(COUNTIFS(instructor,B1551,diad,$G$2,desa,1,hord,"18:00 - 22:00")&gt;0,"-",IFERROR(INDEX(ficha,MATCH(1,INDEX((bloq=3)*(juei=B1551),0),0)),0))</f>
        <v>0</v>
      </c>
      <c r="H1560" s="68">
        <f ca="1">IF(COUNTIFS(instructor,B1551,diad,$H$2,desa,1,hord,"18:00 - 22:00")&gt;0,"-",IFERROR(INDEX(ficha,MATCH(1,INDEX((bloq=3)*(viei=B1551),0),0)),0))</f>
        <v>0</v>
      </c>
      <c r="I1560" s="69">
        <f ca="1">IF(COUNTIFS(instructor,B1551,diad,$I$2,desa,1,hord,"18:00 - 22:00")&gt;0,"-",IFERROR(INDEX(ficha,MATCH(1,INDEX((bloq=3)*(sabi=B1551),0),0)),0))</f>
        <v>0</v>
      </c>
    </row>
    <row r="1561" spans="1:9" ht="42" customHeight="1" thickTop="1" thickBot="1" x14ac:dyDescent="0.35">
      <c r="A1561" s="712"/>
      <c r="B1561" s="713"/>
      <c r="C1561" s="715"/>
      <c r="D1561" s="70">
        <f ca="1">IF(COUNTIFS(instructor,B1551,diad,$D$2,desa,1,hord,"18:00 - 22:00")&gt;0,"DESARROLLO CURRICULAR",IFERROR(INDEX(lunc,MATCH(1,INDEX((bloq=3)*(luni=B1551),0),0)),0))</f>
        <v>0</v>
      </c>
      <c r="E1561" s="70" t="str">
        <f ca="1">IF(COUNTIFS(instructor,B1551,diad,$E$2,desa,1,hord,"18:00 - 22:00")&gt;0,"DESARROLLO CURRICULAR",IFERROR(INDEX(marc,MATCH(1,INDEX((bloq=3)*(mari=B1551),0),0)),0))</f>
        <v>RESULTADOS DE APRENDIZAJE ETAPA PRACTICA 14:00- 18:00 
562836 - APLICAR EN LA RESOLUCIÓN DE PROBLEMAS REALES DEL SECTOR PRODUCTIVO, LOS CONOCIMIENTOS, HABILIDADES Y DESTREZAS PERTINENTES A LAS COMPETENCIAS DEL PROGRAMA DE FORMACIÓN</v>
      </c>
      <c r="F1561" s="70" t="str">
        <f ca="1">IF(COUNTIFS(instructor,B1551,diad,$F$2,desa,1,hord,"18:00 - 22:00")&gt;0,"DESARROLLO CURRICULAR",IFERROR(INDEX(miec,MATCH(1,INDEX((bloq=3)*(miei=B1551),0),0)),0))</f>
        <v>RESULTADOS DE APRENDIZAJE ETAPA PRACTICA 14:00- 18:00 
562836 - APLICAR EN LA RESOLUCIÓN DE PROBLEMAS REALES DEL SECTOR PRODUCTIVO, LOS CONOCIMIENTOS, HABILIDADES Y DESTREZAS PERTINENTES A LAS COMPETENCIAS DEL PROGRAMA DE FORMACIÓN</v>
      </c>
      <c r="G1561" s="70">
        <f ca="1">IF(COUNTIFS(instructor,B1551,diad,$G$2,desa,1,hord,"18:00 - 22:00")&gt;0,"DESARROLLO CURRICULAR",IFERROR(INDEX(juec,MATCH(1,INDEX((bloq=3)*(juei=B1551),0),0)),0))</f>
        <v>0</v>
      </c>
      <c r="H1561" s="70">
        <f ca="1">IF(COUNTIFS(instructor,B1551,diad,$H$2,desa,1,hord,"18:00 - 22:00")&gt;0,"DESARROLLO CURRICULAR",IFERROR(INDEX(viec,MATCH(1,INDEX((bloq=3)*(viei=B1551),0),0)),0))</f>
        <v>0</v>
      </c>
      <c r="I1561" s="71">
        <f ca="1">IF(COUNTIFS(instructor,B1551,diad,$I$2,desa,1,hord,"18:00 - 22:00")&gt;0,"DESARROLLO CURRICULAR",IFERROR(INDEX(sabc,MATCH(1,INDEX((bloq=3)*(sabi=B1551),0),0)),0))</f>
        <v>0</v>
      </c>
    </row>
    <row r="1562" spans="1:9" ht="39.75" customHeight="1" thickTop="1" thickBot="1" x14ac:dyDescent="0.35">
      <c r="A1562" s="712"/>
      <c r="B1562" s="713"/>
      <c r="C1562" s="715"/>
      <c r="D1562" s="78">
        <f ca="1">IF(COUNTIFS(instructor,B1551,diad,$D$2,desa,1,hord,"18:00 - 22:00")&gt;0,"-",IFERROR(INDEX(luna,MATCH(1,INDEX((bloq=3)*(luni=B1551),0),0)),0))</f>
        <v>0</v>
      </c>
      <c r="E1562" s="78" t="str">
        <f ca="1">IF(COUNTIFS(instructor,B1551,diad,$E$2,desa,1,hord,"18:00 - 22:00")&gt;0,"-",IFERROR(INDEX(mara,MATCH(1,INDEX((bloq=3)*(mari=B1551),0),0)),0))</f>
        <v>Google Meet / MS Teams / Zoom</v>
      </c>
      <c r="F1562" s="78" t="str">
        <f ca="1">IF(COUNTIFS(instructor,B1551,diad,$F$2,desa,1,hord,"18:00 - 22:00")&gt;0,"-",IFERROR(INDEX(miea,MATCH(1,INDEX((bloq=3)*(miei=B1551),0),0)),0))</f>
        <v>Google Meet / MS Teams / Zoom</v>
      </c>
      <c r="G1562" s="78">
        <f ca="1">IF(COUNTIFS(instructor,B1551,diad,$G$2,desa,1,hord,"18:00 - 22:00")&gt;0,"-",IFERROR(INDEX(juea,MATCH(1,INDEX((bloq=3)*(juei=B1551),0),0)),0))</f>
        <v>0</v>
      </c>
      <c r="H1562" s="78">
        <f ca="1">IF(COUNTIFS(instructor,B1551,diad,$H$2,desa,1,hord,"18:00 - 22:00")&gt;0,"-",IFERROR(INDEX(viea,MATCH(1,INDEX((bloq=3)*(viei=B1551),0),0)),0))</f>
        <v>0</v>
      </c>
      <c r="I1562" s="79">
        <f ca="1">IF(COUNTIFS(instructor,B1551,diad,$I$2,desa,1,hord,"18:00 - 22:00")&gt;0,"-",IFERROR(INDEX(saba,MATCH(1,INDEX((bloq=3)*(sabi=B1551),0),0)),0))</f>
        <v>0</v>
      </c>
    </row>
    <row r="1563" spans="1:9" ht="15" customHeight="1" thickTop="1" thickBot="1" x14ac:dyDescent="0.35">
      <c r="A1563" s="717">
        <v>131</v>
      </c>
      <c r="B1563" s="718" t="str">
        <f>INDEX(instructor,A1563)</f>
        <v>LAURA MARCELA COSME RODRÍGUEZ</v>
      </c>
      <c r="C1563" s="719" t="str">
        <f>INDEX(area,A1563)</f>
        <v>COMPETENCIAS TRANSVERSALES - ACTIVIDAD FÍSICA Y HÁBITOS DE VIDA SALUDABLE</v>
      </c>
      <c r="D1563" s="72">
        <f ca="1">IF(COUNTIFS(instructor,B1563,diad,$D$2,desa,1,hord,"08:00 - 12:00")&gt;0,INDEX(hord,MATCH(1,INDEX((instructor=B1563)*(instructor=B1563),0),0)),IFERROR(INDEX(hora,MATCH(1,INDEX((bloq=1)*(luni=B1563),0),0)),0))</f>
        <v>0</v>
      </c>
      <c r="E1563" s="72">
        <f ca="1">IF(COUNTIFS(instructor,B1563,diad,$E$2,desa,1,hord,"08:00 - 12:00")&gt;0,INDEX(hord,MATCH(1,INDEX((instructor=B1563)*(instructor=B1563),0),0)),IFERROR(INDEX(hora,MATCH(1,INDEX((bloq=1)*(mari=B1563),0),0)),0))</f>
        <v>0</v>
      </c>
      <c r="F1563" s="72" t="str">
        <f>IF(COUNTIFS(instructor,B1563,diad,$F$2,desa,1,hord,"08:00 - 12:00")&gt;0,INDEX(hord,MATCH(1,INDEX((instructor=B1563)*(instructor=B1563),0),0)),IFERROR(INDEX(hora,MATCH(1,INDEX((bloq=1)*(miei=B1563),0),0)),0))</f>
        <v>08:00 - 12:00</v>
      </c>
      <c r="G1563" s="72" t="str">
        <f ca="1">IF(COUNTIFS(instructor,B1563,diad,$G$2,desa,1,hord,"08:00 - 12:00")&gt;0,INDEX(hord,MATCH(1,INDEX((instructor=B1563)*(instructor=B1563),0),0)),IFERROR(INDEX(hora,MATCH(1,INDEX((bloq=1)*(juei=B1563),0),0)),0))</f>
        <v>7:00 - 12:00</v>
      </c>
      <c r="H1563" s="72">
        <f ca="1">IF(COUNTIFS(instructor,B1563,diad,$H$2,desa,1,hord,"08:00 - 12:00")&gt;0,INDEX(hord,MATCH(1,INDEX((instructor=B1563)*(instructor=B1563),0),0)),IFERROR(INDEX(hora,MATCH(1,INDEX((bloq=1)*(viei=B1563),0),0)),0))</f>
        <v>0</v>
      </c>
      <c r="I1563" s="73">
        <f ca="1">IF(COUNTIFS(instructor,B1563,diad,$I$2,desa,1,hord,"08:00 - 12:00")&gt;0,INDEX(hord,MATCH(1,INDEX((instructor=B1563)*(instructor=B1563),0),0)),IFERROR(INDEX(hora,MATCH(1,INDEX((bloq=1)*(sabi=B1563),0),0)),0))</f>
        <v>0</v>
      </c>
    </row>
    <row r="1564" spans="1:9" s="81" customFormat="1" ht="30.6" customHeight="1" thickTop="1" thickBot="1" x14ac:dyDescent="0.35">
      <c r="A1564" s="717"/>
      <c r="B1564" s="718"/>
      <c r="C1564" s="719"/>
      <c r="D1564" s="113">
        <f ca="1">IF(COUNTIFS(instructor,B1563,diad,$D$2,desa,1,hord,"08:00 - 12:00")&gt;0,"-",IFERROR(INDEX(ficha,MATCH(1,INDEX((bloq=1)*(luni=B1563),0),0)),0))</f>
        <v>0</v>
      </c>
      <c r="E1564" s="113">
        <f ca="1">IF(COUNTIFS(instructor,B1563,diad,$E$2,desa,1,hord,"08:00 - 12:00")&gt;0,"-",IFERROR(INDEX(ficha,MATCH(1,INDEX((bloq=1)*(mari=B1563),0),0)),0))</f>
        <v>0</v>
      </c>
      <c r="F1564" s="113" t="str">
        <f>IF(COUNTIFS(instructor,B1563,diad,$F$2,desa,1,hord,"08:00 - 12:00")&gt;0,"-",IFERROR(INDEX(ficha,MATCH(1,INDEX((bloq=1)*(miei=B1563),0),0)),0))</f>
        <v>-</v>
      </c>
      <c r="G1564" s="113" t="str">
        <f ca="1">IF(COUNTIFS(instructor,B1563,diad,$G$2,desa,1,hord,"08:00 - 12:00")&gt;0,"-",IFERROR(INDEX(ficha,MATCH(1,INDEX((bloq=1)*(juei=B1563),0),0)),0))</f>
        <v>3366365 - CONSTRUCCIÓN DE ESTRUCTURAS EN CONCRETO (OPERARIO) - CALI (SIDOC)</v>
      </c>
      <c r="H1564" s="113">
        <f ca="1">IF(COUNTIFS(instructor,B1563,diad,$H$2,desa,1,hord,"08:00 - 12:00")&gt;0,"-",IFERROR(INDEX(ficha,MATCH(1,INDEX((bloq=1)*(viei=B1563),0),0)),0))</f>
        <v>0</v>
      </c>
      <c r="I1564" s="212">
        <f ca="1">IF(COUNTIFS(instructor,B1563,diad,$I$2,desa,1,hord,"08:00 - 12:00")&gt;0,"-",IFERROR(INDEX(ficha,MATCH(1,INDEX((bloq=1)*(sabi=B1563),0),0)),0))</f>
        <v>0</v>
      </c>
    </row>
    <row r="1565" spans="1:9" s="81" customFormat="1" ht="30.6" customHeight="1" thickTop="1" thickBot="1" x14ac:dyDescent="0.35">
      <c r="A1565" s="717"/>
      <c r="B1565" s="718"/>
      <c r="C1565" s="719"/>
      <c r="D1565" s="112">
        <f ca="1">IF(COUNTIFS(instructor,B1563,diad,$D$2,desa,1,hord,"08:00 - 12:00")&gt;0,"DESARROLLO CURRICULAR",IFERROR(INDEX(lunc,MATCH(1,INDEX((bloq=1)*(luni=B1563),0),0)),0))</f>
        <v>0</v>
      </c>
      <c r="E1565" s="112">
        <f ca="1">IF(COUNTIFS(instructor,B1563,diad,$E$2,desa,1,hord,"08:00 - 12:00")&gt;0,"DESARROLLO CURRICULAR",IFERROR(INDEX(marc,MATCH(1,INDEX((bloq=1)*(mari=B1563),0),0)),0))</f>
        <v>0</v>
      </c>
      <c r="F1565" s="112" t="str">
        <f>IF(COUNTIFS(instructor,B1563,diad,$F$2,desa,1,hord,"08:00 - 12:00")&gt;0,"DESARROLLO CURRICULAR",IFERROR(INDEX(miec,MATCH(1,INDEX((bloq=1)*(miei=B1563),0),0)),0))</f>
        <v>DESARROLLO CURRICULAR</v>
      </c>
      <c r="G1565" s="112" t="str">
        <f ca="1">IF(COUNTIFS(instructor,B1563,diad,$G$2,desa,1,hord,"08:00 - 12:00")&gt;0,"DESARROLLO CURRICULAR",IFERROR(INDEX(juec,MATCH(1,INDEX((bloq=1)*(juei=B1563),0),0)),0))</f>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AP-04. Construir el encofrado y la obra falsa.</v>
      </c>
      <c r="H1565" s="112">
        <f ca="1">IF(COUNTIFS(instructor,B1563,diad,$H$2,desa,1,hord,"08:00 - 12:00")&gt;0,"DESARROLLO CURRICULAR",IFERROR(INDEX(viec,MATCH(1,INDEX((bloq=1)*(viei=B1563),0),0)),0))</f>
        <v>0</v>
      </c>
      <c r="I1565" s="126">
        <f ca="1">IF(COUNTIFS(instructor,B1563,diad,$I$2,desa,1,hord,"08:00 - 12:00")&gt;0,"DESARROLLO CURRICULAR",IFERROR(INDEX(sabc,MATCH(1,INDEX((bloq=1)*(sabi=B1563),0),0)),0))</f>
        <v>0</v>
      </c>
    </row>
    <row r="1566" spans="1:9" ht="30.6" customHeight="1" thickTop="1" thickBot="1" x14ac:dyDescent="0.35">
      <c r="A1566" s="717"/>
      <c r="B1566" s="718"/>
      <c r="C1566" s="719"/>
      <c r="D1566" s="74">
        <f ca="1">IF(COUNTIFS(instructor,B1563,diad,$D$2,desa,1,hord,"08:00 - 12:00")&gt;0,"-",IFERROR(INDEX(luna,MATCH(1,INDEX((bloq=1)*(luni=B1563),0),0)),0))</f>
        <v>0</v>
      </c>
      <c r="E1566" s="74">
        <f ca="1">IF(COUNTIFS(instructor,B1563,diad,$E$2,desa,1,hord,"08:00 - 12:00")&gt;0,"-",IFERROR(INDEX(mara,MATCH(1,INDEX((bloq=1)*(mari=B1563),0),0)),0))</f>
        <v>0</v>
      </c>
      <c r="F1566" s="74" t="str">
        <f>IF(COUNTIFS(instructor,B1563,diad,$F$2,desa,1,hord,"08:00 - 12:00")&gt;0,"-",IFERROR(INDEX(miea,MATCH(1,INDEX((bloq=1)*(miei=B1563),0),0)),0))</f>
        <v>-</v>
      </c>
      <c r="G1566" s="74" t="str">
        <f ca="1">IF(COUNTIFS(instructor,B1563,diad,$G$2,desa,1,hord,"08:00 - 12:00")&gt;0,"-",IFERROR(INDEX(juea,MATCH(1,INDEX((bloq=1)*(juei=B1563),0),0)),0))</f>
        <v>SEDE ANDRÉS SANÍN - AULA 203 - (CALLE 75 No. 19-52)</v>
      </c>
      <c r="H1566" s="74">
        <f ca="1">IF(COUNTIFS(instructor,B1563,diad,$H$2,desa,1,hord,"08:00 - 12:00")&gt;0,"-",IFERROR(INDEX(viea,MATCH(1,INDEX((bloq=1)*(viei=B1563),0),0)),0))</f>
        <v>0</v>
      </c>
      <c r="I1566" s="75">
        <f ca="1">IF(COUNTIFS(instructor,B1563,diad,$I$2,desa,1,hord,"08:00 - 12:00")&gt;0,"-",IFERROR(INDEX(saba,MATCH(1,INDEX((bloq=1)*(sabi=B1563),0),0)),0))</f>
        <v>0</v>
      </c>
    </row>
    <row r="1567" spans="1:9" ht="15" customHeight="1" thickTop="1" thickBot="1" x14ac:dyDescent="0.35">
      <c r="A1567" s="717"/>
      <c r="B1567" s="718"/>
      <c r="C1567" s="719"/>
      <c r="D1567" s="76" t="str">
        <f ca="1">IF(COUNTIFS(instructor,B1563,diad,$D$2,desa,1,hord,"14:00 - 18:00")&gt;0,INDEX(hord,MATCH(1,INDEX((instructor=B1563)*(instructor=B1563),0),0)),IFERROR(INDEX(hora,MATCH(1,INDEX((bloq=2)*(luni=B1563),0),0)),0))</f>
        <v>14:00 - 18:00</v>
      </c>
      <c r="E1567" s="76" t="str">
        <f ca="1">IF(COUNTIFS(instructor,B1563,diad,$E$2,desa,1,hord,"14:00 - 18:00")&gt;0,INDEX(hord,MATCH(1,INDEX((instructor=B1563)*(instructor=B1563),0),0)),IFERROR(INDEX(hora,MATCH(1,INDEX((bloq=2)*(mari=B1563),0),0)),0))</f>
        <v>12:00 - 15:00</v>
      </c>
      <c r="F1567" s="76" t="str">
        <f ca="1">IF(COUNTIFS(instructor,B1563,diad,$F$2,desa,1,hord,"14:00 - 18:00")&gt;0,INDEX(hord,MATCH(1,INDEX((instructor=B1563)*(instructor=B1563),0),0)),IFERROR(INDEX(hora,MATCH(1,INDEX((bloq=2)*(miei=B1563),0),0)),0))</f>
        <v>14:00 - 18:00</v>
      </c>
      <c r="G1567" s="76">
        <f ca="1">IF(COUNTIFS(instructor,B1563,diad,$G$2,desa,1,hord,"14:00 - 18:00")&gt;0,INDEX(hord,MATCH(1,INDEX((instructor=B1563)*(instructor=B1563),0),0)),IFERROR(INDEX(hora,MATCH(1,INDEX((bloq=2)*(juei=B1563),0),0)),0))</f>
        <v>0</v>
      </c>
      <c r="H1567" s="76" t="str">
        <f ca="1">IF(COUNTIFS(instructor,B1563,diad,$H$2,desa,1,hord,"14:00 - 18:00")&gt;0,INDEX(hord,MATCH(1,INDEX((instructor=B1563)*(instructor=B1563),0),0)),IFERROR(INDEX(hora,MATCH(1,INDEX((bloq=2)*(viei=B1563),0),0)),0))</f>
        <v>16:00 - 18:00</v>
      </c>
      <c r="I1567" s="77" t="str">
        <f ca="1">IF(COUNTIFS(instructor,B1563,diad,$I$2,desa,1,hord,"14:00 - 18:00")&gt;0,INDEX(hord,MATCH(1,INDEX((instructor=B1563)*(instructor=B1563),0),0)),IFERROR(INDEX(hora,MATCH(1,INDEX((bloq=2)*(sabi=B1563),0),0)),0))</f>
        <v>14:00 - 18:00</v>
      </c>
    </row>
    <row r="1568" spans="1:9" ht="33.75" customHeight="1" thickTop="1" thickBot="1" x14ac:dyDescent="0.35">
      <c r="A1568" s="717"/>
      <c r="B1568" s="718"/>
      <c r="C1568" s="719"/>
      <c r="D1568" s="68" t="str">
        <f ca="1">IF(COUNTIFS(instructor,B1563,diad,$D$2,desa,1,hord,"14:00 - 18:00")&gt;0,"-",IFERROR(INDEX(ficha,MATCH(1,INDEX((bloq=2)*(luni=B1563),0),0)),0))</f>
        <v>NUEVA -CEG - CONSTRUCCIÓN DE ESTRUCTURAS EN GUADUA (TÉCNICO) - (?)</v>
      </c>
      <c r="E1568" s="68" t="str">
        <f ca="1">IF(COUNTIFS(instructor,B1563,diad,$E$2,desa,1,hord,"14:00 - 18:00")&gt;0,"-",IFERROR(INDEX(ficha,MATCH(1,INDEX((bloq=2)*(mari=B1563),0),0)),0))</f>
        <v>NUEVA 1 EMPRENDIMIENTO Y FOMENTO EMPRESARIAL ( TECNICO) ABIERTA</v>
      </c>
      <c r="F1568" s="68" t="str">
        <f ca="1">IF(COUNTIFS(instructor,B1563,diad,$F$2,desa,1,hord,"14:00 - 18:00")&gt;0,"-",IFERROR(INDEX(ficha,MATCH(1,INDEX((bloq=2)*(miei=B1563),0),0)),0))</f>
        <v>3319973 - CONSTRUCCIÓN DE PROYECTOS DE JARDINERÍA CON AMOBLAMIENTO URBANO (TÉCNICO) - JAMUNDÍ (QUINAMAYÓ)</v>
      </c>
      <c r="G1568" s="68">
        <f ca="1">IF(COUNTIFS(instructor,B1563,diad,$G$2,desa,1,hord,"14:00 - 18:00")&gt;0,"-",IFERROR(INDEX(ficha,MATCH(1,INDEX((bloq=2)*(juei=B1563),0),0)),0))</f>
        <v>0</v>
      </c>
      <c r="H1568" s="68" t="str">
        <f ca="1">IF(COUNTIFS(instructor,B1563,diad,$H$2,desa,1,hord,"14:00 - 18:00")&gt;0,"-",IFERROR(INDEX(ficha,MATCH(1,INDEX((bloq=2)*(viei=B1563),0),0)),0))</f>
        <v>3389974 - CONSTRUCCIÓN DE PROYECTOS DE JARDINERÍA CON AMOBLAMIENTO URBANO (TÉCNICO) - JAMUNDÍ</v>
      </c>
      <c r="I1568" s="69" t="str">
        <f ca="1">IF(COUNTIFS(instructor,B1563,diad,$I$2,desa,1,hord,"14:00 - 18:00")&gt;0,"-",IFERROR(INDEX(ficha,MATCH(1,INDEX((bloq=2)*(sabi=B1563),0),0)),0))</f>
        <v>3031561 - CONSTRUCCION EN EDIFICACIONES. (TECNÓLOGO) - CALI</v>
      </c>
    </row>
    <row r="1569" spans="1:9" ht="52.35" customHeight="1" thickTop="1" thickBot="1" x14ac:dyDescent="0.35">
      <c r="A1569" s="717"/>
      <c r="B1569" s="718"/>
      <c r="C1569" s="719"/>
      <c r="D1569" s="70" t="str">
        <f ca="1">IF(COUNTIFS(instructor,B1563,diad,$D$2,desa,1,hord,"14:00 - 18:00")&gt;0,"DESARROLLO CURRICULAR",IFERROR(INDEX(lunc,MATCH(1,INDEX((bloq=2)*(luni=B1563),0),0)),0))</f>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v>
      </c>
      <c r="E1569" s="70">
        <f ca="1">IF(COUNTIFS(instructor,B1563,diad,$E$2,desa,1,hord,"14:00 - 18:00")&gt;0,"DESARROLLO CURRICULAR",IFERROR(INDEX(marc,MATCH(1,INDEX((bloq=2)*(mari=B1563),0),0)),0))</f>
        <v>0</v>
      </c>
      <c r="F1569" s="70" t="str">
        <f ca="1">IF(COUNTIFS(instructor,B1563,diad,$F$2,desa,1,hord,"14:00 - 18:00")&gt;0,"DESARROLLO CURRICULAR",IFERROR(INDEX(miec,MATCH(1,INDEX((bloq=2)*(miei=B1563),0),0)),0))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G1569" s="70">
        <f ca="1">IF(COUNTIFS(instructor,B1563,diad,$G$2,desa,1,hord,"14:00 - 18:00")&gt;0,"DESARROLLO CURRICULAR",IFERROR(INDEX(juec,MATCH(1,INDEX((bloq=2)*(juei=B1563),0),0)),0))</f>
        <v>0</v>
      </c>
      <c r="H1569" s="70" t="str">
        <f ca="1">IF(COUNTIFS(instructor,B1563,diad,$H$2,desa,1,hord,"14:00 - 18:00")&gt;0,"DESARROLLO CURRICULAR",IFERROR(INDEX(viec,MATCH(1,INDEX((bloq=2)*(viei=B1563),0),0)),0))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I1569" s="71" t="str">
        <f ca="1">IF(COUNTIFS(instructor,B1563,diad,$I$2,desa,1,hord,"14:00 - 18:00")&gt;0,"DESARROLLO CURRICULAR",IFERROR(INDEX(sabc,MATCH(1,INDEX((bloq=2)*(sabi=B1563),0),0)),0))</f>
        <v>GENERAR HÁBITOS SALUDABLES DE VIDA MEDIANTE LA APLICACIÓN DE PROGRAMAS DE ACTIVIDAD FÍSICA EN LOS CONTEXTOS PRODUCTIVOS Y SOCIALES.
561484 - EJECUTAR ACTIVIDADES DE ACONDICIONAMIENTO FÍSICO ORIENTADAS HACIA EL MEJORAMIENTO DE LA CONDICIÓN FÍSICA EN LOS CONTEXTOS PRODUCTIVO Y SOCIAL.
561485 - PRACTICAR HÁBITOS SALUDABLES MEDIANTE LA APLICACIÓN DE FUNDAMENTOS DE NUTRICIÓN E HIGIENE.
561486 - IMPLEMENTAR UN PLAN DE ERGONOMÍA Y PAUSAS ACTIVAS SEGÚN LAS CARACTERÍSTICAS DE LA FUNCIÓN PRODUCTIVA.
561487 - DESARROLLAR HABILIDADES PSICOMOTRICES EN EL CONTEXTO PRODUCTIVO Y SOCIAL.
9. Realizar seguimiento y control a la construcción de las actividades preliminares del proyecto.</v>
      </c>
    </row>
    <row r="1570" spans="1:9" ht="30.6" customHeight="1" thickTop="1" thickBot="1" x14ac:dyDescent="0.35">
      <c r="A1570" s="717"/>
      <c r="B1570" s="718"/>
      <c r="C1570" s="719"/>
      <c r="D1570" s="74" t="str">
        <f ca="1">IF(COUNTIFS(instructor,B1563,diad,$D$2,desa,1,hord,"14:00 - 18:00")&gt;0,"-",IFERROR(INDEX(luna,MATCH(1,INDEX((bloq=2)*(luni=B1563),0),0)),0))</f>
        <v>RESTREPO - INSTITUCIÓN EDUCATIVA JORGE ELIÉCER GAITÁN - CALLE 9 #14-32 - AULA 2</v>
      </c>
      <c r="E1570" s="74">
        <f ca="1">IF(COUNTIFS(instructor,B1563,diad,$E$2,desa,1,hord,"14:00 - 18:00")&gt;0,"-",IFERROR(INDEX(mara,MATCH(1,INDEX((bloq=2)*(mari=B1563),0),0)),0))</f>
        <v>0</v>
      </c>
      <c r="F1570" s="74" t="str">
        <f ca="1">IF(COUNTIFS(instructor,B1563,diad,$F$2,desa,1,hord,"14:00 - 18:00")&gt;0,"-",IFERROR(INDEX(miea,MATCH(1,INDEX((bloq=2)*(miei=B1563),0),0)),0))</f>
        <v>JAMUNDÍ - CORREGIMIENTO DE QUINAMAYÓ - INSTITUCIÓN EDUCATIVA SIXTO MARÍA ROJAS</v>
      </c>
      <c r="G1570" s="74">
        <f ca="1">IF(COUNTIFS(instructor,B1563,diad,$G$2,desa,1,hord,"14:00 - 18:00")&gt;0,"-",IFERROR(INDEX(juea,MATCH(1,INDEX((bloq=2)*(juei=B1563),0),0)),0))</f>
        <v>0</v>
      </c>
      <c r="H1570" s="74" t="str">
        <f ca="1">IF(COUNTIFS(instructor,B1563,diad,$H$2,desa,1,hord,"14:00 - 18:00")&gt;0,"-",IFERROR(INDEX(viea,MATCH(1,INDEX((bloq=2)*(viei=B1563),0),0)),0))</f>
        <v>JAMUNDÍ - SEDE SENA CALLE 25 No. 19.221 VÍA SURCOS DE PANGOLA - SECTOR PANGOLA - AULA 2</v>
      </c>
      <c r="I1570" s="75" t="str">
        <f ca="1">IF(COUNTIFS(instructor,B1563,diad,$I$2,desa,1,hord,"14:00 - 18:00")&gt;0,"-",IFERROR(INDEX(saba,MATCH(1,INDEX((bloq=2)*(sabi=B1563),0),0)),0))</f>
        <v>205 - TALLER DE INSTALACIONES HIDRÁULICAS Y SANITARIAS - SENA CENTRO DE LA CONSTRUCCIÓN</v>
      </c>
    </row>
    <row r="1571" spans="1:9" ht="15" customHeight="1" thickTop="1" thickBot="1" x14ac:dyDescent="0.35">
      <c r="A1571" s="717"/>
      <c r="B1571" s="718"/>
      <c r="C1571" s="719"/>
      <c r="D1571" s="76">
        <f ca="1">IF(COUNTIFS(instructor,B1563,diad,$D$2,desa,1,hord,"18:00 - 22:00")&gt;0,INDEX(hord,MATCH(1,INDEX((instructor=B1563)*(instructor=B1563),0),0)),IFERROR(INDEX(hora,MATCH(1,INDEX((bloq=3)*(luni=B1563),0),0)),0))</f>
        <v>0</v>
      </c>
      <c r="E1571" s="76" t="str">
        <f ca="1">IF(COUNTIFS(instructor,B1563,diad,$E$2,desa,1,hord,"18:00 - 22:00")&gt;0,INDEX(hord,MATCH(1,INDEX((instructor=B1563)*(instructor=B1563),0),0)),IFERROR(INDEX(hora,MATCH(1,INDEX((bloq=3)*(mari=B1563),0),0)),0))</f>
        <v>18:00 - 21:00</v>
      </c>
      <c r="F1571" s="76">
        <f ca="1">IF(COUNTIFS(instructor,B1563,diad,$F$2,desa,1,hord,"18:00 - 22:00")&gt;0,INDEX(hord,MATCH(1,INDEX((instructor=B1563)*(instructor=B1563),0),0)),IFERROR(INDEX(hora,MATCH(1,INDEX((bloq=3)*(miei=B1563),0),0)),0))</f>
        <v>0</v>
      </c>
      <c r="G1571" s="76" t="str">
        <f ca="1">IF(COUNTIFS(instructor,B1563,diad,$G$2,desa,1,hord,"18:00 - 22:00")&gt;0,INDEX(hord,MATCH(1,INDEX((instructor=B1563)*(instructor=B1563),0),0)),IFERROR(INDEX(hora,MATCH(1,INDEX((bloq=3)*(juei=B1563),0),0)),0))</f>
        <v>18:00 - 21:00</v>
      </c>
      <c r="H1571" s="76" t="str">
        <f ca="1">IF(COUNTIFS(instructor,B1563,diad,$H$2,desa,1,hord,"18:00 - 22:00")&gt;0,INDEX(hord,MATCH(1,INDEX((instructor=B1563)*(instructor=B1563),0),0)),IFERROR(INDEX(hora,MATCH(1,INDEX((bloq=3)*(viei=B1563),0),0)),0))</f>
        <v>18:00 - 20:00</v>
      </c>
      <c r="I1571" s="77">
        <f ca="1">IF(COUNTIFS(instructor,B1563,diad,$I$2,desa,1,hord,"18:00 - 22:00")&gt;0,INDEX(hord,MATCH(1,INDEX((instructor=B1563)*(instructor=B1563),0),0)),IFERROR(INDEX(hora,MATCH(1,INDEX((bloq=3)*(sabi=B1563),0),0)),0))</f>
        <v>0</v>
      </c>
    </row>
    <row r="1572" spans="1:9" ht="30.6" customHeight="1" thickTop="1" thickBot="1" x14ac:dyDescent="0.35">
      <c r="A1572" s="717"/>
      <c r="B1572" s="718"/>
      <c r="C1572" s="719"/>
      <c r="D1572" s="68">
        <f ca="1">IF(COUNTIFS(instructor,B1563,diad,$D$2,desa,1,hord,"18:00 - 22:00")&gt;0,"-",IFERROR(INDEX(ficha,MATCH(1,INDEX((bloq=3)*(luni=B1563),0),0)),0))</f>
        <v>0</v>
      </c>
      <c r="E1572" s="68" t="str">
        <f ca="1">IF(COUNTIFS(instructor,B1563,diad,$E$2,desa,1,hord,"18:00 - 22:00")&gt;0,"-",IFERROR(INDEX(ficha,MATCH(1,INDEX((bloq=3)*(mari=B1563),0),0)),0))</f>
        <v>3234904 - CONSTRUCCIÓN EN EDIFICACIONES (TECNÓLOGO)</v>
      </c>
      <c r="F1572" s="68">
        <f ca="1">IF(COUNTIFS(instructor,B1563,diad,$F$2,desa,1,hord,"18:00 - 22:00")&gt;0,"-",IFERROR(INDEX(ficha,MATCH(1,INDEX((bloq=3)*(miei=B1563),0),0)),0))</f>
        <v>0</v>
      </c>
      <c r="G1572" s="68" t="str">
        <f ca="1">IF(COUNTIFS(instructor,B1563,diad,$G$2,desa,1,hord,"18:00 - 22:00")&gt;0,"-",IFERROR(INDEX(ficha,MATCH(1,INDEX((bloq=3)*(juei=B1563),0),0)),0))</f>
        <v>NUEVA-PA - PINTURA ARQUITECTÓNICA Y ACABADOS ESPECIALES (TÉCNICO) - PALMIRA</v>
      </c>
      <c r="H1572" s="68" t="str">
        <f ca="1">IF(COUNTIFS(instructor,B1563,diad,$H$2,desa,1,hord,"18:00 - 22:00")&gt;0,"-",IFERROR(INDEX(ficha,MATCH(1,INDEX((bloq=3)*(viei=B1563),0),0)),0))</f>
        <v>3389974 - CONSTRUCCIÓN DE PROYECTOS DE JARDINERÍA CON AMOBLAMIENTO URBANO (TÉCNICO) - JAMUNDÍ</v>
      </c>
      <c r="I1572" s="69">
        <f ca="1">IF(COUNTIFS(instructor,B1563,diad,$I$2,desa,1,hord,"18:00 - 22:00")&gt;0,"-",IFERROR(INDEX(ficha,MATCH(1,INDEX((bloq=3)*(sabi=B1563),0),0)),0))</f>
        <v>0</v>
      </c>
    </row>
    <row r="1573" spans="1:9" ht="90" customHeight="1" thickTop="1" thickBot="1" x14ac:dyDescent="0.35">
      <c r="A1573" s="717"/>
      <c r="B1573" s="718"/>
      <c r="C1573" s="719"/>
      <c r="D1573" s="70">
        <f ca="1">IF(COUNTIFS(instructor,B1563,diad,$D$2,desa,1,hord,"18:00 - 22:00")&gt;0,"DESARROLLO CURRICULAR",IFERROR(INDEX(lunc,MATCH(1,INDEX((bloq=3)*(luni=B1563),0),0)),0))</f>
        <v>0</v>
      </c>
      <c r="E1573" s="70" t="str">
        <f ca="1">IF(COUNTIFS(instructor,B1563,diad,$E$2,desa,1,hord,"18:00 - 22:00")&gt;0,"DESARROLLO CURRICULAR",IFERROR(INDEX(marc,MATCH(1,INDEX((bloq=3)*(mari=B1563),0),0)),0))</f>
        <v>GENERAR HÁBITOS SALUDABLES DE VIDA MEDIANTE LA APLICACIÓN DE PROGRAMAS DE ACTIVIDAD FÍSICA EN LOS CONTEXTOS PRODUCTIVOS Y SOCIALES.
561484 - EJECUTAR ACTIVIDADES DE ACONDICIONAMIENTO FÍSICO ORIENTADAS HACIA EL MEJORAMIENTO DE LA CONDICIÓN FÍSICA EN LOS CONTEXTOS PRODUCTIVO Y SOCIAL.
561485 - PRACTICAR HÁBITOS SALUDABLES MEDIANTE LA APLICACIÓN DE FUNDAMENTOS DE NUTRICIÓN E HIGIENE.
561486 - IMPLEMENTAR UN PLAN DE ERGONOMÍA Y PAUSAS ACTIVAS SEGÚN LAS CARACTERÍSTICAS DE LA FUNCIÓN PRODUCTIVA.
561487 - DESARROLLAR HABILIDADES PSICOMOTRICES EN EL CONTEXTO PRODUCTIVO Y SOCIAL.
9. Realizar seguimiento y control a la construcción de las actividades preliminares del proyecto.</v>
      </c>
      <c r="F1573" s="70">
        <f ca="1">IF(COUNTIFS(instructor,B1563,diad,$F$2,desa,1,hord,"18:00 - 22:00")&gt;0,"DESARROLLO CURRICULAR",IFERROR(INDEX(miec,MATCH(1,INDEX((bloq=3)*(miei=B1563),0),0)),0))</f>
        <v>0</v>
      </c>
      <c r="G1573" s="70" t="str">
        <f ca="1">IF(COUNTIFS(instructor,B1563,diad,$G$2,desa,1,hord,"18:00 - 22:00")&gt;0,"DESARROLLO CURRICULAR",IFERROR(INDEX(juec,MATCH(1,INDEX((bloq=3)*(juei=B1563),0),0)),0))</f>
        <v>GENERAR HÁBITOS SALUDABLES DE VIDA MEDIANTE LA APLICACIÓN DE PROGRAMAS DE ACTIVIDAD FÍSICA EN LOS CONTEXTOS PRODUCTIVOS Y SOCIALES.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v>
      </c>
      <c r="H1573" s="70" t="str">
        <f ca="1">IF(COUNTIFS(instructor,B1563,diad,$H$2,desa,1,hord,"18:00 - 22:00")&gt;0,"DESARROLLO CURRICULAR",IFERROR(INDEX(viec,MATCH(1,INDEX((bloq=3)*(viei=B1563),0),0)),0))</f>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I1573" s="71">
        <f ca="1">IF(COUNTIFS(instructor,B1563,diad,$I$2,desa,1,hord,"18:00 - 22:00")&gt;0,"DESARROLLO CURRICULAR",IFERROR(INDEX(sabc,MATCH(1,INDEX((bloq=3)*(sabi=B1563),0),0)),0))</f>
        <v>0</v>
      </c>
    </row>
    <row r="1574" spans="1:9" ht="30.6" customHeight="1" thickTop="1" thickBot="1" x14ac:dyDescent="0.35">
      <c r="A1574" s="717"/>
      <c r="B1574" s="718"/>
      <c r="C1574" s="719"/>
      <c r="D1574" s="78">
        <f ca="1">IF(COUNTIFS(instructor,B1563,diad,$D$2,desa,1,hord,"18:00 - 22:00")&gt;0,"-",IFERROR(INDEX(luna,MATCH(1,INDEX((bloq=3)*(luni=B1563),0),0)),0))</f>
        <v>0</v>
      </c>
      <c r="E1574" s="78" t="str">
        <f ca="1">IF(COUNTIFS(instructor,B1563,diad,$E$2,desa,1,hord,"18:00 - 22:00")&gt;0,"-",IFERROR(INDEX(mara,MATCH(1,INDEX((bloq=3)*(mari=B1563),0),0)),0))</f>
        <v>INSTITUCIÓN EDUCATIVA SANTAFÉ - AULA 106</v>
      </c>
      <c r="F1574" s="78">
        <f ca="1">IF(COUNTIFS(instructor,B1563,diad,$F$2,desa,1,hord,"18:00 - 22:00")&gt;0,"-",IFERROR(INDEX(miea,MATCH(1,INDEX((bloq=3)*(miei=B1563),0),0)),0))</f>
        <v>0</v>
      </c>
      <c r="G1574" s="78" t="str">
        <f ca="1">IF(COUNTIFS(instructor,B1563,diad,$G$2,desa,1,hord,"18:00 - 22:00")&gt;0,"-",IFERROR(INDEX(juea,MATCH(1,INDEX((bloq=3)*(juei=B1563),0),0)),0))</f>
        <v>PALMIRA - I.E. DOMINGO IRURITA SEDE MARIA AUXILIADORA AULA 3 - (CRA 25 No. 21-52 - EL RECREO)</v>
      </c>
      <c r="H1574" s="78" t="str">
        <f ca="1">IF(COUNTIFS(instructor,B1563,diad,$H$2,desa,1,hord,"18:00 - 22:00")&gt;0,"-",IFERROR(INDEX(viea,MATCH(1,INDEX((bloq=3)*(viei=B1563),0),0)),0))</f>
        <v>JAMUNDÍ - SEDE SENA CALLE 25 No. 19.221 VÍA SURCOS DE PANGOLA - SECTOR PANGOLA - AULA 2</v>
      </c>
      <c r="I1574" s="79">
        <f ca="1">IF(COUNTIFS(instructor,B1563,diad,$I$2,desa,1,hord,"18:00 - 22:00")&gt;0,"-",IFERROR(INDEX(saba,MATCH(1,INDEX((bloq=3)*(sabi=B1563),0),0)),0))</f>
        <v>0</v>
      </c>
    </row>
    <row r="1575" spans="1:9" ht="30.15" customHeight="1" thickTop="1" thickBot="1" x14ac:dyDescent="0.35">
      <c r="A1575" s="712">
        <v>132</v>
      </c>
      <c r="B1575" s="713" t="str">
        <f>INDEX(instructor,A1575)</f>
        <v>LAURA VICTORIA SALDARRIAGA MOLINA</v>
      </c>
      <c r="C1575" s="714" t="str">
        <f>INDEX(area,A1575)</f>
        <v>COMPETENCIAS CLAVES - BILINGUISMO (INGLÉS PRESENCIAL)</v>
      </c>
      <c r="D1575" s="72">
        <f ca="1">IF(COUNTIFS(instructor,B1575,diad,$D$2,desa,1,hord,"08:00 - 12:00")&gt;0,INDEX(hord,MATCH(1,INDEX((instructor=B1575)*(instructor=B1575),0),0)),IFERROR(INDEX(hora,MATCH(1,INDEX((bloq=1)*(luni=B1575),0),0)),0))</f>
        <v>0</v>
      </c>
      <c r="E1575" s="72">
        <f ca="1">IF(COUNTIFS(instructor,B1575,diad,$E$2,desa,1,hord,"08:00 - 12:00")&gt;0,INDEX(hord,MATCH(1,INDEX((instructor=B1575)*(instructor=B1575),0),0)),IFERROR(INDEX(hora,MATCH(1,INDEX((bloq=1)*(mari=B1575),0),0)),0))</f>
        <v>0</v>
      </c>
      <c r="F1575" s="72" t="str">
        <f>IF(COUNTIFS(instructor,B1575,diad,$F$2,desa,1,hord,"08:00 - 12:00")&gt;0,INDEX(hord,MATCH(1,INDEX((instructor=B1575)*(instructor=B1575),0),0)),IFERROR(INDEX(hora,MATCH(1,INDEX((bloq=1)*(miei=B1575),0),0)),0))</f>
        <v>08:00 - 12:00</v>
      </c>
      <c r="G1575" s="72">
        <f ca="1">IF(COUNTIFS(instructor,B1575,diad,$G$2,desa,1,hord,"08:00 - 12:00")&gt;0,INDEX(hord,MATCH(1,INDEX((instructor=B1575)*(instructor=B1575),0),0)),IFERROR(INDEX(hora,MATCH(1,INDEX((bloq=1)*(juei=B1575),0),0)),0))</f>
        <v>0</v>
      </c>
      <c r="H1575" s="72">
        <f ca="1">IF(COUNTIFS(instructor,B1575,diad,$H$2,desa,1,hord,"08:00 - 12:00")&gt;0,INDEX(hord,MATCH(1,INDEX((instructor=B1575)*(instructor=B1575),0),0)),IFERROR(INDEX(hora,MATCH(1,INDEX((bloq=1)*(viei=B1575),0),0)),0))</f>
        <v>0</v>
      </c>
      <c r="I1575" s="73">
        <f ca="1">IF(COUNTIFS(instructor,B1575,diad,$I$2,desa,1,hord,"08:00 - 12:00")&gt;0,INDEX(hord,MATCH(1,INDEX((instructor=B1575)*(instructor=B1575),0),0)),IFERROR(INDEX(hora,MATCH(1,INDEX((bloq=1)*(sabi=B1575),0),0)),0))</f>
        <v>0</v>
      </c>
    </row>
    <row r="1576" spans="1:9" ht="30.15" customHeight="1" thickTop="1" thickBot="1" x14ac:dyDescent="0.35">
      <c r="A1576" s="712"/>
      <c r="B1576" s="713"/>
      <c r="C1576" s="714"/>
      <c r="D1576" s="68">
        <f ca="1">IF(COUNTIFS(instructor,B1575,diad,$D$2,desa,1,hord,"08:00 - 12:00")&gt;0,"-",IFERROR(INDEX(ficha,MATCH(1,INDEX((bloq=1)*(luni=B1575),0),0)),0))</f>
        <v>0</v>
      </c>
      <c r="E1576" s="68">
        <f ca="1">IF(COUNTIFS(instructor,B1575,diad,$E$2,desa,1,hord,"08:00 - 12:00")&gt;0,"-",IFERROR(INDEX(ficha,MATCH(1,INDEX((bloq=1)*(mari=B1575),0),0)),0))</f>
        <v>0</v>
      </c>
      <c r="F1576" s="68" t="str">
        <f>IF(COUNTIFS(instructor,B1575,diad,$F$2,desa,1,hord,"08:00 - 12:00")&gt;0,"-",IFERROR(INDEX(ficha,MATCH(1,INDEX((bloq=1)*(miei=B1575),0),0)),0))</f>
        <v>-</v>
      </c>
      <c r="G1576" s="68">
        <f ca="1">IF(COUNTIFS(instructor,B1575,diad,$G$2,desa,1,hord,"08:00 - 12:00")&gt;0,"-",IFERROR(INDEX(ficha,MATCH(1,INDEX((bloq=1)*(juei=B1575),0),0)),0))</f>
        <v>0</v>
      </c>
      <c r="H1576" s="68">
        <f ca="1">IF(COUNTIFS(instructor,B1575,diad,$H$2,desa,1,hord,"08:00 - 12:00")&gt;0,"-",IFERROR(INDEX(ficha,MATCH(1,INDEX((bloq=1)*(viei=B1575),0),0)),0))</f>
        <v>0</v>
      </c>
      <c r="I1576" s="69">
        <f ca="1">IF(COUNTIFS(instructor,B1575,diad,$I$2,desa,1,hord,"08:00 - 12:00")&gt;0,"-",IFERROR(INDEX(ficha,MATCH(1,INDEX((bloq=1)*(sabi=B1575),0),0)),0))</f>
        <v>0</v>
      </c>
    </row>
    <row r="1577" spans="1:9" ht="30.15" customHeight="1" thickTop="1" thickBot="1" x14ac:dyDescent="0.35">
      <c r="A1577" s="712"/>
      <c r="B1577" s="713"/>
      <c r="C1577" s="714"/>
      <c r="D1577" s="70">
        <f ca="1">IF(COUNTIFS(instructor,B1575,diad,$D$2,desa,1,hord,"08:00 - 12:00")&gt;0,"DESARROLLO CURRICULAR",IFERROR(INDEX(lunc,MATCH(1,INDEX((bloq=1)*(luni=B1575),0),0)),0))</f>
        <v>0</v>
      </c>
      <c r="E1577" s="70">
        <f ca="1">IF(COUNTIFS(instructor,B1575,diad,$E$2,desa,1,hord,"08:00 - 12:00")&gt;0,"DESARROLLO CURRICULAR",IFERROR(INDEX(marc,MATCH(1,INDEX((bloq=1)*(mari=B1575),0),0)),0))</f>
        <v>0</v>
      </c>
      <c r="F1577" s="70" t="str">
        <f>IF(COUNTIFS(instructor,B1575,diad,$F$2,desa,1,hord,"08:00 - 12:00")&gt;0,"DESARROLLO CURRICULAR",IFERROR(INDEX(miec,MATCH(1,INDEX((bloq=1)*(miei=B1575),0),0)),0))</f>
        <v>DESARROLLO CURRICULAR</v>
      </c>
      <c r="G1577" s="70">
        <f ca="1">IF(COUNTIFS(instructor,B1575,diad,$G$2,desa,1,hord,"08:00 - 12:00")&gt;0,"DESARROLLO CURRICULAR",IFERROR(INDEX(juec,MATCH(1,INDEX((bloq=1)*(juei=B1575),0),0)),0))</f>
        <v>0</v>
      </c>
      <c r="H1577" s="70">
        <f ca="1">IF(COUNTIFS(instructor,B1575,diad,$H$2,desa,1,hord,"08:00 - 12:00")&gt;0,"DESARROLLO CURRICULAR",IFERROR(INDEX(viec,MATCH(1,INDEX((bloq=1)*(viei=B1575),0),0)),0))</f>
        <v>0</v>
      </c>
      <c r="I1577" s="71">
        <f ca="1">IF(COUNTIFS(instructor,B1575,diad,$I$2,desa,1,hord,"08:00 - 12:00")&gt;0,"DESARROLLO CURRICULAR",IFERROR(INDEX(sabc,MATCH(1,INDEX((bloq=1)*(sabi=B1575),0),0)),0))</f>
        <v>0</v>
      </c>
    </row>
    <row r="1578" spans="1:9" ht="30.15" customHeight="1" thickTop="1" thickBot="1" x14ac:dyDescent="0.35">
      <c r="A1578" s="712"/>
      <c r="B1578" s="713"/>
      <c r="C1578" s="714"/>
      <c r="D1578" s="74">
        <f ca="1">IF(COUNTIFS(instructor,B1575,diad,$D$2,desa,1,hord,"08:00 - 12:00")&gt;0,"-",IFERROR(INDEX(luna,MATCH(1,INDEX((bloq=1)*(luni=B1575),0),0)),0))</f>
        <v>0</v>
      </c>
      <c r="E1578" s="74">
        <f ca="1">IF(COUNTIFS(instructor,B1575,diad,$E$2,desa,1,hord,"08:00 - 12:00")&gt;0,"-",IFERROR(INDEX(mara,MATCH(1,INDEX((bloq=1)*(mari=B1575),0),0)),0))</f>
        <v>0</v>
      </c>
      <c r="F1578" s="74" t="str">
        <f>IF(COUNTIFS(instructor,B1575,diad,$F$2,desa,1,hord,"08:00 - 12:00")&gt;0,"-",IFERROR(INDEX(miea,MATCH(1,INDEX((bloq=1)*(miei=B1575),0),0)),0))</f>
        <v>-</v>
      </c>
      <c r="G1578" s="74">
        <f ca="1">IF(COUNTIFS(instructor,B1575,diad,$G$2,desa,1,hord,"08:00 - 12:00")&gt;0,"-",IFERROR(INDEX(juea,MATCH(1,INDEX((bloq=1)*(juei=B1575),0),0)),0))</f>
        <v>0</v>
      </c>
      <c r="H1578" s="74">
        <f ca="1">IF(COUNTIFS(instructor,B1575,diad,$H$2,desa,1,hord,"08:00 - 12:00")&gt;0,"-",IFERROR(INDEX(viea,MATCH(1,INDEX((bloq=1)*(viei=B1575),0),0)),0))</f>
        <v>0</v>
      </c>
      <c r="I1578" s="75">
        <f ca="1">IF(COUNTIFS(instructor,B1575,diad,$I$2,desa,1,hord,"08:00 - 12:00")&gt;0,"-",IFERROR(INDEX(saba,MATCH(1,INDEX((bloq=1)*(sabi=B1575),0),0)),0))</f>
        <v>0</v>
      </c>
    </row>
    <row r="1579" spans="1:9" ht="30.15" customHeight="1" thickTop="1" thickBot="1" x14ac:dyDescent="0.35">
      <c r="A1579" s="712"/>
      <c r="B1579" s="713"/>
      <c r="C1579" s="714"/>
      <c r="D1579" s="76">
        <f ca="1">IF(COUNTIFS(instructor,B1575,diad,$D$2,desa,1,hord,"14:00 - 18:00")&gt;0,INDEX(hord,MATCH(1,INDEX((instructor=B1575)*(instructor=B1575),0),0)),IFERROR(INDEX(hora,MATCH(1,INDEX((bloq=2)*(luni=B1575),0),0)),0))</f>
        <v>0</v>
      </c>
      <c r="E1579" s="76">
        <f ca="1">IF(COUNTIFS(instructor,B1575,diad,$E$2,desa,1,hord,"14:00 - 18:00")&gt;0,INDEX(hord,MATCH(1,INDEX((instructor=B1575)*(instructor=B1575),0),0)),IFERROR(INDEX(hora,MATCH(1,INDEX((bloq=2)*(mari=B1575),0),0)),0))</f>
        <v>0</v>
      </c>
      <c r="F1579" s="76">
        <f ca="1">IF(COUNTIFS(instructor,B1575,diad,$F$2,desa,1,hord,"14:00 - 18:00")&gt;0,INDEX(hord,MATCH(1,INDEX((instructor=B1575)*(instructor=B1575),0),0)),IFERROR(INDEX(hora,MATCH(1,INDEX((bloq=2)*(miei=B1575),0),0)),0))</f>
        <v>0</v>
      </c>
      <c r="G1579" s="76">
        <f ca="1">IF(COUNTIFS(instructor,B1575,diad,$G$2,desa,1,hord,"14:00 - 18:00")&gt;0,INDEX(hord,MATCH(1,INDEX((instructor=B1575)*(instructor=B1575),0),0)),IFERROR(INDEX(hora,MATCH(1,INDEX((bloq=2)*(juei=B1575),0),0)),0))</f>
        <v>0</v>
      </c>
      <c r="H1579" s="76">
        <f ca="1">IF(COUNTIFS(instructor,B1575,diad,$H$2,desa,1,hord,"14:00 - 18:00")&gt;0,INDEX(hord,MATCH(1,INDEX((instructor=B1575)*(instructor=B1575),0),0)),IFERROR(INDEX(hora,MATCH(1,INDEX((bloq=2)*(viei=B1575),0),0)),0))</f>
        <v>0</v>
      </c>
      <c r="I1579" s="77">
        <f ca="1">IF(COUNTIFS(instructor,B1575,diad,$I$2,desa,1,hord,"14:00 - 18:00")&gt;0,INDEX(hord,MATCH(1,INDEX((instructor=B1575)*(instructor=B1575),0),0)),IFERROR(INDEX(hora,MATCH(1,INDEX((bloq=2)*(sabi=B1575),0),0)),0))</f>
        <v>0</v>
      </c>
    </row>
    <row r="1580" spans="1:9" ht="30.15" customHeight="1" thickTop="1" thickBot="1" x14ac:dyDescent="0.35">
      <c r="A1580" s="712"/>
      <c r="B1580" s="713"/>
      <c r="C1580" s="714"/>
      <c r="D1580" s="68">
        <f ca="1">IF(COUNTIFS(instructor,B1575,diad,$D$2,desa,1,hord,"14:00 - 18:00")&gt;0,"-",IFERROR(INDEX(ficha,MATCH(1,INDEX((bloq=2)*(luni=B1575),0),0)),0))</f>
        <v>0</v>
      </c>
      <c r="E1580" s="68">
        <f ca="1">IF(COUNTIFS(instructor,B1575,diad,$E$2,desa,1,hord,"14:00 - 18:00")&gt;0,"-",IFERROR(INDEX(ficha,MATCH(1,INDEX((bloq=2)*(mari=B1575),0),0)),0))</f>
        <v>0</v>
      </c>
      <c r="F1580" s="68">
        <f ca="1">IF(COUNTIFS(instructor,B1575,diad,$F$2,desa,1,hord,"14:00 - 18:00")&gt;0,"-",IFERROR(INDEX(ficha,MATCH(1,INDEX((bloq=2)*(miei=B1575),0),0)),0))</f>
        <v>0</v>
      </c>
      <c r="G1580" s="68">
        <f ca="1">IF(COUNTIFS(instructor,B1575,diad,$G$2,desa,1,hord,"14:00 - 18:00")&gt;0,"-",IFERROR(INDEX(ficha,MATCH(1,INDEX((bloq=2)*(juei=B1575),0),0)),0))</f>
        <v>0</v>
      </c>
      <c r="H1580" s="68">
        <f ca="1">IF(COUNTIFS(instructor,B1575,diad,$H$2,desa,1,hord,"14:00 - 18:00")&gt;0,"-",IFERROR(INDEX(ficha,MATCH(1,INDEX((bloq=2)*(viei=B1575),0),0)),0))</f>
        <v>0</v>
      </c>
      <c r="I1580" s="69">
        <f ca="1">IF(COUNTIFS(instructor,B1575,diad,$I$2,desa,1,hord,"14:00 - 18:00")&gt;0,"-",IFERROR(INDEX(ficha,MATCH(1,INDEX((bloq=2)*(sabi=B1575),0),0)),0))</f>
        <v>0</v>
      </c>
    </row>
    <row r="1581" spans="1:9" ht="30.15" customHeight="1" thickTop="1" thickBot="1" x14ac:dyDescent="0.35">
      <c r="A1581" s="712"/>
      <c r="B1581" s="713"/>
      <c r="C1581" s="714"/>
      <c r="D1581" s="70">
        <f ca="1">IF(COUNTIFS(instructor,B1575,diad,$D$2,desa,1,hord,"14:00 - 18:00")&gt;0,"DESARROLLO CURRICULAR",IFERROR(INDEX(lunc,MATCH(1,INDEX((bloq=2)*(luni=B1575),0),0)),0))</f>
        <v>0</v>
      </c>
      <c r="E1581" s="70">
        <f ca="1">IF(COUNTIFS(instructor,B1575,diad,$E$2,desa,1,hord,"14:00 - 18:00")&gt;0,"DESARROLLO CURRICULAR",IFERROR(INDEX(marc,MATCH(1,INDEX((bloq=2)*(mari=B1575),0),0)),0))</f>
        <v>0</v>
      </c>
      <c r="F1581" s="70">
        <f ca="1">IF(COUNTIFS(instructor,B1575,diad,$F$2,desa,1,hord,"14:00 - 18:00")&gt;0,"DESARROLLO CURRICULAR",IFERROR(INDEX(miec,MATCH(1,INDEX((bloq=2)*(miei=B1575),0),0)),0))</f>
        <v>0</v>
      </c>
      <c r="G1581" s="70">
        <f ca="1">IF(COUNTIFS(instructor,B1575,diad,$G$2,desa,1,hord,"14:00 - 18:00")&gt;0,"DESARROLLO CURRICULAR",IFERROR(INDEX(juec,MATCH(1,INDEX((bloq=2)*(juei=B1575),0),0)),0))</f>
        <v>0</v>
      </c>
      <c r="H1581" s="70">
        <f ca="1">IF(COUNTIFS(instructor,B1575,diad,$H$2,desa,1,hord,"14:00 - 18:00")&gt;0,"DESARROLLO CURRICULAR",IFERROR(INDEX(viec,MATCH(1,INDEX((bloq=2)*(viei=B1575),0),0)),0))</f>
        <v>0</v>
      </c>
      <c r="I1581" s="71">
        <f ca="1">IF(COUNTIFS(instructor,B1575,diad,$I$2,desa,1,hord,"14:00 - 18:00")&gt;0,"DESARROLLO CURRICULAR",IFERROR(INDEX(sabc,MATCH(1,INDEX((bloq=2)*(sabi=B1575),0),0)),0))</f>
        <v>0</v>
      </c>
    </row>
    <row r="1582" spans="1:9" ht="30.15" customHeight="1" thickTop="1" thickBot="1" x14ac:dyDescent="0.35">
      <c r="A1582" s="712"/>
      <c r="B1582" s="713"/>
      <c r="C1582" s="714"/>
      <c r="D1582" s="74">
        <f ca="1">IF(COUNTIFS(instructor,B1575,diad,$D$2,desa,1,hord,"14:00 - 18:00")&gt;0,"-",IFERROR(INDEX(luna,MATCH(1,INDEX((bloq=2)*(luni=B1575),0),0)),0))</f>
        <v>0</v>
      </c>
      <c r="E1582" s="74">
        <f ca="1">IF(COUNTIFS(instructor,B1575,diad,$E$2,desa,1,hord,"14:00 - 18:00")&gt;0,"-",IFERROR(INDEX(mara,MATCH(1,INDEX((bloq=2)*(mari=B1575),0),0)),0))</f>
        <v>0</v>
      </c>
      <c r="F1582" s="74">
        <f ca="1">IF(COUNTIFS(instructor,B1575,diad,$F$2,desa,1,hord,"14:00 - 18:00")&gt;0,"-",IFERROR(INDEX(miea,MATCH(1,INDEX((bloq=2)*(miei=B1575),0),0)),0))</f>
        <v>0</v>
      </c>
      <c r="G1582" s="74">
        <f ca="1">IF(COUNTIFS(instructor,B1575,diad,$G$2,desa,1,hord,"14:00 - 18:00")&gt;0,"-",IFERROR(INDEX(juea,MATCH(1,INDEX((bloq=2)*(juei=B1575),0),0)),0))</f>
        <v>0</v>
      </c>
      <c r="H1582" s="74">
        <f ca="1">IF(COUNTIFS(instructor,B1575,diad,$H$2,desa,1,hord,"14:00 - 18:00")&gt;0,"-",IFERROR(INDEX(viea,MATCH(1,INDEX((bloq=2)*(viei=B1575),0),0)),0))</f>
        <v>0</v>
      </c>
      <c r="I1582" s="75">
        <f ca="1">IF(COUNTIFS(instructor,B1575,diad,$I$2,desa,1,hord,"14:00 - 18:00")&gt;0,"-",IFERROR(INDEX(saba,MATCH(1,INDEX((bloq=2)*(sabi=B1575),0),0)),0))</f>
        <v>0</v>
      </c>
    </row>
    <row r="1583" spans="1:9" ht="30.15" customHeight="1" thickTop="1" thickBot="1" x14ac:dyDescent="0.35">
      <c r="A1583" s="712"/>
      <c r="B1583" s="713"/>
      <c r="C1583" s="714"/>
      <c r="D1583" s="76">
        <f ca="1">IF(COUNTIFS(instructor,B1575,diad,$D$2,desa,1,hord,"18:00 - 22:00")&gt;0,INDEX(hord,MATCH(1,INDEX((instructor=B1575)*(instructor=B1575),0),0)),IFERROR(INDEX(hora,MATCH(1,INDEX((bloq=3)*(luni=B1575),0),0)),0))</f>
        <v>0</v>
      </c>
      <c r="E1583" s="76">
        <f ca="1">IF(COUNTIFS(instructor,B1575,diad,$E$2,desa,1,hord,"18:00 - 22:00")&gt;0,INDEX(hord,MATCH(1,INDEX((instructor=B1575)*(instructor=B1575),0),0)),IFERROR(INDEX(hora,MATCH(1,INDEX((bloq=3)*(mari=B1575),0),0)),0))</f>
        <v>0</v>
      </c>
      <c r="F1583" s="76">
        <f ca="1">IF(COUNTIFS(instructor,B1575,diad,$F$2,desa,1,hord,"18:00 - 22:00")&gt;0,INDEX(hord,MATCH(1,INDEX((instructor=B1575)*(instructor=B1575),0),0)),IFERROR(INDEX(hora,MATCH(1,INDEX((bloq=3)*(miei=B1575),0),0)),0))</f>
        <v>0</v>
      </c>
      <c r="G1583" s="76">
        <f ca="1">IF(COUNTIFS(instructor,B1575,diad,$G$2,desa,1,hord,"18:00 - 22:00")&gt;0,INDEX(hord,MATCH(1,INDEX((instructor=B1575)*(instructor=B1575),0),0)),IFERROR(INDEX(hora,MATCH(1,INDEX((bloq=3)*(juei=B1575),0),0)),0))</f>
        <v>0</v>
      </c>
      <c r="H1583" s="76">
        <f ca="1">IF(COUNTIFS(instructor,B1575,diad,$H$2,desa,1,hord,"18:00 - 22:00")&gt;0,INDEX(hord,MATCH(1,INDEX((instructor=B1575)*(instructor=B1575),0),0)),IFERROR(INDEX(hora,MATCH(1,INDEX((bloq=3)*(viei=B1575),0),0)),0))</f>
        <v>0</v>
      </c>
      <c r="I1583" s="77">
        <f ca="1">IF(COUNTIFS(instructor,B1575,diad,$I$2,desa,1,hord,"18:00 - 22:00")&gt;0,INDEX(hord,MATCH(1,INDEX((instructor=B1575)*(instructor=B1575),0),0)),IFERROR(INDEX(hora,MATCH(1,INDEX((bloq=3)*(sabi=B1575),0),0)),0))</f>
        <v>0</v>
      </c>
    </row>
    <row r="1584" spans="1:9" ht="30.15" customHeight="1" thickTop="1" thickBot="1" x14ac:dyDescent="0.35">
      <c r="A1584" s="712"/>
      <c r="B1584" s="713"/>
      <c r="C1584" s="714"/>
      <c r="D1584" s="68">
        <f ca="1">IF(COUNTIFS(instructor,B1575,diad,$D$2,desa,1,hord,"18:00 - 22:00")&gt;0,"-",IFERROR(INDEX(ficha,MATCH(1,INDEX((bloq=3)*(luni=B1575),0),0)),0))</f>
        <v>0</v>
      </c>
      <c r="E1584" s="68">
        <f ca="1">IF(COUNTIFS(instructor,B1575,diad,$E$2,desa,1,hord,"18:00 - 22:00")&gt;0,"-",IFERROR(INDEX(ficha,MATCH(1,INDEX((bloq=3)*(mari=B1575),0),0)),0))</f>
        <v>0</v>
      </c>
      <c r="F1584" s="68">
        <f ca="1">IF(COUNTIFS(instructor,B1575,diad,$F$2,desa,1,hord,"18:00 - 22:00")&gt;0,"-",IFERROR(INDEX(ficha,MATCH(1,INDEX((bloq=3)*(miei=B1575),0),0)),0))</f>
        <v>0</v>
      </c>
      <c r="G1584" s="68">
        <f ca="1">IF(COUNTIFS(instructor,B1575,diad,$G$2,desa,1,hord,"18:00 - 22:00")&gt;0,"-",IFERROR(INDEX(ficha,MATCH(1,INDEX((bloq=3)*(juei=B1575),0),0)),0))</f>
        <v>0</v>
      </c>
      <c r="H1584" s="68">
        <f ca="1">IF(COUNTIFS(instructor,B1575,diad,$H$2,desa,1,hord,"18:00 - 22:00")&gt;0,"-",IFERROR(INDEX(ficha,MATCH(1,INDEX((bloq=3)*(viei=B1575),0),0)),0))</f>
        <v>0</v>
      </c>
      <c r="I1584" s="69">
        <f ca="1">IF(COUNTIFS(instructor,B1575,diad,$I$2,desa,1,hord,"18:00 - 22:00")&gt;0,"-",IFERROR(INDEX(ficha,MATCH(1,INDEX((bloq=3)*(sabi=B1575),0),0)),0))</f>
        <v>0</v>
      </c>
    </row>
    <row r="1585" spans="1:9" ht="30.15" customHeight="1" thickTop="1" thickBot="1" x14ac:dyDescent="0.35">
      <c r="A1585" s="712"/>
      <c r="B1585" s="713"/>
      <c r="C1585" s="714"/>
      <c r="D1585" s="70">
        <f ca="1">IF(COUNTIFS(instructor,B1575,diad,$D$2,desa,1,hord,"18:00 - 22:00")&gt;0,"DESARROLLO CURRICULAR",IFERROR(INDEX(lunc,MATCH(1,INDEX((bloq=3)*(luni=B1575),0),0)),0))</f>
        <v>0</v>
      </c>
      <c r="E1585" s="70">
        <f ca="1">IF(COUNTIFS(instructor,B1575,diad,$E$2,desa,1,hord,"18:00 - 22:00")&gt;0,"DESARROLLO CURRICULAR",IFERROR(INDEX(marc,MATCH(1,INDEX((bloq=3)*(mari=B1575),0),0)),0))</f>
        <v>0</v>
      </c>
      <c r="F1585" s="70">
        <f ca="1">IF(COUNTIFS(instructor,B1575,diad,$F$2,desa,1,hord,"18:00 - 22:00")&gt;0,"DESARROLLO CURRICULAR",IFERROR(INDEX(miec,MATCH(1,INDEX((bloq=3)*(miei=B1575),0),0)),0))</f>
        <v>0</v>
      </c>
      <c r="G1585" s="70">
        <f ca="1">IF(COUNTIFS(instructor,B1575,diad,$G$2,desa,1,hord,"18:00 - 22:00")&gt;0,"DESARROLLO CURRICULAR",IFERROR(INDEX(juec,MATCH(1,INDEX((bloq=3)*(juei=B1575),0),0)),0))</f>
        <v>0</v>
      </c>
      <c r="H1585" s="70">
        <f ca="1">IF(COUNTIFS(instructor,B1575,diad,$H$2,desa,1,hord,"18:00 - 22:00")&gt;0,"DESARROLLO CURRICULAR",IFERROR(INDEX(viec,MATCH(1,INDEX((bloq=3)*(viei=B1575),0),0)),0))</f>
        <v>0</v>
      </c>
      <c r="I1585" s="71">
        <f ca="1">IF(COUNTIFS(instructor,B1575,diad,$I$2,desa,1,hord,"18:00 - 22:00")&gt;0,"DESARROLLO CURRICULAR",IFERROR(INDEX(sabc,MATCH(1,INDEX((bloq=3)*(sabi=B1575),0),0)),0))</f>
        <v>0</v>
      </c>
    </row>
    <row r="1586" spans="1:9" ht="30.15" customHeight="1" thickTop="1" thickBot="1" x14ac:dyDescent="0.35">
      <c r="A1586" s="712"/>
      <c r="B1586" s="713"/>
      <c r="C1586" s="714"/>
      <c r="D1586" s="78">
        <f ca="1">IF(COUNTIFS(instructor,B1575,diad,$D$2,desa,1,hord,"18:00 - 22:00")&gt;0,"-",IFERROR(INDEX(luna,MATCH(1,INDEX((bloq=3)*(luni=B1575),0),0)),0))</f>
        <v>0</v>
      </c>
      <c r="E1586" s="78">
        <f ca="1">IF(COUNTIFS(instructor,B1575,diad,$E$2,desa,1,hord,"18:00 - 22:00")&gt;0,"-",IFERROR(INDEX(mara,MATCH(1,INDEX((bloq=3)*(mari=B1575),0),0)),0))</f>
        <v>0</v>
      </c>
      <c r="F1586" s="78">
        <f ca="1">IF(COUNTIFS(instructor,B1575,diad,$F$2,desa,1,hord,"18:00 - 22:00")&gt;0,"-",IFERROR(INDEX(miea,MATCH(1,INDEX((bloq=3)*(miei=B1575),0),0)),0))</f>
        <v>0</v>
      </c>
      <c r="G1586" s="78">
        <f ca="1">IF(COUNTIFS(instructor,B1575,diad,$G$2,desa,1,hord,"18:00 - 22:00")&gt;0,"-",IFERROR(INDEX(juea,MATCH(1,INDEX((bloq=3)*(juei=B1575),0),0)),0))</f>
        <v>0</v>
      </c>
      <c r="H1586" s="78">
        <f ca="1">IF(COUNTIFS(instructor,B1575,diad,$H$2,desa,1,hord,"18:00 - 22:00")&gt;0,"-",IFERROR(INDEX(viea,MATCH(1,INDEX((bloq=3)*(viei=B1575),0),0)),0))</f>
        <v>0</v>
      </c>
      <c r="I1586" s="79">
        <f ca="1">IF(COUNTIFS(instructor,B1575,diad,$I$2,desa,1,hord,"18:00 - 22:00")&gt;0,"-",IFERROR(INDEX(saba,MATCH(1,INDEX((bloq=3)*(sabi=B1575),0),0)),0))</f>
        <v>0</v>
      </c>
    </row>
    <row r="1587" spans="1:9" ht="14.1" customHeight="1" thickTop="1" thickBot="1" x14ac:dyDescent="0.35">
      <c r="A1587" s="717">
        <v>133</v>
      </c>
      <c r="B1587" s="718" t="str">
        <f>INDEX(instructor,A1587)</f>
        <v>LEIDY DIANA RAMÍREZ VARGAS</v>
      </c>
      <c r="C1587" s="718" t="str">
        <f>INDEX(area,A1587)</f>
        <v>COMPETENCIAS TRANSVERSALES - ÉTICA PARA LA CONSTRUCCIÓN DE UNA CULTURA DE PAZ</v>
      </c>
      <c r="D1587" s="72">
        <f ca="1">IF(COUNTIFS(instructor,B1587,diad,$D$2,desa,1,hord,"08:00 - 12:00")&gt;0,INDEX(hord,MATCH(1,INDEX((instructor=B1587)*(instructor=B1587),0),0)),IFERROR(INDEX(hora,MATCH(1,INDEX((bloq=1)*(luni=B1587),0),0)),0))</f>
        <v>0</v>
      </c>
      <c r="E1587" s="72" t="str">
        <f>IF(COUNTIFS(instructor,B1587,diad,$E$2,desa,1,hord,"08:00 - 12:00")&gt;0,INDEX(hord,MATCH(1,INDEX((instructor=B1587)*(instructor=B1587),0),0)),IFERROR(INDEX(hora,MATCH(1,INDEX((bloq=1)*(mari=B1587),0),0)),0))</f>
        <v>08:00 - 12:00</v>
      </c>
      <c r="F1587" s="72" t="str">
        <f ca="1">IF(COUNTIFS(instructor,B1587,diad,$F$2,desa,1,hord,"08:00 - 12:00")&gt;0,INDEX(hord,MATCH(1,INDEX((instructor=B1587)*(instructor=B1587),0),0)),IFERROR(INDEX(hora,MATCH(1,INDEX((bloq=1)*(miei=B1587),0),0)),0))</f>
        <v>7:00 - 12:00</v>
      </c>
      <c r="G1587" s="72" t="str">
        <f ca="1">IF(COUNTIFS(instructor,B1587,diad,$G$2,desa,1,hord,"08:00 - 12:00")&gt;0,INDEX(hord,MATCH(1,INDEX((instructor=B1587)*(instructor=B1587),0),0)),IFERROR(INDEX(hora,MATCH(1,INDEX((bloq=1)*(juei=B1587),0),0)),0))</f>
        <v>8:00 - 12:00</v>
      </c>
      <c r="H1587" s="72">
        <f ca="1">IF(COUNTIFS(instructor,B1587,diad,$H$2,desa,1,hord,"08:00 - 12:00")&gt;0,INDEX(hord,MATCH(1,INDEX((instructor=B1587)*(instructor=B1587),0),0)),IFERROR(INDEX(hora,MATCH(1,INDEX((bloq=1)*(viei=B1587),0),0)),0))</f>
        <v>0</v>
      </c>
      <c r="I1587" s="73">
        <f ca="1">IF(COUNTIFS(instructor,B1587,diad,$I$2,desa,1,hord,"08:00 - 12:00")&gt;0,INDEX(hord,MATCH(1,INDEX((instructor=B1587)*(instructor=B1587),0),0)),IFERROR(INDEX(hora,MATCH(1,INDEX((bloq=1)*(sabi=B1587),0),0)),0))</f>
        <v>0</v>
      </c>
    </row>
    <row r="1588" spans="1:9" ht="24" customHeight="1" thickTop="1" thickBot="1" x14ac:dyDescent="0.35">
      <c r="A1588" s="717"/>
      <c r="B1588" s="718"/>
      <c r="C1588" s="718"/>
      <c r="D1588" s="68">
        <f ca="1">IF(COUNTIFS(instructor,B1587,diad,$D$2,desa,1,hord,"08:00 - 12:00")&gt;0,"-",IFERROR(INDEX(ficha,MATCH(1,INDEX((bloq=1)*(luni=B1587),0),0)),0))</f>
        <v>0</v>
      </c>
      <c r="E1588" s="68" t="str">
        <f>IF(COUNTIFS(instructor,B1587,diad,$E$2,desa,1,hord,"08:00 - 12:00")&gt;0,"-",IFERROR(INDEX(ficha,MATCH(1,INDEX((bloq=1)*(mari=B1587),0),0)),0))</f>
        <v>-</v>
      </c>
      <c r="F1588" s="68" t="str">
        <f ca="1">IF(COUNTIFS(instructor,B1587,diad,$F$2,desa,1,hord,"08:00 - 12:00")&gt;0,"-",IFERROR(INDEX(ficha,MATCH(1,INDEX((bloq=1)*(miei=B1587),0),0)),0))</f>
        <v>3366365 - CONSTRUCCIÓN DE ESTRUCTURAS EN CONCRETO (OPERARIO) - CALI (SIDOC)</v>
      </c>
      <c r="G1588" s="68" t="str">
        <f ca="1">IF(COUNTIFS(instructor,B1587,diad,$G$2,desa,1,hord,"08:00 - 12:00")&gt;0,"-",IFERROR(INDEX(ficha,MATCH(1,INDEX((bloq=1)*(juei=B1587),0),0)),0))</f>
        <v xml:space="preserve"> 2926096 GESTION DE LA SEGURIDAD Y SALUD EN EL TRABAJO ( TECNOLOGO)</v>
      </c>
      <c r="H1588" s="68">
        <f ca="1">IF(COUNTIFS(instructor,B1587,diad,$H$2,desa,1,hord,"08:00 - 12:00")&gt;0,"-",IFERROR(INDEX(ficha,MATCH(1,INDEX((bloq=1)*(viei=B1587),0),0)),0))</f>
        <v>0</v>
      </c>
      <c r="I1588" s="69">
        <f ca="1">IF(COUNTIFS(instructor,B1587,diad,$I$2,desa,1,hord,"08:00 - 12:00")&gt;0,"-",IFERROR(INDEX(ficha,MATCH(1,INDEX((bloq=1)*(sabi=B1587),0),0)),0))</f>
        <v>0</v>
      </c>
    </row>
    <row r="1589" spans="1:9" ht="125.85" customHeight="1" thickTop="1" thickBot="1" x14ac:dyDescent="0.35">
      <c r="A1589" s="717"/>
      <c r="B1589" s="718"/>
      <c r="C1589" s="718"/>
      <c r="D1589" s="70">
        <f ca="1">IF(COUNTIFS(instructor,B1587,diad,$D$2,desa,1,hord,"08:00 - 12:00")&gt;0,"DESARROLLO CURRICULAR",IFERROR(INDEX(lunc,MATCH(1,INDEX((bloq=1)*(luni=B1587),0),0)),0))</f>
        <v>0</v>
      </c>
      <c r="E1589" s="70" t="str">
        <f>IF(COUNTIFS(instructor,B1587,diad,$E$2,desa,1,hord,"08:00 - 12:00")&gt;0,"DESARROLLO CURRICULAR",IFERROR(INDEX(marc,MATCH(1,INDEX((bloq=1)*(mari=B1587),0),0)),0))</f>
        <v>DESARROLLO CURRICULAR</v>
      </c>
      <c r="F1589" s="70" t="str">
        <f ca="1">IF(COUNTIFS(instructor,B1587,diad,$F$2,desa,1,hord,"08:00 - 12:00")&gt;0,"DESARROLLO CURRICULAR",IFERROR(INDEX(miec,MATCH(1,INDEX((bloq=1)*(miei=B1587),0),0)),0))</f>
        <v>ENRIQUE LOW MURTRA-INTERACTUAR EN EL CONTEXTO PRODUCTIVO Y SOCIAL DE ACUERDO CON PRINCIPIOS  ÉTICOS PARA LA CONSTRUCCIÓN DE UNA CULTURA DE PAZ.
RA1. PROMOVER MI DIGNIDAD Y LA DEL OTRO A PARTIR DE LOS PRINCIPIOS Y VALORES ÉTICOS COMO APORTE EN LA INSTAURACIÓN DE UNA CULTURA DE PAZ.
RA2. ESTABLECER RELACIONES DE CRECIMIENTO PERSONAL Y COMUNITARIO A PARTIR DEL BIEN COMÚN COMO APORTE PARA EL DESARROLLO SOCIAL.
RA3. PROMOVER EL USO RACIONAL DE LOS RECURSOS NATURALES A PARTIR DE CRITERIOS DE SOSTENIBILIDAD Y SUSTENTABILIDAD ÉTICA Y NORMATIVA VIGENTE.
RA4. CONTRIBUIR CON EL FORTALECIMIENTO DE LA CULTURA DE PAZ A PARTIR DE LA DIGNIDAD HUMANA Y LAS ESTRATEGIAS PARA LA TRANSFORMACIÓN DE CONFLICTOS.
AP-06. Dosificar materiales para mezcla de concretos.</v>
      </c>
      <c r="G1589" s="70" t="str">
        <f ca="1">IF(COUNTIFS(instructor,B1587,diad,$G$2,desa,1,hord,"08:00 - 12:00")&gt;0,"DESARROLLO CURRICULAR",IFERROR(INDEX(juec,MATCH(1,INDEX((bloq=1)*(juei=B1587),0),0)),0))</f>
        <v>RESULTADOS DE APRENDIZAJE ETAPA PRACTICA 08:00- 12:00 
562836 - APLICAR EN LA RESOLUCIÓN DE PROBLEMAS REALES DEL SECTOR PRODUCTIVO, LOS CONOCIMIENTOS, HABILIDADES Y DESTREZAS PERTINENTES A LAS COMPETENCIAS DEL PROGRAMA DE FORMACIÓN ASUMIENDO ESTRATEGIAS Y METODOLOGÍAS DE AUTOGESTIÓN.</v>
      </c>
      <c r="H1589" s="70">
        <f ca="1">IF(COUNTIFS(instructor,B1587,diad,$H$2,desa,1,hord,"08:00 - 12:00")&gt;0,"DESARROLLO CURRICULAR",IFERROR(INDEX(viec,MATCH(1,INDEX((bloq=1)*(viei=B1587),0),0)),0))</f>
        <v>0</v>
      </c>
      <c r="I1589" s="71">
        <f ca="1">IF(COUNTIFS(instructor,B1587,diad,$I$2,desa,1,hord,"08:00 - 12:00")&gt;0,"DESARROLLO CURRICULAR",IFERROR(INDEX(sabc,MATCH(1,INDEX((bloq=1)*(sabi=B1587),0),0)),0))</f>
        <v>0</v>
      </c>
    </row>
    <row r="1590" spans="1:9" ht="29.1" customHeight="1" thickTop="1" thickBot="1" x14ac:dyDescent="0.35">
      <c r="A1590" s="717"/>
      <c r="B1590" s="718"/>
      <c r="C1590" s="718"/>
      <c r="D1590" s="74">
        <f ca="1">IF(COUNTIFS(instructor,B1587,diad,$D$2,desa,1,hord,"08:00 - 12:00")&gt;0,"-",IFERROR(INDEX(luna,MATCH(1,INDEX((bloq=1)*(luni=B1587),0),0)),0))</f>
        <v>0</v>
      </c>
      <c r="E1590" s="74" t="str">
        <f>IF(COUNTIFS(instructor,B1587,diad,$E$2,desa,1,hord,"08:00 - 12:00")&gt;0,"-",IFERROR(INDEX(mara,MATCH(1,INDEX((bloq=1)*(mari=B1587),0),0)),0))</f>
        <v>-</v>
      </c>
      <c r="F1590" s="74" t="str" cm="1">
        <f t="array" aca="1" ref="F1590" ca="1">IF(COUNTIFS(instructor,B1587,diad,$F$2,desa,1,hord,"08:00 - 12:00")&gt;0,"-",IFERROR(INDEX(miea,MATCH(1,INDEX((bloq=1)*(miei=B1587),0),0)),0))</f>
        <v>SEDE ANDRÉS SANÍN - AULA 206 - (CALLE 75 No. 19-52)</v>
      </c>
      <c r="G1590" s="74" t="str">
        <f ca="1">IF(COUNTIFS(instructor,B1587,diad,$G$2,desa,1,hord,"08:00 - 12:00")&gt;0,"-",IFERROR(INDEX(juea,MATCH(1,INDEX((bloq=1)*(juei=B1587),0),0)),0))</f>
        <v>EMPRESA</v>
      </c>
      <c r="H1590" s="74">
        <f ca="1">IF(COUNTIFS(instructor,B1587,diad,$H$2,desa,1,hord,"08:00 - 12:00")&gt;0,"-",IFERROR(INDEX(viea,MATCH(1,INDEX((bloq=1)*(viei=B1587),0),0)),0))</f>
        <v>0</v>
      </c>
      <c r="I1590" s="75">
        <f ca="1">IF(COUNTIFS(instructor,B1587,diad,$I$2,desa,1,hord,"08:00 - 12:00")&gt;0,"-",IFERROR(INDEX(saba,MATCH(1,INDEX((bloq=1)*(sabi=B1587),0),0)),0))</f>
        <v>0</v>
      </c>
    </row>
    <row r="1591" spans="1:9" ht="14.1" customHeight="1" thickTop="1" thickBot="1" x14ac:dyDescent="0.35">
      <c r="A1591" s="717"/>
      <c r="B1591" s="718"/>
      <c r="C1591" s="718"/>
      <c r="D1591" s="76">
        <f ca="1">IF(COUNTIFS(instructor,B1587,diad,$D$2,desa,1,hord,"14:00 - 18:00")&gt;0,INDEX(hord,MATCH(1,INDEX((instructor=B1587)*(instructor=B1587),0),0)),IFERROR(INDEX(hora,MATCH(1,INDEX((bloq=2)*(luni=B1587),0),0)),0))</f>
        <v>0</v>
      </c>
      <c r="E1591" s="76" t="str">
        <f ca="1">IF(COUNTIFS(instructor,B1587,diad,$E$2,desa,1,hord,"14:00 - 18:00")&gt;0,INDEX(hord,MATCH(1,INDEX((instructor=B1587)*(instructor=B1587),0),0)),IFERROR(INDEX(hora,MATCH(1,INDEX((bloq=2)*(mari=B1587),0),0)),0))</f>
        <v>14:00 - 18:00</v>
      </c>
      <c r="F1591" s="76" t="str">
        <f ca="1">IF(COUNTIFS(instructor,B1587,diad,$F$2,desa,1,hord,"14:00 - 18:00")&gt;0,INDEX(hord,MATCH(1,INDEX((instructor=B1587)*(instructor=B1587),0),0)),IFERROR(INDEX(hora,MATCH(1,INDEX((bloq=2)*(miei=B1587),0),0)),0))</f>
        <v>12:00 - 15:00</v>
      </c>
      <c r="G1591" s="76" t="str">
        <f ca="1">IF(COUNTIFS(instructor,B1587,diad,$G$2,desa,1,hord,"14:00 - 18:00")&gt;0,INDEX(hord,MATCH(1,INDEX((instructor=B1587)*(instructor=B1587),0),0)),IFERROR(INDEX(hora,MATCH(1,INDEX((bloq=2)*(juei=B1587),0),0)),0))</f>
        <v>12:00 - 15:00</v>
      </c>
      <c r="H1591" s="76" t="str">
        <f ca="1">IF(COUNTIFS(instructor,B1587,diad,$H$2,desa,1,hord,"14:00 - 18:00")&gt;0,INDEX(hord,MATCH(1,INDEX((instructor=B1587)*(instructor=B1587),0),0)),IFERROR(INDEX(hora,MATCH(1,INDEX((bloq=2)*(viei=B1587),0),0)),0))</f>
        <v>14:00 - 18:00</v>
      </c>
      <c r="I1591" s="77">
        <f ca="1">IF(COUNTIFS(instructor,B1587,diad,$I$2,desa,1,hord,"14:00 - 18:00")&gt;0,INDEX(hord,MATCH(1,INDEX((instructor=B1587)*(instructor=B1587),0),0)),IFERROR(INDEX(hora,MATCH(1,INDEX((bloq=2)*(sabi=B1587),0),0)),0))</f>
        <v>0</v>
      </c>
    </row>
    <row r="1592" spans="1:9" ht="36" customHeight="1" thickTop="1" thickBot="1" x14ac:dyDescent="0.35">
      <c r="A1592" s="717"/>
      <c r="B1592" s="718"/>
      <c r="C1592" s="718"/>
      <c r="D1592" s="68">
        <f ca="1">IF(COUNTIFS(instructor,B1587,diad,$D$2,desa,1,hord,"14:00 - 18:00")&gt;0,"-",IFERROR(INDEX(ficha,MATCH(1,INDEX((bloq=2)*(luni=B1587),0),0)),0))</f>
        <v>0</v>
      </c>
      <c r="E1592" s="68" t="str">
        <f ca="1">IF(COUNTIFS(instructor,B1587,diad,$E$2,desa,1,hord,"14:00 - 18:00")&gt;0,"-",IFERROR(INDEX(ficha,MATCH(1,INDEX((bloq=2)*(mari=B1587),0),0)),0))</f>
        <v xml:space="preserve"> 3140808 GESTION DE LA SEGURIDAD Y SALUD EN EL TRABAJO ( TECNOLOGO)</v>
      </c>
      <c r="F1592" s="68" t="str">
        <f ca="1">IF(COUNTIFS(instructor,B1587,diad,$F$2,desa,1,hord,"14:00 - 18:00")&gt;0,"-",IFERROR(INDEX(ficha,MATCH(1,INDEX((bloq=2)*(miei=B1587),0),0)),0))</f>
        <v>3493083   NUEVA  PROMOTORIA EN MANEJO AMBIENTAL ( TECNICO) ABIERTA</v>
      </c>
      <c r="G1592" s="68" t="str">
        <f ca="1">IF(COUNTIFS(instructor,B1587,diad,$G$2,desa,1,hord,"14:00 - 18:00")&gt;0,"-",IFERROR(INDEX(ficha,MATCH(1,INDEX((bloq=2)*(juei=B1587),0),0)),0))</f>
        <v>NUEVA 1 SUPERVISION EN SISTEMAS DE AGUA Y SANEAMIENTO ( TECNOLOGO) ABIERTA</v>
      </c>
      <c r="H1592" s="68" t="str">
        <f ca="1">IF(COUNTIFS(instructor,B1587,diad,$H$2,desa,1,hord,"14:00 - 18:00")&gt;0,"-",IFERROR(INDEX(ficha,MATCH(1,INDEX((bloq=2)*(viei=B1587),0),0)),0))</f>
        <v>3359034 - MANTENIMIENTO Y REPARACIÓN DE EDIFICACIONES (TÉCNICO) - JAMUNDÍ</v>
      </c>
      <c r="I1592" s="69">
        <f ca="1">IF(COUNTIFS(instructor,B1587,diad,$I$2,desa,1,hord,"14:00 - 18:00")&gt;0,"-",IFERROR(INDEX(ficha,MATCH(1,INDEX((bloq=2)*(sabi=B1587),0),0)),0))</f>
        <v>0</v>
      </c>
    </row>
    <row r="1593" spans="1:9" ht="15" customHeight="1" thickTop="1" thickBot="1" x14ac:dyDescent="0.35">
      <c r="A1593" s="717"/>
      <c r="B1593" s="718"/>
      <c r="C1593" s="718"/>
      <c r="D1593" s="70">
        <f ca="1">IF(COUNTIFS(instructor,B1587,diad,$D$2,desa,1,hord,"14:00 - 18:00")&gt;0,"DESARROLLO CURRICULAR",IFERROR(INDEX(lunc,MATCH(1,INDEX((bloq=2)*(luni=B1587),0),0)),0))</f>
        <v>0</v>
      </c>
      <c r="E1593" s="112" t="str">
        <f ca="1">IF(COUNTIFS(instructor,B1587,diad,$E$2,desa,1,hord,"14:00 - 18:00")&gt;0,"DESARROLLO CURRICULAR",IFERROR(INDEX(marc,MATCH(1,INDEX((bloq=2)*(mari=B1587),0),0)),0))</f>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F1593" s="112">
        <f ca="1">IF(COUNTIFS(instructor,B1587,diad,$F$2,desa,1,hord,"14:00 - 18:00")&gt;0,"DESARROLLO CURRICULAR",IFERROR(INDEX(miec,MATCH(1,INDEX((bloq=2)*(miei=B1587),0),0)),0))</f>
        <v>0</v>
      </c>
      <c r="G1593" s="112">
        <f ca="1">IF(COUNTIFS(instructor,B1587,diad,$G$2,desa,1,hord,"14:00 - 18:00")&gt;0,"DESARROLLO CURRICULAR",IFERROR(INDEX(juec,MATCH(1,INDEX((bloq=2)*(juei=B1587),0),0)),0))</f>
        <v>0</v>
      </c>
      <c r="H1593" s="112" t="str">
        <f ca="1">IF(COUNTIFS(instructor,B1587,diad,$H$2,desa,1,hord,"14:00 - 18:00")&gt;0,"DESARROLLO CURRICULAR",IFERROR(INDEX(viec,MATCH(1,INDEX((bloq=2)*(viei=B1587),0),0)),0))</f>
        <v>ENRIQUE LOW MURTRA-INTERACTUAR EN EL CONTEXTO PRODUCTIVO Y SOCIAL DE ACUERDO CON PRINCIPIOS  ÉTICOS PARA LA CONSTRUCCIÓN DE UNA CULTURA DE PAZ.
700817 - RA1: PROMOVER MI DIGNIDAD Y LA DEL OTRO A PARTIR DE LOS PRINCIPIOS Y VALORES ÉTICOS COMO APORTE EN LA INSTAURACIÓN DE UNA CULTURA DE PAZ.
700818 - RA3: PROMOVER EL USO RACIONAL DE LOS RECURSOS NATURALES A PARTIR DE CRITERIOS DE SOSTENIBILIDAD Y SUSTENTABILIDAD ÉTICA Y NORMATIVA 
700819 - RA4: CONTRIBUIR CON EL
FORTALECIMIENTO DE LA CULTURA DE PAZ A PARTIR DE LA DIGNIDAD HUMANA Y LAS ESTRATEGIAS PARA LA TRANSFORMACIÓN DE CONFLICTOS.
700820 - RA2: ESTABLECER RELACIONES DE CRECIMIENTO PERSONAL Y COMUNITARIO A PARTIR DEL BIEN COMÚN COMO APORTE PARA EL DESARROLLO SOCIAL.
AP-02. ESTIMAR LOS RECURSOS DEL
PROYECTO</v>
      </c>
      <c r="I1593" s="126">
        <f ca="1">IF(COUNTIFS(instructor,B1587,diad,$I$2,desa,1,hord,"14:00 - 18:00")&gt;0,"DESARROLLO CURRICULAR",IFERROR(INDEX(sabc,MATCH(1,INDEX((bloq=2)*(sabi=B1587),0),0)),0))</f>
        <v>0</v>
      </c>
    </row>
    <row r="1594" spans="1:9" ht="30.6" customHeight="1" thickTop="1" thickBot="1" x14ac:dyDescent="0.35">
      <c r="A1594" s="717"/>
      <c r="B1594" s="718"/>
      <c r="C1594" s="718"/>
      <c r="D1594" s="74">
        <f ca="1">IF(COUNTIFS(instructor,B1587,diad,$D$2,desa,1,hord,"14:00 - 18:00")&gt;0,"-",IFERROR(INDEX(luna,MATCH(1,INDEX((bloq=2)*(luni=B1587),0),0)),0))</f>
        <v>0</v>
      </c>
      <c r="E1594" s="74" t="str">
        <f ca="1">IF(COUNTIFS(instructor,B1587,diad,$E$2,desa,1,hord,"14:00 - 18:00")&gt;0,"-",IFERROR(INDEX(mara,MATCH(1,INDEX((bloq=2)*(mari=B1587),0),0)),0))</f>
        <v>SEDE ANDRÉS SANÍN - AULA 102 - SALA DE SISTEMAS (CALLE 75 No. 19-52)</v>
      </c>
      <c r="F1594" s="74">
        <f ca="1">IF(COUNTIFS(instructor,B1587,diad,$F$2,desa,1,hord,"14:00 - 18:00")&gt;0,"-",IFERROR(INDEX(miea,MATCH(1,INDEX((bloq=2)*(miei=B1587),0),0)),0))</f>
        <v>0</v>
      </c>
      <c r="G1594" s="74">
        <f ca="1">IF(COUNTIFS(instructor,B1587,diad,$G$2,desa,1,hord,"14:00 - 18:00")&gt;0,"-",IFERROR(INDEX(juea,MATCH(1,INDEX((bloq=2)*(juei=B1587),0),0)),0))</f>
        <v>0</v>
      </c>
      <c r="H1594" s="74" t="str">
        <f ca="1">IF(COUNTIFS(instructor,B1587,diad,$H$2,desa,1,hord,"14:00 - 18:00")&gt;0,"-",IFERROR(INDEX(viea,MATCH(1,INDEX((bloq=2)*(viei=B1587),0),0)),0))</f>
        <v>JAMUNDÍ - SEDE SENA CALLE 25 No. 19.221 VÍA SURCOS DE PANGOLA - SECTOR PANGOLA - AULA 3</v>
      </c>
      <c r="I1594" s="75">
        <f ca="1">IF(COUNTIFS(instructor,B1587,diad,$I$2,desa,1,hord,"14:00 - 18:00")&gt;0,"-",IFERROR(INDEX(saba,MATCH(1,INDEX((bloq=2)*(sabi=B1587),0),0)),0))</f>
        <v>0</v>
      </c>
    </row>
    <row r="1595" spans="1:9" ht="18.75" customHeight="1" thickTop="1" thickBot="1" x14ac:dyDescent="0.35">
      <c r="A1595" s="717"/>
      <c r="B1595" s="718"/>
      <c r="C1595" s="718"/>
      <c r="D1595" s="76" t="str">
        <f ca="1">IF(COUNTIFS(instructor,B1587,diad,$D$2,desa,1,hord,"18:00 - 22:00")&gt;0,INDEX(hord,MATCH(1,INDEX((instructor=B1587)*(instructor=B1587),0),0)),IFERROR(INDEX(hora,MATCH(1,INDEX((bloq=3)*(luni=B1587),0),0)),0))</f>
        <v>18:00 - 21:00</v>
      </c>
      <c r="E1595" s="76">
        <f ca="1">IF(COUNTIFS(instructor,B1587,diad,$E$2,desa,1,hord,"18:00 - 22:00")&gt;0,INDEX(hord,MATCH(1,INDEX((instructor=B1587)*(instructor=B1587),0),0)),IFERROR(INDEX(hora,MATCH(1,INDEX((bloq=3)*(mari=B1587),0),0)),0))</f>
        <v>0</v>
      </c>
      <c r="F1595" s="76" t="str">
        <f ca="1">IF(COUNTIFS(instructor,B1587,diad,$F$2,desa,1,hord,"18:00 - 22:00")&gt;0,INDEX(hord,MATCH(1,INDEX((instructor=B1587)*(instructor=B1587),0),0)),IFERROR(INDEX(hora,MATCH(1,INDEX((bloq=3)*(miei=B1587),0),0)),0))</f>
        <v>18:00 - 21:00</v>
      </c>
      <c r="G1595" s="76" t="str">
        <f ca="1">IF(COUNTIFS(instructor,B1587,diad,$G$2,desa,1,hord,"18:00 - 22:00")&gt;0,INDEX(hord,MATCH(1,INDEX((instructor=B1587)*(instructor=B1587),0),0)),IFERROR(INDEX(hora,MATCH(1,INDEX((bloq=3)*(juei=B1587),0),0)),0))</f>
        <v>18:00 - 21:00</v>
      </c>
      <c r="H1595" s="76" t="str">
        <f ca="1">IF(COUNTIFS(instructor,B1587,diad,$H$2,desa,1,hord,"18:00 - 22:00")&gt;0,INDEX(hord,MATCH(1,INDEX((instructor=B1587)*(instructor=B1587),0),0)),IFERROR(INDEX(hora,MATCH(1,INDEX((bloq=3)*(viei=B1587),0),0)),0))</f>
        <v>17:00 - 21:00</v>
      </c>
      <c r="I1595" s="77">
        <f ca="1">IF(COUNTIFS(instructor,B1587,diad,$I$2,desa,1,hord,"18:00 - 22:00")&gt;0,INDEX(hord,MATCH(1,INDEX((instructor=B1587)*(instructor=B1587),0),0)),IFERROR(INDEX(hora,MATCH(1,INDEX((bloq=3)*(sabi=B1587),0),0)),0))</f>
        <v>0</v>
      </c>
    </row>
    <row r="1596" spans="1:9" ht="18" customHeight="1" thickTop="1" thickBot="1" x14ac:dyDescent="0.35">
      <c r="A1596" s="717"/>
      <c r="B1596" s="718"/>
      <c r="C1596" s="718"/>
      <c r="D1596" s="68" t="str">
        <f ca="1">IF(COUNTIFS(instructor,B1587,diad,$D$2,desa,1,hord,"18:00 - 22:00")&gt;0,"-",IFERROR(INDEX(ficha,MATCH(1,INDEX((bloq=3)*(luni=B1587),0),0)),0))</f>
        <v>3410621 EMPRENDIMIENTO Y FOMENTO EMPRESARIAL ( TECNICO)</v>
      </c>
      <c r="E1596" s="68">
        <f ca="1">IF(COUNTIFS(instructor,B1587,diad,$E$2,desa,1,hord,"18:00 - 22:00")&gt;0,"-",IFERROR(INDEX(ficha,MATCH(1,INDEX((bloq=3)*(mari=B1587),0),0)),0))</f>
        <v>0</v>
      </c>
      <c r="F1596" s="68" t="str">
        <f ca="1">IF(COUNTIFS(instructor,B1587,diad,$F$2,desa,1,hord,"18:00 - 22:00")&gt;0,"-",IFERROR(INDEX(ficha,MATCH(1,INDEX((bloq=3)*(miei=B1587),0),0)),0))</f>
        <v>3367385  MONITOREO AMBIENTAL ( TECNICO)</v>
      </c>
      <c r="G1596" s="68" t="str">
        <f ca="1">IF(COUNTIFS(instructor,B1587,diad,$G$2,desa,1,hord,"18:00 - 22:00")&gt;0,"-",IFERROR(INDEX(ficha,MATCH(1,INDEX((bloq=3)*(juei=B1587),0),0)),0))</f>
        <v>3145469  PREVENCION Y CONTROL AMBIENTAL ( TECNOLOGO) DISTANCIA</v>
      </c>
      <c r="H1596" s="68" t="str">
        <f ca="1">IF(COUNTIFS(instructor,B1587,diad,$H$2,desa,1,hord,"18:00 - 22:00")&gt;0,"-",IFERROR(INDEX(ficha,MATCH(1,INDEX((bloq=3)*(viei=B1587),0),0)),0))</f>
        <v xml:space="preserve">3296428 GESTION COMUNITARIA DEL RIESGO DE DESASTRES ( TECNICO) </v>
      </c>
      <c r="I1596" s="69">
        <f ca="1">IF(COUNTIFS(instructor,B1587,diad,$I$2,desa,1,hord,"18:00 - 22:00")&gt;0,"-",IFERROR(INDEX(ficha,MATCH(1,INDEX((bloq=3)*(sabi=B1587),0),0)),0))</f>
        <v>0</v>
      </c>
    </row>
    <row r="1597" spans="1:9" ht="14.1" customHeight="1" thickTop="1" thickBot="1" x14ac:dyDescent="0.35">
      <c r="A1597" s="717"/>
      <c r="B1597" s="718"/>
      <c r="C1597" s="718"/>
      <c r="D1597" s="70" t="str">
        <f ca="1">IF(COUNTIFS(instructor,B1587,diad,$D$2,desa,1,hord,"18:00 - 22:00")&gt;0,"DESARROLLO CURRICULAR",IFERROR(INDEX(lunc,MATCH(1,INDEX((bloq=3)*(luni=B1587),0),0)),0))</f>
        <v>240201526 - ENRIQUE LOW MURTRA-INTERACTUAR EN EL CONTEXTO PRODUCTIVO Y SOCIAL DE ACUERDO CON PRINCIPIOS ÉTICOS PARA LA CONSTRUCCIÓN DE UNA CULTURA DE PAZ.</v>
      </c>
      <c r="E1597" s="70" cm="1">
        <f t="array" aca="1" ref="E1597" ca="1">IF(COUNTIFS(instructor,B1587,diad,$E$2,desa,1,hord,"18:00 - 22:00")&gt;0,"DESARROLLO CURRICULAR",IFERROR(INDEX(marc,MATCH(1,INDEX((bloq=3)*(mari=B1587),0),0)),0))</f>
        <v>0</v>
      </c>
      <c r="F1597" s="70" t="str">
        <f ca="1">IF(COUNTIFS(instructor,B1587,diad,$F$2,desa,1,hord,"18:00 - 22:00")&gt;0,"DESARROLLO CURRICULAR",IFERROR(INDEX(miec,MATCH(1,INDEX((bloq=3)*(miei=B1587),0),0)),0))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G1597" s="112" t="str">
        <f ca="1">IF(COUNTIFS(instructor,B1587,diad,$G$2,desa,1,hord,"18:00 - 22:00")&gt;0,"DESARROLLO CURRICULAR",IFERROR(INDEX(juec,MATCH(1,INDEX((bloq=3)*(juei=B1587),0),0)),0))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
(ETICA)</v>
      </c>
      <c r="H1597" s="112" t="str">
        <f ca="1">IF(COUNTIFS(instructor,B1587,diad,$H$2,desa,1,hord,"18:00 - 22:00")&gt;0,"DESARROLLO CURRICULAR",IFERROR(INDEX(viec,MATCH(1,INDEX((bloq=3)*(viei=B1587),0),0)),0))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I1597" s="71">
        <f ca="1">IF(COUNTIFS(instructor,B1587,diad,$I$2,desa,1,hord,"18:00 - 22:00")&gt;0,"DESARROLLO CURRICULAR",IFERROR(INDEX(sabc,MATCH(1,INDEX((bloq=3)*(sabi=B1587),0),0)),0))</f>
        <v>0</v>
      </c>
    </row>
    <row r="1598" spans="1:9" ht="22.5" customHeight="1" thickTop="1" thickBot="1" x14ac:dyDescent="0.35">
      <c r="A1598" s="717"/>
      <c r="B1598" s="718"/>
      <c r="C1598" s="718"/>
      <c r="D1598" s="78" t="str">
        <f ca="1">IF(COUNTIFS(instructor,B1587,diad,$D$2,desa,1,hord,"18:00 - 22:00")&gt;0,"-",IFERROR(INDEX(luna,MATCH(1,INDEX((bloq=3)*(luni=B1587),0),0)),0))</f>
        <v>SEDE ANDRÉS SANÍN - AULA 103 - SALA DE SISTEMAS (CALLE 75 No. 19-52)</v>
      </c>
      <c r="E1598" s="78">
        <f ca="1">IF(COUNTIFS(instructor,B1587,diad,$E$2,desa,1,hord,"18:00 - 22:00")&gt;0,"-",IFERROR(INDEX(mara,MATCH(1,INDEX((bloq=3)*(mari=B1587),0),0)),0))</f>
        <v>0</v>
      </c>
      <c r="F1598" s="78" t="str">
        <f ca="1">IF(COUNTIFS(instructor,B1587,diad,$F$2,desa,1,hord,"18:00 - 22:00")&gt;0,"-",IFERROR(INDEX(miea,MATCH(1,INDEX((bloq=3)*(miei=B1587),0),0)),0))</f>
        <v>SEDE ANDRÉS SANÍN - AULA 207 - (CALLE 75 No. 19-52)</v>
      </c>
      <c r="G1598" s="78" t="str">
        <f ca="1">IF(COUNTIFS(instructor,B1587,diad,$G$2,desa,1,hord,"18:00 - 22:00")&gt;0,"-",IFERROR(INDEX(juea,MATCH(1,INDEX((bloq=3)*(juei=B1587),0),0)),0))</f>
        <v>Google Meet / MS Teams / Zoom</v>
      </c>
      <c r="H1598" s="78" t="str">
        <f ca="1">IF(COUNTIFS(instructor,B1587,diad,$H$2,desa,1,hord,"18:00 - 22:00")&gt;0,"-",IFERROR(INDEX(viea,MATCH(1,INDEX((bloq=3)*(viei=B1587),0),0)),0))</f>
        <v xml:space="preserve">JAMUNDÍ - CUERPO DE BOMBEROS VOLUNTARIOS - CARRERA 11 No. 15-141 - AUDITORIO </v>
      </c>
      <c r="I1598" s="79">
        <f ca="1">IF(COUNTIFS(instructor,B1587,diad,$I$2,desa,1,hord,"18:00 - 22:00")&gt;0,"-",IFERROR(INDEX(saba,MATCH(1,INDEX((bloq=3)*(sabi=B1587),0),0)),0))</f>
        <v>0</v>
      </c>
    </row>
    <row r="1599" spans="1:9" ht="30.15" customHeight="1" thickTop="1" thickBot="1" x14ac:dyDescent="0.35">
      <c r="A1599" s="712">
        <v>134</v>
      </c>
      <c r="B1599" s="713" t="str">
        <f>INDEX(instructor,A1599)</f>
        <v>LEONARDO ALCALDE QUINTERO</v>
      </c>
      <c r="C1599" s="713" t="str">
        <f>INDEX(area,A1599)</f>
        <v>CONSTRUCCIÓN - CONSTRUCCIÓN</v>
      </c>
      <c r="D1599" s="72">
        <f ca="1">IF(COUNTIFS(instructor,B1599,diad,$D$2,desa,1,hord,"08:00 - 12:00")&gt;0,INDEX(hord,MATCH(1,INDEX((instructor=B1599)*(instructor=B1599),0),0)),IFERROR(INDEX(hora,MATCH(1,INDEX((bloq=1)*(luni=B1599),0),0)),0))</f>
        <v>0</v>
      </c>
      <c r="E1599" s="72">
        <f ca="1">IF(COUNTIFS(instructor,B1599,diad,$E$2,desa,1,hord,"08:00 - 12:00")&gt;0,INDEX(hord,MATCH(1,INDEX((instructor=B1599)*(instructor=B1599),0),0)),IFERROR(INDEX(hora,MATCH(1,INDEX((bloq=1)*(mari=B1599),0),0)),0))</f>
        <v>0</v>
      </c>
      <c r="F1599" s="72">
        <f ca="1">IF(COUNTIFS(instructor,B1599,diad,$F$2,desa,1,hord,"08:00 - 12:00")&gt;0,INDEX(hord,MATCH(1,INDEX((instructor=B1599)*(instructor=B1599),0),0)),IFERROR(INDEX(hora,MATCH(1,INDEX((bloq=1)*(miei=B1599),0),0)),0))</f>
        <v>0</v>
      </c>
      <c r="G1599" s="72">
        <f ca="1">IF(COUNTIFS(instructor,B1599,diad,$G$2,desa,1,hord,"08:00 - 12:00")&gt;0,INDEX(hord,MATCH(1,INDEX((instructor=B1599)*(instructor=B1599),0),0)),IFERROR(INDEX(hora,MATCH(1,INDEX((bloq=1)*(juei=B1599),0),0)),0))</f>
        <v>0</v>
      </c>
      <c r="H1599" s="72" t="str">
        <f>IF(COUNTIFS(instructor,B1599,diad,$H$2,desa,1,hord,"08:00 - 12:00")&gt;0,INDEX(hord,MATCH(1,INDEX((instructor=B1599)*(instructor=B1599),0),0)),IFERROR(INDEX(hora,MATCH(1,INDEX((bloq=1)*(viei=B1599),0),0)),0))</f>
        <v>08:00 - 12:00</v>
      </c>
      <c r="I1599" s="73">
        <f ca="1">IF(COUNTIFS(instructor,B1599,diad,$I$2,desa,1,hord,"08:00 - 12:00")&gt;0,INDEX(hord,MATCH(1,INDEX((instructor=B1599)*(instructor=B1599),0),0)),IFERROR(INDEX(hora,MATCH(1,INDEX((bloq=1)*(sabi=B1599),0),0)),0))</f>
        <v>0</v>
      </c>
    </row>
    <row r="1600" spans="1:9" ht="30.15" customHeight="1" thickTop="1" thickBot="1" x14ac:dyDescent="0.35">
      <c r="A1600" s="712"/>
      <c r="B1600" s="713"/>
      <c r="C1600" s="713"/>
      <c r="D1600" s="68">
        <f ca="1">IF(COUNTIFS(instructor,B1599,diad,$D$2,desa,1,hord,"08:00 - 12:00")&gt;0,"-",IFERROR(INDEX(ficha,MATCH(1,INDEX((bloq=1)*(luni=B1599),0),0)),0))</f>
        <v>0</v>
      </c>
      <c r="E1600" s="68">
        <f ca="1">IF(COUNTIFS(instructor,B1599,diad,$E$2,desa,1,hord,"08:00 - 12:00")&gt;0,"-",IFERROR(INDEX(ficha,MATCH(1,INDEX((bloq=1)*(mari=B1599),0),0)),0))</f>
        <v>0</v>
      </c>
      <c r="F1600" s="68">
        <f ca="1">IF(COUNTIFS(instructor,B1599,diad,$F$2,desa,1,hord,"08:00 - 12:00")&gt;0,"-",IFERROR(INDEX(ficha,MATCH(1,INDEX((bloq=1)*(miei=B1599),0),0)),0))</f>
        <v>0</v>
      </c>
      <c r="G1600" s="68">
        <f ca="1">IF(COUNTIFS(instructor,B1599,diad,$G$2,desa,1,hord,"08:00 - 12:00")&gt;0,"-",IFERROR(INDEX(ficha,MATCH(1,INDEX((bloq=1)*(juei=B1599),0),0)),0))</f>
        <v>0</v>
      </c>
      <c r="H1600" s="68" t="str">
        <f>IF(COUNTIFS(instructor,B1599,diad,$H$2,desa,1,hord,"08:00 - 12:00")&gt;0,"-",IFERROR(INDEX(ficha,MATCH(1,INDEX((bloq=1)*(viei=B1599),0),0)),0))</f>
        <v>-</v>
      </c>
      <c r="I1600" s="69">
        <f ca="1">IF(COUNTIFS(instructor,B1599,diad,$I$2,desa,1,hord,"08:00 - 12:00")&gt;0,"-",IFERROR(INDEX(ficha,MATCH(1,INDEX((bloq=1)*(sabi=B1599),0),0)),0))</f>
        <v>0</v>
      </c>
    </row>
    <row r="1601" spans="1:9" ht="30.15" customHeight="1" thickTop="1" thickBot="1" x14ac:dyDescent="0.35">
      <c r="A1601" s="712"/>
      <c r="B1601" s="713"/>
      <c r="C1601" s="713"/>
      <c r="D1601" s="70">
        <f ca="1">IF(COUNTIFS(instructor,B1599,diad,$D$2,desa,1,hord,"08:00 - 12:00")&gt;0,"DESARROLLO CURRICULAR",IFERROR(INDEX(lunc,MATCH(1,INDEX((bloq=1)*(luni=B1599),0),0)),0))</f>
        <v>0</v>
      </c>
      <c r="E1601" s="70">
        <f ca="1">IF(COUNTIFS(instructor,B1599,diad,$E$2,desa,1,hord,"08:00 - 12:00")&gt;0,"DESARROLLO CURRICULAR",IFERROR(INDEX(marc,MATCH(1,INDEX((bloq=1)*(mari=B1599),0),0)),0))</f>
        <v>0</v>
      </c>
      <c r="F1601" s="70">
        <f ca="1">IF(COUNTIFS(instructor,B1599,diad,$F$2,desa,1,hord,"08:00 - 12:00")&gt;0,"DESARROLLO CURRICULAR",IFERROR(INDEX(miec,MATCH(1,INDEX((bloq=1)*(miei=B1599),0),0)),0))</f>
        <v>0</v>
      </c>
      <c r="G1601" s="70">
        <f ca="1">IF(COUNTIFS(instructor,B1599,diad,$G$2,desa,1,hord,"08:00 - 12:00")&gt;0,"DESARROLLO CURRICULAR",IFERROR(INDEX(juec,MATCH(1,INDEX((bloq=1)*(juei=B1599),0),0)),0))</f>
        <v>0</v>
      </c>
      <c r="H1601" s="70" t="str">
        <f>IF(COUNTIFS(instructor,B1599,diad,$H$2,desa,1,hord,"08:00 - 12:00")&gt;0,"DESARROLLO CURRICULAR",IFERROR(INDEX(viec,MATCH(1,INDEX((bloq=1)*(viei=B1599),0),0)),0))</f>
        <v>DESARROLLO CURRICULAR</v>
      </c>
      <c r="I1601" s="71">
        <f ca="1">IF(COUNTIFS(instructor,B1599,diad,$I$2,desa,1,hord,"08:00 - 12:00")&gt;0,"DESARROLLO CURRICULAR",IFERROR(INDEX(sabc,MATCH(1,INDEX((bloq=1)*(sabi=B1599),0),0)),0))</f>
        <v>0</v>
      </c>
    </row>
    <row r="1602" spans="1:9" ht="30.15" customHeight="1" thickTop="1" thickBot="1" x14ac:dyDescent="0.35">
      <c r="A1602" s="712"/>
      <c r="B1602" s="713"/>
      <c r="C1602" s="713"/>
      <c r="D1602" s="74">
        <f ca="1">IF(COUNTIFS(instructor,B1599,diad,$D$2,desa,1,hord,"08:00 - 12:00")&gt;0,"-",IFERROR(INDEX(luna,MATCH(1,INDEX((bloq=1)*(luni=B1599),0),0)),0))</f>
        <v>0</v>
      </c>
      <c r="E1602" s="74">
        <f ca="1">IF(COUNTIFS(instructor,B1599,diad,$E$2,desa,1,hord,"08:00 - 12:00")&gt;0,"-",IFERROR(INDEX(mara,MATCH(1,INDEX((bloq=1)*(mari=B1599),0),0)),0))</f>
        <v>0</v>
      </c>
      <c r="F1602" s="74">
        <f ca="1">IF(COUNTIFS(instructor,B1599,diad,$F$2,desa,1,hord,"08:00 - 12:00")&gt;0,"-",IFERROR(INDEX(miea,MATCH(1,INDEX((bloq=1)*(miei=B1599),0),0)),0))</f>
        <v>0</v>
      </c>
      <c r="G1602" s="74">
        <f ca="1">IF(COUNTIFS(instructor,B1599,diad,$G$2,desa,1,hord,"08:00 - 12:00")&gt;0,"-",IFERROR(INDEX(juea,MATCH(1,INDEX((bloq=1)*(juei=B1599),0),0)),0))</f>
        <v>0</v>
      </c>
      <c r="H1602" s="74" t="str">
        <f>IF(COUNTIFS(instructor,B1599,diad,$H$2,desa,1,hord,"08:00 - 12:00")&gt;0,"-",IFERROR(INDEX(viea,MATCH(1,INDEX((bloq=1)*(viei=B1599),0),0)),0))</f>
        <v>-</v>
      </c>
      <c r="I1602" s="75">
        <f ca="1">IF(COUNTIFS(instructor,B1599,diad,$I$2,desa,1,hord,"08:00 - 12:00")&gt;0,"-",IFERROR(INDEX(saba,MATCH(1,INDEX((bloq=1)*(sabi=B1599),0),0)),0))</f>
        <v>0</v>
      </c>
    </row>
    <row r="1603" spans="1:9" ht="30.15" customHeight="1" thickTop="1" thickBot="1" x14ac:dyDescent="0.35">
      <c r="A1603" s="712"/>
      <c r="B1603" s="713"/>
      <c r="C1603" s="713"/>
      <c r="D1603" s="76">
        <f ca="1">IF(COUNTIFS(instructor,B1599,diad,$D$2,desa,1,hord,"14:00 - 18:00")&gt;0,INDEX(hord,MATCH(1,INDEX((instructor=B1599)*(instructor=B1599),0),0)),IFERROR(INDEX(hora,MATCH(1,INDEX((bloq=2)*(luni=B1599),0),0)),0))</f>
        <v>0</v>
      </c>
      <c r="E1603" s="76">
        <f ca="1">IF(COUNTIFS(instructor,B1599,diad,$E$2,desa,1,hord,"14:00 - 18:00")&gt;0,INDEX(hord,MATCH(1,INDEX((instructor=B1599)*(instructor=B1599),0),0)),IFERROR(INDEX(hora,MATCH(1,INDEX((bloq=2)*(mari=B1599),0),0)),0))</f>
        <v>0</v>
      </c>
      <c r="F1603" s="76">
        <f ca="1">IF(COUNTIFS(instructor,B1599,diad,$F$2,desa,1,hord,"14:00 - 18:00")&gt;0,INDEX(hord,MATCH(1,INDEX((instructor=B1599)*(instructor=B1599),0),0)),IFERROR(INDEX(hora,MATCH(1,INDEX((bloq=2)*(miei=B1599),0),0)),0))</f>
        <v>0</v>
      </c>
      <c r="G1603" s="76">
        <f ca="1">IF(COUNTIFS(instructor,B1599,diad,$G$2,desa,1,hord,"14:00 - 18:00")&gt;0,INDEX(hord,MATCH(1,INDEX((instructor=B1599)*(instructor=B1599),0),0)),IFERROR(INDEX(hora,MATCH(1,INDEX((bloq=2)*(juei=B1599),0),0)),0))</f>
        <v>0</v>
      </c>
      <c r="H1603" s="76">
        <f ca="1">IF(COUNTIFS(instructor,B1599,diad,$H$2,desa,1,hord,"14:00 - 18:00")&gt;0,INDEX(hord,MATCH(1,INDEX((instructor=B1599)*(instructor=B1599),0),0)),IFERROR(INDEX(hora,MATCH(1,INDEX((bloq=2)*(viei=B1599),0),0)),0))</f>
        <v>0</v>
      </c>
      <c r="I1603" s="77" t="str">
        <f ca="1">IF(COUNTIFS(instructor,B1599,diad,$I$2,desa,1,hord,"14:00 - 18:00")&gt;0,INDEX(hord,MATCH(1,INDEX((instructor=B1599)*(instructor=B1599),0),0)),IFERROR(INDEX(hora,MATCH(1,INDEX((bloq=2)*(sabi=B1599),0),0)),0))</f>
        <v>14:00 - 18:00</v>
      </c>
    </row>
    <row r="1604" spans="1:9" ht="30.15" customHeight="1" thickTop="1" thickBot="1" x14ac:dyDescent="0.35">
      <c r="A1604" s="712"/>
      <c r="B1604" s="713"/>
      <c r="C1604" s="713"/>
      <c r="D1604" s="68">
        <f ca="1">IF(COUNTIFS(instructor,B1599,diad,$D$2,desa,1,hord,"14:00 - 18:00")&gt;0,"-",IFERROR(INDEX(ficha,MATCH(1,INDEX((bloq=2)*(luni=B1599),0),0)),0))</f>
        <v>0</v>
      </c>
      <c r="E1604" s="68">
        <f ca="1">IF(COUNTIFS(instructor,B1599,diad,$E$2,desa,1,hord,"14:00 - 18:00")&gt;0,"-",IFERROR(INDEX(ficha,MATCH(1,INDEX((bloq=2)*(mari=B1599),0),0)),0))</f>
        <v>0</v>
      </c>
      <c r="F1604" s="68">
        <f ca="1">IF(COUNTIFS(instructor,B1599,diad,$F$2,desa,1,hord,"14:00 - 18:00")&gt;0,"-",IFERROR(INDEX(ficha,MATCH(1,INDEX((bloq=2)*(miei=B1599),0),0)),0))</f>
        <v>0</v>
      </c>
      <c r="G1604" s="68">
        <f ca="1">IF(COUNTIFS(instructor,B1599,diad,$G$2,desa,1,hord,"14:00 - 18:00")&gt;0,"-",IFERROR(INDEX(ficha,MATCH(1,INDEX((bloq=2)*(juei=B1599),0),0)),0))</f>
        <v>0</v>
      </c>
      <c r="H1604" s="68">
        <f ca="1">IF(COUNTIFS(instructor,B1599,diad,$H$2,desa,1,hord,"14:00 - 18:00")&gt;0,"-",IFERROR(INDEX(ficha,MATCH(1,INDEX((bloq=2)*(viei=B1599),0),0)),0))</f>
        <v>0</v>
      </c>
      <c r="I1604" s="69" t="str">
        <f ca="1">IF(COUNTIFS(instructor,B1599,diad,$I$2,desa,1,hord,"14:00 - 18:00")&gt;0,"-",IFERROR(INDEX(ficha,MATCH(1,INDEX((bloq=2)*(sabi=B1599),0),0)),0))</f>
        <v>NUEVA-TG2 -CONSTRUCCIÓN EN EDIFICACIONES (TECNÓLOGO) - CALI</v>
      </c>
    </row>
    <row r="1605" spans="1:9" s="81" customFormat="1" ht="30.15" customHeight="1" thickTop="1" thickBot="1" x14ac:dyDescent="0.35">
      <c r="A1605" s="712"/>
      <c r="B1605" s="713"/>
      <c r="C1605" s="713"/>
      <c r="D1605" s="112">
        <f ca="1">IF(COUNTIFS(instructor,B1599,diad,$D$2,desa,1,hord,"14:00 - 18:00")&gt;0,"DESARROLLO CURRICULAR",IFERROR(INDEX(lunc,MATCH(1,INDEX((bloq=2)*(luni=B1599),0),0)),0))</f>
        <v>0</v>
      </c>
      <c r="E1605" s="112">
        <f ca="1">IF(COUNTIFS(instructor,B1599,diad,$E$2,desa,1,hord,"14:00 - 18:00")&gt;0,"DESARROLLO CURRICULAR",IFERROR(INDEX(marc,MATCH(1,INDEX((bloq=2)*(mari=B1599),0),0)),0))</f>
        <v>0</v>
      </c>
      <c r="F1605" s="112">
        <f ca="1">IF(COUNTIFS(instructor,B1599,diad,$F$2,desa,1,hord,"14:00 - 18:00")&gt;0,"DESARROLLO CURRICULAR",IFERROR(INDEX(miec,MATCH(1,INDEX((bloq=2)*(miei=B1599),0),0)),0))</f>
        <v>0</v>
      </c>
      <c r="G1605" s="112">
        <f ca="1">IF(COUNTIFS(instructor,B1599,diad,$G$2,desa,1,hord,"14:00 - 18:00")&gt;0,"DESARROLLO CURRICULAR",IFERROR(INDEX(juec,MATCH(1,INDEX((bloq=2)*(juei=B1599),0),0)),0))</f>
        <v>0</v>
      </c>
      <c r="H1605" s="112">
        <f ca="1">IF(COUNTIFS(instructor,B1599,diad,$H$2,desa,1,hord,"14:00 - 18:00")&gt;0,"DESARROLLO CURRICULAR",IFERROR(INDEX(viec,MATCH(1,INDEX((bloq=2)*(viei=B1599),0),0)),0))</f>
        <v>0</v>
      </c>
      <c r="I1605" s="126" t="str">
        <f ca="1">IF(COUNTIFS(instructor,B1599,diad,$I$2,desa,1,hord,"14:00 - 18:00")&gt;0,"DESARROLLO CURRICULAR",IFERROR(INDEX(sabc,MATCH(1,INDEX((bloq=2)*(sabi=B1599),0),0)),0))</f>
        <v>COORDINAR CONSTRUCCIÓN DE ESTRUCTURAS DE ACUERDO CON PLANOS Y ESPECIFICACIONES TÉCNICAS
561497 - IDENTIFICAR EL PROCESO CONSTRUCTIVO DE UNA EDIFICACIÓN DE ACUERDO A PLANOS Y NORMATIVIDAD VIGENTE.
2. Estructurar las actividades en una obra de construcción.</v>
      </c>
    </row>
    <row r="1606" spans="1:9" ht="30.15" customHeight="1" thickTop="1" thickBot="1" x14ac:dyDescent="0.35">
      <c r="A1606" s="712"/>
      <c r="B1606" s="713"/>
      <c r="C1606" s="713"/>
      <c r="D1606" s="74">
        <f ca="1">IF(COUNTIFS(instructor,B1599,diad,$D$2,desa,1,hord,"14:00 - 18:00")&gt;0,"-",IFERROR(INDEX(luna,MATCH(1,INDEX((bloq=2)*(luni=B1599),0),0)),0))</f>
        <v>0</v>
      </c>
      <c r="E1606" s="74">
        <f ca="1">IF(COUNTIFS(instructor,B1599,diad,$E$2,desa,1,hord,"14:00 - 18:00")&gt;0,"-",IFERROR(INDEX(mara,MATCH(1,INDEX((bloq=2)*(mari=B1599),0),0)),0))</f>
        <v>0</v>
      </c>
      <c r="F1606" s="74">
        <f ca="1">IF(COUNTIFS(instructor,B1599,diad,$F$2,desa,1,hord,"14:00 - 18:00")&gt;0,"-",IFERROR(INDEX(miea,MATCH(1,INDEX((bloq=2)*(miei=B1599),0),0)),0))</f>
        <v>0</v>
      </c>
      <c r="G1606" s="74">
        <f ca="1">IF(COUNTIFS(instructor,B1599,diad,$G$2,desa,1,hord,"14:00 - 18:00")&gt;0,"-",IFERROR(INDEX(juea,MATCH(1,INDEX((bloq=2)*(juei=B1599),0),0)),0))</f>
        <v>0</v>
      </c>
      <c r="H1606" s="74">
        <f ca="1">IF(COUNTIFS(instructor,B1599,diad,$H$2,desa,1,hord,"14:00 - 18:00")&gt;0,"-",IFERROR(INDEX(viea,MATCH(1,INDEX((bloq=2)*(viei=B1599),0),0)),0))</f>
        <v>0</v>
      </c>
      <c r="I1606" s="75" t="str">
        <f ca="1">IF(COUNTIFS(instructor,B1599,diad,$I$2,desa,1,hord,"14:00 - 18:00")&gt;0,"-",IFERROR(INDEX(saba,MATCH(1,INDEX((bloq=2)*(sabi=B1599),0),0)),0))</f>
        <v>SEDE ANDRÉS SANÍN - AULA 208 - SALA DE SISTEMAS (CALLE 75 No. 19-52)</v>
      </c>
    </row>
    <row r="1607" spans="1:9" ht="30.15" customHeight="1" thickTop="1" thickBot="1" x14ac:dyDescent="0.35">
      <c r="A1607" s="712"/>
      <c r="B1607" s="713"/>
      <c r="C1607" s="713"/>
      <c r="D1607" s="76" t="str">
        <f ca="1">IF(COUNTIFS(instructor,B1599,diad,$D$2,desa,1,hord,"18:00 - 22:00")&gt;0,INDEX(hord,MATCH(1,INDEX((instructor=B1599)*(instructor=B1599),0),0)),IFERROR(INDEX(hora,MATCH(1,INDEX((bloq=3)*(luni=B1599),0),0)),0))</f>
        <v>18:00 - 21:00</v>
      </c>
      <c r="E1607" s="76" t="str">
        <f ca="1">IF(COUNTIFS(instructor,B1599,diad,$E$2,desa,1,hord,"18:00 - 22:00")&gt;0,INDEX(hord,MATCH(1,INDEX((instructor=B1599)*(instructor=B1599),0),0)),IFERROR(INDEX(hora,MATCH(1,INDEX((bloq=3)*(mari=B1599),0),0)),0))</f>
        <v>18:00 - 21:00</v>
      </c>
      <c r="F1607" s="76" t="str">
        <f ca="1">IF(COUNTIFS(instructor,B1599,diad,$F$2,desa,1,hord,"18:00 - 22:00")&gt;0,INDEX(hord,MATCH(1,INDEX((instructor=B1599)*(instructor=B1599),0),0)),IFERROR(INDEX(hora,MATCH(1,INDEX((bloq=3)*(miei=B1599),0),0)),0))</f>
        <v>18:00 - 21:00</v>
      </c>
      <c r="G1607" s="76" t="str">
        <f ca="1">IF(COUNTIFS(instructor,B1599,diad,$G$2,desa,1,hord,"18:00 - 22:00")&gt;0,INDEX(hord,MATCH(1,INDEX((instructor=B1599)*(instructor=B1599),0),0)),IFERROR(INDEX(hora,MATCH(1,INDEX((bloq=3)*(juei=B1599),0),0)),0))</f>
        <v>18:00 - 21:00</v>
      </c>
      <c r="H1607" s="76" t="str">
        <f ca="1">IF(COUNTIFS(instructor,B1599,diad,$H$2,desa,1,hord,"18:00 - 22:00")&gt;0,INDEX(hord,MATCH(1,INDEX((instructor=B1599)*(instructor=B1599),0),0)),IFERROR(INDEX(hora,MATCH(1,INDEX((bloq=3)*(viei=B1599),0),0)),0))</f>
        <v>18:00 - 21:00</v>
      </c>
      <c r="I1607" s="77">
        <f ca="1">IF(COUNTIFS(instructor,B1599,diad,$I$2,desa,1,hord,"18:00 - 22:00")&gt;0,INDEX(hord,MATCH(1,INDEX((instructor=B1599)*(instructor=B1599),0),0)),IFERROR(INDEX(hora,MATCH(1,INDEX((bloq=3)*(sabi=B1599),0),0)),0))</f>
        <v>0</v>
      </c>
    </row>
    <row r="1608" spans="1:9" ht="30.15" customHeight="1" thickTop="1" thickBot="1" x14ac:dyDescent="0.35">
      <c r="A1608" s="712"/>
      <c r="B1608" s="713"/>
      <c r="C1608" s="713"/>
      <c r="D1608" s="68" t="str">
        <f ca="1">IF(COUNTIFS(instructor,B1599,diad,$D$2,desa,1,hord,"18:00 - 22:00")&gt;0,"-",IFERROR(INDEX(ficha,MATCH(1,INDEX((bloq=3)*(luni=B1599),0),0)),0))</f>
        <v>3244158 - CONSTRUCCIÓN DE PROYECTOS DE JARDINERÍA CON AMOBLAMIENTO URBANO (TÉCNICO) - VIJES</v>
      </c>
      <c r="E1608" s="68" t="str">
        <f ca="1">IF(COUNTIFS(instructor,B1599,diad,$E$2,desa,1,hord,"18:00 - 22:00")&gt;0,"-",IFERROR(INDEX(ficha,MATCH(1,INDEX((bloq=3)*(mari=B1599),0),0)),0))</f>
        <v>NUEVA-TG1 - CONSTRUCCIÓN EN EDIFICACIONES (TECNÓLOGO) - CALI</v>
      </c>
      <c r="F1608" s="68" t="str">
        <f ca="1">IF(COUNTIFS(instructor,B1599,diad,$F$2,desa,1,hord,"18:00 - 22:00")&gt;0,"-",IFERROR(INDEX(ficha,MATCH(1,INDEX((bloq=3)*(miei=B1599),0),0)),0))</f>
        <v>NUEVA-TG2 -CONSTRUCCIÓN EN EDIFICACIONES (TECNÓLOGO) - CALI</v>
      </c>
      <c r="G1608" s="68" t="str">
        <f ca="1">IF(COUNTIFS(instructor,B1599,diad,$G$2,desa,1,hord,"18:00 - 22:00")&gt;0,"-",IFERROR(INDEX(ficha,MATCH(1,INDEX((bloq=3)*(juei=B1599),0),0)),0))</f>
        <v>3470982 - CONSTRUCCIÓN EN EDIFICACIONES (TECNÓLOGO) - CALI</v>
      </c>
      <c r="H1608" s="68" t="str">
        <f ca="1">IF(COUNTIFS(instructor,B1599,diad,$H$2,desa,1,hord,"18:00 - 22:00")&gt;0,"-",IFERROR(INDEX(ficha,MATCH(1,INDEX((bloq=3)*(viei=B1599),0),0)),0))</f>
        <v>NUEVA-MA - MAMPOSTERÍA</v>
      </c>
      <c r="I1608" s="69">
        <f ca="1">IF(COUNTIFS(instructor,B1599,diad,$I$2,desa,1,hord,"18:00 - 22:00")&gt;0,"-",IFERROR(INDEX(ficha,MATCH(1,INDEX((bloq=3)*(sabi=B1599),0),0)),0))</f>
        <v>0</v>
      </c>
    </row>
    <row r="1609" spans="1:9" s="81" customFormat="1" ht="30.15" customHeight="1" thickTop="1" thickBot="1" x14ac:dyDescent="0.35">
      <c r="A1609" s="712"/>
      <c r="B1609" s="713"/>
      <c r="C1609" s="713"/>
      <c r="D1609" s="112" t="str">
        <f ca="1">IF(COUNTIFS(instructor,B1599,diad,$D$2,desa,1,hord,"18:00 - 22:00")&gt;0,"DESARROLLO CURRICULAR",IFERROR(INDEX(lunc,MATCH(1,INDEX((bloq=3)*(luni=B1599),0),0)),0))</f>
        <v>39948 - REPLANTEAR LOS DISEÑOS DE ACUERDO CON PLANOS Y ESPECIFICACIONES TÉCNICAS DE CONSTRUCCIÓN.
665665 - RA01. INTERPRETAR PLANOS SEGÚN PROYECTO Y ESPECIFICACIONES TÉCNICAS.
665667 - RA02. ALISTAR MATERIALES, HERRAMIENTAS Y EQUIPOS PARA REALIZAR EL REPLANTEO SEGÚN PROYECTO A EJECUTAR.
665666 - RA03. MARCAR MEDIDAS EN OBRA SEGÚN PLANOS Y ESPECIFICACIONES TÉCNICAS.
665664 - RA04. MATERIALIZAR EJES DE CONSTRUCCIÓN SEGÚN ESPECIFICACIONES TÉCNICAS.
AP-02. Alistar materiales, equipos y herramientas.</v>
      </c>
      <c r="E1609" s="112" t="str">
        <f ca="1">IF(COUNTIFS(instructor,B1599,diad,$E$2,desa,1,hord,"18:00 - 22:00")&gt;0,"DESARROLLO CURRICULAR",IFERROR(INDEX(marc,MATCH(1,INDEX((bloq=3)*(mari=B1599),0),0)),0))</f>
        <v>COORDINAR CONSTRUCCIÓN DE ESTRUCTURAS DE ACUERDO CON PLANOS Y ESPECIFICACIONES TÉCNICAS
561497 - IDENTIFICAR EL PROCESO CONSTRUCTIVO DE UNA EDIFICACIÓN DE ACUERDO A PLANOS Y NORMATIVIDAD VIGENTE.
2. Estructurar las actividades en una obra de construcción.</v>
      </c>
      <c r="F1609" s="112" t="str">
        <f ca="1">IF(COUNTIFS(instructor,B1599,diad,$F$2,desa,1,hord,"18:00 - 22:00")&gt;0,"DESARROLLO CURRICULAR",IFERROR(INDEX(miec,MATCH(1,INDEX((bloq=3)*(miei=B1599),0),0)),0))</f>
        <v>COORDINAR CONSTRUCCIÓN DE ESTRUCTURAS DE ACUERDO CON PLANOS Y ESPECIFICACIONES TÉCNICAS
561497 - IDENTIFICAR EL PROCESO CONSTRUCTIVO DE UNA EDIFICACIÓN DE ACUERDO A PLANOS Y NORMATIVIDAD VIGENTE.
2. Estructurar las actividades en una obra de construcción.</v>
      </c>
      <c r="G1609" s="112" t="str">
        <f ca="1">IF(COUNTIFS(instructor,B1599,diad,$G$2,desa,1,hord,"18:00 - 22:00")&gt;0,"DESARROLLO CURRICULAR",IFERROR(INDEX(juec,MATCH(1,INDEX((bloq=3)*(juei=B1599),0),0)),0))</f>
        <v>REPLANTEAR LOS DISEÑOS DE ACUERDO CON PLANOS Y ESPECIFICACIONES TÉCNICAS DE CONSTRUCCIÓN.
561469 - INTERPRETAR PLANOS DE ACUERDO AL PROYECTO.
3. Analizar la información técnica del proyecto de edificación.</v>
      </c>
      <c r="H1609" s="112" t="str">
        <f ca="1">IF(COUNTIFS(instructor,B1599,diad,$H$2,desa,1,hord,"18:00 - 22:00")&gt;0,"DESARROLLO CURRICULAR",IFERROR(INDEX(viec,MATCH(1,INDEX((bloq=3)*(viei=B1599),0),0)),0))</f>
        <v>LEVANTAR MUROS EN MAMPOSTERÍA NO ESTRUCTURAL DE ACUERDO CON NORMAS, PLANOS Y ESPECIFICACIONES.
587114 - IDENTIFICAR  EL PROYECTO DE ACUERDO A PLANOS ARQUITECTÓNICOS, ESTRUCTURALES Y DE DETALLES.
FASE I - AP-01. Reconocer sistema y procedimientos constructivos del proyecto.</v>
      </c>
      <c r="I1609" s="126">
        <f ca="1">IF(COUNTIFS(instructor,B1599,diad,$I$2,desa,1,hord,"18:00 - 22:00")&gt;0,"DESARROLLO CURRICULAR",IFERROR(INDEX(sabc,MATCH(1,INDEX((bloq=3)*(sabi=B1599),0),0)),0))</f>
        <v>0</v>
      </c>
    </row>
    <row r="1610" spans="1:9" ht="30.15" customHeight="1" thickTop="1" thickBot="1" x14ac:dyDescent="0.35">
      <c r="A1610" s="712"/>
      <c r="B1610" s="713"/>
      <c r="C1610" s="713"/>
      <c r="D1610" s="78" t="str">
        <f ca="1">IF(COUNTIFS(instructor,B1599,diad,$D$2,desa,1,hord,"18:00 - 22:00")&gt;0,"-",IFERROR(INDEX(luna,MATCH(1,INDEX((bloq=3)*(luni=B1599),0),0)),0))</f>
        <v>VIJES - CENTRO DE FORMACIÓN TÉCNICO Y TECNOLÓGICO (CARRERA 2 CALLE 5) - AULA 2</v>
      </c>
      <c r="E1610" s="78" t="str">
        <f ca="1">IF(COUNTIFS(instructor,B1599,diad,$E$2,desa,1,hord,"18:00 - 22:00")&gt;0,"-",IFERROR(INDEX(mara,MATCH(1,INDEX((bloq=3)*(mari=B1599),0),0)),0))</f>
        <v>SEDE ANDRÉS SANÍN - AULA 206 - (CALLE 75 No. 19-52)</v>
      </c>
      <c r="F1610" s="78" t="str">
        <f ca="1">IF(COUNTIFS(instructor,B1599,diad,$F$2,desa,1,hord,"18:00 - 22:00")&gt;0,"-",IFERROR(INDEX(miea,MATCH(1,INDEX((bloq=3)*(miei=B1599),0),0)),0))</f>
        <v>SEDE ANDRÉS SANÍN - AULA 205 - (CALLE 75 No. 19-52)</v>
      </c>
      <c r="G1610" s="78" t="str">
        <f ca="1">IF(COUNTIFS(instructor,B1599,diad,$G$2,desa,1,hord,"18:00 - 22:00")&gt;0,"-",IFERROR(INDEX(juea,MATCH(1,INDEX((bloq=3)*(juei=B1599),0),0)),0))</f>
        <v>SEDE ANDRÉS SANÍN - AULA 113 - SALA DE SISTEMAS (CALLE 75 No. 19-52)</v>
      </c>
      <c r="H1610" s="78" t="str">
        <f ca="1">IF(COUNTIFS(instructor,B1599,diad,$H$2,desa,1,hord,"18:00 - 22:00")&gt;0,"-",IFERROR(INDEX(viea,MATCH(1,INDEX((bloq=3)*(viei=B1599),0),0)),0))</f>
        <v>INSTITUCIÓN EDUCATIVA SANTAFÉ - AULA 208</v>
      </c>
      <c r="I1610" s="79">
        <f ca="1">IF(COUNTIFS(instructor,B1599,diad,$I$2,desa,1,hord,"18:00 - 22:00")&gt;0,"-",IFERROR(INDEX(saba,MATCH(1,INDEX((bloq=3)*(sabi=B1599),0),0)),0))</f>
        <v>0</v>
      </c>
    </row>
    <row r="1611" spans="1:9" ht="14.1" customHeight="1" thickTop="1" thickBot="1" x14ac:dyDescent="0.35">
      <c r="A1611" s="717">
        <v>135</v>
      </c>
      <c r="B1611" s="718" t="str">
        <f>INDEX(instructor,A1611)</f>
        <v>LEYDI AMPARO MORALES MEDINA</v>
      </c>
      <c r="C1611" s="719" t="str">
        <f>INDEX(area,A1611)</f>
        <v>COMPLEMENTARIA VIRTUAL SIN IDIOMAS</v>
      </c>
      <c r="D1611" s="72" t="str">
        <f>IF(COUNTIFS(instructor,B1611,diad,$D$2,desa,1,hord,"08:00 - 12:00")&gt;0,INDEX(hord,MATCH(1,INDEX((instructor=B1611)*(instructor=B1611),0),0)),IFERROR(INDEX(hora,MATCH(1,INDEX((bloq=1)*(luni=B1611),0),0)),0))</f>
        <v>08:00 - 12:00</v>
      </c>
      <c r="E1611" s="72">
        <f ca="1">IF(COUNTIFS(instructor,B1611,diad,$E$2,desa,1,hord,"08:00 - 12:00")&gt;0,INDEX(hord,MATCH(1,INDEX((instructor=B1611)*(instructor=B1611),0),0)),IFERROR(INDEX(hora,MATCH(1,INDEX((bloq=1)*(mari=B1611),0),0)),0))</f>
        <v>0</v>
      </c>
      <c r="F1611" s="72">
        <f ca="1">IF(COUNTIFS(instructor,B1611,diad,$F$2,desa,1,hord,"08:00 - 12:00")&gt;0,INDEX(hord,MATCH(1,INDEX((instructor=B1611)*(instructor=B1611),0),0)),IFERROR(INDEX(hora,MATCH(1,INDEX((bloq=1)*(miei=B1611),0),0)),0))</f>
        <v>0</v>
      </c>
      <c r="G1611" s="72">
        <f ca="1">IF(COUNTIFS(instructor,B1611,diad,$G$2,desa,1,hord,"08:00 - 12:00")&gt;0,INDEX(hord,MATCH(1,INDEX((instructor=B1611)*(instructor=B1611),0),0)),IFERROR(INDEX(hora,MATCH(1,INDEX((bloq=1)*(juei=B1611),0),0)),0))</f>
        <v>0</v>
      </c>
      <c r="H1611" s="72">
        <f ca="1">IF(COUNTIFS(instructor,B1611,diad,$H$2,desa,1,hord,"08:00 - 12:00")&gt;0,INDEX(hord,MATCH(1,INDEX((instructor=B1611)*(instructor=B1611),0),0)),IFERROR(INDEX(hora,MATCH(1,INDEX((bloq=1)*(viei=B1611),0),0)),0))</f>
        <v>0</v>
      </c>
      <c r="I1611" s="73">
        <f ca="1">IF(COUNTIFS(instructor,B1611,diad,$I$2,desa,1,hord,"08:00 - 12:00")&gt;0,INDEX(hord,MATCH(1,INDEX((instructor=B1611)*(instructor=B1611),0),0)),IFERROR(INDEX(hora,MATCH(1,INDEX((bloq=1)*(sabi=B1611),0),0)),0))</f>
        <v>0</v>
      </c>
    </row>
    <row r="1612" spans="1:9" ht="14.1" customHeight="1" thickTop="1" thickBot="1" x14ac:dyDescent="0.35">
      <c r="A1612" s="717"/>
      <c r="B1612" s="718"/>
      <c r="C1612" s="719"/>
      <c r="D1612" s="68" t="str">
        <f>IF(COUNTIFS(instructor,B1611,diad,$D$2,desa,1,hord,"08:00 - 12:00")&gt;0,"-",IFERROR(INDEX(ficha,MATCH(1,INDEX((bloq=1)*(luni=B1611),0),0)),0))</f>
        <v>-</v>
      </c>
      <c r="E1612" s="68">
        <f ca="1">IF(COUNTIFS(instructor,B1611,diad,$E$2,desa,1,hord,"08:00 - 12:00")&gt;0,"-",IFERROR(INDEX(ficha,MATCH(1,INDEX((bloq=1)*(mari=B1611),0),0)),0))</f>
        <v>0</v>
      </c>
      <c r="F1612" s="68">
        <f ca="1">IF(COUNTIFS(instructor,B1611,diad,$F$2,desa,1,hord,"08:00 - 12:00")&gt;0,"-",IFERROR(INDEX(ficha,MATCH(1,INDEX((bloq=1)*(miei=B1611),0),0)),0))</f>
        <v>0</v>
      </c>
      <c r="G1612" s="68">
        <f ca="1">IF(COUNTIFS(instructor,B1611,diad,$G$2,desa,1,hord,"08:00 - 12:00")&gt;0,"-",IFERROR(INDEX(ficha,MATCH(1,INDEX((bloq=1)*(juei=B1611),0),0)),0))</f>
        <v>0</v>
      </c>
      <c r="H1612" s="68">
        <f ca="1">IF(COUNTIFS(instructor,B1611,diad,$H$2,desa,1,hord,"08:00 - 12:00")&gt;0,"-",IFERROR(INDEX(ficha,MATCH(1,INDEX((bloq=1)*(viei=B1611),0),0)),0))</f>
        <v>0</v>
      </c>
      <c r="I1612" s="69">
        <f ca="1">IF(COUNTIFS(instructor,B1611,diad,$I$2,desa,1,hord,"08:00 - 12:00")&gt;0,"-",IFERROR(INDEX(ficha,MATCH(1,INDEX((bloq=1)*(sabi=B1611),0),0)),0))</f>
        <v>0</v>
      </c>
    </row>
    <row r="1613" spans="1:9" ht="14.1" customHeight="1" thickTop="1" thickBot="1" x14ac:dyDescent="0.35">
      <c r="A1613" s="717"/>
      <c r="B1613" s="718"/>
      <c r="C1613" s="719"/>
      <c r="D1613" s="70" t="str">
        <f>IF(COUNTIFS(instructor,B1611,diad,$D$2,desa,1,hord,"08:00 - 12:00")&gt;0,"DESARROLLO CURRICULAR",IFERROR(INDEX(lunc,MATCH(1,INDEX((bloq=1)*(luni=B1611),0),0)),0))</f>
        <v>DESARROLLO CURRICULAR</v>
      </c>
      <c r="E1613" s="70">
        <f ca="1">IF(COUNTIFS(instructor,B1611,diad,$E$2,desa,1,hord,"08:00 - 12:00")&gt;0,"DESARROLLO CURRICULAR",IFERROR(INDEX(marc,MATCH(1,INDEX((bloq=1)*(mari=B1611),0),0)),0))</f>
        <v>0</v>
      </c>
      <c r="F1613" s="70">
        <f ca="1">IF(COUNTIFS(instructor,B1611,diad,$F$2,desa,1,hord,"08:00 - 12:00")&gt;0,"DESARROLLO CURRICULAR",IFERROR(INDEX(miec,MATCH(1,INDEX((bloq=1)*(miei=B1611),0),0)),0))</f>
        <v>0</v>
      </c>
      <c r="G1613" s="70">
        <f ca="1">IF(COUNTIFS(instructor,B1611,diad,$G$2,desa,1,hord,"08:00 - 12:00")&gt;0,"DESARROLLO CURRICULAR",IFERROR(INDEX(juec,MATCH(1,INDEX((bloq=1)*(juei=B1611),0),0)),0))</f>
        <v>0</v>
      </c>
      <c r="H1613" s="70">
        <f ca="1">IF(COUNTIFS(instructor,B1611,diad,$H$2,desa,1,hord,"08:00 - 12:00")&gt;0,"DESARROLLO CURRICULAR",IFERROR(INDEX(viec,MATCH(1,INDEX((bloq=1)*(viei=B1611),0),0)),0))</f>
        <v>0</v>
      </c>
      <c r="I1613" s="71">
        <f ca="1">IF(COUNTIFS(instructor,B1611,diad,$I$2,desa,1,hord,"08:00 - 12:00")&gt;0,"DESARROLLO CURRICULAR",IFERROR(INDEX(sabc,MATCH(1,INDEX((bloq=1)*(sabi=B1611),0),0)),0))</f>
        <v>0</v>
      </c>
    </row>
    <row r="1614" spans="1:9" ht="14.1" customHeight="1" thickTop="1" thickBot="1" x14ac:dyDescent="0.35">
      <c r="A1614" s="717"/>
      <c r="B1614" s="718"/>
      <c r="C1614" s="719"/>
      <c r="D1614" s="74" t="str">
        <f>IF(COUNTIFS(instructor,B1611,diad,$D$2,desa,1,hord,"08:00 - 12:00")&gt;0,"-",IFERROR(INDEX(luna,MATCH(1,INDEX((bloq=1)*(luni=B1611),0),0)),0))</f>
        <v>-</v>
      </c>
      <c r="E1614" s="74">
        <f ca="1">IF(COUNTIFS(instructor,B1611,diad,$E$2,desa,1,hord,"08:00 - 12:00")&gt;0,"-",IFERROR(INDEX(mara,MATCH(1,INDEX((bloq=1)*(mari=B1611),0),0)),0))</f>
        <v>0</v>
      </c>
      <c r="F1614" s="74">
        <f ca="1">IF(COUNTIFS(instructor,B1611,diad,$F$2,desa,1,hord,"08:00 - 12:00")&gt;0,"-",IFERROR(INDEX(miea,MATCH(1,INDEX((bloq=1)*(miei=B1611),0),0)),0))</f>
        <v>0</v>
      </c>
      <c r="G1614" s="74">
        <f ca="1">IF(COUNTIFS(instructor,B1611,diad,$G$2,desa,1,hord,"08:00 - 12:00")&gt;0,"-",IFERROR(INDEX(juea,MATCH(1,INDEX((bloq=1)*(juei=B1611),0),0)),0))</f>
        <v>0</v>
      </c>
      <c r="H1614" s="74">
        <f ca="1">IF(COUNTIFS(instructor,B1611,diad,$H$2,desa,1,hord,"08:00 - 12:00")&gt;0,"-",IFERROR(INDEX(viea,MATCH(1,INDEX((bloq=1)*(viei=B1611),0),0)),0))</f>
        <v>0</v>
      </c>
      <c r="I1614" s="75">
        <f ca="1">IF(COUNTIFS(instructor,B1611,diad,$I$2,desa,1,hord,"08:00 - 12:00")&gt;0,"-",IFERROR(INDEX(saba,MATCH(1,INDEX((bloq=1)*(sabi=B1611),0),0)),0))</f>
        <v>0</v>
      </c>
    </row>
    <row r="1615" spans="1:9" ht="14.1" customHeight="1" thickTop="1" thickBot="1" x14ac:dyDescent="0.35">
      <c r="A1615" s="717"/>
      <c r="B1615" s="718"/>
      <c r="C1615" s="719"/>
      <c r="D1615" s="76">
        <f ca="1">IF(COUNTIFS(instructor,B1611,diad,$D$2,desa,1,hord,"14:00 - 18:00")&gt;0,INDEX(hord,MATCH(1,INDEX((instructor=B1611)*(instructor=B1611),0),0)),IFERROR(INDEX(hora,MATCH(1,INDEX((bloq=2)*(luni=B1611),0),0)),0))</f>
        <v>0</v>
      </c>
      <c r="E1615" s="76">
        <f ca="1">IF(COUNTIFS(instructor,B1611,diad,$E$2,desa,1,hord,"14:00 - 18:00")&gt;0,INDEX(hord,MATCH(1,INDEX((instructor=B1611)*(instructor=B1611),0),0)),IFERROR(INDEX(hora,MATCH(1,INDEX((bloq=2)*(mari=B1611),0),0)),0))</f>
        <v>0</v>
      </c>
      <c r="F1615" s="76">
        <f ca="1">IF(COUNTIFS(instructor,B1611,diad,$F$2,desa,1,hord,"14:00 - 18:00")&gt;0,INDEX(hord,MATCH(1,INDEX((instructor=B1611)*(instructor=B1611),0),0)),IFERROR(INDEX(hora,MATCH(1,INDEX((bloq=2)*(miei=B1611),0),0)),0))</f>
        <v>0</v>
      </c>
      <c r="G1615" s="76">
        <f ca="1">IF(COUNTIFS(instructor,B1611,diad,$G$2,desa,1,hord,"14:00 - 18:00")&gt;0,INDEX(hord,MATCH(1,INDEX((instructor=B1611)*(instructor=B1611),0),0)),IFERROR(INDEX(hora,MATCH(1,INDEX((bloq=2)*(juei=B1611),0),0)),0))</f>
        <v>0</v>
      </c>
      <c r="H1615" s="76">
        <f ca="1">IF(COUNTIFS(instructor,B1611,diad,$H$2,desa,1,hord,"14:00 - 18:00")&gt;0,INDEX(hord,MATCH(1,INDEX((instructor=B1611)*(instructor=B1611),0),0)),IFERROR(INDEX(hora,MATCH(1,INDEX((bloq=2)*(viei=B1611),0),0)),0))</f>
        <v>0</v>
      </c>
      <c r="I1615" s="77">
        <f ca="1">IF(COUNTIFS(instructor,B1611,diad,$I$2,desa,1,hord,"14:00 - 18:00")&gt;0,INDEX(hord,MATCH(1,INDEX((instructor=B1611)*(instructor=B1611),0),0)),IFERROR(INDEX(hora,MATCH(1,INDEX((bloq=2)*(sabi=B1611),0),0)),0))</f>
        <v>0</v>
      </c>
    </row>
    <row r="1616" spans="1:9" ht="14.1" customHeight="1" thickTop="1" thickBot="1" x14ac:dyDescent="0.35">
      <c r="A1616" s="717"/>
      <c r="B1616" s="718"/>
      <c r="C1616" s="719"/>
      <c r="D1616" s="68">
        <f ca="1">IF(COUNTIFS(instructor,B1611,diad,$D$2,desa,1,hord,"14:00 - 18:00")&gt;0,"-",IFERROR(INDEX(ficha,MATCH(1,INDEX((bloq=2)*(luni=B1611),0),0)),0))</f>
        <v>0</v>
      </c>
      <c r="E1616" s="68">
        <f ca="1">IF(COUNTIFS(instructor,B1611,diad,$E$2,desa,1,hord,"14:00 - 18:00")&gt;0,"-",IFERROR(INDEX(ficha,MATCH(1,INDEX((bloq=2)*(mari=B1611),0),0)),0))</f>
        <v>0</v>
      </c>
      <c r="F1616" s="68">
        <f ca="1">IF(COUNTIFS(instructor,B1611,diad,$F$2,desa,1,hord,"14:00 - 18:00")&gt;0,"-",IFERROR(INDEX(ficha,MATCH(1,INDEX((bloq=2)*(miei=B1611),0),0)),0))</f>
        <v>0</v>
      </c>
      <c r="G1616" s="68">
        <f ca="1">IF(COUNTIFS(instructor,B1611,diad,$G$2,desa,1,hord,"14:00 - 18:00")&gt;0,"-",IFERROR(INDEX(ficha,MATCH(1,INDEX((bloq=2)*(juei=B1611),0),0)),0))</f>
        <v>0</v>
      </c>
      <c r="H1616" s="68">
        <f ca="1">IF(COUNTIFS(instructor,B1611,diad,$H$2,desa,1,hord,"14:00 - 18:00")&gt;0,"-",IFERROR(INDEX(ficha,MATCH(1,INDEX((bloq=2)*(viei=B1611),0),0)),0))</f>
        <v>0</v>
      </c>
      <c r="I1616" s="69">
        <f ca="1">IF(COUNTIFS(instructor,B1611,diad,$I$2,desa,1,hord,"14:00 - 18:00")&gt;0,"-",IFERROR(INDEX(ficha,MATCH(1,INDEX((bloq=2)*(sabi=B1611),0),0)),0))</f>
        <v>0</v>
      </c>
    </row>
    <row r="1617" spans="1:9" ht="14.1" customHeight="1" thickTop="1" thickBot="1" x14ac:dyDescent="0.35">
      <c r="A1617" s="717"/>
      <c r="B1617" s="718"/>
      <c r="C1617" s="719"/>
      <c r="D1617" s="70">
        <f ca="1">IF(COUNTIFS(instructor,B1611,diad,$D$2,desa,1,hord,"14:00 - 18:00")&gt;0,"DESARROLLO CURRICULAR",IFERROR(INDEX(lunc,MATCH(1,INDEX((bloq=2)*(luni=B1611),0),0)),0))</f>
        <v>0</v>
      </c>
      <c r="E1617" s="70">
        <f ca="1">IF(COUNTIFS(instructor,B1611,diad,$E$2,desa,1,hord,"14:00 - 18:00")&gt;0,"DESARROLLO CURRICULAR",IFERROR(INDEX(marc,MATCH(1,INDEX((bloq=2)*(mari=B1611),0),0)),0))</f>
        <v>0</v>
      </c>
      <c r="F1617" s="70">
        <f ca="1">IF(COUNTIFS(instructor,B1611,diad,$F$2,desa,1,hord,"14:00 - 18:00")&gt;0,"DESARROLLO CURRICULAR",IFERROR(INDEX(miec,MATCH(1,INDEX((bloq=2)*(miei=B1611),0),0)),0))</f>
        <v>0</v>
      </c>
      <c r="G1617" s="70">
        <f ca="1">IF(COUNTIFS(instructor,B1611,diad,$G$2,desa,1,hord,"14:00 - 18:00")&gt;0,"DESARROLLO CURRICULAR",IFERROR(INDEX(juec,MATCH(1,INDEX((bloq=2)*(juei=B1611),0),0)),0))</f>
        <v>0</v>
      </c>
      <c r="H1617" s="70">
        <f ca="1">IF(COUNTIFS(instructor,B1611,diad,$H$2,desa,1,hord,"14:00 - 18:00")&gt;0,"DESARROLLO CURRICULAR",IFERROR(INDEX(viec,MATCH(1,INDEX((bloq=2)*(viei=B1611),0),0)),0))</f>
        <v>0</v>
      </c>
      <c r="I1617" s="71">
        <f ca="1">IF(COUNTIFS(instructor,B1611,diad,$I$2,desa,1,hord,"14:00 - 18:00")&gt;0,"DESARROLLO CURRICULAR",IFERROR(INDEX(sabc,MATCH(1,INDEX((bloq=2)*(sabi=B1611),0),0)),0))</f>
        <v>0</v>
      </c>
    </row>
    <row r="1618" spans="1:9" ht="14.1" customHeight="1" thickTop="1" thickBot="1" x14ac:dyDescent="0.35">
      <c r="A1618" s="717"/>
      <c r="B1618" s="718"/>
      <c r="C1618" s="719"/>
      <c r="D1618" s="74">
        <f ca="1">IF(COUNTIFS(instructor,B1611,diad,$D$2,desa,1,hord,"14:00 - 18:00")&gt;0,"-",IFERROR(INDEX(luna,MATCH(1,INDEX((bloq=2)*(luni=B1611),0),0)),0))</f>
        <v>0</v>
      </c>
      <c r="E1618" s="74">
        <f ca="1">IF(COUNTIFS(instructor,B1611,diad,$E$2,desa,1,hord,"14:00 - 18:00")&gt;0,"-",IFERROR(INDEX(mara,MATCH(1,INDEX((bloq=2)*(mari=B1611),0),0)),0))</f>
        <v>0</v>
      </c>
      <c r="F1618" s="74">
        <f ca="1">IF(COUNTIFS(instructor,B1611,diad,$F$2,desa,1,hord,"14:00 - 18:00")&gt;0,"-",IFERROR(INDEX(miea,MATCH(1,INDEX((bloq=2)*(miei=B1611),0),0)),0))</f>
        <v>0</v>
      </c>
      <c r="G1618" s="74">
        <f ca="1">IF(COUNTIFS(instructor,B1611,diad,$G$2,desa,1,hord,"14:00 - 18:00")&gt;0,"-",IFERROR(INDEX(juea,MATCH(1,INDEX((bloq=2)*(juei=B1611),0),0)),0))</f>
        <v>0</v>
      </c>
      <c r="H1618" s="74">
        <f ca="1">IF(COUNTIFS(instructor,B1611,diad,$H$2,desa,1,hord,"14:00 - 18:00")&gt;0,"-",IFERROR(INDEX(viea,MATCH(1,INDEX((bloq=2)*(viei=B1611),0),0)),0))</f>
        <v>0</v>
      </c>
      <c r="I1618" s="75">
        <f ca="1">IF(COUNTIFS(instructor,B1611,diad,$I$2,desa,1,hord,"14:00 - 18:00")&gt;0,"-",IFERROR(INDEX(saba,MATCH(1,INDEX((bloq=2)*(sabi=B1611),0),0)),0))</f>
        <v>0</v>
      </c>
    </row>
    <row r="1619" spans="1:9" ht="14.1" customHeight="1" thickTop="1" thickBot="1" x14ac:dyDescent="0.35">
      <c r="A1619" s="717"/>
      <c r="B1619" s="718"/>
      <c r="C1619" s="719"/>
      <c r="D1619" s="76">
        <f ca="1">IF(COUNTIFS(instructor,B1611,diad,$D$2,desa,1,hord,"18:00 - 22:00")&gt;0,INDEX(hord,MATCH(1,INDEX((instructor=B1611)*(instructor=B1611),0),0)),IFERROR(INDEX(hora,MATCH(1,INDEX((bloq=3)*(luni=B1611),0),0)),0))</f>
        <v>0</v>
      </c>
      <c r="E1619" s="76">
        <f ca="1">IF(COUNTIFS(instructor,B1611,diad,$E$2,desa,1,hord,"18:00 - 22:00")&gt;0,INDEX(hord,MATCH(1,INDEX((instructor=B1611)*(instructor=B1611),0),0)),IFERROR(INDEX(hora,MATCH(1,INDEX((bloq=3)*(mari=B1611),0),0)),0))</f>
        <v>0</v>
      </c>
      <c r="F1619" s="76">
        <f ca="1">IF(COUNTIFS(instructor,B1611,diad,$F$2,desa,1,hord,"18:00 - 22:00")&gt;0,INDEX(hord,MATCH(1,INDEX((instructor=B1611)*(instructor=B1611),0),0)),IFERROR(INDEX(hora,MATCH(1,INDEX((bloq=3)*(miei=B1611),0),0)),0))</f>
        <v>0</v>
      </c>
      <c r="G1619" s="76">
        <f ca="1">IF(COUNTIFS(instructor,B1611,diad,$G$2,desa,1,hord,"18:00 - 22:00")&gt;0,INDEX(hord,MATCH(1,INDEX((instructor=B1611)*(instructor=B1611),0),0)),IFERROR(INDEX(hora,MATCH(1,INDEX((bloq=3)*(juei=B1611),0),0)),0))</f>
        <v>0</v>
      </c>
      <c r="H1619" s="76">
        <f ca="1">IF(COUNTIFS(instructor,B1611,diad,$H$2,desa,1,hord,"18:00 - 22:00")&gt;0,INDEX(hord,MATCH(1,INDEX((instructor=B1611)*(instructor=B1611),0),0)),IFERROR(INDEX(hora,MATCH(1,INDEX((bloq=3)*(viei=B1611),0),0)),0))</f>
        <v>0</v>
      </c>
      <c r="I1619" s="77">
        <f ca="1">IF(COUNTIFS(instructor,B1611,diad,$I$2,desa,1,hord,"18:00 - 22:00")&gt;0,INDEX(hord,MATCH(1,INDEX((instructor=B1611)*(instructor=B1611),0),0)),IFERROR(INDEX(hora,MATCH(1,INDEX((bloq=3)*(sabi=B1611),0),0)),0))</f>
        <v>0</v>
      </c>
    </row>
    <row r="1620" spans="1:9" ht="14.1" customHeight="1" thickTop="1" thickBot="1" x14ac:dyDescent="0.35">
      <c r="A1620" s="717"/>
      <c r="B1620" s="718"/>
      <c r="C1620" s="719"/>
      <c r="D1620" s="68">
        <f ca="1">IF(COUNTIFS(instructor,B1611,diad,$D$2,desa,1,hord,"18:00 - 22:00")&gt;0,"-",IFERROR(INDEX(ficha,MATCH(1,INDEX((bloq=3)*(luni=B1611),0),0)),0))</f>
        <v>0</v>
      </c>
      <c r="E1620" s="68">
        <f ca="1">IF(COUNTIFS(instructor,B1611,diad,$E$2,desa,1,hord,"18:00 - 22:00")&gt;0,"-",IFERROR(INDEX(ficha,MATCH(1,INDEX((bloq=3)*(mari=B1611),0),0)),0))</f>
        <v>0</v>
      </c>
      <c r="F1620" s="68">
        <f ca="1">IF(COUNTIFS(instructor,B1611,diad,$F$2,desa,1,hord,"18:00 - 22:00")&gt;0,"-",IFERROR(INDEX(ficha,MATCH(1,INDEX((bloq=3)*(miei=B1611),0),0)),0))</f>
        <v>0</v>
      </c>
      <c r="G1620" s="68">
        <f ca="1">IF(COUNTIFS(instructor,B1611,diad,$G$2,desa,1,hord,"18:00 - 22:00")&gt;0,"-",IFERROR(INDEX(ficha,MATCH(1,INDEX((bloq=3)*(juei=B1611),0),0)),0))</f>
        <v>0</v>
      </c>
      <c r="H1620" s="68">
        <f ca="1">IF(COUNTIFS(instructor,B1611,diad,$H$2,desa,1,hord,"18:00 - 22:00")&gt;0,"-",IFERROR(INDEX(ficha,MATCH(1,INDEX((bloq=3)*(viei=B1611),0),0)),0))</f>
        <v>0</v>
      </c>
      <c r="I1620" s="69">
        <f ca="1">IF(COUNTIFS(instructor,B1611,diad,$I$2,desa,1,hord,"18:00 - 22:00")&gt;0,"-",IFERROR(INDEX(ficha,MATCH(1,INDEX((bloq=3)*(sabi=B1611),0),0)),0))</f>
        <v>0</v>
      </c>
    </row>
    <row r="1621" spans="1:9" ht="14.1" customHeight="1" thickTop="1" thickBot="1" x14ac:dyDescent="0.35">
      <c r="A1621" s="717"/>
      <c r="B1621" s="718"/>
      <c r="C1621" s="719"/>
      <c r="D1621" s="70">
        <f ca="1">IF(COUNTIFS(instructor,B1611,diad,$D$2,desa,1,hord,"18:00 - 22:00")&gt;0,"DESARROLLO CURRICULAR",IFERROR(INDEX(lunc,MATCH(1,INDEX((bloq=3)*(luni=B1611),0),0)),0))</f>
        <v>0</v>
      </c>
      <c r="E1621" s="70">
        <f ca="1">IF(COUNTIFS(instructor,B1611,diad,$E$2,desa,1,hord,"18:00 - 22:00")&gt;0,"DESARROLLO CURRICULAR",IFERROR(INDEX(marc,MATCH(1,INDEX((bloq=3)*(mari=B1611),0),0)),0))</f>
        <v>0</v>
      </c>
      <c r="F1621" s="70">
        <f ca="1">IF(COUNTIFS(instructor,B1611,diad,$F$2,desa,1,hord,"18:00 - 22:00")&gt;0,"DESARROLLO CURRICULAR",IFERROR(INDEX(miec,MATCH(1,INDEX((bloq=3)*(miei=B1611),0),0)),0))</f>
        <v>0</v>
      </c>
      <c r="G1621" s="70">
        <f ca="1">IF(COUNTIFS(instructor,B1611,diad,$G$2,desa,1,hord,"18:00 - 22:00")&gt;0,"DESARROLLO CURRICULAR",IFERROR(INDEX(juec,MATCH(1,INDEX((bloq=3)*(juei=B1611),0),0)),0))</f>
        <v>0</v>
      </c>
      <c r="H1621" s="70">
        <f ca="1">IF(COUNTIFS(instructor,B1611,diad,$H$2,desa,1,hord,"18:00 - 22:00")&gt;0,"DESARROLLO CURRICULAR",IFERROR(INDEX(viec,MATCH(1,INDEX((bloq=3)*(viei=B1611),0),0)),0))</f>
        <v>0</v>
      </c>
      <c r="I1621" s="71">
        <f ca="1">IF(COUNTIFS(instructor,B1611,diad,$I$2,desa,1,hord,"18:00 - 22:00")&gt;0,"DESARROLLO CURRICULAR",IFERROR(INDEX(sabc,MATCH(1,INDEX((bloq=3)*(sabi=B1611),0),0)),0))</f>
        <v>0</v>
      </c>
    </row>
    <row r="1622" spans="1:9" ht="14.1" customHeight="1" thickTop="1" thickBot="1" x14ac:dyDescent="0.35">
      <c r="A1622" s="717"/>
      <c r="B1622" s="718"/>
      <c r="C1622" s="719"/>
      <c r="D1622" s="78">
        <f ca="1">IF(COUNTIFS(instructor,B1611,diad,$D$2,desa,1,hord,"18:00 - 22:00")&gt;0,"-",IFERROR(INDEX(luna,MATCH(1,INDEX((bloq=3)*(luni=B1611),0),0)),0))</f>
        <v>0</v>
      </c>
      <c r="E1622" s="78">
        <f ca="1">IF(COUNTIFS(instructor,B1611,diad,$E$2,desa,1,hord,"18:00 - 22:00")&gt;0,"-",IFERROR(INDEX(mara,MATCH(1,INDEX((bloq=3)*(mari=B1611),0),0)),0))</f>
        <v>0</v>
      </c>
      <c r="F1622" s="78">
        <f ca="1">IF(COUNTIFS(instructor,B1611,diad,$F$2,desa,1,hord,"18:00 - 22:00")&gt;0,"-",IFERROR(INDEX(miea,MATCH(1,INDEX((bloq=3)*(miei=B1611),0),0)),0))</f>
        <v>0</v>
      </c>
      <c r="G1622" s="78">
        <f ca="1">IF(COUNTIFS(instructor,B1611,diad,$G$2,desa,1,hord,"18:00 - 22:00")&gt;0,"-",IFERROR(INDEX(juea,MATCH(1,INDEX((bloq=3)*(juei=B1611),0),0)),0))</f>
        <v>0</v>
      </c>
      <c r="H1622" s="78">
        <f ca="1">IF(COUNTIFS(instructor,B1611,diad,$H$2,desa,1,hord,"18:00 - 22:00")&gt;0,"-",IFERROR(INDEX(viea,MATCH(1,INDEX((bloq=3)*(viei=B1611),0),0)),0))</f>
        <v>0</v>
      </c>
      <c r="I1622" s="79">
        <f ca="1">IF(COUNTIFS(instructor,B1611,diad,$I$2,desa,1,hord,"18:00 - 22:00")&gt;0,"-",IFERROR(INDEX(saba,MATCH(1,INDEX((bloq=3)*(sabi=B1611),0),0)),0))</f>
        <v>0</v>
      </c>
    </row>
    <row r="1623" spans="1:9" ht="14.1" customHeight="1" thickTop="1" thickBot="1" x14ac:dyDescent="0.35">
      <c r="A1623" s="712">
        <v>136</v>
      </c>
      <c r="B1623" s="713" t="str">
        <f>INDEX(instructor,A1623)</f>
        <v>LEYDI MERCEDES JIMÉNEZ BOLAÑOS</v>
      </c>
      <c r="C1623" s="714" t="str">
        <f>INDEX(area,A1623)</f>
        <v>CONSTRUCCIÓN - CONSTRUCCIÓN</v>
      </c>
      <c r="D1623" s="72" t="str">
        <f ca="1">IF(COUNTIFS(instructor,B1623,diad,$D$2,desa,1,hord,"08:00 - 12:00")&gt;0,INDEX(hord,MATCH(1,INDEX((instructor=B1623)*(instructor=B1623),0),0)),IFERROR(INDEX(hora,MATCH(1,INDEX((bloq=1)*(luni=B1623),0),0)),0))</f>
        <v>8:00 - 12:00</v>
      </c>
      <c r="E1623" s="72">
        <f ca="1">IF(COUNTIFS(instructor,B1623,diad,$E$2,desa,1,hord,"08:00 - 12:00")&gt;0,INDEX(hord,MATCH(1,INDEX((instructor=B1623)*(instructor=B1623),0),0)),IFERROR(INDEX(hora,MATCH(1,INDEX((bloq=1)*(mari=B1623),0),0)),0))</f>
        <v>0</v>
      </c>
      <c r="F1623" s="72">
        <f ca="1">IF(COUNTIFS(instructor,B1623,diad,$F$2,desa,1,hord,"08:00 - 12:00")&gt;0,INDEX(hord,MATCH(1,INDEX((instructor=B1623)*(instructor=B1623),0),0)),IFERROR(INDEX(hora,MATCH(1,INDEX((bloq=1)*(miei=B1623),0),0)),0))</f>
        <v>0</v>
      </c>
      <c r="G1623" s="72" t="str">
        <f ca="1">IF(COUNTIFS(instructor,B1623,diad,$G$2,desa,1,hord,"08:00 - 12:00")&gt;0,INDEX(hord,MATCH(1,INDEX((instructor=B1623)*(instructor=B1623),0),0)),IFERROR(INDEX(hora,MATCH(1,INDEX((bloq=1)*(juei=B1623),0),0)),0))</f>
        <v>8:00 - 12:00</v>
      </c>
      <c r="H1623" s="72" t="str">
        <f>IF(COUNTIFS(instructor,B1623,diad,$H$2,desa,1,hord,"08:00 - 12:00")&gt;0,INDEX(hord,MATCH(1,INDEX((instructor=B1623)*(instructor=B1623),0),0)),IFERROR(INDEX(hora,MATCH(1,INDEX((bloq=1)*(viei=B1623),0),0)),0))</f>
        <v>08:00 - 12:00</v>
      </c>
      <c r="I1623" s="73">
        <f ca="1">IF(COUNTIFS(instructor,B1623,diad,$I$2,desa,1,hord,"08:00 - 12:00")&gt;0,INDEX(hord,MATCH(1,INDEX((instructor=B1623)*(instructor=B1623),0),0)),IFERROR(INDEX(hora,MATCH(1,INDEX((bloq=1)*(sabi=B1623),0),0)),0))</f>
        <v>0</v>
      </c>
    </row>
    <row r="1624" spans="1:9" ht="48.6" customHeight="1" thickTop="1" thickBot="1" x14ac:dyDescent="0.35">
      <c r="A1624" s="712"/>
      <c r="B1624" s="713"/>
      <c r="C1624" s="714"/>
      <c r="D1624" s="68" t="str">
        <f ca="1">IF(COUNTIFS(instructor,B1623,diad,$D$2,desa,1,hord,"08:00 - 12:00")&gt;0,"-",IFERROR(INDEX(ficha,MATCH(1,INDEX((bloq=1)*(luni=B1623),0),0)),0))</f>
        <v>PROYECTO TALLER DE ECOMATERIALES - JAMUNDÍ - 1</v>
      </c>
      <c r="E1624" s="68">
        <f ca="1">IF(COUNTIFS(instructor,B1623,diad,$E$2,desa,1,hord,"08:00 - 12:00")&gt;0,"-",IFERROR(INDEX(ficha,MATCH(1,INDEX((bloq=1)*(mari=B1623),0),0)),0))</f>
        <v>0</v>
      </c>
      <c r="F1624" s="68">
        <f ca="1">IF(COUNTIFS(instructor,B1623,diad,$F$2,desa,1,hord,"08:00 - 12:00")&gt;0,"-",IFERROR(INDEX(ficha,MATCH(1,INDEX((bloq=1)*(miei=B1623),0),0)),0))</f>
        <v>0</v>
      </c>
      <c r="G1624" s="68" t="str">
        <f ca="1">IF(COUNTIFS(instructor,B1623,diad,$G$2,desa,1,hord,"08:00 - 12:00")&gt;0,"-",IFERROR(INDEX(ficha,MATCH(1,INDEX((bloq=1)*(juei=B1623),0),0)),0))</f>
        <v>PROYECTO TALLER DE ECOMATERIALES - JAMUNDÍ - 1</v>
      </c>
      <c r="H1624" s="68" t="str">
        <f>IF(COUNTIFS(instructor,B1623,diad,$H$2,desa,1,hord,"08:00 - 12:00")&gt;0,"-",IFERROR(INDEX(ficha,MATCH(1,INDEX((bloq=1)*(viei=B1623),0),0)),0))</f>
        <v>-</v>
      </c>
      <c r="I1624" s="69">
        <f ca="1">IF(COUNTIFS(instructor,B1623,diad,$I$2,desa,1,hord,"08:00 - 12:00")&gt;0,"-",IFERROR(INDEX(ficha,MATCH(1,INDEX((bloq=1)*(sabi=B1623),0),0)),0))</f>
        <v>0</v>
      </c>
    </row>
    <row r="1625" spans="1:9" ht="40.65" customHeight="1" thickTop="1" thickBot="1" x14ac:dyDescent="0.35">
      <c r="A1625" s="712"/>
      <c r="B1625" s="713"/>
      <c r="C1625" s="714"/>
      <c r="D1625" s="70">
        <f ca="1">IF(COUNTIFS(instructor,B1623,diad,$D$2,desa,1,hord,"08:00 - 12:00")&gt;0,"DESARROLLO CURRICULAR",IFERROR(INDEX(lunc,MATCH(1,INDEX((bloq=1)*(luni=B1623),0),0)),0))</f>
        <v>0</v>
      </c>
      <c r="E1625" s="70">
        <f ca="1">IF(COUNTIFS(instructor,B1623,diad,$E$2,desa,1,hord,"08:00 - 12:00")&gt;0,"DESARROLLO CURRICULAR",IFERROR(INDEX(marc,MATCH(1,INDEX((bloq=1)*(mari=B1623),0),0)),0))</f>
        <v>0</v>
      </c>
      <c r="F1625" s="70">
        <f ca="1">IF(COUNTIFS(instructor,B1623,diad,$F$2,desa,1,hord,"08:00 - 12:00")&gt;0,"DESARROLLO CURRICULAR",IFERROR(INDEX(miec,MATCH(1,INDEX((bloq=1)*(miei=B1623),0),0)),0))</f>
        <v>0</v>
      </c>
      <c r="G1625" s="70">
        <f ca="1">IF(COUNTIFS(instructor,B1623,diad,$G$2,desa,1,hord,"08:00 - 12:00")&gt;0,"DESARROLLO CURRICULAR",IFERROR(INDEX(juec,MATCH(1,INDEX((bloq=1)*(juei=B1623),0),0)),0))</f>
        <v>0</v>
      </c>
      <c r="H1625" s="70" t="str">
        <f>IF(COUNTIFS(instructor,B1623,diad,$H$2,desa,1,hord,"08:00 - 12:00")&gt;0,"DESARROLLO CURRICULAR",IFERROR(INDEX(viec,MATCH(1,INDEX((bloq=1)*(viei=B1623),0),0)),0))</f>
        <v>DESARROLLO CURRICULAR</v>
      </c>
      <c r="I1625" s="71">
        <f ca="1">IF(COUNTIFS(instructor,B1623,diad,$I$2,desa,1,hord,"08:00 - 12:00")&gt;0,"DESARROLLO CURRICULAR",IFERROR(INDEX(sabc,MATCH(1,INDEX((bloq=1)*(sabi=B1623),0),0)),0))</f>
        <v>0</v>
      </c>
    </row>
    <row r="1626" spans="1:9" ht="32.1" customHeight="1" thickTop="1" thickBot="1" x14ac:dyDescent="0.35">
      <c r="A1626" s="712"/>
      <c r="B1626" s="713"/>
      <c r="C1626" s="714"/>
      <c r="D1626" s="74" t="str">
        <f ca="1">IF(COUNTIFS(instructor,B1623,diad,$D$2,desa,1,hord,"08:00 - 12:00")&gt;0,"-",IFERROR(INDEX(luna,MATCH(1,INDEX((bloq=1)*(luni=B1623),0),0)),0))</f>
        <v>SEDE JAMUNDÍ - TALLER DE ECOMATERIALES</v>
      </c>
      <c r="E1626" s="74">
        <f ca="1">IF(COUNTIFS(instructor,B1623,diad,$E$2,desa,1,hord,"08:00 - 12:00")&gt;0,"-",IFERROR(INDEX(mara,MATCH(1,INDEX((bloq=1)*(mari=B1623),0),0)),0))</f>
        <v>0</v>
      </c>
      <c r="F1626" s="74">
        <f ca="1">IF(COUNTIFS(instructor,B1623,diad,$F$2,desa,1,hord,"08:00 - 12:00")&gt;0,"-",IFERROR(INDEX(miea,MATCH(1,INDEX((bloq=1)*(miei=B1623),0),0)),0))</f>
        <v>0</v>
      </c>
      <c r="G1626" s="74" t="str">
        <f ca="1">IF(COUNTIFS(instructor,B1623,diad,$G$2,desa,1,hord,"08:00 - 12:00")&gt;0,"-",IFERROR(INDEX(juea,MATCH(1,INDEX((bloq=1)*(juei=B1623),0),0)),0))</f>
        <v>SEDE JAMUNDÍ - TALLER DE ECOMATERIALES</v>
      </c>
      <c r="H1626" s="74" t="str">
        <f>IF(COUNTIFS(instructor,B1623,diad,$H$2,desa,1,hord,"08:00 - 12:00")&gt;0,"-",IFERROR(INDEX(viea,MATCH(1,INDEX((bloq=1)*(viei=B1623),0),0)),0))</f>
        <v>-</v>
      </c>
      <c r="I1626" s="75">
        <f ca="1">IF(COUNTIFS(instructor,B1623,diad,$I$2,desa,1,hord,"08:00 - 12:00")&gt;0,"-",IFERROR(INDEX(saba,MATCH(1,INDEX((bloq=1)*(sabi=B1623),0),0)),0))</f>
        <v>0</v>
      </c>
    </row>
    <row r="1627" spans="1:9" ht="14.1" customHeight="1" thickTop="1" thickBot="1" x14ac:dyDescent="0.35">
      <c r="A1627" s="712"/>
      <c r="B1627" s="713"/>
      <c r="C1627" s="714"/>
      <c r="D1627" s="76" t="str">
        <f ca="1">IF(COUNTIFS(instructor,B1623,diad,$D$2,desa,1,hord,"14:00 - 18:00")&gt;0,INDEX(hord,MATCH(1,INDEX((instructor=B1623)*(instructor=B1623),0),0)),IFERROR(INDEX(hora,MATCH(1,INDEX((bloq=2)*(luni=B1623),0),0)),0))</f>
        <v>14:00 - 16:00</v>
      </c>
      <c r="E1627" s="76" t="str">
        <f ca="1">IF(COUNTIFS(instructor,B1623,diad,$E$2,desa,1,hord,"14:00 - 18:00")&gt;0,INDEX(hord,MATCH(1,INDEX((instructor=B1623)*(instructor=B1623),0),0)),IFERROR(INDEX(hora,MATCH(1,INDEX((bloq=2)*(mari=B1623),0),0)),0))</f>
        <v>14:00 - 18:00</v>
      </c>
      <c r="F1627" s="76">
        <f ca="1">IF(COUNTIFS(instructor,B1623,diad,$F$2,desa,1,hord,"14:00 - 18:00")&gt;0,INDEX(hord,MATCH(1,INDEX((instructor=B1623)*(instructor=B1623),0),0)),IFERROR(INDEX(hora,MATCH(1,INDEX((bloq=2)*(miei=B1623),0),0)),0))</f>
        <v>0</v>
      </c>
      <c r="G1627" s="76" t="str">
        <f ca="1">IF(COUNTIFS(instructor,B1623,diad,$G$2,desa,1,hord,"14:00 - 18:00")&gt;0,INDEX(hord,MATCH(1,INDEX((instructor=B1623)*(instructor=B1623),0),0)),IFERROR(INDEX(hora,MATCH(1,INDEX((bloq=2)*(juei=B1623),0),0)),0))</f>
        <v>14:00 - 16:00</v>
      </c>
      <c r="H1627" s="76">
        <f ca="1">IF(COUNTIFS(instructor,B1623,diad,$H$2,desa,1,hord,"14:00 - 18:00")&gt;0,INDEX(hord,MATCH(1,INDEX((instructor=B1623)*(instructor=B1623),0),0)),IFERROR(INDEX(hora,MATCH(1,INDEX((bloq=2)*(viei=B1623),0),0)),0))</f>
        <v>0</v>
      </c>
      <c r="I1627" s="77">
        <f ca="1">IF(COUNTIFS(instructor,B1623,diad,$I$2,desa,1,hord,"14:00 - 18:00")&gt;0,INDEX(hord,MATCH(1,INDEX((instructor=B1623)*(instructor=B1623),0),0)),IFERROR(INDEX(hora,MATCH(1,INDEX((bloq=2)*(sabi=B1623),0),0)),0))</f>
        <v>0</v>
      </c>
    </row>
    <row r="1628" spans="1:9" ht="32.85" customHeight="1" thickTop="1" thickBot="1" x14ac:dyDescent="0.35">
      <c r="A1628" s="712"/>
      <c r="B1628" s="713"/>
      <c r="C1628" s="714"/>
      <c r="D1628" s="68" t="str">
        <f ca="1">IF(COUNTIFS(instructor,B1623,diad,$D$2,desa,1,hord,"14:00 - 18:00")&gt;0,"-",IFERROR(INDEX(ficha,MATCH(1,INDEX((bloq=2)*(luni=B1623),0),0)),0))</f>
        <v>PROYECTO TALLER DE ECOMATERIALES - JAMUNDÍ - 1</v>
      </c>
      <c r="E1628" s="68" t="str">
        <f ca="1">IF(COUNTIFS(instructor,B1623,diad,$E$2,desa,1,hord,"14:00 - 18:00")&gt;0,"-",IFERROR(INDEX(ficha,MATCH(1,INDEX((bloq=2)*(mari=B1623),0),0)),0))</f>
        <v>3157404 - MANTENIMIENTO Y REPARACION DE EDIFICACIONES. (TÉCNICO) - CANDELARIA</v>
      </c>
      <c r="F1628" s="68">
        <f ca="1">IF(COUNTIFS(instructor,B1623,diad,$F$2,desa,1,hord,"14:00 - 18:00")&gt;0,"-",IFERROR(INDEX(ficha,MATCH(1,INDEX((bloq=2)*(miei=B1623),0),0)),0))</f>
        <v>0</v>
      </c>
      <c r="G1628" s="68" t="str">
        <f ca="1">IF(COUNTIFS(instructor,B1623,diad,$G$2,desa,1,hord,"14:00 - 18:00")&gt;0,"-",IFERROR(INDEX(ficha,MATCH(1,INDEX((bloq=2)*(juei=B1623),0),0)),0))</f>
        <v>PROYECTO TALLER DE ECOMATERIALES - JAMUNDÍ - 1</v>
      </c>
      <c r="H1628" s="68">
        <f ca="1">IF(COUNTIFS(instructor,B1623,diad,$H$2,desa,1,hord,"14:00 - 18:00")&gt;0,"-",IFERROR(INDEX(ficha,MATCH(1,INDEX((bloq=2)*(viei=B1623),0),0)),0))</f>
        <v>0</v>
      </c>
      <c r="I1628" s="69">
        <f ca="1">IF(COUNTIFS(instructor,B1623,diad,$I$2,desa,1,hord,"14:00 - 18:00")&gt;0,"-",IFERROR(INDEX(ficha,MATCH(1,INDEX((bloq=2)*(sabi=B1623),0),0)),0))</f>
        <v>0</v>
      </c>
    </row>
    <row r="1629" spans="1:9" ht="96.75" customHeight="1" thickTop="1" thickBot="1" x14ac:dyDescent="0.35">
      <c r="A1629" s="712"/>
      <c r="B1629" s="713"/>
      <c r="C1629" s="714"/>
      <c r="D1629" s="70">
        <f ca="1">IF(COUNTIFS(instructor,B1623,diad,$D$2,desa,1,hord,"14:00 - 18:00")&gt;0,"DESARROLLO CURRICULAR",IFERROR(INDEX(lunc,MATCH(1,INDEX((bloq=2)*(luni=B1623),0),0)),0))</f>
        <v>0</v>
      </c>
      <c r="E1629" s="70" t="str">
        <f ca="1">IF(COUNTIFS(instructor,B1623,diad,$E$2,desa,1,hord,"14:00 - 18:00")&gt;0,"DESARROLLO CURRICULAR",IFERROR(INDEX(marc,MATCH(1,INDEX((bloq=2)*(mari=B1623),0),0)),0))</f>
        <v>APLICACIÓN DE CONOCIMIENTOS DE LAS CIENCIAS NATURALES DE ACUERDO CON SITUACIONES DEL CONTEXTO PRODUCTIVO Y SOCIAL.
600637 - ORGANIZAR PROCESO PRODUCTIVO DE FORMA ORDENADA Y SISTEMÁTICA SEGÚN LOS CAMBIOS FÍSICOS QUE OCURREN EN EL CONTEXTO.
600638 - INTERPRETAR LOS CAMBIOS QUE SE PRESENTAN EN LOS CUERPOS SEGÚN LOS PRINCIPIOS Y LEYES FÍSICAS.
600639 - APLICAR FUNDAMENTOS DE LA FÍSICA EN LA RESOLUCIÓN DE PROBLEMAS DE ACUERDO CON LOS REQUERIMIENTOS DEL CONTEXTO PRODUCTIVO.
600640 - PROPONER ACCIONES DE MEJORA EN SU CONTEXTO DE ACUERDO CON PRINCIPIOS FÍSICOS.
AP 4. Reparar elementos en mampostería.</v>
      </c>
      <c r="F1629" s="70">
        <f ca="1">IF(COUNTIFS(instructor,B1623,diad,$F$2,desa,1,hord,"14:00 - 18:00")&gt;0,"DESARROLLO CURRICULAR",IFERROR(INDEX(miec,MATCH(1,INDEX((bloq=2)*(miei=B1623),0),0)),0))</f>
        <v>0</v>
      </c>
      <c r="G1629" s="70">
        <f ca="1">IF(COUNTIFS(instructor,B1623,diad,$G$2,desa,1,hord,"14:00 - 18:00")&gt;0,"DESARROLLO CURRICULAR",IFERROR(INDEX(juec,MATCH(1,INDEX((bloq=2)*(juei=B1623),0),0)),0))</f>
        <v>0</v>
      </c>
      <c r="H1629" s="70">
        <f ca="1">IF(COUNTIFS(instructor,B1623,diad,$H$2,desa,1,hord,"14:00 - 18:00")&gt;0,"DESARROLLO CURRICULAR",IFERROR(INDEX(viec,MATCH(1,INDEX((bloq=2)*(viei=B1623),0),0)),0))</f>
        <v>0</v>
      </c>
      <c r="I1629" s="70">
        <f ca="1">IF(COUNTIFS(instructor,B1623,diad,$I$2,desa,1,hord,"14:00 - 18:00")&gt;0,"DESARROLLO CURRICULAR",IFERROR(INDEX(sabc,MATCH(1,INDEX((bloq=2)*(sabi=B1623),0),0)),0))</f>
        <v>0</v>
      </c>
    </row>
    <row r="1630" spans="1:9" ht="38.85" customHeight="1" thickTop="1" thickBot="1" x14ac:dyDescent="0.35">
      <c r="A1630" s="712"/>
      <c r="B1630" s="713"/>
      <c r="C1630" s="714"/>
      <c r="D1630" s="74" t="str">
        <f ca="1">IF(COUNTIFS(instructor,B1623,diad,$D$2,desa,1,hord,"14:00 - 18:00")&gt;0,"-",IFERROR(INDEX(luna,MATCH(1,INDEX((bloq=2)*(luni=B1623),0),0)),0))</f>
        <v>SEDE JAMUNDÍ - TALLER DE ECOMATERIALES</v>
      </c>
      <c r="E1630" s="74" t="str">
        <f ca="1">IF(COUNTIFS(instructor,B1623,diad,$E$2,desa,1,hord,"14:00 - 18:00")&gt;0,"-",IFERROR(INDEX(mara,MATCH(1,INDEX((bloq=2)*(mari=B1623),0),0)),0))</f>
        <v>CANDELARIA - CORREGIMIENTO EL CABUYAL - SEDE JUNTA DE ACCIÓN COMUNAL</v>
      </c>
      <c r="F1630" s="74">
        <f ca="1">IF(COUNTIFS(instructor,B1623,diad,$F$2,desa,1,hord,"14:00 - 18:00")&gt;0,"-",IFERROR(INDEX(miea,MATCH(1,INDEX((bloq=2)*(miei=B1623),0),0)),0))</f>
        <v>0</v>
      </c>
      <c r="G1630" s="74" t="str">
        <f ca="1">IF(COUNTIFS(instructor,B1623,diad,$G$2,desa,1,hord,"14:00 - 18:00")&gt;0,"-",IFERROR(INDEX(juea,MATCH(1,INDEX((bloq=2)*(juei=B1623),0),0)),0))</f>
        <v>SEDE JAMUNDÍ - TALLER DE ECOMATERIALES</v>
      </c>
      <c r="H1630" s="74">
        <f ca="1">IF(COUNTIFS(instructor,B1623,diad,$H$2,desa,1,hord,"14:00 - 18:00")&gt;0,"-",IFERROR(INDEX(viea,MATCH(1,INDEX((bloq=2)*(viei=B1623),0),0)),0))</f>
        <v>0</v>
      </c>
      <c r="I1630" s="75">
        <f ca="1">IF(COUNTIFS(instructor,B1623,diad,$I$2,desa,1,hord,"14:00 - 18:00")&gt;0,"-",IFERROR(INDEX(saba,MATCH(1,INDEX((bloq=2)*(sabi=B1623),0),0)),0))</f>
        <v>0</v>
      </c>
    </row>
    <row r="1631" spans="1:9" ht="21.6" customHeight="1" thickTop="1" thickBot="1" x14ac:dyDescent="0.35">
      <c r="A1631" s="712"/>
      <c r="B1631" s="713"/>
      <c r="C1631" s="714"/>
      <c r="D1631" s="76" t="str">
        <f ca="1">IF(COUNTIFS(instructor,B1623,diad,$D$2,desa,1,hord,"18:00 - 22:00")&gt;0,INDEX(hord,MATCH(1,INDEX((instructor=B1623)*(instructor=B1623),0),0)),IFERROR(INDEX(hora,MATCH(1,INDEX((bloq=3)*(luni=B1623),0),0)),0))</f>
        <v>18:00 - 21:00</v>
      </c>
      <c r="E1631" s="76">
        <f ca="1">IF(COUNTIFS(instructor,B1623,diad,$E$2,desa,1,hord,"18:00 - 22:00")&gt;0,INDEX(hord,MATCH(1,INDEX((instructor=B1623)*(instructor=B1623),0),0)),IFERROR(INDEX(hora,MATCH(1,INDEX((bloq=3)*(mari=B1623),0),0)),0))</f>
        <v>0</v>
      </c>
      <c r="F1631" s="76" t="str">
        <f ca="1">IF(COUNTIFS(instructor,B1623,diad,$F$2,desa,1,hord,"18:00 - 22:00")&gt;0,INDEX(hord,MATCH(1,INDEX((instructor=B1623)*(instructor=B1623),0),0)),IFERROR(INDEX(hora,MATCH(1,INDEX((bloq=3)*(miei=B1623),0),0)),0))</f>
        <v>17:00 - 20:00</v>
      </c>
      <c r="G1631" s="76" t="str">
        <f ca="1">IF(COUNTIFS(instructor,B1623,diad,$G$2,desa,1,hord,"18:00 - 22:00")&gt;0,INDEX(hord,MATCH(1,INDEX((instructor=B1623)*(instructor=B1623),0),0)),IFERROR(INDEX(hora,MATCH(1,INDEX((bloq=3)*(juei=B1623),0),0)),0))</f>
        <v>18:00 - 21:00</v>
      </c>
      <c r="H1631" s="76" t="str">
        <f ca="1">IF(COUNTIFS(instructor,B1623,diad,$H$2,desa,1,hord,"18:00 - 22:00")&gt;0,INDEX(hord,MATCH(1,INDEX((instructor=B1623)*(instructor=B1623),0),0)),IFERROR(INDEX(hora,MATCH(1,INDEX((bloq=3)*(viei=B1623),0),0)),0))</f>
        <v>18:00 - 21:00</v>
      </c>
      <c r="I1631" s="77">
        <f ca="1">IF(COUNTIFS(instructor,B1623,diad,$I$2,desa,1,hord,"18:00 - 22:00")&gt;0,INDEX(hord,MATCH(1,INDEX((instructor=B1623)*(instructor=B1623),0),0)),IFERROR(INDEX(hora,MATCH(1,INDEX((bloq=3)*(sabi=B1623),0),0)),0))</f>
        <v>0</v>
      </c>
    </row>
    <row r="1632" spans="1:9" ht="42" customHeight="1" thickTop="1" thickBot="1" x14ac:dyDescent="0.35">
      <c r="A1632" s="712"/>
      <c r="B1632" s="713"/>
      <c r="C1632" s="714"/>
      <c r="D1632" s="68" t="str">
        <f ca="1">IF(COUNTIFS(instructor,B1623,diad,$D$2,desa,1,hord,"18:00 - 22:00")&gt;0,"-",IFERROR(INDEX(ficha,MATCH(1,INDEX((bloq=3)*(luni=B1623),0),0)),0))</f>
        <v>3093689 - CONSTRUCCION EN EDIFICACIONES. (TECNÓLOGO) - CALI</v>
      </c>
      <c r="E1632" s="113">
        <f ca="1">IF(COUNTIFS(instructor,B1623,diad,$E$2,desa,1,hord,"18:00 - 22:00")&gt;0,"-",IFERROR(INDEX(ficha,MATCH(1,INDEX((bloq=3)*(mari=B1623),0),0)),0))</f>
        <v>0</v>
      </c>
      <c r="F1632" s="68" t="str">
        <f ca="1">IF(COUNTIFS(instructor,B1623,diad,$F$2,desa,1,hord,"18:00 - 22:00")&gt;0,"-",IFERROR(INDEX(ficha,MATCH(1,INDEX((bloq=3)*(miei=B1623),0),0)),0))</f>
        <v>3255966 - CONSTRUCCIÓN DE ESTRUCTURAS EN GUADUA - VIJES</v>
      </c>
      <c r="G1632" s="68" t="str">
        <f ca="1">IF(COUNTIFS(instructor,B1623,diad,$G$2,desa,1,hord,"18:00 - 22:00")&gt;0,"-",IFERROR(INDEX(ficha,MATCH(1,INDEX((bloq=3)*(juei=B1623),0),0)),0))</f>
        <v>3234904 - CONSTRUCCIÓN EN EDIFICACIONES (TECNÓLOGO)</v>
      </c>
      <c r="H1632" s="68" t="str">
        <f ca="1">IF(COUNTIFS(instructor,B1623,diad,$H$2,desa,1,hord,"18:00 - 22:00")&gt;0,"-",IFERROR(INDEX(ficha,MATCH(1,INDEX((bloq=3)*(viei=B1623),0),0)),0))</f>
        <v>3242355 - CONSTRUCCION DE EDIFICACIONES (TÉCNICO) - PALMIRA</v>
      </c>
      <c r="I1632" s="69">
        <f ca="1">IF(COUNTIFS(instructor,B1623,diad,$I$2,desa,1,hord,"18:00 - 22:00")&gt;0,"-",IFERROR(INDEX(ficha,MATCH(1,INDEX((bloq=3)*(sabi=B1623),0),0)),0))</f>
        <v>0</v>
      </c>
    </row>
    <row r="1633" spans="1:9" ht="36" customHeight="1" thickTop="1" thickBot="1" x14ac:dyDescent="0.35">
      <c r="A1633" s="712"/>
      <c r="B1633" s="713"/>
      <c r="C1633" s="714"/>
      <c r="D1633" s="112" t="str">
        <f ca="1">IF(COUNTIFS(instructor,B1623,diad,$D$2,desa,1,hord,"18:00 - 22:00")&gt;0,"DESARROLLO CURRICULAR",IFERROR(INDEX(lunc,MATCH(1,INDEX((bloq=3)*(luni=B1623),0),0)),0))</f>
        <v>PROGRAMAR PROYECTOS SEGÚN ESPECIFICACIONES TÉCNICAS Y MÉTODOS DE PLANEACIÓN
561517 - PROGRAMAR LAS ACTIVIDADES DEL PROYECTO ACORDE A REQUERIMIENTOS DE LA ORGANIZACIÓN.
6. Elaborar la programación de obra.</v>
      </c>
      <c r="E1633" s="112">
        <f ca="1">IF(COUNTIFS(instructor,B1623,diad,$E$2,desa,1,hord,"18:00 - 22:00")&gt;0,"DESARROLLO CURRICULAR",IFERROR(INDEX(marc,MATCH(1,INDEX((bloq=3)*(mari=B1623),0),0)),0))</f>
        <v>0</v>
      </c>
      <c r="F1633" s="112" t="str">
        <f ca="1">IF(COUNTIFS(instructor,B1623,diad,$F$2,desa,1,hord,"18:00 - 22:00")&gt;0,"DESARROLLO CURRICULAR",IFERROR(INDEX(miec,MATCH(1,INDEX((bloq=3)*(miei=B1623),0),0)),0))</f>
        <v>PREPARAR CONCRETOS Y MORTEROS SEGÚN NORMATIVA Y ESPECIFICACIONES TÉCNICAS DE CONSTRUCCIÓN
RA1. CALCULAR LA CORRECCIÓN POR HUMEDAD A MEZCLAS DE ACUERDO CON LAS CONDICIONES DEL
RA2. MEZCLAR MATERIALES DE ACUERDO CON LA NORMATIVA TÉCNICA.
AP 02 EJECUTAR LAS ACTIVIDADES
PRELIMINARES</v>
      </c>
      <c r="G1633" s="112" t="str">
        <f ca="1">IF(COUNTIFS(instructor,B1623,diad,$G$2,desa,1,hord,"18:00 - 22:00")&gt;0,"DESARROLLO CURRICULAR",IFERROR(INDEX(juec,MATCH(1,INDEX((bloq=3)*(juei=B1623),0),0)),0))</f>
        <v>COORDINAR CONSTRUCCIÓN DE ESTRUCTURAS DE ACUERDO CON PLANOS Y ESPECIFICACIONES TÉCNICAS
561500 - INSPECCIONAR LA CALIDAD DE CONCRETOS Y MORTEROS CONFORME A NORMAS Y ESPECIFICACIONES.
10. Realizar seguimiento y control a la construcción de los elementos estructurales y no estructurales del proyecto.</v>
      </c>
      <c r="H1633" s="112" t="str">
        <f ca="1">IF(COUNTIFS(instructor,B1623,diad,$H$2,desa,1,hord,"18:00 - 22:00")&gt;0,"DESARROLLO CURRICULAR",IFERROR(INDEX(viec,MATCH(1,INDEX((bloq=3)*(viei=B1623),0),0)),0))</f>
        <v>PREPARAR CONCRETOS Y MORTEROS SEGÚN NORMATIVA Y ESPECIFICACIONES TÉCNICAS DE CONSTRUCCIÓN.
RA1. DOSIFICAR MATERIALES SEGÚN NORMAS Y ESPECIFICACIONES TÉCNICAS.
RA2. MEZCLAR MATERIALES SEGÚN NORMAS Y ESPECIFICACIONES TÉCNICAS.
AP-02. Alistar materiales, equipos y herramientas.
AP-04. Construir elementos de los sistemas de sustentación y portante.</v>
      </c>
      <c r="I1633" s="71">
        <f ca="1">IF(COUNTIFS(instructor,B1623,diad,$I$2,desa,1,hord,"18:00 - 22:00")&gt;0,"DESARROLLO CURRICULAR",IFERROR(INDEX(sabc,MATCH(1,INDEX((bloq=3)*(sabi=B1623),0),0)),0))</f>
        <v>0</v>
      </c>
    </row>
    <row r="1634" spans="1:9" ht="20.399999999999999" thickTop="1" thickBot="1" x14ac:dyDescent="0.35">
      <c r="A1634" s="712"/>
      <c r="B1634" s="713"/>
      <c r="C1634" s="714"/>
      <c r="D1634" s="78" t="str">
        <f ca="1">IF(COUNTIFS(instructor,B1623,diad,$D$2,desa,1,hord,"18:00 - 22:00")&gt;0,"-",IFERROR(INDEX(luna,MATCH(1,INDEX((bloq=3)*(luni=B1623),0),0)),0))</f>
        <v>SEDE ANDRÉS SANÍN - AULA 208 - SALA DE SISTEMAS (CALLE 75 No. 19-52)</v>
      </c>
      <c r="E1634" s="78">
        <f ca="1">IF(COUNTIFS(instructor,B1623,diad,$E$2,desa,1,hord,"18:00 - 22:00")&gt;0,"-",IFERROR(INDEX(mara,MATCH(1,INDEX((bloq=3)*(mari=B1623),0),0)),0))</f>
        <v>0</v>
      </c>
      <c r="F1634" s="78" t="str">
        <f ca="1">IF(COUNTIFS(instructor,B1623,diad,$F$2,desa,1,hord,"18:00 - 22:00")&gt;0,"-",IFERROR(INDEX(miea,MATCH(1,INDEX((bloq=3)*(miei=B1623),0),0)),0))</f>
        <v>VIJES - CENTRO DE FORMACIÓN TÉCNICO Y TECNOLÓGICO (CARRERA 2 CALLE 5) - AULA 1</v>
      </c>
      <c r="G1634" s="78" t="str">
        <f ca="1">IF(COUNTIFS(instructor,B1623,diad,$G$2,desa,1,hord,"18:00 - 22:00")&gt;0,"-",IFERROR(INDEX(juea,MATCH(1,INDEX((bloq=3)*(juei=B1623),0),0)),0))</f>
        <v>SEDE ANDRÉS SANÍN - AULA 109 - SALA DE SISTEMAS (CALLE 75 No. 19-52)</v>
      </c>
      <c r="H1634" s="78" t="str">
        <f ca="1">IF(COUNTIFS(instructor,B1623,diad,$H$2,desa,1,hord,"18:00 - 22:00")&gt;0,"-",IFERROR(INDEX(viea,MATCH(1,INDEX((bloq=3)*(viei=B1623),0),0)),0))</f>
        <v>PALMIRA - I.E. DOMINGO IRURITA SEDE MARIA AUXILIADORA AULA 2 - (CRA 25 No. 21-52 - EL RECREO)</v>
      </c>
      <c r="I1634" s="79">
        <f ca="1">IF(COUNTIFS(instructor,B1623,diad,$I$2,desa,1,hord,"18:00 - 22:00")&gt;0,"-",IFERROR(INDEX(saba,MATCH(1,INDEX((bloq=3)*(sabi=B1623),0),0)),0))</f>
        <v>0</v>
      </c>
    </row>
    <row r="1635" spans="1:9" ht="14.1" customHeight="1" thickTop="1" thickBot="1" x14ac:dyDescent="0.35">
      <c r="A1635" s="717">
        <v>137</v>
      </c>
      <c r="B1635" s="718" t="str">
        <f>INDEX(instructor,A1635)</f>
        <v xml:space="preserve">LEYDI VERÓNICA TROCHEZ CARO </v>
      </c>
      <c r="C1635" s="718" t="str">
        <f>INDEX(area,A1635)</f>
        <v>LOGÍSTICA Y GESTIÓN DE LA PRODUCCIÓN - SEGURIDAD Y SALUD EN EL TRABAJO</v>
      </c>
      <c r="D1635" s="72" t="str">
        <f ca="1">IF(COUNTIFS(instructor,B1635,diad,$D$2,desa,1,hord,"08:00 - 12:00")&gt;0,INDEX(hord,MATCH(1,INDEX((instructor=B1635)*(instructor=B1635),0),0)),IFERROR(INDEX(hora,MATCH(1,INDEX((bloq=1)*(luni=B1635),0),0)),0))</f>
        <v>8:00 - 12:00</v>
      </c>
      <c r="E1635" s="72" t="str">
        <f ca="1">IF(COUNTIFS(instructor,B1635,diad,$E$2,desa,1,hord,"08:00 - 12:00")&gt;0,INDEX(hord,MATCH(1,INDEX((instructor=B1635)*(instructor=B1635),0),0)),IFERROR(INDEX(hora,MATCH(1,INDEX((bloq=1)*(mari=B1635),0),0)),0))</f>
        <v>8:00 - 12:00</v>
      </c>
      <c r="F1635" s="72" t="str" cm="1">
        <f t="array" aca="1" ref="F1635" ca="1">IF(COUNTIFS(instructor,B1635,diad,$F$2,desa,1,hord,"08:00 - 12:00")&gt;0,INDEX(hord,MATCH(1,INDEX((instructor=B1635)*(instructor=B1635),0),0)),IFERROR(INDEX(hora,MATCH(1,INDEX((bloq=1)*(mari=B1635),0),0)),0))</f>
        <v>8:00 - 12:00</v>
      </c>
      <c r="G1635" s="72" t="str">
        <f>IF(COUNTIFS(instructor,B1635,diad,$G$2,desa,1,hord,"08:00 - 12:00")&gt;0,INDEX(hord,MATCH(1,INDEX((instructor=B1635)*(instructor=B1635),0),0)),IFERROR(INDEX(hora,MATCH(1,INDEX((bloq=1)*(juei=B1635),0),0)),0))</f>
        <v>08:00 - 12:00</v>
      </c>
      <c r="H1635" s="72" t="str">
        <f ca="1">IF(COUNTIFS(instructor,B1635,diad,$H$2,desa,1,hord,"08:00 - 12:00")&gt;0,INDEX(hord,MATCH(1,INDEX((instructor=B1635)*(instructor=B1635),0),0)),IFERROR(INDEX(hora,MATCH(1,INDEX((bloq=1)*(viei=B1635),0),0)),0))</f>
        <v>8:00 - 12:00</v>
      </c>
      <c r="I1635" s="73">
        <f ca="1">IF(COUNTIFS(instructor,B1635,diad,$I$2,desa,1,hord,"08:00 - 12:00")&gt;0,INDEX(hord,MATCH(1,INDEX((instructor=B1635)*(instructor=B1635),0),0)),IFERROR(INDEX(hora,MATCH(1,INDEX((bloq=1)*(sabi=B1635),0),0)),0))</f>
        <v>0</v>
      </c>
    </row>
    <row r="1636" spans="1:9" ht="50.1" customHeight="1" thickTop="1" thickBot="1" x14ac:dyDescent="0.35">
      <c r="A1636" s="717"/>
      <c r="B1636" s="718"/>
      <c r="C1636" s="718"/>
      <c r="D1636" s="68" t="str">
        <f ca="1">IF(COUNTIFS(instructor,B1635,diad,$D$2,desa,1,hord,"08:00 - 12:00")&gt;0,"-",IFERROR(INDEX(ficha,MATCH(1,INDEX((bloq=1)*(luni=B1635),0),0)),0))</f>
        <v xml:space="preserve"> 3147650 GESTION DE LA SEGURIDAD Y SALUD EN EL TRABAJO ( TECNOLOGO)</v>
      </c>
      <c r="E1636" s="68" t="str">
        <f ca="1">IF(COUNTIFS(instructor,B1635,diad,$E$2,desa,1,hord,"08:00 - 12:00")&gt;0,"-",IFERROR(INDEX(ficha,MATCH(1,INDEX((bloq=1)*(mari=B1635),0),0)),0))</f>
        <v>3223891  GESTION DE LA SEGURIDAD Y SALUD EN EL TRABAJO ( TECNOLOGO)</v>
      </c>
      <c r="F1636" s="68" t="str" cm="1">
        <f t="array" aca="1" ref="F1636" ca="1">IF(COUNTIFS(instructor,B1635,diad,$F$2,desa,1,hord,"08:00 - 12:00")&gt;0,"-",IFERROR(INDEX(ficha,MATCH(1,INDEX((bloq=1)*(miei=B1635),0),0)),0))</f>
        <v xml:space="preserve"> 3147650 GESTION DE LA SEGURIDAD Y SALUD EN EL TRABAJO ( TECNOLOGO)</v>
      </c>
      <c r="G1636" s="68" t="str">
        <f>IF(COUNTIFS(instructor,B1635,diad,$G$2,desa,1,hord,"08:00 - 12:00")&gt;0,"-",IFERROR(INDEX(ficha,MATCH(1,INDEX((bloq=1)*(juei=B1635),0),0)),0))</f>
        <v>-</v>
      </c>
      <c r="H1636" s="68" t="str">
        <f ca="1">IF(COUNTIFS(instructor,B1635,diad,$H$2,desa,1,hord,"08:00 - 12:00")&gt;0,"-",IFERROR(INDEX(ficha,MATCH(1,INDEX((bloq=1)*(viei=B1635),0),0)),0))</f>
        <v>3311957 GESTION DE LA SEGURIDAD Y SALUD EN EL TRABAJO ( TECNOLOGO)</v>
      </c>
      <c r="I1636" s="69">
        <f ca="1">IF(COUNTIFS(instructor,B1635,diad,$I$2,desa,1,hord,"08:00 - 12:00")&gt;0,"-",IFERROR(INDEX(ficha,MATCH(1,INDEX((bloq=1)*(sabi=B1635),0),0)),0))</f>
        <v>0</v>
      </c>
    </row>
    <row r="1637" spans="1:9" ht="50.1" customHeight="1" thickTop="1" thickBot="1" x14ac:dyDescent="0.35">
      <c r="A1637" s="717"/>
      <c r="B1637" s="718"/>
      <c r="C1637" s="718"/>
      <c r="D1637" s="112" t="str">
        <f ca="1">IF(COUNTIFS(instructor,B1635,diad,$D$2,desa,1,hord,"08:00 - 12:00")&gt;0,"DESARROLLO CURRICULAR",IFERROR(INDEX(lunc,MATCH(1,INDEX((bloq=1)*(luni=B1635),0),0)),0))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E1637" s="112" t="str">
        <f ca="1">IF(COUNTIFS(instructor,B1635,diad,$E$2,desa,1,hord,"08:00 - 12:00")&gt;0,"DESARROLLO CURRICULAR",IFERROR(INDEX(marc,MATCH(1,INDEX((bloq=1)*(mari=B1635),0),0)),0))</f>
        <v>APOYAR LAS ACTIVIDADES DE SALUD OCUPACIONAL DE ACUERDO CON EL PROGRAMA ESTABLECIDO Y NORMATIVA LEGAL VIGENTE
566591 - REALIZAR ANÁLISIS DE PUESTOS DE TRABAJO CON BASE EN METODOLOGÍAS ESTABLECIDAS.
A7. Definir procedimientos de trabajo seguro.
INVESTIGACION DE AT</v>
      </c>
      <c r="F1637" s="112" t="str" cm="1">
        <f t="array" aca="1" ref="F1637" ca="1">IF(COUNTIFS(instructor,B1635,diad,$F$2,desa,1,hord,"08:00 - 12:00")&gt;0,"DESARROLLO CURRICULAR",IFERROR(INDEX(juec,MATCH(1,INDEX((bloq=1)*(miei=B1635),0),0)),0))</f>
        <v>VISITA EMPRESARIAL FINAL</v>
      </c>
      <c r="G1637" s="112" t="str">
        <f>IF(COUNTIFS(instructor,B1635,diad,$G$2,desa,1,hord,"08:00 - 12:00")&gt;0,"DESARROLLO CURRICULAR",IFERROR(INDEX(juec,MATCH(1,INDEX((bloq=1)*(juei=B1635),0),0)),0))</f>
        <v>DESARROLLO CURRICULAR</v>
      </c>
      <c r="H1637" s="70" t="str">
        <f ca="1">IF(COUNTIFS(instructor,B1635,diad,$H$2,desa,1,hord,"08:00 - 12:00")&gt;0,"DESARROLLO CURRICULAR",IFERROR(INDEX(viec,MATCH(1,INDEX((bloq=1)*(viei=B1635),0),0)),0))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637" s="71">
        <f ca="1">IF(COUNTIFS(instructor,B1635,diad,$I$2,desa,1,hord,"08:00 - 12:00")&gt;0,"DESARROLLO CURRICULAR",IFERROR(INDEX(sabc,MATCH(1,INDEX((bloq=1)*(sabi=B1635),0),0)),0))</f>
        <v>0</v>
      </c>
    </row>
    <row r="1638" spans="1:9" ht="30.6" customHeight="1" thickTop="1" thickBot="1" x14ac:dyDescent="0.35">
      <c r="A1638" s="717"/>
      <c r="B1638" s="718"/>
      <c r="C1638" s="718"/>
      <c r="D1638" s="74" t="str">
        <f ca="1">IF(COUNTIFS(instructor,B1635,diad,$D$2,desa,1,hord,"08:00 - 12:00")&gt;0,"-",IFERROR(INDEX(luna,MATCH(1,INDEX((bloq=1)*(luni=B1635),0),0)),0))</f>
        <v>SEDE ANDRÉS SANÍN - AULA 103 - SALA DE SISTEMAS (CALLE 75 No. 19-52)</v>
      </c>
      <c r="E1638" s="74" t="str">
        <f ca="1">IF(COUNTIFS(instructor,B1635,diad,$E$2,desa,1,hord,"08:00 - 12:00")&gt;0,"-",IFERROR(INDEX(mara,MATCH(1,INDEX((bloq=1)*(mari=B1635),0),0)),0))</f>
        <v>SEDE ANDRÉS SANÍN - AULA 204 - (CALLE 75 No. 19-52)</v>
      </c>
      <c r="F1638" s="74"/>
      <c r="G1638" s="74" t="str">
        <f>IF(COUNTIFS(instructor,B1635,diad,$G$2,desa,1,hord,"08:00 - 12:00")&gt;0,"-",IFERROR(INDEX(juea,MATCH(1,INDEX((bloq=1)*(juei=B1635),0),0)),0))</f>
        <v>-</v>
      </c>
      <c r="H1638" s="74" t="str">
        <f ca="1">IF(COUNTIFS(instructor,B1635,diad,$H$2,desa,1,hord,"08:00 - 12:00")&gt;0,"-",IFERROR(INDEX(viea,MATCH(1,INDEX((bloq=1)*(viei=B1635),0),0)),0))</f>
        <v>SEDE ANDRÉS SANÍN - AULA 104 - SALA DE SISTEMAS (CALLE 75 No. 19-52)</v>
      </c>
      <c r="I1638" s="75">
        <f ca="1">IF(COUNTIFS(instructor,B1635,diad,$I$2,desa,1,hord,"08:00 - 12:00")&gt;0,"-",IFERROR(INDEX(saba,MATCH(1,INDEX((bloq=1)*(sabi=B1635),0),0)),0))</f>
        <v>0</v>
      </c>
    </row>
    <row r="1639" spans="1:9" ht="14.1" customHeight="1" thickTop="1" thickBot="1" x14ac:dyDescent="0.35">
      <c r="A1639" s="717"/>
      <c r="B1639" s="718"/>
      <c r="C1639" s="718"/>
      <c r="D1639" s="76" t="str">
        <f ca="1">IF(COUNTIFS(instructor,B1635,diad,$D$2,desa,1,hord,"14:00 - 18:00")&gt;0,INDEX(hord,MATCH(1,INDEX((instructor=B1635)*(instructor=B1635),0),0)),IFERROR(INDEX(hora,MATCH(1,INDEX((bloq=2)*(luni=B1635),0),0)),0))</f>
        <v>14:00 - 18:00</v>
      </c>
      <c r="E1639" s="76" t="str">
        <f ca="1">IF(COUNTIFS(instructor,B1635,diad,$E$2,desa,1,hord,"14:00 - 18:00")&gt;0,INDEX(hord,MATCH(1,INDEX((instructor=B1635)*(instructor=B1635),0),0)),IFERROR(INDEX(hora,MATCH(1,INDEX((bloq=2)*(mari=B1635),0),0)),0))</f>
        <v>15:00 - 18:00</v>
      </c>
      <c r="F1639" s="76" t="str">
        <f ca="1">IF(COUNTIFS(instructor,B1635,diad,$F$2,desa,1,hord,"14:00 - 18:00")&gt;0,INDEX(hord,MATCH(1,INDEX((instructor=B1635)*(instructor=B1635),0),0)),IFERROR(INDEX(hora,MATCH(1,INDEX((bloq=2)*(miei=B1635),0),0)),0))</f>
        <v>14:00 - 18:00</v>
      </c>
      <c r="G1639" s="76" t="str">
        <f ca="1">IF(COUNTIFS(instructor,B1635,diad,$G$2,desa,1,hord,"14:00 - 18:00")&gt;0,INDEX(hord,MATCH(1,INDEX((instructor=B1635)*(instructor=B1635),0),0)),IFERROR(INDEX(hora,MATCH(1,INDEX((bloq=2)*(juei=B1635),0),0)),0))</f>
        <v>14:00 - 18:00</v>
      </c>
      <c r="H1639" s="76" t="str">
        <f ca="1">IF(COUNTIFS(instructor,B1635,diad,$H$2,desa,1,hord,"14:00 - 18:00")&gt;0,INDEX(hord,MATCH(1,INDEX((instructor=B1635)*(instructor=B1635),0),0)),IFERROR(INDEX(hora,MATCH(1,INDEX((bloq=2)*(viei=B1635),0),0)),0))</f>
        <v>13:00 - 17:00</v>
      </c>
      <c r="I1639" s="77">
        <f ca="1">IF(COUNTIFS(instructor,B1635,diad,$I$2,desa,1,hord,"14:00 - 18:00")&gt;0,INDEX(hord,MATCH(1,INDEX((instructor=B1635)*(instructor=B1635),0),0)),IFERROR(INDEX(hora,MATCH(1,INDEX((bloq=2)*(sabi=B1635),0),0)),0))</f>
        <v>0</v>
      </c>
    </row>
    <row r="1640" spans="1:9" ht="50.1" customHeight="1" thickTop="1" thickBot="1" x14ac:dyDescent="0.35">
      <c r="A1640" s="717"/>
      <c r="B1640" s="718"/>
      <c r="C1640" s="718"/>
      <c r="D1640" s="68" t="str">
        <f ca="1">IF(COUNTIFS(instructor,B1635,diad,$D$2,desa,1,hord,"14:00 - 18:00")&gt;0,"-",IFERROR(INDEX(ficha,MATCH(1,INDEX((bloq=2)*(luni=B1635),0),0)),0))</f>
        <v xml:space="preserve"> 3140808 GESTION DE LA SEGURIDAD Y SALUD EN EL TRABAJO ( TECNOLOGO)</v>
      </c>
      <c r="E1640" s="68" t="str">
        <f ca="1">IF(COUNTIFS(instructor,B1635,diad,$E$2,desa,1,hord,"14:00 - 18:00")&gt;0,"-",IFERROR(INDEX(ficha,MATCH(1,INDEX((bloq=2)*(mari=B1635),0),0)),0))</f>
        <v>3237637  GESTION DE LA SEGURIDAD Y SALUD EN EL TRABAJO ( TECNOLOGO)</v>
      </c>
      <c r="F1640" s="68" t="str">
        <f ca="1">IF(COUNTIFS(instructor,B1635,diad,$F$2,desa,1,hord,"14:00 - 18:00")&gt;0,"-",IFERROR(INDEX(ficha,MATCH(1,INDEX((bloq=2)*(miei=B1635),0),0)),0))</f>
        <v xml:space="preserve"> 3140808 GESTION DE LA SEGURIDAD Y SALUD EN EL TRABAJO ( TECNOLOGO)</v>
      </c>
      <c r="G1640" s="68" t="str">
        <f ca="1">IF(COUNTIFS(instructor,B1635,diad,$G$2,desa,1,hord,"14:00 - 18:00")&gt;0,"-",IFERROR(INDEX(ficha,MATCH(1,INDEX((bloq=2)*(juei=B1635),0),0)),0))</f>
        <v xml:space="preserve"> 3140808 GESTION DE LA SEGURIDAD Y SALUD EN EL TRABAJO ( TECNOLOGO)</v>
      </c>
      <c r="H1640" s="68" t="str">
        <f ca="1">IF(COUNTIFS(instructor,B1635,diad,$H$2,desa,1,hord,"14:00 - 18:00")&gt;0,"-",IFERROR(INDEX(ficha,MATCH(1,INDEX((bloq=2)*(viei=B1635),0),0)),0))</f>
        <v>3311957 GESTION DE LA SEGURIDAD Y SALUD EN EL TRABAJO ( TECNOLOGO)</v>
      </c>
      <c r="I1640" s="69">
        <f ca="1">IF(COUNTIFS(instructor,B1635,diad,$I$2,desa,1,hord,"14:00 - 18:00")&gt;0,"-",IFERROR(INDEX(ficha,MATCH(1,INDEX((bloq=2)*(sabi=B1635),0),0)),0))</f>
        <v>0</v>
      </c>
    </row>
    <row r="1641" spans="1:9" ht="50.1" customHeight="1" thickTop="1" thickBot="1" x14ac:dyDescent="0.35">
      <c r="A1641" s="717"/>
      <c r="B1641" s="718"/>
      <c r="C1641" s="718"/>
      <c r="D1641" s="70" t="str">
        <f ca="1">IF(COUNTIFS(instructor,B1635,diad,$D$2,desa,1,hord,"14:00 - 18:00")&gt;0,"DESARROLLO CURRICULAR",IFERROR(INDEX(lunc,MATCH(1,INDEX((bloq=2)*(luni=B1635),0),0)),0))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E1641" s="70" t="str">
        <f ca="1">IF(COUNTIFS(instructor,B1635,diad,$E$2,desa,1,hord,"14:00 - 18:00")&gt;0,"DESARROLLO CURRICULAR",IFERROR(INDEX(marc,MATCH(1,INDEX((bloq=2)*(mari=B1635),0),0)),0))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641" s="70" t="str">
        <f ca="1">IF(COUNTIFS(instructor,B1635,diad,$F$2,desa,1,hord,"14:00 - 18:00")&gt;0,"DESARROLLO CURRICULAR",IFERROR(INDEX(miec,MATCH(1,INDEX((bloq=2)*(miei=B1635),0),0)),0))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G1641" s="112" t="str">
        <f ca="1">IF(COUNTIFS(instructor,B1635,diad,$G$2,desa,1,hord,"14:00 - 18:00")&gt;0,"DESARROLLO CURRICULAR",IFERROR(INDEX(juec,MATCH(1,INDEX((bloq=2)*(juei=B1635),0),0)),0))</f>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H1641" s="112" t="str">
        <f ca="1">IF(COUNTIFS(instructor,B1635,diad,$H$2,desa,1,hord,"14:00 - 18:00")&gt;0,"DESARROLLO CURRICULAR",IFERROR(INDEX(viec,MATCH(1,INDEX((bloq=2)*(viei=B1635),0),0)),0))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641" s="126">
        <f ca="1">IF(COUNTIFS(instructor,B1635,diad,$I$2,desa,1,hord,"14:00 - 18:00")&gt;0,"DESARROLLO CURRICULAR",IFERROR(INDEX(sabc,MATCH(1,INDEX((bloq=2)*(sabi=B1635),0),0)),0))</f>
        <v>0</v>
      </c>
    </row>
    <row r="1642" spans="1:9" ht="50.1" customHeight="1" thickTop="1" thickBot="1" x14ac:dyDescent="0.35">
      <c r="A1642" s="717"/>
      <c r="B1642" s="718"/>
      <c r="C1642" s="718"/>
      <c r="D1642" s="74" t="str">
        <f ca="1">IF(COUNTIFS(instructor,B1635,diad,$D$2,desa,1,hord,"14:00 - 18:00")&gt;0,"-",IFERROR(INDEX(luna,MATCH(1,INDEX((bloq=2)*(luni=B1635),0),0)),0))</f>
        <v>SEDE ANDRÉS SANÍN - AULA 112 - (CALLE 75 No. 19-52)</v>
      </c>
      <c r="E1642" s="74" t="str">
        <f ca="1">IF(COUNTIFS(instructor,B1635,diad,$E$2,desa,1,hord,"14:00 - 18:00")&gt;0,"-",IFERROR(INDEX(mara,MATCH(1,INDEX((bloq=2)*(mari=B1635),0),0)),0))</f>
        <v>SEDE ANDRÉS SANÍN - AULA 112 - (CALLE 75 No. 19-52)</v>
      </c>
      <c r="F1642" s="74" t="str">
        <f ca="1">IF(COUNTIFS(instructor,B1635,diad,$F$2,desa,1,hord,"14:00 - 18:00")&gt;0,"-",IFERROR(INDEX(miea,MATCH(1,INDEX((bloq=2)*(miei=B1635),0),0)),0))</f>
        <v>SEDE ANDRÉS SANÍN - AULA 112 - (CALLE 75 No. 19-52)</v>
      </c>
      <c r="G1642" s="74" t="str">
        <f ca="1">IF(COUNTIFS(instructor,B1635,diad,$G$2,desa,1,hord,"14:00 - 18:00")&gt;0,"-",IFERROR(INDEX(juea,MATCH(1,INDEX((bloq=2)*(juei=B1635),0),0)),0))</f>
        <v>SEDE ANDRÉS SANÍN - AULA 112 - (CALLE 75 No. 19-52)</v>
      </c>
      <c r="H1642" s="74" t="str">
        <f ca="1">IF(COUNTIFS(instructor,B1635,diad,$H$2,desa,1,hord,"14:00 - 18:00")&gt;0,"-",IFERROR(INDEX(viea,MATCH(1,INDEX((bloq=2)*(viei=B1635),0),0)),0))</f>
        <v>SEDE ANDRÉS SANÍN - AULA 204 - (CALLE 75 No. 19-52)</v>
      </c>
      <c r="I1642" s="75">
        <f ca="1">IF(COUNTIFS(instructor,B1635,diad,$I$2,desa,1,hord,"14:00 - 18:00")&gt;0,"-",IFERROR(INDEX(saba,MATCH(1,INDEX((bloq=2)*(sabi=B1635),0),0)),0))</f>
        <v>0</v>
      </c>
    </row>
    <row r="1643" spans="1:9" ht="14.1" customHeight="1" thickTop="1" thickBot="1" x14ac:dyDescent="0.35">
      <c r="A1643" s="717"/>
      <c r="B1643" s="718"/>
      <c r="C1643" s="718"/>
      <c r="D1643" s="76">
        <f ca="1">IF(COUNTIFS(instructor,B1635,diad,$D$2,desa,1,hord,"18:00 - 22:00")&gt;0,INDEX(hord,MATCH(1,INDEX((instructor=B1635)*(instructor=B1635),0),0)),IFERROR(INDEX(hora,MATCH(1,INDEX((bloq=3)*(luni=B1635),0),0)),0))</f>
        <v>0</v>
      </c>
      <c r="E1643" s="76">
        <f ca="1">IF(COUNTIFS(instructor,B1635,diad,$E$2,desa,1,hord,"18:00 - 22:00")&gt;0,INDEX(hord,MATCH(1,INDEX((instructor=B1635)*(instructor=B1635),0),0)),IFERROR(INDEX(hora,MATCH(1,INDEX((bloq=3)*(mari=B1635),0),0)),0))</f>
        <v>0</v>
      </c>
      <c r="F1643" s="76">
        <f ca="1">IF(COUNTIFS(instructor,B1635,diad,$F$2,desa,1,hord,"18:00 - 22:00")&gt;0,INDEX(hord,MATCH(1,INDEX((instructor=B1635)*(instructor=B1635),0),0)),IFERROR(INDEX(hora,MATCH(1,INDEX((bloq=3)*(miei=B1635),0),0)),0))</f>
        <v>0</v>
      </c>
      <c r="G1643" s="76">
        <f ca="1">IF(COUNTIFS(instructor,B1635,diad,$G$2,desa,1,hord,"18:00 - 22:00")&gt;0,INDEX(hord,MATCH(1,INDEX((instructor=B1635)*(instructor=B1635),0),0)),IFERROR(INDEX(hora,MATCH(1,INDEX((bloq=3)*(juei=B1635),0),0)),0))</f>
        <v>0</v>
      </c>
      <c r="H1643" s="76">
        <f ca="1">IF(COUNTIFS(instructor,B1635,diad,$H$2,desa,1,hord,"18:00 - 22:00")&gt;0,INDEX(hord,MATCH(1,INDEX((instructor=B1635)*(instructor=B1635),0),0)),IFERROR(INDEX(hora,MATCH(1,INDEX((bloq=3)*(viei=B1635),0),0)),0))</f>
        <v>0</v>
      </c>
      <c r="I1643" s="77">
        <f ca="1">IF(COUNTIFS(instructor,B1635,diad,$I$2,desa,1,hord,"18:00 - 22:00")&gt;0,INDEX(hord,MATCH(1,INDEX((instructor=B1635)*(instructor=B1635),0),0)),IFERROR(INDEX(hora,MATCH(1,INDEX((bloq=3)*(sabi=B1635),0),0)),0))</f>
        <v>0</v>
      </c>
    </row>
    <row r="1644" spans="1:9" ht="14.1" customHeight="1" thickTop="1" thickBot="1" x14ac:dyDescent="0.35">
      <c r="A1644" s="717"/>
      <c r="B1644" s="718"/>
      <c r="C1644" s="718"/>
      <c r="D1644" s="68">
        <f ca="1">IF(COUNTIFS(instructor,B1635,diad,$D$2,desa,1,hord,"18:00 - 22:00")&gt;0,"-",IFERROR(INDEX(ficha,MATCH(1,INDEX((bloq=3)*(luni=B1635),0),0)),0))</f>
        <v>0</v>
      </c>
      <c r="E1644" s="68">
        <f ca="1">IF(COUNTIFS(instructor,B1635,diad,$E$2,desa,1,hord,"18:00 - 22:00")&gt;0,"-",IFERROR(INDEX(ficha,MATCH(1,INDEX((bloq=3)*(mari=B1635),0),0)),0))</f>
        <v>0</v>
      </c>
      <c r="F1644" s="68">
        <f ca="1">IF(COUNTIFS(instructor,B1635,diad,$F$2,desa,1,hord,"18:00 - 22:00")&gt;0,"-",IFERROR(INDEX(ficha,MATCH(1,INDEX((bloq=3)*(miei=B1635),0),0)),0))</f>
        <v>0</v>
      </c>
      <c r="G1644" s="68">
        <f ca="1">IF(COUNTIFS(instructor,B1635,diad,$G$2,desa,1,hord,"18:00 - 22:00")&gt;0,"-",IFERROR(INDEX(ficha,MATCH(1,INDEX((bloq=3)*(juei=B1635),0),0)),0))</f>
        <v>0</v>
      </c>
      <c r="H1644" s="68">
        <f ca="1">IF(COUNTIFS(instructor,B1635,diad,$H$2,desa,1,hord,"18:00 - 22:00")&gt;0,"-",IFERROR(INDEX(ficha,MATCH(1,INDEX((bloq=3)*(viei=B1635),0),0)),0))</f>
        <v>0</v>
      </c>
      <c r="I1644" s="69">
        <f ca="1">IF(COUNTIFS(instructor,B1635,diad,$I$2,desa,1,hord,"18:00 - 22:00")&gt;0,"-",IFERROR(INDEX(ficha,MATCH(1,INDEX((bloq=3)*(sabi=B1635),0),0)),0))</f>
        <v>0</v>
      </c>
    </row>
    <row r="1645" spans="1:9" ht="14.1" customHeight="1" thickTop="1" thickBot="1" x14ac:dyDescent="0.35">
      <c r="A1645" s="717"/>
      <c r="B1645" s="718"/>
      <c r="C1645" s="718"/>
      <c r="D1645" s="112">
        <f ca="1">IF(COUNTIFS(instructor,B1635,diad,$D$2,desa,1,hord,"18:00 - 22:00")&gt;0,"DESARROLLO CURRICULAR",IFERROR(INDEX(lunc,MATCH(1,INDEX((bloq=3)*(luni=B1635),0),0)),0))</f>
        <v>0</v>
      </c>
      <c r="E1645" s="112">
        <f ca="1">IF(COUNTIFS(instructor,B1635,diad,$E$2,desa,1,hord,"18:00 - 22:00")&gt;0,"DESARROLLO CURRICULAR",IFERROR(INDEX(marc,MATCH(1,INDEX((bloq=3)*(mari=B1635),0),0)),0))</f>
        <v>0</v>
      </c>
      <c r="F1645" s="112">
        <f ca="1">IF(COUNTIFS(instructor,B1635,diad,$F$2,desa,1,hord,"18:00 - 22:00")&gt;0,"DESARROLLO CURRICULAR",IFERROR(INDEX(miec,MATCH(1,INDEX((bloq=3)*(miei=B1635),0),0)),0))</f>
        <v>0</v>
      </c>
      <c r="G1645" s="70">
        <f ca="1">IF(COUNTIFS(instructor,B1635,diad,$G$2,desa,1,hord,"18:00 - 22:00")&gt;0,"DESARROLLO CURRICULAR",IFERROR(INDEX(juec,MATCH(1,INDEX((bloq=3)*(juei=B1635),0),0)),0))</f>
        <v>0</v>
      </c>
      <c r="H1645" s="70">
        <f ca="1">IF(COUNTIFS(instructor,B1635,diad,$H$2,desa,1,hord,"18:00 - 22:00")&gt;0,"DESARROLLO CURRICULAR",IFERROR(INDEX(viec,MATCH(1,INDEX((bloq=3)*(viei=B1635),0),0)),0))</f>
        <v>0</v>
      </c>
      <c r="I1645" s="71">
        <f ca="1">IF(COUNTIFS(instructor,B1635,diad,$I$2,desa,1,hord,"18:00 - 22:00")&gt;0,"DESARROLLO CURRICULAR",IFERROR(INDEX(sabc,MATCH(1,INDEX((bloq=3)*(sabi=B1635),0),0)),0))</f>
        <v>0</v>
      </c>
    </row>
    <row r="1646" spans="1:9" ht="14.1" customHeight="1" thickTop="1" thickBot="1" x14ac:dyDescent="0.35">
      <c r="A1646" s="717"/>
      <c r="B1646" s="718"/>
      <c r="C1646" s="718"/>
      <c r="D1646" s="78">
        <f ca="1">IF(COUNTIFS(instructor,B1635,diad,$D$2,desa,1,hord,"18:00 - 22:00")&gt;0,"-",IFERROR(INDEX(luna,MATCH(1,INDEX((bloq=3)*(luni=B1635),0),0)),0))</f>
        <v>0</v>
      </c>
      <c r="E1646" s="78">
        <f ca="1">IF(COUNTIFS(instructor,B1635,diad,$E$2,desa,1,hord,"18:00 - 22:00")&gt;0,"-",IFERROR(INDEX(mara,MATCH(1,INDEX((bloq=3)*(mari=B1635),0),0)),0))</f>
        <v>0</v>
      </c>
      <c r="F1646" s="78">
        <f ca="1">IF(COUNTIFS(instructor,B1635,diad,$F$2,desa,1,hord,"18:00 - 22:00")&gt;0,"-",IFERROR(INDEX(miea,MATCH(1,INDEX((bloq=3)*(miei=B1635),0),0)),0))</f>
        <v>0</v>
      </c>
      <c r="G1646" s="78">
        <f ca="1">IF(COUNTIFS(instructor,B1635,diad,$G$2,desa,1,hord,"18:00 - 22:00")&gt;0,"-",IFERROR(INDEX(juea,MATCH(1,INDEX((bloq=3)*(juei=B1635),0),0)),0))</f>
        <v>0</v>
      </c>
      <c r="H1646" s="78">
        <f ca="1">IF(COUNTIFS(instructor,B1635,diad,$H$2,desa,1,hord,"18:00 - 22:00")&gt;0,"-",IFERROR(INDEX(viea,MATCH(1,INDEX((bloq=3)*(viei=B1635),0),0)),0))</f>
        <v>0</v>
      </c>
      <c r="I1646" s="79">
        <f ca="1">IF(COUNTIFS(instructor,B1635,diad,$I$2,desa,1,hord,"18:00 - 22:00")&gt;0,"-",IFERROR(INDEX(saba,MATCH(1,INDEX((bloq=3)*(sabi=B1635),0),0)),0))</f>
        <v>0</v>
      </c>
    </row>
    <row r="1647" spans="1:9" ht="14.1" customHeight="1" thickTop="1" thickBot="1" x14ac:dyDescent="0.35">
      <c r="A1647" s="712">
        <v>138</v>
      </c>
      <c r="B1647" s="713" t="str">
        <f>INDEX(instructor,A1647)</f>
        <v>LILIANA MOSQUERA PALACIOS</v>
      </c>
      <c r="C1647" s="713" t="str">
        <f>INDEX(area,A1647)</f>
        <v>COMPETENCIAS TRANSVERSALES - EMPRENDIMIENTO (COMPLEMENTARIA)</v>
      </c>
      <c r="D1647" s="72">
        <f ca="1">IF(COUNTIFS(instructor,B1647,diad,$D$2,desa,1,hord,"08:00 - 12:00")&gt;0,INDEX(hord,MATCH(1,INDEX((instructor=B1647)*(instructor=B1647),0),0)),IFERROR(INDEX(hora,MATCH(1,INDEX((bloq=1)*(luni=B1647),0),0)),0))</f>
        <v>0</v>
      </c>
      <c r="E1647" s="72">
        <f ca="1">IF(COUNTIFS(instructor,B1647,diad,$E$2,desa,1,hord,"08:00 - 12:00")&gt;0,INDEX(hord,MATCH(1,INDEX((instructor=B1647)*(instructor=B1647),0),0)),IFERROR(INDEX(hora,MATCH(1,INDEX((bloq=1)*(mari=B1647),0),0)),0))</f>
        <v>0</v>
      </c>
      <c r="F1647" s="72">
        <f ca="1">IF(COUNTIFS(instructor,B1647,diad,$F$2,desa,1,hord,"08:00 - 12:00")&gt;0,INDEX(hord,MATCH(1,INDEX((instructor=B1647)*(instructor=B1647),0),0)),IFERROR(INDEX(hora,MATCH(1,INDEX((bloq=1)*(miei=B1647),0),0)),0))</f>
        <v>0</v>
      </c>
      <c r="G1647" s="72">
        <f ca="1">IF(COUNTIFS(instructor,B1647,diad,$G$2,desa,1,hord,"08:00 - 12:00")&gt;0,INDEX(hord,MATCH(1,INDEX((instructor=B1647)*(instructor=B1647),0),0)),IFERROR(INDEX(hora,MATCH(1,INDEX((bloq=1)*(juei=B1647),0),0)),0))</f>
        <v>0</v>
      </c>
      <c r="H1647" s="72">
        <f ca="1">IF(COUNTIFS(instructor,B1647,diad,$H$2,desa,1,hord,"08:00 - 12:00")&gt;0,INDEX(hord,MATCH(1,INDEX((instructor=B1647)*(instructor=B1647),0),0)),IFERROR(INDEX(hora,MATCH(1,INDEX((bloq=1)*(viei=B1647),0),0)),0))</f>
        <v>0</v>
      </c>
      <c r="I1647" s="73">
        <f ca="1">IF(COUNTIFS(instructor,B1647,diad,$I$2,desa,1,hord,"08:00 - 12:00")&gt;0,INDEX(hord,MATCH(1,INDEX((instructor=B1647)*(instructor=B1647),0),0)),IFERROR(INDEX(hora,MATCH(1,INDEX((bloq=1)*(sabi=B1647),0),0)),0))</f>
        <v>0</v>
      </c>
    </row>
    <row r="1648" spans="1:9" ht="14.1" customHeight="1" thickTop="1" thickBot="1" x14ac:dyDescent="0.35">
      <c r="A1648" s="712"/>
      <c r="B1648" s="713"/>
      <c r="C1648" s="713"/>
      <c r="D1648" s="68">
        <f ca="1">IF(COUNTIFS(instructor,B1647,diad,$D$2,desa,1,hord,"08:00 - 12:00")&gt;0,"-",IFERROR(INDEX(ficha,MATCH(1,INDEX((bloq=1)*(luni=B1647),0),0)),0))</f>
        <v>0</v>
      </c>
      <c r="E1648" s="68">
        <f ca="1">IF(COUNTIFS(instructor,B1647,diad,$E$2,desa,1,hord,"08:00 - 12:00")&gt;0,"-",IFERROR(INDEX(ficha,MATCH(1,INDEX((bloq=1)*(mari=B1647),0),0)),0))</f>
        <v>0</v>
      </c>
      <c r="F1648" s="68">
        <f ca="1">IF(COUNTIFS(instructor,B1647,diad,$F$2,desa,1,hord,"08:00 - 12:00")&gt;0,"-",IFERROR(INDEX(ficha,MATCH(1,INDEX((bloq=1)*(miei=B1647),0),0)),0))</f>
        <v>0</v>
      </c>
      <c r="G1648" s="68">
        <f ca="1">IF(COUNTIFS(instructor,B1647,diad,$G$2,desa,1,hord,"08:00 - 12:00")&gt;0,"-",IFERROR(INDEX(ficha,MATCH(1,INDEX((bloq=1)*(juei=B1647),0),0)),0))</f>
        <v>0</v>
      </c>
      <c r="H1648" s="68">
        <f ca="1">IF(COUNTIFS(instructor,B1647,diad,$H$2,desa,1,hord,"08:00 - 12:00")&gt;0,"-",IFERROR(INDEX(ficha,MATCH(1,INDEX((bloq=1)*(viei=B1647),0),0)),0))</f>
        <v>0</v>
      </c>
      <c r="I1648" s="69">
        <f ca="1">IF(COUNTIFS(instructor,B1647,diad,$I$2,desa,1,hord,"08:00 - 12:00")&gt;0,"-",IFERROR(INDEX(ficha,MATCH(1,INDEX((bloq=1)*(sabi=B1647),0),0)),0))</f>
        <v>0</v>
      </c>
    </row>
    <row r="1649" spans="1:9" ht="14.1" customHeight="1" thickTop="1" thickBot="1" x14ac:dyDescent="0.35">
      <c r="A1649" s="712"/>
      <c r="B1649" s="713"/>
      <c r="C1649" s="713"/>
      <c r="D1649" s="70">
        <f ca="1">IF(COUNTIFS(instructor,B1647,diad,$D$2,desa,1,hord,"08:00 - 12:00")&gt;0,"DESARROLLO CURRICULAR",IFERROR(INDEX(lunc,MATCH(1,INDEX((bloq=1)*(luni=B1647),0),0)),0))</f>
        <v>0</v>
      </c>
      <c r="E1649" s="70">
        <f ca="1">IF(COUNTIFS(instructor,B1647,diad,$E$2,desa,1,hord,"08:00 - 12:00")&gt;0,"DESARROLLO CURRICULAR",IFERROR(INDEX(marc,MATCH(1,INDEX((bloq=1)*(mari=B1647),0),0)),0))</f>
        <v>0</v>
      </c>
      <c r="F1649" s="70">
        <f ca="1">IF(COUNTIFS(instructor,B1647,diad,$F$2,desa,1,hord,"08:00 - 12:00")&gt;0,"DESARROLLO CURRICULAR",IFERROR(INDEX(miec,MATCH(1,INDEX((bloq=1)*(miei=B1647),0),0)),0))</f>
        <v>0</v>
      </c>
      <c r="G1649" s="70">
        <f ca="1">IF(COUNTIFS(instructor,B1647,diad,$G$2,desa,1,hord,"08:00 - 12:00")&gt;0,"DESARROLLO CURRICULAR",IFERROR(INDEX(juec,MATCH(1,INDEX((bloq=1)*(juei=B1647),0),0)),0))</f>
        <v>0</v>
      </c>
      <c r="H1649" s="70">
        <f ca="1">IF(COUNTIFS(instructor,B1647,diad,$H$2,desa,1,hord,"08:00 - 12:00")&gt;0,"DESARROLLO CURRICULAR",IFERROR(INDEX(viec,MATCH(1,INDEX((bloq=1)*(viei=B1647),0),0)),0))</f>
        <v>0</v>
      </c>
      <c r="I1649" s="71">
        <f ca="1">IF(COUNTIFS(instructor,B1647,diad,$I$2,desa,1,hord,"08:00 - 12:00")&gt;0,"DESARROLLO CURRICULAR",IFERROR(INDEX(sabc,MATCH(1,INDEX((bloq=1)*(sabi=B1647),0),0)),0))</f>
        <v>0</v>
      </c>
    </row>
    <row r="1650" spans="1:9" ht="14.1" customHeight="1" thickTop="1" thickBot="1" x14ac:dyDescent="0.35">
      <c r="A1650" s="712"/>
      <c r="B1650" s="713"/>
      <c r="C1650" s="713"/>
      <c r="D1650" s="74">
        <f ca="1">IF(COUNTIFS(instructor,B1647,diad,$D$2,desa,1,hord,"08:00 - 12:00")&gt;0,"-",IFERROR(INDEX(luna,MATCH(1,INDEX((bloq=1)*(luni=B1647),0),0)),0))</f>
        <v>0</v>
      </c>
      <c r="E1650" s="74">
        <f ca="1">IF(COUNTIFS(instructor,B1647,diad,$E$2,desa,1,hord,"08:00 - 12:00")&gt;0,"-",IFERROR(INDEX(mara,MATCH(1,INDEX((bloq=1)*(mari=B1647),0),0)),0))</f>
        <v>0</v>
      </c>
      <c r="F1650" s="74">
        <f ca="1">IF(COUNTIFS(instructor,B1647,diad,$F$2,desa,1,hord,"08:00 - 12:00")&gt;0,"-",IFERROR(INDEX(miea,MATCH(1,INDEX((bloq=1)*(miei=B1647),0),0)),0))</f>
        <v>0</v>
      </c>
      <c r="G1650" s="74">
        <f ca="1">IF(COUNTIFS(instructor,B1647,diad,$G$2,desa,1,hord,"08:00 - 12:00")&gt;0,"-",IFERROR(INDEX(juea,MATCH(1,INDEX((bloq=1)*(juei=B1647),0),0)),0))</f>
        <v>0</v>
      </c>
      <c r="H1650" s="74">
        <f ca="1">IF(COUNTIFS(instructor,B1647,diad,$H$2,desa,1,hord,"08:00 - 12:00")&gt;0,"-",IFERROR(INDEX(viea,MATCH(1,INDEX((bloq=1)*(viei=B1647),0),0)),0))</f>
        <v>0</v>
      </c>
      <c r="I1650" s="75">
        <f ca="1">IF(COUNTIFS(instructor,B1647,diad,$I$2,desa,1,hord,"08:00 - 12:00")&gt;0,"-",IFERROR(INDEX(saba,MATCH(1,INDEX((bloq=1)*(sabi=B1647),0),0)),0))</f>
        <v>0</v>
      </c>
    </row>
    <row r="1651" spans="1:9" ht="14.1" customHeight="1" thickTop="1" thickBot="1" x14ac:dyDescent="0.35">
      <c r="A1651" s="712"/>
      <c r="B1651" s="713"/>
      <c r="C1651" s="713"/>
      <c r="D1651" s="76" t="str">
        <f>IF(COUNTIFS(instructor,B1647,diad,$D$2,desa,1,hord,"14:00 - 18:00")&gt;0,INDEX(hord,MATCH(1,INDEX((instructor=B1647)*(instructor=B1647),0),0)),IFERROR(INDEX(hora,MATCH(1,INDEX((bloq=2)*(luni=B1647),0),0)),0))</f>
        <v>14:00 - 18:00</v>
      </c>
      <c r="E1651" s="76">
        <f ca="1">IF(COUNTIFS(instructor,B1647,diad,$E$2,desa,1,hord,"14:00 - 18:00")&gt;0,INDEX(hord,MATCH(1,INDEX((instructor=B1647)*(instructor=B1647),0),0)),IFERROR(INDEX(hora,MATCH(1,INDEX((bloq=2)*(mari=B1647),0),0)),0))</f>
        <v>0</v>
      </c>
      <c r="F1651" s="76">
        <f ca="1">IF(COUNTIFS(instructor,B1647,diad,$F$2,desa,1,hord,"14:00 - 18:00")&gt;0,INDEX(hord,MATCH(1,INDEX((instructor=B1647)*(instructor=B1647),0),0)),IFERROR(INDEX(hora,MATCH(1,INDEX((bloq=2)*(miei=B1647),0),0)),0))</f>
        <v>0</v>
      </c>
      <c r="G1651" s="76">
        <f ca="1">IF(COUNTIFS(instructor,B1647,diad,$G$2,desa,1,hord,"14:00 - 18:00")&gt;0,INDEX(hord,MATCH(1,INDEX((instructor=B1647)*(instructor=B1647),0),0)),IFERROR(INDEX(hora,MATCH(1,INDEX((bloq=2)*(juei=B1647),0),0)),0))</f>
        <v>0</v>
      </c>
      <c r="H1651" s="76">
        <f ca="1">IF(COUNTIFS(instructor,B1647,diad,$H$2,desa,1,hord,"14:00 - 18:00")&gt;0,INDEX(hord,MATCH(1,INDEX((instructor=B1647)*(instructor=B1647),0),0)),IFERROR(INDEX(hora,MATCH(1,INDEX((bloq=2)*(viei=B1647),0),0)),0))</f>
        <v>0</v>
      </c>
      <c r="I1651" s="77">
        <f ca="1">IF(COUNTIFS(instructor,B1647,diad,$I$2,desa,1,hord,"14:00 - 18:00")&gt;0,INDEX(hord,MATCH(1,INDEX((instructor=B1647)*(instructor=B1647),0),0)),IFERROR(INDEX(hora,MATCH(1,INDEX((bloq=2)*(sabi=B1647),0),0)),0))</f>
        <v>0</v>
      </c>
    </row>
    <row r="1652" spans="1:9" ht="36.75" customHeight="1" thickTop="1" thickBot="1" x14ac:dyDescent="0.35">
      <c r="A1652" s="712"/>
      <c r="B1652" s="713"/>
      <c r="C1652" s="713"/>
      <c r="D1652" s="68" t="str">
        <f>IF(COUNTIFS(instructor,B1647,diad,$D$2,desa,1,hord,"14:00 - 18:00")&gt;0,"-",IFERROR(INDEX(ficha,MATCH(1,INDEX((bloq=2)*(luni=B1647),0),0)),0))</f>
        <v>-</v>
      </c>
      <c r="E1652" s="68">
        <f ca="1">IF(COUNTIFS(instructor,B1647,diad,$E$2,desa,1,hord,"14:00 - 18:00")&gt;0,"-",IFERROR(INDEX(ficha,MATCH(1,INDEX((bloq=2)*(mari=B1647),0),0)),0))</f>
        <v>0</v>
      </c>
      <c r="F1652" s="68">
        <f ca="1">IF(COUNTIFS(instructor,B1647,diad,$F$2,desa,1,hord,"14:00 - 18:00")&gt;0,"-",IFERROR(INDEX(ficha,MATCH(1,INDEX((bloq=2)*(miei=B1647),0),0)),0))</f>
        <v>0</v>
      </c>
      <c r="G1652" s="68">
        <f ca="1">IF(COUNTIFS(instructor,B1647,diad,$G$2,desa,1,hord,"14:00 - 18:00")&gt;0,"-",IFERROR(INDEX(ficha,MATCH(1,INDEX((bloq=2)*(juei=B1647),0),0)),0))</f>
        <v>0</v>
      </c>
      <c r="H1652" s="68">
        <f ca="1">IF(COUNTIFS(instructor,B1647,diad,$H$2,desa,1,hord,"14:00 - 18:00")&gt;0,"-",IFERROR(INDEX(ficha,MATCH(1,INDEX((bloq=2)*(viei=B1647),0),0)),0))</f>
        <v>0</v>
      </c>
      <c r="I1652" s="69">
        <f ca="1">IF(COUNTIFS(instructor,B1647,diad,$I$2,desa,1,hord,"14:00 - 18:00")&gt;0,"-",IFERROR(INDEX(ficha,MATCH(1,INDEX((bloq=2)*(sabi=B1647),0),0)),0))</f>
        <v>0</v>
      </c>
    </row>
    <row r="1653" spans="1:9" ht="85.65" customHeight="1" thickTop="1" thickBot="1" x14ac:dyDescent="0.35">
      <c r="A1653" s="712"/>
      <c r="B1653" s="713"/>
      <c r="C1653" s="713"/>
      <c r="D1653" s="70" t="str">
        <f>IF(COUNTIFS(instructor,B1647,diad,$D$2,desa,1,hord,"14:00 - 18:00")&gt;0,"DESARROLLO CURRICULAR",IFERROR(INDEX(lunc,MATCH(1,INDEX((bloq=2)*(luni=B1647),0),0)),0))</f>
        <v>DESARROLLO CURRICULAR</v>
      </c>
      <c r="E1653" s="70">
        <f ca="1">IF(COUNTIFS(instructor,B1647,diad,$E$2,desa,1,hord,"14:00 - 18:00")&gt;0,"DESARROLLO CURRICULAR",IFERROR(INDEX(marc,MATCH(1,INDEX((bloq=2)*(mari=B1647),0),0)),0))</f>
        <v>0</v>
      </c>
      <c r="F1653" s="70">
        <f ca="1">IF(COUNTIFS(instructor,B1647,diad,$F$2,desa,1,hord,"14:00 - 18:00")&gt;0,"DESARROLLO CURRICULAR",IFERROR(INDEX(miec,MATCH(1,INDEX((bloq=2)*(miei=B1647),0),0)),0))</f>
        <v>0</v>
      </c>
      <c r="G1653" s="70">
        <f ca="1">IF(COUNTIFS(instructor,B1647,diad,$G$2,desa,1,hord,"14:00 - 18:00")&gt;0,"DESARROLLO CURRICULAR",IFERROR(INDEX(juec,MATCH(1,INDEX((bloq=2)*(juei=B1647),0),0)),0))</f>
        <v>0</v>
      </c>
      <c r="H1653" s="70">
        <f ca="1">IF(COUNTIFS(instructor,B1647,diad,$H$2,desa,1,hord,"14:00 - 18:00")&gt;0,"DESARROLLO CURRICULAR",IFERROR(INDEX(viec,MATCH(1,INDEX((bloq=2)*(viei=B1647),0),0)),0))</f>
        <v>0</v>
      </c>
      <c r="I1653" s="71">
        <f ca="1">IF(COUNTIFS(instructor,B1647,diad,$I$2,desa,1,hord,"14:00 - 18:00")&gt;0,"DESARROLLO CURRICULAR",IFERROR(INDEX(sabc,MATCH(1,INDEX((bloq=2)*(sabi=B1647),0),0)),0))</f>
        <v>0</v>
      </c>
    </row>
    <row r="1654" spans="1:9" ht="14.1" customHeight="1" thickTop="1" thickBot="1" x14ac:dyDescent="0.35">
      <c r="A1654" s="712"/>
      <c r="B1654" s="713"/>
      <c r="C1654" s="713"/>
      <c r="D1654" s="74" t="str">
        <f>IF(COUNTIFS(instructor,B1647,diad,$D$2,desa,1,hord,"14:00 - 18:00")&gt;0,"-",IFERROR(INDEX(luna,MATCH(1,INDEX((bloq=2)*(luni=B1647),0),0)),0))</f>
        <v>-</v>
      </c>
      <c r="E1654" s="74">
        <f ca="1">IF(COUNTIFS(instructor,B1647,diad,$E$2,desa,1,hord,"14:00 - 18:00")&gt;0,"-",IFERROR(INDEX(mara,MATCH(1,INDEX((bloq=2)*(mari=B1647),0),0)),0))</f>
        <v>0</v>
      </c>
      <c r="F1654" s="74">
        <f ca="1">IF(COUNTIFS(instructor,B1647,diad,$F$2,desa,1,hord,"14:00 - 18:00")&gt;0,"-",IFERROR(INDEX(miea,MATCH(1,INDEX((bloq=2)*(miei=B1647),0),0)),0))</f>
        <v>0</v>
      </c>
      <c r="G1654" s="74">
        <f ca="1">IF(COUNTIFS(instructor,B1647,diad,$G$2,desa,1,hord,"14:00 - 18:00")&gt;0,"-",IFERROR(INDEX(juea,MATCH(1,INDEX((bloq=2)*(juei=B1647),0),0)),0))</f>
        <v>0</v>
      </c>
      <c r="H1654" s="74">
        <f ca="1">IF(COUNTIFS(instructor,B1647,diad,$H$2,desa,1,hord,"14:00 - 18:00")&gt;0,"-",IFERROR(INDEX(viea,MATCH(1,INDEX((bloq=2)*(viei=B1647),0),0)),0))</f>
        <v>0</v>
      </c>
      <c r="I1654" s="75">
        <f ca="1">IF(COUNTIFS(instructor,B1647,diad,$I$2,desa,1,hord,"14:00 - 18:00")&gt;0,"-",IFERROR(INDEX(saba,MATCH(1,INDEX((bloq=2)*(sabi=B1647),0),0)),0))</f>
        <v>0</v>
      </c>
    </row>
    <row r="1655" spans="1:9" ht="14.1" customHeight="1" thickTop="1" thickBot="1" x14ac:dyDescent="0.35">
      <c r="A1655" s="712"/>
      <c r="B1655" s="713"/>
      <c r="C1655" s="713"/>
      <c r="D1655" s="76">
        <f ca="1">IF(COUNTIFS(instructor,B1647,diad,$D$2,desa,1,hord,"18:00 - 22:00")&gt;0,INDEX(hord,MATCH(1,INDEX((instructor=B1647)*(instructor=B1647),0),0)),IFERROR(INDEX(hora,MATCH(1,INDEX((bloq=3)*(luni=B1647),0),0)),0))</f>
        <v>0</v>
      </c>
      <c r="E1655" s="76">
        <f ca="1">IF(COUNTIFS(instructor,B1647,diad,$E$2,desa,1,hord,"18:00 - 22:00")&gt;0,INDEX(hord,MATCH(1,INDEX((instructor=B1647)*(instructor=B1647),0),0)),IFERROR(INDEX(hora,MATCH(1,INDEX((bloq=3)*(mari=B1647),0),0)),0))</f>
        <v>0</v>
      </c>
      <c r="F1655" s="76">
        <f ca="1">IF(COUNTIFS(instructor,B1647,diad,$F$2,desa,1,hord,"18:00 - 22:00")&gt;0,INDEX(hord,MATCH(1,INDEX((instructor=B1647)*(instructor=B1647),0),0)),IFERROR(INDEX(hora,MATCH(1,INDEX((bloq=3)*(miei=B1647),0),0)),0))</f>
        <v>0</v>
      </c>
      <c r="G1655" s="76">
        <f ca="1">IF(COUNTIFS(instructor,B1647,diad,$G$2,desa,1,hord,"18:00 - 22:00")&gt;0,INDEX(hord,MATCH(1,INDEX((instructor=B1647)*(instructor=B1647),0),0)),IFERROR(INDEX(hora,MATCH(1,INDEX((bloq=3)*(juei=B1647),0),0)),0))</f>
        <v>0</v>
      </c>
      <c r="H1655" s="76">
        <f ca="1">IF(COUNTIFS(instructor,B1647,diad,$H$2,desa,1,hord,"18:00 - 22:00")&gt;0,INDEX(hord,MATCH(1,INDEX((instructor=B1647)*(instructor=B1647),0),0)),IFERROR(INDEX(hora,MATCH(1,INDEX((bloq=3)*(viei=B1647),0),0)),0))</f>
        <v>0</v>
      </c>
      <c r="I1655" s="77">
        <f ca="1">IF(COUNTIFS(instructor,B1647,diad,$I$2,desa,1,hord,"18:00 - 22:00")&gt;0,INDEX(hord,MATCH(1,INDEX((instructor=B1647)*(instructor=B1647),0),0)),IFERROR(INDEX(hora,MATCH(1,INDEX((bloq=3)*(sabi=B1647),0),0)),0))</f>
        <v>0</v>
      </c>
    </row>
    <row r="1656" spans="1:9" ht="14.1" customHeight="1" thickTop="1" thickBot="1" x14ac:dyDescent="0.35">
      <c r="A1656" s="712"/>
      <c r="B1656" s="713"/>
      <c r="C1656" s="713"/>
      <c r="D1656" s="68">
        <f ca="1">IF(COUNTIFS(instructor,B1647,diad,$D$2,desa,1,hord,"18:00 - 22:00")&gt;0,"-",IFERROR(INDEX(ficha,MATCH(1,INDEX((bloq=3)*(luni=B1647),0),0)),0))</f>
        <v>0</v>
      </c>
      <c r="E1656" s="68">
        <f ca="1">IF(COUNTIFS(instructor,B1647,diad,$E$2,desa,1,hord,"18:00 - 22:00")&gt;0,"-",IFERROR(INDEX(ficha,MATCH(1,INDEX((bloq=3)*(mari=B1647),0),0)),0))</f>
        <v>0</v>
      </c>
      <c r="F1656" s="68">
        <f ca="1">IF(COUNTIFS(instructor,B1647,diad,$F$2,desa,1,hord,"18:00 - 22:00")&gt;0,"-",IFERROR(INDEX(ficha,MATCH(1,INDEX((bloq=3)*(miei=B1647),0),0)),0))</f>
        <v>0</v>
      </c>
      <c r="G1656" s="68">
        <f ca="1">IF(COUNTIFS(instructor,B1647,diad,$G$2,desa,1,hord,"18:00 - 22:00")&gt;0,"-",IFERROR(INDEX(ficha,MATCH(1,INDEX((bloq=3)*(juei=B1647),0),0)),0))</f>
        <v>0</v>
      </c>
      <c r="H1656" s="68">
        <f ca="1">IF(COUNTIFS(instructor,B1647,diad,$H$2,desa,1,hord,"18:00 - 22:00")&gt;0,"-",IFERROR(INDEX(ficha,MATCH(1,INDEX((bloq=3)*(viei=B1647),0),0)),0))</f>
        <v>0</v>
      </c>
      <c r="I1656" s="69">
        <f ca="1">IF(COUNTIFS(instructor,B1647,diad,$I$2,desa,1,hord,"18:00 - 22:00")&gt;0,"-",IFERROR(INDEX(ficha,MATCH(1,INDEX((bloq=3)*(sabi=B1647),0),0)),0))</f>
        <v>0</v>
      </c>
    </row>
    <row r="1657" spans="1:9" ht="14.1" customHeight="1" thickTop="1" thickBot="1" x14ac:dyDescent="0.35">
      <c r="A1657" s="712"/>
      <c r="B1657" s="713"/>
      <c r="C1657" s="713"/>
      <c r="D1657" s="70">
        <f ca="1">IF(COUNTIFS(instructor,B1647,diad,$D$2,desa,1,hord,"18:00 - 22:00")&gt;0,"DESARROLLO CURRICULAR",IFERROR(INDEX(lunc,MATCH(1,INDEX((bloq=3)*(luni=B1647),0),0)),0))</f>
        <v>0</v>
      </c>
      <c r="E1657" s="70">
        <f ca="1">IF(COUNTIFS(instructor,B1647,diad,$E$2,desa,1,hord,"18:00 - 22:00")&gt;0,"DESARROLLO CURRICULAR",IFERROR(INDEX(marc,MATCH(1,INDEX((bloq=3)*(mari=B1647),0),0)),0))</f>
        <v>0</v>
      </c>
      <c r="F1657" s="70">
        <f ca="1">IF(COUNTIFS(instructor,B1647,diad,$F$2,desa,1,hord,"18:00 - 22:00")&gt;0,"DESARROLLO CURRICULAR",IFERROR(INDEX(miec,MATCH(1,INDEX((bloq=3)*(miei=B1647),0),0)),0))</f>
        <v>0</v>
      </c>
      <c r="G1657" s="70">
        <f ca="1">IF(COUNTIFS(instructor,B1647,diad,$G$2,desa,1,hord,"18:00 - 22:00")&gt;0,"DESARROLLO CURRICULAR",IFERROR(INDEX(juec,MATCH(1,INDEX((bloq=3)*(juei=B1647),0),0)),0))</f>
        <v>0</v>
      </c>
      <c r="H1657" s="70">
        <f ca="1">IF(COUNTIFS(instructor,B1647,diad,$H$2,desa,1,hord,"18:00 - 22:00")&gt;0,"DESARROLLO CURRICULAR",IFERROR(INDEX(viec,MATCH(1,INDEX((bloq=3)*(viei=B1647),0),0)),0))</f>
        <v>0</v>
      </c>
      <c r="I1657" s="71">
        <f ca="1">IF(COUNTIFS(instructor,B1647,diad,$I$2,desa,1,hord,"18:00 - 22:00")&gt;0,"DESARROLLO CURRICULAR",IFERROR(INDEX(sabc,MATCH(1,INDEX((bloq=3)*(sabi=B1647),0),0)),0))</f>
        <v>0</v>
      </c>
    </row>
    <row r="1658" spans="1:9" ht="14.1" customHeight="1" thickTop="1" thickBot="1" x14ac:dyDescent="0.35">
      <c r="A1658" s="712"/>
      <c r="B1658" s="713"/>
      <c r="C1658" s="713"/>
      <c r="D1658" s="78">
        <f ca="1">IF(COUNTIFS(instructor,B1647,diad,$D$2,desa,1,hord,"18:00 - 22:00")&gt;0,"-",IFERROR(INDEX(luna,MATCH(1,INDEX((bloq=3)*(luni=B1647),0),0)),0))</f>
        <v>0</v>
      </c>
      <c r="E1658" s="78">
        <f ca="1">IF(COUNTIFS(instructor,B1647,diad,$E$2,desa,1,hord,"18:00 - 22:00")&gt;0,"-",IFERROR(INDEX(mara,MATCH(1,INDEX((bloq=3)*(mari=B1647),0),0)),0))</f>
        <v>0</v>
      </c>
      <c r="F1658" s="78">
        <f ca="1">IF(COUNTIFS(instructor,B1647,diad,$F$2,desa,1,hord,"18:00 - 22:00")&gt;0,"-",IFERROR(INDEX(miea,MATCH(1,INDEX((bloq=3)*(miei=B1647),0),0)),0))</f>
        <v>0</v>
      </c>
      <c r="G1658" s="78">
        <f ca="1">IF(COUNTIFS(instructor,B1647,diad,$G$2,desa,1,hord,"18:00 - 22:00")&gt;0,"-",IFERROR(INDEX(juea,MATCH(1,INDEX((bloq=3)*(juei=B1647),0),0)),0))</f>
        <v>0</v>
      </c>
      <c r="H1658" s="78">
        <f ca="1">IF(COUNTIFS(instructor,B1647,diad,$H$2,desa,1,hord,"18:00 - 22:00")&gt;0,"-",IFERROR(INDEX(viea,MATCH(1,INDEX((bloq=3)*(viei=B1647),0),0)),0))</f>
        <v>0</v>
      </c>
      <c r="I1658" s="79">
        <f ca="1">IF(COUNTIFS(instructor,B1647,diad,$I$2,desa,1,hord,"18:00 - 22:00")&gt;0,"-",IFERROR(INDEX(saba,MATCH(1,INDEX((bloq=3)*(sabi=B1647),0),0)),0))</f>
        <v>0</v>
      </c>
    </row>
    <row r="1659" spans="1:9" ht="30.15" customHeight="1" thickTop="1" thickBot="1" x14ac:dyDescent="0.35">
      <c r="A1659" s="717">
        <v>139</v>
      </c>
      <c r="B1659" s="718" t="str">
        <f>INDEX(instructor,A1659)</f>
        <v>LINA JOHANNA QUINTERO VILLEGAS</v>
      </c>
      <c r="C1659" s="720" t="str">
        <f>INDEX(area,A1659)</f>
        <v>ARTICULACIÓN CON LA EDUCACIÓN MEDIA - ARQUITECTURA Y DECORACIÓN</v>
      </c>
      <c r="D1659" s="72" t="str">
        <f>IF(COUNTIFS(instructor,B1659,diad,$D$2,desa,1,hord,"08:00 - 12:00")&gt;0,INDEX(hord,MATCH(1,INDEX((instructor=B1659)*(instructor=B1659),0),0)),IFERROR(INDEX(hora,MATCH(1,INDEX((bloq=1)*(luni=B1659),0),0)),0))</f>
        <v>08:00 - 12:00</v>
      </c>
      <c r="E1659" s="72" t="str">
        <f ca="1">IF(COUNTIFS(instructor,B1659,diad,$E$2,desa,1,hord,"08:00 - 12:00")&gt;0,INDEX(hord,MATCH(1,INDEX((instructor=B1659)*(instructor=B1659),0),0)),IFERROR(INDEX(hora,MATCH(1,INDEX((bloq=1)*(mari=B1659),0),0)),0))</f>
        <v>8:00 - 12:00</v>
      </c>
      <c r="F1659" s="72">
        <f ca="1">IF(COUNTIFS(instructor,B1659,diad,$F$2,desa,1,hord,"08:00 - 12:00")&gt;0,INDEX(hord,MATCH(1,INDEX((instructor=B1659)*(instructor=B1659),0),0)),IFERROR(INDEX(hora,MATCH(1,INDEX((bloq=1)*(miei=B1659),0),0)),0))</f>
        <v>0</v>
      </c>
      <c r="G1659" s="72" t="str">
        <f ca="1">IF(COUNTIFS(instructor,B1659,diad,$G$2,desa,1,hord,"08:00 - 12:00")&gt;0,INDEX(hord,MATCH(1,INDEX((instructor=B1659)*(instructor=B1659),0),0)),IFERROR(INDEX(hora,MATCH(1,INDEX((bloq=1)*(juei=B1659),0),0)),0))</f>
        <v>7:00 - 12:00</v>
      </c>
      <c r="H1659" s="72">
        <f ca="1">IF(COUNTIFS(instructor,B1659,diad,$H$2,desa,1,hord,"08:00 - 12:00")&gt;0,INDEX(hord,MATCH(1,INDEX((instructor=B1659)*(instructor=B1659),0),0)),IFERROR(INDEX(hora,MATCH(1,INDEX((bloq=1)*(viei=B1659),0),0)),0))</f>
        <v>0</v>
      </c>
      <c r="I1659" s="73">
        <f ca="1">IF(COUNTIFS(instructor,B1659,diad,$I$2,desa,1,hord,"08:00 - 12:00")&gt;0,INDEX(hord,MATCH(1,INDEX((instructor=B1659)*(instructor=B1659),0),0)),IFERROR(INDEX(hora,MATCH(1,INDEX((bloq=1)*(sabi=B1659),0),0)),0))</f>
        <v>0</v>
      </c>
    </row>
    <row r="1660" spans="1:9" ht="30.15" customHeight="1" thickTop="1" thickBot="1" x14ac:dyDescent="0.35">
      <c r="A1660" s="717"/>
      <c r="B1660" s="718"/>
      <c r="C1660" s="720"/>
      <c r="D1660" s="68" t="str">
        <f>IF(COUNTIFS(instructor,B1659,diad,$D$2,desa,1,hord,"08:00 - 12:00")&gt;0,"-",IFERROR(INDEX(ficha,MATCH(1,INDEX((bloq=1)*(luni=B1659),0),0)),0))</f>
        <v>-</v>
      </c>
      <c r="E1660" s="68" t="str">
        <f ca="1">IF(COUNTIFS(instructor,B1659,diad,$E$2,desa,1,hord,"08:00 - 12:00")&gt;0,"-",IFERROR(INDEX(ficha,MATCH(1,INDEX((bloq=1)*(mari=B1659),0),0)),0))</f>
        <v>3350670 - DIBUJO DIGITAL DE ARQUITECTURA E INGENIERÍA (INSTITUTO TÉCNICO INDUSTRIAL SAN JUAN BOSCO - CALI)</v>
      </c>
      <c r="F1660" s="68">
        <f ca="1">IF(COUNTIFS(instructor,B1659,diad,$F$2,desa,1,hord,"08:00 - 12:00")&gt;0,"-",IFERROR(INDEX(ficha,MATCH(1,INDEX((bloq=1)*(miei=B1659),0),0)),0))</f>
        <v>0</v>
      </c>
      <c r="G1660" s="68" t="str">
        <f ca="1">IF(COUNTIFS(instructor,B1659,diad,$G$2,desa,1,hord,"08:00 - 12:00")&gt;0,"-",IFERROR(INDEX(ficha,MATCH(1,INDEX((bloq=1)*(juei=B1659),0),0)),0))</f>
        <v>3474607 - DIBUJO DIGITAL DE ARQUITECTURA E INGENIERÍA (INSTITUCIÓN EDUCATIVA SANTO TOMÁS - CALI)</v>
      </c>
      <c r="H1660" s="68">
        <f ca="1">IF(COUNTIFS(instructor,B1659,diad,$H$2,desa,1,hord,"08:00 - 12:00")&gt;0,"-",IFERROR(INDEX(ficha,MATCH(1,INDEX((bloq=1)*(viei=B1659),0),0)),0))</f>
        <v>0</v>
      </c>
      <c r="I1660" s="69">
        <f ca="1">IF(COUNTIFS(instructor,B1659,diad,$I$2,desa,1,hord,"08:00 - 12:00")&gt;0,"-",IFERROR(INDEX(ficha,MATCH(1,INDEX((bloq=1)*(sabi=B1659),0),0)),0))</f>
        <v>0</v>
      </c>
    </row>
    <row r="1661" spans="1:9" ht="30.15" customHeight="1" thickTop="1" thickBot="1" x14ac:dyDescent="0.35">
      <c r="A1661" s="717"/>
      <c r="B1661" s="718"/>
      <c r="C1661" s="720"/>
      <c r="D1661" s="70" t="str">
        <f>IF(COUNTIFS(instructor,B1659,diad,$D$2,desa,1,hord,"08:00 - 12:00")&gt;0,"DESARROLLO CURRICULAR",IFERROR(INDEX(lunc,MATCH(1,INDEX((bloq=1)*(luni=B1659),0),0)),0))</f>
        <v>DESARROLLO CURRICULAR</v>
      </c>
      <c r="E1661" s="70" t="str">
        <f ca="1">IF(COUNTIFS(instructor,B1659,diad,$E$2,desa,1,hord,"08:00 - 12:00")&gt;0,"DESARROLLO CURRICULAR",IFERROR(INDEX(marc,MATCH(1,INDEX((bloq=1)*(mari=B1659),0),0)),0))</f>
        <v>REPRESENTAR PROYECTOS DE CONSTRUCCIÓN SEGÚN ESPECIFICACIONES DE DISEÑO Y NORMATIVA TÉCNICA
(7:00 - 8:00)
685657 - RA1. DEFINIR ATRIBUTOS DEL PROYECTO DE ACUERDO CON LOS PLANOS Y ESPECIFICACIONES.
Fase Planeación. AP. 1. Clasificar la información para la representación de planos.</v>
      </c>
      <c r="F1661" s="70">
        <f ca="1">IF(COUNTIFS(instructor,B1659,diad,$F$2,desa,1,hord,"08:00 - 12:00")&gt;0,"DESARROLLO CURRICULAR",IFERROR(INDEX(miec,MATCH(1,INDEX((bloq=1)*(miei=B1659),0),0)),0))</f>
        <v>0</v>
      </c>
      <c r="G1661" s="70" t="str">
        <f ca="1">IF(COUNTIFS(instructor,B1659,diad,$G$2,desa,1,hord,"08:00 - 12:00")&gt;0,"DESARROLLO CURRICULAR",IFERROR(INDEX(juec,MATCH(1,INDEX((bloq=1)*(juei=B1659),0),0)),0))</f>
        <v>REPRESENTAR PROYECTOS DE CONSTRUCCIÓN SEGÚN ESPECIFICACIONES DE DISEÑO Y NORMATIVA TÉCNICA
(7:00 - 12:00)
685657 - RA1. DEFINIR ATRIBUTOS DEL PROYECTO DE ACUERDO CON LOS PLANOS Y ESPECIFICACIONES.
Fase Planeación. AP. 1. Clasificar la información para la representación de planos.</v>
      </c>
      <c r="H1661" s="70">
        <f ca="1">IF(COUNTIFS(instructor,B1659,diad,$H$2,desa,1,hord,"08:00 - 12:00")&gt;0,"DESARROLLO CURRICULAR",IFERROR(INDEX(viec,MATCH(1,INDEX((bloq=1)*(viei=B1659),0),0)),0))</f>
        <v>0</v>
      </c>
      <c r="I1661" s="71">
        <f ca="1">IF(COUNTIFS(instructor,B1659,diad,$I$2,desa,1,hord,"08:00 - 12:00")&gt;0,"DESARROLLO CURRICULAR",IFERROR(INDEX(sabc,MATCH(1,INDEX((bloq=1)*(sabi=B1659),0),0)),0))</f>
        <v>0</v>
      </c>
    </row>
    <row r="1662" spans="1:9" ht="30.15" customHeight="1" thickTop="1" thickBot="1" x14ac:dyDescent="0.35">
      <c r="A1662" s="717"/>
      <c r="B1662" s="718"/>
      <c r="C1662" s="720"/>
      <c r="D1662" s="74" t="str">
        <f>IF(COUNTIFS(instructor,B1659,diad,$D$2,desa,1,hord,"08:00 - 12:00")&gt;0,"-",IFERROR(INDEX(luna,MATCH(1,INDEX((bloq=1)*(luni=B1659),0),0)),0))</f>
        <v>-</v>
      </c>
      <c r="E1662" s="74" t="str">
        <f ca="1">IF(COUNTIFS(instructor,B1659,diad,$E$2,desa,1,hord,"08:00 - 12:00")&gt;0,"-",IFERROR(INDEX(mara,MATCH(1,INDEX((bloq=1)*(mari=B1659),0),0)),0))</f>
        <v>CALI - INSTITUTO TÉCNICO INDUSTRIAL SAN JUAN BOSCO (CALLE 8 No. 14–75)</v>
      </c>
      <c r="F1662" s="74">
        <f ca="1">IF(COUNTIFS(instructor,B1659,diad,$F$2,desa,1,hord,"08:00 - 12:00")&gt;0,"-",IFERROR(INDEX(miea,MATCH(1,INDEX((bloq=1)*(miei=B1659),0),0)),0))</f>
        <v>0</v>
      </c>
      <c r="G1662" s="74" t="str">
        <f ca="1">IF(COUNTIFS(instructor,B1659,diad,$G$2,desa,1,hord,"08:00 - 12:00")&gt;0,"-",IFERROR(INDEX(juea,MATCH(1,INDEX((bloq=1)*(juei=B1659),0),0)),0))</f>
        <v>CALI - INSTITUCIÓN EDUCATIVA SANTO TOMÁS - C. A. S. D.  (CALLE 34 No. 3N -15) - SALA DE INFORMÁTICA DIBUJO</v>
      </c>
      <c r="H1662" s="74">
        <f ca="1">IF(COUNTIFS(instructor,B1659,diad,$H$2,desa,1,hord,"08:00 - 12:00")&gt;0,"-",IFERROR(INDEX(viea,MATCH(1,INDEX((bloq=1)*(viei=B1659),0),0)),0))</f>
        <v>0</v>
      </c>
      <c r="I1662" s="75">
        <f ca="1">IF(COUNTIFS(instructor,B1659,diad,$I$2,desa,1,hord,"08:00 - 12:00")&gt;0,"-",IFERROR(INDEX(saba,MATCH(1,INDEX((bloq=1)*(sabi=B1659),0),0)),0))</f>
        <v>0</v>
      </c>
    </row>
    <row r="1663" spans="1:9" ht="30.15" customHeight="1" thickTop="1" thickBot="1" x14ac:dyDescent="0.35">
      <c r="A1663" s="717"/>
      <c r="B1663" s="718"/>
      <c r="C1663" s="720"/>
      <c r="D1663" s="76" t="str">
        <f ca="1">IF(COUNTIFS(instructor,B1659,diad,$D$2,desa,1,hord,"14:00 - 18:00")&gt;0,INDEX(hord,MATCH(1,INDEX((instructor=B1659)*(instructor=B1659),0),0)),IFERROR(INDEX(hora,MATCH(1,INDEX((bloq=2)*(luni=B1659),0),0)),0))</f>
        <v>13:00 - 18:00</v>
      </c>
      <c r="E1663" s="76" t="str">
        <f ca="1">IF(COUNTIFS(instructor,B1659,diad,$E$2,desa,1,hord,"14:00 - 18:00")&gt;0,INDEX(hord,MATCH(1,INDEX((instructor=B1659)*(instructor=B1659),0),0)),IFERROR(INDEX(hora,MATCH(1,INDEX((bloq=2)*(mari=B1659),0),0)),0))</f>
        <v>13:00 - 18:00</v>
      </c>
      <c r="F1663" s="76" t="str">
        <f ca="1">IF(COUNTIFS(instructor,B1659,diad,$F$2,desa,1,hord,"14:00 - 18:00")&gt;0,INDEX(hord,MATCH(1,INDEX((instructor=B1659)*(instructor=B1659),0),0)),IFERROR(INDEX(hora,MATCH(1,INDEX((bloq=2)*(miei=B1659),0),0)),0))</f>
        <v>13:00 - 18:00</v>
      </c>
      <c r="G1663" s="76" t="str">
        <f ca="1">IF(COUNTIFS(instructor,B1659,diad,$G$2,desa,1,hord,"14:00 - 18:00")&gt;0,INDEX(hord,MATCH(1,INDEX((instructor=B1659)*(instructor=B1659),0),0)),IFERROR(INDEX(hora,MATCH(1,INDEX((bloq=2)*(juei=B1659),0),0)),0))</f>
        <v>13:00 - 18:00</v>
      </c>
      <c r="H1663" s="76" t="str">
        <f ca="1">IF(COUNTIFS(instructor,B1659,diad,$H$2,desa,1,hord,"14:00 - 18:00")&gt;0,INDEX(hord,MATCH(1,INDEX((instructor=B1659)*(instructor=B1659),0),0)),IFERROR(INDEX(hora,MATCH(1,INDEX((bloq=2)*(viei=B1659),0),0)),0))</f>
        <v>13:00 - 18:00</v>
      </c>
      <c r="I1663" s="77">
        <f ca="1">IF(COUNTIFS(instructor,B1659,diad,$I$2,desa,1,hord,"14:00 - 18:00")&gt;0,INDEX(hord,MATCH(1,INDEX((instructor=B1659)*(instructor=B1659),0),0)),IFERROR(INDEX(hora,MATCH(1,INDEX((bloq=2)*(sabi=B1659),0),0)),0))</f>
        <v>0</v>
      </c>
    </row>
    <row r="1664" spans="1:9" ht="30.15" customHeight="1" thickTop="1" thickBot="1" x14ac:dyDescent="0.35">
      <c r="A1664" s="717"/>
      <c r="B1664" s="718"/>
      <c r="C1664" s="720"/>
      <c r="D1664" s="68" t="str">
        <f ca="1">IF(COUNTIFS(instructor,B1659,diad,$D$2,desa,1,hord,"14:00 - 18:00")&gt;0,"-",IFERROR(INDEX(ficha,MATCH(1,INDEX((bloq=2)*(luni=B1659),0),0)),0))</f>
        <v>3191128 - DIBUJO DIGITAL DE ARQUITECTURA E INGENIERÍA (INSTITUCIÓN EDUCATIVA TÉCNICO INDUSTRIAL DIEZ DE MAYO - CALI)</v>
      </c>
      <c r="E1664" s="68" t="str">
        <f ca="1">IF(COUNTIFS(instructor,B1659,diad,$E$2,desa,1,hord,"14:00 - 18:00")&gt;0,"-",IFERROR(INDEX(ficha,MATCH(1,INDEX((bloq=2)*(mari=B1659),0),0)),0))</f>
        <v>3191127 - DIBUJO DIGITAL DE ARQUITECTURA E INGENIERÍA (INSTITUCIÓN EDUCATIVA SANTO TOMÁS - CALI)</v>
      </c>
      <c r="F1664" s="68" t="str">
        <f ca="1">IF(COUNTIFS(instructor,B1659,diad,$F$2,desa,1,hord,"14:00 - 18:00")&gt;0,"-",IFERROR(INDEX(ficha,MATCH(1,INDEX((bloq=2)*(miei=B1659),0),0)),0))</f>
        <v>3191053 - DIBUJO DIGITAL DE ARQUITECTURA E INGENIERÍA (INSTITUCIÓN EDUCATIVA SANTO TOMÁS - CALI)</v>
      </c>
      <c r="G1664" s="68" t="str">
        <f ca="1">IF(COUNTIFS(instructor,B1659,diad,$G$2,desa,1,hord,"14:00 - 18:00")&gt;0,"-",IFERROR(INDEX(ficha,MATCH(1,INDEX((bloq=2)*(juei=B1659),0),0)),0))</f>
        <v>3422037 - DIBUJO DIGITAL DE ARQUITECTURA E INGENIERÍA (INSTITUCIÓN EDUCATIVA ALFREDO POSADA CORREA - PRADERA)</v>
      </c>
      <c r="H1664" s="68" t="str">
        <f ca="1">IF(COUNTIFS(instructor,B1659,diad,$H$2,desa,1,hord,"14:00 - 18:00")&gt;0,"-",IFERROR(INDEX(ficha,MATCH(1,INDEX((bloq=2)*(viei=B1659),0),0)),0))</f>
        <v>3191129 - DIBUJO DIGITAL DE ARQUITECTURA E INGENIERÍA (INSTITUCIÓN EDUCATIVA MONSEÑOR RAMÓN ARCILA - CALI)</v>
      </c>
      <c r="I1664" s="69">
        <f ca="1">IF(COUNTIFS(instructor,B1659,diad,$I$2,desa,1,hord,"14:00 - 18:00")&gt;0,"-",IFERROR(INDEX(ficha,MATCH(1,INDEX((bloq=2)*(sabi=B1659),0),0)),0))</f>
        <v>0</v>
      </c>
    </row>
    <row r="1665" spans="1:9" ht="30.15" customHeight="1" thickTop="1" thickBot="1" x14ac:dyDescent="0.35">
      <c r="A1665" s="717"/>
      <c r="B1665" s="718"/>
      <c r="C1665" s="720"/>
      <c r="D1665" s="70" t="str">
        <f ca="1">IF(COUNTIFS(instructor,B1659,diad,$D$2,desa,1,hord,"14:00 - 18:00")&gt;0,"DESARROLLO CURRICULAR",IFERROR(INDEX(lunc,MATCH(1,INDEX((bloq=2)*(luni=B1659),0),0)),0))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E1665" s="70" t="str">
        <f ca="1">IF(COUNTIFS(instructor,B1659,diad,$E$2,desa,1,hord,"14:00 - 18:00")&gt;0,"DESARROLLO CURRICULAR",IFERROR(INDEX(marc,MATCH(1,INDEX((bloq=2)*(mari=B1659),0),0)),0))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F1665" s="70" t="str">
        <f ca="1">IF(COUNTIFS(instructor,B1659,diad,$F$2,desa,1,hord,"14:00 - 18:00")&gt;0,"DESARROLLO CURRICULAR",IFERROR(INDEX(miec,MATCH(1,INDEX((bloq=2)*(miei=B1659),0),0)),0))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G1665" s="70" t="str">
        <f ca="1">IF(COUNTIFS(instructor,B1659,diad,$G$2,desa,1,hord,"14:00 - 18:00")&gt;0,"DESARROLLO CURRICULAR",IFERROR(INDEX(juec,MATCH(1,INDEX((bloq=2)*(juei=B1659),0),0)),0))</f>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H1665" s="70" t="str">
        <f ca="1">IF(COUNTIFS(instructor,B1659,diad,$H$2,desa,1,hord,"14:00 - 18:00")&gt;0,"DESARROLLO CURRICULAR",IFERROR(INDEX(viec,MATCH(1,INDEX((bloq=2)*(viei=B1659),0),0)),0))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I1665" s="71">
        <f ca="1">IF(COUNTIFS(instructor,B1659,diad,$I$2,desa,1,hord,"14:00 - 18:00")&gt;0,"DESARROLLO CURRICULAR",IFERROR(INDEX(sabc,MATCH(1,INDEX((bloq=2)*(sabi=B1659),0),0)),0))</f>
        <v>0</v>
      </c>
    </row>
    <row r="1666" spans="1:9" ht="30.15" customHeight="1" thickTop="1" thickBot="1" x14ac:dyDescent="0.35">
      <c r="A1666" s="717"/>
      <c r="B1666" s="718"/>
      <c r="C1666" s="720"/>
      <c r="D1666" s="74" t="str">
        <f ca="1">IF(COUNTIFS(instructor,B1659,diad,$D$2,desa,1,hord,"14:00 - 18:00")&gt;0,"-",IFERROR(INDEX(luna,MATCH(1,INDEX((bloq=2)*(luni=B1659),0),0)),0))</f>
        <v>CALI - INSTITUCIÓN EDUCATIVA TÉCNICO INDUSTRIAL DIEZ DE MAYO (CARRERA 25 No. 26-13)</v>
      </c>
      <c r="E1666" s="74" t="str">
        <f ca="1">IF(COUNTIFS(instructor,B1659,diad,$E$2,desa,1,hord,"14:00 - 18:00")&gt;0,"-",IFERROR(INDEX(mara,MATCH(1,INDEX((bloq=2)*(mari=B1659),0),0)),0))</f>
        <v>CALI - INSTITUCIÓN EDUCATIVA SANTO TOMÁS - C. A. S. D.  (CALLE 34 No. 3N -15) - SALA DE INFORMÁTICA DIBUJO</v>
      </c>
      <c r="F1666" s="74" t="str">
        <f ca="1">IF(COUNTIFS(instructor,B1659,diad,$F$2,desa,1,hord,"14:00 - 18:00")&gt;0,"-",IFERROR(INDEX(miea,MATCH(1,INDEX((bloq=2)*(miei=B1659),0),0)),0))</f>
        <v>CALI - INSTITUCIÓN EDUCATIVA SANTO TOMÁS - C. A. S. D.  (CALLE 34 No. 3N -15) - SALA DE INFORMÁTICA DIBUJO</v>
      </c>
      <c r="G1666" s="74" t="str">
        <f ca="1">IF(COUNTIFS(instructor,B1659,diad,$G$2,desa,1,hord,"14:00 - 18:00")&gt;0,"-",IFERROR(INDEX(juea,MATCH(1,INDEX((bloq=2)*(juei=B1659),0),0)),0))</f>
        <v>PRADERA - INSTITUCIÓN EDUCATIVA ALFREDO POSADA CORREA (CARRERA 13 CON CALLE 11 -SALIDA AL CORREGIMIENTO LA TUPIA)</v>
      </c>
      <c r="H1666" s="74" t="str">
        <f ca="1">IF(COUNTIFS(instructor,B1659,diad,$H$2,desa,1,hord,"14:00 - 18:00")&gt;0,"-",IFERROR(INDEX(viea,MATCH(1,INDEX((bloq=2)*(viei=B1659),0),0)),0))</f>
        <v>CALI - INSTITUCIÓN EDUCATIVA MONSEÑOR RAMÓN ARCILA (DIAGONAL 26 I 3T No. 80A-18)</v>
      </c>
      <c r="I1666" s="75">
        <f ca="1">IF(COUNTIFS(instructor,B1659,diad,$I$2,desa,1,hord,"14:00 - 18:00")&gt;0,"-",IFERROR(INDEX(saba,MATCH(1,INDEX((bloq=2)*(sabi=B1659),0),0)),0))</f>
        <v>0</v>
      </c>
    </row>
    <row r="1667" spans="1:9" ht="30.15" customHeight="1" thickTop="1" thickBot="1" x14ac:dyDescent="0.35">
      <c r="A1667" s="717"/>
      <c r="B1667" s="718"/>
      <c r="C1667" s="720"/>
      <c r="D1667" s="76">
        <f ca="1">IF(COUNTIFS(instructor,B1659,diad,$D$2,desa,1,hord,"18:00 - 22:00")&gt;0,INDEX(hord,MATCH(1,INDEX((instructor=B1659)*(instructor=B1659),0),0)),IFERROR(INDEX(hora,MATCH(1,INDEX((bloq=3)*(luni=B1659),0),0)),0))</f>
        <v>0</v>
      </c>
      <c r="E1667" s="76">
        <f ca="1">IF(COUNTIFS(instructor,B1659,diad,$E$2,desa,1,hord,"18:00 - 22:00")&gt;0,INDEX(hord,MATCH(1,INDEX((instructor=B1659)*(instructor=B1659),0),0)),IFERROR(INDEX(hora,MATCH(1,INDEX((bloq=3)*(mari=B1659),0),0)),0))</f>
        <v>0</v>
      </c>
      <c r="F1667" s="76">
        <f ca="1">IF(COUNTIFS(instructor,B1659,diad,$F$2,desa,1,hord,"18:00 - 22:00")&gt;0,INDEX(hord,MATCH(1,INDEX((instructor=B1659)*(instructor=B1659),0),0)),IFERROR(INDEX(hora,MATCH(1,INDEX((bloq=3)*(miei=B1659),0),0)),0))</f>
        <v>0</v>
      </c>
      <c r="G1667" s="76">
        <f ca="1">IF(COUNTIFS(instructor,B1659,diad,$G$2,desa,1,hord,"18:00 - 22:00")&gt;0,INDEX(hord,MATCH(1,INDEX((instructor=B1659)*(instructor=B1659),0),0)),IFERROR(INDEX(hora,MATCH(1,INDEX((bloq=3)*(juei=B1659),0),0)),0))</f>
        <v>0</v>
      </c>
      <c r="H1667" s="76">
        <f ca="1">IF(COUNTIFS(instructor,B1659,diad,$H$2,desa,1,hord,"18:00 - 22:00")&gt;0,INDEX(hord,MATCH(1,INDEX((instructor=B1659)*(instructor=B1659),0),0)),IFERROR(INDEX(hora,MATCH(1,INDEX((bloq=3)*(viei=B1659),0),0)),0))</f>
        <v>0</v>
      </c>
      <c r="I1667" s="77">
        <f ca="1">IF(COUNTIFS(instructor,B1659,diad,$I$2,desa,1,hord,"18:00 - 22:00")&gt;0,INDEX(hord,MATCH(1,INDEX((instructor=B1659)*(instructor=B1659),0),0)),IFERROR(INDEX(hora,MATCH(1,INDEX((bloq=3)*(sabi=B1659),0),0)),0))</f>
        <v>0</v>
      </c>
    </row>
    <row r="1668" spans="1:9" ht="30.15" customHeight="1" thickTop="1" thickBot="1" x14ac:dyDescent="0.35">
      <c r="A1668" s="717"/>
      <c r="B1668" s="718"/>
      <c r="C1668" s="720"/>
      <c r="D1668" s="68">
        <f ca="1">IF(COUNTIFS(instructor,B1659,diad,$D$2,desa,1,hord,"18:00 - 22:00")&gt;0,"-",IFERROR(INDEX(ficha,MATCH(1,INDEX((bloq=3)*(luni=B1659),0),0)),0))</f>
        <v>0</v>
      </c>
      <c r="E1668" s="68">
        <f ca="1">IF(COUNTIFS(instructor,B1659,diad,$E$2,desa,1,hord,"18:00 - 22:00")&gt;0,"-",IFERROR(INDEX(ficha,MATCH(1,INDEX((bloq=3)*(mari=B1659),0),0)),0))</f>
        <v>0</v>
      </c>
      <c r="F1668" s="68">
        <f ca="1">IF(COUNTIFS(instructor,B1659,diad,$F$2,desa,1,hord,"18:00 - 22:00")&gt;0,"-",IFERROR(INDEX(ficha,MATCH(1,INDEX((bloq=3)*(miei=B1659),0),0)),0))</f>
        <v>0</v>
      </c>
      <c r="G1668" s="68">
        <f ca="1">IF(COUNTIFS(instructor,B1659,diad,$G$2,desa,1,hord,"18:00 - 22:00")&gt;0,"-",IFERROR(INDEX(ficha,MATCH(1,INDEX((bloq=3)*(juei=B1659),0),0)),0))</f>
        <v>0</v>
      </c>
      <c r="H1668" s="68">
        <f ca="1">IF(COUNTIFS(instructor,B1659,diad,$H$2,desa,1,hord,"18:00 - 22:00")&gt;0,"-",IFERROR(INDEX(ficha,MATCH(1,INDEX((bloq=3)*(viei=B1659),0),0)),0))</f>
        <v>0</v>
      </c>
      <c r="I1668" s="69">
        <f ca="1">IF(COUNTIFS(instructor,B1659,diad,$I$2,desa,1,hord,"18:00 - 22:00")&gt;0,"-",IFERROR(INDEX(ficha,MATCH(1,INDEX((bloq=3)*(sabi=B1659),0),0)),0))</f>
        <v>0</v>
      </c>
    </row>
    <row r="1669" spans="1:9" ht="30.15" customHeight="1" thickTop="1" thickBot="1" x14ac:dyDescent="0.35">
      <c r="A1669" s="717"/>
      <c r="B1669" s="718"/>
      <c r="C1669" s="720"/>
      <c r="D1669" s="70">
        <f ca="1">IF(COUNTIFS(instructor,B1659,diad,$D$2,desa,1,hord,"18:00 - 22:00")&gt;0,"DESARROLLO CURRICULAR",IFERROR(INDEX(lunc,MATCH(1,INDEX((bloq=3)*(luni=B1659),0),0)),0))</f>
        <v>0</v>
      </c>
      <c r="E1669" s="70">
        <f ca="1">IF(COUNTIFS(instructor,B1659,diad,$E$2,desa,1,hord,"18:00 - 22:00")&gt;0,"DESARROLLO CURRICULAR",IFERROR(INDEX(marc,MATCH(1,INDEX((bloq=3)*(mari=B1659),0),0)),0))</f>
        <v>0</v>
      </c>
      <c r="F1669" s="70">
        <f ca="1">IF(COUNTIFS(instructor,B1659,diad,$F$2,desa,1,hord,"18:00 - 22:00")&gt;0,"DESARROLLO CURRICULAR",IFERROR(INDEX(miec,MATCH(1,INDEX((bloq=3)*(miei=B1659),0),0)),0))</f>
        <v>0</v>
      </c>
      <c r="G1669" s="70">
        <f ca="1">IF(COUNTIFS(instructor,B1659,diad,$G$2,desa,1,hord,"18:00 - 22:00")&gt;0,"DESARROLLO CURRICULAR",IFERROR(INDEX(juec,MATCH(1,INDEX((bloq=3)*(juei=B1659),0),0)),0))</f>
        <v>0</v>
      </c>
      <c r="H1669" s="70">
        <f ca="1">IF(COUNTIFS(instructor,B1659,diad,$H$2,desa,1,hord,"18:00 - 22:00")&gt;0,"DESARROLLO CURRICULAR",IFERROR(INDEX(viec,MATCH(1,INDEX((bloq=3)*(viei=B1659),0),0)),0))</f>
        <v>0</v>
      </c>
      <c r="I1669" s="71">
        <f ca="1">IF(COUNTIFS(instructor,B1659,diad,$I$2,desa,1,hord,"18:00 - 22:00")&gt;0,"DESARROLLO CURRICULAR",IFERROR(INDEX(sabc,MATCH(1,INDEX((bloq=3)*(sabi=B1659),0),0)),0))</f>
        <v>0</v>
      </c>
    </row>
    <row r="1670" spans="1:9" ht="30.15" customHeight="1" thickTop="1" thickBot="1" x14ac:dyDescent="0.35">
      <c r="A1670" s="717"/>
      <c r="B1670" s="718"/>
      <c r="C1670" s="720"/>
      <c r="D1670" s="78">
        <f ca="1">IF(COUNTIFS(instructor,B1659,diad,$D$2,desa,1,hord,"18:00 - 22:00")&gt;0,"-",IFERROR(INDEX(luna,MATCH(1,INDEX((bloq=3)*(luni=B1659),0),0)),0))</f>
        <v>0</v>
      </c>
      <c r="E1670" s="78">
        <f ca="1">IF(COUNTIFS(instructor,B1659,diad,$E$2,desa,1,hord,"18:00 - 22:00")&gt;0,"-",IFERROR(INDEX(mara,MATCH(1,INDEX((bloq=3)*(mari=B1659),0),0)),0))</f>
        <v>0</v>
      </c>
      <c r="F1670" s="78">
        <f ca="1">IF(COUNTIFS(instructor,B1659,diad,$F$2,desa,1,hord,"18:00 - 22:00")&gt;0,"-",IFERROR(INDEX(miea,MATCH(1,INDEX((bloq=3)*(miei=B1659),0),0)),0))</f>
        <v>0</v>
      </c>
      <c r="G1670" s="78">
        <f ca="1">IF(COUNTIFS(instructor,B1659,diad,$G$2,desa,1,hord,"18:00 - 22:00")&gt;0,"-",IFERROR(INDEX(juea,MATCH(1,INDEX((bloq=3)*(juei=B1659),0),0)),0))</f>
        <v>0</v>
      </c>
      <c r="H1670" s="78">
        <f ca="1">IF(COUNTIFS(instructor,B1659,diad,$H$2,desa,1,hord,"18:00 - 22:00")&gt;0,"-",IFERROR(INDEX(viea,MATCH(1,INDEX((bloq=3)*(viei=B1659),0),0)),0))</f>
        <v>0</v>
      </c>
      <c r="I1670" s="79">
        <f ca="1">IF(COUNTIFS(instructor,B1659,diad,$I$2,desa,1,hord,"18:00 - 22:00")&gt;0,"-",IFERROR(INDEX(saba,MATCH(1,INDEX((bloq=3)*(sabi=B1659),0),0)),0))</f>
        <v>0</v>
      </c>
    </row>
    <row r="1671" spans="1:9" ht="41.1" customHeight="1" thickTop="1" thickBot="1" x14ac:dyDescent="0.35">
      <c r="A1671" s="712">
        <v>140</v>
      </c>
      <c r="B1671" s="713" t="str">
        <f>INDEX(instructor,A1671)</f>
        <v>LINA MARÍA HERNÁNDEZ ESTRADA</v>
      </c>
      <c r="C1671" s="715" t="str">
        <f>INDEX(area,A1671)</f>
        <v>LOGÍSTICA Y GESTIÓN DE LA PRODUCCIÓN - SEGURIDAD Y SALUD EN EL TRABAJO</v>
      </c>
      <c r="D1671" s="72" t="str">
        <f ca="1">IF(COUNTIFS(instructor,B1671,diad,$D$2,desa,1,hord,"08:00 - 12:00")&gt;0,INDEX(hord,MATCH(1,INDEX((instructor=B1671)*(instructor=B1671),0),0)),IFERROR(INDEX(hora,MATCH(1,INDEX((bloq=1)*(luni=B1671),0),0)),0))</f>
        <v>7:00 - 12:00</v>
      </c>
      <c r="E1671" s="72">
        <f ca="1">IF(COUNTIFS(instructor,B1671,diad,$E$2,desa,1,hord,"08:00 - 12:00")&gt;0,INDEX(hord,MATCH(1,INDEX((instructor=B1671)*(instructor=B1671),0),0)),IFERROR(INDEX(hora,MATCH(1,INDEX((bloq=1)*(mari=B1671),0),0)),0))</f>
        <v>0</v>
      </c>
      <c r="F1671" s="72" t="str">
        <f ca="1">IF(COUNTIFS(instructor,B1671,diad,$F$2,desa,1,hord,"08:00 - 12:00")&gt;0,INDEX(hord,MATCH(1,INDEX((instructor=B1671)*(instructor=B1671),0),0)),IFERROR(INDEX(hora,MATCH(1,INDEX((bloq=1)*(miei=B1671),0),0)),0))</f>
        <v>8:00 - 12:00</v>
      </c>
      <c r="G1671" s="72" t="str">
        <f>IF(COUNTIFS(instructor,B1671,diad,$G$2,desa,1,hord,"08:00 - 12:00")&gt;0,INDEX(hord,MATCH(1,INDEX((instructor=B1671)*(instructor=B1671),0),0)),IFERROR(INDEX(hora,MATCH(1,INDEX((bloq=1)*(juei=B1671),0),0)),0))</f>
        <v>08:00 - 12:00</v>
      </c>
      <c r="H1671" s="72" t="str">
        <f ca="1">IF(COUNTIFS(instructor,B1671,diad,$H$2,desa,1,hord,"08:00 - 12:00")&gt;0,INDEX(hord,MATCH(1,INDEX((instructor=B1671)*(instructor=B1671),0),0)),IFERROR(INDEX(hora,MATCH(1,INDEX((bloq=1)*(viei=B1671),0),0)),0))</f>
        <v>7:00 - 12:00</v>
      </c>
      <c r="I1671" s="73">
        <f ca="1">IF(COUNTIFS(instructor,B1671,diad,$I$2,desa,1,hord,"08:00 - 12:00")&gt;0,INDEX(hord,MATCH(1,INDEX((instructor=B1671)*(instructor=B1671),0),0)),IFERROR(INDEX(hora,MATCH(1,INDEX((bloq=1)*(sabi=B1671),0),0)),0))</f>
        <v>0</v>
      </c>
    </row>
    <row r="1672" spans="1:9" s="81" customFormat="1" ht="41.1" customHeight="1" thickTop="1" thickBot="1" x14ac:dyDescent="0.35">
      <c r="A1672" s="712"/>
      <c r="B1672" s="713"/>
      <c r="C1672" s="715"/>
      <c r="D1672" s="68" t="str">
        <f ca="1">IF(COUNTIFS(instructor,B1671,diad,$D$2,desa,1,hord,"08:00 - 12:00")&gt;0,"-",IFERROR(INDEX(ficha,MATCH(1,INDEX((bloq=1)*(luni=B1671),0),0)),0))</f>
        <v xml:space="preserve"> 3232957 GESTION DE LA SEGURIDAD Y SALUD EN EL TRABAJO ( TECNOLOGO)</v>
      </c>
      <c r="E1672" s="68">
        <f ca="1">IF(COUNTIFS(instructor,B1671,diad,$E$2,desa,1,hord,"08:00 - 12:00")&gt;0,"-",IFERROR(INDEX(ficha,MATCH(1,INDEX((bloq=1)*(mari=B1671),0),0)),0))</f>
        <v>0</v>
      </c>
      <c r="F1672" s="68" t="str">
        <f ca="1">IF(COUNTIFS(instructor,B1671,diad,$F$2,desa,1,hord,"08:00 - 12:00")&gt;0,"-",IFERROR(INDEX(ficha,MATCH(1,INDEX((bloq=1)*(miei=B1671),0),0)),0))</f>
        <v xml:space="preserve"> 3223888  GESTION DE LA SEGURIDAD Y SALUD EN EL TRABAJO ( TECNOLOGO)</v>
      </c>
      <c r="G1672" s="68" t="str">
        <f>IF(COUNTIFS(instructor,B1671,diad,$G$2,desa,1,hord,"08:00 - 12:00")&gt;0,"-",IFERROR(INDEX(ficha,MATCH(1,INDEX((bloq=1)*(juei=B1671),0),0)),0))</f>
        <v>-</v>
      </c>
      <c r="H1672" s="68" t="str">
        <f ca="1">IF(COUNTIFS(instructor,B1671,diad,$H$2,desa,1,hord,"08:00 - 12:00")&gt;0,"-",IFERROR(INDEX(ficha,MATCH(1,INDEX((bloq=1)*(viei=B1671),0),0)),0))</f>
        <v xml:space="preserve"> 3232957 GESTION DE LA SEGURIDAD Y SALUD EN EL TRABAJO ( TECNOLOGO)</v>
      </c>
      <c r="I1672" s="69">
        <f ca="1">IF(COUNTIFS(instructor,B1671,diad,$I$2,desa,1,hord,"08:00 - 12:00")&gt;0,"-",IFERROR(INDEX(ficha,MATCH(1,INDEX((bloq=1)*(sabi=B1671),0),0)),0))</f>
        <v>0</v>
      </c>
    </row>
    <row r="1673" spans="1:9" ht="41.1" customHeight="1" thickTop="1" thickBot="1" x14ac:dyDescent="0.35">
      <c r="A1673" s="712"/>
      <c r="B1673" s="713"/>
      <c r="C1673" s="715"/>
      <c r="D1673" s="70" t="str">
        <f ca="1">IF(COUNTIFS(instructor,B1671,diad,$D$2,desa,1,hord,"08:00 - 12:00")&gt;0,"DESARROLLO CURRICULAR",IFERROR(INDEX(lunc,MATCH(1,INDEX((bloq=1)*(luni=B1671),0),0)),0))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1673" s="70">
        <f ca="1">IF(COUNTIFS(instructor,B1671,diad,$E$2,desa,1,hord,"08:00 - 12:00")&gt;0,"DESARROLLO CURRICULAR",IFERROR(INDEX(marc,MATCH(1,INDEX((bloq=1)*(mari=B1671),0),0)),0))</f>
        <v>0</v>
      </c>
      <c r="F1673" s="70" t="str">
        <f ca="1">IF(COUNTIFS(instructor,B1671,diad,$F$2,desa,1,hord,"08:00 - 12:00")&gt;0,"DESARROLLO CURRICULAR",IFERROR(INDEX(miec,MATCH(1,INDEX((bloq=1)*(miei=B1671),0),0)),0))</f>
        <v>APOYAR LAS ACTIVIDADES DE SALUD OCUPACIONAL DE ACUERDO CON EL PROGRAMA ESTABLECIDO Y NORMATIVA LEGAL VIGENTE
566591 - REALIZAR ANÁLISIS DE PUESTOS DE TRABAJO CON BASE EN METODOLOGÍAS ESTABLECIDAS.
A7. Definir procedimientos de trabajo seguro.
INVESTIGACION DE AT</v>
      </c>
      <c r="G1673" s="70" t="str">
        <f>IF(COUNTIFS(instructor,B1671,diad,$G$2,desa,1,hord,"08:00 - 12:00")&gt;0,"DESARROLLO CURRICULAR",IFERROR(INDEX(juec,MATCH(1,INDEX((bloq=1)*(juei=B1671),0),0)),0))</f>
        <v>DESARROLLO CURRICULAR</v>
      </c>
      <c r="H1673" s="70" t="str">
        <f ca="1">IF(COUNTIFS(instructor,B1671,diad,$H$2,desa,1,hord,"08:00 - 12:00")&gt;0,"DESARROLLO CURRICULAR",IFERROR(INDEX(viec,MATCH(1,INDEX((bloq=1)*(viei=B1671),0),0)),0))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673" s="71">
        <f ca="1">IF(COUNTIFS(instructor,B1671,diad,$I$2,desa,1,hord,"08:00 - 12:00")&gt;0,"DESARROLLO CURRICULAR",IFERROR(INDEX(sabc,MATCH(1,INDEX((bloq=1)*(sabi=B1671),0),0)),0))</f>
        <v>0</v>
      </c>
    </row>
    <row r="1674" spans="1:9" ht="41.1" customHeight="1" thickTop="1" thickBot="1" x14ac:dyDescent="0.35">
      <c r="A1674" s="712"/>
      <c r="B1674" s="713"/>
      <c r="C1674" s="715"/>
      <c r="D1674" s="74" t="str">
        <f ca="1">IF(COUNTIFS(instructor,B1671,diad,$D$2,desa,1,hord,"08:00 - 12:00")&gt;0,"-",IFERROR(INDEX(luna,MATCH(1,INDEX((bloq=1)*(luni=B1671),0),0)),0))</f>
        <v>SEDE ANDRÉS SANÍN - AULA 207 - (CALLE 75 No. 19-52)</v>
      </c>
      <c r="E1674" s="74">
        <f ca="1">IF(COUNTIFS(instructor,B1671,diad,$E$2,desa,1,hord,"08:00 - 12:00")&gt;0,"-",IFERROR(INDEX(mara,MATCH(1,INDEX((bloq=1)*(mari=B1671),0),0)),0))</f>
        <v>0</v>
      </c>
      <c r="F1674" s="74" t="str">
        <f ca="1">IF(COUNTIFS(instructor,B1671,diad,$F$2,desa,1,hord,"08:00 - 12:00")&gt;0,"-",IFERROR(INDEX(miea,MATCH(1,INDEX((bloq=1)*(miei=B1671),0),0)),0))</f>
        <v>SEDE ANDRÉS SANÍN - AULA 110 (CALLE 75 No. 19-52)</v>
      </c>
      <c r="G1674" s="74" t="str">
        <f>IF(COUNTIFS(instructor,B1671,diad,$G$2,desa,1,hord,"08:00 - 12:00")&gt;0,"-",IFERROR(INDEX(juea,MATCH(1,INDEX((bloq=1)*(juei=B1671),0),0)),0))</f>
        <v>-</v>
      </c>
      <c r="H1674" s="74" t="str">
        <f ca="1">IF(COUNTIFS(instructor,B1671,diad,$H$2,desa,1,hord,"08:00 - 12:00")&gt;0,"-",IFERROR(INDEX(viea,MATCH(1,INDEX((bloq=1)*(viei=B1671),0),0)),0))</f>
        <v>SEDE ANDRÉS SANÍN - AULA 207 - (CALLE 75 No. 19-52)</v>
      </c>
      <c r="I1674" s="75">
        <f ca="1">IF(COUNTIFS(instructor,B1671,diad,$I$2,desa,1,hord,"08:00 - 12:00")&gt;0,"-",IFERROR(INDEX(saba,MATCH(1,INDEX((bloq=1)*(sabi=B1671),0),0)),0))</f>
        <v>0</v>
      </c>
    </row>
    <row r="1675" spans="1:9" ht="41.1" customHeight="1" thickTop="1" thickBot="1" x14ac:dyDescent="0.35">
      <c r="A1675" s="712"/>
      <c r="B1675" s="713"/>
      <c r="C1675" s="715"/>
      <c r="D1675" s="76" t="str">
        <f ca="1">IF(COUNTIFS(instructor,B1671,diad,$D$2,desa,1,hord,"14:00 - 18:00")&gt;0,INDEX(hord,MATCH(1,INDEX((instructor=B1671)*(instructor=B1671),0),0)),IFERROR(INDEX(hora,MATCH(1,INDEX((bloq=2)*(luni=B1671),0),0)),0))</f>
        <v>13:00 - 15:00</v>
      </c>
      <c r="E1675" s="76" t="str">
        <f ca="1">IF(COUNTIFS(instructor,B1671,diad,$E$2,desa,1,hord,"14:00 - 18:00")&gt;0,INDEX(hord,MATCH(1,INDEX((instructor=B1671)*(instructor=B1671),0),0)),IFERROR(INDEX(hora,MATCH(1,INDEX((bloq=2)*(mari=B1671),0),0)),0))</f>
        <v>13:00 - 17:00</v>
      </c>
      <c r="F1675" s="76" t="str">
        <f ca="1">IF(COUNTIFS(instructor,B1671,diad,$F$2,desa,1,hord,"14:00 - 18:00")&gt;0,INDEX(hord,MATCH(1,INDEX((instructor=B1671)*(instructor=B1671),0),0)),IFERROR(INDEX(hora,MATCH(1,INDEX((bloq=2)*(miei=B1671),0),0)),0))</f>
        <v>13:00 - 15:00</v>
      </c>
      <c r="G1675" s="76" t="str">
        <f ca="1">IF(COUNTIFS(instructor,B1671,diad,$G$2,desa,1,hord,"14:00 - 18:00")&gt;0,INDEX(hord,MATCH(1,INDEX((instructor=B1671)*(instructor=B1671),0),0)),IFERROR(INDEX(hora,MATCH(1,INDEX((bloq=2)*(juei=B1671),0),0)),0))</f>
        <v>13:00 - 17:00</v>
      </c>
      <c r="H1675" s="76" t="str">
        <f ca="1">IF(COUNTIFS(instructor,B1671,diad,$H$2,desa,1,hord,"14:00 - 18:00")&gt;0,INDEX(hord,MATCH(1,INDEX((instructor=B1671)*(instructor=B1671),0),0)),IFERROR(INDEX(hora,MATCH(1,INDEX((bloq=2)*(viei=B1671),0),0)),0))</f>
        <v>15:00 - 18:00</v>
      </c>
      <c r="I1675" s="77">
        <f ca="1">IF(COUNTIFS(instructor,B1671,diad,$I$2,desa,1,hord,"14:00 - 18:00")&gt;0,INDEX(hord,MATCH(1,INDEX((instructor=B1671)*(instructor=B1671),0),0)),IFERROR(INDEX(hora,MATCH(1,INDEX((bloq=2)*(sabi=B1671),0),0)),0))</f>
        <v>0</v>
      </c>
    </row>
    <row r="1676" spans="1:9" ht="41.1" customHeight="1" thickTop="1" thickBot="1" x14ac:dyDescent="0.35">
      <c r="A1676" s="712"/>
      <c r="B1676" s="713"/>
      <c r="C1676" s="715"/>
      <c r="D1676" s="68" t="str">
        <f ca="1">IF(COUNTIFS(instructor,B1671,diad,$D$2,desa,1,hord,"14:00 - 18:00")&gt;0,"-",IFERROR(INDEX(ficha,MATCH(1,INDEX((bloq=2)*(luni=B1671),0),0)),0))</f>
        <v>3311971  GESTION DE LA SEGURIDAD Y SALUD EN EL TRABAJO ( TECNOLOGO)</v>
      </c>
      <c r="E1676" s="68" t="str">
        <f ca="1">IF(COUNTIFS(instructor,B1671,diad,$E$2,desa,1,hord,"14:00 - 18:00")&gt;0,"-",IFERROR(INDEX(ficha,MATCH(1,INDEX((bloq=2)*(mari=B1671),0),0)),0))</f>
        <v xml:space="preserve"> 3223890 GESTION DE LA SEGURIDAD Y SALUD EN EL TRABAJO ( TECNOLOGO)</v>
      </c>
      <c r="F1676" s="68" t="str">
        <f ca="1">IF(COUNTIFS(instructor,B1671,diad,$F$2,desa,1,hord,"14:00 - 18:00")&gt;0,"-",IFERROR(INDEX(ficha,MATCH(1,INDEX((bloq=2)*(miei=B1671),0),0)),0))</f>
        <v>3311971  GESTION DE LA SEGURIDAD Y SALUD EN EL TRABAJO ( TECNOLOGO)</v>
      </c>
      <c r="G1676" s="68" t="str">
        <f ca="1">IF(COUNTIFS(instructor,B1671,diad,$G$2,desa,1,hord,"14:00 - 18:00")&gt;0,"-",IFERROR(INDEX(ficha,MATCH(1,INDEX((bloq=2)*(juei=B1671),0),0)),0))</f>
        <v xml:space="preserve"> 3223890 GESTION DE LA SEGURIDAD Y SALUD EN EL TRABAJO ( TECNOLOGO)</v>
      </c>
      <c r="H1676" s="68" t="str">
        <f ca="1">IF(COUNTIFS(instructor,B1671,diad,$H$2,desa,1,hord,"14:00 - 18:00")&gt;0,"-",IFERROR(INDEX(ficha,MATCH(1,INDEX((bloq=2)*(viei=B1671),0),0)),0))</f>
        <v>3237637  GESTION DE LA SEGURIDAD Y SALUD EN EL TRABAJO ( TECNOLOGO)</v>
      </c>
      <c r="I1676" s="69">
        <f ca="1">IF(COUNTIFS(instructor,B1671,diad,$I$2,desa,1,hord,"14:00 - 18:00")&gt;0,"-",IFERROR(INDEX(ficha,MATCH(1,INDEX((bloq=2)*(sabi=B1671),0),0)),0))</f>
        <v>0</v>
      </c>
    </row>
    <row r="1677" spans="1:9" ht="80.099999999999994" customHeight="1" thickTop="1" thickBot="1" x14ac:dyDescent="0.35">
      <c r="A1677" s="712"/>
      <c r="B1677" s="713"/>
      <c r="C1677" s="715"/>
      <c r="D1677" s="70" t="str">
        <f ca="1">IF(COUNTIFS(instructor,B1671,diad,$D$2,desa,1,hord,"14:00 - 18:00")&gt;0,"DESARROLLO CURRICULAR",IFERROR(INDEX(lunc,MATCH(1,INDEX((bloq=2)*(luni=B1671),0),0)),0))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1677" s="70" t="str">
        <f ca="1">IF(COUNTIFS(instructor,B1671,diad,$E$2,desa,1,hord,"14:00 - 18:00")&gt;0,"DESARROLLO CURRICULAR",IFERROR(INDEX(marc,MATCH(1,INDEX((bloq=2)*(mari=B1671),0),0)),0))</f>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v>
      </c>
      <c r="F1677" s="70" t="str">
        <f ca="1">IF(COUNTIFS(instructor,B1671,diad,$F$2,desa,1,hord,"14:00 - 18:00")&gt;0,"DESARROLLO CURRICULAR",IFERROR(INDEX(miec,MATCH(1,INDEX((bloq=2)*(miei=B1671),0),0)),0))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677" s="70" t="str">
        <f ca="1">IF(COUNTIFS(instructor,B1671,diad,$G$2,desa,1,hord,"14:00 - 18:00")&gt;0,"DESARROLLO CURRICULAR",IFERROR(INDEX(juec,MATCH(1,INDEX((bloq=2)*(juei=B1671),0),0)),0))</f>
        <v>APOYAR LAS ACTIVIDADES DE SALUD OCUPACIONAL DE ACUERDO CON EL PROGRAMA ESTABLECIDO Y NORMATIVA LEGAL VIGENTE
566591 - REALIZAR ANÁLISIS DE PUESTOS DE TRABAJO CON BASE EN METODOLOGÍAS ESTABLECIDAS.
A7. Definir procedimientos de trabajo seguro.
INVESTIGACION DE AT</v>
      </c>
      <c r="H1677" s="70" t="str">
        <f ca="1">IF(COUNTIFS(instructor,B1671,diad,$H$2,desa,1,hord,"14:00 - 18:00")&gt;0,"DESARROLLO CURRICULAR",IFERROR(INDEX(viec,MATCH(1,INDEX((bloq=2)*(viei=B1671),0),0)),0))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677" s="71">
        <f ca="1">IF(COUNTIFS(instructor,B1671,diad,$I$2,desa,1,hord,"14:00 - 18:00")&gt;0,"DESARROLLO CURRICULAR",IFERROR(INDEX(sabc,MATCH(1,INDEX((bloq=2)*(sabi=B1671),0),0)),0))</f>
        <v>0</v>
      </c>
    </row>
    <row r="1678" spans="1:9" ht="41.1" customHeight="1" thickTop="1" thickBot="1" x14ac:dyDescent="0.35">
      <c r="A1678" s="712"/>
      <c r="B1678" s="713"/>
      <c r="C1678" s="715"/>
      <c r="D1678" s="74" t="str">
        <f ca="1">IF(COUNTIFS(instructor,B1671,diad,$D$2,desa,1,hord,"14:00 - 18:00")&gt;0,"-",IFERROR(INDEX(luna,MATCH(1,INDEX((bloq=2)*(luni=B1671),0),0)),0))</f>
        <v>201 - SALA DE SISTEMAS SENA CENTRO DE LA CONSTRUCCIÓN</v>
      </c>
      <c r="E1678" s="74" t="str">
        <f ca="1">IF(COUNTIFS(instructor,B1671,diad,$E$2,desa,1,hord,"14:00 - 18:00")&gt;0,"-",IFERROR(INDEX(mara,MATCH(1,INDEX((bloq=2)*(mari=B1671),0),0)),0))</f>
        <v>SEDE ANDRÉS SANÍN - AULA 207 - (CALLE 75 No. 19-52)</v>
      </c>
      <c r="F1678" s="74" t="str">
        <f ca="1">IF(COUNTIFS(instructor,B1671,diad,$F$2,desa,1,hord,"14:00 - 18:00")&gt;0,"-",IFERROR(INDEX(miea,MATCH(1,INDEX((bloq=2)*(miei=B1671),0),0)),0))</f>
        <v>SEDE ANDRÉS SANÍN - AULA 113 - SALA DE SISTEMAS (CALLE 75 No. 19-52)</v>
      </c>
      <c r="G1678" s="74" t="str">
        <f ca="1">IF(COUNTIFS(instructor,B1671,diad,$G$2,desa,1,hord,"14:00 - 18:00")&gt;0,"-",IFERROR(INDEX(juea,MATCH(1,INDEX((bloq=2)*(juei=B1671),0),0)),0))</f>
        <v>SEDE ANDRÉS SANÍN - AULA 201 - (CALLE 75 No. 19-52)</v>
      </c>
      <c r="H1678" s="74" t="str">
        <f ca="1">IF(COUNTIFS(instructor,B1671,diad,$H$2,desa,1,hord,"14:00 - 18:00")&gt;0,"-",IFERROR(INDEX(viea,MATCH(1,INDEX((bloq=2)*(viei=B1671),0),0)),0))</f>
        <v>SEDE ANDRÉS SANÍN - AULA 201 - (CALLE 75 No. 19-52)</v>
      </c>
      <c r="I1678" s="75">
        <f ca="1">IF(COUNTIFS(instructor,B1671,diad,$I$2,desa,1,hord,"14:00 - 18:00")&gt;0,"-",IFERROR(INDEX(saba,MATCH(1,INDEX((bloq=2)*(sabi=B1671),0),0)),0))</f>
        <v>0</v>
      </c>
    </row>
    <row r="1679" spans="1:9" ht="41.1" customHeight="1" thickTop="1" thickBot="1" x14ac:dyDescent="0.35">
      <c r="A1679" s="712"/>
      <c r="B1679" s="713"/>
      <c r="C1679" s="715"/>
      <c r="D1679" s="76">
        <f ca="1">IF(COUNTIFS(instructor,B1671,diad,$D$2,desa,1,hord,"18:00 - 22:00")&gt;0,INDEX(hord,MATCH(1,INDEX((instructor=B1671)*(instructor=B1671),0),0)),IFERROR(INDEX(hora,MATCH(1,INDEX((bloq=3)*(luni=B1671),0),0)),0))</f>
        <v>0</v>
      </c>
      <c r="E1679" s="76">
        <f ca="1">IF(COUNTIFS(instructor,B1671,diad,$E$2,desa,1,hord,"18:00 - 22:00")&gt;0,INDEX(hord,MATCH(1,INDEX((instructor=B1671)*(instructor=B1671),0),0)),IFERROR(INDEX(hora,MATCH(1,INDEX((bloq=3)*(mari=B1671),0),0)),0))</f>
        <v>0</v>
      </c>
      <c r="F1679" s="76">
        <f ca="1">IF(COUNTIFS(instructor,B1671,diad,$F$2,desa,1,hord,"18:00 - 22:00")&gt;0,INDEX(hord,MATCH(1,INDEX((instructor=B1671)*(instructor=B1671),0),0)),IFERROR(INDEX(hora,MATCH(1,INDEX((bloq=3)*(miei=B1671),0),0)),0))</f>
        <v>0</v>
      </c>
      <c r="G1679" s="76" t="str">
        <f ca="1">IF(COUNTIFS(instructor,B1671,diad,$G$2,desa,1,hord,"18:00 - 22:00")&gt;0,INDEX(hord,MATCH(1,INDEX((instructor=B1671)*(instructor=B1671),0),0)),IFERROR(INDEX(hora,MATCH(1,INDEX((bloq=3)*(juei=B1671),0),0)),0))</f>
        <v>18:00 - 21:00</v>
      </c>
      <c r="H1679" s="76" t="str">
        <f ca="1">IF(COUNTIFS(instructor,B1671,diad,$H$2,desa,1,hord,"18:00 - 22:00")&gt;0,INDEX(hord,MATCH(1,INDEX((instructor=B1671)*(instructor=B1671),0),0)),IFERROR(INDEX(hora,MATCH(1,INDEX((bloq=3)*(viei=B1671),0),0)),0))</f>
        <v>18:00 - 21:00</v>
      </c>
      <c r="I1679" s="77">
        <f ca="1">IF(COUNTIFS(instructor,B1671,diad,$I$2,desa,1,hord,"18:00 - 22:00")&gt;0,INDEX(hord,MATCH(1,INDEX((instructor=B1671)*(instructor=B1671),0),0)),IFERROR(INDEX(hora,MATCH(1,INDEX((bloq=3)*(sabi=B1671),0),0)),0))</f>
        <v>0</v>
      </c>
    </row>
    <row r="1680" spans="1:9" ht="41.1" customHeight="1" thickTop="1" thickBot="1" x14ac:dyDescent="0.35">
      <c r="A1680" s="712"/>
      <c r="B1680" s="713"/>
      <c r="C1680" s="715"/>
      <c r="D1680" s="68">
        <f ca="1">IF(COUNTIFS(instructor,B1671,diad,$D$2,desa,1,hord,"18:00 - 22:00")&gt;0,"-",IFERROR(INDEX(ficha,MATCH(1,INDEX((bloq=3)*(luni=B1671),0),0)),0))</f>
        <v>0</v>
      </c>
      <c r="E1680" s="68">
        <f ca="1">IF(COUNTIFS(instructor,B1671,diad,$E$2,desa,1,hord,"18:00 - 22:00")&gt;0,"-",IFERROR(INDEX(ficha,MATCH(1,INDEX((bloq=3)*(mari=B1671),0),0)),0))</f>
        <v>0</v>
      </c>
      <c r="F1680" s="68">
        <f ca="1">IF(COUNTIFS(instructor,B1671,diad,$F$2,desa,1,hord,"18:00 - 22:00")&gt;0,"-",IFERROR(INDEX(ficha,MATCH(1,INDEX((bloq=3)*(miei=B1671),0),0)),0))</f>
        <v>0</v>
      </c>
      <c r="G1680" s="68" t="str">
        <f ca="1">IF(COUNTIFS(instructor,B1671,diad,$G$2,desa,1,hord,"18:00 - 22:00")&gt;0,"-",IFERROR(INDEX(ficha,MATCH(1,INDEX((bloq=3)*(juei=B1671),0),0)),0))</f>
        <v>3237637  GESTION DE LA SEGURIDAD Y SALUD EN EL TRABAJO ( TECNOLOGO)</v>
      </c>
      <c r="H1680" s="68" t="str">
        <f ca="1">IF(COUNTIFS(instructor,B1671,diad,$H$2,desa,1,hord,"18:00 - 22:00")&gt;0,"-",IFERROR(INDEX(ficha,MATCH(1,INDEX((bloq=3)*(viei=B1671),0),0)),0))</f>
        <v>3237637  GESTION DE LA SEGURIDAD Y SALUD EN EL TRABAJO ( TECNOLOGO)</v>
      </c>
      <c r="I1680" s="69">
        <f ca="1">IF(COUNTIFS(instructor,B1671,diad,$I$2,desa,1,hord,"18:00 - 22:00")&gt;0,"-",IFERROR(INDEX(ficha,MATCH(1,INDEX((bloq=3)*(sabi=B1671),0),0)),0))</f>
        <v>0</v>
      </c>
    </row>
    <row r="1681" spans="1:9" ht="90.75" customHeight="1" thickTop="1" thickBot="1" x14ac:dyDescent="0.35">
      <c r="A1681" s="712"/>
      <c r="B1681" s="713"/>
      <c r="C1681" s="715"/>
      <c r="D1681" s="70">
        <f ca="1">IF(COUNTIFS(instructor,B1671,diad,$D$2,desa,1,hord,"18:00 - 22:00")&gt;0,"DESARROLLO CURRICULAR",IFERROR(INDEX(lunc,MATCH(1,INDEX((bloq=3)*(luni=B1671),0),0)),0))</f>
        <v>0</v>
      </c>
      <c r="E1681" s="70">
        <f ca="1">IF(COUNTIFS(instructor,B1671,diad,$E$2,desa,1,hord,"18:00 - 22:00")&gt;0,"DESARROLLO CURRICULAR",IFERROR(INDEX(marc,MATCH(1,INDEX((bloq=3)*(mari=B1671),0),0)),0))</f>
        <v>0</v>
      </c>
      <c r="F1681" s="70">
        <f ca="1">IF(COUNTIFS(instructor,B1671,diad,$F$2,desa,1,hord,"18:00 - 22:00")&gt;0,"DESARROLLO CURRICULAR",IFERROR(INDEX(miec,MATCH(1,INDEX((bloq=3)*(miei=B1671),0),0)),0))</f>
        <v>0</v>
      </c>
      <c r="G1681" s="70" t="str">
        <f ca="1">IF(COUNTIFS(instructor,B1671,diad,$G$2,desa,1,hord,"18:00 - 22:00")&gt;0,"DESARROLLO CURRICULAR",IFERROR(INDEX(juec,MATCH(1,INDEX((bloq=3)*(juei=B1671),0),0)),0))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H1681" s="70" t="str">
        <f ca="1">IF(COUNTIFS(instructor,B1671,diad,$H$2,desa,1,hord,"18:00 - 22:00")&gt;0,"DESARROLLO CURRICULAR",IFERROR(INDEX(viec,MATCH(1,INDEX((bloq=3)*(viei=B1671),0),0)),0))</f>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1681" s="71">
        <f ca="1">IF(COUNTIFS(instructor,B1671,diad,$I$2,desa,1,hord,"18:00 - 22:00")&gt;0,"DESARROLLO CURRICULAR",IFERROR(INDEX(sabc,MATCH(1,INDEX((bloq=3)*(sabi=B1671),0),0)),0))</f>
        <v>0</v>
      </c>
    </row>
    <row r="1682" spans="1:9" ht="50.1" customHeight="1" thickTop="1" thickBot="1" x14ac:dyDescent="0.35">
      <c r="A1682" s="712"/>
      <c r="B1682" s="713"/>
      <c r="C1682" s="715"/>
      <c r="D1682" s="78">
        <f ca="1">IF(COUNTIFS(instructor,B1671,diad,$D$2,desa,1,hord,"18:00 - 22:00")&gt;0,"-",IFERROR(INDEX(luna,MATCH(1,INDEX((bloq=3)*(luni=B1671),0),0)),0))</f>
        <v>0</v>
      </c>
      <c r="E1682" s="78">
        <f ca="1">IF(COUNTIFS(instructor,B1671,diad,$E$2,desa,1,hord,"18:00 - 22:00")&gt;0,"-",IFERROR(INDEX(mara,MATCH(1,INDEX((bloq=3)*(mari=B1671),0),0)),0))</f>
        <v>0</v>
      </c>
      <c r="F1682" s="78">
        <f ca="1">IF(COUNTIFS(instructor,B1671,diad,$F$2,desa,1,hord,"18:00 - 22:00")&gt;0,"-",IFERROR(INDEX(miea,MATCH(1,INDEX((bloq=3)*(miei=B1671),0),0)),0))</f>
        <v>0</v>
      </c>
      <c r="G1682" s="78" t="str">
        <f ca="1">IF(COUNTIFS(instructor,B1671,diad,$G$2,desa,1,hord,"18:00 - 22:00")&gt;0,"-",IFERROR(INDEX(juea,MATCH(1,INDEX((bloq=3)*(juei=B1671),0),0)),0))</f>
        <v>SEDE ANDRÉS SANÍN - AULA 111 - SALA DE SISTEMAS (CALLE 75 No. 19-52)</v>
      </c>
      <c r="H1682" s="78" t="str">
        <f ca="1">IF(COUNTIFS(instructor,B1671,diad,$H$2,desa,1,hord,"18:00 - 22:00")&gt;0,"-",IFERROR(INDEX(viea,MATCH(1,INDEX((bloq=3)*(viei=B1671),0),0)),0))</f>
        <v>SEDE ANDRÉS SANÍN - AULA 201 - (CALLE 75 No. 19-52)</v>
      </c>
      <c r="I1682" s="79">
        <f ca="1">IF(COUNTIFS(instructor,B1671,diad,$I$2,desa,1,hord,"18:00 - 22:00")&gt;0,"-",IFERROR(INDEX(saba,MATCH(1,INDEX((bloq=3)*(sabi=B1671),0),0)),0))</f>
        <v>0</v>
      </c>
    </row>
    <row r="1683" spans="1:9" ht="41.1" customHeight="1" thickTop="1" thickBot="1" x14ac:dyDescent="0.35">
      <c r="A1683" s="717">
        <v>141</v>
      </c>
      <c r="B1683" s="718" t="str">
        <f>INDEX(instructor,A1683)</f>
        <v>LINA MARIA SANTOS ÁRIAS</v>
      </c>
      <c r="C1683" s="719" t="str">
        <f>INDEX(area,A1683)</f>
        <v>CONSTRUCCIÓN - PROYECTOS DE JARDINERÍA Y AMOBLAMIENTO</v>
      </c>
      <c r="D1683" s="72">
        <f ca="1">IF(COUNTIFS(instructor,B1683,diad,$D$2,desa,1,hord,"08:00 - 12:00")&gt;0,INDEX(hord,MATCH(1,INDEX((instructor=B1683)*(instructor=B1683),0),0)),IFERROR(INDEX(hora,MATCH(1,INDEX((bloq=1)*(luni=B1683),0),0)),0))</f>
        <v>0</v>
      </c>
      <c r="E1683" s="72">
        <f ca="1">IF(COUNTIFS(instructor,B1683,diad,$E$2,desa,1,hord,"08:00 - 12:00")&gt;0,INDEX(hord,MATCH(1,INDEX((instructor=B1683)*(instructor=B1683),0),0)),IFERROR(INDEX(hora,MATCH(1,INDEX((bloq=1)*(mari=B1683),0),0)),0))</f>
        <v>0</v>
      </c>
      <c r="F1683" s="72">
        <f ca="1">IF(COUNTIFS(instructor,B1683,diad,$F$2,desa,1,hord,"08:00 - 12:00")&gt;0,INDEX(hord,MATCH(1,INDEX((instructor=B1683)*(instructor=B1683),0),0)),IFERROR(INDEX(hora,MATCH(1,INDEX((bloq=1)*(miei=B1683),0),0)),0))</f>
        <v>0</v>
      </c>
      <c r="G1683" s="72">
        <f ca="1">IF(COUNTIFS(instructor,B1683,diad,$G$2,desa,1,hord,"08:00 - 12:00")&gt;0,INDEX(hord,MATCH(1,INDEX((instructor=B1683)*(instructor=B1683),0),0)),IFERROR(INDEX(hora,MATCH(1,INDEX((bloq=1)*(juei=B1683),0),0)),0))</f>
        <v>0</v>
      </c>
      <c r="H1683" s="72">
        <f ca="1">IF(COUNTIFS(instructor,B1683,diad,$H$2,desa,1,hord,"08:00 - 12:00")&gt;0,INDEX(hord,MATCH(1,INDEX((instructor=B1683)*(instructor=B1683),0),0)),IFERROR(INDEX(hora,MATCH(1,INDEX((bloq=1)*(viei=B1683),0),0)),0))</f>
        <v>0</v>
      </c>
      <c r="I1683" s="73">
        <f ca="1">IF(COUNTIFS(instructor,B1683,diad,$I$2,desa,1,hord,"08:00 - 12:00")&gt;0,INDEX(hord,MATCH(1,INDEX((instructor=B1683)*(instructor=B1683),0),0)),IFERROR(INDEX(hora,MATCH(1,INDEX((bloq=1)*(sabi=B1683),0),0)),0))</f>
        <v>0</v>
      </c>
    </row>
    <row r="1684" spans="1:9" ht="41.1" customHeight="1" thickTop="1" thickBot="1" x14ac:dyDescent="0.35">
      <c r="A1684" s="717"/>
      <c r="B1684" s="718"/>
      <c r="C1684" s="719"/>
      <c r="D1684" s="68">
        <f ca="1">IF(COUNTIFS(instructor,B1683,diad,$D$2,desa,1,hord,"08:00 - 12:00")&gt;0,"-",IFERROR(INDEX(ficha,MATCH(1,INDEX((bloq=1)*(luni=B1683),0),0)),0))</f>
        <v>0</v>
      </c>
      <c r="E1684" s="68">
        <f ca="1">IF(COUNTIFS(instructor,B1683,diad,$E$2,desa,1,hord,"08:00 - 12:00")&gt;0,"-",IFERROR(INDEX(ficha,MATCH(1,INDEX((bloq=1)*(mari=B1683),0),0)),0))</f>
        <v>0</v>
      </c>
      <c r="F1684" s="68">
        <f ca="1">IF(COUNTIFS(instructor,B1683,diad,$F$2,desa,1,hord,"08:00 - 12:00")&gt;0,"-",IFERROR(INDEX(ficha,MATCH(1,INDEX((bloq=1)*(miei=B1683),0),0)),0))</f>
        <v>0</v>
      </c>
      <c r="G1684" s="68">
        <f ca="1">IF(COUNTIFS(instructor,B1683,diad,$G$2,desa,1,hord,"08:00 - 12:00")&gt;0,"-",IFERROR(INDEX(ficha,MATCH(1,INDEX((bloq=1)*(juei=B1683),0),0)),0))</f>
        <v>0</v>
      </c>
      <c r="H1684" s="68">
        <f ca="1">IF(COUNTIFS(instructor,B1683,diad,$H$2,desa,1,hord,"08:00 - 12:00")&gt;0,"-",IFERROR(INDEX(ficha,MATCH(1,INDEX((bloq=1)*(viei=B1683),0),0)),0))</f>
        <v>0</v>
      </c>
      <c r="I1684" s="69">
        <f ca="1">IF(COUNTIFS(instructor,B1683,diad,$I$2,desa,1,hord,"08:00 - 12:00")&gt;0,"-",IFERROR(INDEX(ficha,MATCH(1,INDEX((bloq=1)*(sabi=B1683),0),0)),0))</f>
        <v>0</v>
      </c>
    </row>
    <row r="1685" spans="1:9" s="81" customFormat="1" ht="41.1" customHeight="1" thickTop="1" thickBot="1" x14ac:dyDescent="0.35">
      <c r="A1685" s="717"/>
      <c r="B1685" s="718"/>
      <c r="C1685" s="719"/>
      <c r="D1685" s="112">
        <f ca="1">IF(COUNTIFS(instructor,B1683,diad,$D$2,desa,1,hord,"08:00 - 12:00")&gt;0,"DESARROLLO CURRICULAR",IFERROR(INDEX(lunc,MATCH(1,INDEX((bloq=1)*(luni=B1683),0),0)),0))</f>
        <v>0</v>
      </c>
      <c r="E1685" s="112">
        <f ca="1">IF(COUNTIFS(instructor,B1683,diad,$E$2,desa,1,hord,"08:00 - 12:00")&gt;0,"DESARROLLO CURRICULAR",IFERROR(INDEX(marc,MATCH(1,INDEX((bloq=1)*(mari=B1683),0),0)),0))</f>
        <v>0</v>
      </c>
      <c r="F1685" s="112">
        <f ca="1">IF(COUNTIFS(instructor,B1683,diad,$F$2,desa,1,hord,"08:00 - 12:00")&gt;0,"DESARROLLO CURRICULAR",IFERROR(INDEX(miec,MATCH(1,INDEX((bloq=1)*(miei=B1683),0),0)),0))</f>
        <v>0</v>
      </c>
      <c r="G1685" s="113">
        <f ca="1">IF(COUNTIFS(instructor,B1683,diad,$G$2,desa,1,hord,"08:00 - 12:00")&gt;0,"DESARROLLO CURRICULAR",IFERROR(INDEX(juec,MATCH(1,INDEX((bloq=1)*(juei=B1683),0),0)),0))</f>
        <v>0</v>
      </c>
      <c r="H1685" s="112">
        <f ca="1">IF(COUNTIFS(instructor,B1683,diad,$H$2,desa,1,hord,"08:00 - 12:00")&gt;0,"DESARROLLO CURRICULAR",IFERROR(INDEX(viec,MATCH(1,INDEX((bloq=1)*(viei=B1683),0),0)),0))</f>
        <v>0</v>
      </c>
      <c r="I1685" s="126">
        <f ca="1">IF(COUNTIFS(instructor,B1683,diad,$I$2,desa,1,hord,"08:00 - 12:00")&gt;0,"DESARROLLO CURRICULAR",IFERROR(INDEX(sabc,MATCH(1,INDEX((bloq=1)*(sabi=B1683),0),0)),0))</f>
        <v>0</v>
      </c>
    </row>
    <row r="1686" spans="1:9" ht="41.1" customHeight="1" thickTop="1" thickBot="1" x14ac:dyDescent="0.35">
      <c r="A1686" s="717"/>
      <c r="B1686" s="718"/>
      <c r="C1686" s="719"/>
      <c r="D1686" s="74">
        <f ca="1">IF(COUNTIFS(instructor,B1683,diad,$D$2,desa,1,hord,"08:00 - 12:00")&gt;0,"-",IFERROR(INDEX(luna,MATCH(1,INDEX((bloq=1)*(luni=B1683),0),0)),0))</f>
        <v>0</v>
      </c>
      <c r="E1686" s="74">
        <f ca="1">IF(COUNTIFS(instructor,B1683,diad,$E$2,desa,1,hord,"08:00 - 12:00")&gt;0,"-",IFERROR(INDEX(mara,MATCH(1,INDEX((bloq=1)*(mari=B1683),0),0)),0))</f>
        <v>0</v>
      </c>
      <c r="F1686" s="74">
        <f ca="1">IF(COUNTIFS(instructor,B1683,diad,$F$2,desa,1,hord,"08:00 - 12:00")&gt;0,"-",IFERROR(INDEX(miea,MATCH(1,INDEX((bloq=1)*(miei=B1683),0),0)),0))</f>
        <v>0</v>
      </c>
      <c r="G1686" s="74">
        <f ca="1">IF(COUNTIFS(instructor,B1683,diad,$G$2,desa,1,hord,"08:00 - 12:00")&gt;0,"-",IFERROR(INDEX(juea,MATCH(1,INDEX((bloq=1)*(juei=B1683),0),0)),0))</f>
        <v>0</v>
      </c>
      <c r="H1686" s="74">
        <f ca="1">IF(COUNTIFS(instructor,B1683,diad,$H$2,desa,1,hord,"08:00 - 12:00")&gt;0,"-",IFERROR(INDEX(viea,MATCH(1,INDEX((bloq=1)*(viei=B1683),0),0)),0))</f>
        <v>0</v>
      </c>
      <c r="I1686" s="75">
        <f ca="1">IF(COUNTIFS(instructor,B1683,diad,$I$2,desa,1,hord,"08:00 - 12:00")&gt;0,"-",IFERROR(INDEX(saba,MATCH(1,INDEX((bloq=1)*(sabi=B1683),0),0)),0))</f>
        <v>0</v>
      </c>
    </row>
    <row r="1687" spans="1:9" ht="41.1" customHeight="1" thickTop="1" thickBot="1" x14ac:dyDescent="0.35">
      <c r="A1687" s="717"/>
      <c r="B1687" s="718"/>
      <c r="C1687" s="719"/>
      <c r="D1687" s="76" t="str">
        <f ca="1">IF(COUNTIFS(instructor,B1683,diad,$D$2,desa,1,hord,"14:00 - 18:00")&gt;0,INDEX(hord,MATCH(1,INDEX((instructor=B1683)*(instructor=B1683),0),0)),IFERROR(INDEX(hora,MATCH(1,INDEX((bloq=2)*(luni=B1683),0),0)),0))</f>
        <v>16:00 - 18:00</v>
      </c>
      <c r="E1687" s="76" t="str">
        <f ca="1">IF(COUNTIFS(instructor,B1683,diad,$E$2,desa,1,hord,"14:00 - 18:00")&gt;0,INDEX(hord,MATCH(1,INDEX((instructor=B1683)*(instructor=B1683),0),0)),IFERROR(INDEX(hora,MATCH(1,INDEX((bloq=2)*(mari=B1683),0),0)),0))</f>
        <v>16:00 - 18:00</v>
      </c>
      <c r="F1687" s="76" t="str">
        <f ca="1">IF(COUNTIFS(instructor,B1683,diad,$F$2,desa,1,hord,"14:00 - 18:00")&gt;0,INDEX(hord,MATCH(1,INDEX((instructor=B1683)*(instructor=B1683),0),0)),IFERROR(INDEX(hora,MATCH(1,INDEX((bloq=2)*(miei=B1683),0),0)),0))</f>
        <v>16:00 - 18:00</v>
      </c>
      <c r="G1687" s="76">
        <f ca="1">IF(COUNTIFS(instructor,B1683,diad,$G$2,desa,1,hord,"14:00 - 18:00")&gt;0,INDEX(hord,MATCH(1,INDEX((instructor=B1683)*(instructor=B1683),0),0)),IFERROR(INDEX(hora,MATCH(1,INDEX((bloq=2)*(juei=B1683),0),0)),0))</f>
        <v>0</v>
      </c>
      <c r="H1687" s="76">
        <f ca="1">IF(COUNTIFS(instructor,B1683,diad,$H$2,desa,1,hord,"14:00 - 18:00")&gt;0,INDEX(hord,MATCH(1,INDEX((instructor=B1683)*(instructor=B1683),0),0)),IFERROR(INDEX(hora,MATCH(1,INDEX((bloq=2)*(viei=B1683),0),0)),0))</f>
        <v>0</v>
      </c>
      <c r="I1687" s="77" t="str">
        <f ca="1">IF(COUNTIFS(instructor,B1683,diad,$I$2,desa,1,hord,"14:00 - 18:00")&gt;0,INDEX(hord,MATCH(1,INDEX((instructor=B1683)*(instructor=B1683),0),0)),IFERROR(INDEX(hora,MATCH(1,INDEX((bloq=2)*(sabi=B1683),0),0)),0))</f>
        <v>14:00 - 18:00</v>
      </c>
    </row>
    <row r="1688" spans="1:9" ht="41.1" customHeight="1" thickTop="1" thickBot="1" x14ac:dyDescent="0.35">
      <c r="A1688" s="717"/>
      <c r="B1688" s="718"/>
      <c r="C1688" s="719"/>
      <c r="D1688" s="68" t="str">
        <f ca="1">IF(COUNTIFS(instructor,B1683,diad,$D$2,desa,1,hord,"14:00 - 18:00")&gt;0,"-",IFERROR(INDEX(ficha,MATCH(1,INDEX((bloq=2)*(luni=B1683),0),0)),0))</f>
        <v>3389974 - CONSTRUCCIÓN DE PROYECTOS DE JARDINERÍA CON AMOBLAMIENTO URBANO (TÉCNICO) - JAMUNDÍ</v>
      </c>
      <c r="E1688" s="68" t="str">
        <f ca="1">IF(COUNTIFS(instructor,B1683,diad,$E$2,desa,1,hord,"14:00 - 18:00")&gt;0,"-",IFERROR(INDEX(ficha,MATCH(1,INDEX((bloq=2)*(mari=B1683),0),0)),0))</f>
        <v>3389974 - CONSTRUCCIÓN DE PROYECTOS DE JARDINERÍA CON AMOBLAMIENTO URBANO (TÉCNICO) - JAMUNDÍ</v>
      </c>
      <c r="F1688" s="68" t="str">
        <f ca="1">IF(COUNTIFS(instructor,B1683,diad,$F$2,desa,1,hord,"14:00 - 18:00")&gt;0,"-",IFERROR(INDEX(ficha,MATCH(1,INDEX((bloq=2)*(miei=B1683),0),0)),0))</f>
        <v>3389974 - CONSTRUCCIÓN DE PROYECTOS DE JARDINERÍA CON AMOBLAMIENTO URBANO (TÉCNICO) - JAMUNDÍ</v>
      </c>
      <c r="G1688" s="68">
        <f ca="1">IF(COUNTIFS(instructor,B1683,diad,$G$2,desa,1,hord,"14:00 - 18:00")&gt;0,"-",IFERROR(INDEX(ficha,MATCH(1,INDEX((bloq=2)*(juei=B1683),0),0)),0))</f>
        <v>0</v>
      </c>
      <c r="H1688" s="68">
        <f ca="1">IF(COUNTIFS(instructor,B1683,diad,$H$2,desa,1,hord,"14:00 - 18:00")&gt;0,"-",IFERROR(INDEX(ficha,MATCH(1,INDEX((bloq=2)*(viei=B1683),0),0)),0))</f>
        <v>0</v>
      </c>
      <c r="I1688" s="69" t="str">
        <f ca="1">IF(COUNTIFS(instructor,B1683,diad,$I$2,desa,1,hord,"14:00 - 18:00")&gt;0,"-",IFERROR(INDEX(ficha,MATCH(1,INDEX((bloq=2)*(sabi=B1683),0),0)),0))</f>
        <v>3215504 - CONSTRUCCIÓN DE PROYECTOS DE JARDINERÍA CON AMOBLAMIENTO URBANO (TÉCNICO) - JAMUNDÍ</v>
      </c>
    </row>
    <row r="1689" spans="1:9" ht="32.4" customHeight="1" thickTop="1" thickBot="1" x14ac:dyDescent="0.35">
      <c r="A1689" s="717"/>
      <c r="B1689" s="718"/>
      <c r="C1689" s="719"/>
      <c r="D1689" s="70" t="str">
        <f ca="1">IF(COUNTIFS(instructor,B1683,diad,$D$2,desa,1,hord,"14:00 - 18:00")&gt;0,"DESARROLLO CURRICULAR",IFERROR(INDEX(lunc,MATCH(1,INDEX((bloq=2)*(luni=B1683),0),0)),0))</f>
        <v>15:00 - 18:00
39611 - ESTABLECER JARDINES CON BASE EN CRITERIOS TÉCNICOS.
665674 - RA01. ALISTAR MATERIAL VEGETAL DE ACUERDO CON CRITERIOS TÉCNICOS.
665677 - RA02. PREPARAR SUSTRATO DE ACUERDO A LA ESPECIE VEGETAL Y REQUERIMIENTO TÉCNICO.
AP-07. Realizar siembra y plantación de vegetación.</v>
      </c>
      <c r="E1689" s="70" t="str">
        <f ca="1">IF(COUNTIFS(instructor,B1683,diad,$E$2,desa,1,hord,"14:00 - 18:00")&gt;0,"DESARROLLO CURRICULAR",IFERROR(INDEX(marc,MATCH(1,INDEX((bloq=2)*(mari=B1683),0),0)),0))</f>
        <v>39611 - ESTABLECER JARDINES CON BASE EN CRITERIOS TÉCNICOS.
665674 - RA01. ALISTAR MATERIAL VEGETAL DE ACUERDO CON CRITERIOS TÉCNICOS.
665677 - RA02. PREPARAR SUSTRATO DE ACUERDO A LA ESPECIE VEGETAL Y REQUERIMIENTO TÉCNICO.
AP-07. Realizar siembra y plantación de vegetación.</v>
      </c>
      <c r="F1689" s="70" t="str">
        <f ca="1">IF(COUNTIFS(instructor,B1683,diad,$F$2,desa,1,hord,"14:00 - 18:00")&gt;0,"DESARROLLO CURRICULAR",IFERROR(INDEX(miec,MATCH(1,INDEX((bloq=2)*(miei=B1683),0),0)),0))</f>
        <v>39611 - ESTABLECER JARDINES CON BASE EN CRITERIOS TÉCNICOS.
665675 - RA03. PLANTAR ESPECIES VEGETALES DE ACUERDO CON DISEÑO Y LA NORMA TÉCNICA.
AP-07. Realizar siembra y plantación de vegetación.</v>
      </c>
      <c r="G1689" s="70">
        <f ca="1">IF(COUNTIFS(instructor,B1683,diad,$G$2,desa,1,hord,"14:00 - 18:00")&gt;0,"DESARROLLO CURRICULAR",IFERROR(INDEX(juec,MATCH(1,INDEX((bloq=2)*(juei=B1683),0),0)),0))</f>
        <v>0</v>
      </c>
      <c r="H1689" s="70">
        <f ca="1">IF(COUNTIFS(instructor,B1683,diad,$H$2,desa,1,hord,"14:00 - 18:00")&gt;0,"DESARROLLO CURRICULAR",IFERROR(INDEX(viec,MATCH(1,INDEX((bloq=2)*(viei=B1683),0),0)),0))</f>
        <v>0</v>
      </c>
      <c r="I1689" s="71" t="str">
        <f ca="1">IF(COUNTIFS(instructor,B1683,diad,$I$2,desa,1,hord,"14:00 - 18:00")&gt;0,"DESARROLLO CURRICULAR",IFERROR(INDEX(sabc,MATCH(1,INDEX((bloq=2)*(sabi=B1683),0),0)),0))</f>
        <v>39610 - ESTABLECER JARDINES CON BASE EN CRITERIOS TÉCNICOS.
665676 - RA04. MANTENER JARDINES DE ACUERDO CON EL DISEÑO.
AP-07. Realizar siembra y plantación de vegetación.</v>
      </c>
    </row>
    <row r="1690" spans="1:9" ht="41.1" customHeight="1" thickTop="1" thickBot="1" x14ac:dyDescent="0.35">
      <c r="A1690" s="717"/>
      <c r="B1690" s="718"/>
      <c r="C1690" s="719"/>
      <c r="D1690" s="74" t="str">
        <f ca="1">IF(COUNTIFS(instructor,B1683,diad,$D$2,desa,1,hord,"14:00 - 18:00")&gt;0,"-",IFERROR(INDEX(luna,MATCH(1,INDEX((bloq=2)*(luni=B1683),0),0)),0))</f>
        <v>JAMUNDÍ - SEDE SENA CALLE 25 No. 19.221 VÍA SURCOS DE PANGOLA - SECTOR PANGOLA - AULA 2</v>
      </c>
      <c r="E1690" s="74" t="str">
        <f ca="1">IF(COUNTIFS(instructor,B1683,diad,$E$2,desa,1,hord,"14:00 - 18:00")&gt;0,"-",IFERROR(INDEX(mara,MATCH(1,INDEX((bloq=2)*(mari=B1683),0),0)),0))</f>
        <v>JAMUNDÍ - SEDE SENA CALLE 25 No. 19.221 VÍA SURCOS DE PANGOLA - SECTOR PANGOLA - AULA 2</v>
      </c>
      <c r="F1690" s="74" t="str">
        <f ca="1">IF(COUNTIFS(instructor,B1683,diad,$F$2,desa,1,hord,"14:00 - 18:00")&gt;0,"-",IFERROR(INDEX(miea,MATCH(1,INDEX((bloq=2)*(miei=B1683),0),0)),0))</f>
        <v>JAMUNDÍ - SEDE SENA CALLE 25 No. 19.221 VÍA SURCOS DE PANGOLA - SECTOR PANGOLA - AULA 2</v>
      </c>
      <c r="G1690" s="74">
        <f ca="1">IF(COUNTIFS(instructor,B1683,diad,$G$2,desa,1,hord,"14:00 - 18:00")&gt;0,"-",IFERROR(INDEX(juea,MATCH(1,INDEX((bloq=2)*(juei=B1683),0),0)),0))</f>
        <v>0</v>
      </c>
      <c r="H1690" s="74">
        <f ca="1">IF(COUNTIFS(instructor,B1683,diad,$H$2,desa,1,hord,"14:00 - 18:00")&gt;0,"-",IFERROR(INDEX(viea,MATCH(1,INDEX((bloq=2)*(viei=B1683),0),0)),0))</f>
        <v>0</v>
      </c>
      <c r="I1690" s="75" t="str">
        <f ca="1">IF(COUNTIFS(instructor,B1683,diad,$I$2,desa,1,hord,"14:00 - 18:00")&gt;0,"-",IFERROR(INDEX(saba,MATCH(1,INDEX((bloq=2)*(sabi=B1683),0),0)),0))</f>
        <v>JAMUNDÍ - SEDE SENA CALLE 25 No. 19.221 VÍA SURCOS DE PANGOLA - SECTOR PANGOLA - AULA 3</v>
      </c>
    </row>
    <row r="1691" spans="1:9" ht="41.1" customHeight="1" thickTop="1" thickBot="1" x14ac:dyDescent="0.35">
      <c r="A1691" s="717"/>
      <c r="B1691" s="718"/>
      <c r="C1691" s="719"/>
      <c r="D1691" s="76" t="str">
        <f ca="1">IF(COUNTIFS(instructor,B1683,diad,$D$2,desa,1,hord,"18:00 - 22:00")&gt;0,INDEX(hord,MATCH(1,INDEX((instructor=B1683)*(instructor=B1683),0),0)),IFERROR(INDEX(hora,MATCH(1,INDEX((bloq=3)*(luni=B1683),0),0)),0))</f>
        <v>18:00 - 21:00</v>
      </c>
      <c r="E1691" s="76" t="str">
        <f ca="1">IF(COUNTIFS(instructor,B1683,diad,$E$2,desa,1,hord,"18:00 - 22:00")&gt;0,INDEX(hord,MATCH(1,INDEX((instructor=B1683)*(instructor=B1683),0),0)),IFERROR(INDEX(hora,MATCH(1,INDEX((bloq=3)*(mari=B1683),0),0)),0))</f>
        <v>18:00 - 20:00</v>
      </c>
      <c r="F1691" s="76" t="str">
        <f ca="1">IF(COUNTIFS(instructor,B1683,diad,$F$2,desa,1,hord,"18:00 - 22:00")&gt;0,INDEX(hord,MATCH(1,INDEX((instructor=B1683)*(instructor=B1683),0),0)),IFERROR(INDEX(hora,MATCH(1,INDEX((bloq=3)*(miei=B1683),0),0)),0))</f>
        <v>18:00 - 20:00</v>
      </c>
      <c r="G1691" s="76">
        <f ca="1">IF(COUNTIFS(instructor,B1683,diad,$G$2,desa,1,hord,"18:00 - 22:00")&gt;0,INDEX(hord,MATCH(1,INDEX((instructor=B1683)*(instructor=B1683),0),0)),IFERROR(INDEX(hora,MATCH(1,INDEX((bloq=3)*(juei=B1683),0),0)),0))</f>
        <v>0</v>
      </c>
      <c r="H1691" s="76">
        <f ca="1">IF(COUNTIFS(instructor,B1683,diad,$H$2,desa,1,hord,"18:00 - 22:00")&gt;0,INDEX(hord,MATCH(1,INDEX((instructor=B1683)*(instructor=B1683),0),0)),IFERROR(INDEX(hora,MATCH(1,INDEX((bloq=3)*(viei=B1683),0),0)),0))</f>
        <v>0</v>
      </c>
      <c r="I1691" s="77">
        <f ca="1">IF(COUNTIFS(instructor,B1683,diad,$I$2,desa,1,hord,"18:00 - 22:00")&gt;0,INDEX(hord,MATCH(1,INDEX((instructor=B1683)*(instructor=B1683),0),0)),IFERROR(INDEX(hora,MATCH(1,INDEX((bloq=3)*(sabi=B1683),0),0)),0))</f>
        <v>0</v>
      </c>
    </row>
    <row r="1692" spans="1:9" ht="39.15" customHeight="1" thickTop="1" thickBot="1" x14ac:dyDescent="0.35">
      <c r="A1692" s="717"/>
      <c r="B1692" s="718"/>
      <c r="C1692" s="719"/>
      <c r="D1692" s="68" t="str">
        <f ca="1">IF(COUNTIFS(instructor,B1683,diad,$D$2,desa,1,hord,"18:00 - 22:00")&gt;0,"-",IFERROR(INDEX(ficha,MATCH(1,INDEX((bloq=3)*(luni=B1683),0),0)),0))</f>
        <v>3215504 - CONSTRUCCIÓN DE PROYECTOS DE JARDINERÍA CON AMOBLAMIENTO URBANO (TÉCNICO) - JAMUNDÍ</v>
      </c>
      <c r="E1692" s="68" t="str">
        <f ca="1">IF(COUNTIFS(instructor,B1683,diad,$E$2,desa,1,hord,"18:00 - 22:00")&gt;0,"-",IFERROR(INDEX(ficha,MATCH(1,INDEX((bloq=3)*(mari=B1683),0),0)),0))</f>
        <v>3389974 - CONSTRUCCIÓN DE PROYECTOS DE JARDINERÍA CON AMOBLAMIENTO URBANO (TÉCNICO) - JAMUNDÍ</v>
      </c>
      <c r="F1692" s="68" t="str">
        <f ca="1">IF(COUNTIFS(instructor,B1683,diad,$F$2,desa,1,hord,"18:00 - 22:00")&gt;0,"-",IFERROR(INDEX(ficha,MATCH(1,INDEX((bloq=3)*(miei=B1683),0),0)),0))</f>
        <v>3389974 - CONSTRUCCIÓN DE PROYECTOS DE JARDINERÍA CON AMOBLAMIENTO URBANO (TÉCNICO) - JAMUNDÍ</v>
      </c>
      <c r="G1692" s="68">
        <f ca="1">IF(COUNTIFS(instructor,B1683,diad,$G$2,desa,1,hord,"18:00 - 22:00")&gt;0,"-",IFERROR(INDEX(ficha,MATCH(1,INDEX((bloq=3)*(juei=B1683),0),0)),0))</f>
        <v>0</v>
      </c>
      <c r="H1692" s="68">
        <f ca="1">IF(COUNTIFS(instructor,B1683,diad,$H$2,desa,1,hord,"18:00 - 22:00")&gt;0,"-",IFERROR(INDEX(ficha,MATCH(1,INDEX((bloq=3)*(viei=B1683),0),0)),0))</f>
        <v>0</v>
      </c>
      <c r="I1692" s="69">
        <f ca="1">IF(COUNTIFS(instructor,B1683,diad,$I$2,desa,1,hord,"18:00 - 22:00")&gt;0,"-",IFERROR(INDEX(ficha,MATCH(1,INDEX((bloq=3)*(sabi=B1683),0),0)),0))</f>
        <v>0</v>
      </c>
    </row>
    <row r="1693" spans="1:9" ht="37.65" customHeight="1" thickTop="1" thickBot="1" x14ac:dyDescent="0.35">
      <c r="A1693" s="717"/>
      <c r="B1693" s="718"/>
      <c r="C1693" s="719"/>
      <c r="D1693" s="70" t="str">
        <f ca="1">IF(COUNTIFS(instructor,B1683,diad,$D$2,desa,1,hord,"18:00 - 22:00")&gt;0,"DESARROLLO CURRICULAR",IFERROR(INDEX(lunc,MATCH(1,INDEX((bloq=3)*(luni=B1683),0),0)),0))</f>
        <v>37979 - INSTALAR OBRAS DE CARPINTERÍA DE ACUERDO CON PROCEDIMIENTO TÉCNICO.
665636 - RA01. PLANIFICAR LA ACTIVIDAD SEGÚN MATERIALES, NORMAS, PLANOS Y ESPECIFICACIONES TÉCNICAS.
AP-02. Alistar materiales, equipos y herramientas.</v>
      </c>
      <c r="E1693" s="70" t="str">
        <f ca="1">IF(COUNTIFS(instructor,B1683,diad,$E$2,desa,1,hord,"18:00 - 22:00")&gt;0,"DESARROLLO CURRICULAR",IFERROR(INDEX(marc,MATCH(1,INDEX((bloq=3)*(mari=B1683),0),0)),0))</f>
        <v>39611 - ESTABLECER JARDINES CON BASE EN CRITERIOS TÉCNICOS.
665674 - RA01. ALISTAR MATERIAL VEGETAL DE ACUERDO CON CRITERIOS TÉCNICOS.
665677 - RA02. PREPARAR SUSTRATO DE ACUERDO A LA ESPECIE VEGETAL Y REQUERIMIENTO TÉCNICO.
AP-07. Realizar siembra y plantación de vegetación.</v>
      </c>
      <c r="F1693" s="70" t="str">
        <f ca="1">IF(COUNTIFS(instructor,B1683,diad,$F$2,desa,1,hord,"18:00 - 22:00")&gt;0,"DESARROLLO CURRICULAR",IFERROR(INDEX(miec,MATCH(1,INDEX((bloq=3)*(miei=B1683),0),0)),0))</f>
        <v>39611 - ESTABLECER JARDINES CON BASE EN CRITERIOS TÉCNICOS.
665675 - RA03. PLANTAR ESPECIES VEGETALES DE ACUERDO CON DISEÑO Y LA NORMA TÉCNICA.
AP-07. Realizar siembra y plantación de vegetación.</v>
      </c>
      <c r="G1693" s="70">
        <f ca="1">IF(COUNTIFS(instructor,B1683,diad,$G$2,desa,1,hord,"18:00 - 22:00")&gt;0,"DESARROLLO CURRICULAR",IFERROR(INDEX(juec,MATCH(1,INDEX((bloq=3)*(juei=B1683),0),0)),0))</f>
        <v>0</v>
      </c>
      <c r="H1693" s="70">
        <f ca="1">IF(COUNTIFS(instructor,B1683,diad,$H$2,desa,1,hord,"18:00 - 22:00")&gt;0,"DESARROLLO CURRICULAR",IFERROR(INDEX(viec,MATCH(1,INDEX((bloq=3)*(viei=B1683),0),0)),0))</f>
        <v>0</v>
      </c>
      <c r="I1693" s="71">
        <f ca="1">IF(COUNTIFS(instructor,B1683,diad,$I$2,desa,1,hord,"18:00 - 22:00")&gt;0,"DESARROLLO CURRICULAR",IFERROR(INDEX(sabc,MATCH(1,INDEX((bloq=3)*(sabi=B1683),0),0)),0))</f>
        <v>0</v>
      </c>
    </row>
    <row r="1694" spans="1:9" ht="49.35" customHeight="1" thickTop="1" thickBot="1" x14ac:dyDescent="0.35">
      <c r="A1694" s="717"/>
      <c r="B1694" s="718"/>
      <c r="C1694" s="719"/>
      <c r="D1694" s="78" t="str">
        <f ca="1">IF(COUNTIFS(instructor,B1683,diad,$D$2,desa,1,hord,"18:00 - 22:00")&gt;0,"-",IFERROR(INDEX(luna,MATCH(1,INDEX((bloq=3)*(luni=B1683),0),0)),0))</f>
        <v>JAMUNDÍ - SEDE SENA CALLE 25 No. 19.221 VÍA SURCOS DE PANGOLA - SECTOR PANGOLA - AULA 3</v>
      </c>
      <c r="E1694" s="78" t="str">
        <f ca="1">IF(COUNTIFS(instructor,B1683,diad,$E$2,desa,1,hord,"18:00 - 22:00")&gt;0,"-",IFERROR(INDEX(mara,MATCH(1,INDEX((bloq=3)*(mari=B1683),0),0)),0))</f>
        <v>JAMUNDÍ - SEDE SENA CALLE 25 No. 19.221 VÍA SURCOS DE PANGOLA - SECTOR PANGOLA - AULA 2</v>
      </c>
      <c r="F1694" s="78" t="str">
        <f ca="1">IF(COUNTIFS(instructor,B1683,diad,$F$2,desa,1,hord,"18:00 - 22:00")&gt;0,"-",IFERROR(INDEX(miea,MATCH(1,INDEX((bloq=3)*(miei=B1683),0),0)),0))</f>
        <v>JAMUNDÍ - SEDE SENA CALLE 25 No. 19.221 VÍA SURCOS DE PANGOLA - SECTOR PANGOLA - AULA 2</v>
      </c>
      <c r="G1694" s="78">
        <f ca="1">IF(COUNTIFS(instructor,B1683,diad,$G$2,desa,1,hord,"18:00 - 22:00")&gt;0,"-",IFERROR(INDEX(juea,MATCH(1,INDEX((bloq=3)*(juei=B1683),0),0)),0))</f>
        <v>0</v>
      </c>
      <c r="H1694" s="78">
        <f ca="1">IF(COUNTIFS(instructor,B1683,diad,$H$2,desa,1,hord,"18:00 - 22:00")&gt;0,"-",IFERROR(INDEX(viea,MATCH(1,INDEX((bloq=3)*(viei=B1683),0),0)),0))</f>
        <v>0</v>
      </c>
      <c r="I1694" s="79">
        <f ca="1">IF(COUNTIFS(instructor,B1683,diad,$I$2,desa,1,hord,"18:00 - 22:00")&gt;0,"-",IFERROR(INDEX(saba,MATCH(1,INDEX((bloq=3)*(sabi=B1683),0),0)),0))</f>
        <v>0</v>
      </c>
    </row>
    <row r="1695" spans="1:9" ht="14.1" customHeight="1" thickTop="1" thickBot="1" x14ac:dyDescent="0.35">
      <c r="A1695" s="712">
        <v>142</v>
      </c>
      <c r="B1695" s="713" t="str">
        <f>INDEX(instructor,A1695)</f>
        <v>LINA PAOLA COLLAZOS GARCÍA</v>
      </c>
      <c r="C1695" s="714" t="str">
        <f>INDEX(area,A1695)</f>
        <v>CONSTRUCCIÓN - CONSTRUCCIÓN</v>
      </c>
      <c r="D1695" s="72" t="str">
        <f ca="1">IF(COUNTIFS(instructor,B1695,diad,$D$2,desa,1,hord,"08:00 - 12:00")&gt;0,INDEX(hord,MATCH(1,INDEX((instructor=B1695)*(instructor=B1695),0),0)),IFERROR(INDEX(hora,MATCH(1,INDEX((bloq=1)*(luni=B1695),0),0)),0))</f>
        <v>8:00 - 11:00</v>
      </c>
      <c r="E1695" s="72" t="str">
        <f ca="1">IF(COUNTIFS(instructor,B1695,diad,$E$2,desa,1,hord,"08:00 - 12:00")&gt;0,INDEX(hord,MATCH(1,INDEX((instructor=B1695)*(instructor=B1695),0),0)),IFERROR(INDEX(hora,MATCH(1,INDEX((bloq=1)*(mari=B1695),0),0)),0))</f>
        <v>8:00 - 11:00</v>
      </c>
      <c r="F1695" s="72" t="str">
        <f ca="1">IF(COUNTIFS(instructor,B1695,diad,$F$2,desa,1,hord,"08:00 - 12:00")&gt;0,INDEX(hord,MATCH(1,INDEX((instructor=B1695)*(instructor=B1695),0),0)),IFERROR(INDEX(hora,MATCH(1,INDEX((bloq=1)*(miei=B1695),0),0)),0))</f>
        <v>8:00 - 11:00</v>
      </c>
      <c r="G1695" s="72" t="str">
        <f ca="1">IF(COUNTIFS(instructor,B1695,diad,$G$2,desa,1,hord,"08:00 - 12:00")&gt;0,INDEX(hord,MATCH(1,INDEX((instructor=B1695)*(instructor=B1695),0),0)),IFERROR(INDEX(hora,MATCH(1,INDEX((bloq=1)*(juei=B1695),0),0)),0))</f>
        <v>8:00 - 11:00</v>
      </c>
      <c r="H1695" s="72" t="str">
        <f>IF(COUNTIFS(instructor,B1695,diad,$H$2,desa,1,hord,"08:00 - 12:00")&gt;0,INDEX(hord,MATCH(1,INDEX((instructor=B1695)*(instructor=B1695),0),0)),IFERROR(INDEX(hora,MATCH(1,INDEX((bloq=1)*(viei=B1695),0),0)),0))</f>
        <v>08:00 - 12:00</v>
      </c>
      <c r="I1695" s="73">
        <f ca="1">IF(COUNTIFS(instructor,B1695,diad,$I$2,desa,1,hord,"08:00 - 12:00")&gt;0,INDEX(hord,MATCH(1,INDEX((instructor=B1695)*(instructor=B1695),0),0)),IFERROR(INDEX(hora,MATCH(1,INDEX((bloq=1)*(sabi=B1695),0),0)),0))</f>
        <v>0</v>
      </c>
    </row>
    <row r="1696" spans="1:9" ht="25.35" customHeight="1" thickTop="1" thickBot="1" x14ac:dyDescent="0.35">
      <c r="A1696" s="712"/>
      <c r="B1696" s="713"/>
      <c r="C1696" s="714"/>
      <c r="D1696" s="68" t="str">
        <f ca="1">IF(COUNTIFS(instructor,B1695,diad,$D$2,desa,1,hord,"08:00 - 12:00")&gt;0,"-",IFERROR(INDEX(ficha,MATCH(1,INDEX((bloq=1)*(luni=B1695),0),0)),0))</f>
        <v>APOYO REGISTRO CALIFICADO TGO. CONSTRUCCIÓN</v>
      </c>
      <c r="E1696" s="68" t="str">
        <f ca="1">IF(COUNTIFS(instructor,B1695,diad,$E$2,desa,1,hord,"08:00 - 12:00")&gt;0,"-",IFERROR(INDEX(ficha,MATCH(1,INDEX((bloq=1)*(mari=B1695),0),0)),0))</f>
        <v>APOYO REGISTRO CALIFICADO TGO. CONSTRUCCIÓN</v>
      </c>
      <c r="F1696" s="68" t="str">
        <f ca="1">IF(COUNTIFS(instructor,B1695,diad,$F$2,desa,1,hord,"08:00 - 12:00")&gt;0,"-",IFERROR(INDEX(ficha,MATCH(1,INDEX((bloq=1)*(miei=B1695),0),0)),0))</f>
        <v>APOYO REGISTRO CALIFICADO TGO. CONSTRUCCIÓN</v>
      </c>
      <c r="G1696" s="68" t="str">
        <f ca="1">IF(COUNTIFS(instructor,B1695,diad,$G$2,desa,1,hord,"08:00 - 12:00")&gt;0,"-",IFERROR(INDEX(ficha,MATCH(1,INDEX((bloq=1)*(juei=B1695),0),0)),0))</f>
        <v>APOYO REGISTRO CALIFICADO TGO. CONSTRUCCIÓN</v>
      </c>
      <c r="H1696" s="68" t="str">
        <f>IF(COUNTIFS(instructor,B1695,diad,$H$2,desa,1,hord,"08:00 - 12:00")&gt;0,"-",IFERROR(INDEX(ficha,MATCH(1,INDEX((bloq=1)*(viei=B1695),0),0)),0))</f>
        <v>-</v>
      </c>
      <c r="I1696" s="69">
        <f ca="1">IF(COUNTIFS(instructor,B1695,diad,$I$2,desa,1,hord,"08:00 - 12:00")&gt;0,"-",IFERROR(INDEX(ficha,MATCH(1,INDEX((bloq=1)*(sabi=B1695),0),0)),0))</f>
        <v>0</v>
      </c>
    </row>
    <row r="1697" spans="1:9" s="81" customFormat="1" ht="14.1" customHeight="1" thickTop="1" thickBot="1" x14ac:dyDescent="0.35">
      <c r="A1697" s="712"/>
      <c r="B1697" s="713"/>
      <c r="C1697" s="714"/>
      <c r="D1697" s="112">
        <f ca="1">IF(COUNTIFS(instructor,B1695,diad,$D$2,desa,1,hord,"08:00 - 12:00")&gt;0,"DESARROLLO CURRICULAR",IFERROR(INDEX(lunc,MATCH(1,INDEX((bloq=1)*(luni=B1695),0),0)),0))</f>
        <v>0</v>
      </c>
      <c r="E1697" s="112">
        <f ca="1">IF(COUNTIFS(instructor,B1695,diad,$E$2,desa,1,hord,"08:00 - 12:00")&gt;0,"DESARROLLO CURRICULAR",IFERROR(INDEX(marc,MATCH(1,INDEX((bloq=1)*(mari=B1695),0),0)),0))</f>
        <v>0</v>
      </c>
      <c r="F1697" s="112">
        <f ca="1">IF(COUNTIFS(instructor,B1695,diad,$F$2,desa,1,hord,"08:00 - 12:00")&gt;0,"DESARROLLO CURRICULAR",IFERROR(INDEX(miec,MATCH(1,INDEX((bloq=1)*(miei=B1695),0),0)),0))</f>
        <v>0</v>
      </c>
      <c r="G1697" s="112">
        <f ca="1">IF(COUNTIFS(instructor,B1695,diad,$G$2,desa,1,hord,"08:00 - 12:00")&gt;0,"DESARROLLO CURRICULAR",IFERROR(INDEX(juec,MATCH(1,INDEX((bloq=1)*(juei=B1695),0),0)),0))</f>
        <v>0</v>
      </c>
      <c r="H1697" s="112" t="str">
        <f>IF(COUNTIFS(instructor,B1695,diad,$H$2,desa,1,hord,"08:00 - 12:00")&gt;0,"DESARROLLO CURRICULAR",IFERROR(INDEX(viec,MATCH(1,INDEX((bloq=1)*(viei=B1695),0),0)),0))</f>
        <v>DESARROLLO CURRICULAR</v>
      </c>
      <c r="I1697" s="126">
        <f ca="1">IF(COUNTIFS(instructor,B1695,diad,$I$2,desa,1,hord,"08:00 - 12:00")&gt;0,"DESARROLLO CURRICULAR",IFERROR(INDEX(sabc,MATCH(1,INDEX((bloq=1)*(sabi=B1695),0),0)),0))</f>
        <v>0</v>
      </c>
    </row>
    <row r="1698" spans="1:9" ht="14.1" customHeight="1" thickTop="1" thickBot="1" x14ac:dyDescent="0.35">
      <c r="A1698" s="712"/>
      <c r="B1698" s="713"/>
      <c r="C1698" s="714"/>
      <c r="D1698" s="74" t="str">
        <f ca="1">IF(COUNTIFS(instructor,B1695,diad,$D$2,desa,1,hord,"08:00 - 12:00")&gt;0,"-",IFERROR(INDEX(luna,MATCH(1,INDEX((bloq=1)*(luni=B1695),0),0)),0))</f>
        <v>SALA DE INSTRUCTORES - SENA CENTRO DE LA CONSTRUCCIÓN</v>
      </c>
      <c r="E1698" s="74" t="str">
        <f ca="1">IF(COUNTIFS(instructor,B1695,diad,$E$2,desa,1,hord,"08:00 - 12:00")&gt;0,"-",IFERROR(INDEX(mara,MATCH(1,INDEX((bloq=1)*(mari=B1695),0),0)),0))</f>
        <v>SALA DE JUNTAS SUBDIRECCIÓN</v>
      </c>
      <c r="F1698" s="74" t="str">
        <f ca="1">IF(COUNTIFS(instructor,B1695,diad,$F$2,desa,1,hord,"08:00 - 12:00")&gt;0,"-",IFERROR(INDEX(miea,MATCH(1,INDEX((bloq=1)*(miei=B1695),0),0)),0))</f>
        <v>SALA DE INSTRUCTORES - SENA CENTRO DE LA CONSTRUCCIÓN</v>
      </c>
      <c r="G1698" s="74" t="str">
        <f ca="1">IF(COUNTIFS(instructor,B1695,diad,$G$2,desa,1,hord,"08:00 - 12:00")&gt;0,"-",IFERROR(INDEX(juea,MATCH(1,INDEX((bloq=1)*(juei=B1695),0),0)),0))</f>
        <v>SALA DE JUNTAS SUBDIRECCIÓN</v>
      </c>
      <c r="H1698" s="74" t="str">
        <f>IF(COUNTIFS(instructor,B1695,diad,$H$2,desa,1,hord,"08:00 - 12:00")&gt;0,"-",IFERROR(INDEX(viea,MATCH(1,INDEX((bloq=1)*(viei=B1695),0),0)),0))</f>
        <v>-</v>
      </c>
      <c r="I1698" s="75">
        <f ca="1">IF(COUNTIFS(instructor,B1695,diad,$I$2,desa,1,hord,"08:00 - 12:00")&gt;0,"-",IFERROR(INDEX(saba,MATCH(1,INDEX((bloq=1)*(sabi=B1695),0),0)),0))</f>
        <v>0</v>
      </c>
    </row>
    <row r="1699" spans="1:9" ht="14.1" customHeight="1" thickTop="1" thickBot="1" x14ac:dyDescent="0.35">
      <c r="A1699" s="712"/>
      <c r="B1699" s="713"/>
      <c r="C1699" s="714"/>
      <c r="D1699" s="76" t="str">
        <f ca="1">IF(COUNTIFS(instructor,B1695,diad,$D$2,desa,1,hord,"14:00 - 18:00")&gt;0,INDEX(hord,MATCH(1,INDEX((instructor=B1695)*(instructor=B1695),0),0)),IFERROR(INDEX(hora,MATCH(1,INDEX((bloq=2)*(luni=B1695),0),0)),0))</f>
        <v>14:00 - 18:00</v>
      </c>
      <c r="E1699" s="76" t="str">
        <f ca="1">IF(COUNTIFS(instructor,B1695,diad,$E$2,desa,1,hord,"14:00 - 18:00")&gt;0,INDEX(hord,MATCH(1,INDEX((instructor=B1695)*(instructor=B1695),0),0)),IFERROR(INDEX(hora,MATCH(1,INDEX((bloq=2)*(mari=B1695),0),0)),0))</f>
        <v>14:00 - 18:00</v>
      </c>
      <c r="F1699" s="76" t="str">
        <f ca="1">IF(COUNTIFS(instructor,B1695,diad,$F$2,desa,1,hord,"14:00 - 18:00")&gt;0,INDEX(hord,MATCH(1,INDEX((instructor=B1695)*(instructor=B1695),0),0)),IFERROR(INDEX(hora,MATCH(1,INDEX((bloq=2)*(miei=B1695),0),0)),0))</f>
        <v>14:00 - 18:00</v>
      </c>
      <c r="G1699" s="76" t="str">
        <f ca="1">IF(COUNTIFS(instructor,B1695,diad,$G$2,desa,1,hord,"14:00 - 18:00")&gt;0,INDEX(hord,MATCH(1,INDEX((instructor=B1695)*(instructor=B1695),0),0)),IFERROR(INDEX(hora,MATCH(1,INDEX((bloq=2)*(juei=B1695),0),0)),0))</f>
        <v>14:00 - 18:00</v>
      </c>
      <c r="H1699" s="76" t="str">
        <f ca="1">IF(COUNTIFS(instructor,B1695,diad,$H$2,desa,1,hord,"14:00 - 18:00")&gt;0,INDEX(hord,MATCH(1,INDEX((instructor=B1695)*(instructor=B1695),0),0)),IFERROR(INDEX(hora,MATCH(1,INDEX((bloq=2)*(viei=B1695),0),0)),0))</f>
        <v>14:00 - 18:00</v>
      </c>
      <c r="I1699" s="77">
        <f ca="1">IF(COUNTIFS(instructor,B1695,diad,$I$2,desa,1,hord,"14:00 - 18:00")&gt;0,INDEX(hord,MATCH(1,INDEX((instructor=B1695)*(instructor=B1695),0),0)),IFERROR(INDEX(hora,MATCH(1,INDEX((bloq=2)*(sabi=B1695),0),0)),0))</f>
        <v>0</v>
      </c>
    </row>
    <row r="1700" spans="1:9" ht="14.1" customHeight="1" thickTop="1" thickBot="1" x14ac:dyDescent="0.35">
      <c r="A1700" s="712"/>
      <c r="B1700" s="713"/>
      <c r="C1700" s="714"/>
      <c r="D1700" s="68" t="str">
        <f ca="1">IF(COUNTIFS(instructor,B1695,diad,$D$2,desa,1,hord,"14:00 - 18:00")&gt;0,"-",IFERROR(INDEX(ficha,MATCH(1,INDEX((bloq=2)*(luni=B1695),0),0)),0))</f>
        <v>APOYO REGISTRO CALIFICADO TGO. CONSTRUCCIÓN</v>
      </c>
      <c r="E1700" s="68" t="str">
        <f ca="1">IF(COUNTIFS(instructor,B1695,diad,$E$2,desa,1,hord,"14:00 - 18:00")&gt;0,"-",IFERROR(INDEX(ficha,MATCH(1,INDEX((bloq=2)*(mari=B1695),0),0)),0))</f>
        <v>APOYO REGISTRO CALIFICADO TGO. CONSTRUCCIÓN</v>
      </c>
      <c r="F1700" s="68" t="str">
        <f ca="1">IF(COUNTIFS(instructor,B1695,diad,$F$2,desa,1,hord,"14:00 - 18:00")&gt;0,"-",IFERROR(INDEX(ficha,MATCH(1,INDEX((bloq=2)*(miei=B1695),0),0)),0))</f>
        <v>APOYO REGISTRO CALIFICADO TGO. CONSTRUCCIÓN</v>
      </c>
      <c r="G1700" s="68" t="str">
        <f ca="1">IF(COUNTIFS(instructor,B1695,diad,$G$2,desa,1,hord,"14:00 - 18:00")&gt;0,"-",IFERROR(INDEX(ficha,MATCH(1,INDEX((bloq=2)*(juei=B1695),0),0)),0))</f>
        <v>APOYO REGISTRO CALIFICADO TGO. CONSTRUCCIÓN</v>
      </c>
      <c r="H1700" s="68" t="str">
        <f ca="1">IF(COUNTIFS(instructor,B1695,diad,$H$2,desa,1,hord,"14:00 - 18:00")&gt;0,"-",IFERROR(INDEX(ficha,MATCH(1,INDEX((bloq=2)*(viei=B1695),0),0)),0))</f>
        <v>APOYO REGISTRO CALIFICADO TGO. CONSTRUCCIÓN</v>
      </c>
      <c r="I1700" s="69">
        <f ca="1">IF(COUNTIFS(instructor,B1695,diad,$I$2,desa,1,hord,"14:00 - 18:00")&gt;0,"-",IFERROR(INDEX(ficha,MATCH(1,INDEX((bloq=2)*(sabi=B1695),0),0)),0))</f>
        <v>0</v>
      </c>
    </row>
    <row r="1701" spans="1:9" ht="14.1" customHeight="1" thickTop="1" thickBot="1" x14ac:dyDescent="0.35">
      <c r="A1701" s="712"/>
      <c r="B1701" s="713"/>
      <c r="C1701" s="714"/>
      <c r="D1701" s="70">
        <f ca="1">IF(COUNTIFS(instructor,B1695,diad,$D$2,desa,1,hord,"14:00 - 18:00")&gt;0,"DESARROLLO CURRICULAR",IFERROR(INDEX(lunc,MATCH(1,INDEX((bloq=2)*(luni=B1695),0),0)),0))</f>
        <v>0</v>
      </c>
      <c r="E1701" s="70">
        <f ca="1">IF(COUNTIFS(instructor,B1695,diad,$E$2,desa,1,hord,"14:00 - 18:00")&gt;0,"DESARROLLO CURRICULAR",IFERROR(INDEX(marc,MATCH(1,INDEX((bloq=2)*(mari=B1695),0),0)),0))</f>
        <v>0</v>
      </c>
      <c r="F1701" s="70">
        <f ca="1">IF(COUNTIFS(instructor,B1695,diad,$F$2,desa,1,hord,"14:00 - 18:00")&gt;0,"DESARROLLO CURRICULAR",IFERROR(INDEX(miec,MATCH(1,INDEX((bloq=2)*(miei=B1695),0),0)),0))</f>
        <v>0</v>
      </c>
      <c r="G1701" s="70">
        <f ca="1">IF(COUNTIFS(instructor,B1695,diad,$G$2,desa,1,hord,"14:00 - 18:00")&gt;0,"DESARROLLO CURRICULAR",IFERROR(INDEX(juec,MATCH(1,INDEX((bloq=2)*(juei=B1695),0),0)),0))</f>
        <v>0</v>
      </c>
      <c r="H1701" s="70">
        <f ca="1">IF(COUNTIFS(instructor,B1695,diad,$H$2,desa,1,hord,"14:00 - 18:00")&gt;0,"DESARROLLO CURRICULAR",IFERROR(INDEX(viec,MATCH(1,INDEX((bloq=2)*(viei=B1695),0),0)),0))</f>
        <v>0</v>
      </c>
      <c r="I1701" s="71">
        <f ca="1">IF(COUNTIFS(instructor,B1695,diad,$I$2,desa,1,hord,"14:00 - 18:00")&gt;0,"DESARROLLO CURRICULAR",IFERROR(INDEX(sabc,MATCH(1,INDEX((bloq=2)*(sabi=B1695),0),0)),0))</f>
        <v>0</v>
      </c>
    </row>
    <row r="1702" spans="1:9" ht="14.1" customHeight="1" thickTop="1" thickBot="1" x14ac:dyDescent="0.35">
      <c r="A1702" s="712"/>
      <c r="B1702" s="713"/>
      <c r="C1702" s="714"/>
      <c r="D1702" s="74" t="str">
        <f ca="1">IF(COUNTIFS(instructor,B1695,diad,$D$2,desa,1,hord,"14:00 - 18:00")&gt;0,"-",IFERROR(INDEX(luna,MATCH(1,INDEX((bloq=2)*(luni=B1695),0),0)),0))</f>
        <v>SALA DE INSTRUCTORES - SENA CENTRO DE LA CONSTRUCCIÓN</v>
      </c>
      <c r="E1702" s="74" t="str">
        <f ca="1">IF(COUNTIFS(instructor,B1695,diad,$E$2,desa,1,hord,"14:00 - 18:00")&gt;0,"-",IFERROR(INDEX(mara,MATCH(1,INDEX((bloq=2)*(mari=B1695),0),0)),0))</f>
        <v>SALA DE INSTRUCTORES - SENA CENTRO DE LA CONSTRUCCIÓN</v>
      </c>
      <c r="F1702" s="74" t="str">
        <f ca="1">IF(COUNTIFS(instructor,B1695,diad,$F$2,desa,1,hord,"14:00 - 18:00")&gt;0,"-",IFERROR(INDEX(miea,MATCH(1,INDEX((bloq=2)*(miei=B1695),0),0)),0))</f>
        <v>SALA DE INSTRUCTORES - SENA CENTRO DE LA CONSTRUCCIÓN</v>
      </c>
      <c r="G1702" s="74" t="str">
        <f ca="1">IF(COUNTIFS(instructor,B1695,diad,$G$2,desa,1,hord,"14:00 - 18:00")&gt;0,"-",IFERROR(INDEX(juea,MATCH(1,INDEX((bloq=2)*(juei=B1695),0),0)),0))</f>
        <v>SALA DE JUNTAS SUBDIRECCIÓN</v>
      </c>
      <c r="H1702" s="74" t="str">
        <f ca="1">IF(COUNTIFS(instructor,B1695,diad,$H$2,desa,1,hord,"14:00 - 18:00")&gt;0,"-",IFERROR(INDEX(viea,MATCH(1,INDEX((bloq=2)*(viei=B1695),0),0)),0))</f>
        <v>SALA DE INSTRUCTORES - SENA CENTRO DE LA CONSTRUCCIÓN</v>
      </c>
      <c r="I1702" s="75">
        <f ca="1">IF(COUNTIFS(instructor,B1695,diad,$I$2,desa,1,hord,"14:00 - 18:00")&gt;0,"-",IFERROR(INDEX(saba,MATCH(1,INDEX((bloq=2)*(sabi=B1695),0),0)),0))</f>
        <v>0</v>
      </c>
    </row>
    <row r="1703" spans="1:9" ht="14.1" customHeight="1" thickTop="1" thickBot="1" x14ac:dyDescent="0.35">
      <c r="A1703" s="712"/>
      <c r="B1703" s="713"/>
      <c r="C1703" s="714"/>
      <c r="D1703" s="76">
        <f ca="1">IF(COUNTIFS(instructor,B1695,diad,$D$2,desa,1,hord,"18:00 - 22:00")&gt;0,INDEX(hord,MATCH(1,INDEX((instructor=B1695)*(instructor=B1695),0),0)),IFERROR(INDEX(hora,MATCH(1,INDEX((bloq=3)*(luni=B1695),0),0)),0))</f>
        <v>0</v>
      </c>
      <c r="E1703" s="76">
        <f ca="1">IF(COUNTIFS(instructor,B1695,diad,$E$2,desa,1,hord,"18:00 - 22:00")&gt;0,INDEX(hord,MATCH(1,INDEX((instructor=B1695)*(instructor=B1695),0),0)),IFERROR(INDEX(hora,MATCH(1,INDEX((bloq=3)*(mari=B1695),0),0)),0))</f>
        <v>0</v>
      </c>
      <c r="F1703" s="76">
        <f ca="1">IF(COUNTIFS(instructor,B1695,diad,$F$2,desa,1,hord,"18:00 - 22:00")&gt;0,INDEX(hord,MATCH(1,INDEX((instructor=B1695)*(instructor=B1695),0),0)),IFERROR(INDEX(hora,MATCH(1,INDEX((bloq=3)*(miei=B1695),0),0)),0))</f>
        <v>0</v>
      </c>
      <c r="G1703" s="76">
        <f ca="1">IF(COUNTIFS(instructor,B1695,diad,$G$2,desa,1,hord,"18:00 - 22:00")&gt;0,INDEX(hord,MATCH(1,INDEX((instructor=B1695)*(instructor=B1695),0),0)),IFERROR(INDEX(hora,MATCH(1,INDEX((bloq=3)*(juei=B1695),0),0)),0))</f>
        <v>0</v>
      </c>
      <c r="H1703" s="76">
        <f ca="1">IF(COUNTIFS(instructor,B1695,diad,$H$2,desa,1,hord,"18:00 - 22:00")&gt;0,INDEX(hord,MATCH(1,INDEX((instructor=B1695)*(instructor=B1695),0),0)),IFERROR(INDEX(hora,MATCH(1,INDEX((bloq=3)*(viei=B1695),0),0)),0))</f>
        <v>0</v>
      </c>
      <c r="I1703" s="77">
        <f ca="1">IF(COUNTIFS(instructor,B1695,diad,$I$2,desa,1,hord,"18:00 - 22:00")&gt;0,INDEX(hord,MATCH(1,INDEX((instructor=B1695)*(instructor=B1695),0),0)),IFERROR(INDEX(hora,MATCH(1,INDEX((bloq=3)*(sabi=B1695),0),0)),0))</f>
        <v>0</v>
      </c>
    </row>
    <row r="1704" spans="1:9" ht="14.1" customHeight="1" thickTop="1" thickBot="1" x14ac:dyDescent="0.35">
      <c r="A1704" s="712"/>
      <c r="B1704" s="713"/>
      <c r="C1704" s="714"/>
      <c r="D1704" s="68">
        <f ca="1">IF(COUNTIFS(instructor,B1695,diad,$D$2,desa,1,hord,"18:00 - 22:00")&gt;0,"-",IFERROR(INDEX(ficha,MATCH(1,INDEX((bloq=3)*(luni=B1695),0),0)),0))</f>
        <v>0</v>
      </c>
      <c r="E1704" s="68">
        <f ca="1">IF(COUNTIFS(instructor,B1695,diad,$E$2,desa,1,hord,"18:00 - 22:00")&gt;0,"-",IFERROR(INDEX(ficha,MATCH(1,INDEX((bloq=3)*(mari=B1695),0),0)),0))</f>
        <v>0</v>
      </c>
      <c r="F1704" s="68">
        <f ca="1">IF(COUNTIFS(instructor,B1695,diad,$F$2,desa,1,hord,"18:00 - 22:00")&gt;0,"-",IFERROR(INDEX(ficha,MATCH(1,INDEX((bloq=3)*(miei=B1695),0),0)),0))</f>
        <v>0</v>
      </c>
      <c r="G1704" s="68">
        <f ca="1">IF(COUNTIFS(instructor,B1695,diad,$G$2,desa,1,hord,"18:00 - 22:00")&gt;0,"-",IFERROR(INDEX(ficha,MATCH(1,INDEX((bloq=3)*(juei=B1695),0),0)),0))</f>
        <v>0</v>
      </c>
      <c r="H1704" s="68">
        <f ca="1">IF(COUNTIFS(instructor,B1695,diad,$H$2,desa,1,hord,"18:00 - 22:00")&gt;0,"-",IFERROR(INDEX(ficha,MATCH(1,INDEX((bloq=3)*(viei=B1695),0),0)),0))</f>
        <v>0</v>
      </c>
      <c r="I1704" s="69">
        <f ca="1">IF(COUNTIFS(instructor,B1695,diad,$I$2,desa,1,hord,"18:00 - 22:00")&gt;0,"-",IFERROR(INDEX(ficha,MATCH(1,INDEX((bloq=3)*(sabi=B1695),0),0)),0))</f>
        <v>0</v>
      </c>
    </row>
    <row r="1705" spans="1:9" ht="14.1" customHeight="1" thickTop="1" thickBot="1" x14ac:dyDescent="0.35">
      <c r="A1705" s="712"/>
      <c r="B1705" s="713"/>
      <c r="C1705" s="714"/>
      <c r="D1705" s="70">
        <f ca="1">IF(COUNTIFS(instructor,B1695,diad,$D$2,desa,1,hord,"18:00 - 22:00")&gt;0,"DESARROLLO CURRICULAR",IFERROR(INDEX(lunc,MATCH(1,INDEX((bloq=3)*(luni=B1695),0),0)),0))</f>
        <v>0</v>
      </c>
      <c r="E1705" s="70">
        <f ca="1">IF(COUNTIFS(instructor,B1695,diad,$E$2,desa,1,hord,"18:00 - 22:00")&gt;0,"DESARROLLO CURRICULAR",IFERROR(INDEX(marc,MATCH(1,INDEX((bloq=3)*(mari=B1695),0),0)),0))</f>
        <v>0</v>
      </c>
      <c r="F1705" s="70">
        <f ca="1">IF(COUNTIFS(instructor,B1695,diad,$F$2,desa,1,hord,"18:00 - 22:00")&gt;0,"DESARROLLO CURRICULAR",IFERROR(INDEX(miec,MATCH(1,INDEX((bloq=3)*(miei=B1695),0),0)),0))</f>
        <v>0</v>
      </c>
      <c r="G1705" s="70">
        <f ca="1">IF(COUNTIFS(instructor,B1695,diad,$G$2,desa,1,hord,"18:00 - 22:00")&gt;0,"DESARROLLO CURRICULAR",IFERROR(INDEX(juec,MATCH(1,INDEX((bloq=3)*(juei=B1695),0),0)),0))</f>
        <v>0</v>
      </c>
      <c r="H1705" s="70">
        <f ca="1">IF(COUNTIFS(instructor,B1695,diad,$H$2,desa,1,hord,"18:00 - 22:00")&gt;0,"DESARROLLO CURRICULAR",IFERROR(INDEX(viec,MATCH(1,INDEX((bloq=3)*(viei=B1695),0),0)),0))</f>
        <v>0</v>
      </c>
      <c r="I1705" s="71">
        <f ca="1">IF(COUNTIFS(instructor,B1695,diad,$I$2,desa,1,hord,"18:00 - 22:00")&gt;0,"DESARROLLO CURRICULAR",IFERROR(INDEX(sabc,MATCH(1,INDEX((bloq=3)*(sabi=B1695),0),0)),0))</f>
        <v>0</v>
      </c>
    </row>
    <row r="1706" spans="1:9" ht="14.1" customHeight="1" thickTop="1" thickBot="1" x14ac:dyDescent="0.35">
      <c r="A1706" s="712"/>
      <c r="B1706" s="713"/>
      <c r="C1706" s="714"/>
      <c r="D1706" s="78">
        <f ca="1">IF(COUNTIFS(instructor,B1695,diad,$D$2,desa,1,hord,"18:00 - 22:00")&gt;0,"-",IFERROR(INDEX(luna,MATCH(1,INDEX((bloq=3)*(luni=B1695),0),0)),0))</f>
        <v>0</v>
      </c>
      <c r="E1706" s="78" t="s">
        <v>17</v>
      </c>
      <c r="F1706" s="78">
        <f ca="1">IF(COUNTIFS(instructor,B1695,diad,$F$2,desa,1,hord,"18:00 - 22:00")&gt;0,"-",IFERROR(INDEX(miea,MATCH(1,INDEX((bloq=3)*(miei=B1695),0),0)),0))</f>
        <v>0</v>
      </c>
      <c r="G1706" s="78">
        <f ca="1">IF(COUNTIFS(instructor,B1695,diad,$G$2,desa,1,hord,"18:00 - 22:00")&gt;0,"-",IFERROR(INDEX(juea,MATCH(1,INDEX((bloq=3)*(juei=B1695),0),0)),0))</f>
        <v>0</v>
      </c>
      <c r="H1706" s="78">
        <f ca="1">IF(COUNTIFS(instructor,B1695,diad,$H$2,desa,1,hord,"18:00 - 22:00")&gt;0,"-",IFERROR(INDEX(viea,MATCH(1,INDEX((bloq=3)*(viei=B1695),0),0)),0))</f>
        <v>0</v>
      </c>
      <c r="I1706" s="79">
        <f ca="1">IF(COUNTIFS(instructor,B1695,diad,$I$2,desa,1,hord,"18:00 - 22:00")&gt;0,"-",IFERROR(INDEX(saba,MATCH(1,INDEX((bloq=3)*(sabi=B1695),0),0)),0))</f>
        <v>0</v>
      </c>
    </row>
    <row r="1707" spans="1:9" ht="14.1" customHeight="1" thickTop="1" thickBot="1" x14ac:dyDescent="0.35">
      <c r="A1707" s="717">
        <v>143</v>
      </c>
      <c r="B1707" s="713" t="str">
        <f>INDEX(instructor,A1707)</f>
        <v>LIZETH CALVO</v>
      </c>
      <c r="C1707" s="719" t="str">
        <f>INDEX(area,A1707)</f>
        <v>CONSTRUCCIÓN</v>
      </c>
      <c r="D1707" s="72">
        <f ca="1">IF(COUNTIFS(instructor,B1707,diad,$D$2,desa,1,hord,"08:00 - 12:00")&gt;0,INDEX(hord,MATCH(1,INDEX((instructor=B1707)*(instructor=B1707),0),0)),IFERROR(INDEX(hora,MATCH(1,INDEX((bloq=1)*(luni=B1707),0),0)),0))</f>
        <v>0</v>
      </c>
      <c r="E1707" s="72">
        <f ca="1">IF(COUNTIFS(instructor,B1707,diad,$E$2,desa,1,hord,"08:00 - 12:00")&gt;0,INDEX(hord,MATCH(1,INDEX((instructor=B1707)*(instructor=B1707),0),0)),IFERROR(INDEX(hora,MATCH(1,INDEX((bloq=1)*(mari=B1707),0),0)),0))</f>
        <v>0</v>
      </c>
      <c r="F1707" s="72">
        <f ca="1">IF(COUNTIFS(instructor,B1707,diad,$F$2,desa,1,hord,"08:00 - 12:00")&gt;0,INDEX(hord,MATCH(1,INDEX((instructor=B1707)*(instructor=B1707),0),0)),IFERROR(INDEX(hora,MATCH(1,INDEX((bloq=1)*(miei=B1707),0),0)),0))</f>
        <v>0</v>
      </c>
      <c r="G1707" s="72">
        <f ca="1">IF(COUNTIFS(instructor,B1707,diad,$G$2,desa,1,hord,"08:00 - 12:00")&gt;0,INDEX(hord,MATCH(1,INDEX((instructor=B1707)*(instructor=B1707),0),0)),IFERROR(INDEX(hora,MATCH(1,INDEX((bloq=1)*(juei=B1707),0),0)),0))</f>
        <v>0</v>
      </c>
      <c r="H1707" s="72">
        <f ca="1">IF(COUNTIFS(instructor,B1707,diad,$H$2,desa,1,hord,"08:00 - 12:00")&gt;0,INDEX(hord,MATCH(1,INDEX((instructor=B1707)*(instructor=B1707),0),0)),IFERROR(INDEX(hora,MATCH(1,INDEX((bloq=1)*(viei=B1707),0),0)),0))</f>
        <v>0</v>
      </c>
      <c r="I1707" s="73">
        <f ca="1">IF(COUNTIFS(instructor,B1707,diad,$I$2,desa,1,hord,"08:00 - 12:00")&gt;0,INDEX(hord,MATCH(1,INDEX((instructor=B1707)*(instructor=B1707),0),0)),IFERROR(INDEX(hora,MATCH(1,INDEX((bloq=1)*(sabi=B1707),0),0)),0))</f>
        <v>0</v>
      </c>
    </row>
    <row r="1708" spans="1:9" ht="14.1" customHeight="1" thickTop="1" thickBot="1" x14ac:dyDescent="0.35">
      <c r="A1708" s="717"/>
      <c r="B1708" s="713"/>
      <c r="C1708" s="719"/>
      <c r="D1708" s="68">
        <f ca="1">IF(COUNTIFS(instructor,B1707,diad,$D$2,desa,1,hord,"08:00 - 12:00")&gt;0,"-",IFERROR(INDEX(ficha,MATCH(1,INDEX((bloq=1)*(luni=B1707),0),0)),0))</f>
        <v>0</v>
      </c>
      <c r="E1708" s="68">
        <f ca="1">IF(COUNTIFS(instructor,B1707,diad,$E$2,desa,1,hord,"08:00 - 12:00")&gt;0,"-",IFERROR(INDEX(ficha,MATCH(1,INDEX((bloq=1)*(mari=B1707),0),0)),0))</f>
        <v>0</v>
      </c>
      <c r="F1708" s="68">
        <f ca="1">IF(COUNTIFS(instructor,B1707,diad,$F$2,desa,1,hord,"08:00 - 12:00")&gt;0,"-",IFERROR(INDEX(ficha,MATCH(1,INDEX((bloq=1)*(miei=B1707),0),0)),0))</f>
        <v>0</v>
      </c>
      <c r="G1708" s="68">
        <f ca="1">IF(COUNTIFS(instructor,B1707,diad,$G$2,desa,1,hord,"08:00 - 12:00")&gt;0,"-",IFERROR(INDEX(ficha,MATCH(1,INDEX((bloq=1)*(juei=B1707),0),0)),0))</f>
        <v>0</v>
      </c>
      <c r="H1708" s="68">
        <f ca="1">IF(COUNTIFS(instructor,B1707,diad,$H$2,desa,1,hord,"08:00 - 12:00")&gt;0,"-",IFERROR(INDEX(ficha,MATCH(1,INDEX((bloq=1)*(viei=B1707),0),0)),0))</f>
        <v>0</v>
      </c>
      <c r="I1708" s="69">
        <f ca="1">IF(COUNTIFS(instructor,B1707,diad,$I$2,desa,1,hord,"08:00 - 12:00")&gt;0,"-",IFERROR(INDEX(ficha,MATCH(1,INDEX((bloq=1)*(sabi=B1707),0),0)),0))</f>
        <v>0</v>
      </c>
    </row>
    <row r="1709" spans="1:9" ht="14.1" customHeight="1" thickTop="1" thickBot="1" x14ac:dyDescent="0.35">
      <c r="A1709" s="717"/>
      <c r="B1709" s="713"/>
      <c r="C1709" s="719"/>
      <c r="D1709" s="70">
        <f ca="1">IF(COUNTIFS(instructor,B1707,diad,$D$2,desa,1,hord,"08:00 - 12:00")&gt;0,"DESARROLLO CURRICULAR",IFERROR(INDEX(lunc,MATCH(1,INDEX((bloq=1)*(luni=B1707),0),0)),0))</f>
        <v>0</v>
      </c>
      <c r="E1709" s="70">
        <f ca="1">IF(COUNTIFS(instructor,B1707,diad,$E$2,desa,1,hord,"08:00 - 12:00")&gt;0,"DESARROLLO CURRICULAR",IFERROR(INDEX(marc,MATCH(1,INDEX((bloq=1)*(mari=B1707),0),0)),0))</f>
        <v>0</v>
      </c>
      <c r="F1709" s="70">
        <f ca="1">IF(COUNTIFS(instructor,B1707,diad,$F$2,desa,1,hord,"08:00 - 12:00")&gt;0,"DESARROLLO CURRICULAR",IFERROR(INDEX(miec,MATCH(1,INDEX((bloq=1)*(miei=B1707),0),0)),0))</f>
        <v>0</v>
      </c>
      <c r="G1709" s="70">
        <f ca="1">IF(COUNTIFS(instructor,B1707,diad,$G$2,desa,1,hord,"08:00 - 12:00")&gt;0,"DESARROLLO CURRICULAR",IFERROR(INDEX(juec,MATCH(1,INDEX((bloq=1)*(juei=B1707),0),0)),0))</f>
        <v>0</v>
      </c>
      <c r="H1709" s="70">
        <f ca="1">IF(COUNTIFS(instructor,B1707,diad,$H$2,desa,1,hord,"08:00 - 12:00")&gt;0,"DESARROLLO CURRICULAR",IFERROR(INDEX(viec,MATCH(1,INDEX((bloq=1)*(viei=B1707),0),0)),0))</f>
        <v>0</v>
      </c>
      <c r="I1709" s="71">
        <f ca="1">IF(COUNTIFS(instructor,B1707,diad,$I$2,desa,1,hord,"08:00 - 12:00")&gt;0,"DESARROLLO CURRICULAR",IFERROR(INDEX(sabc,MATCH(1,INDEX((bloq=1)*(sabi=B1707),0),0)),0))</f>
        <v>0</v>
      </c>
    </row>
    <row r="1710" spans="1:9" ht="14.1" customHeight="1" thickTop="1" thickBot="1" x14ac:dyDescent="0.35">
      <c r="A1710" s="717"/>
      <c r="B1710" s="713"/>
      <c r="C1710" s="719"/>
      <c r="D1710" s="74">
        <f ca="1">IF(COUNTIFS(instructor,B1707,diad,$D$2,desa,1,hord,"08:00 - 12:00")&gt;0,"-",IFERROR(INDEX(luna,MATCH(1,INDEX((bloq=1)*(luni=B1707),0),0)),0))</f>
        <v>0</v>
      </c>
      <c r="E1710" s="74">
        <f ca="1">IF(COUNTIFS(instructor,B1707,diad,$E$2,desa,1,hord,"08:00 - 12:00")&gt;0,"-",IFERROR(INDEX(mara,MATCH(1,INDEX((bloq=1)*(mari=B1707),0),0)),0))</f>
        <v>0</v>
      </c>
      <c r="F1710" s="74">
        <f ca="1">IF(COUNTIFS(instructor,B1707,diad,$F$2,desa,1,hord,"08:00 - 12:00")&gt;0,"-",IFERROR(INDEX(miea,MATCH(1,INDEX((bloq=1)*(miei=B1707),0),0)),0))</f>
        <v>0</v>
      </c>
      <c r="G1710" s="74">
        <f ca="1">IF(COUNTIFS(instructor,B1707,diad,$G$2,desa,1,hord,"08:00 - 12:00")&gt;0,"-",IFERROR(INDEX(juea,MATCH(1,INDEX((bloq=1)*(juei=B1707),0),0)),0))</f>
        <v>0</v>
      </c>
      <c r="H1710" s="74">
        <f ca="1">IF(COUNTIFS(instructor,B1707,diad,$H$2,desa,1,hord,"08:00 - 12:00")&gt;0,"-",IFERROR(INDEX(viea,MATCH(1,INDEX((bloq=1)*(viei=B1707),0),0)),0))</f>
        <v>0</v>
      </c>
      <c r="I1710" s="75">
        <f ca="1">IF(COUNTIFS(instructor,B1707,diad,$I$2,desa,1,hord,"08:00 - 12:00")&gt;0,"-",IFERROR(INDEX(saba,MATCH(1,INDEX((bloq=1)*(sabi=B1707),0),0)),0))</f>
        <v>0</v>
      </c>
    </row>
    <row r="1711" spans="1:9" ht="14.1" customHeight="1" thickTop="1" thickBot="1" x14ac:dyDescent="0.35">
      <c r="A1711" s="717"/>
      <c r="B1711" s="713"/>
      <c r="C1711" s="719"/>
      <c r="D1711" s="76">
        <f ca="1">IF(COUNTIFS(instructor,B1707,diad,$D$2,desa,1,hord,"14:00 - 18:00")&gt;0,INDEX(hord,MATCH(1,INDEX((instructor=B1707)*(instructor=B1707),0),0)),IFERROR(INDEX(hora,MATCH(1,INDEX((bloq=2)*(luni=B1707),0),0)),0))</f>
        <v>0</v>
      </c>
      <c r="E1711" s="76">
        <f ca="1">IF(COUNTIFS(instructor,B1707,diad,$E$2,desa,1,hord,"14:00 - 18:00")&gt;0,INDEX(hord,MATCH(1,INDEX((instructor=B1707)*(instructor=B1707),0),0)),IFERROR(INDEX(hora,MATCH(1,INDEX((bloq=2)*(mari=B1707),0),0)),0))</f>
        <v>0</v>
      </c>
      <c r="F1711" s="76">
        <f ca="1">IF(COUNTIFS(instructor,B1707,diad,$F$2,desa,1,hord,"14:00 - 18:00")&gt;0,INDEX(hord,MATCH(1,INDEX((instructor=B1707)*(instructor=B1707),0),0)),IFERROR(INDEX(hora,MATCH(1,INDEX((bloq=2)*(miei=B1707),0),0)),0))</f>
        <v>0</v>
      </c>
      <c r="G1711" s="76">
        <f ca="1">IF(COUNTIFS(instructor,B1707,diad,$G$2,desa,1,hord,"14:00 - 18:00")&gt;0,INDEX(hord,MATCH(1,INDEX((instructor=B1707)*(instructor=B1707),0),0)),IFERROR(INDEX(hora,MATCH(1,INDEX((bloq=2)*(juei=B1707),0),0)),0))</f>
        <v>0</v>
      </c>
      <c r="H1711" s="76">
        <f ca="1">IF(COUNTIFS(instructor,B1707,diad,$H$2,desa,1,hord,"14:00 - 18:00")&gt;0,INDEX(hord,MATCH(1,INDEX((instructor=B1707)*(instructor=B1707),0),0)),IFERROR(INDEX(hora,MATCH(1,INDEX((bloq=2)*(viei=B1707),0),0)),0))</f>
        <v>0</v>
      </c>
      <c r="I1711" s="77">
        <f ca="1">IF(COUNTIFS(instructor,B1707,diad,$I$2,desa,1,hord,"14:00 - 18:00")&gt;0,INDEX(hord,MATCH(1,INDEX((instructor=B1707)*(instructor=B1707),0),0)),IFERROR(INDEX(hora,MATCH(1,INDEX((bloq=2)*(sabi=B1707),0),0)),0))</f>
        <v>0</v>
      </c>
    </row>
    <row r="1712" spans="1:9" ht="14.1" customHeight="1" thickTop="1" thickBot="1" x14ac:dyDescent="0.35">
      <c r="A1712" s="717"/>
      <c r="B1712" s="713"/>
      <c r="C1712" s="719"/>
      <c r="D1712" s="68">
        <f ca="1">IF(COUNTIFS(instructor,B1707,diad,$D$2,desa,1,hord,"14:00 - 18:00")&gt;0,"-",IFERROR(INDEX(ficha,MATCH(1,INDEX((bloq=2)*(luni=B1707),0),0)),0))</f>
        <v>0</v>
      </c>
      <c r="E1712" s="68">
        <f ca="1">IF(COUNTIFS(instructor,B1707,diad,$E$2,desa,1,hord,"14:00 - 18:00")&gt;0,"-",IFERROR(INDEX(ficha,MATCH(1,INDEX((bloq=2)*(mari=B1707),0),0)),0))</f>
        <v>0</v>
      </c>
      <c r="F1712" s="68">
        <f ca="1">IF(COUNTIFS(instructor,B1707,diad,$F$2,desa,1,hord,"14:00 - 18:00")&gt;0,"-",IFERROR(INDEX(ficha,MATCH(1,INDEX((bloq=2)*(miei=B1707),0),0)),0))</f>
        <v>0</v>
      </c>
      <c r="G1712" s="68">
        <f ca="1">IF(COUNTIFS(instructor,B1707,diad,$G$2,desa,1,hord,"14:00 - 18:00")&gt;0,"-",IFERROR(INDEX(ficha,MATCH(1,INDEX((bloq=2)*(juei=B1707),0),0)),0))</f>
        <v>0</v>
      </c>
      <c r="H1712" s="68">
        <f ca="1">IF(COUNTIFS(instructor,B1707,diad,$H$2,desa,1,hord,"14:00 - 18:00")&gt;0,"-",IFERROR(INDEX(ficha,MATCH(1,INDEX((bloq=2)*(viei=B1707),0),0)),0))</f>
        <v>0</v>
      </c>
      <c r="I1712" s="69">
        <f ca="1">IF(COUNTIFS(instructor,B1707,diad,$I$2,desa,1,hord,"14:00 - 18:00")&gt;0,"-",IFERROR(INDEX(ficha,MATCH(1,INDEX((bloq=2)*(sabi=B1707),0),0)),0))</f>
        <v>0</v>
      </c>
    </row>
    <row r="1713" spans="1:9" ht="14.1" customHeight="1" thickTop="1" thickBot="1" x14ac:dyDescent="0.35">
      <c r="A1713" s="717"/>
      <c r="B1713" s="713"/>
      <c r="C1713" s="719"/>
      <c r="D1713" s="70">
        <f ca="1">IF(COUNTIFS(instructor,B1707,diad,$D$2,desa,1,hord,"14:00 - 18:00")&gt;0,"DESARROLLO CURRICULAR",IFERROR(INDEX(lunc,MATCH(1,INDEX((bloq=2)*(luni=B1707),0),0)),0))</f>
        <v>0</v>
      </c>
      <c r="E1713" s="70">
        <f ca="1">IF(COUNTIFS(instructor,B1707,diad,$E$2,desa,1,hord,"14:00 - 18:00")&gt;0,"DESARROLLO CURRICULAR",IFERROR(INDEX(marc,MATCH(1,INDEX((bloq=2)*(mari=B1707),0),0)),0))</f>
        <v>0</v>
      </c>
      <c r="F1713" s="70">
        <f ca="1">IF(COUNTIFS(instructor,B1707,diad,$F$2,desa,1,hord,"14:00 - 18:00")&gt;0,"DESARROLLO CURRICULAR",IFERROR(INDEX(miec,MATCH(1,INDEX((bloq=2)*(miei=B1707),0),0)),0))</f>
        <v>0</v>
      </c>
      <c r="G1713" s="70">
        <f ca="1">IF(COUNTIFS(instructor,B1707,diad,$G$2,desa,1,hord,"14:00 - 18:00")&gt;0,"DESARROLLO CURRICULAR",IFERROR(INDEX(juec,MATCH(1,INDEX((bloq=2)*(juei=B1707),0),0)),0))</f>
        <v>0</v>
      </c>
      <c r="H1713" s="70">
        <f ca="1">IF(COUNTIFS(instructor,B1707,diad,$H$2,desa,1,hord,"14:00 - 18:00")&gt;0,"DESARROLLO CURRICULAR",IFERROR(INDEX(viec,MATCH(1,INDEX((bloq=2)*(viei=B1707),0),0)),0))</f>
        <v>0</v>
      </c>
      <c r="I1713" s="71">
        <f ca="1">IF(COUNTIFS(instructor,B1707,diad,$I$2,desa,1,hord,"14:00 - 18:00")&gt;0,"DESARROLLO CURRICULAR",IFERROR(INDEX(sabc,MATCH(1,INDEX((bloq=2)*(sabi=B1707),0),0)),0))</f>
        <v>0</v>
      </c>
    </row>
    <row r="1714" spans="1:9" ht="14.1" customHeight="1" thickTop="1" thickBot="1" x14ac:dyDescent="0.35">
      <c r="A1714" s="717"/>
      <c r="B1714" s="713"/>
      <c r="C1714" s="719"/>
      <c r="D1714" s="74">
        <f ca="1">IF(COUNTIFS(instructor,B1707,diad,$D$2,desa,1,hord,"14:00 - 18:00")&gt;0,"-",IFERROR(INDEX(luna,MATCH(1,INDEX((bloq=2)*(luni=B1707),0),0)),0))</f>
        <v>0</v>
      </c>
      <c r="E1714" s="74">
        <f ca="1">IF(COUNTIFS(instructor,B1707,diad,$E$2,desa,1,hord,"14:00 - 18:00")&gt;0,"-",IFERROR(INDEX(mara,MATCH(1,INDEX((bloq=2)*(mari=B1707),0),0)),0))</f>
        <v>0</v>
      </c>
      <c r="F1714" s="74">
        <f ca="1">IF(COUNTIFS(instructor,B1707,diad,$F$2,desa,1,hord,"14:00 - 18:00")&gt;0,"-",IFERROR(INDEX(miea,MATCH(1,INDEX((bloq=2)*(miei=B1707),0),0)),0))</f>
        <v>0</v>
      </c>
      <c r="G1714" s="74">
        <f ca="1">IF(COUNTIFS(instructor,B1707,diad,$G$2,desa,1,hord,"14:00 - 18:00")&gt;0,"-",IFERROR(INDEX(juea,MATCH(1,INDEX((bloq=2)*(juei=B1707),0),0)),0))</f>
        <v>0</v>
      </c>
      <c r="H1714" s="74">
        <f ca="1">IF(COUNTIFS(instructor,B1707,diad,$H$2,desa,1,hord,"14:00 - 18:00")&gt;0,"-",IFERROR(INDEX(viea,MATCH(1,INDEX((bloq=2)*(viei=B1707),0),0)),0))</f>
        <v>0</v>
      </c>
      <c r="I1714" s="75">
        <f ca="1">IF(COUNTIFS(instructor,B1707,diad,$I$2,desa,1,hord,"14:00 - 18:00")&gt;0,"-",IFERROR(INDEX(saba,MATCH(1,INDEX((bloq=2)*(sabi=B1707),0),0)),0))</f>
        <v>0</v>
      </c>
    </row>
    <row r="1715" spans="1:9" ht="14.1" customHeight="1" thickTop="1" thickBot="1" x14ac:dyDescent="0.35">
      <c r="A1715" s="717"/>
      <c r="B1715" s="713"/>
      <c r="C1715" s="719"/>
      <c r="D1715" s="76">
        <f ca="1">IF(COUNTIFS(instructor,B1707,diad,$D$2,desa,1,hord,"18:00 - 22:00")&gt;0,INDEX(hord,MATCH(1,INDEX((instructor=B1707)*(instructor=B1707),0),0)),IFERROR(INDEX(hora,MATCH(1,INDEX((bloq=3)*(luni=B1707),0),0)),0))</f>
        <v>0</v>
      </c>
      <c r="E1715" s="76">
        <f ca="1">IF(COUNTIFS(instructor,B1707,diad,$E$2,desa,1,hord,"18:00 - 22:00")&gt;0,INDEX(hord,MATCH(1,INDEX((instructor=B1707)*(instructor=B1707),0),0)),IFERROR(INDEX(hora,MATCH(1,INDEX((bloq=3)*(mari=B1707),0),0)),0))</f>
        <v>0</v>
      </c>
      <c r="F1715" s="76">
        <f ca="1">IF(COUNTIFS(instructor,B1707,diad,$F$2,desa,1,hord,"18:00 - 22:00")&gt;0,INDEX(hord,MATCH(1,INDEX((instructor=B1707)*(instructor=B1707),0),0)),IFERROR(INDEX(hora,MATCH(1,INDEX((bloq=3)*(miei=B1707),0),0)),0))</f>
        <v>0</v>
      </c>
      <c r="G1715" s="76">
        <f ca="1">IF(COUNTIFS(instructor,B1707,diad,$G$2,desa,1,hord,"18:00 - 22:00")&gt;0,INDEX(hord,MATCH(1,INDEX((instructor=B1707)*(instructor=B1707),0),0)),IFERROR(INDEX(hora,MATCH(1,INDEX((bloq=3)*(juei=B1707),0),0)),0))</f>
        <v>0</v>
      </c>
      <c r="H1715" s="76">
        <f ca="1">IF(COUNTIFS(instructor,B1707,diad,$H$2,desa,1,hord,"18:00 - 22:00")&gt;0,INDEX(hord,MATCH(1,INDEX((instructor=B1707)*(instructor=B1707),0),0)),IFERROR(INDEX(hora,MATCH(1,INDEX((bloq=3)*(viei=B1707),0),0)),0))</f>
        <v>0</v>
      </c>
      <c r="I1715" s="77">
        <f ca="1">IF(COUNTIFS(instructor,B1707,diad,$I$2,desa,1,hord,"18:00 - 22:00")&gt;0,INDEX(hord,MATCH(1,INDEX((instructor=B1707)*(instructor=B1707),0),0)),IFERROR(INDEX(hora,MATCH(1,INDEX((bloq=3)*(sabi=B1707),0),0)),0))</f>
        <v>0</v>
      </c>
    </row>
    <row r="1716" spans="1:9" ht="14.1" customHeight="1" thickTop="1" thickBot="1" x14ac:dyDescent="0.35">
      <c r="A1716" s="717"/>
      <c r="B1716" s="713"/>
      <c r="C1716" s="719"/>
      <c r="D1716" s="68">
        <f ca="1">IF(COUNTIFS(instructor,B1707,diad,$D$2,desa,1,hord,"18:00 - 22:00")&gt;0,"-",IFERROR(INDEX(ficha,MATCH(1,INDEX((bloq=3)*(luni=B1707),0),0)),0))</f>
        <v>0</v>
      </c>
      <c r="E1716" s="68">
        <f ca="1">IF(COUNTIFS(instructor,B1707,diad,$E$2,desa,1,hord,"18:00 - 22:00")&gt;0,"-",IFERROR(INDEX(ficha,MATCH(1,INDEX((bloq=3)*(mari=B1707),0),0)),0))</f>
        <v>0</v>
      </c>
      <c r="F1716" s="68">
        <f ca="1">IF(COUNTIFS(instructor,B1707,diad,$F$2,desa,1,hord,"18:00 - 22:00")&gt;0,"-",IFERROR(INDEX(ficha,MATCH(1,INDEX((bloq=3)*(miei=B1707),0),0)),0))</f>
        <v>0</v>
      </c>
      <c r="G1716" s="68">
        <f ca="1">IF(COUNTIFS(instructor,B1707,diad,$G$2,desa,1,hord,"18:00 - 22:00")&gt;0,"-",IFERROR(INDEX(ficha,MATCH(1,INDEX((bloq=3)*(juei=B1707),0),0)),0))</f>
        <v>0</v>
      </c>
      <c r="H1716" s="68">
        <f ca="1">IF(COUNTIFS(instructor,B1707,diad,$H$2,desa,1,hord,"18:00 - 22:00")&gt;0,"-",IFERROR(INDEX(ficha,MATCH(1,INDEX((bloq=3)*(viei=B1707),0),0)),0))</f>
        <v>0</v>
      </c>
      <c r="I1716" s="69">
        <f ca="1">IF(COUNTIFS(instructor,B1707,diad,$I$2,desa,1,hord,"18:00 - 22:00")&gt;0,"-",IFERROR(INDEX(ficha,MATCH(1,INDEX((bloq=3)*(sabi=B1707),0),0)),0))</f>
        <v>0</v>
      </c>
    </row>
    <row r="1717" spans="1:9" ht="14.1" customHeight="1" thickTop="1" thickBot="1" x14ac:dyDescent="0.35">
      <c r="A1717" s="717"/>
      <c r="B1717" s="713"/>
      <c r="C1717" s="719"/>
      <c r="D1717" s="70">
        <f ca="1">IF(COUNTIFS(instructor,B1707,diad,$D$2,desa,1,hord,"18:00 - 22:00")&gt;0,"DESARROLLO CURRICULAR",IFERROR(INDEX(lunc,MATCH(1,INDEX((bloq=3)*(luni=B1707),0),0)),0))</f>
        <v>0</v>
      </c>
      <c r="E1717" s="70">
        <f ca="1">IF(COUNTIFS(instructor,B1707,diad,$E$2,desa,1,hord,"18:00 - 22:00")&gt;0,"DESARROLLO CURRICULAR",IFERROR(INDEX(marc,MATCH(1,INDEX((bloq=3)*(mari=B1707),0),0)),0))</f>
        <v>0</v>
      </c>
      <c r="F1717" s="70">
        <f ca="1">IF(COUNTIFS(instructor,B1707,diad,$F$2,desa,1,hord,"18:00 - 22:00")&gt;0,"DESARROLLO CURRICULAR",IFERROR(INDEX(miec,MATCH(1,INDEX((bloq=3)*(miei=B1707),0),0)),0))</f>
        <v>0</v>
      </c>
      <c r="G1717" s="70">
        <f ca="1">IF(COUNTIFS(instructor,B1707,diad,$G$2,desa,1,hord,"18:00 - 22:00")&gt;0,"DESARROLLO CURRICULAR",IFERROR(INDEX(juec,MATCH(1,INDEX((bloq=3)*(juei=B1707),0),0)),0))</f>
        <v>0</v>
      </c>
      <c r="H1717" s="70">
        <f ca="1">IF(COUNTIFS(instructor,B1707,diad,$H$2,desa,1,hord,"18:00 - 22:00")&gt;0,"DESARROLLO CURRICULAR",IFERROR(INDEX(viec,MATCH(1,INDEX((bloq=3)*(viei=B1707),0),0)),0))</f>
        <v>0</v>
      </c>
      <c r="I1717" s="71">
        <f ca="1">IF(COUNTIFS(instructor,B1707,diad,$I$2,desa,1,hord,"18:00 - 22:00")&gt;0,"DESARROLLO CURRICULAR",IFERROR(INDEX(sabc,MATCH(1,INDEX((bloq=3)*(sabi=B1707),0),0)),0))</f>
        <v>0</v>
      </c>
    </row>
    <row r="1718" spans="1:9" ht="14.1" customHeight="1" thickTop="1" thickBot="1" x14ac:dyDescent="0.35">
      <c r="A1718" s="717"/>
      <c r="B1718" s="713"/>
      <c r="C1718" s="719"/>
      <c r="D1718" s="78">
        <f ca="1">IF(COUNTIFS(instructor,B1707,diad,$D$2,desa,1,hord,"18:00 - 22:00")&gt;0,"-",IFERROR(INDEX(luna,MATCH(1,INDEX((bloq=3)*(luni=B1707),0),0)),0))</f>
        <v>0</v>
      </c>
      <c r="E1718" s="78">
        <f ca="1">IF(COUNTIFS(instructor,B1707,diad,$E$2,desa,1,hord,"18:00 - 22:00")&gt;0,"-",IFERROR(INDEX(mara,MATCH(1,INDEX((bloq=3)*(mari=B1707),0),0)),0))</f>
        <v>0</v>
      </c>
      <c r="F1718" s="78">
        <f ca="1">IF(COUNTIFS(instructor,B1707,diad,$F$2,desa,1,hord,"18:00 - 22:00")&gt;0,"-",IFERROR(INDEX(miea,MATCH(1,INDEX((bloq=3)*(miei=B1707),0),0)),0))</f>
        <v>0</v>
      </c>
      <c r="G1718" s="78">
        <f ca="1">IF(COUNTIFS(instructor,B1707,diad,$G$2,desa,1,hord,"18:00 - 22:00")&gt;0,"-",IFERROR(INDEX(juea,MATCH(1,INDEX((bloq=3)*(juei=B1707),0),0)),0))</f>
        <v>0</v>
      </c>
      <c r="H1718" s="78">
        <f ca="1">IF(COUNTIFS(instructor,B1707,diad,$H$2,desa,1,hord,"18:00 - 22:00")&gt;0,"-",IFERROR(INDEX(viea,MATCH(1,INDEX((bloq=3)*(viei=B1707),0),0)),0))</f>
        <v>0</v>
      </c>
      <c r="I1718" s="79">
        <f ca="1">IF(COUNTIFS(instructor,B1707,diad,$I$2,desa,1,hord,"18:00 - 22:00")&gt;0,"-",IFERROR(INDEX(saba,MATCH(1,INDEX((bloq=3)*(sabi=B1707),0),0)),0))</f>
        <v>0</v>
      </c>
    </row>
    <row r="1719" spans="1:9" ht="14.1" customHeight="1" thickTop="1" thickBot="1" x14ac:dyDescent="0.35">
      <c r="A1719" s="712">
        <v>144</v>
      </c>
      <c r="B1719" s="713" t="str">
        <f>INDEX(instructor,A1719)</f>
        <v>LORENA LÓPEZ CHACÓN</v>
      </c>
      <c r="C1719" s="714" t="str">
        <f>INDEX(area,A1719)</f>
        <v>COMPETENCIAS CLAVES - TIC</v>
      </c>
      <c r="D1719" s="72" t="str">
        <f ca="1">IF(COUNTIFS(instructor,B1719,diad,$D$2,desa,1,hord,"08:00 - 12:00")&gt;0,INDEX(hord,MATCH(1,INDEX((instructor=B1719)*(instructor=B1719),0),0)),IFERROR(INDEX(hora,MATCH(1,INDEX((bloq=1)*(luni=B1719),0),0)),0))</f>
        <v>7:00 - 11:00</v>
      </c>
      <c r="E1719" s="72" t="str">
        <f ca="1">IF(COUNTIFS(instructor,B1719,diad,$E$2,desa,1,hord,"08:00 - 12:00")&gt;0,INDEX(hord,MATCH(1,INDEX((instructor=B1719)*(instructor=B1719),0),0)),IFERROR(INDEX(hora,MATCH(1,INDEX((bloq=1)*(mari=B1719),0),0)),0))</f>
        <v>8:00 - 12:00</v>
      </c>
      <c r="F1719" s="72">
        <f ca="1">IF(COUNTIFS(instructor,B1719,diad,$F$2,desa,1,hord,"08:00 - 12:00")&gt;0,INDEX(hord,MATCH(1,INDEX((instructor=B1719)*(instructor=B1719),0),0)),IFERROR(INDEX(hora,MATCH(1,INDEX((bloq=1)*(miei=B1719),0),0)),0))</f>
        <v>0</v>
      </c>
      <c r="G1719" s="72" t="str">
        <f>IF(COUNTIFS(instructor,B1719,diad,$G$2,desa,1,hord,"08:00 - 12:00")&gt;0,INDEX(hord,MATCH(1,INDEX((instructor=B1719)*(instructor=B1719),0),0)),IFERROR(INDEX(hora,MATCH(1,INDEX((bloq=1)*(juei=B1719),0),0)),0))</f>
        <v>08:00 - 12:00</v>
      </c>
      <c r="H1719" s="72" t="str">
        <f ca="1">IF(COUNTIFS(instructor,B1719,diad,$H$2,desa,1,hord,"08:00 - 12:00")&gt;0,INDEX(hord,MATCH(1,INDEX((instructor=B1719)*(instructor=B1719),0),0)),IFERROR(INDEX(hora,MATCH(1,INDEX((bloq=1)*(viei=B1719),0),0)),0))</f>
        <v>7:00 - 11:00</v>
      </c>
      <c r="I1719" s="73">
        <f ca="1">IF(COUNTIFS(instructor,B1719,diad,$I$2,desa,1,hord,"08:00 - 12:00")&gt;0,INDEX(hord,MATCH(1,INDEX((instructor=B1719)*(instructor=B1719),0),0)),IFERROR(INDEX(hora,MATCH(1,INDEX((bloq=1)*(sabi=B1719),0),0)),0))</f>
        <v>0</v>
      </c>
    </row>
    <row r="1720" spans="1:9" ht="33.6" customHeight="1" thickTop="1" thickBot="1" x14ac:dyDescent="0.35">
      <c r="A1720" s="712"/>
      <c r="B1720" s="713"/>
      <c r="C1720" s="714"/>
      <c r="D1720" s="68" t="str">
        <f ca="1">IF(COUNTIFS(instructor,B1719,diad,$D$2,desa,1,hord,"08:00 - 12:00")&gt;0,"-",IFERROR(INDEX(ficha,MATCH(1,INDEX((bloq=1)*(luni=B1719),0),0)),0))</f>
        <v>3390282 GESTION DE PROYECTOS DE DESARROLLO ECONOMICO Y SOCIAL ( TECNOLOGO)</v>
      </c>
      <c r="E1720" s="68" t="str">
        <f ca="1">IF(COUNTIFS(instructor,B1719,diad,$E$2,desa,1,hord,"08:00 - 12:00")&gt;0,"-",IFERROR(INDEX(ficha,MATCH(1,INDEX((bloq=1)*(mari=B1719),0),0)),0))</f>
        <v>3413150   GESTION COMUNITARIA DEL RIESGO DE DESASTRES ( TECNICO)  YUMBO</v>
      </c>
      <c r="F1720" s="68">
        <f ca="1">IF(COUNTIFS(instructor,B1719,diad,$F$2,desa,1,hord,"08:00 - 12:00")&gt;0,"-",IFERROR(INDEX(ficha,MATCH(1,INDEX((bloq=1)*(miei=B1719),0),0)),0))</f>
        <v>0</v>
      </c>
      <c r="G1720" s="68" t="str">
        <f>IF(COUNTIFS(instructor,B1719,diad,$G$2,desa,1,hord,"08:00 - 12:00")&gt;0,"-",IFERROR(INDEX(ficha,MATCH(1,INDEX((bloq=1)*(juei=B1719),0),0)),0))</f>
        <v>-</v>
      </c>
      <c r="H1720" s="68" t="str">
        <f ca="1">IF(COUNTIFS(instructor,B1719,diad,$H$2,desa,1,hord,"08:00 - 12:00")&gt;0,"-",IFERROR(INDEX(ficha,MATCH(1,INDEX((bloq=1)*(viei=B1719),0),0)),0))</f>
        <v>3152267 GESTION DE PROYECTOS DE DESARROLLO ECONOMICO Y SOCIAL ( TECNOLOGO)</v>
      </c>
      <c r="I1720" s="69">
        <f ca="1">IF(COUNTIFS(instructor,B1719,diad,$I$2,desa,1,hord,"08:00 - 12:00")&gt;0,"-",IFERROR(INDEX(ficha,MATCH(1,INDEX((bloq=1)*(sabi=B1719),0),0)),0))</f>
        <v>0</v>
      </c>
    </row>
    <row r="1721" spans="1:9" s="81" customFormat="1" ht="49.65" customHeight="1" thickTop="1" thickBot="1" x14ac:dyDescent="0.35">
      <c r="A1721" s="712"/>
      <c r="B1721" s="713"/>
      <c r="C1721" s="714"/>
      <c r="D1721" s="112" t="str">
        <f ca="1">IF(COUNTIFS(instructor,B1719,diad,$D$2,desa,1,hord,"08:00 - 12:00")&gt;0,"DESARROLLO CURRICULAR",IFERROR(INDEX(lunc,MATCH(1,INDEX((bloq=1)*(luni=B1719),0),0)),0))</f>
        <v>PROMOVER LA INTERACCIÓN IDÓNEA CONSIGO MISMO, CON LOS DEMÁS Y CON LA NATURALEZA EN LOS CONTEXTOS LABORAL Y SOCIAL 479457 - GESTIONAR LA INFORMACIÓN DE ACUERDO CON LOS PROCEDIMIENTOS ESTABLECIDOS Y CON LAS TECNOLOGÍAS DE LA INFORMACIÓN Y LA COMUNICACIÓN DISPONIBLES.</v>
      </c>
      <c r="E1721" s="112" t="str">
        <f ca="1">IF(COUNTIFS(instructor,B1719,diad,$E$2,desa,1,hord,"08:00 - 12:00")&gt;0,"DESARROLLO CURRICULAR",IFERROR(INDEX(marc,MATCH(1,INDEX((bloq=1)*(mari=B1719),0),0)),0))</f>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
A1. Apoyar el diagnóstico de la gestión del riesgo de desastres en el territorio y las organizaciones con base en los cálculos matemáticos requeridos y el uso de las TICS.</v>
      </c>
      <c r="F1721" s="112">
        <f ca="1">IF(COUNTIFS(instructor,B1719,diad,$F$2,desa,1,hord,"08:00 - 12:00")&gt;0,"DESARROLLO CURRICULAR",IFERROR(INDEX(miec,MATCH(1,INDEX((bloq=1)*(miei=B1719),0),0)),0))</f>
        <v>0</v>
      </c>
      <c r="G1721" s="112" t="str">
        <f>IF(COUNTIFS(instructor,B1719,diad,$G$2,desa,1,hord,"08:00 - 12:00")&gt;0,"DESARROLLO CURRICULAR",IFERROR(INDEX(juec,MATCH(1,INDEX((bloq=1)*(juei=B1719),0),0)),0))</f>
        <v>DESARROLLO CURRICULAR</v>
      </c>
      <c r="H1721" s="112" t="str">
        <f ca="1">IF(COUNTIFS(instructor,B1719,diad,$H$2,desa,1,hord,"08:00 - 12:00")&gt;0,"DESARROLLO CURRICULAR",IFERROR(INDEX(viec,MATCH(1,INDEX((bloq=1)*(viei=B1719),0),0)),0))</f>
        <v>PROMOVER LA INTERACCIÓN IDÓNEA CONSIGO MISMO, CON LOS DEMÁS Y CON LA NATURALEZA EN LOS CONTEXTOS LABORAL Y SOCIAL 479457 - GESTIONAR LA INFORMACIÓN DE ACUERDO CON LOS PROCEDIMIENTOS ESTABLECIDOS Y CON LAS TECNOLOGÍAS DE LA INFORMACIÓN Y LA COMUNICACIÓN DISPONIBLES.</v>
      </c>
      <c r="I1721" s="126">
        <f ca="1">IF(COUNTIFS(instructor,B1719,diad,$I$2,desa,1,hord,"08:00 - 12:00")&gt;0,"DESARROLLO CURRICULAR",IFERROR(INDEX(sabc,MATCH(1,INDEX((bloq=1)*(sabi=B1719),0),0)),0))</f>
        <v>0</v>
      </c>
    </row>
    <row r="1722" spans="1:9" ht="26.1" customHeight="1" thickTop="1" thickBot="1" x14ac:dyDescent="0.35">
      <c r="A1722" s="712"/>
      <c r="B1722" s="713"/>
      <c r="C1722" s="714"/>
      <c r="D1722" s="74" t="str">
        <f ca="1">IF(COUNTIFS(instructor,B1719,diad,$D$2,desa,1,hord,"08:00 - 12:00")&gt;0,"-",IFERROR(INDEX(luna,MATCH(1,INDEX((bloq=1)*(luni=B1719),0),0)),0))</f>
        <v>SEDE ANDRÉS SANÍN - AULA 104 - SALA DE SISTEMAS (CALLE 75 No. 19-52)</v>
      </c>
      <c r="E1722" s="74" t="str">
        <f ca="1">IF(COUNTIFS(instructor,B1719,diad,$E$2,desa,1,hord,"08:00 - 12:00")&gt;0,"-",IFERROR(INDEX(mara,MATCH(1,INDEX((bloq=1)*(mari=B1719),0),0)),0))</f>
        <v>YUMBO - SENA AULA CELSIA 3 - CALLE 16N 2N-20 - VÍA PANORAMA</v>
      </c>
      <c r="F1722" s="74">
        <f ca="1">IF(COUNTIFS(instructor,B1719,diad,$F$2,desa,1,hord,"08:00 - 12:00")&gt;0,"-",IFERROR(INDEX(miea,MATCH(1,INDEX((bloq=1)*(miei=B1719),0),0)),0))</f>
        <v>0</v>
      </c>
      <c r="G1722" s="74" t="str">
        <f>IF(COUNTIFS(instructor,B1719,diad,$G$2,desa,1,hord,"08:00 - 12:00")&gt;0,"-",IFERROR(INDEX(juea,MATCH(1,INDEX((bloq=1)*(juei=B1719),0),0)),0))</f>
        <v>-</v>
      </c>
      <c r="H1722" s="74" t="str">
        <f ca="1">IF(COUNTIFS(instructor,B1719,diad,$H$2,desa,1,hord,"08:00 - 12:00")&gt;0,"-",IFERROR(INDEX(viea,MATCH(1,INDEX((bloq=1)*(viei=B1719),0),0)),0))</f>
        <v>208 - SALA DE SISTEMAS - SIG -SENA CENTRO DE LA CONSTRUCCIÓN</v>
      </c>
      <c r="I1722" s="75">
        <f ca="1">IF(COUNTIFS(instructor,B1719,diad,$I$2,desa,1,hord,"08:00 - 12:00")&gt;0,"-",IFERROR(INDEX(saba,MATCH(1,INDEX((bloq=1)*(sabi=B1719),0),0)),0))</f>
        <v>0</v>
      </c>
    </row>
    <row r="1723" spans="1:9" ht="14.1" customHeight="1" thickTop="1" thickBot="1" x14ac:dyDescent="0.35">
      <c r="A1723" s="712"/>
      <c r="B1723" s="713"/>
      <c r="C1723" s="714"/>
      <c r="D1723" s="76">
        <f ca="1">IF(COUNTIFS(instructor,B1719,diad,$D$2,desa,1,hord,"14:00 - 18:00")&gt;0,INDEX(hord,MATCH(1,INDEX((instructor=B1719)*(instructor=B1719),0),0)),IFERROR(INDEX(hora,MATCH(1,INDEX((bloq=2)*(luni=B1719),0),0)),0))</f>
        <v>0</v>
      </c>
      <c r="E1723" s="76" t="str">
        <f ca="1">IF(COUNTIFS(instructor,B1719,diad,$E$2,desa,1,hord,"14:00 - 18:00")&gt;0,INDEX(hord,MATCH(1,INDEX((instructor=B1719)*(instructor=B1719),0),0)),IFERROR(INDEX(hora,MATCH(1,INDEX((bloq=2)*(mari=B1719),0),0)),0))</f>
        <v>13:00 - 18:00</v>
      </c>
      <c r="F1723" s="76" t="str">
        <f ca="1">IF(COUNTIFS(instructor,B1719,diad,$F$2,desa,1,hord,"14:00 - 18:00")&gt;0,INDEX(hord,MATCH(1,INDEX((instructor=B1719)*(instructor=B1719),0),0)),IFERROR(INDEX(hora,MATCH(1,INDEX((bloq=2)*(miei=B1719),0),0)),0))</f>
        <v>14:00 - 18:00</v>
      </c>
      <c r="G1723" s="76">
        <f ca="1">IF(COUNTIFS(instructor,B1719,diad,$G$2,desa,1,hord,"14:00 - 18:00")&gt;0,INDEX(hord,MATCH(1,INDEX((instructor=B1719)*(instructor=B1719),0),0)),IFERROR(INDEX(hora,MATCH(1,INDEX((bloq=2)*(juei=B1719),0),0)),0))</f>
        <v>0</v>
      </c>
      <c r="H1723" s="76" t="str">
        <f ca="1">IF(COUNTIFS(instructor,B1719,diad,$H$2,desa,1,hord,"14:00 - 18:00")&gt;0,INDEX(hord,MATCH(1,INDEX((instructor=B1719)*(instructor=B1719),0),0)),IFERROR(INDEX(hora,MATCH(1,INDEX((bloq=2)*(viei=B1719),0),0)),0))</f>
        <v>15:00 - 18:00</v>
      </c>
      <c r="I1723" s="77" t="str">
        <f ca="1">IF(COUNTIFS(instructor,B1719,diad,$I$2,desa,1,hord,"14:00 - 18:00")&gt;0,INDEX(hord,MATCH(1,INDEX((instructor=B1719)*(instructor=B1719),0),0)),IFERROR(INDEX(hora,MATCH(1,INDEX((bloq=2)*(sabi=B1719),0),0)),0))</f>
        <v>14:00 - 18:00</v>
      </c>
    </row>
    <row r="1724" spans="1:9" ht="32.85" customHeight="1" thickTop="1" thickBot="1" x14ac:dyDescent="0.35">
      <c r="A1724" s="712"/>
      <c r="B1724" s="713"/>
      <c r="C1724" s="714"/>
      <c r="D1724" s="68">
        <f ca="1">IF(COUNTIFS(instructor,B1719,diad,$D$2,desa,1,hord,"14:00 - 18:00")&gt;0,"-",IFERROR(INDEX(ficha,MATCH(1,INDEX((bloq=2)*(luni=B1719),0),0)),0))</f>
        <v>0</v>
      </c>
      <c r="E1724" s="68" t="str">
        <f ca="1">IF(COUNTIFS(instructor,B1719,diad,$E$2,desa,1,hord,"14:00 - 18:00")&gt;0,"-",IFERROR(INDEX(ficha,MATCH(1,INDEX((bloq=2)*(mari=B1719),0),0)),0))</f>
        <v>3406268  PREVENCION Y CONTROL AMBIENTAL ( TECNOLOGO)</v>
      </c>
      <c r="F1724" s="68" t="str">
        <f ca="1">IF(COUNTIFS(instructor,B1719,diad,$F$2,desa,1,hord,"14:00 - 18:00")&gt;0,"-",IFERROR(INDEX(ficha,MATCH(1,INDEX((bloq=2)*(miei=B1719),0),0)),0))</f>
        <v>3157404 - MANTENIMIENTO Y REPARACION DE EDIFICACIONES. (TÉCNICO) - CANDELARIA</v>
      </c>
      <c r="G1724" s="68">
        <f ca="1">IF(COUNTIFS(instructor,B1719,diad,$G$2,desa,1,hord,"14:00 - 18:00")&gt;0,"-",IFERROR(INDEX(ficha,MATCH(1,INDEX((bloq=2)*(juei=B1719),0),0)),0))</f>
        <v>0</v>
      </c>
      <c r="H1724" s="68" t="str">
        <f ca="1">IF(COUNTIFS(instructor,B1719,diad,$H$2,desa,1,hord,"14:00 - 18:00")&gt;0,"-",IFERROR(INDEX(ficha,MATCH(1,INDEX((bloq=2)*(viei=B1719),0),0)),0))</f>
        <v>3410860   SUPERVISION EN SISTEMAS DE AGUA Y SANEAMIENTO ( TECNOLOGO)</v>
      </c>
      <c r="I1724" s="69" t="str">
        <f ca="1">IF(COUNTIFS(instructor,B1719,diad,$I$2,desa,1,hord,"14:00 - 18:00")&gt;0,"-",IFERROR(INDEX(ficha,MATCH(1,INDEX((bloq=2)*(sabi=B1719),0),0)),0))</f>
        <v>3339974   SUPERVISION EN SISTEMAS DE AGUA Y SANEAMIENTO ( TECNOLOGO)</v>
      </c>
    </row>
    <row r="1725" spans="1:9" s="81" customFormat="1" ht="14.1" customHeight="1" thickTop="1" thickBot="1" x14ac:dyDescent="0.35">
      <c r="A1725" s="712"/>
      <c r="B1725" s="713"/>
      <c r="C1725" s="714"/>
      <c r="D1725" s="112">
        <f ca="1">IF(COUNTIFS(instructor,B1719,diad,$D$2,desa,1,hord,"14:00 - 18:00")&gt;0,"DESARROLLO CURRICULAR",IFERROR(INDEX(lunc,MATCH(1,INDEX((bloq=2)*(luni=B1719),0),0)),0))</f>
        <v>0</v>
      </c>
      <c r="E1725" s="112" t="str">
        <f ca="1">IF(COUNTIFS(instructor,B1719,diad,$E$2,desa,1,hord,"14:00 - 18:00")&gt;0,"DESARROLLO CURRICULAR",IFERROR(INDEX(marc,MATCH(1,INDEX((bloq=2)*(mari=B1719),0),0)),0))</f>
        <v>APLICACIÓN DE TECNOLOGÍAS DE LA INFORMACIÓN Y LA COMUNICACIÓN (TIC), DE ACUERDO CON LAS NECESIDADES DEL ENTORNO. (TICS)
 48 HORAS</v>
      </c>
      <c r="F1725" s="112" t="str">
        <f ca="1">IF(COUNTIFS(instructor,B1719,diad,$F$2,desa,1,hord,"14:00 - 18:00")&gt;0,"DESARROLLO CURRICULAR",IFERROR(INDEX(miec,MATCH(1,INDEX((bloq=2)*(miei=B1719),0),0)),0))</f>
        <v>UTILIZAR HERRAMIENTAS INFORMÁTICAS DE ACUERDO CON LAS NECESIDADES DE MANEJO DE INFORMACIÓN.
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
AP 2. Estimar los recursos del proyecto.</v>
      </c>
      <c r="G1725" s="112">
        <f ca="1">IF(COUNTIFS(instructor,B1719,diad,$G$2,desa,1,hord,"14:00 - 18:00")&gt;0,"DESARROLLO CURRICULAR",IFERROR(INDEX(juec,MATCH(1,INDEX((bloq=2)*(juei=B1719),0),0)),0))</f>
        <v>0</v>
      </c>
      <c r="H1725" s="112" t="str">
        <f ca="1">IF(COUNTIFS(instructor,B1719,diad,$H$2,desa,1,hord,"14:00 - 18:00")&gt;0,"DESARROLLO CURRICULAR",IFERROR(INDEX(viec,MATCH(1,INDEX((bloq=2)*(viei=B1719),0),0)),0))</f>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v>
      </c>
      <c r="I1725" s="126" t="str">
        <f ca="1">IF(COUNTIFS(instructor,B1719,diad,$I$2,desa,1,hord,"14:00 - 18:00")&gt;0,"DESARROLLO CURRICULAR",IFERROR(INDEX(sabc,MATCH(1,INDEX((bloq=2)*(sabi=B1719),0),0)),0))</f>
        <v>COMPETENCIA: TIC                                                                                                                                             RAP: Alistar herramientas de tecnologías de la información y la comunicación (TIC), de acuerdo con las necesidades de procesamiento de información y comunicación / Aplicar funcionalidades de herramientas y servicios TIC, de acuerdo con manuales de uso, procedimientos establecidos y buenas prácticas/Optimizar los resultados, de acuerdo con la verificación.</v>
      </c>
    </row>
    <row r="1726" spans="1:9" ht="28.5" customHeight="1" thickTop="1" thickBot="1" x14ac:dyDescent="0.35">
      <c r="A1726" s="712"/>
      <c r="B1726" s="713"/>
      <c r="C1726" s="714"/>
      <c r="D1726" s="74">
        <f ca="1">IF(COUNTIFS(instructor,B1719,diad,$D$2,desa,1,hord,"14:00 - 18:00")&gt;0,"-",IFERROR(INDEX(luna,MATCH(1,INDEX((bloq=2)*(luni=B1719),0),0)),0))</f>
        <v>0</v>
      </c>
      <c r="E1726" s="74" t="str">
        <f ca="1">IF(COUNTIFS(instructor,B1719,diad,$E$2,desa,1,hord,"14:00 - 18:00")&gt;0,"-",IFERROR(INDEX(mara,MATCH(1,INDEX((bloq=2)*(mari=B1719),0),0)),0))</f>
        <v>203 - SALA DE SISTEMAS SENA CENTRO DE LA CONSTRUCCIÓN</v>
      </c>
      <c r="F1726" s="74" t="str">
        <f ca="1">IF(COUNTIFS(instructor,B1719,diad,$F$2,desa,1,hord,"14:00 - 18:00")&gt;0,"-",IFERROR(INDEX(miea,MATCH(1,INDEX((bloq=2)*(miei=B1719),0),0)),0))</f>
        <v>CANDELARIA - CORREGIMIENTO EL CABUYAL - SEDE JUNTA DE ACCIÓN COMUNAL</v>
      </c>
      <c r="G1726" s="74">
        <f ca="1">IF(COUNTIFS(instructor,B1719,diad,$G$2,desa,1,hord,"14:00 - 18:00")&gt;0,"-",IFERROR(INDEX(juea,MATCH(1,INDEX((bloq=2)*(juei=B1719),0),0)),0))</f>
        <v>0</v>
      </c>
      <c r="H1726" s="74" t="str">
        <f ca="1">IF(COUNTIFS(instructor,B1719,diad,$H$2,desa,1,hord,"14:00 - 18:00")&gt;0,"-",IFERROR(INDEX(viea,MATCH(1,INDEX((bloq=2)*(viei=B1719),0),0)),0))</f>
        <v>201 - SALA DE SISTEMAS SENA CENTRO DE LA CONSTRUCCIÓN</v>
      </c>
      <c r="I1726" s="75" t="str">
        <f ca="1">IF(COUNTIFS(instructor,B1719,diad,$I$2,desa,1,hord,"14:00 - 18:00")&gt;0,"-",IFERROR(INDEX(saba,MATCH(1,INDEX((bloq=2)*(sabi=B1719),0),0)),0))</f>
        <v>YUMBO - SENA AULA 3 - CALLE 16N 2N-20 - VÍA PANORAMA</v>
      </c>
    </row>
    <row r="1727" spans="1:9" ht="14.1" customHeight="1" thickTop="1" thickBot="1" x14ac:dyDescent="0.35">
      <c r="A1727" s="712"/>
      <c r="B1727" s="713"/>
      <c r="C1727" s="714"/>
      <c r="D1727" s="76" t="str">
        <f ca="1">IF(COUNTIFS(instructor,B1719,diad,$D$2,desa,1,hord,"18:00 - 22:00")&gt;0,INDEX(hord,MATCH(1,INDEX((instructor=B1719)*(instructor=B1719),0),0)),IFERROR(INDEX(hora,MATCH(1,INDEX((bloq=3)*(luni=B1719),0),0)),0))</f>
        <v>18:00 - 21:00</v>
      </c>
      <c r="E1727" s="76">
        <f ca="1">IF(COUNTIFS(instructor,B1719,diad,$E$2,desa,1,hord,"18:00 - 22:00")&gt;0,INDEX(hord,MATCH(1,INDEX((instructor=B1719)*(instructor=B1719),0),0)),IFERROR(INDEX(hora,MATCH(1,INDEX((bloq=3)*(mari=B1719),0),0)),0))</f>
        <v>0</v>
      </c>
      <c r="F1727" s="76" t="str">
        <f ca="1">IF(COUNTIFS(instructor,B1719,diad,$F$2,desa,1,hord,"18:00 - 22:00")&gt;0,INDEX(hord,MATCH(1,INDEX((instructor=B1719)*(instructor=B1719),0),0)),IFERROR(INDEX(hora,MATCH(1,INDEX((bloq=3)*(miei=B1719),0),0)),0))</f>
        <v>18:00 - 21:00</v>
      </c>
      <c r="G1727" s="76" t="str">
        <f ca="1">IF(COUNTIFS(instructor,B1719,diad,$G$2,desa,1,hord,"18:00 - 22:00")&gt;0,INDEX(hord,MATCH(1,INDEX((instructor=B1719)*(instructor=B1719),0),0)),IFERROR(INDEX(hora,MATCH(1,INDEX((bloq=3)*(juei=B1719),0),0)),0))</f>
        <v>17:00 - 21:00</v>
      </c>
      <c r="H1727" s="76">
        <f ca="1">IF(COUNTIFS(instructor,B1719,diad,$H$2,desa,1,hord,"18:00 - 22:00")&gt;0,INDEX(hord,MATCH(1,INDEX((instructor=B1719)*(instructor=B1719),0),0)),IFERROR(INDEX(hora,MATCH(1,INDEX((bloq=3)*(viei=B1719),0),0)),0))</f>
        <v>0</v>
      </c>
      <c r="I1727" s="77">
        <f ca="1">IF(COUNTIFS(instructor,B1719,diad,$I$2,desa,1,hord,"18:00 - 22:00")&gt;0,INDEX(hord,MATCH(1,INDEX((instructor=B1719)*(instructor=B1719),0),0)),IFERROR(INDEX(hora,MATCH(1,INDEX((bloq=3)*(sabi=B1719),0),0)),0))</f>
        <v>0</v>
      </c>
    </row>
    <row r="1728" spans="1:9" ht="27.75" customHeight="1" thickTop="1" thickBot="1" x14ac:dyDescent="0.35">
      <c r="A1728" s="712"/>
      <c r="B1728" s="713"/>
      <c r="C1728" s="714"/>
      <c r="D1728" s="68" t="str">
        <f ca="1">IF(COUNTIFS(instructor,B1719,diad,$D$2,desa,1,hord,"18:00 - 22:00")&gt;0,"-",IFERROR(INDEX(ficha,MATCH(1,INDEX((bloq=3)*(luni=B1719),0),0)),0))</f>
        <v>3345151 GESTION DE PROYECTOS DE DESARROLLO ECONOMICO Y SOCIAL ( TECNOLOGO)</v>
      </c>
      <c r="E1728" s="68">
        <f ca="1">IF(COUNTIFS(instructor,B1719,diad,$E$2,desa,1,hord,"18:00 - 22:00")&gt;0,"-",IFERROR(INDEX(ficha,MATCH(1,INDEX((bloq=3)*(mari=B1719),0),0)),0))</f>
        <v>0</v>
      </c>
      <c r="F1728" s="68" t="str">
        <f ca="1">IF(COUNTIFS(instructor,B1719,diad,$F$2,desa,1,hord,"18:00 - 22:00")&gt;0,"-",IFERROR(INDEX(ficha,MATCH(1,INDEX((bloq=3)*(miei=B1719),0),0)),0))</f>
        <v>3410859 GESTION DE PROYECTOS DE DESARROLLO ECONOMICO Y SOCIAL ( TECNOLOGO)</v>
      </c>
      <c r="G1728" s="68" t="str">
        <f ca="1">IF(COUNTIFS(instructor,B1719,diad,$G$2,desa,1,hord,"18:00 - 22:00")&gt;0,"-",IFERROR(INDEX(ficha,MATCH(1,INDEX((bloq=3)*(juei=B1719),0),0)),0))</f>
        <v>NUEVA - CARPINTERÍA DE ALUMINIO (TÉCNICO)</v>
      </c>
      <c r="H1728" s="68">
        <f ca="1">IF(COUNTIFS(instructor,B1719,diad,$H$2,desa,1,hord,"18:00 - 22:00")&gt;0,"-",IFERROR(INDEX(ficha,MATCH(1,INDEX((bloq=3)*(viei=B1719),0),0)),0))</f>
        <v>0</v>
      </c>
      <c r="I1728" s="69">
        <f ca="1">IF(COUNTIFS(instructor,B1719,diad,$I$2,desa,1,hord,"18:00 - 22:00")&gt;0,"-",IFERROR(INDEX(ficha,MATCH(1,INDEX((bloq=3)*(sabi=B1719),0),0)),0))</f>
        <v>0</v>
      </c>
    </row>
    <row r="1729" spans="1:9" ht="38.85" customHeight="1" thickTop="1" thickBot="1" x14ac:dyDescent="0.35">
      <c r="A1729" s="712"/>
      <c r="B1729" s="713"/>
      <c r="C1729" s="714"/>
      <c r="D1729" s="70" t="str">
        <f ca="1">IF(COUNTIFS(instructor,B1719,diad,$D$2,desa,1,hord,"18:00 - 22:00")&gt;0,"DESARROLLO CURRICULAR",IFERROR(INDEX(lunc,MATCH(1,INDEX((bloq=3)*(luni=B1719),0),0)),0))</f>
        <v>PROMOVER LA INTERACCIÓN IDÓNEA CONSIGO MISMO, CON LOS DEMÁS Y CON LA NATURALEZA EN LOS CONTEXTOS LABORAL Y SOCIAL 479457 - GESTIONAR LA INFORMACIÓN DE ACUERDO CON LOS PROCEDIMIENTOS ESTABLECIDOS Y CON LAS TECNOLOGÍAS DE LA INFORMACIÓN Y LA COMUNICACIÓN DISPONIBLES.</v>
      </c>
      <c r="E1729" s="70">
        <f ca="1">IF(COUNTIFS(instructor,B1719,diad,$E$2,desa,1,hord,"18:00 - 22:00")&gt;0,"DESARROLLO CURRICULAR",IFERROR(INDEX(marc,MATCH(1,INDEX((bloq=3)*(mari=B1719),0),0)),0))</f>
        <v>0</v>
      </c>
      <c r="F1729" s="70" t="str">
        <f ca="1">IF(COUNTIFS(instructor,B1719,diad,$F$2,desa,1,hord,"18:00 - 22:00")&gt;0,"DESARROLLO CURRICULAR",IFERROR(INDEX(miec,MATCH(1,INDEX((bloq=3)*(miei=B1719),0),0)),0))</f>
        <v>PROMOVER LA INTERACCIÓN IDÓNEA CONSIGO MISMO, CON LOS DEMÁS Y CON LA NATURALEZA EN LOS CONTEXTOS LABORAL Y SOCIAL 479457 - GESTIONAR LA INFORMACIÓN DE ACUERDO CON LOS PROCEDIMIENTOS ESTABLECIDOS Y CON LAS TECNOLOGÍAS DE LA INFORMACIÓN Y LA COMUNICACIÓN DISPONIBLES.</v>
      </c>
      <c r="G1729" s="70" t="str">
        <f ca="1">IF(COUNTIFS(instructor,B1719,diad,$G$2,desa,1,hord,"18:00 - 22:00")&gt;0,"DESARROLLO CURRICULAR",IFERROR(INDEX(juec,MATCH(1,INDEX((bloq=3)*(juei=B1719),0),0)),0))</f>
        <v>UTILIZAR HERRAMIENTAS INFORMÁTICAS DE ACUERDO CON LAS NECESIDADES DE MANEJO DE INFORMACIÓN
IMPLEMENTAR BUENAS PRÁCTICAS DE USO, DE ACUERDO CON LA TECNOLOGÍA EMPLEADA.
VERIFICAR LOS RESULTADOS OBTENIDOS, DE ACUERDO CON LOS REQUERIMIENTOS.
USAR HERRAMIENTAS TIC, DE ACUERDO CON LOS REQUERIMIENTOS, MANUALES DE FUNCIONAMIENTO,
PROCEDIMIENTOS Y ESTÁNDARES.
SELECCIONAR HERRAMIENTAS DE TECNOLOGÍAS DE LA INFORMACIÓN Y LA COMUNICACIÓN (TIC), DE
ACUERDO CON LAS NECESIDADES IDENTIFICADAS.</v>
      </c>
      <c r="H1729" s="70">
        <f ca="1">IF(COUNTIFS(instructor,B1719,diad,$H$2,desa,1,hord,"18:00 - 22:00")&gt;0,"DESARROLLO CURRICULAR",IFERROR(INDEX(viec,MATCH(1,INDEX((bloq=3)*(viei=B1719),0),0)),0))</f>
        <v>0</v>
      </c>
      <c r="I1729" s="71">
        <f ca="1">IF(COUNTIFS(instructor,B1719,diad,$I$2,desa,1,hord,"18:00 - 22:00")&gt;0,"DESARROLLO CURRICULAR",IFERROR(INDEX(sabc,MATCH(1,INDEX((bloq=3)*(sabi=B1719),0),0)),0))</f>
        <v>0</v>
      </c>
    </row>
    <row r="1730" spans="1:9" ht="19.5" customHeight="1" thickTop="1" thickBot="1" x14ac:dyDescent="0.35">
      <c r="A1730" s="712"/>
      <c r="B1730" s="713"/>
      <c r="C1730" s="714"/>
      <c r="D1730" s="78" t="str">
        <f ca="1">IF(COUNTIFS(instructor,B1719,diad,$D$2,desa,1,hord,"18:00 - 22:00")&gt;0,"-",IFERROR(INDEX(luna,MATCH(1,INDEX((bloq=3)*(luni=B1719),0),0)),0))</f>
        <v>301 - SALA DE SISTEMAS SENA CENTRO DE LA CONSTRUCCIÓN</v>
      </c>
      <c r="E1730" s="78">
        <f ca="1">IF(COUNTIFS(instructor,B1719,diad,$E$2,desa,1,hord,"18:00 - 22:00")&gt;0,"-",IFERROR(INDEX(mara,MATCH(1,INDEX((bloq=3)*(mari=B1719),0),0)),0))</f>
        <v>0</v>
      </c>
      <c r="F1730" s="78" t="str">
        <f ca="1">IF(COUNTIFS(instructor,B1719,diad,$F$2,desa,1,hord,"18:00 - 22:00")&gt;0,"-",IFERROR(INDEX(miea,MATCH(1,INDEX((bloq=3)*(miei=B1719),0),0)),0))</f>
        <v>SEDE ANDRÉS SANÍN - AULA 103 - SALA DE SISTEMAS (CALLE 75 No. 19-52)</v>
      </c>
      <c r="G1730" s="78" t="str">
        <f ca="1">IF(COUNTIFS(instructor,B1719,diad,$G$2,desa,1,hord,"18:00 - 22:00")&gt;0,"-",IFERROR(INDEX(juea,MATCH(1,INDEX((bloq=3)*(juei=B1719),0),0)),0))</f>
        <v>204B - SALA DE SISTEMAS SENA CENTRO DE LA CONSTRUCCIÓN</v>
      </c>
      <c r="H1730" s="78">
        <f ca="1">IF(COUNTIFS(instructor,B1719,diad,$H$2,desa,1,hord,"18:00 - 22:00")&gt;0,"-",IFERROR(INDEX(viea,MATCH(1,INDEX((bloq=3)*(viei=B1719),0),0)),0))</f>
        <v>0</v>
      </c>
      <c r="I1730" s="79">
        <f ca="1">IF(COUNTIFS(instructor,B1719,diad,$I$2,desa,1,hord,"18:00 - 22:00")&gt;0,"-",IFERROR(INDEX(saba,MATCH(1,INDEX((bloq=3)*(sabi=B1719),0),0)),0))</f>
        <v>0</v>
      </c>
    </row>
    <row r="1731" spans="1:9" ht="14.1" customHeight="1" thickTop="1" thickBot="1" x14ac:dyDescent="0.35">
      <c r="A1731" s="712">
        <v>145</v>
      </c>
      <c r="B1731" s="713" t="str">
        <f>INDEX(instructor,A1731)</f>
        <v>LUÍS ALFONSO GONZÁLEZ ARENAS</v>
      </c>
      <c r="C1731" s="714" t="str">
        <f>INDEX(area,A1731)</f>
        <v>CONSTRUCCIÓN - INFRAESTRUCTURA</v>
      </c>
      <c r="D1731" s="72">
        <f ca="1">IF(COUNTIFS(instructor,B1731,diad,$D$2,desa,1,hord,"08:00 - 12:00")&gt;0,INDEX(hord,MATCH(1,INDEX((instructor=B1731)*(instructor=B1731),0),0)),IFERROR(INDEX(hora,MATCH(1,INDEX((bloq=1)*(luni=B1731),0),0)),0))</f>
        <v>0</v>
      </c>
      <c r="E1731" s="72">
        <f ca="1">IF(COUNTIFS(instructor,B1731,diad,$E$2,desa,1,hord,"08:00 - 12:00")&gt;0,INDEX(hord,MATCH(1,INDEX((instructor=B1731)*(instructor=B1731),0),0)),IFERROR(INDEX(hora,MATCH(1,INDEX((bloq=1)*(mari=B1731),0),0)),0))</f>
        <v>0</v>
      </c>
      <c r="F1731" s="72">
        <f ca="1">IF(COUNTIFS(instructor,B1731,diad,$F$2,desa,1,hord,"08:00 - 12:00")&gt;0,INDEX(hord,MATCH(1,INDEX((instructor=B1731)*(instructor=B1731),0),0)),IFERROR(INDEX(hora,MATCH(1,INDEX((bloq=1)*(miei=B1731),0),0)),0))</f>
        <v>0</v>
      </c>
      <c r="G1731" s="72">
        <f ca="1">IF(COUNTIFS(instructor,B1731,diad,$G$2,desa,1,hord,"08:00 - 12:00")&gt;0,INDEX(hord,MATCH(1,INDEX((instructor=B1731)*(instructor=B1731),0),0)),IFERROR(INDEX(hora,MATCH(1,INDEX((bloq=1)*(juei=B1731),0),0)),0))</f>
        <v>0</v>
      </c>
      <c r="H1731" s="72">
        <f ca="1">IF(COUNTIFS(instructor,B1731,diad,$H$2,desa,1,hord,"08:00 - 12:00")&gt;0,INDEX(hord,MATCH(1,INDEX((instructor=B1731)*(instructor=B1731),0),0)),IFERROR(INDEX(hora,MATCH(1,INDEX((bloq=1)*(viei=B1731),0),0)),0))</f>
        <v>0</v>
      </c>
      <c r="I1731" s="73">
        <f ca="1">IF(COUNTIFS(instructor,B1731,diad,$I$2,desa,1,hord,"08:00 - 12:00")&gt;0,INDEX(hord,MATCH(1,INDEX((instructor=B1731)*(instructor=B1731),0),0)),IFERROR(INDEX(hora,MATCH(1,INDEX((bloq=1)*(sabi=B1731),0),0)),0))</f>
        <v>0</v>
      </c>
    </row>
    <row r="1732" spans="1:9" ht="27.75" customHeight="1" thickTop="1" thickBot="1" x14ac:dyDescent="0.35">
      <c r="A1732" s="712"/>
      <c r="B1732" s="713"/>
      <c r="C1732" s="714"/>
      <c r="D1732" s="68">
        <f ca="1">IF(COUNTIFS(instructor,B1731,diad,$D$2,desa,1,hord,"08:00 - 12:00")&gt;0,"-",IFERROR(INDEX(ficha,MATCH(1,INDEX((bloq=1)*(luni=B1731),0),0)),0))</f>
        <v>0</v>
      </c>
      <c r="E1732" s="68">
        <f ca="1">IF(COUNTIFS(instructor,B1731,diad,$E$2,desa,1,hord,"08:00 - 12:00")&gt;0,"-",IFERROR(INDEX(ficha,MATCH(1,INDEX((bloq=1)*(mari=B1731),0),0)),0))</f>
        <v>0</v>
      </c>
      <c r="F1732" s="68">
        <f ca="1">IF(COUNTIFS(instructor,B1731,diad,$F$2,desa,1,hord,"08:00 - 12:00")&gt;0,"-",IFERROR(INDEX(ficha,MATCH(1,INDEX((bloq=1)*(miei=B1731),0),0)),0))</f>
        <v>0</v>
      </c>
      <c r="G1732" s="68">
        <f ca="1">IF(COUNTIFS(instructor,B1731,diad,$G$2,desa,1,hord,"08:00 - 12:00")&gt;0,"-",IFERROR(INDEX(ficha,MATCH(1,INDEX((bloq=1)*(juei=B1731),0),0)),0))</f>
        <v>0</v>
      </c>
      <c r="H1732" s="68">
        <f ca="1">IF(COUNTIFS(instructor,B1731,diad,$H$2,desa,1,hord,"08:00 - 12:00")&gt;0,"-",IFERROR(INDEX(ficha,MATCH(1,INDEX((bloq=1)*(viei=B1731),0),0)),0))</f>
        <v>0</v>
      </c>
      <c r="I1732" s="69">
        <f ca="1">IF(COUNTIFS(instructor,B1731,diad,$I$2,desa,1,hord,"08:00 - 12:00")&gt;0,"-",IFERROR(INDEX(ficha,MATCH(1,INDEX((bloq=1)*(sabi=B1731),0),0)),0))</f>
        <v>0</v>
      </c>
    </row>
    <row r="1733" spans="1:9" ht="60.6" customHeight="1" thickTop="1" thickBot="1" x14ac:dyDescent="0.35">
      <c r="A1733" s="712"/>
      <c r="B1733" s="713"/>
      <c r="C1733" s="714"/>
      <c r="D1733" s="70">
        <f ca="1">IF(COUNTIFS(instructor,B1731,diad,$D$2,desa,1,hord,"08:00 - 12:00")&gt;0,"DESARROLLO CURRICULAR",IFERROR(INDEX(lunc,MATCH(1,INDEX((bloq=1)*(luni=B1731),0),0)),0))</f>
        <v>0</v>
      </c>
      <c r="E1733" s="112">
        <f ca="1">IF(COUNTIFS(instructor,B1731,diad,$E$2,desa,1,hord,"08:00 - 12:00")&gt;0,"DESARROLLO CURRICULAR",IFERROR(INDEX(marc,MATCH(1,INDEX((bloq=1)*(mari=B1731),0),0)),0))</f>
        <v>0</v>
      </c>
      <c r="F1733" s="112">
        <f ca="1">IF(COUNTIFS(instructor,B1731,diad,$F$2,desa,1,hord,"08:00 - 12:00")&gt;0,"DESARROLLO CURRICULAR",IFERROR(INDEX(miec,MATCH(1,INDEX((bloq=1)*(miei=B1731),0),0)),0))</f>
        <v>0</v>
      </c>
      <c r="G1733" s="112">
        <f ca="1">IF(COUNTIFS(instructor,B1731,diad,$G$2,desa,1,hord,"08:00 - 12:00")&gt;0,"DESARROLLO CURRICULAR",IFERROR(INDEX(juec,MATCH(1,INDEX((bloq=1)*(juei=B1731),0),0)),0))</f>
        <v>0</v>
      </c>
      <c r="H1733" s="112">
        <f ca="1">IF(COUNTIFS(instructor,B1731,diad,$H$2,desa,1,hord,"08:00 - 12:00")&gt;0,"DESARROLLO CURRICULAR",IFERROR(INDEX(viec,MATCH(1,INDEX((bloq=1)*(viei=B1731),0),0)),0))</f>
        <v>0</v>
      </c>
      <c r="I1733" s="126">
        <f ca="1">IF(COUNTIFS(instructor,B1731,diad,$I$2,desa,1,hord,"08:00 - 12:00")&gt;0,"DESARROLLO CURRICULAR",IFERROR(INDEX(sabc,MATCH(1,INDEX((bloq=1)*(sabi=B1731),0),0)),0))</f>
        <v>0</v>
      </c>
    </row>
    <row r="1734" spans="1:9" ht="38.85" customHeight="1" thickTop="1" thickBot="1" x14ac:dyDescent="0.35">
      <c r="A1734" s="712"/>
      <c r="B1734" s="713"/>
      <c r="C1734" s="714"/>
      <c r="D1734" s="74">
        <f ca="1">IF(COUNTIFS(instructor,B1731,diad,$D$2,desa,1,hord,"08:00 - 12:00")&gt;0,"-",IFERROR(INDEX(luna,MATCH(1,INDEX((bloq=1)*(luni=B1731),0),0)),0))</f>
        <v>0</v>
      </c>
      <c r="E1734" s="74">
        <f ca="1">IF(COUNTIFS(instructor,B1731,diad,$E$2,desa,1,hord,"08:00 - 12:00")&gt;0,"-",IFERROR(INDEX(mara,MATCH(1,INDEX((bloq=1)*(mari=B1731),0),0)),0))</f>
        <v>0</v>
      </c>
      <c r="F1734" s="74">
        <f ca="1">IF(COUNTIFS(instructor,B1731,diad,$F$2,desa,1,hord,"08:00 - 12:00")&gt;0,"-",IFERROR(INDEX(miea,MATCH(1,INDEX((bloq=1)*(miei=B1731),0),0)),0))</f>
        <v>0</v>
      </c>
      <c r="G1734" s="74">
        <f ca="1">IF(COUNTIFS(instructor,B1731,diad,$G$2,desa,1,hord,"08:00 - 12:00")&gt;0,"-",IFERROR(INDEX(juea,MATCH(1,INDEX((bloq=1)*(juei=B1731),0),0)),0))</f>
        <v>0</v>
      </c>
      <c r="H1734" s="74">
        <f ca="1">IF(COUNTIFS(instructor,B1731,diad,$H$2,desa,1,hord,"08:00 - 12:00")&gt;0,"-",IFERROR(INDEX(viea,MATCH(1,INDEX((bloq=1)*(viei=B1731),0),0)),0))</f>
        <v>0</v>
      </c>
      <c r="I1734" s="75">
        <f ca="1">IF(COUNTIFS(instructor,B1731,diad,$I$2,desa,1,hord,"08:00 - 12:00")&gt;0,"-",IFERROR(INDEX(saba,MATCH(1,INDEX((bloq=1)*(sabi=B1731),0),0)),0))</f>
        <v>0</v>
      </c>
    </row>
    <row r="1735" spans="1:9" ht="14.1" customHeight="1" thickTop="1" thickBot="1" x14ac:dyDescent="0.35">
      <c r="A1735" s="712"/>
      <c r="B1735" s="713"/>
      <c r="C1735" s="714"/>
      <c r="D1735" s="76">
        <f ca="1">IF(COUNTIFS(instructor,B1731,diad,$D$2,desa,1,hord,"14:00 - 18:00")&gt;0,INDEX(hord,MATCH(1,INDEX((instructor=B1731)*(instructor=B1731),0),0)),IFERROR(INDEX(hora,MATCH(1,INDEX((bloq=2)*(luni=B1731),0),0)),0))</f>
        <v>0</v>
      </c>
      <c r="E1735" s="76">
        <f ca="1">IF(COUNTIFS(instructor,B1731,diad,$E$2,desa,1,hord,"14:00 - 18:00")&gt;0,INDEX(hord,MATCH(1,INDEX((instructor=B1731)*(instructor=B1731),0),0)),IFERROR(INDEX(hora,MATCH(1,INDEX((bloq=2)*(mari=B1731),0),0)),0))</f>
        <v>0</v>
      </c>
      <c r="F1735" s="76">
        <f ca="1">IF(COUNTIFS(instructor,B1731,diad,$F$2,desa,1,hord,"14:00 - 18:00")&gt;0,INDEX(hord,MATCH(1,INDEX((instructor=B1731)*(instructor=B1731),0),0)),IFERROR(INDEX(hora,MATCH(1,INDEX((bloq=2)*(miei=B1731),0),0)),0))</f>
        <v>0</v>
      </c>
      <c r="G1735" s="76">
        <f ca="1">IF(COUNTIFS(instructor,B1731,diad,$G$2,desa,1,hord,"14:00 - 18:00")&gt;0,INDEX(hord,MATCH(1,INDEX((instructor=B1731)*(instructor=B1731),0),0)),IFERROR(INDEX(hora,MATCH(1,INDEX((bloq=2)*(juei=B1731),0),0)),0))</f>
        <v>0</v>
      </c>
      <c r="H1735" s="76">
        <f ca="1">IF(COUNTIFS(instructor,B1731,diad,$H$2,desa,1,hord,"14:00 - 18:00")&gt;0,INDEX(hord,MATCH(1,INDEX((instructor=B1731)*(instructor=B1731),0),0)),IFERROR(INDEX(hora,MATCH(1,INDEX((bloq=2)*(viei=B1731),0),0)),0))</f>
        <v>0</v>
      </c>
      <c r="I1735" s="77">
        <f ca="1">IF(COUNTIFS(instructor,B1731,diad,$I$2,desa,1,hord,"14:00 - 18:00")&gt;0,INDEX(hord,MATCH(1,INDEX((instructor=B1731)*(instructor=B1731),0),0)),IFERROR(INDEX(hora,MATCH(1,INDEX((bloq=2)*(sabi=B1731),0),0)),0))</f>
        <v>0</v>
      </c>
    </row>
    <row r="1736" spans="1:9" ht="32.1" customHeight="1" thickTop="1" thickBot="1" x14ac:dyDescent="0.35">
      <c r="A1736" s="712"/>
      <c r="B1736" s="713"/>
      <c r="C1736" s="714"/>
      <c r="D1736" s="68">
        <f ca="1">IF(COUNTIFS(instructor,B1731,diad,$D$2,desa,1,hord,"14:00 - 18:00")&gt;0,"-",IFERROR(INDEX(ficha,MATCH(1,INDEX((bloq=2)*(luni=B1731),0),0)),0))</f>
        <v>0</v>
      </c>
      <c r="E1736" s="68">
        <f ca="1">IF(COUNTIFS(instructor,B1731,diad,$E$2,desa,1,hord,"14:00 - 18:00")&gt;0,"-",IFERROR(INDEX(ficha,MATCH(1,INDEX((bloq=2)*(mari=B1731),0),0)),0))</f>
        <v>0</v>
      </c>
      <c r="F1736" s="68">
        <f ca="1">IF(COUNTIFS(instructor,B1731,diad,$F$2,desa,1,hord,"14:00 - 18:00")&gt;0,"-",IFERROR(INDEX(ficha,MATCH(1,INDEX((bloq=2)*(miei=B1731),0),0)),0))</f>
        <v>0</v>
      </c>
      <c r="G1736" s="68">
        <f ca="1">IF(COUNTIFS(instructor,B1731,diad,$G$2,desa,1,hord,"14:00 - 18:00")&gt;0,"-",IFERROR(INDEX(ficha,MATCH(1,INDEX((bloq=2)*(juei=B1731),0),0)),0))</f>
        <v>0</v>
      </c>
      <c r="H1736" s="68">
        <f ca="1">IF(COUNTIFS(instructor,B1731,diad,$H$2,desa,1,hord,"14:00 - 18:00")&gt;0,"-",IFERROR(INDEX(ficha,MATCH(1,INDEX((bloq=2)*(viei=B1731),0),0)),0))</f>
        <v>0</v>
      </c>
      <c r="I1736" s="69">
        <f ca="1">IF(COUNTIFS(instructor,B1731,diad,$I$2,desa,1,hord,"14:00 - 18:00")&gt;0,"-",IFERROR(INDEX(ficha,MATCH(1,INDEX((bloq=2)*(sabi=B1731),0),0)),0))</f>
        <v>0</v>
      </c>
    </row>
    <row r="1737" spans="1:9" ht="14.1" customHeight="1" thickTop="1" thickBot="1" x14ac:dyDescent="0.35">
      <c r="A1737" s="712"/>
      <c r="B1737" s="713"/>
      <c r="C1737" s="714"/>
      <c r="D1737" s="70">
        <f ca="1">IF(COUNTIFS(instructor,B1731,diad,$D$2,desa,1,hord,"14:00 - 18:00")&gt;0,"DESARROLLO CURRICULAR",IFERROR(INDEX(lunc,MATCH(1,INDEX((bloq=2)*(luni=B1731),0),0)),0))</f>
        <v>0</v>
      </c>
      <c r="E1737" s="70">
        <f ca="1">IF(COUNTIFS(instructor,B1731,diad,$E$2,desa,1,hord,"14:00 - 18:00")&gt;0,"DESARROLLO CURRICULAR",IFERROR(INDEX(marc,MATCH(1,INDEX((bloq=2)*(mari=B1731),0),0)),0))</f>
        <v>0</v>
      </c>
      <c r="F1737" s="70">
        <f ca="1">IF(COUNTIFS(instructor,B1731,diad,$F$2,desa,1,hord,"14:00 - 18:00")&gt;0,"DESARROLLO CURRICULAR",IFERROR(INDEX(miec,MATCH(1,INDEX((bloq=2)*(miei=B1731),0),0)),0))</f>
        <v>0</v>
      </c>
      <c r="G1737" s="70">
        <f ca="1">IF(COUNTIFS(instructor,B1731,diad,$G$2,desa,1,hord,"14:00 - 18:00")&gt;0,"DESARROLLO CURRICULAR",IFERROR(INDEX(juec,MATCH(1,INDEX((bloq=2)*(juei=B1731),0),0)),0))</f>
        <v>0</v>
      </c>
      <c r="H1737" s="70">
        <f ca="1">IF(COUNTIFS(instructor,B1731,diad,$H$2,desa,1,hord,"14:00 - 18:00")&gt;0,"DESARROLLO CURRICULAR",IFERROR(INDEX(viec,MATCH(1,INDEX((bloq=2)*(viei=B1731),0),0)),0))</f>
        <v>0</v>
      </c>
      <c r="I1737" s="71">
        <f ca="1">IF(COUNTIFS(instructor,B1731,diad,$I$2,desa,1,hord,"14:00 - 18:00")&gt;0,"DESARROLLO CURRICULAR",IFERROR(INDEX(sabc,MATCH(1,INDEX((bloq=2)*(sabi=B1731),0),0)),0))</f>
        <v>0</v>
      </c>
    </row>
    <row r="1738" spans="1:9" ht="27.75" customHeight="1" thickTop="1" thickBot="1" x14ac:dyDescent="0.35">
      <c r="A1738" s="712"/>
      <c r="B1738" s="713"/>
      <c r="C1738" s="714"/>
      <c r="D1738" s="74">
        <f ca="1">IF(COUNTIFS(instructor,B1731,diad,$D$2,desa,1,hord,"14:00 - 18:00")&gt;0,"-",IFERROR(INDEX(luna,MATCH(1,INDEX((bloq=2)*(luni=B1731),0),0)),0))</f>
        <v>0</v>
      </c>
      <c r="E1738" s="74">
        <f ca="1">IF(COUNTIFS(instructor,B1731,diad,$E$2,desa,1,hord,"14:00 - 18:00")&gt;0,"-",IFERROR(INDEX(mara,MATCH(1,INDEX((bloq=2)*(mari=B1731),0),0)),0))</f>
        <v>0</v>
      </c>
      <c r="F1738" s="74">
        <f ca="1">IF(COUNTIFS(instructor,B1731,diad,$F$2,desa,1,hord,"14:00 - 18:00")&gt;0,"-",IFERROR(INDEX(miea,MATCH(1,INDEX((bloq=2)*(miei=B1731),0),0)),0))</f>
        <v>0</v>
      </c>
      <c r="G1738" s="74">
        <f ca="1">IF(COUNTIFS(instructor,B1731,diad,$G$2,desa,1,hord,"14:00 - 18:00")&gt;0,"-",IFERROR(INDEX(juea,MATCH(1,INDEX((bloq=2)*(juei=B1731),0),0)),0))</f>
        <v>0</v>
      </c>
      <c r="H1738" s="74">
        <f ca="1">IF(COUNTIFS(instructor,B1731,diad,$H$2,desa,1,hord,"14:00 - 18:00")&gt;0,"-",IFERROR(INDEX(viea,MATCH(1,INDEX((bloq=2)*(viei=B1731),0),0)),0))</f>
        <v>0</v>
      </c>
      <c r="I1738" s="75">
        <f ca="1">IF(COUNTIFS(instructor,B1731,diad,$I$2,desa,1,hord,"14:00 - 18:00")&gt;0,"-",IFERROR(INDEX(saba,MATCH(1,INDEX((bloq=2)*(sabi=B1731),0),0)),0))</f>
        <v>0</v>
      </c>
    </row>
    <row r="1739" spans="1:9" ht="14.1" customHeight="1" thickTop="1" thickBot="1" x14ac:dyDescent="0.35">
      <c r="A1739" s="712"/>
      <c r="B1739" s="713"/>
      <c r="C1739" s="714"/>
      <c r="D1739" s="76">
        <f ca="1">IF(COUNTIFS(instructor,B1731,diad,$D$2,desa,1,hord,"18:00 - 22:00")&gt;0,INDEX(hord,MATCH(1,INDEX((instructor=B1731)*(instructor=B1731),0),0)),IFERROR(INDEX(hora,MATCH(1,INDEX((bloq=3)*(luni=B1731),0),0)),0))</f>
        <v>0</v>
      </c>
      <c r="E1739" s="76">
        <f ca="1">IF(COUNTIFS(instructor,B1731,diad,$E$2,desa,1,hord,"18:00 - 22:00")&gt;0,INDEX(hord,MATCH(1,INDEX((instructor=B1731)*(instructor=B1731),0),0)),IFERROR(INDEX(hora,MATCH(1,INDEX((bloq=3)*(mari=B1731),0),0)),0))</f>
        <v>0</v>
      </c>
      <c r="F1739" s="76">
        <f ca="1">IF(COUNTIFS(instructor,B1731,diad,$F$2,desa,1,hord,"18:00 - 22:00")&gt;0,INDEX(hord,MATCH(1,INDEX((instructor=B1731)*(instructor=B1731),0),0)),IFERROR(INDEX(hora,MATCH(1,INDEX((bloq=3)*(miei=B1731),0),0)),0))</f>
        <v>0</v>
      </c>
      <c r="G1739" s="76">
        <f ca="1">IF(COUNTIFS(instructor,B1731,diad,$G$2,desa,1,hord,"18:00 - 22:00")&gt;0,INDEX(hord,MATCH(1,INDEX((instructor=B1731)*(instructor=B1731),0),0)),IFERROR(INDEX(hora,MATCH(1,INDEX((bloq=3)*(juei=B1731),0),0)),0))</f>
        <v>0</v>
      </c>
      <c r="H1739" s="76">
        <f ca="1">IF(COUNTIFS(instructor,B1731,diad,$H$2,desa,1,hord,"18:00 - 22:00")&gt;0,INDEX(hord,MATCH(1,INDEX((instructor=B1731)*(instructor=B1731),0),0)),IFERROR(INDEX(hora,MATCH(1,INDEX((bloq=3)*(viei=B1731),0),0)),0))</f>
        <v>0</v>
      </c>
      <c r="I1739" s="77">
        <f ca="1">IF(COUNTIFS(instructor,B1731,diad,$I$2,desa,1,hord,"18:00 - 22:00")&gt;0,INDEX(hord,MATCH(1,INDEX((instructor=B1731)*(instructor=B1731),0),0)),IFERROR(INDEX(hora,MATCH(1,INDEX((bloq=3)*(sabi=B1731),0),0)),0))</f>
        <v>0</v>
      </c>
    </row>
    <row r="1740" spans="1:9" ht="14.1" customHeight="1" thickTop="1" thickBot="1" x14ac:dyDescent="0.35">
      <c r="A1740" s="712"/>
      <c r="B1740" s="713"/>
      <c r="C1740" s="714"/>
      <c r="D1740" s="68">
        <f ca="1">IF(COUNTIFS(instructor,B1731,diad,$D$2,desa,1,hord,"18:00 - 22:00")&gt;0,"-",IFERROR(INDEX(ficha,MATCH(1,INDEX((bloq=3)*(luni=B1731),0),0)),0))</f>
        <v>0</v>
      </c>
      <c r="E1740" s="68">
        <f ca="1">IF(COUNTIFS(instructor,B1731,diad,$E$2,desa,1,hord,"18:00 - 22:00")&gt;0,"-",IFERROR(INDEX(ficha,MATCH(1,INDEX((bloq=3)*(mari=B1731),0),0)),0))</f>
        <v>0</v>
      </c>
      <c r="F1740" s="68">
        <f ca="1">IF(COUNTIFS(instructor,B1731,diad,$F$2,desa,1,hord,"18:00 - 22:00")&gt;0,"-",IFERROR(INDEX(ficha,MATCH(1,INDEX((bloq=3)*(miei=B1731),0),0)),0))</f>
        <v>0</v>
      </c>
      <c r="G1740" s="68">
        <f ca="1">IF(COUNTIFS(instructor,B1731,diad,$G$2,desa,1,hord,"18:00 - 22:00")&gt;0,"-",IFERROR(INDEX(ficha,MATCH(1,INDEX((bloq=3)*(juei=B1731),0),0)),0))</f>
        <v>0</v>
      </c>
      <c r="H1740" s="68">
        <f ca="1">IF(COUNTIFS(instructor,B1731,diad,$H$2,desa,1,hord,"18:00 - 22:00")&gt;0,"-",IFERROR(INDEX(ficha,MATCH(1,INDEX((bloq=3)*(viei=B1731),0),0)),0))</f>
        <v>0</v>
      </c>
      <c r="I1740" s="69">
        <f ca="1">IF(COUNTIFS(instructor,B1731,diad,$I$2,desa,1,hord,"18:00 - 22:00")&gt;0,"-",IFERROR(INDEX(ficha,MATCH(1,INDEX((bloq=3)*(sabi=B1731),0),0)),0))</f>
        <v>0</v>
      </c>
    </row>
    <row r="1741" spans="1:9" ht="14.1" customHeight="1" thickTop="1" thickBot="1" x14ac:dyDescent="0.35">
      <c r="A1741" s="712"/>
      <c r="B1741" s="713"/>
      <c r="C1741" s="714"/>
      <c r="D1741" s="70">
        <f ca="1">IF(COUNTIFS(instructor,B1731,diad,$D$2,desa,1,hord,"18:00 - 22:00")&gt;0,"DESARROLLO CURRICULAR",IFERROR(INDEX(lunc,MATCH(1,INDEX((bloq=3)*(luni=B1731),0),0)),0))</f>
        <v>0</v>
      </c>
      <c r="E1741" s="70">
        <f ca="1">IF(COUNTIFS(instructor,B1731,diad,$E$2,desa,1,hord,"18:00 - 22:00")&gt;0,"DESARROLLO CURRICULAR",IFERROR(INDEX(marc,MATCH(1,INDEX((bloq=3)*(mari=B1731),0),0)),0))</f>
        <v>0</v>
      </c>
      <c r="F1741" s="70">
        <f ca="1">IF(COUNTIFS(instructor,B1731,diad,$F$2,desa,1,hord,"18:00 - 22:00")&gt;0,"DESARROLLO CURRICULAR",IFERROR(INDEX(miec,MATCH(1,INDEX((bloq=3)*(miei=B1731),0),0)),0))</f>
        <v>0</v>
      </c>
      <c r="G1741" s="70">
        <f ca="1">IF(COUNTIFS(instructor,B1731,diad,$G$2,desa,1,hord,"18:00 - 22:00")&gt;0,"DESARROLLO CURRICULAR",IFERROR(INDEX(juec,MATCH(1,INDEX((bloq=3)*(juei=B1731),0),0)),0))</f>
        <v>0</v>
      </c>
      <c r="H1741" s="70">
        <f ca="1">IF(COUNTIFS(instructor,B1731,diad,$H$2,desa,1,hord,"18:00 - 22:00")&gt;0,"DESARROLLO CURRICULAR",IFERROR(INDEX(viec,MATCH(1,INDEX((bloq=3)*(viei=B1731),0),0)),0))</f>
        <v>0</v>
      </c>
      <c r="I1741" s="71">
        <f ca="1">IF(COUNTIFS(instructor,B1731,diad,$I$2,desa,1,hord,"18:00 - 22:00")&gt;0,"DESARROLLO CURRICULAR",IFERROR(INDEX(sabc,MATCH(1,INDEX((bloq=3)*(sabi=B1731),0),0)),0))</f>
        <v>0</v>
      </c>
    </row>
    <row r="1742" spans="1:9" ht="32.1" customHeight="1" thickTop="1" thickBot="1" x14ac:dyDescent="0.35">
      <c r="A1742" s="712"/>
      <c r="B1742" s="713"/>
      <c r="C1742" s="714"/>
      <c r="D1742" s="78">
        <f ca="1">IF(COUNTIFS(instructor,B1731,diad,$D$2,desa,1,hord,"18:00 - 22:00")&gt;0,"-",IFERROR(INDEX(luna,MATCH(1,INDEX((bloq=3)*(luni=B1731),0),0)),0))</f>
        <v>0</v>
      </c>
      <c r="E1742" s="78">
        <f ca="1">IF(COUNTIFS(instructor,B1731,diad,$E$2,desa,1,hord,"18:00 - 22:00")&gt;0,"-",IFERROR(INDEX(mara,MATCH(1,INDEX((bloq=3)*(mari=B1731),0),0)),0))</f>
        <v>0</v>
      </c>
      <c r="F1742" s="78">
        <f ca="1">IF(COUNTIFS(instructor,B1731,diad,$F$2,desa,1,hord,"18:00 - 22:00")&gt;0,"-",IFERROR(INDEX(miea,MATCH(1,INDEX((bloq=3)*(miei=B1731),0),0)),0))</f>
        <v>0</v>
      </c>
      <c r="G1742" s="78">
        <f ca="1">IF(COUNTIFS(instructor,B1731,diad,$G$2,desa,1,hord,"18:00 - 22:00")&gt;0,"-",IFERROR(INDEX(juea,MATCH(1,INDEX((bloq=3)*(juei=B1731),0),0)),0))</f>
        <v>0</v>
      </c>
      <c r="H1742" s="78">
        <f ca="1">IF(COUNTIFS(instructor,B1731,diad,$H$2,desa,1,hord,"18:00 - 22:00")&gt;0,"-",IFERROR(INDEX(viea,MATCH(1,INDEX((bloq=3)*(viei=B1731),0),0)),0))</f>
        <v>0</v>
      </c>
      <c r="I1742" s="79">
        <f ca="1">IF(COUNTIFS(instructor,B1731,diad,$I$2,desa,1,hord,"18:00 - 22:00")&gt;0,"-",IFERROR(INDEX(saba,MATCH(1,INDEX((bloq=3)*(sabi=B1731),0),0)),0))</f>
        <v>0</v>
      </c>
    </row>
    <row r="1743" spans="1:9" ht="14.1" customHeight="1" thickTop="1" thickBot="1" x14ac:dyDescent="0.35">
      <c r="A1743" s="712">
        <v>146</v>
      </c>
      <c r="B1743" s="713" t="str">
        <f>INDEX(instructor,A1743)</f>
        <v>LUÍS CARLOS HERNÁNDEZ ASPRILLA</v>
      </c>
      <c r="C1743" s="714" t="str">
        <f>INDEX(area,A1743)</f>
        <v>GESTIÓN ADMINISTRATIVA Y FINANCIERA</v>
      </c>
      <c r="D1743" s="72">
        <f ca="1">IF(COUNTIFS(instructor,B1743,diad,$D$2,desa,1,hord,"08:00 - 12:00")&gt;0,INDEX(hord,MATCH(1,INDEX((instructor=B1743)*(instructor=B1743),0),0)),IFERROR(INDEX(hora,MATCH(1,INDEX((bloq=1)*(luni=B1743),0),0)),0))</f>
        <v>0</v>
      </c>
      <c r="E1743" s="72" t="str">
        <f ca="1">IF(COUNTIFS(instructor,B1743,diad,$E$2,desa,1,hord,"08:00 - 12:00")&gt;0,INDEX(hord,MATCH(1,INDEX((instructor=B1743)*(instructor=B1743),0),0)),IFERROR(INDEX(hora,MATCH(1,INDEX((bloq=1)*(mari=B1743),0),0)),0))</f>
        <v>7:00 - 11:00</v>
      </c>
      <c r="F1743" s="72" t="str">
        <f ca="1">IF(COUNTIFS(instructor,B1743,diad,$F$2,desa,1,hord,"08:00 - 12:00")&gt;0,INDEX(hord,MATCH(1,INDEX((instructor=B1743)*(instructor=B1743),0),0)),IFERROR(INDEX(hora,MATCH(1,INDEX((bloq=1)*(miei=B1743),0),0)),0))</f>
        <v>7:00 - 11:00</v>
      </c>
      <c r="G1743" s="72" t="str">
        <f ca="1">IF(COUNTIFS(instructor,B1743,diad,$G$2,desa,1,hord,"08:00 - 12:00")&gt;0,INDEX(hord,MATCH(1,INDEX((instructor=B1743)*(instructor=B1743),0),0)),IFERROR(INDEX(hora,MATCH(1,INDEX((bloq=1)*(juei=B1743),0),0)),0))</f>
        <v>7:00 - 11:00</v>
      </c>
      <c r="H1743" s="72" t="str">
        <f>IF(COUNTIFS(instructor,B1743,diad,$H$2,desa,1,hord,"08:00 - 12:00")&gt;0,INDEX(hord,MATCH(1,INDEX((instructor=B1743)*(instructor=B1743),0),0)),IFERROR(INDEX(hora,MATCH(1,INDEX((bloq=1)*(viei=B1743),0),0)),0))</f>
        <v>08:00 - 12:00</v>
      </c>
      <c r="I1743" s="73">
        <f ca="1">IF(COUNTIFS(instructor,B1743,diad,$I$2,desa,1,hord,"08:00 - 12:00")&gt;0,INDEX(hord,MATCH(1,INDEX((instructor=B1743)*(instructor=B1743),0),0)),IFERROR(INDEX(hora,MATCH(1,INDEX((bloq=1)*(sabi=B1743),0),0)),0))</f>
        <v>0</v>
      </c>
    </row>
    <row r="1744" spans="1:9" ht="14.1" customHeight="1" thickTop="1" thickBot="1" x14ac:dyDescent="0.35">
      <c r="A1744" s="712"/>
      <c r="B1744" s="713"/>
      <c r="C1744" s="714"/>
      <c r="D1744" s="68">
        <f ca="1">IF(COUNTIFS(instructor,B1743,diad,$D$2,desa,1,hord,"08:00 - 12:00")&gt;0,"-",IFERROR(INDEX(ficha,MATCH(1,INDEX((bloq=1)*(luni=B1743),0),0)),0))</f>
        <v>0</v>
      </c>
      <c r="E1744" s="68" t="str">
        <f ca="1">IF(COUNTIFS(instructor,B1743,diad,$E$2,desa,1,hord,"08:00 - 12:00")&gt;0,"-",IFERROR(INDEX(ficha,MATCH(1,INDEX((bloq=1)*(mari=B1743),0),0)),0))</f>
        <v>3390282 GESTION DE PROYECTOS DE DESARROLLO ECONOMICO Y SOCIAL ( TECNOLOGO)</v>
      </c>
      <c r="F1744" s="68" t="str">
        <f ca="1">IF(COUNTIFS(instructor,B1743,diad,$F$2,desa,1,hord,"08:00 - 12:00")&gt;0,"-",IFERROR(INDEX(ficha,MATCH(1,INDEX((bloq=1)*(miei=B1743),0),0)),0))</f>
        <v>3152267 GESTION DE PROYECTOS DE DESARROLLO ECONOMICO Y SOCIAL ( TECNOLOGO)</v>
      </c>
      <c r="G1744" s="68" t="str">
        <f ca="1">IF(COUNTIFS(instructor,B1743,diad,$G$2,desa,1,hord,"08:00 - 12:00")&gt;0,"-",IFERROR(INDEX(ficha,MATCH(1,INDEX((bloq=1)*(juei=B1743),0),0)),0))</f>
        <v>3390282 GESTION DE PROYECTOS DE DESARROLLO ECONOMICO Y SOCIAL ( TECNOLOGO)</v>
      </c>
      <c r="H1744" s="68" t="str">
        <f>IF(COUNTIFS(instructor,B1743,diad,$H$2,desa,1,hord,"08:00 - 12:00")&gt;0,"-",IFERROR(INDEX(ficha,MATCH(1,INDEX((bloq=1)*(viei=B1743),0),0)),0))</f>
        <v>-</v>
      </c>
      <c r="I1744" s="69">
        <f ca="1">IF(COUNTIFS(instructor,B1743,diad,$I$2,desa,1,hord,"08:00 - 12:00")&gt;0,"-",IFERROR(INDEX(ficha,MATCH(1,INDEX((bloq=1)*(sabi=B1743),0),0)),0))</f>
        <v>0</v>
      </c>
    </row>
    <row r="1745" spans="1:9" ht="14.1" customHeight="1" thickTop="1" thickBot="1" x14ac:dyDescent="0.35">
      <c r="A1745" s="712"/>
      <c r="B1745" s="713"/>
      <c r="C1745" s="714"/>
      <c r="D1745" s="70">
        <f ca="1">IF(COUNTIFS(instructor,B1743,diad,$D$2,desa,1,hord,"08:00 - 12:00")&gt;0,"DESARROLLO CURRICULAR",IFERROR(INDEX(lunc,MATCH(1,INDEX((bloq=1)*(luni=B1743),0),0)),0))</f>
        <v>0</v>
      </c>
      <c r="E1745" s="70" t="str">
        <f ca="1">IF(COUNTIFS(instructor,B1743,diad,$E$2,desa,1,hord,"08:00 - 12:00")&gt;0,"DESARROLLO CURRICULAR",IFERROR(INDEX(marc,MATCH(1,INDEX((bloq=1)*(mari=B1743),0),0)),0))</f>
        <v>PROYECTAR EL MERCADO
 Identificar segmentos de mercado de acuerdo con tipos de producto y población establecidos en el plan de segmentación</v>
      </c>
      <c r="F1745" s="70" t="str">
        <f ca="1">IF(COUNTIFS(instructor,B1743,diad,$F$2,desa,1,hord,"08:00 - 12:00")&gt;0,"DESARROLLO CURRICULAR",IFERROR(INDEX(miec,MATCH(1,INDEX((bloq=1)*(miei=B1743),0),0)),0))</f>
        <v>PROYECTAR EL MERCADO
Analizar la relación entre las políticas de producción y las proyecciones de la oferta y la demanda del mercado potencial y real, de acuerdo con el plan estratégico</v>
      </c>
      <c r="G1745" s="70" t="str">
        <f ca="1">IF(COUNTIFS(instructor,B1743,diad,$G$2,desa,1,hord,"08:00 - 12:00")&gt;0,"DESARROLLO CURRICULAR",IFERROR(INDEX(juec,MATCH(1,INDEX((bloq=1)*(juei=B1743),0),0)),0))</f>
        <v>PROYECTAR EL MERCADO Identificar segmentos de mercado de acuerdo con tipos de producto y población establecidos en el plan de segmentación</v>
      </c>
      <c r="H1745" s="70" t="str">
        <f>IF(COUNTIFS(instructor,B1743,diad,$H$2,desa,1,hord,"08:00 - 12:00")&gt;0,"DESARROLLO CURRICULAR",IFERROR(INDEX(viec,MATCH(1,INDEX((bloq=1)*(viei=B1743),0),0)),0))</f>
        <v>DESARROLLO CURRICULAR</v>
      </c>
      <c r="I1745" s="71">
        <f ca="1">IF(COUNTIFS(instructor,B1743,diad,$I$2,desa,1,hord,"08:00 - 12:00")&gt;0,"DESARROLLO CURRICULAR",IFERROR(INDEX(sabc,MATCH(1,INDEX((bloq=1)*(sabi=B1743),0),0)),0))</f>
        <v>0</v>
      </c>
    </row>
    <row r="1746" spans="1:9" ht="14.1" customHeight="1" thickTop="1" thickBot="1" x14ac:dyDescent="0.35">
      <c r="A1746" s="712"/>
      <c r="B1746" s="713"/>
      <c r="C1746" s="714"/>
      <c r="D1746" s="74">
        <f ca="1">IF(COUNTIFS(instructor,B1743,diad,$D$2,desa,1,hord,"08:00 - 12:00")&gt;0,"-",IFERROR(INDEX(luna,MATCH(1,INDEX((bloq=1)*(luni=B1743),0),0)),0))</f>
        <v>0</v>
      </c>
      <c r="E1746" s="74" t="str">
        <f ca="1">IF(COUNTIFS(instructor,B1743,diad,$E$2,desa,1,hord,"08:00 - 12:00")&gt;0,"-",IFERROR(INDEX(mara,MATCH(1,INDEX((bloq=1)*(mari=B1743),0),0)),0))</f>
        <v>SEDE ANDRÉS SANÍN - AULA 113 - SALA DE SISTEMAS (CALLE 75 No. 19-52)</v>
      </c>
      <c r="F1746" s="74" t="str">
        <f ca="1">IF(COUNTIFS(instructor,B1743,diad,$F$2,desa,1,hord,"08:00 - 12:00")&gt;0,"-",IFERROR(INDEX(miea,MATCH(1,INDEX((bloq=1)*(miei=B1743),0),0)),0))</f>
        <v>301 - SALA DE SISTEMAS SENA CENTRO DE LA CONSTRUCCIÓN</v>
      </c>
      <c r="G1746" s="74" t="str">
        <f ca="1">IF(COUNTIFS(instructor,B1743,diad,$G$2,desa,1,hord,"08:00 - 12:00")&gt;0,"-",IFERROR(INDEX(juea,MATCH(1,INDEX((bloq=1)*(juei=B1743),0),0)),0))</f>
        <v>301 - SALA DE SISTEMAS SENA CENTRO DE LA CONSTRUCCIÓN</v>
      </c>
      <c r="H1746" s="74" t="str">
        <f>IF(COUNTIFS(instructor,B1743,diad,$H$2,desa,1,hord,"08:00 - 12:00")&gt;0,"-",IFERROR(INDEX(viea,MATCH(1,INDEX((bloq=1)*(viei=B1743),0),0)),0))</f>
        <v>-</v>
      </c>
      <c r="I1746" s="75">
        <f ca="1">IF(COUNTIFS(instructor,B1743,diad,$I$2,desa,1,hord,"08:00 - 12:00")&gt;0,"-",IFERROR(INDEX(saba,MATCH(1,INDEX((bloq=1)*(sabi=B1743),0),0)),0))</f>
        <v>0</v>
      </c>
    </row>
    <row r="1747" spans="1:9" ht="40.35" customHeight="1" thickTop="1" thickBot="1" x14ac:dyDescent="0.35">
      <c r="A1747" s="712"/>
      <c r="B1747" s="713"/>
      <c r="C1747" s="714"/>
      <c r="D1747" s="76" t="str">
        <f ca="1">IF(COUNTIFS(instructor,B1743,diad,$D$2,desa,1,hord,"14:00 - 18:00")&gt;0,INDEX(hord,MATCH(1,INDEX((instructor=B1743)*(instructor=B1743),0),0)),IFERROR(INDEX(hora,MATCH(1,INDEX((bloq=2)*(luni=B1743),0),0)),0))</f>
        <v>12:00 - 15:00</v>
      </c>
      <c r="E1747" s="76" t="str">
        <f ca="1">IF(COUNTIFS(instructor,B1743,diad,$E$2,desa,1,hord,"14:00 - 18:00")&gt;0,INDEX(hord,MATCH(1,INDEX((instructor=B1743)*(instructor=B1743),0),0)),IFERROR(INDEX(hora,MATCH(1,INDEX((bloq=2)*(mari=B1743),0),0)),0))</f>
        <v>12:00 - 15:00</v>
      </c>
      <c r="F1747" s="76" t="str">
        <f ca="1">IF(COUNTIFS(instructor,B1743,diad,$F$2,desa,1,hord,"14:00 - 18:00")&gt;0,INDEX(hord,MATCH(1,INDEX((instructor=B1743)*(instructor=B1743),0),0)),IFERROR(INDEX(hora,MATCH(1,INDEX((bloq=2)*(miei=B1743),0),0)),0))</f>
        <v>12:00 - 15:00</v>
      </c>
      <c r="G1747" s="76" t="str">
        <f ca="1">IF(COUNTIFS(instructor,B1743,diad,$G$2,desa,1,hord,"14:00 - 18:00")&gt;0,INDEX(hord,MATCH(1,INDEX((instructor=B1743)*(instructor=B1743),0),0)),IFERROR(INDEX(hora,MATCH(1,INDEX((bloq=2)*(juei=B1743),0),0)),0))</f>
        <v>12:00 - 15:00</v>
      </c>
      <c r="H1747" s="76" t="str">
        <f ca="1">IF(COUNTIFS(instructor,B1743,diad,$H$2,desa,1,hord,"14:00 - 18:00")&gt;0,INDEX(hord,MATCH(1,INDEX((instructor=B1743)*(instructor=B1743),0),0)),IFERROR(INDEX(hora,MATCH(1,INDEX((bloq=2)*(viei=B1743),0),0)),0))</f>
        <v>12:00 - 15:00</v>
      </c>
      <c r="I1747" s="77">
        <f ca="1">IF(COUNTIFS(instructor,B1743,diad,$I$2,desa,1,hord,"14:00 - 18:00")&gt;0,INDEX(hord,MATCH(1,INDEX((instructor=B1743)*(instructor=B1743),0),0)),IFERROR(INDEX(hora,MATCH(1,INDEX((bloq=2)*(sabi=B1743),0),0)),0))</f>
        <v>0</v>
      </c>
    </row>
    <row r="1748" spans="1:9" ht="40.35" customHeight="1" thickTop="1" thickBot="1" x14ac:dyDescent="0.35">
      <c r="A1748" s="712"/>
      <c r="B1748" s="713"/>
      <c r="C1748" s="714"/>
      <c r="D1748" s="68" t="str">
        <f ca="1">IF(COUNTIFS(instructor,B1743,diad,$D$2,desa,1,hord,"14:00 - 18:00")&gt;0,"-",IFERROR(INDEX(ficha,MATCH(1,INDEX((bloq=2)*(luni=B1743),0),0)),0))</f>
        <v>3390282 GESTION DE PROYECTOS DE DESARROLLO ECONOMICO Y SOCIAL ( TECNOLOGO)</v>
      </c>
      <c r="E1748" s="68" t="str">
        <f ca="1">IF(COUNTIFS(instructor,B1743,diad,$E$2,desa,1,hord,"14:00 - 18:00")&gt;0,"-",IFERROR(INDEX(ficha,MATCH(1,INDEX((bloq=2)*(mari=B1743),0),0)),0))</f>
        <v>3152267 GESTION DE PROYECTOS DE DESARROLLO ECONOMICO Y SOCIAL ( TECNOLOGO)</v>
      </c>
      <c r="F1748" s="68" t="str">
        <f ca="1">IF(COUNTIFS(instructor,B1743,diad,$F$2,desa,1,hord,"14:00 - 18:00")&gt;0,"-",IFERROR(INDEX(ficha,MATCH(1,INDEX((bloq=2)*(miei=B1743),0),0)),0))</f>
        <v>3361935 EMPRENDIMIENTO Y FOMENTO EMPRESARIAL ( TECNICO)</v>
      </c>
      <c r="G1748" s="68" t="str">
        <f ca="1">IF(COUNTIFS(instructor,B1743,diad,$G$2,desa,1,hord,"14:00 - 18:00")&gt;0,"-",IFERROR(INDEX(ficha,MATCH(1,INDEX((bloq=2)*(juei=B1743),0),0)),0))</f>
        <v>3361935 EMPRENDIMIENTO Y FOMENTO EMPRESARIAL ( TECNICO)</v>
      </c>
      <c r="H1748" s="68" t="str">
        <f ca="1">IF(COUNTIFS(instructor,B1743,diad,$H$2,desa,1,hord,"14:00 - 18:00")&gt;0,"-",IFERROR(INDEX(ficha,MATCH(1,INDEX((bloq=2)*(viei=B1743),0),0)),0))</f>
        <v>3361935 EMPRENDIMIENTO Y FOMENTO EMPRESARIAL ( TECNICO)</v>
      </c>
      <c r="I1748" s="69">
        <f ca="1">IF(COUNTIFS(instructor,B1743,diad,$I$2,desa,1,hord,"14:00 - 18:00")&gt;0,"-",IFERROR(INDEX(ficha,MATCH(1,INDEX((bloq=2)*(sabi=B1743),0),0)),0))</f>
        <v>0</v>
      </c>
    </row>
    <row r="1749" spans="1:9" ht="40.35" customHeight="1" thickTop="1" thickBot="1" x14ac:dyDescent="0.35">
      <c r="A1749" s="712"/>
      <c r="B1749" s="713"/>
      <c r="C1749" s="714"/>
      <c r="D1749" s="70" t="str">
        <f ca="1">IF(COUNTIFS(instructor,B1743,diad,$D$2,desa,1,hord,"14:00 - 18:00")&gt;0,"DESARROLLO CURRICULAR",IFERROR(INDEX(lunc,MATCH(1,INDEX((bloq=2)*(luni=B1743),0),0)),0))</f>
        <v>PROYECTAR EL MERCADO
 Identificar segmentos de mercado de acuerdo con tipos de producto y población establecidos en el plan de segmentación</v>
      </c>
      <c r="E1749" s="70" t="str">
        <f ca="1">IF(COUNTIFS(instructor,B1743,diad,$E$2,desa,1,hord,"14:00 - 18:00")&gt;0,"DESARROLLO CURRICULAR",IFERROR(INDEX(marc,MATCH(1,INDEX((bloq=2)*(mari=B1743),0),0)),0))</f>
        <v>PROYECTAR EL MERCADO
Analizar la relación entre las políticas de producción y las proyecciones de la oferta y la demanda del mercado potencial y real, de acuerdo con el plan estratégico</v>
      </c>
      <c r="F1749" s="70" t="str">
        <f ca="1">IF(COUNTIFS(instructor,B1743,diad,$F$2,desa,1,hord,"14:00 - 18:00")&gt;0,"DESARROLLO CURRICULAR",IFERROR(INDEX(miec,MATCH(1,INDEX((bloq=2)*(miei=B1743),0),0)),0))</f>
        <v xml:space="preserve">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
</v>
      </c>
      <c r="G1749" s="70" t="str">
        <f ca="1">IF(COUNTIFS(instructor,B1743,diad,$G$2,desa,1,hord,"14:00 - 18:00")&gt;0,"DESARROLLO CURRICULAR",IFERROR(INDEX(juec,MATCH(1,INDEX((bloq=2)*(juei=B1743),0),0)),0))</f>
        <v xml:space="preserve">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
</v>
      </c>
      <c r="H1749" s="70" t="str">
        <f ca="1">IF(COUNTIFS(instructor,B1743,diad,$H$2,desa,1,hord,"14:00 - 18:00")&gt;0,"DESARROLLO CURRICULAR",IFERROR(INDEX(viec,MATCH(1,INDEX((bloq=2)*(viei=B1743),0),0)),0))</f>
        <v>PROYECTAR EL MERCADO SEGÚN SEGMENTOS Y METODOS DE PRONOSTIICO.
Rap 3. Diseñar prototipo de idea de negocio de acuerdo con técnicas de validación.
Rap 4. Formular modelo de negocio de acuerdo con herramientas de planeación estratégica</v>
      </c>
      <c r="I1749" s="71">
        <f ca="1">IF(COUNTIFS(instructor,B1743,diad,$I$2,desa,1,hord,"14:00 - 18:00")&gt;0,"DESARROLLO CURRICULAR",IFERROR(INDEX(sabc,MATCH(1,INDEX((bloq=2)*(sabi=B1743),0),0)),0))</f>
        <v>0</v>
      </c>
    </row>
    <row r="1750" spans="1:9" ht="40.35" customHeight="1" thickTop="1" thickBot="1" x14ac:dyDescent="0.35">
      <c r="A1750" s="712"/>
      <c r="B1750" s="713"/>
      <c r="C1750" s="714"/>
      <c r="D1750" s="74" t="str">
        <f ca="1">IF(COUNTIFS(instructor,B1743,diad,$D$2,desa,1,hord,"14:00 - 18:00")&gt;0,"-",IFERROR(INDEX(luna,MATCH(1,INDEX((bloq=2)*(luni=B1743),0),0)),0))</f>
        <v>SEDE ANDRÉS SANÍN - AULA 102 - SALA DE SISTEMAS (CALLE 75 No. 19-52)</v>
      </c>
      <c r="E1750" s="74" t="str">
        <f ca="1">IF(COUNTIFS(instructor,B1743,diad,$E$2,desa,1,hord,"14:00 - 18:00")&gt;0,"-",IFERROR(INDEX(mara,MATCH(1,INDEX((bloq=2)*(mari=B1743),0),0)),0))</f>
        <v>SEDE ANDRÉS SANÍN - AULA 112 - (CALLE 75 No. 19-52)</v>
      </c>
      <c r="F1750" s="74" t="str">
        <f ca="1">IF(COUNTIFS(instructor,B1743,diad,$F$2,desa,1,hord,"14:00 - 18:00")&gt;0,"-",IFERROR(INDEX(miea,MATCH(1,INDEX((bloq=2)*(miei=B1743),0),0)),0))</f>
        <v>204B - SALA DE SISTEMAS SENA CENTRO DE LA CONSTRUCCIÓN</v>
      </c>
      <c r="G1750" s="74" t="str">
        <f ca="1">IF(COUNTIFS(instructor,B1743,diad,$G$2,desa,1,hord,"14:00 - 18:00")&gt;0,"-",IFERROR(INDEX(juea,MATCH(1,INDEX((bloq=2)*(juei=B1743),0),0)),0))</f>
        <v>SEDE ANDRÉS SANÍN - AULA 103 - SALA DE SISTEMAS (CALLE 75 No. 19-52)</v>
      </c>
      <c r="H1750" s="74" t="str">
        <f ca="1">IF(COUNTIFS(instructor,B1743,diad,$H$2,desa,1,hord,"14:00 - 18:00")&gt;0,"-",IFERROR(INDEX(viea,MATCH(1,INDEX((bloq=2)*(viei=B1743),0),0)),0))</f>
        <v>SEDE ANDRÉS SANÍN - AULA 103 - SALA DE SISTEMAS (CALLE 75 No. 19-52)</v>
      </c>
      <c r="I1750" s="75">
        <f ca="1">IF(COUNTIFS(instructor,B1743,diad,$I$2,desa,1,hord,"14:00 - 18:00")&gt;0,"-",IFERROR(INDEX(saba,MATCH(1,INDEX((bloq=2)*(sabi=B1743),0),0)),0))</f>
        <v>0</v>
      </c>
    </row>
    <row r="1751" spans="1:9" ht="14.1" customHeight="1" thickTop="1" thickBot="1" x14ac:dyDescent="0.35">
      <c r="A1751" s="712"/>
      <c r="B1751" s="713"/>
      <c r="C1751" s="714"/>
      <c r="D1751" s="76" t="str">
        <f ca="1">IF(COUNTIFS(instructor,B1743,diad,$D$2,desa,1,hord,"18:00 - 22:00")&gt;0,INDEX(hord,MATCH(1,INDEX((instructor=B1743)*(instructor=B1743),0),0)),IFERROR(INDEX(hora,MATCH(1,INDEX((bloq=3)*(luni=B1743),0),0)),0))</f>
        <v>18:00 - 21:00</v>
      </c>
      <c r="E1751" s="76" t="str">
        <f ca="1">IF(COUNTIFS(instructor,B1743,diad,$E$2,desa,1,hord,"18:00 - 22:00")&gt;0,INDEX(hord,MATCH(1,INDEX((instructor=B1743)*(instructor=B1743),0),0)),IFERROR(INDEX(hora,MATCH(1,INDEX((bloq=3)*(mari=B1743),0),0)),0))</f>
        <v>18:00 - 21:00</v>
      </c>
      <c r="F1751" s="76">
        <f ca="1">IF(COUNTIFS(instructor,B1743,diad,$F$2,desa,1,hord,"18:00 - 22:00")&gt;0,INDEX(hord,MATCH(1,INDEX((instructor=B1743)*(instructor=B1743),0),0)),IFERROR(INDEX(hora,MATCH(1,INDEX((bloq=3)*(miei=B1743),0),0)),0))</f>
        <v>0</v>
      </c>
      <c r="G1751" s="76">
        <f ca="1">IF(COUNTIFS(instructor,B1743,diad,$G$2,desa,1,hord,"18:00 - 22:00")&gt;0,INDEX(hord,MATCH(1,INDEX((instructor=B1743)*(instructor=B1743),0),0)),IFERROR(INDEX(hora,MATCH(1,INDEX((bloq=3)*(juei=B1743),0),0)),0))</f>
        <v>0</v>
      </c>
      <c r="H1751" s="76">
        <f ca="1">IF(COUNTIFS(instructor,B1743,diad,$H$2,desa,1,hord,"18:00 - 22:00")&gt;0,INDEX(hord,MATCH(1,INDEX((instructor=B1743)*(instructor=B1743),0),0)),IFERROR(INDEX(hora,MATCH(1,INDEX((bloq=3)*(viei=B1743),0),0)),0))</f>
        <v>0</v>
      </c>
      <c r="I1751" s="77">
        <f ca="1">IF(COUNTIFS(instructor,B1743,diad,$I$2,desa,1,hord,"18:00 - 22:00")&gt;0,INDEX(hord,MATCH(1,INDEX((instructor=B1743)*(instructor=B1743),0),0)),IFERROR(INDEX(hora,MATCH(1,INDEX((bloq=3)*(sabi=B1743),0),0)),0))</f>
        <v>0</v>
      </c>
    </row>
    <row r="1752" spans="1:9" ht="14.1" customHeight="1" thickTop="1" thickBot="1" x14ac:dyDescent="0.35">
      <c r="A1752" s="712"/>
      <c r="B1752" s="713"/>
      <c r="C1752" s="714"/>
      <c r="D1752" s="68" t="str">
        <f ca="1">IF(COUNTIFS(instructor,B1743,diad,$D$2,desa,1,hord,"18:00 - 22:00")&gt;0,"-",IFERROR(INDEX(ficha,MATCH(1,INDEX((bloq=3)*(luni=B1743),0),0)),0))</f>
        <v>3174034 GESTION DE PROYECTOS DE DESARROLLO ECONOMICO Y SOCIAL ( TECNOLOGO)</v>
      </c>
      <c r="E1752" s="68" t="str">
        <f ca="1">IF(COUNTIFS(instructor,B1743,diad,$E$2,desa,1,hord,"18:00 - 22:00")&gt;0,"-",IFERROR(INDEX(ficha,MATCH(1,INDEX((bloq=3)*(mari=B1743),0),0)),0))</f>
        <v>3174034 GESTION DE PROYECTOS DE DESARROLLO ECONOMICO Y SOCIAL ( TECNOLOGO)</v>
      </c>
      <c r="F1752" s="68">
        <f ca="1">IF(COUNTIFS(instructor,B1743,diad,$F$2,desa,1,hord,"18:00 - 22:00")&gt;0,"-",IFERROR(INDEX(ficha,MATCH(1,INDEX((bloq=3)*(miei=B1743),0),0)),0))</f>
        <v>0</v>
      </c>
      <c r="G1752" s="68">
        <f ca="1">IF(COUNTIFS(instructor,B1743,diad,$G$2,desa,1,hord,"18:00 - 22:00")&gt;0,"-",IFERROR(INDEX(ficha,MATCH(1,INDEX((bloq=3)*(juei=B1743),0),0)),0))</f>
        <v>0</v>
      </c>
      <c r="H1752" s="68">
        <f ca="1">IF(COUNTIFS(instructor,B1743,diad,$H$2,desa,1,hord,"18:00 - 22:00")&gt;0,"-",IFERROR(INDEX(ficha,MATCH(1,INDEX((bloq=3)*(viei=B1743),0),0)),0))</f>
        <v>0</v>
      </c>
      <c r="I1752" s="69">
        <f ca="1">IF(COUNTIFS(instructor,B1743,diad,$I$2,desa,1,hord,"18:00 - 22:00")&gt;0,"-",IFERROR(INDEX(ficha,MATCH(1,INDEX((bloq=3)*(sabi=B1743),0),0)),0))</f>
        <v>0</v>
      </c>
    </row>
    <row r="1753" spans="1:9" ht="14.1" customHeight="1" thickTop="1" thickBot="1" x14ac:dyDescent="0.35">
      <c r="A1753" s="712"/>
      <c r="B1753" s="713"/>
      <c r="C1753" s="714"/>
      <c r="D1753" s="70" t="str">
        <f ca="1">IF(COUNTIFS(instructor,B1743,diad,$D$2,desa,1,hord,"18:00 - 22:00")&gt;0,"DESARROLLO CURRICULAR",IFERROR(INDEX(lunc,MATCH(1,INDEX((bloq=3)*(luni=B1743),0),0)),0))</f>
        <v>365 - PROYECTAR EL MERCADO DE ACUERDO CON EL TIPO DE PRODUCTO O SERVICIO Y CARACTERÍSTICAS DE LOS CONSUMIDORES Y USUARIOS/ identificar el potencial de mercado y capacidad de ventas de la empresa según política empresarial
a</v>
      </c>
      <c r="E1753" s="70" t="str">
        <f ca="1">IF(COUNTIFS(instructor,B1743,diad,$E$2,desa,1,hord,"18:00 - 22:00")&gt;0,"DESARROLLO CURRICULAR",IFERROR(INDEX(marc,MATCH(1,INDEX((bloq=3)*(mari=B1743),0),0)),0))</f>
        <v>365 - PROYECTAR EL MERCADO DE ACUERDO CON EL TIPO DE PRODUCTO O SERVICIO Y CARACTERÍSTICAS DE LOS CONSUMIDORES Y USUARIOS/ identificar el potencial de mercado y capacidad de ventas de la empresa según política empresarial</v>
      </c>
      <c r="F1753" s="70">
        <f ca="1">IF(COUNTIFS(instructor,B1743,diad,$F$2,desa,1,hord,"18:00 - 22:00")&gt;0,"DESARROLLO CURRICULAR",IFERROR(INDEX(miec,MATCH(1,INDEX((bloq=3)*(miei=B1743),0),0)),0))</f>
        <v>0</v>
      </c>
      <c r="G1753" s="70">
        <f ca="1">IF(COUNTIFS(instructor,B1743,diad,$G$2,desa,1,hord,"18:00 - 22:00")&gt;0,"DESARROLLO CURRICULAR",IFERROR(INDEX(juec,MATCH(1,INDEX((bloq=3)*(juei=B1743),0),0)),0))</f>
        <v>0</v>
      </c>
      <c r="H1753" s="70">
        <f ca="1">IF(COUNTIFS(instructor,B1743,diad,$H$2,desa,1,hord,"18:00 - 22:00")&gt;0,"DESARROLLO CURRICULAR",IFERROR(INDEX(viec,MATCH(1,INDEX((bloq=3)*(viei=B1743),0),0)),0))</f>
        <v>0</v>
      </c>
      <c r="I1753" s="71">
        <f ca="1">IF(COUNTIFS(instructor,B1743,diad,$I$2,desa,1,hord,"18:00 - 22:00")&gt;0,"DESARROLLO CURRICULAR",IFERROR(INDEX(sabc,MATCH(1,INDEX((bloq=3)*(sabi=B1743),0),0)),0))</f>
        <v>0</v>
      </c>
    </row>
    <row r="1754" spans="1:9" ht="14.1" customHeight="1" thickTop="1" thickBot="1" x14ac:dyDescent="0.35">
      <c r="A1754" s="712"/>
      <c r="B1754" s="713"/>
      <c r="C1754" s="714"/>
      <c r="D1754" s="78" t="str">
        <f ca="1">IF(COUNTIFS(instructor,B1743,diad,$D$2,desa,1,hord,"18:00 - 22:00")&gt;0,"-",IFERROR(INDEX(luna,MATCH(1,INDEX((bloq=3)*(luni=B1743),0),0)),0))</f>
        <v>204A- SALA DE SISTEMAS SENA CENTRO DE LA CONSTRUCCIÓN</v>
      </c>
      <c r="E1754" s="78" t="str">
        <f ca="1">IF(COUNTIFS(instructor,B1743,diad,$E$2,desa,1,hord,"18:00 - 22:00")&gt;0,"-",IFERROR(INDEX(mara,MATCH(1,INDEX((bloq=3)*(mari=B1743),0),0)),0))</f>
        <v>SEDE ANDRÉS SANÍN - AULA 112 - (CALLE 75 No. 19-52)</v>
      </c>
      <c r="F1754" s="78">
        <f ca="1">IF(COUNTIFS(instructor,B1743,diad,$F$2,desa,1,hord,"18:00 - 22:00")&gt;0,"-",IFERROR(INDEX(miea,MATCH(1,INDEX((bloq=3)*(miei=B1743),0),0)),0))</f>
        <v>0</v>
      </c>
      <c r="G1754" s="78">
        <f ca="1">IF(COUNTIFS(instructor,B1743,diad,$G$2,desa,1,hord,"18:00 - 22:00")&gt;0,"-",IFERROR(INDEX(juea,MATCH(1,INDEX((bloq=3)*(juei=B1743),0),0)),0))</f>
        <v>0</v>
      </c>
      <c r="H1754" s="78">
        <f ca="1">IF(COUNTIFS(instructor,B1743,diad,$H$2,desa,1,hord,"18:00 - 22:00")&gt;0,"-",IFERROR(INDEX(viea,MATCH(1,INDEX((bloq=3)*(viei=B1743),0),0)),0))</f>
        <v>0</v>
      </c>
      <c r="I1754" s="79">
        <f ca="1">IF(COUNTIFS(instructor,B1743,diad,$I$2,desa,1,hord,"18:00 - 22:00")&gt;0,"-",IFERROR(INDEX(saba,MATCH(1,INDEX((bloq=3)*(sabi=B1743),0),0)),0))</f>
        <v>0</v>
      </c>
    </row>
    <row r="1755" spans="1:9" ht="14.1" customHeight="1" thickTop="1" thickBot="1" x14ac:dyDescent="0.35">
      <c r="A1755" s="712">
        <v>147</v>
      </c>
      <c r="B1755" s="713" t="str">
        <f>INDEX(instructor,A1755)</f>
        <v>LUÍS CARLOS OSPINA TOBÓN</v>
      </c>
      <c r="C1755" s="713" t="str">
        <f>INDEX(area,A1755)</f>
        <v>INFORMÁTICA, DISEÑO Y DESARROLLO DE SOFTWARE (VIRTUAL)</v>
      </c>
      <c r="D1755" s="72" t="str">
        <f ca="1">IF(COUNTIFS(instructor,B1755,diad,$D$2,desa,1,hord,"08:00 - 12:00")&gt;0,INDEX(hord,MATCH(1,INDEX((instructor=B1755)*(instructor=B1755),0),0)),IFERROR(INDEX(hora,MATCH(1,INDEX((bloq=1)*(luni=B1755),0),0)),0))</f>
        <v>8:00 - 12:00</v>
      </c>
      <c r="E1755" s="72">
        <f ca="1">IF(COUNTIFS(instructor,B1755,diad,$E$2,desa,1,hord,"08:00 - 12:00")&gt;0,INDEX(hord,MATCH(1,INDEX((instructor=B1755)*(instructor=B1755),0),0)),IFERROR(INDEX(hora,MATCH(1,INDEX((bloq=1)*(mari=B1755),0),0)),0))</f>
        <v>0</v>
      </c>
      <c r="F1755" s="72" t="str">
        <f ca="1">IF(COUNTIFS(instructor,B1755,diad,$F$2,desa,1,hord,"08:00 - 12:00")&gt;0,INDEX(hord,MATCH(1,INDEX((instructor=B1755)*(instructor=B1755),0),0)),IFERROR(INDEX(hora,MATCH(1,INDEX((bloq=1)*(miei=B1755),0),0)),0))</f>
        <v>8:00 - 12:00</v>
      </c>
      <c r="G1755" s="72" t="str">
        <f>IF(COUNTIFS(instructor,B1755,diad,$G$2,desa,1,hord,"08:00 - 12:00")&gt;0,INDEX(hord,MATCH(1,INDEX((instructor=B1755)*(instructor=B1755),0),0)),IFERROR(INDEX(hora,MATCH(1,INDEX((bloq=1)*(juei=B1755),0),0)),0))</f>
        <v>08:00 - 12:00</v>
      </c>
      <c r="H1755" s="72" t="str">
        <f ca="1">IF(COUNTIFS(instructor,B1755,diad,$H$2,desa,1,hord,"08:00 - 12:00")&gt;0,INDEX(hord,MATCH(1,INDEX((instructor=B1755)*(instructor=B1755),0),0)),IFERROR(INDEX(hora,MATCH(1,INDEX((bloq=1)*(viei=B1755),0),0)),0))</f>
        <v>8:00 - 12:00</v>
      </c>
      <c r="I1755" s="73">
        <f ca="1">IF(COUNTIFS(instructor,B1755,diad,$I$2,desa,1,hord,"08:00 - 12:00")&gt;0,INDEX(hord,MATCH(1,INDEX((instructor=B1755)*(instructor=B1755),0),0)),IFERROR(INDEX(hora,MATCH(1,INDEX((bloq=1)*(sabi=B1755),0),0)),0))</f>
        <v>0</v>
      </c>
    </row>
    <row r="1756" spans="1:9" ht="14.1" customHeight="1" thickTop="1" thickBot="1" x14ac:dyDescent="0.35">
      <c r="A1756" s="712"/>
      <c r="B1756" s="713"/>
      <c r="C1756" s="713"/>
      <c r="D1756" s="68" t="str">
        <f ca="1">IF(COUNTIFS(instructor,B1755,diad,$D$2,desa,1,hord,"08:00 - 12:00")&gt;0,"-",IFERROR(INDEX(ficha,MATCH(1,INDEX((bloq=1)*(luni=B1755),0),0)),0))</f>
        <v>3118569 ANALISIS Y DESARROLLO DE SOFTWARE. (TECNÓLOGO VIRTUAL)</v>
      </c>
      <c r="E1756" s="68">
        <f ca="1">IF(COUNTIFS(instructor,B1755,diad,$E$2,desa,1,hord,"08:00 - 12:00")&gt;0,"-",IFERROR(INDEX(ficha,MATCH(1,INDEX((bloq=1)*(mari=B1755),0),0)),0))</f>
        <v>0</v>
      </c>
      <c r="F1756" s="68" t="str">
        <f ca="1">IF(COUNTIFS(instructor,B1755,diad,$F$2,desa,1,hord,"08:00 - 12:00")&gt;0,"-",IFERROR(INDEX(ficha,MATCH(1,INDEX((bloq=1)*(miei=B1755),0),0)),0))</f>
        <v>3118325 ANALISIS Y DESARROLLO DE SOFTWARE. (TECNÓLOGO VIRTUAL)</v>
      </c>
      <c r="G1756" s="68" t="str">
        <f>IF(COUNTIFS(instructor,B1755,diad,$G$2,desa,1,hord,"08:00 - 12:00")&gt;0,"-",IFERROR(INDEX(ficha,MATCH(1,INDEX((bloq=1)*(juei=B1755),0),0)),0))</f>
        <v>-</v>
      </c>
      <c r="H1756" s="68" t="str">
        <f ca="1">IF(COUNTIFS(instructor,B1755,diad,$H$2,desa,1,hord,"08:00 - 12:00")&gt;0,"-",IFERROR(INDEX(ficha,MATCH(1,INDEX((bloq=1)*(viei=B1755),0),0)),0))</f>
        <v>3118569 ANALISIS Y DESARROLLO DE SOFTWARE. (TECNÓLOGO VIRTUAL)</v>
      </c>
      <c r="I1756" s="69">
        <f ca="1">IF(COUNTIFS(instructor,B1755,diad,$I$2,desa,1,hord,"08:00 - 12:00")&gt;0,"-",IFERROR(INDEX(ficha,MATCH(1,INDEX((bloq=1)*(sabi=B1755),0),0)),0))</f>
        <v>0</v>
      </c>
    </row>
    <row r="1757" spans="1:9" ht="14.1" customHeight="1" thickTop="1" thickBot="1" x14ac:dyDescent="0.35">
      <c r="A1757" s="712"/>
      <c r="B1757" s="713"/>
      <c r="C1757" s="713"/>
      <c r="D1757" s="70" t="str">
        <f ca="1">IF(COUNTIFS(instructor,B1755,diad,$D$2,desa,1,hord,"08:00 - 12:00")&gt;0,"DESARROLLO CURRICULAR",IFERROR(INDEX(lunc,MATCH(1,INDEX((bloq=1)*(luni=B1755),0),0)),0))</f>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E1757" s="70">
        <f ca="1">IF(COUNTIFS(instructor,B1755,diad,$E$2,desa,1,hord,"08:00 - 12:00")&gt;0,"DESARROLLO CURRICULAR",IFERROR(INDEX(marc,MATCH(1,INDEX((bloq=1)*(mari=B1755),0),0)),0))</f>
        <v>0</v>
      </c>
      <c r="F1757" s="70" t="str">
        <f ca="1">IF(COUNTIFS(instructor,B1755,diad,$F$2,desa,1,hord,"08:00 - 12:00")&gt;0,"DESARROLLO CURRICULAR",IFERROR(INDEX(miec,MATCH(1,INDEX((bloq=1)*(miei=B1755),0),0)),0))</f>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G1757" s="70" t="str">
        <f>IF(COUNTIFS(instructor,B1755,diad,$G$2,desa,1,hord,"08:00 - 12:00")&gt;0,"DESARROLLO CURRICULAR",IFERROR(INDEX(juec,MATCH(1,INDEX((bloq=1)*(juei=B1755),0),0)),0))</f>
        <v>DESARROLLO CURRICULAR</v>
      </c>
      <c r="H1757" s="70" t="str">
        <f ca="1">IF(COUNTIFS(instructor,B1755,diad,$H$2,desa,1,hord,"08:00 - 12:00")&gt;0,"DESARROLLO CURRICULAR",IFERROR(INDEX(viec,MATCH(1,INDEX((bloq=1)*(viei=B1755),0),0)),0))</f>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I1757" s="71">
        <f ca="1">IF(COUNTIFS(instructor,B1755,diad,$I$2,desa,1,hord,"08:00 - 12:00")&gt;0,"DESARROLLO CURRICULAR",IFERROR(INDEX(sabc,MATCH(1,INDEX((bloq=1)*(sabi=B1755),0),0)),0))</f>
        <v>0</v>
      </c>
    </row>
    <row r="1758" spans="1:9" ht="14.1" customHeight="1" thickTop="1" thickBot="1" x14ac:dyDescent="0.35">
      <c r="A1758" s="712"/>
      <c r="B1758" s="713"/>
      <c r="C1758" s="713"/>
      <c r="D1758" s="74" t="str">
        <f ca="1">IF(COUNTIFS(instructor,B1755,diad,$D$2,desa,1,hord,"08:00 - 12:00")&gt;0,"-",IFERROR(INDEX(luna,MATCH(1,INDEX((bloq=1)*(luni=B1755),0),0)),0))</f>
        <v>Google Meet / MS Teams / Zoom</v>
      </c>
      <c r="E1758" s="74">
        <f ca="1">IF(COUNTIFS(instructor,B1755,diad,$E$2,desa,1,hord,"08:00 - 12:00")&gt;0,"-",IFERROR(INDEX(mara,MATCH(1,INDEX((bloq=1)*(mari=B1755),0),0)),0))</f>
        <v>0</v>
      </c>
      <c r="F1758" s="74" t="str">
        <f ca="1">IF(COUNTIFS(instructor,B1755,diad,$F$2,desa,1,hord,"08:00 - 12:00")&gt;0,"-",IFERROR(INDEX(miea,MATCH(1,INDEX((bloq=1)*(miei=B1755),0),0)),0))</f>
        <v>Google Meet / MS Teams / Zoom</v>
      </c>
      <c r="G1758" s="74" t="str">
        <f>IF(COUNTIFS(instructor,B1755,diad,$G$2,desa,1,hord,"08:00 - 12:00")&gt;0,"-",IFERROR(INDEX(juea,MATCH(1,INDEX((bloq=1)*(juei=B1755),0),0)),0))</f>
        <v>-</v>
      </c>
      <c r="H1758" s="74" t="str">
        <f ca="1">IF(COUNTIFS(instructor,B1755,diad,$H$2,desa,1,hord,"08:00 - 12:00")&gt;0,"-",IFERROR(INDEX(viea,MATCH(1,INDEX((bloq=1)*(viei=B1755),0),0)),0))</f>
        <v>Google Meet / MS Teams / Zoom</v>
      </c>
      <c r="I1758" s="75">
        <f ca="1">IF(COUNTIFS(instructor,B1755,diad,$I$2,desa,1,hord,"08:00 - 12:00")&gt;0,"-",IFERROR(INDEX(saba,MATCH(1,INDEX((bloq=1)*(sabi=B1755),0),0)),0))</f>
        <v>0</v>
      </c>
    </row>
    <row r="1759" spans="1:9" ht="14.1" customHeight="1" thickTop="1" thickBot="1" x14ac:dyDescent="0.35">
      <c r="A1759" s="712"/>
      <c r="B1759" s="713"/>
      <c r="C1759" s="713"/>
      <c r="D1759" s="76" t="str">
        <f ca="1">IF(COUNTIFS(instructor,B1755,diad,$D$2,desa,1,hord,"14:00 - 18:00")&gt;0,INDEX(hord,MATCH(1,INDEX((instructor=B1755)*(instructor=B1755),0),0)),IFERROR(INDEX(hora,MATCH(1,INDEX((bloq=2)*(luni=B1755),0),0)),0))</f>
        <v>13:00 - 17:00</v>
      </c>
      <c r="E1759" s="76" t="str">
        <f ca="1">IF(COUNTIFS(instructor,B1755,diad,$E$2,desa,1,hord,"14:00 - 18:00")&gt;0,INDEX(hord,MATCH(1,INDEX((instructor=B1755)*(instructor=B1755),0),0)),IFERROR(INDEX(hora,MATCH(1,INDEX((bloq=2)*(mari=B1755),0),0)),0))</f>
        <v>13:00 - 17:00</v>
      </c>
      <c r="F1759" s="76" t="str">
        <f ca="1">IF(COUNTIFS(instructor,B1755,diad,$F$2,desa,1,hord,"14:00 - 18:00")&gt;0,INDEX(hord,MATCH(1,INDEX((instructor=B1755)*(instructor=B1755),0),0)),IFERROR(INDEX(hora,MATCH(1,INDEX((bloq=2)*(miei=B1755),0),0)),0))</f>
        <v>13:00 - 17:00</v>
      </c>
      <c r="G1759" s="76">
        <f ca="1">IF(COUNTIFS(instructor,B1755,diad,$G$2,desa,1,hord,"14:00 - 18:00")&gt;0,INDEX(hord,MATCH(1,INDEX((instructor=B1755)*(instructor=B1755),0),0)),IFERROR(INDEX(hora,MATCH(1,INDEX((bloq=2)*(juei=B1755),0),0)),0))</f>
        <v>0</v>
      </c>
      <c r="H1759" s="76" t="str">
        <f ca="1">IF(COUNTIFS(instructor,B1755,diad,$H$2,desa,1,hord,"14:00 - 18:00")&gt;0,INDEX(hord,MATCH(1,INDEX((instructor=B1755)*(instructor=B1755),0),0)),IFERROR(INDEX(hora,MATCH(1,INDEX((bloq=2)*(viei=B1755),0),0)),0))</f>
        <v>13:00 - 17:00</v>
      </c>
      <c r="I1759" s="77">
        <f ca="1">IF(COUNTIFS(instructor,B1755,diad,$I$2,desa,1,hord,"14:00 - 18:00")&gt;0,INDEX(hord,MATCH(1,INDEX((instructor=B1755)*(instructor=B1755),0),0)),IFERROR(INDEX(hora,MATCH(1,INDEX((bloq=2)*(sabi=B1755),0),0)),0))</f>
        <v>0</v>
      </c>
    </row>
    <row r="1760" spans="1:9" ht="14.1" customHeight="1" thickTop="1" thickBot="1" x14ac:dyDescent="0.35">
      <c r="A1760" s="712"/>
      <c r="B1760" s="713"/>
      <c r="C1760" s="713"/>
      <c r="D1760" s="68" t="str">
        <f ca="1">IF(COUNTIFS(instructor,B1755,diad,$D$2,desa,1,hord,"14:00 - 18:00")&gt;0,"-",IFERROR(INDEX(ficha,MATCH(1,INDEX((bloq=2)*(luni=B1755),0),0)),0))</f>
        <v>3118325 ANALISIS Y DESARROLLO DE SOFTWARE. (TECNÓLOGO VIRTUAL)</v>
      </c>
      <c r="E1760" s="68" t="str">
        <f ca="1">IF(COUNTIFS(instructor,B1755,diad,$E$2,desa,1,hord,"14:00 - 18:00")&gt;0,"-",IFERROR(INDEX(ficha,MATCH(1,INDEX((bloq=2)*(mari=B1755),0),0)),0))</f>
        <v>3118569 ANALISIS Y DESARROLLO DE SOFTWARE. (TECNÓLOGO VIRTUAL)</v>
      </c>
      <c r="F1760" s="68" t="str">
        <f ca="1">IF(COUNTIFS(instructor,B1755,diad,$F$2,desa,1,hord,"14:00 - 18:00")&gt;0,"-",IFERROR(INDEX(ficha,MATCH(1,INDEX((bloq=2)*(miei=B1755),0),0)),0))</f>
        <v>3118325 ANALISIS Y DESARROLLO DE SOFTWARE. (TECNÓLOGO VIRTUAL)</v>
      </c>
      <c r="G1760" s="68">
        <f ca="1">IF(COUNTIFS(instructor,B1755,diad,$G$2,desa,1,hord,"14:00 - 18:00")&gt;0,"-",IFERROR(INDEX(ficha,MATCH(1,INDEX((bloq=2)*(juei=B1755),0),0)),0))</f>
        <v>0</v>
      </c>
      <c r="H1760" s="68" t="str">
        <f ca="1">IF(COUNTIFS(instructor,B1755,diad,$H$2,desa,1,hord,"14:00 - 18:00")&gt;0,"-",IFERROR(INDEX(ficha,MATCH(1,INDEX((bloq=2)*(viei=B1755),0),0)),0))</f>
        <v>3118325 ANALISIS Y DESARROLLO DE SOFTWARE. (TECNÓLOGO VIRTUAL)</v>
      </c>
      <c r="I1760" s="69">
        <f ca="1">IF(COUNTIFS(instructor,B1755,diad,$I$2,desa,1,hord,"14:00 - 18:00")&gt;0,"-",IFERROR(INDEX(ficha,MATCH(1,INDEX((bloq=2)*(sabi=B1755),0),0)),0))</f>
        <v>0</v>
      </c>
    </row>
    <row r="1761" spans="1:9" ht="14.1" customHeight="1" thickTop="1" thickBot="1" x14ac:dyDescent="0.35">
      <c r="A1761" s="712"/>
      <c r="B1761" s="713"/>
      <c r="C1761" s="713"/>
      <c r="D1761" s="70" t="str">
        <f ca="1">IF(COUNTIFS(instructor,B1755,diad,$D$2,desa,1,hord,"14:00 - 18:00")&gt;0,"DESARROLLO CURRICULAR",IFERROR(INDEX(lunc,MATCH(1,INDEX((bloq=2)*(luni=B1755),0),0)),0))</f>
        <v>15:00-17:00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E1761" s="70" t="str">
        <f ca="1">IF(COUNTIFS(instructor,B1755,diad,$E$2,desa,1,hord,"14:00 - 18:00")&gt;0,"DESARROLLO CURRICULAR",IFERROR(INDEX(marc,MATCH(1,INDEX((bloq=2)*(mari=B1755),0),0)),0))</f>
        <v>12:00-17:00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F1761" s="70" t="str">
        <f ca="1">IF(COUNTIFS(instructor,B1755,diad,$F$2,desa,1,hord,"14:00 - 18:00")&gt;0,"DESARROLLO CURRICULAR",IFERROR(INDEX(miec,MATCH(1,INDEX((bloq=2)*(miei=B1755),0),0)),0))</f>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G1761" s="70">
        <f ca="1">IF(COUNTIFS(instructor,B1755,diad,$G$2,desa,1,hord,"14:00 - 18:00")&gt;0,"DESARROLLO CURRICULAR",IFERROR(INDEX(juec,MATCH(1,INDEX((bloq=2)*(juei=B1755),0),0)),0))</f>
        <v>0</v>
      </c>
      <c r="H1761" s="70" t="str">
        <f ca="1">IF(COUNTIFS(instructor,B1755,diad,$H$2,desa,1,hord,"14:00 - 18:00")&gt;0,"DESARROLLO CURRICULAR",IFERROR(INDEX(viec,MATCH(1,INDEX((bloq=2)*(viei=B1755),0),0)),0))</f>
        <v>13:00-18:00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I1761" s="71">
        <f ca="1">IF(COUNTIFS(instructor,B1755,diad,$I$2,desa,1,hord,"14:00 - 18:00")&gt;0,"DESARROLLO CURRICULAR",IFERROR(INDEX(sabc,MATCH(1,INDEX((bloq=2)*(sabi=B1755),0),0)),0))</f>
        <v>0</v>
      </c>
    </row>
    <row r="1762" spans="1:9" ht="14.1" customHeight="1" thickTop="1" thickBot="1" x14ac:dyDescent="0.35">
      <c r="A1762" s="712"/>
      <c r="B1762" s="713"/>
      <c r="C1762" s="713"/>
      <c r="D1762" s="74" t="str">
        <f ca="1">IF(COUNTIFS(instructor,B1755,diad,$D$2,desa,1,hord,"14:00 - 18:00")&gt;0,"-",IFERROR(INDEX(luna,MATCH(1,INDEX((bloq=2)*(luni=B1755),0),0)),0))</f>
        <v>Google Meet / MS Teams / Zoom</v>
      </c>
      <c r="E1762" s="74" t="str">
        <f ca="1">IF(COUNTIFS(instructor,B1755,diad,$E$2,desa,1,hord,"14:00 - 18:00")&gt;0,"-",IFERROR(INDEX(mara,MATCH(1,INDEX((bloq=2)*(mari=B1755),0),0)),0))</f>
        <v>Google Meet / MS Teams / Zoom</v>
      </c>
      <c r="F1762" s="74" t="str">
        <f ca="1">IF(COUNTIFS(instructor,B1755,diad,$F$2,desa,1,hord,"14:00 - 18:00")&gt;0,"-",IFERROR(INDEX(miea,MATCH(1,INDEX((bloq=2)*(miei=B1755),0),0)),0))</f>
        <v>Google Meet / MS Teams / Zoom</v>
      </c>
      <c r="G1762" s="74">
        <f ca="1">IF(COUNTIFS(instructor,B1755,diad,$G$2,desa,1,hord,"14:00 - 18:00")&gt;0,"-",IFERROR(INDEX(juea,MATCH(1,INDEX((bloq=2)*(juei=B1755),0),0)),0))</f>
        <v>0</v>
      </c>
      <c r="H1762" s="74" t="str">
        <f ca="1">IF(COUNTIFS(instructor,B1755,diad,$H$2,desa,1,hord,"14:00 - 18:00")&gt;0,"-",IFERROR(INDEX(viea,MATCH(1,INDEX((bloq=2)*(viei=B1755),0),0)),0))</f>
        <v>Google Meet / MS Teams / Zoom</v>
      </c>
      <c r="I1762" s="75">
        <f ca="1">IF(COUNTIFS(instructor,B1755,diad,$I$2,desa,1,hord,"14:00 - 18:00")&gt;0,"-",IFERROR(INDEX(saba,MATCH(1,INDEX((bloq=2)*(sabi=B1755),0),0)),0))</f>
        <v>0</v>
      </c>
    </row>
    <row r="1763" spans="1:9" ht="14.1" customHeight="1" thickTop="1" thickBot="1" x14ac:dyDescent="0.35">
      <c r="A1763" s="712"/>
      <c r="B1763" s="713"/>
      <c r="C1763" s="713"/>
      <c r="D1763" s="76">
        <f ca="1">IF(COUNTIFS(instructor,B1755,diad,$D$2,desa,1,hord,"18:00 - 22:00")&gt;0,INDEX(hord,MATCH(1,INDEX((instructor=B1755)*(instructor=B1755),0),0)),IFERROR(INDEX(hora,MATCH(1,INDEX((bloq=3)*(luni=B1755),0),0)),0))</f>
        <v>0</v>
      </c>
      <c r="E1763" s="76" t="str">
        <f ca="1">IF(COUNTIFS(instructor,B1755,diad,$E$2,desa,1,hord,"18:00 - 22:00")&gt;0,INDEX(hord,MATCH(1,INDEX((instructor=B1755)*(instructor=B1755),0),0)),IFERROR(INDEX(hora,MATCH(1,INDEX((bloq=3)*(mari=B1755),0),0)),0))</f>
        <v>17:00 - 21:00</v>
      </c>
      <c r="F1763" s="76">
        <f ca="1">IF(COUNTIFS(instructor,B1755,diad,$F$2,desa,1,hord,"18:00 - 22:00")&gt;0,INDEX(hord,MATCH(1,INDEX((instructor=B1755)*(instructor=B1755),0),0)),IFERROR(INDEX(hora,MATCH(1,INDEX((bloq=3)*(miei=B1755),0),0)),0))</f>
        <v>0</v>
      </c>
      <c r="G1763" s="76" t="str">
        <f ca="1">IF(COUNTIFS(instructor,B1755,diad,$G$2,desa,1,hord,"18:00 - 22:00")&gt;0,INDEX(hord,MATCH(1,INDEX((instructor=B1755)*(instructor=B1755),0),0)),IFERROR(INDEX(hora,MATCH(1,INDEX((bloq=3)*(juei=B1755),0),0)),0))</f>
        <v>17:00 - 21:00</v>
      </c>
      <c r="H1763" s="76">
        <f ca="1">IF(COUNTIFS(instructor,B1755,diad,$H$2,desa,1,hord,"18:00 - 22:00")&gt;0,INDEX(hord,MATCH(1,INDEX((instructor=B1755)*(instructor=B1755),0),0)),IFERROR(INDEX(hora,MATCH(1,INDEX((bloq=3)*(viei=B1755),0),0)),0))</f>
        <v>0</v>
      </c>
      <c r="I1763" s="77">
        <f ca="1">IF(COUNTIFS(instructor,B1755,diad,$I$2,desa,1,hord,"18:00 - 22:00")&gt;0,INDEX(hord,MATCH(1,INDEX((instructor=B1755)*(instructor=B1755),0),0)),IFERROR(INDEX(hora,MATCH(1,INDEX((bloq=3)*(sabi=B1755),0),0)),0))</f>
        <v>0</v>
      </c>
    </row>
    <row r="1764" spans="1:9" ht="14.1" customHeight="1" thickTop="1" thickBot="1" x14ac:dyDescent="0.35">
      <c r="A1764" s="712"/>
      <c r="B1764" s="713"/>
      <c r="C1764" s="713"/>
      <c r="D1764" s="68">
        <f ca="1">IF(COUNTIFS(instructor,B1755,diad,$D$2,desa,1,hord,"18:00 - 22:00")&gt;0,"-",IFERROR(INDEX(ficha,MATCH(1,INDEX((bloq=3)*(luni=B1755),0),0)),0))</f>
        <v>0</v>
      </c>
      <c r="E1764" s="68" t="str">
        <f ca="1">IF(COUNTIFS(instructor,B1755,diad,$E$2,desa,1,hord,"18:00 - 22:00")&gt;0,"-",IFERROR(INDEX(ficha,MATCH(1,INDEX((bloq=3)*(mari=B1755),0),0)),0))</f>
        <v>3118325 ANALISIS Y DESARROLLO DE SOFTWARE. (TECNÓLOGO VIRTUAL)</v>
      </c>
      <c r="F1764" s="68">
        <f ca="1">IF(COUNTIFS(instructor,B1755,diad,$F$2,desa,1,hord,"18:00 - 22:00")&gt;0,"-",IFERROR(INDEX(ficha,MATCH(1,INDEX((bloq=3)*(miei=B1755),0),0)),0))</f>
        <v>0</v>
      </c>
      <c r="G1764" s="68" t="str">
        <f ca="1">IF(COUNTIFS(instructor,B1755,diad,$G$2,desa,1,hord,"18:00 - 22:00")&gt;0,"-",IFERROR(INDEX(ficha,MATCH(1,INDEX((bloq=3)*(juei=B1755),0),0)),0))</f>
        <v>3118569 ANALISIS Y DESARROLLO DE SOFTWARE. (TECNÓLOGO VIRTUAL)</v>
      </c>
      <c r="H1764" s="68">
        <f ca="1">IF(COUNTIFS(instructor,B1755,diad,$H$2,desa,1,hord,"18:00 - 22:00")&gt;0,"-",IFERROR(INDEX(ficha,MATCH(1,INDEX((bloq=3)*(viei=B1755),0),0)),0))</f>
        <v>0</v>
      </c>
      <c r="I1764" s="69">
        <f ca="1">IF(COUNTIFS(instructor,B1755,diad,$I$2,desa,1,hord,"18:00 - 22:00")&gt;0,"-",IFERROR(INDEX(ficha,MATCH(1,INDEX((bloq=3)*(sabi=B1755),0),0)),0))</f>
        <v>0</v>
      </c>
    </row>
    <row r="1765" spans="1:9" ht="14.1" customHeight="1" thickTop="1" thickBot="1" x14ac:dyDescent="0.35">
      <c r="A1765" s="712"/>
      <c r="B1765" s="713"/>
      <c r="C1765" s="713"/>
      <c r="D1765" s="70">
        <f ca="1">IF(COUNTIFS(instructor,B1755,diad,$D$2,desa,1,hord,"18:00 - 22:00")&gt;0,"DESARROLLO CURRICULAR",IFERROR(INDEX(lunc,MATCH(1,INDEX((bloq=3)*(luni=B1755),0),0)),0))</f>
        <v>0</v>
      </c>
      <c r="E1765" s="70" t="str">
        <f ca="1">IF(COUNTIFS(instructor,B1755,diad,$E$2,desa,1,hord,"18:00 - 22:00")&gt;0,"DESARROLLO CURRICULAR",IFERROR(INDEX(marc,MATCH(1,INDEX((bloq=3)*(mari=B1755),0),0)),0))</f>
        <v>DESARROLLAR LA SOLUCIÓN DE SOFTWARE DE ACUERDO CON EL DISEÑO Y METODOLOGÍAS DE DESARROLLO
Codificar el software de acuerdo con el diseño establecido.
Realizar pruebas al software para verificar su  funcionalidad.
AP10. CODIFICAR LOS MÓDULOS DEL
SISTEMA DE INFORMACIÓN.</v>
      </c>
      <c r="F1765" s="70">
        <f ca="1">IF(COUNTIFS(instructor,B1755,diad,$F$2,desa,1,hord,"18:00 - 22:00")&gt;0,"DESARROLLO CURRICULAR",IFERROR(INDEX(miec,MATCH(1,INDEX((bloq=3)*(miei=B1755),0),0)),0))</f>
        <v>0</v>
      </c>
      <c r="G1765" s="70" t="str">
        <f ca="1">IF(COUNTIFS(instructor,B1755,diad,$G$2,desa,1,hord,"18:00 - 22:00")&gt;0,"DESARROLLO CURRICULAR",IFERROR(INDEX(juec,MATCH(1,INDEX((bloq=3)*(juei=B1755),0),0)),0))</f>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H1765" s="70">
        <f ca="1">IF(COUNTIFS(instructor,B1755,diad,$H$2,desa,1,hord,"18:00 - 22:00")&gt;0,"DESARROLLO CURRICULAR",IFERROR(INDEX(viec,MATCH(1,INDEX((bloq=3)*(viei=B1755),0),0)),0))</f>
        <v>0</v>
      </c>
      <c r="I1765" s="71">
        <f ca="1">IF(COUNTIFS(instructor,B1755,diad,$I$2,desa,1,hord,"18:00 - 22:00")&gt;0,"DESARROLLO CURRICULAR",IFERROR(INDEX(sabc,MATCH(1,INDEX((bloq=3)*(sabi=B1755),0),0)),0))</f>
        <v>0</v>
      </c>
    </row>
    <row r="1766" spans="1:9" ht="14.1" customHeight="1" thickTop="1" thickBot="1" x14ac:dyDescent="0.35">
      <c r="A1766" s="712"/>
      <c r="B1766" s="713"/>
      <c r="C1766" s="713"/>
      <c r="D1766" s="78">
        <f ca="1">IF(COUNTIFS(instructor,B1755,diad,$D$2,desa,1,hord,"18:00 - 22:00")&gt;0,"-",IFERROR(INDEX(luna,MATCH(1,INDEX((bloq=3)*(luni=B1755),0),0)),0))</f>
        <v>0</v>
      </c>
      <c r="E1766" s="78" t="str">
        <f ca="1">IF(COUNTIFS(instructor,B1755,diad,$E$2,desa,1,hord,"18:00 - 22:00")&gt;0,"-",IFERROR(INDEX(mara,MATCH(1,INDEX((bloq=3)*(mari=B1755),0),0)),0))</f>
        <v>Google Meet / MS Teams / Zoom</v>
      </c>
      <c r="F1766" s="78">
        <f ca="1">IF(COUNTIFS(instructor,B1755,diad,$F$2,desa,1,hord,"18:00 - 22:00")&gt;0,"-",IFERROR(INDEX(miea,MATCH(1,INDEX((bloq=3)*(miei=B1755),0),0)),0))</f>
        <v>0</v>
      </c>
      <c r="G1766" s="78" t="str">
        <f ca="1">IF(COUNTIFS(instructor,B1755,diad,$G$2,desa,1,hord,"18:00 - 22:00")&gt;0,"-",IFERROR(INDEX(juea,MATCH(1,INDEX((bloq=3)*(juei=B1755),0),0)),0))</f>
        <v>Google Meet / MS Teams / Zoom</v>
      </c>
      <c r="H1766" s="78">
        <f ca="1">IF(COUNTIFS(instructor,B1755,diad,$H$2,desa,1,hord,"18:00 - 22:00")&gt;0,"-",IFERROR(INDEX(viea,MATCH(1,INDEX((bloq=3)*(viei=B1755),0),0)),0))</f>
        <v>0</v>
      </c>
      <c r="I1766" s="79">
        <f ca="1">IF(COUNTIFS(instructor,B1755,diad,$I$2,desa,1,hord,"18:00 - 22:00")&gt;0,"-",IFERROR(INDEX(saba,MATCH(1,INDEX((bloq=3)*(sabi=B1755),0),0)),0))</f>
        <v>0</v>
      </c>
    </row>
    <row r="1767" spans="1:9" ht="14.1" customHeight="1" thickTop="1" thickBot="1" x14ac:dyDescent="0.35">
      <c r="A1767" s="712">
        <v>148</v>
      </c>
      <c r="B1767" s="713" t="str">
        <f>INDEX(instructor,A1767)</f>
        <v xml:space="preserve">LUÍS EDUARDO SARRIA PALACIOS </v>
      </c>
      <c r="C1767" s="714" t="str">
        <f>INDEX(area,A1767)</f>
        <v>INFRAESTRUCTURA - MAQUINARIA PESADA</v>
      </c>
      <c r="D1767" s="72" t="str">
        <f>IF(COUNTIFS(instructor,B1767,diad,$D$2,desa,1,hord,"08:00 - 12:00")&gt;0,INDEX(hord,MATCH(1,INDEX((instructor=B1767)*(instructor=B1767),0),0)),IFERROR(INDEX(hora,MATCH(1,INDEX((bloq=1)*(luni=B1767),0),0)),0))</f>
        <v>08:00 - 12:00</v>
      </c>
      <c r="E1767" s="72" t="str">
        <f ca="1">IF(COUNTIFS(instructor,B1767,diad,$E$2,desa,1,hord,"08:00 - 12:00")&gt;0,INDEX(hord,MATCH(1,INDEX((instructor=B1767)*(instructor=B1767),0),0)),IFERROR(INDEX(hora,MATCH(1,INDEX((bloq=1)*(mari=B1767),0),0)),0))</f>
        <v>7:00 - 11:00</v>
      </c>
      <c r="F1767" s="72" t="str">
        <f ca="1">IF(COUNTIFS(instructor,B1767,diad,$F$2,desa,1,hord,"08:00 - 12:00")&gt;0,INDEX(hord,MATCH(1,INDEX((instructor=B1767)*(instructor=B1767),0),0)),IFERROR(INDEX(hora,MATCH(1,INDEX((bloq=1)*(miei=B1767),0),0)),0))</f>
        <v>7:00 - 11:00</v>
      </c>
      <c r="G1767" s="72" t="str">
        <f ca="1">IF(COUNTIFS(instructor,B1767,diad,$G$2,desa,1,hord,"08:00 - 12:00")&gt;0,INDEX(hord,MATCH(1,INDEX((instructor=B1767)*(instructor=B1767),0),0)),IFERROR(INDEX(hora,MATCH(1,INDEX((bloq=1)*(juei=B1767),0),0)),0))</f>
        <v>7:00 - 11:00</v>
      </c>
      <c r="H1767" s="72" t="str">
        <f ca="1">IF(COUNTIFS(instructor,B1767,diad,$H$2,desa,1,hord,"08:00 - 12:00")&gt;0,INDEX(hord,MATCH(1,INDEX((instructor=B1767)*(instructor=B1767),0),0)),IFERROR(INDEX(hora,MATCH(1,INDEX((bloq=1)*(viei=B1767),0),0)),0))</f>
        <v>7:00 - 11:00</v>
      </c>
      <c r="I1767" s="73" t="str">
        <f ca="1">IF(COUNTIFS(instructor,B1767,diad,$I$2,desa,1,hord,"08:00 - 12:00")&gt;0,INDEX(hord,MATCH(1,INDEX((instructor=B1767)*(instructor=B1767),0),0)),IFERROR(INDEX(hora,MATCH(1,INDEX((bloq=1)*(sabi=B1767),0),0)),0))</f>
        <v>8:00 - 12:00</v>
      </c>
    </row>
    <row r="1768" spans="1:9" ht="32.1" customHeight="1" thickTop="1" thickBot="1" x14ac:dyDescent="0.35">
      <c r="A1768" s="712"/>
      <c r="B1768" s="713"/>
      <c r="C1768" s="714"/>
      <c r="D1768" s="68" t="str">
        <f>IF(COUNTIFS(instructor,B1767,diad,$D$2,desa,1,hord,"08:00 - 12:00")&gt;0,"-",IFERROR(INDEX(ficha,MATCH(1,INDEX((bloq=1)*(luni=B1767),0),0)),0))</f>
        <v>-</v>
      </c>
      <c r="E1768" s="68" t="str">
        <f ca="1">IF(COUNTIFS(instructor,B1767,diad,$E$2,desa,1,hord,"08:00 - 12:00")&gt;0,"-",IFERROR(INDEX(ficha,MATCH(1,INDEX((bloq=1)*(mari=B1767),0),0)),0))</f>
        <v>NUEVA TO- OPERACION DE MAQUINARIA PESADA PARA EXCAVACION (TÉCNICO)</v>
      </c>
      <c r="F1768" s="68" t="str">
        <f ca="1">IF(COUNTIFS(instructor,B1767,diad,$F$2,desa,1,hord,"08:00 - 12:00")&gt;0,"-",IFERROR(INDEX(ficha,MATCH(1,INDEX((bloq=1)*(miei=B1767),0),0)),0))</f>
        <v>NUEVA TO- OPERACION DE MAQUINARIA PESADA PARA EXCAVACION (TÉCNICO)</v>
      </c>
      <c r="G1768" s="68" t="str">
        <f ca="1">IF(COUNTIFS(instructor,B1767,diad,$G$2,desa,1,hord,"08:00 - 12:00")&gt;0,"-",IFERROR(INDEX(ficha,MATCH(1,INDEX((bloq=1)*(juei=B1767),0),0)),0))</f>
        <v>NUEVA TO- OPERACION DE MAQUINARIA PESADA PARA EXCAVACION (TÉCNICO)</v>
      </c>
      <c r="H1768" s="68" t="str">
        <f ca="1">IF(COUNTIFS(instructor,B1767,diad,$H$2,desa,1,hord,"08:00 - 12:00")&gt;0,"-",IFERROR(INDEX(ficha,MATCH(1,INDEX((bloq=1)*(viei=B1767),0),0)),0))</f>
        <v>NUEVA TO- OPERACION DE MAQUINARIA PESADA PARA EXCAVACION (TÉCNICO)</v>
      </c>
      <c r="I1768" s="69" t="str">
        <f ca="1">IF(COUNTIFS(instructor,B1767,diad,$I$2,desa,1,hord,"08:00 - 12:00")&gt;0,"-",IFERROR(INDEX(ficha,MATCH(1,INDEX((bloq=1)*(sabi=B1767),0),0)),0))</f>
        <v>UNION VIAL CAMINO DEL PACIFICO - MINICARGADOR 2</v>
      </c>
    </row>
    <row r="1769" spans="1:9" ht="14.1" customHeight="1" thickTop="1" thickBot="1" x14ac:dyDescent="0.35">
      <c r="A1769" s="712"/>
      <c r="B1769" s="713"/>
      <c r="C1769" s="714"/>
      <c r="D1769" s="70" t="str">
        <f>IF(COUNTIFS(instructor,B1767,diad,$D$2,desa,1,hord,"08:00 - 12:00")&gt;0,"DESARROLLO CURRICULAR",IFERROR(INDEX(lunc,MATCH(1,INDEX((bloq=1)*(luni=B1767),0),0)),0))</f>
        <v>DESARROLLO CURRICULAR</v>
      </c>
      <c r="E1769" s="70" t="str">
        <f ca="1">IF(COUNTIFS(instructor,B1767,diad,$E$2,desa,1,hord,"08:00 - 12:00")&gt;0,"DESARROLLO CURRICULAR",IFERROR(INDEX(marc,MATCH(1,INDEX((bloq=1)*(mari=B1767),0),0)),0))</f>
        <v>912 - OPERACIÓN DE EQUIPO PESADO PARA EXCAVACION</v>
      </c>
      <c r="F1769" s="70" t="str">
        <f ca="1">IF(COUNTIFS(instructor,B1767,diad,$F$2,desa,1,hord,"08:00 - 12:00")&gt;0,"DESARROLLO CURRICULAR",IFERROR(INDEX(miec,MATCH(1,INDEX((bloq=1)*(miei=B1767),0),0)),0))</f>
        <v>912 - OPERACIÓN DE EQUIPO PESADO PARA EXCAVACION</v>
      </c>
      <c r="G1769" s="70" t="str">
        <f ca="1">IF(COUNTIFS(instructor,B1767,diad,$G$2,desa,1,hord,"08:00 - 12:00")&gt;0,"DESARROLLO CURRICULAR",IFERROR(INDEX(juec,MATCH(1,INDEX((bloq=1)*(juei=B1767),0),0)),0))</f>
        <v>912 - OPERACIÓN DE EQUIPO PESADO PARA EXCAVACION</v>
      </c>
      <c r="H1769" s="70" t="str">
        <f ca="1">IF(COUNTIFS(instructor,B1767,diad,$H$2,desa,1,hord,"08:00 - 12:00")&gt;0,"DESARROLLO CURRICULAR",IFERROR(INDEX(viec,MATCH(1,INDEX((bloq=1)*(viei=B1767),0),0)),0))</f>
        <v>912 - OPERACIÓN DE EQUIPO PESADO PARA EXCAVACION</v>
      </c>
      <c r="I1769" s="71" t="str">
        <f ca="1">IF(COUNTIFS(instructor,B1767,diad,$I$2,desa,1,hord,"08:00 - 12:00")&gt;0,"DESARROLLO CURRICULAR",IFERROR(INDEX(sabc,MATCH(1,INDEX((bloq=1)*(sabi=B1767),0),0)),0))</f>
        <v>UNION VIAL CAMINO DEL PACIFICO - MINICARGADOR 1</v>
      </c>
    </row>
    <row r="1770" spans="1:9" ht="30.6" customHeight="1" thickTop="1" thickBot="1" x14ac:dyDescent="0.35">
      <c r="A1770" s="712"/>
      <c r="B1770" s="713"/>
      <c r="C1770" s="714"/>
      <c r="D1770" s="74" t="str">
        <f>IF(COUNTIFS(instructor,B1767,diad,$D$2,desa,1,hord,"08:00 - 12:00")&gt;0,"-",IFERROR(INDEX(luna,MATCH(1,INDEX((bloq=1)*(luni=B1767),0),0)),0))</f>
        <v>-</v>
      </c>
      <c r="E1770" s="74" t="str">
        <f ca="1">IF(COUNTIFS(instructor,B1767,diad,$E$2,desa,1,hord,"08:00 - 12:00")&gt;0,"-",IFERROR(INDEX(mara,MATCH(1,INDEX((bloq=1)*(mari=B1767),0),0)),0))</f>
        <v>YUMBO - SENA ÁREA DE PRÁCTICAS OPERACIÓN DE MAQUINARIA PESADA 2 - CALLE 16N 2N-20 - VÍA PANORAMA</v>
      </c>
      <c r="F1770" s="74" t="str">
        <f ca="1">IF(COUNTIFS(instructor,B1767,diad,$F$2,desa,1,hord,"08:00 - 12:00")&gt;0,"-",IFERROR(INDEX(miea,MATCH(1,INDEX((bloq=1)*(miei=B1767),0),0)),0))</f>
        <v>YUMBO - SENA ÁREA DE PRÁCTICAS OPERACIÓN DE MAQUINARIA PESADA 2 - CALLE 16N 2N-20 - VÍA PANORAMA</v>
      </c>
      <c r="G1770" s="74" t="str">
        <f ca="1">IF(COUNTIFS(instructor,B1767,diad,$G$2,desa,1,hord,"08:00 - 12:00")&gt;0,"-",IFERROR(INDEX(juea,MATCH(1,INDEX((bloq=1)*(juei=B1767),0),0)),0))</f>
        <v>YUMBO - SENA ÁREA DE PRÁCTICAS OPERACIÓN DE MAQUINARIA PESADA 2 - CALLE 16N 2N-20 - VÍA PANORAMA</v>
      </c>
      <c r="H1770" s="74" t="str">
        <f ca="1">IF(COUNTIFS(instructor,B1767,diad,$H$2,desa,1,hord,"08:00 - 12:00")&gt;0,"-",IFERROR(INDEX(viea,MATCH(1,INDEX((bloq=1)*(viei=B1767),0),0)),0))</f>
        <v>YUMBO - SENA ÁREA DE PRÁCTICAS OPERACIÓN DE MAQUINARIA PESADA 2 - CALLE 16N 2N-20 - VÍA PANORAMA</v>
      </c>
      <c r="I1770" s="75" t="str">
        <f ca="1">IF(COUNTIFS(instructor,B1767,diad,$I$2,desa,1,hord,"08:00 - 12:00")&gt;0,"-",IFERROR(INDEX(saba,MATCH(1,INDEX((bloq=1)*(sabi=B1767),0),0)),0))</f>
        <v>YUMBO - SENA ÁREA DE PRÁCTICAS OPERACIÓN DE MAQUINARIA PESADA 2 - CALLE 16N 2N-20 - VÍA PANORAMA</v>
      </c>
    </row>
    <row r="1771" spans="1:9" ht="14.1" customHeight="1" thickTop="1" thickBot="1" x14ac:dyDescent="0.35">
      <c r="A1771" s="712"/>
      <c r="B1771" s="713"/>
      <c r="C1771" s="714"/>
      <c r="D1771" s="76" t="str">
        <f ca="1">IF(COUNTIFS(instructor,B1767,diad,$D$2,desa,1,hord,"14:00 - 18:00")&gt;0,INDEX(hord,MATCH(1,INDEX((instructor=B1767)*(instructor=B1767),0),0)),IFERROR(INDEX(hora,MATCH(1,INDEX((bloq=2)*(luni=B1767),0),0)),0))</f>
        <v>14:00 - 18:00</v>
      </c>
      <c r="E1771" s="76" t="str">
        <f ca="1">IF(COUNTIFS(instructor,B1767,diad,$E$2,desa,1,hord,"14:00 - 18:00")&gt;0,INDEX(hord,MATCH(1,INDEX((instructor=B1767)*(instructor=B1767),0),0)),IFERROR(INDEX(hora,MATCH(1,INDEX((bloq=2)*(mari=B1767),0),0)),0))</f>
        <v>14:00 - 18:00</v>
      </c>
      <c r="F1771" s="76" t="str">
        <f ca="1">IF(COUNTIFS(instructor,B1767,diad,$F$2,desa,1,hord,"14:00 - 18:00")&gt;0,INDEX(hord,MATCH(1,INDEX((instructor=B1767)*(instructor=B1767),0),0)),IFERROR(INDEX(hora,MATCH(1,INDEX((bloq=2)*(miei=B1767),0),0)),0))</f>
        <v>12:00 - 15:00</v>
      </c>
      <c r="G1771" s="76" t="str">
        <f ca="1">IF(COUNTIFS(instructor,B1767,diad,$G$2,desa,1,hord,"14:00 - 18:00")&gt;0,INDEX(hord,MATCH(1,INDEX((instructor=B1767)*(instructor=B1767),0),0)),IFERROR(INDEX(hora,MATCH(1,INDEX((bloq=2)*(juei=B1767),0),0)),0))</f>
        <v>12:00 - 15:00</v>
      </c>
      <c r="H1771" s="76" t="str">
        <f ca="1">IF(COUNTIFS(instructor,B1767,diad,$H$2,desa,1,hord,"14:00 - 18:00")&gt;0,INDEX(hord,MATCH(1,INDEX((instructor=B1767)*(instructor=B1767),0),0)),IFERROR(INDEX(hora,MATCH(1,INDEX((bloq=2)*(viei=B1767),0),0)),0))</f>
        <v>12:00 - 15:00</v>
      </c>
      <c r="I1771" s="77">
        <f ca="1">IF(COUNTIFS(instructor,B1767,diad,$I$2,desa,1,hord,"14:00 - 18:00")&gt;0,INDEX(hord,MATCH(1,INDEX((instructor=B1767)*(instructor=B1767),0),0)),IFERROR(INDEX(hora,MATCH(1,INDEX((bloq=2)*(sabi=B1767),0),0)),0))</f>
        <v>0</v>
      </c>
    </row>
    <row r="1772" spans="1:9" ht="29.85" customHeight="1" thickTop="1" thickBot="1" x14ac:dyDescent="0.35">
      <c r="A1772" s="712"/>
      <c r="B1772" s="713"/>
      <c r="C1772" s="714"/>
      <c r="D1772" s="68" t="str">
        <f ca="1">IF(COUNTIFS(instructor,B1767,diad,$D$2,desa,1,hord,"14:00 - 18:00")&gt;0,"-",IFERROR(INDEX(ficha,MATCH(1,INDEX((bloq=2)*(luni=B1767),0),0)),0))</f>
        <v>3237761- OPERACION DE MAQUINARIA PESADA PARA EXCAVACION (TÉCNICO)</v>
      </c>
      <c r="E1772" s="68" t="str">
        <f ca="1">IF(COUNTIFS(instructor,B1767,diad,$E$2,desa,1,hord,"14:00 - 18:00")&gt;0,"-",IFERROR(INDEX(ficha,MATCH(1,INDEX((bloq=2)*(mari=B1767),0),0)),0))</f>
        <v>3237761- OPERACION DE MAQUINARIA PESADA PARA EXCAVACION (TÉCNICO)</v>
      </c>
      <c r="F1772" s="68" t="str">
        <f ca="1">IF(COUNTIFS(instructor,B1767,diad,$F$2,desa,1,hord,"14:00 - 18:00")&gt;0,"-",IFERROR(INDEX(ficha,MATCH(1,INDEX((bloq=2)*(miei=B1767),0),0)),0))</f>
        <v>NUEVA TO- OPERACION DE MAQUINARIA PESADA PARA EXCAVACION (TÉCNICO)</v>
      </c>
      <c r="G1772" s="68" t="str">
        <f ca="1">IF(COUNTIFS(instructor,B1767,diad,$G$2,desa,1,hord,"14:00 - 18:00")&gt;0,"-",IFERROR(INDEX(ficha,MATCH(1,INDEX((bloq=2)*(juei=B1767),0),0)),0))</f>
        <v>NUEVA TO- OPERACION DE MAQUINARIA PESADA PARA EXCAVACION (TÉCNICO)</v>
      </c>
      <c r="H1772" s="68" t="str">
        <f ca="1">IF(COUNTIFS(instructor,B1767,diad,$H$2,desa,1,hord,"14:00 - 18:00")&gt;0,"-",IFERROR(INDEX(ficha,MATCH(1,INDEX((bloq=2)*(viei=B1767),0),0)),0))</f>
        <v>NUEVA TO- OPERACION DE MAQUINARIA PESADA PARA EXCAVACION (TÉCNICO)</v>
      </c>
      <c r="I1772" s="69">
        <f ca="1">IF(COUNTIFS(instructor,B1767,diad,$I$2,desa,1,hord,"14:00 - 18:00")&gt;0,"-",IFERROR(INDEX(ficha,MATCH(1,INDEX((bloq=2)*(sabi=B1767),0),0)),0))</f>
        <v>0</v>
      </c>
    </row>
    <row r="1773" spans="1:9" ht="14.1" customHeight="1" thickTop="1" thickBot="1" x14ac:dyDescent="0.35">
      <c r="A1773" s="712"/>
      <c r="B1773" s="713"/>
      <c r="C1773" s="714"/>
      <c r="D1773" s="70" t="str">
        <f ca="1">IF(COUNTIFS(instructor,B1767,diad,$D$2,desa,1,hord,"14:00 - 18:00")&gt;0,"DESARROLLO CURRICULAR",IFERROR(INDEX(lunc,MATCH(1,INDEX((bloq=2)*(luni=B1767),0),0)),0))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773" s="70" t="str">
        <f ca="1">IF(COUNTIFS(instructor,B1767,diad,$E$2,desa,1,hord,"14:00 - 18:00")&gt;0,"DESARROLLO CURRICULAR",IFERROR(INDEX(marc,MATCH(1,INDEX((bloq=2)*(mari=B1767),0),0)),0))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773" s="70" t="str">
        <f ca="1">IF(COUNTIFS(instructor,B1767,diad,$F$2,desa,1,hord,"14:00 - 18:00")&gt;0,"DESARROLLO CURRICULAR",IFERROR(INDEX(miec,MATCH(1,INDEX((bloq=2)*(miei=B1767),0),0)),0))</f>
        <v>912 - OPERACIÓN DE EQUIPO PESADO PARA EXCAVACION</v>
      </c>
      <c r="G1773" s="70" t="str">
        <f ca="1">IF(COUNTIFS(instructor,B1767,diad,$G$2,desa,1,hord,"14:00 - 18:00")&gt;0,"DESARROLLO CURRICULAR",IFERROR(INDEX(juec,MATCH(1,INDEX((bloq=2)*(juei=B1767),0),0)),0))</f>
        <v>912 - OPERACIÓN DE EQUIPO PESADO PARA EXCAVACION</v>
      </c>
      <c r="H1773" s="70" t="str">
        <f ca="1">IF(COUNTIFS(instructor,B1767,diad,$H$2,desa,1,hord,"14:00 - 18:00")&gt;0,"DESARROLLO CURRICULAR",IFERROR(INDEX(viec,MATCH(1,INDEX((bloq=2)*(viei=B1767),0),0)),0))</f>
        <v>912 - OPERACIÓN DE EQUIPO PESADO PARA EXCAVACION</v>
      </c>
      <c r="I1773" s="71">
        <f ca="1">IF(COUNTIFS(instructor,B1767,diad,$I$2,desa,1,hord,"14:00 - 18:00")&gt;0,"DESARROLLO CURRICULAR",IFERROR(INDEX(sabc,MATCH(1,INDEX((bloq=2)*(sabi=B1767),0),0)),0))</f>
        <v>0</v>
      </c>
    </row>
    <row r="1774" spans="1:9" ht="29.85" customHeight="1" thickTop="1" thickBot="1" x14ac:dyDescent="0.35">
      <c r="A1774" s="712"/>
      <c r="B1774" s="713"/>
      <c r="C1774" s="714"/>
      <c r="D1774" s="74" t="str">
        <f ca="1">IF(COUNTIFS(instructor,B1767,diad,$D$2,desa,1,hord,"14:00 - 18:00")&gt;0,"-",IFERROR(INDEX(luna,MATCH(1,INDEX((bloq=2)*(luni=B1767),0),0)),0))</f>
        <v>EMPRESA</v>
      </c>
      <c r="E1774" s="74" t="str">
        <f ca="1">IF(COUNTIFS(instructor,B1767,diad,$E$2,desa,1,hord,"14:00 - 18:00")&gt;0,"-",IFERROR(INDEX(mara,MATCH(1,INDEX((bloq=2)*(mari=B1767),0),0)),0))</f>
        <v>EMPRESA</v>
      </c>
      <c r="F1774" s="74" t="str">
        <f ca="1">IF(COUNTIFS(instructor,B1767,diad,$F$2,desa,1,hord,"14:00 - 18:00")&gt;0,"-",IFERROR(INDEX(miea,MATCH(1,INDEX((bloq=2)*(miei=B1767),0),0)),0))</f>
        <v>YUMBO - SENA ÁREA DE PRÁCTICAS OPERACIÓN DE MAQUINARIA PESADA 2 - CALLE 16N 2N-20 - VÍA PANORAMA</v>
      </c>
      <c r="G1774" s="74" t="str">
        <f ca="1">IF(COUNTIFS(instructor,B1767,diad,$G$2,desa,1,hord,"14:00 - 18:00")&gt;0,"-",IFERROR(INDEX(juea,MATCH(1,INDEX((bloq=2)*(juei=B1767),0),0)),0))</f>
        <v>YUMBO - SENA ÁREA DE PRÁCTICAS OPERACIÓN DE MAQUINARIA PESADA 2 - CALLE 16N 2N-20 - VÍA PANORAMA</v>
      </c>
      <c r="H1774" s="74" t="str">
        <f ca="1">IF(COUNTIFS(instructor,B1767,diad,$H$2,desa,1,hord,"14:00 - 18:00")&gt;0,"-",IFERROR(INDEX(viea,MATCH(1,INDEX((bloq=2)*(viei=B1767),0),0)),0))</f>
        <v>YUMBO - SENA ÁREA DE PRÁCTICAS OPERACIÓN DE MAQUINARIA PESADA 2 - CALLE 16N 2N-20 - VÍA PANORAMA</v>
      </c>
      <c r="I1774" s="75">
        <f ca="1">IF(COUNTIFS(instructor,B1767,diad,$I$2,desa,1,hord,"14:00 - 18:00")&gt;0,"-",IFERROR(INDEX(saba,MATCH(1,INDEX((bloq=2)*(sabi=B1767),0),0)),0))</f>
        <v>0</v>
      </c>
    </row>
    <row r="1775" spans="1:9" ht="14.1" customHeight="1" thickTop="1" thickBot="1" x14ac:dyDescent="0.35">
      <c r="A1775" s="712"/>
      <c r="B1775" s="713"/>
      <c r="C1775" s="714"/>
      <c r="D1775" s="76">
        <f ca="1">IF(COUNTIFS(instructor,B1767,diad,$D$2,desa,1,hord,"18:00 - 22:00")&gt;0,INDEX(hord,MATCH(1,INDEX((instructor=B1767)*(instructor=B1767),0),0)),IFERROR(INDEX(hora,MATCH(1,INDEX((bloq=3)*(luni=B1767),0),0)),0))</f>
        <v>0</v>
      </c>
      <c r="E1775" s="76">
        <f ca="1">IF(COUNTIFS(instructor,B1767,diad,$E$2,desa,1,hord,"18:00 - 22:00")&gt;0,INDEX(hord,MATCH(1,INDEX((instructor=B1767)*(instructor=B1767),0),0)),IFERROR(INDEX(hora,MATCH(1,INDEX((bloq=3)*(mari=B1767),0),0)),0))</f>
        <v>0</v>
      </c>
      <c r="F1775" s="76">
        <f ca="1">IF(COUNTIFS(instructor,B1767,diad,$F$2,desa,1,hord,"18:00 - 22:00")&gt;0,INDEX(hord,MATCH(1,INDEX((instructor=B1767)*(instructor=B1767),0),0)),IFERROR(INDEX(hora,MATCH(1,INDEX((bloq=3)*(miei=B1767),0),0)),0))</f>
        <v>0</v>
      </c>
      <c r="G1775" s="76">
        <f ca="1">IF(COUNTIFS(instructor,B1767,diad,$G$2,desa,1,hord,"18:00 - 22:00")&gt;0,INDEX(hord,MATCH(1,INDEX((instructor=B1767)*(instructor=B1767),0),0)),IFERROR(INDEX(hora,MATCH(1,INDEX((bloq=3)*(juei=B1767),0),0)),0))</f>
        <v>0</v>
      </c>
      <c r="H1775" s="76">
        <f ca="1">IF(COUNTIFS(instructor,B1767,diad,$H$2,desa,1,hord,"18:00 - 22:00")&gt;0,INDEX(hord,MATCH(1,INDEX((instructor=B1767)*(instructor=B1767),0),0)),IFERROR(INDEX(hora,MATCH(1,INDEX((bloq=3)*(viei=B1767),0),0)),0))</f>
        <v>0</v>
      </c>
      <c r="I1775" s="77">
        <f ca="1">IF(COUNTIFS(instructor,B1767,diad,$I$2,desa,1,hord,"18:00 - 22:00")&gt;0,INDEX(hord,MATCH(1,INDEX((instructor=B1767)*(instructor=B1767),0),0)),IFERROR(INDEX(hora,MATCH(1,INDEX((bloq=3)*(sabi=B1767),0),0)),0))</f>
        <v>0</v>
      </c>
    </row>
    <row r="1776" spans="1:9" ht="32.85" customHeight="1" thickTop="1" thickBot="1" x14ac:dyDescent="0.35">
      <c r="A1776" s="712"/>
      <c r="B1776" s="713"/>
      <c r="C1776" s="714"/>
      <c r="D1776" s="68">
        <f ca="1">IF(COUNTIFS(instructor,B1767,diad,$D$2,desa,1,hord,"18:00 - 22:00")&gt;0,"-",IFERROR(INDEX(ficha,MATCH(1,INDEX((bloq=3)*(luni=B1767),0),0)),0))</f>
        <v>0</v>
      </c>
      <c r="E1776" s="68">
        <f ca="1">IF(COUNTIFS(instructor,B1767,diad,$E$2,desa,1,hord,"18:00 - 22:00")&gt;0,"-",IFERROR(INDEX(ficha,MATCH(1,INDEX((bloq=3)*(mari=B1767),0),0)),0))</f>
        <v>0</v>
      </c>
      <c r="F1776" s="68">
        <f ca="1">IF(COUNTIFS(instructor,B1767,diad,$F$2,desa,1,hord,"18:00 - 22:00")&gt;0,"-",IFERROR(INDEX(ficha,MATCH(1,INDEX((bloq=3)*(miei=B1767),0),0)),0))</f>
        <v>0</v>
      </c>
      <c r="G1776" s="68">
        <f ca="1">IF(COUNTIFS(instructor,B1767,diad,$G$2,desa,1,hord,"18:00 - 22:00")&gt;0,"-",IFERROR(INDEX(ficha,MATCH(1,INDEX((bloq=3)*(juei=B1767),0),0)),0))</f>
        <v>0</v>
      </c>
      <c r="H1776" s="68">
        <f ca="1">IF(COUNTIFS(instructor,B1767,diad,$H$2,desa,1,hord,"18:00 - 22:00")&gt;0,"-",IFERROR(INDEX(ficha,MATCH(1,INDEX((bloq=3)*(viei=B1767),0),0)),0))</f>
        <v>0</v>
      </c>
      <c r="I1776" s="69">
        <f ca="1">IF(COUNTIFS(instructor,B1767,diad,$I$2,desa,1,hord,"18:00 - 22:00")&gt;0,"-",IFERROR(INDEX(ficha,MATCH(1,INDEX((bloq=3)*(sabi=B1767),0),0)),0))</f>
        <v>0</v>
      </c>
    </row>
    <row r="1777" spans="1:9" ht="14.1" customHeight="1" thickTop="1" thickBot="1" x14ac:dyDescent="0.35">
      <c r="A1777" s="712"/>
      <c r="B1777" s="713"/>
      <c r="C1777" s="714"/>
      <c r="D1777" s="70">
        <f ca="1">IF(COUNTIFS(instructor,B1767,diad,$D$2,desa,1,hord,"18:00 - 22:00")&gt;0,"DESARROLLO CURRICULAR",IFERROR(INDEX(lunc,MATCH(1,INDEX((bloq=3)*(luni=B1767),0),0)),0))</f>
        <v>0</v>
      </c>
      <c r="E1777" s="70">
        <f ca="1">IF(COUNTIFS(instructor,B1767,diad,$E$2,desa,1,hord,"18:00 - 22:00")&gt;0,"DESARROLLO CURRICULAR",IFERROR(INDEX(marc,MATCH(1,INDEX((bloq=3)*(mari=B1767),0),0)),0))</f>
        <v>0</v>
      </c>
      <c r="F1777" s="70">
        <f ca="1">IF(COUNTIFS(instructor,B1767,diad,$F$2,desa,1,hord,"18:00 - 22:00")&gt;0,"DESARROLLO CURRICULAR",IFERROR(INDEX(miec,MATCH(1,INDEX((bloq=3)*(miei=B1767),0),0)),0))</f>
        <v>0</v>
      </c>
      <c r="G1777" s="70">
        <f ca="1">IF(COUNTIFS(instructor,B1767,diad,$G$2,desa,1,hord,"18:00 - 22:00")&gt;0,"DESARROLLO CURRICULAR",IFERROR(INDEX(juec,MATCH(1,INDEX((bloq=3)*(juei=B1767),0),0)),0))</f>
        <v>0</v>
      </c>
      <c r="H1777" s="70">
        <f ca="1">IF(COUNTIFS(instructor,B1767,diad,$H$2,desa,1,hord,"18:00 - 22:00")&gt;0,"DESARROLLO CURRICULAR",IFERROR(INDEX(viec,MATCH(1,INDEX((bloq=3)*(viei=B1767),0),0)),0))</f>
        <v>0</v>
      </c>
      <c r="I1777" s="71">
        <f ca="1">IF(COUNTIFS(instructor,B1767,diad,$I$2,desa,1,hord,"18:00 - 22:00")&gt;0,"DESARROLLO CURRICULAR",IFERROR(INDEX(sabc,MATCH(1,INDEX((bloq=3)*(sabi=B1767),0),0)),0))</f>
        <v>0</v>
      </c>
    </row>
    <row r="1778" spans="1:9" ht="36" customHeight="1" thickTop="1" thickBot="1" x14ac:dyDescent="0.35">
      <c r="A1778" s="712"/>
      <c r="B1778" s="713"/>
      <c r="C1778" s="714"/>
      <c r="D1778" s="78">
        <f ca="1">IF(COUNTIFS(instructor,B1767,diad,$D$2,desa,1,hord,"18:00 - 22:00")&gt;0,"-",IFERROR(INDEX(luna,MATCH(1,INDEX((bloq=3)*(luni=B1767),0),0)),0))</f>
        <v>0</v>
      </c>
      <c r="E1778" s="78">
        <f ca="1">IF(COUNTIFS(instructor,B1767,diad,$E$2,desa,1,hord,"18:00 - 22:00")&gt;0,"-",IFERROR(INDEX(mara,MATCH(1,INDEX((bloq=3)*(mari=B1767),0),0)),0))</f>
        <v>0</v>
      </c>
      <c r="F1778" s="78">
        <f ca="1">IF(COUNTIFS(instructor,B1767,diad,$F$2,desa,1,hord,"18:00 - 22:00")&gt;0,"-",IFERROR(INDEX(miea,MATCH(1,INDEX((bloq=3)*(miei=B1767),0),0)),0))</f>
        <v>0</v>
      </c>
      <c r="G1778" s="78">
        <f ca="1">IF(COUNTIFS(instructor,B1767,diad,$G$2,desa,1,hord,"18:00 - 22:00")&gt;0,"-",IFERROR(INDEX(juea,MATCH(1,INDEX((bloq=3)*(juei=B1767),0),0)),0))</f>
        <v>0</v>
      </c>
      <c r="H1778" s="78">
        <f ca="1">IF(COUNTIFS(instructor,B1767,diad,$H$2,desa,1,hord,"18:00 - 22:00")&gt;0,"-",IFERROR(INDEX(viea,MATCH(1,INDEX((bloq=3)*(viei=B1767),0),0)),0))</f>
        <v>0</v>
      </c>
      <c r="I1778" s="79">
        <f ca="1">IF(COUNTIFS(instructor,B1767,diad,$I$2,desa,1,hord,"18:00 - 22:00")&gt;0,"-",IFERROR(INDEX(saba,MATCH(1,INDEX((bloq=3)*(sabi=B1767),0),0)),0))</f>
        <v>0</v>
      </c>
    </row>
    <row r="1779" spans="1:9" ht="14.1" customHeight="1" thickTop="1" thickBot="1" x14ac:dyDescent="0.35">
      <c r="A1779" s="712">
        <v>149</v>
      </c>
      <c r="B1779" s="713" t="str">
        <f>INDEX(instructor,A1779)</f>
        <v>LUÍS ENRIQUE GIRALDO CEPEDA</v>
      </c>
      <c r="C1779" s="713" t="str">
        <f>INDEX(area,A1779)</f>
        <v>COMPETENCIAS CLAVES - TIC (COMPLEMENTARIA)</v>
      </c>
      <c r="D1779" s="72">
        <f ca="1">IF(COUNTIFS(instructor,B1779,diad,$D$2,desa,1,hord,"08:00 - 12:00")&gt;0,INDEX(hord,MATCH(1,INDEX((instructor=B1779)*(instructor=B1779),0),0)),IFERROR(INDEX(hora,MATCH(1,INDEX((bloq=1)*(luni=B1779),0),0)),0))</f>
        <v>0</v>
      </c>
      <c r="E1779" s="72">
        <f ca="1">IF(COUNTIFS(instructor,B1779,diad,$E$2,desa,1,hord,"08:00 - 12:00")&gt;0,INDEX(hord,MATCH(1,INDEX((instructor=B1779)*(instructor=B1779),0),0)),IFERROR(INDEX(hora,MATCH(1,INDEX((bloq=1)*(mari=B1779),0),0)),0))</f>
        <v>0</v>
      </c>
      <c r="F1779" s="72" t="str">
        <f>IF(COUNTIFS(instructor,B1779,diad,$F$2,desa,1,hord,"08:00 - 12:00")&gt;0,INDEX(hord,MATCH(1,INDEX((instructor=B1779)*(instructor=B1779),0),0)),IFERROR(INDEX(hora,MATCH(1,INDEX((bloq=1)*(miei=B1779),0),0)),0))</f>
        <v>08:00 - 12:00</v>
      </c>
      <c r="G1779" s="72">
        <f ca="1">IF(COUNTIFS(instructor,B1779,diad,$G$2,desa,1,hord,"08:00 - 12:00")&gt;0,INDEX(hord,MATCH(1,INDEX((instructor=B1779)*(instructor=B1779),0),0)),IFERROR(INDEX(hora,MATCH(1,INDEX((bloq=1)*(juei=B1779),0),0)),0))</f>
        <v>0</v>
      </c>
      <c r="H1779" s="72" t="str">
        <f ca="1">IF(COUNTIFS(instructor,B1779,diad,$H$2,desa,1,hord,"08:00 - 12:00")&gt;0,INDEX(hord,MATCH(1,INDEX((instructor=B1779)*(instructor=B1779),0),0)),IFERROR(INDEX(hora,MATCH(1,INDEX((bloq=1)*(viei=B1779),0),0)),0))</f>
        <v>8:00 - 12:00</v>
      </c>
      <c r="I1779" s="73">
        <f ca="1">IF(COUNTIFS(instructor,B1779,diad,$I$2,desa,1,hord,"08:00 - 12:00")&gt;0,INDEX(hord,MATCH(1,INDEX((instructor=B1779)*(instructor=B1779),0),0)),IFERROR(INDEX(hora,MATCH(1,INDEX((bloq=1)*(sabi=B1779),0),0)),0))</f>
        <v>0</v>
      </c>
    </row>
    <row r="1780" spans="1:9" ht="35.85" customHeight="1" thickTop="1" thickBot="1" x14ac:dyDescent="0.35">
      <c r="A1780" s="712"/>
      <c r="B1780" s="713"/>
      <c r="C1780" s="713"/>
      <c r="D1780" s="68">
        <f ca="1">IF(COUNTIFS(instructor,B1779,diad,$D$2,desa,1,hord,"08:00 - 12:00")&gt;0,"-",IFERROR(INDEX(ficha,MATCH(1,INDEX((bloq=1)*(luni=B1779),0),0)),0))</f>
        <v>0</v>
      </c>
      <c r="E1780" s="68">
        <f ca="1">IF(COUNTIFS(instructor,B1779,diad,$E$2,desa,1,hord,"08:00 - 12:00")&gt;0,"-",IFERROR(INDEX(ficha,MATCH(1,INDEX((bloq=1)*(mari=B1779),0),0)),0))</f>
        <v>0</v>
      </c>
      <c r="F1780" s="68" t="str">
        <f>IF(COUNTIFS(instructor,B1779,diad,$F$2,desa,1,hord,"08:00 - 12:00")&gt;0,"-",IFERROR(INDEX(ficha,MATCH(1,INDEX((bloq=1)*(miei=B1779),0),0)),0))</f>
        <v>-</v>
      </c>
      <c r="G1780" s="68">
        <f ca="1">IF(COUNTIFS(instructor,B1779,diad,$G$2,desa,1,hord,"08:00 - 12:00")&gt;0,"-",IFERROR(INDEX(ficha,MATCH(1,INDEX((bloq=1)*(juei=B1779),0),0)),0))</f>
        <v>0</v>
      </c>
      <c r="H1780" s="68" t="str">
        <f ca="1">IF(COUNTIFS(instructor,B1779,diad,$H$2,desa,1,hord,"08:00 - 12:00")&gt;0,"-",IFERROR(INDEX(ficha,MATCH(1,INDEX((bloq=1)*(viei=B1779),0),0)),0))</f>
        <v>3353845 - GESTION DE LOS DERECHOS DEL CAMPESINO Y ORDENAMIENTO DE LA TERRITORIALIDAD (TÉCNICO - OBANDO) - CAMPESENA</v>
      </c>
      <c r="I1780" s="69">
        <f ca="1">IF(COUNTIFS(instructor,B1779,diad,$I$2,desa,1,hord,"08:00 - 12:00")&gt;0,"-",IFERROR(INDEX(ficha,MATCH(1,INDEX((bloq=1)*(sabi=B1779),0),0)),0))</f>
        <v>0</v>
      </c>
    </row>
    <row r="1781" spans="1:9" ht="14.1" customHeight="1" thickTop="1" thickBot="1" x14ac:dyDescent="0.35">
      <c r="A1781" s="712"/>
      <c r="B1781" s="713"/>
      <c r="C1781" s="713"/>
      <c r="D1781" s="70">
        <f ca="1">IF(COUNTIFS(instructor,B1779,diad,$D$2,desa,1,hord,"08:00 - 12:00")&gt;0,"DESARROLLO CURRICULAR",IFERROR(INDEX(lunc,MATCH(1,INDEX((bloq=1)*(luni=B1779),0),0)),0))</f>
        <v>0</v>
      </c>
      <c r="E1781" s="70">
        <f ca="1">IF(COUNTIFS(instructor,B1779,diad,$E$2,desa,1,hord,"08:00 - 12:00")&gt;0,"DESARROLLO CURRICULAR",IFERROR(INDEX(marc,MATCH(1,INDEX((bloq=1)*(mari=B1779),0),0)),0))</f>
        <v>0</v>
      </c>
      <c r="F1781" s="70" t="str">
        <f>IF(COUNTIFS(instructor,B1779,diad,$F$2,desa,1,hord,"08:00 - 12:00")&gt;0,"DESARROLLO CURRICULAR",IFERROR(INDEX(miec,MATCH(1,INDEX((bloq=1)*(miei=B1779),0),0)),0))</f>
        <v>DESARROLLO CURRICULAR</v>
      </c>
      <c r="G1781" s="70">
        <f ca="1">IF(COUNTIFS(instructor,B1779,diad,$G$2,desa,1,hord,"08:00 - 12:00")&gt;0,"DESARROLLO CURRICULAR",IFERROR(INDEX(juec,MATCH(1,INDEX((bloq=1)*(juei=B1779),0),0)),0))</f>
        <v>0</v>
      </c>
      <c r="H1781" s="70" t="str">
        <f ca="1">IF(COUNTIFS(instructor,B1779,diad,$H$2,desa,1,hord,"08:00 - 12:00")&gt;0,"DESARROLLO CURRICULAR",IFERROR(INDEX(viec,MATCH(1,INDEX((bloq=1)*(viei=B1779),0),0)),0))</f>
        <v>UTILIZAR HERRAMIENTAS INFORMÁTICAS DE ACUERDO CON LAS NECESIDADES DE MANEJO DE INFORMACIÓN.
(8:00 - 12:00)
723794 - VERIFICAR LOS RESULTADOS OBTENIDOS, DE ACUERDO CON LOS REQUERIMIENTOS.
723795 - IMPLEMENTAR BUENAS PRÁCTICAS DE USO, DE ACUERDO CON LA TECNOLOGÍA EMPLEADA.
723796 - USAR HERRAMIENTAS TIC, DE ACUERDO CON LOS REQUERIMIENTOS, MANUALES DE FUNCIONAMIENTO, PROCEDIMIENTOS Y ESTÁNDARES.
723797 - SELECCIONAR HERRAMIENTAS DE TECNOLOGÍAS DE LA INFORMACIÓN Y LA COMUNICACIÓN (TIC), DE ACUERDO CON LAS NECESIDADES IDENTIFICADAS.
AP. 1. Identificar potencialidades productivas y obligaciones laborales según normativa campesina.</v>
      </c>
      <c r="I1781" s="71">
        <f ca="1">IF(COUNTIFS(instructor,B1779,diad,$I$2,desa,1,hord,"08:00 - 12:00")&gt;0,"DESARROLLO CURRICULAR",IFERROR(INDEX(sabc,MATCH(1,INDEX((bloq=1)*(sabi=B1779),0),0)),0))</f>
        <v>0</v>
      </c>
    </row>
    <row r="1782" spans="1:9" ht="25.35" customHeight="1" thickTop="1" thickBot="1" x14ac:dyDescent="0.35">
      <c r="A1782" s="712"/>
      <c r="B1782" s="713"/>
      <c r="C1782" s="713"/>
      <c r="D1782" s="74">
        <f ca="1">IF(COUNTIFS(instructor,B1779,diad,$D$2,desa,1,hord,"08:00 - 12:00")&gt;0,"-",IFERROR(INDEX(luna,MATCH(1,INDEX((bloq=1)*(luni=B1779),0),0)),0))</f>
        <v>0</v>
      </c>
      <c r="E1782" s="74">
        <f ca="1">IF(COUNTIFS(instructor,B1779,diad,$E$2,desa,1,hord,"08:00 - 12:00")&gt;0,"-",IFERROR(INDEX(mara,MATCH(1,INDEX((bloq=1)*(mari=B1779),0),0)),0))</f>
        <v>0</v>
      </c>
      <c r="F1782" s="74" t="str">
        <f>IF(COUNTIFS(instructor,B1779,diad,$F$2,desa,1,hord,"08:00 - 12:00")&gt;0,"-",IFERROR(INDEX(miea,MATCH(1,INDEX((bloq=1)*(miei=B1779),0),0)),0))</f>
        <v>-</v>
      </c>
      <c r="G1782" s="74">
        <f ca="1">IF(COUNTIFS(instructor,B1779,diad,$G$2,desa,1,hord,"08:00 - 12:00")&gt;0,"-",IFERROR(INDEX(juea,MATCH(1,INDEX((bloq=1)*(juei=B1779),0),0)),0))</f>
        <v>0</v>
      </c>
      <c r="H1782" s="74" t="str">
        <f ca="1">IF(COUNTIFS(instructor,B1779,diad,$H$2,desa,1,hord,"08:00 - 12:00")&gt;0,"-",IFERROR(INDEX(viea,MATCH(1,INDEX((bloq=1)*(viei=B1779),0),0)),0))</f>
        <v>OBANDO - SALON PARROQUIA SAN JOSÉ  (CARRERA 1 CON CALLE 3, ESQUINA)</v>
      </c>
      <c r="I1782" s="75">
        <f ca="1">IF(COUNTIFS(instructor,B1779,diad,$I$2,desa,1,hord,"08:00 - 12:00")&gt;0,"-",IFERROR(INDEX(saba,MATCH(1,INDEX((bloq=1)*(sabi=B1779),0),0)),0))</f>
        <v>0</v>
      </c>
    </row>
    <row r="1783" spans="1:9" ht="14.1" customHeight="1" thickTop="1" thickBot="1" x14ac:dyDescent="0.35">
      <c r="A1783" s="712"/>
      <c r="B1783" s="713"/>
      <c r="C1783" s="713"/>
      <c r="D1783" s="76">
        <f ca="1">IF(COUNTIFS(instructor,B1779,diad,$D$2,desa,1,hord,"14:00 - 18:00")&gt;0,INDEX(hord,MATCH(1,INDEX((instructor=B1779)*(instructor=B1779),0),0)),IFERROR(INDEX(hora,MATCH(1,INDEX((bloq=2)*(luni=B1779),0),0)),0))</f>
        <v>0</v>
      </c>
      <c r="E1783" s="76">
        <f ca="1">IF(COUNTIFS(instructor,B1779,diad,$E$2,desa,1,hord,"14:00 - 18:00")&gt;0,INDEX(hord,MATCH(1,INDEX((instructor=B1779)*(instructor=B1779),0),0)),IFERROR(INDEX(hora,MATCH(1,INDEX((bloq=2)*(mari=B1779),0),0)),0))</f>
        <v>0</v>
      </c>
      <c r="F1783" s="76">
        <f ca="1">IF(COUNTIFS(instructor,B1779,diad,$F$2,desa,1,hord,"14:00 - 18:00")&gt;0,INDEX(hord,MATCH(1,INDEX((instructor=B1779)*(instructor=B1779),0),0)),IFERROR(INDEX(hora,MATCH(1,INDEX((bloq=2)*(miei=B1779),0),0)),0))</f>
        <v>0</v>
      </c>
      <c r="G1783" s="76">
        <f ca="1">IF(COUNTIFS(instructor,B1779,diad,$G$2,desa,1,hord,"14:00 - 18:00")&gt;0,INDEX(hord,MATCH(1,INDEX((instructor=B1779)*(instructor=B1779),0),0)),IFERROR(INDEX(hora,MATCH(1,INDEX((bloq=2)*(juei=B1779),0),0)),0))</f>
        <v>0</v>
      </c>
      <c r="H1783" s="76">
        <f ca="1">IF(COUNTIFS(instructor,B1779,diad,$H$2,desa,1,hord,"14:00 - 18:00")&gt;0,INDEX(hord,MATCH(1,INDEX((instructor=B1779)*(instructor=B1779),0),0)),IFERROR(INDEX(hora,MATCH(1,INDEX((bloq=2)*(viei=B1779),0),0)),0))</f>
        <v>0</v>
      </c>
      <c r="I1783" s="77">
        <f ca="1">IF(COUNTIFS(instructor,B1779,diad,$I$2,desa,1,hord,"14:00 - 18:00")&gt;0,INDEX(hord,MATCH(1,INDEX((instructor=B1779)*(instructor=B1779),0),0)),IFERROR(INDEX(hora,MATCH(1,INDEX((bloq=2)*(sabi=B1779),0),0)),0))</f>
        <v>0</v>
      </c>
    </row>
    <row r="1784" spans="1:9" ht="26.1" customHeight="1" thickTop="1" thickBot="1" x14ac:dyDescent="0.35">
      <c r="A1784" s="712"/>
      <c r="B1784" s="713"/>
      <c r="C1784" s="713"/>
      <c r="D1784" s="68">
        <f ca="1">IF(COUNTIFS(instructor,B1779,diad,$D$2,desa,1,hord,"14:00 - 18:00")&gt;0,"-",IFERROR(INDEX(ficha,MATCH(1,INDEX((bloq=2)*(luni=B1779),0),0)),0))</f>
        <v>0</v>
      </c>
      <c r="E1784" s="68">
        <f ca="1">IF(COUNTIFS(instructor,B1779,diad,$E$2,desa,1,hord,"14:00 - 18:00")&gt;0,"-",IFERROR(INDEX(ficha,MATCH(1,INDEX((bloq=2)*(mari=B1779),0),0)),0))</f>
        <v>0</v>
      </c>
      <c r="F1784" s="68">
        <f ca="1">IF(COUNTIFS(instructor,B1779,diad,$F$2,desa,1,hord,"14:00 - 18:00")&gt;0,"-",IFERROR(INDEX(ficha,MATCH(1,INDEX((bloq=2)*(miei=B1779),0),0)),0))</f>
        <v>0</v>
      </c>
      <c r="G1784" s="68">
        <f ca="1">IF(COUNTIFS(instructor,B1779,diad,$G$2,desa,1,hord,"14:00 - 18:00")&gt;0,"-",IFERROR(INDEX(ficha,MATCH(1,INDEX((bloq=2)*(juei=B1779),0),0)),0))</f>
        <v>0</v>
      </c>
      <c r="H1784" s="68">
        <f ca="1">IF(COUNTIFS(instructor,B1779,diad,$H$2,desa,1,hord,"14:00 - 18:00")&gt;0,"-",IFERROR(INDEX(ficha,MATCH(1,INDEX((bloq=2)*(viei=B1779),0),0)),0))</f>
        <v>0</v>
      </c>
      <c r="I1784" s="69">
        <f ca="1">IF(COUNTIFS(instructor,B1779,diad,$I$2,desa,1,hord,"14:00 - 18:00")&gt;0,"-",IFERROR(INDEX(ficha,MATCH(1,INDEX((bloq=2)*(sabi=B1779),0),0)),0))</f>
        <v>0</v>
      </c>
    </row>
    <row r="1785" spans="1:9" ht="14.1" customHeight="1" thickTop="1" thickBot="1" x14ac:dyDescent="0.35">
      <c r="A1785" s="712"/>
      <c r="B1785" s="713"/>
      <c r="C1785" s="713"/>
      <c r="D1785" s="70">
        <f ca="1">IF(COUNTIFS(instructor,B1779,diad,$D$2,desa,1,hord,"14:00 - 18:00")&gt;0,"DESARROLLO CURRICULAR",IFERROR(INDEX(lunc,MATCH(1,INDEX((bloq=2)*(luni=B1779),0),0)),0))</f>
        <v>0</v>
      </c>
      <c r="E1785" s="70">
        <f ca="1">IF(COUNTIFS(instructor,B1779,diad,$E$2,desa,1,hord,"14:00 - 18:00")&gt;0,"DESARROLLO CURRICULAR",IFERROR(INDEX(marc,MATCH(1,INDEX((bloq=2)*(mari=B1779),0),0)),0))</f>
        <v>0</v>
      </c>
      <c r="F1785" s="70">
        <f ca="1">IF(COUNTIFS(instructor,B1779,diad,$F$2,desa,1,hord,"14:00 - 18:00")&gt;0,"DESARROLLO CURRICULAR",IFERROR(INDEX(miec,MATCH(1,INDEX((bloq=2)*(miei=B1779),0),0)),0))</f>
        <v>0</v>
      </c>
      <c r="G1785" s="70">
        <f ca="1">IF(COUNTIFS(instructor,B1779,diad,$G$2,desa,1,hord,"14:00 - 18:00")&gt;0,"DESARROLLO CURRICULAR",IFERROR(INDEX(juec,MATCH(1,INDEX((bloq=2)*(juei=B1779),0),0)),0))</f>
        <v>0</v>
      </c>
      <c r="H1785" s="70">
        <f ca="1">IF(COUNTIFS(instructor,B1779,diad,$H$2,desa,1,hord,"14:00 - 18:00")&gt;0,"DESARROLLO CURRICULAR",IFERROR(INDEX(viec,MATCH(1,INDEX((bloq=2)*(viei=B1779),0),0)),0))</f>
        <v>0</v>
      </c>
      <c r="I1785" s="71">
        <f ca="1">IF(COUNTIFS(instructor,B1779,diad,$I$2,desa,1,hord,"14:00 - 18:00")&gt;0,"DESARROLLO CURRICULAR",IFERROR(INDEX(sabc,MATCH(1,INDEX((bloq=2)*(sabi=B1779),0),0)),0))</f>
        <v>0</v>
      </c>
    </row>
    <row r="1786" spans="1:9" ht="39.6" customHeight="1" thickTop="1" thickBot="1" x14ac:dyDescent="0.35">
      <c r="A1786" s="712"/>
      <c r="B1786" s="713"/>
      <c r="C1786" s="713"/>
      <c r="D1786" s="74">
        <f ca="1">IF(COUNTIFS(instructor,B1779,diad,$D$2,desa,1,hord,"14:00 - 18:00")&gt;0,"-",IFERROR(INDEX(luna,MATCH(1,INDEX((bloq=2)*(luni=B1779),0),0)),0))</f>
        <v>0</v>
      </c>
      <c r="E1786" s="74">
        <f ca="1">IF(COUNTIFS(instructor,B1779,diad,$E$2,desa,1,hord,"14:00 - 18:00")&gt;0,"-",IFERROR(INDEX(mara,MATCH(1,INDEX((bloq=2)*(mari=B1779),0),0)),0))</f>
        <v>0</v>
      </c>
      <c r="F1786" s="74">
        <f ca="1">IF(COUNTIFS(instructor,B1779,diad,$F$2,desa,1,hord,"14:00 - 18:00")&gt;0,"-",IFERROR(INDEX(miea,MATCH(1,INDEX((bloq=2)*(miei=B1779),0),0)),0))</f>
        <v>0</v>
      </c>
      <c r="G1786" s="74">
        <f ca="1">IF(COUNTIFS(instructor,B1779,diad,$G$2,desa,1,hord,"14:00 - 18:00")&gt;0,"-",IFERROR(INDEX(juea,MATCH(1,INDEX((bloq=2)*(juei=B1779),0),0)),0))</f>
        <v>0</v>
      </c>
      <c r="H1786" s="74">
        <f ca="1">IF(COUNTIFS(instructor,B1779,diad,$H$2,desa,1,hord,"14:00 - 18:00")&gt;0,"-",IFERROR(INDEX(viea,MATCH(1,INDEX((bloq=2)*(viei=B1779),0),0)),0))</f>
        <v>0</v>
      </c>
      <c r="I1786" s="75">
        <f ca="1">IF(COUNTIFS(instructor,B1779,diad,$I$2,desa,1,hord,"14:00 - 18:00")&gt;0,"-",IFERROR(INDEX(saba,MATCH(1,INDEX((bloq=2)*(sabi=B1779),0),0)),0))</f>
        <v>0</v>
      </c>
    </row>
    <row r="1787" spans="1:9" ht="14.1" customHeight="1" thickTop="1" thickBot="1" x14ac:dyDescent="0.35">
      <c r="A1787" s="712"/>
      <c r="B1787" s="713"/>
      <c r="C1787" s="713"/>
      <c r="D1787" s="76">
        <f ca="1">IF(COUNTIFS(instructor,B1779,diad,$D$2,desa,1,hord,"18:00 - 22:00")&gt;0,INDEX(hord,MATCH(1,INDEX((instructor=B1779)*(instructor=B1779),0),0)),IFERROR(INDEX(hora,MATCH(1,INDEX((bloq=3)*(luni=B1779),0),0)),0))</f>
        <v>0</v>
      </c>
      <c r="E1787" s="76">
        <f ca="1">IF(COUNTIFS(instructor,B1779,diad,$E$2,desa,1,hord,"18:00 - 22:00")&gt;0,INDEX(hord,MATCH(1,INDEX((instructor=B1779)*(instructor=B1779),0),0)),IFERROR(INDEX(hora,MATCH(1,INDEX((bloq=3)*(mari=B1779),0),0)),0))</f>
        <v>0</v>
      </c>
      <c r="F1787" s="76">
        <f ca="1">IF(COUNTIFS(instructor,B1779,diad,$F$2,desa,1,hord,"18:00 - 22:00")&gt;0,INDEX(hord,MATCH(1,INDEX((instructor=B1779)*(instructor=B1779),0),0)),IFERROR(INDEX(hora,MATCH(1,INDEX((bloq=3)*(miei=B1779),0),0)),0))</f>
        <v>0</v>
      </c>
      <c r="G1787" s="76">
        <f ca="1">IF(COUNTIFS(instructor,B1779,diad,$G$2,desa,1,hord,"18:00 - 22:00")&gt;0,INDEX(hord,MATCH(1,INDEX((instructor=B1779)*(instructor=B1779),0),0)),IFERROR(INDEX(hora,MATCH(1,INDEX((bloq=3)*(juei=B1779),0),0)),0))</f>
        <v>0</v>
      </c>
      <c r="H1787" s="76">
        <f ca="1">IF(COUNTIFS(instructor,B1779,diad,$H$2,desa,1,hord,"18:00 - 22:00")&gt;0,INDEX(hord,MATCH(1,INDEX((instructor=B1779)*(instructor=B1779),0),0)),IFERROR(INDEX(hora,MATCH(1,INDEX((bloq=3)*(viei=B1779),0),0)),0))</f>
        <v>0</v>
      </c>
      <c r="I1787" s="77">
        <f ca="1">IF(COUNTIFS(instructor,B1779,diad,$I$2,desa,1,hord,"18:00 - 22:00")&gt;0,INDEX(hord,MATCH(1,INDEX((instructor=B1779)*(instructor=B1779),0),0)),IFERROR(INDEX(hora,MATCH(1,INDEX((bloq=3)*(sabi=B1779),0),0)),0))</f>
        <v>0</v>
      </c>
    </row>
    <row r="1788" spans="1:9" ht="34.35" customHeight="1" thickTop="1" thickBot="1" x14ac:dyDescent="0.35">
      <c r="A1788" s="712"/>
      <c r="B1788" s="713"/>
      <c r="C1788" s="713"/>
      <c r="D1788" s="68">
        <f ca="1">IF(COUNTIFS(instructor,B1779,diad,$D$2,desa,1,hord,"18:00 - 22:00")&gt;0,"-",IFERROR(INDEX(ficha,MATCH(1,INDEX((bloq=3)*(luni=B1779),0),0)),0))</f>
        <v>0</v>
      </c>
      <c r="E1788" s="68">
        <f ca="1">IF(COUNTIFS(instructor,B1779,diad,$E$2,desa,1,hord,"18:00 - 22:00")&gt;0,"-",IFERROR(INDEX(ficha,MATCH(1,INDEX((bloq=3)*(mari=B1779),0),0)),0))</f>
        <v>0</v>
      </c>
      <c r="F1788" s="68">
        <f ca="1">IF(COUNTIFS(instructor,B1779,diad,$F$2,desa,1,hord,"18:00 - 22:00")&gt;0,"-",IFERROR(INDEX(ficha,MATCH(1,INDEX((bloq=3)*(miei=B1779),0),0)),0))</f>
        <v>0</v>
      </c>
      <c r="G1788" s="68">
        <f ca="1">IF(COUNTIFS(instructor,B1779,diad,$G$2,desa,1,hord,"18:00 - 22:00")&gt;0,"-",IFERROR(INDEX(ficha,MATCH(1,INDEX((bloq=3)*(juei=B1779),0),0)),0))</f>
        <v>0</v>
      </c>
      <c r="H1788" s="68">
        <f ca="1">IF(COUNTIFS(instructor,B1779,diad,$H$2,desa,1,hord,"18:00 - 22:00")&gt;0,"-",IFERROR(INDEX(ficha,MATCH(1,INDEX((bloq=3)*(viei=B1779),0),0)),0))</f>
        <v>0</v>
      </c>
      <c r="I1788" s="69">
        <f ca="1">IF(COUNTIFS(instructor,B1779,diad,$I$2,desa,1,hord,"18:00 - 22:00")&gt;0,"-",IFERROR(INDEX(ficha,MATCH(1,INDEX((bloq=3)*(sabi=B1779),0),0)),0))</f>
        <v>0</v>
      </c>
    </row>
    <row r="1789" spans="1:9" ht="47.25" customHeight="1" thickTop="1" thickBot="1" x14ac:dyDescent="0.35">
      <c r="A1789" s="712"/>
      <c r="B1789" s="713"/>
      <c r="C1789" s="713"/>
      <c r="D1789" s="70">
        <f ca="1">IF(COUNTIFS(instructor,B1779,diad,$D$2,desa,1,hord,"18:00 - 22:00")&gt;0,"DESARROLLO CURRICULAR",IFERROR(INDEX(lunc,MATCH(1,INDEX((bloq=3)*(luni=B1779),0),0)),0))</f>
        <v>0</v>
      </c>
      <c r="E1789" s="70">
        <f ca="1">IF(COUNTIFS(instructor,B1779,diad,$E$2,desa,1,hord,"18:00 - 22:00")&gt;0,"DESARROLLO CURRICULAR",IFERROR(INDEX(marc,MATCH(1,INDEX((bloq=3)*(mari=B1779),0),0)),0))</f>
        <v>0</v>
      </c>
      <c r="F1789" s="70">
        <f ca="1">IF(COUNTIFS(instructor,B1779,diad,$F$2,desa,1,hord,"18:00 - 22:00")&gt;0,"DESARROLLO CURRICULAR",IFERROR(INDEX(miec,MATCH(1,INDEX((bloq=3)*(miei=B1779),0),0)),0))</f>
        <v>0</v>
      </c>
      <c r="G1789" s="70">
        <f ca="1">IF(COUNTIFS(instructor,B1779,diad,$G$2,desa,1,hord,"18:00 - 22:00")&gt;0,"DESARROLLO CURRICULAR",IFERROR(INDEX(juec,MATCH(1,INDEX((bloq=3)*(juei=B1779),0),0)),0))</f>
        <v>0</v>
      </c>
      <c r="H1789" s="70">
        <f ca="1">IF(COUNTIFS(instructor,B1779,diad,$H$2,desa,1,hord,"18:00 - 22:00")&gt;0,"DESARROLLO CURRICULAR",IFERROR(INDEX(viec,MATCH(1,INDEX((bloq=3)*(viei=B1779),0),0)),0))</f>
        <v>0</v>
      </c>
      <c r="I1789" s="71">
        <f ca="1">IF(COUNTIFS(instructor,B1779,diad,$I$2,desa,1,hord,"18:00 - 22:00")&gt;0,"DESARROLLO CURRICULAR",IFERROR(INDEX(sabc,MATCH(1,INDEX((bloq=3)*(sabi=B1779),0),0)),0))</f>
        <v>0</v>
      </c>
    </row>
    <row r="1790" spans="1:9" ht="30.6" customHeight="1" thickTop="1" thickBot="1" x14ac:dyDescent="0.35">
      <c r="A1790" s="712"/>
      <c r="B1790" s="713"/>
      <c r="C1790" s="713"/>
      <c r="D1790" s="78">
        <f ca="1">IF(COUNTIFS(instructor,B1779,diad,$D$2,desa,1,hord,"18:00 - 22:00")&gt;0,"-",IFERROR(INDEX(luna,MATCH(1,INDEX((bloq=3)*(luni=B1779),0),0)),0))</f>
        <v>0</v>
      </c>
      <c r="E1790" s="78">
        <f ca="1">IF(COUNTIFS(instructor,B1779,diad,$E$2,desa,1,hord,"18:00 - 22:00")&gt;0,"-",IFERROR(INDEX(mara,MATCH(1,INDEX((bloq=3)*(mari=B1779),0),0)),0))</f>
        <v>0</v>
      </c>
      <c r="F1790" s="78">
        <f ca="1">IF(COUNTIFS(instructor,B1779,diad,$F$2,desa,1,hord,"18:00 - 22:00")&gt;0,"-",IFERROR(INDEX(miea,MATCH(1,INDEX((bloq=3)*(miei=B1779),0),0)),0))</f>
        <v>0</v>
      </c>
      <c r="G1790" s="78">
        <f ca="1">IF(COUNTIFS(instructor,B1779,diad,$G$2,desa,1,hord,"18:00 - 22:00")&gt;0,"-",IFERROR(INDEX(juea,MATCH(1,INDEX((bloq=3)*(juei=B1779),0),0)),0))</f>
        <v>0</v>
      </c>
      <c r="H1790" s="78">
        <f ca="1">IF(COUNTIFS(instructor,B1779,diad,$H$2,desa,1,hord,"18:00 - 22:00")&gt;0,"-",IFERROR(INDEX(viea,MATCH(1,INDEX((bloq=3)*(viei=B1779),0),0)),0))</f>
        <v>0</v>
      </c>
      <c r="I1790" s="79">
        <f ca="1">IF(COUNTIFS(instructor,B1779,diad,$I$2,desa,1,hord,"18:00 - 22:00")&gt;0,"-",IFERROR(INDEX(saba,MATCH(1,INDEX((bloq=3)*(sabi=B1779),0),0)),0))</f>
        <v>0</v>
      </c>
    </row>
    <row r="1791" spans="1:9" ht="14.1" customHeight="1" thickTop="1" thickBot="1" x14ac:dyDescent="0.35">
      <c r="A1791" s="712">
        <v>150</v>
      </c>
      <c r="B1791" s="713" t="str">
        <f>INDEX(instructor,A1791)</f>
        <v>LUÍS FERNANDO RODRÍGUEZ LOZANO</v>
      </c>
      <c r="C1791" s="714" t="str">
        <f>INDEX(area,A1791)</f>
        <v>CONSTRUCCIÓN - ARQUITECTURA Y DECORACIÓN</v>
      </c>
      <c r="D1791" s="72" t="str">
        <f ca="1">IF(COUNTIFS(instructor,B1791,diad,$D$2,desa,1,hord,"08:00 - 12:00")&gt;0,INDEX(hord,MATCH(1,INDEX((instructor=B1791)*(instructor=B1791),0),0)),IFERROR(INDEX(hora,MATCH(1,INDEX((bloq=1)*(luni=B1791),0),0)),0))</f>
        <v>8:00 - 12:00</v>
      </c>
      <c r="E1791" s="72" t="str">
        <f ca="1">IF(COUNTIFS(instructor,B1791,diad,$E$2,desa,1,hord,"08:00 - 12:00")&gt;0,INDEX(hord,MATCH(1,INDEX((instructor=B1791)*(instructor=B1791),0),0)),IFERROR(INDEX(hora,MATCH(1,INDEX((bloq=1)*(mari=B1791),0),0)),0))</f>
        <v>8:00 - 12:00</v>
      </c>
      <c r="F1791" s="72" t="str">
        <f>IF(COUNTIFS(instructor,B1791,diad,$F$2,desa,1,hord,"08:00 - 12:00")&gt;0,INDEX(hord,MATCH(1,INDEX((instructor=B1791)*(instructor=B1791),0),0)),IFERROR(INDEX(hora,MATCH(1,INDEX((bloq=1)*(miei=B1791),0),0)),0))</f>
        <v>08:00 - 12:00</v>
      </c>
      <c r="G1791" s="72" t="str">
        <f ca="1">IF(COUNTIFS(instructor,B1791,diad,$G$2,desa,1,hord,"08:00 - 12:00")&gt;0,INDEX(hord,MATCH(1,INDEX((instructor=B1791)*(instructor=B1791),0),0)),IFERROR(INDEX(hora,MATCH(1,INDEX((bloq=1)*(juei=B1791),0),0)),0))</f>
        <v>8:00 - 12:00</v>
      </c>
      <c r="H1791" s="72">
        <f ca="1">IF(COUNTIFS(instructor,B1791,diad,$H$2,desa,1,hord,"08:00 - 12:00")&gt;0,INDEX(hord,MATCH(1,INDEX((instructor=B1791)*(instructor=B1791),0),0)),IFERROR(INDEX(hora,MATCH(1,INDEX((bloq=1)*(viei=B1791),0),0)),0))</f>
        <v>0</v>
      </c>
      <c r="I1791" s="73">
        <f ca="1">IF(COUNTIFS(instructor,B1791,diad,$I$2,desa,1,hord,"08:00 - 12:00")&gt;0,INDEX(hord,MATCH(1,INDEX((instructor=B1791)*(instructor=B1791),0),0)),IFERROR(INDEX(hora,MATCH(1,INDEX((bloq=1)*(sabi=B1791),0),0)),0))</f>
        <v>0</v>
      </c>
    </row>
    <row r="1792" spans="1:9" ht="28.35" customHeight="1" thickTop="1" thickBot="1" x14ac:dyDescent="0.35">
      <c r="A1792" s="712"/>
      <c r="B1792" s="713"/>
      <c r="C1792" s="714"/>
      <c r="D1792" s="68" t="str">
        <f ca="1">IF(COUNTIFS(instructor,B1791,diad,$D$2,desa,1,hord,"08:00 - 12:00")&gt;0,"-",IFERROR(INDEX(ficha,MATCH(1,INDEX((bloq=1)*(luni=B1791),0),0)),0))</f>
        <v>PROYECTO DE INVESTIGACION - Modelo de hábitat rural sostenible y productivo para la región pacífico</v>
      </c>
      <c r="E1792" s="68" t="str">
        <f ca="1">IF(COUNTIFS(instructor,B1791,diad,$E$2,desa,1,hord,"08:00 - 12:00")&gt;0,"-",IFERROR(INDEX(ficha,MATCH(1,INDEX((bloq=1)*(mari=B1791),0),0)),0))</f>
        <v>PROYECTO DE INVESTIGACION - Modelo de hábitat rural sostenible y productivo para la región pacífico</v>
      </c>
      <c r="F1792" s="68" t="str">
        <f>IF(COUNTIFS(instructor,B1791,diad,$F$2,desa,1,hord,"08:00 - 12:00")&gt;0,"-",IFERROR(INDEX(ficha,MATCH(1,INDEX((bloq=1)*(miei=B1791),0),0)),0))</f>
        <v>-</v>
      </c>
      <c r="G1792" s="68" t="str">
        <f ca="1">IF(COUNTIFS(instructor,B1791,diad,$G$2,desa,1,hord,"08:00 - 12:00")&gt;0,"-",IFERROR(INDEX(ficha,MATCH(1,INDEX((bloq=1)*(juei=B1791),0),0)),0))</f>
        <v>PROYECTO DE INVESTIGACION - Modelo de hábitat rural sostenible y productivo para la región pacífico</v>
      </c>
      <c r="H1792" s="68">
        <f ca="1">IF(COUNTIFS(instructor,B1791,diad,$H$2,desa,1,hord,"08:00 - 12:00")&gt;0,"-",IFERROR(INDEX(ficha,MATCH(1,INDEX((bloq=1)*(viei=B1791),0),0)),0))</f>
        <v>0</v>
      </c>
      <c r="I1792" s="69">
        <f ca="1">IF(COUNTIFS(instructor,B1791,diad,$I$2,desa,1,hord,"08:00 - 12:00")&gt;0,"-",IFERROR(INDEX(ficha,MATCH(1,INDEX((bloq=1)*(sabi=B1791),0),0)),0))</f>
        <v>0</v>
      </c>
    </row>
    <row r="1793" spans="1:9" ht="14.1" customHeight="1" thickTop="1" thickBot="1" x14ac:dyDescent="0.35">
      <c r="A1793" s="712"/>
      <c r="B1793" s="713"/>
      <c r="C1793" s="714"/>
      <c r="D1793" s="70" t="str">
        <f ca="1">IF(COUNTIFS(instructor,B1791,diad,$D$2,desa,1,hord,"08:00 - 12:00")&gt;0,"DESARROLLO CURRICULAR",IFERROR(INDEX(lunc,MATCH(1,INDEX((bloq=1)*(luni=B1791),0),0)),0))</f>
        <v>MODELO DE HABITAT SOSTENIBLE</v>
      </c>
      <c r="E1793" s="70" t="str">
        <f ca="1">IF(COUNTIFS(instructor,B1791,diad,$E$2,desa,1,hord,"08:00 - 12:00")&gt;0,"DESARROLLO CURRICULAR",IFERROR(INDEX(marc,MATCH(1,INDEX((bloq=1)*(mari=B1791),0),0)),0))</f>
        <v>MODELO DE HABITAT SOSTENIBLE</v>
      </c>
      <c r="F1793" s="70" t="str">
        <f>IF(COUNTIFS(instructor,B1791,diad,$F$2,desa,1,hord,"08:00 - 12:00")&gt;0,"DESARROLLO CURRICULAR",IFERROR(INDEX(miec,MATCH(1,INDEX((bloq=1)*(miei=B1791),0),0)),0))</f>
        <v>DESARROLLO CURRICULAR</v>
      </c>
      <c r="G1793" s="70" t="str">
        <f ca="1">IF(COUNTIFS(instructor,B1791,diad,$G$2,desa,1,hord,"08:00 - 12:00")&gt;0,"DESARROLLO CURRICULAR",IFERROR(INDEX(juec,MATCH(1,INDEX((bloq=1)*(juei=B1791),0),0)),0))</f>
        <v>MODELO DE HABITAT SOSTENIBLE</v>
      </c>
      <c r="H1793" s="70">
        <f ca="1">IF(COUNTIFS(instructor,B1791,diad,$H$2,desa,1,hord,"08:00 - 12:00")&gt;0,"DESARROLLO CURRICULAR",IFERROR(INDEX(viec,MATCH(1,INDEX((bloq=1)*(viei=B1791),0),0)),0))</f>
        <v>0</v>
      </c>
      <c r="I1793" s="71">
        <f ca="1">IF(COUNTIFS(instructor,B1791,diad,$I$2,desa,1,hord,"08:00 - 12:00")&gt;0,"DESARROLLO CURRICULAR",IFERROR(INDEX(sabc,MATCH(1,INDEX((bloq=1)*(sabi=B1791),0),0)),0))</f>
        <v>0</v>
      </c>
    </row>
    <row r="1794" spans="1:9" ht="14.1" customHeight="1" thickTop="1" thickBot="1" x14ac:dyDescent="0.35">
      <c r="A1794" s="712"/>
      <c r="B1794" s="713"/>
      <c r="C1794" s="714"/>
      <c r="D1794" s="74">
        <f ca="1">IF(COUNTIFS(instructor,B1791,diad,$D$2,desa,1,hord,"08:00 - 12:00")&gt;0,"-",IFERROR(INDEX(luna,MATCH(1,INDEX((bloq=1)*(luni=B1791),0),0)),0))</f>
        <v>0</v>
      </c>
      <c r="E1794" s="74">
        <f ca="1">IF(COUNTIFS(instructor,B1791,diad,$E$2,desa,1,hord,"08:00 - 12:00")&gt;0,"-",IFERROR(INDEX(mara,MATCH(1,INDEX((bloq=1)*(mari=B1791),0),0)),0))</f>
        <v>0</v>
      </c>
      <c r="F1794" s="74" t="str">
        <f>IF(COUNTIFS(instructor,B1791,diad,$F$2,desa,1,hord,"08:00 - 12:00")&gt;0,"-",IFERROR(INDEX(miea,MATCH(1,INDEX((bloq=1)*(miei=B1791),0),0)),0))</f>
        <v>-</v>
      </c>
      <c r="G1794" s="74">
        <f ca="1">IF(COUNTIFS(instructor,B1791,diad,$G$2,desa,1,hord,"08:00 - 12:00")&gt;0,"-",IFERROR(INDEX(juea,MATCH(1,INDEX((bloq=1)*(juei=B1791),0),0)),0))</f>
        <v>0</v>
      </c>
      <c r="H1794" s="74">
        <f ca="1">IF(COUNTIFS(instructor,B1791,diad,$H$2,desa,1,hord,"08:00 - 12:00")&gt;0,"-",IFERROR(INDEX(viea,MATCH(1,INDEX((bloq=1)*(viei=B1791),0),0)),0))</f>
        <v>0</v>
      </c>
      <c r="I1794" s="75">
        <f ca="1">IF(COUNTIFS(instructor,B1791,diad,$I$2,desa,1,hord,"08:00 - 12:00")&gt;0,"-",IFERROR(INDEX(saba,MATCH(1,INDEX((bloq=1)*(sabi=B1791),0),0)),0))</f>
        <v>0</v>
      </c>
    </row>
    <row r="1795" spans="1:9" ht="14.1" customHeight="1" thickTop="1" thickBot="1" x14ac:dyDescent="0.35">
      <c r="A1795" s="712"/>
      <c r="B1795" s="713"/>
      <c r="C1795" s="714"/>
      <c r="D1795" s="76" t="str">
        <f ca="1">IF(COUNTIFS(instructor,B1791,diad,$D$2,desa,1,hord,"14:00 - 18:00")&gt;0,INDEX(hord,MATCH(1,INDEX((instructor=B1791)*(instructor=B1791),0),0)),IFERROR(INDEX(hora,MATCH(1,INDEX((bloq=2)*(luni=B1791),0),0)),0))</f>
        <v>14:00 - 18:00</v>
      </c>
      <c r="E1795" s="76" t="str">
        <f ca="1">IF(COUNTIFS(instructor,B1791,diad,$E$2,desa,1,hord,"14:00 - 18:00")&gt;0,INDEX(hord,MATCH(1,INDEX((instructor=B1791)*(instructor=B1791),0),0)),IFERROR(INDEX(hora,MATCH(1,INDEX((bloq=2)*(mari=B1791),0),0)),0))</f>
        <v>14:00 - 18:00</v>
      </c>
      <c r="F1795" s="76" t="str">
        <f ca="1">IF(COUNTIFS(instructor,B1791,diad,$F$2,desa,1,hord,"14:00 - 18:00")&gt;0,INDEX(hord,MATCH(1,INDEX((instructor=B1791)*(instructor=B1791),0),0)),IFERROR(INDEX(hora,MATCH(1,INDEX((bloq=2)*(miei=B1791),0),0)),0))</f>
        <v>14:00 - 18:00</v>
      </c>
      <c r="G1795" s="76" t="str">
        <f ca="1">IF(COUNTIFS(instructor,B1791,diad,$G$2,desa,1,hord,"14:00 - 18:00")&gt;0,INDEX(hord,MATCH(1,INDEX((instructor=B1791)*(instructor=B1791),0),0)),IFERROR(INDEX(hora,MATCH(1,INDEX((bloq=2)*(juei=B1791),0),0)),0))</f>
        <v>14:00 - 18:00</v>
      </c>
      <c r="H1795" s="76">
        <f ca="1">IF(COUNTIFS(instructor,B1791,diad,$H$2,desa,1,hord,"14:00 - 18:00")&gt;0,INDEX(hord,MATCH(1,INDEX((instructor=B1791)*(instructor=B1791),0),0)),IFERROR(INDEX(hora,MATCH(1,INDEX((bloq=2)*(viei=B1791),0),0)),0))</f>
        <v>0</v>
      </c>
      <c r="I1795" s="77">
        <f ca="1">IF(COUNTIFS(instructor,B1791,diad,$I$2,desa,1,hord,"14:00 - 18:00")&gt;0,INDEX(hord,MATCH(1,INDEX((instructor=B1791)*(instructor=B1791),0),0)),IFERROR(INDEX(hora,MATCH(1,INDEX((bloq=2)*(sabi=B1791),0),0)),0))</f>
        <v>0</v>
      </c>
    </row>
    <row r="1796" spans="1:9" ht="14.1" customHeight="1" thickTop="1" thickBot="1" x14ac:dyDescent="0.35">
      <c r="A1796" s="712"/>
      <c r="B1796" s="713"/>
      <c r="C1796" s="714"/>
      <c r="D1796" s="68" t="str">
        <f ca="1">IF(COUNTIFS(instructor,B1791,diad,$D$2,desa,1,hord,"14:00 - 18:00")&gt;0,"-",IFERROR(INDEX(ficha,MATCH(1,INDEX((bloq=2)*(luni=B1791),0),0)),0))</f>
        <v>PROYECTO DE INVESTIGACION - Modelo de hábitat rural sostenible y productivo para la región pacífico</v>
      </c>
      <c r="E1796" s="68" t="str">
        <f ca="1">IF(COUNTIFS(instructor,B1791,diad,$E$2,desa,1,hord,"14:00 - 18:00")&gt;0,"-",IFERROR(INDEX(ficha,MATCH(1,INDEX((bloq=2)*(mari=B1791),0),0)),0))</f>
        <v>PROYECTO DE INVESTIGACION - Modelo de hábitat rural sostenible y productivo para la región pacífico</v>
      </c>
      <c r="F1796" s="68" t="str">
        <f ca="1">IF(COUNTIFS(instructor,B1791,diad,$F$2,desa,1,hord,"14:00 - 18:00")&gt;0,"-",IFERROR(INDEX(ficha,MATCH(1,INDEX((bloq=2)*(miei=B1791),0),0)),0))</f>
        <v>PROYECTO DE INVESTIGACION - Modelo de hábitat rural sostenible y productivo para la región pacífico</v>
      </c>
      <c r="G1796" s="68" t="str">
        <f ca="1">IF(COUNTIFS(instructor,B1791,diad,$G$2,desa,1,hord,"14:00 - 18:00")&gt;0,"-",IFERROR(INDEX(ficha,MATCH(1,INDEX((bloq=2)*(juei=B1791),0),0)),0))</f>
        <v>PROYECTO DE INVESTIGACION - Modelo de hábitat rural sostenible y productivo para la región pacífico</v>
      </c>
      <c r="H1796" s="68">
        <f ca="1">IF(COUNTIFS(instructor,B1791,diad,$H$2,desa,1,hord,"14:00 - 18:00")&gt;0,"-",IFERROR(INDEX(ficha,MATCH(1,INDEX((bloq=2)*(viei=B1791),0),0)),0))</f>
        <v>0</v>
      </c>
      <c r="I1796" s="69">
        <f ca="1">IF(COUNTIFS(instructor,B1791,diad,$I$2,desa,1,hord,"14:00 - 18:00")&gt;0,"-",IFERROR(INDEX(ficha,MATCH(1,INDEX((bloq=2)*(sabi=B1791),0),0)),0))</f>
        <v>0</v>
      </c>
    </row>
    <row r="1797" spans="1:9" ht="14.1" customHeight="1" thickTop="1" thickBot="1" x14ac:dyDescent="0.35">
      <c r="A1797" s="712"/>
      <c r="B1797" s="713"/>
      <c r="C1797" s="714"/>
      <c r="D1797" s="70" t="str">
        <f ca="1">IF(COUNTIFS(instructor,B1791,diad,$D$2,desa,1,hord,"14:00 - 18:00")&gt;0,"DESARROLLO CURRICULAR",IFERROR(INDEX(lunc,MATCH(1,INDEX((bloq=2)*(luni=B1791),0),0)),0))</f>
        <v>MODELO DE HABITAT SOSTENIBLE</v>
      </c>
      <c r="E1797" s="70" t="str">
        <f ca="1">IF(COUNTIFS(instructor,B1791,diad,$E$2,desa,1,hord,"14:00 - 18:00")&gt;0,"DESARROLLO CURRICULAR",IFERROR(INDEX(marc,MATCH(1,INDEX((bloq=2)*(mari=B1791),0),0)),0))</f>
        <v>MODELO DE HABITAT SOSTENIBLE</v>
      </c>
      <c r="F1797" s="70" t="str">
        <f ca="1">IF(COUNTIFS(instructor,B1791,diad,$F$2,desa,1,hord,"14:00 - 18:00")&gt;0,"DESARROLLO CURRICULAR",IFERROR(INDEX(miec,MATCH(1,INDEX((bloq=2)*(miei=B1791),0),0)),0))</f>
        <v>MODELO DE HABITAT SOSTENIBLE</v>
      </c>
      <c r="G1797" s="70" t="str">
        <f ca="1">IF(COUNTIFS(instructor,B1791,diad,$G$2,desa,1,hord,"14:00 - 18:00")&gt;0,"DESARROLLO CURRICULAR",IFERROR(INDEX(juec,MATCH(1,INDEX((bloq=2)*(juei=B1791),0),0)),0))</f>
        <v>MODELO DE HABITAT SOSTENIBLE</v>
      </c>
      <c r="H1797" s="70">
        <f ca="1">IF(COUNTIFS(instructor,B1791,diad,$H$2,desa,1,hord,"14:00 - 18:00")&gt;0,"DESARROLLO CURRICULAR",IFERROR(INDEX(viec,MATCH(1,INDEX((bloq=2)*(viei=B1791),0),0)),0))</f>
        <v>0</v>
      </c>
      <c r="I1797" s="71">
        <f ca="1">IF(COUNTIFS(instructor,B1791,diad,$I$2,desa,1,hord,"14:00 - 18:00")&gt;0,"DESARROLLO CURRICULAR",IFERROR(INDEX(sabc,MATCH(1,INDEX((bloq=2)*(sabi=B1791),0),0)),0))</f>
        <v>0</v>
      </c>
    </row>
    <row r="1798" spans="1:9" ht="14.1" customHeight="1" thickTop="1" thickBot="1" x14ac:dyDescent="0.35">
      <c r="A1798" s="712"/>
      <c r="B1798" s="713"/>
      <c r="C1798" s="714"/>
      <c r="D1798" s="74">
        <f ca="1">IF(COUNTIFS(instructor,B1791,diad,$D$2,desa,1,hord,"14:00 - 18:00")&gt;0,"-",IFERROR(INDEX(luna,MATCH(1,INDEX((bloq=2)*(luni=B1791),0),0)),0))</f>
        <v>0</v>
      </c>
      <c r="E1798" s="74">
        <f ca="1">IF(COUNTIFS(instructor,B1791,diad,$E$2,desa,1,hord,"14:00 - 18:00")&gt;0,"-",IFERROR(INDEX(mara,MATCH(1,INDEX((bloq=2)*(mari=B1791),0),0)),0))</f>
        <v>0</v>
      </c>
      <c r="F1798" s="74">
        <f ca="1">IF(COUNTIFS(instructor,B1791,diad,$F$2,desa,1,hord,"14:00 - 18:00")&gt;0,"-",IFERROR(INDEX(miea,MATCH(1,INDEX((bloq=2)*(miei=B1791),0),0)),0))</f>
        <v>0</v>
      </c>
      <c r="G1798" s="74">
        <f ca="1">IF(COUNTIFS(instructor,B1791,diad,$G$2,desa,1,hord,"14:00 - 18:00")&gt;0,"-",IFERROR(INDEX(juea,MATCH(1,INDEX((bloq=2)*(juei=B1791),0),0)),0))</f>
        <v>0</v>
      </c>
      <c r="H1798" s="74">
        <f ca="1">IF(COUNTIFS(instructor,B1791,diad,$H$2,desa,1,hord,"14:00 - 18:00")&gt;0,"-",IFERROR(INDEX(viea,MATCH(1,INDEX((bloq=2)*(viei=B1791),0),0)),0))</f>
        <v>0</v>
      </c>
      <c r="I1798" s="75">
        <f ca="1">IF(COUNTIFS(instructor,B1791,diad,$I$2,desa,1,hord,"14:00 - 18:00")&gt;0,"-",IFERROR(INDEX(saba,MATCH(1,INDEX((bloq=2)*(sabi=B1791),0),0)),0))</f>
        <v>0</v>
      </c>
    </row>
    <row r="1799" spans="1:9" ht="14.1" customHeight="1" thickTop="1" thickBot="1" x14ac:dyDescent="0.35">
      <c r="A1799" s="712"/>
      <c r="B1799" s="713"/>
      <c r="C1799" s="714"/>
      <c r="D1799" s="76">
        <f ca="1">IF(COUNTIFS(instructor,B1791,diad,$D$2,desa,1,hord,"18:00 - 22:00")&gt;0,INDEX(hord,MATCH(1,INDEX((instructor=B1791)*(instructor=B1791),0),0)),IFERROR(INDEX(hora,MATCH(1,INDEX((bloq=3)*(luni=B1791),0),0)),0))</f>
        <v>0</v>
      </c>
      <c r="E1799" s="76">
        <f ca="1">IF(COUNTIFS(instructor,B1791,diad,$E$2,desa,1,hord,"18:00 - 22:00")&gt;0,INDEX(hord,MATCH(1,INDEX((instructor=B1791)*(instructor=B1791),0),0)),IFERROR(INDEX(hora,MATCH(1,INDEX((bloq=3)*(mari=B1791),0),0)),0))</f>
        <v>0</v>
      </c>
      <c r="F1799" s="76">
        <f ca="1">IF(COUNTIFS(instructor,B1791,diad,$F$2,desa,1,hord,"18:00 - 22:00")&gt;0,INDEX(hord,MATCH(1,INDEX((instructor=B1791)*(instructor=B1791),0),0)),IFERROR(INDEX(hora,MATCH(1,INDEX((bloq=3)*(miei=B1791),0),0)),0))</f>
        <v>0</v>
      </c>
      <c r="G1799" s="76">
        <f ca="1">IF(COUNTIFS(instructor,B1791,diad,$G$2,desa,1,hord,"18:00 - 22:00")&gt;0,INDEX(hord,MATCH(1,INDEX((instructor=B1791)*(instructor=B1791),0),0)),IFERROR(INDEX(hora,MATCH(1,INDEX((bloq=3)*(juei=B1791),0),0)),0))</f>
        <v>0</v>
      </c>
      <c r="H1799" s="76">
        <f ca="1">IF(COUNTIFS(instructor,B1791,diad,$H$2,desa,1,hord,"18:00 - 22:00")&gt;0,INDEX(hord,MATCH(1,INDEX((instructor=B1791)*(instructor=B1791),0),0)),IFERROR(INDEX(hora,MATCH(1,INDEX((bloq=3)*(viei=B1791),0),0)),0))</f>
        <v>0</v>
      </c>
      <c r="I1799" s="77">
        <f ca="1">IF(COUNTIFS(instructor,B1791,diad,$I$2,desa,1,hord,"18:00 - 22:00")&gt;0,INDEX(hord,MATCH(1,INDEX((instructor=B1791)*(instructor=B1791),0),0)),IFERROR(INDEX(hora,MATCH(1,INDEX((bloq=3)*(sabi=B1791),0),0)),0))</f>
        <v>0</v>
      </c>
    </row>
    <row r="1800" spans="1:9" s="81" customFormat="1" ht="30.6" customHeight="1" thickTop="1" thickBot="1" x14ac:dyDescent="0.35">
      <c r="A1800" s="712"/>
      <c r="B1800" s="713"/>
      <c r="C1800" s="714"/>
      <c r="D1800" s="113">
        <f ca="1">IF(COUNTIFS(instructor,B1791,diad,$D$2,desa,1,hord,"18:00 - 22:00")&gt;0,"-",IFERROR(INDEX(ficha,MATCH(1,INDEX((bloq=3)*(luni=B1791),0),0)),0))</f>
        <v>0</v>
      </c>
      <c r="E1800" s="113">
        <f ca="1">IF(COUNTIFS(instructor,B1791,diad,$E$2,desa,1,hord,"18:00 - 22:00")&gt;0,"-",IFERROR(INDEX(ficha,MATCH(1,INDEX((bloq=3)*(mari=B1791),0),0)),0))</f>
        <v>0</v>
      </c>
      <c r="F1800" s="113">
        <f ca="1">IF(COUNTIFS(instructor,B1791,diad,$F$2,desa,1,hord,"18:00 - 22:00")&gt;0,"-",IFERROR(INDEX(ficha,MATCH(1,INDEX((bloq=3)*(miei=B1791),0),0)),0))</f>
        <v>0</v>
      </c>
      <c r="G1800" s="113">
        <f ca="1">IF(COUNTIFS(instructor,B1791,diad,$G$2,desa,1,hord,"18:00 - 22:00")&gt;0,"-",IFERROR(INDEX(ficha,MATCH(1,INDEX((bloq=3)*(juei=B1791),0),0)),0))</f>
        <v>0</v>
      </c>
      <c r="H1800" s="113">
        <f ca="1">IF(COUNTIFS(instructor,B1791,diad,$H$2,desa,1,hord,"18:00 - 22:00")&gt;0,"-",IFERROR(INDEX(ficha,MATCH(1,INDEX((bloq=3)*(viei=B1791),0),0)),0))</f>
        <v>0</v>
      </c>
      <c r="I1800" s="212">
        <f ca="1">IF(COUNTIFS(instructor,B1791,diad,$I$2,desa,1,hord,"18:00 - 22:00")&gt;0,"-",IFERROR(INDEX(ficha,MATCH(1,INDEX((bloq=3)*(sabi=B1791),0),0)),0))</f>
        <v>0</v>
      </c>
    </row>
    <row r="1801" spans="1:9" ht="14.1" customHeight="1" thickTop="1" thickBot="1" x14ac:dyDescent="0.35">
      <c r="A1801" s="712"/>
      <c r="B1801" s="713"/>
      <c r="C1801" s="714"/>
      <c r="D1801" s="70">
        <f ca="1">IF(COUNTIFS(instructor,B1791,diad,$D$2,desa,1,hord,"18:00 - 22:00")&gt;0,"DESARROLLO CURRICULAR",IFERROR(INDEX(lunc,MATCH(1,INDEX((bloq=3)*(luni=B1791),0),0)),0))</f>
        <v>0</v>
      </c>
      <c r="E1801" s="70">
        <f ca="1">IF(COUNTIFS(instructor,B1791,diad,$E$2,desa,1,hord,"18:00 - 22:00")&gt;0,"DESARROLLO CURRICULAR",IFERROR(INDEX(marc,MATCH(1,INDEX((bloq=3)*(mari=B1791),0),0)),0))</f>
        <v>0</v>
      </c>
      <c r="F1801" s="70">
        <f ca="1">IF(COUNTIFS(instructor,B1791,diad,$F$2,desa,1,hord,"18:00 - 22:00")&gt;0,"DESARROLLO CURRICULAR",IFERROR(INDEX(miec,MATCH(1,INDEX((bloq=3)*(miei=B1791),0),0)),0))</f>
        <v>0</v>
      </c>
      <c r="G1801" s="70">
        <f ca="1">IF(COUNTIFS(instructor,B1791,diad,$G$2,desa,1,hord,"18:00 - 22:00")&gt;0,"DESARROLLO CURRICULAR",IFERROR(INDEX(juec,MATCH(1,INDEX((bloq=3)*(juei=B1791),0),0)),0))</f>
        <v>0</v>
      </c>
      <c r="H1801" s="70">
        <f ca="1">IF(COUNTIFS(instructor,B1791,diad,$H$2,desa,1,hord,"18:00 - 22:00")&gt;0,"DESARROLLO CURRICULAR",IFERROR(INDEX(viec,MATCH(1,INDEX((bloq=3)*(viei=B1791),0),0)),0))</f>
        <v>0</v>
      </c>
      <c r="I1801" s="71">
        <f ca="1">IF(COUNTIFS(instructor,B1791,diad,$I$2,desa,1,hord,"18:00 - 22:00")&gt;0,"DESARROLLO CURRICULAR",IFERROR(INDEX(sabc,MATCH(1,INDEX((bloq=3)*(sabi=B1791),0),0)),0))</f>
        <v>0</v>
      </c>
    </row>
    <row r="1802" spans="1:9" ht="14.1" customHeight="1" thickTop="1" thickBot="1" x14ac:dyDescent="0.35">
      <c r="A1802" s="712"/>
      <c r="B1802" s="713"/>
      <c r="C1802" s="714"/>
      <c r="D1802" s="78">
        <f ca="1">IF(COUNTIFS(instructor,B1791,diad,$D$2,desa,1,hord,"18:00 - 22:00")&gt;0,"-",IFERROR(INDEX(luna,MATCH(1,INDEX((bloq=3)*(luni=B1791),0),0)),0))</f>
        <v>0</v>
      </c>
      <c r="E1802" s="78">
        <f ca="1">IF(COUNTIFS(instructor,B1791,diad,$E$2,desa,1,hord,"18:00 - 22:00")&gt;0,"-",IFERROR(INDEX(mara,MATCH(1,INDEX((bloq=3)*(mari=B1791),0),0)),0))</f>
        <v>0</v>
      </c>
      <c r="F1802" s="78">
        <f ca="1">IF(COUNTIFS(instructor,B1791,diad,$F$2,desa,1,hord,"18:00 - 22:00")&gt;0,"-",IFERROR(INDEX(miea,MATCH(1,INDEX((bloq=3)*(miei=B1791),0),0)),0))</f>
        <v>0</v>
      </c>
      <c r="G1802" s="78">
        <f ca="1">IF(COUNTIFS(instructor,B1791,diad,$G$2,desa,1,hord,"18:00 - 22:00")&gt;0,"-",IFERROR(INDEX(juea,MATCH(1,INDEX((bloq=3)*(juei=B1791),0),0)),0))</f>
        <v>0</v>
      </c>
      <c r="H1802" s="78">
        <f ca="1">IF(COUNTIFS(instructor,B1791,diad,$H$2,desa,1,hord,"18:00 - 22:00")&gt;0,"-",IFERROR(INDEX(viea,MATCH(1,INDEX((bloq=3)*(viei=B1791),0),0)),0))</f>
        <v>0</v>
      </c>
      <c r="I1802" s="79">
        <f ca="1">IF(COUNTIFS(instructor,B1791,diad,$I$2,desa,1,hord,"18:00 - 22:00")&gt;0,"-",IFERROR(INDEX(saba,MATCH(1,INDEX((bloq=3)*(sabi=B1791),0),0)),0))</f>
        <v>0</v>
      </c>
    </row>
    <row r="1803" spans="1:9" ht="14.1" customHeight="1" thickTop="1" thickBot="1" x14ac:dyDescent="0.35">
      <c r="A1803" s="712">
        <v>151</v>
      </c>
      <c r="B1803" s="713" t="str">
        <f>INDEX(instructor,A1803)</f>
        <v>LUISA FERNANDA ÁLVAREZ MUÑOZ</v>
      </c>
      <c r="C1803" s="714" t="str">
        <f>INDEX(area,A1803)</f>
        <v>AMBIENTAL - GESTIÓN AMBIENTAL, SECTORIAL Y URBANA</v>
      </c>
      <c r="D1803" s="72" t="str">
        <f ca="1">IF(COUNTIFS(instructor,B1803,diad,$D$2,desa,1,hord,"08:00 - 12:00")&gt;0,INDEX(hord,MATCH(1,INDEX((instructor=B1803)*(instructor=B1803),0),0)),IFERROR(INDEX(hora,MATCH(1,INDEX((bloq=1)*(luni=B1803),0),0)),0))</f>
        <v>8:00 - 12:00</v>
      </c>
      <c r="E1803" s="72" t="str">
        <f>IF(COUNTIFS(instructor,B1803,diad,$E$2,desa,1,hord,"08:00 - 12:00")&gt;0,INDEX(hord,MATCH(1,INDEX((instructor=B1803)*(instructor=B1803),0),0)),IFERROR(INDEX(hora,MATCH(1,INDEX((bloq=1)*(mari=B1803),0),0)),0))</f>
        <v>08:00 - 12:00</v>
      </c>
      <c r="F1803" s="72" t="str">
        <f ca="1">IF(COUNTIFS(instructor,B1803,diad,$F$2,desa,1,hord,"08:00 - 12:00")&gt;0,INDEX(hord,MATCH(1,INDEX((instructor=B1803)*(instructor=B1803),0),0)),IFERROR(INDEX(hora,MATCH(1,INDEX((bloq=1)*(miei=B1803),0),0)),0))</f>
        <v>8:00 - 12:00</v>
      </c>
      <c r="G1803" s="72">
        <f ca="1">IF(COUNTIFS(instructor,B1803,diad,$G$2,desa,1,hord,"08:00 - 12:00")&gt;0,INDEX(hord,MATCH(1,INDEX((instructor=B1803)*(instructor=B1803),0),0)),IFERROR(INDEX(hora,MATCH(1,INDEX((bloq=1)*(juei=B1803),0),0)),0))</f>
        <v>0</v>
      </c>
      <c r="H1803" s="72" t="str">
        <f ca="1">IF(COUNTIFS(instructor,B1803,diad,$H$2,desa,1,hord,"08:00 - 12:00")&gt;0,INDEX(hord,MATCH(1,INDEX((instructor=B1803)*(instructor=B1803),0),0)),IFERROR(INDEX(hora,MATCH(1,INDEX((bloq=1)*(viei=B1803),0),0)),0))</f>
        <v>8:00 - 12:00</v>
      </c>
      <c r="I1803" s="73">
        <f ca="1">IF(COUNTIFS(instructor,B1803,diad,$I$2,desa,1,hord,"08:00 - 12:00")&gt;0,INDEX(hord,MATCH(1,INDEX((instructor=B1803)*(instructor=B1803),0),0)),IFERROR(INDEX(hora,MATCH(1,INDEX((bloq=1)*(sabi=B1803),0),0)),0))</f>
        <v>0</v>
      </c>
    </row>
    <row r="1804" spans="1:9" ht="30.6" customHeight="1" thickTop="1" thickBot="1" x14ac:dyDescent="0.35">
      <c r="A1804" s="712"/>
      <c r="B1804" s="713"/>
      <c r="C1804" s="714"/>
      <c r="D1804" s="568" t="str">
        <f ca="1">IF(COUNTIFS(instructor,B1803,diad,$D$2,desa,1,hord,"08:00 - 12:00")&gt;0,"-",IFERROR(INDEX(ficha,MATCH(1,INDEX((bloq=1)*(luni=B1803),0),0)),0))</f>
        <v>3413150   GESTION COMUNITARIA DEL RIESGO DE DESASTRES ( TECNICO)  YUMBO</v>
      </c>
      <c r="E1804" s="68" t="str">
        <f>IF(COUNTIFS(instructor,B1803,diad,$E$2,desa,1,hord,"08:00 - 12:00")&gt;0,"-",IFERROR(INDEX(ficha,MATCH(1,INDEX((bloq=1)*(mari=B1803),0),0)),0))</f>
        <v>-</v>
      </c>
      <c r="F1804" s="68" t="str">
        <f ca="1">IF(COUNTIFS(instructor,B1803,diad,$F$2,desa,1,hord,"08:00 - 12:00")&gt;0,"-",IFERROR(INDEX(ficha,MATCH(1,INDEX((bloq=1)*(miei=B1803),0),0)),0))</f>
        <v>3185979 COORDINACION DE PROCESOS LOGISTICOS (TECNÓLOGO VIRTUAL)</v>
      </c>
      <c r="G1804" s="68">
        <f ca="1">IF(COUNTIFS(instructor,B1803,diad,$G$2,desa,1,hord,"08:00 - 12:00")&gt;0,"-",IFERROR(INDEX(ficha,MATCH(1,INDEX((bloq=1)*(juei=B1803),0),0)),0))</f>
        <v>0</v>
      </c>
      <c r="H1804" s="68" t="str">
        <f ca="1">IF(COUNTIFS(instructor,B1803,diad,$H$2,desa,1,hord,"08:00 - 12:00")&gt;0,"-",IFERROR(INDEX(ficha,MATCH(1,INDEX((bloq=1)*(viei=B1803),0),0)),0))</f>
        <v>3243103 GESTION COMUNITARIA DEL RIESGO DE DESASTRES ( TECNICO)</v>
      </c>
      <c r="I1804" s="69">
        <f ca="1">IF(COUNTIFS(instructor,B1803,diad,$I$2,desa,1,hord,"08:00 - 12:00")&gt;0,"-",IFERROR(INDEX(ficha,MATCH(1,INDEX((bloq=1)*(sabi=B1803),0),0)),0))</f>
        <v>0</v>
      </c>
    </row>
    <row r="1805" spans="1:9" s="81" customFormat="1" ht="171.75" customHeight="1" thickTop="1" thickBot="1" x14ac:dyDescent="0.35">
      <c r="A1805" s="712"/>
      <c r="B1805" s="713"/>
      <c r="C1805" s="714"/>
      <c r="D1805" s="569" t="str">
        <f ca="1">IF(COUNTIFS(instructor,B1803,diad,$D$2,desa,1,hord,"08:00 - 12:00")&gt;0,"DESARROLLO CURRICULAR",IFERROR(INDEX(lunc,MATCH(1,INDEX((bloq=1)*(luni=B1803),0),0)),0))</f>
        <v>COORDINAR CAMPAÑA AMBIENTAL SEGÚN ESTRATEGIAS DE PROMOTORÍA Y NORMATIVA. Ejecutar actividades de capacitación, promoción y concienciación en gestión del riesgo de
desastres según programa de sensibilización / LUISA FERNANDA
A4. Apoyar la evaluación de la  propuesta de estrategias  de  prevención, mitigación y control de emergencias y desastres aplicando la normatividad vigente  e instrumentos de la planificación de gestión del riesgo, para la resolución de problemas reales en el sector productivo.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E1805" s="112" t="str">
        <f>IF(COUNTIFS(instructor,B1803,diad,$E$2,desa,1,hord,"08:00 - 12:00")&gt;0,"DESARROLLO CURRICULAR",IFERROR(INDEX(marc,MATCH(1,INDEX((bloq=1)*(mari=B1803),0),0)),0))</f>
        <v>DESARROLLO CURRICULAR</v>
      </c>
      <c r="F1805" s="112" t="str">
        <f ca="1">IF(COUNTIFS(instructor,B1803,diad,$F$2,desa,1,hord,"08:00 - 12:00")&gt;0,"DESARROLLO CURRICULAR",IFERROR(INDEX(miec,MATCH(1,INDEX((bloq=1)*(miei=B1803),0),0)),0))</f>
        <v>08:00-11:00
220601501 - 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AP5 - Integrar el ciclo de almacenamiento con el sistema de distribución.</v>
      </c>
      <c r="G1805" s="112">
        <f ca="1">IF(COUNTIFS(instructor,B1803,diad,$G$2,desa,1,hord,"08:00 - 12:00")&gt;0,"DESARROLLO CURRICULAR",IFERROR(INDEX(juec,MATCH(1,INDEX((bloq=1)*(juei=B1803),0),0)),0))</f>
        <v>0</v>
      </c>
      <c r="H1805" s="112" t="str">
        <f ca="1">IF(COUNTIFS(instructor,B1803,diad,$H$2,desa,1,hord,"08:00 - 12:00")&gt;0,"DESARROLLO CURRICULAR",IFERROR(INDEX(viec,MATCH(1,INDEX((bloq=1)*(viei=B1803),0),0)),0))</f>
        <v>RESULTADOS DE APRENDIZAJE ETAPA PRACTICA 08:00- 12:00 
562836 - APLICAR EN LA RESOLUCIÓN DE PROBLEMAS REALES DEL SECTOR PRODUCTIVO, LOS CONOCIMIENTOS, HABILIDADES Y DESTREZAS PERTINENTES A LAS COMPETENCIAS DEL PROGRAMA DE FORMACIÓN ASUMIENDO ESTRATEGIAS Y METODOLOGÍAS DE AUTOGESTIÓN.</v>
      </c>
      <c r="I1805" s="126">
        <f ca="1">IF(COUNTIFS(instructor,B1803,diad,$I$2,desa,1,hord,"08:00 - 12:00")&gt;0,"DESARROLLO CURRICULAR",IFERROR(INDEX(sabc,MATCH(1,INDEX((bloq=1)*(sabi=B1803),0),0)),0))</f>
        <v>0</v>
      </c>
    </row>
    <row r="1806" spans="1:9" ht="26.1" customHeight="1" thickTop="1" thickBot="1" x14ac:dyDescent="0.35">
      <c r="A1806" s="712"/>
      <c r="B1806" s="713"/>
      <c r="C1806" s="714"/>
      <c r="D1806" s="570" t="str">
        <f ca="1">IF(COUNTIFS(instructor,B1803,diad,$D$2,desa,1,hord,"08:00 - 12:00")&gt;0,"-",IFERROR(INDEX(luna,MATCH(1,INDEX((bloq=1)*(luni=B1803),0),0)),0))</f>
        <v>YUMBO - SENA AULA CELSIA 3 - CALLE 16N 2N-20 - VÍA PANORAMA</v>
      </c>
      <c r="E1806" s="74" t="str">
        <f>IF(COUNTIFS(instructor,B1803,diad,$E$2,desa,1,hord,"08:00 - 12:00")&gt;0,"-",IFERROR(INDEX(mara,MATCH(1,INDEX((bloq=1)*(mari=B1803),0),0)),0))</f>
        <v>-</v>
      </c>
      <c r="F1806" s="74" t="str">
        <f ca="1">IF(COUNTIFS(instructor,B1803,diad,$F$2,desa,1,hord,"08:00 - 12:00")&gt;0,"-",IFERROR(INDEX(miea,MATCH(1,INDEX((bloq=1)*(miei=B1803),0),0)),0))</f>
        <v>Google Meet / MS Teams / Zoom</v>
      </c>
      <c r="G1806" s="74">
        <f ca="1">IF(COUNTIFS(instructor,B1803,diad,$G$2,desa,1,hord,"08:00 - 12:00")&gt;0,"-",IFERROR(INDEX(juea,MATCH(1,INDEX((bloq=1)*(juei=B1803),0),0)),0))</f>
        <v>0</v>
      </c>
      <c r="H1806" s="74">
        <f ca="1">IF(COUNTIFS(instructor,B1803,diad,$H$2,desa,1,hord,"08:00 - 12:00")&gt;0,"-",IFERROR(INDEX(viea,MATCH(1,INDEX((bloq=1)*(viei=B1803),0),0)),0))</f>
        <v>0</v>
      </c>
      <c r="I1806" s="75">
        <f ca="1">IF(COUNTIFS(instructor,B1803,diad,$I$2,desa,1,hord,"08:00 - 12:00")&gt;0,"-",IFERROR(INDEX(saba,MATCH(1,INDEX((bloq=1)*(sabi=B1803),0),0)),0))</f>
        <v>0</v>
      </c>
    </row>
    <row r="1807" spans="1:9" ht="14.1" customHeight="1" thickTop="1" thickBot="1" x14ac:dyDescent="0.35">
      <c r="A1807" s="712"/>
      <c r="B1807" s="713"/>
      <c r="C1807" s="714"/>
      <c r="D1807" s="76" t="str">
        <f ca="1">IF(COUNTIFS(instructor,B1803,diad,$D$2,desa,1,hord,"14:00 - 18:00")&gt;0,INDEX(hord,MATCH(1,INDEX((instructor=B1803)*(instructor=B1803),0),0)),IFERROR(INDEX(hora,MATCH(1,INDEX((bloq=2)*(luni=B1803),0),0)),0))</f>
        <v>13:00 - 17:00</v>
      </c>
      <c r="E1807" s="76" t="str">
        <f ca="1">IF(COUNTIFS(instructor,B1803,diad,$E$2,desa,1,hord,"14:00 - 18:00")&gt;0,INDEX(hord,MATCH(1,INDEX((instructor=B1803)*(instructor=B1803),0),0)),IFERROR(INDEX(hora,MATCH(1,INDEX((bloq=2)*(mari=B1803),0),0)),0))</f>
        <v>13:00 - 17:00</v>
      </c>
      <c r="F1807" s="76" t="str">
        <f ca="1">IF(COUNTIFS(instructor,B1803,diad,$F$2,desa,1,hord,"14:00 - 18:00")&gt;0,INDEX(hord,MATCH(1,INDEX((instructor=B1803)*(instructor=B1803),0),0)),IFERROR(INDEX(hora,MATCH(1,INDEX((bloq=2)*(miei=B1803),0),0)),0))</f>
        <v>14:00 - 18:00</v>
      </c>
      <c r="G1807" s="76" t="str">
        <f ca="1">IF(COUNTIFS(instructor,B1803,diad,$G$2,desa,1,hord,"14:00 - 18:00")&gt;0,INDEX(hord,MATCH(1,INDEX((instructor=B1803)*(instructor=B1803),0),0)),IFERROR(INDEX(hora,MATCH(1,INDEX((bloq=2)*(juei=B1803),0),0)),0))</f>
        <v>14:00 - 18:00</v>
      </c>
      <c r="H1807" s="76" t="str">
        <f ca="1">IF(COUNTIFS(instructor,B1803,diad,$H$2,desa,1,hord,"14:00 - 18:00")&gt;0,INDEX(hord,MATCH(1,INDEX((instructor=B1803)*(instructor=B1803),0),0)),IFERROR(INDEX(hora,MATCH(1,INDEX((bloq=2)*(viei=B1803),0),0)),0))</f>
        <v>15:00 - 18:00</v>
      </c>
      <c r="I1807" s="77">
        <f ca="1">IF(COUNTIFS(instructor,B1803,diad,$I$2,desa,1,hord,"14:00 - 18:00")&gt;0,INDEX(hord,MATCH(1,INDEX((instructor=B1803)*(instructor=B1803),0),0)),IFERROR(INDEX(hora,MATCH(1,INDEX((bloq=2)*(sabi=B1803),0),0)),0))</f>
        <v>0</v>
      </c>
    </row>
    <row r="1808" spans="1:9" ht="35.85" customHeight="1" thickTop="1" thickBot="1" x14ac:dyDescent="0.35">
      <c r="A1808" s="712"/>
      <c r="B1808" s="713"/>
      <c r="C1808" s="714"/>
      <c r="D1808" s="568" t="str">
        <f ca="1">IF(COUNTIFS(instructor,B1803,diad,$D$2,desa,1,hord,"14:00 - 18:00")&gt;0,"-",IFERROR(INDEX(ficha,MATCH(1,INDEX((bloq=2)*(luni=B1803),0),0)),0))</f>
        <v>3413150   GESTION COMUNITARIA DEL RIESGO DE DESASTRES ( TECNICO)  YUMBO</v>
      </c>
      <c r="E1808" s="68" t="str">
        <f ca="1">IF(COUNTIFS(instructor,B1803,diad,$E$2,desa,1,hord,"14:00 - 18:00")&gt;0,"-",IFERROR(INDEX(ficha,MATCH(1,INDEX((bloq=2)*(mari=B1803),0),0)),0))</f>
        <v>3070487 DESARROLLO PUBLICITARIO (TECNÓLOGO VIRTUAL)</v>
      </c>
      <c r="F1808" s="68" t="str">
        <f ca="1">IF(COUNTIFS(instructor,B1803,diad,$F$2,desa,1,hord,"14:00 - 18:00")&gt;0,"-",IFERROR(INDEX(ficha,MATCH(1,INDEX((bloq=2)*(miei=B1803),0),0)),0))</f>
        <v>APOYO FICHAS GESTION DEL RIESGO</v>
      </c>
      <c r="G1808" s="68" t="str">
        <f ca="1">IF(COUNTIFS(instructor,B1803,diad,$G$2,desa,1,hord,"14:00 - 18:00")&gt;0,"-",IFERROR(INDEX(ficha,MATCH(1,INDEX((bloq=2)*(juei=B1803),0),0)),0))</f>
        <v>APOYO FICHAS GESTION DEL RIESGO</v>
      </c>
      <c r="H1808" s="68" t="str">
        <f ca="1">IF(COUNTIFS(instructor,B1803,diad,$H$2,desa,1,hord,"14:00 - 18:00")&gt;0,"-",IFERROR(INDEX(ficha,MATCH(1,INDEX((bloq=2)*(viei=B1803),0),0)),0))</f>
        <v>3174038  PREVENCION Y CONTROL AMBIENTAL ( TECNOLOGO)</v>
      </c>
      <c r="I1808" s="69">
        <f ca="1">IF(COUNTIFS(instructor,B1803,diad,$I$2,desa,1,hord,"14:00 - 18:00")&gt;0,"-",IFERROR(INDEX(ficha,MATCH(1,INDEX((bloq=2)*(sabi=B1803),0),0)),0))</f>
        <v>0</v>
      </c>
    </row>
    <row r="1809" spans="1:9" ht="126" customHeight="1" thickTop="1" thickBot="1" x14ac:dyDescent="0.35">
      <c r="A1809" s="712"/>
      <c r="B1809" s="713"/>
      <c r="C1809" s="714"/>
      <c r="D1809" s="571" t="str">
        <f ca="1">IF(COUNTIFS(instructor,B1803,diad,$D$2,desa,1,hord,"14:00 - 18:00")&gt;0,"DESARROLLO CURRICULAR",IFERROR(INDEX(lunc,MATCH(1,INDEX((bloq=2)*(luni=B1803),0),0)),0))</f>
        <v>COORDINAR CAMPAÑA AMBIENTAL SEGÚN ESTRATEGIAS DE PROMOTORÍA Y NORMATIVA. Ejecutar actividades de capacitación, promoción y concienciación en gestión del riesgo de
desastres según programa de sensibilización / LUISA FERNANDA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E1809" s="70" t="str">
        <f ca="1">IF(COUNTIFS(instructor,B1803,diad,$E$2,desa,1,hord,"14:00 - 18:00")&gt;0,"DESARROLLO CURRICULAR",IFERROR(INDEX(marc,MATCH(1,INDEX((bloq=2)*(mari=B1803),0),0)),0))</f>
        <v>13:00-16:00
220201501 - Aplicación de conocimientos de las ciencias naturales de acuerdo con situaciones del contexto productivo y social.	220201501-01 - Establecer interrelaciones entre los niveles de organización biológica acorde con el  entorno productivo y social. 
	220201501-02 - Interpretar las interrelaciones entre los niveles de organización biológica según el entorno  productivo y social. 
	220201501-03 - Argumentar sobre situaciones problemáticas del entorno  susceptibles de mejoramiento mediante la aplicación de principios y conceptos de biología
		220201501-04 - Proponer alternativas de mejoramiento a situaciones identificadas en el  entorno productivo y social, acorde con principios y conceptos de la biología.
AP4 Verificar la efectividad del plan de comunicación publicitaria de la organización.</v>
      </c>
      <c r="F1809" s="70" t="str">
        <f ca="1">IF(COUNTIFS(instructor,B1803,diad,$F$2,desa,1,hord,"14:00 - 18:00")&gt;0,"DESARROLLO CURRICULAR",IFERROR(INDEX(miec,MATCH(1,INDEX((bloq=2)*(miei=B1803),0),0)),0))</f>
        <v xml:space="preserve">FICHA 3113150 TECNICO GESTION DEL RIESGO Aplicar prácticas de protección ambiental, seguridad y salud en el trabajo de acuerdo con las políticas organizacionales y la normatividad vigente./ LUISA FERNANDA ALVAREZ
A3. Apoyar la elaboración de la propuesta de estrategias  que contemplen  prácticas  de  prevención, mitigación y control de emergencias y desastres, aplicando la normatividad vigente en SST y ambiental. </v>
      </c>
      <c r="G1809" s="70" t="str">
        <f ca="1">IF(COUNTIFS(instructor,B1803,diad,$G$2,desa,1,hord,"14:00 - 18:00")&gt;0,"DESARROLLO CURRICULAR",IFERROR(INDEX(juec,MATCH(1,INDEX((bloq=2)*(juei=B1803),0),0)),0))</f>
        <v>FICHA 3413158 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de desastres de acuerdo con el diagnóstico comunitario</v>
      </c>
      <c r="H1809" s="70" t="str">
        <f ca="1">IF(COUNTIFS(instructor,B1803,diad,$H$2,desa,1,hord,"14:00 - 18:00")&gt;0,"DESARROLLO CURRICULAR",IFERROR(INDEX(viec,MATCH(1,INDEX((bloq=2)*(viei=B1803),0),0)),0))</f>
        <v>Evaluar el cumplimiento ambiental de acuerdo con la normativa.  R2. • Valorar impactos y riesgos ambientales de acuerdo con normativa</v>
      </c>
      <c r="I1809" s="71">
        <f ca="1">IF(COUNTIFS(instructor,B1803,diad,$I$2,desa,1,hord,"14:00 - 18:00")&gt;0,"DESARROLLO CURRICULAR",IFERROR(INDEX(sabc,MATCH(1,INDEX((bloq=2)*(sabi=B1803),0),0)),0))</f>
        <v>0</v>
      </c>
    </row>
    <row r="1810" spans="1:9" ht="30.6" customHeight="1" thickTop="1" thickBot="1" x14ac:dyDescent="0.35">
      <c r="A1810" s="712"/>
      <c r="B1810" s="713"/>
      <c r="C1810" s="714"/>
      <c r="D1810" s="74" t="str">
        <f ca="1">IF(COUNTIFS(instructor,B1803,diad,$D$2,desa,1,hord,"14:00 - 18:00")&gt;0,"-",IFERROR(INDEX(luna,MATCH(1,INDEX((bloq=2)*(luni=B1803),0),0)),0))</f>
        <v>YUMBO - SENA AULA CELSIA 3 - CALLE 16N 2N-20 - VÍA PANORAMA</v>
      </c>
      <c r="E1810" s="74" t="str">
        <f ca="1">IF(COUNTIFS(instructor,B1803,diad,$E$2,desa,1,hord,"14:00 - 18:00")&gt;0,"-",IFERROR(INDEX(mara,MATCH(1,INDEX((bloq=2)*(mari=B1803),0),0)),0))</f>
        <v>Google Meet / MS Teams / Zoom</v>
      </c>
      <c r="F1810" s="74" t="str">
        <f ca="1">IF(COUNTIFS(instructor,B1803,diad,$F$2,desa,1,hord,"14:00 - 18:00")&gt;0,"-",IFERROR(INDEX(miea,MATCH(1,INDEX((bloq=2)*(miei=B1803),0),0)),0))</f>
        <v>YUMBO - SENA AULA CELSIA 3 - CALLE 16N 2N-20 - VÍA PANORAMA</v>
      </c>
      <c r="G1810" s="74">
        <f ca="1">IF(COUNTIFS(instructor,B1803,diad,$G$2,desa,1,hord,"14:00 - 18:00")&gt;0,"-",IFERROR(INDEX(juea,MATCH(1,INDEX((bloq=2)*(juei=B1803),0),0)),0))</f>
        <v>0</v>
      </c>
      <c r="H1810" s="74" t="str">
        <f ca="1">IF(COUNTIFS(instructor,B1803,diad,$H$2,desa,1,hord,"14:00 - 18:00")&gt;0,"-",IFERROR(INDEX(viea,MATCH(1,INDEX((bloq=2)*(viei=B1803),0),0)),0))</f>
        <v>SEDE ANDRÉS SANÍN - AULA 112 - (CALLE 75 No. 19-52)</v>
      </c>
      <c r="I1810" s="75">
        <f ca="1">IF(COUNTIFS(instructor,B1803,diad,$I$2,desa,1,hord,"14:00 - 18:00")&gt;0,"-",IFERROR(INDEX(saba,MATCH(1,INDEX((bloq=2)*(sabi=B1803),0),0)),0))</f>
        <v>0</v>
      </c>
    </row>
    <row r="1811" spans="1:9" ht="14.1" customHeight="1" thickTop="1" thickBot="1" x14ac:dyDescent="0.35">
      <c r="A1811" s="712"/>
      <c r="B1811" s="713"/>
      <c r="C1811" s="714"/>
      <c r="D1811" s="76">
        <f ca="1">IF(COUNTIFS(instructor,B1803,diad,$D$2,desa,1,hord,"18:00 - 22:00")&gt;0,INDEX(hord,MATCH(1,INDEX((instructor=B1803)*(instructor=B1803),0),0)),IFERROR(INDEX(hora,MATCH(1,INDEX((bloq=3)*(luni=B1803),0),0)),0))</f>
        <v>0</v>
      </c>
      <c r="E1811" s="76">
        <f ca="1">IF(COUNTIFS(instructor,B1803,diad,$E$2,desa,1,hord,"18:00 - 22:00")&gt;0,INDEX(hord,MATCH(1,INDEX((instructor=B1803)*(instructor=B1803),0),0)),IFERROR(INDEX(hora,MATCH(1,INDEX((bloq=3)*(mari=B1803),0),0)),0))</f>
        <v>0</v>
      </c>
      <c r="F1811" s="76">
        <f ca="1">IF(COUNTIFS(instructor,B1803,diad,$F$2,desa,1,hord,"18:00 - 22:00")&gt;0,INDEX(hord,MATCH(1,INDEX((instructor=B1803)*(instructor=B1803),0),0)),IFERROR(INDEX(hora,MATCH(1,INDEX((bloq=3)*(miei=B1803),0),0)),0))</f>
        <v>0</v>
      </c>
      <c r="G1811" s="76" t="str">
        <f ca="1">IF(COUNTIFS(instructor,B1803,diad,$G$2,desa,1,hord,"18:00 - 22:00")&gt;0,INDEX(hord,MATCH(1,INDEX((instructor=B1803)*(instructor=B1803),0),0)),IFERROR(INDEX(hora,MATCH(1,INDEX((bloq=3)*(juei=B1803),0),0)),0))</f>
        <v>18:00 - 21:00</v>
      </c>
      <c r="H1811" s="76" t="str">
        <f ca="1">IF(COUNTIFS(instructor,B1803,diad,$H$2,desa,1,hord,"18:00 - 22:00")&gt;0,INDEX(hord,MATCH(1,INDEX((instructor=B1803)*(instructor=B1803),0),0)),IFERROR(INDEX(hora,MATCH(1,INDEX((bloq=3)*(viei=B1803),0),0)),0))</f>
        <v>17:00 - 21:00</v>
      </c>
      <c r="I1811" s="77">
        <f ca="1">IF(COUNTIFS(instructor,B1803,diad,$I$2,desa,1,hord,"18:00 - 22:00")&gt;0,INDEX(hord,MATCH(1,INDEX((instructor=B1803)*(instructor=B1803),0),0)),IFERROR(INDEX(hora,MATCH(1,INDEX((bloq=3)*(sabi=B1803),0),0)),0))</f>
        <v>0</v>
      </c>
    </row>
    <row r="1812" spans="1:9" ht="28.35" customHeight="1" thickTop="1" thickBot="1" x14ac:dyDescent="0.35">
      <c r="A1812" s="712"/>
      <c r="B1812" s="713"/>
      <c r="C1812" s="714"/>
      <c r="D1812" s="68">
        <f ca="1">IF(COUNTIFS(instructor,B1803,diad,$D$2,desa,1,hord,"18:00 - 22:00")&gt;0,"-",IFERROR(INDEX(ficha,MATCH(1,INDEX((bloq=3)*(luni=B1803),0),0)),0))</f>
        <v>0</v>
      </c>
      <c r="E1812" s="68">
        <f ca="1">IF(COUNTIFS(instructor,B1803,diad,$E$2,desa,1,hord,"18:00 - 22:00")&gt;0,"-",IFERROR(INDEX(ficha,MATCH(1,INDEX((bloq=3)*(mari=B1803),0),0)),0))</f>
        <v>0</v>
      </c>
      <c r="F1812" s="68">
        <f ca="1">IF(COUNTIFS(instructor,B1803,diad,$F$2,desa,1,hord,"18:00 - 22:00")&gt;0,"-",IFERROR(INDEX(ficha,MATCH(1,INDEX((bloq=3)*(miei=B1803),0),0)),0))</f>
        <v>0</v>
      </c>
      <c r="G1812" s="68" t="str">
        <f ca="1">IF(COUNTIFS(instructor,B1803,diad,$G$2,desa,1,hord,"18:00 - 22:00")&gt;0,"-",IFERROR(INDEX(ficha,MATCH(1,INDEX((bloq=3)*(juei=B1803),0),0)),0))</f>
        <v>APOYO FICHAS GESTION DEL RIESGO</v>
      </c>
      <c r="H1812" s="68" t="str">
        <f ca="1">IF(COUNTIFS(instructor,B1803,diad,$H$2,desa,1,hord,"18:00 - 22:00")&gt;0,"-",IFERROR(INDEX(ficha,MATCH(1,INDEX((bloq=3)*(viei=B1803),0),0)),0))</f>
        <v>3118436 DESARROLLO PUBLICITARIO (TECNÓLOGO VIRTUAL)</v>
      </c>
      <c r="I1812" s="69">
        <f ca="1">IF(COUNTIFS(instructor,B1803,diad,$I$2,desa,1,hord,"18:00 - 22:00")&gt;0,"-",IFERROR(INDEX(ficha,MATCH(1,INDEX((bloq=3)*(sabi=B1803),0),0)),0))</f>
        <v>0</v>
      </c>
    </row>
    <row r="1813" spans="1:9" s="81" customFormat="1" ht="107.1" customHeight="1" thickTop="1" thickBot="1" x14ac:dyDescent="0.35">
      <c r="A1813" s="712"/>
      <c r="B1813" s="713"/>
      <c r="C1813" s="714"/>
      <c r="D1813" s="112">
        <f ca="1">IF(COUNTIFS(instructor,B1803,diad,$D$2,desa,1,hord,"18:00 - 22:00")&gt;0,"DESARROLLO CURRICULAR",IFERROR(INDEX(lunc,MATCH(1,INDEX((bloq=3)*(luni=B1803),0),0)),0))</f>
        <v>0</v>
      </c>
      <c r="E1813" s="569">
        <f ca="1">IF(COUNTIFS(instructor,B1803,diad,$E$2,desa,1,hord,"18:00 - 22:00")&gt;0,"DESARROLLO CURRICULAR",IFERROR(INDEX(marc,MATCH(1,INDEX((bloq=3)*(mari=B1803),0),0)),0))</f>
        <v>0</v>
      </c>
      <c r="F1813" s="112">
        <f ca="1">IF(COUNTIFS(instructor,B1803,diad,$F$2,desa,1,hord,"18:00 - 22:00")&gt;0,"DESARROLLO CURRICULAR",IFERROR(INDEX(miec,MATCH(1,INDEX((bloq=3)*(miei=B1803),0),0)),0))</f>
        <v>0</v>
      </c>
      <c r="G1813" s="112" t="str">
        <f ca="1">IF(COUNTIFS(instructor,B1803,diad,$G$2,desa,1,hord,"18:00 - 22:00")&gt;0,"DESARROLLO CURRICULAR",IFERROR(INDEX(juec,MATCH(1,INDEX((bloq=3)*(juei=B1803),0),0)),0))</f>
        <v>FICHA 3413158 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de desastres de acuerdo con el diagnóstico comunitario</v>
      </c>
      <c r="H1813" s="112" t="str">
        <f ca="1">IF(COUNTIFS(instructor,B1803,diad,$H$2,desa,1,hord,"18:00 - 22:00")&gt;0,"DESARROLLO CURRICULAR",IFERROR(INDEX(viec,MATCH(1,INDEX((bloq=3)*(viei=B1803),0),0)),0))</f>
        <v>220201501 - Aplicación de conocimientos de las ciencias naturales de acuerdo con situaciones del contexto productivo y social.	220201501-01 - Establecer interrelaciones entre los niveles de organización biológica acorde con el  entorno productivo y social. 
	220201501-02 - Interpretar las interrelaciones entre los niveles de organización biológica según el entorno  productivo y social. 
	220201501-03 - Argumentar sobre situaciones problemáticas del entorno  susceptibles de mejoramiento mediante la aplicación de principios y conceptos de biología
		220201501-04 - Proponer alternativas de mejoramiento a situaciones identificadas en el  entorno productivo y social, acorde con principios y conceptos de la biología.
AP4 Verificar la efectividad del plan de comunicación publicitaria de la organización.</v>
      </c>
      <c r="I1813" s="126">
        <f ca="1">IF(COUNTIFS(instructor,B1803,diad,$I$2,desa,1,hord,"18:00 - 22:00")&gt;0,"DESARROLLO CURRICULAR",IFERROR(INDEX(sabc,MATCH(1,INDEX((bloq=3)*(sabi=B1803),0),0)),0))</f>
        <v>0</v>
      </c>
    </row>
    <row r="1814" spans="1:9" ht="32.85" customHeight="1" thickTop="1" thickBot="1" x14ac:dyDescent="0.35">
      <c r="A1814" s="712"/>
      <c r="B1814" s="713"/>
      <c r="C1814" s="714"/>
      <c r="D1814" s="78">
        <f ca="1">IF(COUNTIFS(instructor,B1803,diad,$D$2,desa,1,hord,"18:00 - 22:00")&gt;0,"-",IFERROR(INDEX(luna,MATCH(1,INDEX((bloq=3)*(luni=B1803),0),0)),0))</f>
        <v>0</v>
      </c>
      <c r="E1814" s="78">
        <f ca="1">IF(COUNTIFS(instructor,B1803,diad,$E$2,desa,1,hord,"18:00 - 22:00")&gt;0,"-",IFERROR(INDEX(mara,MATCH(1,INDEX((bloq=3)*(mari=B1803),0),0)),0))</f>
        <v>0</v>
      </c>
      <c r="F1814" s="78">
        <f ca="1">IF(COUNTIFS(instructor,B1803,diad,$F$2,desa,1,hord,"18:00 - 22:00")&gt;0,"-",IFERROR(INDEX(miea,MATCH(1,INDEX((bloq=3)*(miei=B1803),0),0)),0))</f>
        <v>0</v>
      </c>
      <c r="G1814" s="78">
        <f ca="1">IF(COUNTIFS(instructor,B1803,diad,$G$2,desa,1,hord,"18:00 - 22:00")&gt;0,"-",IFERROR(INDEX(juea,MATCH(1,INDEX((bloq=3)*(juei=B1803),0),0)),0))</f>
        <v>0</v>
      </c>
      <c r="H1814" s="78" t="str">
        <f ca="1">IF(COUNTIFS(instructor,B1803,diad,$H$2,desa,1,hord,"18:00 - 22:00")&gt;0,"-",IFERROR(INDEX(viea,MATCH(1,INDEX((bloq=3)*(viei=B1803),0),0)),0))</f>
        <v>Google Meet / MS Teams / Zoom</v>
      </c>
      <c r="I1814" s="79">
        <f ca="1">IF(COUNTIFS(instructor,B1803,diad,$I$2,desa,1,hord,"18:00 - 22:00")&gt;0,"-",IFERROR(INDEX(saba,MATCH(1,INDEX((bloq=3)*(sabi=B1803),0),0)),0))</f>
        <v>0</v>
      </c>
    </row>
    <row r="1815" spans="1:9" ht="14.1" customHeight="1" thickTop="1" thickBot="1" x14ac:dyDescent="0.35">
      <c r="A1815" s="712">
        <v>152</v>
      </c>
      <c r="B1815" s="713" t="str">
        <f>INDEX(instructor,A1815)</f>
        <v xml:space="preserve">LUISA FERNANDA ZUÑIGA GONZÁLEZ </v>
      </c>
      <c r="C1815" s="713" t="str">
        <f>INDEX(area,A1815)</f>
        <v>INFRAESTRUCTURA - OBRAS CIVILES</v>
      </c>
      <c r="D1815" s="72" t="str">
        <f ca="1">IF(COUNTIFS(instructor,B1815,diad,$D$2,desa,1,hord,"08:00 - 12:00")&gt;0,INDEX(hord,MATCH(1,INDEX((instructor=B1815)*(instructor=B1815),0),0)),IFERROR(INDEX(hora,MATCH(1,INDEX((bloq=1)*(luni=B1815),0),0)),0))</f>
        <v>8:00 - 12:00</v>
      </c>
      <c r="E1815" s="72" t="str">
        <f ca="1">IF(COUNTIFS(instructor,B1815,diad,$E$2,desa,1,hord,"08:00 - 12:00")&gt;0,INDEX(hord,MATCH(1,INDEX((instructor=B1815)*(instructor=B1815),0),0)),IFERROR(INDEX(hora,MATCH(1,INDEX((bloq=1)*(mari=B1815),0),0)),0))</f>
        <v>8:00 - 12:00</v>
      </c>
      <c r="F1815" s="72" t="str">
        <f ca="1">IF(COUNTIFS(instructor,B1815,diad,$F$2,desa,1,hord,"08:00 - 12:00")&gt;0,INDEX(hord,MATCH(1,INDEX((instructor=B1815)*(instructor=B1815),0),0)),IFERROR(INDEX(hora,MATCH(1,INDEX((bloq=1)*(miei=B1815),0),0)),0))</f>
        <v>7:00 - 11:00</v>
      </c>
      <c r="G1815" s="72" t="str">
        <f ca="1">IF(COUNTIFS(instructor,B1815,diad,$G$2,desa,1,hord,"08:00 - 12:00")&gt;0,INDEX(hord,MATCH(1,INDEX((instructor=B1815)*(instructor=B1815),0),0)),IFERROR(INDEX(hora,MATCH(1,INDEX((bloq=1)*(juei=B1815),0),0)),0))</f>
        <v>7:00 - 11:00</v>
      </c>
      <c r="H1815" s="72" t="str">
        <f>IF(COUNTIFS(instructor,B1815,diad,$H$2,desa,1,hord,"08:00 - 12:00")&gt;0,INDEX(hord,MATCH(1,INDEX((instructor=B1815)*(instructor=B1815),0),0)),IFERROR(INDEX(hora,MATCH(1,INDEX((bloq=1)*(viei=B1815),0),0)),0))</f>
        <v>08:00 - 12:00</v>
      </c>
      <c r="I1815" s="73">
        <f ca="1">IF(COUNTIFS(instructor,B1815,diad,$I$2,desa,1,hord,"08:00 - 12:00")&gt;0,INDEX(hord,MATCH(1,INDEX((instructor=B1815)*(instructor=B1815),0),0)),IFERROR(INDEX(hora,MATCH(1,INDEX((bloq=1)*(sabi=B1815),0),0)),0))</f>
        <v>0</v>
      </c>
    </row>
    <row r="1816" spans="1:9" ht="27.75" customHeight="1" thickTop="1" thickBot="1" x14ac:dyDescent="0.35">
      <c r="A1816" s="712"/>
      <c r="B1816" s="713"/>
      <c r="C1816" s="713"/>
      <c r="D1816" s="68" t="str">
        <f ca="1">IF(COUNTIFS(instructor,B1815,diad,$D$2,desa,1,hord,"08:00 - 12:00")&gt;0,"-",IFERROR(INDEX(ficha,MATCH(1,INDEX((bloq=1)*(luni=B1815),0),0)),0))</f>
        <v>3108903 - CONSTRUCCION DE VIAS. (TÉCNICO) - PALMIRA</v>
      </c>
      <c r="E1816" s="68" t="str">
        <f ca="1">IF(COUNTIFS(instructor,B1815,diad,$E$2,desa,1,hord,"08:00 - 12:00")&gt;0,"-",IFERROR(INDEX(ficha,MATCH(1,INDEX((bloq=1)*(mari=B1815),0),0)),0))</f>
        <v>DINAMIZADOR DE AREA</v>
      </c>
      <c r="F1816" s="68" t="str">
        <f ca="1">IF(COUNTIFS(instructor,B1815,diad,$F$2,desa,1,hord,"08:00 - 12:00")&gt;0,"-",IFERROR(INDEX(ficha,MATCH(1,INDEX((bloq=1)*(miei=B1815),0),0)),0))</f>
        <v>NUEVA S -SUPERVISION DE OBRAS DE INFRAESTRUCTURA VIAL. (TÉCNOLOGO) - CALI</v>
      </c>
      <c r="G1816" s="68" t="str">
        <f ca="1">IF(COUNTIFS(instructor,B1815,diad,$G$2,desa,1,hord,"08:00 - 12:00")&gt;0,"-",IFERROR(INDEX(ficha,MATCH(1,INDEX((bloq=1)*(juei=B1815),0),0)),0))</f>
        <v>NUEVA S -SUPERVISION DE OBRAS DE INFRAESTRUCTURA VIAL. (TÉCNOLOGO) - CALI</v>
      </c>
      <c r="H1816" s="68" t="str">
        <f>IF(COUNTIFS(instructor,B1815,diad,$H$2,desa,1,hord,"08:00 - 12:00")&gt;0,"-",IFERROR(INDEX(ficha,MATCH(1,INDEX((bloq=1)*(viei=B1815),0),0)),0))</f>
        <v>-</v>
      </c>
      <c r="I1816" s="69">
        <f ca="1">IF(COUNTIFS(instructor,B1815,diad,$I$2,desa,1,hord,"08:00 - 12:00")&gt;0,"-",IFERROR(INDEX(ficha,MATCH(1,INDEX((bloq=1)*(sabi=B1815),0),0)),0))</f>
        <v>0</v>
      </c>
    </row>
    <row r="1817" spans="1:9" ht="60" customHeight="1" thickTop="1" thickBot="1" x14ac:dyDescent="0.35">
      <c r="A1817" s="712"/>
      <c r="B1817" s="713"/>
      <c r="C1817" s="713"/>
      <c r="D1817" s="70" t="str">
        <f ca="1">IF(COUNTIFS(instructor,B1815,diad,$D$2,desa,1,hord,"08:00 - 12:00")&gt;0,"DESARROLLO CURRICULAR",IFERROR(INDEX(lunc,MATCH(1,INDEX((bloq=1)*(luni=B1815),0),0)),0))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817" s="70" t="str">
        <f ca="1">IF(COUNTIFS(instructor,B1815,diad,$E$2,desa,1,hord,"08:00 - 12:00")&gt;0,"DESARROLLO CURRICULAR",IFERROR(INDEX(marc,MATCH(1,INDEX((bloq=1)*(mari=B1815),0),0)),0))</f>
        <v>DINAMIZADOR OBRAS CIVILES</v>
      </c>
      <c r="F1817" s="70" t="str">
        <f ca="1">IF(COUNTIFS(instructor,B1815,diad,$F$2,desa,1,hord,"08:00 - 12:00")&gt;0,"DESARROLLO CURRICULAR",IFERROR(INDEX(miec,MATCH(1,INDEX((bloq=1)*(miei=B1815),0),0)),0))</f>
        <v>280301226- Coordinación de la construcción de pavimentos
RAP-1 Identificar los tipos de pavimento vial de acuerdo con el material de la estructura que lo conforma.</v>
      </c>
      <c r="G1817" s="70" t="str">
        <f ca="1">IF(COUNTIFS(instructor,B1815,diad,$G$2,desa,1,hord,"08:00 - 12:00")&gt;0,"DESARROLLO CURRICULAR",IFERROR(INDEX(juec,MATCH(1,INDEX((bloq=1)*(juei=B1815),0),0)),0))</f>
        <v>280301203- Verificación construcción de preliminares de obra 
RAP- Identificar trámites y normatividad acorde al proyecto constructivo y lugar de realización de la obra.</v>
      </c>
      <c r="H1817" s="70" t="str">
        <f>IF(COUNTIFS(instructor,B1815,diad,$H$2,desa,1,hord,"08:00 - 12:00")&gt;0,"DESARROLLO CURRICULAR",IFERROR(INDEX(viec,MATCH(1,INDEX((bloq=1)*(viei=B1815),0),0)),0))</f>
        <v>DESARROLLO CURRICULAR</v>
      </c>
      <c r="I1817" s="71">
        <f ca="1">IF(COUNTIFS(instructor,B1815,diad,$I$2,desa,1,hord,"08:00 - 12:00")&gt;0,"DESARROLLO CURRICULAR",IFERROR(INDEX(sabc,MATCH(1,INDEX((bloq=1)*(sabi=B1815),0),0)),0))</f>
        <v>0</v>
      </c>
    </row>
    <row r="1818" spans="1:9" ht="14.1" customHeight="1" thickTop="1" thickBot="1" x14ac:dyDescent="0.35">
      <c r="A1818" s="712"/>
      <c r="B1818" s="713"/>
      <c r="C1818" s="713"/>
      <c r="D1818" s="74" t="str">
        <f ca="1">IF(COUNTIFS(instructor,B1815,diad,$D$2,desa,1,hord,"08:00 - 12:00")&gt;0,"-",IFERROR(INDEX(luna,MATCH(1,INDEX((bloq=1)*(luni=B1815),0),0)),0))</f>
        <v>EMPRESA</v>
      </c>
      <c r="E1818" s="74">
        <f ca="1">IF(COUNTIFS(instructor,B1815,diad,$E$2,desa,1,hord,"08:00 - 12:00")&gt;0,"-",IFERROR(INDEX(mara,MATCH(1,INDEX((bloq=1)*(mari=B1815),0),0)),0))</f>
        <v>0</v>
      </c>
      <c r="F1818" s="74" t="str">
        <f ca="1">IF(COUNTIFS(instructor,B1815,diad,$F$2,desa,1,hord,"08:00 - 12:00")&gt;0,"-",IFERROR(INDEX(miea,MATCH(1,INDEX((bloq=1)*(miei=B1815),0),0)),0))</f>
        <v>SEDE ANDRÉS SANÍN - AULA 109 - SALA DE SISTEMAS (CALLE 75 No. 19-52)</v>
      </c>
      <c r="G1818" s="74" t="str">
        <f ca="1">IF(COUNTIFS(instructor,B1815,diad,$G$2,desa,1,hord,"08:00 - 12:00")&gt;0,"-",IFERROR(INDEX(juea,MATCH(1,INDEX((bloq=1)*(juei=B1815),0),0)),0))</f>
        <v>SEDE ANDRÉS SANÍN - AULA 106  - SALA DE SISTEMAS (CALLE 75 No. 19-52)</v>
      </c>
      <c r="H1818" s="74" t="str">
        <f>IF(COUNTIFS(instructor,B1815,diad,$H$2,desa,1,hord,"08:00 - 12:00")&gt;0,"-",IFERROR(INDEX(viea,MATCH(1,INDEX((bloq=1)*(viei=B1815),0),0)),0))</f>
        <v>-</v>
      </c>
      <c r="I1818" s="75">
        <f ca="1">IF(COUNTIFS(instructor,B1815,diad,$I$2,desa,1,hord,"08:00 - 12:00")&gt;0,"-",IFERROR(INDEX(saba,MATCH(1,INDEX((bloq=1)*(sabi=B1815),0),0)),0))</f>
        <v>0</v>
      </c>
    </row>
    <row r="1819" spans="1:9" ht="14.1" customHeight="1" thickTop="1" thickBot="1" x14ac:dyDescent="0.35">
      <c r="A1819" s="712"/>
      <c r="B1819" s="713"/>
      <c r="C1819" s="713"/>
      <c r="D1819" s="76" t="str">
        <f ca="1">IF(COUNTIFS(instructor,B1815,diad,$D$2,desa,1,hord,"14:00 - 18:00")&gt;0,INDEX(hord,MATCH(1,INDEX((instructor=B1815)*(instructor=B1815),0),0)),IFERROR(INDEX(hora,MATCH(1,INDEX((bloq=2)*(luni=B1815),0),0)),0))</f>
        <v>14:00 - 18:00</v>
      </c>
      <c r="E1819" s="76" t="str">
        <f ca="1">IF(COUNTIFS(instructor,B1815,diad,$E$2,desa,1,hord,"14:00 - 18:00")&gt;0,INDEX(hord,MATCH(1,INDEX((instructor=B1815)*(instructor=B1815),0),0)),IFERROR(INDEX(hora,MATCH(1,INDEX((bloq=2)*(mari=B1815),0),0)),0))</f>
        <v>14:00 - 18:00</v>
      </c>
      <c r="F1819" s="76" t="str">
        <f ca="1">IF(COUNTIFS(instructor,B1815,diad,$F$2,desa,1,hord,"14:00 - 18:00")&gt;0,INDEX(hord,MATCH(1,INDEX((instructor=B1815)*(instructor=B1815),0),0)),IFERROR(INDEX(hora,MATCH(1,INDEX((bloq=2)*(miei=B1815),0),0)),0))</f>
        <v>12:00 - 15:00</v>
      </c>
      <c r="G1819" s="76">
        <f ca="1">IF(COUNTIFS(instructor,B1815,diad,$G$2,desa,1,hord,"14:00 - 18:00")&gt;0,INDEX(hord,MATCH(1,INDEX((instructor=B1815)*(instructor=B1815),0),0)),IFERROR(INDEX(hora,MATCH(1,INDEX((bloq=2)*(juei=B1815),0),0)),0))</f>
        <v>0</v>
      </c>
      <c r="H1819" s="76" t="str">
        <f ca="1">IF(COUNTIFS(instructor,B1815,diad,$H$2,desa,1,hord,"14:00 - 18:00")&gt;0,INDEX(hord,MATCH(1,INDEX((instructor=B1815)*(instructor=B1815),0),0)),IFERROR(INDEX(hora,MATCH(1,INDEX((bloq=2)*(viei=B1815),0),0)),0))</f>
        <v>14:00 - 18:00</v>
      </c>
      <c r="I1819" s="77">
        <f ca="1">IF(COUNTIFS(instructor,B1815,diad,$I$2,desa,1,hord,"14:00 - 18:00")&gt;0,INDEX(hord,MATCH(1,INDEX((instructor=B1815)*(instructor=B1815),0),0)),IFERROR(INDEX(hora,MATCH(1,INDEX((bloq=2)*(sabi=B1815),0),0)),0))</f>
        <v>0</v>
      </c>
    </row>
    <row r="1820" spans="1:9" ht="30.6" customHeight="1" thickTop="1" thickBot="1" x14ac:dyDescent="0.35">
      <c r="A1820" s="712"/>
      <c r="B1820" s="713"/>
      <c r="C1820" s="713"/>
      <c r="D1820" s="68" t="str">
        <f ca="1">IF(COUNTIFS(instructor,B1815,diad,$D$2,desa,1,hord,"14:00 - 18:00")&gt;0,"-",IFERROR(INDEX(ficha,MATCH(1,INDEX((bloq=2)*(luni=B1815),0),0)),0))</f>
        <v>3108903 - CONSTRUCCION DE VIAS. (TÉCNICO) - PALMIRA</v>
      </c>
      <c r="E1820" s="68" t="str">
        <f ca="1">IF(COUNTIFS(instructor,B1815,diad,$E$2,desa,1,hord,"14:00 - 18:00")&gt;0,"-",IFERROR(INDEX(ficha,MATCH(1,INDEX((bloq=2)*(mari=B1815),0),0)),0))</f>
        <v>3108903 - CONSTRUCCION DE VIAS. (TÉCNICO) - PALMIRA</v>
      </c>
      <c r="F1820" s="68" t="str">
        <f ca="1">IF(COUNTIFS(instructor,B1815,diad,$F$2,desa,1,hord,"14:00 - 18:00")&gt;0,"-",IFERROR(INDEX(ficha,MATCH(1,INDEX((bloq=2)*(miei=B1815),0),0)),0))</f>
        <v>NUEVA S -SUPERVISION DE OBRAS DE INFRAESTRUCTURA VIAL. (TÉCNOLOGO) - CALI</v>
      </c>
      <c r="G1820" s="68">
        <f ca="1">IF(COUNTIFS(instructor,B1815,diad,$G$2,desa,1,hord,"14:00 - 18:00")&gt;0,"-",IFERROR(INDEX(ficha,MATCH(1,INDEX((bloq=2)*(juei=B1815),0),0)),0))</f>
        <v>0</v>
      </c>
      <c r="H1820" s="68" t="str">
        <f ca="1">IF(COUNTIFS(instructor,B1815,diad,$H$2,desa,1,hord,"14:00 - 18:00")&gt;0,"-",IFERROR(INDEX(ficha,MATCH(1,INDEX((bloq=2)*(viei=B1815),0),0)),0))</f>
        <v>3108903 - CONSTRUCCION DE VIAS. (TÉCNICO) - PALMIRA</v>
      </c>
      <c r="I1820" s="69">
        <f ca="1">IF(COUNTIFS(instructor,B1815,diad,$I$2,desa,1,hord,"14:00 - 18:00")&gt;0,"-",IFERROR(INDEX(ficha,MATCH(1,INDEX((bloq=2)*(sabi=B1815),0),0)),0))</f>
        <v>0</v>
      </c>
    </row>
    <row r="1821" spans="1:9" ht="45.75" customHeight="1" thickTop="1" thickBot="1" x14ac:dyDescent="0.35">
      <c r="A1821" s="712"/>
      <c r="B1821" s="713"/>
      <c r="C1821" s="713"/>
      <c r="D1821" s="70" t="str">
        <f ca="1">IF(COUNTIFS(instructor,B1815,diad,$D$2,desa,1,hord,"14:00 - 18:00")&gt;0,"DESARROLLO CURRICULAR",IFERROR(INDEX(lunc,MATCH(1,INDEX((bloq=2)*(luni=B1815),0),0)),0))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821" s="70" t="str">
        <f ca="1">IF(COUNTIFS(instructor,B1815,diad,$E$2,desa,1,hord,"14:00 - 18:00")&gt;0,"DESARROLLO CURRICULAR",IFERROR(INDEX(marc,MATCH(1,INDEX((bloq=2)*(mari=B1815),0),0)),0))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821" s="70" t="str">
        <f ca="1">IF(COUNTIFS(instructor,B1815,diad,$F$2,desa,1,hord,"14:00 - 18:00")&gt;0,"DESARROLLO CURRICULAR",IFERROR(INDEX(miec,MATCH(1,INDEX((bloq=2)*(miei=B1815),0),0)),0))</f>
        <v>280131226- Coordinación de la construcción de pavimentos
RAP-1 Identificar los tipos de pavimento vial de acuerdo con el material de la estructura que lo conforma.</v>
      </c>
      <c r="G1821" s="70">
        <f ca="1">IF(COUNTIFS(instructor,B1815,diad,$G$2,desa,1,hord,"14:00 - 18:00")&gt;0,"DESARROLLO CURRICULAR",IFERROR(INDEX(juec,MATCH(1,INDEX((bloq=2)*(juei=B1815),0),0)),0))</f>
        <v>0</v>
      </c>
      <c r="H1821" s="70" t="str">
        <f ca="1">IF(COUNTIFS(instructor,B1815,diad,$H$2,desa,1,hord,"14:00 - 18:00")&gt;0,"DESARROLLO CURRICULAR",IFERROR(INDEX(viec,MATCH(1,INDEX((bloq=2)*(viei=B1815),0),0)),0))</f>
        <v>13:00 - 18:00 RESULTADOS DE APRENDIZAJE ETAPA PRACTICA
557436 - APLICAR EN LA RESOLUCIÓN DE PROBLEMAS REALES DEL SECTOR PRODUCTIVO, LOS CONOCIMIENTOS, HABILIDADES Y DESTREZAS PERTINENTES A LAS COMPETENCIAS DEL PROGRAMA DE FORMACIÓN ASUMIENDO ESTRATEGIAS Y METODOLOGÍAS DE AUTOGESTIÓN.</v>
      </c>
      <c r="I1821" s="71">
        <f ca="1">IF(COUNTIFS(instructor,B1815,diad,$I$2,desa,1,hord,"14:00 - 18:00")&gt;0,"DESARROLLO CURRICULAR",IFERROR(INDEX(sabc,MATCH(1,INDEX((bloq=2)*(sabi=B1815),0),0)),0))</f>
        <v>0</v>
      </c>
    </row>
    <row r="1822" spans="1:9" ht="14.1" customHeight="1" thickTop="1" thickBot="1" x14ac:dyDescent="0.35">
      <c r="A1822" s="712"/>
      <c r="B1822" s="713"/>
      <c r="C1822" s="713"/>
      <c r="D1822" s="74" t="str">
        <f ca="1">IF(COUNTIFS(instructor,B1815,diad,$D$2,desa,1,hord,"14:00 - 18:00")&gt;0,"-",IFERROR(INDEX(luna,MATCH(1,INDEX((bloq=2)*(luni=B1815),0),0)),0))</f>
        <v>EMPRESA</v>
      </c>
      <c r="E1822" s="74" t="str">
        <f ca="1">IF(COUNTIFS(instructor,B1815,diad,$E$2,desa,1,hord,"14:00 - 18:00")&gt;0,"-",IFERROR(INDEX(mara,MATCH(1,INDEX((bloq=2)*(mari=B1815),0),0)),0))</f>
        <v>EMPRESA</v>
      </c>
      <c r="F1822" s="74" t="str">
        <f ca="1">IF(COUNTIFS(instructor,B1815,diad,$F$2,desa,1,hord,"14:00 - 18:00")&gt;0,"-",IFERROR(INDEX(miea,MATCH(1,INDEX((bloq=2)*(miei=B1815),0),0)),0))</f>
        <v>SEDE ANDRÉS SANÍN - AULA 109 - SALA DE SISTEMAS (CALLE 75 No. 19-52)</v>
      </c>
      <c r="G1822" s="74">
        <f ca="1">IF(COUNTIFS(instructor,B1815,diad,$G$2,desa,1,hord,"14:00 - 18:00")&gt;0,"-",IFERROR(INDEX(juea,MATCH(1,INDEX((bloq=2)*(juei=B1815),0),0)),0))</f>
        <v>0</v>
      </c>
      <c r="H1822" s="74" t="str">
        <f ca="1">IF(COUNTIFS(instructor,B1815,diad,$H$2,desa,1,hord,"14:00 - 18:00")&gt;0,"-",IFERROR(INDEX(viea,MATCH(1,INDEX((bloq=2)*(viei=B1815),0),0)),0))</f>
        <v>EMPRESA</v>
      </c>
      <c r="I1822" s="75">
        <f ca="1">IF(COUNTIFS(instructor,B1815,diad,$I$2,desa,1,hord,"14:00 - 18:00")&gt;0,"-",IFERROR(INDEX(saba,MATCH(1,INDEX((bloq=2)*(sabi=B1815),0),0)),0))</f>
        <v>0</v>
      </c>
    </row>
    <row r="1823" spans="1:9" ht="14.1" customHeight="1" thickTop="1" thickBot="1" x14ac:dyDescent="0.35">
      <c r="A1823" s="712"/>
      <c r="B1823" s="713"/>
      <c r="C1823" s="713"/>
      <c r="D1823" s="76" t="str">
        <f ca="1">IF(COUNTIFS(instructor,B1815,diad,$D$2,desa,1,hord,"18:00 - 22:00")&gt;0,INDEX(hord,MATCH(1,INDEX((instructor=B1815)*(instructor=B1815),0),0)),IFERROR(INDEX(hora,MATCH(1,INDEX((bloq=3)*(luni=B1815),0),0)),0))</f>
        <v>18:00 - 21:00</v>
      </c>
      <c r="E1823" s="76">
        <f ca="1">IF(COUNTIFS(instructor,B1815,diad,$E$2,desa,1,hord,"18:00 - 22:00")&gt;0,INDEX(hord,MATCH(1,INDEX((instructor=B1815)*(instructor=B1815),0),0)),IFERROR(INDEX(hora,MATCH(1,INDEX((bloq=3)*(mari=B1815),0),0)),0))</f>
        <v>0</v>
      </c>
      <c r="F1823" s="76" t="str">
        <f ca="1">IF(COUNTIFS(instructor,B1815,diad,$F$2,desa,1,hord,"18:00 - 22:00")&gt;0,INDEX(hord,MATCH(1,INDEX((instructor=B1815)*(instructor=B1815),0),0)),IFERROR(INDEX(hora,MATCH(1,INDEX((bloq=3)*(miei=B1815),0),0)),0))</f>
        <v>18:00 - 21:00</v>
      </c>
      <c r="G1823" s="76">
        <f ca="1">IF(COUNTIFS(instructor,B1815,diad,$G$2,desa,1,hord,"18:00 - 22:00")&gt;0,INDEX(hord,MATCH(1,INDEX((instructor=B1815)*(instructor=B1815),0),0)),IFERROR(INDEX(hora,MATCH(1,INDEX((bloq=3)*(juei=B1815),0),0)),0))</f>
        <v>0</v>
      </c>
      <c r="H1823" s="76">
        <f ca="1">IF(COUNTIFS(instructor,B1815,diad,$H$2,desa,1,hord,"18:00 - 22:00")&gt;0,INDEX(hord,MATCH(1,INDEX((instructor=B1815)*(instructor=B1815),0),0)),IFERROR(INDEX(hora,MATCH(1,INDEX((bloq=3)*(viei=B1815),0),0)),0))</f>
        <v>0</v>
      </c>
      <c r="I1823" s="77">
        <f ca="1">IF(COUNTIFS(instructor,B1815,diad,$I$2,desa,1,hord,"18:00 - 22:00")&gt;0,INDEX(hord,MATCH(1,INDEX((instructor=B1815)*(instructor=B1815),0),0)),IFERROR(INDEX(hora,MATCH(1,INDEX((bloq=3)*(sabi=B1815),0),0)),0))</f>
        <v>0</v>
      </c>
    </row>
    <row r="1824" spans="1:9" s="81" customFormat="1" ht="23.1" customHeight="1" thickTop="1" thickBot="1" x14ac:dyDescent="0.35">
      <c r="A1824" s="712"/>
      <c r="B1824" s="713"/>
      <c r="C1824" s="713"/>
      <c r="D1824" s="113" t="str">
        <f ca="1">IF(COUNTIFS(instructor,B1815,diad,$D$2,desa,1,hord,"18:00 - 22:00")&gt;0,"-",IFERROR(INDEX(ficha,MATCH(1,INDEX((bloq=3)*(luni=B1815),0),0)),0))</f>
        <v>3355843 - MANTENIMIENTO DE PAVIMENOS Y OBRAS COMPLEMENTARIAS - (OPERARIO) DARIEN</v>
      </c>
      <c r="E1824" s="113">
        <f ca="1">IF(COUNTIFS(instructor,B1815,diad,$E$2,desa,1,hord,"18:00 - 22:00")&gt;0,"-",IFERROR(INDEX(ficha,MATCH(1,INDEX((bloq=3)*(mari=B1815),0),0)),0))</f>
        <v>0</v>
      </c>
      <c r="F1824" s="113" t="str">
        <f ca="1">IF(COUNTIFS(instructor,B1815,diad,$F$2,desa,1,hord,"18:00 - 22:00")&gt;0,"-",IFERROR(INDEX(ficha,MATCH(1,INDEX((bloq=3)*(miei=B1815),0),0)),0))</f>
        <v>3355843 - MANTENIMIENTO DE PAVIMENOS Y OBRAS COMPLEMENTARIAS - (OPERARIO) DARIEN</v>
      </c>
      <c r="G1824" s="113">
        <f ca="1">IF(COUNTIFS(instructor,B1815,diad,$G$2,desa,1,hord,"18:00 - 22:00")&gt;0,"-",IFERROR(INDEX(ficha,MATCH(1,INDEX((bloq=3)*(juei=B1815),0),0)),0))</f>
        <v>0</v>
      </c>
      <c r="H1824" s="113">
        <f ca="1">IF(COUNTIFS(instructor,B1815,diad,$H$2,desa,1,hord,"18:00 - 22:00")&gt;0,"-",IFERROR(INDEX(ficha,MATCH(1,INDEX((bloq=3)*(viei=B1815),0),0)),0))</f>
        <v>0</v>
      </c>
      <c r="I1824" s="212">
        <f ca="1">IF(COUNTIFS(instructor,B1815,diad,$I$2,desa,1,hord,"18:00 - 22:00")&gt;0,"-",IFERROR(INDEX(ficha,MATCH(1,INDEX((bloq=3)*(sabi=B1815),0),0)),0))</f>
        <v>0</v>
      </c>
    </row>
    <row r="1825" spans="1:9" ht="24.6" customHeight="1" thickTop="1" thickBot="1" x14ac:dyDescent="0.35">
      <c r="A1825" s="712"/>
      <c r="B1825" s="713"/>
      <c r="C1825" s="713"/>
      <c r="D1825" s="70" t="str">
        <f ca="1">IF(COUNTIFS(instructor,B1815,diad,$D$2,desa,1,hord,"18:00 - 22:00")&gt;0,"DESARROLLO CURRICULAR",IFERROR(INDEX(lunc,MATCH(1,INDEX((bloq=3)*(luni=B1815),0),0)),0))</f>
        <v>40310 - INSTALAR MEZCLAS ASFÁLTICAS DE ACUERDO CON NORMATIVA TÉCNICA Y TIPO DE OBRA.
(18:00 - 21:00)
705417 - RA3: HACER MANTENIMIENTO TALUDES DE ACUERDO CON LAS INSTRUCCIONES DEL SUPERIOR.
705416 - RA2: EJECUTAR PROCESOS CONSTRUCTIVOS DE ACUERDO CON TIPO DE MANTENIMIENTO PARA PAVIMENTO FLEXIBLE.
AP-02. Adecuar terrenos de acuerdo con documentos del proyecto.
AP-04. Realizar mejoras a superficies asfaltadas.</v>
      </c>
      <c r="E1825" s="70">
        <f ca="1">IF(COUNTIFS(instructor,B1815,diad,$E$2,desa,1,hord,"18:00 - 22:00")&gt;0,"DESARROLLO CURRICULAR",IFERROR(INDEX(marc,MATCH(1,INDEX((bloq=3)*(mari=B1815),0),0)),0))</f>
        <v>0</v>
      </c>
      <c r="F1825" s="70" t="str">
        <f ca="1">IF(COUNTIFS(instructor,B1815,diad,$F$2,desa,1,hord,"18:00 - 22:00")&gt;0,"DESARROLLO CURRICULAR",IFERROR(INDEX(miec,MATCH(1,INDEX((bloq=3)*(miei=B1815),0),0)),0))</f>
        <v>39218 - PREPARAR CONCRETOS Y MORTEROS SEGÚN NORMATIVA Y ESPECIFICACIONES TÉCNICAS DE CONSTRUCCIÓN.
705419 - RA2: REALIZAR MANTENIMIENTO A OBRAS DE DRENAJE DE ACUERDO CON LAS INSTRUCCIONES DEL SUPERIOR.
AP-02. Adecuar terrenos de acuerdo con documentos del proyecto.</v>
      </c>
      <c r="G1825" s="70">
        <f ca="1">IF(COUNTIFS(instructor,B1815,diad,$G$2,desa,1,hord,"18:00 - 22:00")&gt;0,"DESARROLLO CURRICULAR",IFERROR(INDEX(juec,MATCH(1,INDEX((bloq=3)*(juei=B1815),0),0)),0))</f>
        <v>0</v>
      </c>
      <c r="H1825" s="70">
        <f ca="1">IF(COUNTIFS(instructor,B1815,diad,$H$2,desa,1,hord,"18:00 - 22:00")&gt;0,"DESARROLLO CURRICULAR",IFERROR(INDEX(viec,MATCH(1,INDEX((bloq=3)*(viei=B1815),0),0)),0))</f>
        <v>0</v>
      </c>
      <c r="I1825" s="71">
        <f ca="1">IF(COUNTIFS(instructor,B1815,diad,$I$2,desa,1,hord,"18:00 - 22:00")&gt;0,"DESARROLLO CURRICULAR",IFERROR(INDEX(sabc,MATCH(1,INDEX((bloq=3)*(sabi=B1815),0),0)),0))</f>
        <v>0</v>
      </c>
    </row>
    <row r="1826" spans="1:9" ht="14.1" customHeight="1" thickTop="1" thickBot="1" x14ac:dyDescent="0.35">
      <c r="A1826" s="712"/>
      <c r="B1826" s="713"/>
      <c r="C1826" s="713"/>
      <c r="D1826" s="78" t="str">
        <f ca="1">IF(COUNTIFS(instructor,B1815,diad,$D$2,desa,1,hord,"18:00 - 22:00")&gt;0,"-",IFERROR(INDEX(luna,MATCH(1,INDEX((bloq=3)*(luni=B1815),0),0)),0))</f>
        <v>DARIEN - CALLE 9 CASETA COMUNAL BARRIO CINCUENTENARIO</v>
      </c>
      <c r="E1826" s="78">
        <f ca="1">IF(COUNTIFS(instructor,B1815,diad,$E$2,desa,1,hord,"18:00 - 22:00")&gt;0,"-",IFERROR(INDEX(mara,MATCH(1,INDEX((bloq=3)*(mari=B1815),0),0)),0))</f>
        <v>0</v>
      </c>
      <c r="F1826" s="78" t="str">
        <f ca="1">IF(COUNTIFS(instructor,B1815,diad,$F$2,desa,1,hord,"18:00 - 22:00")&gt;0,"-",IFERROR(INDEX(miea,MATCH(1,INDEX((bloq=3)*(miei=B1815),0),0)),0))</f>
        <v>DARIEN - CALLE 9 CASETA COMUNAL BARRIO CINCUENTENARIO</v>
      </c>
      <c r="G1826" s="78">
        <f ca="1">IF(COUNTIFS(instructor,B1815,diad,$G$2,desa,1,hord,"18:00 - 22:00")&gt;0,"-",IFERROR(INDEX(juea,MATCH(1,INDEX((bloq=3)*(juei=B1815),0),0)),0))</f>
        <v>0</v>
      </c>
      <c r="H1826" s="78">
        <f ca="1">IF(COUNTIFS(instructor,B1815,diad,$H$2,desa,1,hord,"18:00 - 22:00")&gt;0,"-",IFERROR(INDEX(viea,MATCH(1,INDEX((bloq=3)*(viei=B1815),0),0)),0))</f>
        <v>0</v>
      </c>
      <c r="I1826" s="79">
        <f ca="1">IF(COUNTIFS(instructor,B1815,diad,$I$2,desa,1,hord,"18:00 - 22:00")&gt;0,"-",IFERROR(INDEX(saba,MATCH(1,INDEX((bloq=3)*(sabi=B1815),0),0)),0))</f>
        <v>0</v>
      </c>
    </row>
    <row r="1827" spans="1:9" ht="14.1" customHeight="1" thickTop="1" thickBot="1" x14ac:dyDescent="0.35">
      <c r="A1827" s="712">
        <v>153</v>
      </c>
      <c r="B1827" s="713" t="str">
        <f>INDEX(instructor,A1827)</f>
        <v>LUPERLY PALACIO RODRÍGUEZ</v>
      </c>
      <c r="C1827" s="715" t="str">
        <f>INDEX(area,A1827)</f>
        <v>LOGÍSTICA Y GESTIÓN DE LA PRODUCCIÓN - SEGURIDAD Y SALUD EN EL TRABAJO</v>
      </c>
      <c r="D1827" s="72" t="str">
        <f ca="1">IF(COUNTIFS(instructor,B1827,diad,$D$2,desa,1,hord,"08:00 - 12:00")&gt;0,INDEX(hord,MATCH(1,INDEX((instructor=B1827)*(instructor=B1827),0),0)),IFERROR(INDEX(hora,MATCH(1,INDEX((bloq=1)*(luni=B1827),0),0)),0))</f>
        <v>8:00 - 12:00</v>
      </c>
      <c r="E1827" s="72">
        <f ca="1">IF(COUNTIFS(instructor,B1827,diad,$E$2,desa,1,hord,"08:00 - 12:00")&gt;0,INDEX(hord,MATCH(1,INDEX((instructor=B1827)*(instructor=B1827),0),0)),IFERROR(INDEX(hora,MATCH(1,INDEX((bloq=1)*(mari=B1827),0),0)),0))</f>
        <v>0</v>
      </c>
      <c r="F1827" s="72">
        <f ca="1">IF(COUNTIFS(instructor,B1827,diad,$F$2,desa,1,hord,"08:00 - 12:00")&gt;0,INDEX(hord,MATCH(1,INDEX((instructor=B1827)*(instructor=B1827),0),0)),IFERROR(INDEX(hora,MATCH(1,INDEX((bloq=1)*(miei=B1827),0),0)),0))</f>
        <v>0</v>
      </c>
      <c r="G1827" s="72">
        <f ca="1">IF(COUNTIFS(instructor,B1827,diad,$G$2,desa,1,hord,"08:00 - 12:00")&gt;0,INDEX(hord,MATCH(1,INDEX((instructor=B1827)*(instructor=B1827),0),0)),IFERROR(INDEX(hora,MATCH(1,INDEX((bloq=1)*(juei=B1827),0),0)),0))</f>
        <v>0</v>
      </c>
      <c r="H1827" s="72">
        <f ca="1">IF(COUNTIFS(instructor,B1827,diad,$H$2,desa,1,hord,"08:00 - 12:00")&gt;0,INDEX(hord,MATCH(1,INDEX((instructor=B1827)*(instructor=B1827),0),0)),IFERROR(INDEX(hora,MATCH(1,INDEX((bloq=1)*(viei=B1827),0),0)),0))</f>
        <v>0</v>
      </c>
      <c r="I1827" s="73">
        <f ca="1">IF(COUNTIFS(instructor,B1827,diad,$I$2,desa,1,hord,"08:00 - 12:00")&gt;0,INDEX(hord,MATCH(1,INDEX((instructor=B1827)*(instructor=B1827),0),0)),IFERROR(INDEX(hora,MATCH(1,INDEX((bloq=1)*(sabi=B1827),0),0)),0))</f>
        <v>0</v>
      </c>
    </row>
    <row r="1828" spans="1:9" ht="30.75" customHeight="1" thickTop="1" thickBot="1" x14ac:dyDescent="0.35">
      <c r="A1828" s="712"/>
      <c r="B1828" s="713"/>
      <c r="C1828" s="715"/>
      <c r="D1828" s="68" t="str">
        <f ca="1">IF(COUNTIFS(instructor,B1827,diad,$D$2,desa,1,hord,"08:00 - 12:00")&gt;0,"-",IFERROR(INDEX(ficha,MATCH(1,INDEX((bloq=1)*(luni=B1827),0),0)),0))</f>
        <v xml:space="preserve"> 3147649 GESTION DE LA SEGURIDAD Y SALUD EN EL TRABAJO ( TECNOLOGO)</v>
      </c>
      <c r="E1828" s="68">
        <f ca="1">IF(COUNTIFS(instructor,B1827,diad,$E$2,desa,1,hord,"08:00 - 12:00")&gt;0,"-",IFERROR(INDEX(ficha,MATCH(1,INDEX((bloq=1)*(mari=B1827),0),0)),0))</f>
        <v>0</v>
      </c>
      <c r="F1828" s="68">
        <f ca="1">IF(COUNTIFS(instructor,B1827,diad,$F$2,desa,1,hord,"08:00 - 12:00")&gt;0,"-",IFERROR(INDEX(ficha,MATCH(1,INDEX((bloq=1)*(miei=B1827),0),0)),0))</f>
        <v>0</v>
      </c>
      <c r="G1828" s="68">
        <f ca="1">IF(COUNTIFS(instructor,B1827,diad,$G$2,desa,1,hord,"08:00 - 12:00")&gt;0,"-",IFERROR(INDEX(ficha,MATCH(1,INDEX((bloq=1)*(juei=B1827),0),0)),0))</f>
        <v>0</v>
      </c>
      <c r="H1828" s="68">
        <f ca="1">IF(COUNTIFS(instructor,B1827,diad,$H$2,desa,1,hord,"08:00 - 12:00")&gt;0,"-",IFERROR(INDEX(ficha,MATCH(1,INDEX((bloq=1)*(viei=B1827),0),0)),0))</f>
        <v>0</v>
      </c>
      <c r="I1828" s="69">
        <f ca="1">IF(COUNTIFS(instructor,B1827,diad,$I$2,desa,1,hord,"08:00 - 12:00")&gt;0,"-",IFERROR(INDEX(ficha,MATCH(1,INDEX((bloq=1)*(sabi=B1827),0),0)),0))</f>
        <v>0</v>
      </c>
    </row>
    <row r="1829" spans="1:9" ht="39.6" customHeight="1" thickTop="1" thickBot="1" x14ac:dyDescent="0.35">
      <c r="A1829" s="712"/>
      <c r="B1829" s="713"/>
      <c r="C1829" s="715"/>
      <c r="D1829" s="70" t="str">
        <f ca="1">IF(COUNTIFS(instructor,B1827,diad,$D$2,desa,1,hord,"08:00 - 12:00")&gt;0,"DESARROLLO CURRICULAR",IFERROR(INDEX(lunc,MATCH(1,INDEX((bloq=1)*(luni=B1827),0),0)),0))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E1829" s="70">
        <f ca="1">IF(COUNTIFS(instructor,B1827,diad,$E$2,desa,1,hord,"08:00 - 12:00")&gt;0,"DESARROLLO CURRICULAR",IFERROR(INDEX(marc,MATCH(1,INDEX((bloq=1)*(mari=B1827),0),0)),0))</f>
        <v>0</v>
      </c>
      <c r="F1829" s="70">
        <f ca="1">IF(COUNTIFS(instructor,B1827,diad,$F$2,desa,1,hord,"08:00 - 12:00")&gt;0,"DESARROLLO CURRICULAR",IFERROR(INDEX(miec,MATCH(1,INDEX((bloq=1)*(miei=B1827),0),0)),0))</f>
        <v>0</v>
      </c>
      <c r="G1829" s="70">
        <f ca="1">IF(COUNTIFS(instructor,B1827,diad,$G$2,desa,1,hord,"08:00 - 12:00")&gt;0,"DESARROLLO CURRICULAR",IFERROR(INDEX(juec,MATCH(1,INDEX((bloq=1)*(juei=B1827),0),0)),0))</f>
        <v>0</v>
      </c>
      <c r="H1829" s="70">
        <f ca="1">IF(COUNTIFS(instructor,B1827,diad,$H$2,desa,1,hord,"08:00 - 12:00")&gt;0,"DESARROLLO CURRICULAR",IFERROR(INDEX(viec,MATCH(1,INDEX((bloq=1)*(viei=B1827),0),0)),0))</f>
        <v>0</v>
      </c>
      <c r="I1829" s="71">
        <f ca="1">IF(COUNTIFS(instructor,B1827,diad,$I$2,desa,1,hord,"08:00 - 12:00")&gt;0,"DESARROLLO CURRICULAR",IFERROR(INDEX(sabc,MATCH(1,INDEX((bloq=1)*(sabi=B1827),0),0)),0))</f>
        <v>0</v>
      </c>
    </row>
    <row r="1830" spans="1:9" ht="28.5" customHeight="1" thickTop="1" thickBot="1" x14ac:dyDescent="0.35">
      <c r="A1830" s="712"/>
      <c r="B1830" s="713"/>
      <c r="C1830" s="715"/>
      <c r="D1830" s="74" t="str">
        <f ca="1">IF(COUNTIFS(instructor,B1827,diad,$D$2,desa,1,hord,"08:00 - 12:00")&gt;0,"-",IFERROR(INDEX(luna,MATCH(1,INDEX((bloq=1)*(luni=B1827),0),0)),0))</f>
        <v>SEDE NORTE - AULA 302 (CALLE 54N CON AVENIDA 3N - LA FLORA)</v>
      </c>
      <c r="E1830" s="74">
        <f ca="1">IF(COUNTIFS(instructor,B1827,diad,$E$2,desa,1,hord,"08:00 - 12:00")&gt;0,"-",IFERROR(INDEX(mara,MATCH(1,INDEX((bloq=1)*(mari=B1827),0),0)),0))</f>
        <v>0</v>
      </c>
      <c r="F1830" s="74">
        <f ca="1">IF(COUNTIFS(instructor,B1827,diad,$F$2,desa,1,hord,"08:00 - 12:00")&gt;0,"-",IFERROR(INDEX(miea,MATCH(1,INDEX((bloq=1)*(miei=B1827),0),0)),0))</f>
        <v>0</v>
      </c>
      <c r="G1830" s="74">
        <f ca="1">IF(COUNTIFS(instructor,B1827,diad,$G$2,desa,1,hord,"08:00 - 12:00")&gt;0,"-",IFERROR(INDEX(juea,MATCH(1,INDEX((bloq=1)*(juei=B1827),0),0)),0))</f>
        <v>0</v>
      </c>
      <c r="H1830" s="74">
        <f ca="1">IF(COUNTIFS(instructor,B1827,diad,$H$2,desa,1,hord,"08:00 - 12:00")&gt;0,"-",IFERROR(INDEX(viea,MATCH(1,INDEX((bloq=1)*(viei=B1827),0),0)),0))</f>
        <v>0</v>
      </c>
      <c r="I1830" s="75">
        <f ca="1">IF(COUNTIFS(instructor,B1827,diad,$I$2,desa,1,hord,"08:00 - 12:00")&gt;0,"-",IFERROR(INDEX(saba,MATCH(1,INDEX((bloq=1)*(sabi=B1827),0),0)),0))</f>
        <v>0</v>
      </c>
    </row>
    <row r="1831" spans="1:9" ht="14.1" customHeight="1" thickTop="1" thickBot="1" x14ac:dyDescent="0.35">
      <c r="A1831" s="712"/>
      <c r="B1831" s="713"/>
      <c r="C1831" s="715"/>
      <c r="D1831" s="76" t="str">
        <f ca="1">IF(COUNTIFS(instructor,B1827,diad,$D$2,desa,1,hord,"14:00 - 18:00")&gt;0,INDEX(hord,MATCH(1,INDEX((instructor=B1827)*(instructor=B1827),0),0)),IFERROR(INDEX(hora,MATCH(1,INDEX((bloq=2)*(luni=B1827),0),0)),0))</f>
        <v>13:00 - 17:00</v>
      </c>
      <c r="E1831" s="76">
        <f ca="1">IF(COUNTIFS(instructor,B1827,diad,$E$2,desa,1,hord,"14:00 - 18:00")&gt;0,INDEX(hord,MATCH(1,INDEX((instructor=B1827)*(instructor=B1827),0),0)),IFERROR(INDEX(hora,MATCH(1,INDEX((bloq=2)*(mari=B1827),0),0)),0))</f>
        <v>0</v>
      </c>
      <c r="F1831" s="76" t="str">
        <f ca="1">IF(COUNTIFS(instructor,B1827,diad,$F$2,desa,1,hord,"14:00 - 18:00")&gt;0,INDEX(hord,MATCH(1,INDEX((instructor=B1827)*(instructor=B1827),0),0)),IFERROR(INDEX(hora,MATCH(1,INDEX((bloq=2)*(miei=B1827),0),0)),0))</f>
        <v>13:00 - 17:00</v>
      </c>
      <c r="G1831" s="76" t="str">
        <f ca="1">IF(COUNTIFS(instructor,B1827,diad,$G$2,desa,1,hord,"14:00 - 18:00")&gt;0,INDEX(hord,MATCH(1,INDEX((instructor=B1827)*(instructor=B1827),0),0)),IFERROR(INDEX(hora,MATCH(1,INDEX((bloq=2)*(juei=B1827),0),0)),0))</f>
        <v>15:00 - 18:00</v>
      </c>
      <c r="H1831" s="76" t="str">
        <f ca="1">IF(COUNTIFS(instructor,B1827,diad,$H$2,desa,1,hord,"14:00 - 18:00")&gt;0,INDEX(hord,MATCH(1,INDEX((instructor=B1827)*(instructor=B1827),0),0)),IFERROR(INDEX(hora,MATCH(1,INDEX((bloq=2)*(viei=B1827),0),0)),0))</f>
        <v>13:00 - 17:00</v>
      </c>
      <c r="I1831" s="77" t="str">
        <f ca="1">IF(COUNTIFS(instructor,B1827,diad,$I$2,desa,1,hord,"14:00 - 18:00")&gt;0,INDEX(hord,MATCH(1,INDEX((instructor=B1827)*(instructor=B1827),0),0)),IFERROR(INDEX(hora,MATCH(1,INDEX((bloq=2)*(sabi=B1827),0),0)),0))</f>
        <v>15:00 - 18:00</v>
      </c>
    </row>
    <row r="1832" spans="1:9" ht="39.6" customHeight="1" thickTop="1" thickBot="1" x14ac:dyDescent="0.35">
      <c r="A1832" s="712"/>
      <c r="B1832" s="713"/>
      <c r="C1832" s="715"/>
      <c r="D1832" s="68" t="str">
        <f ca="1">IF(COUNTIFS(instructor,B1827,diad,$D$2,desa,1,hord,"14:00 - 18:00")&gt;0,"-",IFERROR(INDEX(ficha,MATCH(1,INDEX((bloq=2)*(luni=B1827),0),0)),0))</f>
        <v xml:space="preserve"> 3147649 GESTION DE LA SEGURIDAD Y SALUD EN EL TRABAJO ( TECNOLOGO)</v>
      </c>
      <c r="E1832" s="68">
        <f ca="1">IF(COUNTIFS(instructor,B1827,diad,$E$2,desa,1,hord,"14:00 - 18:00")&gt;0,"-",IFERROR(INDEX(ficha,MATCH(1,INDEX((bloq=2)*(mari=B1827),0),0)),0))</f>
        <v>0</v>
      </c>
      <c r="F1832" s="68" t="str">
        <f ca="1">IF(COUNTIFS(instructor,B1827,diad,$F$2,desa,1,hord,"14:00 - 18:00")&gt;0,"-",IFERROR(INDEX(ficha,MATCH(1,INDEX((bloq=2)*(miei=B1827),0),0)),0))</f>
        <v xml:space="preserve"> 3147649 GESTION DE LA SEGURIDAD Y SALUD EN EL TRABAJO ( TECNOLOGO)</v>
      </c>
      <c r="G1832" s="68" t="str">
        <f ca="1">IF(COUNTIFS(instructor,B1827,diad,$G$2,desa,1,hord,"14:00 - 18:00")&gt;0,"-",IFERROR(INDEX(ficha,MATCH(1,INDEX((bloq=2)*(juei=B1827),0),0)),0))</f>
        <v>3311972 GESTION DE LA SEGURIDAD Y SALUD EN EL TRABAJO ( TECNOLOGO)</v>
      </c>
      <c r="H1832" s="68" t="str">
        <f ca="1">IF(COUNTIFS(instructor,B1827,diad,$H$2,desa,1,hord,"14:00 - 18:00")&gt;0,"-",IFERROR(INDEX(ficha,MATCH(1,INDEX((bloq=2)*(viei=B1827),0),0)),0))</f>
        <v>3067970  GESTION DE LA SEGURIDAD Y SALUD EN EL TRABAJO ( TECNOLOGO)</v>
      </c>
      <c r="I1832" s="69" t="str">
        <f ca="1">IF(COUNTIFS(instructor,B1827,diad,$I$2,desa,1,hord,"14:00 - 18:00")&gt;0,"-",IFERROR(INDEX(ficha,MATCH(1,INDEX((bloq=2)*(sabi=B1827),0),0)),0))</f>
        <v>3311972 GESTION DE LA SEGURIDAD Y SALUD EN EL TRABAJO ( TECNOLOGO)</v>
      </c>
    </row>
    <row r="1833" spans="1:9" ht="69.75" customHeight="1" thickTop="1" thickBot="1" x14ac:dyDescent="0.35">
      <c r="A1833" s="712"/>
      <c r="B1833" s="713"/>
      <c r="C1833" s="715"/>
      <c r="D1833" s="70" t="str">
        <f ca="1">IF(COUNTIFS(instructor,B1827,diad,$D$2,desa,1,hord,"14:00 - 18:00")&gt;0,"DESARROLLO CURRICULAR",IFERROR(INDEX(lunc,MATCH(1,INDEX((bloq=2)*(luni=B1827),0),0)),0))</f>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E1833" s="70">
        <f ca="1">IF(COUNTIFS(instructor,B1827,diad,$E$2,desa,1,hord,"14:00 - 18:00")&gt;0,"DESARROLLO CURRICULAR",IFERROR(INDEX(marc,MATCH(1,INDEX((bloq=2)*(mari=B1827),0),0)),0))</f>
        <v>0</v>
      </c>
      <c r="F1833" s="70" t="str">
        <f ca="1">IF(COUNTIFS(instructor,B1827,diad,$F$2,desa,1,hord,"14:00 - 18:00")&gt;0,"DESARROLLO CURRICULAR",IFERROR(INDEX(miec,MATCH(1,INDEX((bloq=2)*(miei=B1827),0),0)),0))</f>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G1833" s="70" t="str">
        <f ca="1">IF(COUNTIFS(instructor,B1827,diad,$G$2,desa,1,hord,"14:00 - 18:00")&gt;0,"DESARROLLO CURRICULAR",IFERROR(INDEX(juec,MATCH(1,INDEX((bloq=2)*(juei=B1827),0),0)),0))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833" s="70" t="str">
        <f ca="1">IF(COUNTIFS(instructor,B1827,diad,$H$2,desa,1,hord,"14:00 - 18:00")&gt;0,"DESARROLLO CURRICULAR",IFERROR(INDEX(viec,MATCH(1,INDEX((bloq=2)*(viei=B1827),0),0)),0))</f>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I1833" s="71" t="str">
        <f ca="1">IF(COUNTIFS(instructor,B1827,diad,$I$2,desa,1,hord,"14:00 - 18:00")&gt;0,"DESARROLLO CURRICULAR",IFERROR(INDEX(sabc,MATCH(1,INDEX((bloq=2)*(sabi=B1827),0),0)),0))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14:00 - 18:00</v>
      </c>
    </row>
    <row r="1834" spans="1:9" ht="29.25" customHeight="1" thickTop="1" thickBot="1" x14ac:dyDescent="0.35">
      <c r="A1834" s="712"/>
      <c r="B1834" s="713"/>
      <c r="C1834" s="715"/>
      <c r="D1834" s="74" t="str">
        <f ca="1">IF(COUNTIFS(instructor,B1827,diad,$D$2,desa,1,hord,"14:00 - 18:00")&gt;0,"-",IFERROR(INDEX(luna,MATCH(1,INDEX((bloq=2)*(luni=B1827),0),0)),0))</f>
        <v>SEDE NORTE - AULA 302 (CALLE 54N CON AVENIDA 3N - LA FLORA)</v>
      </c>
      <c r="E1834" s="74">
        <f ca="1">IF(COUNTIFS(instructor,B1827,diad,$E$2,desa,1,hord,"14:00 - 18:00")&gt;0,"-",IFERROR(INDEX(mara,MATCH(1,INDEX((bloq=2)*(mari=B1827),0),0)),0))</f>
        <v>0</v>
      </c>
      <c r="F1834" s="74" t="str">
        <f ca="1">IF(COUNTIFS(instructor,B1827,diad,$F$2,desa,1,hord,"14:00 - 18:00")&gt;0,"-",IFERROR(INDEX(miea,MATCH(1,INDEX((bloq=2)*(miei=B1827),0),0)),0))</f>
        <v>301 - SALA DE SISTEMAS SENA CENTRO DE LA CONSTRUCCIÓN</v>
      </c>
      <c r="G1834" s="74" t="str">
        <f ca="1">IF(COUNTIFS(instructor,B1827,diad,$G$2,desa,1,hord,"14:00 - 18:00")&gt;0,"-",IFERROR(INDEX(juea,MATCH(1,INDEX((bloq=2)*(juei=B1827),0),0)),0))</f>
        <v>SEDE ANDRÉS SANÍN - AULA 102 - SALA DE SISTEMAS (CALLE 75 No. 19-52)</v>
      </c>
      <c r="H1834" s="74" t="str">
        <f ca="1">IF(COUNTIFS(instructor,B1827,diad,$H$2,desa,1,hord,"14:00 - 18:00")&gt;0,"-",IFERROR(INDEX(viea,MATCH(1,INDEX((bloq=2)*(viei=B1827),0),0)),0))</f>
        <v>SEDE ANDRÉS SANÍN - AULA 111 - SALA DE SISTEMAS (CALLE 75 No. 19-52)</v>
      </c>
      <c r="I1834" s="75" t="str">
        <f ca="1">IF(COUNTIFS(instructor,B1827,diad,$I$2,desa,1,hord,"14:00 - 18:00")&gt;0,"-",IFERROR(INDEX(saba,MATCH(1,INDEX((bloq=2)*(sabi=B1827),0),0)),0))</f>
        <v>301 - SALA DE SISTEMAS SENA CENTRO DE LA CONSTRUCCIÓN</v>
      </c>
    </row>
    <row r="1835" spans="1:9" ht="14.1" customHeight="1" thickTop="1" thickBot="1" x14ac:dyDescent="0.35">
      <c r="A1835" s="712"/>
      <c r="B1835" s="713"/>
      <c r="C1835" s="715"/>
      <c r="D1835" s="76">
        <f ca="1">IF(COUNTIFS(instructor,B1827,diad,$D$2,desa,1,hord,"18:00 - 22:00")&gt;0,INDEX(hord,MATCH(1,INDEX((instructor=B1827)*(instructor=B1827),0),0)),IFERROR(INDEX(hora,MATCH(1,INDEX((bloq=3)*(luni=B1827),0),0)),0))</f>
        <v>0</v>
      </c>
      <c r="E1835" s="76" t="str">
        <f ca="1">IF(COUNTIFS(instructor,B1827,diad,$E$2,desa,1,hord,"18:00 - 22:00")&gt;0,INDEX(hord,MATCH(1,INDEX((instructor=B1827)*(instructor=B1827),0),0)),IFERROR(INDEX(hora,MATCH(1,INDEX((bloq=3)*(mari=B1827),0),0)),0))</f>
        <v>18:00 - 21:00</v>
      </c>
      <c r="F1835" s="76" t="str">
        <f ca="1">IF(COUNTIFS(instructor,B1827,diad,$F$2,desa,1,hord,"18:00 - 22:00")&gt;0,INDEX(hord,MATCH(1,INDEX((instructor=B1827)*(instructor=B1827),0),0)),IFERROR(INDEX(hora,MATCH(1,INDEX((bloq=3)*(miei=B1827),0),0)),0))</f>
        <v>18:00 - 21:00</v>
      </c>
      <c r="G1835" s="76" t="str">
        <f ca="1">IF(COUNTIFS(instructor,B1827,diad,$G$2,desa,1,hord,"18:00 - 22:00")&gt;0,INDEX(hord,MATCH(1,INDEX((instructor=B1827)*(instructor=B1827),0),0)),IFERROR(INDEX(hora,MATCH(1,INDEX((bloq=3)*(juei=B1827),0),0)),0))</f>
        <v>18:00 - 21:00</v>
      </c>
      <c r="H1835" s="76" t="str">
        <f ca="1">IF(COUNTIFS(instructor,B1827,diad,$H$2,desa,1,hord,"18:00 - 22:00")&gt;0,INDEX(hord,MATCH(1,INDEX((instructor=B1827)*(instructor=B1827),0),0)),IFERROR(INDEX(hora,MATCH(1,INDEX((bloq=3)*(viei=B1827),0),0)),0))</f>
        <v>18:00 - 21:00</v>
      </c>
      <c r="I1835" s="77">
        <f ca="1">IF(COUNTIFS(instructor,B1827,diad,$I$2,desa,1,hord,"18:00 - 22:00")&gt;0,INDEX(hord,MATCH(1,INDEX((instructor=B1827)*(instructor=B1827),0),0)),IFERROR(INDEX(hora,MATCH(1,INDEX((bloq=3)*(sabi=B1827),0),0)),0))</f>
        <v>0</v>
      </c>
    </row>
    <row r="1836" spans="1:9" ht="14.1" customHeight="1" thickTop="1" thickBot="1" x14ac:dyDescent="0.35">
      <c r="A1836" s="712"/>
      <c r="B1836" s="713"/>
      <c r="C1836" s="715"/>
      <c r="D1836" s="68">
        <f ca="1">IF(COUNTIFS(instructor,B1827,diad,$D$2,desa,1,hord,"18:00 - 22:00")&gt;0,"-",IFERROR(INDEX(ficha,MATCH(1,INDEX((bloq=3)*(luni=B1827),0),0)),0))</f>
        <v>0</v>
      </c>
      <c r="E1836" s="68" t="str">
        <f ca="1">IF(COUNTIFS(instructor,B1827,diad,$E$2,desa,1,hord,"18:00 - 22:00")&gt;0,"-",IFERROR(INDEX(ficha,MATCH(1,INDEX((bloq=3)*(mari=B1827),0),0)),0))</f>
        <v xml:space="preserve"> 3140808 GESTION DE LA SEGURIDAD Y SALUD EN EL TRABAJO ( TECNOLOGO)</v>
      </c>
      <c r="F1836" s="68" t="str">
        <f ca="1">IF(COUNTIFS(instructor,B1827,diad,$F$2,desa,1,hord,"18:00 - 22:00")&gt;0,"-",IFERROR(INDEX(ficha,MATCH(1,INDEX((bloq=3)*(miei=B1827),0),0)),0))</f>
        <v xml:space="preserve"> 3140808 GESTION DE LA SEGURIDAD Y SALUD EN EL TRABAJO ( TECNOLOGO)</v>
      </c>
      <c r="G1836" s="68" t="str">
        <f ca="1">IF(COUNTIFS(instructor,B1827,diad,$G$2,desa,1,hord,"18:00 - 22:00")&gt;0,"-",IFERROR(INDEX(ficha,MATCH(1,INDEX((bloq=3)*(juei=B1827),0),0)),0))</f>
        <v xml:space="preserve"> 3140808 GESTION DE LA SEGURIDAD Y SALUD EN EL TRABAJO ( TECNOLOGO)</v>
      </c>
      <c r="H1836" s="68" t="str">
        <f ca="1">IF(COUNTIFS(instructor,B1827,diad,$H$2,desa,1,hord,"18:00 - 22:00")&gt;0,"-",IFERROR(INDEX(ficha,MATCH(1,INDEX((bloq=3)*(viei=B1827),0),0)),0))</f>
        <v>3311972 GESTION DE LA SEGURIDAD Y SALUD EN EL TRABAJO ( TECNOLOGO)</v>
      </c>
      <c r="I1836" s="69">
        <f ca="1">IF(COUNTIFS(instructor,B1827,diad,$I$2,desa,1,hord,"18:00 - 22:00")&gt;0,"-",IFERROR(INDEX(ficha,MATCH(1,INDEX((bloq=3)*(sabi=B1827),0),0)),0))</f>
        <v>0</v>
      </c>
    </row>
    <row r="1837" spans="1:9" ht="14.1" customHeight="1" thickTop="1" thickBot="1" x14ac:dyDescent="0.35">
      <c r="A1837" s="712"/>
      <c r="B1837" s="713"/>
      <c r="C1837" s="715"/>
      <c r="D1837" s="70">
        <f ca="1">IF(COUNTIFS(instructor,B1827,diad,$D$2,desa,1,hord,"18:00 - 22:00")&gt;0,"DESARROLLO CURRICULAR",IFERROR(INDEX(lunc,MATCH(1,INDEX((bloq=3)*(luni=B1827),0),0)),0))</f>
        <v>0</v>
      </c>
      <c r="E1837" s="70" t="str">
        <f ca="1">IF(COUNTIFS(instructor,B1827,diad,$E$2,desa,1,hord,"18:00 - 22:00")&gt;0,"DESARROLLO CURRICULAR",IFERROR(INDEX(marc,MATCH(1,INDEX((bloq=3)*(mari=B1827),0),0)),0))</f>
        <v>EJECUTAR EL PROGRAMA DE SALUD OCUPACIONAL DE LA EMPRESA, SEGÚN ORIENTACIONES DADAS Y NORMATIVIDAD VIGENTE
566643 - APOYAR LA IMPLEMENTACIÓN DE ACTIVIDADES BÁSICAS DEL PROGRAMA DE SALUD OCUPACIONAL DE LA EMPRESA DE ACUERDO CON EL CRONOGRAMA</v>
      </c>
      <c r="F1837" s="70" t="str">
        <f ca="1">IF(COUNTIFS(instructor,B1827,diad,$F$2,desa,1,hord,"18:00 - 22:00")&gt;0,"DESARROLLO CURRICULAR",IFERROR(INDEX(miec,MATCH(1,INDEX((bloq=3)*(miei=B1827),0),0)),0))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G1837" s="70" t="str">
        <f ca="1">IF(COUNTIFS(instructor,B1827,diad,$G$2,desa,1,hord,"18:00 - 22:00")&gt;0,"DESARROLLO CURRICULAR",IFERROR(INDEX(juec,MATCH(1,INDEX((bloq=3)*(juei=B1827),0),0)),0))</f>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H1837" s="70" t="str">
        <f ca="1">IF(COUNTIFS(instructor,B1827,diad,$H$2,desa,1,hord,"18:00 - 22:00")&gt;0,"DESARROLLO CURRICULAR",IFERROR(INDEX(viec,MATCH(1,INDEX((bloq=3)*(viei=B1827),0),0)),0))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1837" s="71">
        <f ca="1">IF(COUNTIFS(instructor,B1827,diad,$I$2,desa,1,hord,"18:00 - 22:00")&gt;0,"DESARROLLO CURRICULAR",IFERROR(INDEX(sabc,MATCH(1,INDEX((bloq=3)*(sabi=B1827),0),0)),0))</f>
        <v>0</v>
      </c>
    </row>
    <row r="1838" spans="1:9" ht="47.1" customHeight="1" thickTop="1" thickBot="1" x14ac:dyDescent="0.35">
      <c r="A1838" s="712"/>
      <c r="B1838" s="713"/>
      <c r="C1838" s="715"/>
      <c r="D1838" s="78">
        <f ca="1">IF(COUNTIFS(instructor,B1827,diad,$D$2,desa,1,hord,"18:00 - 22:00")&gt;0,"-",IFERROR(INDEX(luna,MATCH(1,INDEX((bloq=3)*(luni=B1827),0),0)),0))</f>
        <v>0</v>
      </c>
      <c r="E1838" s="78" t="str">
        <f ca="1">IF(COUNTIFS(instructor,B1827,diad,$E$2,desa,1,hord,"18:00 - 22:00")&gt;0,"-",IFERROR(INDEX(mara,MATCH(1,INDEX((bloq=3)*(mari=B1827),0),0)),0))</f>
        <v>SEDE ANDRÉS SANÍN - AULA 104 - SALA DE SISTEMAS (CALLE 75 No. 19-52)</v>
      </c>
      <c r="F1838" s="78" t="str">
        <f ca="1">IF(COUNTIFS(instructor,B1827,diad,$F$2,desa,1,hord,"18:00 - 22:00")&gt;0,"-",IFERROR(INDEX(miea,MATCH(1,INDEX((bloq=3)*(miei=B1827),0),0)),0))</f>
        <v>SEDE ANDRÉS SANÍN - AULA 112 - (CALLE 75 No. 19-52)</v>
      </c>
      <c r="G1838" s="78" t="str">
        <f ca="1">IF(COUNTIFS(instructor,B1827,diad,$G$2,desa,1,hord,"18:00 - 22:00")&gt;0,"-",IFERROR(INDEX(juea,MATCH(1,INDEX((bloq=3)*(juei=B1827),0),0)),0))</f>
        <v>SEDE ANDRÉS SANÍN - AULA 112 - (CALLE 75 No. 19-52)</v>
      </c>
      <c r="H1838" s="78" t="str">
        <f ca="1">IF(COUNTIFS(instructor,B1827,diad,$H$2,desa,1,hord,"18:00 - 22:00")&gt;0,"-",IFERROR(INDEX(viea,MATCH(1,INDEX((bloq=3)*(viei=B1827),0),0)),0))</f>
        <v>SEDE ANDRÉS SANÍN - AULA 207 - (CALLE 75 No. 19-52)</v>
      </c>
      <c r="I1838" s="79">
        <f ca="1">IF(COUNTIFS(instructor,B1827,diad,$I$2,desa,1,hord,"18:00 - 22:00")&gt;0,"-",IFERROR(INDEX(saba,MATCH(1,INDEX((bloq=3)*(sabi=B1827),0),0)),0))</f>
        <v>0</v>
      </c>
    </row>
    <row r="1839" spans="1:9" ht="14.1" customHeight="1" thickTop="1" thickBot="1" x14ac:dyDescent="0.35">
      <c r="A1839" s="712">
        <v>154</v>
      </c>
      <c r="B1839" s="713" t="str">
        <f>INDEX(instructor,A1839)</f>
        <v>MAGALLY GONZÁLEZ MANCILLA</v>
      </c>
      <c r="C1839" s="714" t="str">
        <f>INDEX(area,A1839)</f>
        <v>AMBIENTAL - RECURSO HÍDRICO</v>
      </c>
      <c r="D1839" s="72" t="str">
        <f ca="1">IF(COUNTIFS(instructor,B1839,diad,$D$2,desa,1,hord,"08:00 - 12:00")&gt;0,INDEX(hord,MATCH(1,INDEX((instructor=B1839)*(instructor=B1839),0),0)),IFERROR(INDEX(hora,MATCH(1,INDEX((bloq=1)*(luni=B1839),0),0)),0))</f>
        <v>8:00 - 12:00</v>
      </c>
      <c r="E1839" s="72" t="str">
        <f>IF(COUNTIFS(instructor,B1839,diad,$E$2,desa,1,hord,"08:00 - 12:00")&gt;0,INDEX(hord,MATCH(1,INDEX((instructor=B1839)*(instructor=B1839),0),0)),IFERROR(INDEX(hora,MATCH(1,INDEX((bloq=1)*(mari=B1839),0),0)),0))</f>
        <v>08:00 - 12:00</v>
      </c>
      <c r="F1839" s="72" t="str">
        <f ca="1">IF(COUNTIFS(instructor,B1839,diad,$F$2,desa,1,hord,"08:00 - 12:00")&gt;0,INDEX(hord,MATCH(1,INDEX((instructor=B1839)*(instructor=B1839),0),0)),IFERROR(INDEX(hora,MATCH(1,INDEX((bloq=1)*(miei=B1839),0),0)),0))</f>
        <v>8:00 - 11:00</v>
      </c>
      <c r="G1839" s="72" t="str">
        <f ca="1">IF(COUNTIFS(instructor,B1839,diad,$G$2,desa,1,hord,"08:00 - 12:00")&gt;0,INDEX(hord,MATCH(1,INDEX((instructor=B1839)*(instructor=B1839),0),0)),IFERROR(INDEX(hora,MATCH(1,INDEX((bloq=1)*(juei=B1839),0),0)),0))</f>
        <v>8:00 - 12:00</v>
      </c>
      <c r="H1839" s="72" t="str">
        <f ca="1">IF(COUNTIFS(instructor,B1839,diad,$H$2,desa,1,hord,"08:00 - 12:00")&gt;0,INDEX(hord,MATCH(1,INDEX((instructor=B1839)*(instructor=B1839),0),0)),IFERROR(INDEX(hora,MATCH(1,INDEX((bloq=1)*(viei=B1839),0),0)),0))</f>
        <v>8:00 - 11:00</v>
      </c>
      <c r="I1839" s="73">
        <f ca="1">IF(COUNTIFS(instructor,B1839,diad,$I$2,desa,1,hord,"08:00 - 12:00")&gt;0,INDEX(hord,MATCH(1,INDEX((instructor=B1839)*(instructor=B1839),0),0)),IFERROR(INDEX(hora,MATCH(1,INDEX((bloq=1)*(sabi=B1839),0),0)),0))</f>
        <v>0</v>
      </c>
    </row>
    <row r="1840" spans="1:9" ht="30.6" customHeight="1" thickTop="1" thickBot="1" x14ac:dyDescent="0.35">
      <c r="A1840" s="712"/>
      <c r="B1840" s="713"/>
      <c r="C1840" s="714"/>
      <c r="D1840" s="68" t="str">
        <f ca="1">IF(COUNTIFS(instructor,B1839,diad,$D$2,desa,1,hord,"08:00 - 12:00")&gt;0,"-",IFERROR(INDEX(ficha,MATCH(1,INDEX((bloq=1)*(luni=B1839),0),0)),0))</f>
        <v xml:space="preserve"> 2969988 SUPERVISION EN SISTEMAS DE AGUA Y SANEAMIENTO ( TECNOLOGO)</v>
      </c>
      <c r="E1840" s="68" t="str">
        <f>IF(COUNTIFS(instructor,B1839,diad,$E$2,desa,1,hord,"08:00 - 12:00")&gt;0,"-",IFERROR(INDEX(ficha,MATCH(1,INDEX((bloq=1)*(mari=B1839),0),0)),0))</f>
        <v>-</v>
      </c>
      <c r="F1840" s="68" t="str">
        <f ca="1">IF(COUNTIFS(instructor,B1839,diad,$F$2,desa,1,hord,"08:00 - 12:00")&gt;0,"-",IFERROR(INDEX(ficha,MATCH(1,INDEX((bloq=1)*(miei=B1839),0),0)),0))</f>
        <v>3316295 TRATAMIENTO DE AGUA ( TECNICO)</v>
      </c>
      <c r="G1840" s="68" t="str">
        <f ca="1">IF(COUNTIFS(instructor,B1839,diad,$G$2,desa,1,hord,"08:00 - 12:00")&gt;0,"-",IFERROR(INDEX(ficha,MATCH(1,INDEX((bloq=1)*(juei=B1839),0),0)),0))</f>
        <v xml:space="preserve"> 2969988 SUPERVISION EN SISTEMAS DE AGUA Y SANEAMIENTO ( TECNOLOGO)</v>
      </c>
      <c r="H1840" s="68" t="str">
        <f ca="1">IF(COUNTIFS(instructor,B1839,diad,$H$2,desa,1,hord,"08:00 - 12:00")&gt;0,"-",IFERROR(INDEX(ficha,MATCH(1,INDEX((bloq=1)*(viei=B1839),0),0)),0))</f>
        <v>3316295 TRATAMIENTO DE AGUA ( TECNICO)</v>
      </c>
      <c r="I1840" s="69">
        <f ca="1">IF(COUNTIFS(instructor,B1839,diad,$I$2,desa,1,hord,"08:00 - 12:00")&gt;0,"-",IFERROR(INDEX(ficha,MATCH(1,INDEX((bloq=1)*(sabi=B1839),0),0)),0))</f>
        <v>0</v>
      </c>
    </row>
    <row r="1841" spans="1:9" s="81" customFormat="1" ht="75.599999999999994" customHeight="1" thickTop="1" thickBot="1" x14ac:dyDescent="0.35">
      <c r="A1841" s="712"/>
      <c r="B1841" s="713"/>
      <c r="C1841" s="714"/>
      <c r="D1841" s="70" t="str">
        <f ca="1">IF(COUNTIFS(instructor,B1839,diad,$D$2,desa,1,hord,"08:00 - 12:00")&gt;0,"DESARROLLO CURRICULAR",IFERROR(INDEX(lunc,MATCH(1,INDEX((bloq=1)*(luni=B1839),0),0)),0))</f>
        <v>SULTADOS DE APRENDIZAJE ETAPA PRACTICA 08:00- 12:00 
562836 - APLICAR EN LA RESOLUCIÓN DE PROBLEMAS REALES DEL SECTOR PRODUCTIVO, LOS CONOCIMIENTOS, HABILIDADES Y DESTREZAS PERTINENTES A LAS COMPETENCIAS DEL PROGRAMA DE FORMACIÓN</v>
      </c>
      <c r="E1841" s="70" t="str">
        <f>IF(COUNTIFS(instructor,B1839,diad,$E$2,desa,1,hord,"08:00 - 12:00")&gt;0,"DESARROLLO CURRICULAR",IFERROR(INDEX(marc,MATCH(1,INDEX((bloq=1)*(mari=B1839),0),0)),0))</f>
        <v>DESARROLLO CURRICULAR</v>
      </c>
      <c r="F1841" s="70" t="str">
        <f ca="1">IF(COUNTIFS(instructor,B1839,diad,$F$2,desa,1,hord,"08:00 - 12:00")&gt;0,"DESARROLLO CURRICULAR",IFERROR(INDEX(miec,MATCH(1,INDEX((bloq=1)*(miei=B1839),0),0)),0))</f>
        <v>COMPETENCIA: Potabilizacion de Agua                                                                  RAP: Manejar productos químicos en el proceso de potabilización de agua según procedimiento de potabilización/Manipular unidades de potabilización de acuerdo con procedimientos técnicos y normas de seguridad en el trabajo/Monitorear la calidad del agua en el proceso de potabilización según procedimientos técnicos.</v>
      </c>
      <c r="G1841" s="70" t="str">
        <f ca="1">IF(COUNTIFS(instructor,B1839,diad,$G$2,desa,1,hord,"08:00 - 12:00")&gt;0,"DESARROLLO CURRICULAR",IFERROR(INDEX(juec,MATCH(1,INDEX((bloq=1)*(juei=B1839),0),0)),0))</f>
        <v>SULTADOS DE APRENDIZAJE ETAPA PRACTICA 08:00- 12:00 
562836 - APLICAR EN LA RESOLUCIÓN DE PROBLEMAS REALES DEL SECTOR PRODUCTIVO, LOS CONOCIMIENTOS, HABILIDADES Y DESTREZAS PERTINENTES A LAS COMPETENCIAS DEL PROGRAMA DE FORMACIÓN</v>
      </c>
      <c r="H1841" s="524" t="str">
        <f ca="1">IF(COUNTIFS(instructor,B1839,diad,$H$2,desa,1,hord,"08:00 - 12:00")&gt;0,"DESARROLLO CURRICULAR",IFERROR(INDEX(viec,MATCH(1,INDEX((bloq=1)*(viei=B1839),0),0)),0))</f>
        <v>COMPETENCIA: Tratamiento de Agua Residual                                              RAP: Operar el sistema y unidades de tratamiento de aguas residuales de acuerdo con procedimientos técnicos y normativa ambiental y de seguridad y salud en el trabajo /  Separar sólidos y líquidos de acuerdo con procedimientos técnicos/ Evacuar los lodos de acuerdo con los manuales y procedimientos técnicos /Monitorear agua residual según procedimientos técnicos.</v>
      </c>
      <c r="I1841" s="530">
        <f ca="1">IF(COUNTIFS(instructor,B1839,diad,$I$2,desa,1,hord,"08:00 - 12:00")&gt;0,"DESARROLLO CURRICULAR",IFERROR(INDEX(sabc,MATCH(1,INDEX((bloq=1)*(sabi=B1839),0),0)),0))</f>
        <v>0</v>
      </c>
    </row>
    <row r="1842" spans="1:9" ht="30.6" customHeight="1" thickTop="1" thickBot="1" x14ac:dyDescent="0.35">
      <c r="A1842" s="712"/>
      <c r="B1842" s="713"/>
      <c r="C1842" s="714"/>
      <c r="D1842" s="74">
        <f ca="1">IF(COUNTIFS(instructor,B1839,diad,$D$2,desa,1,hord,"08:00 - 12:00")&gt;0,"-",IFERROR(INDEX(luna,MATCH(1,INDEX((bloq=1)*(luni=B1839),0),0)),0))</f>
        <v>0</v>
      </c>
      <c r="E1842" s="74" t="str">
        <f>IF(COUNTIFS(instructor,B1839,diad,$E$2,desa,1,hord,"08:00 - 12:00")&gt;0,"-",IFERROR(INDEX(mara,MATCH(1,INDEX((bloq=1)*(mari=B1839),0),0)),0))</f>
        <v>-</v>
      </c>
      <c r="F1842" s="74" t="str">
        <f ca="1">IF(COUNTIFS(instructor,B1839,diad,$F$2,desa,1,hord,"08:00 - 12:00")&gt;0,"-",IFERROR(INDEX(miea,MATCH(1,INDEX((bloq=1)*(miei=B1839),0),0)),0))</f>
        <v>SEDE ANDRÉS SANÍN - AULA 108 - SALA DE SISTEMAS (CALLE 75 No. 19-52)</v>
      </c>
      <c r="G1842" s="74">
        <f ca="1">IF(COUNTIFS(instructor,B1839,diad,$G$2,desa,1,hord,"08:00 - 12:00")&gt;0,"-",IFERROR(INDEX(juea,MATCH(1,INDEX((bloq=1)*(juei=B1839),0),0)),0))</f>
        <v>0</v>
      </c>
      <c r="H1842" s="525" t="str">
        <f ca="1">IF(COUNTIFS(instructor,B1839,diad,$H$2,desa,1,hord,"08:00 - 12:00")&gt;0,"-",IFERROR(INDEX(viea,MATCH(1,INDEX((bloq=1)*(viei=B1839),0),0)),0))</f>
        <v>SEDE ANDRÉS SANÍN - AULA 112 - (CALLE 75 No. 19-52)</v>
      </c>
      <c r="I1842" s="531">
        <f ca="1">IF(COUNTIFS(instructor,B1839,diad,$I$2,desa,1,hord,"08:00 - 12:00")&gt;0,"-",IFERROR(INDEX(saba,MATCH(1,INDEX((bloq=1)*(sabi=B1839),0),0)),0))</f>
        <v>0</v>
      </c>
    </row>
    <row r="1843" spans="1:9" ht="14.1" customHeight="1" thickTop="1" thickBot="1" x14ac:dyDescent="0.35">
      <c r="A1843" s="712"/>
      <c r="B1843" s="713"/>
      <c r="C1843" s="714"/>
      <c r="D1843" s="76" t="str">
        <f ca="1">IF(COUNTIFS(instructor,B1839,diad,$D$2,desa,1,hord,"14:00 - 18:00")&gt;0,INDEX(hord,MATCH(1,INDEX((instructor=B1839)*(instructor=B1839),0),0)),IFERROR(INDEX(hora,MATCH(1,INDEX((bloq=2)*(luni=B1839),0),0)),0))</f>
        <v>12:00 - 15:00</v>
      </c>
      <c r="E1843" s="76">
        <f ca="1">IF(COUNTIFS(instructor,B1839,diad,$E$2,desa,1,hord,"14:00 - 18:00")&gt;0,INDEX(hord,MATCH(1,INDEX((instructor=B1839)*(instructor=B1839),0),0)),IFERROR(INDEX(hora,MATCH(1,INDEX((bloq=2)*(mari=B1839),0),0)),0))</f>
        <v>0</v>
      </c>
      <c r="F1843" s="76" t="str">
        <f ca="1">IF(COUNTIFS(instructor,B1839,diad,$F$2,desa,1,hord,"14:00 - 18:00")&gt;0,INDEX(hord,MATCH(1,INDEX((instructor=B1839)*(instructor=B1839),0),0)),IFERROR(INDEX(hora,MATCH(1,INDEX((bloq=2)*(miei=B1839),0),0)),0))</f>
        <v>11:00 - 14:00</v>
      </c>
      <c r="G1843" s="76">
        <f ca="1">IF(COUNTIFS(instructor,B1839,diad,$G$2,desa,1,hord,"14:00 - 18:00")&gt;0,INDEX(hord,MATCH(1,INDEX((instructor=B1839)*(instructor=B1839),0),0)),IFERROR(INDEX(hora,MATCH(1,INDEX((bloq=2)*(juei=B1839),0),0)),0))</f>
        <v>0</v>
      </c>
      <c r="H1843" s="526" t="str">
        <f ca="1">IF(COUNTIFS(instructor,B1839,diad,$H$2,desa,1,hord,"14:00 - 18:00")&gt;0,INDEX(hord,MATCH(1,INDEX((instructor=B1839)*(instructor=B1839),0),0)),IFERROR(INDEX(hora,MATCH(1,INDEX((bloq=2)*(viei=B1839),0),0)),0))</f>
        <v>11:00 - 14:00</v>
      </c>
      <c r="I1843" s="532">
        <f ca="1">IF(COUNTIFS(instructor,B1839,diad,$I$2,desa,1,hord,"14:00 - 18:00")&gt;0,INDEX(hord,MATCH(1,INDEX((instructor=B1839)*(instructor=B1839),0),0)),IFERROR(INDEX(hora,MATCH(1,INDEX((bloq=2)*(sabi=B1839),0),0)),0))</f>
        <v>0</v>
      </c>
    </row>
    <row r="1844" spans="1:9" ht="30.6" customHeight="1" thickTop="1" thickBot="1" x14ac:dyDescent="0.35">
      <c r="A1844" s="712"/>
      <c r="B1844" s="713"/>
      <c r="C1844" s="714"/>
      <c r="D1844" s="68" t="str">
        <f ca="1">IF(COUNTIFS(instructor,B1839,diad,$D$2,desa,1,hord,"14:00 - 18:00")&gt;0,"-",IFERROR(INDEX(ficha,MATCH(1,INDEX((bloq=2)*(luni=B1839),0),0)),0))</f>
        <v>NUEVA 1 SUPERVISION EN SISTEMAS DE AGUA Y SANEAMIENTO ( TECNOLOGO) ABIERTA</v>
      </c>
      <c r="E1844" s="68">
        <f ca="1">IF(COUNTIFS(instructor,B1839,diad,$E$2,desa,1,hord,"14:00 - 18:00")&gt;0,"-",IFERROR(INDEX(ficha,MATCH(1,INDEX((bloq=2)*(mari=B1839),0),0)),0))</f>
        <v>0</v>
      </c>
      <c r="F1844" s="68" t="str">
        <f ca="1">IF(COUNTIFS(instructor,B1839,diad,$F$2,desa,1,hord,"14:00 - 18:00")&gt;0,"-",IFERROR(INDEX(ficha,MATCH(1,INDEX((bloq=2)*(miei=B1839),0),0)),0))</f>
        <v>3316295 TRATAMIENTO DE AGUA ( TECNICO)</v>
      </c>
      <c r="G1844" s="68">
        <f ca="1">IF(COUNTIFS(instructor,B1839,diad,$G$2,desa,1,hord,"14:00 - 18:00")&gt;0,"-",IFERROR(INDEX(ficha,MATCH(1,INDEX((bloq=2)*(juei=B1839),0),0)),0))</f>
        <v>0</v>
      </c>
      <c r="H1844" s="527" t="str">
        <f ca="1">IF(COUNTIFS(instructor,B1839,diad,$H$2,desa,1,hord,"14:00 - 18:00")&gt;0,"-",IFERROR(INDEX(ficha,MATCH(1,INDEX((bloq=2)*(viei=B1839),0),0)),0))</f>
        <v>3316295 TRATAMIENTO DE AGUA ( TECNICO)</v>
      </c>
      <c r="I1844" s="533">
        <f ca="1">IF(COUNTIFS(instructor,B1839,diad,$I$2,desa,1,hord,"14:00 - 18:00")&gt;0,"-",IFERROR(INDEX(ficha,MATCH(1,INDEX((bloq=2)*(sabi=B1839),0),0)),0))</f>
        <v>0</v>
      </c>
    </row>
    <row r="1845" spans="1:9" s="81" customFormat="1" ht="112.65" customHeight="1" thickTop="1" thickBot="1" x14ac:dyDescent="0.35">
      <c r="A1845" s="712"/>
      <c r="B1845" s="713"/>
      <c r="C1845" s="714"/>
      <c r="D1845" s="70">
        <f ca="1">IF(COUNTIFS(instructor,B1839,diad,$D$2,desa,1,hord,"14:00 - 18:00")&gt;0,"DESARROLLO CURRICULAR",IFERROR(INDEX(lunc,MATCH(1,INDEX((bloq=2)*(luni=B1839),0),0)),0))</f>
        <v>0</v>
      </c>
      <c r="E1845" s="70">
        <f ca="1">IF(COUNTIFS(instructor,B1839,diad,$E$2,desa,1,hord,"14:00 - 18:00")&gt;0,"DESARROLLO CURRICULAR",IFERROR(INDEX(marc,MATCH(1,INDEX((bloq=2)*(mari=B1839),0),0)),0))</f>
        <v>0</v>
      </c>
      <c r="F1845" s="70" t="str">
        <f ca="1">IF(COUNTIFS(instructor,B1839,diad,$F$2,desa,1,hord,"14:00 - 18:00")&gt;0,"DESARROLLO CURRICULAR",IFERROR(INDEX(miec,MATCH(1,INDEX((bloq=2)*(miei=B1839),0),0)),0))</f>
        <v>COMPETENCIA: Potabilizacion de Agua                                                                  RAP: Manejar productos químicos en el proceso de potabilización de agua según procedimiento de potabilización/Manipular unidades de potabilización de acuerdo con procedimientos técnicos y normas de seguridad en el trabajo/Monitorear la calidad del agua en el proceso de potabilización según procedimientos técnicos.</v>
      </c>
      <c r="G1845" s="70">
        <f ca="1">IF(COUNTIFS(instructor,B1839,diad,$G$2,desa,1,hord,"14:00 - 18:00")&gt;0,"DESARROLLO CURRICULAR",IFERROR(INDEX(juec,MATCH(1,INDEX((bloq=2)*(juei=B1839),0),0)),0))</f>
        <v>0</v>
      </c>
      <c r="H1845" s="524" t="str">
        <f ca="1">IF(COUNTIFS(instructor,B1839,diad,$H$2,desa,1,hord,"14:00 - 18:00")&gt;0,"DESARROLLO CURRICULAR",IFERROR(INDEX(viec,MATCH(1,INDEX((bloq=2)*(viei=B1839),0),0)),0))</f>
        <v>COMPETENCIA: Tratamiento de Agua Residual                                              RAP: Operar el sistema y unidades de tratamiento de aguas residuales de acuerdo con procedimientos técnicos y normativa ambiental y de seguridad y salud en el trabajo /  Separar sólidos y líquidos de acuerdo con procedimientos técnicos/ Evacuar los lodos de acuerdo con los manuales y procedimientos técnicos /Monitorear agua residual según procedimientos técnicos.</v>
      </c>
      <c r="I1845" s="70" t="s">
        <v>18</v>
      </c>
    </row>
    <row r="1846" spans="1:9" ht="50.1" customHeight="1" thickTop="1" thickBot="1" x14ac:dyDescent="0.35">
      <c r="A1846" s="712"/>
      <c r="B1846" s="713"/>
      <c r="C1846" s="714"/>
      <c r="D1846" s="74" t="str">
        <f ca="1">IF(COUNTIFS(instructor,B1839,diad,$D$2,desa,1,hord,"14:00 - 18:00")&gt;0,"-",IFERROR(INDEX(luna,MATCH(1,INDEX((bloq=2)*(luni=B1839),0),0)),0))</f>
        <v>SEDE ANDRÉS SANÍN - AULA 103 - SALA DE SISTEMAS (CALLE 75 No. 19-52)</v>
      </c>
      <c r="E1846" s="74">
        <f ca="1">IF(COUNTIFS(instructor,B1839,diad,$E$2,desa,1,hord,"14:00 - 18:00")&gt;0,"-",IFERROR(INDEX(mara,MATCH(1,INDEX((bloq=2)*(mari=B1839),0),0)),0))</f>
        <v>0</v>
      </c>
      <c r="F1846" s="74" t="str">
        <f ca="1">IF(COUNTIFS(instructor,B1839,diad,$F$2,desa,1,hord,"14:00 - 18:00")&gt;0,"-",IFERROR(INDEX(miea,MATCH(1,INDEX((bloq=2)*(miei=B1839),0),0)),0))</f>
        <v>SEDE ANDRÉS SANÍN - AULA 112 - (CALLE 75 No. 19-52)</v>
      </c>
      <c r="G1846" s="74">
        <f ca="1">IF(COUNTIFS(instructor,B1839,diad,$G$2,desa,1,hord,"14:00 - 18:00")&gt;0,"-",IFERROR(INDEX(juea,MATCH(1,INDEX((bloq=2)*(juei=B1839),0),0)),0))</f>
        <v>0</v>
      </c>
      <c r="H1846" s="525" t="str">
        <f ca="1">IF(COUNTIFS(instructor,B1839,diad,$H$2,desa,1,hord,"14:00 - 18:00")&gt;0,"-",IFERROR(INDEX(viea,MATCH(1,INDEX((bloq=2)*(viei=B1839),0),0)),0))</f>
        <v>SEDE ANDRÉS SANÍN - AULA 112 - (CALLE 75 No. 19-52)</v>
      </c>
      <c r="I1846" s="531"/>
    </row>
    <row r="1847" spans="1:9" ht="14.1" customHeight="1" thickTop="1" thickBot="1" x14ac:dyDescent="0.35">
      <c r="A1847" s="712"/>
      <c r="B1847" s="713"/>
      <c r="C1847" s="714"/>
      <c r="D1847" s="76" t="str">
        <f ca="1">IF(COUNTIFS(instructor,B1839,diad,$D$2,desa,1,hord,"18:00 - 22:00")&gt;0,INDEX(hord,MATCH(1,INDEX((instructor=B1839)*(instructor=B1839),0),0)),IFERROR(INDEX(hora,MATCH(1,INDEX((bloq=3)*(luni=B1839),0),0)),0))</f>
        <v>18:00 - 21:00</v>
      </c>
      <c r="E1847" s="76">
        <f ca="1">IF(COUNTIFS(instructor,B1839,diad,$E$2,desa,1,hord,"18:00 - 22:00")&gt;0,INDEX(hord,MATCH(1,INDEX((instructor=B1839)*(instructor=B1839),0),0)),IFERROR(INDEX(hora,MATCH(1,INDEX((bloq=3)*(mari=B1839),0),0)),0))</f>
        <v>0</v>
      </c>
      <c r="F1847" s="76">
        <f ca="1">IF(COUNTIFS(instructor,B1839,diad,$F$2,desa,1,hord,"18:00 - 22:00")&gt;0,INDEX(hord,MATCH(1,INDEX((instructor=B1839)*(instructor=B1839),0),0)),IFERROR(INDEX(hora,MATCH(1,INDEX((bloq=3)*(miei=B1839),0),0)),0))</f>
        <v>0</v>
      </c>
      <c r="G1847" s="76">
        <f ca="1">IF(COUNTIFS(instructor,B1839,diad,$G$2,desa,1,hord,"18:00 - 22:00")&gt;0,INDEX(hord,MATCH(1,INDEX((instructor=B1839)*(instructor=B1839),0),0)),IFERROR(INDEX(hora,MATCH(1,INDEX((bloq=3)*(juei=B1839),0),0)),0))</f>
        <v>0</v>
      </c>
      <c r="H1847" s="526" t="str">
        <f ca="1">IF(COUNTIFS(instructor,B1839,diad,$H$2,desa,1,hord,"18:00 - 22:00")&gt;0,INDEX(hord,MATCH(1,INDEX((instructor=B1839)*(instructor=B1839),0),0)),IFERROR(INDEX(hora,MATCH(1,INDEX((bloq=3)*(viei=B1839),0),0)),0))</f>
        <v>18:00 - 21:00</v>
      </c>
      <c r="I1847" s="532"/>
    </row>
    <row r="1848" spans="1:9" ht="43.5" customHeight="1" thickTop="1" thickBot="1" x14ac:dyDescent="0.35">
      <c r="A1848" s="712"/>
      <c r="B1848" s="713"/>
      <c r="C1848" s="714"/>
      <c r="D1848" s="68" t="str">
        <f ca="1">IF(COUNTIFS(instructor,B1839,diad,$D$2,desa,1,hord,"18:00 - 22:00")&gt;0,"-",IFERROR(INDEX(ficha,MATCH(1,INDEX((bloq=3)*(luni=B1839),0),0)),0))</f>
        <v>3339974   SUPERVISION EN SISTEMAS DE AGUA Y SANEAMIENTO ( TECNOLOGO)</v>
      </c>
      <c r="E1848" s="68">
        <f ca="1">IF(COUNTIFS(instructor,B1839,diad,$E$2,desa,1,hord,"18:00 - 22:00")&gt;0,"-",IFERROR(INDEX(ficha,MATCH(1,INDEX((bloq=3)*(mari=B1839),0),0)),0))</f>
        <v>0</v>
      </c>
      <c r="F1848" s="68">
        <f ca="1">IF(COUNTIFS(instructor,B1839,diad,$F$2,desa,1,hord,"18:00 - 22:00")&gt;0,"-",IFERROR(INDEX(ficha,MATCH(1,INDEX((bloq=3)*(miei=B1839),0),0)),0))</f>
        <v>0</v>
      </c>
      <c r="G1848" s="68">
        <f ca="1">IF(COUNTIFS(instructor,B1839,diad,$G$2,desa,1,hord,"18:00 - 22:00")&gt;0,"-",IFERROR(INDEX(ficha,MATCH(1,INDEX((bloq=3)*(juei=B1839),0),0)),0))</f>
        <v>0</v>
      </c>
      <c r="H1848" s="527" t="str">
        <f ca="1">IF(COUNTIFS(instructor,B1839,diad,$H$2,desa,1,hord,"18:00 - 22:00")&gt;0,"-",IFERROR(INDEX(ficha,MATCH(1,INDEX((bloq=3)*(viei=B1839),0),0)),0))</f>
        <v>3339974   SUPERVISION EN SISTEMAS DE AGUA Y SANEAMIENTO ( TECNOLOGO)</v>
      </c>
      <c r="I1848" s="534"/>
    </row>
    <row r="1849" spans="1:9" ht="14.1" customHeight="1" thickTop="1" thickBot="1" x14ac:dyDescent="0.35">
      <c r="A1849" s="712"/>
      <c r="B1849" s="713"/>
      <c r="C1849" s="714"/>
      <c r="D1849" s="70" t="str">
        <f ca="1">IF(COUNTIFS(instructor,B1839,diad,$D$2,desa,1,hord,"18:00 - 22:00")&gt;0,"DESARROLLO CURRICULAR",IFERROR(INDEX(lunc,MATCH(1,INDEX((bloq=3)*(luni=B1839),0),0)),0))</f>
        <v>COMPETENCIA:   POTABILIZAR AGUA DE ACUERDO CON NORMAS TÉCNICAS.                  RAP: Manipular unidades de potabilización de acuerdo con procedimientos técnicos y normas de seguridad en el trabajo / Manejar productos químicos en el proceso de potabilización de agua según procedimiento de potabilización.</v>
      </c>
      <c r="E1849" s="70">
        <f ca="1">IF(COUNTIFS(instructor,B1839,diad,$E$2,desa,1,hord,"18:00 - 22:00")&gt;0,"DESARROLLO CURRICULAR",IFERROR(INDEX(marc,MATCH(1,INDEX((bloq=3)*(mari=B1839),0),0)),0))</f>
        <v>0</v>
      </c>
      <c r="F1849" s="70">
        <f ca="1">IF(COUNTIFS(instructor,B1839,diad,$F$2,desa,1,hord,"18:00 - 22:00")&gt;0,"DESARROLLO CURRICULAR",IFERROR(INDEX(miec,MATCH(1,INDEX((bloq=3)*(miei=B1839),0),0)),0))</f>
        <v>0</v>
      </c>
      <c r="G1849" s="70">
        <f ca="1">IF(COUNTIFS(instructor,B1839,diad,$G$2,desa,1,hord,"18:00 - 22:00")&gt;0,"DESARROLLO CURRICULAR",IFERROR(INDEX(juec,MATCH(1,INDEX((bloq=3)*(juei=B1839),0),0)),0))</f>
        <v>0</v>
      </c>
      <c r="H1849" s="524" t="str">
        <f ca="1">IF(COUNTIFS(instructor,B1839,diad,$H$2,desa,1,hord,"18:00 - 22:00")&gt;0,"DESARROLLO CURRICULAR",IFERROR(INDEX(viec,MATCH(1,INDEX((bloq=3)*(viei=B1839),0),0)),0))</f>
        <v>COMPETENCIA: SUPERVISIÓN DEL FUNCIONAMIENTO DE SISTEMAS DE AGUA                                                                                                                  RAP: Aplicar protocolos de análisis de muestras de agua de acuerdo con procedimientos técnicos y normativa/Interpretar resultados de muestras de agua según criterios técnicos establecidos/verificar funcionamiento del sistema de acuerdo con normativa y procedimientos técnicos.</v>
      </c>
      <c r="I1849" s="535"/>
    </row>
    <row r="1850" spans="1:9" ht="14.1" customHeight="1" thickTop="1" thickBot="1" x14ac:dyDescent="0.35">
      <c r="A1850" s="712"/>
      <c r="B1850" s="713"/>
      <c r="C1850" s="714"/>
      <c r="D1850" s="78" t="str">
        <f ca="1">IF(COUNTIFS(instructor,B1839,diad,$D$2,desa,1,hord,"18:00 - 22:00")&gt;0,"-",IFERROR(INDEX(luna,MATCH(1,INDEX((bloq=3)*(luni=B1839),0),0)),0))</f>
        <v>YUMBO - SENA AULA CELSIA 3 - CALLE 16N 2N-20 - VÍA PANORAMA</v>
      </c>
      <c r="E1850" s="78">
        <f ca="1">IF(COUNTIFS(instructor,B1839,diad,$E$2,desa,1,hord,"18:00 - 22:00")&gt;0,"-",IFERROR(INDEX(mara,MATCH(1,INDEX((bloq=3)*(mari=B1839),0),0)),0))</f>
        <v>0</v>
      </c>
      <c r="F1850" s="78">
        <f ca="1">IF(COUNTIFS(instructor,B1839,diad,$F$2,desa,1,hord,"18:00 - 22:00")&gt;0,"-",IFERROR(INDEX(miea,MATCH(1,INDEX((bloq=3)*(miei=B1839),0),0)),0))</f>
        <v>0</v>
      </c>
      <c r="G1850" s="78">
        <f ca="1">IF(COUNTIFS(instructor,B1839,diad,$G$2,desa,1,hord,"18:00 - 22:00")&gt;0,"-",IFERROR(INDEX(juea,MATCH(1,INDEX((bloq=3)*(juei=B1839),0),0)),0))</f>
        <v>0</v>
      </c>
      <c r="H1850" s="528" t="str">
        <f ca="1">IF(COUNTIFS(instructor,B1839,diad,$H$2,desa,1,hord,"18:00 - 22:00")&gt;0,"-",IFERROR(INDEX(viea,MATCH(1,INDEX((bloq=3)*(viei=B1839),0),0)),0))</f>
        <v>YUMBO - SENA AULA CELSIA 3 - CALLE 16N 2N-20 - VÍA PANORAMA</v>
      </c>
      <c r="I1850" s="536"/>
    </row>
    <row r="1851" spans="1:9" ht="30.6" customHeight="1" thickTop="1" thickBot="1" x14ac:dyDescent="0.35">
      <c r="A1851" s="712">
        <v>155</v>
      </c>
      <c r="B1851" s="713" t="str">
        <f>INDEX(instructor,A1851)</f>
        <v xml:space="preserve">MANUEL FERNANDO BUITRÓN PINTO </v>
      </c>
      <c r="C1851" s="715" t="str">
        <f>INDEX(area,A1851)</f>
        <v>ARTICULACIÓN CON LA EDUCACIÓN MEDIA - EBANISTERÍA</v>
      </c>
      <c r="D1851" s="72" t="str">
        <f>IF(COUNTIFS(instructor,B1851,diad,$D$2,desa,1,hord,"08:00 - 12:00")&gt;0,INDEX(hord,MATCH(1,INDEX((instructor=B1851)*(instructor=B1851),0),0)),IFERROR(INDEX(hora,MATCH(1,INDEX((bloq=1)*(luni=B1851),0),0)),0))</f>
        <v>08:00 - 12:00</v>
      </c>
      <c r="E1851" s="72">
        <f ca="1">IF(COUNTIFS(instructor,B1851,diad,$E$2,desa,1,hord,"08:00 - 12:00")&gt;0,INDEX(hord,MATCH(1,INDEX((instructor=B1851)*(instructor=B1851),0),0)),IFERROR(INDEX(hora,MATCH(1,INDEX((bloq=1)*(mari=B1851),0),0)),0))</f>
        <v>0</v>
      </c>
      <c r="F1851" s="72">
        <f ca="1">IF(COUNTIFS(instructor,B1851,diad,$F$2,desa,1,hord,"08:00 - 12:00")&gt;0,INDEX(hord,MATCH(1,INDEX((instructor=B1851)*(instructor=B1851),0),0)),IFERROR(INDEX(hora,MATCH(1,INDEX((bloq=1)*(miei=B1851),0),0)),0))</f>
        <v>0</v>
      </c>
      <c r="G1851" s="72">
        <f ca="1">IF(COUNTIFS(instructor,B1851,diad,$G$2,desa,1,hord,"08:00 - 12:00")&gt;0,INDEX(hord,MATCH(1,INDEX((instructor=B1851)*(instructor=B1851),0),0)),IFERROR(INDEX(hora,MATCH(1,INDEX((bloq=1)*(juei=B1851),0),0)),0))</f>
        <v>0</v>
      </c>
      <c r="H1851" s="529">
        <f ca="1">IF(COUNTIFS(instructor,B1851,diad,$H$2,desa,1,hord,"08:00 - 12:00")&gt;0,INDEX(hord,MATCH(1,INDEX((instructor=B1851)*(instructor=B1851),0),0)),IFERROR(INDEX(hora,MATCH(1,INDEX((bloq=1)*(viei=B1851),0),0)),0))</f>
        <v>0</v>
      </c>
      <c r="I1851" s="537">
        <f ca="1">IF(COUNTIFS(instructor,B1851,diad,$I$2,desa,1,hord,"08:00 - 12:00")&gt;0,INDEX(hord,MATCH(1,INDEX((instructor=B1851)*(instructor=B1851),0),0)),IFERROR(INDEX(hora,MATCH(1,INDEX((bloq=1)*(sabi=B1851),0),0)),0))</f>
        <v>0</v>
      </c>
    </row>
    <row r="1852" spans="1:9" ht="30.6" customHeight="1" thickTop="1" thickBot="1" x14ac:dyDescent="0.35">
      <c r="A1852" s="712"/>
      <c r="B1852" s="713"/>
      <c r="C1852" s="715"/>
      <c r="D1852" s="68" t="str">
        <f>IF(COUNTIFS(instructor,B1851,diad,$D$2,desa,1,hord,"08:00 - 12:00")&gt;0,"-",IFERROR(INDEX(ficha,MATCH(1,INDEX((bloq=1)*(luni=B1851),0),0)),0))</f>
        <v>-</v>
      </c>
      <c r="E1852" s="68">
        <f ca="1">IF(COUNTIFS(instructor,B1851,diad,$E$2,desa,1,hord,"08:00 - 12:00")&gt;0,"-",IFERROR(INDEX(ficha,MATCH(1,INDEX((bloq=1)*(mari=B1851),0),0)),0))</f>
        <v>0</v>
      </c>
      <c r="F1852" s="68">
        <f ca="1">IF(COUNTIFS(instructor,B1851,diad,$F$2,desa,1,hord,"08:00 - 12:00")&gt;0,"-",IFERROR(INDEX(ficha,MATCH(1,INDEX((bloq=1)*(miei=B1851),0),0)),0))</f>
        <v>0</v>
      </c>
      <c r="G1852" s="68">
        <f ca="1">IF(COUNTIFS(instructor,B1851,diad,$G$2,desa,1,hord,"08:00 - 12:00")&gt;0,"-",IFERROR(INDEX(ficha,MATCH(1,INDEX((bloq=1)*(juei=B1851),0),0)),0))</f>
        <v>0</v>
      </c>
      <c r="H1852" s="527">
        <f ca="1">IF(COUNTIFS(instructor,B1851,diad,$H$2,desa,1,hord,"08:00 - 12:00")&gt;0,"-",IFERROR(INDEX(ficha,MATCH(1,INDEX((bloq=1)*(viei=B1851),0),0)),0))</f>
        <v>0</v>
      </c>
      <c r="I1852" s="533">
        <f ca="1">IF(COUNTIFS(instructor,B1851,diad,$I$2,desa,1,hord,"08:00 - 12:00")&gt;0,"-",IFERROR(INDEX(ficha,MATCH(1,INDEX((bloq=1)*(sabi=B1851),0),0)),0))</f>
        <v>0</v>
      </c>
    </row>
    <row r="1853" spans="1:9" ht="30.6" customHeight="1" thickTop="1" thickBot="1" x14ac:dyDescent="0.35">
      <c r="A1853" s="712"/>
      <c r="B1853" s="713"/>
      <c r="C1853" s="715"/>
      <c r="D1853" s="70" t="str">
        <f>IF(COUNTIFS(instructor,B1851,diad,$D$2,desa,1,hord,"08:00 - 12:00")&gt;0,"DESARROLLO CURRICULAR",IFERROR(INDEX(lunc,MATCH(1,INDEX((bloq=1)*(luni=B1851),0),0)),0))</f>
        <v>DESARROLLO CURRICULAR</v>
      </c>
      <c r="E1853" s="70">
        <f ca="1">IF(COUNTIFS(instructor,B1851,diad,$E$2,desa,1,hord,"08:00 - 12:00")&gt;0,"DESARROLLO CURRICULAR",IFERROR(INDEX(marc,MATCH(1,INDEX((bloq=1)*(mari=B1851),0),0)),0))</f>
        <v>0</v>
      </c>
      <c r="F1853" s="70">
        <f ca="1">IF(COUNTIFS(instructor,B1851,diad,$F$2,desa,1,hord,"08:00 - 12:00")&gt;0,"DESARROLLO CURRICULAR",IFERROR(INDEX(miec,MATCH(1,INDEX((bloq=1)*(miei=B1851),0),0)),0))</f>
        <v>0</v>
      </c>
      <c r="G1853" s="70">
        <f ca="1">IF(COUNTIFS(instructor,B1851,diad,$G$2,desa,1,hord,"08:00 - 12:00")&gt;0,"DESARROLLO CURRICULAR",IFERROR(INDEX(juec,MATCH(1,INDEX((bloq=1)*(juei=B1851),0),0)),0))</f>
        <v>0</v>
      </c>
      <c r="H1853" s="524">
        <f ca="1">IF(COUNTIFS(instructor,B1851,diad,$H$2,desa,1,hord,"08:00 - 12:00")&gt;0,"DESARROLLO CURRICULAR",IFERROR(INDEX(viec,MATCH(1,INDEX((bloq=1)*(viei=B1851),0),0)),0))</f>
        <v>0</v>
      </c>
      <c r="I1853" s="530">
        <f ca="1">IF(COUNTIFS(instructor,B1851,diad,$I$2,desa,1,hord,"08:00 - 12:00")&gt;0,"DESARROLLO CURRICULAR",IFERROR(INDEX(sabc,MATCH(1,INDEX((bloq=1)*(sabi=B1851),0),0)),0))</f>
        <v>0</v>
      </c>
    </row>
    <row r="1854" spans="1:9" ht="30.6" customHeight="1" thickTop="1" thickBot="1" x14ac:dyDescent="0.35">
      <c r="A1854" s="712"/>
      <c r="B1854" s="713"/>
      <c r="C1854" s="715"/>
      <c r="D1854" s="74" t="str">
        <f>IF(COUNTIFS(instructor,B1851,diad,$D$2,desa,1,hord,"08:00 - 12:00")&gt;0,"-",IFERROR(INDEX(luna,MATCH(1,INDEX((bloq=1)*(luni=B1851),0),0)),0))</f>
        <v>-</v>
      </c>
      <c r="E1854" s="74">
        <f ca="1">IF(COUNTIFS(instructor,B1851,diad,$E$2,desa,1,hord,"08:00 - 12:00")&gt;0,"-",IFERROR(INDEX(mara,MATCH(1,INDEX((bloq=1)*(mari=B1851),0),0)),0))</f>
        <v>0</v>
      </c>
      <c r="F1854" s="74">
        <f ca="1">IF(COUNTIFS(instructor,B1851,diad,$F$2,desa,1,hord,"08:00 - 12:00")&gt;0,"-",IFERROR(INDEX(miea,MATCH(1,INDEX((bloq=1)*(miei=B1851),0),0)),0))</f>
        <v>0</v>
      </c>
      <c r="G1854" s="74">
        <f ca="1">IF(COUNTIFS(instructor,B1851,diad,$G$2,desa,1,hord,"08:00 - 12:00")&gt;0,"-",IFERROR(INDEX(juea,MATCH(1,INDEX((bloq=1)*(juei=B1851),0),0)),0))</f>
        <v>0</v>
      </c>
      <c r="H1854" s="74">
        <f ca="1">IF(COUNTIFS(instructor,B1851,diad,$H$2,desa,1,hord,"08:00 - 12:00")&gt;0,"-",IFERROR(INDEX(viea,MATCH(1,INDEX((bloq=1)*(viei=B1851),0),0)),0))</f>
        <v>0</v>
      </c>
      <c r="I1854" s="75">
        <f ca="1">IF(COUNTIFS(instructor,B1851,diad,$I$2,desa,1,hord,"08:00 - 12:00")&gt;0,"-",IFERROR(INDEX(saba,MATCH(1,INDEX((bloq=1)*(sabi=B1851),0),0)),0))</f>
        <v>0</v>
      </c>
    </row>
    <row r="1855" spans="1:9" ht="30.6" customHeight="1" thickTop="1" thickBot="1" x14ac:dyDescent="0.35">
      <c r="A1855" s="712"/>
      <c r="B1855" s="713"/>
      <c r="C1855" s="715"/>
      <c r="D1855" s="76">
        <f ca="1">IF(COUNTIFS(instructor,B1851,diad,$D$2,desa,1,hord,"14:00 - 18:00")&gt;0,INDEX(hord,MATCH(1,INDEX((instructor=B1851)*(instructor=B1851),0),0)),IFERROR(INDEX(hora,MATCH(1,INDEX((bloq=2)*(luni=B1851),0),0)),0))</f>
        <v>0</v>
      </c>
      <c r="E1855" s="76">
        <f ca="1">IF(COUNTIFS(instructor,B1851,diad,$E$2,desa,1,hord,"14:00 - 18:00")&gt;0,INDEX(hord,MATCH(1,INDEX((instructor=B1851)*(instructor=B1851),0),0)),IFERROR(INDEX(hora,MATCH(1,INDEX((bloq=2)*(mari=B1851),0),0)),0))</f>
        <v>0</v>
      </c>
      <c r="F1855" s="76">
        <f ca="1">IF(COUNTIFS(instructor,B1851,diad,$F$2,desa,1,hord,"14:00 - 18:00")&gt;0,INDEX(hord,MATCH(1,INDEX((instructor=B1851)*(instructor=B1851),0),0)),IFERROR(INDEX(hora,MATCH(1,INDEX((bloq=2)*(miei=B1851),0),0)),0))</f>
        <v>0</v>
      </c>
      <c r="G1855" s="76">
        <f ca="1">IF(COUNTIFS(instructor,B1851,diad,$G$2,desa,1,hord,"14:00 - 18:00")&gt;0,INDEX(hord,MATCH(1,INDEX((instructor=B1851)*(instructor=B1851),0),0)),IFERROR(INDEX(hora,MATCH(1,INDEX((bloq=2)*(juei=B1851),0),0)),0))</f>
        <v>0</v>
      </c>
      <c r="H1855" s="76">
        <f ca="1">IF(COUNTIFS(instructor,B1851,diad,$H$2,desa,1,hord,"14:00 - 18:00")&gt;0,INDEX(hord,MATCH(1,INDEX((instructor=B1851)*(instructor=B1851),0),0)),IFERROR(INDEX(hora,MATCH(1,INDEX((bloq=2)*(viei=B1851),0),0)),0))</f>
        <v>0</v>
      </c>
      <c r="I1855" s="77">
        <f ca="1">IF(COUNTIFS(instructor,B1851,diad,$I$2,desa,1,hord,"14:00 - 18:00")&gt;0,INDEX(hord,MATCH(1,INDEX((instructor=B1851)*(instructor=B1851),0),0)),IFERROR(INDEX(hora,MATCH(1,INDEX((bloq=2)*(sabi=B1851),0),0)),0))</f>
        <v>0</v>
      </c>
    </row>
    <row r="1856" spans="1:9" ht="30.6" customHeight="1" thickTop="1" thickBot="1" x14ac:dyDescent="0.35">
      <c r="A1856" s="712"/>
      <c r="B1856" s="713"/>
      <c r="C1856" s="715"/>
      <c r="D1856" s="68">
        <f ca="1">IF(COUNTIFS(instructor,B1851,diad,$D$2,desa,1,hord,"14:00 - 18:00")&gt;0,"-",IFERROR(INDEX(ficha,MATCH(1,INDEX((bloq=2)*(luni=B1851),0),0)),0))</f>
        <v>0</v>
      </c>
      <c r="E1856" s="68">
        <f ca="1">IF(COUNTIFS(instructor,B1851,diad,$E$2,desa,1,hord,"14:00 - 18:00")&gt;0,"-",IFERROR(INDEX(ficha,MATCH(1,INDEX((bloq=2)*(mari=B1851),0),0)),0))</f>
        <v>0</v>
      </c>
      <c r="F1856" s="68">
        <f ca="1">IF(COUNTIFS(instructor,B1851,diad,$F$2,desa,1,hord,"14:00 - 18:00")&gt;0,"-",IFERROR(INDEX(ficha,MATCH(1,INDEX((bloq=2)*(miei=B1851),0),0)),0))</f>
        <v>0</v>
      </c>
      <c r="G1856" s="68">
        <f ca="1">IF(COUNTIFS(instructor,B1851,diad,$G$2,desa,1,hord,"14:00 - 18:00")&gt;0,"-",IFERROR(INDEX(ficha,MATCH(1,INDEX((bloq=2)*(juei=B1851),0),0)),0))</f>
        <v>0</v>
      </c>
      <c r="H1856" s="68">
        <f ca="1">IF(COUNTIFS(instructor,B1851,diad,$H$2,desa,1,hord,"14:00 - 18:00")&gt;0,"-",IFERROR(INDEX(ficha,MATCH(1,INDEX((bloq=2)*(viei=B1851),0),0)),0))</f>
        <v>0</v>
      </c>
      <c r="I1856" s="69">
        <f ca="1">IF(COUNTIFS(instructor,B1851,diad,$I$2,desa,1,hord,"14:00 - 18:00")&gt;0,"-",IFERROR(INDEX(ficha,MATCH(1,INDEX((bloq=2)*(sabi=B1851),0),0)),0))</f>
        <v>0</v>
      </c>
    </row>
    <row r="1857" spans="1:9" ht="30.6" customHeight="1" thickTop="1" thickBot="1" x14ac:dyDescent="0.35">
      <c r="A1857" s="712"/>
      <c r="B1857" s="713"/>
      <c r="C1857" s="715"/>
      <c r="D1857" s="70">
        <f ca="1">IF(COUNTIFS(instructor,B1851,diad,$D$2,desa,1,hord,"14:00 - 18:00")&gt;0,"DESARROLLO CURRICULAR",IFERROR(INDEX(lunc,MATCH(1,INDEX((bloq=2)*(luni=B1851),0),0)),0))</f>
        <v>0</v>
      </c>
      <c r="E1857" s="70">
        <f ca="1">IF(COUNTIFS(instructor,B1851,diad,$E$2,desa,1,hord,"14:00 - 18:00")&gt;0,"DESARROLLO CURRICULAR",IFERROR(INDEX(marc,MATCH(1,INDEX((bloq=2)*(mari=B1851),0),0)),0))</f>
        <v>0</v>
      </c>
      <c r="F1857" s="70">
        <f ca="1">IF(COUNTIFS(instructor,B1851,diad,$F$2,desa,1,hord,"14:00 - 18:00")&gt;0,"DESARROLLO CURRICULAR",IFERROR(INDEX(miec,MATCH(1,INDEX((bloq=2)*(miei=B1851),0),0)),0))</f>
        <v>0</v>
      </c>
      <c r="G1857" s="70">
        <f ca="1">IF(COUNTIFS(instructor,B1851,diad,$G$2,desa,1,hord,"14:00 - 18:00")&gt;0,"DESARROLLO CURRICULAR",IFERROR(INDEX(juec,MATCH(1,INDEX((bloq=2)*(juei=B1851),0),0)),0))</f>
        <v>0</v>
      </c>
      <c r="H1857" s="70">
        <f ca="1">IF(COUNTIFS(instructor,B1851,diad,$H$2,desa,1,hord,"14:00 - 18:00")&gt;0,"DESARROLLO CURRICULAR",IFERROR(INDEX(viec,MATCH(1,INDEX((bloq=2)*(viei=B1851),0),0)),0))</f>
        <v>0</v>
      </c>
      <c r="I1857" s="71">
        <f ca="1">IF(COUNTIFS(instructor,B1851,diad,$I$2,desa,1,hord,"14:00 - 18:00")&gt;0,"DESARROLLO CURRICULAR",IFERROR(INDEX(sabc,MATCH(1,INDEX((bloq=2)*(sabi=B1851),0),0)),0))</f>
        <v>0</v>
      </c>
    </row>
    <row r="1858" spans="1:9" ht="30.6" customHeight="1" thickTop="1" thickBot="1" x14ac:dyDescent="0.35">
      <c r="A1858" s="712"/>
      <c r="B1858" s="713"/>
      <c r="C1858" s="715"/>
      <c r="D1858" s="74">
        <f ca="1">IF(COUNTIFS(instructor,B1851,diad,$D$2,desa,1,hord,"14:00 - 18:00")&gt;0,"-",IFERROR(INDEX(luna,MATCH(1,INDEX((bloq=2)*(luni=B1851),0),0)),0))</f>
        <v>0</v>
      </c>
      <c r="E1858" s="74">
        <f ca="1">IF(COUNTIFS(instructor,B1851,diad,$E$2,desa,1,hord,"14:00 - 18:00")&gt;0,"-",IFERROR(INDEX(mara,MATCH(1,INDEX((bloq=2)*(mari=B1851),0),0)),0))</f>
        <v>0</v>
      </c>
      <c r="F1858" s="74">
        <f ca="1">IF(COUNTIFS(instructor,B1851,diad,$F$2,desa,1,hord,"14:00 - 18:00")&gt;0,"-",IFERROR(INDEX(miea,MATCH(1,INDEX((bloq=2)*(miei=B1851),0),0)),0))</f>
        <v>0</v>
      </c>
      <c r="G1858" s="74">
        <f ca="1">IF(COUNTIFS(instructor,B1851,diad,$G$2,desa,1,hord,"14:00 - 18:00")&gt;0,"-",IFERROR(INDEX(juea,MATCH(1,INDEX((bloq=2)*(juei=B1851),0),0)),0))</f>
        <v>0</v>
      </c>
      <c r="H1858" s="74">
        <f ca="1">IF(COUNTIFS(instructor,B1851,diad,$H$2,desa,1,hord,"14:00 - 18:00")&gt;0,"-",IFERROR(INDEX(viea,MATCH(1,INDEX((bloq=2)*(viei=B1851),0),0)),0))</f>
        <v>0</v>
      </c>
      <c r="I1858" s="75">
        <f ca="1">IF(COUNTIFS(instructor,B1851,diad,$I$2,desa,1,hord,"14:00 - 18:00")&gt;0,"-",IFERROR(INDEX(saba,MATCH(1,INDEX((bloq=2)*(sabi=B1851),0),0)),0))</f>
        <v>0</v>
      </c>
    </row>
    <row r="1859" spans="1:9" ht="14.1" customHeight="1" thickTop="1" thickBot="1" x14ac:dyDescent="0.35">
      <c r="A1859" s="712"/>
      <c r="B1859" s="713"/>
      <c r="C1859" s="715"/>
      <c r="D1859" s="76">
        <f ca="1">IF(COUNTIFS(instructor,B1851,diad,$D$2,desa,1,hord,"18:00 - 22:00")&gt;0,INDEX(hord,MATCH(1,INDEX((instructor=B1851)*(instructor=B1851),0),0)),IFERROR(INDEX(hora,MATCH(1,INDEX((bloq=3)*(luni=B1851),0),0)),0))</f>
        <v>0</v>
      </c>
      <c r="E1859" s="76">
        <f ca="1">IF(COUNTIFS(instructor,B1851,diad,$E$2,desa,1,hord,"18:00 - 22:00")&gt;0,INDEX(hord,MATCH(1,INDEX((instructor=B1851)*(instructor=B1851),0),0)),IFERROR(INDEX(hora,MATCH(1,INDEX((bloq=3)*(mari=B1851),0),0)),0))</f>
        <v>0</v>
      </c>
      <c r="F1859" s="76">
        <f ca="1">IF(COUNTIFS(instructor,B1851,diad,$F$2,desa,1,hord,"18:00 - 22:00")&gt;0,INDEX(hord,MATCH(1,INDEX((instructor=B1851)*(instructor=B1851),0),0)),IFERROR(INDEX(hora,MATCH(1,INDEX((bloq=3)*(miei=B1851),0),0)),0))</f>
        <v>0</v>
      </c>
      <c r="G1859" s="76">
        <f ca="1">IF(COUNTIFS(instructor,B1851,diad,$G$2,desa,1,hord,"18:00 - 22:00")&gt;0,INDEX(hord,MATCH(1,INDEX((instructor=B1851)*(instructor=B1851),0),0)),IFERROR(INDEX(hora,MATCH(1,INDEX((bloq=3)*(juei=B1851),0),0)),0))</f>
        <v>0</v>
      </c>
      <c r="H1859" s="76">
        <f ca="1">IF(COUNTIFS(instructor,B1851,diad,$H$2,desa,1,hord,"18:00 - 22:00")&gt;0,INDEX(hord,MATCH(1,INDEX((instructor=B1851)*(instructor=B1851),0),0)),IFERROR(INDEX(hora,MATCH(1,INDEX((bloq=3)*(viei=B1851),0),0)),0))</f>
        <v>0</v>
      </c>
      <c r="I1859" s="77">
        <f ca="1">IF(COUNTIFS(instructor,B1851,diad,$I$2,desa,1,hord,"18:00 - 22:00")&gt;0,INDEX(hord,MATCH(1,INDEX((instructor=B1851)*(instructor=B1851),0),0)),IFERROR(INDEX(hora,MATCH(1,INDEX((bloq=3)*(sabi=B1851),0),0)),0))</f>
        <v>0</v>
      </c>
    </row>
    <row r="1860" spans="1:9" ht="14.1" customHeight="1" thickTop="1" thickBot="1" x14ac:dyDescent="0.35">
      <c r="A1860" s="712"/>
      <c r="B1860" s="713"/>
      <c r="C1860" s="715"/>
      <c r="D1860" s="68">
        <f ca="1">IF(COUNTIFS(instructor,B1851,diad,$D$2,desa,1,hord,"18:00 - 22:00")&gt;0,"-",IFERROR(INDEX(ficha,MATCH(1,INDEX((bloq=3)*(luni=B1851),0),0)),0))</f>
        <v>0</v>
      </c>
      <c r="E1860" s="68">
        <f ca="1">IF(COUNTIFS(instructor,B1851,diad,$E$2,desa,1,hord,"18:00 - 22:00")&gt;0,"-",IFERROR(INDEX(ficha,MATCH(1,INDEX((bloq=3)*(mari=B1851),0),0)),0))</f>
        <v>0</v>
      </c>
      <c r="F1860" s="68">
        <f ca="1">IF(COUNTIFS(instructor,B1851,diad,$F$2,desa,1,hord,"18:00 - 22:00")&gt;0,"-",IFERROR(INDEX(ficha,MATCH(1,INDEX((bloq=3)*(miei=B1851),0),0)),0))</f>
        <v>0</v>
      </c>
      <c r="G1860" s="68">
        <f ca="1">IF(COUNTIFS(instructor,B1851,diad,$G$2,desa,1,hord,"18:00 - 22:00")&gt;0,"-",IFERROR(INDEX(ficha,MATCH(1,INDEX((bloq=3)*(juei=B1851),0),0)),0))</f>
        <v>0</v>
      </c>
      <c r="H1860" s="68">
        <f ca="1">IF(COUNTIFS(instructor,B1851,diad,$H$2,desa,1,hord,"18:00 - 22:00")&gt;0,"-",IFERROR(INDEX(ficha,MATCH(1,INDEX((bloq=3)*(viei=B1851),0),0)),0))</f>
        <v>0</v>
      </c>
      <c r="I1860" s="69">
        <f ca="1">IF(COUNTIFS(instructor,B1851,diad,$I$2,desa,1,hord,"18:00 - 22:00")&gt;0,"-",IFERROR(INDEX(ficha,MATCH(1,INDEX((bloq=3)*(sabi=B1851),0),0)),0))</f>
        <v>0</v>
      </c>
    </row>
    <row r="1861" spans="1:9" ht="14.1" customHeight="1" thickTop="1" thickBot="1" x14ac:dyDescent="0.35">
      <c r="A1861" s="712"/>
      <c r="B1861" s="713"/>
      <c r="C1861" s="715"/>
      <c r="D1861" s="70">
        <f ca="1">IF(COUNTIFS(instructor,B1851,diad,$D$2,desa,1,hord,"18:00 - 22:00")&gt;0,"DESARROLLO CURRICULAR",IFERROR(INDEX(lunc,MATCH(1,INDEX((bloq=3)*(luni=B1851),0),0)),0))</f>
        <v>0</v>
      </c>
      <c r="E1861" s="70">
        <f ca="1">IF(COUNTIFS(instructor,B1851,diad,$E$2,desa,1,hord,"18:00 - 22:00")&gt;0,"DESARROLLO CURRICULAR",IFERROR(INDEX(marc,MATCH(1,INDEX((bloq=3)*(mari=B1851),0),0)),0))</f>
        <v>0</v>
      </c>
      <c r="F1861" s="70">
        <f ca="1">IF(COUNTIFS(instructor,B1851,diad,$F$2,desa,1,hord,"18:00 - 22:00")&gt;0,"DESARROLLO CURRICULAR",IFERROR(INDEX(miec,MATCH(1,INDEX((bloq=3)*(miei=B1851),0),0)),0))</f>
        <v>0</v>
      </c>
      <c r="G1861" s="70">
        <f ca="1">IF(COUNTIFS(instructor,B1851,diad,$G$2,desa,1,hord,"18:00 - 22:00")&gt;0,"DESARROLLO CURRICULAR",IFERROR(INDEX(juec,MATCH(1,INDEX((bloq=3)*(juei=B1851),0),0)),0))</f>
        <v>0</v>
      </c>
      <c r="H1861" s="70">
        <f ca="1">IF(COUNTIFS(instructor,B1851,diad,$H$2,desa,1,hord,"18:00 - 22:00")&gt;0,"DESARROLLO CURRICULAR",IFERROR(INDEX(viec,MATCH(1,INDEX((bloq=3)*(viei=B1851),0),0)),0))</f>
        <v>0</v>
      </c>
      <c r="I1861" s="71">
        <f ca="1">IF(COUNTIFS(instructor,B1851,diad,$I$2,desa,1,hord,"18:00 - 22:00")&gt;0,"DESARROLLO CURRICULAR",IFERROR(INDEX(sabc,MATCH(1,INDEX((bloq=3)*(sabi=B1851),0),0)),0))</f>
        <v>0</v>
      </c>
    </row>
    <row r="1862" spans="1:9" ht="14.1" customHeight="1" thickTop="1" thickBot="1" x14ac:dyDescent="0.35">
      <c r="A1862" s="712"/>
      <c r="B1862" s="713"/>
      <c r="C1862" s="715"/>
      <c r="D1862" s="78">
        <f ca="1">IF(COUNTIFS(instructor,B1851,diad,$D$2,desa,1,hord,"18:00 - 22:00")&gt;0,"-",IFERROR(INDEX(luna,MATCH(1,INDEX((bloq=3)*(luni=B1851),0),0)),0))</f>
        <v>0</v>
      </c>
      <c r="E1862" s="78">
        <f ca="1">IF(COUNTIFS(instructor,B1851,diad,$E$2,desa,1,hord,"18:00 - 22:00")&gt;0,"-",IFERROR(INDEX(mara,MATCH(1,INDEX((bloq=3)*(mari=B1851),0),0)),0))</f>
        <v>0</v>
      </c>
      <c r="F1862" s="78">
        <f ca="1">IF(COUNTIFS(instructor,B1851,diad,$F$2,desa,1,hord,"18:00 - 22:00")&gt;0,"-",IFERROR(INDEX(miea,MATCH(1,INDEX((bloq=3)*(miei=B1851),0),0)),0))</f>
        <v>0</v>
      </c>
      <c r="G1862" s="78">
        <f ca="1">IF(COUNTIFS(instructor,B1851,diad,$G$2,desa,1,hord,"18:00 - 22:00")&gt;0,"-",IFERROR(INDEX(juea,MATCH(1,INDEX((bloq=3)*(juei=B1851),0),0)),0))</f>
        <v>0</v>
      </c>
      <c r="H1862" s="78">
        <f ca="1">IF(COUNTIFS(instructor,B1851,diad,$H$2,desa,1,hord,"18:00 - 22:00")&gt;0,"-",IFERROR(INDEX(viea,MATCH(1,INDEX((bloq=3)*(viei=B1851),0),0)),0))</f>
        <v>0</v>
      </c>
      <c r="I1862" s="79">
        <f ca="1">IF(COUNTIFS(instructor,B1851,diad,$I$2,desa,1,hord,"18:00 - 22:00")&gt;0,"-",IFERROR(INDEX(saba,MATCH(1,INDEX((bloq=3)*(sabi=B1851),0),0)),0))</f>
        <v>0</v>
      </c>
    </row>
    <row r="1863" spans="1:9" ht="30.15" customHeight="1" thickTop="1" thickBot="1" x14ac:dyDescent="0.35">
      <c r="A1863" s="712">
        <v>156</v>
      </c>
      <c r="B1863" s="713" t="str">
        <f>INDEX(instructor,A1863)</f>
        <v xml:space="preserve">MARÍA ARBOLEDA HURTADO </v>
      </c>
      <c r="C1863" s="714" t="str">
        <f>INDEX(area,A1863)</f>
        <v>LOGÍSTICA Y GESTIÓN DE LA PRODUCCIÓN - SEGURIDAD Y SALUD EN EL TRABAJO</v>
      </c>
      <c r="D1863" s="72">
        <f ca="1">IF(COUNTIFS(instructor,B1863,diad,$D$2,desa,1,hord,"08:00 - 12:00")&gt;0,INDEX(hord,MATCH(1,INDEX((instructor=B1863)*(instructor=B1863),0),0)),IFERROR(INDEX(hora,MATCH(1,INDEX((bloq=1)*(luni=B1863),0),0)),0))</f>
        <v>0</v>
      </c>
      <c r="E1863" s="72" t="str">
        <f ca="1">IF(COUNTIFS(instructor,B1863,diad,$E$2,desa,1,hord,"08:00 - 12:00")&gt;0,INDEX(hord,MATCH(1,INDEX((instructor=B1863)*(instructor=B1863),0),0)),IFERROR(INDEX(hora,MATCH(1,INDEX((bloq=1)*(mari=B1863),0),0)),0))</f>
        <v>8:00 - 12:00</v>
      </c>
      <c r="F1863" s="72" t="str">
        <f ca="1">IF(COUNTIFS(instructor,B1863,diad,$F$2,desa,1,hord,"08:00 - 12:00")&gt;0,INDEX(hord,MATCH(1,INDEX((instructor=B1863)*(instructor=B1863),0),0)),IFERROR(INDEX(hora,MATCH(1,INDEX((bloq=1)*(miei=B1863),0),0)),0))</f>
        <v>8:00 - 12:00</v>
      </c>
      <c r="G1863" s="72" t="str">
        <f ca="1">IF(COUNTIFS(instructor,B1863,diad,$G$2,desa,1,hord,"08:00 - 12:00")&gt;0,INDEX(hord,MATCH(1,INDEX((instructor=B1863)*(instructor=B1863),0),0)),IFERROR(INDEX(hora,MATCH(1,INDEX((bloq=1)*(juei=B1863),0),0)),0))</f>
        <v>8:00 - 12:00</v>
      </c>
      <c r="H1863" s="72">
        <f ca="1">IF(COUNTIFS(instructor,B1863,diad,$H$2,desa,1,hord,"08:00 - 12:00")&gt;0,INDEX(hord,MATCH(1,INDEX((instructor=B1863)*(instructor=B1863),0),0)),IFERROR(INDEX(hora,MATCH(1,INDEX((bloq=1)*(viei=B1863),0),0)),0))</f>
        <v>0</v>
      </c>
      <c r="I1863" s="73">
        <f ca="1">IF(COUNTIFS(instructor,B1863,diad,$I$2,desa,1,hord,"08:00 - 12:00")&gt;0,INDEX(hord,MATCH(1,INDEX((instructor=B1863)*(instructor=B1863),0),0)),IFERROR(INDEX(hora,MATCH(1,INDEX((bloq=1)*(sabi=B1863),0),0)),0))</f>
        <v>0</v>
      </c>
    </row>
    <row r="1864" spans="1:9" ht="30.15" customHeight="1" thickTop="1" thickBot="1" x14ac:dyDescent="0.35">
      <c r="A1864" s="712"/>
      <c r="B1864" s="713"/>
      <c r="C1864" s="714"/>
      <c r="D1864" s="68">
        <f ca="1">IF(COUNTIFS(instructor,B1863,diad,$D$2,desa,1,hord,"08:00 - 12:00")&gt;0,"-",IFERROR(INDEX(ficha,MATCH(1,INDEX((bloq=1)*(luni=B1863),0),0)),0))</f>
        <v>0</v>
      </c>
      <c r="E1864" s="68" t="str">
        <f ca="1">IF(COUNTIFS(instructor,B1863,diad,$E$2,desa,1,hord,"08:00 - 12:00")&gt;0,"-",IFERROR(INDEX(ficha,MATCH(1,INDEX((bloq=1)*(mari=B1863),0),0)),0))</f>
        <v>3290266 INSTALACION DE SISTEMAS ELECTRICOS RESIDENCIALES Y COMERCIALES (TÉCNICO)</v>
      </c>
      <c r="F1864" s="68" t="str">
        <f ca="1">IF(COUNTIFS(instructor,B1863,diad,$F$2,desa,1,hord,"08:00 - 12:00")&gt;0,"-",IFERROR(INDEX(ficha,MATCH(1,INDEX((bloq=1)*(miei=B1863),0),0)),0))</f>
        <v>3413150   GESTION COMUNITARIA DEL RIESGO DE DESASTRES ( TECNICO)  YUMBO</v>
      </c>
      <c r="G1864" s="68" t="str">
        <f ca="1">IF(COUNTIFS(instructor,B1863,diad,$G$2,desa,1,hord,"08:00 - 12:00")&gt;0,"-",IFERROR(INDEX(ficha,MATCH(1,INDEX((bloq=1)*(juei=B1863),0),0)),0))</f>
        <v>3413150   GESTION COMUNITARIA DEL RIESGO DE DESASTRES ( TECNICO)  YUMBO</v>
      </c>
      <c r="H1864" s="68">
        <f ca="1">IF(COUNTIFS(instructor,B1863,diad,$H$2,desa,1,hord,"08:00 - 12:00")&gt;0,"-",IFERROR(INDEX(ficha,MATCH(1,INDEX((bloq=1)*(viei=B1863),0),0)),0))</f>
        <v>0</v>
      </c>
      <c r="I1864" s="69">
        <f ca="1">IF(COUNTIFS(instructor,B1863,diad,$I$2,desa,1,hord,"08:00 - 12:00")&gt;0,"-",IFERROR(INDEX(ficha,MATCH(1,INDEX((bloq=1)*(sabi=B1863),0),0)),0))</f>
        <v>0</v>
      </c>
    </row>
    <row r="1865" spans="1:9" ht="86.1" customHeight="1" thickTop="1" thickBot="1" x14ac:dyDescent="0.35">
      <c r="A1865" s="712"/>
      <c r="B1865" s="713"/>
      <c r="C1865" s="714"/>
      <c r="D1865" s="70">
        <f ca="1">IF(COUNTIFS(instructor,B1863,diad,$D$2,desa,1,hord,"08:00 - 12:00")&gt;0,"DESARROLLO CURRICULAR",IFERROR(INDEX(lunc,MATCH(1,INDEX((bloq=1)*(luni=B1863),0),0)),0))</f>
        <v>0</v>
      </c>
      <c r="E1865" s="70" t="str">
        <f ca="1">IF(COUNTIFS(instructor,B1863,diad,$E$2,desa,1,hord,"08:00 - 12:00")&gt;0,"DESARROLLO CURRICULAR",IFERROR(INDEX(marc,MATCH(1,INDEX((bloq=1)*(mari=B1863),0),0)),0))</f>
        <v>TRABAJAR EN ALTURAS DE ACUERDO CON NORMATIVA DE SEGURIDAD Y SALUD EN EL TRABAJO.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v>
      </c>
      <c r="F1865" s="70" t="str">
        <f ca="1">IF(COUNTIFS(instructor,B1863,diad,$F$2,desa,1,hord,"08:00 - 12:00")&gt;0,"DESARROLLO CURRICULAR",IFERROR(INDEX(miec,MATCH(1,INDEX((bloq=1)*(miei=B1863),0),0)),0))</f>
        <v>ATENDER INCIDENTES SEGÚN PROTOCOLOS Y NORMATIVA. / r2.ejecutar acciones en caso de desastres o situaciones de peligro inminente de acuerdo
con estrategia de respuesta a emergencias ere
r1.proponer alternativas para la formulación de la estrategia de respuesta a emergencias
ere según metodología</v>
      </c>
      <c r="G1865" s="70" t="str">
        <f ca="1">IF(COUNTIFS(instructor,B1863,diad,$G$2,desa,1,hord,"08:00 - 12:00")&gt;0,"DESARROLLO CURRICULAR",IFERROR(INDEX(juec,MATCH(1,INDEX((bloq=1)*(juei=B1863),0),0)),0))</f>
        <v>ATENDER INCIDENTES SEGÚN PROTOCOLOS Y NORMATIVA. / r2.ejecutar acciones en caso de desastres o situaciones de peligro inminente de acuerdo
con estrategia de respuesta a emergencias ere/ ANDRES PAZ
r1.proponer alternativas para la formulación de la estrategia de respuesta a emergencias
ere según metodología</v>
      </c>
      <c r="H1865" s="70">
        <f ca="1">IF(COUNTIFS(instructor,B1863,diad,$H$2,desa,1,hord,"08:00 - 12:00")&gt;0,"DESARROLLO CURRICULAR",IFERROR(INDEX(viec,MATCH(1,INDEX((bloq=1)*(viei=B1863),0),0)),0))</f>
        <v>0</v>
      </c>
      <c r="I1865" s="71">
        <f ca="1">IF(COUNTIFS(instructor,B1863,diad,$I$2,desa,1,hord,"08:00 - 12:00")&gt;0,"DESARROLLO CURRICULAR",IFERROR(INDEX(sabc,MATCH(1,INDEX((bloq=1)*(sabi=B1863),0),0)),0))</f>
        <v>0</v>
      </c>
    </row>
    <row r="1866" spans="1:9" ht="30.15" customHeight="1" thickTop="1" thickBot="1" x14ac:dyDescent="0.35">
      <c r="A1866" s="712"/>
      <c r="B1866" s="713"/>
      <c r="C1866" s="714"/>
      <c r="D1866" s="74">
        <f ca="1">IF(COUNTIFS(instructor,B1863,diad,$D$2,desa,1,hord,"08:00 - 12:00")&gt;0,"-",IFERROR(INDEX(luna,MATCH(1,INDEX((bloq=1)*(luni=B1863),0),0)),0))</f>
        <v>0</v>
      </c>
      <c r="E1866" s="74" t="str">
        <f ca="1">IF(COUNTIFS(instructor,B1863,diad,$E$2,desa,1,hord,"08:00 - 12:00")&gt;0,"-",IFERROR(INDEX(mara,MATCH(1,INDEX((bloq=1)*(mari=B1863),0),0)),0))</f>
        <v>101 - LABORATORIO SISTEMAS SOLARES FOTOVOLTAICOS - NIVEL 1 - SENA CENTRO DE LA CONSTRUCCIÓN</v>
      </c>
      <c r="F1866" s="74" t="str">
        <f ca="1">IF(COUNTIFS(instructor,B1863,diad,$F$2,desa,1,hord,"08:00 - 12:00")&gt;0,"-",IFERROR(INDEX(miea,MATCH(1,INDEX((bloq=1)*(miei=B1863),0),0)),0))</f>
        <v>YUMBO - SENA AULA CELSIA 3 - CALLE 16N 2N-20 - VÍA PANORAMA</v>
      </c>
      <c r="G1866" s="74" t="str">
        <f ca="1">IF(COUNTIFS(instructor,B1863,diad,$G$2,desa,1,hord,"08:00 - 12:00")&gt;0,"-",IFERROR(INDEX(juea,MATCH(1,INDEX((bloq=1)*(juei=B1863),0),0)),0))</f>
        <v>YUMBO - SENA AULA CELSIA 3 - CALLE 16N 2N-20 - VÍA PANORAMA</v>
      </c>
      <c r="H1866" s="74">
        <f ca="1">IF(COUNTIFS(instructor,B1863,diad,$H$2,desa,1,hord,"08:00 - 12:00")&gt;0,"-",IFERROR(INDEX(viea,MATCH(1,INDEX((bloq=1)*(viei=B1863),0),0)),0))</f>
        <v>0</v>
      </c>
      <c r="I1866" s="75">
        <f ca="1">IF(COUNTIFS(instructor,B1863,diad,$I$2,desa,1,hord,"08:00 - 12:00")&gt;0,"-",IFERROR(INDEX(saba,MATCH(1,INDEX((bloq=1)*(sabi=B1863),0),0)),0))</f>
        <v>0</v>
      </c>
    </row>
    <row r="1867" spans="1:9" ht="30.15" customHeight="1" thickTop="1" thickBot="1" x14ac:dyDescent="0.35">
      <c r="A1867" s="712"/>
      <c r="B1867" s="713"/>
      <c r="C1867" s="714"/>
      <c r="D1867" s="76">
        <f ca="1">IF(COUNTIFS(instructor,B1863,diad,$D$2,desa,1,hord,"14:00 - 18:00")&gt;0,INDEX(hord,MATCH(1,INDEX((instructor=B1863)*(instructor=B1863),0),0)),IFERROR(INDEX(hora,MATCH(1,INDEX((bloq=2)*(luni=B1863),0),0)),0))</f>
        <v>0</v>
      </c>
      <c r="E1867" s="76" t="str">
        <f>IF(COUNTIFS(instructor,B1863,diad,$E$2,desa,1,hord,"14:00 - 18:00")&gt;0,INDEX(hord,MATCH(1,INDEX((instructor=B1863)*(instructor=B1863),0),0)),IFERROR(INDEX(hora,MATCH(1,INDEX((bloq=2)*(mari=B1863),0),0)),0))</f>
        <v>14:00 - 18:00</v>
      </c>
      <c r="F1867" s="76" t="str">
        <f ca="1">IF(COUNTIFS(instructor,B1863,diad,$F$2,desa,1,hord,"14:00 - 18:00")&gt;0,INDEX(hord,MATCH(1,INDEX((instructor=B1863)*(instructor=B1863),0),0)),IFERROR(INDEX(hora,MATCH(1,INDEX((bloq=2)*(miei=B1863),0),0)),0))</f>
        <v>13:00 - 17:00</v>
      </c>
      <c r="G1867" s="76">
        <f ca="1">IF(COUNTIFS(instructor,B1863,diad,$G$2,desa,1,hord,"14:00 - 18:00")&gt;0,INDEX(hord,MATCH(1,INDEX((instructor=B1863)*(instructor=B1863),0),0)),IFERROR(INDEX(hora,MATCH(1,INDEX((bloq=2)*(juei=B1863),0),0)),0))</f>
        <v>0</v>
      </c>
      <c r="H1867" s="76" t="str">
        <f ca="1">IF(COUNTIFS(instructor,B1863,diad,$H$2,desa,1,hord,"14:00 - 18:00")&gt;0,INDEX(hord,MATCH(1,INDEX((instructor=B1863)*(instructor=B1863),0),0)),IFERROR(INDEX(hora,MATCH(1,INDEX((bloq=2)*(viei=B1863),0),0)),0))</f>
        <v>13:00 - 17:00</v>
      </c>
      <c r="I1867" s="77">
        <f ca="1">IF(COUNTIFS(instructor,B1863,diad,$I$2,desa,1,hord,"14:00 - 18:00")&gt;0,INDEX(hord,MATCH(1,INDEX((instructor=B1863)*(instructor=B1863),0),0)),IFERROR(INDEX(hora,MATCH(1,INDEX((bloq=2)*(sabi=B1863),0),0)),0))</f>
        <v>0</v>
      </c>
    </row>
    <row r="1868" spans="1:9" ht="30.15" customHeight="1" thickTop="1" thickBot="1" x14ac:dyDescent="0.35">
      <c r="A1868" s="712"/>
      <c r="B1868" s="713"/>
      <c r="C1868" s="714"/>
      <c r="D1868" s="68">
        <f ca="1">IF(COUNTIFS(instructor,B1863,diad,$D$2,desa,1,hord,"14:00 - 18:00")&gt;0,"-",IFERROR(INDEX(ficha,MATCH(1,INDEX((bloq=2)*(luni=B1863),0),0)),0))</f>
        <v>0</v>
      </c>
      <c r="E1868" s="68" t="str">
        <f>IF(COUNTIFS(instructor,B1863,diad,$E$2,desa,1,hord,"14:00 - 18:00")&gt;0,"-",IFERROR(INDEX(ficha,MATCH(1,INDEX((bloq=2)*(mari=B1863),0),0)),0))</f>
        <v>-</v>
      </c>
      <c r="F1868" s="68" t="str">
        <f ca="1">IF(COUNTIFS(instructor,B1863,diad,$F$2,desa,1,hord,"14:00 - 18:00")&gt;0,"-",IFERROR(INDEX(ficha,MATCH(1,INDEX((bloq=2)*(miei=B1863),0),0)),0))</f>
        <v>3413150   GESTION COMUNITARIA DEL RIESGO DE DESASTRES ( TECNICO)  YUMBO</v>
      </c>
      <c r="G1868" s="68">
        <f ca="1">IF(COUNTIFS(instructor,B1863,diad,$G$2,desa,1,hord,"14:00 - 18:00")&gt;0,"-",IFERROR(INDEX(ficha,MATCH(1,INDEX((bloq=2)*(juei=B1863),0),0)),0))</f>
        <v>0</v>
      </c>
      <c r="H1868" s="68" t="str">
        <f ca="1">IF(COUNTIFS(instructor,B1863,diad,$H$2,desa,1,hord,"14:00 - 18:00")&gt;0,"-",IFERROR(INDEX(ficha,MATCH(1,INDEX((bloq=2)*(viei=B1863),0),0)),0))</f>
        <v>3413150   GESTION COMUNITARIA DEL RIESGO DE DESASTRES ( TECNICO)  YUMBO</v>
      </c>
      <c r="I1868" s="69">
        <f ca="1">IF(COUNTIFS(instructor,B1863,diad,$I$2,desa,1,hord,"14:00 - 18:00")&gt;0,"-",IFERROR(INDEX(ficha,MATCH(1,INDEX((bloq=2)*(sabi=B1863),0),0)),0))</f>
        <v>0</v>
      </c>
    </row>
    <row r="1869" spans="1:9" ht="153" customHeight="1" thickTop="1" thickBot="1" x14ac:dyDescent="0.35">
      <c r="A1869" s="712"/>
      <c r="B1869" s="713"/>
      <c r="C1869" s="714"/>
      <c r="D1869" s="70">
        <f ca="1">IF(COUNTIFS(instructor,B1863,diad,$D$2,desa,1,hord,"14:00 - 18:00")&gt;0,"DESARROLLO CURRICULAR",IFERROR(INDEX(lunc,MATCH(1,INDEX((bloq=2)*(luni=B1863),0),0)),0))</f>
        <v>0</v>
      </c>
      <c r="E1869" s="70" t="str">
        <f>IF(COUNTIFS(instructor,B1863,diad,$E$2,desa,1,hord,"14:00 - 18:00")&gt;0,"DESARROLLO CURRICULAR",IFERROR(INDEX(marc,MATCH(1,INDEX((bloq=2)*(mari=B1863),0),0)),0))</f>
        <v>DESARROLLO CURRICULAR</v>
      </c>
      <c r="F1869" s="70" t="str">
        <f ca="1">IF(COUNTIFS(instructor,B1863,diad,$F$2,desa,1,hord,"14:00 - 18:00")&gt;0,"DESARROLLO CURRICULAR",IFERROR(INDEX(miec,MATCH(1,INDEX((bloq=2)*(miei=B1863),0),0)),0))</f>
        <v xml:space="preserve">COORDINAR CAMPAÑA AMBIENTAL SEGÚN ESTRATEGIAS DE PROMOTORÍA Y NORMATIVA. Ejecutar actividades de capacitación, promoción y concienciación en gestión del riesgo de
desastres según programa de sensibilización / LUISA FERNANDA
A3. Apoyar la elaboración de la propuesta de estrategias  que contemplen  prácticas  de  prevención, mitigación y control de emergencias y desastres, aplicando la normatividad vigente en SST y ambiental. </v>
      </c>
      <c r="G1869" s="70">
        <f ca="1">IF(COUNTIFS(instructor,B1863,diad,$G$2,desa,1,hord,"14:00 - 18:00")&gt;0,"DESARROLLO CURRICULAR",IFERROR(INDEX(juec,MATCH(1,INDEX((bloq=2)*(juei=B1863),0),0)),0))</f>
        <v>0</v>
      </c>
      <c r="H1869" s="70" t="str">
        <f ca="1">IF(COUNTIFS(instructor,B1863,diad,$H$2,desa,1,hord,"14:00 - 18:00")&gt;0,"DESARROLLO CURRICULAR",IFERROR(INDEX(viec,MATCH(1,INDEX((bloq=2)*(viei=B1863),0),0)),0))</f>
        <v>ATENDER INCIDENTES SEGÚN PROTOCOLOS Y NORMATIVA. / r2.ejecutar acciones en caso de desastres o situaciones de peligro inminente de acuerdo
con estrategia de respuesta a emergencias ere
r1.proponer alternativas para la formulación de la estrategia de respuesta a emergencias
ere según metodología</v>
      </c>
      <c r="I1869" s="71">
        <f ca="1">IF(COUNTIFS(instructor,B1863,diad,$I$2,desa,1,hord,"14:00 - 18:00")&gt;0,"DESARROLLO CURRICULAR",IFERROR(INDEX(sabc,MATCH(1,INDEX((bloq=2)*(sabi=B1863),0),0)),0))</f>
        <v>0</v>
      </c>
    </row>
    <row r="1870" spans="1:9" ht="30.15" customHeight="1" thickTop="1" thickBot="1" x14ac:dyDescent="0.35">
      <c r="A1870" s="712"/>
      <c r="B1870" s="713"/>
      <c r="C1870" s="714"/>
      <c r="D1870" s="74">
        <f ca="1">IF(COUNTIFS(instructor,B1863,diad,$D$2,desa,1,hord,"14:00 - 18:00")&gt;0,"-",IFERROR(INDEX(luna,MATCH(1,INDEX((bloq=2)*(luni=B1863),0),0)),0))</f>
        <v>0</v>
      </c>
      <c r="E1870" s="74" t="str">
        <f>IF(COUNTIFS(instructor,B1863,diad,$E$2,desa,1,hord,"14:00 - 18:00")&gt;0,"-",IFERROR(INDEX(mara,MATCH(1,INDEX((bloq=2)*(mari=B1863),0),0)),0))</f>
        <v>-</v>
      </c>
      <c r="F1870" s="74" t="str">
        <f ca="1">IF(COUNTIFS(instructor,B1863,diad,$F$2,desa,1,hord,"14:00 - 18:00")&gt;0,"-",IFERROR(INDEX(miea,MATCH(1,INDEX((bloq=2)*(miei=B1863),0),0)),0))</f>
        <v>YUMBO - SENA AULA CELSIA 3 - CALLE 16N 2N-20 - VÍA PANORAMA</v>
      </c>
      <c r="G1870" s="74">
        <f ca="1">IF(COUNTIFS(instructor,B1863,diad,$G$2,desa,1,hord,"14:00 - 18:00")&gt;0,"-",IFERROR(INDEX(juea,MATCH(1,INDEX((bloq=2)*(juei=B1863),0),0)),0))</f>
        <v>0</v>
      </c>
      <c r="H1870" s="74" t="str">
        <f ca="1">IF(COUNTIFS(instructor,B1863,diad,$H$2,desa,1,hord,"14:00 - 18:00")&gt;0,"-",IFERROR(INDEX(viea,MATCH(1,INDEX((bloq=2)*(viei=B1863),0),0)),0))</f>
        <v>YUMBO - SENA AULA CELSIA 3 - CALLE 16N 2N-20 - VÍA PANORAMA</v>
      </c>
      <c r="I1870" s="75">
        <f ca="1">IF(COUNTIFS(instructor,B1863,diad,$I$2,desa,1,hord,"14:00 - 18:00")&gt;0,"-",IFERROR(INDEX(saba,MATCH(1,INDEX((bloq=2)*(sabi=B1863),0),0)),0))</f>
        <v>0</v>
      </c>
    </row>
    <row r="1871" spans="1:9" ht="30.15" customHeight="1" thickTop="1" thickBot="1" x14ac:dyDescent="0.35">
      <c r="A1871" s="712"/>
      <c r="B1871" s="713"/>
      <c r="C1871" s="714"/>
      <c r="D1871" s="76">
        <f ca="1">IF(COUNTIFS(instructor,B1863,diad,$D$2,desa,1,hord,"18:00 - 22:00")&gt;0,INDEX(hord,MATCH(1,INDEX((instructor=B1863)*(instructor=B1863),0),0)),IFERROR(INDEX(hora,MATCH(1,INDEX((bloq=3)*(luni=B1863),0),0)),0))</f>
        <v>0</v>
      </c>
      <c r="E1871" s="76">
        <f ca="1">IF(COUNTIFS(instructor,B1863,diad,$E$2,desa,1,hord,"18:00 - 22:00")&gt;0,INDEX(hord,MATCH(1,INDEX((instructor=B1863)*(instructor=B1863),0),0)),IFERROR(INDEX(hora,MATCH(1,INDEX((bloq=3)*(mari=B1863),0),0)),0))</f>
        <v>0</v>
      </c>
      <c r="F1871" s="76">
        <f ca="1">IF(COUNTIFS(instructor,B1863,diad,$F$2,desa,1,hord,"18:00 - 22:00")&gt;0,INDEX(hord,MATCH(1,INDEX((instructor=B1863)*(instructor=B1863),0),0)),IFERROR(INDEX(hora,MATCH(1,INDEX((bloq=3)*(miei=B1863),0),0)),0))</f>
        <v>0</v>
      </c>
      <c r="G1871" s="76">
        <f ca="1">IF(COUNTIFS(instructor,B1863,diad,$G$2,desa,1,hord,"18:00 - 22:00")&gt;0,INDEX(hord,MATCH(1,INDEX((instructor=B1863)*(instructor=B1863),0),0)),IFERROR(INDEX(hora,MATCH(1,INDEX((bloq=3)*(juei=B1863),0),0)),0))</f>
        <v>0</v>
      </c>
      <c r="H1871" s="76">
        <f ca="1">IF(COUNTIFS(instructor,B1863,diad,$H$2,desa,1,hord,"18:00 - 22:00")&gt;0,INDEX(hord,MATCH(1,INDEX((instructor=B1863)*(instructor=B1863),0),0)),IFERROR(INDEX(hora,MATCH(1,INDEX((bloq=3)*(viei=B1863),0),0)),0))</f>
        <v>0</v>
      </c>
      <c r="I1871" s="77">
        <f ca="1">IF(COUNTIFS(instructor,B1863,diad,$I$2,desa,1,hord,"18:00 - 22:00")&gt;0,INDEX(hord,MATCH(1,INDEX((instructor=B1863)*(instructor=B1863),0),0)),IFERROR(INDEX(hora,MATCH(1,INDEX((bloq=3)*(sabi=B1863),0),0)),0))</f>
        <v>0</v>
      </c>
    </row>
    <row r="1872" spans="1:9" ht="30.15" customHeight="1" thickTop="1" thickBot="1" x14ac:dyDescent="0.35">
      <c r="A1872" s="712"/>
      <c r="B1872" s="713"/>
      <c r="C1872" s="714"/>
      <c r="D1872" s="68">
        <f ca="1">IF(COUNTIFS(instructor,B1863,diad,$D$2,desa,1,hord,"18:00 - 22:00")&gt;0,"-",IFERROR(INDEX(ficha,MATCH(1,INDEX((bloq=3)*(luni=B1863),0),0)),0))</f>
        <v>0</v>
      </c>
      <c r="E1872" s="68">
        <f ca="1">IF(COUNTIFS(instructor,B1863,diad,$E$2,desa,1,hord,"18:00 - 22:00")&gt;0,"-",IFERROR(INDEX(ficha,MATCH(1,INDEX((bloq=3)*(mari=B1863),0),0)),0))</f>
        <v>0</v>
      </c>
      <c r="F1872" s="68">
        <f ca="1">IF(COUNTIFS(instructor,B1863,diad,$F$2,desa,1,hord,"18:00 - 22:00")&gt;0,"-",IFERROR(INDEX(ficha,MATCH(1,INDEX((bloq=3)*(miei=B1863),0),0)),0))</f>
        <v>0</v>
      </c>
      <c r="G1872" s="68">
        <f ca="1">IF(COUNTIFS(instructor,B1863,diad,$G$2,desa,1,hord,"18:00 - 22:00")&gt;0,"-",IFERROR(INDEX(ficha,MATCH(1,INDEX((bloq=3)*(juei=B1863),0),0)),0))</f>
        <v>0</v>
      </c>
      <c r="H1872" s="68">
        <f ca="1">IF(COUNTIFS(instructor,B1863,diad,$H$2,desa,1,hord,"18:00 - 22:00")&gt;0,"-",IFERROR(INDEX(ficha,MATCH(1,INDEX((bloq=3)*(viei=B1863),0),0)),0))</f>
        <v>0</v>
      </c>
      <c r="I1872" s="69">
        <f ca="1">IF(COUNTIFS(instructor,B1863,diad,$I$2,desa,1,hord,"18:00 - 22:00")&gt;0,"-",IFERROR(INDEX(ficha,MATCH(1,INDEX((bloq=3)*(sabi=B1863),0),0)),0))</f>
        <v>0</v>
      </c>
    </row>
    <row r="1873" spans="1:9" ht="30.15" customHeight="1" thickTop="1" thickBot="1" x14ac:dyDescent="0.35">
      <c r="A1873" s="712"/>
      <c r="B1873" s="713"/>
      <c r="C1873" s="714"/>
      <c r="D1873" s="70">
        <f ca="1">IF(COUNTIFS(instructor,B1863,diad,$D$2,desa,1,hord,"18:00 - 22:00")&gt;0,"DESARROLLO CURRICULAR",IFERROR(INDEX(lunc,MATCH(1,INDEX((bloq=3)*(luni=B1863),0),0)),0))</f>
        <v>0</v>
      </c>
      <c r="E1873" s="70">
        <f ca="1">IF(COUNTIFS(instructor,B1863,diad,$E$2,desa,1,hord,"18:00 - 22:00")&gt;0,"DESARROLLO CURRICULAR",IFERROR(INDEX(marc,MATCH(1,INDEX((bloq=3)*(mari=B1863),0),0)),0))</f>
        <v>0</v>
      </c>
      <c r="F1873" s="70">
        <f ca="1">IF(COUNTIFS(instructor,B1863,diad,$F$2,desa,1,hord,"18:00 - 22:00")&gt;0,"DESARROLLO CURRICULAR",IFERROR(INDEX(miec,MATCH(1,INDEX((bloq=3)*(miei=B1863),0),0)),0))</f>
        <v>0</v>
      </c>
      <c r="G1873" s="70">
        <f ca="1">IF(COUNTIFS(instructor,B1863,diad,$G$2,desa,1,hord,"18:00 - 22:00")&gt;0,"DESARROLLO CURRICULAR",IFERROR(INDEX(juec,MATCH(1,INDEX((bloq=3)*(juei=B1863),0),0)),0))</f>
        <v>0</v>
      </c>
      <c r="H1873" s="70">
        <f ca="1">IF(COUNTIFS(instructor,B1863,diad,$H$2,desa,1,hord,"18:00 - 22:00")&gt;0,"DESARROLLO CURRICULAR",IFERROR(INDEX(viec,MATCH(1,INDEX((bloq=3)*(viei=B1863),0),0)),0))</f>
        <v>0</v>
      </c>
      <c r="I1873" s="71">
        <f ca="1">IF(COUNTIFS(instructor,B1863,diad,$I$2,desa,1,hord,"18:00 - 22:00")&gt;0,"DESARROLLO CURRICULAR",IFERROR(INDEX(sabc,MATCH(1,INDEX((bloq=3)*(sabi=B1863),0),0)),0))</f>
        <v>0</v>
      </c>
    </row>
    <row r="1874" spans="1:9" ht="30.15" customHeight="1" thickTop="1" thickBot="1" x14ac:dyDescent="0.35">
      <c r="A1874" s="712"/>
      <c r="B1874" s="713"/>
      <c r="C1874" s="714"/>
      <c r="D1874" s="78">
        <f ca="1">IF(COUNTIFS(instructor,B1863,diad,$D$2,desa,1,hord,"18:00 - 22:00")&gt;0,"-",IFERROR(INDEX(luna,MATCH(1,INDEX((bloq=3)*(luni=B1863),0),0)),0))</f>
        <v>0</v>
      </c>
      <c r="E1874" s="78">
        <f ca="1">IF(COUNTIFS(instructor,B1863,diad,$E$2,desa,1,hord,"18:00 - 22:00")&gt;0,"-",IFERROR(INDEX(mara,MATCH(1,INDEX((bloq=3)*(mari=B1863),0),0)),0))</f>
        <v>0</v>
      </c>
      <c r="F1874" s="78">
        <f ca="1">IF(COUNTIFS(instructor,B1863,diad,$F$2,desa,1,hord,"18:00 - 22:00")&gt;0,"-",IFERROR(INDEX(miea,MATCH(1,INDEX((bloq=3)*(miei=B1863),0),0)),0))</f>
        <v>0</v>
      </c>
      <c r="G1874" s="78">
        <f ca="1">IF(COUNTIFS(instructor,B1863,diad,$G$2,desa,1,hord,"18:00 - 22:00")&gt;0,"-",IFERROR(INDEX(juea,MATCH(1,INDEX((bloq=3)*(juei=B1863),0),0)),0))</f>
        <v>0</v>
      </c>
      <c r="H1874" s="78">
        <f ca="1">IF(COUNTIFS(instructor,B1863,diad,$H$2,desa,1,hord,"18:00 - 22:00")&gt;0,"-",IFERROR(INDEX(viea,MATCH(1,INDEX((bloq=3)*(viei=B1863),0),0)),0))</f>
        <v>0</v>
      </c>
      <c r="I1874" s="79">
        <f ca="1">IF(COUNTIFS(instructor,B1863,diad,$I$2,desa,1,hord,"18:00 - 22:00")&gt;0,"-",IFERROR(INDEX(saba,MATCH(1,INDEX((bloq=3)*(sabi=B1863),0),0)),0))</f>
        <v>0</v>
      </c>
    </row>
    <row r="1875" spans="1:9" ht="14.1" customHeight="1" thickTop="1" thickBot="1" x14ac:dyDescent="0.35">
      <c r="A1875" s="712">
        <v>157</v>
      </c>
      <c r="B1875" s="713" t="str">
        <f>INDEX(instructor,A1875)</f>
        <v>MARIA CAMILA VIANA VELASQUEZ</v>
      </c>
      <c r="C1875" s="715" t="str">
        <f>INDEX(area,A1875)</f>
        <v>APOYO GESTÓN ADMINISTRATIVA</v>
      </c>
      <c r="D1875" s="72">
        <f ca="1">IF(COUNTIFS(instructor,B1875,diad,$D$2,desa,1,hord,"08:00 - 12:00")&gt;0,INDEX(hord,MATCH(1,INDEX((instructor=B1875)*(instructor=B1875),0),0)),IFERROR(INDEX(hora,MATCH(1,INDEX((bloq=1)*(luni=B1875),0),0)),0))</f>
        <v>0</v>
      </c>
      <c r="E1875" s="72">
        <f ca="1">IF(COUNTIFS(instructor,B1875,diad,$E$2,desa,1,hord,"08:00 - 12:00")&gt;0,INDEX(hord,MATCH(1,INDEX((instructor=B1875)*(instructor=B1875),0),0)),IFERROR(INDEX(hora,MATCH(1,INDEX((bloq=1)*(mari=B1875),0),0)),0))</f>
        <v>0</v>
      </c>
      <c r="F1875" s="72">
        <f ca="1">IF(COUNTIFS(instructor,B1875,diad,$F$2,desa,1,hord,"08:00 - 12:00")&gt;0,INDEX(hord,MATCH(1,INDEX((instructor=B1875)*(instructor=B1875),0),0)),IFERROR(INDEX(hora,MATCH(1,INDEX((bloq=1)*(miei=B1875),0),0)),0))</f>
        <v>0</v>
      </c>
      <c r="G1875" s="72">
        <f ca="1">IF(COUNTIFS(instructor,B1875,diad,$G$2,desa,1,hord,"08:00 - 12:00")&gt;0,INDEX(hord,MATCH(1,INDEX((instructor=B1875)*(instructor=B1875),0),0)),IFERROR(INDEX(hora,MATCH(1,INDEX((bloq=1)*(juei=B1875),0),0)),0))</f>
        <v>0</v>
      </c>
      <c r="H1875" s="72">
        <f ca="1">IF(COUNTIFS(instructor,B1875,diad,$H$2,desa,1,hord,"08:00 - 12:00")&gt;0,INDEX(hord,MATCH(1,INDEX((instructor=B1875)*(instructor=B1875),0),0)),IFERROR(INDEX(hora,MATCH(1,INDEX((bloq=1)*(viei=B1875),0),0)),0))</f>
        <v>0</v>
      </c>
      <c r="I1875" s="73">
        <f ca="1">IF(COUNTIFS(instructor,B1875,diad,$I$2,desa,1,hord,"08:00 - 12:00")&gt;0,INDEX(hord,MATCH(1,INDEX((instructor=B1875)*(instructor=B1875),0),0)),IFERROR(INDEX(hora,MATCH(1,INDEX((bloq=1)*(sabi=B1875),0),0)),0))</f>
        <v>0</v>
      </c>
    </row>
    <row r="1876" spans="1:9" ht="14.1" customHeight="1" thickTop="1" thickBot="1" x14ac:dyDescent="0.35">
      <c r="A1876" s="712"/>
      <c r="B1876" s="713"/>
      <c r="C1876" s="715"/>
      <c r="D1876" s="68">
        <f ca="1">IF(COUNTIFS(instructor,B1875,diad,$D$2,desa,1,hord,"08:00 - 12:00")&gt;0,"-",IFERROR(INDEX(ficha,MATCH(1,INDEX((bloq=1)*(luni=B1875),0),0)),0))</f>
        <v>0</v>
      </c>
      <c r="E1876" s="68">
        <f ca="1">IF(COUNTIFS(instructor,B1875,diad,$E$2,desa,1,hord,"08:00 - 12:00")&gt;0,"-",IFERROR(INDEX(ficha,MATCH(1,INDEX((bloq=1)*(mari=B1875),0),0)),0))</f>
        <v>0</v>
      </c>
      <c r="F1876" s="68">
        <f ca="1">IF(COUNTIFS(instructor,B1875,diad,$F$2,desa,1,hord,"08:00 - 12:00")&gt;0,"-",IFERROR(INDEX(ficha,MATCH(1,INDEX((bloq=1)*(miei=B1875),0),0)),0))</f>
        <v>0</v>
      </c>
      <c r="G1876" s="68">
        <f ca="1">IF(COUNTIFS(instructor,B1875,diad,$G$2,desa,1,hord,"08:00 - 12:00")&gt;0,"-",IFERROR(INDEX(ficha,MATCH(1,INDEX((bloq=1)*(juei=B1875),0),0)),0))</f>
        <v>0</v>
      </c>
      <c r="H1876" s="68">
        <f ca="1">IF(COUNTIFS(instructor,B1875,diad,$H$2,desa,1,hord,"08:00 - 12:00")&gt;0,"-",IFERROR(INDEX(ficha,MATCH(1,INDEX((bloq=1)*(viei=B1875),0),0)),0))</f>
        <v>0</v>
      </c>
      <c r="I1876" s="69">
        <f ca="1">IF(COUNTIFS(instructor,B1875,diad,$I$2,desa,1,hord,"08:00 - 12:00")&gt;0,"-",IFERROR(INDEX(ficha,MATCH(1,INDEX((bloq=1)*(sabi=B1875),0),0)),0))</f>
        <v>0</v>
      </c>
    </row>
    <row r="1877" spans="1:9" ht="14.1" customHeight="1" thickTop="1" thickBot="1" x14ac:dyDescent="0.35">
      <c r="A1877" s="712"/>
      <c r="B1877" s="713"/>
      <c r="C1877" s="715"/>
      <c r="D1877" s="70">
        <f ca="1">IF(COUNTIFS(instructor,B1875,diad,$D$2,desa,1,hord,"08:00 - 12:00")&gt;0,"DESARROLLO CURRICULAR",IFERROR(INDEX(lunc,MATCH(1,INDEX((bloq=1)*(luni=B1875),0),0)),0))</f>
        <v>0</v>
      </c>
      <c r="E1877" s="70">
        <f ca="1">IF(COUNTIFS(instructor,B1875,diad,$E$2,desa,1,hord,"08:00 - 12:00")&gt;0,"DESARROLLO CURRICULAR",IFERROR(INDEX(marc,MATCH(1,INDEX((bloq=1)*(mari=B1875),0),0)),0))</f>
        <v>0</v>
      </c>
      <c r="F1877" s="70">
        <f ca="1">IF(COUNTIFS(instructor,B1875,diad,$F$2,desa,1,hord,"08:00 - 12:00")&gt;0,"DESARROLLO CURRICULAR",IFERROR(INDEX(miec,MATCH(1,INDEX((bloq=1)*(miei=B1875),0),0)),0))</f>
        <v>0</v>
      </c>
      <c r="G1877" s="70">
        <f ca="1">IF(COUNTIFS(instructor,B1875,diad,$G$2,desa,1,hord,"08:00 - 12:00")&gt;0,"DESARROLLO CURRICULAR",IFERROR(INDEX(juec,MATCH(1,INDEX((bloq=1)*(juei=B1875),0),0)),0))</f>
        <v>0</v>
      </c>
      <c r="H1877" s="70">
        <f ca="1">IF(COUNTIFS(instructor,B1875,diad,$H$2,desa,1,hord,"08:00 - 12:00")&gt;0,"DESARROLLO CURRICULAR",IFERROR(INDEX(viec,MATCH(1,INDEX((bloq=1)*(viei=B1875),0),0)),0))</f>
        <v>0</v>
      </c>
      <c r="I1877" s="71">
        <f ca="1">IF(COUNTIFS(instructor,B1875,diad,$I$2,desa,1,hord,"08:00 - 12:00")&gt;0,"DESARROLLO CURRICULAR",IFERROR(INDEX(sabc,MATCH(1,INDEX((bloq=1)*(sabi=B1875),0),0)),0))</f>
        <v>0</v>
      </c>
    </row>
    <row r="1878" spans="1:9" ht="14.1" customHeight="1" thickTop="1" thickBot="1" x14ac:dyDescent="0.35">
      <c r="A1878" s="712"/>
      <c r="B1878" s="713"/>
      <c r="C1878" s="715"/>
      <c r="D1878" s="74">
        <f ca="1">IF(COUNTIFS(instructor,B1875,diad,$D$2,desa,1,hord,"08:00 - 12:00")&gt;0,"-",IFERROR(INDEX(luna,MATCH(1,INDEX((bloq=1)*(luni=B1875),0),0)),0))</f>
        <v>0</v>
      </c>
      <c r="E1878" s="74">
        <f ca="1">IF(COUNTIFS(instructor,B1875,diad,$E$2,desa,1,hord,"08:00 - 12:00")&gt;0,"-",IFERROR(INDEX(mara,MATCH(1,INDEX((bloq=1)*(mari=B1875),0),0)),0))</f>
        <v>0</v>
      </c>
      <c r="F1878" s="74">
        <f ca="1">IF(COUNTIFS(instructor,B1875,diad,$F$2,desa,1,hord,"08:00 - 12:00")&gt;0,"-",IFERROR(INDEX(miea,MATCH(1,INDEX((bloq=1)*(miei=B1875),0),0)),0))</f>
        <v>0</v>
      </c>
      <c r="G1878" s="74">
        <f ca="1">IF(COUNTIFS(instructor,B1875,diad,$G$2,desa,1,hord,"08:00 - 12:00")&gt;0,"-",IFERROR(INDEX(juea,MATCH(1,INDEX((bloq=1)*(juei=B1875),0),0)),0))</f>
        <v>0</v>
      </c>
      <c r="H1878" s="74">
        <f ca="1">IF(COUNTIFS(instructor,B1875,diad,$H$2,desa,1,hord,"08:00 - 12:00")&gt;0,"-",IFERROR(INDEX(viea,MATCH(1,INDEX((bloq=1)*(viei=B1875),0),0)),0))</f>
        <v>0</v>
      </c>
      <c r="I1878" s="75">
        <f ca="1">IF(COUNTIFS(instructor,B1875,diad,$I$2,desa,1,hord,"08:00 - 12:00")&gt;0,"-",IFERROR(INDEX(saba,MATCH(1,INDEX((bloq=1)*(sabi=B1875),0),0)),0))</f>
        <v>0</v>
      </c>
    </row>
    <row r="1879" spans="1:9" ht="14.1" customHeight="1" thickTop="1" thickBot="1" x14ac:dyDescent="0.35">
      <c r="A1879" s="712"/>
      <c r="B1879" s="713"/>
      <c r="C1879" s="715"/>
      <c r="D1879" s="76">
        <f ca="1">IF(COUNTIFS(instructor,B1875,diad,$D$2,desa,1,hord,"14:00 - 18:00")&gt;0,INDEX(hord,MATCH(1,INDEX((instructor=B1875)*(instructor=B1875),0),0)),IFERROR(INDEX(hora,MATCH(1,INDEX((bloq=2)*(luni=B1875),0),0)),0))</f>
        <v>0</v>
      </c>
      <c r="E1879" s="76">
        <f ca="1">IF(COUNTIFS(instructor,B1875,diad,$E$2,desa,1,hord,"14:00 - 18:00")&gt;0,INDEX(hord,MATCH(1,INDEX((instructor=B1875)*(instructor=B1875),0),0)),IFERROR(INDEX(hora,MATCH(1,INDEX((bloq=2)*(mari=B1875),0),0)),0))</f>
        <v>0</v>
      </c>
      <c r="F1879" s="76">
        <f ca="1">IF(COUNTIFS(instructor,B1875,diad,$F$2,desa,1,hord,"14:00 - 18:00")&gt;0,INDEX(hord,MATCH(1,INDEX((instructor=B1875)*(instructor=B1875),0),0)),IFERROR(INDEX(hora,MATCH(1,INDEX((bloq=2)*(miei=B1875),0),0)),0))</f>
        <v>0</v>
      </c>
      <c r="G1879" s="76" t="str">
        <f>IF(COUNTIFS(instructor,B1875,diad,$G$2,desa,1,hord,"14:00 - 18:00")&gt;0,INDEX(hord,MATCH(1,INDEX((instructor=B1875)*(instructor=B1875),0),0)),IFERROR(INDEX(hora,MATCH(1,INDEX((bloq=2)*(juei=B1875),0),0)),0))</f>
        <v>14:00 - 18:00</v>
      </c>
      <c r="H1879" s="76">
        <f ca="1">IF(COUNTIFS(instructor,B1875,diad,$H$2,desa,1,hord,"14:00 - 18:00")&gt;0,INDEX(hord,MATCH(1,INDEX((instructor=B1875)*(instructor=B1875),0),0)),IFERROR(INDEX(hora,MATCH(1,INDEX((bloq=2)*(viei=B1875),0),0)),0))</f>
        <v>0</v>
      </c>
      <c r="I1879" s="77">
        <f ca="1">IF(COUNTIFS(instructor,B1875,diad,$I$2,desa,1,hord,"14:00 - 18:00")&gt;0,INDEX(hord,MATCH(1,INDEX((instructor=B1875)*(instructor=B1875),0),0)),IFERROR(INDEX(hora,MATCH(1,INDEX((bloq=2)*(sabi=B1875),0),0)),0))</f>
        <v>0</v>
      </c>
    </row>
    <row r="1880" spans="1:9" ht="14.1" customHeight="1" thickTop="1" thickBot="1" x14ac:dyDescent="0.35">
      <c r="A1880" s="712"/>
      <c r="B1880" s="713"/>
      <c r="C1880" s="715"/>
      <c r="D1880" s="68">
        <f ca="1">IF(COUNTIFS(instructor,B1875,diad,$D$2,desa,1,hord,"14:00 - 18:00")&gt;0,"-",IFERROR(INDEX(ficha,MATCH(1,INDEX((bloq=2)*(luni=B1875),0),0)),0))</f>
        <v>0</v>
      </c>
      <c r="E1880" s="68">
        <f ca="1">IF(COUNTIFS(instructor,B1875,diad,$E$2,desa,1,hord,"14:00 - 18:00")&gt;0,"-",IFERROR(INDEX(ficha,MATCH(1,INDEX((bloq=2)*(mari=B1875),0),0)),0))</f>
        <v>0</v>
      </c>
      <c r="F1880" s="68">
        <f ca="1">IF(COUNTIFS(instructor,B1875,diad,$F$2,desa,1,hord,"14:00 - 18:00")&gt;0,"-",IFERROR(INDEX(ficha,MATCH(1,INDEX((bloq=2)*(miei=B1875),0),0)),0))</f>
        <v>0</v>
      </c>
      <c r="G1880" s="68" t="str">
        <f>IF(COUNTIFS(instructor,B1875,diad,$G$2,desa,1,hord,"14:00 - 18:00")&gt;0,"-",IFERROR(INDEX(ficha,MATCH(1,INDEX((bloq=2)*(juei=B1875),0),0)),0))</f>
        <v>-</v>
      </c>
      <c r="H1880" s="68">
        <f ca="1">IF(COUNTIFS(instructor,B1875,diad,$H$2,desa,1,hord,"14:00 - 18:00")&gt;0,"-",IFERROR(INDEX(ficha,MATCH(1,INDEX((bloq=2)*(viei=B1875),0),0)),0))</f>
        <v>0</v>
      </c>
      <c r="I1880" s="69">
        <f ca="1">IF(COUNTIFS(instructor,B1875,diad,$I$2,desa,1,hord,"14:00 - 18:00")&gt;0,"-",IFERROR(INDEX(ficha,MATCH(1,INDEX((bloq=2)*(sabi=B1875),0),0)),0))</f>
        <v>0</v>
      </c>
    </row>
    <row r="1881" spans="1:9" ht="14.1" customHeight="1" thickTop="1" thickBot="1" x14ac:dyDescent="0.35">
      <c r="A1881" s="712"/>
      <c r="B1881" s="713"/>
      <c r="C1881" s="715"/>
      <c r="D1881" s="70">
        <f ca="1">IF(COUNTIFS(instructor,B1875,diad,$D$2,desa,1,hord,"14:00 - 18:00")&gt;0,"DESARROLLO CURRICULAR",IFERROR(INDEX(lunc,MATCH(1,INDEX((bloq=2)*(luni=B1875),0),0)),0))</f>
        <v>0</v>
      </c>
      <c r="E1881" s="70">
        <f ca="1">IF(COUNTIFS(instructor,B1875,diad,$E$2,desa,1,hord,"14:00 - 18:00")&gt;0,"DESARROLLO CURRICULAR",IFERROR(INDEX(marc,MATCH(1,INDEX((bloq=2)*(mari=B1875),0),0)),0))</f>
        <v>0</v>
      </c>
      <c r="F1881" s="70">
        <f ca="1">IF(COUNTIFS(instructor,B1875,diad,$F$2,desa,1,hord,"14:00 - 18:00")&gt;0,"DESARROLLO CURRICULAR",IFERROR(INDEX(miec,MATCH(1,INDEX((bloq=2)*(miei=B1875),0),0)),0))</f>
        <v>0</v>
      </c>
      <c r="G1881" s="70" t="str">
        <f>IF(COUNTIFS(instructor,B1875,diad,$G$2,desa,1,hord,"14:00 - 18:00")&gt;0,"DESARROLLO CURRICULAR",IFERROR(INDEX(juec,MATCH(1,INDEX((bloq=2)*(juei=B1875),0),0)),0))</f>
        <v>DESARROLLO CURRICULAR</v>
      </c>
      <c r="H1881" s="70">
        <f ca="1">IF(COUNTIFS(instructor,B1875,diad,$H$2,desa,1,hord,"14:00 - 18:00")&gt;0,"DESARROLLO CURRICULAR",IFERROR(INDEX(viec,MATCH(1,INDEX((bloq=2)*(viei=B1875),0),0)),0))</f>
        <v>0</v>
      </c>
      <c r="I1881" s="71">
        <f ca="1">IF(COUNTIFS(instructor,B1875,diad,$I$2,desa,1,hord,"14:00 - 18:00")&gt;0,"DESARROLLO CURRICULAR",IFERROR(INDEX(sabc,MATCH(1,INDEX((bloq=2)*(sabi=B1875),0),0)),0))</f>
        <v>0</v>
      </c>
    </row>
    <row r="1882" spans="1:9" ht="14.1" customHeight="1" thickTop="1" thickBot="1" x14ac:dyDescent="0.35">
      <c r="A1882" s="712"/>
      <c r="B1882" s="713"/>
      <c r="C1882" s="715"/>
      <c r="D1882" s="74">
        <f ca="1">IF(COUNTIFS(instructor,B1875,diad,$D$2,desa,1,hord,"14:00 - 18:00")&gt;0,"-",IFERROR(INDEX(luna,MATCH(1,INDEX((bloq=2)*(luni=B1875),0),0)),0))</f>
        <v>0</v>
      </c>
      <c r="E1882" s="74">
        <f ca="1">IF(COUNTIFS(instructor,B1875,diad,$E$2,desa,1,hord,"14:00 - 18:00")&gt;0,"-",IFERROR(INDEX(mara,MATCH(1,INDEX((bloq=2)*(mari=B1875),0),0)),0))</f>
        <v>0</v>
      </c>
      <c r="F1882" s="74">
        <f ca="1">IF(COUNTIFS(instructor,B1875,diad,$F$2,desa,1,hord,"14:00 - 18:00")&gt;0,"-",IFERROR(INDEX(miea,MATCH(1,INDEX((bloq=2)*(miei=B1875),0),0)),0))</f>
        <v>0</v>
      </c>
      <c r="G1882" s="74" t="str">
        <f>IF(COUNTIFS(instructor,B1875,diad,$G$2,desa,1,hord,"14:00 - 18:00")&gt;0,"-",IFERROR(INDEX(juea,MATCH(1,INDEX((bloq=2)*(juei=B1875),0),0)),0))</f>
        <v>-</v>
      </c>
      <c r="H1882" s="74">
        <f ca="1">IF(COUNTIFS(instructor,B1875,diad,$H$2,desa,1,hord,"14:00 - 18:00")&gt;0,"-",IFERROR(INDEX(viea,MATCH(1,INDEX((bloq=2)*(viei=B1875),0),0)),0))</f>
        <v>0</v>
      </c>
      <c r="I1882" s="75">
        <f ca="1">IF(COUNTIFS(instructor,B1875,diad,$I$2,desa,1,hord,"14:00 - 18:00")&gt;0,"-",IFERROR(INDEX(saba,MATCH(1,INDEX((bloq=2)*(sabi=B1875),0),0)),0))</f>
        <v>0</v>
      </c>
    </row>
    <row r="1883" spans="1:9" ht="14.1" customHeight="1" thickTop="1" thickBot="1" x14ac:dyDescent="0.35">
      <c r="A1883" s="712"/>
      <c r="B1883" s="713"/>
      <c r="C1883" s="715"/>
      <c r="D1883" s="76">
        <f ca="1">IF(COUNTIFS(instructor,B1875,diad,$D$2,desa,1,hord,"18:00 - 22:00")&gt;0,INDEX(hord,MATCH(1,INDEX((instructor=B1875)*(instructor=B1875),0),0)),IFERROR(INDEX(hora,MATCH(1,INDEX((bloq=3)*(luni=B1875),0),0)),0))</f>
        <v>0</v>
      </c>
      <c r="E1883" s="76">
        <f ca="1">IF(COUNTIFS(instructor,B1875,diad,$E$2,desa,1,hord,"18:00 - 22:00")&gt;0,INDEX(hord,MATCH(1,INDEX((instructor=B1875)*(instructor=B1875),0),0)),IFERROR(INDEX(hora,MATCH(1,INDEX((bloq=3)*(mari=B1875),0),0)),0))</f>
        <v>0</v>
      </c>
      <c r="F1883" s="76">
        <f ca="1">IF(COUNTIFS(instructor,B1875,diad,$F$2,desa,1,hord,"18:00 - 22:00")&gt;0,INDEX(hord,MATCH(1,INDEX((instructor=B1875)*(instructor=B1875),0),0)),IFERROR(INDEX(hora,MATCH(1,INDEX((bloq=3)*(miei=B1875),0),0)),0))</f>
        <v>0</v>
      </c>
      <c r="G1883" s="76">
        <f ca="1">IF(COUNTIFS(instructor,B1875,diad,$G$2,desa,1,hord,"18:00 - 22:00")&gt;0,INDEX(hord,MATCH(1,INDEX((instructor=B1875)*(instructor=B1875),0),0)),IFERROR(INDEX(hora,MATCH(1,INDEX((bloq=3)*(juei=B1875),0),0)),0))</f>
        <v>0</v>
      </c>
      <c r="H1883" s="76">
        <f ca="1">IF(COUNTIFS(instructor,B1875,diad,$H$2,desa,1,hord,"18:00 - 22:00")&gt;0,INDEX(hord,MATCH(1,INDEX((instructor=B1875)*(instructor=B1875),0),0)),IFERROR(INDEX(hora,MATCH(1,INDEX((bloq=3)*(viei=B1875),0),0)),0))</f>
        <v>0</v>
      </c>
      <c r="I1883" s="77">
        <f ca="1">IF(COUNTIFS(instructor,B1875,diad,$I$2,desa,1,hord,"18:00 - 22:00")&gt;0,INDEX(hord,MATCH(1,INDEX((instructor=B1875)*(instructor=B1875),0),0)),IFERROR(INDEX(hora,MATCH(1,INDEX((bloq=3)*(sabi=B1875),0),0)),0))</f>
        <v>0</v>
      </c>
    </row>
    <row r="1884" spans="1:9" ht="14.1" customHeight="1" thickTop="1" thickBot="1" x14ac:dyDescent="0.35">
      <c r="A1884" s="712"/>
      <c r="B1884" s="713"/>
      <c r="C1884" s="715"/>
      <c r="D1884" s="68">
        <f ca="1">IF(COUNTIFS(instructor,B1875,diad,$D$2,desa,1,hord,"18:00 - 22:00")&gt;0,"-",IFERROR(INDEX(ficha,MATCH(1,INDEX((bloq=3)*(luni=B1875),0),0)),0))</f>
        <v>0</v>
      </c>
      <c r="E1884" s="68">
        <f ca="1">IF(COUNTIFS(instructor,B1875,diad,$E$2,desa,1,hord,"18:00 - 22:00")&gt;0,"-",IFERROR(INDEX(ficha,MATCH(1,INDEX((bloq=3)*(mari=B1875),0),0)),0))</f>
        <v>0</v>
      </c>
      <c r="F1884" s="68">
        <f ca="1">IF(COUNTIFS(instructor,B1875,diad,$F$2,desa,1,hord,"18:00 - 22:00")&gt;0,"-",IFERROR(INDEX(ficha,MATCH(1,INDEX((bloq=3)*(miei=B1875),0),0)),0))</f>
        <v>0</v>
      </c>
      <c r="G1884" s="68">
        <f ca="1">IF(COUNTIFS(instructor,B1875,diad,$G$2,desa,1,hord,"18:00 - 22:00")&gt;0,"-",IFERROR(INDEX(ficha,MATCH(1,INDEX((bloq=3)*(juei=B1875),0),0)),0))</f>
        <v>0</v>
      </c>
      <c r="H1884" s="68">
        <f ca="1">IF(COUNTIFS(instructor,B1875,diad,$H$2,desa,1,hord,"18:00 - 22:00")&gt;0,"-",IFERROR(INDEX(ficha,MATCH(1,INDEX((bloq=3)*(viei=B1875),0),0)),0))</f>
        <v>0</v>
      </c>
      <c r="I1884" s="69">
        <f ca="1">IF(COUNTIFS(instructor,B1875,diad,$I$2,desa,1,hord,"18:00 - 22:00")&gt;0,"-",IFERROR(INDEX(ficha,MATCH(1,INDEX((bloq=3)*(sabi=B1875),0),0)),0))</f>
        <v>0</v>
      </c>
    </row>
    <row r="1885" spans="1:9" ht="14.1" customHeight="1" thickTop="1" thickBot="1" x14ac:dyDescent="0.35">
      <c r="A1885" s="712"/>
      <c r="B1885" s="713"/>
      <c r="C1885" s="715"/>
      <c r="D1885" s="70">
        <f ca="1">IF(COUNTIFS(instructor,B1875,diad,$D$2,desa,1,hord,"18:00 - 22:00")&gt;0,"DESARROLLO CURRICULAR",IFERROR(INDEX(lunc,MATCH(1,INDEX((bloq=3)*(luni=B1875),0),0)),0))</f>
        <v>0</v>
      </c>
      <c r="E1885" s="70">
        <f ca="1">IF(COUNTIFS(instructor,B1875,diad,$E$2,desa,1,hord,"18:00 - 22:00")&gt;0,"DESARROLLO CURRICULAR",IFERROR(INDEX(marc,MATCH(1,INDEX((bloq=3)*(mari=B1875),0),0)),0))</f>
        <v>0</v>
      </c>
      <c r="F1885" s="70">
        <f ca="1">IF(COUNTIFS(instructor,B1875,diad,$F$2,desa,1,hord,"18:00 - 22:00")&gt;0,"DESARROLLO CURRICULAR",IFERROR(INDEX(miec,MATCH(1,INDEX((bloq=3)*(miei=B1875),0),0)),0))</f>
        <v>0</v>
      </c>
      <c r="G1885" s="70">
        <f ca="1">IF(COUNTIFS(instructor,B1875,diad,$G$2,desa,1,hord,"18:00 - 22:00")&gt;0,"DESARROLLO CURRICULAR",IFERROR(INDEX(juec,MATCH(1,INDEX((bloq=3)*(juei=B1875),0),0)),0))</f>
        <v>0</v>
      </c>
      <c r="H1885" s="70">
        <f ca="1">IF(COUNTIFS(instructor,B1875,diad,$H$2,desa,1,hord,"18:00 - 22:00")&gt;0,"DESARROLLO CURRICULAR",IFERROR(INDEX(viec,MATCH(1,INDEX((bloq=3)*(viei=B1875),0),0)),0))</f>
        <v>0</v>
      </c>
      <c r="I1885" s="71">
        <f ca="1">IF(COUNTIFS(instructor,B1875,diad,$I$2,desa,1,hord,"18:00 - 22:00")&gt;0,"DESARROLLO CURRICULAR",IFERROR(INDEX(sabc,MATCH(1,INDEX((bloq=3)*(sabi=B1875),0),0)),0))</f>
        <v>0</v>
      </c>
    </row>
    <row r="1886" spans="1:9" ht="14.1" customHeight="1" thickTop="1" thickBot="1" x14ac:dyDescent="0.35">
      <c r="A1886" s="712"/>
      <c r="B1886" s="713"/>
      <c r="C1886" s="715"/>
      <c r="D1886" s="78">
        <f ca="1">IF(COUNTIFS(instructor,B1875,diad,$D$2,desa,1,hord,"18:00 - 22:00")&gt;0,"-",IFERROR(INDEX(luna,MATCH(1,INDEX((bloq=3)*(luni=B1875),0),0)),0))</f>
        <v>0</v>
      </c>
      <c r="E1886" s="78">
        <f ca="1">IF(COUNTIFS(instructor,B1875,diad,$E$2,desa,1,hord,"18:00 - 22:00")&gt;0,"-",IFERROR(INDEX(mara,MATCH(1,INDEX((bloq=3)*(mari=B1875),0),0)),0))</f>
        <v>0</v>
      </c>
      <c r="F1886" s="78">
        <f ca="1">IF(COUNTIFS(instructor,B1875,diad,$F$2,desa,1,hord,"18:00 - 22:00")&gt;0,"-",IFERROR(INDEX(miea,MATCH(1,INDEX((bloq=3)*(miei=B1875),0),0)),0))</f>
        <v>0</v>
      </c>
      <c r="G1886" s="78">
        <f ca="1">IF(COUNTIFS(instructor,B1875,diad,$G$2,desa,1,hord,"18:00 - 22:00")&gt;0,"-",IFERROR(INDEX(juea,MATCH(1,INDEX((bloq=3)*(juei=B1875),0),0)),0))</f>
        <v>0</v>
      </c>
      <c r="H1886" s="78">
        <f ca="1">IF(COUNTIFS(instructor,B1875,diad,$H$2,desa,1,hord,"18:00 - 22:00")&gt;0,"-",IFERROR(INDEX(viea,MATCH(1,INDEX((bloq=3)*(viei=B1875),0),0)),0))</f>
        <v>0</v>
      </c>
      <c r="I1886" s="79">
        <f ca="1">IF(COUNTIFS(instructor,B1875,diad,$I$2,desa,1,hord,"18:00 - 22:00")&gt;0,"-",IFERROR(INDEX(saba,MATCH(1,INDEX((bloq=3)*(sabi=B1875),0),0)),0))</f>
        <v>0</v>
      </c>
    </row>
    <row r="1887" spans="1:9" ht="14.1" customHeight="1" thickTop="1" thickBot="1" x14ac:dyDescent="0.35">
      <c r="A1887" s="712">
        <v>158</v>
      </c>
      <c r="B1887" s="713" t="str">
        <f>INDEX(instructor,A1887)</f>
        <v>MARÍA CAROLINA ZUÑIGA VELASCO</v>
      </c>
      <c r="C1887" s="714" t="str">
        <f>INDEX(area,A1887)</f>
        <v>COMPETENCIAS TRANSVERSALES - MEDIO AMBIENTE Y SEGURIDAD Y SALUD EN EL TRABAJO</v>
      </c>
      <c r="D1887" s="72">
        <f ca="1">IF(COUNTIFS(instructor,B1887,diad,$D$2,desa,1,hord,"08:00 - 12:00")&gt;0,INDEX(hord,MATCH(1,INDEX((instructor=B1887)*(instructor=B1887),0),0)),IFERROR(INDEX(hora,MATCH(1,INDEX((bloq=1)*(luni=B1887),0),0)),0))</f>
        <v>0</v>
      </c>
      <c r="E1887" s="72">
        <f ca="1">IF(COUNTIFS(instructor,B1887,diad,$E$2,desa,1,hord,"08:00 - 12:00")&gt;0,INDEX(hord,MATCH(1,INDEX((instructor=B1887)*(instructor=B1887),0),0)),IFERROR(INDEX(hora,MATCH(1,INDEX((bloq=1)*(mari=B1887),0),0)),0))</f>
        <v>0</v>
      </c>
      <c r="F1887" s="72">
        <f ca="1">IF(COUNTIFS(instructor,B1887,diad,$F$2,desa,1,hord,"08:00 - 12:00")&gt;0,INDEX(hord,MATCH(1,INDEX((instructor=B1887)*(instructor=B1887),0),0)),IFERROR(INDEX(hora,MATCH(1,INDEX((bloq=1)*(miei=B1887),0),0)),0))</f>
        <v>0</v>
      </c>
      <c r="G1887" s="72">
        <f ca="1">IF(COUNTIFS(instructor,B1887,diad,$G$2,desa,1,hord,"08:00 - 12:00")&gt;0,INDEX(hord,MATCH(1,INDEX((instructor=B1887)*(instructor=B1887),0),0)),IFERROR(INDEX(hora,MATCH(1,INDEX((bloq=1)*(juei=B1887),0),0)),0))</f>
        <v>0</v>
      </c>
      <c r="H1887" s="72" t="str">
        <f>IF(COUNTIFS(instructor,B1887,diad,$H$2,desa,1,hord,"08:00 - 12:00")&gt;0,INDEX(hord,MATCH(1,INDEX((instructor=B1887)*(instructor=B1887),0),0)),IFERROR(INDEX(hora,MATCH(1,INDEX((bloq=1)*(viei=B1887),0),0)),0))</f>
        <v>08:00 - 12:00</v>
      </c>
      <c r="I1887" s="73">
        <f ca="1">IF(COUNTIFS(instructor,B1887,diad,$I$2,desa,1,hord,"08:00 - 12:00")&gt;0,INDEX(hord,MATCH(1,INDEX((instructor=B1887)*(instructor=B1887),0),0)),IFERROR(INDEX(hora,MATCH(1,INDEX((bloq=1)*(sabi=B1887),0),0)),0))</f>
        <v>0</v>
      </c>
    </row>
    <row r="1888" spans="1:9" ht="14.1" customHeight="1" thickTop="1" thickBot="1" x14ac:dyDescent="0.35">
      <c r="A1888" s="712"/>
      <c r="B1888" s="713"/>
      <c r="C1888" s="714"/>
      <c r="D1888" s="68">
        <f ca="1">IF(COUNTIFS(instructor,B1887,diad,$D$2,desa,1,hord,"08:00 - 12:00")&gt;0,"-",IFERROR(INDEX(ficha,MATCH(1,INDEX((bloq=1)*(luni=B1887),0),0)),0))</f>
        <v>0</v>
      </c>
      <c r="E1888" s="68">
        <f ca="1">IF(COUNTIFS(instructor,B1887,diad,$E$2,desa,1,hord,"08:00 - 12:00")&gt;0,"-",IFERROR(INDEX(ficha,MATCH(1,INDEX((bloq=1)*(mari=B1887),0),0)),0))</f>
        <v>0</v>
      </c>
      <c r="F1888" s="68">
        <f ca="1">IF(COUNTIFS(instructor,B1887,diad,$F$2,desa,1,hord,"08:00 - 12:00")&gt;0,"-",IFERROR(INDEX(ficha,MATCH(1,INDEX((bloq=1)*(miei=B1887),0),0)),0))</f>
        <v>0</v>
      </c>
      <c r="G1888" s="68">
        <f ca="1">IF(COUNTIFS(instructor,B1887,diad,$G$2,desa,1,hord,"08:00 - 12:00")&gt;0,"-",IFERROR(INDEX(ficha,MATCH(1,INDEX((bloq=1)*(juei=B1887),0),0)),0))</f>
        <v>0</v>
      </c>
      <c r="H1888" s="68" t="str">
        <f>IF(COUNTIFS(instructor,B1887,diad,$H$2,desa,1,hord,"08:00 - 12:00")&gt;0,"-",IFERROR(INDEX(ficha,MATCH(1,INDEX((bloq=1)*(viei=B1887),0),0)),0))</f>
        <v>-</v>
      </c>
      <c r="I1888" s="69">
        <f ca="1">IF(COUNTIFS(instructor,B1887,diad,$I$2,desa,1,hord,"08:00 - 12:00")&gt;0,"-",IFERROR(INDEX(ficha,MATCH(1,INDEX((bloq=1)*(sabi=B1887),0),0)),0))</f>
        <v>0</v>
      </c>
    </row>
    <row r="1889" spans="1:9" ht="14.1" customHeight="1" thickTop="1" thickBot="1" x14ac:dyDescent="0.35">
      <c r="A1889" s="712"/>
      <c r="B1889" s="713"/>
      <c r="C1889" s="714"/>
      <c r="D1889" s="70">
        <f ca="1">IF(COUNTIFS(instructor,B1887,diad,$D$2,desa,1,hord,"08:00 - 12:00")&gt;0,"DESARROLLO CURRICULAR",IFERROR(INDEX(lunc,MATCH(1,INDEX((bloq=1)*(luni=B1887),0),0)),0))</f>
        <v>0</v>
      </c>
      <c r="E1889" s="70">
        <f ca="1">IF(COUNTIFS(instructor,B1887,diad,$E$2,desa,1,hord,"08:00 - 12:00")&gt;0,"DESARROLLO CURRICULAR",IFERROR(INDEX(marc,MATCH(1,INDEX((bloq=1)*(mari=B1887),0),0)),0))</f>
        <v>0</v>
      </c>
      <c r="F1889" s="70">
        <f ca="1">IF(COUNTIFS(instructor,B1887,diad,$F$2,desa,1,hord,"08:00 - 12:00")&gt;0,"DESARROLLO CURRICULAR",IFERROR(INDEX(miec,MATCH(1,INDEX((bloq=1)*(miei=B1887),0),0)),0))</f>
        <v>0</v>
      </c>
      <c r="G1889" s="70">
        <f ca="1">IF(COUNTIFS(instructor,B1887,diad,$G$2,desa,1,hord,"08:00 - 12:00")&gt;0,"DESARROLLO CURRICULAR",IFERROR(INDEX(juec,MATCH(1,INDEX((bloq=1)*(juei=B1887),0),0)),0))</f>
        <v>0</v>
      </c>
      <c r="H1889" s="70" t="str">
        <f>IF(COUNTIFS(instructor,B1887,diad,$H$2,desa,1,hord,"08:00 - 12:00")&gt;0,"DESARROLLO CURRICULAR",IFERROR(INDEX(viec,MATCH(1,INDEX((bloq=1)*(viei=B1887),0),0)),0))</f>
        <v>DESARROLLO CURRICULAR</v>
      </c>
      <c r="I1889" s="71">
        <f ca="1">IF(COUNTIFS(instructor,B1887,diad,$I$2,desa,1,hord,"08:00 - 12:00")&gt;0,"DESARROLLO CURRICULAR",IFERROR(INDEX(sabc,MATCH(1,INDEX((bloq=1)*(sabi=B1887),0),0)),0))</f>
        <v>0</v>
      </c>
    </row>
    <row r="1890" spans="1:9" ht="14.1" customHeight="1" thickTop="1" thickBot="1" x14ac:dyDescent="0.35">
      <c r="A1890" s="712"/>
      <c r="B1890" s="713"/>
      <c r="C1890" s="714"/>
      <c r="D1890" s="74">
        <f ca="1">IF(COUNTIFS(instructor,B1887,diad,$D$2,desa,1,hord,"08:00 - 12:00")&gt;0,"-",IFERROR(INDEX(luna,MATCH(1,INDEX((bloq=1)*(luni=B1887),0),0)),0))</f>
        <v>0</v>
      </c>
      <c r="E1890" s="74">
        <f ca="1">IF(COUNTIFS(instructor,B1887,diad,$E$2,desa,1,hord,"08:00 - 12:00")&gt;0,"-",IFERROR(INDEX(mara,MATCH(1,INDEX((bloq=1)*(mari=B1887),0),0)),0))</f>
        <v>0</v>
      </c>
      <c r="F1890" s="74">
        <f ca="1">IF(COUNTIFS(instructor,B1887,diad,$F$2,desa,1,hord,"08:00 - 12:00")&gt;0,"-",IFERROR(INDEX(miea,MATCH(1,INDEX((bloq=1)*(miei=B1887),0),0)),0))</f>
        <v>0</v>
      </c>
      <c r="G1890" s="74">
        <f ca="1">IF(COUNTIFS(instructor,B1887,diad,$G$2,desa,1,hord,"08:00 - 12:00")&gt;0,"-",IFERROR(INDEX(juea,MATCH(1,INDEX((bloq=1)*(juei=B1887),0),0)),0))</f>
        <v>0</v>
      </c>
      <c r="H1890" s="74" t="str">
        <f>IF(COUNTIFS(instructor,B1887,diad,$H$2,desa,1,hord,"08:00 - 12:00")&gt;0,"-",IFERROR(INDEX(viea,MATCH(1,INDEX((bloq=1)*(viei=B1887),0),0)),0))</f>
        <v>-</v>
      </c>
      <c r="I1890" s="75">
        <f ca="1">IF(COUNTIFS(instructor,B1887,diad,$I$2,desa,1,hord,"08:00 - 12:00")&gt;0,"-",IFERROR(INDEX(saba,MATCH(1,INDEX((bloq=1)*(sabi=B1887),0),0)),0))</f>
        <v>0</v>
      </c>
    </row>
    <row r="1891" spans="1:9" ht="14.1" customHeight="1" thickTop="1" thickBot="1" x14ac:dyDescent="0.35">
      <c r="A1891" s="712"/>
      <c r="B1891" s="713"/>
      <c r="C1891" s="714"/>
      <c r="D1891" s="76" t="str">
        <f ca="1">IF(COUNTIFS(instructor,B1887,diad,$D$2,desa,1,hord,"14:00 - 18:00")&gt;0,INDEX(hord,MATCH(1,INDEX((instructor=B1887)*(instructor=B1887),0),0)),IFERROR(INDEX(hora,MATCH(1,INDEX((bloq=2)*(luni=B1887),0),0)),0))</f>
        <v>13:00 - 17:00</v>
      </c>
      <c r="E1891" s="76" t="str">
        <f ca="1">IF(COUNTIFS(instructor,B1887,diad,$E$2,desa,1,hord,"14:00 - 18:00")&gt;0,INDEX(hord,MATCH(1,INDEX((instructor=B1887)*(instructor=B1887),0),0)),IFERROR(INDEX(hora,MATCH(1,INDEX((bloq=2)*(mari=B1887),0),0)),0))</f>
        <v>12:00 - 15:00</v>
      </c>
      <c r="F1891" s="76" t="str">
        <f ca="1">IF(COUNTIFS(instructor,B1887,diad,$F$2,desa,1,hord,"14:00 - 18:00")&gt;0,INDEX(hord,MATCH(1,INDEX((instructor=B1887)*(instructor=B1887),0),0)),IFERROR(INDEX(hora,MATCH(1,INDEX((bloq=2)*(miei=B1887),0),0)),0))</f>
        <v>15:00 - 18:00</v>
      </c>
      <c r="G1891" s="76" t="str">
        <f ca="1">IF(COUNTIFS(instructor,B1887,diad,$G$2,desa,1,hord,"14:00 - 18:00")&gt;0,INDEX(hord,MATCH(1,INDEX((instructor=B1887)*(instructor=B1887),0),0)),IFERROR(INDEX(hora,MATCH(1,INDEX((bloq=2)*(juei=B1887),0),0)),0))</f>
        <v>14:00 - 18:00</v>
      </c>
      <c r="H1891" s="76">
        <f ca="1">IF(COUNTIFS(instructor,B1887,diad,$H$2,desa,1,hord,"14:00 - 18:00")&gt;0,INDEX(hord,MATCH(1,INDEX((instructor=B1887)*(instructor=B1887),0),0)),IFERROR(INDEX(hora,MATCH(1,INDEX((bloq=2)*(viei=B1887),0),0)),0))</f>
        <v>0</v>
      </c>
      <c r="I1891" s="77" t="str">
        <f ca="1">IF(COUNTIFS(instructor,B1887,diad,$I$2,desa,1,hord,"14:00 - 18:00")&gt;0,INDEX(hord,MATCH(1,INDEX((instructor=B1887)*(instructor=B1887),0),0)),IFERROR(INDEX(hora,MATCH(1,INDEX((bloq=2)*(sabi=B1887),0),0)),0))</f>
        <v>14:00 - 18:00</v>
      </c>
    </row>
    <row r="1892" spans="1:9" ht="14.1" customHeight="1" thickTop="1" thickBot="1" x14ac:dyDescent="0.35">
      <c r="A1892" s="712"/>
      <c r="B1892" s="713"/>
      <c r="C1892" s="714"/>
      <c r="D1892" s="68" t="str">
        <f ca="1">IF(COUNTIFS(instructor,B1887,diad,$D$2,desa,1,hord,"14:00 - 18:00")&gt;0,"-",IFERROR(INDEX(ficha,MATCH(1,INDEX((bloq=2)*(luni=B1887),0),0)),0))</f>
        <v>3361547 - CONSTRUCCIÓN DE ESTRUCTURAS EN GUADUA - KM30</v>
      </c>
      <c r="E1892" s="68" t="str">
        <f ca="1">IF(COUNTIFS(instructor,B1887,diad,$E$2,desa,1,hord,"14:00 - 18:00")&gt;0,"-",IFERROR(INDEX(ficha,MATCH(1,INDEX((bloq=2)*(mari=B1887),0),0)),0))</f>
        <v>NUEVA TO- OPERACION DE MAQUINARIA PESADA PARA EXCAVACION (TÉCNICO)</v>
      </c>
      <c r="F1892" s="68" t="str">
        <f ca="1">IF(COUNTIFS(instructor,B1887,diad,$F$2,desa,1,hord,"14:00 - 18:00")&gt;0,"-",IFERROR(INDEX(ficha,MATCH(1,INDEX((bloq=2)*(miei=B1887),0),0)),0))</f>
        <v>NUEVA-MA - MAMPOSTERÍA</v>
      </c>
      <c r="G1892" s="68" t="str">
        <f ca="1">IF(COUNTIFS(instructor,B1887,diad,$G$2,desa,1,hord,"14:00 - 18:00")&gt;0,"-",IFERROR(INDEX(ficha,MATCH(1,INDEX((bloq=2)*(juei=B1887),0),0)),0))</f>
        <v>NUEVA -CEG - CONSTRUCCIÓN DE ESTRUCTURAS EN GUADUA (TÉCNICO) - (?)</v>
      </c>
      <c r="H1892" s="68">
        <f ca="1">IF(COUNTIFS(instructor,B1887,diad,$H$2,desa,1,hord,"14:00 - 18:00")&gt;0,"-",IFERROR(INDEX(ficha,MATCH(1,INDEX((bloq=2)*(viei=B1887),0),0)),0))</f>
        <v>0</v>
      </c>
      <c r="I1892" s="69" t="str">
        <f ca="1">IF(COUNTIFS(instructor,B1887,diad,$I$2,desa,1,hord,"14:00 - 18:00")&gt;0,"-",IFERROR(INDEX(ficha,MATCH(1,INDEX((bloq=2)*(sabi=B1887),0),0)),0))</f>
        <v>NUEVA-CE - CONSTRUCCIÓN DE EDIFICACIONES (TPECNICO) - CALI (JMC)</v>
      </c>
    </row>
    <row r="1893" spans="1:9" ht="14.1" customHeight="1" thickTop="1" thickBot="1" x14ac:dyDescent="0.35">
      <c r="A1893" s="712"/>
      <c r="B1893" s="713"/>
      <c r="C1893" s="714"/>
      <c r="D1893" s="70" t="str">
        <f ca="1">IF(COUNTIFS(instructor,B1887,diad,$D$2,desa,1,hord,"14:00 - 18:00")&gt;0,"DESARROLLO CURRICULAR",IFERROR(INDEX(lunc,MATCH(1,INDEX((bloq=2)*(luni=B1887),0),0)),0))</f>
        <v>APLICAR PRÁCTICAS  DE PROTECCIÓN AMBIENTAL, SEGURIDAD Y SALUD EN EL TRABAJO DE ACUERDO CON LAS POLÍTICAS ORGANIZACIONALES  Y LA NORMATIVIDAD VIGENTE.
RA 1. INTERPRETAR LOS PROBLEMAS AMBIENTALES Y DE SST TENIENDO EN CUENTA LOS PLANES Y
PROGRAMAS ESTABLECIDOS POR LA ORGANIZACIÓN Y EL ENTORNO SOCIAL.
RA 2. EFECTUAR LAS ACCIONES PARA LA PREVENCIÓN Y CONTROL DE LA PROBLEMÁTICA AMBIENTAL Y DE
SST, TENIENDO EN CUENTA LOS PROCEDIMIENTOS ESTABLECIDOS POR LA ORGANIZACIÓN.
RA 3. VERIFICAR LAS CONDICIONES AMBIENTALES Y DE SST ACORDE CON LOS LINEAMIENTOS
ESTABLECIDOS PARA EL ÁREA DE DESEMPEÑO LABORAL.
RA 4. REPORTAR LAS CONDICIONES Y ACTOS QUE AFECTEN LA PROTECCIÓN DEL MEDIO AMBIENTE Y LA SST,
DE ACUERDO CON LOS LINEAMIENTOS ESTABLECIDOS EN EL CONTEXTO ORGANIZACIONAL Y SOCIAL.
AP-</v>
      </c>
      <c r="E1893" s="70" t="str">
        <f ca="1">IF(COUNTIFS(instructor,B1887,diad,$E$2,desa,1,hord,"14:00 - 18:00")&gt;0,"DESARROLLO CURRICULAR",IFERROR(INDEX(marc,MATCH(1,INDEX((bloq=2)*(mari=B1887),0),0)),0))</f>
        <v>APLICAR PRÁCTICAS PROTECCIÓN AMBIENTAL, SEGURIDAD Y SALUD EN EL TRABAJO DE
ACUERDO CON LAS POLÍTICAS ORGANIZACIONALES Y LA NORMATIVIDAD VIGENTE.</v>
      </c>
      <c r="F1893" s="70" t="str">
        <f ca="1">IF(COUNTIFS(instructor,B1887,diad,$F$2,desa,1,hord,"14:00 - 18:00")&gt;0,"DESARROLLO CURRICULAR",IFERROR(INDEX(miec,MATCH(1,INDEX((bloq=2)*(miei=B1887),0),0)),0))</f>
        <v>APLICAR PRÁCTICAS DE PROTECCIÓN AMBIENTAL, SEGURIDAD Y SALUD EN EL TRABAJO DE ACUERDO CON LAS POLÍTICAS ORGANIZACIONALES Y LA NORMATIVIDAD VIGENTE.
587134 - MODIFICAR EL COMPORTAMIENTO DE ACUERDO CON LOS RESULTADOS DE LA REFLEXIÓN PERMANENTE DEL CUMPLIMIENTO DE LA NORMATIVIDAD Y BUENAS PRÁCTICAS AMBIENTALES Y DE SST.
587135 - INSPECCIONAR EL PUESTO DE TRABAJO Y LAS ACCIONES DESARROLLADAS DE ACUERDO CON LA NORMATIVIDAD AMBIENTAL Y SST APLICABLE A LA OCUPACIÓN.
587136 - CUMPLIR LAS NORMAS AMBIENTALES Y DE SST, TENIENDO EN CUENTA EL ÁMBITO LABORAL Y EL ENTORNO SOCIAL EN EL MARCO DE LA SUSTENTABILIDAD.
587137 - IDENTIFICAR LAS NORMAS PARA REALIZAR TRABAJOS DE FORMA SEGURA Y RESPONSABLE CON EL MEDIO AMBIENTE EN SU DESEMPEÑO LABORAL TENIENDO EN CUENTA EL ENTORNO SOCIAL Y EL MARCO DE LA SUSTENTABILIDAD.
FASE II - AP-02. Alistar materiales, equipos y herramientas.</v>
      </c>
      <c r="G1893" s="70" t="str">
        <f ca="1">IF(COUNTIFS(instructor,B1887,diad,$G$2,desa,1,hord,"14:00 - 18:00")&gt;0,"DESARROLLO CURRICULAR",IFERROR(INDEX(juec,MATCH(1,INDEX((bloq=2)*(juei=B1887),0),0)),0))</f>
        <v>APLICAR PRÁCTICAS  DE PROTECCIÓN AMBIENTAL, SEGURIDAD Y SALUD EN EL TRABAJO DE ACUERDO CON LAS POLÍTICAS ORGANIZACIONALES  Y LA NORMATIVIDAD VIGENTE.
RA 1. INTERPRETAR LOS PROBLEMAS AMBIENTALES Y DE SST TENIENDO EN CUENTA LOS PLANES Y
PROGRAMAS ESTABLECIDOS POR LA ORGANIZACIÓN Y EL ENTORNO SOCIAL.
RA 2. EFECTUAR LAS ACCIONES PARA LA PREVENCIÓN Y CONTROL DE LA PROBLEMÁTICA AMBIENTAL Y DE
SST, TENIENDO EN CUENTA LOS PROCEDIMIENTOS ESTABLECIDOS POR LA ORGANIZACIÓN.
RA 3. VERIFICAR LAS CONDICIONES AMBIENTALES Y DE SST ACORDE CON LOS LINEAMIENTOS
ESTABLECIDOS PARA EL ÁREA DE DESEMPEÑO LABORAL.
RA 4. REPORTAR LAS CONDICIONES Y ACTOS QUE AFECTEN LA PROTECCIÓN DEL MEDIO AMBIENTE Y LA SST,
DE ACUERDO CON LOS LINEAMIENTOS ESTABLECIDOS EN EL CONTEXTO ORGANIZACIONAL Y SOCIAL.
AP-</v>
      </c>
      <c r="H1893" s="70">
        <f ca="1">IF(COUNTIFS(instructor,B1887,diad,$H$2,desa,1,hord,"14:00 - 18:00")&gt;0,"DESARROLLO CURRICULAR",IFERROR(INDEX(viec,MATCH(1,INDEX((bloq=2)*(viei=B1887),0),0)),0))</f>
        <v>0</v>
      </c>
      <c r="I1893" s="71" t="str">
        <f ca="1">IF(COUNTIFS(instructor,B1887,diad,$I$2,desa,1,hord,"14:00 - 18:00")&gt;0,"DESARROLLO CURRICULAR",IFERROR(INDEX(sabc,MATCH(1,INDEX((bloq=2)*(sabi=B1887),0),0)),0))</f>
        <v>ENRIQUE LOW MURTRA-INTERACTUAR EN EL CONTEXTO PRODUCTIVO Y SOCIAL DE ACUERDO CON PRINCIPIOS ÉTICOS PARA LA CONSTRUCCIÓN DE UNA CULTURA DE PAZ.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v>
      </c>
    </row>
    <row r="1894" spans="1:9" ht="32.25" customHeight="1" thickTop="1" thickBot="1" x14ac:dyDescent="0.35">
      <c r="A1894" s="712"/>
      <c r="B1894" s="713"/>
      <c r="C1894" s="714"/>
      <c r="D1894" s="74" t="str">
        <f ca="1">IF(COUNTIFS(instructor,B1887,diad,$D$2,desa,1,hord,"14:00 - 18:00")&gt;0,"-",IFERROR(INDEX(luna,MATCH(1,INDEX((bloq=2)*(luni=B1887),0),0)),0))</f>
        <v>DAGUA - CORREGIMIENTO BORRERO AYERBE (KM 30 VÍA AL MAR) QUIOSCO TALLER AGROECOLÓGICA LA BRUMANA</v>
      </c>
      <c r="E1894" s="74" t="str">
        <f ca="1">IF(COUNTIFS(instructor,B1887,diad,$E$2,desa,1,hord,"14:00 - 18:00")&gt;0,"-",IFERROR(INDEX(mara,MATCH(1,INDEX((bloq=2)*(mari=B1887),0),0)),0))</f>
        <v>YUMBO - SENA ÁREA DE PRÁCTICAS OPERACIÓN DE MAQUINARIA PESADA 2 - CALLE 16N 2N-20 - VÍA PANORAMA</v>
      </c>
      <c r="F1894" s="74" t="str">
        <f ca="1">IF(COUNTIFS(instructor,B1887,diad,$F$2,desa,1,hord,"14:00 - 18:00")&gt;0,"-",IFERROR(INDEX(miea,MATCH(1,INDEX((bloq=2)*(miei=B1887),0),0)),0))</f>
        <v>204B - SALA DE SISTEMAS SENA CENTRO DE LA CONSTRUCCIÓN</v>
      </c>
      <c r="G1894" s="74" t="str">
        <f ca="1">IF(COUNTIFS(instructor,B1887,diad,$G$2,desa,1,hord,"14:00 - 18:00")&gt;0,"-",IFERROR(INDEX(juea,MATCH(1,INDEX((bloq=2)*(juei=B1887),0),0)),0))</f>
        <v>RESTREPO - INSTITUCIÓN EDUCATIVA JORGE ELIÉCER GAITÁN - CALLE 9 #14-32 - AULA 2</v>
      </c>
      <c r="H1894" s="74">
        <f ca="1">IF(COUNTIFS(instructor,B1887,diad,$H$2,desa,1,hord,"14:00 - 18:00")&gt;0,"-",IFERROR(INDEX(viea,MATCH(1,INDEX((bloq=2)*(viei=B1887),0),0)),0))</f>
        <v>0</v>
      </c>
      <c r="I1894" s="75" t="str">
        <f ca="1">IF(COUNTIFS(instructor,B1887,diad,$I$2,desa,1,hord,"14:00 - 18:00")&gt;0,"-",IFERROR(INDEX(saba,MATCH(1,INDEX((bloq=2)*(sabi=B1887),0),0)),0))</f>
        <v>SEDE ANDRÉS SANÍN - AULA 206 - (CALLE 75 No. 19-52)</v>
      </c>
    </row>
    <row r="1895" spans="1:9" ht="14.1" customHeight="1" thickTop="1" thickBot="1" x14ac:dyDescent="0.35">
      <c r="A1895" s="712"/>
      <c r="B1895" s="713"/>
      <c r="C1895" s="714"/>
      <c r="D1895" s="76">
        <f ca="1">IF(COUNTIFS(instructor,B1887,diad,$D$2,desa,1,hord,"18:00 - 22:00")&gt;0,INDEX(hord,MATCH(1,INDEX((instructor=B1887)*(instructor=B1887),0),0)),IFERROR(INDEX(hora,MATCH(1,INDEX((bloq=3)*(luni=B1887),0),0)),0))</f>
        <v>0</v>
      </c>
      <c r="E1895" s="76">
        <f ca="1">IF(COUNTIFS(instructor,B1887,diad,$E$2,desa,1,hord,"18:00 - 22:00")&gt;0,INDEX(hord,MATCH(1,INDEX((instructor=B1887)*(instructor=B1887),0),0)),IFERROR(INDEX(hora,MATCH(1,INDEX((bloq=3)*(mari=B1887),0),0)),0))</f>
        <v>0</v>
      </c>
      <c r="F1895" s="76" t="str">
        <f ca="1">IF(COUNTIFS(instructor,B1887,diad,$F$2,desa,1,hord,"18:00 - 22:00")&gt;0,INDEX(hord,MATCH(1,INDEX((instructor=B1887)*(instructor=B1887),0),0)),IFERROR(INDEX(hora,MATCH(1,INDEX((bloq=3)*(miei=B1887),0),0)),0))</f>
        <v>17:00 - 21:00</v>
      </c>
      <c r="G1895" s="76" t="str">
        <f ca="1">IF(COUNTIFS(instructor,B1887,diad,$G$2,desa,1,hord,"18:00 - 22:00")&gt;0,INDEX(hord,MATCH(1,INDEX((instructor=B1887)*(instructor=B1887),0),0)),IFERROR(INDEX(hora,MATCH(1,INDEX((bloq=3)*(juei=B1887),0),0)),0))</f>
        <v>18:00 - 21:00</v>
      </c>
      <c r="H1895" s="76" t="str">
        <f ca="1">IF(COUNTIFS(instructor,B1887,diad,$H$2,desa,1,hord,"18:00 - 22:00")&gt;0,INDEX(hord,MATCH(1,INDEX((instructor=B1887)*(instructor=B1887),0),0)),IFERROR(INDEX(hora,MATCH(1,INDEX((bloq=3)*(viei=B1887),0),0)),0))</f>
        <v>18:00 - 21:00</v>
      </c>
      <c r="I1895" s="77">
        <f ca="1">IF(COUNTIFS(instructor,B1887,diad,$I$2,desa,1,hord,"18:00 - 22:00")&gt;0,INDEX(hord,MATCH(1,INDEX((instructor=B1887)*(instructor=B1887),0),0)),IFERROR(INDEX(hora,MATCH(1,INDEX((bloq=3)*(sabi=B1887),0),0)),0))</f>
        <v>0</v>
      </c>
    </row>
    <row r="1896" spans="1:9" ht="14.1" customHeight="1" thickTop="1" thickBot="1" x14ac:dyDescent="0.35">
      <c r="A1896" s="712"/>
      <c r="B1896" s="713"/>
      <c r="C1896" s="714"/>
      <c r="D1896" s="68">
        <f ca="1">IF(COUNTIFS(instructor,B1887,diad,$D$2,desa,1,hord,"18:00 - 22:00")&gt;0,"-",IFERROR(INDEX(ficha,MATCH(1,INDEX((bloq=3)*(luni=B1887),0),0)),0))</f>
        <v>0</v>
      </c>
      <c r="E1896" s="68">
        <f ca="1">IF(COUNTIFS(instructor,B1887,diad,$E$2,desa,1,hord,"18:00 - 22:00")&gt;0,"-",IFERROR(INDEX(ficha,MATCH(1,INDEX((bloq=3)*(mari=B1887),0),0)),0))</f>
        <v>0</v>
      </c>
      <c r="F1896" s="68" t="str">
        <f ca="1">IF(COUNTIFS(instructor,B1887,diad,$F$2,desa,1,hord,"18:00 - 22:00")&gt;0,"-",IFERROR(INDEX(ficha,MATCH(1,INDEX((bloq=3)*(miei=B1887),0),0)),0))</f>
        <v>NUEVA - CARPINTERÍA DE ALUMINIO (TÉCNICO)</v>
      </c>
      <c r="G1896" s="68" t="str">
        <f ca="1">IF(COUNTIFS(instructor,B1887,diad,$G$2,desa,1,hord,"18:00 - 22:00")&gt;0,"-",IFERROR(INDEX(ficha,MATCH(1,INDEX((bloq=3)*(juei=B1887),0),0)),0))</f>
        <v>3367324 - CONSTRUCCIÓN DE ESTRUCTURAS EN GUADUA - RESTREPO</v>
      </c>
      <c r="H1896" s="68" t="str">
        <f ca="1">IF(COUNTIFS(instructor,B1887,diad,$H$2,desa,1,hord,"18:00 - 22:00")&gt;0,"-",IFERROR(INDEX(ficha,MATCH(1,INDEX((bloq=3)*(viei=B1887),0),0)),0))</f>
        <v>3364062 - PINTURA ARQUITECTÓNICA Y ACABADOS ESPECIALES (TÉCNICO) - DARIÉN</v>
      </c>
      <c r="I1896" s="69">
        <f ca="1">IF(COUNTIFS(instructor,B1887,diad,$I$2,desa,1,hord,"18:00 - 22:00")&gt;0,"-",IFERROR(INDEX(ficha,MATCH(1,INDEX((bloq=3)*(sabi=B1887),0),0)),0))</f>
        <v>0</v>
      </c>
    </row>
    <row r="1897" spans="1:9" ht="14.1" customHeight="1" thickTop="1" thickBot="1" x14ac:dyDescent="0.35">
      <c r="A1897" s="712"/>
      <c r="B1897" s="713"/>
      <c r="C1897" s="714"/>
      <c r="D1897" s="70">
        <f ca="1">IF(COUNTIFS(instructor,B1887,diad,$D$2,desa,1,hord,"18:00 - 22:00")&gt;0,"DESARROLLO CURRICULAR",IFERROR(INDEX(lunc,MATCH(1,INDEX((bloq=3)*(luni=B1887),0),0)),0))</f>
        <v>0</v>
      </c>
      <c r="E1897" s="70">
        <f ca="1">IF(COUNTIFS(instructor,B1887,diad,$E$2,desa,1,hord,"18:00 - 22:00")&gt;0,"DESARROLLO CURRICULAR",IFERROR(INDEX(marc,MATCH(1,INDEX((bloq=3)*(mari=B1887),0),0)),0))</f>
        <v>0</v>
      </c>
      <c r="F1897" s="70" t="str">
        <f ca="1">IF(COUNTIFS(instructor,B1887,diad,$F$2,desa,1,hord,"18:00 - 22:00")&gt;0,"DESARROLLO CURRICULAR",IFERROR(INDEX(miec,MATCH(1,INDEX((bloq=3)*(miei=B1887),0),0)),0))</f>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
AA-4. ELABORAR PLAN DE TRABAJO PARA PRODUCCIÓN E INSTALACIÓN DE SISTEMAS DE ALUMINIO</v>
      </c>
      <c r="G1897" s="70" t="str">
        <f ca="1">IF(COUNTIFS(instructor,B1887,diad,$G$2,desa,1,hord,"18:00 - 22:00")&gt;0,"DESARROLLO CURRICULAR",IFERROR(INDEX(juec,MATCH(1,INDEX((bloq=3)*(juei=B1887),0),0)),0))</f>
        <v>APLICAR PRÁCTICAS  DE PROTECCIÓN AMBIENTAL, SEGURIDAD Y SALUD EN EL TRABAJO DE ACUERDO CON LAS POLÍTICAS ORGANIZACIONALES  Y LA NORMATIVIDAD VIGENTE.
RA 1. INTERPRETAR LOS PROBLEMAS AMBIENTALES Y DE SST TENIENDO EN CUENTA LOS PLANES Y
PROGRAMAS ESTABLECIDOS POR LA ORGANIZACIÓN Y EL ENTORNO SOCIAL.
RA 2. EFECTUAR LAS ACCIONES PARA LA PREVENCIÓN Y CONTROL DE LA PROBLEMÁTICA AMBIENTAL Y DE
SST, TENIENDO EN CUENTA LOS PROCEDIMIENTOS ESTABLECIDOS POR LA ORGANIZACIÓN.
RA 3. VERIFICAR LAS CONDICIONES AMBIENTALES Y DE SST ACORDE CON LOS LINEAMIENTOS
ESTABLECIDOS PARA EL ÁREA DE DESEMPEÑO LABORAL.
RA 4. REPORTAR LAS CONDICIONES Y ACTOS QUE AFECTEN LA PROTECCIÓN DEL MEDIO AMBIENTE Y LA SST,
DE ACUERDO CON LOS LINEAMIENTOS ESTABLECIDOS EN EL CONTEXTO ORGANIZACIONAL Y SOCIAL.
AP-</v>
      </c>
      <c r="H1897" s="70" t="str">
        <f ca="1">IF(COUNTIFS(instructor,B1887,diad,$H$2,desa,1,hord,"18:00 - 22:00")&gt;0,"DESARROLLO CURRICULAR",IFERROR(INDEX(viec,MATCH(1,INDEX((bloq=3)*(viei=B1887),0),0)),0))</f>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I1897" s="71">
        <f ca="1">IF(COUNTIFS(instructor,B1887,diad,$I$2,desa,1,hord,"18:00 - 22:00")&gt;0,"DESARROLLO CURRICULAR",IFERROR(INDEX(sabc,MATCH(1,INDEX((bloq=3)*(sabi=B1887),0),0)),0))</f>
        <v>0</v>
      </c>
    </row>
    <row r="1898" spans="1:9" ht="14.1" customHeight="1" thickTop="1" thickBot="1" x14ac:dyDescent="0.35">
      <c r="A1898" s="712"/>
      <c r="B1898" s="713"/>
      <c r="C1898" s="714"/>
      <c r="D1898" s="78">
        <f ca="1">IF(COUNTIFS(instructor,B1887,diad,$D$2,desa,1,hord,"18:00 - 22:00")&gt;0,"-",IFERROR(INDEX(luna,MATCH(1,INDEX((bloq=3)*(luni=B1887),0),0)),0))</f>
        <v>0</v>
      </c>
      <c r="E1898" s="78">
        <f ca="1">IF(COUNTIFS(instructor,B1887,diad,$E$2,desa,1,hord,"18:00 - 22:00")&gt;0,"-",IFERROR(INDEX(mara,MATCH(1,INDEX((bloq=3)*(mari=B1887),0),0)),0))</f>
        <v>0</v>
      </c>
      <c r="F1898" s="78" t="str">
        <f ca="1">IF(COUNTIFS(instructor,B1887,diad,$F$2,desa,1,hord,"18:00 - 22:00")&gt;0,"-",IFERROR(INDEX(miea,MATCH(1,INDEX((bloq=3)*(miei=B1887),0),0)),0))</f>
        <v>SEDE ANDRÉS SANÍN - AULA 111 - SALA DE SISTEMAS (CALLE 75 No. 19-52)</v>
      </c>
      <c r="G1898" s="78" t="str">
        <f ca="1">IF(COUNTIFS(instructor,B1887,diad,$G$2,desa,1,hord,"18:00 - 22:00")&gt;0,"-",IFERROR(INDEX(juea,MATCH(1,INDEX((bloq=3)*(juei=B1887),0),0)),0))</f>
        <v>RESTREPO - INSTITUCIÓN EDUCATIVA JORGE ELIÉCER GAITÁN - CALLE 9 #14-32</v>
      </c>
      <c r="H1898" s="78" t="str">
        <f ca="1">IF(COUNTIFS(instructor,B1887,diad,$H$2,desa,1,hord,"18:00 - 22:00")&gt;0,"-",IFERROR(INDEX(viea,MATCH(1,INDEX((bloq=3)*(viei=B1887),0),0)),0))</f>
        <v>CALIMA EL DARIÉN - CASETA COMUNAL BARRIO SAN VICENTE - CARRERA 10 #1060</v>
      </c>
      <c r="I1898" s="79">
        <f ca="1">IF(COUNTIFS(instructor,B1887,diad,$I$2,desa,1,hord,"18:00 - 22:00")&gt;0,"-",IFERROR(INDEX(saba,MATCH(1,INDEX((bloq=3)*(sabi=B1887),0),0)),0))</f>
        <v>0</v>
      </c>
    </row>
    <row r="1899" spans="1:9" ht="14.1" customHeight="1" thickTop="1" thickBot="1" x14ac:dyDescent="0.35">
      <c r="A1899" s="712">
        <v>159</v>
      </c>
      <c r="B1899" s="713" t="str">
        <f>INDEX(instructor,A1899)</f>
        <v>MARÍA CECILIA ALEGRÍA SANCHEZ</v>
      </c>
      <c r="C1899" s="715" t="str">
        <f>INDEX(area,A1899)</f>
        <v>LOGÍSTICA Y GESTIÓN DE LA PRODUCCIÓN - SEGURIDAD Y SALUD EN EL TRABAJO</v>
      </c>
      <c r="D1899" s="72" t="str">
        <f ca="1">IF(COUNTIFS(instructor,B1899,diad,$D$2,desa,1,hord,"08:00 - 12:00")&gt;0,INDEX(hord,MATCH(1,INDEX((instructor=B1899)*(instructor=B1899),0),0)),IFERROR(INDEX(hora,MATCH(1,INDEX((bloq=1)*(luni=B1899),0),0)),0))</f>
        <v>8:00 - 12:00</v>
      </c>
      <c r="E1899" s="72" t="str">
        <f ca="1">IF(COUNTIFS(instructor,B1899,diad,$E$2,desa,1,hord,"08:00 - 12:00")&gt;0,INDEX(hord,MATCH(1,INDEX((instructor=B1899)*(instructor=B1899),0),0)),IFERROR(INDEX(hora,MATCH(1,INDEX((bloq=1)*(mari=B1899),0),0)),0))</f>
        <v>8:00 - 12:00</v>
      </c>
      <c r="F1899" s="72" t="str">
        <f ca="1">IF(COUNTIFS(instructor,B1899,diad,$F$2,desa,1,hord,"08:00 - 12:00")&gt;0,INDEX(hord,MATCH(1,INDEX((instructor=B1899)*(instructor=B1899),0),0)),IFERROR(INDEX(hora,MATCH(1,INDEX((bloq=1)*(miei=B1899),0),0)),0))</f>
        <v>8:00 - 12:00</v>
      </c>
      <c r="G1899" s="72" t="str">
        <f>IF(COUNTIFS(instructor,B1899,diad,$G$2,desa,1,hord,"08:00 - 12:00")&gt;0,INDEX(hord,MATCH(1,INDEX((instructor=B1899)*(instructor=B1899),0),0)),IFERROR(INDEX(hora,MATCH(1,INDEX((bloq=1)*(juei=B1899),0),0)),0))</f>
        <v>08:00 - 12:00</v>
      </c>
      <c r="H1899" s="72" t="str">
        <f ca="1">IF(COUNTIFS(instructor,B1899,diad,$H$2,desa,1,hord,"08:00 - 12:00")&gt;0,INDEX(hord,MATCH(1,INDEX((instructor=B1899)*(instructor=B1899),0),0)),IFERROR(INDEX(hora,MATCH(1,INDEX((bloq=1)*(viei=B1899),0),0)),0))</f>
        <v>8:00 - 12:00</v>
      </c>
      <c r="I1899" s="73">
        <f ca="1">IF(COUNTIFS(instructor,B1899,diad,$I$2,desa,1,hord,"08:00 - 12:00")&gt;0,INDEX(hord,MATCH(1,INDEX((instructor=B1899)*(instructor=B1899),0),0)),IFERROR(INDEX(hora,MATCH(1,INDEX((bloq=1)*(sabi=B1899),0),0)),0))</f>
        <v>0</v>
      </c>
    </row>
    <row r="1900" spans="1:9" ht="26.1" customHeight="1" thickTop="1" thickBot="1" x14ac:dyDescent="0.35">
      <c r="A1900" s="712"/>
      <c r="B1900" s="713"/>
      <c r="C1900" s="715"/>
      <c r="D1900" s="68" t="str">
        <f ca="1">IF(COUNTIFS(instructor,B1899,diad,$D$2,desa,1,hord,"08:00 - 12:00")&gt;0,"-",IFERROR(INDEX(ficha,MATCH(1,INDEX((bloq=1)*(luni=B1899),0),0)),0))</f>
        <v>2993979  GESTION DE LA SEGURIDAD Y SALUD EN EL TRABAJO ( TECNOLOGO)</v>
      </c>
      <c r="E1900" s="68" t="str">
        <f ca="1">IF(COUNTIFS(instructor,B1899,diad,$E$2,desa,1,hord,"08:00 - 12:00")&gt;0,"-",IFERROR(INDEX(ficha,MATCH(1,INDEX((bloq=1)*(mari=B1899),0),0)),0))</f>
        <v>3311957 GESTION DE LA SEGURIDAD Y SALUD EN EL TRABAJO ( TECNOLOGO)</v>
      </c>
      <c r="F1900" s="68" t="str">
        <f ca="1">IF(COUNTIFS(instructor,B1899,diad,$F$2,desa,1,hord,"08:00 - 12:00")&gt;0,"-",IFERROR(INDEX(ficha,MATCH(1,INDEX((bloq=1)*(miei=B1899),0),0)),0))</f>
        <v>2993998  GESTION DE LA SEGURIDAD Y SALUD EN EL TRABAJO ( TECNOLOGO)</v>
      </c>
      <c r="G1900" s="68" t="str">
        <f>IF(COUNTIFS(instructor,B1899,diad,$G$2,desa,1,hord,"08:00 - 12:00")&gt;0,"-",IFERROR(INDEX(ficha,MATCH(1,INDEX((bloq=1)*(juei=B1899),0),0)),0))</f>
        <v>-</v>
      </c>
      <c r="H1900" s="68" t="str">
        <f ca="1">IF(COUNTIFS(instructor,B1899,diad,$H$2,desa,1,hord,"08:00 - 12:00")&gt;0,"-",IFERROR(INDEX(ficha,MATCH(1,INDEX((bloq=1)*(viei=B1899),0),0)),0))</f>
        <v xml:space="preserve"> 2927236 GESTION DE LA SEGURIDAD Y SALUD EN EL TRABAJO ( TECNOLOGO)</v>
      </c>
      <c r="I1900" s="69">
        <f ca="1">IF(COUNTIFS(instructor,B1899,diad,$I$2,desa,1,hord,"08:00 - 12:00")&gt;0,"-",IFERROR(INDEX(ficha,MATCH(1,INDEX((bloq=1)*(sabi=B1899),0),0)),0))</f>
        <v>0</v>
      </c>
    </row>
    <row r="1901" spans="1:9" ht="44.85" customHeight="1" thickTop="1" thickBot="1" x14ac:dyDescent="0.35">
      <c r="A1901" s="712"/>
      <c r="B1901" s="713"/>
      <c r="C1901" s="715"/>
      <c r="D1901" s="70" t="str">
        <f ca="1">IF(COUNTIFS(instructor,B1899,diad,$D$2,desa,1,hord,"08:00 - 12:00")&gt;0,"DESARROLLO CURRICULAR",IFERROR(INDEX(lunc,MATCH(1,INDEX((bloq=1)*(luni=B1899),0),0)),0))</f>
        <v>RESULTADOS DE APRENDIZAJE ETAPA PRACTICA 08:00- 12:00 
562836 - APLICAR EN LA RESOLUCIÓN DE PROBLEMAS REALES DEL SECTOR PRODUCTIVO, LOS CONOCIMIENTOS, HABILIDADES Y DESTREZAS PERTINENTES A LAS COMPETENCIAS DEL PROGRAMA DE FORMACIÓN ASUMIENDO ESTRATEGIAS Y METODOLOGÍAS DE AUTOGESTIÓN.</v>
      </c>
      <c r="E1901" s="70" t="str">
        <f ca="1">IF(COUNTIFS(instructor,B1899,diad,$E$2,desa,1,hord,"08:00 - 12:00")&gt;0,"DESARROLLO CURRICULAR",IFERROR(INDEX(marc,MATCH(1,INDEX((bloq=1)*(mari=B1899),0),0)),0))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901" s="70" t="str">
        <f ca="1">IF(COUNTIFS(instructor,B1899,diad,$F$2,desa,1,hord,"08:00 - 12:00")&gt;0,"DESARROLLO CURRICULAR",IFERROR(INDEX(miec,MATCH(1,INDEX((bloq=1)*(miei=B1899),0),0)),0))</f>
        <v>SULTADOS DE APRENDIZAJE ETAPA PRACTICA 08:00- 12:00 
562836 - APLICAR EN LA RESOLUCIÓN DE PROBLEMAS REALES DEL SECTOR PRODUCTIVO, LOS CONOCIMIENTOS, HABILIDADES Y DESTREZAS PERTINENTES A LAS COMPETENCIAS DEL PROGRAMA DE FORMACIÓN</v>
      </c>
      <c r="G1901" s="70" t="str">
        <f>IF(COUNTIFS(instructor,B1899,diad,$G$2,desa,1,hord,"08:00 - 12:00")&gt;0,"DESARROLLO CURRICULAR",IFERROR(INDEX(juec,MATCH(1,INDEX((bloq=1)*(juei=B1899),0),0)),0))</f>
        <v>DESARROLLO CURRICULAR</v>
      </c>
      <c r="H1901" s="70" t="str">
        <f ca="1">IF(COUNTIFS(instructor,B1899,diad,$H$2,desa,1,hord,"08:00 - 12:00")&gt;0,"DESARROLLO CURRICULAR",IFERROR(INDEX(viec,MATCH(1,INDEX((bloq=1)*(viei=B1899),0),0)),0))</f>
        <v>SULTADOS DE APRENDIZAJE ETAPA PRACTICA 08:00- 12:00 
562836 - APLICAR EN LA RESOLUCIÓN DE PROBLEMAS REALES DEL SECTOR PRODUCTIVO, LOS CONOCIMIENTOS, HABILIDADES Y DESTREZAS PERTINENTES A LAS COMPETENCIAS DEL PROGRAMA DE FORMACIÓN</v>
      </c>
      <c r="I1901" s="71">
        <f ca="1">IF(COUNTIFS(instructor,B1899,diad,$I$2,desa,1,hord,"08:00 - 12:00")&gt;0,"DESARROLLO CURRICULAR",IFERROR(INDEX(sabc,MATCH(1,INDEX((bloq=1)*(sabi=B1899),0),0)),0))</f>
        <v>0</v>
      </c>
    </row>
    <row r="1902" spans="1:9" ht="36" customHeight="1" thickTop="1" thickBot="1" x14ac:dyDescent="0.35">
      <c r="A1902" s="712"/>
      <c r="B1902" s="713"/>
      <c r="C1902" s="715"/>
      <c r="D1902" s="74" t="str">
        <f ca="1">IF(COUNTIFS(instructor,B1899,diad,$D$2,desa,1,hord,"08:00 - 12:00")&gt;0,"-",IFERROR(INDEX(luna,MATCH(1,INDEX((bloq=1)*(luni=B1899),0),0)),0))</f>
        <v>EMPRESA</v>
      </c>
      <c r="E1902" s="74" t="str">
        <f ca="1">IF(COUNTIFS(instructor,B1899,diad,$E$2,desa,1,hord,"08:00 - 12:00")&gt;0,"-",IFERROR(INDEX(mara,MATCH(1,INDEX((bloq=1)*(mari=B1899),0),0)),0))</f>
        <v>301 - SALA DE SISTEMAS SENA CENTRO DE LA CONSTRUCCIÓN</v>
      </c>
      <c r="F1902" s="74">
        <f ca="1">IF(COUNTIFS(instructor,B1899,diad,$F$2,desa,1,hord,"08:00 - 12:00")&gt;0,"-",IFERROR(INDEX(miea,MATCH(1,INDEX((bloq=1)*(miei=B1899),0),0)),0))</f>
        <v>0</v>
      </c>
      <c r="G1902" s="74" t="str">
        <f>IF(COUNTIFS(instructor,B1899,diad,$G$2,desa,1,hord,"08:00 - 12:00")&gt;0,"-",IFERROR(INDEX(juea,MATCH(1,INDEX((bloq=1)*(juei=B1899),0),0)),0))</f>
        <v>-</v>
      </c>
      <c r="H1902" s="74" t="str">
        <f ca="1">IF(COUNTIFS(instructor,B1899,diad,$H$2,desa,1,hord,"08:00 - 12:00")&gt;0,"-",IFERROR(INDEX(viea,MATCH(1,INDEX((bloq=1)*(viei=B1899),0),0)),0))</f>
        <v>EMPRESA</v>
      </c>
      <c r="I1902" s="75">
        <f ca="1">IF(COUNTIFS(instructor,B1899,diad,$I$2,desa,1,hord,"08:00 - 12:00")&gt;0,"-",IFERROR(INDEX(saba,MATCH(1,INDEX((bloq=1)*(sabi=B1899),0),0)),0))</f>
        <v>0</v>
      </c>
    </row>
    <row r="1903" spans="1:9" ht="14.1" customHeight="1" thickTop="1" thickBot="1" x14ac:dyDescent="0.35">
      <c r="A1903" s="712"/>
      <c r="B1903" s="713"/>
      <c r="C1903" s="715"/>
      <c r="D1903" s="76" t="str">
        <f ca="1">IF(COUNTIFS(instructor,B1899,diad,$D$2,desa,1,hord,"14:00 - 18:00")&gt;0,INDEX(hord,MATCH(1,INDEX((instructor=B1899)*(instructor=B1899),0),0)),IFERROR(INDEX(hora,MATCH(1,INDEX((bloq=2)*(luni=B1899),0),0)),0))</f>
        <v>14:00 - 18:00</v>
      </c>
      <c r="E1903" s="76" t="str">
        <f ca="1">IF(COUNTIFS(instructor,B1899,diad,$E$2,desa,1,hord,"14:00 - 18:00")&gt;0,INDEX(hord,MATCH(1,INDEX((instructor=B1899)*(instructor=B1899),0),0)),IFERROR(INDEX(hora,MATCH(1,INDEX((bloq=2)*(mari=B1899),0),0)),0))</f>
        <v>13:00 - 17:00</v>
      </c>
      <c r="F1903" s="76" t="str">
        <f ca="1">IF(COUNTIFS(instructor,B1899,diad,$F$2,desa,1,hord,"14:00 - 18:00")&gt;0,INDEX(hord,MATCH(1,INDEX((instructor=B1899)*(instructor=B1899),0),0)),IFERROR(INDEX(hora,MATCH(1,INDEX((bloq=2)*(miei=B1899),0),0)),0))</f>
        <v>14:00 - 18:00</v>
      </c>
      <c r="G1903" s="76">
        <f ca="1">IF(COUNTIFS(instructor,B1899,diad,$G$2,desa,1,hord,"14:00 - 18:00")&gt;0,INDEX(hord,MATCH(1,INDEX((instructor=B1899)*(instructor=B1899),0),0)),IFERROR(INDEX(hora,MATCH(1,INDEX((bloq=2)*(juei=B1899),0),0)),0))</f>
        <v>0</v>
      </c>
      <c r="H1903" s="76" t="str">
        <f ca="1">IF(COUNTIFS(instructor,B1899,diad,$H$2,desa,1,hord,"14:00 - 18:00")&gt;0,INDEX(hord,MATCH(1,INDEX((instructor=B1899)*(instructor=B1899),0),0)),IFERROR(INDEX(hora,MATCH(1,INDEX((bloq=2)*(viei=B1899),0),0)),0))</f>
        <v>14:00 - 18:00</v>
      </c>
      <c r="I1903" s="77">
        <f ca="1">IF(COUNTIFS(instructor,B1899,diad,$I$2,desa,1,hord,"14:00 - 18:00")&gt;0,INDEX(hord,MATCH(1,INDEX((instructor=B1899)*(instructor=B1899),0),0)),IFERROR(INDEX(hora,MATCH(1,INDEX((bloq=2)*(sabi=B1899),0),0)),0))</f>
        <v>0</v>
      </c>
    </row>
    <row r="1904" spans="1:9" ht="28.5" customHeight="1" thickTop="1" thickBot="1" x14ac:dyDescent="0.35">
      <c r="A1904" s="712"/>
      <c r="B1904" s="713"/>
      <c r="C1904" s="715"/>
      <c r="D1904" s="68" t="str">
        <f ca="1">IF(COUNTIFS(instructor,B1899,diad,$D$2,desa,1,hord,"14:00 - 18:00")&gt;0,"-",IFERROR(INDEX(ficha,MATCH(1,INDEX((bloq=2)*(luni=B1899),0),0)),0))</f>
        <v>2993979  GESTION DE LA SEGURIDAD Y SALUD EN EL TRABAJO ( TECNOLOGO)</v>
      </c>
      <c r="E1904" s="68" t="str">
        <f ca="1">IF(COUNTIFS(instructor,B1899,diad,$E$2,desa,1,hord,"14:00 - 18:00")&gt;0,"-",IFERROR(INDEX(ficha,MATCH(1,INDEX((bloq=2)*(mari=B1899),0),0)),0))</f>
        <v>3311957 GESTION DE LA SEGURIDAD Y SALUD EN EL TRABAJO ( TECNOLOGO)</v>
      </c>
      <c r="F1904" s="68" t="str">
        <f ca="1">IF(COUNTIFS(instructor,B1899,diad,$F$2,desa,1,hord,"14:00 - 18:00")&gt;0,"-",IFERROR(INDEX(ficha,MATCH(1,INDEX((bloq=2)*(miei=B1899),0),0)),0))</f>
        <v>2993998  GESTION DE LA SEGURIDAD Y SALUD EN EL TRABAJO ( TECNOLOGO)</v>
      </c>
      <c r="G1904" s="68" t="str">
        <f ca="1">IF(COUNTIFS(instructor,B1903,diad,$G$2,desa,1,hord,"08:00 - 12:00")&gt;0,"-",IFERROR(INDEX(ficha,MATCH(1,INDEX((bloq=1)*(juei=B1903),0),0)),0))</f>
        <v>3190195 - DIBUJO DIGITAL DE ARQUITECTURA E INGENIERÍA (INSTITUCIÓN EDUCATIVA TÉCNICO INDUSTRIAL PEDRO ANTONIO MOLINA - CALI)</v>
      </c>
      <c r="H1904" s="68" t="str">
        <f ca="1">IF(COUNTIFS(instructor,B1899,diad,$H$2,desa,1,hord,"14:00 - 18:00")&gt;0,"-",IFERROR(INDEX(ficha,MATCH(1,INDEX((bloq=2)*(viei=B1899),0),0)),0))</f>
        <v xml:space="preserve"> 2927236 GESTION DE LA SEGURIDAD Y SALUD EN EL TRABAJO ( TECNOLOGO)</v>
      </c>
      <c r="I1904" s="69">
        <f ca="1">IF(COUNTIFS(instructor,B1899,diad,$I$2,desa,1,hord,"14:00 - 18:00")&gt;0,"-",IFERROR(INDEX(ficha,MATCH(1,INDEX((bloq=2)*(sabi=B1899),0),0)),0))</f>
        <v>0</v>
      </c>
    </row>
    <row r="1905" spans="1:9" ht="51" customHeight="1" thickTop="1" thickBot="1" x14ac:dyDescent="0.35">
      <c r="A1905" s="712"/>
      <c r="B1905" s="713"/>
      <c r="C1905" s="715"/>
      <c r="D1905" s="70" t="str">
        <f ca="1">IF(COUNTIFS(instructor,B1899,diad,$D$2,desa,1,hord,"14:00 - 18:00")&gt;0,"DESARROLLO CURRICULAR",IFERROR(INDEX(lunc,MATCH(1,INDEX((bloq=2)*(luni=B1899),0),0)),0))</f>
        <v>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 ASUMIENDO ESTRATEGIAS Y METODOLOGÍAS DE AUTOGESTIÓN.</v>
      </c>
      <c r="E1905" s="70" t="str">
        <f ca="1">IF(COUNTIFS(instructor,B1899,diad,$E$2,desa,1,hord,"14:00 - 18:00")&gt;0,"DESARROLLO CURRICULAR",IFERROR(INDEX(marc,MATCH(1,INDEX((bloq=2)*(mari=B1899),0),0)),0))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905" s="70" t="str">
        <f ca="1">IF(COUNTIFS(instructor,B1899,diad,$F$2,desa,1,hord,"14:00 - 18:00")&gt;0,"DESARROLLO CURRICULAR",IFERROR(INDEX(miec,MATCH(1,INDEX((bloq=2)*(miei=B1899),0),0)),0))</f>
        <v>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v>
      </c>
      <c r="G1905" s="70">
        <f ca="1">IF(COUNTIFS(instructor,B1899,diad,$G$2,desa,1,hord,"14:00 - 18:00")&gt;0,"DESARROLLO CURRICULAR",IFERROR(INDEX(juec,MATCH(1,INDEX((bloq=2)*(juei=B1899),0),0)),0))</f>
        <v>0</v>
      </c>
      <c r="H1905" s="70" t="str">
        <f ca="1">IF(COUNTIFS(instructor,B1899,diad,$H$2,desa,1,hord,"14:00 - 18:00")&gt;0,"DESARROLLO CURRICULAR",IFERROR(INDEX(viec,MATCH(1,INDEX((bloq=2)*(viei=B1899),0),0)),0))</f>
        <v>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v>
      </c>
      <c r="I1905" s="71">
        <f ca="1">IF(COUNTIFS(instructor,B1899,diad,$I$2,desa,1,hord,"14:00 - 18:00")&gt;0,"DESARROLLO CURRICULAR",IFERROR(INDEX(sabc,MATCH(1,INDEX((bloq=2)*(sabi=B1899),0),0)),0))</f>
        <v>0</v>
      </c>
    </row>
    <row r="1906" spans="1:9" ht="56.1" customHeight="1" thickTop="1" thickBot="1" x14ac:dyDescent="0.35">
      <c r="A1906" s="712"/>
      <c r="B1906" s="713"/>
      <c r="C1906" s="715"/>
      <c r="D1906" s="74" t="str">
        <f ca="1">IF(COUNTIFS(instructor,B1899,diad,$D$2,desa,1,hord,"14:00 - 18:00")&gt;0,"-",IFERROR(INDEX(luna,MATCH(1,INDEX((bloq=2)*(luni=B1899),0),0)),0))</f>
        <v>EMPRESA</v>
      </c>
      <c r="E1906" s="74" t="str">
        <f ca="1">IF(COUNTIFS(instructor,B1899,diad,$E$2,desa,1,hord,"14:00 - 18:00")&gt;0,"-",IFERROR(INDEX(mara,MATCH(1,INDEX((bloq=2)*(mari=B1899),0),0)),0))</f>
        <v>301 - SALA DE SISTEMAS SENA CENTRO DE LA CONSTRUCCIÓN</v>
      </c>
      <c r="F1906" s="74">
        <f ca="1">IF(COUNTIFS(instructor,B1899,diad,$F$2,desa,1,hord,"14:00 - 18:00")&gt;0,"-",IFERROR(INDEX(miea,MATCH(1,INDEX((bloq=2)*(miei=B1899),0),0)),0))</f>
        <v>0</v>
      </c>
      <c r="G1906" s="74">
        <f ca="1">IF(COUNTIFS(instructor,B1899,diad,$G$2,desa,1,hord,"14:00 - 18:00")&gt;0,"-",IFERROR(INDEX(juea,MATCH(1,INDEX((bloq=2)*(juei=B1899),0),0)),0))</f>
        <v>0</v>
      </c>
      <c r="H1906" s="74" t="str">
        <f ca="1">IF(COUNTIFS(instructor,B1899,diad,$H$2,desa,1,hord,"14:00 - 18:00")&gt;0,"-",IFERROR(INDEX(viea,MATCH(1,INDEX((bloq=2)*(viei=B1899),0),0)),0))</f>
        <v>EMPRESA</v>
      </c>
      <c r="I1906" s="75">
        <f ca="1">IF(COUNTIFS(instructor,B1899,diad,$I$2,desa,1,hord,"14:00 - 18:00")&gt;0,"-",IFERROR(INDEX(saba,MATCH(1,INDEX((bloq=2)*(sabi=B1899),0),0)),0))</f>
        <v>0</v>
      </c>
    </row>
    <row r="1907" spans="1:9" ht="14.1" customHeight="1" thickTop="1" thickBot="1" x14ac:dyDescent="0.35">
      <c r="A1907" s="712"/>
      <c r="B1907" s="713"/>
      <c r="C1907" s="715"/>
      <c r="D1907" s="76">
        <f ca="1">IF(COUNTIFS(instructor,B1899,diad,$D$2,desa,1,hord,"18:00 - 22:00")&gt;0,INDEX(hord,MATCH(1,INDEX((instructor=B1899)*(instructor=B1899),0),0)),IFERROR(INDEX(hora,MATCH(1,INDEX((bloq=3)*(luni=B1899),0),0)),0))</f>
        <v>0</v>
      </c>
      <c r="E1907" s="76">
        <f ca="1">IF(COUNTIFS(instructor,B1899,diad,$E$2,desa,1,hord,"18:00 - 22:00")&gt;0,INDEX(hord,MATCH(1,INDEX((instructor=B1899)*(instructor=B1899),0),0)),IFERROR(INDEX(hora,MATCH(1,INDEX((bloq=3)*(mari=B1899),0),0)),0))</f>
        <v>0</v>
      </c>
      <c r="F1907" s="76">
        <f ca="1">IF(COUNTIFS(instructor,B1899,diad,$F$2,desa,1,hord,"18:00 - 22:00")&gt;0,INDEX(hord,MATCH(1,INDEX((instructor=B1899)*(instructor=B1899),0),0)),IFERROR(INDEX(hora,MATCH(1,INDEX((bloq=3)*(miei=B1899),0),0)),0))</f>
        <v>0</v>
      </c>
      <c r="G1907" s="76">
        <f ca="1">IF(COUNTIFS(instructor,B1899,diad,$G$2,desa,1,hord,"18:00 - 22:00")&gt;0,INDEX(hord,MATCH(1,INDEX((instructor=B1899)*(instructor=B1899),0),0)),IFERROR(INDEX(hora,MATCH(1,INDEX((bloq=3)*(juei=B1899),0),0)),0))</f>
        <v>0</v>
      </c>
      <c r="H1907" s="76">
        <f ca="1">IF(COUNTIFS(instructor,B1899,diad,$H$2,desa,1,hord,"18:00 - 22:00")&gt;0,INDEX(hord,MATCH(1,INDEX((instructor=B1899)*(instructor=B1899),0),0)),IFERROR(INDEX(hora,MATCH(1,INDEX((bloq=3)*(viei=B1899),0),0)),0))</f>
        <v>0</v>
      </c>
      <c r="I1907" s="77">
        <f ca="1">IF(COUNTIFS(instructor,B1899,diad,$I$2,desa,1,hord,"18:00 - 22:00")&gt;0,INDEX(hord,MATCH(1,INDEX((instructor=B1899)*(instructor=B1899),0),0)),IFERROR(INDEX(hora,MATCH(1,INDEX((bloq=3)*(sabi=B1899),0),0)),0))</f>
        <v>0</v>
      </c>
    </row>
    <row r="1908" spans="1:9" ht="30.6" customHeight="1" thickTop="1" thickBot="1" x14ac:dyDescent="0.35">
      <c r="A1908" s="712"/>
      <c r="B1908" s="713"/>
      <c r="C1908" s="715"/>
      <c r="D1908" s="68">
        <f ca="1">IF(COUNTIFS(instructor,B1899,diad,$D$2,desa,1,hord,"18:00 - 22:00")&gt;0,"-",IFERROR(INDEX(ficha,MATCH(1,INDEX((bloq=3)*(luni=B1899),0),0)),0))</f>
        <v>0</v>
      </c>
      <c r="E1908" s="68">
        <f ca="1">IF(COUNTIFS(instructor,B1899,diad,$E$2,desa,1,hord,"18:00 - 22:00")&gt;0,"-",IFERROR(INDEX(ficha,MATCH(1,INDEX((bloq=3)*(mari=B1899),0),0)),0))</f>
        <v>0</v>
      </c>
      <c r="F1908" s="68">
        <f ca="1">IF(COUNTIFS(instructor,B1899,diad,$F$2,desa,1,hord,"18:00 - 22:00")&gt;0,"-",IFERROR(INDEX(ficha,MATCH(1,INDEX((bloq=3)*(miei=B1899),0),0)),0))</f>
        <v>0</v>
      </c>
      <c r="G1908" s="68">
        <f ca="1">IF(COUNTIFS(instructor,B1899,diad,$G$2,desa,1,hord,"18:00 - 22:00")&gt;0,"-",IFERROR(INDEX(ficha,MATCH(1,INDEX((bloq=3)*(juei=B1899),0),0)),0))</f>
        <v>0</v>
      </c>
      <c r="H1908" s="68">
        <f ca="1">IF(COUNTIFS(instructor,B1899,diad,$H$2,desa,1,hord,"18:00 - 22:00")&gt;0,"-",IFERROR(INDEX(ficha,MATCH(1,INDEX((bloq=3)*(viei=B1899),0),0)),0))</f>
        <v>0</v>
      </c>
      <c r="I1908" s="69">
        <f ca="1">IF(COUNTIFS(instructor,B1899,diad,$I$2,desa,1,hord,"18:00 - 22:00")&gt;0,"-",IFERROR(INDEX(ficha,MATCH(1,INDEX((bloq=3)*(sabi=B1899),0),0)),0))</f>
        <v>0</v>
      </c>
    </row>
    <row r="1909" spans="1:9" ht="14.1" customHeight="1" thickTop="1" thickBot="1" x14ac:dyDescent="0.35">
      <c r="A1909" s="712"/>
      <c r="B1909" s="713"/>
      <c r="C1909" s="715"/>
      <c r="D1909" s="70">
        <f ca="1">IF(COUNTIFS(instructor,B1899,diad,$D$2,desa,1,hord,"18:00 - 22:00")&gt;0,"DESARROLLO CURRICULAR",IFERROR(INDEX(lunc,MATCH(1,INDEX((bloq=3)*(luni=B1899),0),0)),0))</f>
        <v>0</v>
      </c>
      <c r="E1909" s="70">
        <f ca="1">IF(COUNTIFS(instructor,B1899,diad,$E$2,desa,1,hord,"18:00 - 22:00")&gt;0,"DESARROLLO CURRICULAR",IFERROR(INDEX(marc,MATCH(1,INDEX((bloq=3)*(mari=B1899),0),0)),0))</f>
        <v>0</v>
      </c>
      <c r="F1909" s="70">
        <f ca="1">IF(COUNTIFS(instructor,B1899,diad,$F$2,desa,1,hord,"18:00 - 22:00")&gt;0,"DESARROLLO CURRICULAR",IFERROR(INDEX(miec,MATCH(1,INDEX((bloq=3)*(miei=B1899),0),0)),0))</f>
        <v>0</v>
      </c>
      <c r="G1909" s="70">
        <f ca="1">IF(COUNTIFS(instructor,B1899,diad,$G$2,desa,1,hord,"18:00 - 22:00")&gt;0,"DESARROLLO CURRICULAR",IFERROR(INDEX(juec,MATCH(1,INDEX((bloq=3)*(juei=B1899),0),0)),0))</f>
        <v>0</v>
      </c>
      <c r="H1909" s="70">
        <f ca="1">IF(COUNTIFS(instructor,B1899,diad,$H$2,desa,1,hord,"18:00 - 22:00")&gt;0,"DESARROLLO CURRICULAR",IFERROR(INDEX(viec,MATCH(1,INDEX((bloq=3)*(viei=B1899),0),0)),0))</f>
        <v>0</v>
      </c>
      <c r="I1909" s="71">
        <f ca="1">IF(COUNTIFS(instructor,B1899,diad,$I$2,desa,1,hord,"18:00 - 22:00")&gt;0,"DESARROLLO CURRICULAR",IFERROR(INDEX(sabc,MATCH(1,INDEX((bloq=3)*(sabi=B1899),0),0)),0))</f>
        <v>0</v>
      </c>
    </row>
    <row r="1910" spans="1:9" ht="14.1" customHeight="1" thickTop="1" thickBot="1" x14ac:dyDescent="0.35">
      <c r="A1910" s="712"/>
      <c r="B1910" s="713"/>
      <c r="C1910" s="715"/>
      <c r="D1910" s="78">
        <f ca="1">IF(COUNTIFS(instructor,B1899,diad,$D$2,desa,1,hord,"18:00 - 22:00")&gt;0,"-",IFERROR(INDEX(luna,MATCH(1,INDEX((bloq=3)*(luni=B1899),0),0)),0))</f>
        <v>0</v>
      </c>
      <c r="E1910" s="78">
        <f ca="1">IF(COUNTIFS(instructor,B1899,diad,$E$2,desa,1,hord,"18:00 - 22:00")&gt;0,"-",IFERROR(INDEX(mara,MATCH(1,INDEX((bloq=3)*(mari=B1899),0),0)),0))</f>
        <v>0</v>
      </c>
      <c r="F1910" s="78">
        <f ca="1">IF(COUNTIFS(instructor,B1899,diad,$F$2,desa,1,hord,"18:00 - 22:00")&gt;0,"-",IFERROR(INDEX(miea,MATCH(1,INDEX((bloq=3)*(miei=B1899),0),0)),0))</f>
        <v>0</v>
      </c>
      <c r="G1910" s="78">
        <f ca="1">IF(COUNTIFS(instructor,B1899,diad,$G$2,desa,1,hord,"18:00 - 22:00")&gt;0,"-",IFERROR(INDEX(juea,MATCH(1,INDEX((bloq=3)*(juei=B1899),0),0)),0))</f>
        <v>0</v>
      </c>
      <c r="H1910" s="78">
        <f ca="1">IF(COUNTIFS(instructor,B1899,diad,$H$2,desa,1,hord,"18:00 - 22:00")&gt;0,"-",IFERROR(INDEX(viea,MATCH(1,INDEX((bloq=3)*(viei=B1899),0),0)),0))</f>
        <v>0</v>
      </c>
      <c r="I1910" s="79">
        <f ca="1">IF(COUNTIFS(instructor,B1899,diad,$I$2,desa,1,hord,"18:00 - 22:00")&gt;0,"-",IFERROR(INDEX(saba,MATCH(1,INDEX((bloq=3)*(sabi=B1899),0),0)),0))</f>
        <v>0</v>
      </c>
    </row>
    <row r="1911" spans="1:9" ht="14.1" customHeight="1" thickTop="1" thickBot="1" x14ac:dyDescent="0.35">
      <c r="A1911" s="712">
        <v>160</v>
      </c>
      <c r="B1911" s="713" t="str">
        <f>INDEX(instructor,A1911)</f>
        <v xml:space="preserve">MARÍA DE LOS ÁNGELES GUEVARA                         </v>
      </c>
      <c r="C1911" s="714" t="str">
        <f>INDEX(area,A1911)</f>
        <v>LOGÍSTICA Y GESTIÓN DE LA PRODUCCIÓN - COORDINACIÓN DE PROCESOS LOGISTICOS (VIRTUAL)</v>
      </c>
      <c r="D1911" s="72" t="str">
        <f ca="1">IF(COUNTIFS(instructor,B1911,diad,$D$2,desa,1,hord,"08:00 - 12:00")&gt;0,INDEX(hord,MATCH(1,INDEX((instructor=B1911)*(instructor=B1911),0),0)),IFERROR(INDEX(hora,MATCH(1,INDEX((bloq=1)*(luni=B1911),0),0)),0))</f>
        <v>8:00 - 12:00</v>
      </c>
      <c r="E1911" s="72" t="str">
        <f ca="1">IF(COUNTIFS(instructor,B1911,diad,$E$2,desa,1,hord,"08:00 - 12:00")&gt;0,INDEX(hord,MATCH(1,INDEX((instructor=B1911)*(instructor=B1911),0),0)),IFERROR(INDEX(hora,MATCH(1,INDEX((bloq=1)*(mari=B1911),0),0)),0))</f>
        <v>8:00 - 12:00</v>
      </c>
      <c r="F1911" s="72">
        <f ca="1">IF(COUNTIFS(instructor,B1911,diad,$F$2,desa,1,hord,"08:00 - 12:00")&gt;0,INDEX(hord,MATCH(1,INDEX((instructor=B1911)*(instructor=B1911),0),0)),IFERROR(INDEX(hora,MATCH(1,INDEX((bloq=1)*(miei=B1911),0),0)),0))</f>
        <v>0</v>
      </c>
      <c r="G1911" s="72" t="str">
        <f ca="1">IF(COUNTIFS(instructor,B1911,diad,$G$2,desa,1,hord,"08:00 - 12:00")&gt;0,INDEX(hord,MATCH(1,INDEX((instructor=B1911)*(instructor=B1911),0),0)),IFERROR(INDEX(hora,MATCH(1,INDEX((bloq=1)*(juei=B1911),0),0)),0))</f>
        <v>8:00 - 12:00</v>
      </c>
      <c r="H1911" s="72" t="str">
        <f>IF(COUNTIFS(instructor,B1911,diad,$H$2,desa,1,hord,"08:00 - 12:00")&gt;0,INDEX(hord,MATCH(1,INDEX((instructor=B1911)*(instructor=B1911),0),0)),IFERROR(INDEX(hora,MATCH(1,INDEX((bloq=1)*(viei=B1911),0),0)),0))</f>
        <v>08:00 - 12:00</v>
      </c>
      <c r="I1911" s="73">
        <f ca="1">IF(COUNTIFS(instructor,B1911,diad,$I$2,desa,1,hord,"08:00 - 12:00")&gt;0,INDEX(hord,MATCH(1,INDEX((instructor=B1911)*(instructor=B1911),0),0)),IFERROR(INDEX(hora,MATCH(1,INDEX((bloq=1)*(sabi=B1911),0),0)),0))</f>
        <v>0</v>
      </c>
    </row>
    <row r="1912" spans="1:9" ht="50.1" customHeight="1" thickTop="1" thickBot="1" x14ac:dyDescent="0.35">
      <c r="A1912" s="712"/>
      <c r="B1912" s="713"/>
      <c r="C1912" s="714"/>
      <c r="D1912" s="68" t="str">
        <f ca="1">IF(COUNTIFS(instructor,B1911,diad,$D$2,desa,1,hord,"08:00 - 12:00")&gt;0,"-",IFERROR(INDEX(ficha,MATCH(1,INDEX((bloq=1)*(luni=B1911),0),0)),0))</f>
        <v>2977694 COORDINACION DE PROCESOS LOGISTICOS (TECNÓLOGO VIRTUAL)</v>
      </c>
      <c r="E1912" s="68" t="str">
        <f ca="1">IF(COUNTIFS(instructor,B1911,diad,$E$2,desa,1,hord,"08:00 - 12:00")&gt;0,"-",IFERROR(INDEX(ficha,MATCH(1,INDEX((bloq=1)*(mari=B1911),0),0)),0))</f>
        <v>3185980 COORDINACION DE PROCESOS LOGISTICOS (TECNÓLOGO VIRTUAL)</v>
      </c>
      <c r="F1912" s="68">
        <f ca="1">IF(COUNTIFS(instructor,B1911,diad,$F$2,desa,1,hord,"08:00 - 12:00")&gt;0,"-",IFERROR(INDEX(ficha,MATCH(1,INDEX((bloq=1)*(miei=B1911),0),0)),0))</f>
        <v>0</v>
      </c>
      <c r="G1912" s="68" t="str">
        <f ca="1">IF(COUNTIFS(instructor,B1911,diad,$G$2,desa,1,hord,"08:00 - 12:00")&gt;0,"-",IFERROR(INDEX(ficha,MATCH(1,INDEX((bloq=1)*(juei=B1911),0),0)),0))</f>
        <v>2977694 COORDINACION DE PROCESOS LOGISTICOS (TECNÓLOGO VIRTUAL)</v>
      </c>
      <c r="H1912" s="68" t="str">
        <f>IF(COUNTIFS(instructor,B1911,diad,$H$2,desa,1,hord,"08:00 - 12:00")&gt;0,"-",IFERROR(INDEX(ficha,MATCH(1,INDEX((bloq=1)*(viei=B1911),0),0)),0))</f>
        <v>-</v>
      </c>
      <c r="I1912" s="69">
        <f ca="1">IF(COUNTIFS(instructor,B1911,diad,$I$2,desa,1,hord,"08:00 - 12:00")&gt;0,"-",IFERROR(INDEX(ficha,MATCH(1,INDEX((bloq=1)*(sabi=B1911),0),0)),0))</f>
        <v>0</v>
      </c>
    </row>
    <row r="1913" spans="1:9" ht="75.599999999999994" customHeight="1" thickTop="1" thickBot="1" x14ac:dyDescent="0.35">
      <c r="A1913" s="712"/>
      <c r="B1913" s="713"/>
      <c r="C1913" s="714"/>
      <c r="D1913" s="70" t="str">
        <f ca="1">IF(COUNTIFS(instructor,B1911,diad,$D$2,desa,1,hord,"08:00 - 12:00")&gt;0,"DESARROLLO CURRICULAR",IFERROR(INDEX(lunc,MATCH(1,INDEX((bloq=1)*(luni=B1911),0),0)),0))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1913" s="70" t="str">
        <f ca="1">IF(COUNTIFS(instructor,B1911,diad,$E$2,desa,1,hord,"08:00 - 12:00")&gt;0,"DESARROLLO CURRICULAR",IFERROR(INDEX(marc,MATCH(1,INDEX((bloq=1)*(mari=B1911),0),0)),0))</f>
        <v>260102013 - SUPERVISAR LA PRESTACIÓN 
E LOS PROCESOS DE NEGOCIO SEGÚN MODELO DE GESTIÓN.	260102013-02 - Monitorear el desempeño del plan logístico según programación establecida.
AP6 - REALIZAR LA TRAZABILIDAD DE LOS PROCESOS LOGÍSTICOS.</v>
      </c>
      <c r="F1913" s="70">
        <f ca="1">IF(COUNTIFS(instructor,B1911,diad,$F$2,desa,1,hord,"08:00 - 12:00")&gt;0,"DESARROLLO CURRICULAR",IFERROR(INDEX(miec,MATCH(1,INDEX((bloq=1)*(miei=B1911),0),0)),0))</f>
        <v>0</v>
      </c>
      <c r="G1913" s="70" t="str">
        <f ca="1">IF(COUNTIFS(instructor,B1911,diad,$G$2,desa,1,hord,"08:00 - 12:00")&gt;0,"DESARROLLO CURRICULAR",IFERROR(INDEX(juec,MATCH(1,INDEX((bloq=1)*(juei=B1911),0),0)),0))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1913" s="70" t="str">
        <f>IF(COUNTIFS(instructor,B1911,diad,$H$2,desa,1,hord,"08:00 - 12:00")&gt;0,"DESARROLLO CURRICULAR",IFERROR(INDEX(viec,MATCH(1,INDEX((bloq=1)*(viei=B1911),0),0)),0))</f>
        <v>DESARROLLO CURRICULAR</v>
      </c>
      <c r="I1913" s="71">
        <f ca="1">IF(COUNTIFS(instructor,B1911,diad,$I$2,desa,1,hord,"08:00 - 12:00")&gt;0,"DESARROLLO CURRICULAR",IFERROR(INDEX(sabc,MATCH(1,INDEX((bloq=1)*(sabi=B1911),0),0)),0))</f>
        <v>0</v>
      </c>
    </row>
    <row r="1914" spans="1:9" ht="30.6" customHeight="1" thickTop="1" thickBot="1" x14ac:dyDescent="0.35">
      <c r="A1914" s="712"/>
      <c r="B1914" s="713"/>
      <c r="C1914" s="714"/>
      <c r="D1914" s="74" t="str">
        <f ca="1">IF(COUNTIFS(instructor,B1911,diad,$D$2,desa,1,hord,"08:00 - 12:00")&gt;0,"-",IFERROR(INDEX(luna,MATCH(1,INDEX((bloq=1)*(luni=B1911),0),0)),0))</f>
        <v>EMPRESA</v>
      </c>
      <c r="E1914" s="74" t="str">
        <f ca="1">IF(COUNTIFS(instructor,B1911,diad,$E$2,desa,1,hord,"08:00 - 12:00")&gt;0,"-",IFERROR(INDEX(mara,MATCH(1,INDEX((bloq=1)*(mari=B1911),0),0)),0))</f>
        <v>Google Meet / MS Teams / Zoom</v>
      </c>
      <c r="F1914" s="74">
        <f ca="1">IF(COUNTIFS(instructor,B1911,diad,$F$2,desa,1,hord,"08:00 - 12:00")&gt;0,"-",IFERROR(INDEX(miea,MATCH(1,INDEX((bloq=1)*(miei=B1911),0),0)),0))</f>
        <v>0</v>
      </c>
      <c r="G1914" s="74" t="str">
        <f ca="1">IF(COUNTIFS(instructor,B1911,diad,$G$2,desa,1,hord,"08:00 - 12:00")&gt;0,"-",IFERROR(INDEX(juea,MATCH(1,INDEX((bloq=1)*(juei=B1911),0),0)),0))</f>
        <v>EMPRESA</v>
      </c>
      <c r="H1914" s="74" t="str">
        <f>IF(COUNTIFS(instructor,B1911,diad,$H$2,desa,1,hord,"08:00 - 12:00")&gt;0,"-",IFERROR(INDEX(viea,MATCH(1,INDEX((bloq=1)*(viei=B1911),0),0)),0))</f>
        <v>-</v>
      </c>
      <c r="I1914" s="75">
        <f ca="1">IF(COUNTIFS(instructor,B1911,diad,$I$2,desa,1,hord,"08:00 - 12:00")&gt;0,"-",IFERROR(INDEX(saba,MATCH(1,INDEX((bloq=1)*(sabi=B1911),0),0)),0))</f>
        <v>0</v>
      </c>
    </row>
    <row r="1915" spans="1:9" ht="14.1" customHeight="1" thickTop="1" thickBot="1" x14ac:dyDescent="0.35">
      <c r="A1915" s="712"/>
      <c r="B1915" s="713"/>
      <c r="C1915" s="714"/>
      <c r="D1915" s="76" t="str">
        <f ca="1">IF(COUNTIFS(instructor,B1911,diad,$D$2,desa,1,hord,"14:00 - 18:00")&gt;0,INDEX(hord,MATCH(1,INDEX((instructor=B1911)*(instructor=B1911),0),0)),IFERROR(INDEX(hora,MATCH(1,INDEX((bloq=2)*(luni=B1911),0),0)),0))</f>
        <v>14:00 - 18:00</v>
      </c>
      <c r="E1915" s="76" t="str">
        <f ca="1">IF(COUNTIFS(instructor,B1911,diad,$E$2,desa,1,hord,"14:00 - 18:00")&gt;0,INDEX(hord,MATCH(1,INDEX((instructor=B1911)*(instructor=B1911),0),0)),IFERROR(INDEX(hora,MATCH(1,INDEX((bloq=2)*(mari=B1911),0),0)),0))</f>
        <v>13:00 - 17:00</v>
      </c>
      <c r="F1915" s="76" t="str">
        <f ca="1">IF(COUNTIFS(instructor,B1911,diad,$F$2,desa,1,hord,"14:00 - 18:00")&gt;0,INDEX(hord,MATCH(1,INDEX((instructor=B1911)*(instructor=B1911),0),0)),IFERROR(INDEX(hora,MATCH(1,INDEX((bloq=2)*(miei=B1911),0),0)),0))</f>
        <v>13:00 - 17:00</v>
      </c>
      <c r="G1915" s="76" t="str">
        <f ca="1">IF(COUNTIFS(instructor,B1911,diad,$G$2,desa,1,hord,"14:00 - 18:00")&gt;0,INDEX(hord,MATCH(1,INDEX((instructor=B1911)*(instructor=B1911),0),0)),IFERROR(INDEX(hora,MATCH(1,INDEX((bloq=2)*(juei=B1911),0),0)),0))</f>
        <v>14:00 - 18:00</v>
      </c>
      <c r="H1915" s="76" t="str">
        <f ca="1">IF(COUNTIFS(instructor,B1911,diad,$H$2,desa,1,hord,"14:00 - 18:00")&gt;0,INDEX(hord,MATCH(1,INDEX((instructor=B1911)*(instructor=B1911),0),0)),IFERROR(INDEX(hora,MATCH(1,INDEX((bloq=2)*(viei=B1911),0),0)),0))</f>
        <v>13:00 - 17:00</v>
      </c>
      <c r="I1915" s="77">
        <f ca="1">IF(COUNTIFS(instructor,B1911,diad,$I$2,desa,1,hord,"14:00 - 18:00")&gt;0,INDEX(hord,MATCH(1,INDEX((instructor=B1911)*(instructor=B1911),0),0)),IFERROR(INDEX(hora,MATCH(1,INDEX((bloq=2)*(sabi=B1911),0),0)),0))</f>
        <v>0</v>
      </c>
    </row>
    <row r="1916" spans="1:9" ht="50.1" customHeight="1" thickTop="1" thickBot="1" x14ac:dyDescent="0.35">
      <c r="A1916" s="712"/>
      <c r="B1916" s="713"/>
      <c r="C1916" s="714"/>
      <c r="D1916" s="68" t="str">
        <f ca="1">IF(COUNTIFS(instructor,B1911,diad,$D$2,desa,1,hord,"14:00 - 18:00")&gt;0,"-",IFERROR(INDEX(ficha,MATCH(1,INDEX((bloq=2)*(luni=B1911),0),0)),0))</f>
        <v>2977696 COORDINACION DE PROCESOS LOGISTICOS (TECNÓLOGO VIRTUAL)</v>
      </c>
      <c r="E1916" s="68" t="str">
        <f ca="1">IF(COUNTIFS(instructor,B1911,diad,$E$2,desa,1,hord,"14:00 - 18:00")&gt;0,"-",IFERROR(INDEX(ficha,MATCH(1,INDEX((bloq=2)*(mari=B1911),0),0)),0))</f>
        <v>3185980 COORDINACION DE PROCESOS LOGISTICOS (TECNÓLOGO VIRTUAL)</v>
      </c>
      <c r="F1916" s="68" t="str">
        <f ca="1">IF(COUNTIFS(instructor,B1911,diad,$F$2,desa,1,hord,"14:00 - 18:00")&gt;0,"-",IFERROR(INDEX(ficha,MATCH(1,INDEX((bloq=2)*(miei=B1911),0),0)),0))</f>
        <v>3185980 COORDINACION DE PROCESOS LOGISTICOS (TECNÓLOGO VIRTUAL)</v>
      </c>
      <c r="G1916" s="68" t="str">
        <f ca="1">IF(COUNTIFS(instructor,B1911,diad,$G$2,desa,1,hord,"14:00 - 18:00")&gt;0,"-",IFERROR(INDEX(ficha,MATCH(1,INDEX((bloq=2)*(juei=B1911),0),0)),0))</f>
        <v>2977696 COORDINACION DE PROCESOS LOGISTICOS (TECNÓLOGO VIRTUAL)</v>
      </c>
      <c r="H1916" s="68" t="str">
        <f ca="1">IF(COUNTIFS(instructor,B1911,diad,$H$2,desa,1,hord,"14:00 - 18:00")&gt;0,"-",IFERROR(INDEX(ficha,MATCH(1,INDEX((bloq=2)*(viei=B1911),0),0)),0))</f>
        <v>3185980 COORDINACION DE PROCESOS LOGISTICOS (TECNÓLOGO VIRTUAL)</v>
      </c>
      <c r="I1916" s="69">
        <f ca="1">IF(COUNTIFS(instructor,B1911,diad,$I$2,desa,1,hord,"14:00 - 18:00")&gt;0,"-",IFERROR(INDEX(ficha,MATCH(1,INDEX((bloq=2)*(sabi=B1911),0),0)),0))</f>
        <v>0</v>
      </c>
    </row>
    <row r="1917" spans="1:9" ht="75.599999999999994" customHeight="1" thickTop="1" thickBot="1" x14ac:dyDescent="0.35">
      <c r="A1917" s="712"/>
      <c r="B1917" s="713"/>
      <c r="C1917" s="714"/>
      <c r="D1917" s="70" t="str">
        <f ca="1">IF(COUNTIFS(instructor,B1911,diad,$D$2,desa,1,hord,"14:00 - 18:00")&gt;0,"DESARROLLO CURRICULAR",IFERROR(INDEX(lunc,MATCH(1,INDEX((bloq=2)*(luni=B1911),0),0)),0))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1917" s="70" t="str">
        <f ca="1">IF(COUNTIFS(instructor,B1911,diad,$E$2,desa,1,hord,"14:00 - 18:00")&gt;0,"DESARROLLO CURRICULAR",IFERROR(INDEX(marc,MATCH(1,INDEX((bloq=2)*(mari=B1911),0),0)),0))</f>
        <v>210303025 - CALCULAR COSTOS DE OPERACIÓN DE ACUERDO CON MÉTODOS.	210303025-03 - Elaborar informe del costo logístico según procedimientos y políticas de la organización.
AP6 - REALIZAR LA TRAZABILIDAD DE LOS PROCESOS LOGÍSTICOS.</v>
      </c>
      <c r="F1917" s="70" t="str">
        <f ca="1">IF(COUNTIFS(instructor,B1911,diad,$F$2,desa,1,hord,"14:00 - 18:00")&gt;0,"DESARROLLO CURRICULAR",IFERROR(INDEX(miec,MATCH(1,INDEX((bloq=2)*(miei=B1911),0),0)),0))</f>
        <v>210101069 - DISEÑAR ÁREAS DE ALMACENAMIENTO SEGÚN ESTRATEGIAS DE LOGÍSTICA Y SISTEMAS DE ALMACENAJE.	210101069-04 - Validar la distribución de las zonas de almacenamiento de acuerdo con el flujo de la operación logística.
AP6 - REALIZAR LA TRAZABILIDAD DE LOS PROCESOS LOGÍSTICOS.</v>
      </c>
      <c r="G1917" s="70" t="str">
        <f ca="1">IF(COUNTIFS(instructor,B1911,diad,$G$2,desa,1,hord,"14:00 - 18:00")&gt;0,"DESARROLLO CURRICULAR",IFERROR(INDEX(juec,MATCH(1,INDEX((bloq=2)*(juei=B1911),0),0)),0))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1917" s="70" t="str">
        <f ca="1">IF(COUNTIFS(instructor,B1911,diad,$H$2,desa,1,hord,"14:00 - 18:00")&gt;0,"DESARROLLO CURRICULAR",IFERROR(INDEX(viec,MATCH(1,INDEX((bloq=2)*(viei=B1911),0),0)),0))</f>
        <v>210201052 - DIRIGIR EL TALENTO HUMANO DE ACUERDO CON NORMATIVA.	210201052-03 - Inspeccionar el cumplimiento de las funciones de talento humano teniendo en cuenta los procedimientos y metas establecidas por la organización.
AP6 - REALIZAR LA TRAZABILIDAD DE LOS PROCESOS LOGÍSTICOS.</v>
      </c>
      <c r="I1917" s="71">
        <f ca="1">IF(COUNTIFS(instructor,B1911,diad,$I$2,desa,1,hord,"14:00 - 18:00")&gt;0,"DESARROLLO CURRICULAR",IFERROR(INDEX(sabc,MATCH(1,INDEX((bloq=2)*(sabi=B1911),0),0)),0))</f>
        <v>0</v>
      </c>
    </row>
    <row r="1918" spans="1:9" ht="35.1" customHeight="1" thickTop="1" thickBot="1" x14ac:dyDescent="0.35">
      <c r="A1918" s="712"/>
      <c r="B1918" s="713"/>
      <c r="C1918" s="714"/>
      <c r="D1918" s="74" t="str">
        <f ca="1">IF(COUNTIFS(instructor,B1911,diad,$D$2,desa,1,hord,"14:00 - 18:00")&gt;0,"-",IFERROR(INDEX(luna,MATCH(1,INDEX((bloq=2)*(luni=B1911),0),0)),0))</f>
        <v>EMPRESA</v>
      </c>
      <c r="E1918" s="74" t="str">
        <f ca="1">IF(COUNTIFS(instructor,B1911,diad,$E$2,desa,1,hord,"14:00 - 18:00")&gt;0,"-",IFERROR(INDEX(mara,MATCH(1,INDEX((bloq=2)*(mari=B1911),0),0)),0))</f>
        <v>Google Meet / MS Teams / Zoom</v>
      </c>
      <c r="F1918" s="74" t="str">
        <f ca="1">IF(COUNTIFS(instructor,B1911,diad,$F$2,desa,1,hord,"14:00 - 18:00")&gt;0,"-",IFERROR(INDEX(miea,MATCH(1,INDEX((bloq=2)*(miei=B1911),0),0)),0))</f>
        <v>Google Meet / MS Teams / Zoom</v>
      </c>
      <c r="G1918" s="74" t="str">
        <f ca="1">IF(COUNTIFS(instructor,B1911,diad,$G$2,desa,1,hord,"14:00 - 18:00")&gt;0,"-",IFERROR(INDEX(juea,MATCH(1,INDEX((bloq=2)*(juei=B1911),0),0)),0))</f>
        <v>EMPRESA</v>
      </c>
      <c r="H1918" s="74" t="str">
        <f ca="1">IF(COUNTIFS(instructor,B1911,diad,$H$2,desa,1,hord,"14:00 - 18:00")&gt;0,"-",IFERROR(INDEX(viea,MATCH(1,INDEX((bloq=2)*(viei=B1911),0),0)),0))</f>
        <v>Google Meet / MS Teams / Zoom</v>
      </c>
      <c r="I1918" s="75">
        <f ca="1">IF(COUNTIFS(instructor,B1911,diad,$I$2,desa,1,hord,"14:00 - 18:00")&gt;0,"-",IFERROR(INDEX(saba,MATCH(1,INDEX((bloq=2)*(sabi=B1911),0),0)),0))</f>
        <v>0</v>
      </c>
    </row>
    <row r="1919" spans="1:9" ht="14.1" customHeight="1" thickTop="1" thickBot="1" x14ac:dyDescent="0.35">
      <c r="A1919" s="712"/>
      <c r="B1919" s="713"/>
      <c r="C1919" s="714"/>
      <c r="D1919" s="76">
        <f ca="1">IF(COUNTIFS(instructor,B1911,diad,$D$2,desa,1,hord,"18:00 - 22:00")&gt;0,INDEX(hord,MATCH(1,INDEX((instructor=B1911)*(instructor=B1911),0),0)),IFERROR(INDEX(hora,MATCH(1,INDEX((bloq=3)*(luni=B1911),0),0)),0))</f>
        <v>0</v>
      </c>
      <c r="E1919" s="76">
        <f ca="1">IF(COUNTIFS(instructor,B1911,diad,$E$2,desa,1,hord,"18:00 - 22:00")&gt;0,INDEX(hord,MATCH(1,INDEX((instructor=B1911)*(instructor=B1911),0),0)),IFERROR(INDEX(hora,MATCH(1,INDEX((bloq=3)*(mari=B1911),0),0)),0))</f>
        <v>0</v>
      </c>
      <c r="F1919" s="76" t="str">
        <f ca="1">IF(COUNTIFS(instructor,B1911,diad,$F$2,desa,1,hord,"18:00 - 22:00")&gt;0,INDEX(hord,MATCH(1,INDEX((instructor=B1911)*(instructor=B1911),0),0)),IFERROR(INDEX(hora,MATCH(1,INDEX((bloq=3)*(miei=B1911),0),0)),0))</f>
        <v>17:00 - 21:00</v>
      </c>
      <c r="G1919" s="76">
        <f ca="1">IF(COUNTIFS(instructor,B1911,diad,$G$2,desa,1,hord,"18:00 - 22:00")&gt;0,INDEX(hord,MATCH(1,INDEX((instructor=B1911)*(instructor=B1911),0),0)),IFERROR(INDEX(hora,MATCH(1,INDEX((bloq=3)*(juei=B1911),0),0)),0))</f>
        <v>0</v>
      </c>
      <c r="H1919" s="76">
        <f ca="1">IF(COUNTIFS(instructor,B1911,diad,$H$2,desa,1,hord,"18:00 - 22:00")&gt;0,INDEX(hord,MATCH(1,INDEX((instructor=B1911)*(instructor=B1911),0),0)),IFERROR(INDEX(hora,MATCH(1,INDEX((bloq=3)*(viei=B1911),0),0)),0))</f>
        <v>0</v>
      </c>
      <c r="I1919" s="77">
        <f ca="1">IF(COUNTIFS(instructor,B1911,diad,$I$2,desa,1,hord,"18:00 - 22:00")&gt;0,INDEX(hord,MATCH(1,INDEX((instructor=B1911)*(instructor=B1911),0),0)),IFERROR(INDEX(hora,MATCH(1,INDEX((bloq=3)*(sabi=B1911),0),0)),0))</f>
        <v>0</v>
      </c>
    </row>
    <row r="1920" spans="1:9" ht="14.1" customHeight="1" thickTop="1" thickBot="1" x14ac:dyDescent="0.35">
      <c r="A1920" s="712"/>
      <c r="B1920" s="713"/>
      <c r="C1920" s="714"/>
      <c r="D1920" s="68">
        <f ca="1">IF(COUNTIFS(instructor,B1911,diad,$D$2,desa,1,hord,"18:00 - 22:00")&gt;0,"-",IFERROR(INDEX(ficha,MATCH(1,INDEX((bloq=3)*(luni=B1911),0),0)),0))</f>
        <v>0</v>
      </c>
      <c r="E1920" s="68">
        <f ca="1">IF(COUNTIFS(instructor,B1911,diad,$E$2,desa,1,hord,"18:00 - 22:00")&gt;0,"-",IFERROR(INDEX(ficha,MATCH(1,INDEX((bloq=3)*(mari=B1911),0),0)),0))</f>
        <v>0</v>
      </c>
      <c r="F1920" s="68" t="str">
        <f ca="1">IF(COUNTIFS(instructor,B1911,diad,$F$2,desa,1,hord,"18:00 - 22:00")&gt;0,"-",IFERROR(INDEX(ficha,MATCH(1,INDEX((bloq=3)*(miei=B1911),0),0)),0))</f>
        <v>3185980 COORDINACION DE PROCESOS LOGISTICOS (TECNÓLOGO VIRTUAL)</v>
      </c>
      <c r="G1920" s="68">
        <f ca="1">IF(COUNTIFS(instructor,B1911,diad,$G$2,desa,1,hord,"18:00 - 22:00")&gt;0,"-",IFERROR(INDEX(ficha,MATCH(1,INDEX((bloq=3)*(juei=B1911),0),0)),0))</f>
        <v>0</v>
      </c>
      <c r="H1920" s="68">
        <f ca="1">IF(COUNTIFS(instructor,B1911,diad,$H$2,desa,1,hord,"18:00 - 22:00")&gt;0,"-",IFERROR(INDEX(ficha,MATCH(1,INDEX((bloq=3)*(viei=B1911),0),0)),0))</f>
        <v>0</v>
      </c>
      <c r="I1920" s="69">
        <f ca="1">IF(COUNTIFS(instructor,B1911,diad,$I$2,desa,1,hord,"18:00 - 22:00")&gt;0,"-",IFERROR(INDEX(ficha,MATCH(1,INDEX((bloq=3)*(sabi=B1911),0),0)),0))</f>
        <v>0</v>
      </c>
    </row>
    <row r="1921" spans="1:9" ht="14.1" customHeight="1" thickTop="1" thickBot="1" x14ac:dyDescent="0.35">
      <c r="A1921" s="712"/>
      <c r="B1921" s="713"/>
      <c r="C1921" s="714"/>
      <c r="D1921" s="70">
        <f ca="1">IF(COUNTIFS(instructor,B1911,diad,$D$2,desa,1,hord,"18:00 - 22:00")&gt;0,"DESARROLLO CURRICULAR",IFERROR(INDEX(lunc,MATCH(1,INDEX((bloq=3)*(luni=B1911),0),0)),0))</f>
        <v>0</v>
      </c>
      <c r="E1921" s="70">
        <f ca="1">IF(COUNTIFS(instructor,B1911,diad,$E$2,desa,1,hord,"18:00 - 22:00")&gt;0,"DESARROLLO CURRICULAR",IFERROR(INDEX(marc,MATCH(1,INDEX((bloq=3)*(mari=B1911),0),0)),0))</f>
        <v>0</v>
      </c>
      <c r="F1921" s="70" t="str">
        <f ca="1">IF(COUNTIFS(instructor,B1911,diad,$F$2,desa,1,hord,"18:00 - 22:00")&gt;0,"DESARROLLO CURRICULAR",IFERROR(INDEX(miec,MATCH(1,INDEX((bloq=3)*(miei=B1911),0),0)),0))</f>
        <v>210601020 - ATENDER CLIENTES DE ACUERDO CON PROCEDIMIENTO DE SERVICIO Y NORMATIVA.	210601020-02 - Monitorear el servicio de acuerdo con la promesa de valor.
	210601020-03 - Atender al cliente y/o proveedor según la política de servicio.
AP6 - REALIZAR LA TRAZABILIDAD DE LOS PROCESOS LOGÍSTICOS.</v>
      </c>
      <c r="G1921" s="70">
        <f ca="1">IF(COUNTIFS(instructor,B1911,diad,$G$2,desa,1,hord,"18:00 - 22:00")&gt;0,"DESARROLLO CURRICULAR",IFERROR(INDEX(juec,MATCH(1,INDEX((bloq=3)*(juei=B1911),0),0)),0))</f>
        <v>0</v>
      </c>
      <c r="H1921" s="70">
        <f ca="1">IF(COUNTIFS(instructor,B1911,diad,$H$2,desa,1,hord,"18:00 - 22:00")&gt;0,"DESARROLLO CURRICULAR",IFERROR(INDEX(viec,MATCH(1,INDEX((bloq=3)*(viei=B1911),0),0)),0))</f>
        <v>0</v>
      </c>
      <c r="I1921" s="71">
        <f ca="1">IF(COUNTIFS(instructor,B1911,diad,$I$2,desa,1,hord,"18:00 - 22:00")&gt;0,"DESARROLLO CURRICULAR",IFERROR(INDEX(sabc,MATCH(1,INDEX((bloq=3)*(sabi=B1911),0),0)),0))</f>
        <v>0</v>
      </c>
    </row>
    <row r="1922" spans="1:9" ht="14.1" customHeight="1" thickTop="1" thickBot="1" x14ac:dyDescent="0.35">
      <c r="A1922" s="712"/>
      <c r="B1922" s="713"/>
      <c r="C1922" s="714"/>
      <c r="D1922" s="78">
        <f ca="1">IF(COUNTIFS(instructor,B1911,diad,$D$2,desa,1,hord,"18:00 - 22:00")&gt;0,"-",IFERROR(INDEX(luna,MATCH(1,INDEX((bloq=3)*(luni=B1911),0),0)),0))</f>
        <v>0</v>
      </c>
      <c r="E1922" s="78">
        <f ca="1">IF(COUNTIFS(instructor,B1911,diad,$E$2,desa,1,hord,"18:00 - 22:00")&gt;0,"-",IFERROR(INDEX(mara,MATCH(1,INDEX((bloq=3)*(mari=B1911),0),0)),0))</f>
        <v>0</v>
      </c>
      <c r="F1922" s="78" t="str">
        <f ca="1">IF(COUNTIFS(instructor,B1911,diad,$F$2,desa,1,hord,"18:00 - 22:00")&gt;0,"-",IFERROR(INDEX(miea,MATCH(1,INDEX((bloq=3)*(miei=B1911),0),0)),0))</f>
        <v>Google Meet / MS Teams / Zoom</v>
      </c>
      <c r="G1922" s="78">
        <f ca="1">IF(COUNTIFS(instructor,B1911,diad,$G$2,desa,1,hord,"18:00 - 22:00")&gt;0,"-",IFERROR(INDEX(juea,MATCH(1,INDEX((bloq=3)*(juei=B1911),0),0)),0))</f>
        <v>0</v>
      </c>
      <c r="H1922" s="78">
        <f ca="1">IF(COUNTIFS(instructor,B1911,diad,$H$2,desa,1,hord,"18:00 - 22:00")&gt;0,"-",IFERROR(INDEX(viea,MATCH(1,INDEX((bloq=3)*(viei=B1911),0),0)),0))</f>
        <v>0</v>
      </c>
      <c r="I1922" s="79">
        <f ca="1">IF(COUNTIFS(instructor,B1911,diad,$I$2,desa,1,hord,"18:00 - 22:00")&gt;0,"-",IFERROR(INDEX(saba,MATCH(1,INDEX((bloq=3)*(sabi=B1911),0),0)),0))</f>
        <v>0</v>
      </c>
    </row>
    <row r="1923" spans="1:9" ht="14.1" customHeight="1" thickTop="1" thickBot="1" x14ac:dyDescent="0.35">
      <c r="A1923" s="712">
        <v>161</v>
      </c>
      <c r="B1923" s="713" t="str">
        <f>INDEX(instructor,A1923)</f>
        <v>MARÍA RUBIELA MONCADA MEDINA</v>
      </c>
      <c r="C1923" s="714" t="str">
        <f>INDEX(area,A1923)</f>
        <v>PEDAGOGÍA Y DIDÁCTICA</v>
      </c>
      <c r="D1923" s="72">
        <f ca="1">IF(COUNTIFS(instructor,B1923,diad,$D$2,desa,1,hord,"08:00 - 12:00")&gt;0,INDEX(hord,MATCH(1,INDEX((instructor=B1923)*(instructor=B1923),0),0)),IFERROR(INDEX(hora,MATCH(1,INDEX((bloq=1)*(luni=B1923),0),0)),0))</f>
        <v>0</v>
      </c>
      <c r="E1923" s="72">
        <f ca="1">IF(COUNTIFS(instructor,B1923,diad,$E$2,desa,1,hord,"08:00 - 12:00")&gt;0,INDEX(hord,MATCH(1,INDEX((instructor=B1923)*(instructor=B1923),0),0)),IFERROR(INDEX(hora,MATCH(1,INDEX((bloq=1)*(mari=B1923),0),0)),0))</f>
        <v>0</v>
      </c>
      <c r="F1923" s="72">
        <f ca="1">IF(COUNTIFS(instructor,B1923,diad,$F$2,desa,1,hord,"08:00 - 12:00")&gt;0,INDEX(hord,MATCH(1,INDEX((instructor=B1923)*(instructor=B1923),0),0)),IFERROR(INDEX(hora,MATCH(1,INDEX((bloq=1)*(miei=B1923),0),0)),0))</f>
        <v>0</v>
      </c>
      <c r="G1923" s="72">
        <f ca="1">IF(COUNTIFS(instructor,B1923,diad,$G$2,desa,1,hord,"08:00 - 12:00")&gt;0,INDEX(hord,MATCH(1,INDEX((instructor=B1923)*(instructor=B1923),0),0)),IFERROR(INDEX(hora,MATCH(1,INDEX((bloq=1)*(juei=B1923),0),0)),0))</f>
        <v>0</v>
      </c>
      <c r="H1923" s="72">
        <f ca="1">IF(COUNTIFS(instructor,B1923,diad,$H$2,desa,1,hord,"08:00 - 12:00")&gt;0,INDEX(hord,MATCH(1,INDEX((instructor=B1923)*(instructor=B1923),0),0)),IFERROR(INDEX(hora,MATCH(1,INDEX((bloq=1)*(viei=B1923),0),0)),0))</f>
        <v>0</v>
      </c>
      <c r="I1923" s="73">
        <f ca="1">IF(COUNTIFS(instructor,B1923,diad,$I$2,desa,1,hord,"08:00 - 12:00")&gt;0,INDEX(hord,MATCH(1,INDEX((instructor=B1923)*(instructor=B1923),0),0)),IFERROR(INDEX(hora,MATCH(1,INDEX((bloq=1)*(sabi=B1923),0),0)),0))</f>
        <v>0</v>
      </c>
    </row>
    <row r="1924" spans="1:9" ht="14.1" customHeight="1" thickTop="1" thickBot="1" x14ac:dyDescent="0.35">
      <c r="A1924" s="712"/>
      <c r="B1924" s="713"/>
      <c r="C1924" s="714"/>
      <c r="D1924" s="68">
        <f ca="1">IF(COUNTIFS(instructor,B1923,diad,$D$2,desa,1,hord,"08:00 - 12:00")&gt;0,"-",IFERROR(INDEX(ficha,MATCH(1,INDEX((bloq=1)*(luni=B1923),0),0)),0))</f>
        <v>0</v>
      </c>
      <c r="E1924" s="68">
        <f ca="1">IF(COUNTIFS(instructor,B1923,diad,$E$2,desa,1,hord,"08:00 - 12:00")&gt;0,"-",IFERROR(INDEX(ficha,MATCH(1,INDEX((bloq=1)*(mari=B1923),0),0)),0))</f>
        <v>0</v>
      </c>
      <c r="F1924" s="68">
        <f ca="1">IF(COUNTIFS(instructor,B1923,diad,$F$2,desa,1,hord,"08:00 - 12:00")&gt;0,"-",IFERROR(INDEX(ficha,MATCH(1,INDEX((bloq=1)*(miei=B1923),0),0)),0))</f>
        <v>0</v>
      </c>
      <c r="G1924" s="68">
        <f ca="1">IF(COUNTIFS(instructor,B1923,diad,$G$2,desa,1,hord,"08:00 - 12:00")&gt;0,"-",IFERROR(INDEX(ficha,MATCH(1,INDEX((bloq=1)*(juei=B1923),0),0)),0))</f>
        <v>0</v>
      </c>
      <c r="H1924" s="68">
        <f ca="1">IF(COUNTIFS(instructor,B1923,diad,$H$2,desa,1,hord,"08:00 - 12:00")&gt;0,"-",IFERROR(INDEX(ficha,MATCH(1,INDEX((bloq=1)*(viei=B1923),0),0)),0))</f>
        <v>0</v>
      </c>
      <c r="I1924" s="69">
        <f ca="1">IF(COUNTIFS(instructor,B1923,diad,$I$2,desa,1,hord,"08:00 - 12:00")&gt;0,"-",IFERROR(INDEX(ficha,MATCH(1,INDEX((bloq=1)*(sabi=B1923),0),0)),0))</f>
        <v>0</v>
      </c>
    </row>
    <row r="1925" spans="1:9" ht="14.1" customHeight="1" thickTop="1" thickBot="1" x14ac:dyDescent="0.35">
      <c r="A1925" s="712"/>
      <c r="B1925" s="713"/>
      <c r="C1925" s="714"/>
      <c r="D1925" s="70">
        <f ca="1">IF(COUNTIFS(instructor,B1923,diad,$D$2,desa,1,hord,"08:00 - 12:00")&gt;0,"DESARROLLO CURRICULAR",IFERROR(INDEX(lunc,MATCH(1,INDEX((bloq=1)*(luni=B1923),0),0)),0))</f>
        <v>0</v>
      </c>
      <c r="E1925" s="70">
        <f ca="1">IF(COUNTIFS(instructor,B1923,diad,$E$2,desa,1,hord,"08:00 - 12:00")&gt;0,"DESARROLLO CURRICULAR",IFERROR(INDEX(marc,MATCH(1,INDEX((bloq=1)*(mari=B1923),0),0)),0))</f>
        <v>0</v>
      </c>
      <c r="F1925" s="70">
        <f ca="1">IF(COUNTIFS(instructor,B1923,diad,$F$2,desa,1,hord,"08:00 - 12:00")&gt;0,"DESARROLLO CURRICULAR",IFERROR(INDEX(miec,MATCH(1,INDEX((bloq=1)*(miei=B1923),0),0)),0))</f>
        <v>0</v>
      </c>
      <c r="G1925" s="70">
        <f ca="1">IF(COUNTIFS(instructor,B1923,diad,$G$2,desa,1,hord,"08:00 - 12:00")&gt;0,"DESARROLLO CURRICULAR",IFERROR(INDEX(juec,MATCH(1,INDEX((bloq=1)*(juei=B1923),0),0)),0))</f>
        <v>0</v>
      </c>
      <c r="H1925" s="70">
        <f ca="1">IF(COUNTIFS(instructor,B1923,diad,$H$2,desa,1,hord,"08:00 - 12:00")&gt;0,"DESARROLLO CURRICULAR",IFERROR(INDEX(viec,MATCH(1,INDEX((bloq=1)*(viei=B1923),0),0)),0))</f>
        <v>0</v>
      </c>
      <c r="I1925" s="71">
        <f ca="1">IF(COUNTIFS(instructor,B1923,diad,$I$2,desa,1,hord,"08:00 - 12:00")&gt;0,"DESARROLLO CURRICULAR",IFERROR(INDEX(sabc,MATCH(1,INDEX((bloq=1)*(sabi=B1923),0),0)),0))</f>
        <v>0</v>
      </c>
    </row>
    <row r="1926" spans="1:9" ht="14.1" customHeight="1" thickTop="1" thickBot="1" x14ac:dyDescent="0.35">
      <c r="A1926" s="712"/>
      <c r="B1926" s="713"/>
      <c r="C1926" s="714"/>
      <c r="D1926" s="74">
        <f ca="1">IF(COUNTIFS(instructor,B1923,diad,$D$2,desa,1,hord,"08:00 - 12:00")&gt;0,"-",IFERROR(INDEX(luna,MATCH(1,INDEX((bloq=1)*(luni=B1923),0),0)),0))</f>
        <v>0</v>
      </c>
      <c r="E1926" s="74">
        <f ca="1">IF(COUNTIFS(instructor,B1923,diad,$E$2,desa,1,hord,"08:00 - 12:00")&gt;0,"-",IFERROR(INDEX(mara,MATCH(1,INDEX((bloq=1)*(mari=B1923),0),0)),0))</f>
        <v>0</v>
      </c>
      <c r="F1926" s="74">
        <f ca="1">IF(COUNTIFS(instructor,B1923,diad,$F$2,desa,1,hord,"08:00 - 12:00")&gt;0,"-",IFERROR(INDEX(miea,MATCH(1,INDEX((bloq=1)*(miei=B1923),0),0)),0))</f>
        <v>0</v>
      </c>
      <c r="G1926" s="74">
        <f ca="1">IF(COUNTIFS(instructor,B1923,diad,$G$2,desa,1,hord,"08:00 - 12:00")&gt;0,"-",IFERROR(INDEX(juea,MATCH(1,INDEX((bloq=1)*(juei=B1923),0),0)),0))</f>
        <v>0</v>
      </c>
      <c r="H1926" s="74">
        <f ca="1">IF(COUNTIFS(instructor,B1923,diad,$H$2,desa,1,hord,"08:00 - 12:00")&gt;0,"-",IFERROR(INDEX(viea,MATCH(1,INDEX((bloq=1)*(viei=B1923),0),0)),0))</f>
        <v>0</v>
      </c>
      <c r="I1926" s="75">
        <f ca="1">IF(COUNTIFS(instructor,B1923,diad,$I$2,desa,1,hord,"08:00 - 12:00")&gt;0,"-",IFERROR(INDEX(saba,MATCH(1,INDEX((bloq=1)*(sabi=B1923),0),0)),0))</f>
        <v>0</v>
      </c>
    </row>
    <row r="1927" spans="1:9" ht="14.1" customHeight="1" thickTop="1" thickBot="1" x14ac:dyDescent="0.35">
      <c r="A1927" s="712"/>
      <c r="B1927" s="713"/>
      <c r="C1927" s="714"/>
      <c r="D1927" s="76">
        <f ca="1">IF(COUNTIFS(instructor,B1923,diad,$D$2,desa,1,hord,"14:00 - 18:00")&gt;0,INDEX(hord,MATCH(1,INDEX((instructor=B1923)*(instructor=B1923),0),0)),IFERROR(INDEX(hora,MATCH(1,INDEX((bloq=2)*(luni=B1923),0),0)),0))</f>
        <v>0</v>
      </c>
      <c r="E1927" s="76">
        <f ca="1">IF(COUNTIFS(instructor,B1923,diad,$E$2,desa,1,hord,"14:00 - 18:00")&gt;0,INDEX(hord,MATCH(1,INDEX((instructor=B1923)*(instructor=B1923),0),0)),IFERROR(INDEX(hora,MATCH(1,INDEX((bloq=2)*(mari=B1923),0),0)),0))</f>
        <v>0</v>
      </c>
      <c r="F1927" s="76">
        <f ca="1">IF(COUNTIFS(instructor,B1923,diad,$F$2,desa,1,hord,"14:00 - 18:00")&gt;0,INDEX(hord,MATCH(1,INDEX((instructor=B1923)*(instructor=B1923),0),0)),IFERROR(INDEX(hora,MATCH(1,INDEX((bloq=2)*(miei=B1923),0),0)),0))</f>
        <v>0</v>
      </c>
      <c r="G1927" s="76">
        <f ca="1">IF(COUNTIFS(instructor,B1923,diad,$G$2,desa,1,hord,"14:00 - 18:00")&gt;0,INDEX(hord,MATCH(1,INDEX((instructor=B1923)*(instructor=B1923),0),0)),IFERROR(INDEX(hora,MATCH(1,INDEX((bloq=2)*(juei=B1923),0),0)),0))</f>
        <v>0</v>
      </c>
      <c r="H1927" s="76">
        <f ca="1">IF(COUNTIFS(instructor,B1923,diad,$H$2,desa,1,hord,"14:00 - 18:00")&gt;0,INDEX(hord,MATCH(1,INDEX((instructor=B1923)*(instructor=B1923),0),0)),IFERROR(INDEX(hora,MATCH(1,INDEX((bloq=2)*(viei=B1923),0),0)),0))</f>
        <v>0</v>
      </c>
      <c r="I1927" s="77">
        <f ca="1">IF(COUNTIFS(instructor,B1923,diad,$I$2,desa,1,hord,"14:00 - 18:00")&gt;0,INDEX(hord,MATCH(1,INDEX((instructor=B1923)*(instructor=B1923),0),0)),IFERROR(INDEX(hora,MATCH(1,INDEX((bloq=2)*(sabi=B1923),0),0)),0))</f>
        <v>0</v>
      </c>
    </row>
    <row r="1928" spans="1:9" ht="14.1" customHeight="1" thickTop="1" thickBot="1" x14ac:dyDescent="0.35">
      <c r="A1928" s="712"/>
      <c r="B1928" s="713"/>
      <c r="C1928" s="714"/>
      <c r="D1928" s="68">
        <f ca="1">IF(COUNTIFS(instructor,B1923,diad,$D$2,desa,1,hord,"14:00 - 18:00")&gt;0,"-",IFERROR(INDEX(ficha,MATCH(1,INDEX((bloq=2)*(luni=B1923),0),0)),0))</f>
        <v>0</v>
      </c>
      <c r="E1928" s="68">
        <f ca="1">IF(COUNTIFS(instructor,B1923,diad,$E$2,desa,1,hord,"14:00 - 18:00")&gt;0,"-",IFERROR(INDEX(ficha,MATCH(1,INDEX((bloq=2)*(mari=B1923),0),0)),0))</f>
        <v>0</v>
      </c>
      <c r="F1928" s="68">
        <f ca="1">IF(COUNTIFS(instructor,B1923,diad,$F$2,desa,1,hord,"14:00 - 18:00")&gt;0,"-",IFERROR(INDEX(ficha,MATCH(1,INDEX((bloq=2)*(miei=B1923),0),0)),0))</f>
        <v>0</v>
      </c>
      <c r="G1928" s="68">
        <f ca="1">IF(COUNTIFS(instructor,B1923,diad,$G$2,desa,1,hord,"14:00 - 18:00")&gt;0,"-",IFERROR(INDEX(ficha,MATCH(1,INDEX((bloq=2)*(juei=B1923),0),0)),0))</f>
        <v>0</v>
      </c>
      <c r="H1928" s="68">
        <f ca="1">IF(COUNTIFS(instructor,B1923,diad,$H$2,desa,1,hord,"14:00 - 18:00")&gt;0,"-",IFERROR(INDEX(ficha,MATCH(1,INDEX((bloq=2)*(viei=B1923),0),0)),0))</f>
        <v>0</v>
      </c>
      <c r="I1928" s="69">
        <f ca="1">IF(COUNTIFS(instructor,B1923,diad,$I$2,desa,1,hord,"14:00 - 18:00")&gt;0,"-",IFERROR(INDEX(ficha,MATCH(1,INDEX((bloq=2)*(sabi=B1923),0),0)),0))</f>
        <v>0</v>
      </c>
    </row>
    <row r="1929" spans="1:9" ht="14.1" customHeight="1" thickTop="1" thickBot="1" x14ac:dyDescent="0.35">
      <c r="A1929" s="712"/>
      <c r="B1929" s="713"/>
      <c r="C1929" s="714"/>
      <c r="D1929" s="70">
        <f ca="1">IF(COUNTIFS(instructor,B1923,diad,$D$2,desa,1,hord,"14:00 - 18:00")&gt;0,"DESARROLLO CURRICULAR",IFERROR(INDEX(lunc,MATCH(1,INDEX((bloq=2)*(luni=B1923),0),0)),0))</f>
        <v>0</v>
      </c>
      <c r="E1929" s="70">
        <f ca="1">IF(COUNTIFS(instructor,B1923,diad,$E$2,desa,1,hord,"14:00 - 18:00")&gt;0,"DESARROLLO CURRICULAR",IFERROR(INDEX(marc,MATCH(1,INDEX((bloq=2)*(mari=B1923),0),0)),0))</f>
        <v>0</v>
      </c>
      <c r="F1929" s="70">
        <f ca="1">IF(COUNTIFS(instructor,B1923,diad,$F$2,desa,1,hord,"14:00 - 18:00")&gt;0,"DESARROLLO CURRICULAR",IFERROR(INDEX(miec,MATCH(1,INDEX((bloq=2)*(miei=B1923),0),0)),0))</f>
        <v>0</v>
      </c>
      <c r="G1929" s="70">
        <f ca="1">IF(COUNTIFS(instructor,B1923,diad,$G$2,desa,1,hord,"14:00 - 18:00")&gt;0,"DESARROLLO CURRICULAR",IFERROR(INDEX(juec,MATCH(1,INDEX((bloq=2)*(juei=B1923),0),0)),0))</f>
        <v>0</v>
      </c>
      <c r="H1929" s="70">
        <f ca="1">IF(COUNTIFS(instructor,B1923,diad,$H$2,desa,1,hord,"14:00 - 18:00")&gt;0,"DESARROLLO CURRICULAR",IFERROR(INDEX(viec,MATCH(1,INDEX((bloq=2)*(viei=B1923),0),0)),0))</f>
        <v>0</v>
      </c>
      <c r="I1929" s="71">
        <f ca="1">IF(COUNTIFS(instructor,B1923,diad,$I$2,desa,1,hord,"14:00 - 18:00")&gt;0,"DESARROLLO CURRICULAR",IFERROR(INDEX(sabc,MATCH(1,INDEX((bloq=2)*(sabi=B1923),0),0)),0))</f>
        <v>0</v>
      </c>
    </row>
    <row r="1930" spans="1:9" ht="14.1" customHeight="1" thickTop="1" thickBot="1" x14ac:dyDescent="0.35">
      <c r="A1930" s="712"/>
      <c r="B1930" s="713"/>
      <c r="C1930" s="714"/>
      <c r="D1930" s="74">
        <f ca="1">IF(COUNTIFS(instructor,B1923,diad,$D$2,desa,1,hord,"14:00 - 18:00")&gt;0,"-",IFERROR(INDEX(luna,MATCH(1,INDEX((bloq=2)*(luni=B1923),0),0)),0))</f>
        <v>0</v>
      </c>
      <c r="E1930" s="74">
        <f ca="1">IF(COUNTIFS(instructor,B1923,diad,$E$2,desa,1,hord,"14:00 - 18:00")&gt;0,"-",IFERROR(INDEX(mara,MATCH(1,INDEX((bloq=2)*(mari=B1923),0),0)),0))</f>
        <v>0</v>
      </c>
      <c r="F1930" s="74">
        <f ca="1">IF(COUNTIFS(instructor,B1923,diad,$F$2,desa,1,hord,"14:00 - 18:00")&gt;0,"-",IFERROR(INDEX(miea,MATCH(1,INDEX((bloq=2)*(miei=B1923),0),0)),0))</f>
        <v>0</v>
      </c>
      <c r="G1930" s="74">
        <f ca="1">IF(COUNTIFS(instructor,B1923,diad,$G$2,desa,1,hord,"14:00 - 18:00")&gt;0,"-",IFERROR(INDEX(juea,MATCH(1,INDEX((bloq=2)*(juei=B1923),0),0)),0))</f>
        <v>0</v>
      </c>
      <c r="H1930" s="74">
        <f ca="1">IF(COUNTIFS(instructor,B1923,diad,$H$2,desa,1,hord,"14:00 - 18:00")&gt;0,"-",IFERROR(INDEX(viea,MATCH(1,INDEX((bloq=2)*(viei=B1923),0),0)),0))</f>
        <v>0</v>
      </c>
      <c r="I1930" s="75">
        <f ca="1">IF(COUNTIFS(instructor,B1923,diad,$I$2,desa,1,hord,"14:00 - 18:00")&gt;0,"-",IFERROR(INDEX(saba,MATCH(1,INDEX((bloq=2)*(sabi=B1923),0),0)),0))</f>
        <v>0</v>
      </c>
    </row>
    <row r="1931" spans="1:9" ht="14.1" customHeight="1" thickTop="1" thickBot="1" x14ac:dyDescent="0.35">
      <c r="A1931" s="712"/>
      <c r="B1931" s="713"/>
      <c r="C1931" s="714"/>
      <c r="D1931" s="76">
        <f ca="1">IF(COUNTIFS(instructor,B1923,diad,$D$2,desa,1,hord,"18:00 - 22:00")&gt;0,INDEX(hord,MATCH(1,INDEX((instructor=B1923)*(instructor=B1923),0),0)),IFERROR(INDEX(hora,MATCH(1,INDEX((bloq=3)*(luni=B1923),0),0)),0))</f>
        <v>0</v>
      </c>
      <c r="E1931" s="76">
        <f ca="1">IF(COUNTIFS(instructor,B1923,diad,$E$2,desa,1,hord,"18:00 - 22:00")&gt;0,INDEX(hord,MATCH(1,INDEX((instructor=B1923)*(instructor=B1923),0),0)),IFERROR(INDEX(hora,MATCH(1,INDEX((bloq=3)*(mari=B1923),0),0)),0))</f>
        <v>0</v>
      </c>
      <c r="F1931" s="76">
        <f ca="1">IF(COUNTIFS(instructor,B1923,diad,$F$2,desa,1,hord,"18:00 - 22:00")&gt;0,INDEX(hord,MATCH(1,INDEX((instructor=B1923)*(instructor=B1923),0),0)),IFERROR(INDEX(hora,MATCH(1,INDEX((bloq=3)*(miei=B1923),0),0)),0))</f>
        <v>0</v>
      </c>
      <c r="G1931" s="76">
        <f ca="1">IF(COUNTIFS(instructor,B1923,diad,$G$2,desa,1,hord,"18:00 - 22:00")&gt;0,INDEX(hord,MATCH(1,INDEX((instructor=B1923)*(instructor=B1923),0),0)),IFERROR(INDEX(hora,MATCH(1,INDEX((bloq=3)*(juei=B1923),0),0)),0))</f>
        <v>0</v>
      </c>
      <c r="H1931" s="76">
        <f ca="1">IF(COUNTIFS(instructor,B1923,diad,$H$2,desa,1,hord,"18:00 - 22:00")&gt;0,INDEX(hord,MATCH(1,INDEX((instructor=B1923)*(instructor=B1923),0),0)),IFERROR(INDEX(hora,MATCH(1,INDEX((bloq=3)*(viei=B1923),0),0)),0))</f>
        <v>0</v>
      </c>
      <c r="I1931" s="77">
        <f ca="1">IF(COUNTIFS(instructor,B1923,diad,$I$2,desa,1,hord,"18:00 - 22:00")&gt;0,INDEX(hord,MATCH(1,INDEX((instructor=B1923)*(instructor=B1923),0),0)),IFERROR(INDEX(hora,MATCH(1,INDEX((bloq=3)*(sabi=B1923),0),0)),0))</f>
        <v>0</v>
      </c>
    </row>
    <row r="1932" spans="1:9" ht="14.1" customHeight="1" thickTop="1" thickBot="1" x14ac:dyDescent="0.35">
      <c r="A1932" s="712"/>
      <c r="B1932" s="713"/>
      <c r="C1932" s="714"/>
      <c r="D1932" s="68">
        <f ca="1">IF(COUNTIFS(instructor,B1923,diad,$D$2,desa,1,hord,"18:00 - 22:00")&gt;0,"-",IFERROR(INDEX(ficha,MATCH(1,INDEX((bloq=3)*(luni=B1923),0),0)),0))</f>
        <v>0</v>
      </c>
      <c r="E1932" s="68">
        <f ca="1">IF(COUNTIFS(instructor,B1923,diad,$E$2,desa,1,hord,"18:00 - 22:00")&gt;0,"-",IFERROR(INDEX(ficha,MATCH(1,INDEX((bloq=3)*(mari=B1923),0),0)),0))</f>
        <v>0</v>
      </c>
      <c r="F1932" s="68">
        <f ca="1">IF(COUNTIFS(instructor,B1923,diad,$F$2,desa,1,hord,"18:00 - 22:00")&gt;0,"-",IFERROR(INDEX(ficha,MATCH(1,INDEX((bloq=3)*(miei=B1923),0),0)),0))</f>
        <v>0</v>
      </c>
      <c r="G1932" s="68">
        <f ca="1">IF(COUNTIFS(instructor,B1923,diad,$G$2,desa,1,hord,"18:00 - 22:00")&gt;0,"-",IFERROR(INDEX(ficha,MATCH(1,INDEX((bloq=3)*(juei=B1923),0),0)),0))</f>
        <v>0</v>
      </c>
      <c r="H1932" s="68">
        <f ca="1">IF(COUNTIFS(instructor,B1923,diad,$H$2,desa,1,hord,"18:00 - 22:00")&gt;0,"-",IFERROR(INDEX(ficha,MATCH(1,INDEX((bloq=3)*(viei=B1923),0),0)),0))</f>
        <v>0</v>
      </c>
      <c r="I1932" s="69">
        <f ca="1">IF(COUNTIFS(instructor,B1923,diad,$I$2,desa,1,hord,"18:00 - 22:00")&gt;0,"-",IFERROR(INDEX(ficha,MATCH(1,INDEX((bloq=3)*(sabi=B1923),0),0)),0))</f>
        <v>0</v>
      </c>
    </row>
    <row r="1933" spans="1:9" ht="14.1" customHeight="1" thickTop="1" thickBot="1" x14ac:dyDescent="0.35">
      <c r="A1933" s="712"/>
      <c r="B1933" s="713"/>
      <c r="C1933" s="714"/>
      <c r="D1933" s="70">
        <f ca="1">IF(COUNTIFS(instructor,B1923,diad,$D$2,desa,1,hord,"18:00 - 22:00")&gt;0,"DESARROLLO CURRICULAR",IFERROR(INDEX(lunc,MATCH(1,INDEX((bloq=3)*(luni=B1923),0),0)),0))</f>
        <v>0</v>
      </c>
      <c r="E1933" s="70">
        <f ca="1">IF(COUNTIFS(instructor,B1923,diad,$E$2,desa,1,hord,"18:00 - 22:00")&gt;0,"DESARROLLO CURRICULAR",IFERROR(INDEX(marc,MATCH(1,INDEX((bloq=3)*(mari=B1923),0),0)),0))</f>
        <v>0</v>
      </c>
      <c r="F1933" s="70">
        <f ca="1">IF(COUNTIFS(instructor,B1923,diad,$F$2,desa,1,hord,"18:00 - 22:00")&gt;0,"DESARROLLO CURRICULAR",IFERROR(INDEX(miec,MATCH(1,INDEX((bloq=3)*(miei=B1923),0),0)),0))</f>
        <v>0</v>
      </c>
      <c r="G1933" s="70">
        <f ca="1">IF(COUNTIFS(instructor,B1923,diad,$G$2,desa,1,hord,"18:00 - 22:00")&gt;0,"DESARROLLO CURRICULAR",IFERROR(INDEX(juec,MATCH(1,INDEX((bloq=3)*(juei=B1923),0),0)),0))</f>
        <v>0</v>
      </c>
      <c r="H1933" s="70">
        <f ca="1">IF(COUNTIFS(instructor,B1923,diad,$H$2,desa,1,hord,"18:00 - 22:00")&gt;0,"DESARROLLO CURRICULAR",IFERROR(INDEX(viec,MATCH(1,INDEX((bloq=3)*(viei=B1923),0),0)),0))</f>
        <v>0</v>
      </c>
      <c r="I1933" s="71">
        <f ca="1">IF(COUNTIFS(instructor,B1923,diad,$I$2,desa,1,hord,"18:00 - 22:00")&gt;0,"DESARROLLO CURRICULAR",IFERROR(INDEX(sabc,MATCH(1,INDEX((bloq=3)*(sabi=B1923),0),0)),0))</f>
        <v>0</v>
      </c>
    </row>
    <row r="1934" spans="1:9" ht="14.1" customHeight="1" thickTop="1" thickBot="1" x14ac:dyDescent="0.35">
      <c r="A1934" s="712"/>
      <c r="B1934" s="713"/>
      <c r="C1934" s="714"/>
      <c r="D1934" s="78">
        <f ca="1">IF(COUNTIFS(instructor,B1923,diad,$D$2,desa,1,hord,"18:00 - 22:00")&gt;0,"-",IFERROR(INDEX(luna,MATCH(1,INDEX((bloq=3)*(luni=B1923),0),0)),0))</f>
        <v>0</v>
      </c>
      <c r="E1934" s="78">
        <f ca="1">IF(COUNTIFS(instructor,B1923,diad,$E$2,desa,1,hord,"18:00 - 22:00")&gt;0,"-",IFERROR(INDEX(mara,MATCH(1,INDEX((bloq=3)*(mari=B1923),0),0)),0))</f>
        <v>0</v>
      </c>
      <c r="F1934" s="78">
        <f ca="1">IF(COUNTIFS(instructor,B1923,diad,$F$2,desa,1,hord,"18:00 - 22:00")&gt;0,"-",IFERROR(INDEX(miea,MATCH(1,INDEX((bloq=3)*(miei=B1923),0),0)),0))</f>
        <v>0</v>
      </c>
      <c r="G1934" s="78">
        <f ca="1">IF(COUNTIFS(instructor,B1923,diad,$G$2,desa,1,hord,"18:00 - 22:00")&gt;0,"-",IFERROR(INDEX(juea,MATCH(1,INDEX((bloq=3)*(juei=B1923),0),0)),0))</f>
        <v>0</v>
      </c>
      <c r="H1934" s="78">
        <f ca="1">IF(COUNTIFS(instructor,B1923,diad,$H$2,desa,1,hord,"18:00 - 22:00")&gt;0,"-",IFERROR(INDEX(viea,MATCH(1,INDEX((bloq=3)*(viei=B1923),0),0)),0))</f>
        <v>0</v>
      </c>
      <c r="I1934" s="79">
        <f ca="1">IF(COUNTIFS(instructor,B1923,diad,$I$2,desa,1,hord,"18:00 - 22:00")&gt;0,"-",IFERROR(INDEX(saba,MATCH(1,INDEX((bloq=3)*(sabi=B1923),0),0)),0))</f>
        <v>0</v>
      </c>
    </row>
    <row r="1935" spans="1:9" ht="14.1" customHeight="1" thickTop="1" thickBot="1" x14ac:dyDescent="0.35">
      <c r="A1935" s="712">
        <v>162</v>
      </c>
      <c r="B1935" s="713" t="str">
        <f>INDEX(instructor,A1935)</f>
        <v>MARIO ALEXANDER QUIÑONES QUIÑONES</v>
      </c>
      <c r="C1935" s="715" t="str">
        <f>INDEX(area,A1935)</f>
        <v>ARTICULACIÓN CON LA EDUCACIÓN MEDIA - ENERGÍA ELÉCTRICA</v>
      </c>
      <c r="D1935" s="72" t="str">
        <f>IF(COUNTIFS(instructor,B1935,diad,$D$2,desa,1,hord,"08:00 - 12:00")&gt;0,INDEX(hord,MATCH(1,INDEX((instructor=B1935)*(instructor=B1935),0),0)),IFERROR(INDEX(hora,MATCH(1,INDEX((bloq=1)*(luni=B1935),0),0)),0))</f>
        <v>08:00 - 12:00</v>
      </c>
      <c r="E1935" s="72" t="str">
        <f ca="1">IF(COUNTIFS(instructor,B1935,diad,$E$2,desa,1,hord,"08:00 - 12:00")&gt;0,INDEX(hord,MATCH(1,INDEX((instructor=B1935)*(instructor=B1935),0),0)),IFERROR(INDEX(hora,MATCH(1,INDEX((bloq=1)*(mari=B1935),0),0)),0))</f>
        <v>7:00 - 12:00</v>
      </c>
      <c r="F1935" s="72" t="str">
        <f ca="1">IF(COUNTIFS(instructor,B1935,diad,$F$2,desa,1,hord,"08:00 - 12:00")&gt;0,INDEX(hord,MATCH(1,INDEX((instructor=B1935)*(instructor=B1935),0),0)),IFERROR(INDEX(hora,MATCH(1,INDEX((bloq=1)*(miei=B1935),0),0)),0))</f>
        <v>7:00 - 8:00</v>
      </c>
      <c r="G1935" s="72" t="str">
        <f ca="1">IF(COUNTIFS(instructor,B1935,diad,$G$2,desa,1,hord,"08:00 - 12:00")&gt;0,INDEX(hord,MATCH(1,INDEX((instructor=B1935)*(instructor=B1935),0),0)),IFERROR(INDEX(hora,MATCH(1,INDEX((bloq=1)*(juei=B1935),0),0)),0))</f>
        <v>7:00 - 12:00</v>
      </c>
      <c r="H1935" s="72" t="str">
        <f ca="1">IF(COUNTIFS(instructor,B1935,diad,$H$2,desa,1,hord,"08:00 - 12:00")&gt;0,INDEX(hord,MATCH(1,INDEX((instructor=B1935)*(instructor=B1935),0),0)),IFERROR(INDEX(hora,MATCH(1,INDEX((bloq=1)*(viei=B1935),0),0)),0))</f>
        <v>7:00 - 8:00</v>
      </c>
      <c r="I1935" s="73">
        <f ca="1">IF(COUNTIFS(instructor,B1935,diad,$I$2,desa,1,hord,"08:00 - 12:00")&gt;0,INDEX(hord,MATCH(1,INDEX((instructor=B1935)*(instructor=B1935),0),0)),IFERROR(INDEX(hora,MATCH(1,INDEX((bloq=1)*(sabi=B1935),0),0)),0))</f>
        <v>0</v>
      </c>
    </row>
    <row r="1936" spans="1:9" ht="33" customHeight="1" x14ac:dyDescent="0.3">
      <c r="A1936" s="712"/>
      <c r="B1936" s="713"/>
      <c r="C1936" s="715"/>
      <c r="D1936" s="700" t="str">
        <f>IF(COUNTIFS(instructor,B1935,diad,$D$2,desa,1,hord,"08:00 - 12:00")&gt;0,"-",IFERROR(INDEX(ficha,MATCH(1,INDEX((bloq=1)*(luni=B1935),0),0)),0))</f>
        <v>-</v>
      </c>
      <c r="E1936" s="700" t="str">
        <f ca="1">IF(COUNTIFS(instructor,B1935,diad,$E$2,desa,1,hord,"08:00 - 12:00")&gt;0,"-",IFERROR(INDEX(ficha,MATCH(1,INDEX((bloq=1)*(mari=B1935),0),0)),0))</f>
        <v>3445031 - INSTALACIÓN DE SISTEMAS ELÉCTRICOS RESIDENCIALES Y COMERCIALES (INSTITUCIÓN EDUCATIVA ALFONSO LÓPEZ PUMAREJO - CALI)</v>
      </c>
      <c r="F1936" s="700" t="str">
        <f ca="1">IF(COUNTIFS(instructor,B1935,diad,$F$2,desa,1,hord,"08:00 - 12:00")&gt;0,"-",IFERROR(INDEX(ficha,MATCH(1,INDEX((bloq=1)*(miei=B1935),0),0)),0))</f>
        <v>3191536 - MANTENIMIENTO E INSTALACIÓN DE SISTEMAS SOLARES FOTOVOLTAICOS (INSTITUTO MODERNO DESEPAZ - CALI)</v>
      </c>
      <c r="G1936" s="700" t="str">
        <f ca="1">IF(COUNTIFS(instructor,B1935,diad,$G$2,desa,1,hord,"08:00 - 12:00")&gt;0,"-",IFERROR(INDEX(ficha,MATCH(1,INDEX((bloq=1)*(juei=B1935),0),0)),0))</f>
        <v>3191567 - INSTALACIÓN DE SISTEMAS ELÉCTRICOS RESIDENCIALES Y COMERCIALES (INSTITUCIÓN EDUCATIVA ALFONSO LÓPEZ PUMAREJO - CALI)</v>
      </c>
      <c r="H1936" s="68" t="str">
        <f ca="1">IF(COUNTIFS(instructor,B1935,diad,$H$2,desa,1,hord,"08:00 - 12:00")&gt;0,"-",IFERROR(INDEX(ficha,MATCH(1,INDEX((bloq=1)*(viei=B1935),0),0)),0))</f>
        <v>3445260 - MANTENIMIENTO E INSTALACIÓN DE SISTEMAS SOLARES FOTOVOLTAICOS (INSTITUTO MODERNO DESEPAZ - CALI)</v>
      </c>
      <c r="I1936" s="69">
        <f ca="1">IF(COUNTIFS(instructor,B1935,diad,$I$2,desa,1,hord,"08:00 - 12:00")&gt;0,"-",IFERROR(INDEX(ficha,MATCH(1,INDEX((bloq=1)*(sabi=B1935),0),0)),0))</f>
        <v>0</v>
      </c>
    </row>
    <row r="1937" spans="1:9" ht="14.1" customHeight="1" x14ac:dyDescent="0.3">
      <c r="A1937" s="712"/>
      <c r="B1937" s="713"/>
      <c r="C1937" s="715"/>
      <c r="D1937" s="522" t="str">
        <f>IF(COUNTIFS(instructor,B1935,diad,$D$2,desa,1,hord,"08:00 - 12:00")&gt;0,"DESARROLLO CURRICULAR",IFERROR(INDEX(lunc,MATCH(1,INDEX((bloq=1)*(luni=B1935),0),0)),0))</f>
        <v>DESARROLLO CURRICULAR</v>
      </c>
      <c r="E1937" s="522" t="str">
        <f ca="1">IF(COUNTIFS(instructor,B1935,diad,$E$2,desa,1,hord,"08:00 - 12:00")&gt;0,"DESARROLLO CURRICULAR",IFERROR(INDEX(marc,MATCH(1,INDEX((bloq=1)*(mari=B1935),0),0)),0))</f>
        <v>INSTALAR ACOMETIDAS ELÉCTRICAS DE ACUERDO CON REGLAMENTO TÉCNICO
/ MONTAR COMPONENTES ELÉCTRICOS DE ACUERDO CON PROCEDIMIENTO TÉCNICO
/ IMPLEMENTAR REQUISITOS NORMATIVOS DE ACUERDO CON PARÁMETROS TÉCNICOS
(7:00 - 12:00)
638303 - RAP1: DETERMINAR LOS PARÁMETROS DE INSTALACIÓN DE LA ACOMETIDA Y EL SISTEMA DE MEDICIÓN DE ENERGÍA ELÉCTRICA ACORDE A LOS REQUERIMIENTOS DEL OPERADOR DE RED.
/ 638282 - RAP1: COMPRENDER LOS PRINCIPIOS Y SIMBOLOGÍA ELÉCTRICA DE ACUERDO CON LA NORMATIVIDAD Y ESTÁNDARES INTERNACIONALES VIGENTES.
/ 638267 - RAP1: IDENTIFICAR LOS CONCEPTOS DE USO RACIONAL Y EFICIENTE DE LA ENERGÍA DE ACUERDO CON LAS CONDICIONES GEOGRÁFICAS Y TIPOS DE USUARIOS.
638266 - RAP2: REALIZAR LA MEDICIÓN DE CONSUMOS ENERGÉTICOS DE ACUERDO CON PROCEDIMIENTOS TÉCNICOS.
Fase Búsqueda y análisis de la Información, AP1. Caracterizar el sistema eléctrico y equipos de usuarios en todo el sistema.</v>
      </c>
      <c r="F1937" s="522" t="str">
        <f ca="1">IF(COUNTIFS(instructor,B1935,diad,$F$2,desa,1,hord,"08:00 - 12:00")&gt;0,"DESARROLLO CURRICULAR",IFERROR(INDEX(miec,MATCH(1,INDEX((bloq=1)*(miei=B1935),0),0)),0))</f>
        <v xml:space="preserve">DETERMINAR LAS ESPECIFICACIONES TÉCNICAS DE LOS SISTEMAS DE GENERACIÓN DE ENERGÍA SOLAR FOTOVOLTAICA DE ACUERDO CON EL ESTUDIO DE VIABILIDAD.
(7:00 - 8:00)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F-II. AP-2. Determinar las características técnicas de los componentes del sistema de generación fotovoltaica teniendo en cuenta los criterios de instalación.
</v>
      </c>
      <c r="G1937" s="522" t="str">
        <f ca="1">IF(COUNTIFS(instructor,B1935,diad,$G$2,desa,1,hord,"08:00 - 12:00")&gt;0,"DESARROLLO CURRICULAR",IFERROR(INDEX(juec,MATCH(1,INDEX((bloq=1)*(juei=B1935),0),0)),0))</f>
        <v>MONTAR INSTALACIONES ELÉCTRICAS INTERNAS DE ACUERDO CON NORMATIVA
(7:00 - 12:00)
638272 - RAP3: CONSTRUIR LA INSTALACIÓN ELÉCTRICA RESIDENCIAL Y COMERCIAL DE ACUERDO CON LOS PLANOS DE DISEÑO, Y LA NORMATIVIDAD VIGENTE.
638277 - RAP4: REALIZAR EL ACOPLAMIENTO DE LOS ELEMENTOS ELÉCTRICOS EN UN SISTEMA DOMÓTICO SEGÚN EL DISEÑO ELÉCTRICO ESTABLECIDO.
638276 - RAP5: INSTALAR EQUIPOS DE MEDICIÓN, DIAGNÓSTICO Y CONTROL PARA LA CALIDAD Y EFICIENCIA DE LA ENERGÍA ELÉCTRICA DE ACUERDO CON EL DISEÑO ELÉCTRICO.
Fase Ejecución. AP3. Adecuar y montar un sistema eléctrico eficiente.</v>
      </c>
      <c r="H1937" s="70" t="str">
        <f ca="1">IF(COUNTIFS(instructor,B1935,diad,$H$2,desa,1,hord,"08:00 - 12:00")&gt;0,"DESARROLLO CURRICULAR",IFERROR(INDEX(viec,MATCH(1,INDEX((bloq=1)*(viei=B1935),0),0)),0))</f>
        <v>ANALIZAR CIRCUITOS ELÉCTRICOS DE ACUERDO CON EL MÉTODO REQUERIDO.
(7:00 - 8:00)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v>
      </c>
      <c r="I1937" s="71">
        <f ca="1">IF(COUNTIFS(instructor,B1935,diad,$I$2,desa,1,hord,"08:00 - 12:00")&gt;0,"DESARROLLO CURRICULAR",IFERROR(INDEX(sabc,MATCH(1,INDEX((bloq=1)*(sabi=B1935),0),0)),0))</f>
        <v>0</v>
      </c>
    </row>
    <row r="1938" spans="1:9" ht="14.1" customHeight="1" x14ac:dyDescent="0.3">
      <c r="A1938" s="712"/>
      <c r="B1938" s="713"/>
      <c r="C1938" s="715"/>
      <c r="D1938" s="701" t="str">
        <f>IF(COUNTIFS(instructor,B1935,diad,$D$2,desa,1,hord,"08:00 - 12:00")&gt;0,"-",IFERROR(INDEX(luna,MATCH(1,INDEX((bloq=1)*(luni=B1935),0),0)),0))</f>
        <v>-</v>
      </c>
      <c r="E1938" s="701" t="str">
        <f ca="1">IF(COUNTIFS(instructor,B1935,diad,$E$2,desa,1,hord,"08:00 - 12:00")&gt;0,"-",IFERROR(INDEX(mara,MATCH(1,INDEX((bloq=1)*(mari=B1935),0),0)),0))</f>
        <v>CALI - INSTITUCIÓN EDUCATIVA ALFONSO LÓPEZ PUMAREJO (CARRERA 72S BIS No. 72-00)</v>
      </c>
      <c r="F1938" s="701" t="str">
        <f ca="1">IF(COUNTIFS(instructor,B1935,diad,$F$2,desa,1,hord,"08:00 - 12:00")&gt;0,"-",IFERROR(INDEX(miea,MATCH(1,INDEX((bloq=1)*(miei=B1935),0),0)),0))</f>
        <v>CALI - INSTITUTO MODERNO DESEPAZ - AULA 1 (CARRERA 25 No. 122-18, BARRIO DESEPAZ)</v>
      </c>
      <c r="G1938" s="701" t="str">
        <f ca="1">IF(COUNTIFS(instructor,B1935,diad,$G$2,desa,1,hord,"08:00 - 12:00")&gt;0,"-",IFERROR(INDEX(juea,MATCH(1,INDEX((bloq=1)*(juei=B1935),0),0)),0))</f>
        <v>CALI - INSTITUCIÓN EDUCATIVA ALFONSO LÓPEZ PUMAREJO (CARRERA 72S BIS No. 72-00)</v>
      </c>
      <c r="H1938" s="74" t="str">
        <f ca="1">IF(COUNTIFS(instructor,B1935,diad,$H$2,desa,1,hord,"08:00 - 12:00")&gt;0,"-",IFERROR(INDEX(viea,MATCH(1,INDEX((bloq=1)*(viei=B1935),0),0)),0))</f>
        <v>CALI - INSTITUTO MODERNO DESEPAZ - AULA 1 (CARRERA 25 No. 122-18, BARRIO DESEPAZ)</v>
      </c>
      <c r="I1938" s="75">
        <f ca="1">IF(COUNTIFS(instructor,B1935,diad,$I$2,desa,1,hord,"08:00 - 12:00")&gt;0,"-",IFERROR(INDEX(saba,MATCH(1,INDEX((bloq=1)*(sabi=B1935),0),0)),0))</f>
        <v>0</v>
      </c>
    </row>
    <row r="1939" spans="1:9" ht="14.1" customHeight="1" x14ac:dyDescent="0.3">
      <c r="A1939" s="712"/>
      <c r="B1939" s="713"/>
      <c r="C1939" s="715"/>
      <c r="D1939" s="702" t="str">
        <f ca="1">IF(COUNTIFS(instructor,B1935,diad,$D$2,desa,1,hord,"14:00 - 18:00")&gt;0,INDEX(hord,MATCH(1,INDEX((instructor=B1935)*(instructor=B1935),0),0)),IFERROR(INDEX(hora,MATCH(1,INDEX((bloq=2)*(luni=B1935),0),0)),0))</f>
        <v>13:00 - 18:30</v>
      </c>
      <c r="E1939" s="702" t="str">
        <f ca="1">IF(COUNTIFS(instructor,B1935,diad,$E$2,desa,1,hord,"14:00 - 18:00")&gt;0,INDEX(hord,MATCH(1,INDEX((instructor=B1935)*(instructor=B1935),0),0)),IFERROR(INDEX(hora,MATCH(1,INDEX((bloq=2)*(mari=B1935),0),0)),0))</f>
        <v>13:30 - 18:30</v>
      </c>
      <c r="F1939" s="702" t="str">
        <f ca="1">IF(COUNTIFS(instructor,B1935,diad,$F$2,desa,1,hord,"14:00 - 18:00")&gt;0,INDEX(hord,MATCH(1,INDEX((instructor=B1935)*(instructor=B1935),0),0)),IFERROR(INDEX(hora,MATCH(1,INDEX((bloq=2)*(miei=B1935),0),0)),0))</f>
        <v>13:00 - 18:30</v>
      </c>
      <c r="G1939" s="702" t="str">
        <f ca="1">IF(COUNTIFS(instructor,B1935,diad,$G$2,desa,1,hord,"14:00 - 18:00")&gt;0,INDEX(hord,MATCH(1,INDEX((instructor=B1935)*(instructor=B1935),0),0)),IFERROR(INDEX(hora,MATCH(1,INDEX((bloq=2)*(juei=B1935),0),0)),0))</f>
        <v>13:00 - 18:00</v>
      </c>
      <c r="H1939" s="76">
        <f ca="1">IF(COUNTIFS(instructor,B1935,diad,$H$2,desa,1,hord,"14:00 - 18:00")&gt;0,INDEX(hord,MATCH(1,INDEX((instructor=B1935)*(instructor=B1935),0),0)),IFERROR(INDEX(hora,MATCH(1,INDEX((bloq=2)*(viei=B1935),0),0)),0))</f>
        <v>0</v>
      </c>
      <c r="I1939" s="77">
        <f ca="1">IF(COUNTIFS(instructor,B1935,diad,$I$2,desa,1,hord,"14:00 - 18:00")&gt;0,INDEX(hord,MATCH(1,INDEX((instructor=B1935)*(instructor=B1935),0),0)),IFERROR(INDEX(hora,MATCH(1,INDEX((bloq=2)*(sabi=B1935),0),0)),0))</f>
        <v>0</v>
      </c>
    </row>
    <row r="1940" spans="1:9" ht="42" customHeight="1" x14ac:dyDescent="0.3">
      <c r="A1940" s="712"/>
      <c r="B1940" s="713"/>
      <c r="C1940" s="715"/>
      <c r="D1940" s="700" t="str">
        <f ca="1">IF(COUNTIFS(instructor,B1935,diad,$D$2,desa,1,hord,"14:00 - 18:00")&gt;0,"-",IFERROR(INDEX(ficha,MATCH(1,INDEX((bloq=2)*(luni=B1935),0),0)),0))</f>
        <v>3445092 - MANTENIMIENTO E INSTALACIÓN DE SISTEMAS SOLARES FOTOVOLTAICOS (INSTITUCIÓN EDUCATIVA GABRIELA MISTRAL - CALI)</v>
      </c>
      <c r="E1940" s="700" t="str">
        <f ca="1">IF(COUNTIFS(instructor,B1935,diad,$E$2,desa,1,hord,"14:00 - 18:00")&gt;0,"-",IFERROR(INDEX(ficha,MATCH(1,INDEX((bloq=2)*(mari=B1935),0),0)),0))</f>
        <v>3444777 - MANTENIMIENTO E INSTALACIÓN DE SISTEMAS SOLARES FOTOVOLTAICOS (INSTITUCIÓN EDUCATIVA TÉCNICA INDUSTRIAL ESPAÑA - JAMUNDÍ)</v>
      </c>
      <c r="F1940" s="700" t="str">
        <f ca="1">IF(COUNTIFS(instructor,B1935,diad,$F$2,desa,1,hord,"14:00 - 18:00")&gt;0,"-",IFERROR(INDEX(ficha,MATCH(1,INDEX((bloq=2)*(miei=B1935),0),0)),0))</f>
        <v>3445092 - MANTENIMIENTO E INSTALACIÓN DE SISTEMAS SOLARES FOTOVOLTAICOS (INSTITUCIÓN EDUCATIVA GABRIELA MISTRAL - CALI)</v>
      </c>
      <c r="G1940" s="700" t="str">
        <f ca="1">IF(COUNTIFS(instructor,B1935,diad,$G$2,desa,1,hord,"14:00 - 18:00")&gt;0,"-",IFERROR(INDEX(ficha,MATCH(1,INDEX((bloq=2)*(juei=B1935),0),0)),0))</f>
        <v>3191540 - MANTENIMIENTO E INSTALACIÓN DE SISTEMAS SOLARES FOTOVOLTAICOS (INSTITUCIÓN EDUCATIVA TÉCNICA INDUSTRIAL ESPAÑA - JAMUNDÍ)</v>
      </c>
      <c r="H1940" s="68">
        <f ca="1">IF(COUNTIFS(instructor,B1935,diad,$H$2,desa,1,hord,"14:00 - 18:00")&gt;0,"-",IFERROR(INDEX(ficha,MATCH(1,INDEX((bloq=2)*(viei=B1935),0),0)),0))</f>
        <v>0</v>
      </c>
      <c r="I1940" s="69">
        <f ca="1">IF(COUNTIFS(instructor,B1935,diad,$I$2,desa,1,hord,"14:00 - 18:00")&gt;0,"-",IFERROR(INDEX(ficha,MATCH(1,INDEX((bloq=2)*(sabi=B1935),0),0)),0))</f>
        <v>0</v>
      </c>
    </row>
    <row r="1941" spans="1:9" ht="14.1" customHeight="1" x14ac:dyDescent="0.3">
      <c r="A1941" s="712"/>
      <c r="B1941" s="713"/>
      <c r="C1941" s="715"/>
      <c r="D1941" s="522" t="str">
        <f ca="1">IF(COUNTIFS(instructor,B1935,diad,$D$2,desa,1,hord,"14:00 - 18:00")&gt;0,"DESARROLLO CURRICULAR",IFERROR(INDEX(lunc,MATCH(1,INDEX((bloq=2)*(luni=B1935),0),0)),0))</f>
        <v>ANALIZAR CIRCUITOS ELÉCTRICOS DE ACUERDO CON EL MÉTODO REQUERIDO.
(13:00 - 18:30)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v>
      </c>
      <c r="E1941" s="522" t="str">
        <f ca="1">IF(COUNTIFS(instructor,B1935,diad,$E$2,desa,1,hord,"14:00 - 18:00")&gt;0,"DESARROLLO CURRICULAR",IFERROR(INDEX(marc,MATCH(1,INDEX((bloq=2)*(mari=B1935),0),0)),0))</f>
        <v>ANALIZAR CIRCUITOS ELÉCTRICOS DE ACUERDO CON EL MÉTODO REQUERIDO.
(13:30 - 18:30)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v>
      </c>
      <c r="F1941" s="522" t="str">
        <f ca="1">IF(COUNTIFS(instructor,B1935,diad,$F$2,desa,1,hord,"14:00 - 18:00")&gt;0,"DESARROLLO CURRICULAR",IFERROR(INDEX(miec,MATCH(1,INDEX((bloq=2)*(miei=B1935),0),0)),0))</f>
        <v>ANALIZAR CIRCUITOS ELÉCTRICOS DE ACUERDO CON EL MÉTODO REQUERIDO.
(13:00 - 18:30)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v>
      </c>
      <c r="G1941" s="700" t="str">
        <f ca="1">IF(COUNTIFS(instructor,B1935,diad,$G$2,desa,1,hord,"14:00 - 18:00")&gt;0,"DESARROLLO CURRICULAR",IFERROR(INDEX(juec,MATCH(1,INDEX((bloq=2)*(juei=B1935),0),0)),0))</f>
        <v xml:space="preserve">DETERMINAR LAS ESPECIFICACIONES TÉCNICAS DE LOS SISTEMAS DE GENERACIÓN DE ENERGÍA SOLAR FOTOVOLTAICA DE ACUERDO CON EL ESTUDIO DE VIABILIDAD.
(13:00 - 18:00)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F-II. AP-2. Determinar las características técnicas de los componentes del sistema de generación fotovoltaica teniendo en cuenta los criterios de instalación.
</v>
      </c>
      <c r="H1941" s="70">
        <f ca="1">IF(COUNTIFS(instructor,B1935,diad,$H$2,desa,1,hord,"14:00 - 18:00")&gt;0,"DESARROLLO CURRICULAR",IFERROR(INDEX(viec,MATCH(1,INDEX((bloq=2)*(viei=B1935),0),0)),0))</f>
        <v>0</v>
      </c>
      <c r="I1941" s="71">
        <f ca="1">IF(COUNTIFS(instructor,B1935,diad,$I$2,desa,1,hord,"14:00 - 18:00")&gt;0,"DESARROLLO CURRICULAR",IFERROR(INDEX(sabc,MATCH(1,INDEX((bloq=2)*(sabi=B1935),0),0)),0))</f>
        <v>0</v>
      </c>
    </row>
    <row r="1942" spans="1:9" ht="14.1" customHeight="1" x14ac:dyDescent="0.3">
      <c r="A1942" s="712"/>
      <c r="B1942" s="713"/>
      <c r="C1942" s="715"/>
      <c r="D1942" s="701" t="str">
        <f ca="1">IF(COUNTIFS(instructor,B1935,diad,$D$2,desa,1,hord,"14:00 - 18:00")&gt;0,"-",IFERROR(INDEX(luna,MATCH(1,INDEX((bloq=2)*(luni=B1935),0),0)),0))</f>
        <v>CALI - INSTITUCIÓN EDUCATIVA GABRIELA MISTRAL - AULA 2 (CARRERA 27D No. 95-06)</v>
      </c>
      <c r="E1942" s="701" t="str">
        <f ca="1">IF(COUNTIFS(instructor,B1935,diad,$E$2,desa,1,hord,"14:00 - 18:00")&gt;0,"-",IFERROR(INDEX(mara,MATCH(1,INDEX((bloq=2)*(mari=B1935),0),0)),0))</f>
        <v>JAMUNDÍ - INSTITUCIÓN EDUCATIVA TÉCNICO INDUSTRIAL ESPAÑA - AULA 2 (CARRERA 14 No. 12-11)</v>
      </c>
      <c r="F1942" s="701" t="str">
        <f ca="1">IF(COUNTIFS(instructor,B1935,diad,$F$2,desa,1,hord,"14:00 - 18:00")&gt;0,"-",IFERROR(INDEX(miea,MATCH(1,INDEX((bloq=2)*(miei=B1935),0),0)),0))</f>
        <v>CALI - INSTITUCIÓN EDUCATIVA GABRIELA MISTRAL - AULA 2 (CARRERA 27D No. 95-06)</v>
      </c>
      <c r="G1942" s="701" t="str">
        <f ca="1">IF(COUNTIFS(instructor,B1935,diad,$G$2,desa,1,hord,"14:00 - 18:00")&gt;0,"-",IFERROR(INDEX(juea,MATCH(1,INDEX((bloq=2)*(juei=B1935),0),0)),0))</f>
        <v>JAMUNDÍ - INSTITUCIÓN EDUCATIVA TÉCNICO INDUSTRIAL ESPAÑA - AULA 2</v>
      </c>
      <c r="H1942" s="74">
        <f ca="1">IF(COUNTIFS(instructor,B1935,diad,$H$2,desa,1,hord,"14:00 - 18:00")&gt;0,"-",IFERROR(INDEX(viea,MATCH(1,INDEX((bloq=2)*(viei=B1935),0),0)),0))</f>
        <v>0</v>
      </c>
      <c r="I1942" s="75">
        <f ca="1">IF(COUNTIFS(instructor,B1935,diad,$I$2,desa,1,hord,"14:00 - 18:00")&gt;0,"-",IFERROR(INDEX(saba,MATCH(1,INDEX((bloq=2)*(sabi=B1935),0),0)),0))</f>
        <v>0</v>
      </c>
    </row>
    <row r="1943" spans="1:9" ht="14.1" customHeight="1" thickTop="1" thickBot="1" x14ac:dyDescent="0.35">
      <c r="A1943" s="712"/>
      <c r="B1943" s="713"/>
      <c r="C1943" s="715"/>
      <c r="D1943" s="76">
        <f ca="1">IF(COUNTIFS(instructor,B1935,diad,$D$2,desa,1,hord,"18:00 - 22:00")&gt;0,INDEX(hord,MATCH(1,INDEX((instructor=B1935)*(instructor=B1935),0),0)),IFERROR(INDEX(hora,MATCH(1,INDEX((bloq=3)*(luni=B1935),0),0)),0))</f>
        <v>0</v>
      </c>
      <c r="E1943" s="76">
        <f ca="1">IF(COUNTIFS(instructor,B1935,diad,$E$2,desa,1,hord,"18:00 - 22:00")&gt;0,INDEX(hord,MATCH(1,INDEX((instructor=B1935)*(instructor=B1935),0),0)),IFERROR(INDEX(hora,MATCH(1,INDEX((bloq=3)*(mari=B1935),0),0)),0))</f>
        <v>0</v>
      </c>
      <c r="F1943" s="76">
        <f ca="1">IF(COUNTIFS(instructor,B1935,diad,$F$2,desa,1,hord,"18:00 - 22:00")&gt;0,INDEX(hord,MATCH(1,INDEX((instructor=B1935)*(instructor=B1935),0),0)),IFERROR(INDEX(hora,MATCH(1,INDEX((bloq=3)*(miei=B1935),0),0)),0))</f>
        <v>0</v>
      </c>
      <c r="G1943" s="76">
        <f ca="1">IF(COUNTIFS(instructor,B1935,diad,$G$2,desa,1,hord,"18:00 - 22:00")&gt;0,INDEX(hord,MATCH(1,INDEX((instructor=B1935)*(instructor=B1935),0),0)),IFERROR(INDEX(hora,MATCH(1,INDEX((bloq=3)*(juei=B1935),0),0)),0))</f>
        <v>0</v>
      </c>
      <c r="H1943" s="76">
        <f ca="1">IF(COUNTIFS(instructor,B1935,diad,$H$2,desa,1,hord,"18:00 - 22:00")&gt;0,INDEX(hord,MATCH(1,INDEX((instructor=B1935)*(instructor=B1935),0),0)),IFERROR(INDEX(hora,MATCH(1,INDEX((bloq=3)*(viei=B1935),0),0)),0))</f>
        <v>0</v>
      </c>
      <c r="I1943" s="77">
        <f ca="1">IF(COUNTIFS(instructor,B1935,diad,$I$2,desa,1,hord,"18:00 - 22:00")&gt;0,INDEX(hord,MATCH(1,INDEX((instructor=B1935)*(instructor=B1935),0),0)),IFERROR(INDEX(hora,MATCH(1,INDEX((bloq=3)*(sabi=B1935),0),0)),0))</f>
        <v>0</v>
      </c>
    </row>
    <row r="1944" spans="1:9" ht="33" customHeight="1" thickTop="1" thickBot="1" x14ac:dyDescent="0.35">
      <c r="A1944" s="712"/>
      <c r="B1944" s="713"/>
      <c r="C1944" s="715"/>
      <c r="D1944" s="68">
        <f ca="1">IF(COUNTIFS(instructor,B1935,diad,$D$2,desa,1,hord,"18:00 - 22:00")&gt;0,"-",IFERROR(INDEX(ficha,MATCH(1,INDEX((bloq=3)*(luni=B1935),0),0)),0))</f>
        <v>0</v>
      </c>
      <c r="E1944" s="68">
        <f ca="1">IF(COUNTIFS(instructor,B1935,diad,$E$2,desa,1,hord,"18:00 - 22:00")&gt;0,"-",IFERROR(INDEX(ficha,MATCH(1,INDEX((bloq=3)*(mari=B1935),0),0)),0))</f>
        <v>0</v>
      </c>
      <c r="F1944" s="68">
        <f ca="1">IF(COUNTIFS(instructor,B1935,diad,$F$2,desa,1,hord,"18:00 - 22:00")&gt;0,"-",IFERROR(INDEX(ficha,MATCH(1,INDEX((bloq=3)*(miei=B1935),0),0)),0))</f>
        <v>0</v>
      </c>
      <c r="G1944" s="68">
        <f ca="1">IF(COUNTIFS(instructor,B1935,diad,$G$2,desa,1,hord,"18:00 - 22:00")&gt;0,"-",IFERROR(INDEX(ficha,MATCH(1,INDEX((bloq=3)*(juei=B1935),0),0)),0))</f>
        <v>0</v>
      </c>
      <c r="H1944" s="68">
        <f ca="1">IF(COUNTIFS(instructor,B1935,diad,$H$2,desa,1,hord,"18:00 - 22:00")&gt;0,"-",IFERROR(INDEX(ficha,MATCH(1,INDEX((bloq=3)*(viei=B1935),0),0)),0))</f>
        <v>0</v>
      </c>
      <c r="I1944" s="69">
        <f ca="1">IF(COUNTIFS(instructor,B1935,diad,$I$2,desa,1,hord,"18:00 - 22:00")&gt;0,"-",IFERROR(INDEX(ficha,MATCH(1,INDEX((bloq=3)*(sabi=B1935),0),0)),0))</f>
        <v>0</v>
      </c>
    </row>
    <row r="1945" spans="1:9" ht="14.1" customHeight="1" thickTop="1" thickBot="1" x14ac:dyDescent="0.35">
      <c r="A1945" s="712"/>
      <c r="B1945" s="713"/>
      <c r="C1945" s="715"/>
      <c r="D1945" s="70">
        <f ca="1">IF(COUNTIFS(instructor,B1935,diad,$D$2,desa,1,hord,"18:00 - 22:00")&gt;0,"DESARROLLO CURRICULAR",IFERROR(INDEX(lunc,MATCH(1,INDEX((bloq=3)*(luni=B1935),0),0)),0))</f>
        <v>0</v>
      </c>
      <c r="E1945" s="70">
        <f ca="1">IF(COUNTIFS(instructor,B1935,diad,$E$2,desa,1,hord,"18:00 - 22:00")&gt;0,"DESARROLLO CURRICULAR",IFERROR(INDEX(marc,MATCH(1,INDEX((bloq=3)*(mari=B1935),0),0)),0))</f>
        <v>0</v>
      </c>
      <c r="F1945" s="70">
        <f ca="1">IF(COUNTIFS(instructor,B1935,diad,$F$2,desa,1,hord,"18:00 - 22:00")&gt;0,"DESARROLLO CURRICULAR",IFERROR(INDEX(miec,MATCH(1,INDEX((bloq=3)*(miei=B1935),0),0)),0))</f>
        <v>0</v>
      </c>
      <c r="G1945" s="70">
        <f ca="1">IF(COUNTIFS(instructor,B1935,diad,$G$2,desa,1,hord,"18:00 - 22:00")&gt;0,"DESARROLLO CURRICULAR",IFERROR(INDEX(juec,MATCH(1,INDEX((bloq=3)*(juei=B1935),0),0)),0))</f>
        <v>0</v>
      </c>
      <c r="H1945" s="70">
        <f ca="1">IF(COUNTIFS(instructor,B1935,diad,$H$2,desa,1,hord,"18:00 - 22:00")&gt;0,"DESARROLLO CURRICULAR",IFERROR(INDEX(viec,MATCH(1,INDEX((bloq=3)*(viei=B1935),0),0)),0))</f>
        <v>0</v>
      </c>
      <c r="I1945" s="71">
        <f ca="1">IF(COUNTIFS(instructor,B1935,diad,$I$2,desa,1,hord,"18:00 - 22:00")&gt;0,"DESARROLLO CURRICULAR",IFERROR(INDEX(sabc,MATCH(1,INDEX((bloq=3)*(sabi=B1935),0),0)),0))</f>
        <v>0</v>
      </c>
    </row>
    <row r="1946" spans="1:9" ht="38.85" customHeight="1" thickTop="1" thickBot="1" x14ac:dyDescent="0.35">
      <c r="A1946" s="712"/>
      <c r="B1946" s="713"/>
      <c r="C1946" s="715"/>
      <c r="D1946" s="78">
        <f ca="1">IF(COUNTIFS(instructor,B1935,diad,$D$2,desa,1,hord,"18:00 - 22:00")&gt;0,"-",IFERROR(INDEX(luna,MATCH(1,INDEX((bloq=3)*(luni=B1935),0),0)),0))</f>
        <v>0</v>
      </c>
      <c r="E1946" s="78">
        <f ca="1">IF(COUNTIFS(instructor,B1935,diad,$E$2,desa,1,hord,"18:00 - 22:00")&gt;0,"-",IFERROR(INDEX(mara,MATCH(1,INDEX((bloq=3)*(mari=B1935),0),0)),0))</f>
        <v>0</v>
      </c>
      <c r="F1946" s="78">
        <f ca="1">IF(COUNTIFS(instructor,B1935,diad,$F$2,desa,1,hord,"18:00 - 22:00")&gt;0,"-",IFERROR(INDEX(miea,MATCH(1,INDEX((bloq=3)*(miei=B1935),0),0)),0))</f>
        <v>0</v>
      </c>
      <c r="G1946" s="78">
        <f ca="1">IF(COUNTIFS(instructor,B1935,diad,$G$2,desa,1,hord,"18:00 - 22:00")&gt;0,"-",IFERROR(INDEX(juea,MATCH(1,INDEX((bloq=3)*(juei=B1935),0),0)),0))</f>
        <v>0</v>
      </c>
      <c r="H1946" s="78">
        <f ca="1">IF(COUNTIFS(instructor,B1935,diad,$H$2,desa,1,hord,"18:00 - 22:00")&gt;0,"-",IFERROR(INDEX(viea,MATCH(1,INDEX((bloq=3)*(viei=B1935),0),0)),0))</f>
        <v>0</v>
      </c>
      <c r="I1946" s="79">
        <f ca="1">IF(COUNTIFS(instructor,B1935,diad,$I$2,desa,1,hord,"18:00 - 22:00")&gt;0,"-",IFERROR(INDEX(saba,MATCH(1,INDEX((bloq=3)*(sabi=B1935),0),0)),0))</f>
        <v>0</v>
      </c>
    </row>
    <row r="1947" spans="1:9" ht="14.1" customHeight="1" thickTop="1" thickBot="1" x14ac:dyDescent="0.35">
      <c r="A1947" s="712">
        <v>163</v>
      </c>
      <c r="B1947" s="713" t="str">
        <f>INDEX(instructor,A1947)</f>
        <v>MARIO FERNANDO GÓMEZ YEPEZ</v>
      </c>
      <c r="C1947" s="714" t="str">
        <f>INDEX(area,A1947)</f>
        <v>CONSTRUCCIÓN - ARQUITECTURA Y DECORACIÓN</v>
      </c>
      <c r="D1947" s="72">
        <f ca="1">IF(COUNTIFS(instructor,B1947,diad,$D$2,desa,1,hord,"08:00 - 12:00")&gt;0,INDEX(hord,MATCH(1,INDEX((instructor=B1947)*(instructor=B1947),0),0)),IFERROR(INDEX(hora,MATCH(1,INDEX((bloq=1)*(luni=B1947),0),0)),0))</f>
        <v>0</v>
      </c>
      <c r="E1947" s="72">
        <f ca="1">IF(COUNTIFS(instructor,B1947,diad,$E$2,desa,1,hord,"08:00 - 12:00")&gt;0,INDEX(hord,MATCH(1,INDEX((instructor=B1947)*(instructor=B1947),0),0)),IFERROR(INDEX(hora,MATCH(1,INDEX((bloq=1)*(mari=B1947),0),0)),0))</f>
        <v>0</v>
      </c>
      <c r="F1947" s="72" t="str">
        <f>IF(COUNTIFS(instructor,B1947,diad,$F$2,desa,1,hord,"08:00 - 12:00")&gt;0,INDEX(hord,MATCH(1,INDEX((instructor=B1947)*(instructor=B1947),0),0)),IFERROR(INDEX(hora,MATCH(1,INDEX((bloq=1)*(miei=B1947),0),0)),0))</f>
        <v>08:00 - 12:00</v>
      </c>
      <c r="G1947" s="72" t="str">
        <f ca="1">IF(COUNTIFS(instructor,B1947,diad,$G$2,desa,1,hord,"08:00 - 12:00")&gt;0,INDEX(hord,MATCH(1,INDEX((instructor=B1947)*(instructor=B1947),0),0)),IFERROR(INDEX(hora,MATCH(1,INDEX((bloq=1)*(juei=B1947),0),0)),0))</f>
        <v>7:00 - 11:00</v>
      </c>
      <c r="H1947" s="72">
        <f ca="1">IF(COUNTIFS(instructor,B1947,diad,$H$2,desa,1,hord,"08:00 - 12:00")&gt;0,INDEX(hord,MATCH(1,INDEX((instructor=B1947)*(instructor=B1947),0),0)),IFERROR(INDEX(hora,MATCH(1,INDEX((bloq=1)*(viei=B1947),0),0)),0))</f>
        <v>0</v>
      </c>
      <c r="I1947" s="73">
        <f ca="1">IF(COUNTIFS(instructor,B1947,diad,$I$2,desa,1,hord,"08:00 - 12:00")&gt;0,INDEX(hord,MATCH(1,INDEX((instructor=B1947)*(instructor=B1947),0),0)),IFERROR(INDEX(hora,MATCH(1,INDEX((bloq=1)*(sabi=B1947),0),0)),0))</f>
        <v>0</v>
      </c>
    </row>
    <row r="1948" spans="1:9" ht="30.6" customHeight="1" thickTop="1" thickBot="1" x14ac:dyDescent="0.35">
      <c r="A1948" s="712"/>
      <c r="B1948" s="713"/>
      <c r="C1948" s="714"/>
      <c r="D1948" s="68">
        <f ca="1">IF(COUNTIFS(instructor,B1947,diad,$D$2,desa,1,hord,"08:00 - 12:00")&gt;0,"-",IFERROR(INDEX(ficha,MATCH(1,INDEX((bloq=1)*(luni=B1947),0),0)),0))</f>
        <v>0</v>
      </c>
      <c r="E1948" s="68">
        <f ca="1">IF(COUNTIFS(instructor,B1947,diad,$E$2,desa,1,hord,"08:00 - 12:00")&gt;0,"-",IFERROR(INDEX(ficha,MATCH(1,INDEX((bloq=1)*(mari=B1947),0),0)),0))</f>
        <v>0</v>
      </c>
      <c r="F1948" s="68" t="str">
        <f>IF(COUNTIFS(instructor,B1947,diad,$F$2,desa,1,hord,"08:00 - 12:00")&gt;0,"-",IFERROR(INDEX(ficha,MATCH(1,INDEX((bloq=1)*(miei=B1947),0),0)),0))</f>
        <v>-</v>
      </c>
      <c r="G1948" s="68" t="str">
        <f ca="1">IF(COUNTIFS(instructor,B1947,diad,$G$2,desa,1,hord,"08:00 - 12:00")&gt;0,"-",IFERROR(INDEX(ficha,MATCH(1,INDEX((bloq=1)*(juei=B1947),0),0)),0))</f>
        <v xml:space="preserve">3232867 - DIBUJO Y MODELADO ARQUITECTONICO Y DE INGENIERIA (TECNÓLOGO) </v>
      </c>
      <c r="H1948" s="68">
        <f ca="1">IF(COUNTIFS(instructor,B1947,diad,$H$2,desa,1,hord,"08:00 - 12:00")&gt;0,"-",IFERROR(INDEX(ficha,MATCH(1,INDEX((bloq=1)*(viei=B1947),0),0)),0))</f>
        <v>0</v>
      </c>
      <c r="I1948" s="69">
        <f ca="1">IF(COUNTIFS(instructor,B1947,diad,$I$2,desa,1,hord,"08:00 - 12:00")&gt;0,"-",IFERROR(INDEX(ficha,MATCH(1,INDEX((bloq=1)*(sabi=B1947),0),0)),0))</f>
        <v>0</v>
      </c>
    </row>
    <row r="1949" spans="1:9" ht="55.5" customHeight="1" thickTop="1" thickBot="1" x14ac:dyDescent="0.35">
      <c r="A1949" s="712"/>
      <c r="B1949" s="713"/>
      <c r="C1949" s="714"/>
      <c r="D1949" s="112">
        <f ca="1">IF(COUNTIFS(instructor,B1947,diad,$D$2,desa,1,hord,"08:00 - 12:00")&gt;0,"DESARROLLO CURRICULAR",IFERROR(INDEX(lunc,MATCH(1,INDEX((bloq=1)*(luni=B1947),0),0)),0))</f>
        <v>0</v>
      </c>
      <c r="E1949" s="112">
        <f ca="1">IF(COUNTIFS(instructor,B1947,diad,$E$2,desa,1,hord,"08:00 - 12:00")&gt;0,"DESARROLLO CURRICULAR",IFERROR(INDEX(marc,MATCH(1,INDEX((bloq=1)*(mari=B1947),0),0)),0))</f>
        <v>0</v>
      </c>
      <c r="F1949" s="112" t="str">
        <f>IF(COUNTIFS(instructor,B1947,diad,$F$2,desa,1,hord,"08:00 - 12:00")&gt;0,"DESARROLLO CURRICULAR",IFERROR(INDEX(miec,MATCH(1,INDEX((bloq=1)*(miei=B1947),0),0)),0))</f>
        <v>DESARROLLO CURRICULAR</v>
      </c>
      <c r="G1949" s="70" t="str">
        <f ca="1">IF(COUNTIFS(instructor,B1947,diad,$G$2,desa,1,hord,"08:00 - 12:00")&gt;0,"DESARROLLO CURRICULAR",IFERROR(INDEX(juec,MATCH(1,INDEX((bloq=1)*(juei=B1947),0),0)),0))</f>
        <v>MODELADO DE INFORMACIÓN DE PROYECTOS DE CONSTRUCCIÓN SEGÚN
ESPECIFICACIONES Y TÉCNICAS DIGITALES
ELABORAR MODELOS ARQUITECTÓNICOS Y URBANOS DE ACUERDO CON TÉCNICAS DE REPRESENTACIÓN
DIGITAL, ESTÁNDARES GRÁFICOS Y METODOLOGÍAS CAD Y BIM.
URBANOS</v>
      </c>
      <c r="H1949" s="112">
        <f ca="1">IF(COUNTIFS(instructor,B1947,diad,$H$2,desa,1,hord,"08:00 - 12:00")&gt;0,"DESARROLLO CURRICULAR",IFERROR(INDEX(viec,MATCH(1,INDEX((bloq=1)*(viei=B1947),0),0)),0))</f>
        <v>0</v>
      </c>
      <c r="I1949" s="71">
        <f ca="1">IF(COUNTIFS(instructor,B1947,diad,$I$2,desa,1,hord,"08:00 - 12:00")&gt;0,"DESARROLLO CURRICULAR",IFERROR(INDEX(sabc,MATCH(1,INDEX((bloq=1)*(sabi=B1947),0),0)),0))</f>
        <v>0</v>
      </c>
    </row>
    <row r="1950" spans="1:9" ht="37.5" customHeight="1" thickTop="1" thickBot="1" x14ac:dyDescent="0.35">
      <c r="A1950" s="712"/>
      <c r="B1950" s="713"/>
      <c r="C1950" s="714"/>
      <c r="D1950" s="74">
        <f ca="1">IF(COUNTIFS(instructor,B1947,diad,$D$2,desa,1,hord,"08:00 - 12:00")&gt;0,"-",IFERROR(INDEX(luna,MATCH(1,INDEX((bloq=1)*(luni=B1947),0),0)),0))</f>
        <v>0</v>
      </c>
      <c r="E1950" s="74">
        <f ca="1">IF(COUNTIFS(instructor,B1947,diad,$E$2,desa,1,hord,"08:00 - 12:00")&gt;0,"-",IFERROR(INDEX(mara,MATCH(1,INDEX((bloq=1)*(mari=B1947),0),0)),0))</f>
        <v>0</v>
      </c>
      <c r="F1950" s="74" t="str">
        <f>IF(COUNTIFS(instructor,B1947,diad,$F$2,desa,1,hord,"08:00 - 12:00")&gt;0,"-",IFERROR(INDEX(miea,MATCH(1,INDEX((bloq=1)*(miei=B1947),0),0)),0))</f>
        <v>-</v>
      </c>
      <c r="G1950" s="74" t="str">
        <f ca="1">IF(COUNTIFS(instructor,B1947,diad,$G$2,desa,1,hord,"08:00 - 12:00")&gt;0,"-",IFERROR(INDEX(juea,MATCH(1,INDEX((bloq=1)*(juei=B1947),0),0)),0))</f>
        <v>SEDE ANDRÉS SANÍN - AULA 104 - SALA DE SISTEMAS (CALLE 75 No. 19-52)</v>
      </c>
      <c r="H1950" s="74">
        <f ca="1">IF(COUNTIFS(instructor,B1947,diad,$H$2,desa,1,hord,"08:00 - 12:00")&gt;0,"-",IFERROR(INDEX(viea,MATCH(1,INDEX((bloq=1)*(viei=B1947),0),0)),0))</f>
        <v>0</v>
      </c>
      <c r="I1950" s="75">
        <f ca="1">IF(COUNTIFS(instructor,B1947,diad,$I$2,desa,1,hord,"08:00 - 12:00")&gt;0,"-",IFERROR(INDEX(saba,MATCH(1,INDEX((bloq=1)*(sabi=B1947),0),0)),0))</f>
        <v>0</v>
      </c>
    </row>
    <row r="1951" spans="1:9" ht="14.1" customHeight="1" thickTop="1" thickBot="1" x14ac:dyDescent="0.35">
      <c r="A1951" s="712"/>
      <c r="B1951" s="713"/>
      <c r="C1951" s="714"/>
      <c r="D1951" s="76" t="str">
        <f ca="1">IF(COUNTIFS(instructor,B1947,diad,$D$2,desa,1,hord,"14:00 - 18:00")&gt;0,INDEX(hord,MATCH(1,INDEX((instructor=B1947)*(instructor=B1947),0),0)),IFERROR(INDEX(hora,MATCH(1,INDEX((bloq=2)*(luni=B1947),0),0)),0))</f>
        <v>15:00 - 18:00</v>
      </c>
      <c r="E1951" s="76">
        <f ca="1">IF(COUNTIFS(instructor,B1947,diad,$E$2,desa,1,hord,"14:00 - 18:00")&gt;0,INDEX(hord,MATCH(1,INDEX((instructor=B1947)*(instructor=B1947),0),0)),IFERROR(INDEX(hora,MATCH(1,INDEX((bloq=2)*(mari=B1947),0),0)),0))</f>
        <v>0</v>
      </c>
      <c r="F1951" s="76" t="str">
        <f ca="1">IF(COUNTIFS(instructor,B1947,diad,$F$2,desa,1,hord,"14:00 - 18:00")&gt;0,INDEX(hord,MATCH(1,INDEX((instructor=B1947)*(instructor=B1947),0),0)),IFERROR(INDEX(hora,MATCH(1,INDEX((bloq=2)*(miei=B1947),0),0)),0))</f>
        <v>12:00 - 15:00</v>
      </c>
      <c r="G1951" s="76" t="str">
        <f ca="1">IF(COUNTIFS(instructor,B1947,diad,$G$2,desa,1,hord,"14:00 - 18:00")&gt;0,INDEX(hord,MATCH(1,INDEX((instructor=B1947)*(instructor=B1947),0),0)),IFERROR(INDEX(hora,MATCH(1,INDEX((bloq=2)*(juei=B1947),0),0)),0))</f>
        <v>12:00 - 15:00</v>
      </c>
      <c r="H1951" s="76" t="str">
        <f ca="1">IF(COUNTIFS(instructor,B1947,diad,$H$2,desa,1,hord,"14:00 - 18:00")&gt;0,INDEX(hord,MATCH(1,INDEX((instructor=B1947)*(instructor=B1947),0),0)),IFERROR(INDEX(hora,MATCH(1,INDEX((bloq=2)*(viei=B1947),0),0)),0))</f>
        <v>15:00 - 18:00</v>
      </c>
      <c r="I1951" s="77">
        <f ca="1">IF(COUNTIFS(instructor,B1947,diad,$I$2,desa,1,hord,"14:00 - 18:00")&gt;0,INDEX(hord,MATCH(1,INDEX((instructor=B1947)*(instructor=B1947),0),0)),IFERROR(INDEX(hora,MATCH(1,INDEX((bloq=2)*(sabi=B1947),0),0)),0))</f>
        <v>0</v>
      </c>
    </row>
    <row r="1952" spans="1:9" ht="45" customHeight="1" thickTop="1" thickBot="1" x14ac:dyDescent="0.35">
      <c r="A1952" s="712"/>
      <c r="B1952" s="713"/>
      <c r="C1952" s="714"/>
      <c r="D1952" s="68" t="str">
        <f ca="1">IF(COUNTIFS(instructor,B1947,diad,$D$2,desa,1,hord,"14:00 - 18:00")&gt;0,"-",IFERROR(INDEX(ficha,MATCH(1,INDEX((bloq=2)*(luni=B1947),0),0)),0))</f>
        <v xml:space="preserve">NUEVA 2 TDMAI - DIBUJO Y MODELADO ARQUITECTONICO Y DE INGENIERIA (TECNÓLOGO) </v>
      </c>
      <c r="E1952" s="68">
        <f ca="1">IF(COUNTIFS(instructor,B1947,diad,$E$2,desa,1,hord,"14:00 - 18:00")&gt;0,"-",IFERROR(INDEX(ficha,MATCH(1,INDEX((bloq=2)*(mari=B1947),0),0)),0))</f>
        <v>0</v>
      </c>
      <c r="F1952" s="68" t="str">
        <f ca="1">IF(COUNTIFS(instructor,B1947,diad,$F$2,desa,1,hord,"14:00 - 18:00")&gt;0,"-",IFERROR(INDEX(ficha,MATCH(1,INDEX((bloq=2)*(miei=B1947),0),0)),0))</f>
        <v xml:space="preserve">3232867 - DIBUJO Y MODELADO ARQUITECTONICO Y DE INGENIERIA (TECNÓLOGO) </v>
      </c>
      <c r="G1952" s="68" t="str">
        <f ca="1">IF(COUNTIFS(instructor,B1947,diad,$G$2,desa,1,hord,"14:00 - 18:00")&gt;0,"-",IFERROR(INDEX(ficha,MATCH(1,INDEX((bloq=2)*(juei=B1947),0),0)),0))</f>
        <v xml:space="preserve">3232867 - DIBUJO Y MODELADO ARQUITECTONICO Y DE INGENIERIA (TECNÓLOGO) </v>
      </c>
      <c r="H1952" s="68" t="str">
        <f ca="1">IF(COUNTIFS(instructor,B1947,diad,$H$2,desa,1,hord,"14:00 - 18:00")&gt;0,"-",IFERROR(INDEX(ficha,MATCH(1,INDEX((bloq=2)*(viei=B1947),0),0)),0))</f>
        <v xml:space="preserve">3406421 - DIBUJO Y MODELADO ARQUITECTONICO Y DE INGENIERIA (TECNÓLOGO) </v>
      </c>
      <c r="I1952" s="69">
        <f ca="1">IF(COUNTIFS(instructor,B1947,diad,$I$2,desa,1,hord,"14:00 - 18:00")&gt;0,"-",IFERROR(INDEX(ficha,MATCH(1,INDEX((bloq=2)*(sabi=B1947),0),0)),0))</f>
        <v>0</v>
      </c>
    </row>
    <row r="1953" spans="1:9" ht="102.6" customHeight="1" thickTop="1" thickBot="1" x14ac:dyDescent="0.35">
      <c r="A1953" s="712"/>
      <c r="B1953" s="713"/>
      <c r="C1953" s="714"/>
      <c r="D1953" s="70" t="str">
        <f ca="1">IF(COUNTIFS(instructor,B1947,diad,$D$2,desa,1,hord,"14:00 - 18:00")&gt;0,"DESARROLLO CURRICULAR",IFERROR(INDEX(lunc,MATCH(1,INDEX((bloq=2)*(luni=B1947),0),0)),0))</f>
        <v>REPRESENTAR PROYECTOS DE CONSTRUCCIÓN SEGÚN NORMATIVA Y TÉCNICAS DE
DIBUJO
EXPRESAR GRÁFICAMENTE PROYECTOS DE ARQUITECTURA A PARTIR DE TÉCNICAS DE DIBUJO MANUAL,
NORMAS Y ESPECIFICACIONES.
FUNDAMENTOS CAD</v>
      </c>
      <c r="E1953" s="70">
        <f ca="1">IF(COUNTIFS(instructor,B1947,diad,$E$2,desa,1,hord,"14:00 - 18:00")&gt;0,"DESARROLLO CURRICULAR",IFERROR(INDEX(marc,MATCH(1,INDEX((bloq=2)*(mari=B1947),0),0)),0))</f>
        <v>0</v>
      </c>
      <c r="F1953" s="70" t="str">
        <f ca="1">IF(COUNTIFS(instructor,B1947,diad,$F$2,desa,1,hord,"14:00 - 18:00")&gt;0,"DESARROLLO CURRICULAR",IFERROR(INDEX(miec,MATCH(1,INDEX((bloq=2)*(miei=B1947),0),0)),0))</f>
        <v>MODELADO DE INFORMACIÓN DE PROYECTOS DE CONSTRUCCIÓN SEGÚN
ESPECIFICACIONES Y TÉCNICAS DIGITALES
ELABORAR MODELOS ARQUITECTÓNICOS Y URBANOS DE ACUERDO CON TÉCNICAS DE REPRESENTACIÓN
DIGITAL, ESTÁNDARES GRÁFICOS Y METODOLOGÍAS CAD Y BIM.
URBANOS</v>
      </c>
      <c r="G1953" s="70" t="str">
        <f ca="1">IF(COUNTIFS(instructor,B1947,diad,$G$2,desa,1,hord,"14:00 - 18:00")&gt;0,"DESARROLLO CURRICULAR",IFERROR(INDEX(juec,MATCH(1,INDEX((bloq=2)*(juei=B1947),0),0)),0))</f>
        <v>MODELADO DE INFORMACIÓN DE PROYECTOS DE CONSTRUCCIÓN SEGÚN
ESPECIFICACIONES Y TÉCNICAS DIGITALES
ELABORAR MODELOS ARQUITECTÓNICOS Y URBANOS DE ACUERDO CON TÉCNICAS DE REPRESENTACIÓN
DIGITAL, ESTÁNDARES GRÁFICOS Y METODOLOGÍAS CAD Y BIM.
URBANOS</v>
      </c>
      <c r="H1953" s="70" t="str">
        <f ca="1">IF(COUNTIFS(instructor,B1947,diad,$H$2,desa,1,hord,"14:00 - 18:00")&gt;0,"DESARROLLO CURRICULAR",IFERROR(INDEX(viec,MATCH(1,INDEX((bloq=2)*(viei=B1947),0),0)),0))</f>
        <v>MODELADO DE INFORMACIÓN DE PROYECTOS DE CONSTRUCCIÓN SEGÚN
ESPECIFICACIONES Y TÉCNICAS DIGITALES
ELABORAR MODELOS ARQUITECTÓNICOS Y URBANOS DE ACUERDO CON TÉCNICAS DE REPRESENTACIÓN
DIGITAL, ESTÁNDARES GRÁFICOS Y METODOLOGÍAS CAD Y BIM.
ARQUITECTONICOS CAD</v>
      </c>
      <c r="I1953" s="71">
        <f ca="1">IF(COUNTIFS(instructor,B1947,diad,$I$2,desa,1,hord,"14:00 - 18:00")&gt;0,"DESARROLLO CURRICULAR",IFERROR(INDEX(sabc,MATCH(1,INDEX((bloq=2)*(sabi=B1947),0),0)),0))</f>
        <v>0</v>
      </c>
    </row>
    <row r="1954" spans="1:9" ht="42.75" customHeight="1" thickTop="1" thickBot="1" x14ac:dyDescent="0.35">
      <c r="A1954" s="712"/>
      <c r="B1954" s="713"/>
      <c r="C1954" s="714"/>
      <c r="D1954" s="74" t="str">
        <f ca="1">IF(COUNTIFS(instructor,B1947,diad,$D$2,desa,1,hord,"14:00 - 18:00")&gt;0,"-",IFERROR(INDEX(luna,MATCH(1,INDEX((bloq=2)*(luni=B1947),0),0)),0))</f>
        <v>SEDE ANDRÉS SANÍN - AULA 109 - SALA DE SISTEMAS (CALLE 75 No. 19-52)</v>
      </c>
      <c r="E1954" s="74">
        <f ca="1">IF(COUNTIFS(instructor,B1947,diad,$E$2,desa,1,hord,"14:00 - 18:00")&gt;0,"-",IFERROR(INDEX(mara,MATCH(1,INDEX((bloq=2)*(mari=B1947),0),0)),0))</f>
        <v>0</v>
      </c>
      <c r="F1954" s="74" t="str">
        <f ca="1">IF(COUNTIFS(instructor,B1947,diad,$F$2,desa,1,hord,"14:00 - 18:00")&gt;0,"-",IFERROR(INDEX(miea,MATCH(1,INDEX((bloq=2)*(miei=B1947),0),0)),0))</f>
        <v>SEDE ANDRÉS SANÍN - AULA 104 - SALA DE SISTEMAS (CALLE 75 No. 19-52)</v>
      </c>
      <c r="G1954" s="74" t="str">
        <f ca="1">IF(COUNTIFS(instructor,B1947,diad,$G$2,desa,1,hord,"14:00 - 18:00")&gt;0,"-",IFERROR(INDEX(juea,MATCH(1,INDEX((bloq=2)*(juei=B1947),0),0)),0))</f>
        <v>SEDE ANDRÉS SANÍN - AULA 104 - SALA DE SISTEMAS (CALLE 75 No. 19-52)</v>
      </c>
      <c r="H1954" s="74" t="str">
        <f ca="1">IF(COUNTIFS(instructor,B1947,diad,$H$2,desa,1,hord,"14:00 - 18:00")&gt;0,"-",IFERROR(INDEX(viea,MATCH(1,INDEX((bloq=2)*(viei=B1947),0),0)),0))</f>
        <v>202 - SALA DE SISTEMAS SENA CENTRO DE LA CONSTRUCCIÓN</v>
      </c>
      <c r="I1954" s="75">
        <f ca="1">IF(COUNTIFS(instructor,B1947,diad,$I$2,desa,1,hord,"14:00 - 18:00")&gt;0,"-",IFERROR(INDEX(saba,MATCH(1,INDEX((bloq=2)*(sabi=B1947),0),0)),0))</f>
        <v>0</v>
      </c>
    </row>
    <row r="1955" spans="1:9" ht="14.1" customHeight="1" thickTop="1" thickBot="1" x14ac:dyDescent="0.35">
      <c r="A1955" s="712"/>
      <c r="B1955" s="713"/>
      <c r="C1955" s="714"/>
      <c r="D1955" s="76" t="str">
        <f ca="1">IF(COUNTIFS(instructor,B1947,diad,$D$2,desa,1,hord,"18:00 - 22:00")&gt;0,INDEX(hord,MATCH(1,INDEX((instructor=B1947)*(instructor=B1947),0),0)),IFERROR(INDEX(hora,MATCH(1,INDEX((bloq=3)*(luni=B1947),0),0)),0))</f>
        <v>18:00 - 21:00</v>
      </c>
      <c r="E1955" s="76">
        <f ca="1">IF(COUNTIFS(instructor,B1947,diad,$E$2,desa,1,hord,"18:00 - 22:00")&gt;0,INDEX(hord,MATCH(1,INDEX((instructor=B1947)*(instructor=B1947),0),0)),IFERROR(INDEX(hora,MATCH(1,INDEX((bloq=3)*(mari=B1947),0),0)),0))</f>
        <v>0</v>
      </c>
      <c r="F1955" s="76">
        <f ca="1">IF(COUNTIFS(instructor,B1947,diad,$F$2,desa,1,hord,"18:00 - 22:00")&gt;0,INDEX(hord,MATCH(1,INDEX((instructor=B1947)*(instructor=B1947),0),0)),IFERROR(INDEX(hora,MATCH(1,INDEX((bloq=3)*(miei=B1947),0),0)),0))</f>
        <v>0</v>
      </c>
      <c r="G1955" s="76" t="str">
        <f ca="1">IF(COUNTIFS(instructor,B1947,diad,$G$2,desa,1,hord,"18:00 - 22:00")&gt;0,INDEX(hord,MATCH(1,INDEX((instructor=B1947)*(instructor=B1947),0),0)),IFERROR(INDEX(hora,MATCH(1,INDEX((bloq=3)*(juei=B1947),0),0)),0))</f>
        <v>18:00 - 21:00</v>
      </c>
      <c r="H1955" s="76" t="str">
        <f ca="1">IF(COUNTIFS(instructor,B1947,diad,$H$2,desa,1,hord,"18:00 - 22:00")&gt;0,INDEX(hord,MATCH(1,INDEX((instructor=B1947)*(instructor=B1947),0),0)),IFERROR(INDEX(hora,MATCH(1,INDEX((bloq=3)*(viei=B1947),0),0)),0))</f>
        <v>18:00 - 21:00</v>
      </c>
      <c r="I1955" s="77">
        <f ca="1">IF(COUNTIFS(instructor,B1947,diad,$I$2,desa,1,hord,"18:00 - 22:00")&gt;0,INDEX(hord,MATCH(1,INDEX((instructor=B1947)*(instructor=B1947),0),0)),IFERROR(INDEX(hora,MATCH(1,INDEX((bloq=3)*(sabi=B1947),0),0)),0))</f>
        <v>0</v>
      </c>
    </row>
    <row r="1956" spans="1:9" ht="14.1" customHeight="1" thickTop="1" thickBot="1" x14ac:dyDescent="0.35">
      <c r="A1956" s="712"/>
      <c r="B1956" s="713"/>
      <c r="C1956" s="714"/>
      <c r="D1956" s="68" t="str">
        <f ca="1">IF(COUNTIFS(instructor,B1947,diad,$D$2,desa,1,hord,"18:00 - 22:00")&gt;0,"-",IFERROR(INDEX(ficha,MATCH(1,INDEX((bloq=3)*(luni=B1947),0),0)),0))</f>
        <v xml:space="preserve">NUEVA 2 TDMAI - DIBUJO Y MODELADO ARQUITECTONICO Y DE INGENIERIA (TECNÓLOGO) </v>
      </c>
      <c r="E1956" s="68">
        <f ca="1">IF(COUNTIFS(instructor,B1947,diad,$E$2,desa,1,hord,"18:00 - 22:00")&gt;0,"-",IFERROR(INDEX(ficha,MATCH(1,INDEX((bloq=3)*(mari=B1947),0),0)),0))</f>
        <v>0</v>
      </c>
      <c r="F1956" s="68">
        <f ca="1">IF(COUNTIFS(instructor,B1947,diad,$F$2,desa,1,hord,"18:00 - 22:00")&gt;0,"-",IFERROR(INDEX(ficha,MATCH(1,INDEX((bloq=3)*(miei=B1947),0),0)),0))</f>
        <v>0</v>
      </c>
      <c r="G1956" s="68" t="str">
        <f ca="1">IF(COUNTIFS(instructor,B1947,diad,$G$2,desa,1,hord,"18:00 - 22:00")&gt;0,"-",IFERROR(INDEX(ficha,MATCH(1,INDEX((bloq=3)*(juei=B1947),0),0)),0))</f>
        <v xml:space="preserve">3406421 - DIBUJO Y MODELADO ARQUITECTONICO Y DE INGENIERIA (TECNÓLOGO) </v>
      </c>
      <c r="H1956" s="68" t="str">
        <f ca="1">IF(COUNTIFS(instructor,B1947,diad,$H$2,desa,1,hord,"18:00 - 22:00")&gt;0,"-",IFERROR(INDEX(ficha,MATCH(1,INDEX((bloq=3)*(viei=B1947),0),0)),0))</f>
        <v xml:space="preserve">3406421 - DIBUJO Y MODELADO ARQUITECTONICO Y DE INGENIERIA (TECNÓLOGO) </v>
      </c>
      <c r="I1956" s="69">
        <f ca="1">IF(COUNTIFS(instructor,B1947,diad,$I$2,desa,1,hord,"18:00 - 22:00")&gt;0,"-",IFERROR(INDEX(ficha,MATCH(1,INDEX((bloq=3)*(sabi=B1947),0),0)),0))</f>
        <v>0</v>
      </c>
    </row>
    <row r="1957" spans="1:9" s="81" customFormat="1" ht="14.1" customHeight="1" thickTop="1" thickBot="1" x14ac:dyDescent="0.35">
      <c r="A1957" s="712"/>
      <c r="B1957" s="713"/>
      <c r="C1957" s="714"/>
      <c r="D1957" s="112" t="str">
        <f ca="1">IF(COUNTIFS(instructor,B1947,diad,$D$2,desa,1,hord,"18:00 - 22:00")&gt;0,"DESARROLLO CURRICULAR",IFERROR(INDEX(lunc,MATCH(1,INDEX((bloq=3)*(luni=B1947),0),0)),0))</f>
        <v>REPRESENTAR PROYECTOS DE CONSTRUCCIÓN SEGÚN NORMATIVA Y TÉCNICAS DE
DIBUJO
EXPRESAR GRÁFICAMENTE PROYECTOS DE ARQUITECTURA A PARTIR DE TÉCNICAS DE DIBUJO MANUAL,
NORMAS Y ESPECIFICACIONES.
FUNDAMENTOS CAD</v>
      </c>
      <c r="E1957" s="112">
        <f ca="1">IF(COUNTIFS(instructor,B1947,diad,$E$2,desa,1,hord,"18:00 - 22:00")&gt;0,"DESARROLLO CURRICULAR",IFERROR(INDEX(marc,MATCH(1,INDEX((bloq=3)*(mari=B1947),0),0)),0))</f>
        <v>0</v>
      </c>
      <c r="F1957" s="112">
        <f ca="1">IF(COUNTIFS(instructor,B1947,diad,$F$2,desa,1,hord,"18:00 - 22:00")&gt;0,"DESARROLLO CURRICULAR",IFERROR(INDEX(miec,MATCH(1,INDEX((bloq=3)*(miei=B1947),0),0)),0))</f>
        <v>0</v>
      </c>
      <c r="G1957" s="112" t="str">
        <f ca="1">IF(COUNTIFS(instructor,B1947,diad,$G$2,desa,1,hord,"18:00 - 22:00")&gt;0,"DESARROLLO CURRICULAR",IFERROR(INDEX(juec,MATCH(1,INDEX((bloq=3)*(juei=B1947),0),0)),0))</f>
        <v>MODELADO DE INFORMACIÓN DE PROYECTOS DE CONSTRUCCIÓN SEGÚN
ESPECIFICACIONES Y TÉCNICAS DIGITALES
ELABORAR MODELOS ARQUITECTÓNICOS Y URBANOS DE ACUERDO CON TÉCNICAS DE REPRESENTACIÓN
DIGITAL, ESTÁNDARES GRÁFICOS Y METODOLOGÍAS CAD Y BIM.
ARQUITECTONICOS CAD</v>
      </c>
      <c r="H1957" s="112" t="str">
        <f ca="1">IF(COUNTIFS(instructor,B1947,diad,$H$2,desa,1,hord,"18:00 - 22:00")&gt;0,"DESARROLLO CURRICULAR",IFERROR(INDEX(viec,MATCH(1,INDEX((bloq=3)*(viei=B1947),0),0)),0))</f>
        <v>MODELADO DE INFORMACIÓN DE PROYECTOS DE CONSTRUCCIÓN SEGÚN
ESPECIFICACIONES Y TÉCNICAS DIGITALES
ELABORAR MODELOS ARQUITECTÓNICOS Y URBANOS DE ACUERDO CON TÉCNICAS DE REPRESENTACIÓN
DIGITAL, ESTÁNDARES GRÁFICOS Y METODOLOGÍAS CAD Y BIM.
ARQUITECTONICOS CAD</v>
      </c>
      <c r="I1957" s="126">
        <f ca="1">IF(COUNTIFS(instructor,B1947,diad,$I$2,desa,1,hord,"18:00 - 22:00")&gt;0,"DESARROLLO CURRICULAR",IFERROR(INDEX(sabc,MATCH(1,INDEX((bloq=3)*(sabi=B1947),0),0)),0))</f>
        <v>0</v>
      </c>
    </row>
    <row r="1958" spans="1:9" ht="14.1" customHeight="1" thickTop="1" thickBot="1" x14ac:dyDescent="0.35">
      <c r="A1958" s="712"/>
      <c r="B1958" s="713"/>
      <c r="C1958" s="714"/>
      <c r="D1958" s="78" t="str">
        <f ca="1">IF(COUNTIFS(instructor,B1947,diad,$D$2,desa,1,hord,"18:00 - 22:00")&gt;0,"-",IFERROR(INDEX(luna,MATCH(1,INDEX((bloq=3)*(luni=B1947),0),0)),0))</f>
        <v>SEDE ANDRÉS SANÍN - AULA 109 - SALA DE SISTEMAS (CALLE 75 No. 19-52)</v>
      </c>
      <c r="E1958" s="78">
        <f ca="1">IF(COUNTIFS(instructor,B1947,diad,$E$2,desa,1,hord,"18:00 - 22:00")&gt;0,"-",IFERROR(INDEX(mara,MATCH(1,INDEX((bloq=3)*(mari=B1947),0),0)),0))</f>
        <v>0</v>
      </c>
      <c r="F1958" s="78">
        <f ca="1">IF(COUNTIFS(instructor,B1947,diad,$F$2,desa,1,hord,"18:00 - 22:00")&gt;0,"-",IFERROR(INDEX(miea,MATCH(1,INDEX((bloq=3)*(miei=B1947),0),0)),0))</f>
        <v>0</v>
      </c>
      <c r="G1958" s="78" t="str">
        <f ca="1">IF(COUNTIFS(instructor,B1947,diad,$G$2,desa,1,hord,"18:00 - 22:00")&gt;0,"-",IFERROR(INDEX(juea,MATCH(1,INDEX((bloq=3)*(juei=B1947),0),0)),0))</f>
        <v>202 - SALA DE SISTEMAS SENA CENTRO DE LA CONSTRUCCIÓN</v>
      </c>
      <c r="H1958" s="78" t="str">
        <f ca="1">IF(COUNTIFS(instructor,B1947,diad,$H$2,desa,1,hord,"18:00 - 22:00")&gt;0,"-",IFERROR(INDEX(viea,MATCH(1,INDEX((bloq=3)*(viei=B1947),0),0)),0))</f>
        <v>202 - SALA DE SISTEMAS SENA CENTRO DE LA CONSTRUCCIÓN</v>
      </c>
      <c r="I1958" s="79">
        <f ca="1">IF(COUNTIFS(instructor,B1947,diad,$I$2,desa,1,hord,"18:00 - 22:00")&gt;0,"-",IFERROR(INDEX(saba,MATCH(1,INDEX((bloq=3)*(sabi=B1947),0),0)),0))</f>
        <v>0</v>
      </c>
    </row>
    <row r="1959" spans="1:9" ht="14.1" customHeight="1" thickTop="1" thickBot="1" x14ac:dyDescent="0.35">
      <c r="A1959" s="712">
        <v>164</v>
      </c>
      <c r="B1959" s="713" t="str">
        <f>INDEX(instructor,A1959)</f>
        <v>MARTHA CECILIA CHAUX SÁNCHEZ</v>
      </c>
      <c r="C1959" s="715" t="str">
        <f>INDEX(area,A1959)</f>
        <v>COMPETENCIAS CLAVES - BILINGUISMO (INGLÉS PRESENCIAL) - (COMPLEMENTARIA)</v>
      </c>
      <c r="D1959" s="72">
        <f ca="1">IF(COUNTIFS(instructor,B1959,diad,$D$2,desa,1,hord,"08:00 - 12:00")&gt;0,INDEX(hord,MATCH(1,INDEX((instructor=B1959)*(instructor=B1959),0),0)),IFERROR(INDEX(hora,MATCH(1,INDEX((bloq=1)*(luni=B1959),0),0)),0))</f>
        <v>0</v>
      </c>
      <c r="E1959" s="72">
        <f ca="1">IF(COUNTIFS(instructor,B1959,diad,$E$2,desa,1,hord,"08:00 - 12:00")&gt;0,INDEX(hord,MATCH(1,INDEX((instructor=B1959)*(instructor=B1959),0),0)),IFERROR(INDEX(hora,MATCH(1,INDEX((bloq=1)*(mari=B1959),0),0)),0))</f>
        <v>0</v>
      </c>
      <c r="F1959" s="72" t="str">
        <f>IF(COUNTIFS(instructor,B1959,diad,$F$2,desa,1,hord,"08:00 - 12:00")&gt;0,INDEX(hord,MATCH(1,INDEX((instructor=B1959)*(instructor=B1959),0),0)),IFERROR(INDEX(hora,MATCH(1,INDEX((bloq=1)*(miei=B1959),0),0)),0))</f>
        <v>08:00 - 12:00</v>
      </c>
      <c r="G1959" s="72">
        <f ca="1">IF(COUNTIFS(instructor,B1959,diad,$G$2,desa,1,hord,"08:00 - 12:00")&gt;0,INDEX(hord,MATCH(1,INDEX((instructor=B1959)*(instructor=B1959),0),0)),IFERROR(INDEX(hora,MATCH(1,INDEX((bloq=1)*(juei=B1959),0),0)),0))</f>
        <v>0</v>
      </c>
      <c r="H1959" s="72">
        <f ca="1">IF(COUNTIFS(instructor,B1959,diad,$H$2,desa,1,hord,"08:00 - 12:00")&gt;0,INDEX(hord,MATCH(1,INDEX((instructor=B1959)*(instructor=B1959),0),0)),IFERROR(INDEX(hora,MATCH(1,INDEX((bloq=1)*(viei=B1959),0),0)),0))</f>
        <v>0</v>
      </c>
      <c r="I1959" s="73">
        <f ca="1">IF(COUNTIFS(instructor,B1959,diad,$I$2,desa,1,hord,"08:00 - 12:00")&gt;0,INDEX(hord,MATCH(1,INDEX((instructor=B1959)*(instructor=B1959),0),0)),IFERROR(INDEX(hora,MATCH(1,INDEX((bloq=1)*(sabi=B1959),0),0)),0))</f>
        <v>0</v>
      </c>
    </row>
    <row r="1960" spans="1:9" ht="43.5" customHeight="1" thickTop="1" thickBot="1" x14ac:dyDescent="0.35">
      <c r="A1960" s="712"/>
      <c r="B1960" s="713"/>
      <c r="C1960" s="715"/>
      <c r="D1960" s="68">
        <f ca="1">IF(COUNTIFS(instructor,B1959,diad,$D$2,desa,1,hord,"08:00 - 12:00")&gt;0,"-",IFERROR(INDEX(ficha,MATCH(1,INDEX((bloq=1)*(luni=B1959),0),0)),0))</f>
        <v>0</v>
      </c>
      <c r="E1960" s="68">
        <f ca="1">IF(COUNTIFS(instructor,B1959,diad,$E$2,desa,1,hord,"08:00 - 12:00")&gt;0,"-",IFERROR(INDEX(ficha,MATCH(1,INDEX((bloq=1)*(mari=B1959),0),0)),0))</f>
        <v>0</v>
      </c>
      <c r="F1960" s="68" t="str">
        <f>IF(COUNTIFS(instructor,B1959,diad,$F$2,desa,1,hord,"08:00 - 12:00")&gt;0,"-",IFERROR(INDEX(ficha,MATCH(1,INDEX((bloq=1)*(miei=B1959),0),0)),0))</f>
        <v>-</v>
      </c>
      <c r="G1960" s="68">
        <f ca="1">IF(COUNTIFS(instructor,B1959,diad,$G$2,desa,1,hord,"08:00 - 12:00")&gt;0,"-",IFERROR(INDEX(ficha,MATCH(1,INDEX((bloq=1)*(juei=B1959),0),0)),0))</f>
        <v>0</v>
      </c>
      <c r="H1960" s="68">
        <f ca="1">IF(COUNTIFS(instructor,B1959,diad,$H$2,desa,1,hord,"08:00 - 12:00")&gt;0,"-",IFERROR(INDEX(ficha,MATCH(1,INDEX((bloq=1)*(viei=B1959),0),0)),0))</f>
        <v>0</v>
      </c>
      <c r="I1960" s="69">
        <f ca="1">IF(COUNTIFS(instructor,B1959,diad,$I$2,desa,1,hord,"08:00 - 12:00")&gt;0,"-",IFERROR(INDEX(ficha,MATCH(1,INDEX((bloq=1)*(sabi=B1959),0),0)),0))</f>
        <v>0</v>
      </c>
    </row>
    <row r="1961" spans="1:9" ht="14.85" customHeight="1" thickTop="1" thickBot="1" x14ac:dyDescent="0.35">
      <c r="A1961" s="712"/>
      <c r="B1961" s="713"/>
      <c r="C1961" s="715"/>
      <c r="D1961" s="70">
        <f ca="1">IF(COUNTIFS(instructor,B1959,diad,$D$2,desa,1,hord,"08:00 - 12:00")&gt;0,"DESARROLLO CURRICULAR",IFERROR(INDEX(lunc,MATCH(1,INDEX((bloq=1)*(luni=B1959),0),0)),0))</f>
        <v>0</v>
      </c>
      <c r="E1961" s="70">
        <f ca="1">IF(COUNTIFS(instructor,B1959,diad,$E$2,desa,1,hord,"08:00 - 12:00")&gt;0,"DESARROLLO CURRICULAR",IFERROR(INDEX(marc,MATCH(1,INDEX((bloq=1)*(mari=B1959),0),0)),0))</f>
        <v>0</v>
      </c>
      <c r="F1961" s="70" t="str">
        <f>IF(COUNTIFS(instructor,B1959,diad,$F$2,desa,1,hord,"08:00 - 12:00")&gt;0,"DESARROLLO CURRICULAR",IFERROR(INDEX(miec,MATCH(1,INDEX((bloq=1)*(miei=B1959),0),0)),0))</f>
        <v>DESARROLLO CURRICULAR</v>
      </c>
      <c r="G1961" s="70">
        <f ca="1">IF(COUNTIFS(instructor,B1959,diad,$G$2,desa,1,hord,"08:00 - 12:00")&gt;0,"DESARROLLO CURRICULAR",IFERROR(INDEX(juec,MATCH(1,INDEX((bloq=1)*(juei=B1959),0),0)),0))</f>
        <v>0</v>
      </c>
      <c r="H1961" s="70">
        <f ca="1">IF(COUNTIFS(instructor,B1959,diad,$H$2,desa,1,hord,"08:00 - 12:00")&gt;0,"DESARROLLO CURRICULAR",IFERROR(INDEX(viec,MATCH(1,INDEX((bloq=1)*(viei=B1959),0),0)),0))</f>
        <v>0</v>
      </c>
      <c r="I1961" s="71">
        <f ca="1">IF(COUNTIFS(instructor,B1959,diad,$I$2,desa,1,hord,"08:00 - 12:00")&gt;0,"DESARROLLO CURRICULAR",IFERROR(INDEX(sabc,MATCH(1,INDEX((bloq=1)*(sabi=B1959),0),0)),0))</f>
        <v>0</v>
      </c>
    </row>
    <row r="1962" spans="1:9" ht="23.85" customHeight="1" thickTop="1" thickBot="1" x14ac:dyDescent="0.35">
      <c r="A1962" s="712"/>
      <c r="B1962" s="713"/>
      <c r="C1962" s="715"/>
      <c r="D1962" s="74">
        <f ca="1">IF(COUNTIFS(instructor,B1959,diad,$D$2,desa,1,hord,"08:00 - 12:00")&gt;0,"-",IFERROR(INDEX(luna,MATCH(1,INDEX((bloq=1)*(luni=B1959),0),0)),0))</f>
        <v>0</v>
      </c>
      <c r="E1962" s="74">
        <f ca="1">IF(COUNTIFS(instructor,B1959,diad,$E$2,desa,1,hord,"08:00 - 12:00")&gt;0,"-",IFERROR(INDEX(mara,MATCH(1,INDEX((bloq=1)*(mari=B1959),0),0)),0))</f>
        <v>0</v>
      </c>
      <c r="F1962" s="74" t="str">
        <f>IF(COUNTIFS(instructor,B1959,diad,$F$2,desa,1,hord,"08:00 - 12:00")&gt;0,"-",IFERROR(INDEX(miea,MATCH(1,INDEX((bloq=1)*(miei=B1959),0),0)),0))</f>
        <v>-</v>
      </c>
      <c r="G1962" s="74">
        <f ca="1">IF(COUNTIFS(instructor,B1959,diad,$G$2,desa,1,hord,"08:00 - 12:00")&gt;0,"-",IFERROR(INDEX(juea,MATCH(1,INDEX((bloq=1)*(juei=B1959),0),0)),0))</f>
        <v>0</v>
      </c>
      <c r="H1962" s="74">
        <f ca="1">IF(COUNTIFS(instructor,B1959,diad,$H$2,desa,1,hord,"08:00 - 12:00")&gt;0,"-",IFERROR(INDEX(viea,MATCH(1,INDEX((bloq=1)*(viei=B1959),0),0)),0))</f>
        <v>0</v>
      </c>
      <c r="I1962" s="75">
        <f ca="1">IF(COUNTIFS(instructor,B1959,diad,$I$2,desa,1,hord,"08:00 - 12:00")&gt;0,"-",IFERROR(INDEX(saba,MATCH(1,INDEX((bloq=1)*(sabi=B1959),0),0)),0))</f>
        <v>0</v>
      </c>
    </row>
    <row r="1963" spans="1:9" ht="14.1" customHeight="1" thickTop="1" thickBot="1" x14ac:dyDescent="0.35">
      <c r="A1963" s="712"/>
      <c r="B1963" s="713"/>
      <c r="C1963" s="715"/>
      <c r="D1963" s="76">
        <f ca="1">IF(COUNTIFS(instructor,B1959,diad,$D$2,desa,1,hord,"14:00 - 18:00")&gt;0,INDEX(hord,MATCH(1,INDEX((instructor=B1959)*(instructor=B1959),0),0)),IFERROR(INDEX(hora,MATCH(1,INDEX((bloq=2)*(luni=B1959),0),0)),0))</f>
        <v>0</v>
      </c>
      <c r="E1963" s="76">
        <f ca="1">IF(COUNTIFS(instructor,B1959,diad,$E$2,desa,1,hord,"14:00 - 18:00")&gt;0,INDEX(hord,MATCH(1,INDEX((instructor=B1959)*(instructor=B1959),0),0)),IFERROR(INDEX(hora,MATCH(1,INDEX((bloq=2)*(mari=B1959),0),0)),0))</f>
        <v>0</v>
      </c>
      <c r="F1963" s="76">
        <f ca="1">IF(COUNTIFS(instructor,B1959,diad,$F$2,desa,1,hord,"14:00 - 18:00")&gt;0,INDEX(hord,MATCH(1,INDEX((instructor=B1959)*(instructor=B1959),0),0)),IFERROR(INDEX(hora,MATCH(1,INDEX((bloq=2)*(miei=B1959),0),0)),0))</f>
        <v>0</v>
      </c>
      <c r="G1963" s="76">
        <f ca="1">IF(COUNTIFS(instructor,B1959,diad,$G$2,desa,1,hord,"14:00 - 18:00")&gt;0,INDEX(hord,MATCH(1,INDEX((instructor=B1959)*(instructor=B1959),0),0)),IFERROR(INDEX(hora,MATCH(1,INDEX((bloq=2)*(juei=B1959),0),0)),0))</f>
        <v>0</v>
      </c>
      <c r="H1963" s="76">
        <f ca="1">IF(COUNTIFS(instructor,B1959,diad,$H$2,desa,1,hord,"14:00 - 18:00")&gt;0,INDEX(hord,MATCH(1,INDEX((instructor=B1959)*(instructor=B1959),0),0)),IFERROR(INDEX(hora,MATCH(1,INDEX((bloq=2)*(viei=B1959),0),0)),0))</f>
        <v>0</v>
      </c>
      <c r="I1963" s="77">
        <f ca="1">IF(COUNTIFS(instructor,B1959,diad,$I$2,desa,1,hord,"14:00 - 18:00")&gt;0,INDEX(hord,MATCH(1,INDEX((instructor=B1959)*(instructor=B1959),0),0)),IFERROR(INDEX(hora,MATCH(1,INDEX((bloq=2)*(sabi=B1959),0),0)),0))</f>
        <v>0</v>
      </c>
    </row>
    <row r="1964" spans="1:9" ht="30.6" customHeight="1" thickTop="1" thickBot="1" x14ac:dyDescent="0.35">
      <c r="A1964" s="712"/>
      <c r="B1964" s="713"/>
      <c r="C1964" s="715"/>
      <c r="D1964" s="68">
        <f ca="1">IF(COUNTIFS(instructor,B1959,diad,$D$2,desa,1,hord,"14:00 - 18:00")&gt;0,"-",IFERROR(INDEX(ficha,MATCH(1,INDEX((bloq=2)*(luni=B1959),0),0)),0))</f>
        <v>0</v>
      </c>
      <c r="E1964" s="68">
        <f ca="1">IF(COUNTIFS(instructor,B1959,diad,$E$2,desa,1,hord,"14:00 - 18:00")&gt;0,"-",IFERROR(INDEX(ficha,MATCH(1,INDEX((bloq=2)*(mari=B1959),0),0)),0))</f>
        <v>0</v>
      </c>
      <c r="F1964" s="68">
        <f ca="1">IF(COUNTIFS(instructor,B1959,diad,$F$2,desa,1,hord,"14:00 - 18:00")&gt;0,"-",IFERROR(INDEX(ficha,MATCH(1,INDEX((bloq=2)*(miei=B1959),0),0)),0))</f>
        <v>0</v>
      </c>
      <c r="G1964" s="68">
        <f ca="1">IF(COUNTIFS(instructor,B1959,diad,$G$2,desa,1,hord,"14:00 - 18:00")&gt;0,"-",IFERROR(INDEX(ficha,MATCH(1,INDEX((bloq=2)*(juei=B1959),0),0)),0))</f>
        <v>0</v>
      </c>
      <c r="H1964" s="68">
        <f ca="1">IF(COUNTIFS(instructor,B1959,diad,$H$2,desa,1,hord,"14:00 - 18:00")&gt;0,"-",IFERROR(INDEX(ficha,MATCH(1,INDEX((bloq=2)*(viei=B1959),0),0)),0))</f>
        <v>0</v>
      </c>
      <c r="I1964" s="69">
        <f ca="1">IF(COUNTIFS(instructor,B1959,diad,$I$2,desa,1,hord,"14:00 - 18:00")&gt;0,"-",IFERROR(INDEX(ficha,MATCH(1,INDEX((bloq=2)*(sabi=B1959),0),0)),0))</f>
        <v>0</v>
      </c>
    </row>
    <row r="1965" spans="1:9" ht="24" customHeight="1" thickTop="1" thickBot="1" x14ac:dyDescent="0.35">
      <c r="A1965" s="712"/>
      <c r="B1965" s="713"/>
      <c r="C1965" s="715"/>
      <c r="D1965" s="70">
        <f ca="1">IF(COUNTIFS(instructor,B1959,diad,$D$2,desa,1,hord,"14:00 - 18:00")&gt;0,"DESARROLLO CURRICULAR",IFERROR(INDEX(lunc,MATCH(1,INDEX((bloq=2)*(luni=B1959),0),0)),0))</f>
        <v>0</v>
      </c>
      <c r="E1965" s="70">
        <f ca="1">IF(COUNTIFS(instructor,B1959,diad,$E$2,desa,1,hord,"14:00 - 18:00")&gt;0,"DESARROLLO CURRICULAR",IFERROR(INDEX(marc,MATCH(1,INDEX((bloq=2)*(mari=B1959),0),0)),0))</f>
        <v>0</v>
      </c>
      <c r="F1965" s="70">
        <f ca="1">IF(COUNTIFS(instructor,B1959,diad,$F$2,desa,1,hord,"14:00 - 18:00")&gt;0,"DESARROLLO CURRICULAR",IFERROR(INDEX(miec,MATCH(1,INDEX((bloq=2)*(miei=B1959),0),0)),0))</f>
        <v>0</v>
      </c>
      <c r="G1965" s="70">
        <f ca="1">IF(COUNTIFS(instructor,B1959,diad,$G$2,desa,1,hord,"14:00 - 18:00")&gt;0,"DESARROLLO CURRICULAR",IFERROR(INDEX(juec,MATCH(1,INDEX((bloq=2)*(juei=B1959),0),0)),0))</f>
        <v>0</v>
      </c>
      <c r="H1965" s="70">
        <f ca="1">IF(COUNTIFS(instructor,B1959,diad,$H$2,desa,1,hord,"14:00 - 18:00")&gt;0,"DESARROLLO CURRICULAR",IFERROR(INDEX(viec,MATCH(1,INDEX((bloq=2)*(viei=B1959),0),0)),0))</f>
        <v>0</v>
      </c>
      <c r="I1965" s="71">
        <f ca="1">IF(COUNTIFS(instructor,B1959,diad,$I$2,desa,1,hord,"14:00 - 18:00")&gt;0,"DESARROLLO CURRICULAR",IFERROR(INDEX(sabc,MATCH(1,INDEX((bloq=2)*(sabi=B1959),0),0)),0))</f>
        <v>0</v>
      </c>
    </row>
    <row r="1966" spans="1:9" ht="14.1" customHeight="1" thickTop="1" thickBot="1" x14ac:dyDescent="0.35">
      <c r="A1966" s="712"/>
      <c r="B1966" s="713"/>
      <c r="C1966" s="715"/>
      <c r="D1966" s="74">
        <f ca="1">IF(COUNTIFS(instructor,B1959,diad,$D$2,desa,1,hord,"14:00 - 18:00")&gt;0,"-",IFERROR(INDEX(luna,MATCH(1,INDEX((bloq=2)*(luni=B1959),0),0)),0))</f>
        <v>0</v>
      </c>
      <c r="E1966" s="74">
        <f ca="1">IF(COUNTIFS(instructor,B1959,diad,$E$2,desa,1,hord,"14:00 - 18:00")&gt;0,"-",IFERROR(INDEX(mara,MATCH(1,INDEX((bloq=2)*(mari=B1959),0),0)),0))</f>
        <v>0</v>
      </c>
      <c r="F1966" s="74">
        <f ca="1">IF(COUNTIFS(instructor,B1959,diad,$F$2,desa,1,hord,"14:00 - 18:00")&gt;0,"-",IFERROR(INDEX(miea,MATCH(1,INDEX((bloq=2)*(miei=B1959),0),0)),0))</f>
        <v>0</v>
      </c>
      <c r="G1966" s="74">
        <f ca="1">IF(COUNTIFS(instructor,B1959,diad,$G$2,desa,1,hord,"14:00 - 18:00")&gt;0,"-",IFERROR(INDEX(juea,MATCH(1,INDEX((bloq=2)*(juei=B1959),0),0)),0))</f>
        <v>0</v>
      </c>
      <c r="H1966" s="74">
        <f ca="1">IF(COUNTIFS(instructor,B1959,diad,$H$2,desa,1,hord,"14:00 - 18:00")&gt;0,"-",IFERROR(INDEX(viea,MATCH(1,INDEX((bloq=2)*(viei=B1959),0),0)),0))</f>
        <v>0</v>
      </c>
      <c r="I1966" s="75">
        <f ca="1">IF(COUNTIFS(instructor,B1959,diad,$I$2,desa,1,hord,"14:00 - 18:00")&gt;0,"-",IFERROR(INDEX(saba,MATCH(1,INDEX((bloq=2)*(sabi=B1959),0),0)),0))</f>
        <v>0</v>
      </c>
    </row>
    <row r="1967" spans="1:9" ht="14.1" customHeight="1" thickTop="1" thickBot="1" x14ac:dyDescent="0.35">
      <c r="A1967" s="712"/>
      <c r="B1967" s="713"/>
      <c r="C1967" s="715"/>
      <c r="D1967" s="76">
        <f ca="1">IF(COUNTIFS(instructor,B1959,diad,$D$2,desa,1,hord,"18:00 - 22:00")&gt;0,INDEX(hord,MATCH(1,INDEX((instructor=B1959)*(instructor=B1959),0),0)),IFERROR(INDEX(hora,MATCH(1,INDEX((bloq=3)*(luni=B1959),0),0)),0))</f>
        <v>0</v>
      </c>
      <c r="E1967" s="76">
        <f ca="1">IF(COUNTIFS(instructor,B1959,diad,$E$2,desa,1,hord,"18:00 - 22:00")&gt;0,INDEX(hord,MATCH(1,INDEX((instructor=B1959)*(instructor=B1959),0),0)),IFERROR(INDEX(hora,MATCH(1,INDEX((bloq=3)*(mari=B1959),0),0)),0))</f>
        <v>0</v>
      </c>
      <c r="F1967" s="76">
        <f ca="1">IF(COUNTIFS(instructor,B1959,diad,$F$2,desa,1,hord,"18:00 - 22:00")&gt;0,INDEX(hord,MATCH(1,INDEX((instructor=B1959)*(instructor=B1959),0),0)),IFERROR(INDEX(hora,MATCH(1,INDEX((bloq=3)*(miei=B1959),0),0)),0))</f>
        <v>0</v>
      </c>
      <c r="G1967" s="76">
        <f ca="1">IF(COUNTIFS(instructor,B1959,diad,$G$2,desa,1,hord,"18:00 - 22:00")&gt;0,INDEX(hord,MATCH(1,INDEX((instructor=B1959)*(instructor=B1959),0),0)),IFERROR(INDEX(hora,MATCH(1,INDEX((bloq=3)*(juei=B1959),0),0)),0))</f>
        <v>0</v>
      </c>
      <c r="H1967" s="76">
        <f ca="1">IF(COUNTIFS(instructor,B1959,diad,$H$2,desa,1,hord,"18:00 - 22:00")&gt;0,INDEX(hord,MATCH(1,INDEX((instructor=B1959)*(instructor=B1959),0),0)),IFERROR(INDEX(hora,MATCH(1,INDEX((bloq=3)*(viei=B1959),0),0)),0))</f>
        <v>0</v>
      </c>
      <c r="I1967" s="77">
        <f ca="1">IF(COUNTIFS(instructor,B1959,diad,$I$2,desa,1,hord,"18:00 - 22:00")&gt;0,INDEX(hord,MATCH(1,INDEX((instructor=B1959)*(instructor=B1959),0),0)),IFERROR(INDEX(hora,MATCH(1,INDEX((bloq=3)*(sabi=B1959),0),0)),0))</f>
        <v>0</v>
      </c>
    </row>
    <row r="1968" spans="1:9" ht="26.1" customHeight="1" thickTop="1" thickBot="1" x14ac:dyDescent="0.35">
      <c r="A1968" s="712"/>
      <c r="B1968" s="713"/>
      <c r="C1968" s="715"/>
      <c r="D1968" s="68">
        <f ca="1">IF(COUNTIFS(instructor,B1959,diad,$D$2,desa,1,hord,"18:00 - 22:00")&gt;0,"-",IFERROR(INDEX(ficha,MATCH(1,INDEX((bloq=3)*(luni=B1959),0),0)),0))</f>
        <v>0</v>
      </c>
      <c r="E1968" s="68">
        <f ca="1">IF(COUNTIFS(instructor,B1959,diad,$E$2,desa,1,hord,"18:00 - 22:00")&gt;0,"-",IFERROR(INDEX(ficha,MATCH(1,INDEX((bloq=3)*(mari=B1959),0),0)),0))</f>
        <v>0</v>
      </c>
      <c r="F1968" s="68">
        <f ca="1">IF(COUNTIFS(instructor,B1959,diad,$F$2,desa,1,hord,"18:00 - 22:00")&gt;0,"-",IFERROR(INDEX(ficha,MATCH(1,INDEX((bloq=3)*(miei=B1959),0),0)),0))</f>
        <v>0</v>
      </c>
      <c r="G1968" s="68">
        <f ca="1">IF(COUNTIFS(instructor,B1959,diad,$G$2,desa,1,hord,"18:00 - 22:00")&gt;0,"-",IFERROR(INDEX(ficha,MATCH(1,INDEX((bloq=3)*(juei=B1959),0),0)),0))</f>
        <v>0</v>
      </c>
      <c r="H1968" s="68">
        <f ca="1">IF(COUNTIFS(instructor,B1959,diad,$H$2,desa,1,hord,"18:00 - 22:00")&gt;0,"-",IFERROR(INDEX(ficha,MATCH(1,INDEX((bloq=3)*(viei=B1959),0),0)),0))</f>
        <v>0</v>
      </c>
      <c r="I1968" s="69">
        <f ca="1">IF(COUNTIFS(instructor,B1959,diad,$I$2,desa,1,hord,"18:00 - 22:00")&gt;0,"-",IFERROR(INDEX(ficha,MATCH(1,INDEX((bloq=3)*(sabi=B1959),0),0)),0))</f>
        <v>0</v>
      </c>
    </row>
    <row r="1969" spans="1:9" ht="14.1" customHeight="1" thickTop="1" thickBot="1" x14ac:dyDescent="0.35">
      <c r="A1969" s="712"/>
      <c r="B1969" s="713"/>
      <c r="C1969" s="715"/>
      <c r="D1969" s="70">
        <f ca="1">IF(COUNTIFS(instructor,B1959,diad,$D$2,desa,1,hord,"18:00 - 22:00")&gt;0,"DESARROLLO CURRICULAR",IFERROR(INDEX(lunc,MATCH(1,INDEX((bloq=3)*(luni=B1959),0),0)),0))</f>
        <v>0</v>
      </c>
      <c r="E1969" s="70">
        <f ca="1">IF(COUNTIFS(instructor,B1959,diad,$E$2,desa,1,hord,"18:00 - 22:00")&gt;0,"DESARROLLO CURRICULAR",IFERROR(INDEX(marc,MATCH(1,INDEX((bloq=3)*(mari=B1959),0),0)),0))</f>
        <v>0</v>
      </c>
      <c r="F1969" s="70">
        <f ca="1">IF(COUNTIFS(instructor,B1959,diad,$F$2,desa,1,hord,"18:00 - 22:00")&gt;0,"DESARROLLO CURRICULAR",IFERROR(INDEX(miec,MATCH(1,INDEX((bloq=3)*(miei=B1959),0),0)),0))</f>
        <v>0</v>
      </c>
      <c r="G1969" s="70">
        <f ca="1">IF(COUNTIFS(instructor,B1959,diad,$G$2,desa,1,hord,"18:00 - 22:00")&gt;0,"DESARROLLO CURRICULAR",IFERROR(INDEX(juec,MATCH(1,INDEX((bloq=3)*(juei=B1959),0),0)),0))</f>
        <v>0</v>
      </c>
      <c r="H1969" s="70">
        <f ca="1">IF(COUNTIFS(instructor,B1959,diad,$H$2,desa,1,hord,"18:00 - 22:00")&gt;0,"DESARROLLO CURRICULAR",IFERROR(INDEX(viec,MATCH(1,INDEX((bloq=3)*(viei=B1959),0),0)),0))</f>
        <v>0</v>
      </c>
      <c r="I1969" s="71">
        <f ca="1">IF(COUNTIFS(instructor,B1959,diad,$I$2,desa,1,hord,"18:00 - 22:00")&gt;0,"DESARROLLO CURRICULAR",IFERROR(INDEX(sabc,MATCH(1,INDEX((bloq=3)*(sabi=B1959),0),0)),0))</f>
        <v>0</v>
      </c>
    </row>
    <row r="1970" spans="1:9" ht="14.1" customHeight="1" thickTop="1" thickBot="1" x14ac:dyDescent="0.35">
      <c r="A1970" s="712"/>
      <c r="B1970" s="713"/>
      <c r="C1970" s="715"/>
      <c r="D1970" s="78">
        <f ca="1">IF(COUNTIFS(instructor,B1959,diad,$D$2,desa,1,hord,"18:00 - 22:00")&gt;0,"-",IFERROR(INDEX(luna,MATCH(1,INDEX((bloq=3)*(luni=B1959),0),0)),0))</f>
        <v>0</v>
      </c>
      <c r="E1970" s="78">
        <f ca="1">IF(COUNTIFS(instructor,B1959,diad,$E$2,desa,1,hord,"18:00 - 22:00")&gt;0,"-",IFERROR(INDEX(mara,MATCH(1,INDEX((bloq=3)*(mari=B1959),0),0)),0))</f>
        <v>0</v>
      </c>
      <c r="F1970" s="78">
        <f ca="1">IF(COUNTIFS(instructor,B1959,diad,$F$2,desa,1,hord,"18:00 - 22:00")&gt;0,"-",IFERROR(INDEX(miea,MATCH(1,INDEX((bloq=3)*(miei=B1959),0),0)),0))</f>
        <v>0</v>
      </c>
      <c r="G1970" s="78">
        <f ca="1">IF(COUNTIFS(instructor,B1959,diad,$G$2,desa,1,hord,"18:00 - 22:00")&gt;0,"-",IFERROR(INDEX(juea,MATCH(1,INDEX((bloq=3)*(juei=B1959),0),0)),0))</f>
        <v>0</v>
      </c>
      <c r="H1970" s="78">
        <f ca="1">IF(COUNTIFS(instructor,B1959,diad,$H$2,desa,1,hord,"18:00 - 22:00")&gt;0,"-",IFERROR(INDEX(viea,MATCH(1,INDEX((bloq=3)*(viei=B1959),0),0)),0))</f>
        <v>0</v>
      </c>
      <c r="I1970" s="79">
        <f ca="1">IF(COUNTIFS(instructor,B1959,diad,$I$2,desa,1,hord,"18:00 - 22:00")&gt;0,"-",IFERROR(INDEX(saba,MATCH(1,INDEX((bloq=3)*(sabi=B1959),0),0)),0))</f>
        <v>0</v>
      </c>
    </row>
    <row r="1971" spans="1:9" ht="30.15" customHeight="1" thickTop="1" thickBot="1" x14ac:dyDescent="0.35">
      <c r="A1971" s="712">
        <v>165</v>
      </c>
      <c r="B1971" s="713" t="str">
        <f>INDEX(instructor,A1971)</f>
        <v>MARTHA ISABEL CASTAÑO RODAS</v>
      </c>
      <c r="C1971" s="714" t="str">
        <f>INDEX(area,A1971)</f>
        <v>GESTIÓN ADMINISTRATIVA Y FINANCIERA - COMPLEMENTARIA</v>
      </c>
      <c r="D1971" s="72">
        <f ca="1">IF(COUNTIFS(instructor,B1971,diad,$D$2,desa,1,hord,"08:00 - 12:00")&gt;0,INDEX(hord,MATCH(1,INDEX((instructor=B1971)*(instructor=B1971),0),0)),IFERROR(INDEX(hora,MATCH(1,INDEX((bloq=1)*(luni=B1971),0),0)),0))</f>
        <v>0</v>
      </c>
      <c r="E1971" s="72">
        <f ca="1">IF(COUNTIFS(instructor,B1971,diad,$E$2,desa,1,hord,"08:00 - 12:00")&gt;0,INDEX(hord,MATCH(1,INDEX((instructor=B1971)*(instructor=B1971),0),0)),IFERROR(INDEX(hora,MATCH(1,INDEX((bloq=1)*(mari=B1971),0),0)),0))</f>
        <v>0</v>
      </c>
      <c r="F1971" s="72" t="str">
        <f>IF(COUNTIFS(instructor,B1971,diad,$F$2,desa,1,hord,"08:00 - 12:00")&gt;0,INDEX(hord,MATCH(1,INDEX((instructor=B1971)*(instructor=B1971),0),0)),IFERROR(INDEX(hora,MATCH(1,INDEX((bloq=1)*(miei=B1971),0),0)),0))</f>
        <v>08:00 - 12:00</v>
      </c>
      <c r="G1971" s="72">
        <f ca="1">IF(COUNTIFS(instructor,B1971,diad,$G$2,desa,1,hord,"08:00 - 12:00")&gt;0,INDEX(hord,MATCH(1,INDEX((instructor=B1971)*(instructor=B1971),0),0)),IFERROR(INDEX(hora,MATCH(1,INDEX((bloq=1)*(juei=B1971),0),0)),0))</f>
        <v>0</v>
      </c>
      <c r="H1971" s="72">
        <f ca="1">IF(COUNTIFS(instructor,B1971,diad,$H$2,desa,1,hord,"08:00 - 12:00")&gt;0,INDEX(hord,MATCH(1,INDEX((instructor=B1971)*(instructor=B1971),0),0)),IFERROR(INDEX(hora,MATCH(1,INDEX((bloq=1)*(viei=B1971),0),0)),0))</f>
        <v>0</v>
      </c>
      <c r="I1971" s="73">
        <f ca="1">IF(COUNTIFS(instructor,B1971,diad,$I$2,desa,1,hord,"08:00 - 12:00")&gt;0,INDEX(hord,MATCH(1,INDEX((instructor=B1971)*(instructor=B1971),0),0)),IFERROR(INDEX(hora,MATCH(1,INDEX((bloq=1)*(sabi=B1971),0),0)),0))</f>
        <v>0</v>
      </c>
    </row>
    <row r="1972" spans="1:9" ht="30.15" customHeight="1" thickTop="1" thickBot="1" x14ac:dyDescent="0.35">
      <c r="A1972" s="712"/>
      <c r="B1972" s="713"/>
      <c r="C1972" s="714"/>
      <c r="D1972" s="68">
        <f ca="1">IF(COUNTIFS(instructor,B1971,diad,$D$2,desa,1,hord,"08:00 - 12:00")&gt;0,"-",IFERROR(INDEX(ficha,MATCH(1,INDEX((bloq=1)*(luni=B1971),0),0)),0))</f>
        <v>0</v>
      </c>
      <c r="E1972" s="68">
        <f ca="1">IF(COUNTIFS(instructor,B1971,diad,$E$2,desa,1,hord,"08:00 - 12:00")&gt;0,"-",IFERROR(INDEX(ficha,MATCH(1,INDEX((bloq=1)*(mari=B1971),0),0)),0))</f>
        <v>0</v>
      </c>
      <c r="F1972" s="68" t="str">
        <f>IF(COUNTIFS(instructor,B1971,diad,$F$2,desa,1,hord,"08:00 - 12:00")&gt;0,"-",IFERROR(INDEX(ficha,MATCH(1,INDEX((bloq=1)*(miei=B1971),0),0)),0))</f>
        <v>-</v>
      </c>
      <c r="G1972" s="68">
        <f ca="1">IF(COUNTIFS(instructor,B1971,diad,$G$2,desa,1,hord,"08:00 - 12:00")&gt;0,"-",IFERROR(INDEX(ficha,MATCH(1,INDEX((bloq=1)*(juei=B1971),0),0)),0))</f>
        <v>0</v>
      </c>
      <c r="H1972" s="68">
        <f ca="1">IF(COUNTIFS(instructor,B1971,diad,$H$2,desa,1,hord,"08:00 - 12:00")&gt;0,"-",IFERROR(INDEX(ficha,MATCH(1,INDEX((bloq=1)*(viei=B1971),0),0)),0))</f>
        <v>0</v>
      </c>
      <c r="I1972" s="69">
        <f ca="1">IF(COUNTIFS(instructor,B1971,diad,$I$2,desa,1,hord,"08:00 - 12:00")&gt;0,"-",IFERROR(INDEX(ficha,MATCH(1,INDEX((bloq=1)*(sabi=B1971),0),0)),0))</f>
        <v>0</v>
      </c>
    </row>
    <row r="1973" spans="1:9" s="81" customFormat="1" ht="30.15" customHeight="1" thickTop="1" thickBot="1" x14ac:dyDescent="0.35">
      <c r="A1973" s="712"/>
      <c r="B1973" s="713"/>
      <c r="C1973" s="714"/>
      <c r="D1973" s="112">
        <f ca="1">IF(COUNTIFS(instructor,B1971,diad,$D$2,desa,1,hord,"08:00 - 12:00")&gt;0,"DESARROLLO CURRICULAR",IFERROR(INDEX(lunc,MATCH(1,INDEX((bloq=1)*(luni=B1971),0),0)),0))</f>
        <v>0</v>
      </c>
      <c r="E1973" s="112">
        <f ca="1">IF(COUNTIFS(instructor,B1971,diad,$E$2,desa,1,hord,"08:00 - 12:00")&gt;0,"DESARROLLO CURRICULAR",IFERROR(INDEX(marc,MATCH(1,INDEX((bloq=1)*(mari=B1971),0),0)),0))</f>
        <v>0</v>
      </c>
      <c r="F1973" s="112" t="str">
        <f>IF(COUNTIFS(instructor,B1971,diad,$F$2,desa,1,hord,"08:00 - 12:00")&gt;0,"DESARROLLO CURRICULAR",IFERROR(INDEX(miec,MATCH(1,INDEX((bloq=1)*(miei=B1971),0),0)),0))</f>
        <v>DESARROLLO CURRICULAR</v>
      </c>
      <c r="G1973" s="112">
        <f ca="1">IF(COUNTIFS(instructor,B1971,diad,$G$2,desa,1,hord,"08:00 - 12:00")&gt;0,"DESARROLLO CURRICULAR",IFERROR(INDEX(juec,MATCH(1,INDEX((bloq=1)*(juei=B1971),0),0)),0))</f>
        <v>0</v>
      </c>
      <c r="H1973" s="112">
        <f ca="1">IF(COUNTIFS(instructor,B1971,diad,$H$2,desa,1,hord,"08:00 - 12:00")&gt;0,"DESARROLLO CURRICULAR",IFERROR(INDEX(viec,MATCH(1,INDEX((bloq=1)*(viei=B1971),0),0)),0))</f>
        <v>0</v>
      </c>
      <c r="I1973" s="126">
        <f ca="1">IF(COUNTIFS(instructor,B1971,diad,$I$2,desa,1,hord,"08:00 - 12:00")&gt;0,"DESARROLLO CURRICULAR",IFERROR(INDEX(sabc,MATCH(1,INDEX((bloq=1)*(sabi=B1971),0),0)),0))</f>
        <v>0</v>
      </c>
    </row>
    <row r="1974" spans="1:9" ht="30.15" customHeight="1" thickTop="1" thickBot="1" x14ac:dyDescent="0.35">
      <c r="A1974" s="712"/>
      <c r="B1974" s="713"/>
      <c r="C1974" s="714"/>
      <c r="D1974" s="74">
        <f ca="1">IF(COUNTIFS(instructor,B1971,diad,$D$2,desa,1,hord,"08:00 - 12:00")&gt;0,"-",IFERROR(INDEX(luna,MATCH(1,INDEX((bloq=1)*(luni=B1971),0),0)),0))</f>
        <v>0</v>
      </c>
      <c r="E1974" s="74">
        <f ca="1">IF(COUNTIFS(instructor,B1971,diad,$E$2,desa,1,hord,"08:00 - 12:00")&gt;0,"-",IFERROR(INDEX(mara,MATCH(1,INDEX((bloq=1)*(mari=B1971),0),0)),0))</f>
        <v>0</v>
      </c>
      <c r="F1974" s="74" t="str">
        <f>IF(COUNTIFS(instructor,B1971,diad,$F$2,desa,1,hord,"08:00 - 12:00")&gt;0,"-",IFERROR(INDEX(miea,MATCH(1,INDEX((bloq=1)*(miei=B1971),0),0)),0))</f>
        <v>-</v>
      </c>
      <c r="G1974" s="74">
        <f ca="1">IF(COUNTIFS(instructor,B1971,diad,$G$2,desa,1,hord,"08:00 - 12:00")&gt;0,"-",IFERROR(INDEX(juea,MATCH(1,INDEX((bloq=1)*(juei=B1971),0),0)),0))</f>
        <v>0</v>
      </c>
      <c r="H1974" s="74">
        <f ca="1">IF(COUNTIFS(instructor,B1971,diad,$H$2,desa,1,hord,"08:00 - 12:00")&gt;0,"-",IFERROR(INDEX(viea,MATCH(1,INDEX((bloq=1)*(viei=B1971),0),0)),0))</f>
        <v>0</v>
      </c>
      <c r="I1974" s="75">
        <f ca="1">IF(COUNTIFS(instructor,B1971,diad,$I$2,desa,1,hord,"08:00 - 12:00")&gt;0,"-",IFERROR(INDEX(saba,MATCH(1,INDEX((bloq=1)*(sabi=B1971),0),0)),0))</f>
        <v>0</v>
      </c>
    </row>
    <row r="1975" spans="1:9" ht="30.15" customHeight="1" thickTop="1" thickBot="1" x14ac:dyDescent="0.35">
      <c r="A1975" s="712"/>
      <c r="B1975" s="713"/>
      <c r="C1975" s="714"/>
      <c r="D1975" s="76">
        <f ca="1">IF(COUNTIFS(instructor,B1971,diad,$D$2,desa,1,hord,"14:00 - 18:00")&gt;0,INDEX(hord,MATCH(1,INDEX((instructor=B1971)*(instructor=B1971),0),0)),IFERROR(INDEX(hora,MATCH(1,INDEX((bloq=2)*(luni=B1971),0),0)),0))</f>
        <v>0</v>
      </c>
      <c r="E1975" s="76">
        <f ca="1">IF(COUNTIFS(instructor,B1971,diad,$E$2,desa,1,hord,"14:00 - 18:00")&gt;0,INDEX(hord,MATCH(1,INDEX((instructor=B1971)*(instructor=B1971),0),0)),IFERROR(INDEX(hora,MATCH(1,INDEX((bloq=2)*(mari=B1971),0),0)),0))</f>
        <v>0</v>
      </c>
      <c r="F1975" s="76">
        <f ca="1">IF(COUNTIFS(instructor,B1971,diad,$F$2,desa,1,hord,"14:00 - 18:00")&gt;0,INDEX(hord,MATCH(1,INDEX((instructor=B1971)*(instructor=B1971),0),0)),IFERROR(INDEX(hora,MATCH(1,INDEX((bloq=2)*(miei=B1971),0),0)),0))</f>
        <v>0</v>
      </c>
      <c r="G1975" s="76">
        <f ca="1">IF(COUNTIFS(instructor,B1971,diad,$G$2,desa,1,hord,"14:00 - 18:00")&gt;0,INDEX(hord,MATCH(1,INDEX((instructor=B1971)*(instructor=B1971),0),0)),IFERROR(INDEX(hora,MATCH(1,INDEX((bloq=2)*(juei=B1971),0),0)),0))</f>
        <v>0</v>
      </c>
      <c r="H1975" s="76">
        <f ca="1">IF(COUNTIFS(instructor,B1971,diad,$H$2,desa,1,hord,"14:00 - 18:00")&gt;0,INDEX(hord,MATCH(1,INDEX((instructor=B1971)*(instructor=B1971),0),0)),IFERROR(INDEX(hora,MATCH(1,INDEX((bloq=2)*(viei=B1971),0),0)),0))</f>
        <v>0</v>
      </c>
      <c r="I1975" s="77">
        <f ca="1">IF(COUNTIFS(instructor,B1971,diad,$I$2,desa,1,hord,"14:00 - 18:00")&gt;0,INDEX(hord,MATCH(1,INDEX((instructor=B1971)*(instructor=B1971),0),0)),IFERROR(INDEX(hora,MATCH(1,INDEX((bloq=2)*(sabi=B1971),0),0)),0))</f>
        <v>0</v>
      </c>
    </row>
    <row r="1976" spans="1:9" ht="30.15" customHeight="1" thickTop="1" thickBot="1" x14ac:dyDescent="0.35">
      <c r="A1976" s="712"/>
      <c r="B1976" s="713"/>
      <c r="C1976" s="714"/>
      <c r="D1976" s="68">
        <f ca="1">IF(COUNTIFS(instructor,B1971,diad,$D$2,desa,1,hord,"14:00 - 18:00")&gt;0,"-",IFERROR(INDEX(ficha,MATCH(1,INDEX((bloq=2)*(luni=B1971),0),0)),0))</f>
        <v>0</v>
      </c>
      <c r="E1976" s="68">
        <f ca="1">IF(COUNTIFS(instructor,B1971,diad,$E$2,desa,1,hord,"14:00 - 18:00")&gt;0,"-",IFERROR(INDEX(ficha,MATCH(1,INDEX((bloq=2)*(mari=B1971),0),0)),0))</f>
        <v>0</v>
      </c>
      <c r="F1976" s="68">
        <f ca="1">IF(COUNTIFS(instructor,B1971,diad,$F$2,desa,1,hord,"14:00 - 18:00")&gt;0,"-",IFERROR(INDEX(ficha,MATCH(1,INDEX((bloq=2)*(miei=B1971),0),0)),0))</f>
        <v>0</v>
      </c>
      <c r="G1976" s="68">
        <f ca="1">IF(COUNTIFS(instructor,B1971,diad,$G$2,desa,1,hord,"14:00 - 18:00")&gt;0,"-",IFERROR(INDEX(ficha,MATCH(1,INDEX((bloq=2)*(juei=B1971),0),0)),0))</f>
        <v>0</v>
      </c>
      <c r="H1976" s="68">
        <f ca="1">IF(COUNTIFS(instructor,B1971,diad,$H$2,desa,1,hord,"14:00 - 18:00")&gt;0,"-",IFERROR(INDEX(ficha,MATCH(1,INDEX((bloq=2)*(viei=B1971),0),0)),0))</f>
        <v>0</v>
      </c>
      <c r="I1976" s="69">
        <f ca="1">IF(COUNTIFS(instructor,B1971,diad,$I$2,desa,1,hord,"14:00 - 18:00")&gt;0,"-",IFERROR(INDEX(ficha,MATCH(1,INDEX((bloq=2)*(sabi=B1971),0),0)),0))</f>
        <v>0</v>
      </c>
    </row>
    <row r="1977" spans="1:9" ht="30.15" customHeight="1" thickTop="1" thickBot="1" x14ac:dyDescent="0.35">
      <c r="A1977" s="712"/>
      <c r="B1977" s="713"/>
      <c r="C1977" s="714"/>
      <c r="D1977" s="70">
        <f ca="1">IF(COUNTIFS(instructor,B1971,diad,$D$2,desa,1,hord,"14:00 - 18:00")&gt;0,"DESARROLLO CURRICULAR",IFERROR(INDEX(lunc,MATCH(1,INDEX((bloq=2)*(luni=B1971),0),0)),0))</f>
        <v>0</v>
      </c>
      <c r="E1977" s="70">
        <f ca="1">IF(COUNTIFS(instructor,B1971,diad,$E$2,desa,1,hord,"14:00 - 18:00")&gt;0,"DESARROLLO CURRICULAR",IFERROR(INDEX(marc,MATCH(1,INDEX((bloq=2)*(mari=B1971),0),0)),0))</f>
        <v>0</v>
      </c>
      <c r="F1977" s="70">
        <f ca="1">IF(COUNTIFS(instructor,B1971,diad,$F$2,desa,1,hord,"14:00 - 18:00")&gt;0,"DESARROLLO CURRICULAR",IFERROR(INDEX(miec,MATCH(1,INDEX((bloq=2)*(miei=B1971),0),0)),0))</f>
        <v>0</v>
      </c>
      <c r="G1977" s="70">
        <f ca="1">IF(COUNTIFS(instructor,B1971,diad,$G$2,desa,1,hord,"14:00 - 18:00")&gt;0,"DESARROLLO CURRICULAR",IFERROR(INDEX(juec,MATCH(1,INDEX((bloq=2)*(juei=B1971),0),0)),0))</f>
        <v>0</v>
      </c>
      <c r="H1977" s="70">
        <f ca="1">IF(COUNTIFS(instructor,B1971,diad,$H$2,desa,1,hord,"14:00 - 18:00")&gt;0,"DESARROLLO CURRICULAR",IFERROR(INDEX(viec,MATCH(1,INDEX((bloq=2)*(viei=B1971),0),0)),0))</f>
        <v>0</v>
      </c>
      <c r="I1977" s="71">
        <f ca="1">IF(COUNTIFS(instructor,B1971,diad,$I$2,desa,1,hord,"14:00 - 18:00")&gt;0,"DESARROLLO CURRICULAR",IFERROR(INDEX(sabc,MATCH(1,INDEX((bloq=2)*(sabi=B1971),0),0)),0))</f>
        <v>0</v>
      </c>
    </row>
    <row r="1978" spans="1:9" ht="30.15" customHeight="1" thickTop="1" thickBot="1" x14ac:dyDescent="0.35">
      <c r="A1978" s="712"/>
      <c r="B1978" s="713"/>
      <c r="C1978" s="714"/>
      <c r="D1978" s="74">
        <f ca="1">IF(COUNTIFS(instructor,B1971,diad,$D$2,desa,1,hord,"14:00 - 18:00")&gt;0,"-",IFERROR(INDEX(luna,MATCH(1,INDEX((bloq=2)*(luni=B1971),0),0)),0))</f>
        <v>0</v>
      </c>
      <c r="E1978" s="74">
        <f ca="1">IF(COUNTIFS(instructor,B1971,diad,$E$2,desa,1,hord,"14:00 - 18:00")&gt;0,"-",IFERROR(INDEX(mara,MATCH(1,INDEX((bloq=2)*(mari=B1971),0),0)),0))</f>
        <v>0</v>
      </c>
      <c r="F1978" s="74">
        <f ca="1">IF(COUNTIFS(instructor,B1971,diad,$F$2,desa,1,hord,"14:00 - 18:00")&gt;0,"-",IFERROR(INDEX(miea,MATCH(1,INDEX((bloq=2)*(miei=B1971),0),0)),0))</f>
        <v>0</v>
      </c>
      <c r="G1978" s="74">
        <f ca="1">IF(COUNTIFS(instructor,B1971,diad,$G$2,desa,1,hord,"14:00 - 18:00")&gt;0,"-",IFERROR(INDEX(juea,MATCH(1,INDEX((bloq=2)*(juei=B1971),0),0)),0))</f>
        <v>0</v>
      </c>
      <c r="H1978" s="74">
        <f ca="1">IF(COUNTIFS(instructor,B1971,diad,$H$2,desa,1,hord,"14:00 - 18:00")&gt;0,"-",IFERROR(INDEX(viea,MATCH(1,INDEX((bloq=2)*(viei=B1971),0),0)),0))</f>
        <v>0</v>
      </c>
      <c r="I1978" s="75">
        <f ca="1">IF(COUNTIFS(instructor,B1971,diad,$I$2,desa,1,hord,"14:00 - 18:00")&gt;0,"-",IFERROR(INDEX(saba,MATCH(1,INDEX((bloq=2)*(sabi=B1971),0),0)),0))</f>
        <v>0</v>
      </c>
    </row>
    <row r="1979" spans="1:9" ht="30.15" customHeight="1" thickTop="1" thickBot="1" x14ac:dyDescent="0.35">
      <c r="A1979" s="712"/>
      <c r="B1979" s="713"/>
      <c r="C1979" s="714"/>
      <c r="D1979" s="76">
        <f ca="1">IF(COUNTIFS(instructor,B1971,diad,$D$2,desa,1,hord,"18:00 - 22:00")&gt;0,INDEX(hord,MATCH(1,INDEX((instructor=B1971)*(instructor=B1971),0),0)),IFERROR(INDEX(hora,MATCH(1,INDEX((bloq=3)*(luni=B1971),0),0)),0))</f>
        <v>0</v>
      </c>
      <c r="E1979" s="76">
        <f ca="1">IF(COUNTIFS(instructor,B1971,diad,$E$2,desa,1,hord,"18:00 - 22:00")&gt;0,INDEX(hord,MATCH(1,INDEX((instructor=B1971)*(instructor=B1971),0),0)),IFERROR(INDEX(hora,MATCH(1,INDEX((bloq=3)*(mari=B1971),0),0)),0))</f>
        <v>0</v>
      </c>
      <c r="F1979" s="76">
        <f ca="1">IF(COUNTIFS(instructor,B1971,diad,$F$2,desa,1,hord,"18:00 - 22:00")&gt;0,INDEX(hord,MATCH(1,INDEX((instructor=B1971)*(instructor=B1971),0),0)),IFERROR(INDEX(hora,MATCH(1,INDEX((bloq=3)*(miei=B1971),0),0)),0))</f>
        <v>0</v>
      </c>
      <c r="G1979" s="76">
        <f ca="1">IF(COUNTIFS(instructor,B1971,diad,$G$2,desa,1,hord,"18:00 - 22:00")&gt;0,INDEX(hord,MATCH(1,INDEX((instructor=B1971)*(instructor=B1971),0),0)),IFERROR(INDEX(hora,MATCH(1,INDEX((bloq=3)*(juei=B1971),0),0)),0))</f>
        <v>0</v>
      </c>
      <c r="H1979" s="76">
        <f ca="1">IF(COUNTIFS(instructor,B1971,diad,$H$2,desa,1,hord,"18:00 - 22:00")&gt;0,INDEX(hord,MATCH(1,INDEX((instructor=B1971)*(instructor=B1971),0),0)),IFERROR(INDEX(hora,MATCH(1,INDEX((bloq=3)*(viei=B1971),0),0)),0))</f>
        <v>0</v>
      </c>
      <c r="I1979" s="77">
        <f ca="1">IF(COUNTIFS(instructor,B1971,diad,$I$2,desa,1,hord,"18:00 - 22:00")&gt;0,INDEX(hord,MATCH(1,INDEX((instructor=B1971)*(instructor=B1971),0),0)),IFERROR(INDEX(hora,MATCH(1,INDEX((bloq=3)*(sabi=B1971),0),0)),0))</f>
        <v>0</v>
      </c>
    </row>
    <row r="1980" spans="1:9" ht="30.15" customHeight="1" thickTop="1" thickBot="1" x14ac:dyDescent="0.35">
      <c r="A1980" s="712"/>
      <c r="B1980" s="713"/>
      <c r="C1980" s="714"/>
      <c r="D1980" s="68">
        <f ca="1">IF(COUNTIFS(instructor,B1971,diad,$D$2,desa,1,hord,"18:00 - 22:00")&gt;0,"-",IFERROR(INDEX(ficha,MATCH(1,INDEX((bloq=3)*(luni=B1971),0),0)),0))</f>
        <v>0</v>
      </c>
      <c r="E1980" s="68">
        <f ca="1">IF(COUNTIFS(instructor,B1971,diad,$E$2,desa,1,hord,"18:00 - 22:00")&gt;0,"-",IFERROR(INDEX(ficha,MATCH(1,INDEX((bloq=3)*(mari=B1971),0),0)),0))</f>
        <v>0</v>
      </c>
      <c r="F1980" s="68">
        <f ca="1">IF(COUNTIFS(instructor,B1971,diad,$F$2,desa,1,hord,"18:00 - 22:00")&gt;0,"-",IFERROR(INDEX(ficha,MATCH(1,INDEX((bloq=3)*(miei=B1971),0),0)),0))</f>
        <v>0</v>
      </c>
      <c r="G1980" s="68">
        <f ca="1">IF(COUNTIFS(instructor,B1971,diad,$G$2,desa,1,hord,"18:00 - 22:00")&gt;0,"-",IFERROR(INDEX(ficha,MATCH(1,INDEX((bloq=3)*(juei=B1971),0),0)),0))</f>
        <v>0</v>
      </c>
      <c r="H1980" s="68">
        <f ca="1">IF(COUNTIFS(instructor,B1971,diad,$H$2,desa,1,hord,"18:00 - 22:00")&gt;0,"-",IFERROR(INDEX(ficha,MATCH(1,INDEX((bloq=3)*(viei=B1971),0),0)),0))</f>
        <v>0</v>
      </c>
      <c r="I1980" s="69">
        <f ca="1">IF(COUNTIFS(instructor,B1971,diad,$I$2,desa,1,hord,"18:00 - 22:00")&gt;0,"-",IFERROR(INDEX(ficha,MATCH(1,INDEX((bloq=3)*(sabi=B1971),0),0)),0))</f>
        <v>0</v>
      </c>
    </row>
    <row r="1981" spans="1:9" ht="30.15" customHeight="1" thickTop="1" thickBot="1" x14ac:dyDescent="0.35">
      <c r="A1981" s="712"/>
      <c r="B1981" s="713"/>
      <c r="C1981" s="714"/>
      <c r="D1981" s="70">
        <f ca="1">IF(COUNTIFS(instructor,B1971,diad,$D$2,desa,1,hord,"18:00 - 22:00")&gt;0,"DESARROLLO CURRICULAR",IFERROR(INDEX(lunc,MATCH(1,INDEX((bloq=3)*(luni=B1971),0),0)),0))</f>
        <v>0</v>
      </c>
      <c r="E1981" s="70">
        <f ca="1">IF(COUNTIFS(instructor,B1971,diad,$E$2,desa,1,hord,"18:00 - 22:00")&gt;0,"DESARROLLO CURRICULAR",IFERROR(INDEX(marc,MATCH(1,INDEX((bloq=3)*(mari=B1971),0),0)),0))</f>
        <v>0</v>
      </c>
      <c r="F1981" s="70">
        <f ca="1">IF(COUNTIFS(instructor,B1971,diad,$F$2,desa,1,hord,"18:00 - 22:00")&gt;0,"DESARROLLO CURRICULAR",IFERROR(INDEX(miec,MATCH(1,INDEX((bloq=3)*(miei=B1971),0),0)),0))</f>
        <v>0</v>
      </c>
      <c r="G1981" s="70">
        <f ca="1">IF(COUNTIFS(instructor,B1971,diad,$G$2,desa,1,hord,"18:00 - 22:00")&gt;0,"DESARROLLO CURRICULAR",IFERROR(INDEX(juec,MATCH(1,INDEX((bloq=3)*(juei=B1971),0),0)),0))</f>
        <v>0</v>
      </c>
      <c r="H1981" s="70">
        <f ca="1">IF(COUNTIFS(instructor,B1971,diad,$H$2,desa,1,hord,"18:00 - 22:00")&gt;0,"DESARROLLO CURRICULAR",IFERROR(INDEX(viec,MATCH(1,INDEX((bloq=3)*(viei=B1971),0),0)),0))</f>
        <v>0</v>
      </c>
      <c r="I1981" s="71">
        <f ca="1">IF(COUNTIFS(instructor,B1971,diad,$I$2,desa,1,hord,"18:00 - 22:00")&gt;0,"DESARROLLO CURRICULAR",IFERROR(INDEX(sabc,MATCH(1,INDEX((bloq=3)*(sabi=B1971),0),0)),0))</f>
        <v>0</v>
      </c>
    </row>
    <row r="1982" spans="1:9" ht="30.15" customHeight="1" thickTop="1" thickBot="1" x14ac:dyDescent="0.35">
      <c r="A1982" s="712"/>
      <c r="B1982" s="713"/>
      <c r="C1982" s="714"/>
      <c r="D1982" s="78">
        <f ca="1">IF(COUNTIFS(instructor,B1971,diad,$D$2,desa,1,hord,"18:00 - 22:00")&gt;0,"-",IFERROR(INDEX(luna,MATCH(1,INDEX((bloq=3)*(luni=B1971),0),0)),0))</f>
        <v>0</v>
      </c>
      <c r="E1982" s="78">
        <f ca="1">IF(COUNTIFS(instructor,B1971,diad,$E$2,desa,1,hord,"18:00 - 22:00")&gt;0,"-",IFERROR(INDEX(mara,MATCH(1,INDEX((bloq=3)*(mari=B1971),0),0)),0))</f>
        <v>0</v>
      </c>
      <c r="F1982" s="78">
        <f ca="1">IF(COUNTIFS(instructor,B1971,diad,$F$2,desa,1,hord,"18:00 - 22:00")&gt;0,"-",IFERROR(INDEX(miea,MATCH(1,INDEX((bloq=3)*(miei=B1971),0),0)),0))</f>
        <v>0</v>
      </c>
      <c r="G1982" s="78">
        <f ca="1">IF(COUNTIFS(instructor,B1971,diad,$G$2,desa,1,hord,"18:00 - 22:00")&gt;0,"-",IFERROR(INDEX(juea,MATCH(1,INDEX((bloq=3)*(juei=B1971),0),0)),0))</f>
        <v>0</v>
      </c>
      <c r="H1982" s="78">
        <f ca="1">IF(COUNTIFS(instructor,B1971,diad,$H$2,desa,1,hord,"18:00 - 22:00")&gt;0,"-",IFERROR(INDEX(viea,MATCH(1,INDEX((bloq=3)*(viei=B1971),0),0)),0))</f>
        <v>0</v>
      </c>
      <c r="I1982" s="79">
        <f ca="1">IF(COUNTIFS(instructor,B1971,diad,$I$2,desa,1,hord,"18:00 - 22:00")&gt;0,"-",IFERROR(INDEX(saba,MATCH(1,INDEX((bloq=3)*(sabi=B1971),0),0)),0))</f>
        <v>0</v>
      </c>
    </row>
    <row r="1983" spans="1:9" ht="14.1" customHeight="1" thickTop="1" thickBot="1" x14ac:dyDescent="0.35">
      <c r="A1983" s="712">
        <v>166</v>
      </c>
      <c r="B1983" s="713" t="str">
        <f>INDEX(instructor,A1983)</f>
        <v>MATEO RINCÓN ENRIQUEZ</v>
      </c>
      <c r="C1983" s="714" t="str">
        <f>INDEX(area,A1983)</f>
        <v>COMPETENCIAS TRANSVERSALES - ACTIVIDAD FÍSICA Y HÁBITOS DE VIDA SALUDABLE</v>
      </c>
      <c r="D1983" s="72" t="str">
        <f ca="1">IF(COUNTIFS(instructor,B1983,diad,$D$2,desa,1,hord,"08:00 - 12:00")&gt;0,INDEX(hord,MATCH(1,INDEX((instructor=B1983)*(instructor=B1983),0),0)),IFERROR(INDEX(hora,MATCH(1,INDEX((bloq=1)*(luni=B1983),0),0)),0))</f>
        <v>8:00 - 12:00</v>
      </c>
      <c r="E1983" s="72" t="str">
        <f>IF(COUNTIFS(instructor,B1983,diad,$E$2,desa,1,hord,"08:00 - 12:00")&gt;0,INDEX(hord,MATCH(1,INDEX((instructor=B1983)*(instructor=B1983),0),0)),IFERROR(INDEX(hora,MATCH(1,INDEX((bloq=1)*(mari=B1983),0),0)),0))</f>
        <v>08:00 - 12:00</v>
      </c>
      <c r="F1983" s="72" t="str">
        <f ca="1">IF(COUNTIFS(instructor,B1983,diad,$F$2,desa,1,hord,"08:00 - 12:00")&gt;0,INDEX(hord,MATCH(1,INDEX((instructor=B1983)*(instructor=B1983),0),0)),IFERROR(INDEX(hora,MATCH(1,INDEX((bloq=1)*(miei=B1983),0),0)),0))</f>
        <v>8:00 - 12:00</v>
      </c>
      <c r="G1983" s="72" t="str">
        <f ca="1">IF(COUNTIFS(instructor,B1983,diad,$G$2,desa,1,hord,"08:00 - 12:00")&gt;0,INDEX(hord,MATCH(1,INDEX((instructor=B1983)*(instructor=B1983),0),0)),IFERROR(INDEX(hora,MATCH(1,INDEX((bloq=1)*(juei=B1983),0),0)),0))</f>
        <v>8:00 - 12:00</v>
      </c>
      <c r="H1983" s="72">
        <f ca="1">IF(COUNTIFS(instructor,B1983,diad,$H$2,desa,1,hord,"08:00 - 12:00")&gt;0,INDEX(hord,MATCH(1,INDEX((instructor=B1983)*(instructor=B1983),0),0)),IFERROR(INDEX(hora,MATCH(1,INDEX((bloq=1)*(viei=B1983),0),0)),0))</f>
        <v>0</v>
      </c>
      <c r="I1983" s="73">
        <f ca="1">IF(COUNTIFS(instructor,B1983,diad,$I$2,desa,1,hord,"08:00 - 12:00")&gt;0,INDEX(hord,MATCH(1,INDEX((instructor=B1983)*(instructor=B1983),0),0)),IFERROR(INDEX(hora,MATCH(1,INDEX((bloq=1)*(sabi=B1983),0),0)),0))</f>
        <v>0</v>
      </c>
    </row>
    <row r="1984" spans="1:9" ht="14.1" customHeight="1" thickTop="1" thickBot="1" x14ac:dyDescent="0.35">
      <c r="A1984" s="712"/>
      <c r="B1984" s="713"/>
      <c r="C1984" s="714"/>
      <c r="D1984" s="68" t="str">
        <f ca="1">IF(COUNTIFS(instructor,B1983,diad,$D$2,desa,1,hord,"08:00 - 12:00")&gt;0,"-",IFERROR(INDEX(ficha,MATCH(1,INDEX((bloq=1)*(luni=B1983),0),0)),0))</f>
        <v>3186155 GESTION EFICIENTE DE LA ENERGIA (TECNÓLOGO VIRTUAL)</v>
      </c>
      <c r="E1984" s="68" t="str">
        <f>IF(COUNTIFS(instructor,B1983,diad,$E$2,desa,1,hord,"08:00 - 12:00")&gt;0,"-",IFERROR(INDEX(ficha,MATCH(1,INDEX((bloq=1)*(mari=B1983),0),0)),0))</f>
        <v>-</v>
      </c>
      <c r="F1984" s="68" t="str">
        <f ca="1">IF(COUNTIFS(instructor,B1983,diad,$F$2,desa,1,hord,"08:00 - 12:00")&gt;0,"-",IFERROR(INDEX(ficha,MATCH(1,INDEX((bloq=1)*(miei=B1983),0),0)),0))</f>
        <v>3186154 GESTION EFICIENTE DE LA ENERGIA (TECNÓLOGO VIRTUAL)</v>
      </c>
      <c r="G1984" s="68" t="str">
        <f ca="1">IF(COUNTIFS(instructor,B1983,diad,$G$2,desa,1,hord,"08:00 - 12:00")&gt;0,"-",IFERROR(INDEX(ficha,MATCH(1,INDEX((bloq=1)*(juei=B1983),0),0)),0))</f>
        <v>3186700 ANALISIS Y DESARROLLO DE SOFTWARE. (TECNÓLOGO VIRTUAL)</v>
      </c>
      <c r="H1984" s="68">
        <f ca="1">IF(COUNTIFS(instructor,B1983,diad,$H$2,desa,1,hord,"08:00 - 12:00")&gt;0,"-",IFERROR(INDEX(ficha,MATCH(1,INDEX((bloq=1)*(viei=B1983),0),0)),0))</f>
        <v>0</v>
      </c>
      <c r="I1984" s="69">
        <f ca="1">IF(COUNTIFS(instructor,B1983,diad,$I$2,desa,1,hord,"08:00 - 12:00")&gt;0,"-",IFERROR(INDEX(ficha,MATCH(1,INDEX((bloq=1)*(sabi=B1983),0),0)),0))</f>
        <v>0</v>
      </c>
    </row>
    <row r="1985" spans="1:9" ht="14.1" customHeight="1" thickTop="1" thickBot="1" x14ac:dyDescent="0.35">
      <c r="A1985" s="712"/>
      <c r="B1985" s="713"/>
      <c r="C1985" s="714"/>
      <c r="D1985" s="70" t="str">
        <f ca="1">IF(COUNTIFS(instructor,B1983,diad,$D$2,desa,1,hord,"08:00 - 12:00")&gt;0,"DESARROLLO CURRICULAR",IFERROR(INDEX(lunc,MATCH(1,INDEX((bloq=1)*(luni=B1983),0),0)),0))</f>
        <v>230101507 - Generación de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AP5. Realizar la recolección y procesamiento de los datos para la planificación del sistema de gestión eficiente de la energía, de acuerdo a la normativa.</v>
      </c>
      <c r="E1985" s="70" t="str">
        <f>IF(COUNTIFS(instructor,B1983,diad,$E$2,desa,1,hord,"08:00 - 12:00")&gt;0,"DESARROLLO CURRICULAR",IFERROR(INDEX(marc,MATCH(1,INDEX((bloq=1)*(mari=B1983),0),0)),0))</f>
        <v>DESARROLLO CURRICULAR</v>
      </c>
      <c r="F1985" s="70" t="str">
        <f ca="1">IF(COUNTIFS(instructor,B1983,diad,$F$2,desa,1,hord,"08:00 - 12:00")&gt;0,"DESARROLLO CURRICULAR",IFERROR(INDEX(miec,MATCH(1,INDEX((bloq=1)*(miei=B1983),0),0)),0))</f>
        <v>230101507 - Generación de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AP5. Realizar la recolección y procesamiento de los datos para la planificación del sistema de gestión eficiente de la energía, de acuerdo a la normativa.</v>
      </c>
      <c r="G1985" s="70" t="str">
        <f ca="1">IF(COUNTIFS(instructor,B1983,diad,$G$2,desa,1,hord,"08:00 - 12:00")&gt;0,"DESARROLLO CURRICULAR",IFERROR(INDEX(juec,MATCH(1,INDEX((bloq=1)*(juei=B1983),0),0)),0))</f>
        <v>Transversal 5 - 230101507 - IMPLEMENTAR HÁBITOS SALUDABLES MEDIANTE LA ACTIVIDAD FÍSICA
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
AP7. DESARROLLAR LA ESTRUCTURA DE DATOS Y LA INTERFAZ DE USUARIO DEL SOFTWARE.</v>
      </c>
      <c r="H1985" s="70">
        <f ca="1">IF(COUNTIFS(instructor,B1983,diad,$H$2,desa,1,hord,"08:00 - 12:00")&gt;0,"DESARROLLO CURRICULAR",IFERROR(INDEX(viec,MATCH(1,INDEX((bloq=1)*(viei=B1983),0),0)),0))</f>
        <v>0</v>
      </c>
      <c r="I1985" s="71">
        <f ca="1">IF(COUNTIFS(instructor,B1983,diad,$I$2,desa,1,hord,"08:00 - 12:00")&gt;0,"DESARROLLO CURRICULAR",IFERROR(INDEX(sabc,MATCH(1,INDEX((bloq=1)*(sabi=B1983),0),0)),0))</f>
        <v>0</v>
      </c>
    </row>
    <row r="1986" spans="1:9" ht="14.1" customHeight="1" thickTop="1" thickBot="1" x14ac:dyDescent="0.35">
      <c r="A1986" s="712"/>
      <c r="B1986" s="713"/>
      <c r="C1986" s="714"/>
      <c r="D1986" s="74" t="str">
        <f ca="1">IF(COUNTIFS(instructor,B1983,diad,$D$2,desa,1,hord,"08:00 - 12:00")&gt;0,"-",IFERROR(INDEX(luna,MATCH(1,INDEX((bloq=1)*(luni=B1983),0),0)),0))</f>
        <v>Google Meet / MS Teams / Zoom</v>
      </c>
      <c r="E1986" s="74" t="str">
        <f>IF(COUNTIFS(instructor,B1983,diad,$E$2,desa,1,hord,"08:00 - 12:00")&gt;0,"-",IFERROR(INDEX(mara,MATCH(1,INDEX((bloq=1)*(mari=B1983),0),0)),0))</f>
        <v>-</v>
      </c>
      <c r="F1986" s="74" t="str">
        <f ca="1">IF(COUNTIFS(instructor,B1983,diad,$F$2,desa,1,hord,"08:00 - 12:00")&gt;0,"-",IFERROR(INDEX(miea,MATCH(1,INDEX((bloq=1)*(miei=B1983),0),0)),0))</f>
        <v>Google Meet / MS Teams / Zoom</v>
      </c>
      <c r="G1986" s="74" t="str">
        <f ca="1">IF(COUNTIFS(instructor,B1983,diad,$G$2,desa,1,hord,"08:00 - 12:00")&gt;0,"-",IFERROR(INDEX(juea,MATCH(1,INDEX((bloq=1)*(juei=B1983),0),0)),0))</f>
        <v>Google Meet / MS Teams / Zoom</v>
      </c>
      <c r="H1986" s="74">
        <f ca="1">IF(COUNTIFS(instructor,B1983,diad,$H$2,desa,1,hord,"08:00 - 12:00")&gt;0,"-",IFERROR(INDEX(viea,MATCH(1,INDEX((bloq=1)*(viei=B1983),0),0)),0))</f>
        <v>0</v>
      </c>
      <c r="I1986" s="75">
        <f ca="1">IF(COUNTIFS(instructor,B1983,diad,$I$2,desa,1,hord,"08:00 - 12:00")&gt;0,"-",IFERROR(INDEX(saba,MATCH(1,INDEX((bloq=1)*(sabi=B1983),0),0)),0))</f>
        <v>0</v>
      </c>
    </row>
    <row r="1987" spans="1:9" ht="14.1" customHeight="1" thickTop="1" thickBot="1" x14ac:dyDescent="0.35">
      <c r="A1987" s="712"/>
      <c r="B1987" s="713"/>
      <c r="C1987" s="714"/>
      <c r="D1987" s="76">
        <f ca="1">IF(COUNTIFS(instructor,B1983,diad,$D$2,desa,1,hord,"14:00 - 18:00")&gt;0,INDEX(hord,MATCH(1,INDEX((instructor=B1983)*(instructor=B1983),0),0)),IFERROR(INDEX(hora,MATCH(1,INDEX((bloq=2)*(luni=B1983),0),0)),0))</f>
        <v>0</v>
      </c>
      <c r="E1987" s="76" t="str">
        <f ca="1">IF(COUNTIFS(instructor,B1983,diad,$E$2,desa,1,hord,"14:00 - 18:00")&gt;0,INDEX(hord,MATCH(1,INDEX((instructor=B1983)*(instructor=B1983),0),0)),IFERROR(INDEX(hora,MATCH(1,INDEX((bloq=2)*(mari=B1983),0),0)),0))</f>
        <v>15:00 - 18:00</v>
      </c>
      <c r="F1987" s="76" t="str">
        <f ca="1">IF(COUNTIFS(instructor,B1983,diad,$F$2,desa,1,hord,"14:00 - 18:00")&gt;0,INDEX(hord,MATCH(1,INDEX((instructor=B1983)*(instructor=B1983),0),0)),IFERROR(INDEX(hora,MATCH(1,INDEX((bloq=2)*(miei=B1983),0),0)),0))</f>
        <v>13:00 - 17:00</v>
      </c>
      <c r="G1987" s="76">
        <f ca="1">IF(COUNTIFS(instructor,B1983,diad,$G$2,desa,1,hord,"14:00 - 18:00")&gt;0,INDEX(hord,MATCH(1,INDEX((instructor=B1983)*(instructor=B1983),0),0)),IFERROR(INDEX(hora,MATCH(1,INDEX((bloq=2)*(juei=B1983),0),0)),0))</f>
        <v>0</v>
      </c>
      <c r="H1987" s="76" t="str">
        <f ca="1">IF(COUNTIFS(instructor,B1983,diad,$H$2,desa,1,hord,"14:00 - 18:00")&gt;0,INDEX(hord,MATCH(1,INDEX((instructor=B1983)*(instructor=B1983),0),0)),IFERROR(INDEX(hora,MATCH(1,INDEX((bloq=2)*(viei=B1983),0),0)),0))</f>
        <v>13:00 - 17:00</v>
      </c>
      <c r="I1987" s="77">
        <f ca="1">IF(COUNTIFS(instructor,B1983,diad,$I$2,desa,1,hord,"14:00 - 18:00")&gt;0,INDEX(hord,MATCH(1,INDEX((instructor=B1983)*(instructor=B1983),0),0)),IFERROR(INDEX(hora,MATCH(1,INDEX((bloq=2)*(sabi=B1983),0),0)),0))</f>
        <v>0</v>
      </c>
    </row>
    <row r="1988" spans="1:9" ht="14.1" customHeight="1" thickTop="1" thickBot="1" x14ac:dyDescent="0.35">
      <c r="A1988" s="712"/>
      <c r="B1988" s="713"/>
      <c r="C1988" s="714"/>
      <c r="D1988" s="68">
        <f ca="1">IF(COUNTIFS(instructor,B1983,diad,$D$2,desa,1,hord,"14:00 - 18:00")&gt;0,"-",IFERROR(INDEX(ficha,MATCH(1,INDEX((bloq=2)*(luni=B1983),0),0)),0))</f>
        <v>0</v>
      </c>
      <c r="E1988" s="68" t="str">
        <f ca="1">IF(COUNTIFS(instructor,B1983,diad,$E$2,desa,1,hord,"14:00 - 18:00")&gt;0,"-",IFERROR(INDEX(ficha,MATCH(1,INDEX((bloq=2)*(mari=B1983),0),0)),0))</f>
        <v>3411744  INSTALACION DE SISTEMAS ELECTRICOS RESIDENCIALES Y COMERCIALES (TÉCNICO)</v>
      </c>
      <c r="F1988" s="68" t="str">
        <f ca="1">IF(COUNTIFS(instructor,B1983,diad,$F$2,desa,1,hord,"14:00 - 18:00")&gt;0,"-",IFERROR(INDEX(ficha,MATCH(1,INDEX((bloq=2)*(miei=B1983),0),0)),0))</f>
        <v>3118569 ANALISIS Y DESARROLLO DE SOFTWARE. (TECNÓLOGO VIRTUAL)</v>
      </c>
      <c r="G1988" s="68">
        <f ca="1">IF(COUNTIFS(instructor,B1983,diad,$G$2,desa,1,hord,"14:00 - 18:00")&gt;0,"-",IFERROR(INDEX(ficha,MATCH(1,INDEX((bloq=2)*(juei=B1983),0),0)),0))</f>
        <v>0</v>
      </c>
      <c r="H1988" s="68" t="str">
        <f ca="1">IF(COUNTIFS(instructor,B1983,diad,$H$2,desa,1,hord,"14:00 - 18:00")&gt;0,"-",IFERROR(INDEX(ficha,MATCH(1,INDEX((bloq=2)*(viei=B1983),0),0)),0))</f>
        <v>3186701 ANALISIS Y DESARROLLO DE SOFTWARE. (TECNÓLOGO VIRTUAL)</v>
      </c>
      <c r="I1988" s="69">
        <f ca="1">IF(COUNTIFS(instructor,B1983,diad,$I$2,desa,1,hord,"14:00 - 18:00")&gt;0,"-",IFERROR(INDEX(ficha,MATCH(1,INDEX((bloq=2)*(sabi=B1983),0),0)),0))</f>
        <v>0</v>
      </c>
    </row>
    <row r="1989" spans="1:9" ht="14.1" customHeight="1" thickTop="1" thickBot="1" x14ac:dyDescent="0.35">
      <c r="A1989" s="712"/>
      <c r="B1989" s="713"/>
      <c r="C1989" s="714"/>
      <c r="D1989" s="70">
        <f ca="1">IF(COUNTIFS(instructor,B1983,diad,$D$2,desa,1,hord,"14:00 - 18:00")&gt;0,"DESARROLLO CURRICULAR",IFERROR(INDEX(lunc,MATCH(1,INDEX((bloq=2)*(luni=B1983),0),0)),0))</f>
        <v>0</v>
      </c>
      <c r="E1989" s="70" t="str">
        <f ca="1">IF(COUNTIFS(instructor,B1983,diad,$E$2,desa,1,hord,"14:00 - 18:00")&gt;0,"DESARROLLO CURRICULAR",IFERROR(INDEX(marc,MATCH(1,INDEX((bloq=2)*(mari=B1983),0),0)),0))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F1989" s="70" t="str">
        <f ca="1">IF(COUNTIFS(instructor,B1983,diad,$F$2,desa,1,hord,"14:00 - 18:00")&gt;0,"DESARROLLO CURRICULAR",IFERROR(INDEX(miec,MATCH(1,INDEX((bloq=2)*(miei=B1983),0),0)),0))</f>
        <v>13:00-16:00
Transversal 5 - 230101507 - IMPLEMENTAR HÁBITOS SALUDABLES MEDIANTE LA ACTIVIDAD FÍSICA
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
AP7. DESARROLLAR LA ESTRUCTURA DE DATOS Y LA INTERFAZ DE USUARIO DEL SOFTWARE.</v>
      </c>
      <c r="G1989" s="70">
        <f ca="1">IF(COUNTIFS(instructor,B1983,diad,$G$2,desa,1,hord,"14:00 - 18:00")&gt;0,"DESARROLLO CURRICULAR",IFERROR(INDEX(juec,MATCH(1,INDEX((bloq=2)*(juei=B1983),0),0)),0))</f>
        <v>0</v>
      </c>
      <c r="H1989" s="70" t="str">
        <f ca="1">IF(COUNTIFS(instructor,B1983,diad,$H$2,desa,1,hord,"14:00 - 18:00")&gt;0,"DESARROLLO CURRICULAR",IFERROR(INDEX(viec,MATCH(1,INDEX((bloq=2)*(viei=B1983),0),0)),0))</f>
        <v>Transversal 5 - 230101507 - IMPLEMENTAR HÁBITOS SALUDABLES MEDIANTE LA ACTIVIDAD FÍSICA
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
AP7. DESARROLLAR LA ESTRUCTURA DE DATOS Y LA INTERFAZ DE USUARIO DEL SOFTWARE.</v>
      </c>
      <c r="I1989" s="71">
        <f ca="1">IF(COUNTIFS(instructor,B1983,diad,$I$2,desa,1,hord,"14:00 - 18:00")&gt;0,"DESARROLLO CURRICULAR",IFERROR(INDEX(sabc,MATCH(1,INDEX((bloq=2)*(sabi=B1983),0),0)),0))</f>
        <v>0</v>
      </c>
    </row>
    <row r="1990" spans="1:9" ht="14.1" customHeight="1" thickTop="1" thickBot="1" x14ac:dyDescent="0.35">
      <c r="A1990" s="712"/>
      <c r="B1990" s="713"/>
      <c r="C1990" s="714"/>
      <c r="D1990" s="74">
        <f ca="1">IF(COUNTIFS(instructor,B1983,diad,$D$2,desa,1,hord,"14:00 - 18:00")&gt;0,"-",IFERROR(INDEX(luna,MATCH(1,INDEX((bloq=2)*(luni=B1983),0),0)),0))</f>
        <v>0</v>
      </c>
      <c r="E1990" s="74" t="str">
        <f ca="1">IF(COUNTIFS(instructor,B1983,diad,$E$2,desa,1,hord,"14:00 - 18:00")&gt;0,"-",IFERROR(INDEX(mara,MATCH(1,INDEX((bloq=2)*(mari=B1983),0),0)),0))</f>
        <v>CANCHAS DEPORTIVAS - SENA COMPLEJO SALOMIA</v>
      </c>
      <c r="F1990" s="74" t="str">
        <f ca="1">IF(COUNTIFS(instructor,B1983,diad,$F$2,desa,1,hord,"14:00 - 18:00")&gt;0,"-",IFERROR(INDEX(miea,MATCH(1,INDEX((bloq=2)*(miei=B1983),0),0)),0))</f>
        <v>Google Meet / MS Teams / Zoom</v>
      </c>
      <c r="G1990" s="74">
        <f ca="1">IF(COUNTIFS(instructor,B1983,diad,$G$2,desa,1,hord,"14:00 - 18:00")&gt;0,"-",IFERROR(INDEX(juea,MATCH(1,INDEX((bloq=2)*(juei=B1983),0),0)),0))</f>
        <v>0</v>
      </c>
      <c r="H1990" s="74" t="str">
        <f ca="1">IF(COUNTIFS(instructor,B1983,diad,$H$2,desa,1,hord,"14:00 - 18:00")&gt;0,"-",IFERROR(INDEX(viea,MATCH(1,INDEX((bloq=2)*(viei=B1983),0),0)),0))</f>
        <v>Google Meet / MS Teams / Zoom</v>
      </c>
      <c r="I1990" s="75">
        <f ca="1">IF(COUNTIFS(instructor,B1983,diad,$I$2,desa,1,hord,"14:00 - 18:00")&gt;0,"-",IFERROR(INDEX(saba,MATCH(1,INDEX((bloq=2)*(sabi=B1983),0),0)),0))</f>
        <v>0</v>
      </c>
    </row>
    <row r="1991" spans="1:9" ht="14.1" customHeight="1" thickTop="1" thickBot="1" x14ac:dyDescent="0.35">
      <c r="A1991" s="712"/>
      <c r="B1991" s="713"/>
      <c r="C1991" s="714"/>
      <c r="D1991" s="76" t="str">
        <f ca="1">IF(COUNTIFS(instructor,B1983,diad,$D$2,desa,1,hord,"18:00 - 22:00")&gt;0,INDEX(hord,MATCH(1,INDEX((instructor=B1983)*(instructor=B1983),0),0)),IFERROR(INDEX(hora,MATCH(1,INDEX((bloq=3)*(luni=B1983),0),0)),0))</f>
        <v>17:00 - 21:00</v>
      </c>
      <c r="E1991" s="76">
        <f ca="1">IF(COUNTIFS(instructor,B1983,diad,$E$2,desa,1,hord,"18:00 - 22:00")&gt;0,INDEX(hord,MATCH(1,INDEX((instructor=B1983)*(instructor=B1983),0),0)),IFERROR(INDEX(hora,MATCH(1,INDEX((bloq=3)*(mari=B1983),0),0)),0))</f>
        <v>0</v>
      </c>
      <c r="F1991" s="76" t="str">
        <f ca="1">IF(COUNTIFS(instructor,B1983,diad,$F$2,desa,1,hord,"18:00 - 22:00")&gt;0,INDEX(hord,MATCH(1,INDEX((instructor=B1983)*(instructor=B1983),0),0)),IFERROR(INDEX(hora,MATCH(1,INDEX((bloq=3)*(miei=B1983),0),0)),0))</f>
        <v>18:00 - 21:00</v>
      </c>
      <c r="G1991" s="76">
        <f ca="1">IF(COUNTIFS(instructor,B1983,diad,$G$2,desa,1,hord,"18:00 - 22:00")&gt;0,INDEX(hord,MATCH(1,INDEX((instructor=B1983)*(instructor=B1983),0),0)),IFERROR(INDEX(hora,MATCH(1,INDEX((bloq=3)*(juei=B1983),0),0)),0))</f>
        <v>0</v>
      </c>
      <c r="H1991" s="76" t="str">
        <f ca="1">IF(COUNTIFS(instructor,B1983,diad,$H$2,desa,1,hord,"18:00 - 22:00")&gt;0,INDEX(hord,MATCH(1,INDEX((instructor=B1983)*(instructor=B1983),0),0)),IFERROR(INDEX(hora,MATCH(1,INDEX((bloq=3)*(viei=B1983),0),0)),0))</f>
        <v>18:00 - 21:00</v>
      </c>
      <c r="I1991" s="77">
        <f ca="1">IF(COUNTIFS(instructor,B1983,diad,$I$2,desa,1,hord,"18:00 - 22:00")&gt;0,INDEX(hord,MATCH(1,INDEX((instructor=B1983)*(instructor=B1983),0),0)),IFERROR(INDEX(hora,MATCH(1,INDEX((bloq=3)*(sabi=B1983),0),0)),0))</f>
        <v>0</v>
      </c>
    </row>
    <row r="1992" spans="1:9" ht="35.1" customHeight="1" thickTop="1" thickBot="1" x14ac:dyDescent="0.35">
      <c r="A1992" s="712"/>
      <c r="B1992" s="713"/>
      <c r="C1992" s="714"/>
      <c r="D1992" s="68" t="str">
        <f ca="1">IF(COUNTIFS(instructor,B1983,diad,$D$2,desa,1,hord,"18:00 - 22:00")&gt;0,"-",IFERROR(INDEX(ficha,MATCH(1,INDEX((bloq=3)*(luni=B1983),0),0)),0))</f>
        <v>3180367 INSTALACION DE SISTEMAS ELECTRICOS RESIDENCIALES Y COMERCIALES (TÉCNICO)</v>
      </c>
      <c r="E1992" s="68">
        <f ca="1">IF(COUNTIFS(instructor,B1983,diad,$E$2,desa,1,hord,"18:00 - 22:00")&gt;0,"-",IFERROR(INDEX(ficha,MATCH(1,INDEX((bloq=3)*(mari=B1983),0),0)),0))</f>
        <v>0</v>
      </c>
      <c r="F1992" s="68" t="str">
        <f ca="1">IF(COUNTIFS(instructor,B1983,diad,$F$2,desa,1,hord,"18:00 - 22:00")&gt;0,"-",IFERROR(INDEX(ficha,MATCH(1,INDEX((bloq=3)*(miei=B1983),0),0)),0))</f>
        <v>3287666 INSTALACION DE SISTEMAS ELECTRICOS RESIDENCIALES Y COMERCIALES (TÉCNICO)</v>
      </c>
      <c r="G1992" s="68">
        <f ca="1">IF(COUNTIFS(instructor,B1983,diad,$G$2,desa,1,hord,"18:00 - 22:00")&gt;0,"-",IFERROR(INDEX(ficha,MATCH(1,INDEX((bloq=3)*(juei=B1983),0),0)),0))</f>
        <v>0</v>
      </c>
      <c r="H1992" s="68" t="str">
        <f ca="1">IF(COUNTIFS(instructor,B1983,diad,$H$2,desa,1,hord,"18:00 - 22:00")&gt;0,"-",IFERROR(INDEX(ficha,MATCH(1,INDEX((bloq=3)*(viei=B1983),0),0)),0))</f>
        <v>3254184 INSTALACION DE SISTEMAS ELECTRICOS RESIDENCIALES Y COMERCIALES (TÉCNICO)</v>
      </c>
      <c r="I1992" s="69">
        <f ca="1">IF(COUNTIFS(instructor,B1983,diad,$I$2,desa,1,hord,"18:00 - 22:00")&gt;0,"-",IFERROR(INDEX(ficha,MATCH(1,INDEX((bloq=3)*(sabi=B1983),0),0)),0))</f>
        <v>0</v>
      </c>
    </row>
    <row r="1993" spans="1:9" ht="50.1" customHeight="1" thickTop="1" thickBot="1" x14ac:dyDescent="0.35">
      <c r="A1993" s="712"/>
      <c r="B1993" s="713"/>
      <c r="C1993" s="714"/>
      <c r="D1993" s="112" t="str">
        <f ca="1">IF(COUNTIFS(instructor,B1983,diad,$D$2,desa,1,hord,"18:00 - 22:00")&gt;0,"DESARROLLO CURRICULAR",IFERROR(INDEX(lunc,MATCH(1,INDEX((bloq=3)*(luni=B1983),0),0)),0))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E1993" s="70">
        <f ca="1">IF(COUNTIFS(instructor,B1983,diad,$E$2,desa,1,hord,"18:00 - 22:00")&gt;0,"DESARROLLO CURRICULAR",IFERROR(INDEX(marc,MATCH(1,INDEX((bloq=3)*(mari=B1983),0),0)),0))</f>
        <v>0</v>
      </c>
      <c r="F1993" s="70" t="str">
        <f ca="1">IF(COUNTIFS(instructor,B1983,diad,$F$2,desa,1,hord,"18:00 - 22:00")&gt;0,"DESARROLLO CURRICULAR",IFERROR(INDEX(miec,MATCH(1,INDEX((bloq=3)*(miei=B1983),0),0)),0))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G1993" s="70">
        <f ca="1">IF(COUNTIFS(instructor,B1983,diad,$G$2,desa,1,hord,"18:00 - 22:00")&gt;0,"DESARROLLO CURRICULAR",IFERROR(INDEX(juec,MATCH(1,INDEX((bloq=3)*(juei=B1983),0),0)),0))</f>
        <v>0</v>
      </c>
      <c r="H1993" s="70" t="str">
        <f ca="1">IF(COUNTIFS(instructor,B1983,diad,$H$2,desa,1,hord,"18:00 - 22:00")&gt;0,"DESARROLLO CURRICULAR",IFERROR(INDEX(viec,MATCH(1,INDEX((bloq=3)*(viei=B1983),0),0)),0))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I1993" s="71">
        <f ca="1">IF(COUNTIFS(instructor,B1983,diad,$I$2,desa,1,hord,"18:00 - 22:00")&gt;0,"DESARROLLO CURRICULAR",IFERROR(INDEX(sabc,MATCH(1,INDEX((bloq=3)*(sabi=B1983),0),0)),0))</f>
        <v>0</v>
      </c>
    </row>
    <row r="1994" spans="1:9" ht="20.100000000000001" customHeight="1" thickTop="1" thickBot="1" x14ac:dyDescent="0.35">
      <c r="A1994" s="712"/>
      <c r="B1994" s="713"/>
      <c r="C1994" s="714"/>
      <c r="D1994" s="78" t="str">
        <f ca="1">IF(COUNTIFS(instructor,B1983,diad,$D$2,desa,1,hord,"18:00 - 22:00")&gt;0,"-",IFERROR(INDEX(luna,MATCH(1,INDEX((bloq=3)*(luni=B1983),0),0)),0))</f>
        <v>LA CUMBRE - CORREGIMIENTO DE PAVAS - COLEGIO FRANCISCO DE PAULA SANTANDER ( CARRERA 8 No. 3-35)</v>
      </c>
      <c r="E1994" s="78">
        <f ca="1">IF(COUNTIFS(instructor,B1983,diad,$E$2,desa,1,hord,"18:00 - 22:00")&gt;0,"-",IFERROR(INDEX(mara,MATCH(1,INDEX((bloq=3)*(mari=B1983),0),0)),0))</f>
        <v>0</v>
      </c>
      <c r="F1994" s="78" t="str">
        <f ca="1">IF(COUNTIFS(instructor,B1983,diad,$F$2,desa,1,hord,"18:00 - 22:00")&gt;0,"-",IFERROR(INDEX(miea,MATCH(1,INDEX((bloq=3)*(miei=B1983),0),0)),0))</f>
        <v>PALMIRA - SEDE ASOCIACIÓN COMUNAL DE JUNTAS -ASOCOMUNAL-, CARRERA 33 No. 30-01</v>
      </c>
      <c r="G1994" s="78">
        <f ca="1">IF(COUNTIFS(instructor,B1983,diad,$G$2,desa,1,hord,"18:00 - 22:00")&gt;0,"-",IFERROR(INDEX(juea,MATCH(1,INDEX((bloq=3)*(juei=B1983),0),0)),0))</f>
        <v>0</v>
      </c>
      <c r="H1994" s="78" t="str">
        <f ca="1">IF(COUNTIFS(instructor,B1983,diad,$H$2,desa,1,hord,"18:00 - 22:00")&gt;0,"-",IFERROR(INDEX(viea,MATCH(1,INDEX((bloq=3)*(viei=B1983),0),0)),0))</f>
        <v>CANDELARIA - AULA 3 - ESCUELA DE ARTES Y OFICIOS (CALLE 8 CARRERA 5)</v>
      </c>
      <c r="I1994" s="79">
        <f ca="1">IF(COUNTIFS(instructor,B1983,diad,$I$2,desa,1,hord,"18:00 - 22:00")&gt;0,"-",IFERROR(INDEX(saba,MATCH(1,INDEX((bloq=3)*(sabi=B1983),0),0)),0))</f>
        <v>0</v>
      </c>
    </row>
    <row r="1995" spans="1:9" ht="14.1" customHeight="1" thickTop="1" thickBot="1" x14ac:dyDescent="0.35">
      <c r="A1995" s="712">
        <v>167</v>
      </c>
      <c r="B1995" s="713" t="str">
        <f>INDEX(instructor,A1995)</f>
        <v>MIGUEL ÁNGEL LÓPEZ QUISCUALTUD</v>
      </c>
      <c r="C1995" s="714" t="str">
        <f>INDEX(area,A1995)</f>
        <v>CONSTRUCCIÓN - INFRAESTRUCTURA</v>
      </c>
      <c r="D1995" s="72">
        <f ca="1">IF(COUNTIFS(instructor,B1995,diad,$D$2,desa,1,hord,"08:00 - 12:00")&gt;0,INDEX(hord,MATCH(1,INDEX((instructor=B1995)*(instructor=B1995),0),0)),IFERROR(INDEX(hora,MATCH(1,INDEX((bloq=1)*(luni=B1995),0),0)),0))</f>
        <v>0</v>
      </c>
      <c r="E1995" s="72">
        <f ca="1">IF(COUNTIFS(instructor,B1995,diad,$E$2,desa,1,hord,"08:00 - 12:00")&gt;0,INDEX(hord,MATCH(1,INDEX((instructor=B1995)*(instructor=B1995),0),0)),IFERROR(INDEX(hora,MATCH(1,INDEX((bloq=1)*(mari=B1995),0),0)),0))</f>
        <v>0</v>
      </c>
      <c r="F1995" s="72">
        <f ca="1">IF(COUNTIFS(instructor,B1995,diad,$F$2,desa,1,hord,"08:00 - 12:00")&gt;0,INDEX(hord,MATCH(1,INDEX((instructor=B1995)*(instructor=B1995),0),0)),IFERROR(INDEX(hora,MATCH(1,INDEX((bloq=1)*(miei=B1995),0),0)),0))</f>
        <v>0</v>
      </c>
      <c r="G1995" s="72">
        <f ca="1">IF(COUNTIFS(instructor,B1995,diad,$G$2,desa,1,hord,"08:00 - 12:00")&gt;0,INDEX(hord,MATCH(1,INDEX((instructor=B1995)*(instructor=B1995),0),0)),IFERROR(INDEX(hora,MATCH(1,INDEX((bloq=1)*(juei=B1995),0),0)),0))</f>
        <v>0</v>
      </c>
      <c r="H1995" s="72" t="str">
        <f>IF(COUNTIFS(instructor,B1995,diad,$H$2,desa,1,hord,"08:00 - 12:00")&gt;0,INDEX(hord,MATCH(1,INDEX((instructor=B1995)*(instructor=B1995),0),0)),IFERROR(INDEX(hora,MATCH(1,INDEX((bloq=1)*(viei=B1995),0),0)),0))</f>
        <v>08:00 - 12:00</v>
      </c>
      <c r="I1995" s="73" t="str">
        <f ca="1">IF(COUNTIFS(instructor,B1995,diad,$I$2,desa,1,hord,"08:00 - 12:00")&gt;0,INDEX(hord,MATCH(1,INDEX((instructor=B1995)*(instructor=B1995),0),0)),IFERROR(INDEX(hora,MATCH(1,INDEX((bloq=1)*(sabi=B1995),0),0)),0))</f>
        <v>8:00 - 12:00</v>
      </c>
    </row>
    <row r="1996" spans="1:9" ht="41.1" customHeight="1" thickTop="1" thickBot="1" x14ac:dyDescent="0.35">
      <c r="A1996" s="712"/>
      <c r="B1996" s="713"/>
      <c r="C1996" s="714"/>
      <c r="D1996" s="68">
        <f ca="1">IF(COUNTIFS(instructor,B1995,diad,$D$2,desa,1,hord,"08:00 - 12:00")&gt;0,"-",IFERROR(INDEX(ficha,MATCH(1,INDEX((bloq=1)*(luni=B1995),0),0)),0))</f>
        <v>0</v>
      </c>
      <c r="E1996" s="68">
        <f ca="1">IF(COUNTIFS(instructor,B1995,diad,$E$2,desa,1,hord,"08:00 - 12:00")&gt;0,"-",IFERROR(INDEX(ficha,MATCH(1,INDEX((bloq=1)*(mari=B1995),0),0)),0))</f>
        <v>0</v>
      </c>
      <c r="F1996" s="68">
        <f ca="1">IF(COUNTIFS(instructor,B1995,diad,$F$2,desa,1,hord,"08:00 - 12:00")&gt;0,"-",IFERROR(INDEX(ficha,MATCH(1,INDEX((bloq=1)*(miei=B1995),0),0)),0))</f>
        <v>0</v>
      </c>
      <c r="G1996" s="68">
        <f ca="1">IF(COUNTIFS(instructor,B1995,diad,$G$2,desa,1,hord,"08:00 - 12:00")&gt;0,"-",IFERROR(INDEX(ficha,MATCH(1,INDEX((bloq=1)*(juei=B1995),0),0)),0))</f>
        <v>0</v>
      </c>
      <c r="H1996" s="68" t="str">
        <f>IF(COUNTIFS(instructor,B1995,diad,$H$2,desa,1,hord,"08:00 - 12:00")&gt;0,"-",IFERROR(INDEX(ficha,MATCH(1,INDEX((bloq=1)*(viei=B1995),0),0)),0))</f>
        <v>-</v>
      </c>
      <c r="I1996" s="69" t="str">
        <f ca="1">IF(COUNTIFS(instructor,B1995,diad,$I$2,desa,1,hord,"08:00 - 12:00")&gt;0,"-",IFERROR(INDEX(ficha,MATCH(1,INDEX((bloq=1)*(sabi=B1995),0),0)),0))</f>
        <v>3336708 - CONSTRUCCIÓN DE EDIFICACIONES (TÉCNICO) - JAMUNDÍ</v>
      </c>
    </row>
    <row r="1997" spans="1:9" ht="41.1" customHeight="1" thickTop="1" thickBot="1" x14ac:dyDescent="0.35">
      <c r="A1997" s="712"/>
      <c r="B1997" s="713"/>
      <c r="C1997" s="714"/>
      <c r="D1997" s="70">
        <f ca="1">IF(COUNTIFS(instructor,B1995,diad,$D$2,desa,1,hord,"08:00 - 12:00")&gt;0,"DESARROLLO CURRICULAR",IFERROR(INDEX(lunc,MATCH(1,INDEX((bloq=1)*(luni=B1995),0),0)),0))</f>
        <v>0</v>
      </c>
      <c r="E1997" s="70">
        <f ca="1">IF(COUNTIFS(instructor,B1995,diad,$E$2,desa,1,hord,"08:00 - 12:00")&gt;0,"DESARROLLO CURRICULAR",IFERROR(INDEX(marc,MATCH(1,INDEX((bloq=1)*(mari=B1995),0),0)),0))</f>
        <v>0</v>
      </c>
      <c r="F1997" s="70">
        <f ca="1">IF(COUNTIFS(instructor,B1995,diad,$F$2,desa,1,hord,"08:00 - 12:00")&gt;0,"DESARROLLO CURRICULAR",IFERROR(INDEX(miec,MATCH(1,INDEX((bloq=1)*(miei=B1995),0),0)),0))</f>
        <v>0</v>
      </c>
      <c r="G1997" s="70">
        <f ca="1">IF(COUNTIFS(instructor,B1995,diad,$G$2,desa,1,hord,"08:00 - 12:00")&gt;0,"DESARROLLO CURRICULAR",IFERROR(INDEX(juec,MATCH(1,INDEX((bloq=1)*(juei=B1995),0),0)),0))</f>
        <v>0</v>
      </c>
      <c r="H1997" s="70" t="str">
        <f>IF(COUNTIFS(instructor,B1995,diad,$H$2,desa,1,hord,"08:00 - 12:00")&gt;0,"DESARROLLO CURRICULAR",IFERROR(INDEX(viec,MATCH(1,INDEX((bloq=1)*(viei=B1995),0),0)),0))</f>
        <v>DESARROLLO CURRICULAR</v>
      </c>
      <c r="I1997" s="71" t="str">
        <f ca="1">IF(COUNTIFS(instructor,B1995,diad,$I$2,desa,1,hord,"08:00 - 12:00")&gt;0,"DESARROLLO CURRICULAR",IFERROR(INDEX(sabc,MATCH(1,INDEX((bloq=1)*(sabi=B1995),0),0)),0))</f>
        <v>FUNDIR CONCRETO DE ACUERDO CON REQUERIMIENTOS TÉCNICOS DE CONSTRUCCIÓN.
RA1. ARMAR ENCOFRADOS DE ACUERDO CON SISTEMAS Y PLANOS DE CONSTRUCCIÓN.
AP-04. Construir elementos de los sistemas de sustentación y portante.</v>
      </c>
    </row>
    <row r="1998" spans="1:9" ht="41.1" customHeight="1" thickTop="1" thickBot="1" x14ac:dyDescent="0.35">
      <c r="A1998" s="712"/>
      <c r="B1998" s="713"/>
      <c r="C1998" s="714"/>
      <c r="D1998" s="74">
        <f ca="1">IF(COUNTIFS(instructor,B1995,diad,$D$2,desa,1,hord,"08:00 - 12:00")&gt;0,"-",IFERROR(INDEX(luna,MATCH(1,INDEX((bloq=1)*(luni=B1995),0),0)),0))</f>
        <v>0</v>
      </c>
      <c r="E1998" s="74">
        <f ca="1">IF(COUNTIFS(instructor,B1995,diad,$E$2,desa,1,hord,"08:00 - 12:00")&gt;0,"-",IFERROR(INDEX(mara,MATCH(1,INDEX((bloq=1)*(mari=B1995),0),0)),0))</f>
        <v>0</v>
      </c>
      <c r="F1998" s="74">
        <f ca="1">IF(COUNTIFS(instructor,B1995,diad,$F$2,desa,1,hord,"08:00 - 12:00")&gt;0,"-",IFERROR(INDEX(miea,MATCH(1,INDEX((bloq=1)*(miei=B1995),0),0)),0))</f>
        <v>0</v>
      </c>
      <c r="G1998" s="74">
        <f ca="1">IF(COUNTIFS(instructor,B1995,diad,$G$2,desa,1,hord,"08:00 - 12:00")&gt;0,"-",IFERROR(INDEX(juea,MATCH(1,INDEX((bloq=1)*(juei=B1995),0),0)),0))</f>
        <v>0</v>
      </c>
      <c r="H1998" s="74" t="str">
        <f>IF(COUNTIFS(instructor,B1995,diad,$H$2,desa,1,hord,"08:00 - 12:00")&gt;0,"-",IFERROR(INDEX(viea,MATCH(1,INDEX((bloq=1)*(viei=B1995),0),0)),0))</f>
        <v>-</v>
      </c>
      <c r="I1998" s="75" t="str">
        <f ca="1">IF(COUNTIFS(instructor,B1995,diad,$I$2,desa,1,hord,"08:00 - 12:00")&gt;0,"-",IFERROR(INDEX(saba,MATCH(1,INDEX((bloq=1)*(sabi=B1995),0),0)),0))</f>
        <v>JAMUNDÍ - AULA 1 - I.E. EL RODEO (CARRERA 37 SUR 20E-40)</v>
      </c>
    </row>
    <row r="1999" spans="1:9" ht="14.1" customHeight="1" thickTop="1" thickBot="1" x14ac:dyDescent="0.35">
      <c r="A1999" s="712"/>
      <c r="B1999" s="713"/>
      <c r="C1999" s="714"/>
      <c r="D1999" s="76" t="str">
        <f ca="1">IF(COUNTIFS(instructor,B1995,diad,$D$2,desa,1,hord,"14:00 - 18:00")&gt;0,INDEX(hord,MATCH(1,INDEX((instructor=B1995)*(instructor=B1995),0),0)),IFERROR(INDEX(hora,MATCH(1,INDEX((bloq=2)*(luni=B1995),0),0)),0))</f>
        <v>15:00 - 18:00</v>
      </c>
      <c r="E1999" s="76" t="str">
        <f ca="1">IF(COUNTIFS(instructor,B1995,diad,$E$2,desa,1,hord,"14:00 - 18:00")&gt;0,INDEX(hord,MATCH(1,INDEX((instructor=B1995)*(instructor=B1995),0),0)),IFERROR(INDEX(hora,MATCH(1,INDEX((bloq=2)*(mari=B1995),0),0)),0))</f>
        <v>14:00 - 18:00</v>
      </c>
      <c r="F1999" s="76" t="str">
        <f ca="1">IF(COUNTIFS(instructor,B1995,diad,$F$2,desa,1,hord,"14:00 - 18:00")&gt;0,INDEX(hord,MATCH(1,INDEX((instructor=B1995)*(instructor=B1995),0),0)),IFERROR(INDEX(hora,MATCH(1,INDEX((bloq=2)*(miei=B1995),0),0)),0))</f>
        <v>14:00 - 18:00</v>
      </c>
      <c r="G1999" s="76" t="str">
        <f ca="1">IF(COUNTIFS(instructor,B1995,diad,$G$2,desa,1,hord,"14:00 - 18:00")&gt;0,INDEX(hord,MATCH(1,INDEX((instructor=B1995)*(instructor=B1995),0),0)),IFERROR(INDEX(hora,MATCH(1,INDEX((bloq=2)*(juei=B1995),0),0)),0))</f>
        <v>14:00 - 18:00</v>
      </c>
      <c r="H1999" s="76">
        <f ca="1">IF(COUNTIFS(instructor,B1995,diad,$H$2,desa,1,hord,"14:00 - 18:00")&gt;0,INDEX(hord,MATCH(1,INDEX((instructor=B1995)*(instructor=B1995),0),0)),IFERROR(INDEX(hora,MATCH(1,INDEX((bloq=2)*(viei=B1995),0),0)),0))</f>
        <v>0</v>
      </c>
      <c r="I1999" s="77" t="str">
        <f ca="1">IF(COUNTIFS(instructor,B1995,diad,$I$2,desa,1,hord,"14:00 - 18:00")&gt;0,INDEX(hord,MATCH(1,INDEX((instructor=B1995)*(instructor=B1995),0),0)),IFERROR(INDEX(hora,MATCH(1,INDEX((bloq=2)*(sabi=B1995),0),0)),0))</f>
        <v>14:00 - 18:00</v>
      </c>
    </row>
    <row r="2000" spans="1:9" ht="41.1" customHeight="1" thickTop="1" thickBot="1" x14ac:dyDescent="0.35">
      <c r="A2000" s="712"/>
      <c r="B2000" s="713"/>
      <c r="C2000" s="714"/>
      <c r="D2000" s="68" t="str">
        <f ca="1">IF(COUNTIFS(instructor,B1995,diad,$D$2,desa,1,hord,"14:00 - 18:00")&gt;0,"-",IFERROR(INDEX(ficha,MATCH(1,INDEX((bloq=2)*(luni=B1995),0),0)),0))</f>
        <v>NUEVA-MA - MAMPOSTERÍA</v>
      </c>
      <c r="E2000" s="68" t="str">
        <f ca="1">IF(COUNTIFS(instructor,B1995,diad,$E$2,desa,1,hord,"14:00 - 18:00")&gt;0,"-",IFERROR(INDEX(ficha,MATCH(1,INDEX((bloq=2)*(mari=B1995),0),0)),0))</f>
        <v>3319973 - CONSTRUCCIÓN DE PROYECTOS DE JARDINERÍA CON AMOBLAMIENTO URBANO (TÉCNICO) - JAMUNDÍ (QUINAMAYÓ)</v>
      </c>
      <c r="F2000" s="68" t="str">
        <f ca="1">IF(COUNTIFS(instructor,B1995,diad,$F$2,desa,1,hord,"14:00 - 18:00")&gt;0,"-",IFERROR(INDEX(ficha,MATCH(1,INDEX((bloq=2)*(miei=B1995),0),0)),0))</f>
        <v>NUEVA-PA - PINTURA ARQUITECTÓNICA Y ACABADOS ESPECIALES (TÉCNICO) - QUINAMAYÓ</v>
      </c>
      <c r="G2000" s="68" t="str">
        <f ca="1">IF(COUNTIFS(instructor,B1995,diad,$G$2,desa,1,hord,"14:00 - 18:00")&gt;0,"-",IFERROR(INDEX(ficha,MATCH(1,INDEX((bloq=2)*(juei=B1995),0),0)),0))</f>
        <v>3319973 - CONSTRUCCIÓN DE PROYECTOS DE JARDINERÍA CON AMOBLAMIENTO URBANO (TÉCNICO) - JAMUNDÍ (QUINAMAYÓ)</v>
      </c>
      <c r="H2000" s="68">
        <f ca="1">IF(COUNTIFS(instructor,B1995,diad,$H$2,desa,1,hord,"14:00 - 18:00")&gt;0,"-",IFERROR(INDEX(ficha,MATCH(1,INDEX((bloq=2)*(viei=B1995),0),0)),0))</f>
        <v>0</v>
      </c>
      <c r="I2000" s="69" t="str">
        <f ca="1">IF(COUNTIFS(instructor,B1995,diad,$I$2,desa,1,hord,"14:00 - 18:00")&gt;0,"-",IFERROR(INDEX(ficha,MATCH(1,INDEX((bloq=2)*(sabi=B1995),0),0)),0))</f>
        <v>NUEVA-PA - PINTURA ARQUITECTÓNICA Y ACABADOS ESPECIALES (TÉCNICO) - JAMUNDÍ</v>
      </c>
    </row>
    <row r="2001" spans="1:9" ht="63" customHeight="1" thickTop="1" thickBot="1" x14ac:dyDescent="0.35">
      <c r="A2001" s="712"/>
      <c r="B2001" s="713"/>
      <c r="C2001" s="714"/>
      <c r="D2001" s="70" t="str">
        <f ca="1">IF(COUNTIFS(instructor,B1995,diad,$D$2,desa,1,hord,"14:00 - 18:00")&gt;0,"DESARROLLO CURRICULAR",IFERROR(INDEX(lunc,MATCH(1,INDEX((bloq=2)*(luni=B1995),0),0)),0))</f>
        <v>CONSTRUIR MUROS EN MAMPOSTERÍA ESTRUCTURAL DE ACUERDO CON NORMAS, PLANOS Y ESPECIFICACIONES
587125 - PREPARAR MEZCLAS DE CONCRETO SEGÚN ESPECIFICACIONES TÉCNICAS Y REQUERIMIENTOS DE PROCESO.
FASE III - AP-04. Dosificar materiales para mezclas de concreto y mortero.</v>
      </c>
      <c r="E2001" s="70" t="str">
        <f ca="1">IF(COUNTIFS(instructor,B1995,diad,$E$2,desa,1,hord,"14:00 - 18:00")&gt;0,"DESARROLLO CURRICULAR",IFERROR(INDEX(marc,MATCH(1,INDEX((bloq=2)*(mari=B1995),0),0)),0))</f>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F2001" s="70" t="str">
        <f ca="1">IF(COUNTIFS(instructor,B1995,diad,$F$2,desa,1,hord,"14:00 - 18:00")&gt;0,"DESARROLLO CURRICULAR",IFERROR(INDEX(miec,MATCH(1,INDEX((bloq=2)*(miei=B1995),0),0)),0))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G2001" s="70" t="str">
        <f ca="1">IF(COUNTIFS(instructor,B1995,diad,$G$2,desa,1,hord,"14:00 - 18:00")&gt;0,"DESARROLLO CURRICULAR",IFERROR(INDEX(juec,MATCH(1,INDEX((bloq=2)*(juei=B1995),0),0)),0))</f>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H2001" s="70">
        <f ca="1">IF(COUNTIFS(instructor,B1995,diad,$H$2,desa,1,hord,"14:00 - 18:00")&gt;0,"DESARROLLO CURRICULAR",IFERROR(INDEX(viec,MATCH(1,INDEX((bloq=2)*(viei=B1995),0),0)),0))</f>
        <v>0</v>
      </c>
      <c r="I2001" s="71" t="str">
        <f ca="1">IF(COUNTIFS(instructor,B1995,diad,$I$2,desa,1,hord,"14:00 - 18:00")&gt;0,"DESARROLLO CURRICULAR",IFERROR(INDEX(sabc,MATCH(1,INDEX((bloq=2)*(sabi=B1995),0),0)),0))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row>
    <row r="2002" spans="1:9" ht="41.1" customHeight="1" thickTop="1" thickBot="1" x14ac:dyDescent="0.35">
      <c r="A2002" s="712"/>
      <c r="B2002" s="713"/>
      <c r="C2002" s="714"/>
      <c r="D2002" s="74" t="str">
        <f ca="1">IF(COUNTIFS(instructor,B1995,diad,$D$2,desa,1,hord,"14:00 - 18:00")&gt;0,"-",IFERROR(INDEX(luna,MATCH(1,INDEX((bloq=2)*(luni=B1995),0),0)),0))</f>
        <v>INSTITUCIÓN EDUCATIVA SANTAFÉ - AULA 208</v>
      </c>
      <c r="E2002" s="74" t="str">
        <f ca="1">IF(COUNTIFS(instructor,B1995,diad,$E$2,desa,1,hord,"14:00 - 18:00")&gt;0,"-",IFERROR(INDEX(mara,MATCH(1,INDEX((bloq=2)*(mari=B1995),0),0)),0))</f>
        <v>JAMUNDÍ - CORREGIMIENTO DE QUINAMAYÓ - INSTITUCIÓN EDUCATIVA SIXTO MARÍA ROJAS</v>
      </c>
      <c r="F2002" s="74" t="str">
        <f ca="1">IF(COUNTIFS(instructor,B1995,diad,$F$2,desa,1,hord,"14:00 - 18:00")&gt;0,"-",IFERROR(INDEX(miea,MATCH(1,INDEX((bloq=2)*(miei=B1995),0),0)),0))</f>
        <v>JAMUNDÍ - CORREGIMIENTO DE QUINAMAYÓ - INSTITUCIÓN EDUCATIVA SIXTO MARÍA ROJAS - AULA 2</v>
      </c>
      <c r="G2002" s="74" t="str">
        <f ca="1">IF(COUNTIFS(instructor,B1995,diad,$G$2,desa,1,hord,"14:00 - 18:00")&gt;0,"-",IFERROR(INDEX(juea,MATCH(1,INDEX((bloq=2)*(juei=B1995),0),0)),0))</f>
        <v>JAMUNDÍ - CORREGIMIENTO DE QUINAMAYÓ - INSTITUCIÓN EDUCATIVA SIXTO MARÍA ROJAS</v>
      </c>
      <c r="H2002" s="74">
        <f ca="1">IF(COUNTIFS(instructor,B1995,diad,$H$2,desa,1,hord,"14:00 - 18:00")&gt;0,"-",IFERROR(INDEX(viea,MATCH(1,INDEX((bloq=2)*(viei=B1995),0),0)),0))</f>
        <v>0</v>
      </c>
      <c r="I2002" s="75" t="str">
        <f ca="1">IF(COUNTIFS(instructor,B1995,diad,$I$2,desa,1,hord,"14:00 - 18:00")&gt;0,"-",IFERROR(INDEX(saba,MATCH(1,INDEX((bloq=2)*(sabi=B1995),0),0)),0))</f>
        <v>JAMUNDÍ - INSTITUCIÓN EDUCATIVA TÉCNICO INDUSTRIAL ESPAÑA - AULA 3 (CARRERA 14 No. 12-11)</v>
      </c>
    </row>
    <row r="2003" spans="1:9" ht="41.1" customHeight="1" thickTop="1" thickBot="1" x14ac:dyDescent="0.35">
      <c r="A2003" s="712"/>
      <c r="B2003" s="713"/>
      <c r="C2003" s="714"/>
      <c r="D2003" s="76" t="str">
        <f ca="1">IF(COUNTIFS(instructor,B1995,diad,$D$2,desa,1,hord,"18:00 - 22:00")&gt;0,INDEX(hord,MATCH(1,INDEX((instructor=B1995)*(instructor=B1995),0),0)),IFERROR(INDEX(hora,MATCH(1,INDEX((bloq=3)*(luni=B1995),0),0)),0))</f>
        <v>18:00 - 21:00</v>
      </c>
      <c r="E2003" s="76">
        <f ca="1">IF(COUNTIFS(instructor,B1995,diad,$E$2,desa,1,hord,"18:00 - 22:00")&gt;0,INDEX(hord,MATCH(1,INDEX((instructor=B1995)*(instructor=B1995),0),0)),IFERROR(INDEX(hora,MATCH(1,INDEX((bloq=3)*(mari=B1995),0),0)),0))</f>
        <v>0</v>
      </c>
      <c r="F2003" s="76" t="str">
        <f ca="1">IF(COUNTIFS(instructor,B1995,diad,$F$2,desa,1,hord,"18:00 - 22:00")&gt;0,INDEX(hord,MATCH(1,INDEX((instructor=B1995)*(instructor=B1995),0),0)),IFERROR(INDEX(hora,MATCH(1,INDEX((bloq=3)*(miei=B1995),0),0)),0))</f>
        <v>17:00 - 21:00</v>
      </c>
      <c r="G2003" s="76">
        <f ca="1">IF(COUNTIFS(instructor,B1995,diad,$G$2,desa,1,hord,"18:00 - 22:00")&gt;0,INDEX(hord,MATCH(1,INDEX((instructor=B1995)*(instructor=B1995),0),0)),IFERROR(INDEX(hora,MATCH(1,INDEX((bloq=3)*(juei=B1995),0),0)),0))</f>
        <v>0</v>
      </c>
      <c r="H2003" s="76" t="str">
        <f ca="1">IF(COUNTIFS(instructor,B1995,diad,$H$2,desa,1,hord,"18:00 - 22:00")&gt;0,INDEX(hord,MATCH(1,INDEX((instructor=B1995)*(instructor=B1995),0),0)),IFERROR(INDEX(hora,MATCH(1,INDEX((bloq=3)*(viei=B1995),0),0)),0))</f>
        <v>17:00 - 20:00</v>
      </c>
      <c r="I2003" s="77">
        <f ca="1">IF(COUNTIFS(instructor,B1995,diad,$I$2,desa,1,hord,"18:00 - 22:00")&gt;0,INDEX(hord,MATCH(1,INDEX((instructor=B1995)*(instructor=B1995),0),0)),IFERROR(INDEX(hora,MATCH(1,INDEX((bloq=3)*(sabi=B1995),0),0)),0))</f>
        <v>0</v>
      </c>
    </row>
    <row r="2004" spans="1:9" ht="41.1" customHeight="1" thickTop="1" thickBot="1" x14ac:dyDescent="0.35">
      <c r="A2004" s="712"/>
      <c r="B2004" s="713"/>
      <c r="C2004" s="714"/>
      <c r="D2004" s="68" t="str">
        <f ca="1">IF(COUNTIFS(instructor,B1995,diad,$D$2,desa,1,hord,"18:00 - 22:00")&gt;0,"-",IFERROR(INDEX(ficha,MATCH(1,INDEX((bloq=3)*(luni=B1995),0),0)),0))</f>
        <v>NUEVA-MA - MAMPOSTERÍA</v>
      </c>
      <c r="E2004" s="68">
        <f ca="1">IF(COUNTIFS(instructor,B1995,diad,$E$2,desa,1,hord,"18:00 - 22:00")&gt;0,"-",IFERROR(INDEX(ficha,MATCH(1,INDEX((bloq=3)*(mari=B1995),0),0)),0))</f>
        <v>0</v>
      </c>
      <c r="F2004" s="68" t="str">
        <f ca="1">IF(COUNTIFS(instructor,B1995,diad,$F$2,desa,1,hord,"18:00 - 22:00")&gt;0,"-",IFERROR(INDEX(ficha,MATCH(1,INDEX((bloq=3)*(miei=B1995),0),0)),0))</f>
        <v>NUEVA-PA - PINTURA ARQUITECTÓNICA Y ACABADOS ESPECIALES (TÉCNICO) - JAMUNDÍ</v>
      </c>
      <c r="G2004" s="68">
        <f ca="1">IF(COUNTIFS(instructor,B1995,diad,$G$2,desa,1,hord,"18:00 - 22:00")&gt;0,"-",IFERROR(INDEX(ficha,MATCH(1,INDEX((bloq=3)*(juei=B1995),0),0)),0))</f>
        <v>0</v>
      </c>
      <c r="H2004" s="68" t="str">
        <f ca="1">IF(COUNTIFS(instructor,B1995,diad,$H$2,desa,1,hord,"18:00 - 22:00")&gt;0,"-",IFERROR(INDEX(ficha,MATCH(1,INDEX((bloq=3)*(viei=B1995),0),0)),0))</f>
        <v>3255966 - CONSTRUCCIÓN DE ESTRUCTURAS EN GUADUA - VIJES</v>
      </c>
      <c r="I2004" s="69">
        <f ca="1">IF(COUNTIFS(instructor,B1995,diad,$I$2,desa,1,hord,"18:00 - 22:00")&gt;0,"-",IFERROR(INDEX(ficha,MATCH(1,INDEX((bloq=3)*(sabi=B1995),0),0)),0))</f>
        <v>0</v>
      </c>
    </row>
    <row r="2005" spans="1:9" ht="41.1" customHeight="1" thickTop="1" thickBot="1" x14ac:dyDescent="0.35">
      <c r="A2005" s="712"/>
      <c r="B2005" s="713"/>
      <c r="C2005" s="714"/>
      <c r="D2005" s="70" t="str">
        <f ca="1">IF(COUNTIFS(instructor,B1995,diad,$D$2,desa,1,hord,"18:00 - 22:00")&gt;0,"DESARROLLO CURRICULAR",IFERROR(INDEX(lunc,MATCH(1,INDEX((bloq=3)*(luni=B1995),0),0)),0))</f>
        <v>CONSTRUIR MUROS EN MAMPOSTERÍA ESTRUCTURAL DE ACUERDO CON NORMAS, PLANOS Y ESPECIFICACIONES
587125 - PREPARAR MEZCLAS DE CONCRETO SEGÚN ESPECIFICACIONES TÉCNICAS Y REQUERIMIENTOS DE PROCESO.
FASE III - AP-04. Dosificar materiales para mezclas de concreto y mortero.</v>
      </c>
      <c r="E2005" s="70">
        <f ca="1">IF(COUNTIFS(instructor,B1995,diad,$E$2,desa,1,hord,"18:00 - 22:00")&gt;0,"DESARROLLO CURRICULAR",IFERROR(INDEX(marc,MATCH(1,INDEX((bloq=3)*(mari=B1995),0),0)),0))</f>
        <v>0</v>
      </c>
      <c r="F2005" s="70" t="str">
        <f ca="1">IF(COUNTIFS(instructor,B1995,diad,$F$2,desa,1,hord,"18:00 - 22:00")&gt;0,"DESARROLLO CURRICULAR",IFERROR(INDEX(miec,MATCH(1,INDEX((bloq=3)*(miei=B1995),0),0)),0))</f>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G2005" s="70">
        <f ca="1">IF(COUNTIFS(instructor,B1995,diad,$G$2,desa,1,hord,"18:00 - 22:00")&gt;0,"DESARROLLO CURRICULAR",IFERROR(INDEX(juec,MATCH(1,INDEX((bloq=3)*(juei=B1995),0),0)),0))</f>
        <v>0</v>
      </c>
      <c r="H2005" s="70" t="str">
        <f ca="1">IF(COUNTIFS(instructor,B1995,diad,$H$2,desa,1,hord,"18:00 - 22:00")&gt;0,"DESARROLLO CURRICULAR",IFERROR(INDEX(viec,MATCH(1,INDEX((bloq=3)*(viei=B1995),0),0)),0))</f>
        <v>PREPARAR CONCRETOS Y MORTEROS SEGÚN NORMATIVA Y ESPECIFICACIONES TÉCNICAS DE CONSTRUCCIÓN
RA3. FUNDIR ELEMENTOS EN CONCRETO DE ACUERDO CON PLANOS Y ESPECIFICACIONES TÉCNICAS.
AP-</v>
      </c>
      <c r="I2005" s="71">
        <f ca="1">IF(COUNTIFS(instructor,B1995,diad,$I$2,desa,1,hord,"18:00 - 22:00")&gt;0,"DESARROLLO CURRICULAR",IFERROR(INDEX(sabc,MATCH(1,INDEX((bloq=3)*(sabi=B1995),0),0)),0))</f>
        <v>0</v>
      </c>
    </row>
    <row r="2006" spans="1:9" ht="41.1" customHeight="1" thickTop="1" thickBot="1" x14ac:dyDescent="0.35">
      <c r="A2006" s="712"/>
      <c r="B2006" s="713"/>
      <c r="C2006" s="714"/>
      <c r="D2006" s="78" t="str">
        <f ca="1">IF(COUNTIFS(instructor,B1995,diad,$D$2,desa,1,hord,"18:00 - 22:00")&gt;0,"-",IFERROR(INDEX(luna,MATCH(1,INDEX((bloq=3)*(luni=B1995),0),0)),0))</f>
        <v>INSTITUCIÓN EDUCATIVA SANTAFÉ - AULA 208</v>
      </c>
      <c r="E2006" s="78">
        <f ca="1">IF(COUNTIFS(instructor,B1995,diad,$E$2,desa,1,hord,"18:00 - 22:00")&gt;0,"-",IFERROR(INDEX(mara,MATCH(1,INDEX((bloq=3)*(mari=B1995),0),0)),0))</f>
        <v>0</v>
      </c>
      <c r="F2006" s="78" t="str">
        <f ca="1">IF(COUNTIFS(instructor,B1995,diad,$F$2,desa,1,hord,"18:00 - 22:00")&gt;0,"-",IFERROR(INDEX(miea,MATCH(1,INDEX((bloq=3)*(miei=B1995),0),0)),0))</f>
        <v>JAMUNDÍ - INSTITUCIÓN EDUCATIVA TÉCNICO INDUSTRIAL ESPAÑA - AULA 3 (CARRERA 14 No. 12-11)</v>
      </c>
      <c r="G2006" s="78">
        <f ca="1">IF(COUNTIFS(instructor,B1995,diad,$G$2,desa,1,hord,"18:00 - 22:00")&gt;0,"-",IFERROR(INDEX(juea,MATCH(1,INDEX((bloq=3)*(juei=B1995),0),0)),0))</f>
        <v>0</v>
      </c>
      <c r="H2006" s="78" t="str">
        <f ca="1">IF(COUNTIFS(instructor,B1995,diad,$H$2,desa,1,hord,"18:00 - 22:00")&gt;0,"-",IFERROR(INDEX(viea,MATCH(1,INDEX((bloq=3)*(viei=B1995),0),0)),0))</f>
        <v>VIJES - CENTRO DE FORMACIÓN TÉCNICO Y TECNOLÓGICO (CARRERA 2 CALLE 5) - AULA 1</v>
      </c>
      <c r="I2006" s="79">
        <f ca="1">IF(COUNTIFS(instructor,B1995,diad,$I$2,desa,1,hord,"18:00 - 22:00")&gt;0,"-",IFERROR(INDEX(saba,MATCH(1,INDEX((bloq=3)*(sabi=B1995),0),0)),0))</f>
        <v>0</v>
      </c>
    </row>
    <row r="2007" spans="1:9" ht="14.1" customHeight="1" thickTop="1" thickBot="1" x14ac:dyDescent="0.35">
      <c r="A2007" s="712">
        <v>168</v>
      </c>
      <c r="B2007" s="713" t="str">
        <f>INDEX(instructor,A2007)</f>
        <v>MÓNICA ANDREA MOSQUERA LOZANO</v>
      </c>
      <c r="C2007" s="714" t="str">
        <f>INDEX(area,A2007)</f>
        <v>DISEÑO</v>
      </c>
      <c r="D2007" s="72" t="str">
        <f ca="1">IF(COUNTIFS(instructor,B2007,diad,$D$2,desa,1,hord,"08:00 - 12:00")&gt;0,INDEX(hord,MATCH(1,INDEX((instructor=B2007)*(instructor=B2007),0),0)),IFERROR(INDEX(hora,MATCH(1,INDEX((bloq=1)*(luni=B2007),0),0)),0))</f>
        <v>8:00 - 12:00</v>
      </c>
      <c r="E2007" s="72" t="str">
        <f ca="1">IF(COUNTIFS(instructor,B2007,diad,$E$2,desa,1,hord,"08:00 - 12:00")&gt;0,INDEX(hord,MATCH(1,INDEX((instructor=B2007)*(instructor=B2007),0),0)),IFERROR(INDEX(hora,MATCH(1,INDEX((bloq=1)*(mari=B2007),0),0)),0))</f>
        <v>8:00 - 12:00</v>
      </c>
      <c r="F2007" s="72" t="str">
        <f>IF(COUNTIFS(instructor,B2007,diad,$F$2,desa,1,hord,"08:00 - 12:00")&gt;0,INDEX(hord,MATCH(1,INDEX((instructor=B2007)*(instructor=B2007),0),0)),IFERROR(INDEX(hora,MATCH(1,INDEX((bloq=1)*(miei=B2007),0),0)),0))</f>
        <v>08:00 - 12:00</v>
      </c>
      <c r="G2007" s="72" t="str">
        <f ca="1">IF(COUNTIFS(instructor,B2007,diad,$G$2,desa,1,hord,"08:00 - 12:00")&gt;0,INDEX(hord,MATCH(1,INDEX((instructor=B2007)*(instructor=B2007),0),0)),IFERROR(INDEX(hora,MATCH(1,INDEX((bloq=1)*(juei=B2007),0),0)),0))</f>
        <v>8:00 - 12:00</v>
      </c>
      <c r="H2007" s="72" t="str">
        <f ca="1">IF(COUNTIFS(instructor,B2007,diad,$H$2,desa,1,hord,"08:00 - 12:00")&gt;0,INDEX(hord,MATCH(1,INDEX((instructor=B2007)*(instructor=B2007),0),0)),IFERROR(INDEX(hora,MATCH(1,INDEX((bloq=1)*(viei=B2007),0),0)),0))</f>
        <v>8:00 - 12:00</v>
      </c>
      <c r="I2007" s="73">
        <f ca="1">IF(COUNTIFS(instructor,B2007,diad,$I$2,desa,1,hord,"08:00 - 12:00")&gt;0,INDEX(hord,MATCH(1,INDEX((instructor=B2007)*(instructor=B2007),0),0)),IFERROR(INDEX(hora,MATCH(1,INDEX((bloq=1)*(sabi=B2007),0),0)),0))</f>
        <v>0</v>
      </c>
    </row>
    <row r="2008" spans="1:9" ht="48.6" customHeight="1" thickTop="1" thickBot="1" x14ac:dyDescent="0.35">
      <c r="A2008" s="712"/>
      <c r="B2008" s="713"/>
      <c r="C2008" s="714"/>
      <c r="D2008" s="68" t="str">
        <f ca="1">IF(COUNTIFS(instructor,B2007,diad,$D$2,desa,1,hord,"08:00 - 12:00")&gt;0,"-",IFERROR(INDEX(ficha,MATCH(1,INDEX((bloq=1)*(luni=B2007),0),0)),0))</f>
        <v xml:space="preserve">3232770 - DIBUJO DIGITAL DE ARQUITECTURA E INGENIERIA (TÉCNICO) </v>
      </c>
      <c r="E2008" s="68" t="str">
        <f ca="1">IF(COUNTIFS(instructor,B2007,diad,$E$2,desa,1,hord,"08:00 - 12:00")&gt;0,"-",IFERROR(INDEX(ficha,MATCH(1,INDEX((bloq=1)*(mari=B2007),0),0)),0))</f>
        <v xml:space="preserve">3232770 - DIBUJO DIGITAL DE ARQUITECTURA E INGENIERIA (TÉCNICO) </v>
      </c>
      <c r="F2008" s="68" t="str">
        <f>IF(COUNTIFS(instructor,B2007,diad,$F$2,desa,1,hord,"08:00 - 12:00")&gt;0,"-",IFERROR(INDEX(ficha,MATCH(1,INDEX((bloq=1)*(miei=B2007),0),0)),0))</f>
        <v>-</v>
      </c>
      <c r="G2008" s="68" t="str">
        <f ca="1">IF(COUNTIFS(instructor,B2007,diad,$G$2,desa,1,hord,"08:00 - 12:00")&gt;0,"-",IFERROR(INDEX(ficha,MATCH(1,INDEX((bloq=1)*(juei=B2007),0),0)),0))</f>
        <v>2898488 DIBUJO Y MODELADO ARQUITECTONICO Y DE INGENIERIA (TECNÓLOGO)</v>
      </c>
      <c r="H2008" s="68" t="str">
        <f ca="1">IF(COUNTIFS(instructor,B2007,diad,$H$2,desa,1,hord,"08:00 - 12:00")&gt;0,"-",IFERROR(INDEX(ficha,MATCH(1,INDEX((bloq=1)*(viei=B2007),0),0)),0))</f>
        <v xml:space="preserve">3232770 - DIBUJO DIGITAL DE ARQUITECTURA E INGENIERIA (TÉCNICO) </v>
      </c>
      <c r="I2008" s="69">
        <f ca="1">IF(COUNTIFS(instructor,B2007,diad,$I$2,desa,1,hord,"08:00 - 12:00")&gt;0,"-",IFERROR(INDEX(ficha,MATCH(1,INDEX((bloq=1)*(sabi=B2007),0),0)),0))</f>
        <v>0</v>
      </c>
    </row>
    <row r="2009" spans="1:9" ht="33" customHeight="1" thickTop="1" thickBot="1" x14ac:dyDescent="0.35">
      <c r="A2009" s="712"/>
      <c r="B2009" s="713"/>
      <c r="C2009" s="714"/>
      <c r="D2009" s="70" t="str">
        <f ca="1">IF(COUNTIFS(instructor,B2007,diad,$D$2,desa,1,hord,"08:00 - 12:00")&gt;0,"DESARROLLO CURRICULAR",IFERROR(INDEX(lunc,MATCH(1,INDEX((bloq=1)*(luni=B2007),0),0)),0))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2009" s="70" t="str">
        <f ca="1">IF(COUNTIFS(instructor,B2007,diad,$E$2,desa,1,hord,"08:00 - 12:00")&gt;0,"DESARROLLO CURRICULAR",IFERROR(INDEX(marc,MATCH(1,INDEX((bloq=1)*(mari=B2007),0),0)),0))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009" s="70" t="str">
        <f>IF(COUNTIFS(instructor,B2007,diad,$F$2,desa,1,hord,"08:00 - 12:00")&gt;0,"DESARROLLO CURRICULAR",IFERROR(INDEX(miec,MATCH(1,INDEX((bloq=1)*(miei=B2007),0),0)),0))</f>
        <v>DESARROLLO CURRICULAR</v>
      </c>
      <c r="G2009" s="70" t="str">
        <f ca="1">IF(COUNTIFS(instructor,B2007,diad,$G$2,desa,1,hord,"08:00 - 12:00")&gt;0,"DESARROLLO CURRICULAR",IFERROR(INDEX(juec,MATCH(1,INDEX((bloq=1)*(juei=B2007),0),0)),0))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009" s="70" t="str">
        <f ca="1">IF(COUNTIFS(instructor,B2007,diad,$H$2,desa,1,hord,"08:00 - 12:00")&gt;0,"DESARROLLO CURRICULAR",IFERROR(INDEX(viec,MATCH(1,INDEX((bloq=1)*(viei=B2007),0),0)),0))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2009" s="71">
        <f ca="1">IF(COUNTIFS(instructor,B2007,diad,$I$2,desa,1,hord,"08:00 - 12:00")&gt;0,"DESARROLLO CURRICULAR",IFERROR(INDEX(sabc,MATCH(1,INDEX((bloq=1)*(sabi=B2007),0),0)),0))</f>
        <v>0</v>
      </c>
    </row>
    <row r="2010" spans="1:9" ht="14.1" customHeight="1" thickTop="1" thickBot="1" x14ac:dyDescent="0.35">
      <c r="A2010" s="712"/>
      <c r="B2010" s="713"/>
      <c r="C2010" s="714"/>
      <c r="D2010" s="74" t="str">
        <f ca="1">IF(COUNTIFS(instructor,B2007,diad,$D$2,desa,1,hord,"08:00 - 12:00")&gt;0,"-",IFERROR(INDEX(luna,MATCH(1,INDEX((bloq=1)*(luni=B2007),0),0)),0))</f>
        <v>EMPRESA</v>
      </c>
      <c r="E2010" s="74" t="str">
        <f ca="1">IF(COUNTIFS(instructor,B2007,diad,$E$2,desa,1,hord,"08:00 - 12:00")&gt;0,"-",IFERROR(INDEX(mara,MATCH(1,INDEX((bloq=1)*(mari=B2007),0),0)),0))</f>
        <v>EMPRESA</v>
      </c>
      <c r="F2010" s="74" t="str">
        <f>IF(COUNTIFS(instructor,B2007,diad,$F$2,desa,1,hord,"08:00 - 12:00")&gt;0,"-",IFERROR(INDEX(miea,MATCH(1,INDEX((bloq=1)*(miei=B2007),0),0)),0))</f>
        <v>-</v>
      </c>
      <c r="G2010" s="74" t="str">
        <f ca="1">IF(COUNTIFS(instructor,B2007,diad,$G$2,desa,1,hord,"08:00 - 12:00")&gt;0,"-",IFERROR(INDEX(juea,MATCH(1,INDEX((bloq=1)*(juei=B2007),0),0)),0))</f>
        <v>EMPRESA</v>
      </c>
      <c r="H2010" s="74" t="str">
        <f ca="1">IF(COUNTIFS(instructor,B2007,diad,$H$2,desa,1,hord,"08:00 - 12:00")&gt;0,"-",IFERROR(INDEX(viea,MATCH(1,INDEX((bloq=1)*(viei=B2007),0),0)),0))</f>
        <v>EMPRESA</v>
      </c>
      <c r="I2010" s="75">
        <f ca="1">IF(COUNTIFS(instructor,B2007,diad,$I$2,desa,1,hord,"08:00 - 12:00")&gt;0,"-",IFERROR(INDEX(saba,MATCH(1,INDEX((bloq=1)*(sabi=B2007),0),0)),0))</f>
        <v>0</v>
      </c>
    </row>
    <row r="2011" spans="1:9" ht="14.1" customHeight="1" thickTop="1" thickBot="1" x14ac:dyDescent="0.35">
      <c r="A2011" s="712"/>
      <c r="B2011" s="713"/>
      <c r="C2011" s="714"/>
      <c r="D2011" s="76" t="str">
        <f ca="1">IF(COUNTIFS(instructor,B2007,diad,$D$2,desa,1,hord,"14:00 - 18:00")&gt;0,INDEX(hord,MATCH(1,INDEX((instructor=B2007)*(instructor=B2007),0),0)),IFERROR(INDEX(hora,MATCH(1,INDEX((bloq=2)*(luni=B2007),0),0)),0))</f>
        <v>14:00 - 18:00</v>
      </c>
      <c r="E2011" s="76" t="str">
        <f ca="1">IF(COUNTIFS(instructor,B2007,diad,$E$2,desa,1,hord,"14:00 - 18:00")&gt;0,INDEX(hord,MATCH(1,INDEX((instructor=B2007)*(instructor=B2007),0),0)),IFERROR(INDEX(hora,MATCH(1,INDEX((bloq=2)*(mari=B2007),0),0)),0))</f>
        <v>14:00 - 18:00</v>
      </c>
      <c r="F2011" s="76" t="str">
        <f ca="1">IF(COUNTIFS(instructor,B2007,diad,$F$2,desa,1,hord,"14:00 - 18:00")&gt;0,INDEX(hord,MATCH(1,INDEX((instructor=B2007)*(instructor=B2007),0),0)),IFERROR(INDEX(hora,MATCH(1,INDEX((bloq=2)*(miei=B2007),0),0)),0))</f>
        <v>14:00 - 18:00</v>
      </c>
      <c r="G2011" s="76">
        <f ca="1">IF(COUNTIFS(instructor,B2007,diad,$G$2,desa,1,hord,"14:00 - 18:00")&gt;0,INDEX(hord,MATCH(1,INDEX((instructor=B2007)*(instructor=B2007),0),0)),IFERROR(INDEX(hora,MATCH(1,INDEX((bloq=2)*(juei=B2007),0),0)),0))</f>
        <v>0</v>
      </c>
      <c r="H2011" s="76" t="str">
        <f ca="1">IF(COUNTIFS(instructor,B2007,diad,$H$2,desa,1,hord,"14:00 - 18:00")&gt;0,INDEX(hord,MATCH(1,INDEX((instructor=B2007)*(instructor=B2007),0),0)),IFERROR(INDEX(hora,MATCH(1,INDEX((bloq=2)*(viei=B2007),0),0)),0))</f>
        <v>14:00 - 18:00</v>
      </c>
      <c r="I2011" s="77">
        <f ca="1">IF(COUNTIFS(instructor,B2007,diad,$I$2,desa,1,hord,"14:00 - 18:00")&gt;0,INDEX(hord,MATCH(1,INDEX((instructor=B2007)*(instructor=B2007),0),0)),IFERROR(INDEX(hora,MATCH(1,INDEX((bloq=2)*(sabi=B2007),0),0)),0))</f>
        <v>0</v>
      </c>
    </row>
    <row r="2012" spans="1:9" ht="30.6" customHeight="1" thickTop="1" thickBot="1" x14ac:dyDescent="0.35">
      <c r="A2012" s="712"/>
      <c r="B2012" s="713"/>
      <c r="C2012" s="714"/>
      <c r="D2012" s="68" t="str">
        <f ca="1">IF(COUNTIFS(instructor,B2007,diad,$D$2,desa,1,hord,"14:00 - 18:00")&gt;0,"-",IFERROR(INDEX(ficha,MATCH(1,INDEX((bloq=2)*(luni=B2007),0),0)),0))</f>
        <v xml:space="preserve">3232770 - DIBUJO DIGITAL DE ARQUITECTURA E INGENIERIA (TÉCNICO) </v>
      </c>
      <c r="E2012" s="68" t="str">
        <f ca="1">IF(COUNTIFS(instructor,B2007,diad,$E$2,desa,1,hord,"14:00 - 18:00")&gt;0,"-",IFERROR(INDEX(ficha,MATCH(1,INDEX((bloq=2)*(mari=B2007),0),0)),0))</f>
        <v>2927339 DIBUJO Y MODELADO ARQUITECTONICO Y DE INGENIERIA (TECNÓLOGO)</v>
      </c>
      <c r="F2012" s="68" t="str">
        <f ca="1">IF(COUNTIFS(instructor,B2007,diad,$F$2,desa,1,hord,"14:00 - 18:00")&gt;0,"-",IFERROR(INDEX(ficha,MATCH(1,INDEX((bloq=2)*(miei=B2007),0),0)),0))</f>
        <v>2898488 DIBUJO Y MODELADO ARQUITECTONICO Y DE INGENIERIA (TECNÓLOGO)</v>
      </c>
      <c r="G2012" s="68">
        <f ca="1">IF(COUNTIFS(instructor,B2007,diad,$G$2,desa,1,hord,"14:00 - 18:00")&gt;0,"-",IFERROR(INDEX(ficha,MATCH(1,INDEX((bloq=2)*(juei=B2007),0),0)),0))</f>
        <v>0</v>
      </c>
      <c r="H2012" s="68" t="str">
        <f ca="1">IF(COUNTIFS(instructor,B2007,diad,$H$2,desa,1,hord,"14:00 - 18:00")&gt;0,"-",IFERROR(INDEX(ficha,MATCH(1,INDEX((bloq=2)*(viei=B2007),0),0)),0))</f>
        <v>DINAMIZADOR DE AREA</v>
      </c>
      <c r="I2012" s="69">
        <f ca="1">IF(COUNTIFS(instructor,B2007,diad,$I$2,desa,1,hord,"14:00 - 18:00")&gt;0,"-",IFERROR(INDEX(ficha,MATCH(1,INDEX((bloq=2)*(sabi=B2007),0),0)),0))</f>
        <v>0</v>
      </c>
    </row>
    <row r="2013" spans="1:9" ht="42.75" customHeight="1" thickTop="1" thickBot="1" x14ac:dyDescent="0.35">
      <c r="A2013" s="712"/>
      <c r="B2013" s="713"/>
      <c r="C2013" s="714"/>
      <c r="D2013" s="70" t="str">
        <f ca="1">IF(COUNTIFS(instructor,B2007,diad,$D$2,desa,1,hord,"14:00 - 18:00")&gt;0,"DESARROLLO CURRICULAR",IFERROR(INDEX(lunc,MATCH(1,INDEX((bloq=2)*(luni=B2007),0),0)),0))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2013" s="70" t="str">
        <f ca="1">IF(COUNTIFS(instructor,B2007,diad,$E$2,desa,1,hord,"14:00 - 18:00")&gt;0,"DESARROLLO CURRICULAR",IFERROR(INDEX(marc,MATCH(1,INDEX((bloq=2)*(mari=B2007),0),0)),0))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013" s="70" t="str">
        <f ca="1">IF(COUNTIFS(instructor,B2007,diad,$F$2,desa,1,hord,"14:00 - 18:00")&gt;0,"DESARROLLO CURRICULAR",IFERROR(INDEX(miec,MATCH(1,INDEX((bloq=2)*(miei=B2007),0),0)),0))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2013" s="70">
        <f ca="1">IF(COUNTIFS(instructor,B2007,diad,$G$2,desa,1,hord,"14:00 - 18:00")&gt;0,"DESARROLLO CURRICULAR",IFERROR(INDEX(juec,MATCH(1,INDEX((bloq=2)*(juei=B2007),0),0)),0))</f>
        <v>0</v>
      </c>
      <c r="H2013" s="70" t="str">
        <f ca="1">IF(COUNTIFS(instructor,B2007,diad,$H$2,desa,1,hord,"14:00 - 18:00")&gt;0,"DESARROLLO CURRICULAR",IFERROR(INDEX(viec,MATCH(1,INDEX((bloq=2)*(viei=B2007),0),0)),0))</f>
        <v>DINAMIZADOR ARQUITECTURA Y DECORACION</v>
      </c>
      <c r="I2013" s="71">
        <f ca="1">IF(COUNTIFS(instructor,B2007,diad,$I$2,desa,1,hord,"14:00 - 18:00")&gt;0,"DESARROLLO CURRICULAR",IFERROR(INDEX(sabc,MATCH(1,INDEX((bloq=2)*(sabi=B2007),0),0)),0))</f>
        <v>0</v>
      </c>
    </row>
    <row r="2014" spans="1:9" ht="14.1" customHeight="1" thickTop="1" thickBot="1" x14ac:dyDescent="0.35">
      <c r="A2014" s="712"/>
      <c r="B2014" s="713"/>
      <c r="C2014" s="714"/>
      <c r="D2014" s="74" t="str">
        <f ca="1">IF(COUNTIFS(instructor,B2007,diad,$D$2,desa,1,hord,"14:00 - 18:00")&gt;0,"-",IFERROR(INDEX(luna,MATCH(1,INDEX((bloq=2)*(luni=B2007),0),0)),0))</f>
        <v>EMPRESA</v>
      </c>
      <c r="E2014" s="74" t="str">
        <f ca="1">IF(COUNTIFS(instructor,B2007,diad,$E$2,desa,1,hord,"14:00 - 18:00")&gt;0,"-",IFERROR(INDEX(mara,MATCH(1,INDEX((bloq=2)*(mari=B2007),0),0)),0))</f>
        <v>EMPRESA</v>
      </c>
      <c r="F2014" s="74" t="str">
        <f ca="1">IF(COUNTIFS(instructor,B2007,diad,$F$2,desa,1,hord,"14:00 - 18:00")&gt;0,"-",IFERROR(INDEX(miea,MATCH(1,INDEX((bloq=2)*(miei=B2007),0),0)),0))</f>
        <v>EMPRESA</v>
      </c>
      <c r="G2014" s="74">
        <f ca="1">IF(COUNTIFS(instructor,B2007,diad,$G$2,desa,1,hord,"14:00 - 18:00")&gt;0,"-",IFERROR(INDEX(juea,MATCH(1,INDEX((bloq=2)*(juei=B2007),0),0)),0))</f>
        <v>0</v>
      </c>
      <c r="H2014" s="74">
        <f ca="1">IF(COUNTIFS(instructor,B2007,diad,$H$2,desa,1,hord,"14:00 - 18:00")&gt;0,"-",IFERROR(INDEX(viea,MATCH(1,INDEX((bloq=2)*(viei=B2007),0),0)),0))</f>
        <v>0</v>
      </c>
      <c r="I2014" s="75">
        <f ca="1">IF(COUNTIFS(instructor,B2007,diad,$I$2,desa,1,hord,"14:00 - 18:00")&gt;0,"-",IFERROR(INDEX(saba,MATCH(1,INDEX((bloq=2)*(sabi=B2007),0),0)),0))</f>
        <v>0</v>
      </c>
    </row>
    <row r="2015" spans="1:9" ht="14.1" customHeight="1" thickTop="1" thickBot="1" x14ac:dyDescent="0.35">
      <c r="A2015" s="712"/>
      <c r="B2015" s="713"/>
      <c r="C2015" s="714"/>
      <c r="D2015" s="76">
        <f ca="1">IF(COUNTIFS(instructor,B2007,diad,$D$2,desa,1,hord,"18:00 - 22:00")&gt;0,INDEX(hord,MATCH(1,INDEX((instructor=B2007)*(instructor=B2007),0),0)),IFERROR(INDEX(hora,MATCH(1,INDEX((bloq=3)*(luni=B2007),0),0)),0))</f>
        <v>0</v>
      </c>
      <c r="E2015" s="76">
        <f ca="1">IF(COUNTIFS(instructor,B2007,diad,$E$2,desa,1,hord,"18:00 - 22:00")&gt;0,INDEX(hord,MATCH(1,INDEX((instructor=B2007)*(instructor=B2007),0),0)),IFERROR(INDEX(hora,MATCH(1,INDEX((bloq=3)*(mari=B2007),0),0)),0))</f>
        <v>0</v>
      </c>
      <c r="F2015" s="76">
        <f ca="1">IF(COUNTIFS(instructor,B2007,diad,$F$2,desa,1,hord,"18:00 - 22:00")&gt;0,INDEX(hord,MATCH(1,INDEX((instructor=B2007)*(instructor=B2007),0),0)),IFERROR(INDEX(hora,MATCH(1,INDEX((bloq=3)*(miei=B2007),0),0)),0))</f>
        <v>0</v>
      </c>
      <c r="G2015" s="76">
        <f ca="1">IF(COUNTIFS(instructor,B2007,diad,$G$2,desa,1,hord,"18:00 - 22:00")&gt;0,INDEX(hord,MATCH(1,INDEX((instructor=B2007)*(instructor=B2007),0),0)),IFERROR(INDEX(hora,MATCH(1,INDEX((bloq=3)*(juei=B2007),0),0)),0))</f>
        <v>0</v>
      </c>
      <c r="H2015" s="76">
        <f ca="1">IF(COUNTIFS(instructor,B2007,diad,$H$2,desa,1,hord,"18:00 - 22:00")&gt;0,INDEX(hord,MATCH(1,INDEX((instructor=B2007)*(instructor=B2007),0),0)),IFERROR(INDEX(hora,MATCH(1,INDEX((bloq=3)*(viei=B2007),0),0)),0))</f>
        <v>0</v>
      </c>
      <c r="I2015" s="77">
        <f ca="1">IF(COUNTIFS(instructor,B2007,diad,$I$2,desa,1,hord,"18:00 - 22:00")&gt;0,INDEX(hord,MATCH(1,INDEX((instructor=B2007)*(instructor=B2007),0),0)),IFERROR(INDEX(hora,MATCH(1,INDEX((bloq=3)*(sabi=B2007),0),0)),0))</f>
        <v>0</v>
      </c>
    </row>
    <row r="2016" spans="1:9" ht="38.25" customHeight="1" thickTop="1" thickBot="1" x14ac:dyDescent="0.35">
      <c r="A2016" s="712"/>
      <c r="B2016" s="713"/>
      <c r="C2016" s="714"/>
      <c r="D2016" s="68">
        <f ca="1">IF(COUNTIFS(instructor,B2007,diad,$D$2,desa,1,hord,"18:00 - 22:00")&gt;0,"-",IFERROR(INDEX(ficha,MATCH(1,INDEX((bloq=3)*(luni=B2007),0),0)),0))</f>
        <v>0</v>
      </c>
      <c r="E2016" s="68">
        <f ca="1">IF(COUNTIFS(instructor,B2007,diad,$E$2,desa,1,hord,"18:00 - 22:00")&gt;0,"-",IFERROR(INDEX(ficha,MATCH(1,INDEX((bloq=3)*(mari=B2007),0),0)),0))</f>
        <v>0</v>
      </c>
      <c r="F2016" s="68">
        <f ca="1">IF(COUNTIFS(instructor,B2007,diad,$F$2,desa,1,hord,"18:00 - 22:00")&gt;0,"-",IFERROR(INDEX(ficha,MATCH(1,INDEX((bloq=3)*(miei=B2007),0),0)),0))</f>
        <v>0</v>
      </c>
      <c r="G2016" s="68">
        <f ca="1">IF(COUNTIFS(instructor,B2007,diad,$G$2,desa,1,hord,"18:00 - 22:00")&gt;0,"-",IFERROR(INDEX(ficha,MATCH(1,INDEX((bloq=3)*(juei=B2007),0),0)),0))</f>
        <v>0</v>
      </c>
      <c r="H2016" s="68">
        <f ca="1">IF(COUNTIFS(instructor,B2007,diad,$H$2,desa,1,hord,"18:00 - 22:00")&gt;0,"-",IFERROR(INDEX(ficha,MATCH(1,INDEX((bloq=3)*(viei=B2007),0),0)),0))</f>
        <v>0</v>
      </c>
      <c r="I2016" s="69">
        <f ca="1">IF(COUNTIFS(instructor,B2007,diad,$I$2,desa,1,hord,"18:00 - 22:00")&gt;0,"-",IFERROR(INDEX(ficha,MATCH(1,INDEX((bloq=3)*(sabi=B2007),0),0)),0))</f>
        <v>0</v>
      </c>
    </row>
    <row r="2017" spans="1:9" ht="93.75" customHeight="1" thickTop="1" thickBot="1" x14ac:dyDescent="0.35">
      <c r="A2017" s="712"/>
      <c r="B2017" s="713"/>
      <c r="C2017" s="714"/>
      <c r="D2017" s="70">
        <f ca="1">IF(COUNTIFS(instructor,B2007,diad,$D$2,desa,1,hord,"18:00 - 22:00")&gt;0,"DESARROLLO CURRICULAR",IFERROR(INDEX(lunc,MATCH(1,INDEX((bloq=3)*(luni=B2007),0),0)),0))</f>
        <v>0</v>
      </c>
      <c r="E2017" s="70">
        <f ca="1">IF(COUNTIFS(instructor,B2007,diad,$E$2,desa,1,hord,"18:00 - 22:00")&gt;0,"DESARROLLO CURRICULAR",IFERROR(INDEX(marc,MATCH(1,INDEX((bloq=3)*(mari=B2007),0),0)),0))</f>
        <v>0</v>
      </c>
      <c r="F2017" s="70">
        <f ca="1">IF(COUNTIFS(instructor,B2007,diad,$F$2,desa,1,hord,"18:00 - 22:00")&gt;0,"DESARROLLO CURRICULAR",IFERROR(INDEX(miec,MATCH(1,INDEX((bloq=3)*(miei=B2007),0),0)),0))</f>
        <v>0</v>
      </c>
      <c r="G2017" s="70">
        <f ca="1">IF(COUNTIFS(instructor,B2007,diad,$G$2,desa,1,hord,"18:00 - 22:00")&gt;0,"DESARROLLO CURRICULAR",IFERROR(INDEX(juec,MATCH(1,INDEX((bloq=3)*(juei=B2007),0),0)),0))</f>
        <v>0</v>
      </c>
      <c r="H2017" s="70">
        <f ca="1">IF(COUNTIFS(instructor,B2007,diad,$H$2,desa,1,hord,"18:00 - 22:00")&gt;0,"DESARROLLO CURRICULAR",IFERROR(INDEX(viec,MATCH(1,INDEX((bloq=3)*(viei=B2007),0),0)),0))</f>
        <v>0</v>
      </c>
      <c r="I2017" s="71">
        <f ca="1">IF(COUNTIFS(instructor,B2007,diad,$I$2,desa,1,hord,"18:00 - 22:00")&gt;0,"DESARROLLO CURRICULAR",IFERROR(INDEX(sabc,MATCH(1,INDEX((bloq=3)*(sabi=B2007),0),0)),0))</f>
        <v>0</v>
      </c>
    </row>
    <row r="2018" spans="1:9" ht="46.5" customHeight="1" thickTop="1" thickBot="1" x14ac:dyDescent="0.35">
      <c r="A2018" s="712"/>
      <c r="B2018" s="713"/>
      <c r="C2018" s="714"/>
      <c r="D2018" s="78">
        <f ca="1">IF(COUNTIFS(instructor,B2007,diad,$D$2,desa,1,hord,"18:00 - 22:00")&gt;0,"-",IFERROR(INDEX(luna,MATCH(1,INDEX((bloq=3)*(luni=B2007),0),0)),0))</f>
        <v>0</v>
      </c>
      <c r="E2018" s="78">
        <f ca="1">IF(COUNTIFS(instructor,B2007,diad,$E$2,desa,1,hord,"18:00 - 22:00")&gt;0,"-",IFERROR(INDEX(mara,MATCH(1,INDEX((bloq=3)*(mari=B2007),0),0)),0))</f>
        <v>0</v>
      </c>
      <c r="F2018" s="78">
        <f ca="1">IF(COUNTIFS(instructor,B2007,diad,$F$2,desa,1,hord,"18:00 - 22:00")&gt;0,"-",IFERROR(INDEX(miea,MATCH(1,INDEX((bloq=3)*(miei=B2007),0),0)),0))</f>
        <v>0</v>
      </c>
      <c r="G2018" s="78">
        <f ca="1">IF(COUNTIFS(instructor,B2007,diad,$G$2,desa,1,hord,"18:00 - 22:00")&gt;0,"-",IFERROR(INDEX(juea,MATCH(1,INDEX((bloq=3)*(juei=B2007),0),0)),0))</f>
        <v>0</v>
      </c>
      <c r="H2018" s="78">
        <f ca="1">IF(COUNTIFS(instructor,B2007,diad,$H$2,desa,1,hord,"18:00 - 22:00")&gt;0,"-",IFERROR(INDEX(viea,MATCH(1,INDEX((bloq=3)*(viei=B2007),0),0)),0))</f>
        <v>0</v>
      </c>
      <c r="I2018" s="79">
        <f ca="1">IF(COUNTIFS(instructor,B2007,diad,$I$2,desa,1,hord,"18:00 - 22:00")&gt;0,"-",IFERROR(INDEX(saba,MATCH(1,INDEX((bloq=3)*(sabi=B2007),0),0)),0))</f>
        <v>0</v>
      </c>
    </row>
    <row r="2019" spans="1:9" ht="30.6" customHeight="1" thickTop="1" thickBot="1" x14ac:dyDescent="0.35">
      <c r="A2019" s="712">
        <v>169</v>
      </c>
      <c r="B2019" s="713" t="str">
        <f>INDEX(instructor,A2019)</f>
        <v>MÓNICA MARÍA SUÁREZ CHÁVEZ</v>
      </c>
      <c r="C2019" s="714" t="str">
        <f>INDEX(area,A2019)</f>
        <v>INFRAESTRUCTURA - OBRAS CIVILES</v>
      </c>
      <c r="D2019" s="72">
        <f ca="1">IF(COUNTIFS(instructor,B2019,diad,$D$2,desa,1,hord,"08:00 - 12:00")&gt;0,INDEX(hord,MATCH(1,INDEX((instructor=B2019)*(instructor=B2019),0),0)),IFERROR(INDEX(hora,MATCH(1,INDEX((bloq=1)*(luni=B2019),0),0)),0))</f>
        <v>0</v>
      </c>
      <c r="E2019" s="72">
        <f ca="1">IF(COUNTIFS(instructor,B2019,diad,$E$2,desa,1,hord,"08:00 - 12:00")&gt;0,INDEX(hord,MATCH(1,INDEX((instructor=B2019)*(instructor=B2019),0),0)),IFERROR(INDEX(hora,MATCH(1,INDEX((bloq=1)*(mari=B2019),0),0)),0))</f>
        <v>0</v>
      </c>
      <c r="F2019" s="72" t="str">
        <f ca="1">IF(COUNTIFS(instructor,B2019,diad,$F$2,desa,1,hord,"08:00 - 12:00")&gt;0,INDEX(hord,MATCH(1,INDEX((instructor=B2019)*(instructor=B2019),0),0)),IFERROR(INDEX(hora,MATCH(1,INDEX((bloq=1)*(miei=B2019),0),0)),0))</f>
        <v>8:00 - 12:00</v>
      </c>
      <c r="G2019" s="72" t="str">
        <f ca="1">IF(COUNTIFS(instructor,B2019,diad,$G$2,desa,1,hord,"08:00 - 12:00")&gt;0,INDEX(hord,MATCH(1,INDEX((instructor=B2019)*(instructor=B2019),0),0)),IFERROR(INDEX(hora,MATCH(1,INDEX((bloq=1)*(juei=B2019),0),0)),0))</f>
        <v>8:00 - 12:00</v>
      </c>
      <c r="H2019" s="72" t="str">
        <f>IF(COUNTIFS(instructor,B2019,diad,$H$2,desa,1,hord,"08:00 - 12:00")&gt;0,INDEX(hord,MATCH(1,INDEX((instructor=B2019)*(instructor=B2019),0),0)),IFERROR(INDEX(hora,MATCH(1,INDEX((bloq=1)*(viei=B2019),0),0)),0))</f>
        <v>08:00 - 12:00</v>
      </c>
      <c r="I2019" s="73">
        <f ca="1">IF(COUNTIFS(instructor,B2019,diad,$I$2,desa,1,hord,"08:00 - 12:00")&gt;0,INDEX(hord,MATCH(1,INDEX((instructor=B2019)*(instructor=B2019),0),0)),IFERROR(INDEX(hora,MATCH(1,INDEX((bloq=1)*(sabi=B2019),0),0)),0))</f>
        <v>0</v>
      </c>
    </row>
    <row r="2020" spans="1:9" ht="30.6" customHeight="1" thickTop="1" thickBot="1" x14ac:dyDescent="0.35">
      <c r="A2020" s="712"/>
      <c r="B2020" s="713"/>
      <c r="C2020" s="714"/>
      <c r="D2020" s="68">
        <f ca="1">IF(COUNTIFS(instructor,B2019,diad,$D$2,desa,1,hord,"08:00 - 12:00")&gt;0,"-",IFERROR(INDEX(ficha,MATCH(1,INDEX((bloq=1)*(luni=B2019),0),0)),0))</f>
        <v>0</v>
      </c>
      <c r="E2020" s="68">
        <f ca="1">IF(COUNTIFS(instructor,B2019,diad,$E$2,desa,1,hord,"08:00 - 12:00")&gt;0,"-",IFERROR(INDEX(ficha,MATCH(1,INDEX((bloq=1)*(mari=B2019),0),0)),0))</f>
        <v>0</v>
      </c>
      <c r="F2020" s="68" t="str">
        <f ca="1">IF(COUNTIFS(instructor,B2019,diad,$F$2,desa,1,hord,"08:00 - 12:00")&gt;0,"-",IFERROR(INDEX(ficha,MATCH(1,INDEX((bloq=1)*(miei=B2019),0),0)),0))</f>
        <v>3355843 - MANTENIMIENTO DE PAVIMENOS Y OBRAS COMPLEMENTARIAS - (OPERARIO) DARIEN</v>
      </c>
      <c r="G2020" s="68" t="str">
        <f ca="1">IF(COUNTIFS(instructor,B2019,diad,$G$2,desa,1,hord,"08:00 - 12:00")&gt;0,"-",IFERROR(INDEX(ficha,MATCH(1,INDEX((bloq=1)*(juei=B2019),0),0)),0))</f>
        <v>3355843 - MANTENIMIENTO DE PAVIMENOS Y OBRAS COMPLEMENTARIAS - (OPERARIO) DARIEN</v>
      </c>
      <c r="H2020" s="68" t="str">
        <f>IF(COUNTIFS(instructor,B2019,diad,$H$2,desa,1,hord,"08:00 - 12:00")&gt;0,"-",IFERROR(INDEX(ficha,MATCH(1,INDEX((bloq=1)*(viei=B2019),0),0)),0))</f>
        <v>-</v>
      </c>
      <c r="I2020" s="69">
        <f ca="1">IF(COUNTIFS(instructor,B2019,diad,$I$2,desa,1,hord,"08:00 - 12:00")&gt;0,"-",IFERROR(INDEX(ficha,MATCH(1,INDEX((bloq=1)*(sabi=B2019),0),0)),0))</f>
        <v>0</v>
      </c>
    </row>
    <row r="2021" spans="1:9" ht="30.6" customHeight="1" thickTop="1" thickBot="1" x14ac:dyDescent="0.35">
      <c r="A2021" s="712"/>
      <c r="B2021" s="713"/>
      <c r="C2021" s="714"/>
      <c r="D2021" s="70">
        <f ca="1">IF(COUNTIFS(instructor,B2019,diad,$D$2,desa,1,hord,"08:00 - 12:00")&gt;0,"DESARROLLO CURRICULAR",IFERROR(INDEX(lunc,MATCH(1,INDEX((bloq=1)*(luni=B2019),0),0)),0))</f>
        <v>0</v>
      </c>
      <c r="E2021" s="70">
        <f ca="1">IF(COUNTIFS(instructor,B2019,diad,$E$2,desa,1,hord,"08:00 - 12:00")&gt;0,"DESARROLLO CURRICULAR",IFERROR(INDEX(marc,MATCH(1,INDEX((bloq=1)*(mari=B2019),0),0)),0))</f>
        <v>0</v>
      </c>
      <c r="F2021" s="70" t="str">
        <f ca="1">IF(COUNTIFS(instructor,B2019,diad,$F$2,desa,1,hord,"08:00 - 12:00")&gt;0,"DESARROLLO CURRICULAR",IFERROR(INDEX(miec,MATCH(1,INDEX((bloq=1)*(miei=B2019),0),0)),0))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2021" s="70" t="str">
        <f ca="1">IF(COUNTIFS(instructor,B2019,diad,$G$2,desa,1,hord,"08:00 - 12:00")&gt;0,"DESARROLLO CURRICULAR",IFERROR(INDEX(juec,MATCH(1,INDEX((bloq=1)*(juei=B2019),0),0)),0))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021" s="70" t="str">
        <f>IF(COUNTIFS(instructor,B2019,diad,$H$2,desa,1,hord,"08:00 - 12:00")&gt;0,"DESARROLLO CURRICULAR",IFERROR(INDEX(viec,MATCH(1,INDEX((bloq=1)*(viei=B2019),0),0)),0))</f>
        <v>DESARROLLO CURRICULAR</v>
      </c>
      <c r="I2021" s="71">
        <f ca="1">IF(COUNTIFS(instructor,B2019,diad,$I$2,desa,1,hord,"08:00 - 12:00")&gt;0,"DESARROLLO CURRICULAR",IFERROR(INDEX(sabc,MATCH(1,INDEX((bloq=1)*(sabi=B2019),0),0)),0))</f>
        <v>0</v>
      </c>
    </row>
    <row r="2022" spans="1:9" ht="30.6" customHeight="1" thickTop="1" thickBot="1" x14ac:dyDescent="0.35">
      <c r="A2022" s="712"/>
      <c r="B2022" s="713"/>
      <c r="C2022" s="714"/>
      <c r="D2022" s="74">
        <f ca="1">IF(COUNTIFS(instructor,B2019,diad,$D$2,desa,1,hord,"08:00 - 12:00")&gt;0,"-",IFERROR(INDEX(luna,MATCH(1,INDEX((bloq=1)*(luni=B2019),0),0)),0))</f>
        <v>0</v>
      </c>
      <c r="E2022" s="74">
        <f ca="1">IF(COUNTIFS(instructor,B2019,diad,$E$2,desa,1,hord,"08:00 - 12:00")&gt;0,"-",IFERROR(INDEX(mara,MATCH(1,INDEX((bloq=1)*(mari=B2019),0),0)),0))</f>
        <v>0</v>
      </c>
      <c r="F2022" s="74" t="str">
        <f ca="1">IF(COUNTIFS(instructor,B2019,diad,$F$2,desa,1,hord,"08:00 - 12:00")&gt;0,"-",IFERROR(INDEX(miea,MATCH(1,INDEX((bloq=1)*(miei=B2019),0),0)),0))</f>
        <v>EMPRESA</v>
      </c>
      <c r="G2022" s="74" t="str">
        <f ca="1">IF(COUNTIFS(instructor,B2019,diad,$G$2,desa,1,hord,"08:00 - 12:00")&gt;0,"-",IFERROR(INDEX(juea,MATCH(1,INDEX((bloq=1)*(juei=B2019),0),0)),0))</f>
        <v>EMPRESA</v>
      </c>
      <c r="H2022" s="74" t="str">
        <f>IF(COUNTIFS(instructor,B2019,diad,$H$2,desa,1,hord,"08:00 - 12:00")&gt;0,"-",IFERROR(INDEX(viea,MATCH(1,INDEX((bloq=1)*(viei=B2019),0),0)),0))</f>
        <v>-</v>
      </c>
      <c r="I2022" s="75">
        <f ca="1">IF(COUNTIFS(instructor,B2019,diad,$I$2,desa,1,hord,"08:00 - 12:00")&gt;0,"-",IFERROR(INDEX(saba,MATCH(1,INDEX((bloq=1)*(sabi=B2019),0),0)),0))</f>
        <v>0</v>
      </c>
    </row>
    <row r="2023" spans="1:9" ht="30.6" customHeight="1" thickTop="1" thickBot="1" x14ac:dyDescent="0.35">
      <c r="A2023" s="712"/>
      <c r="B2023" s="713"/>
      <c r="C2023" s="714"/>
      <c r="D2023" s="76" t="str">
        <f ca="1">IF(COUNTIFS(instructor,B2019,diad,$D$2,desa,1,hord,"14:00 - 18:00")&gt;0,INDEX(hord,MATCH(1,INDEX((instructor=B2019)*(instructor=B2019),0),0)),IFERROR(INDEX(hora,MATCH(1,INDEX((bloq=2)*(luni=B2019),0),0)),0))</f>
        <v>12:00 - 15:00</v>
      </c>
      <c r="E2023" s="76" t="str">
        <f ca="1">IF(COUNTIFS(instructor,B2019,diad,$E$2,desa,1,hord,"14:00 - 18:00")&gt;0,INDEX(hord,MATCH(1,INDEX((instructor=B2019)*(instructor=B2019),0),0)),IFERROR(INDEX(hora,MATCH(1,INDEX((bloq=2)*(mari=B2019),0),0)),0))</f>
        <v>15:00 - 18:00</v>
      </c>
      <c r="F2023" s="76" t="str">
        <f ca="1">IF(COUNTIFS(instructor,B2019,diad,$F$2,desa,1,hord,"14:00 - 18:00")&gt;0,INDEX(hord,MATCH(1,INDEX((instructor=B2019)*(instructor=B2019),0),0)),IFERROR(INDEX(hora,MATCH(1,INDEX((bloq=2)*(miei=B2019),0),0)),0))</f>
        <v>14:00 - 18:00</v>
      </c>
      <c r="G2023" s="76" t="str">
        <f ca="1">IF(COUNTIFS(instructor,B2019,diad,$G$2,desa,1,hord,"14:00 - 18:00")&gt;0,INDEX(hord,MATCH(1,INDEX((instructor=B2019)*(instructor=B2019),0),0)),IFERROR(INDEX(hora,MATCH(1,INDEX((bloq=2)*(juei=B2019),0),0)),0))</f>
        <v>14:00 - 18:00</v>
      </c>
      <c r="H2023" s="76" t="str">
        <f ca="1">IF(COUNTIFS(instructor,B2019,diad,$H$2,desa,1,hord,"14:00 - 18:00")&gt;0,INDEX(hord,MATCH(1,INDEX((instructor=B2019)*(instructor=B2019),0),0)),IFERROR(INDEX(hora,MATCH(1,INDEX((bloq=2)*(viei=B2019),0),0)),0))</f>
        <v>14:00 - 18:00</v>
      </c>
      <c r="I2023" s="77">
        <f ca="1">IF(COUNTIFS(instructor,B2019,diad,$I$2,desa,1,hord,"14:00 - 18:00")&gt;0,INDEX(hord,MATCH(1,INDEX((instructor=B2019)*(instructor=B2019),0),0)),IFERROR(INDEX(hora,MATCH(1,INDEX((bloq=2)*(sabi=B2019),0),0)),0))</f>
        <v>0</v>
      </c>
    </row>
    <row r="2024" spans="1:9" ht="30.6" customHeight="1" thickTop="1" thickBot="1" x14ac:dyDescent="0.35">
      <c r="A2024" s="712"/>
      <c r="B2024" s="713"/>
      <c r="C2024" s="714"/>
      <c r="D2024" s="68" t="str">
        <f ca="1">IF(COUNTIFS(instructor,B2019,diad,$D$2,desa,1,hord,"14:00 - 18:00")&gt;0,"-",IFERROR(INDEX(ficha,MATCH(1,INDEX((bloq=2)*(luni=B2019),0),0)),0))</f>
        <v>3411751 -SUPERVISION DE OBRAS DE INFRAESTRUCTURA VIAL. (TÉCNOLOGO) - CALI</v>
      </c>
      <c r="E2024" s="68" t="str">
        <f ca="1">IF(COUNTIFS(instructor,B2019,diad,$E$2,desa,1,hord,"14:00 - 18:00")&gt;0,"-",IFERROR(INDEX(ficha,MATCH(1,INDEX((bloq=2)*(mari=B2019),0),0)),0))</f>
        <v>3411741 -SUPERVISION DE OBRAS DE INFRAESTRUCTURA VIAL. (TÉCNOLOGO) - CALI</v>
      </c>
      <c r="F2024" s="68" t="str">
        <f ca="1">IF(COUNTIFS(instructor,B2019,diad,$F$2,desa,1,hord,"14:00 - 18:00")&gt;0,"-",IFERROR(INDEX(ficha,MATCH(1,INDEX((bloq=2)*(miei=B2019),0),0)),0))</f>
        <v>3336708 - CONSTRUCCIÓN DE EDIFICACIONES (TÉCNICO) - JAMUNDÍ</v>
      </c>
      <c r="G2024" s="68" t="str">
        <f ca="1">IF(COUNTIFS(instructor,B2019,diad,$G$2,desa,1,hord,"14:00 - 18:00")&gt;0,"-",IFERROR(INDEX(ficha,MATCH(1,INDEX((bloq=2)*(juei=B2019),0),0)),0))</f>
        <v>3355843 - MANTENIMIENTO DE PAVIMENOS Y OBRAS COMPLEMENTARIAS - (OPERARIO) DARIEN</v>
      </c>
      <c r="H2024" s="68" t="str">
        <f ca="1">IF(COUNTIFS(instructor,B2019,diad,$H$2,desa,1,hord,"14:00 - 18:00")&gt;0,"-",IFERROR(INDEX(ficha,MATCH(1,INDEX((bloq=2)*(viei=B2019),0),0)),0))</f>
        <v>3355843 - MANTENIMIENTO DE PAVIMENOS Y OBRAS COMPLEMENTARIAS - (OPERARIO) DARIEN</v>
      </c>
      <c r="I2024" s="69">
        <f ca="1">IF(COUNTIFS(instructor,B2019,diad,$I$2,desa,1,hord,"14:00 - 18:00")&gt;0,"-",IFERROR(INDEX(ficha,MATCH(1,INDEX((bloq=2)*(sabi=B2019),0),0)),0))</f>
        <v>0</v>
      </c>
    </row>
    <row r="2025" spans="1:9" ht="30.6" customHeight="1" thickTop="1" thickBot="1" x14ac:dyDescent="0.35">
      <c r="A2025" s="712"/>
      <c r="B2025" s="713"/>
      <c r="C2025" s="714"/>
      <c r="D2025" s="70" t="str">
        <f ca="1">IF(COUNTIFS(instructor,B2019,diad,$D$2,desa,1,hord,"14:00 - 18:00")&gt;0,"DESARROLLO CURRICULAR",IFERROR(INDEX(lunc,MATCH(1,INDEX((bloq=2)*(luni=B2019),0),0)),0))</f>
        <v>280301203- Verificación construcción de preliminares de obra 
RAP- Identificar trámites y normatividad acorde al proyecto constructivo y lugar de realización de la obra.</v>
      </c>
      <c r="E2025" s="70" t="str">
        <f ca="1">IF(COUNTIFS(instructor,B2019,diad,$E$2,desa,1,hord,"14:00 - 18:00")&gt;0,"DESARROLLO CURRICULAR",IFERROR(INDEX(marc,MATCH(1,INDEX((bloq=2)*(mari=B2019),0),0)),0))</f>
        <v>280301226- Coordinación de la construcción de pavimentos
RAP-1 Identificar los tipos de pavimento vial de acuerdo con el material de la estructura que lo conforma.</v>
      </c>
      <c r="F2025" s="70" t="str">
        <f ca="1">IF(COUNTIFS(instructor,B2019,diad,$F$2,desa,1,hord,"14:00 - 18:00")&gt;0,"DESARROLLO CURRICULAR",IFERROR(INDEX(miec,MATCH(1,INDEX((bloq=2)*(miei=B2019),0),0)),0))</f>
        <v>PREPARAR CONCRETOS Y MORTEROS SEGÚN NORMATIVA Y ESPECIFICACIONES TÉCNICAS DE CONSTRUCCIÓN.
RA1. DOSIFICAR MATERIALES SEGÚN NORMAS Y ESPECIFICACIONES TÉCNICAS.
AP-02. Alistar materiales, equipos y herramientas.</v>
      </c>
      <c r="G2025" s="70" t="str">
        <f ca="1">IF(COUNTIFS(instructor,B2019,diad,$G$2,desa,1,hord,"14:00 - 18:00")&gt;0,"DESARROLLO CURRICULAR",IFERROR(INDEX(juec,MATCH(1,INDEX((bloq=2)*(juei=B2019),0),0)),0))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025" s="70" t="str">
        <f ca="1">IF(COUNTIFS(instructor,B2019,diad,$H$2,desa,1,hord,"14:00 - 18:00")&gt;0,"DESARROLLO CURRICULAR",IFERROR(INDEX(viec,MATCH(1,INDEX((bloq=2)*(viei=B2019),0),0)),0))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2025" s="71">
        <f ca="1">IF(COUNTIFS(instructor,B2019,diad,$I$2,desa,1,hord,"14:00 - 18:00")&gt;0,"DESARROLLO CURRICULAR",IFERROR(INDEX(sabc,MATCH(1,INDEX((bloq=2)*(sabi=B2019),0),0)),0))</f>
        <v>0</v>
      </c>
    </row>
    <row r="2026" spans="1:9" ht="30.6" customHeight="1" thickTop="1" thickBot="1" x14ac:dyDescent="0.35">
      <c r="A2026" s="712"/>
      <c r="B2026" s="713"/>
      <c r="C2026" s="714"/>
      <c r="D2026" s="74" t="str">
        <f ca="1">IF(COUNTIFS(instructor,B2019,diad,$D$2,desa,1,hord,"14:00 - 18:00")&gt;0,"-",IFERROR(INDEX(luna,MATCH(1,INDEX((bloq=2)*(luni=B2019),0),0)),0))</f>
        <v>SEDE ANDRÉS SANÍN - AULA 104 - SALA DE SISTEMAS (CALLE 75 No. 19-52)</v>
      </c>
      <c r="E2026" s="74" t="str">
        <f ca="1">IF(COUNTIFS(instructor,B2019,diad,$E$2,desa,1,hord,"14:00 - 18:00")&gt;0,"-",IFERROR(INDEX(mara,MATCH(1,INDEX((bloq=2)*(mari=B2019),0),0)),0))</f>
        <v>SEDE ANDRÉS SANÍN - AULA 108 - SALA DE SISTEMAS (CALLE 75 No. 19-52)</v>
      </c>
      <c r="F2026" s="74" t="str">
        <f ca="1">IF(COUNTIFS(instructor,B2019,diad,$F$2,desa,1,hord,"14:00 - 18:00")&gt;0,"-",IFERROR(INDEX(miea,MATCH(1,INDEX((bloq=2)*(miei=B2019),0),0)),0))</f>
        <v>JAMUNDÍ - AULA 1 - I.E. EL RODEO (CARRERA 37 SUR 20E-40)</v>
      </c>
      <c r="G2026" s="74" t="str">
        <f ca="1">IF(COUNTIFS(instructor,B2019,diad,$G$2,desa,1,hord,"14:00 - 18:00")&gt;0,"-",IFERROR(INDEX(juea,MATCH(1,INDEX((bloq=2)*(juei=B2019),0),0)),0))</f>
        <v>EMPRESA</v>
      </c>
      <c r="H2026" s="74" t="str">
        <f ca="1">IF(COUNTIFS(instructor,B2019,diad,$H$2,desa,1,hord,"14:00 - 18:00")&gt;0,"-",IFERROR(INDEX(viea,MATCH(1,INDEX((bloq=2)*(viei=B2019),0),0)),0))</f>
        <v>EMPRESA</v>
      </c>
      <c r="I2026" s="75">
        <f ca="1">IF(COUNTIFS(instructor,B2019,diad,$I$2,desa,1,hord,"14:00 - 18:00")&gt;0,"-",IFERROR(INDEX(saba,MATCH(1,INDEX((bloq=2)*(sabi=B2019),0),0)),0))</f>
        <v>0</v>
      </c>
    </row>
    <row r="2027" spans="1:9" ht="30.6" customHeight="1" thickTop="1" thickBot="1" x14ac:dyDescent="0.35">
      <c r="A2027" s="712"/>
      <c r="B2027" s="713"/>
      <c r="C2027" s="714"/>
      <c r="D2027" s="76">
        <f ca="1">IF(COUNTIFS(instructor,B2019,diad,$D$2,desa,1,hord,"18:00 - 22:00")&gt;0,INDEX(hord,MATCH(1,INDEX((instructor=B2019)*(instructor=B2019),0),0)),IFERROR(INDEX(hora,MATCH(1,INDEX((bloq=3)*(luni=B2019),0),0)),0))</f>
        <v>0</v>
      </c>
      <c r="E2027" s="76" t="str">
        <f ca="1">IF(COUNTIFS(instructor,B2019,diad,$E$2,desa,1,hord,"18:00 - 22:00")&gt;0,INDEX(hord,MATCH(1,INDEX((instructor=B2019)*(instructor=B2019),0),0)),IFERROR(INDEX(hora,MATCH(1,INDEX((bloq=3)*(mari=B2019),0),0)),0))</f>
        <v>18:00 - 21:00</v>
      </c>
      <c r="F2027" s="76">
        <f ca="1">IF(COUNTIFS(instructor,B2019,diad,$F$2,desa,1,hord,"18:00 - 22:00")&gt;0,INDEX(hord,MATCH(1,INDEX((instructor=B2019)*(instructor=B2019),0),0)),IFERROR(INDEX(hora,MATCH(1,INDEX((bloq=3)*(miei=B2019),0),0)),0))</f>
        <v>0</v>
      </c>
      <c r="G2027" s="76">
        <f ca="1">IF(COUNTIFS(instructor,B2019,diad,$G$2,desa,1,hord,"18:00 - 22:00")&gt;0,INDEX(hord,MATCH(1,INDEX((instructor=B2019)*(instructor=B2019),0),0)),IFERROR(INDEX(hora,MATCH(1,INDEX((bloq=3)*(juei=B2019),0),0)),0))</f>
        <v>0</v>
      </c>
      <c r="H2027" s="76">
        <f ca="1">IF(COUNTIFS(instructor,B2019,diad,$H$2,desa,1,hord,"18:00 - 22:00")&gt;0,INDEX(hord,MATCH(1,INDEX((instructor=B2019)*(instructor=B2019),0),0)),IFERROR(INDEX(hora,MATCH(1,INDEX((bloq=3)*(viei=B2019),0),0)),0))</f>
        <v>0</v>
      </c>
      <c r="I2027" s="77">
        <f ca="1">IF(COUNTIFS(instructor,B2019,diad,$I$2,desa,1,hord,"18:00 - 22:00")&gt;0,INDEX(hord,MATCH(1,INDEX((instructor=B2019)*(instructor=B2019),0),0)),IFERROR(INDEX(hora,MATCH(1,INDEX((bloq=3)*(sabi=B2019),0),0)),0))</f>
        <v>0</v>
      </c>
    </row>
    <row r="2028" spans="1:9" ht="30.6" customHeight="1" thickTop="1" thickBot="1" x14ac:dyDescent="0.35">
      <c r="A2028" s="712"/>
      <c r="B2028" s="713"/>
      <c r="C2028" s="714"/>
      <c r="D2028" s="68">
        <f ca="1">IF(COUNTIFS(instructor,B2019,diad,$D$2,desa,1,hord,"18:00 - 22:00")&gt;0,"-",IFERROR(INDEX(ficha,MATCH(1,INDEX((bloq=3)*(luni=B2019),0),0)),0))</f>
        <v>0</v>
      </c>
      <c r="E2028" s="68" t="str">
        <f ca="1">IF(COUNTIFS(instructor,B2019,diad,$E$2,desa,1,hord,"18:00 - 22:00")&gt;0,"-",IFERROR(INDEX(ficha,MATCH(1,INDEX((bloq=3)*(mari=B2019),0),0)),0))</f>
        <v>3411741 -SUPERVISION DE OBRAS DE INFRAESTRUCTURA VIAL. (TÉCNOLOGO) - CALI</v>
      </c>
      <c r="F2028" s="68">
        <f ca="1">IF(COUNTIFS(instructor,B2019,diad,$F$2,desa,1,hord,"18:00 - 22:00")&gt;0,"-",IFERROR(INDEX(ficha,MATCH(1,INDEX((bloq=3)*(miei=B2019),0),0)),0))</f>
        <v>0</v>
      </c>
      <c r="G2028" s="68">
        <f ca="1">IF(COUNTIFS(instructor,B2019,diad,$G$2,desa,1,hord,"18:00 - 22:00")&gt;0,"-",IFERROR(INDEX(ficha,MATCH(1,INDEX((bloq=3)*(juei=B2019),0),0)),0))</f>
        <v>0</v>
      </c>
      <c r="H2028" s="68">
        <f ca="1">IF(COUNTIFS(instructor,B2019,diad,$H$2,desa,1,hord,"18:00 - 22:00")&gt;0,"-",IFERROR(INDEX(ficha,MATCH(1,INDEX((bloq=3)*(viei=B2019),0),0)),0))</f>
        <v>0</v>
      </c>
      <c r="I2028" s="69">
        <f ca="1">IF(COUNTIFS(instructor,B2019,diad,$I$2,desa,1,hord,"18:00 - 22:00")&gt;0,"-",IFERROR(INDEX(ficha,MATCH(1,INDEX((bloq=3)*(sabi=B2019),0),0)),0))</f>
        <v>0</v>
      </c>
    </row>
    <row r="2029" spans="1:9" ht="30.6" customHeight="1" thickTop="1" thickBot="1" x14ac:dyDescent="0.35">
      <c r="A2029" s="712"/>
      <c r="B2029" s="713"/>
      <c r="C2029" s="714"/>
      <c r="D2029" s="70">
        <f ca="1">IF(COUNTIFS(instructor,B2019,diad,$D$2,desa,1,hord,"18:00 - 22:00")&gt;0,"DESARROLLO CURRICULAR",IFERROR(INDEX(lunc,MATCH(1,INDEX((bloq=3)*(luni=B2019),0),0)),0))</f>
        <v>0</v>
      </c>
      <c r="E2029" s="70" t="str">
        <f ca="1">IF(COUNTIFS(instructor,B2019,diad,$E$2,desa,1,hord,"18:00 - 22:00")&gt;0,"DESARROLLO CURRICULAR",IFERROR(INDEX(marc,MATCH(1,INDEX((bloq=3)*(mari=B2019),0),0)),0))</f>
        <v>280301226- Coordinación de la construcción de pavimentos
RAP-1 Identificar los tipos de pavimento vial de acuerdo con el material de la estructura que lo conforma.</v>
      </c>
      <c r="F2029" s="70">
        <f ca="1">IF(COUNTIFS(instructor,B2019,diad,$F$2,desa,1,hord,"18:00 - 22:00")&gt;0,"DESARROLLO CURRICULAR",IFERROR(INDEX(miec,MATCH(1,INDEX((bloq=3)*(miei=B2019),0),0)),0))</f>
        <v>0</v>
      </c>
      <c r="G2029" s="70">
        <f ca="1">IF(COUNTIFS(instructor,B2019,diad,$G$2,desa,1,hord,"18:00 - 22:00")&gt;0,"DESARROLLO CURRICULAR",IFERROR(INDEX(juec,MATCH(1,INDEX((bloq=3)*(juei=B2019),0),0)),0))</f>
        <v>0</v>
      </c>
      <c r="H2029" s="70">
        <f ca="1">IF(COUNTIFS(instructor,B2019,diad,$H$2,desa,1,hord,"18:00 - 22:00")&gt;0,"DESARROLLO CURRICULAR",IFERROR(INDEX(viec,MATCH(1,INDEX((bloq=3)*(viei=B2019),0),0)),0))</f>
        <v>0</v>
      </c>
      <c r="I2029" s="71">
        <f ca="1">IF(COUNTIFS(instructor,B2019,diad,$I$2,desa,1,hord,"18:00 - 22:00")&gt;0,"DESARROLLO CURRICULAR",IFERROR(INDEX(sabc,MATCH(1,INDEX((bloq=3)*(sabi=B2019),0),0)),0))</f>
        <v>0</v>
      </c>
    </row>
    <row r="2030" spans="1:9" ht="30.6" customHeight="1" thickTop="1" thickBot="1" x14ac:dyDescent="0.35">
      <c r="A2030" s="712"/>
      <c r="B2030" s="713"/>
      <c r="C2030" s="714"/>
      <c r="D2030" s="78">
        <f ca="1">IF(COUNTIFS(instructor,B2019,diad,$D$2,desa,1,hord,"18:00 - 22:00")&gt;0,"-",IFERROR(INDEX(luna,MATCH(1,INDEX((bloq=3)*(luni=B2019),0),0)),0))</f>
        <v>0</v>
      </c>
      <c r="E2030" s="78" t="str">
        <f ca="1">IF(COUNTIFS(instructor,B2019,diad,$E$2,desa,1,hord,"18:00 - 22:00")&gt;0,"-",IFERROR(INDEX(mara,MATCH(1,INDEX((bloq=3)*(mari=B2019),0),0)),0))</f>
        <v>SEDE ANDRÉS SANÍN - AULA 108 - SALA DE SISTEMAS (CALLE 75 No. 19-52)</v>
      </c>
      <c r="F2030" s="78">
        <f ca="1">IF(COUNTIFS(instructor,B2019,diad,$F$2,desa,1,hord,"18:00 - 22:00")&gt;0,"-",IFERROR(INDEX(miea,MATCH(1,INDEX((bloq=3)*(miei=B2019),0),0)),0))</f>
        <v>0</v>
      </c>
      <c r="G2030" s="78">
        <f ca="1">IF(COUNTIFS(instructor,B2019,diad,$G$2,desa,1,hord,"18:00 - 22:00")&gt;0,"-",IFERROR(INDEX(juea,MATCH(1,INDEX((bloq=3)*(juei=B2019),0),0)),0))</f>
        <v>0</v>
      </c>
      <c r="H2030" s="78">
        <f ca="1">IF(COUNTIFS(instructor,B2019,diad,$H$2,desa,1,hord,"18:00 - 22:00")&gt;0,"-",IFERROR(INDEX(viea,MATCH(1,INDEX((bloq=3)*(viei=B2019),0),0)),0))</f>
        <v>0</v>
      </c>
      <c r="I2030" s="79">
        <f ca="1">IF(COUNTIFS(instructor,B2019,diad,$I$2,desa,1,hord,"18:00 - 22:00")&gt;0,"-",IFERROR(INDEX(saba,MATCH(1,INDEX((bloq=3)*(sabi=B2019),0),0)),0))</f>
        <v>0</v>
      </c>
    </row>
    <row r="2031" spans="1:9" ht="30.15" customHeight="1" thickTop="1" thickBot="1" x14ac:dyDescent="0.35">
      <c r="A2031" s="712">
        <v>170</v>
      </c>
      <c r="B2031" s="713" t="str">
        <f>INDEX(instructor,A2031)</f>
        <v>NELSON ARMANDO SERRANO HINCAPIÉ</v>
      </c>
      <c r="C2031" s="714" t="str">
        <f>INDEX(area,A2031)</f>
        <v>INFORMÁTICA, DISEÑO Y DESARROLLO DE SOFTWARE (VIRTUAL)</v>
      </c>
      <c r="D2031" s="72" t="str">
        <f ca="1">IF(COUNTIFS(instructor,B2031,diad,$D$2,desa,1,hord,"08:00 - 12:00")&gt;0,INDEX(hord,MATCH(1,INDEX((instructor=B2031)*(instructor=B2031),0),0)),IFERROR(INDEX(hora,MATCH(1,INDEX((bloq=1)*(luni=B2031),0),0)),0))</f>
        <v>8:00 - 12:00</v>
      </c>
      <c r="E2031" s="72" t="str">
        <f ca="1">IF(COUNTIFS(instructor,B2031,diad,$E$2,desa,1,hord,"08:00 - 12:00")&gt;0,INDEX(hord,MATCH(1,INDEX((instructor=B2031)*(instructor=B2031),0),0)),IFERROR(INDEX(hora,MATCH(1,INDEX((bloq=1)*(mari=B2031),0),0)),0))</f>
        <v>8:00 - 12:00</v>
      </c>
      <c r="F2031" s="72" t="str">
        <f ca="1">IF(COUNTIFS(instructor,B2031,diad,$F$2,desa,1,hord,"08:00 - 12:00")&gt;0,INDEX(hord,MATCH(1,INDEX((instructor=B2031)*(instructor=B2031),0),0)),IFERROR(INDEX(hora,MATCH(1,INDEX((bloq=1)*(miei=B2031),0),0)),0))</f>
        <v>8:00 - 12:00</v>
      </c>
      <c r="G2031" s="72" t="str">
        <f>IF(COUNTIFS(instructor,B2031,diad,$G$2,desa,1,hord,"08:00 - 12:00")&gt;0,INDEX(hord,MATCH(1,INDEX((instructor=B2031)*(instructor=B2031),0),0)),IFERROR(INDEX(hora,MATCH(1,INDEX((bloq=1)*(juei=B2031),0),0)),0))</f>
        <v>08:00 - 12:00</v>
      </c>
      <c r="H2031" s="72" t="str">
        <f ca="1">IF(COUNTIFS(instructor,B2031,diad,$H$2,desa,1,hord,"08:00 - 12:00")&gt;0,INDEX(hord,MATCH(1,INDEX((instructor=B2031)*(instructor=B2031),0),0)),IFERROR(INDEX(hora,MATCH(1,INDEX((bloq=1)*(viei=B2031),0),0)),0))</f>
        <v>8:00 - 12:00</v>
      </c>
      <c r="I2031" s="73">
        <f ca="1">IF(COUNTIFS(instructor,B2031,diad,$I$2,desa,1,hord,"08:00 - 12:00")&gt;0,INDEX(hord,MATCH(1,INDEX((instructor=B2031)*(instructor=B2031),0),0)),IFERROR(INDEX(hora,MATCH(1,INDEX((bloq=1)*(sabi=B2031),0),0)),0))</f>
        <v>0</v>
      </c>
    </row>
    <row r="2032" spans="1:9" ht="30.15" customHeight="1" thickTop="1" thickBot="1" x14ac:dyDescent="0.35">
      <c r="A2032" s="712"/>
      <c r="B2032" s="713"/>
      <c r="C2032" s="714"/>
      <c r="D2032" s="68" t="str">
        <f ca="1">IF(COUNTIFS(instructor,B2031,diad,$D$2,desa,1,hord,"08:00 - 12:00")&gt;0,"-",IFERROR(INDEX(ficha,MATCH(1,INDEX((bloq=1)*(luni=B2031),0),0)),0))</f>
        <v>3186265 PROGRAMACION DE APLICACIONES Y SERVICIOS PARA LA NUBE (TÉCNICO VIRTUAL)</v>
      </c>
      <c r="E2032" s="68" t="str">
        <f ca="1">IF(COUNTIFS(instructor,B2031,diad,$E$2,desa,1,hord,"08:00 - 12:00")&gt;0,"-",IFERROR(INDEX(ficha,MATCH(1,INDEX((bloq=1)*(mari=B2031),0),0)),0))</f>
        <v>NUEVA 1 PROGRAMACION DE APLICACIONES Y SERVICIOS PARA LA NUBE (TÉCNICO VIRTUAL)</v>
      </c>
      <c r="F2032" s="68" t="str">
        <f ca="1">IF(COUNTIFS(instructor,B2031,diad,$F$2,desa,1,hord,"08:00 - 12:00")&gt;0,"-",IFERROR(INDEX(ficha,MATCH(1,INDEX((bloq=1)*(miei=B2031),0),0)),0))</f>
        <v>NUEVA 1 PROGRAMACION DE APLICACIONES Y SERVICIOS PARA LA NUBE (TÉCNICO VIRTUAL)</v>
      </c>
      <c r="G2032" s="68" t="str">
        <f>IF(COUNTIFS(instructor,B2031,diad,$G$2,desa,1,hord,"08:00 - 12:00")&gt;0,"-",IFERROR(INDEX(ficha,MATCH(1,INDEX((bloq=1)*(juei=B2031),0),0)),0))</f>
        <v>-</v>
      </c>
      <c r="H2032" s="68" t="str">
        <f ca="1">IF(COUNTIFS(instructor,B2031,diad,$H$2,desa,1,hord,"08:00 - 12:00")&gt;0,"-",IFERROR(INDEX(ficha,MATCH(1,INDEX((bloq=1)*(viei=B2031),0),0)),0))</f>
        <v>3466055 ANALISIS Y DESARROLLO DE SOFTWARE. (TECNÓLOGO VIRTUAL)</v>
      </c>
      <c r="I2032" s="69">
        <f ca="1">IF(COUNTIFS(instructor,B2031,diad,$I$2,desa,1,hord,"08:00 - 12:00")&gt;0,"-",IFERROR(INDEX(ficha,MATCH(1,INDEX((bloq=1)*(sabi=B2031),0),0)),0))</f>
        <v>0</v>
      </c>
    </row>
    <row r="2033" spans="1:9" s="81" customFormat="1" ht="30.15" customHeight="1" thickTop="1" thickBot="1" x14ac:dyDescent="0.35">
      <c r="A2033" s="712"/>
      <c r="B2033" s="713"/>
      <c r="C2033" s="714"/>
      <c r="D2033" s="112" t="str">
        <f ca="1">IF(COUNTIFS(instructor,B2031,diad,$D$2,desa,1,hord,"08:00 - 12:00")&gt;0,"DESARROLLO CURRICULAR",IFERROR(INDEX(lunc,MATCH(1,INDEX((bloq=1)*(luni=B2031),0),0)),0))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2033" s="112" t="str">
        <f ca="1">IF(COUNTIFS(instructor,B2031,diad,$E$2,desa,1,hord,"08:00 - 12:00")&gt;0,"DESARROLLO CURRICULAR",IFERROR(INDEX(marc,MATCH(1,INDEX((bloq=1)*(mari=B2031),0),0)),0))</f>
        <v>Transversal 1 - 240201530 - INDUCCIÓN</v>
      </c>
      <c r="F2033" s="112" t="str">
        <f ca="1">IF(COUNTIFS(instructor,B2031,diad,$F$2,desa,1,hord,"08:00 - 12:00")&gt;0,"DESARROLLO CURRICULAR",IFERROR(INDEX(miec,MATCH(1,INDEX((bloq=1)*(miei=B2031),0),0)),0))</f>
        <v>Transversal 1 - 240201530 - INDUCCIÓN</v>
      </c>
      <c r="G2033" s="112" t="str">
        <f>IF(COUNTIFS(instructor,B2031,diad,$G$2,desa,1,hord,"08:00 - 12:00")&gt;0,"DESARROLLO CURRICULAR",IFERROR(INDEX(juec,MATCH(1,INDEX((bloq=1)*(juei=B2031),0),0)),0))</f>
        <v>DESARROLLO CURRICULAR</v>
      </c>
      <c r="H2033" s="112" t="str">
        <f ca="1">IF(COUNTIFS(instructor,B2031,diad,$H$2,desa,1,hord,"08:00 - 12:00")&gt;0,"DESARROLLO CURRICULAR",IFERROR(INDEX(viec,MATCH(1,INDEX((bloq=1)*(viei=B2031),0),0)),0))</f>
        <v>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I2033" s="126">
        <f ca="1">IF(COUNTIFS(instructor,B2031,diad,$I$2,desa,1,hord,"08:00 - 12:00")&gt;0,"DESARROLLO CURRICULAR",IFERROR(INDEX(sabc,MATCH(1,INDEX((bloq=1)*(sabi=B2031),0),0)),0))</f>
        <v>0</v>
      </c>
    </row>
    <row r="2034" spans="1:9" ht="30.15" customHeight="1" thickTop="1" thickBot="1" x14ac:dyDescent="0.35">
      <c r="A2034" s="712"/>
      <c r="B2034" s="713"/>
      <c r="C2034" s="714"/>
      <c r="D2034" s="74" t="str">
        <f ca="1">IF(COUNTIFS(instructor,B2031,diad,$D$2,desa,1,hord,"08:00 - 12:00")&gt;0,"-",IFERROR(INDEX(luna,MATCH(1,INDEX((bloq=1)*(luni=B2031),0),0)),0))</f>
        <v>EMPRESA</v>
      </c>
      <c r="E2034" s="74" t="str">
        <f ca="1">IF(COUNTIFS(instructor,B2031,diad,$E$2,desa,1,hord,"08:00 - 12:00")&gt;0,"-",IFERROR(INDEX(mara,MATCH(1,INDEX((bloq=1)*(mari=B2031),0),0)),0))</f>
        <v>Google Meet / MS Teams / Zoom</v>
      </c>
      <c r="F2034" s="74" t="str">
        <f ca="1">IF(COUNTIFS(instructor,B2031,diad,$F$2,desa,1,hord,"08:00 - 12:00")&gt;0,"-",IFERROR(INDEX(miea,MATCH(1,INDEX((bloq=1)*(miei=B2031),0),0)),0))</f>
        <v>Google Meet / MS Teams / Zoom</v>
      </c>
      <c r="G2034" s="74" t="str">
        <f>IF(COUNTIFS(instructor,B2031,diad,$G$2,desa,1,hord,"08:00 - 12:00")&gt;0,"-",IFERROR(INDEX(juea,MATCH(1,INDEX((bloq=1)*(juei=B2031),0),0)),0))</f>
        <v>-</v>
      </c>
      <c r="H2034" s="74" t="str">
        <f ca="1">IF(COUNTIFS(instructor,B2031,diad,$H$2,desa,1,hord,"08:00 - 12:00")&gt;0,"-",IFERROR(INDEX(viea,MATCH(1,INDEX((bloq=1)*(viei=B2031),0),0)),0))</f>
        <v>Google Meet / MS Teams / Zoom</v>
      </c>
      <c r="I2034" s="75">
        <f ca="1">IF(COUNTIFS(instructor,B2031,diad,$I$2,desa,1,hord,"08:00 - 12:00")&gt;0,"-",IFERROR(INDEX(saba,MATCH(1,INDEX((bloq=1)*(sabi=B2031),0),0)),0))</f>
        <v>0</v>
      </c>
    </row>
    <row r="2035" spans="1:9" ht="30.15" customHeight="1" thickTop="1" thickBot="1" x14ac:dyDescent="0.35">
      <c r="A2035" s="712"/>
      <c r="B2035" s="713"/>
      <c r="C2035" s="714"/>
      <c r="D2035" s="76" t="str">
        <f ca="1">IF(COUNTIFS(instructor,B2031,diad,$D$2,desa,1,hord,"14:00 - 18:00")&gt;0,INDEX(hord,MATCH(1,INDEX((instructor=B2031)*(instructor=B2031),0),0)),IFERROR(INDEX(hora,MATCH(1,INDEX((bloq=2)*(luni=B2031),0),0)),0))</f>
        <v>13:00 - 17:00</v>
      </c>
      <c r="E2035" s="76" t="str">
        <f ca="1">IF(COUNTIFS(instructor,B2031,diad,$E$2,desa,1,hord,"14:00 - 18:00")&gt;0,INDEX(hord,MATCH(1,INDEX((instructor=B2031)*(instructor=B2031),0),0)),IFERROR(INDEX(hora,MATCH(1,INDEX((bloq=2)*(mari=B2031),0),0)),0))</f>
        <v>13:00 - 17:00</v>
      </c>
      <c r="F2035" s="76" t="str">
        <f ca="1">IF(COUNTIFS(instructor,B2031,diad,$F$2,desa,1,hord,"14:00 - 18:00")&gt;0,INDEX(hord,MATCH(1,INDEX((instructor=B2031)*(instructor=B2031),0),0)),IFERROR(INDEX(hora,MATCH(1,INDEX((bloq=2)*(miei=B2031),0),0)),0))</f>
        <v>13:00 - 17:00</v>
      </c>
      <c r="G2035" s="76" t="str">
        <f ca="1">IF(COUNTIFS(instructor,B2031,diad,$G$2,desa,1,hord,"14:00 - 18:00")&gt;0,INDEX(hord,MATCH(1,INDEX((instructor=B2031)*(instructor=B2031),0),0)),IFERROR(INDEX(hora,MATCH(1,INDEX((bloq=2)*(juei=B2031),0),0)),0))</f>
        <v>13:00 - 17:00</v>
      </c>
      <c r="H2035" s="76" t="str">
        <f ca="1">IF(COUNTIFS(instructor,B2031,diad,$H$2,desa,1,hord,"14:00 - 18:00")&gt;0,INDEX(hord,MATCH(1,INDEX((instructor=B2031)*(instructor=B2031),0),0)),IFERROR(INDEX(hora,MATCH(1,INDEX((bloq=2)*(viei=B2031),0),0)),0))</f>
        <v>13:00 - 17:00</v>
      </c>
      <c r="I2035" s="77">
        <f ca="1">IF(COUNTIFS(instructor,B2031,diad,$I$2,desa,1,hord,"14:00 - 18:00")&gt;0,INDEX(hord,MATCH(1,INDEX((instructor=B2031)*(instructor=B2031),0),0)),IFERROR(INDEX(hora,MATCH(1,INDEX((bloq=2)*(sabi=B2031),0),0)),0))</f>
        <v>0</v>
      </c>
    </row>
    <row r="2036" spans="1:9" ht="30.15" customHeight="1" thickTop="1" thickBot="1" x14ac:dyDescent="0.35">
      <c r="A2036" s="712"/>
      <c r="B2036" s="713"/>
      <c r="C2036" s="714"/>
      <c r="D2036" s="68" t="str">
        <f ca="1">IF(COUNTIFS(instructor,B2031,diad,$D$2,desa,1,hord,"14:00 - 18:00")&gt;0,"-",IFERROR(INDEX(ficha,MATCH(1,INDEX((bloq=2)*(luni=B2031),0),0)),0))</f>
        <v>3335993 PROGRAMACION DE APLICACIONES Y SERVICIOS PARA LA NUBE (TÉCNICO VIRTUAL)</v>
      </c>
      <c r="E2036" s="68" t="str">
        <f ca="1">IF(COUNTIFS(instructor,B2031,diad,$E$2,desa,1,hord,"14:00 - 18:00")&gt;0,"-",IFERROR(INDEX(ficha,MATCH(1,INDEX((bloq=2)*(mari=B2031),0),0)),0))</f>
        <v>3466055 ANALISIS Y DESARROLLO DE SOFTWARE. (TECNÓLOGO VIRTUAL)</v>
      </c>
      <c r="F2036" s="68" t="str">
        <f ca="1">IF(COUNTIFS(instructor,B2031,diad,$F$2,desa,1,hord,"14:00 - 18:00")&gt;0,"-",IFERROR(INDEX(ficha,MATCH(1,INDEX((bloq=2)*(miei=B2031),0),0)),0))</f>
        <v>3335993 PROGRAMACION DE APLICACIONES Y SERVICIOS PARA LA NUBE (TÉCNICO VIRTUAL)</v>
      </c>
      <c r="G2036" s="68" t="str">
        <f ca="1">IF(COUNTIFS(instructor,B2031,diad,$G$2,desa,1,hord,"14:00 - 18:00")&gt;0,"-",IFERROR(INDEX(ficha,MATCH(1,INDEX((bloq=2)*(juei=B2031),0),0)),0))</f>
        <v>3335993 PROGRAMACION DE APLICACIONES Y SERVICIOS PARA LA NUBE (TÉCNICO VIRTUAL)</v>
      </c>
      <c r="H2036" s="68" t="str">
        <f ca="1">IF(COUNTIFS(instructor,B2031,diad,$H$2,desa,1,hord,"14:00 - 18:00")&gt;0,"-",IFERROR(INDEX(ficha,MATCH(1,INDEX((bloq=2)*(viei=B2031),0),0)),0))</f>
        <v>3466055 ANALISIS Y DESARROLLO DE SOFTWARE. (TECNÓLOGO VIRTUAL)</v>
      </c>
      <c r="I2036" s="69">
        <f ca="1">IF(COUNTIFS(instructor,B2031,diad,$I$2,desa,1,hord,"14:00 - 18:00")&gt;0,"-",IFERROR(INDEX(ficha,MATCH(1,INDEX((bloq=2)*(sabi=B2031),0),0)),0))</f>
        <v>0</v>
      </c>
    </row>
    <row r="2037" spans="1:9" ht="30.15" customHeight="1" thickTop="1" thickBot="1" x14ac:dyDescent="0.35">
      <c r="A2037" s="712"/>
      <c r="B2037" s="713"/>
      <c r="C2037" s="714"/>
      <c r="D2037" s="70" t="str">
        <f ca="1">IF(COUNTIFS(instructor,B2031,diad,$D$2,desa,1,hord,"14:00 - 18:00")&gt;0,"DESARROLLO CURRICULAR",IFERROR(INDEX(lunc,MATCH(1,INDEX((bloq=2)*(luni=B2031),0),0)),0))</f>
        <v>CT5 - 220501106. CONFIGURAR DISPOSITIVOS DE CÓMPUTO DE ACUERDO CON ESPECIFICACIONES DEL DISEÑO Y PROTOCOLOS TÉCNICOS.
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
AP5. PREPARAR LOS SERVICIOS Y APLICACIONES EN LA NUBE</v>
      </c>
      <c r="E2037" s="70" t="str">
        <f ca="1">IF(COUNTIFS(instructor,B2031,diad,$E$2,desa,1,hord,"14:00 - 18:00")&gt;0,"DESARROLLO CURRICULAR",IFERROR(INDEX(marc,MATCH(1,INDEX((bloq=2)*(mari=B2031),0),0)),0))</f>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F2037" s="70" t="str">
        <f ca="1">IF(COUNTIFS(instructor,B2031,diad,$F$2,desa,1,hord,"14:00 - 18:00")&gt;0,"DESARROLLO CURRICULAR",IFERROR(INDEX(miec,MATCH(1,INDEX((bloq=2)*(miei=B2031),0),0)),0))</f>
        <v xml:space="preserve">CT7- 220501123. CONSTRUCCIÓN DE APLICACIONES WEB ORIENTADAS A SERVICIOS.
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
AP6. DESARROLLAR APLICACIONES PARA LA NUBE
</v>
      </c>
      <c r="G2037" s="70" t="str">
        <f ca="1">IF(COUNTIFS(instructor,B2031,diad,$G$2,desa,1,hord,"14:00 - 18:00")&gt;0,"DESARROLLO CURRICULAR",IFERROR(INDEX(juec,MATCH(1,INDEX((bloq=2)*(juei=B2031),0),0)),0))</f>
        <v>13:00-18:00
CT5 - 220501106. CONFIGURAR DISPOSITIVOS DE CÓMPUTO DE ACUERDO CON ESPECIFICACIONES DEL DISEÑO Y PROTOCOLOS TÉCNICOS.
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
AP5. PREPARAR LOS SERVICIOS Y APLICACIONES EN LA NUBE</v>
      </c>
      <c r="H2037" s="70" t="str">
        <f ca="1">IF(COUNTIFS(instructor,B2031,diad,$H$2,desa,1,hord,"14:00 - 18:00")&gt;0,"DESARROLLO CURRICULAR",IFERROR(INDEX(viec,MATCH(1,INDEX((bloq=2)*(viei=B2031),0),0)),0))</f>
        <v>13:00-15:00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I2037" s="71">
        <f ca="1">IF(COUNTIFS(instructor,B2031,diad,$I$2,desa,1,hord,"14:00 - 18:00")&gt;0,"DESARROLLO CURRICULAR",IFERROR(INDEX(sabc,MATCH(1,INDEX((bloq=2)*(sabi=B2031),0),0)),0))</f>
        <v>0</v>
      </c>
    </row>
    <row r="2038" spans="1:9" ht="30.15" customHeight="1" thickTop="1" thickBot="1" x14ac:dyDescent="0.35">
      <c r="A2038" s="712"/>
      <c r="B2038" s="713"/>
      <c r="C2038" s="714"/>
      <c r="D2038" s="74" t="str">
        <f ca="1">IF(COUNTIFS(instructor,B2031,diad,$D$2,desa,1,hord,"14:00 - 18:00")&gt;0,"-",IFERROR(INDEX(luna,MATCH(1,INDEX((bloq=2)*(luni=B2031),0),0)),0))</f>
        <v>Google Meet / MS Teams / Zoom</v>
      </c>
      <c r="E2038" s="74" t="str">
        <f ca="1">IF(COUNTIFS(instructor,B2031,diad,$E$2,desa,1,hord,"14:00 - 18:00")&gt;0,"-",IFERROR(INDEX(mara,MATCH(1,INDEX((bloq=2)*(mari=B2031),0),0)),0))</f>
        <v>Google Meet / MS Teams / Zoom</v>
      </c>
      <c r="F2038" s="74" t="str">
        <f ca="1">IF(COUNTIFS(instructor,B2031,diad,$F$2,desa,1,hord,"14:00 - 18:00")&gt;0,"-",IFERROR(INDEX(miea,MATCH(1,INDEX((bloq=2)*(miei=B2031),0),0)),0))</f>
        <v>Google Meet / MS Teams / Zoom</v>
      </c>
      <c r="G2038" s="74" t="str">
        <f ca="1">IF(COUNTIFS(instructor,B2031,diad,$G$2,desa,1,hord,"14:00 - 18:00")&gt;0,"-",IFERROR(INDEX(juea,MATCH(1,INDEX((bloq=2)*(juei=B2031),0),0)),0))</f>
        <v>Google Meet / MS Teams / Zoom</v>
      </c>
      <c r="H2038" s="74" t="str">
        <f ca="1">IF(COUNTIFS(instructor,B2031,diad,$H$2,desa,1,hord,"14:00 - 18:00")&gt;0,"-",IFERROR(INDEX(viea,MATCH(1,INDEX((bloq=2)*(viei=B2031),0),0)),0))</f>
        <v>Google Meet / MS Teams / Zoom</v>
      </c>
      <c r="I2038" s="75">
        <f ca="1">IF(COUNTIFS(instructor,B2031,diad,$I$2,desa,1,hord,"14:00 - 18:00")&gt;0,"-",IFERROR(INDEX(saba,MATCH(1,INDEX((bloq=2)*(sabi=B2031),0),0)),0))</f>
        <v>0</v>
      </c>
    </row>
    <row r="2039" spans="1:9" ht="30.15" customHeight="1" thickTop="1" thickBot="1" x14ac:dyDescent="0.35">
      <c r="A2039" s="712"/>
      <c r="B2039" s="713"/>
      <c r="C2039" s="714"/>
      <c r="D2039" s="76">
        <f ca="1">IF(COUNTIFS(instructor,B2031,diad,$D$2,desa,1,hord,"18:00 - 22:00")&gt;0,INDEX(hord,MATCH(1,INDEX((instructor=B2031)*(instructor=B2031),0),0)),IFERROR(INDEX(hora,MATCH(1,INDEX((bloq=3)*(luni=B2031),0),0)),0))</f>
        <v>0</v>
      </c>
      <c r="E2039" s="76" t="str">
        <f ca="1">IF(COUNTIFS(instructor,B2031,diad,$E$2,desa,1,hord,"18:00 - 22:00")&gt;0,INDEX(hord,MATCH(1,INDEX((instructor=B2031)*(instructor=B2031),0),0)),IFERROR(INDEX(hora,MATCH(1,INDEX((bloq=3)*(mari=B2031),0),0)),0))</f>
        <v>17:00 - 21:00</v>
      </c>
      <c r="F2039" s="76" t="str">
        <f ca="1">IF(COUNTIFS(instructor,B2031,diad,$F$2,desa,1,hord,"18:00 - 22:00")&gt;0,INDEX(hord,MATCH(1,INDEX((instructor=B2031)*(instructor=B2031),0),0)),IFERROR(INDEX(hora,MATCH(1,INDEX((bloq=3)*(miei=B2031),0),0)),0))</f>
        <v>17:00 - 21:00</v>
      </c>
      <c r="G2039" s="76">
        <f ca="1">IF(COUNTIFS(instructor,B2031,diad,$G$2,desa,1,hord,"18:00 - 22:00")&gt;0,INDEX(hord,MATCH(1,INDEX((instructor=B2031)*(instructor=B2031),0),0)),IFERROR(INDEX(hora,MATCH(1,INDEX((bloq=3)*(juei=B2031),0),0)),0))</f>
        <v>0</v>
      </c>
      <c r="H2039" s="76">
        <f ca="1">IF(COUNTIFS(instructor,B2031,diad,$H$2,desa,1,hord,"18:00 - 22:00")&gt;0,INDEX(hord,MATCH(1,INDEX((instructor=B2031)*(instructor=B2031),0),0)),IFERROR(INDEX(hora,MATCH(1,INDEX((bloq=3)*(viei=B2031),0),0)),0))</f>
        <v>0</v>
      </c>
      <c r="I2039" s="77">
        <f ca="1">IF(COUNTIFS(instructor,B2031,diad,$I$2,desa,1,hord,"18:00 - 22:00")&gt;0,INDEX(hord,MATCH(1,INDEX((instructor=B2031)*(instructor=B2031),0),0)),IFERROR(INDEX(hora,MATCH(1,INDEX((bloq=3)*(sabi=B2031),0),0)),0))</f>
        <v>0</v>
      </c>
    </row>
    <row r="2040" spans="1:9" ht="30.15" customHeight="1" thickTop="1" thickBot="1" x14ac:dyDescent="0.35">
      <c r="A2040" s="712"/>
      <c r="B2040" s="713"/>
      <c r="C2040" s="714"/>
      <c r="D2040" s="68">
        <f ca="1">IF(COUNTIFS(instructor,B2031,diad,$D$2,desa,1,hord,"18:00 - 22:00")&gt;0,"-",IFERROR(INDEX(ficha,MATCH(1,INDEX((bloq=3)*(luni=B2031),0),0)),0))</f>
        <v>0</v>
      </c>
      <c r="E2040" s="68" t="str">
        <f ca="1">IF(COUNTIFS(instructor,B2031,diad,$E$2,desa,1,hord,"18:00 - 22:00")&gt;0,"-",IFERROR(INDEX(ficha,MATCH(1,INDEX((bloq=3)*(mari=B2031),0),0)),0))</f>
        <v>3466055 ANALISIS Y DESARROLLO DE SOFTWARE. (TECNÓLOGO VIRTUAL)</v>
      </c>
      <c r="F2040" s="68" t="str">
        <f ca="1">IF(COUNTIFS(instructor,B2031,diad,$F$2,desa,1,hord,"18:00 - 22:00")&gt;0,"-",IFERROR(INDEX(ficha,MATCH(1,INDEX((bloq=3)*(miei=B2031),0),0)),0))</f>
        <v>3335993 PROGRAMACION DE APLICACIONES Y SERVICIOS PARA LA NUBE (TÉCNICO VIRTUAL)</v>
      </c>
      <c r="G2040" s="68">
        <f ca="1">IF(COUNTIFS(instructor,B2031,diad,$G$2,desa,1,hord,"18:00 - 22:00")&gt;0,"-",IFERROR(INDEX(ficha,MATCH(1,INDEX((bloq=3)*(juei=B2031),0),0)),0))</f>
        <v>0</v>
      </c>
      <c r="H2040" s="68">
        <f ca="1">IF(COUNTIFS(instructor,B2031,diad,$H$2,desa,1,hord,"18:00 - 22:00")&gt;0,"-",IFERROR(INDEX(ficha,MATCH(1,INDEX((bloq=3)*(viei=B2031),0),0)),0))</f>
        <v>0</v>
      </c>
      <c r="I2040" s="69">
        <f ca="1">IF(COUNTIFS(instructor,B2031,diad,$I$2,desa,1,hord,"18:00 - 22:00")&gt;0,"-",IFERROR(INDEX(ficha,MATCH(1,INDEX((bloq=3)*(sabi=B2031),0),0)),0))</f>
        <v>0</v>
      </c>
    </row>
    <row r="2041" spans="1:9" ht="30.15" customHeight="1" thickTop="1" thickBot="1" x14ac:dyDescent="0.35">
      <c r="A2041" s="712"/>
      <c r="B2041" s="713"/>
      <c r="C2041" s="714"/>
      <c r="D2041" s="70">
        <f ca="1">IF(COUNTIFS(instructor,B2031,diad,$D$2,desa,1,hord,"18:00 - 22:00")&gt;0,"DESARROLLO CURRICULAR",IFERROR(INDEX(lunc,MATCH(1,INDEX((bloq=3)*(luni=B2031),0),0)),0))</f>
        <v>0</v>
      </c>
      <c r="E2041" s="70" t="str">
        <f ca="1">IF(COUNTIFS(instructor,B2031,diad,$E$2,desa,1,hord,"18:00 - 22:00")&gt;0,"DESARROLLO CURRICULAR",IFERROR(INDEX(marc,MATCH(1,INDEX((bloq=3)*(mari=B2031),0),0)),0))</f>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F2041" s="70" t="str">
        <f ca="1">IF(COUNTIFS(instructor,B2031,diad,$F$2,desa,1,hord,"18:00 - 22:00")&gt;0,"DESARROLLO CURRICULAR",IFERROR(INDEX(miec,MATCH(1,INDEX((bloq=3)*(miei=B2031),0),0)),0))</f>
        <v xml:space="preserve">CT7- 220501123. CONSTRUCCIÓN DE APLICACIONES WEB ORIENTADAS A SERVICIOS.
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
AP6. DESARROLLAR APLICACIONES PARA LA NUBE
</v>
      </c>
      <c r="G2041" s="70">
        <f ca="1">IF(COUNTIFS(instructor,B2031,diad,$G$2,desa,1,hord,"18:00 - 22:00")&gt;0,"DESARROLLO CURRICULAR",IFERROR(INDEX(juec,MATCH(1,INDEX((bloq=3)*(juei=B2031),0),0)),0))</f>
        <v>0</v>
      </c>
      <c r="H2041" s="70">
        <f ca="1">IF(COUNTIFS(instructor,B2031,diad,$H$2,desa,1,hord,"18:00 - 22:00")&gt;0,"DESARROLLO CURRICULAR",IFERROR(INDEX(viec,MATCH(1,INDEX((bloq=3)*(viei=B2031),0),0)),0))</f>
        <v>0</v>
      </c>
      <c r="I2041" s="71">
        <f ca="1">IF(COUNTIFS(instructor,B2031,diad,$I$2,desa,1,hord,"18:00 - 22:00")&gt;0,"DESARROLLO CURRICULAR",IFERROR(INDEX(sabc,MATCH(1,INDEX((bloq=3)*(sabi=B2031),0),0)),0))</f>
        <v>0</v>
      </c>
    </row>
    <row r="2042" spans="1:9" ht="30.15" customHeight="1" thickTop="1" thickBot="1" x14ac:dyDescent="0.35">
      <c r="A2042" s="712"/>
      <c r="B2042" s="713"/>
      <c r="C2042" s="714"/>
      <c r="D2042" s="78">
        <f ca="1">IF(COUNTIFS(instructor,B2031,diad,$D$2,desa,1,hord,"18:00 - 22:00")&gt;0,"-",IFERROR(INDEX(luna,MATCH(1,INDEX((bloq=3)*(luni=B2031),0),0)),0))</f>
        <v>0</v>
      </c>
      <c r="E2042" s="78" t="str">
        <f ca="1">IF(COUNTIFS(instructor,B2031,diad,$E$2,desa,1,hord,"18:00 - 22:00")&gt;0,"-",IFERROR(INDEX(mara,MATCH(1,INDEX((bloq=3)*(mari=B2031),0),0)),0))</f>
        <v>Google Meet / MS Teams / Zoom</v>
      </c>
      <c r="F2042" s="78" t="str">
        <f ca="1">IF(COUNTIFS(instructor,B2031,diad,$F$2,desa,1,hord,"18:00 - 22:00")&gt;0,"-",IFERROR(INDEX(miea,MATCH(1,INDEX((bloq=3)*(miei=B2031),0),0)),0))</f>
        <v>Google Meet / MS Teams / Zoom</v>
      </c>
      <c r="G2042" s="78">
        <f ca="1">IF(COUNTIFS(instructor,B2031,diad,$G$2,desa,1,hord,"18:00 - 22:00")&gt;0,"-",IFERROR(INDEX(juea,MATCH(1,INDEX((bloq=3)*(juei=B2031),0),0)),0))</f>
        <v>0</v>
      </c>
      <c r="H2042" s="78">
        <f ca="1">IF(COUNTIFS(instructor,B2031,diad,$H$2,desa,1,hord,"18:00 - 22:00")&gt;0,"-",IFERROR(INDEX(viea,MATCH(1,INDEX((bloq=3)*(viei=B2031),0),0)),0))</f>
        <v>0</v>
      </c>
      <c r="I2042" s="79">
        <f ca="1">IF(COUNTIFS(instructor,B2031,diad,$I$2,desa,1,hord,"18:00 - 22:00")&gt;0,"-",IFERROR(INDEX(saba,MATCH(1,INDEX((bloq=3)*(sabi=B2031),0),0)),0))</f>
        <v>0</v>
      </c>
    </row>
    <row r="2043" spans="1:9" ht="14.1" customHeight="1" thickTop="1" thickBot="1" x14ac:dyDescent="0.35">
      <c r="A2043" s="712">
        <v>171</v>
      </c>
      <c r="B2043" s="713" t="str">
        <f>INDEX(instructor,A2043)</f>
        <v>NICOLÁS VALENCIA PALACIOS</v>
      </c>
      <c r="C2043" s="714" t="str">
        <f>INDEX(area,A2043)</f>
        <v>CONSTRUCCIÓN - ARQUITECTURA Y DECORACIÓN</v>
      </c>
      <c r="D2043" s="72">
        <f ca="1">IF(COUNTIFS(instructor,B2043,diad,$D$2,desa,1,hord,"08:00 - 12:00")&gt;0,INDEX(hord,MATCH(1,INDEX((instructor=B2043)*(instructor=B2043),0),0)),IFERROR(INDEX(hora,MATCH(1,INDEX((bloq=1)*(luni=B2043),0),0)),0))</f>
        <v>0</v>
      </c>
      <c r="E2043" s="72" t="str">
        <f ca="1">IF(COUNTIFS(instructor,B2043,diad,$E$2,desa,1,hord,"08:00 - 12:00")&gt;0,INDEX(hord,MATCH(1,INDEX((instructor=B2043)*(instructor=B2043),0),0)),IFERROR(INDEX(hora,MATCH(1,INDEX((bloq=1)*(mari=B2043),0),0)),0))</f>
        <v>8:00 - 12:00</v>
      </c>
      <c r="F2043" s="72" t="str">
        <f>IF(COUNTIFS(instructor,B2043,diad,$F$2,desa,1,hord,"08:00 - 12:00")&gt;0,INDEX(hord,MATCH(1,INDEX((instructor=B2043)*(instructor=B2043),0),0)),IFERROR(INDEX(hora,MATCH(1,INDEX((bloq=1)*(miei=B2043),0),0)),0))</f>
        <v>08:00 - 12:00</v>
      </c>
      <c r="G2043" s="72" t="str">
        <f ca="1">IF(COUNTIFS(instructor,B2043,diad,$G$2,desa,1,hord,"08:00 - 12:00")&gt;0,INDEX(hord,MATCH(1,INDEX((instructor=B2043)*(instructor=B2043),0),0)),IFERROR(INDEX(hora,MATCH(1,INDEX((bloq=1)*(juei=B2043),0),0)),0))</f>
        <v>8:00 - 12:00</v>
      </c>
      <c r="H2043" s="72" t="str">
        <f ca="1">IF(COUNTIFS(instructor,B2043,diad,$H$2,desa,1,hord,"08:00 - 12:00")&gt;0,INDEX(hord,MATCH(1,INDEX((instructor=B2043)*(instructor=B2043),0),0)),IFERROR(INDEX(hora,MATCH(1,INDEX((bloq=1)*(viei=B2043),0),0)),0))</f>
        <v>7:00 - 11:00</v>
      </c>
      <c r="I2043" s="73">
        <f ca="1">IF(COUNTIFS(instructor,B2043,diad,$I$2,desa,1,hord,"08:00 - 12:00")&gt;0,INDEX(hord,MATCH(1,INDEX((instructor=B2043)*(instructor=B2043),0),0)),IFERROR(INDEX(hora,MATCH(1,INDEX((bloq=1)*(sabi=B2043),0),0)),0))</f>
        <v>0</v>
      </c>
    </row>
    <row r="2044" spans="1:9" ht="50.1" customHeight="1" thickTop="1" thickBot="1" x14ac:dyDescent="0.35">
      <c r="A2044" s="712"/>
      <c r="B2044" s="713"/>
      <c r="C2044" s="714"/>
      <c r="D2044" s="68">
        <f ca="1">IF(COUNTIFS(instructor,B2043,diad,$D$2,desa,1,hord,"08:00 - 12:00")&gt;0,"-",IFERROR(INDEX(ficha,MATCH(1,INDEX((bloq=1)*(luni=B2043),0),0)),0))</f>
        <v>0</v>
      </c>
      <c r="E2044" s="68" t="str">
        <f ca="1">IF(COUNTIFS(instructor,B2043,diad,$E$2,desa,1,hord,"08:00 - 12:00")&gt;0,"-",IFERROR(INDEX(ficha,MATCH(1,INDEX((bloq=1)*(mari=B2043),0),0)),0))</f>
        <v>2927349 DIBUJO Y MODELADO ARQUITECTONICO Y DE INGENIERIA (TECNÓLOGO)</v>
      </c>
      <c r="F2044" s="68" t="str">
        <f>IF(COUNTIFS(instructor,B2043,diad,$F$2,desa,1,hord,"08:00 - 12:00")&gt;0,"-",IFERROR(INDEX(ficha,MATCH(1,INDEX((bloq=1)*(miei=B2043),0),0)),0))</f>
        <v>-</v>
      </c>
      <c r="G2044" s="68" t="str">
        <f ca="1">IF(COUNTIFS(instructor,B2043,diad,$G$2,desa,1,hord,"08:00 - 12:00")&gt;0,"-",IFERROR(INDEX(ficha,MATCH(1,INDEX((bloq=1)*(juei=B2043),0),0)),0))</f>
        <v>2927349 DIBUJO Y MODELADO ARQUITECTONICO Y DE INGENIERIA (TECNÓLOGO)</v>
      </c>
      <c r="H2044" s="68" t="str">
        <f ca="1">IF(COUNTIFS(instructor,B2043,diad,$H$2,desa,1,hord,"08:00 - 12:00")&gt;0,"-",IFERROR(INDEX(ficha,MATCH(1,INDEX((bloq=1)*(viei=B2043),0),0)),0))</f>
        <v xml:space="preserve">3411737 TDMAI - DIBUJO Y MODELADO ARQUITECTONICO Y DE INGENIERIA (TECNÓLOGO) </v>
      </c>
      <c r="I2044" s="69">
        <f ca="1">IF(COUNTIFS(instructor,B2043,diad,$I$2,desa,1,hord,"08:00 - 12:00")&gt;0,"-",IFERROR(INDEX(ficha,MATCH(1,INDEX((bloq=1)*(sabi=B2043),0),0)),0))</f>
        <v>0</v>
      </c>
    </row>
    <row r="2045" spans="1:9" ht="79.349999999999994" customHeight="1" thickTop="1" thickBot="1" x14ac:dyDescent="0.35">
      <c r="A2045" s="712"/>
      <c r="B2045" s="713"/>
      <c r="C2045" s="714"/>
      <c r="D2045" s="70">
        <f ca="1">IF(COUNTIFS(instructor,B2043,diad,$D$2,desa,1,hord,"08:00 - 12:00")&gt;0,"DESARROLLO CURRICULAR",IFERROR(INDEX(lunc,MATCH(1,INDEX((bloq=1)*(luni=B2043),0),0)),0))</f>
        <v>0</v>
      </c>
      <c r="E2045" s="70" t="str">
        <f ca="1">IF(COUNTIFS(instructor,B2043,diad,$E$2,desa,1,hord,"08:00 - 12:00")&gt;0,"DESARROLLO CURRICULAR",IFERROR(INDEX(marc,MATCH(1,INDEX((bloq=1)*(mari=B2043),0),0)),0))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045" s="70" t="str">
        <f>IF(COUNTIFS(instructor,B2043,diad,$F$2,desa,1,hord,"08:00 - 12:00")&gt;0,"DESARROLLO CURRICULAR",IFERROR(INDEX(miec,MATCH(1,INDEX((bloq=1)*(miei=B2043),0),0)),0))</f>
        <v>DESARROLLO CURRICULAR</v>
      </c>
      <c r="G2045" s="70" t="str">
        <f ca="1">IF(COUNTIFS(instructor,B2043,diad,$G$2,desa,1,hord,"08:00 - 12:00")&gt;0,"DESARROLLO CURRICULAR",IFERROR(INDEX(juec,MATCH(1,INDEX((bloq=1)*(juei=B2043),0),0)),0))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045" s="70" t="str">
        <f ca="1">IF(COUNTIFS(instructor,B2043,diad,$H$2,desa,1,hord,"08:00 - 12:00")&gt;0,"DESARROLLO CURRICULAR",IFERROR(INDEX(viec,MATCH(1,INDEX((bloq=1)*(viei=B2043),0),0)),0))</f>
        <v>REPRESENTAR PROYECTOS DE CONSTRUCCIÓN SEGÚN NORMATIVA Y TÉCNICAS DE
DIBUJO
EXPRESAR GRÁFICAMENTE PROYECTOS DE ARQUITECTURA A PARTIR DE TÉCNICAS DE DIBUJO MANUAL,
NORMAS Y ESPECIFICACIONES.
FUNDAMENTOS CAD</v>
      </c>
      <c r="I2045" s="71">
        <f ca="1">IF(COUNTIFS(instructor,B2043,diad,$I$2,desa,1,hord,"08:00 - 12:00")&gt;0,"DESARROLLO CURRICULAR",IFERROR(INDEX(sabc,MATCH(1,INDEX((bloq=1)*(sabi=B2043),0),0)),0))</f>
        <v>0</v>
      </c>
    </row>
    <row r="2046" spans="1:9" ht="30.6" customHeight="1" thickTop="1" thickBot="1" x14ac:dyDescent="0.35">
      <c r="A2046" s="712"/>
      <c r="B2046" s="713"/>
      <c r="C2046" s="714"/>
      <c r="D2046" s="74">
        <f ca="1">IF(COUNTIFS(instructor,B2043,diad,$D$2,desa,1,hord,"08:00 - 12:00")&gt;0,"-",IFERROR(INDEX(luna,MATCH(1,INDEX((bloq=1)*(luni=B2043),0),0)),0))</f>
        <v>0</v>
      </c>
      <c r="E2046" s="74" t="str">
        <f ca="1">IF(COUNTIFS(instructor,B2043,diad,$E$2,desa,1,hord,"08:00 - 12:00")&gt;0,"-",IFERROR(INDEX(mara,MATCH(1,INDEX((bloq=1)*(mari=B2043),0),0)),0))</f>
        <v>EMPRESA</v>
      </c>
      <c r="F2046" s="74" t="str">
        <f>IF(COUNTIFS(instructor,B2043,diad,$F$2,desa,1,hord,"08:00 - 12:00")&gt;0,"-",IFERROR(INDEX(miea,MATCH(1,INDEX((bloq=1)*(miei=B2043),0),0)),0))</f>
        <v>-</v>
      </c>
      <c r="G2046" s="74" t="str">
        <f ca="1">IF(COUNTIFS(instructor,B2043,diad,$G$2,desa,1,hord,"08:00 - 12:00")&gt;0,"-",IFERROR(INDEX(juea,MATCH(1,INDEX((bloq=1)*(juei=B2043),0),0)),0))</f>
        <v>EMPRESA</v>
      </c>
      <c r="H2046" s="74" t="str">
        <f ca="1">IF(COUNTIFS(instructor,B2043,diad,$H$2,desa,1,hord,"08:00 - 12:00")&gt;0,"-",IFERROR(INDEX(viea,MATCH(1,INDEX((bloq=1)*(viei=B2043),0),0)),0))</f>
        <v>SEDE ANDRÉS SANÍN - AULA 108 - SALA DE SISTEMAS (CALLE 75 No. 19-52)</v>
      </c>
      <c r="I2046" s="75">
        <f ca="1">IF(COUNTIFS(instructor,B2043,diad,$I$2,desa,1,hord,"08:00 - 12:00")&gt;0,"-",IFERROR(INDEX(saba,MATCH(1,INDEX((bloq=1)*(sabi=B2043),0),0)),0))</f>
        <v>0</v>
      </c>
    </row>
    <row r="2047" spans="1:9" ht="14.1" customHeight="1" thickTop="1" thickBot="1" x14ac:dyDescent="0.35">
      <c r="A2047" s="712"/>
      <c r="B2047" s="713"/>
      <c r="C2047" s="714"/>
      <c r="D2047" s="76" t="str">
        <f ca="1">IF(COUNTIFS(instructor,B2043,diad,$D$2,desa,1,hord,"14:00 - 18:00")&gt;0,INDEX(hord,MATCH(1,INDEX((instructor=B2043)*(instructor=B2043),0),0)),IFERROR(INDEX(hora,MATCH(1,INDEX((bloq=2)*(luni=B2043),0),0)),0))</f>
        <v>14:00 - 18:00</v>
      </c>
      <c r="E2047" s="76" t="str">
        <f ca="1">IF(COUNTIFS(instructor,B2043,diad,$E$2,desa,1,hord,"14:00 - 18:00")&gt;0,INDEX(hord,MATCH(1,INDEX((instructor=B2043)*(instructor=B2043),0),0)),IFERROR(INDEX(hora,MATCH(1,INDEX((bloq=2)*(mari=B2043),0),0)),0))</f>
        <v>15:00 - 18:00</v>
      </c>
      <c r="F2047" s="76" t="str">
        <f ca="1">IF(COUNTIFS(instructor,B2043,diad,$F$2,desa,1,hord,"14:00 - 18:00")&gt;0,INDEX(hord,MATCH(1,INDEX((instructor=B2043)*(instructor=B2043),0),0)),IFERROR(INDEX(hora,MATCH(1,INDEX((bloq=2)*(miei=B2043),0),0)),0))</f>
        <v>15:00 - 18:00</v>
      </c>
      <c r="G2047" s="76" t="str">
        <f ca="1">IF(COUNTIFS(instructor,B2043,diad,$G$2,desa,1,hord,"14:00 - 18:00")&gt;0,INDEX(hord,MATCH(1,INDEX((instructor=B2043)*(instructor=B2043),0),0)),IFERROR(INDEX(hora,MATCH(1,INDEX((bloq=2)*(juei=B2043),0),0)),0))</f>
        <v>14:00 - 18:00</v>
      </c>
      <c r="H2047" s="76" t="str">
        <f ca="1">IF(COUNTIFS(instructor,B2043,diad,$H$2,desa,1,hord,"14:00 - 18:00")&gt;0,INDEX(hord,MATCH(1,INDEX((instructor=B2043)*(instructor=B2043),0),0)),IFERROR(INDEX(hora,MATCH(1,INDEX((bloq=2)*(viei=B2043),0),0)),0))</f>
        <v>12:00 - 15:00</v>
      </c>
      <c r="I2047" s="77">
        <f ca="1">IF(COUNTIFS(instructor,B2043,diad,$I$2,desa,1,hord,"14:00 - 18:00")&gt;0,INDEX(hord,MATCH(1,INDEX((instructor=B2043)*(instructor=B2043),0),0)),IFERROR(INDEX(hora,MATCH(1,INDEX((bloq=2)*(sabi=B2043),0),0)),0))</f>
        <v>0</v>
      </c>
    </row>
    <row r="2048" spans="1:9" ht="50.1" customHeight="1" thickTop="1" thickBot="1" x14ac:dyDescent="0.35">
      <c r="A2048" s="712"/>
      <c r="B2048" s="713"/>
      <c r="C2048" s="714"/>
      <c r="D2048" s="68" t="str">
        <f ca="1">IF(COUNTIFS(instructor,B2043,diad,$D$2,desa,1,hord,"14:00 - 18:00")&gt;0,"-",IFERROR(INDEX(ficha,MATCH(1,INDEX((bloq=2)*(luni=B2043),0),0)),0))</f>
        <v>2927349 DIBUJO Y MODELADO ARQUITECTONICO Y DE INGENIERIA (TECNÓLOGO)</v>
      </c>
      <c r="E2048" s="68" t="str">
        <f ca="1">IF(COUNTIFS(instructor,B2043,diad,$E$2,desa,1,hord,"14:00 - 18:00")&gt;0,"-",IFERROR(INDEX(ficha,MATCH(1,INDEX((bloq=2)*(mari=B2043),0),0)),0))</f>
        <v xml:space="preserve">3290720 - DIBUJO Y MODELADO ARQUITECTONICO Y DE INGENIERIA (TECNÓLOGO) </v>
      </c>
      <c r="F2048" s="68" t="str">
        <f ca="1">IF(COUNTIFS(instructor,B2043,diad,$F$2,desa,1,hord,"14:00 - 18:00")&gt;0,"-",IFERROR(INDEX(ficha,MATCH(1,INDEX((bloq=2)*(miei=B2043),0),0)),0))</f>
        <v xml:space="preserve">3410975 TDMAI - DIBUJO Y MODELADO ARQUITECTONICO Y DE INGENIERIA (TECNÓLOGO) </v>
      </c>
      <c r="G2048" s="68" t="str">
        <f ca="1">IF(COUNTIFS(instructor,B2043,diad,$G$2,desa,1,hord,"14:00 - 18:00")&gt;0,"-",IFERROR(INDEX(ficha,MATCH(1,INDEX((bloq=2)*(juei=B2043),0),0)),0))</f>
        <v>2927349 DIBUJO Y MODELADO ARQUITECTONICO Y DE INGENIERIA (TECNÓLOGO)</v>
      </c>
      <c r="H2048" s="68" t="str">
        <f ca="1">IF(COUNTIFS(instructor,B2043,diad,$H$2,desa,1,hord,"14:00 - 18:00")&gt;0,"-",IFERROR(INDEX(ficha,MATCH(1,INDEX((bloq=2)*(viei=B2043),0),0)),0))</f>
        <v xml:space="preserve">3411737 TDMAI - DIBUJO Y MODELADO ARQUITECTONICO Y DE INGENIERIA (TECNÓLOGO) </v>
      </c>
      <c r="I2048" s="69">
        <f ca="1">IF(COUNTIFS(instructor,B2043,diad,$I$2,desa,1,hord,"14:00 - 18:00")&gt;0,"-",IFERROR(INDEX(ficha,MATCH(1,INDEX((bloq=2)*(sabi=B2043),0),0)),0))</f>
        <v>0</v>
      </c>
    </row>
    <row r="2049" spans="1:9" ht="50.1" customHeight="1" thickTop="1" thickBot="1" x14ac:dyDescent="0.35">
      <c r="A2049" s="712"/>
      <c r="B2049" s="713"/>
      <c r="C2049" s="714"/>
      <c r="D2049" s="70" t="str">
        <f ca="1">IF(COUNTIFS(instructor,B2043,diad,$D$2,desa,1,hord,"14:00 - 18:00")&gt;0,"DESARROLLO CURRICULAR",IFERROR(INDEX(lunc,MATCH(1,INDEX((bloq=2)*(luni=B2043),0),0)),0))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2049" s="70" t="str">
        <f ca="1">IF(COUNTIFS(instructor,B2043,diad,$E$2,desa,1,hord,"14:00 - 18:00")&gt;0,"DESARROLLO CURRICULAR",IFERROR(INDEX(marc,MATCH(1,INDEX((bloq=2)*(mari=B2043),0),0)),0))</f>
        <v>MODELADO DE INFORMACIÓN DE PROYECTOS DE CONSTRUCCIÓN SEGÚN
ESPECIFICACIONES Y TÉCNICAS DIGITALES
ELABORAR MODELOS ARQUITECTÓNICOS Y URBANOS DE ACUERDO CON TÉCNICAS DE REPRESENTACIÓN
DIGITAL, ESTÁNDARES GRÁFICOS Y METODOLOGÍAS CAD Y BIM.
CAD</v>
      </c>
      <c r="F2049" s="70" t="str">
        <f ca="1">IF(COUNTIFS(instructor,B2043,diad,$F$2,desa,1,hord,"14:00 - 18:00")&gt;0,"DESARROLLO CURRICULAR",IFERROR(INDEX(miec,MATCH(1,INDEX((bloq=2)*(miei=B2043),0),0)),0))</f>
        <v>REPRESENTAR PROYECTOS DE CONSTRUCCIÓN SEGÚN NORMATIVA Y TÉCNICAS DE
DIBUJO
EXPRESAR GRÁFICAMENTE PROYECTOS DE ARQUITECTURA A PARTIR DE TÉCNICAS DE DIBUJO MANUAL,
NORMAS Y ESPECIFICACIONES.
FUNDAMENTOS CAD</v>
      </c>
      <c r="G2049" s="70" t="str">
        <f ca="1">IF(COUNTIFS(instructor,B2043,diad,$G$2,desa,1,hord,"14:00 - 18:00")&gt;0,"DESARROLLO CURRICULAR",IFERROR(INDEX(juec,MATCH(1,INDEX((bloq=2)*(juei=B2043),0),0)),0))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049" s="70" t="str">
        <f ca="1">IF(COUNTIFS(instructor,B2043,diad,$H$2,desa,1,hord,"14:00 - 18:00")&gt;0,"DESARROLLO CURRICULAR",IFERROR(INDEX(viec,MATCH(1,INDEX((bloq=2)*(viei=B2043),0),0)),0))</f>
        <v>REPRESENTAR PROYECTOS DE CONSTRUCCIÓN SEGÚN NORMATIVA Y TÉCNICAS DE
DIBUJO
EXPRESAR GRÁFICAMENTE PROYECTOS DE ARQUITECTURA A PARTIR DE TÉCNICAS DE DIBUJO MANUAL,
NORMAS Y ESPECIFICACIONES.
FUNDAMENTOS CAD</v>
      </c>
      <c r="I2049" s="71">
        <f ca="1">IF(COUNTIFS(instructor,B2043,diad,$I$2,desa,1,hord,"14:00 - 18:00")&gt;0,"DESARROLLO CURRICULAR",IFERROR(INDEX(sabc,MATCH(1,INDEX((bloq=2)*(sabi=B2043),0),0)),0))</f>
        <v>0</v>
      </c>
    </row>
    <row r="2050" spans="1:9" ht="30.6" customHeight="1" thickTop="1" thickBot="1" x14ac:dyDescent="0.35">
      <c r="A2050" s="712"/>
      <c r="B2050" s="713"/>
      <c r="C2050" s="714"/>
      <c r="D2050" s="74" t="str">
        <f ca="1">IF(COUNTIFS(instructor,B2043,diad,$D$2,desa,1,hord,"14:00 - 18:00")&gt;0,"-",IFERROR(INDEX(luna,MATCH(1,INDEX((bloq=2)*(luni=B2043),0),0)),0))</f>
        <v>EMPRESA</v>
      </c>
      <c r="E2050" s="74" t="str">
        <f ca="1">IF(COUNTIFS(instructor,B2043,diad,$E$2,desa,1,hord,"14:00 - 18:00")&gt;0,"-",IFERROR(INDEX(mara,MATCH(1,INDEX((bloq=2)*(mari=B2043),0),0)),0))</f>
        <v>SEDE ANDRÉS SANÍN - AULA 105 - SALA DE SISTEMAS (CALLE 75 No. 19-52)</v>
      </c>
      <c r="F2050" s="74" t="str">
        <f ca="1">IF(COUNTIFS(instructor,B2043,diad,$F$2,desa,1,hord,"14:00 - 18:00")&gt;0,"-",IFERROR(INDEX(miea,MATCH(1,INDEX((bloq=2)*(miei=B2043),0),0)),0))</f>
        <v>SEDE ANDRÉS SANÍN - AULA 108 - SALA DE SISTEMAS (CALLE 75 No. 19-52)</v>
      </c>
      <c r="G2050" s="74" t="str">
        <f ca="1">IF(COUNTIFS(instructor,B2043,diad,$G$2,desa,1,hord,"14:00 - 18:00")&gt;0,"-",IFERROR(INDEX(juea,MATCH(1,INDEX((bloq=2)*(juei=B2043),0),0)),0))</f>
        <v>EMPRESA</v>
      </c>
      <c r="H2050" s="74" t="str">
        <f ca="1">IF(COUNTIFS(instructor,B2043,diad,$H$2,desa,1,hord,"14:00 - 18:00")&gt;0,"-",IFERROR(INDEX(viea,MATCH(1,INDEX((bloq=2)*(viei=B2043),0),0)),0))</f>
        <v>SEDE ANDRÉS SANÍN - AULA 108 - SALA DE SISTEMAS (CALLE 75 No. 19-52)</v>
      </c>
      <c r="I2050" s="75">
        <f ca="1">IF(COUNTIFS(instructor,B2043,diad,$I$2,desa,1,hord,"14:00 - 18:00")&gt;0,"-",IFERROR(INDEX(saba,MATCH(1,INDEX((bloq=2)*(sabi=B2043),0),0)),0))</f>
        <v>0</v>
      </c>
    </row>
    <row r="2051" spans="1:9" ht="14.1" customHeight="1" thickTop="1" thickBot="1" x14ac:dyDescent="0.35">
      <c r="A2051" s="712"/>
      <c r="B2051" s="713"/>
      <c r="C2051" s="714"/>
      <c r="D2051" s="76">
        <f ca="1">IF(COUNTIFS(instructor,B2043,diad,$D$2,desa,1,hord,"18:00 - 22:00")&gt;0,INDEX(hord,MATCH(1,INDEX((instructor=B2043)*(instructor=B2043),0),0)),IFERROR(INDEX(hora,MATCH(1,INDEX((bloq=3)*(luni=B2043),0),0)),0))</f>
        <v>0</v>
      </c>
      <c r="E2051" s="76">
        <f ca="1">IF(COUNTIFS(instructor,B2043,diad,$E$2,desa,1,hord,"18:00 - 22:00")&gt;0,INDEX(hord,MATCH(1,INDEX((instructor=B2043)*(instructor=B2043),0),0)),IFERROR(INDEX(hora,MATCH(1,INDEX((bloq=3)*(mari=B2043),0),0)),0))</f>
        <v>0</v>
      </c>
      <c r="F2051" s="76" t="str">
        <f ca="1">IF(COUNTIFS(instructor,B2043,diad,$F$2,desa,1,hord,"18:00 - 22:00")&gt;0,INDEX(hord,MATCH(1,INDEX((instructor=B2043)*(instructor=B2043),0),0)),IFERROR(INDEX(hora,MATCH(1,INDEX((bloq=3)*(miei=B2043),0),0)),0))</f>
        <v>18:00 - 21:00</v>
      </c>
      <c r="G2051" s="76">
        <f ca="1">IF(COUNTIFS(instructor,B2043,diad,$G$2,desa,1,hord,"18:00 - 22:00")&gt;0,INDEX(hord,MATCH(1,INDEX((instructor=B2043)*(instructor=B2043),0),0)),IFERROR(INDEX(hora,MATCH(1,INDEX((bloq=3)*(juei=B2043),0),0)),0))</f>
        <v>0</v>
      </c>
      <c r="H2051" s="76">
        <f ca="1">IF(COUNTIFS(instructor,B2043,diad,$H$2,desa,1,hord,"18:00 - 22:00")&gt;0,INDEX(hord,MATCH(1,INDEX((instructor=B2043)*(instructor=B2043),0),0)),IFERROR(INDEX(hora,MATCH(1,INDEX((bloq=3)*(viei=B2043),0),0)),0))</f>
        <v>0</v>
      </c>
      <c r="I2051" s="77">
        <f ca="1">IF(COUNTIFS(instructor,B2043,diad,$I$2,desa,1,hord,"18:00 - 22:00")&gt;0,INDEX(hord,MATCH(1,INDEX((instructor=B2043)*(instructor=B2043),0),0)),IFERROR(INDEX(hora,MATCH(1,INDEX((bloq=3)*(sabi=B2043),0),0)),0))</f>
        <v>0</v>
      </c>
    </row>
    <row r="2052" spans="1:9" ht="14.1" customHeight="1" thickTop="1" thickBot="1" x14ac:dyDescent="0.35">
      <c r="A2052" s="712"/>
      <c r="B2052" s="713"/>
      <c r="C2052" s="714"/>
      <c r="D2052" s="68">
        <f ca="1">IF(COUNTIFS(instructor,B2043,diad,$D$2,desa,1,hord,"18:00 - 22:00")&gt;0,"-",IFERROR(INDEX(ficha,MATCH(1,INDEX((bloq=3)*(luni=B2043),0),0)),0))</f>
        <v>0</v>
      </c>
      <c r="E2052" s="68">
        <f ca="1">IF(COUNTIFS(instructor,B2043,diad,$E$2,desa,1,hord,"18:00 - 22:00")&gt;0,"-",IFERROR(INDEX(ficha,MATCH(1,INDEX((bloq=3)*(mari=B2043),0),0)),0))</f>
        <v>0</v>
      </c>
      <c r="F2052" s="68" t="str">
        <f ca="1">IF(COUNTIFS(instructor,B2043,diad,$F$2,desa,1,hord,"18:00 - 22:00")&gt;0,"-",IFERROR(INDEX(ficha,MATCH(1,INDEX((bloq=3)*(miei=B2043),0),0)),0))</f>
        <v xml:space="preserve">3410975 TDMAI - DIBUJO Y MODELADO ARQUITECTONICO Y DE INGENIERIA (TECNÓLOGO) </v>
      </c>
      <c r="G2052" s="68">
        <f ca="1">IF(COUNTIFS(instructor,B2043,diad,$G$2,desa,1,hord,"18:00 - 22:00")&gt;0,"-",IFERROR(INDEX(ficha,MATCH(1,INDEX((bloq=3)*(juei=B2043),0),0)),0))</f>
        <v>0</v>
      </c>
      <c r="H2052" s="68">
        <f ca="1">IF(COUNTIFS(instructor,B2043,diad,$H$2,desa,1,hord,"18:00 - 22:00")&gt;0,"-",IFERROR(INDEX(ficha,MATCH(1,INDEX((bloq=3)*(viei=B2043),0),0)),0))</f>
        <v>0</v>
      </c>
      <c r="I2052" s="69">
        <f ca="1">IF(COUNTIFS(instructor,B2043,diad,$I$2,desa,1,hord,"18:00 - 22:00")&gt;0,"-",IFERROR(INDEX(ficha,MATCH(1,INDEX((bloq=3)*(sabi=B2043),0),0)),0))</f>
        <v>0</v>
      </c>
    </row>
    <row r="2053" spans="1:9" ht="14.1" customHeight="1" thickTop="1" thickBot="1" x14ac:dyDescent="0.35">
      <c r="A2053" s="712"/>
      <c r="B2053" s="713"/>
      <c r="C2053" s="714"/>
      <c r="D2053" s="70">
        <f ca="1">IF(COUNTIFS(instructor,B2043,diad,$D$2,desa,1,hord,"18:00 - 22:00")&gt;0,"DESARROLLO CURRICULAR",IFERROR(INDEX(lunc,MATCH(1,INDEX((bloq=3)*(luni=B2043),0),0)),0))</f>
        <v>0</v>
      </c>
      <c r="E2053" s="70">
        <f ca="1">IF(COUNTIFS(instructor,B2043,diad,$E$2,desa,1,hord,"18:00 - 22:00")&gt;0,"DESARROLLO CURRICULAR",IFERROR(INDEX(marc,MATCH(1,INDEX((bloq=3)*(mari=B2043),0),0)),0))</f>
        <v>0</v>
      </c>
      <c r="F2053" s="70" t="str">
        <f ca="1">IF(COUNTIFS(instructor,B2043,diad,$F$2,desa,1,hord,"18:00 - 22:00")&gt;0,"DESARROLLO CURRICULAR",IFERROR(INDEX(miec,MATCH(1,INDEX((bloq=3)*(miei=B2043),0),0)),0))</f>
        <v>REPRESENTAR PROYECTOS DE CONSTRUCCIÓN SEGÚN NORMATIVA Y TÉCNICAS DE
DIBUJO
EXPRESAR GRÁFICAMENTE PROYECTOS DE ARQUITECTURA A PARTIR DE TÉCNICAS DE DIBUJO MANUAL,
NORMAS Y ESPECIFICACIONES.
FUNDAMENTOS CAD</v>
      </c>
      <c r="G2053" s="70">
        <f ca="1">IF(COUNTIFS(instructor,B2043,diad,$G$2,desa,1,hord,"18:00 - 22:00")&gt;0,"DESARROLLO CURRICULAR",IFERROR(INDEX(juec,MATCH(1,INDEX((bloq=3)*(juei=B2043),0),0)),0))</f>
        <v>0</v>
      </c>
      <c r="H2053" s="70">
        <f ca="1">IF(COUNTIFS(instructor,B2043,diad,$H$2,desa,1,hord,"18:00 - 22:00")&gt;0,"DESARROLLO CURRICULAR",IFERROR(INDEX(viec,MATCH(1,INDEX((bloq=3)*(viei=B2043),0),0)),0))</f>
        <v>0</v>
      </c>
      <c r="I2053" s="71">
        <f ca="1">IF(COUNTIFS(instructor,B2043,diad,$I$2,desa,1,hord,"18:00 - 22:00")&gt;0,"DESARROLLO CURRICULAR",IFERROR(INDEX(sabc,MATCH(1,INDEX((bloq=3)*(sabi=B2043),0),0)),0))</f>
        <v>0</v>
      </c>
    </row>
    <row r="2054" spans="1:9" ht="14.1" customHeight="1" thickTop="1" thickBot="1" x14ac:dyDescent="0.35">
      <c r="A2054" s="712"/>
      <c r="B2054" s="713"/>
      <c r="C2054" s="714"/>
      <c r="D2054" s="78">
        <f ca="1">IF(COUNTIFS(instructor,B2043,diad,$D$2,desa,1,hord,"18:00 - 22:00")&gt;0,"-",IFERROR(INDEX(luna,MATCH(1,INDEX((bloq=3)*(luni=B2043),0),0)),0))</f>
        <v>0</v>
      </c>
      <c r="E2054" s="78">
        <f ca="1">IF(COUNTIFS(instructor,B2043,diad,$E$2,desa,1,hord,"18:00 - 22:00")&gt;0,"-",IFERROR(INDEX(mara,MATCH(1,INDEX((bloq=3)*(mari=B2043),0),0)),0))</f>
        <v>0</v>
      </c>
      <c r="F2054" s="78" t="str">
        <f ca="1">IF(COUNTIFS(instructor,B2043,diad,$F$2,desa,1,hord,"18:00 - 22:00")&gt;0,"-",IFERROR(INDEX(miea,MATCH(1,INDEX((bloq=3)*(miei=B2043),0),0)),0))</f>
        <v>SEDE ANDRÉS SANÍN - AULA 108 - SALA DE SISTEMAS (CALLE 75 No. 19-52)</v>
      </c>
      <c r="G2054" s="78">
        <f ca="1">IF(COUNTIFS(instructor,B2043,diad,$G$2,desa,1,hord,"18:00 - 22:00")&gt;0,"-",IFERROR(INDEX(juea,MATCH(1,INDEX((bloq=3)*(juei=B2043),0),0)),0))</f>
        <v>0</v>
      </c>
      <c r="H2054" s="78">
        <f ca="1">IF(COUNTIFS(instructor,B2043,diad,$H$2,desa,1,hord,"18:00 - 22:00")&gt;0,"-",IFERROR(INDEX(viea,MATCH(1,INDEX((bloq=3)*(viei=B2043),0),0)),0))</f>
        <v>0</v>
      </c>
      <c r="I2054" s="79">
        <f ca="1">IF(COUNTIFS(instructor,B2043,diad,$I$2,desa,1,hord,"18:00 - 22:00")&gt;0,"-",IFERROR(INDEX(saba,MATCH(1,INDEX((bloq=3)*(sabi=B2043),0),0)),0))</f>
        <v>0</v>
      </c>
    </row>
    <row r="2055" spans="1:9" ht="14.1" customHeight="1" thickTop="1" thickBot="1" x14ac:dyDescent="0.35">
      <c r="A2055" s="712">
        <v>172</v>
      </c>
      <c r="B2055" s="713" t="str">
        <f>INDEX(instructor,A2055)</f>
        <v>NILSON FERLEY TROCHEZ SÁNCHEZ</v>
      </c>
      <c r="C2055" s="714" t="str">
        <f>INDEX(area,A2055)</f>
        <v>CONSTRUCCIÓN - CONSTRUCCIÓN</v>
      </c>
      <c r="D2055" s="72" t="str">
        <f ca="1">IF(COUNTIFS(instructor,B2055,diad,$D$2,desa,1,hord,"08:00 - 12:00")&gt;0,INDEX(hord,MATCH(1,INDEX((instructor=B2055)*(instructor=B2055),0),0)),IFERROR(INDEX(hora,MATCH(1,INDEX((bloq=1)*(luni=B2055),0),0)),0))</f>
        <v>8:00 - 12:00</v>
      </c>
      <c r="E2055" s="72" t="str">
        <f ca="1">IF(COUNTIFS(instructor,B2055,diad,$E$2,desa,1,hord,"08:00 - 12:00")&gt;0,INDEX(hord,MATCH(1,INDEX((instructor=B2055)*(instructor=B2055),0),0)),IFERROR(INDEX(hora,MATCH(1,INDEX((bloq=1)*(mari=B2055),0),0)),0))</f>
        <v>8:00 - 12:00</v>
      </c>
      <c r="F2055" s="72">
        <f ca="1">IF(COUNTIFS(instructor,B2055,diad,$F$2,desa,1,hord,"08:00 - 12:00")&gt;0,INDEX(hord,MATCH(1,INDEX((instructor=B2055)*(instructor=B2055),0),0)),IFERROR(INDEX(hora,MATCH(1,INDEX((bloq=1)*(miei=B2055),0),0)),0))</f>
        <v>0</v>
      </c>
      <c r="G2055" s="72" t="str">
        <f ca="1">IF(COUNTIFS(instructor,B2055,diad,$G$2,desa,1,hord,"08:00 - 12:00")&gt;0,INDEX(hord,MATCH(1,INDEX((instructor=B2055)*(instructor=B2055),0),0)),IFERROR(INDEX(hora,MATCH(1,INDEX((bloq=1)*(juei=B2055),0),0)),0))</f>
        <v>8:00 - 12:00</v>
      </c>
      <c r="H2055" s="72" t="str">
        <f>IF(COUNTIFS(instructor,B2055,diad,$H$2,desa,1,hord,"08:00 - 12:00")&gt;0,INDEX(hord,MATCH(1,INDEX((instructor=B2055)*(instructor=B2055),0),0)),IFERROR(INDEX(hora,MATCH(1,INDEX((bloq=1)*(viei=B2055),0),0)),0))</f>
        <v>08:00 - 12:00</v>
      </c>
      <c r="I2055" s="73">
        <f ca="1">IF(COUNTIFS(instructor,B2055,diad,$I$2,desa,1,hord,"08:00 - 12:00")&gt;0,INDEX(hord,MATCH(1,INDEX((instructor=B2055)*(instructor=B2055),0),0)),IFERROR(INDEX(hora,MATCH(1,INDEX((bloq=1)*(sabi=B2055),0),0)),0))</f>
        <v>0</v>
      </c>
    </row>
    <row r="2056" spans="1:9" ht="32.85" customHeight="1" thickTop="1" thickBot="1" x14ac:dyDescent="0.35">
      <c r="A2056" s="712"/>
      <c r="B2056" s="713"/>
      <c r="C2056" s="714"/>
      <c r="D2056" s="68" t="str">
        <f ca="1">IF(COUNTIFS(instructor,B2055,diad,$D$2,desa,1,hord,"08:00 - 12:00")&gt;0,"-",IFERROR(INDEX(ficha,MATCH(1,INDEX((bloq=1)*(luni=B2055),0),0)),0))</f>
        <v>PROYECTO TALLER DE ECOMATERIALES - JAMUNDÍ - 2</v>
      </c>
      <c r="E2056" s="68" t="str">
        <f ca="1">IF(COUNTIFS(instructor,B2055,diad,$E$2,desa,1,hord,"08:00 - 12:00")&gt;0,"-",IFERROR(INDEX(ficha,MATCH(1,INDEX((bloq=1)*(mari=B2055),0),0)),0))</f>
        <v>3361547 - CONSTRUCCIÓN DE ESTRUCTURAS EN GUADUA - KM30</v>
      </c>
      <c r="F2056" s="68">
        <f ca="1">IF(COUNTIFS(instructor,B2055,diad,$F$2,desa,1,hord,"08:00 - 12:00")&gt;0,"-",IFERROR(INDEX(ficha,MATCH(1,INDEX((bloq=1)*(miei=B2055),0),0)),0))</f>
        <v>0</v>
      </c>
      <c r="G2056" s="68" t="str">
        <f ca="1">IF(COUNTIFS(instructor,B2055,diad,$G$2,desa,1,hord,"08:00 - 12:00")&gt;0,"-",IFERROR(INDEX(ficha,MATCH(1,INDEX((bloq=1)*(juei=B2055),0),0)),0))</f>
        <v>PROYECTO TALLER DE ECOMATERIALES - JAMUNDÍ - 2</v>
      </c>
      <c r="H2056" s="68" t="str">
        <f>IF(COUNTIFS(instructor,B2055,diad,$H$2,desa,1,hord,"08:00 - 12:00")&gt;0,"-",IFERROR(INDEX(ficha,MATCH(1,INDEX((bloq=1)*(viei=B2055),0),0)),0))</f>
        <v>-</v>
      </c>
      <c r="I2056" s="69">
        <f ca="1">IF(COUNTIFS(instructor,B2055,diad,$I$2,desa,1,hord,"08:00 - 12:00")&gt;0,"-",IFERROR(INDEX(ficha,MATCH(1,INDEX((bloq=1)*(sabi=B2055),0),0)),0))</f>
        <v>0</v>
      </c>
    </row>
    <row r="2057" spans="1:9" ht="48.75" customHeight="1" thickTop="1" thickBot="1" x14ac:dyDescent="0.35">
      <c r="A2057" s="712"/>
      <c r="B2057" s="713"/>
      <c r="C2057" s="714"/>
      <c r="D2057" s="70">
        <f ca="1">IF(COUNTIFS(instructor,B2055,diad,$D$2,desa,1,hord,"08:00 - 12:00")&gt;0,"DESARROLLO CURRICULAR",IFERROR(INDEX(lunc,MATCH(1,INDEX((bloq=1)*(luni=B2055),0),0)),0))</f>
        <v>0</v>
      </c>
      <c r="E2057" s="70" t="str">
        <f ca="1">IF(COUNTIFS(instructor,B2055,diad,$E$2,desa,1,hord,"08:00 - 12:00")&gt;0,"DESARROLLO CURRICULAR",IFERROR(INDEX(marc,MATCH(1,INDEX((bloq=1)*(mari=B2055),0),0)),0))</f>
        <v>RAZONAR CUANTITATIVAMENTE FRENTE A SITUACIONES SUSCEPTIBLES DE SER ABORDADAS DE MANERA MATEMÁTICA EN CONTEXTOS LABORALES, SOCIALES Y PERSONALES.
RA1. IDENTIFICAR SITUACIONES PROBLEMÁTICAS ASOCIADAS A SUS NECESIDADES DE CONTEXTO APLICANDO PROCEDIMIENTOS MATEMÁTICOS.
RA2. PLANTEAR PROBLEMAS ARITMÉTICOS, GEOMÉTRICOS Y MÉTRICOS DE ACUERDO CON LOS CONTEXTOS PRODUCTIVO Y SOCIAL.
RA3. VERIFICAR LOS RESULTADOS DE LOS PROCEDIMIENTOS MATEMÁTICOS CONFORME CON LOS REQUERIMIENTOS DE LOS DIFERENTES CONTEXTOS.
RA4. SOLUCIONAR PROBLEMAS DEL ENTORNO PRODUCTIVO Y SOCIAL APLICANDO PRINCIPIOS MATEMÁTICOS.
AP 01. RECONOCIMIENTO DE LAS
CARACTERÍSTICAS TÉCNICAS DEL
PROYECTO</v>
      </c>
      <c r="F2057" s="70">
        <f ca="1">IF(COUNTIFS(instructor,B2055,diad,$F$2,desa,1,hord,"08:00 - 12:00")&gt;0,"DESARROLLO CURRICULAR",IFERROR(INDEX(miec,MATCH(1,INDEX((bloq=1)*(miei=B2055),0),0)),0))</f>
        <v>0</v>
      </c>
      <c r="G2057" s="70">
        <f ca="1">IF(COUNTIFS(instructor,B2055,diad,$G$2,desa,1,hord,"08:00 - 12:00")&gt;0,"DESARROLLO CURRICULAR",IFERROR(INDEX(juec,MATCH(1,INDEX((bloq=1)*(juei=B2055),0),0)),0))</f>
        <v>0</v>
      </c>
      <c r="H2057" s="70" t="str">
        <f>IF(COUNTIFS(instructor,B2055,diad,$H$2,desa,1,hord,"08:00 - 12:00")&gt;0,"DESARROLLO CURRICULAR",IFERROR(INDEX(viec,MATCH(1,INDEX((bloq=1)*(viei=B2055),0),0)),0))</f>
        <v>DESARROLLO CURRICULAR</v>
      </c>
      <c r="I2057" s="71">
        <f ca="1">IF(COUNTIFS(instructor,B2055,diad,$I$2,desa,1,hord,"08:00 - 12:00")&gt;0,"DESARROLLO CURRICULAR",IFERROR(INDEX(sabc,MATCH(1,INDEX((bloq=1)*(sabi=B2055),0),0)),0))</f>
        <v>0</v>
      </c>
    </row>
    <row r="2058" spans="1:9" ht="24" customHeight="1" thickTop="1" thickBot="1" x14ac:dyDescent="0.35">
      <c r="A2058" s="712"/>
      <c r="B2058" s="713"/>
      <c r="C2058" s="714"/>
      <c r="D2058" s="74" t="str">
        <f ca="1">IF(COUNTIFS(instructor,B2055,diad,$D$2,desa,1,hord,"08:00 - 12:00")&gt;0,"-",IFERROR(INDEX(luna,MATCH(1,INDEX((bloq=1)*(luni=B2055),0),0)),0))</f>
        <v>SEDE JAMUNDÍ - TALLER DE ECOMATERIALES</v>
      </c>
      <c r="E2058" s="74" t="str">
        <f ca="1">IF(COUNTIFS(instructor,B2055,diad,$E$2,desa,1,hord,"08:00 - 12:00")&gt;0,"-",IFERROR(INDEX(mara,MATCH(1,INDEX((bloq=1)*(mari=B2055),0),0)),0))</f>
        <v>DAGUA - CORREGIMIENTO BORRERO AYERBE (KM 30 VÍA AL MAR) QUIOSCO TALLER AGROECOLÓGICA LA BRUMANA</v>
      </c>
      <c r="F2058" s="74">
        <f ca="1">IF(COUNTIFS(instructor,B2055,diad,$F$2,desa,1,hord,"08:00 - 12:00")&gt;0,"-",IFERROR(INDEX(miea,MATCH(1,INDEX((bloq=1)*(miei=B2055),0),0)),0))</f>
        <v>0</v>
      </c>
      <c r="G2058" s="74" t="str">
        <f ca="1">IF(COUNTIFS(instructor,B2055,diad,$G$2,desa,1,hord,"08:00 - 12:00")&gt;0,"-",IFERROR(INDEX(juea,MATCH(1,INDEX((bloq=1)*(juei=B2055),0),0)),0))</f>
        <v>SEDE JAMUNDÍ - TALLER DE ECOMATERIALES</v>
      </c>
      <c r="H2058" s="74" t="str">
        <f>IF(COUNTIFS(instructor,B2055,diad,$H$2,desa,1,hord,"08:00 - 12:00")&gt;0,"-",IFERROR(INDEX(viea,MATCH(1,INDEX((bloq=1)*(viei=B2055),0),0)),0))</f>
        <v>-</v>
      </c>
      <c r="I2058" s="75">
        <f ca="1">IF(COUNTIFS(instructor,B2055,diad,$I$2,desa,1,hord,"08:00 - 12:00")&gt;0,"-",IFERROR(INDEX(saba,MATCH(1,INDEX((bloq=1)*(sabi=B2055),0),0)),0))</f>
        <v>0</v>
      </c>
    </row>
    <row r="2059" spans="1:9" ht="14.1" customHeight="1" thickTop="1" thickBot="1" x14ac:dyDescent="0.35">
      <c r="A2059" s="712"/>
      <c r="B2059" s="713"/>
      <c r="C2059" s="714"/>
      <c r="D2059" s="76" t="str">
        <f ca="1">IF(COUNTIFS(instructor,B2055,diad,$D$2,desa,1,hord,"14:00 - 18:00")&gt;0,INDEX(hord,MATCH(1,INDEX((instructor=B2055)*(instructor=B2055),0),0)),IFERROR(INDEX(hora,MATCH(1,INDEX((bloq=2)*(luni=B2055),0),0)),0))</f>
        <v>13:00 - 17:00</v>
      </c>
      <c r="E2059" s="76">
        <f ca="1">IF(COUNTIFS(instructor,B2055,diad,$E$2,desa,1,hord,"14:00 - 18:00")&gt;0,INDEX(hord,MATCH(1,INDEX((instructor=B2055)*(instructor=B2055),0),0)),IFERROR(INDEX(hora,MATCH(1,INDEX((bloq=2)*(mari=B2055),0),0)),0))</f>
        <v>0</v>
      </c>
      <c r="F2059" s="76">
        <f ca="1">IF(COUNTIFS(instructor,B2055,diad,$F$2,desa,1,hord,"14:00 - 18:00")&gt;0,INDEX(hord,MATCH(1,INDEX((instructor=B2055)*(instructor=B2055),0),0)),IFERROR(INDEX(hora,MATCH(1,INDEX((bloq=2)*(miei=B2055),0),0)),0))</f>
        <v>0</v>
      </c>
      <c r="G2059" s="76" t="str">
        <f ca="1">IF(COUNTIFS(instructor,B2055,diad,$G$2,desa,1,hord,"14:00 - 18:00")&gt;0,INDEX(hord,MATCH(1,INDEX((instructor=B2055)*(instructor=B2055),0),0)),IFERROR(INDEX(hora,MATCH(1,INDEX((bloq=2)*(juei=B2055),0),0)),0))</f>
        <v>13:00 - 17:00</v>
      </c>
      <c r="H2059" s="76" t="str">
        <f ca="1">IF(COUNTIFS(instructor,B2055,diad,$H$2,desa,1,hord,"14:00 - 18:00")&gt;0,INDEX(hord,MATCH(1,INDEX((instructor=B2055)*(instructor=B2055),0),0)),IFERROR(INDEX(hora,MATCH(1,INDEX((bloq=2)*(viei=B2055),0),0)),0))</f>
        <v>13:00 - 17:00</v>
      </c>
      <c r="I2059" s="77">
        <f ca="1">IF(COUNTIFS(instructor,B2055,diad,$I$2,desa,1,hord,"14:00 - 18:00")&gt;0,INDEX(hord,MATCH(1,INDEX((instructor=B2055)*(instructor=B2055),0),0)),IFERROR(INDEX(hora,MATCH(1,INDEX((bloq=2)*(sabi=B2055),0),0)),0))</f>
        <v>0</v>
      </c>
    </row>
    <row r="2060" spans="1:9" ht="14.1" customHeight="1" thickTop="1" thickBot="1" x14ac:dyDescent="0.35">
      <c r="A2060" s="712"/>
      <c r="B2060" s="713"/>
      <c r="C2060" s="714"/>
      <c r="D2060" s="68" t="str">
        <f ca="1">IF(COUNTIFS(instructor,B2055,diad,$D$2,desa,1,hord,"14:00 - 18:00")&gt;0,"-",IFERROR(INDEX(ficha,MATCH(1,INDEX((bloq=2)*(luni=B2055),0),0)),0))</f>
        <v>PROYECTO TALLER DE ECOMATERIALES - JAMUNDÍ - 2</v>
      </c>
      <c r="E2060" s="68">
        <f ca="1">IF(COUNTIFS(instructor,B2055,diad,$E$2,desa,1,hord,"14:00 - 18:00")&gt;0,"-",IFERROR(INDEX(ficha,MATCH(1,INDEX((bloq=2)*(mari=B2055),0),0)),0))</f>
        <v>0</v>
      </c>
      <c r="F2060" s="68">
        <f ca="1">IF(COUNTIFS(instructor,B2055,diad,$F$2,desa,1,hord,"14:00 - 18:00")&gt;0,"-",IFERROR(INDEX(ficha,MATCH(1,INDEX((bloq=2)*(miei=B2055),0),0)),0))</f>
        <v>0</v>
      </c>
      <c r="G2060" s="68" t="str">
        <f ca="1">IF(COUNTIFS(instructor,B2055,diad,$G$2,desa,1,hord,"14:00 - 18:00")&gt;0,"-",IFERROR(INDEX(ficha,MATCH(1,INDEX((bloq=2)*(juei=B2055),0),0)),0))</f>
        <v>PROYECTO TALLER DE ECOMATERIALES - JAMUNDÍ - 2</v>
      </c>
      <c r="H2060" s="68" t="str">
        <f ca="1">IF(COUNTIFS(instructor,B2055,diad,$H$2,desa,1,hord,"14:00 - 18:00")&gt;0,"-",IFERROR(INDEX(ficha,MATCH(1,INDEX((bloq=2)*(viei=B2055),0),0)),0))</f>
        <v>PROYECTO TALLER DE ECOMATERIALES - JAMUNDÍ - 2</v>
      </c>
      <c r="I2060" s="69">
        <f ca="1">IF(COUNTIFS(instructor,B2055,diad,$I$2,desa,1,hord,"14:00 - 18:00")&gt;0,"-",IFERROR(INDEX(ficha,MATCH(1,INDEX((bloq=2)*(sabi=B2055),0),0)),0))</f>
        <v>0</v>
      </c>
    </row>
    <row r="2061" spans="1:9" ht="14.1" customHeight="1" thickTop="1" thickBot="1" x14ac:dyDescent="0.35">
      <c r="A2061" s="712"/>
      <c r="B2061" s="713"/>
      <c r="C2061" s="714"/>
      <c r="D2061" s="70">
        <f ca="1">IF(COUNTIFS(instructor,B2055,diad,$D$2,desa,1,hord,"14:00 - 18:00")&gt;0,"DESARROLLO CURRICULAR",IFERROR(INDEX(lunc,MATCH(1,INDEX((bloq=2)*(luni=B2055),0),0)),0))</f>
        <v>0</v>
      </c>
      <c r="E2061" s="70">
        <f ca="1">IF(COUNTIFS(instructor,B2055,diad,$E$2,desa,1,hord,"14:00 - 18:00")&gt;0,"DESARROLLO CURRICULAR",IFERROR(INDEX(marc,MATCH(1,INDEX((bloq=2)*(mari=B2055),0),0)),0))</f>
        <v>0</v>
      </c>
      <c r="F2061" s="70">
        <f ca="1">IF(COUNTIFS(instructor,B2055,diad,$F$2,desa,1,hord,"14:00 - 18:00")&gt;0,"DESARROLLO CURRICULAR",IFERROR(INDEX(miec,MATCH(1,INDEX((bloq=2)*(miei=B2055),0),0)),0))</f>
        <v>0</v>
      </c>
      <c r="G2061" s="70">
        <f ca="1">IF(COUNTIFS(instructor,B2055,diad,$G$2,desa,1,hord,"14:00 - 18:00")&gt;0,"DESARROLLO CURRICULAR",IFERROR(INDEX(juec,MATCH(1,INDEX((bloq=2)*(juei=B2055),0),0)),0))</f>
        <v>0</v>
      </c>
      <c r="H2061" s="70">
        <f ca="1">IF(COUNTIFS(instructor,B2055,diad,$H$2,desa,1,hord,"14:00 - 18:00")&gt;0,"DESARROLLO CURRICULAR",IFERROR(INDEX(viec,MATCH(1,INDEX((bloq=2)*(viei=B2055),0),0)),0))</f>
        <v>0</v>
      </c>
      <c r="I2061" s="71">
        <f ca="1">IF(COUNTIFS(instructor,B2055,diad,$I$2,desa,1,hord,"14:00 - 18:00")&gt;0,"DESARROLLO CURRICULAR",IFERROR(INDEX(sabc,MATCH(1,INDEX((bloq=2)*(sabi=B2055),0),0)),0))</f>
        <v>0</v>
      </c>
    </row>
    <row r="2062" spans="1:9" ht="14.1" customHeight="1" thickTop="1" thickBot="1" x14ac:dyDescent="0.35">
      <c r="A2062" s="712"/>
      <c r="B2062" s="713"/>
      <c r="C2062" s="714"/>
      <c r="D2062" s="74" t="str">
        <f ca="1">IF(COUNTIFS(instructor,B2055,diad,$D$2,desa,1,hord,"14:00 - 18:00")&gt;0,"-",IFERROR(INDEX(luna,MATCH(1,INDEX((bloq=2)*(luni=B2055),0),0)),0))</f>
        <v>SEDE JAMUNDÍ - TALLER DE ECOMATERIALES</v>
      </c>
      <c r="E2062" s="74">
        <f ca="1">IF(COUNTIFS(instructor,B2055,diad,$E$2,desa,1,hord,"14:00 - 18:00")&gt;0,"-",IFERROR(INDEX(mara,MATCH(1,INDEX((bloq=2)*(mari=B2055),0),0)),0))</f>
        <v>0</v>
      </c>
      <c r="F2062" s="74">
        <f ca="1">IF(COUNTIFS(instructor,B2055,diad,$F$2,desa,1,hord,"14:00 - 18:00")&gt;0,"-",IFERROR(INDEX(miea,MATCH(1,INDEX((bloq=2)*(miei=B2055),0),0)),0))</f>
        <v>0</v>
      </c>
      <c r="G2062" s="74" t="str">
        <f ca="1">IF(COUNTIFS(instructor,B2055,diad,$G$2,desa,1,hord,"14:00 - 18:00")&gt;0,"-",IFERROR(INDEX(juea,MATCH(1,INDEX((bloq=2)*(juei=B2055),0),0)),0))</f>
        <v>SEDE JAMUNDÍ - TALLER DE ECOMATERIALES</v>
      </c>
      <c r="H2062" s="74" t="str">
        <f ca="1">IF(COUNTIFS(instructor,B2055,diad,$H$2,desa,1,hord,"14:00 - 18:00")&gt;0,"-",IFERROR(INDEX(viea,MATCH(1,INDEX((bloq=2)*(viei=B2055),0),0)),0))</f>
        <v>SEDE JAMUNDÍ - TALLER DE ECOMATERIALES</v>
      </c>
      <c r="I2062" s="75">
        <f ca="1">IF(COUNTIFS(instructor,B2055,diad,$I$2,desa,1,hord,"14:00 - 18:00")&gt;0,"-",IFERROR(INDEX(saba,MATCH(1,INDEX((bloq=2)*(sabi=B2055),0),0)),0))</f>
        <v>0</v>
      </c>
    </row>
    <row r="2063" spans="1:9" ht="14.1" customHeight="1" thickTop="1" thickBot="1" x14ac:dyDescent="0.35">
      <c r="A2063" s="712"/>
      <c r="B2063" s="713"/>
      <c r="C2063" s="714"/>
      <c r="D2063" s="76" t="str">
        <f ca="1">IF(COUNTIFS(instructor,B2055,diad,$D$2,desa,1,hord,"18:00 - 22:00")&gt;0,INDEX(hord,MATCH(1,INDEX((instructor=B2055)*(instructor=B2055),0),0)),IFERROR(INDEX(hora,MATCH(1,INDEX((bloq=3)*(luni=B2055),0),0)),0))</f>
        <v>17:00 - 20:00</v>
      </c>
      <c r="E2063" s="76">
        <f ca="1">IF(COUNTIFS(instructor,B2055,diad,$E$2,desa,1,hord,"18:00 - 22:00")&gt;0,INDEX(hord,MATCH(1,INDEX((instructor=B2055)*(instructor=B2055),0),0)),IFERROR(INDEX(hora,MATCH(1,INDEX((bloq=3)*(mari=B2055),0),0)),0))</f>
        <v>0</v>
      </c>
      <c r="F2063" s="76" t="str">
        <f ca="1">IF(COUNTIFS(instructor,B2055,diad,$F$2,desa,1,hord,"18:00 - 22:00")&gt;0,INDEX(hord,MATCH(1,INDEX((instructor=B2055)*(instructor=B2055),0),0)),IFERROR(INDEX(hora,MATCH(1,INDEX((bloq=3)*(miei=B2055),0),0)),0))</f>
        <v>18:00 - 21:00</v>
      </c>
      <c r="G2063" s="76">
        <f ca="1">IF(COUNTIFS(instructor,B2055,diad,$G$2,desa,1,hord,"18:00 - 22:00")&gt;0,INDEX(hord,MATCH(1,INDEX((instructor=B2055)*(instructor=B2055),0),0)),IFERROR(INDEX(hora,MATCH(1,INDEX((bloq=3)*(juei=B2055),0),0)),0))</f>
        <v>0</v>
      </c>
      <c r="H2063" s="76">
        <f ca="1">IF(COUNTIFS(instructor,B2055,diad,$H$2,desa,1,hord,"18:00 - 22:00")&gt;0,INDEX(hord,MATCH(1,INDEX((instructor=B2055)*(instructor=B2055),0),0)),IFERROR(INDEX(hora,MATCH(1,INDEX((bloq=3)*(viei=B2055),0),0)),0))</f>
        <v>0</v>
      </c>
      <c r="I2063" s="77">
        <f ca="1">IF(COUNTIFS(instructor,B2055,diad,$I$2,desa,1,hord,"18:00 - 22:00")&gt;0,INDEX(hord,MATCH(1,INDEX((instructor=B2055)*(instructor=B2055),0),0)),IFERROR(INDEX(hora,MATCH(1,INDEX((bloq=3)*(sabi=B2055),0),0)),0))</f>
        <v>0</v>
      </c>
    </row>
    <row r="2064" spans="1:9" ht="23.1" customHeight="1" thickTop="1" thickBot="1" x14ac:dyDescent="0.35">
      <c r="A2064" s="712"/>
      <c r="B2064" s="713"/>
      <c r="C2064" s="714"/>
      <c r="D2064" s="68" t="str">
        <f ca="1">IF(COUNTIFS(instructor,B2055,diad,$D$2,desa,1,hord,"18:00 - 22:00")&gt;0,"-",IFERROR(INDEX(ficha,MATCH(1,INDEX((bloq=3)*(luni=B2055),0),0)),0))</f>
        <v>3255966 - CONSTRUCCIÓN DE ESTRUCTURAS EN GUADUA - VIJES</v>
      </c>
      <c r="E2064" s="68">
        <f ca="1">IF(COUNTIFS(instructor,B2055,diad,$E$2,desa,1,hord,"18:00 - 22:00")&gt;0,"-",IFERROR(INDEX(ficha,MATCH(1,INDEX((bloq=3)*(mari=B2055),0),0)),0))</f>
        <v>0</v>
      </c>
      <c r="F2064" s="68" t="str">
        <f ca="1">IF(COUNTIFS(instructor,B2055,diad,$F$2,desa,1,hord,"18:00 - 22:00")&gt;0,"-",IFERROR(INDEX(ficha,MATCH(1,INDEX((bloq=3)*(miei=B2055),0),0)),0))</f>
        <v>3031561 - CONSTRUCCION EN EDIFICACIONES. (TECNÓLOGO) - CALI</v>
      </c>
      <c r="G2064" s="68">
        <f ca="1">IF(COUNTIFS(instructor,B2055,diad,$G$2,desa,1,hord,"18:00 - 22:00")&gt;0,"-",IFERROR(INDEX(ficha,MATCH(1,INDEX((bloq=3)*(juei=B2055),0),0)),0))</f>
        <v>0</v>
      </c>
      <c r="H2064" s="68">
        <f ca="1">IF(COUNTIFS(instructor,B2055,diad,$H$2,desa,1,hord,"18:00 - 22:00")&gt;0,"-",IFERROR(INDEX(ficha,MATCH(1,INDEX((bloq=3)*(viei=B2055),0),0)),0))</f>
        <v>0</v>
      </c>
      <c r="I2064" s="69">
        <f ca="1">IF(COUNTIFS(instructor,B2055,diad,$I$2,desa,1,hord,"18:00 - 22:00")&gt;0,"-",IFERROR(INDEX(ficha,MATCH(1,INDEX((bloq=3)*(sabi=B2055),0),0)),0))</f>
        <v>0</v>
      </c>
    </row>
    <row r="2065" spans="1:9" ht="33" customHeight="1" thickTop="1" thickBot="1" x14ac:dyDescent="0.35">
      <c r="A2065" s="712"/>
      <c r="B2065" s="713"/>
      <c r="C2065" s="714"/>
      <c r="D2065" s="70" t="str">
        <f ca="1">IF(COUNTIFS(instructor,B2055,diad,$D$2,desa,1,hord,"18:00 - 22:00")&gt;0,"DESARROLLO CURRICULAR",IFERROR(INDEX(lunc,MATCH(1,INDEX((bloq=3)*(luni=B2055),0),0)),0))</f>
        <v xml:space="preserve">APLICACIÓN DE CONOCIMIENTOS DE LAS CIENCIAS NATURALES DE ACUERDO CON
SITUACIONES DEL CONTEXTO PRODUCTIVO Y SOCIAL.
RA1 - APLICAR FUNDAMENTOS DE LA FÍSICA EN LA RESOLUCIÓN DE PROBLEMAS DE ACUERDO CON LOS
REQUERIMIENTOS DEL CONTEXTO PRODUCTIVO
RA2 - INTERPRETAR LOS CAMBIOS QUE SE PRESENTAN EN LOS CUERPOS SEGÚN LOS PRINCIPIOS Y LEYES.
RA3 - ORGANIZAR PROCESO PRODUCTIVO DE FORMA ORDENADA Y SISTEMÁTICA SEGÚN LOS CAMBIOS FÍSICOS
QUE OCURREN EN EL CONTEXTO.
RA4 - PROPONER ACCIONES DE MEJORA EN SU CONTEXTO DE ACUERDO CON PRINCIPIOS FÍSICOS.
AP 03 APLICAR INYECCIÓN DE MORTEROS EN ELEMENTOS ESTRUCTURALES
</v>
      </c>
      <c r="E2065" s="70">
        <f ca="1">IF(COUNTIFS(instructor,B2055,diad,$E$2,desa,1,hord,"18:00 - 22:00")&gt;0,"DESARROLLO CURRICULAR",IFERROR(INDEX(marc,MATCH(1,INDEX((bloq=3)*(mari=B2055),0),0)),0))</f>
        <v>0</v>
      </c>
      <c r="F2065" s="70" t="str">
        <f ca="1">IF(COUNTIFS(instructor,B2055,diad,$F$2,desa,1,hord,"18:00 - 22:00")&gt;0,"DESARROLLO CURRICULAR",IFERROR(INDEX(miec,MATCH(1,INDEX((bloq=3)*(miei=B2055),0),0)),0))</f>
        <v>COORDINAR CONSTRUCCIÓN DE ESTRUCTURAS DE ACUERDO CON PLANOS Y ESPECIFICACIONES TÉCNICAS
561500 - INSPECCIONAR LA CALIDAD DE CONCRETOS Y MORTEROS CONFORME A NORMAS Y ESPECIFICACIONES.
10. Realizar seguimiento y control a la construcción de los elementos estructurales y no estructurales del proyecto.</v>
      </c>
      <c r="G2065" s="70">
        <f ca="1">IF(COUNTIFS(instructor,B2055,diad,$G$2,desa,1,hord,"18:00 - 22:00")&gt;0,"DESARROLLO CURRICULAR",IFERROR(INDEX(juec,MATCH(1,INDEX((bloq=3)*(juei=B2055),0),0)),0))</f>
        <v>0</v>
      </c>
      <c r="H2065" s="70">
        <f ca="1">IF(COUNTIFS(instructor,B2055,diad,$H$2,desa,1,hord,"18:00 - 22:00")&gt;0,"DESARROLLO CURRICULAR",IFERROR(INDEX(viec,MATCH(1,INDEX((bloq=3)*(viei=B2055),0),0)),0))</f>
        <v>0</v>
      </c>
      <c r="I2065" s="71">
        <f ca="1">IF(COUNTIFS(instructor,B2055,diad,$I$2,desa,1,hord,"18:00 - 22:00")&gt;0,"DESARROLLO CURRICULAR",IFERROR(INDEX(sabc,MATCH(1,INDEX((bloq=3)*(sabi=B2055),0),0)),0))</f>
        <v>0</v>
      </c>
    </row>
    <row r="2066" spans="1:9" ht="24" customHeight="1" thickTop="1" thickBot="1" x14ac:dyDescent="0.35">
      <c r="A2066" s="712"/>
      <c r="B2066" s="713"/>
      <c r="C2066" s="714"/>
      <c r="D2066" s="78" t="str">
        <f ca="1">IF(COUNTIFS(instructor,B2055,diad,$D$2,desa,1,hord,"18:00 - 22:00")&gt;0,"-",IFERROR(INDEX(luna,MATCH(1,INDEX((bloq=3)*(luni=B2055),0),0)),0))</f>
        <v>VIJES - CENTRO DE FORMACIÓN TÉCNICO Y TECNOLÓGICO (CARRERA 2 CALLE 5) - AULA 3</v>
      </c>
      <c r="E2066" s="78">
        <f ca="1">IF(COUNTIFS(instructor,B2055,diad,$E$2,desa,1,hord,"18:00 - 22:00")&gt;0,"-",IFERROR(INDEX(mara,MATCH(1,INDEX((bloq=3)*(mari=B2055),0),0)),0))</f>
        <v>0</v>
      </c>
      <c r="F2066" s="78" t="str">
        <f ca="1">IF(COUNTIFS(instructor,B2055,diad,$F$2,desa,1,hord,"18:00 - 22:00")&gt;0,"-",IFERROR(INDEX(miea,MATCH(1,INDEX((bloq=3)*(miei=B2055),0),0)),0))</f>
        <v>SEDE ANDRÉS SANÍN - AULA 208 - SALA DE SISTEMAS (CALLE 75 No. 19-52)</v>
      </c>
      <c r="G2066" s="78">
        <f ca="1">IF(COUNTIFS(instructor,B2055,diad,$G$2,desa,1,hord,"18:00 - 22:00")&gt;0,"-",IFERROR(INDEX(juea,MATCH(1,INDEX((bloq=3)*(juei=B2055),0),0)),0))</f>
        <v>0</v>
      </c>
      <c r="H2066" s="78">
        <f ca="1">IF(COUNTIFS(instructor,B2055,diad,$H$2,desa,1,hord,"18:00 - 22:00")&gt;0,"-",IFERROR(INDEX(viea,MATCH(1,INDEX((bloq=3)*(viei=B2055),0),0)),0))</f>
        <v>0</v>
      </c>
      <c r="I2066" s="79">
        <f ca="1">IF(COUNTIFS(instructor,B2055,diad,$I$2,desa,1,hord,"18:00 - 22:00")&gt;0,"-",IFERROR(INDEX(saba,MATCH(1,INDEX((bloq=3)*(sabi=B2055),0),0)),0))</f>
        <v>0</v>
      </c>
    </row>
    <row r="2067" spans="1:9" ht="14.1" customHeight="1" thickTop="1" thickBot="1" x14ac:dyDescent="0.35">
      <c r="A2067" s="712">
        <v>173</v>
      </c>
      <c r="B2067" s="713" t="str">
        <f>INDEX(instructor,A2067)</f>
        <v>NN ADSO</v>
      </c>
      <c r="C2067" s="714" t="str">
        <f>INDEX(area,A2067)</f>
        <v>INFORMÁTICA, DISEÑO Y DESARROLLO DE SOFTWARE (VIRTUAL)</v>
      </c>
      <c r="D2067" s="72">
        <f ca="1">IF(COUNTIFS(instructor,B2067,diad,$D$2,desa,1,hord,"08:00 - 12:00")&gt;0,INDEX(hord,MATCH(1,INDEX((instructor=B2067)*(instructor=B2067),0),0)),IFERROR(INDEX(hora,MATCH(1,INDEX((bloq=1)*(luni=B2067),0),0)),0))</f>
        <v>0</v>
      </c>
      <c r="E2067" s="72">
        <f ca="1">IF(COUNTIFS(instructor,B2067,diad,$E$2,desa,1,hord,"08:00 - 12:00")&gt;0,INDEX(hord,MATCH(1,INDEX((instructor=B2067)*(instructor=B2067),0),0)),IFERROR(INDEX(hora,MATCH(1,INDEX((bloq=1)*(mari=B2067),0),0)),0))</f>
        <v>0</v>
      </c>
      <c r="F2067" s="72">
        <f ca="1">IF(COUNTIFS(instructor,B2067,diad,$F$2,desa,1,hord,"08:00 - 12:00")&gt;0,INDEX(hord,MATCH(1,INDEX((instructor=B2067)*(instructor=B2067),0),0)),IFERROR(INDEX(hora,MATCH(1,INDEX((bloq=1)*(miei=B2067),0),0)),0))</f>
        <v>0</v>
      </c>
      <c r="G2067" s="72" t="str">
        <f>IF(COUNTIFS(instructor,B2067,diad,$G$2,desa,1,hord,"08:00 - 12:00")&gt;0,INDEX(hord,MATCH(1,INDEX((instructor=B2067)*(instructor=B2067),0),0)),IFERROR(INDEX(hora,MATCH(1,INDEX((bloq=1)*(juei=B2067),0),0)),0))</f>
        <v>08:00 - 12:00</v>
      </c>
      <c r="H2067" s="72">
        <f ca="1">IF(COUNTIFS(instructor,B2067,diad,$H$2,desa,1,hord,"08:00 - 12:00")&gt;0,INDEX(hord,MATCH(1,INDEX((instructor=B2067)*(instructor=B2067),0),0)),IFERROR(INDEX(hora,MATCH(1,INDEX((bloq=1)*(viei=B2067),0),0)),0))</f>
        <v>0</v>
      </c>
      <c r="I2067" s="73">
        <f ca="1">IF(COUNTIFS(instructor,B2067,diad,$I$2,desa,1,hord,"08:00 - 12:00")&gt;0,INDEX(hord,MATCH(1,INDEX((instructor=B2067)*(instructor=B2067),0),0)),IFERROR(INDEX(hora,MATCH(1,INDEX((bloq=1)*(sabi=B2067),0),0)),0))</f>
        <v>0</v>
      </c>
    </row>
    <row r="2068" spans="1:9" ht="22.35" customHeight="1" thickTop="1" thickBot="1" x14ac:dyDescent="0.35">
      <c r="A2068" s="712"/>
      <c r="B2068" s="713"/>
      <c r="C2068" s="714"/>
      <c r="D2068" s="68">
        <f ca="1">IF(COUNTIFS(instructor,B2067,diad,$D$2,desa,1,hord,"08:00 - 12:00")&gt;0,"-",IFERROR(INDEX(ficha,MATCH(1,INDEX((bloq=1)*(luni=B2067),0),0)),0))</f>
        <v>0</v>
      </c>
      <c r="E2068" s="68">
        <f ca="1">IF(COUNTIFS(instructor,B2067,diad,$E$2,desa,1,hord,"08:00 - 12:00")&gt;0,"-",IFERROR(INDEX(ficha,MATCH(1,INDEX((bloq=1)*(mari=B2067),0),0)),0))</f>
        <v>0</v>
      </c>
      <c r="F2068" s="68">
        <f ca="1">IF(COUNTIFS(instructor,B2067,diad,$F$2,desa,1,hord,"08:00 - 12:00")&gt;0,"-",IFERROR(INDEX(ficha,MATCH(1,INDEX((bloq=1)*(miei=B2067),0),0)),0))</f>
        <v>0</v>
      </c>
      <c r="G2068" s="68" t="str">
        <f>IF(COUNTIFS(instructor,B2067,diad,$G$2,desa,1,hord,"08:00 - 12:00")&gt;0,"-",IFERROR(INDEX(ficha,MATCH(1,INDEX((bloq=1)*(juei=B2067),0),0)),0))</f>
        <v>-</v>
      </c>
      <c r="H2068" s="68">
        <f ca="1">IF(COUNTIFS(instructor,B2067,diad,$H$2,desa,1,hord,"08:00 - 12:00")&gt;0,"-",IFERROR(INDEX(ficha,MATCH(1,INDEX((bloq=1)*(viei=B2067),0),0)),0))</f>
        <v>0</v>
      </c>
      <c r="I2068" s="69">
        <f ca="1">IF(COUNTIFS(instructor,B2067,diad,$I$2,desa,1,hord,"08:00 - 12:00")&gt;0,"-",IFERROR(INDEX(ficha,MATCH(1,INDEX((bloq=1)*(sabi=B2067),0),0)),0))</f>
        <v>0</v>
      </c>
    </row>
    <row r="2069" spans="1:9" ht="14.1" customHeight="1" thickTop="1" thickBot="1" x14ac:dyDescent="0.35">
      <c r="A2069" s="712"/>
      <c r="B2069" s="713"/>
      <c r="C2069" s="714"/>
      <c r="D2069" s="70">
        <f ca="1">IF(COUNTIFS(instructor,B2067,diad,$D$2,desa,1,hord,"08:00 - 12:00")&gt;0,"DESARROLLO CURRICULAR",IFERROR(INDEX(lunc,MATCH(1,INDEX((bloq=1)*(luni=B2067),0),0)),0))</f>
        <v>0</v>
      </c>
      <c r="E2069" s="70">
        <f ca="1">IF(COUNTIFS(instructor,B2067,diad,$E$2,desa,1,hord,"08:00 - 12:00")&gt;0,"DESARROLLO CURRICULAR",IFERROR(INDEX(marc,MATCH(1,INDEX((bloq=1)*(mari=B2067),0),0)),0))</f>
        <v>0</v>
      </c>
      <c r="F2069" s="70">
        <f ca="1">IF(COUNTIFS(instructor,B2067,diad,$F$2,desa,1,hord,"08:00 - 12:00")&gt;0,"DESARROLLO CURRICULAR",IFERROR(INDEX(miec,MATCH(1,INDEX((bloq=1)*(miei=B2067),0),0)),0))</f>
        <v>0</v>
      </c>
      <c r="G2069" s="70" t="str">
        <f>IF(COUNTIFS(instructor,B2067,diad,$G$2,desa,1,hord,"08:00 - 12:00")&gt;0,"DESARROLLO CURRICULAR",IFERROR(INDEX(juec,MATCH(1,INDEX((bloq=1)*(juei=B2067),0),0)),0))</f>
        <v>DESARROLLO CURRICULAR</v>
      </c>
      <c r="H2069" s="70">
        <f ca="1">IF(COUNTIFS(instructor,B2067,diad,$H$2,desa,1,hord,"08:00 - 12:00")&gt;0,"DESARROLLO CURRICULAR",IFERROR(INDEX(viec,MATCH(1,INDEX((bloq=1)*(viei=B2067),0),0)),0))</f>
        <v>0</v>
      </c>
      <c r="I2069" s="71">
        <f ca="1">IF(COUNTIFS(instructor,B2067,diad,$I$2,desa,1,hord,"08:00 - 12:00")&gt;0,"DESARROLLO CURRICULAR",IFERROR(INDEX(sabc,MATCH(1,INDEX((bloq=1)*(sabi=B2067),0),0)),0))</f>
        <v>0</v>
      </c>
    </row>
    <row r="2070" spans="1:9" ht="14.1" customHeight="1" thickTop="1" thickBot="1" x14ac:dyDescent="0.35">
      <c r="A2070" s="712"/>
      <c r="B2070" s="713"/>
      <c r="C2070" s="714"/>
      <c r="D2070" s="74">
        <f ca="1">IF(COUNTIFS(instructor,B2067,diad,$D$2,desa,1,hord,"08:00 - 12:00")&gt;0,"-",IFERROR(INDEX(luna,MATCH(1,INDEX((bloq=1)*(luni=B2067),0),0)),0))</f>
        <v>0</v>
      </c>
      <c r="E2070" s="74">
        <f ca="1">IF(COUNTIFS(instructor,B2067,diad,$E$2,desa,1,hord,"08:00 - 12:00")&gt;0,"-",IFERROR(INDEX(mara,MATCH(1,INDEX((bloq=1)*(mari=B2067),0),0)),0))</f>
        <v>0</v>
      </c>
      <c r="F2070" s="74">
        <f ca="1">IF(COUNTIFS(instructor,B2067,diad,$F$2,desa,1,hord,"08:00 - 12:00")&gt;0,"-",IFERROR(INDEX(miea,MATCH(1,INDEX((bloq=1)*(miei=B2067),0),0)),0))</f>
        <v>0</v>
      </c>
      <c r="G2070" s="74" t="str">
        <f>IF(COUNTIFS(instructor,B2067,diad,$G$2,desa,1,hord,"08:00 - 12:00")&gt;0,"-",IFERROR(INDEX(juea,MATCH(1,INDEX((bloq=1)*(juei=B2067),0),0)),0))</f>
        <v>-</v>
      </c>
      <c r="H2070" s="74">
        <f ca="1">IF(COUNTIFS(instructor,B2067,diad,$H$2,desa,1,hord,"08:00 - 12:00")&gt;0,"-",IFERROR(INDEX(viea,MATCH(1,INDEX((bloq=1)*(viei=B2067),0),0)),0))</f>
        <v>0</v>
      </c>
      <c r="I2070" s="75">
        <f ca="1">IF(COUNTIFS(instructor,B2067,diad,$I$2,desa,1,hord,"08:00 - 12:00")&gt;0,"-",IFERROR(INDEX(saba,MATCH(1,INDEX((bloq=1)*(sabi=B2067),0),0)),0))</f>
        <v>0</v>
      </c>
    </row>
    <row r="2071" spans="1:9" ht="14.1" customHeight="1" thickTop="1" thickBot="1" x14ac:dyDescent="0.35">
      <c r="A2071" s="712"/>
      <c r="B2071" s="713"/>
      <c r="C2071" s="714"/>
      <c r="D2071" s="76">
        <f ca="1">IF(COUNTIFS(instructor,B2067,diad,$D$2,desa,1,hord,"14:00 - 18:00")&gt;0,INDEX(hord,MATCH(1,INDEX((instructor=B2067)*(instructor=B2067),0),0)),IFERROR(INDEX(hora,MATCH(1,INDEX((bloq=2)*(luni=B2067),0),0)),0))</f>
        <v>0</v>
      </c>
      <c r="E2071" s="76">
        <f ca="1">IF(COUNTIFS(instructor,B2067,diad,$E$2,desa,1,hord,"14:00 - 18:00")&gt;0,INDEX(hord,MATCH(1,INDEX((instructor=B2067)*(instructor=B2067),0),0)),IFERROR(INDEX(hora,MATCH(1,INDEX((bloq=2)*(mari=B2067),0),0)),0))</f>
        <v>0</v>
      </c>
      <c r="F2071" s="76">
        <f ca="1">IF(COUNTIFS(instructor,B2067,diad,$F$2,desa,1,hord,"14:00 - 18:00")&gt;0,INDEX(hord,MATCH(1,INDEX((instructor=B2067)*(instructor=B2067),0),0)),IFERROR(INDEX(hora,MATCH(1,INDEX((bloq=2)*(miei=B2067),0),0)),0))</f>
        <v>0</v>
      </c>
      <c r="G2071" s="76">
        <f ca="1">IF(COUNTIFS(instructor,B2067,diad,$G$2,desa,1,hord,"14:00 - 18:00")&gt;0,INDEX(hord,MATCH(1,INDEX((instructor=B2067)*(instructor=B2067),0),0)),IFERROR(INDEX(hora,MATCH(1,INDEX((bloq=2)*(juei=B2067),0),0)),0))</f>
        <v>0</v>
      </c>
      <c r="H2071" s="76">
        <f ca="1">IF(COUNTIFS(instructor,B2067,diad,$H$2,desa,1,hord,"14:00 - 18:00")&gt;0,INDEX(hord,MATCH(1,INDEX((instructor=B2067)*(instructor=B2067),0),0)),IFERROR(INDEX(hora,MATCH(1,INDEX((bloq=2)*(viei=B2067),0),0)),0))</f>
        <v>0</v>
      </c>
      <c r="I2071" s="77">
        <f ca="1">IF(COUNTIFS(instructor,B2067,diad,$I$2,desa,1,hord,"14:00 - 18:00")&gt;0,INDEX(hord,MATCH(1,INDEX((instructor=B2067)*(instructor=B2067),0),0)),IFERROR(INDEX(hora,MATCH(1,INDEX((bloq=2)*(sabi=B2067),0),0)),0))</f>
        <v>0</v>
      </c>
    </row>
    <row r="2072" spans="1:9" ht="14.1" customHeight="1" thickTop="1" thickBot="1" x14ac:dyDescent="0.35">
      <c r="A2072" s="712"/>
      <c r="B2072" s="713"/>
      <c r="C2072" s="714"/>
      <c r="D2072" s="68">
        <f ca="1">IF(COUNTIFS(instructor,B2067,diad,$D$2,desa,1,hord,"14:00 - 18:00")&gt;0,"-",IFERROR(INDEX(ficha,MATCH(1,INDEX((bloq=2)*(luni=B2067),0),0)),0))</f>
        <v>0</v>
      </c>
      <c r="E2072" s="68">
        <f ca="1">IF(COUNTIFS(instructor,B2067,diad,$E$2,desa,1,hord,"14:00 - 18:00")&gt;0,"-",IFERROR(INDEX(ficha,MATCH(1,INDEX((bloq=2)*(mari=B2067),0),0)),0))</f>
        <v>0</v>
      </c>
      <c r="F2072" s="68">
        <f ca="1">IF(COUNTIFS(instructor,B2067,diad,$F$2,desa,1,hord,"14:00 - 18:00")&gt;0,"-",IFERROR(INDEX(ficha,MATCH(1,INDEX((bloq=2)*(miei=B2067),0),0)),0))</f>
        <v>0</v>
      </c>
      <c r="G2072" s="68">
        <f ca="1">IF(COUNTIFS(instructor,B2067,diad,$G$2,desa,1,hord,"14:00 - 18:00")&gt;0,"-",IFERROR(INDEX(ficha,MATCH(1,INDEX((bloq=2)*(juei=B2067),0),0)),0))</f>
        <v>0</v>
      </c>
      <c r="H2072" s="68">
        <f ca="1">IF(COUNTIFS(instructor,B2067,diad,$H$2,desa,1,hord,"14:00 - 18:00")&gt;0,"-",IFERROR(INDEX(ficha,MATCH(1,INDEX((bloq=2)*(viei=B2067),0),0)),0))</f>
        <v>0</v>
      </c>
      <c r="I2072" s="69">
        <f ca="1">IF(COUNTIFS(instructor,B2067,diad,$I$2,desa,1,hord,"14:00 - 18:00")&gt;0,"-",IFERROR(INDEX(ficha,MATCH(1,INDEX((bloq=2)*(sabi=B2067),0),0)),0))</f>
        <v>0</v>
      </c>
    </row>
    <row r="2073" spans="1:9" ht="14.1" customHeight="1" thickTop="1" thickBot="1" x14ac:dyDescent="0.35">
      <c r="A2073" s="712"/>
      <c r="B2073" s="713"/>
      <c r="C2073" s="714"/>
      <c r="D2073" s="70">
        <f ca="1">IF(COUNTIFS(instructor,B2067,diad,$D$2,desa,1,hord,"14:00 - 18:00")&gt;0,"DESARROLLO CURRICULAR",IFERROR(INDEX(lunc,MATCH(1,INDEX((bloq=2)*(luni=B2067),0),0)),0))</f>
        <v>0</v>
      </c>
      <c r="E2073" s="70">
        <f ca="1">IF(COUNTIFS(instructor,B2067,diad,$E$2,desa,1,hord,"14:00 - 18:00")&gt;0,"DESARROLLO CURRICULAR",IFERROR(INDEX(marc,MATCH(1,INDEX((bloq=2)*(mari=B2067),0),0)),0))</f>
        <v>0</v>
      </c>
      <c r="F2073" s="70">
        <f ca="1">IF(COUNTIFS(instructor,B2067,diad,$F$2,desa,1,hord,"14:00 - 18:00")&gt;0,"DESARROLLO CURRICULAR",IFERROR(INDEX(miec,MATCH(1,INDEX((bloq=2)*(miei=B2067),0),0)),0))</f>
        <v>0</v>
      </c>
      <c r="G2073" s="70">
        <f ca="1">IF(COUNTIFS(instructor,B2067,diad,$G$2,desa,1,hord,"14:00 - 18:00")&gt;0,"DESARROLLO CURRICULAR",IFERROR(INDEX(juec,MATCH(1,INDEX((bloq=2)*(juei=B2067),0),0)),0))</f>
        <v>0</v>
      </c>
      <c r="H2073" s="70">
        <f ca="1">IF(COUNTIFS(instructor,B2067,diad,$H$2,desa,1,hord,"14:00 - 18:00")&gt;0,"DESARROLLO CURRICULAR",IFERROR(INDEX(viec,MATCH(1,INDEX((bloq=2)*(viei=B2067),0),0)),0))</f>
        <v>0</v>
      </c>
      <c r="I2073" s="71">
        <f ca="1">IF(COUNTIFS(instructor,B2067,diad,$I$2,desa,1,hord,"14:00 - 18:00")&gt;0,"DESARROLLO CURRICULAR",IFERROR(INDEX(sabc,MATCH(1,INDEX((bloq=2)*(sabi=B2067),0),0)),0))</f>
        <v>0</v>
      </c>
    </row>
    <row r="2074" spans="1:9" ht="14.1" customHeight="1" thickTop="1" thickBot="1" x14ac:dyDescent="0.35">
      <c r="A2074" s="712"/>
      <c r="B2074" s="713"/>
      <c r="C2074" s="714"/>
      <c r="D2074" s="74">
        <f ca="1">IF(COUNTIFS(instructor,B2067,diad,$D$2,desa,1,hord,"14:00 - 18:00")&gt;0,"-",IFERROR(INDEX(luna,MATCH(1,INDEX((bloq=2)*(luni=B2067),0),0)),0))</f>
        <v>0</v>
      </c>
      <c r="E2074" s="74">
        <f ca="1">IF(COUNTIFS(instructor,B2067,diad,$E$2,desa,1,hord,"14:00 - 18:00")&gt;0,"-",IFERROR(INDEX(mara,MATCH(1,INDEX((bloq=2)*(mari=B2067),0),0)),0))</f>
        <v>0</v>
      </c>
      <c r="F2074" s="74">
        <f ca="1">IF(COUNTIFS(instructor,B2067,diad,$F$2,desa,1,hord,"14:00 - 18:00")&gt;0,"-",IFERROR(INDEX(miea,MATCH(1,INDEX((bloq=2)*(miei=B2067),0),0)),0))</f>
        <v>0</v>
      </c>
      <c r="G2074" s="74">
        <f ca="1">IF(COUNTIFS(instructor,B2067,diad,$G$2,desa,1,hord,"14:00 - 18:00")&gt;0,"-",IFERROR(INDEX(juea,MATCH(1,INDEX((bloq=2)*(juei=B2067),0),0)),0))</f>
        <v>0</v>
      </c>
      <c r="H2074" s="74">
        <f ca="1">IF(COUNTIFS(instructor,B2067,diad,$H$2,desa,1,hord,"14:00 - 18:00")&gt;0,"-",IFERROR(INDEX(viea,MATCH(1,INDEX((bloq=2)*(viei=B2067),0),0)),0))</f>
        <v>0</v>
      </c>
      <c r="I2074" s="75">
        <f ca="1">IF(COUNTIFS(instructor,B2067,diad,$I$2,desa,1,hord,"14:00 - 18:00")&gt;0,"-",IFERROR(INDEX(saba,MATCH(1,INDEX((bloq=2)*(sabi=B2067),0),0)),0))</f>
        <v>0</v>
      </c>
    </row>
    <row r="2075" spans="1:9" ht="14.1" customHeight="1" thickTop="1" thickBot="1" x14ac:dyDescent="0.35">
      <c r="A2075" s="712"/>
      <c r="B2075" s="713"/>
      <c r="C2075" s="714"/>
      <c r="D2075" s="76">
        <f ca="1">IF(COUNTIFS(instructor,B2067,diad,$D$2,desa,1,hord,"18:00 - 22:00")&gt;0,INDEX(hord,MATCH(1,INDEX((instructor=B2067)*(instructor=B2067),0),0)),IFERROR(INDEX(hora,MATCH(1,INDEX((bloq=3)*(luni=B2067),0),0)),0))</f>
        <v>0</v>
      </c>
      <c r="E2075" s="76">
        <f ca="1">IF(COUNTIFS(instructor,B2067,diad,$E$2,desa,1,hord,"18:00 - 22:00")&gt;0,INDEX(hord,MATCH(1,INDEX((instructor=B2067)*(instructor=B2067),0),0)),IFERROR(INDEX(hora,MATCH(1,INDEX((bloq=3)*(mari=B2067),0),0)),0))</f>
        <v>0</v>
      </c>
      <c r="F2075" s="76">
        <f ca="1">IF(COUNTIFS(instructor,B2067,diad,$F$2,desa,1,hord,"18:00 - 22:00")&gt;0,INDEX(hord,MATCH(1,INDEX((instructor=B2067)*(instructor=B2067),0),0)),IFERROR(INDEX(hora,MATCH(1,INDEX((bloq=3)*(miei=B2067),0),0)),0))</f>
        <v>0</v>
      </c>
      <c r="G2075" s="76">
        <f ca="1">IF(COUNTIFS(instructor,B2067,diad,$G$2,desa,1,hord,"18:00 - 22:00")&gt;0,INDEX(hord,MATCH(1,INDEX((instructor=B2067)*(instructor=B2067),0),0)),IFERROR(INDEX(hora,MATCH(1,INDEX((bloq=3)*(juei=B2067),0),0)),0))</f>
        <v>0</v>
      </c>
      <c r="H2075" s="76">
        <f ca="1">IF(COUNTIFS(instructor,B2067,diad,$H$2,desa,1,hord,"18:00 - 22:00")&gt;0,INDEX(hord,MATCH(1,INDEX((instructor=B2067)*(instructor=B2067),0),0)),IFERROR(INDEX(hora,MATCH(1,INDEX((bloq=3)*(viei=B2067),0),0)),0))</f>
        <v>0</v>
      </c>
      <c r="I2075" s="77">
        <f ca="1">IF(COUNTIFS(instructor,B2067,diad,$I$2,desa,1,hord,"18:00 - 22:00")&gt;0,INDEX(hord,MATCH(1,INDEX((instructor=B2067)*(instructor=B2067),0),0)),IFERROR(INDEX(hora,MATCH(1,INDEX((bloq=3)*(sabi=B2067),0),0)),0))</f>
        <v>0</v>
      </c>
    </row>
    <row r="2076" spans="1:9" ht="14.1" customHeight="1" thickTop="1" thickBot="1" x14ac:dyDescent="0.35">
      <c r="A2076" s="712"/>
      <c r="B2076" s="713"/>
      <c r="C2076" s="714"/>
      <c r="D2076" s="68">
        <f ca="1">IF(COUNTIFS(instructor,B2067,diad,$D$2,desa,1,hord,"18:00 - 22:00")&gt;0,"-",IFERROR(INDEX(ficha,MATCH(1,INDEX((bloq=3)*(luni=B2067),0),0)),0))</f>
        <v>0</v>
      </c>
      <c r="E2076" s="68">
        <f ca="1">IF(COUNTIFS(instructor,B2067,diad,$E$2,desa,1,hord,"18:00 - 22:00")&gt;0,"-",IFERROR(INDEX(ficha,MATCH(1,INDEX((bloq=3)*(mari=B2067),0),0)),0))</f>
        <v>0</v>
      </c>
      <c r="F2076" s="68">
        <f ca="1">IF(COUNTIFS(instructor,B2067,diad,$F$2,desa,1,hord,"18:00 - 22:00")&gt;0,"-",IFERROR(INDEX(ficha,MATCH(1,INDEX((bloq=3)*(miei=B2067),0),0)),0))</f>
        <v>0</v>
      </c>
      <c r="G2076" s="68">
        <f ca="1">IF(COUNTIFS(instructor,B2067,diad,$G$2,desa,1,hord,"18:00 - 22:00")&gt;0,"-",IFERROR(INDEX(ficha,MATCH(1,INDEX((bloq=3)*(juei=B2067),0),0)),0))</f>
        <v>0</v>
      </c>
      <c r="H2076" s="68">
        <f ca="1">IF(COUNTIFS(instructor,B2067,diad,$H$2,desa,1,hord,"18:00 - 22:00")&gt;0,"-",IFERROR(INDEX(ficha,MATCH(1,INDEX((bloq=3)*(viei=B2067),0),0)),0))</f>
        <v>0</v>
      </c>
      <c r="I2076" s="69">
        <f ca="1">IF(COUNTIFS(instructor,B2067,diad,$I$2,desa,1,hord,"18:00 - 22:00")&gt;0,"-",IFERROR(INDEX(ficha,MATCH(1,INDEX((bloq=3)*(sabi=B2067),0),0)),0))</f>
        <v>0</v>
      </c>
    </row>
    <row r="2077" spans="1:9" ht="14.1" customHeight="1" thickTop="1" thickBot="1" x14ac:dyDescent="0.35">
      <c r="A2077" s="712"/>
      <c r="B2077" s="713"/>
      <c r="C2077" s="714"/>
      <c r="D2077" s="70">
        <f ca="1">IF(COUNTIFS(instructor,B2067,diad,$D$2,desa,1,hord,"18:00 - 22:00")&gt;0,"DESARROLLO CURRICULAR",IFERROR(INDEX(lunc,MATCH(1,INDEX((bloq=3)*(luni=B2067),0),0)),0))</f>
        <v>0</v>
      </c>
      <c r="E2077" s="70">
        <f ca="1">IF(COUNTIFS(instructor,B2067,diad,$E$2,desa,1,hord,"18:00 - 22:00")&gt;0,"DESARROLLO CURRICULAR",IFERROR(INDEX(marc,MATCH(1,INDEX((bloq=3)*(mari=B2067),0),0)),0))</f>
        <v>0</v>
      </c>
      <c r="F2077" s="70">
        <f ca="1">IF(COUNTIFS(instructor,B2067,diad,$F$2,desa,1,hord,"18:00 - 22:00")&gt;0,"DESARROLLO CURRICULAR",IFERROR(INDEX(miec,MATCH(1,INDEX((bloq=3)*(miei=B2067),0),0)),0))</f>
        <v>0</v>
      </c>
      <c r="G2077" s="70">
        <f ca="1">IF(COUNTIFS(instructor,B2067,diad,$G$2,desa,1,hord,"18:00 - 22:00")&gt;0,"DESARROLLO CURRICULAR",IFERROR(INDEX(juec,MATCH(1,INDEX((bloq=3)*(juei=B2067),0),0)),0))</f>
        <v>0</v>
      </c>
      <c r="H2077" s="70">
        <f ca="1">IF(COUNTIFS(instructor,B2067,diad,$H$2,desa,1,hord,"18:00 - 22:00")&gt;0,"DESARROLLO CURRICULAR",IFERROR(INDEX(viec,MATCH(1,INDEX((bloq=3)*(viei=B2067),0),0)),0))</f>
        <v>0</v>
      </c>
      <c r="I2077" s="71">
        <f ca="1">IF(COUNTIFS(instructor,B2067,diad,$I$2,desa,1,hord,"18:00 - 22:00")&gt;0,"DESARROLLO CURRICULAR",IFERROR(INDEX(sabc,MATCH(1,INDEX((bloq=3)*(sabi=B2067),0),0)),0))</f>
        <v>0</v>
      </c>
    </row>
    <row r="2078" spans="1:9" ht="14.1" customHeight="1" thickTop="1" thickBot="1" x14ac:dyDescent="0.35">
      <c r="A2078" s="712"/>
      <c r="B2078" s="713"/>
      <c r="C2078" s="714"/>
      <c r="D2078" s="78">
        <f ca="1">IF(COUNTIFS(instructor,B2067,diad,$D$2,desa,1,hord,"18:00 - 22:00")&gt;0,"-",IFERROR(INDEX(luna,MATCH(1,INDEX((bloq=3)*(luni=B2067),0),0)),0))</f>
        <v>0</v>
      </c>
      <c r="E2078" s="78">
        <f ca="1">IF(COUNTIFS(instructor,B2067,diad,$E$2,desa,1,hord,"18:00 - 22:00")&gt;0,"-",IFERROR(INDEX(mara,MATCH(1,INDEX((bloq=3)*(mari=B2067),0),0)),0))</f>
        <v>0</v>
      </c>
      <c r="F2078" s="78">
        <f ca="1">IF(COUNTIFS(instructor,B2067,diad,$F$2,desa,1,hord,"18:00 - 22:00")&gt;0,"-",IFERROR(INDEX(miea,MATCH(1,INDEX((bloq=3)*(miei=B2067),0),0)),0))</f>
        <v>0</v>
      </c>
      <c r="G2078" s="78">
        <f ca="1">IF(COUNTIFS(instructor,B2067,diad,$G$2,desa,1,hord,"18:00 - 22:00")&gt;0,"-",IFERROR(INDEX(juea,MATCH(1,INDEX((bloq=3)*(juei=B2067),0),0)),0))</f>
        <v>0</v>
      </c>
      <c r="H2078" s="78">
        <f ca="1">IF(COUNTIFS(instructor,B2067,diad,$H$2,desa,1,hord,"18:00 - 22:00")&gt;0,"-",IFERROR(INDEX(viea,MATCH(1,INDEX((bloq=3)*(viei=B2067),0),0)),0))</f>
        <v>0</v>
      </c>
      <c r="I2078" s="79">
        <f ca="1">IF(COUNTIFS(instructor,B2067,diad,$I$2,desa,1,hord,"18:00 - 22:00")&gt;0,"-",IFERROR(INDEX(saba,MATCH(1,INDEX((bloq=3)*(sabi=B2067),0),0)),0))</f>
        <v>0</v>
      </c>
    </row>
    <row r="2079" spans="1:9" ht="14.1" customHeight="1" thickTop="1" thickBot="1" x14ac:dyDescent="0.35">
      <c r="A2079" s="712">
        <v>174</v>
      </c>
      <c r="B2079" s="713" t="str">
        <f>INDEX(instructor,A2079)</f>
        <v>NN DEMUWE</v>
      </c>
      <c r="C2079" s="714" t="str">
        <f>INDEX(area,A2079)</f>
        <v>COMERCIO Y VENTAS - DESARROLLO MULTIMEDIA Y WEB (VIRTUAL)</v>
      </c>
      <c r="D2079" s="72">
        <f ca="1">IF(COUNTIFS(instructor,B2079,diad,$D$2,desa,1,hord,"08:00 - 12:00")&gt;0,INDEX(hord,MATCH(1,INDEX((instructor=B2079)*(instructor=B2079),0),0)),IFERROR(INDEX(hora,MATCH(1,INDEX((bloq=1)*(luni=B2079),0),0)),0))</f>
        <v>0</v>
      </c>
      <c r="E2079" s="72">
        <f ca="1">IF(COUNTIFS(instructor,B2079,diad,$E$2,desa,1,hord,"08:00 - 12:00")&gt;0,INDEX(hord,MATCH(1,INDEX((instructor=B2079)*(instructor=B2079),0),0)),IFERROR(INDEX(hora,MATCH(1,INDEX((bloq=1)*(mari=B2079),0),0)),0))</f>
        <v>0</v>
      </c>
      <c r="F2079" s="72">
        <f ca="1">IF(COUNTIFS(instructor,B2079,diad,$F$2,desa,1,hord,"08:00 - 12:00")&gt;0,INDEX(hord,MATCH(1,INDEX((instructor=B2079)*(instructor=B2079),0),0)),IFERROR(INDEX(hora,MATCH(1,INDEX((bloq=1)*(miei=B2079),0),0)),0))</f>
        <v>0</v>
      </c>
      <c r="G2079" s="72">
        <f ca="1">IF(COUNTIFS(instructor,B2079,diad,$G$2,desa,1,hord,"08:00 - 12:00")&gt;0,INDEX(hord,MATCH(1,INDEX((instructor=B2079)*(instructor=B2079),0),0)),IFERROR(INDEX(hora,MATCH(1,INDEX((bloq=1)*(juei=B2079),0),0)),0))</f>
        <v>0</v>
      </c>
      <c r="H2079" s="72" t="str">
        <f>IF(COUNTIFS(instructor,B2079,diad,$H$2,desa,1,hord,"08:00 - 12:00")&gt;0,INDEX(hord,MATCH(1,INDEX((instructor=B2079)*(instructor=B2079),0),0)),IFERROR(INDEX(hora,MATCH(1,INDEX((bloq=1)*(viei=B2079),0),0)),0))</f>
        <v>08:00 - 12:00</v>
      </c>
      <c r="I2079" s="73">
        <f ca="1">IF(COUNTIFS(instructor,B2079,diad,$I$2,desa,1,hord,"08:00 - 12:00")&gt;0,INDEX(hord,MATCH(1,INDEX((instructor=B2079)*(instructor=B2079),0),0)),IFERROR(INDEX(hora,MATCH(1,INDEX((bloq=1)*(sabi=B2079),0),0)),0))</f>
        <v>0</v>
      </c>
    </row>
    <row r="2080" spans="1:9" ht="33.6" customHeight="1" thickTop="1" thickBot="1" x14ac:dyDescent="0.35">
      <c r="A2080" s="712"/>
      <c r="B2080" s="713"/>
      <c r="C2080" s="714"/>
      <c r="D2080" s="68">
        <f ca="1">IF(COUNTIFS(instructor,B2079,diad,$D$2,desa,1,hord,"08:00 - 12:00")&gt;0,"-",IFERROR(INDEX(ficha,MATCH(1,INDEX((bloq=1)*(luni=B2079),0),0)),0))</f>
        <v>0</v>
      </c>
      <c r="E2080" s="68">
        <f ca="1">IF(COUNTIFS(instructor,B2079,diad,$E$2,desa,1,hord,"08:00 - 12:00")&gt;0,"-",IFERROR(INDEX(ficha,MATCH(1,INDEX((bloq=1)*(mari=B2079),0),0)),0))</f>
        <v>0</v>
      </c>
      <c r="F2080" s="68">
        <f ca="1">IF(COUNTIFS(instructor,B2079,diad,$F$2,desa,1,hord,"08:00 - 12:00")&gt;0,"-",IFERROR(INDEX(ficha,MATCH(1,INDEX((bloq=1)*(miei=B2079),0),0)),0))</f>
        <v>0</v>
      </c>
      <c r="G2080" s="68">
        <f ca="1">IF(COUNTIFS(instructor,B2079,diad,$G$2,desa,1,hord,"08:00 - 12:00")&gt;0,"-",IFERROR(INDEX(ficha,MATCH(1,INDEX((bloq=1)*(juei=B2079),0),0)),0))</f>
        <v>0</v>
      </c>
      <c r="H2080" s="68" t="str">
        <f>IF(COUNTIFS(instructor,B2079,diad,$H$2,desa,1,hord,"08:00 - 12:00")&gt;0,"-",IFERROR(INDEX(ficha,MATCH(1,INDEX((bloq=1)*(viei=B2079),0),0)),0))</f>
        <v>-</v>
      </c>
      <c r="I2080" s="69">
        <f ca="1">IF(COUNTIFS(instructor,B2079,diad,$I$2,desa,1,hord,"08:00 - 12:00")&gt;0,"-",IFERROR(INDEX(ficha,MATCH(1,INDEX((bloq=1)*(sabi=B2079),0),0)),0))</f>
        <v>0</v>
      </c>
    </row>
    <row r="2081" spans="1:9" s="81" customFormat="1" ht="60.6" customHeight="1" thickTop="1" thickBot="1" x14ac:dyDescent="0.35">
      <c r="A2081" s="712"/>
      <c r="B2081" s="713"/>
      <c r="C2081" s="714"/>
      <c r="D2081" s="112">
        <f ca="1">IF(COUNTIFS(instructor,B2079,diad,$D$2,desa,1,hord,"08:00 - 12:00")&gt;0,"DESARROLLO CURRICULAR",IFERROR(INDEX(lunc,MATCH(1,INDEX((bloq=1)*(luni=B2079),0),0)),0))</f>
        <v>0</v>
      </c>
      <c r="E2081" s="112">
        <f ca="1">IF(COUNTIFS(instructor,B2079,diad,$E$2,desa,1,hord,"08:00 - 12:00")&gt;0,"DESARROLLO CURRICULAR",IFERROR(INDEX(marc,MATCH(1,INDEX((bloq=1)*(mari=B2079),0),0)),0))</f>
        <v>0</v>
      </c>
      <c r="F2081" s="112">
        <f ca="1">IF(COUNTIFS(instructor,B2079,diad,$F$2,desa,1,hord,"08:00 - 12:00")&gt;0,"DESARROLLO CURRICULAR",IFERROR(INDEX(miec,MATCH(1,INDEX((bloq=1)*(miei=B2079),0),0)),0))</f>
        <v>0</v>
      </c>
      <c r="G2081" s="112">
        <f ca="1">IF(COUNTIFS(instructor,B2079,diad,$G$2,desa,1,hord,"08:00 - 12:00")&gt;0,"DESARROLLO CURRICULAR",IFERROR(INDEX(juec,MATCH(1,INDEX((bloq=1)*(juei=B2079),0),0)),0))</f>
        <v>0</v>
      </c>
      <c r="H2081" s="112" t="str">
        <f>IF(COUNTIFS(instructor,B2079,diad,$H$2,desa,1,hord,"08:00 - 12:00")&gt;0,"DESARROLLO CURRICULAR",IFERROR(INDEX(viec,MATCH(1,INDEX((bloq=1)*(viei=B2079),0),0)),0))</f>
        <v>DESARROLLO CURRICULAR</v>
      </c>
      <c r="I2081" s="126">
        <f ca="1">IF(COUNTIFS(instructor,B2079,diad,$I$2,desa,1,hord,"08:00 - 12:00")&gt;0,"DESARROLLO CURRICULAR",IFERROR(INDEX(sabc,MATCH(1,INDEX((bloq=1)*(sabi=B2079),0),0)),0))</f>
        <v>0</v>
      </c>
    </row>
    <row r="2082" spans="1:9" ht="53.85" customHeight="1" thickTop="1" thickBot="1" x14ac:dyDescent="0.35">
      <c r="A2082" s="712"/>
      <c r="B2082" s="713"/>
      <c r="C2082" s="714"/>
      <c r="D2082" s="74">
        <f ca="1">IF(COUNTIFS(instructor,B2079,diad,$D$2,desa,1,hord,"08:00 - 12:00")&gt;0,"-",IFERROR(INDEX(luna,MATCH(1,INDEX((bloq=1)*(luni=B2079),0),0)),0))</f>
        <v>0</v>
      </c>
      <c r="E2082" s="74">
        <f ca="1">IF(COUNTIFS(instructor,B2079,diad,$E$2,desa,1,hord,"08:00 - 12:00")&gt;0,"-",IFERROR(INDEX(mara,MATCH(1,INDEX((bloq=1)*(mari=B2079),0),0)),0))</f>
        <v>0</v>
      </c>
      <c r="F2082" s="74">
        <f ca="1">IF(COUNTIFS(instructor,B2079,diad,$F$2,desa,1,hord,"08:00 - 12:00")&gt;0,"-",IFERROR(INDEX(miea,MATCH(1,INDEX((bloq=1)*(miei=B2079),0),0)),0))</f>
        <v>0</v>
      </c>
      <c r="G2082" s="74">
        <f ca="1">IF(COUNTIFS(instructor,B2079,diad,$G$2,desa,1,hord,"08:00 - 12:00")&gt;0,"-",IFERROR(INDEX(juea,MATCH(1,INDEX((bloq=1)*(juei=B2079),0),0)),0))</f>
        <v>0</v>
      </c>
      <c r="H2082" s="74" t="str">
        <f>IF(COUNTIFS(instructor,B2079,diad,$H$2,desa,1,hord,"08:00 - 12:00")&gt;0,"-",IFERROR(INDEX(viea,MATCH(1,INDEX((bloq=1)*(viei=B2079),0),0)),0))</f>
        <v>-</v>
      </c>
      <c r="I2082" s="75">
        <f ca="1">IF(COUNTIFS(instructor,B2079,diad,$I$2,desa,1,hord,"08:00 - 12:00")&gt;0,"-",IFERROR(INDEX(saba,MATCH(1,INDEX((bloq=1)*(sabi=B2079),0),0)),0))</f>
        <v>0</v>
      </c>
    </row>
    <row r="2083" spans="1:9" ht="14.1" customHeight="1" thickTop="1" thickBot="1" x14ac:dyDescent="0.35">
      <c r="A2083" s="712"/>
      <c r="B2083" s="713"/>
      <c r="C2083" s="714"/>
      <c r="D2083" s="76">
        <f ca="1">IF(COUNTIFS(instructor,B2079,diad,$D$2,desa,1,hord,"14:00 - 18:00")&gt;0,INDEX(hord,MATCH(1,INDEX((instructor=B2079)*(instructor=B2079),0),0)),IFERROR(INDEX(hora,MATCH(1,INDEX((bloq=2)*(luni=B2079),0),0)),0))</f>
        <v>0</v>
      </c>
      <c r="E2083" s="76">
        <f ca="1">IF(COUNTIFS(instructor,B2079,diad,$E$2,desa,1,hord,"14:00 - 18:00")&gt;0,INDEX(hord,MATCH(1,INDEX((instructor=B2079)*(instructor=B2079),0),0)),IFERROR(INDEX(hora,MATCH(1,INDEX((bloq=2)*(mari=B2079),0),0)),0))</f>
        <v>0</v>
      </c>
      <c r="F2083" s="76">
        <f ca="1">IF(COUNTIFS(instructor,B2079,diad,$F$2,desa,1,hord,"14:00 - 18:00")&gt;0,INDEX(hord,MATCH(1,INDEX((instructor=B2079)*(instructor=B2079),0),0)),IFERROR(INDEX(hora,MATCH(1,INDEX((bloq=2)*(miei=B2079),0),0)),0))</f>
        <v>0</v>
      </c>
      <c r="G2083" s="76">
        <f ca="1">IF(COUNTIFS(instructor,B2079,diad,$G$2,desa,1,hord,"14:00 - 18:00")&gt;0,INDEX(hord,MATCH(1,INDEX((instructor=B2079)*(instructor=B2079),0),0)),IFERROR(INDEX(hora,MATCH(1,INDEX((bloq=2)*(juei=B2079),0),0)),0))</f>
        <v>0</v>
      </c>
      <c r="H2083" s="76">
        <f ca="1">IF(COUNTIFS(instructor,B2079,diad,$H$2,desa,1,hord,"14:00 - 18:00")&gt;0,INDEX(hord,MATCH(1,INDEX((instructor=B2079)*(instructor=B2079),0),0)),IFERROR(INDEX(hora,MATCH(1,INDEX((bloq=2)*(viei=B2079),0),0)),0))</f>
        <v>0</v>
      </c>
      <c r="I2083" s="77">
        <f ca="1">IF(COUNTIFS(instructor,B2079,diad,$I$2,desa,1,hord,"14:00 - 18:00")&gt;0,INDEX(hord,MATCH(1,INDEX((instructor=B2079)*(instructor=B2079),0),0)),IFERROR(INDEX(hora,MATCH(1,INDEX((bloq=2)*(sabi=B2079),0),0)),0))</f>
        <v>0</v>
      </c>
    </row>
    <row r="2084" spans="1:9" ht="41.85" customHeight="1" thickTop="1" thickBot="1" x14ac:dyDescent="0.35">
      <c r="A2084" s="712"/>
      <c r="B2084" s="713"/>
      <c r="C2084" s="714"/>
      <c r="D2084" s="68">
        <f ca="1">IF(COUNTIFS(instructor,B2079,diad,$D$2,desa,1,hord,"14:00 - 18:00")&gt;0,"-",IFERROR(INDEX(ficha,MATCH(1,INDEX((bloq=2)*(luni=B2079),0),0)),0))</f>
        <v>0</v>
      </c>
      <c r="E2084" s="68">
        <f ca="1">IF(COUNTIFS(instructor,B2079,diad,$E$2,desa,1,hord,"14:00 - 18:00")&gt;0,"-",IFERROR(INDEX(ficha,MATCH(1,INDEX((bloq=2)*(mari=B2079),0),0)),0))</f>
        <v>0</v>
      </c>
      <c r="F2084" s="68">
        <f ca="1">IF(COUNTIFS(instructor,B2079,diad,$F$2,desa,1,hord,"14:00 - 18:00")&gt;0,"-",IFERROR(INDEX(ficha,MATCH(1,INDEX((bloq=2)*(miei=B2079),0),0)),0))</f>
        <v>0</v>
      </c>
      <c r="G2084" s="68">
        <f ca="1">IF(COUNTIFS(instructor,B2079,diad,$G$2,desa,1,hord,"14:00 - 18:00")&gt;0,"-",IFERROR(INDEX(ficha,MATCH(1,INDEX((bloq=2)*(juei=B2079),0),0)),0))</f>
        <v>0</v>
      </c>
      <c r="H2084" s="68">
        <f ca="1">IF(COUNTIFS(instructor,B2079,diad,$H$2,desa,1,hord,"14:00 - 18:00")&gt;0,"-",IFERROR(INDEX(ficha,MATCH(1,INDEX((bloq=2)*(viei=B2079),0),0)),0))</f>
        <v>0</v>
      </c>
      <c r="I2084" s="69">
        <f ca="1">IF(COUNTIFS(instructor,B2079,diad,$I$2,desa,1,hord,"14:00 - 18:00")&gt;0,"-",IFERROR(INDEX(ficha,MATCH(1,INDEX((bloq=2)*(sabi=B2079),0),0)),0))</f>
        <v>0</v>
      </c>
    </row>
    <row r="2085" spans="1:9" s="81" customFormat="1" ht="55.35" customHeight="1" thickTop="1" thickBot="1" x14ac:dyDescent="0.35">
      <c r="A2085" s="712"/>
      <c r="B2085" s="713"/>
      <c r="C2085" s="714"/>
      <c r="D2085" s="112">
        <f ca="1">IF(COUNTIFS(instructor,B2079,diad,$D$2,desa,1,hord,"14:00 - 18:00")&gt;0,"DESARROLLO CURRICULAR",IFERROR(INDEX(lunc,MATCH(1,INDEX((bloq=2)*(luni=B2079),0),0)),0))</f>
        <v>0</v>
      </c>
      <c r="E2085" s="112">
        <f ca="1">IF(COUNTIFS(instructor,B2079,diad,$E$2,desa,1,hord,"14:00 - 18:00")&gt;0,"DESARROLLO CURRICULAR",IFERROR(INDEX(marc,MATCH(1,INDEX((bloq=2)*(mari=B2079),0),0)),0))</f>
        <v>0</v>
      </c>
      <c r="F2085" s="112">
        <f ca="1">IF(COUNTIFS(instructor,B2079,diad,$F$2,desa,1,hord,"14:00 - 18:00")&gt;0,"DESARROLLO CURRICULAR",IFERROR(INDEX(miec,MATCH(1,INDEX((bloq=2)*(miei=B2079),0),0)),0))</f>
        <v>0</v>
      </c>
      <c r="G2085" s="112">
        <f ca="1">IF(COUNTIFS(instructor,B2079,diad,$G$2,desa,1,hord,"14:00 - 18:00")&gt;0,"DESARROLLO CURRICULAR",IFERROR(INDEX(juec,MATCH(1,INDEX((bloq=2)*(juei=B2079),0),0)),0))</f>
        <v>0</v>
      </c>
      <c r="H2085" s="112">
        <f ca="1">IF(COUNTIFS(instructor,B2079,diad,$H$2,desa,1,hord,"14:00 - 18:00")&gt;0,"DESARROLLO CURRICULAR",IFERROR(INDEX(viec,MATCH(1,INDEX((bloq=2)*(viei=B2079),0),0)),0))</f>
        <v>0</v>
      </c>
      <c r="I2085" s="126">
        <f ca="1">IF(COUNTIFS(instructor,B2079,diad,$I$2,desa,1,hord,"14:00 - 18:00")&gt;0,"DESARROLLO CURRICULAR",IFERROR(INDEX(sabc,MATCH(1,INDEX((bloq=2)*(sabi=B2079),0),0)),0))</f>
        <v>0</v>
      </c>
    </row>
    <row r="2086" spans="1:9" ht="32.85" customHeight="1" thickTop="1" thickBot="1" x14ac:dyDescent="0.35">
      <c r="A2086" s="712"/>
      <c r="B2086" s="713"/>
      <c r="C2086" s="714"/>
      <c r="D2086" s="74">
        <f ca="1">IF(COUNTIFS(instructor,B2079,diad,$D$2,desa,1,hord,"14:00 - 18:00")&gt;0,"-",IFERROR(INDEX(luna,MATCH(1,INDEX((bloq=2)*(luni=B2079),0),0)),0))</f>
        <v>0</v>
      </c>
      <c r="E2086" s="74">
        <f ca="1">IF(COUNTIFS(instructor,B2079,diad,$E$2,desa,1,hord,"14:00 - 18:00")&gt;0,"-",IFERROR(INDEX(mara,MATCH(1,INDEX((bloq=2)*(mari=B2079),0),0)),0))</f>
        <v>0</v>
      </c>
      <c r="F2086" s="74">
        <f ca="1">IF(COUNTIFS(instructor,B2079,diad,$F$2,desa,1,hord,"14:00 - 18:00")&gt;0,"-",IFERROR(INDEX(miea,MATCH(1,INDEX((bloq=2)*(miei=B2079),0),0)),0))</f>
        <v>0</v>
      </c>
      <c r="G2086" s="74">
        <f ca="1">IF(COUNTIFS(instructor,B2079,diad,$G$2,desa,1,hord,"14:00 - 18:00")&gt;0,"-",IFERROR(INDEX(juea,MATCH(1,INDEX((bloq=2)*(juei=B2079),0),0)),0))</f>
        <v>0</v>
      </c>
      <c r="H2086" s="74">
        <f ca="1">IF(COUNTIFS(instructor,B2079,diad,$H$2,desa,1,hord,"14:00 - 18:00")&gt;0,"-",IFERROR(INDEX(viea,MATCH(1,INDEX((bloq=2)*(viei=B2079),0),0)),0))</f>
        <v>0</v>
      </c>
      <c r="I2086" s="75">
        <f ca="1">IF(COUNTIFS(instructor,B2079,diad,$I$2,desa,1,hord,"14:00 - 18:00")&gt;0,"-",IFERROR(INDEX(saba,MATCH(1,INDEX((bloq=2)*(sabi=B2079),0),0)),0))</f>
        <v>0</v>
      </c>
    </row>
    <row r="2087" spans="1:9" ht="14.1" customHeight="1" thickTop="1" thickBot="1" x14ac:dyDescent="0.35">
      <c r="A2087" s="712"/>
      <c r="B2087" s="713"/>
      <c r="C2087" s="714"/>
      <c r="D2087" s="76">
        <f ca="1">IF(COUNTIFS(instructor,B2079,diad,$D$2,desa,1,hord,"18:00 - 22:00")&gt;0,INDEX(hord,MATCH(1,INDEX((instructor=B2079)*(instructor=B2079),0),0)),IFERROR(INDEX(hora,MATCH(1,INDEX((bloq=3)*(luni=B2079),0),0)),0))</f>
        <v>0</v>
      </c>
      <c r="E2087" s="76">
        <f ca="1">IF(COUNTIFS(instructor,B2079,diad,$E$2,desa,1,hord,"18:00 - 22:00")&gt;0,INDEX(hord,MATCH(1,INDEX((instructor=B2079)*(instructor=B2079),0),0)),IFERROR(INDEX(hora,MATCH(1,INDEX((bloq=3)*(mari=B2079),0),0)),0))</f>
        <v>0</v>
      </c>
      <c r="F2087" s="76">
        <f ca="1">IF(COUNTIFS(instructor,B2079,diad,$F$2,desa,1,hord,"18:00 - 22:00")&gt;0,INDEX(hord,MATCH(1,INDEX((instructor=B2079)*(instructor=B2079),0),0)),IFERROR(INDEX(hora,MATCH(1,INDEX((bloq=3)*(miei=B2079),0),0)),0))</f>
        <v>0</v>
      </c>
      <c r="G2087" s="76">
        <f ca="1">IF(COUNTIFS(instructor,B2079,diad,$G$2,desa,1,hord,"18:00 - 22:00")&gt;0,INDEX(hord,MATCH(1,INDEX((instructor=B2079)*(instructor=B2079),0),0)),IFERROR(INDEX(hora,MATCH(1,INDEX((bloq=3)*(juei=B2079),0),0)),0))</f>
        <v>0</v>
      </c>
      <c r="H2087" s="76">
        <f ca="1">IF(COUNTIFS(instructor,B2079,diad,$H$2,desa,1,hord,"18:00 - 22:00")&gt;0,INDEX(hord,MATCH(1,INDEX((instructor=B2079)*(instructor=B2079),0),0)),IFERROR(INDEX(hora,MATCH(1,INDEX((bloq=3)*(viei=B2079),0),0)),0))</f>
        <v>0</v>
      </c>
      <c r="I2087" s="77">
        <f ca="1">IF(COUNTIFS(instructor,B2079,diad,$I$2,desa,1,hord,"18:00 - 22:00")&gt;0,INDEX(hord,MATCH(1,INDEX((instructor=B2079)*(instructor=B2079),0),0)),IFERROR(INDEX(hora,MATCH(1,INDEX((bloq=3)*(sabi=B2079),0),0)),0))</f>
        <v>0</v>
      </c>
    </row>
    <row r="2088" spans="1:9" ht="30.6" customHeight="1" thickTop="1" thickBot="1" x14ac:dyDescent="0.35">
      <c r="A2088" s="712"/>
      <c r="B2088" s="713"/>
      <c r="C2088" s="714"/>
      <c r="D2088" s="68">
        <f ca="1">IF(COUNTIFS(instructor,B2079,diad,$D$2,desa,1,hord,"18:00 - 22:00")&gt;0,"-",IFERROR(INDEX(ficha,MATCH(1,INDEX((bloq=3)*(luni=B2079),0),0)),0))</f>
        <v>0</v>
      </c>
      <c r="E2088" s="68">
        <f ca="1">IF(COUNTIFS(instructor,B2079,diad,$E$2,desa,1,hord,"18:00 - 22:00")&gt;0,"-",IFERROR(INDEX(ficha,MATCH(1,INDEX((bloq=3)*(mari=B2079),0),0)),0))</f>
        <v>0</v>
      </c>
      <c r="F2088" s="68">
        <f ca="1">IF(COUNTIFS(instructor,B2079,diad,$F$2,desa,1,hord,"18:00 - 22:00")&gt;0,"-",IFERROR(INDEX(ficha,MATCH(1,INDEX((bloq=3)*(miei=B2079),0),0)),0))</f>
        <v>0</v>
      </c>
      <c r="G2088" s="68">
        <f ca="1">IF(COUNTIFS(instructor,B2079,diad,$G$2,desa,1,hord,"18:00 - 22:00")&gt;0,"-",IFERROR(INDEX(ficha,MATCH(1,INDEX((bloq=3)*(juei=B2079),0),0)),0))</f>
        <v>0</v>
      </c>
      <c r="H2088" s="68">
        <f ca="1">IF(COUNTIFS(instructor,B2079,diad,$H$2,desa,1,hord,"18:00 - 22:00")&gt;0,"-",IFERROR(INDEX(ficha,MATCH(1,INDEX((bloq=3)*(viei=B2079),0),0)),0))</f>
        <v>0</v>
      </c>
      <c r="I2088" s="69">
        <f ca="1">IF(COUNTIFS(instructor,B2079,diad,$I$2,desa,1,hord,"18:00 - 22:00")&gt;0,"-",IFERROR(INDEX(ficha,MATCH(1,INDEX((bloq=3)*(sabi=B2079),0),0)),0))</f>
        <v>0</v>
      </c>
    </row>
    <row r="2089" spans="1:9" s="81" customFormat="1" ht="62.85" customHeight="1" thickTop="1" thickBot="1" x14ac:dyDescent="0.35">
      <c r="A2089" s="712"/>
      <c r="B2089" s="713"/>
      <c r="C2089" s="714"/>
      <c r="D2089" s="112">
        <f ca="1">IF(COUNTIFS(instructor,B2079,diad,$D$2,desa,1,hord,"18:00 - 22:00")&gt;0,"DESARROLLO CURRICULAR",IFERROR(INDEX(lunc,MATCH(1,INDEX((bloq=3)*(luni=B2079),0),0)),0))</f>
        <v>0</v>
      </c>
      <c r="E2089" s="112">
        <f ca="1">IF(COUNTIFS(instructor,B2079,diad,$E$2,desa,1,hord,"18:00 - 22:00")&gt;0,"DESARROLLO CURRICULAR",IFERROR(INDEX(marc,MATCH(1,INDEX((bloq=3)*(mari=B2079),0),0)),0))</f>
        <v>0</v>
      </c>
      <c r="F2089" s="112">
        <f ca="1">IF(COUNTIFS(instructor,B2079,diad,$F$2,desa,1,hord,"18:00 - 22:00")&gt;0,"DESARROLLO CURRICULAR",IFERROR(INDEX(miec,MATCH(1,INDEX((bloq=3)*(miei=B2079),0),0)),0))</f>
        <v>0</v>
      </c>
      <c r="G2089" s="112">
        <f ca="1">IF(COUNTIFS(instructor,B2079,diad,$G$2,desa,1,hord,"18:00 - 22:00")&gt;0,"DESARROLLO CURRICULAR",IFERROR(INDEX(juec,MATCH(1,INDEX((bloq=3)*(juei=B2079),0),0)),0))</f>
        <v>0</v>
      </c>
      <c r="H2089" s="112">
        <f ca="1">IF(COUNTIFS(instructor,B2079,diad,$H$2,desa,1,hord,"18:00 - 22:00")&gt;0,"DESARROLLO CURRICULAR",IFERROR(INDEX(viec,MATCH(1,INDEX((bloq=3)*(viei=B2079),0),0)),0))</f>
        <v>0</v>
      </c>
      <c r="I2089" s="126">
        <f ca="1">IF(COUNTIFS(instructor,B2079,diad,$I$2,desa,1,hord,"18:00 - 22:00")&gt;0,"DESARROLLO CURRICULAR",IFERROR(INDEX(sabc,MATCH(1,INDEX((bloq=3)*(sabi=B2079),0),0)),0))</f>
        <v>0</v>
      </c>
    </row>
    <row r="2090" spans="1:9" ht="33.6" customHeight="1" thickTop="1" thickBot="1" x14ac:dyDescent="0.35">
      <c r="A2090" s="712"/>
      <c r="B2090" s="713"/>
      <c r="C2090" s="714"/>
      <c r="D2090" s="78">
        <f ca="1">IF(COUNTIFS(instructor,B2079,diad,$D$2,desa,1,hord,"18:00 - 22:00")&gt;0,"-",IFERROR(INDEX(luna,MATCH(1,INDEX((bloq=3)*(luni=B2079),0),0)),0))</f>
        <v>0</v>
      </c>
      <c r="E2090" s="78">
        <f ca="1">IF(COUNTIFS(instructor,B2079,diad,$E$2,desa,1,hord,"18:00 - 22:00")&gt;0,"-",IFERROR(INDEX(mara,MATCH(1,INDEX((bloq=3)*(mari=B2079),0),0)),0))</f>
        <v>0</v>
      </c>
      <c r="F2090" s="78">
        <f ca="1">IF(COUNTIFS(instructor,B2079,diad,$F$2,desa,1,hord,"18:00 - 22:00")&gt;0,"-",IFERROR(INDEX(miea,MATCH(1,INDEX((bloq=3)*(miei=B2079),0),0)),0))</f>
        <v>0</v>
      </c>
      <c r="G2090" s="78">
        <f ca="1">IF(COUNTIFS(instructor,B2079,diad,$G$2,desa,1,hord,"18:00 - 22:00")&gt;0,"-",IFERROR(INDEX(juea,MATCH(1,INDEX((bloq=3)*(juei=B2079),0),0)),0))</f>
        <v>0</v>
      </c>
      <c r="H2090" s="78">
        <f ca="1">IF(COUNTIFS(instructor,B2079,diad,$H$2,desa,1,hord,"18:00 - 22:00")&gt;0,"-",IFERROR(INDEX(viea,MATCH(1,INDEX((bloq=3)*(viei=B2079),0),0)),0))</f>
        <v>0</v>
      </c>
      <c r="I2090" s="79">
        <f ca="1">IF(COUNTIFS(instructor,B2079,diad,$I$2,desa,1,hord,"18:00 - 22:00")&gt;0,"-",IFERROR(INDEX(saba,MATCH(1,INDEX((bloq=3)*(sabi=B2079),0),0)),0))</f>
        <v>0</v>
      </c>
    </row>
    <row r="2091" spans="1:9" ht="30.6" customHeight="1" thickTop="1" thickBot="1" x14ac:dyDescent="0.35">
      <c r="A2091" s="712">
        <v>175</v>
      </c>
      <c r="B2091" s="713" t="str">
        <f>INDEX(instructor,A2091)</f>
        <v>NN EMPRENDIMIENTO</v>
      </c>
      <c r="C2091" s="714" t="str">
        <f>INDEX(area,A2091)</f>
        <v>ECONOMÍA POPULAR - EMPRENDIMIENTO</v>
      </c>
      <c r="D2091" s="72">
        <f ca="1">IF(COUNTIFS(instructor,B2091,diad,$D$2,desa,1,hord,"08:00 - 12:00")&gt;0,INDEX(hord,MATCH(1,INDEX((instructor=B2091)*(instructor=B2091),0),0)),IFERROR(INDEX(hora,MATCH(1,INDEX((bloq=1)*(luni=B2091),0),0)),0))</f>
        <v>0</v>
      </c>
      <c r="E2091" s="72">
        <f ca="1">IF(COUNTIFS(instructor,B2091,diad,$E$2,desa,1,hord,"08:00 - 12:00")&gt;0,INDEX(hord,MATCH(1,INDEX((instructor=B2091)*(instructor=B2091),0),0)),IFERROR(INDEX(hora,MATCH(1,INDEX((bloq=1)*(mari=B2091),0),0)),0))</f>
        <v>0</v>
      </c>
      <c r="F2091" s="72">
        <f ca="1">IF(COUNTIFS(instructor,B2091,diad,$F$2,desa,1,hord,"08:00 - 12:00")&gt;0,INDEX(hord,MATCH(1,INDEX((instructor=B2091)*(instructor=B2091),0),0)),IFERROR(INDEX(hora,MATCH(1,INDEX((bloq=1)*(miei=B2091),0),0)),0))</f>
        <v>0</v>
      </c>
      <c r="G2091" s="72">
        <f ca="1">IF(COUNTIFS(instructor,B2091,diad,$G$2,desa,1,hord,"08:00 - 12:00")&gt;0,INDEX(hord,MATCH(1,INDEX((instructor=B2091)*(instructor=B2091),0),0)),IFERROR(INDEX(hora,MATCH(1,INDEX((bloq=1)*(juei=B2091),0),0)),0))</f>
        <v>0</v>
      </c>
      <c r="H2091" s="72">
        <f ca="1">IF(COUNTIFS(instructor,B2091,diad,$H$2,desa,1,hord,"08:00 - 12:00")&gt;0,INDEX(hord,MATCH(1,INDEX((instructor=B2091)*(instructor=B2091),0),0)),IFERROR(INDEX(hora,MATCH(1,INDEX((bloq=1)*(viei=B2091),0),0)),0))</f>
        <v>0</v>
      </c>
      <c r="I2091" s="73">
        <f ca="1">IF(COUNTIFS(instructor,B2091,diad,$I$2,desa,1,hord,"08:00 - 12:00")&gt;0,INDEX(hord,MATCH(1,INDEX((instructor=B2091)*(instructor=B2091),0),0)),IFERROR(INDEX(hora,MATCH(1,INDEX((bloq=1)*(sabi=B2091),0),0)),0))</f>
        <v>0</v>
      </c>
    </row>
    <row r="2092" spans="1:9" ht="30.6" customHeight="1" thickTop="1" thickBot="1" x14ac:dyDescent="0.35">
      <c r="A2092" s="712"/>
      <c r="B2092" s="713"/>
      <c r="C2092" s="714"/>
      <c r="D2092" s="68">
        <f ca="1">IF(COUNTIFS(instructor,B2091,diad,$D$2,desa,1,hord,"08:00 - 12:00")&gt;0,"-",IFERROR(INDEX(ficha,MATCH(1,INDEX((bloq=1)*(luni=B2091),0),0)),0))</f>
        <v>0</v>
      </c>
      <c r="E2092" s="68">
        <f ca="1">IF(COUNTIFS(instructor,B2091,diad,$E$2,desa,1,hord,"08:00 - 12:00")&gt;0,"-",IFERROR(INDEX(ficha,MATCH(1,INDEX((bloq=1)*(mari=B2091),0),0)),0))</f>
        <v>0</v>
      </c>
      <c r="F2092" s="68">
        <f ca="1">IF(COUNTIFS(instructor,B2091,diad,$F$2,desa,1,hord,"08:00 - 12:00")&gt;0,"-",IFERROR(INDEX(ficha,MATCH(1,INDEX((bloq=1)*(miei=B2091),0),0)),0))</f>
        <v>0</v>
      </c>
      <c r="G2092" s="68">
        <f ca="1">IF(COUNTIFS(instructor,B2091,diad,$G$2,desa,1,hord,"08:00 - 12:00")&gt;0,"-",IFERROR(INDEX(ficha,MATCH(1,INDEX((bloq=1)*(juei=B2091),0),0)),0))</f>
        <v>0</v>
      </c>
      <c r="H2092" s="68">
        <f ca="1">IF(COUNTIFS(instructor,B2091,diad,$H$2,desa,1,hord,"08:00 - 12:00")&gt;0,"-",IFERROR(INDEX(ficha,MATCH(1,INDEX((bloq=1)*(viei=B2091),0),0)),0))</f>
        <v>0</v>
      </c>
      <c r="I2092" s="69">
        <f ca="1">IF(COUNTIFS(instructor,B2091,diad,$I$2,desa,1,hord,"08:00 - 12:00")&gt;0,"-",IFERROR(INDEX(ficha,MATCH(1,INDEX((bloq=1)*(sabi=B2091),0),0)),0))</f>
        <v>0</v>
      </c>
    </row>
    <row r="2093" spans="1:9" ht="203.1" customHeight="1" thickTop="1" thickBot="1" x14ac:dyDescent="0.35">
      <c r="A2093" s="712"/>
      <c r="B2093" s="713"/>
      <c r="C2093" s="714"/>
      <c r="D2093" s="70">
        <f ca="1">IF(COUNTIFS(instructor,B2091,diad,$D$2,desa,1,hord,"08:00 - 12:00")&gt;0,"DESARROLLO CURRICULAR",IFERROR(INDEX(lunc,MATCH(1,INDEX((bloq=1)*(luni=B2091),0),0)),0))</f>
        <v>0</v>
      </c>
      <c r="E2093" s="70">
        <f ca="1">IF(COUNTIFS(instructor,B2091,diad,$E$2,desa,1,hord,"08:00 - 12:00")&gt;0,"DESARROLLO CURRICULAR",IFERROR(INDEX(marc,MATCH(1,INDEX((bloq=1)*(mari=B2091),0),0)),0))</f>
        <v>0</v>
      </c>
      <c r="F2093" s="70">
        <f ca="1">IF(COUNTIFS(instructor,B2091,diad,$F$2,desa,1,hord,"08:00 - 12:00")&gt;0,"DESARROLLO CURRICULAR",IFERROR(INDEX(miec,MATCH(1,INDEX((bloq=1)*(miei=B2091),0),0)),0))</f>
        <v>0</v>
      </c>
      <c r="G2093" s="70">
        <f ca="1">IF(COUNTIFS(instructor,B2091,diad,$G$2,desa,1,hord,"08:00 - 12:00")&gt;0,"DESARROLLO CURRICULAR",IFERROR(INDEX(juec,MATCH(1,INDEX((bloq=1)*(juei=B2091),0),0)),0))</f>
        <v>0</v>
      </c>
      <c r="H2093" s="70">
        <f ca="1">IF(COUNTIFS(instructor,B2091,diad,$H$2,desa,1,hord,"08:00 - 12:00")&gt;0,"DESARROLLO CURRICULAR",IFERROR(INDEX(viec,MATCH(1,INDEX((bloq=1)*(viei=B2091),0),0)),0))</f>
        <v>0</v>
      </c>
      <c r="I2093" s="71">
        <f ca="1">IF(COUNTIFS(instructor,B2091,diad,$I$2,desa,1,hord,"08:00 - 12:00")&gt;0,"DESARROLLO CURRICULAR",IFERROR(INDEX(sabc,MATCH(1,INDEX((bloq=1)*(sabi=B2091),0),0)),0))</f>
        <v>0</v>
      </c>
    </row>
    <row r="2094" spans="1:9" ht="30.6" customHeight="1" thickTop="1" thickBot="1" x14ac:dyDescent="0.35">
      <c r="A2094" s="712"/>
      <c r="B2094" s="713"/>
      <c r="C2094" s="714"/>
      <c r="D2094" s="74">
        <f ca="1">IF(COUNTIFS(instructor,B2091,diad,$D$2,desa,1,hord,"08:00 - 12:00")&gt;0,"-",IFERROR(INDEX(luna,MATCH(1,INDEX((bloq=1)*(luni=B2091),0),0)),0))</f>
        <v>0</v>
      </c>
      <c r="E2094" s="74">
        <f ca="1">IF(COUNTIFS(instructor,B2091,diad,$E$2,desa,1,hord,"08:00 - 12:00")&gt;0,"-",IFERROR(INDEX(mara,MATCH(1,INDEX((bloq=1)*(mari=B2091),0),0)),0))</f>
        <v>0</v>
      </c>
      <c r="F2094" s="74">
        <f ca="1">IF(COUNTIFS(instructor,B2091,diad,$F$2,desa,1,hord,"08:00 - 12:00")&gt;0,"-",IFERROR(INDEX(miea,MATCH(1,INDEX((bloq=1)*(miei=B2091),0),0)),0))</f>
        <v>0</v>
      </c>
      <c r="G2094" s="74">
        <f ca="1">IF(COUNTIFS(instructor,B2091,diad,$G$2,desa,1,hord,"08:00 - 12:00")&gt;0,"-",IFERROR(INDEX(juea,MATCH(1,INDEX((bloq=1)*(juei=B2091),0),0)),0))</f>
        <v>0</v>
      </c>
      <c r="H2094" s="74">
        <f ca="1">IF(COUNTIFS(instructor,B2091,diad,$H$2,desa,1,hord,"08:00 - 12:00")&gt;0,"-",IFERROR(INDEX(viea,MATCH(1,INDEX((bloq=1)*(viei=B2091),0),0)),0))</f>
        <v>0</v>
      </c>
      <c r="I2094" s="75">
        <f ca="1">IF(COUNTIFS(instructor,B2091,diad,$I$2,desa,1,hord,"08:00 - 12:00")&gt;0,"-",IFERROR(INDEX(saba,MATCH(1,INDEX((bloq=1)*(sabi=B2091),0),0)),0))</f>
        <v>0</v>
      </c>
    </row>
    <row r="2095" spans="1:9" ht="30.6" customHeight="1" thickTop="1" thickBot="1" x14ac:dyDescent="0.35">
      <c r="A2095" s="712"/>
      <c r="B2095" s="713"/>
      <c r="C2095" s="714"/>
      <c r="D2095" s="76">
        <f ca="1">IF(COUNTIFS(instructor,B2091,diad,$D$2,desa,1,hord,"14:00 - 18:00")&gt;0,INDEX(hord,MATCH(1,INDEX((instructor=B2091)*(instructor=B2091),0),0)),IFERROR(INDEX(hora,MATCH(1,INDEX((bloq=2)*(luni=B2091),0),0)),0))</f>
        <v>0</v>
      </c>
      <c r="E2095" s="76">
        <f ca="1">IF(COUNTIFS(instructor,B2091,diad,$E$2,desa,1,hord,"14:00 - 18:00")&gt;0,INDEX(hord,MATCH(1,INDEX((instructor=B2091)*(instructor=B2091),0),0)),IFERROR(INDEX(hora,MATCH(1,INDEX((bloq=2)*(mari=B2091),0),0)),0))</f>
        <v>0</v>
      </c>
      <c r="F2095" s="76">
        <f ca="1">IF(COUNTIFS(instructor,B2091,diad,$F$2,desa,1,hord,"14:00 - 18:00")&gt;0,INDEX(hord,MATCH(1,INDEX((instructor=B2091)*(instructor=B2091),0),0)),IFERROR(INDEX(hora,MATCH(1,INDEX((bloq=2)*(miei=B2091),0),0)),0))</f>
        <v>0</v>
      </c>
      <c r="G2095" s="76">
        <f ca="1">IF(COUNTIFS(instructor,B2091,diad,$G$2,desa,1,hord,"14:00 - 18:00")&gt;0,INDEX(hord,MATCH(1,INDEX((instructor=B2091)*(instructor=B2091),0),0)),IFERROR(INDEX(hora,MATCH(1,INDEX((bloq=2)*(juei=B2091),0),0)),0))</f>
        <v>0</v>
      </c>
      <c r="H2095" s="76">
        <f ca="1">IF(COUNTIFS(instructor,B2091,diad,$H$2,desa,1,hord,"14:00 - 18:00")&gt;0,INDEX(hord,MATCH(1,INDEX((instructor=B2091)*(instructor=B2091),0),0)),IFERROR(INDEX(hora,MATCH(1,INDEX((bloq=2)*(viei=B2091),0),0)),0))</f>
        <v>0</v>
      </c>
      <c r="I2095" s="77">
        <f ca="1">IF(COUNTIFS(instructor,B2091,diad,$I$2,desa,1,hord,"14:00 - 18:00")&gt;0,INDEX(hord,MATCH(1,INDEX((instructor=B2091)*(instructor=B2091),0),0)),IFERROR(INDEX(hora,MATCH(1,INDEX((bloq=2)*(sabi=B2091),0),0)),0))</f>
        <v>0</v>
      </c>
    </row>
    <row r="2096" spans="1:9" ht="30.6" customHeight="1" thickTop="1" thickBot="1" x14ac:dyDescent="0.35">
      <c r="A2096" s="712"/>
      <c r="B2096" s="713"/>
      <c r="C2096" s="714"/>
      <c r="D2096" s="68">
        <f ca="1">IF(COUNTIFS(instructor,B2091,diad,$D$2,desa,1,hord,"14:00 - 18:00")&gt;0,"-",IFERROR(INDEX(ficha,MATCH(1,INDEX((bloq=2)*(luni=B2091),0),0)),0))</f>
        <v>0</v>
      </c>
      <c r="E2096" s="68">
        <f ca="1">IF(COUNTIFS(instructor,B2091,diad,$E$2,desa,1,hord,"14:00 - 18:00")&gt;0,"-",IFERROR(INDEX(ficha,MATCH(1,INDEX((bloq=2)*(mari=B2091),0),0)),0))</f>
        <v>0</v>
      </c>
      <c r="F2096" s="68">
        <f ca="1">IF(COUNTIFS(instructor,B2091,diad,$F$2,desa,1,hord,"14:00 - 18:00")&gt;0,"-",IFERROR(INDEX(ficha,MATCH(1,INDEX((bloq=2)*(miei=B2091),0),0)),0))</f>
        <v>0</v>
      </c>
      <c r="G2096" s="68">
        <f ca="1">IF(COUNTIFS(instructor,B2091,diad,$G$2,desa,1,hord,"14:00 - 18:00")&gt;0,"-",IFERROR(INDEX(ficha,MATCH(1,INDEX((bloq=2)*(juei=B2091),0),0)),0))</f>
        <v>0</v>
      </c>
      <c r="H2096" s="68">
        <f ca="1">IF(COUNTIFS(instructor,B2091,diad,$H$2,desa,1,hord,"14:00 - 18:00")&gt;0,"-",IFERROR(INDEX(ficha,MATCH(1,INDEX((bloq=2)*(viei=B2091),0),0)),0))</f>
        <v>0</v>
      </c>
      <c r="I2096" s="69">
        <f ca="1">IF(COUNTIFS(instructor,B2091,diad,$I$2,desa,1,hord,"14:00 - 18:00")&gt;0,"-",IFERROR(INDEX(ficha,MATCH(1,INDEX((bloq=2)*(sabi=B2091),0),0)),0))</f>
        <v>0</v>
      </c>
    </row>
    <row r="2097" spans="1:9" ht="169.35" customHeight="1" thickTop="1" thickBot="1" x14ac:dyDescent="0.35">
      <c r="A2097" s="712"/>
      <c r="B2097" s="713"/>
      <c r="C2097" s="714"/>
      <c r="D2097" s="70">
        <f ca="1">IF(COUNTIFS(instructor,B2091,diad,$D$2,desa,1,hord,"14:00 - 18:00")&gt;0,"DESARROLLO CURRICULAR",IFERROR(INDEX(lunc,MATCH(1,INDEX((bloq=2)*(luni=B2091),0),0)),0))</f>
        <v>0</v>
      </c>
      <c r="E2097" s="70">
        <f ca="1">IF(COUNTIFS(instructor,B2091,diad,$E$2,desa,1,hord,"14:00 - 18:00")&gt;0,"DESARROLLO CURRICULAR",IFERROR(INDEX(marc,MATCH(1,INDEX((bloq=2)*(mari=B2091),0),0)),0))</f>
        <v>0</v>
      </c>
      <c r="F2097" s="70">
        <f ca="1">IF(COUNTIFS(instructor,B2091,diad,$F$2,desa,1,hord,"14:00 - 18:00")&gt;0,"DESARROLLO CURRICULAR",IFERROR(INDEX(miec,MATCH(1,INDEX((bloq=2)*(miei=B2091),0),0)),0))</f>
        <v>0</v>
      </c>
      <c r="G2097" s="70">
        <f ca="1">IF(COUNTIFS(instructor,B2091,diad,$G$2,desa,1,hord,"14:00 - 18:00")&gt;0,"DESARROLLO CURRICULAR",IFERROR(INDEX(juec,MATCH(1,INDEX((bloq=2)*(juei=B2091),0),0)),0))</f>
        <v>0</v>
      </c>
      <c r="H2097" s="70">
        <f ca="1">IF(COUNTIFS(instructor,B2091,diad,$H$2,desa,1,hord,"14:00 - 18:00")&gt;0,"DESARROLLO CURRICULAR",IFERROR(INDEX(viec,MATCH(1,INDEX((bloq=2)*(viei=B2091),0),0)),0))</f>
        <v>0</v>
      </c>
      <c r="I2097" s="71">
        <f ca="1">IF(COUNTIFS(instructor,B2091,diad,$I$2,desa,1,hord,"14:00 - 18:00")&gt;0,"DESARROLLO CURRICULAR",IFERROR(INDEX(sabc,MATCH(1,INDEX((bloq=2)*(sabi=B2091),0),0)),0))</f>
        <v>0</v>
      </c>
    </row>
    <row r="2098" spans="1:9" ht="39.6" customHeight="1" thickTop="1" thickBot="1" x14ac:dyDescent="0.35">
      <c r="A2098" s="712"/>
      <c r="B2098" s="713"/>
      <c r="C2098" s="714"/>
      <c r="D2098" s="74">
        <f ca="1">IF(COUNTIFS(instructor,B2091,diad,$D$2,desa,1,hord,"14:00 - 18:00")&gt;0,"-",IFERROR(INDEX(luna,MATCH(1,INDEX((bloq=2)*(luni=B2091),0),0)),0))</f>
        <v>0</v>
      </c>
      <c r="E2098" s="74">
        <f ca="1">IF(COUNTIFS(instructor,B2091,diad,$E$2,desa,1,hord,"14:00 - 18:00")&gt;0,"-",IFERROR(INDEX(mara,MATCH(1,INDEX((bloq=2)*(mari=B2091),0),0)),0))</f>
        <v>0</v>
      </c>
      <c r="F2098" s="74">
        <f ca="1">IF(COUNTIFS(instructor,B2091,diad,$F$2,desa,1,hord,"14:00 - 18:00")&gt;0,"-",IFERROR(INDEX(miea,MATCH(1,INDEX((bloq=2)*(miei=B2091),0),0)),0))</f>
        <v>0</v>
      </c>
      <c r="G2098" s="74">
        <f ca="1">IF(COUNTIFS(instructor,B2091,diad,$G$2,desa,1,hord,"14:00 - 18:00")&gt;0,"-",IFERROR(INDEX(juea,MATCH(1,INDEX((bloq=2)*(juei=B2091),0),0)),0))</f>
        <v>0</v>
      </c>
      <c r="H2098" s="74">
        <f ca="1">IF(COUNTIFS(instructor,B2091,diad,$H$2,desa,1,hord,"14:00 - 18:00")&gt;0,"-",IFERROR(INDEX(viea,MATCH(1,INDEX((bloq=2)*(viei=B2091),0),0)),0))</f>
        <v>0</v>
      </c>
      <c r="I2098" s="75">
        <f ca="1">IF(COUNTIFS(instructor,B2091,diad,$I$2,desa,1,hord,"14:00 - 18:00")&gt;0,"-",IFERROR(INDEX(saba,MATCH(1,INDEX((bloq=2)*(sabi=B2091),0),0)),0))</f>
        <v>0</v>
      </c>
    </row>
    <row r="2099" spans="1:9" ht="14.1" customHeight="1" thickTop="1" thickBot="1" x14ac:dyDescent="0.35">
      <c r="A2099" s="712"/>
      <c r="B2099" s="713"/>
      <c r="C2099" s="714"/>
      <c r="D2099" s="76">
        <f ca="1">IF(COUNTIFS(instructor,B2091,diad,$D$2,desa,1,hord,"18:00 - 22:00")&gt;0,INDEX(hord,MATCH(1,INDEX((instructor=B2091)*(instructor=B2091),0),0)),IFERROR(INDEX(hora,MATCH(1,INDEX((bloq=3)*(luni=B2091),0),0)),0))</f>
        <v>0</v>
      </c>
      <c r="E2099" s="76">
        <f ca="1">IF(COUNTIFS(instructor,B2091,diad,$E$2,desa,1,hord,"18:00 - 22:00")&gt;0,INDEX(hord,MATCH(1,INDEX((instructor=B2091)*(instructor=B2091),0),0)),IFERROR(INDEX(hora,MATCH(1,INDEX((bloq=3)*(mari=B2091),0),0)),0))</f>
        <v>0</v>
      </c>
      <c r="F2099" s="76">
        <f ca="1">IF(COUNTIFS(instructor,B2091,diad,$F$2,desa,1,hord,"18:00 - 22:00")&gt;0,INDEX(hord,MATCH(1,INDEX((instructor=B2091)*(instructor=B2091),0),0)),IFERROR(INDEX(hora,MATCH(1,INDEX((bloq=3)*(miei=B2091),0),0)),0))</f>
        <v>0</v>
      </c>
      <c r="G2099" s="76">
        <f ca="1">IF(COUNTIFS(instructor,B2091,diad,$G$2,desa,1,hord,"18:00 - 22:00")&gt;0,INDEX(hord,MATCH(1,INDEX((instructor=B2091)*(instructor=B2091),0),0)),IFERROR(INDEX(hora,MATCH(1,INDEX((bloq=3)*(juei=B2091),0),0)),0))</f>
        <v>0</v>
      </c>
      <c r="H2099" s="76">
        <f ca="1">IF(COUNTIFS(instructor,B2091,diad,$H$2,desa,1,hord,"18:00 - 22:00")&gt;0,INDEX(hord,MATCH(1,INDEX((instructor=B2091)*(instructor=B2091),0),0)),IFERROR(INDEX(hora,MATCH(1,INDEX((bloq=3)*(viei=B2091),0),0)),0))</f>
        <v>0</v>
      </c>
      <c r="I2099" s="77">
        <f ca="1">IF(COUNTIFS(instructor,B2091,diad,$I$2,desa,1,hord,"18:00 - 22:00")&gt;0,INDEX(hord,MATCH(1,INDEX((instructor=B2091)*(instructor=B2091),0),0)),IFERROR(INDEX(hora,MATCH(1,INDEX((bloq=3)*(sabi=B2091),0),0)),0))</f>
        <v>0</v>
      </c>
    </row>
    <row r="2100" spans="1:9" ht="36" customHeight="1" thickTop="1" thickBot="1" x14ac:dyDescent="0.35">
      <c r="A2100" s="712"/>
      <c r="B2100" s="713"/>
      <c r="C2100" s="714"/>
      <c r="D2100" s="68">
        <f ca="1">IF(COUNTIFS(instructor,B2091,diad,$D$2,desa,1,hord,"18:00 - 22:00")&gt;0,"-",IFERROR(INDEX(ficha,MATCH(1,INDEX((bloq=3)*(luni=B2091),0),0)),0))</f>
        <v>0</v>
      </c>
      <c r="E2100" s="68">
        <f ca="1">IF(COUNTIFS(instructor,B2091,diad,$E$2,desa,1,hord,"18:00 - 22:00")&gt;0,"-",IFERROR(INDEX(ficha,MATCH(1,INDEX((bloq=3)*(mari=B2091),0),0)),0))</f>
        <v>0</v>
      </c>
      <c r="F2100" s="68">
        <f ca="1">IF(COUNTIFS(instructor,B2091,diad,$F$2,desa,1,hord,"18:00 - 22:00")&gt;0,"-",IFERROR(INDEX(ficha,MATCH(1,INDEX((bloq=3)*(miei=B2091),0),0)),0))</f>
        <v>0</v>
      </c>
      <c r="G2100" s="68">
        <f ca="1">IF(COUNTIFS(instructor,B2091,diad,$G$2,desa,1,hord,"18:00 - 22:00")&gt;0,"-",IFERROR(INDEX(ficha,MATCH(1,INDEX((bloq=3)*(juei=B2091),0),0)),0))</f>
        <v>0</v>
      </c>
      <c r="H2100" s="68">
        <f ca="1">IF(COUNTIFS(instructor,B2091,diad,$H$2,desa,1,hord,"18:00 - 22:00")&gt;0,"-",IFERROR(INDEX(ficha,MATCH(1,INDEX((bloq=3)*(viei=B2091),0),0)),0))</f>
        <v>0</v>
      </c>
      <c r="I2100" s="69">
        <f ca="1">IF(COUNTIFS(instructor,B2091,diad,$I$2,desa,1,hord,"18:00 - 22:00")&gt;0,"-",IFERROR(INDEX(ficha,MATCH(1,INDEX((bloq=3)*(sabi=B2091),0),0)),0))</f>
        <v>0</v>
      </c>
    </row>
    <row r="2101" spans="1:9" ht="132.6" customHeight="1" thickTop="1" thickBot="1" x14ac:dyDescent="0.35">
      <c r="A2101" s="712"/>
      <c r="B2101" s="713"/>
      <c r="C2101" s="714"/>
      <c r="D2101" s="70">
        <f ca="1">IF(COUNTIFS(instructor,B2091,diad,$D$2,desa,1,hord,"18:00 - 22:00")&gt;0,"DESARROLLO CURRICULAR",IFERROR(INDEX(lunc,MATCH(1,INDEX((bloq=3)*(luni=B2091),0),0)),0))</f>
        <v>0</v>
      </c>
      <c r="E2101" s="70">
        <f ca="1">IF(COUNTIFS(instructor,B2091,diad,$E$2,desa,1,hord,"18:00 - 22:00")&gt;0,"DESARROLLO CURRICULAR",IFERROR(INDEX(marc,MATCH(1,INDEX((bloq=3)*(mari=B2091),0),0)),0))</f>
        <v>0</v>
      </c>
      <c r="F2101" s="70">
        <f ca="1">IF(COUNTIFS(instructor,B2091,diad,$F$2,desa,1,hord,"18:00 - 22:00")&gt;0,"DESARROLLO CURRICULAR",IFERROR(INDEX(miec,MATCH(1,INDEX((bloq=3)*(miei=B2091),0),0)),0))</f>
        <v>0</v>
      </c>
      <c r="G2101" s="70">
        <f ca="1">IF(COUNTIFS(instructor,B2091,diad,$G$2,desa,1,hord,"18:00 - 22:00")&gt;0,"DESARROLLO CURRICULAR",IFERROR(INDEX(juec,MATCH(1,INDEX((bloq=3)*(juei=B2091),0),0)),0))</f>
        <v>0</v>
      </c>
      <c r="H2101" s="70">
        <f ca="1">IF(COUNTIFS(instructor,B2091,diad,$H$2,desa,1,hord,"18:00 - 22:00")&gt;0,"DESARROLLO CURRICULAR",IFERROR(INDEX(viec,MATCH(1,INDEX((bloq=3)*(viei=B2091),0),0)),0))</f>
        <v>0</v>
      </c>
      <c r="I2101" s="71">
        <f ca="1">IF(COUNTIFS(instructor,B2091,diad,$I$2,desa,1,hord,"18:00 - 22:00")&gt;0,"DESARROLLO CURRICULAR",IFERROR(INDEX(sabc,MATCH(1,INDEX((bloq=3)*(sabi=B2091),0),0)),0))</f>
        <v>0</v>
      </c>
    </row>
    <row r="2102" spans="1:9" ht="43.5" customHeight="1" thickTop="1" thickBot="1" x14ac:dyDescent="0.35">
      <c r="A2102" s="712"/>
      <c r="B2102" s="713"/>
      <c r="C2102" s="714"/>
      <c r="D2102" s="78">
        <f ca="1">IF(COUNTIFS(instructor,B2091,diad,$D$2,desa,1,hord,"18:00 - 22:00")&gt;0,"-",IFERROR(INDEX(luna,MATCH(1,INDEX((bloq=3)*(luni=B2091),0),0)),0))</f>
        <v>0</v>
      </c>
      <c r="E2102" s="78">
        <f ca="1">IF(COUNTIFS(instructor,B2091,diad,$E$2,desa,1,hord,"18:00 - 22:00")&gt;0,"-",IFERROR(INDEX(mara,MATCH(1,INDEX((bloq=3)*(mari=B2091),0),0)),0))</f>
        <v>0</v>
      </c>
      <c r="F2102" s="78">
        <f ca="1">IF(COUNTIFS(instructor,B2091,diad,$F$2,desa,1,hord,"18:00 - 22:00")&gt;0,"-",IFERROR(INDEX(miea,MATCH(1,INDEX((bloq=3)*(miei=B2091),0),0)),0))</f>
        <v>0</v>
      </c>
      <c r="G2102" s="78">
        <f ca="1">IF(COUNTIFS(instructor,B2091,diad,$G$2,desa,1,hord,"18:00 - 22:00")&gt;0,"-",IFERROR(INDEX(juea,MATCH(1,INDEX((bloq=3)*(juei=B2091),0),0)),0))</f>
        <v>0</v>
      </c>
      <c r="H2102" s="78">
        <f ca="1">IF(COUNTIFS(instructor,B2091,diad,$H$2,desa,1,hord,"18:00 - 22:00")&gt;0,"-",IFERROR(INDEX(viea,MATCH(1,INDEX((bloq=3)*(viei=B2091),0),0)),0))</f>
        <v>0</v>
      </c>
      <c r="I2102" s="79">
        <f ca="1">IF(COUNTIFS(instructor,B2091,diad,$I$2,desa,1,hord,"18:00 - 22:00")&gt;0,"-",IFERROR(INDEX(saba,MATCH(1,INDEX((bloq=3)*(sabi=B2091),0),0)),0))</f>
        <v>0</v>
      </c>
    </row>
    <row r="2103" spans="1:9" ht="14.1" customHeight="1" thickTop="1" thickBot="1" x14ac:dyDescent="0.35">
      <c r="A2103" s="712">
        <v>176</v>
      </c>
      <c r="B2103" s="713" t="str">
        <f>INDEX(instructor,A2103)</f>
        <v>NN EMPRENDIMIENTO CAMPESENA</v>
      </c>
      <c r="C2103" s="714" t="str">
        <f>INDEX(area,A2103)</f>
        <v>CAMPESENA - EMPRENDIMIENTO</v>
      </c>
      <c r="D2103" s="72">
        <f ca="1">IF(COUNTIFS(instructor,B2103,diad,$D$2,desa,1,hord,"08:00 - 12:00")&gt;0,INDEX(hord,MATCH(1,INDEX((instructor=B2103)*(instructor=B2103),0),0)),IFERROR(INDEX(hora,MATCH(1,INDEX((bloq=1)*(luni=B2103),0),0)),0))</f>
        <v>0</v>
      </c>
      <c r="E2103" s="72">
        <f ca="1">IF(COUNTIFS(instructor,B2103,diad,$E$2,desa,1,hord,"08:00 - 12:00")&gt;0,INDEX(hord,MATCH(1,INDEX((instructor=B2103)*(instructor=B2103),0),0)),IFERROR(INDEX(hora,MATCH(1,INDEX((bloq=1)*(mari=B2103),0),0)),0))</f>
        <v>0</v>
      </c>
      <c r="F2103" s="72">
        <f ca="1">IF(COUNTIFS(instructor,B2103,diad,$F$2,desa,1,hord,"08:00 - 12:00")&gt;0,INDEX(hord,MATCH(1,INDEX((instructor=B2103)*(instructor=B2103),0),0)),IFERROR(INDEX(hora,MATCH(1,INDEX((bloq=1)*(miei=B2103),0),0)),0))</f>
        <v>0</v>
      </c>
      <c r="G2103" s="72">
        <f ca="1">IF(COUNTIFS(instructor,B2103,diad,$G$2,desa,1,hord,"08:00 - 12:00")&gt;0,INDEX(hord,MATCH(1,INDEX((instructor=B2103)*(instructor=B2103),0),0)),IFERROR(INDEX(hora,MATCH(1,INDEX((bloq=1)*(juei=B2103),0),0)),0))</f>
        <v>0</v>
      </c>
      <c r="H2103" s="72">
        <f ca="1">IF(COUNTIFS(instructor,B2103,diad,$H$2,desa,1,hord,"08:00 - 12:00")&gt;0,INDEX(hord,MATCH(1,INDEX((instructor=B2103)*(instructor=B2103),0),0)),IFERROR(INDEX(hora,MATCH(1,INDEX((bloq=1)*(viei=B2103),0),0)),0))</f>
        <v>0</v>
      </c>
      <c r="I2103" s="73">
        <f ca="1">IF(COUNTIFS(instructor,B2103,diad,$I$2,desa,1,hord,"08:00 - 12:00")&gt;0,INDEX(hord,MATCH(1,INDEX((instructor=B2103)*(instructor=B2103),0),0)),IFERROR(INDEX(hora,MATCH(1,INDEX((bloq=1)*(sabi=B2103),0),0)),0))</f>
        <v>0</v>
      </c>
    </row>
    <row r="2104" spans="1:9" ht="35.1" customHeight="1" thickTop="1" thickBot="1" x14ac:dyDescent="0.35">
      <c r="A2104" s="712"/>
      <c r="B2104" s="713"/>
      <c r="C2104" s="714"/>
      <c r="D2104" s="68">
        <f ca="1">IF(COUNTIFS(instructor,B2103,diad,$D$2,desa,1,hord,"08:00 - 12:00")&gt;0,"-",IFERROR(INDEX(ficha,MATCH(1,INDEX((bloq=1)*(luni=B2103),0),0)),0))</f>
        <v>0</v>
      </c>
      <c r="E2104" s="68">
        <f ca="1">IF(COUNTIFS(instructor,B2103,diad,$E$2,desa,1,hord,"08:00 - 12:00")&gt;0,"-",IFERROR(INDEX(ficha,MATCH(1,INDEX((bloq=1)*(mari=B2103),0),0)),0))</f>
        <v>0</v>
      </c>
      <c r="F2104" s="68">
        <f ca="1">IF(COUNTIFS(instructor,B2103,diad,$F$2,desa,1,hord,"08:00 - 12:00")&gt;0,"-",IFERROR(INDEX(ficha,MATCH(1,INDEX((bloq=1)*(miei=B2103),0),0)),0))</f>
        <v>0</v>
      </c>
      <c r="G2104" s="68">
        <f ca="1">IF(COUNTIFS(instructor,B2103,diad,$G$2,desa,1,hord,"08:00 - 12:00")&gt;0,"-",IFERROR(INDEX(ficha,MATCH(1,INDEX((bloq=1)*(juei=B2103),0),0)),0))</f>
        <v>0</v>
      </c>
      <c r="H2104" s="68">
        <f ca="1">IF(COUNTIFS(instructor,B2103,diad,$H$2,desa,1,hord,"08:00 - 12:00")&gt;0,"-",IFERROR(INDEX(ficha,MATCH(1,INDEX((bloq=1)*(viei=B2103),0),0)),0))</f>
        <v>0</v>
      </c>
      <c r="I2104" s="69">
        <f ca="1">IF(COUNTIFS(instructor,B2103,diad,$I$2,desa,1,hord,"08:00 - 12:00")&gt;0,"-",IFERROR(INDEX(ficha,MATCH(1,INDEX((bloq=1)*(sabi=B2103),0),0)),0))</f>
        <v>0</v>
      </c>
    </row>
    <row r="2105" spans="1:9" ht="93.9" customHeight="1" thickTop="1" thickBot="1" x14ac:dyDescent="0.35">
      <c r="A2105" s="712"/>
      <c r="B2105" s="713"/>
      <c r="C2105" s="714"/>
      <c r="D2105" s="70">
        <f ca="1">IF(COUNTIFS(instructor,B2103,diad,$D$2,desa,1,hord,"08:00 - 12:00")&gt;0,"DESARROLLO CURRICULAR",IFERROR(INDEX(lunc,MATCH(1,INDEX((bloq=1)*(luni=B2103),0),0)),0))</f>
        <v>0</v>
      </c>
      <c r="E2105" s="70">
        <f ca="1">IF(COUNTIFS(instructor,B2103,diad,$E$2,desa,1,hord,"08:00 - 12:00")&gt;0,"DESARROLLO CURRICULAR",IFERROR(INDEX(marc,MATCH(1,INDEX((bloq=1)*(mari=B2103),0),0)),0))</f>
        <v>0</v>
      </c>
      <c r="F2105" s="70">
        <f ca="1">IF(COUNTIFS(instructor,B2103,diad,$F$2,desa,1,hord,"08:00 - 12:00")&gt;0,"DESARROLLO CURRICULAR",IFERROR(INDEX(miec,MATCH(1,INDEX((bloq=1)*(miei=B2103),0),0)),0))</f>
        <v>0</v>
      </c>
      <c r="G2105" s="70">
        <f ca="1">IF(COUNTIFS(instructor,B2103,diad,$G$2,desa,1,hord,"08:00 - 12:00")&gt;0,"DESARROLLO CURRICULAR",IFERROR(INDEX(juec,MATCH(1,INDEX((bloq=1)*(juei=B2103),0),0)),0))</f>
        <v>0</v>
      </c>
      <c r="H2105" s="70">
        <f ca="1">IF(COUNTIFS(instructor,B2103,diad,$H$2,desa,1,hord,"08:00 - 12:00")&gt;0,"DESARROLLO CURRICULAR",IFERROR(INDEX(viec,MATCH(1,INDEX((bloq=1)*(viei=B2103),0),0)),0))</f>
        <v>0</v>
      </c>
      <c r="I2105" s="71">
        <f ca="1">IF(COUNTIFS(instructor,B2103,diad,$I$2,desa,1,hord,"08:00 - 12:00")&gt;0,"DESARROLLO CURRICULAR",IFERROR(INDEX(sabc,MATCH(1,INDEX((bloq=1)*(sabi=B2103),0),0)),0))</f>
        <v>0</v>
      </c>
    </row>
    <row r="2106" spans="1:9" ht="14.1" customHeight="1" thickTop="1" thickBot="1" x14ac:dyDescent="0.35">
      <c r="A2106" s="712"/>
      <c r="B2106" s="713"/>
      <c r="C2106" s="714"/>
      <c r="D2106" s="74">
        <f ca="1">IF(COUNTIFS(instructor,B2103,diad,$D$2,desa,1,hord,"08:00 - 12:00")&gt;0,"-",IFERROR(INDEX(luna,MATCH(1,INDEX((bloq=1)*(luni=B2103),0),0)),0))</f>
        <v>0</v>
      </c>
      <c r="E2106" s="74">
        <f ca="1">IF(COUNTIFS(instructor,B2103,diad,$E$2,desa,1,hord,"08:00 - 12:00")&gt;0,"-",IFERROR(INDEX(mara,MATCH(1,INDEX((bloq=1)*(mari=B2103),0),0)),0))</f>
        <v>0</v>
      </c>
      <c r="F2106" s="74">
        <f ca="1">IF(COUNTIFS(instructor,B2103,diad,$F$2,desa,1,hord,"08:00 - 12:00")&gt;0,"-",IFERROR(INDEX(miea,MATCH(1,INDEX((bloq=1)*(miei=B2103),0),0)),0))</f>
        <v>0</v>
      </c>
      <c r="G2106" s="74">
        <f ca="1">IF(COUNTIFS(instructor,B2103,diad,$G$2,desa,1,hord,"08:00 - 12:00")&gt;0,"-",IFERROR(INDEX(juea,MATCH(1,INDEX((bloq=1)*(juei=B2103),0),0)),0))</f>
        <v>0</v>
      </c>
      <c r="H2106" s="74">
        <f ca="1">IF(COUNTIFS(instructor,B2103,diad,$H$2,desa,1,hord,"08:00 - 12:00")&gt;0,"-",IFERROR(INDEX(viea,MATCH(1,INDEX((bloq=1)*(viei=B2103),0),0)),0))</f>
        <v>0</v>
      </c>
      <c r="I2106" s="75">
        <f ca="1">IF(COUNTIFS(instructor,B2103,diad,$I$2,desa,1,hord,"08:00 - 12:00")&gt;0,"-",IFERROR(INDEX(saba,MATCH(1,INDEX((bloq=1)*(sabi=B2103),0),0)),0))</f>
        <v>0</v>
      </c>
    </row>
    <row r="2107" spans="1:9" ht="14.1" customHeight="1" thickTop="1" thickBot="1" x14ac:dyDescent="0.35">
      <c r="A2107" s="712"/>
      <c r="B2107" s="713"/>
      <c r="C2107" s="714"/>
      <c r="D2107" s="76">
        <f ca="1">IF(COUNTIFS(instructor,B2103,diad,$D$2,desa,1,hord,"14:00 - 18:00")&gt;0,INDEX(hord,MATCH(1,INDEX((instructor=B2103)*(instructor=B2103),0),0)),IFERROR(INDEX(hora,MATCH(1,INDEX((bloq=2)*(luni=B2103),0),0)),0))</f>
        <v>0</v>
      </c>
      <c r="E2107" s="76">
        <f ca="1">IF(COUNTIFS(instructor,B2103,diad,$E$2,desa,1,hord,"14:00 - 18:00")&gt;0,INDEX(hord,MATCH(1,INDEX((instructor=B2103)*(instructor=B2103),0),0)),IFERROR(INDEX(hora,MATCH(1,INDEX((bloq=2)*(mari=B2103),0),0)),0))</f>
        <v>0</v>
      </c>
      <c r="F2107" s="76">
        <f ca="1">IF(COUNTIFS(instructor,B2103,diad,$F$2,desa,1,hord,"14:00 - 18:00")&gt;0,INDEX(hord,MATCH(1,INDEX((instructor=B2103)*(instructor=B2103),0),0)),IFERROR(INDEX(hora,MATCH(1,INDEX((bloq=2)*(miei=B2103),0),0)),0))</f>
        <v>0</v>
      </c>
      <c r="G2107" s="76">
        <f ca="1">IF(COUNTIFS(instructor,B2103,diad,$G$2,desa,1,hord,"14:00 - 18:00")&gt;0,INDEX(hord,MATCH(1,INDEX((instructor=B2103)*(instructor=B2103),0),0)),IFERROR(INDEX(hora,MATCH(1,INDEX((bloq=2)*(juei=B2103),0),0)),0))</f>
        <v>0</v>
      </c>
      <c r="H2107" s="76">
        <f ca="1">IF(COUNTIFS(instructor,B2103,diad,$H$2,desa,1,hord,"14:00 - 18:00")&gt;0,INDEX(hord,MATCH(1,INDEX((instructor=B2103)*(instructor=B2103),0),0)),IFERROR(INDEX(hora,MATCH(1,INDEX((bloq=2)*(viei=B2103),0),0)),0))</f>
        <v>0</v>
      </c>
      <c r="I2107" s="77">
        <f ca="1">IF(COUNTIFS(instructor,B2103,diad,$I$2,desa,1,hord,"14:00 - 18:00")&gt;0,INDEX(hord,MATCH(1,INDEX((instructor=B2103)*(instructor=B2103),0),0)),IFERROR(INDEX(hora,MATCH(1,INDEX((bloq=2)*(sabi=B2103),0),0)),0))</f>
        <v>0</v>
      </c>
    </row>
    <row r="2108" spans="1:9" ht="39.6" customHeight="1" thickTop="1" thickBot="1" x14ac:dyDescent="0.35">
      <c r="A2108" s="712"/>
      <c r="B2108" s="713"/>
      <c r="C2108" s="714"/>
      <c r="D2108" s="68">
        <f ca="1">IF(COUNTIFS(instructor,B2103,diad,$D$2,desa,1,hord,"14:00 - 18:00")&gt;0,"-",IFERROR(INDEX(ficha,MATCH(1,INDEX((bloq=2)*(luni=B2103),0),0)),0))</f>
        <v>0</v>
      </c>
      <c r="E2108" s="68">
        <f ca="1">IF(COUNTIFS(instructor,B2103,diad,$E$2,desa,1,hord,"14:00 - 18:00")&gt;0,"-",IFERROR(INDEX(ficha,MATCH(1,INDEX((bloq=2)*(mari=B2103),0),0)),0))</f>
        <v>0</v>
      </c>
      <c r="F2108" s="68">
        <f ca="1">IF(COUNTIFS(instructor,B2103,diad,$F$2,desa,1,hord,"14:00 - 18:00")&gt;0,"-",IFERROR(INDEX(ficha,MATCH(1,INDEX((bloq=2)*(miei=B2103),0),0)),0))</f>
        <v>0</v>
      </c>
      <c r="G2108" s="68">
        <f ca="1">IF(COUNTIFS(instructor,B2103,diad,$G$2,desa,1,hord,"14:00 - 18:00")&gt;0,"-",IFERROR(INDEX(ficha,MATCH(1,INDEX((bloq=2)*(juei=B2103),0),0)),0))</f>
        <v>0</v>
      </c>
      <c r="H2108" s="68">
        <f ca="1">IF(COUNTIFS(instructor,B2103,diad,$H$2,desa,1,hord,"14:00 - 18:00")&gt;0,"-",IFERROR(INDEX(ficha,MATCH(1,INDEX((bloq=2)*(viei=B2103),0),0)),0))</f>
        <v>0</v>
      </c>
      <c r="I2108" s="69">
        <f ca="1">IF(COUNTIFS(instructor,B2103,diad,$I$2,desa,1,hord,"14:00 - 18:00")&gt;0,"-",IFERROR(INDEX(ficha,MATCH(1,INDEX((bloq=2)*(sabi=B2103),0),0)),0))</f>
        <v>0</v>
      </c>
    </row>
    <row r="2109" spans="1:9" ht="44.85" customHeight="1" thickTop="1" thickBot="1" x14ac:dyDescent="0.35">
      <c r="A2109" s="712"/>
      <c r="B2109" s="713"/>
      <c r="C2109" s="714"/>
      <c r="D2109" s="70">
        <f ca="1">IF(COUNTIFS(instructor,B2103,diad,$D$2,desa,1,hord,"14:00 - 18:00")&gt;0,"DESARROLLO CURRICULAR",IFERROR(INDEX(lunc,MATCH(1,INDEX((bloq=2)*(luni=B2103),0),0)),0))</f>
        <v>0</v>
      </c>
      <c r="E2109" s="70">
        <f ca="1">IF(COUNTIFS(instructor,B2103,diad,$E$2,desa,1,hord,"14:00 - 18:00")&gt;0,"DESARROLLO CURRICULAR",IFERROR(INDEX(marc,MATCH(1,INDEX((bloq=2)*(mari=B2103),0),0)),0))</f>
        <v>0</v>
      </c>
      <c r="F2109" s="70">
        <f ca="1">IF(COUNTIFS(instructor,B2103,diad,$F$2,desa,1,hord,"14:00 - 18:00")&gt;0,"DESARROLLO CURRICULAR",IFERROR(INDEX(miec,MATCH(1,INDEX((bloq=2)*(miei=B2103),0),0)),0))</f>
        <v>0</v>
      </c>
      <c r="G2109" s="70">
        <f ca="1">IF(COUNTIFS(instructor,B2103,diad,$G$2,desa,1,hord,"14:00 - 18:00")&gt;0,"DESARROLLO CURRICULAR",IFERROR(INDEX(juec,MATCH(1,INDEX((bloq=2)*(juei=B2103),0),0)),0))</f>
        <v>0</v>
      </c>
      <c r="H2109" s="70">
        <f ca="1">IF(COUNTIFS(instructor,B2103,diad,$H$2,desa,1,hord,"14:00 - 18:00")&gt;0,"DESARROLLO CURRICULAR",IFERROR(INDEX(viec,MATCH(1,INDEX((bloq=2)*(viei=B2103),0),0)),0))</f>
        <v>0</v>
      </c>
      <c r="I2109" s="71">
        <f ca="1">IF(COUNTIFS(instructor,B2103,diad,$I$2,desa,1,hord,"14:00 - 18:00")&gt;0,"DESARROLLO CURRICULAR",IFERROR(INDEX(sabc,MATCH(1,INDEX((bloq=2)*(sabi=B2103),0),0)),0))</f>
        <v>0</v>
      </c>
    </row>
    <row r="2110" spans="1:9" ht="27" customHeight="1" thickTop="1" thickBot="1" x14ac:dyDescent="0.35">
      <c r="A2110" s="712"/>
      <c r="B2110" s="713"/>
      <c r="C2110" s="714"/>
      <c r="D2110" s="74">
        <f ca="1">IF(COUNTIFS(instructor,B2103,diad,$D$2,desa,1,hord,"14:00 - 18:00")&gt;0,"-",IFERROR(INDEX(luna,MATCH(1,INDEX((bloq=2)*(luni=B2103),0),0)),0))</f>
        <v>0</v>
      </c>
      <c r="E2110" s="74">
        <f ca="1">IF(COUNTIFS(instructor,B2103,diad,$E$2,desa,1,hord,"14:00 - 18:00")&gt;0,"-",IFERROR(INDEX(mara,MATCH(1,INDEX((bloq=2)*(mari=B2103),0),0)),0))</f>
        <v>0</v>
      </c>
      <c r="F2110" s="74">
        <f ca="1">IF(COUNTIFS(instructor,B2103,diad,$F$2,desa,1,hord,"14:00 - 18:00")&gt;0,"-",IFERROR(INDEX(miea,MATCH(1,INDEX((bloq=2)*(miei=B2103),0),0)),0))</f>
        <v>0</v>
      </c>
      <c r="G2110" s="74">
        <f ca="1">IF(COUNTIFS(instructor,B2103,diad,$G$2,desa,1,hord,"14:00 - 18:00")&gt;0,"-",IFERROR(INDEX(juea,MATCH(1,INDEX((bloq=2)*(juei=B2103),0),0)),0))</f>
        <v>0</v>
      </c>
      <c r="H2110" s="74">
        <f ca="1">IF(COUNTIFS(instructor,B2103,diad,$H$2,desa,1,hord,"14:00 - 18:00")&gt;0,"-",IFERROR(INDEX(viea,MATCH(1,INDEX((bloq=2)*(viei=B2103),0),0)),0))</f>
        <v>0</v>
      </c>
      <c r="I2110" s="75">
        <f ca="1">IF(COUNTIFS(instructor,B2103,diad,$I$2,desa,1,hord,"14:00 - 18:00")&gt;0,"-",IFERROR(INDEX(saba,MATCH(1,INDEX((bloq=2)*(sabi=B2103),0),0)),0))</f>
        <v>0</v>
      </c>
    </row>
    <row r="2111" spans="1:9" ht="14.1" customHeight="1" thickTop="1" thickBot="1" x14ac:dyDescent="0.35">
      <c r="A2111" s="712"/>
      <c r="B2111" s="713"/>
      <c r="C2111" s="714"/>
      <c r="D2111" s="76">
        <f ca="1">IF(COUNTIFS(instructor,B2103,diad,$D$2,desa,1,hord,"18:00 - 22:00")&gt;0,INDEX(hord,MATCH(1,INDEX((instructor=B2103)*(instructor=B2103),0),0)),IFERROR(INDEX(hora,MATCH(1,INDEX((bloq=3)*(luni=B2103),0),0)),0))</f>
        <v>0</v>
      </c>
      <c r="E2111" s="76">
        <f ca="1">IF(COUNTIFS(instructor,B2103,diad,$E$2,desa,1,hord,"18:00 - 22:00")&gt;0,INDEX(hord,MATCH(1,INDEX((instructor=B2103)*(instructor=B2103),0),0)),IFERROR(INDEX(hora,MATCH(1,INDEX((bloq=3)*(mari=B2103),0),0)),0))</f>
        <v>0</v>
      </c>
      <c r="F2111" s="76">
        <f ca="1">IF(COUNTIFS(instructor,B2103,diad,$F$2,desa,1,hord,"18:00 - 22:00")&gt;0,INDEX(hord,MATCH(1,INDEX((instructor=B2103)*(instructor=B2103),0),0)),IFERROR(INDEX(hora,MATCH(1,INDEX((bloq=3)*(miei=B2103),0),0)),0))</f>
        <v>0</v>
      </c>
      <c r="G2111" s="76">
        <f ca="1">IF(COUNTIFS(instructor,B2103,diad,$G$2,desa,1,hord,"18:00 - 22:00")&gt;0,INDEX(hord,MATCH(1,INDEX((instructor=B2103)*(instructor=B2103),0),0)),IFERROR(INDEX(hora,MATCH(1,INDEX((bloq=3)*(juei=B2103),0),0)),0))</f>
        <v>0</v>
      </c>
      <c r="H2111" s="76">
        <f ca="1">IF(COUNTIFS(instructor,B2103,diad,$H$2,desa,1,hord,"18:00 - 22:00")&gt;0,INDEX(hord,MATCH(1,INDEX((instructor=B2103)*(instructor=B2103),0),0)),IFERROR(INDEX(hora,MATCH(1,INDEX((bloq=3)*(viei=B2103),0),0)),0))</f>
        <v>0</v>
      </c>
      <c r="I2111" s="77">
        <f ca="1">IF(COUNTIFS(instructor,B2103,diad,$I$2,desa,1,hord,"18:00 - 22:00")&gt;0,INDEX(hord,MATCH(1,INDEX((instructor=B2103)*(instructor=B2103),0),0)),IFERROR(INDEX(hora,MATCH(1,INDEX((bloq=3)*(sabi=B2103),0),0)),0))</f>
        <v>0</v>
      </c>
    </row>
    <row r="2112" spans="1:9" ht="32.4" customHeight="1" thickTop="1" thickBot="1" x14ac:dyDescent="0.35">
      <c r="A2112" s="712"/>
      <c r="B2112" s="713"/>
      <c r="C2112" s="714"/>
      <c r="D2112" s="68">
        <f ca="1">IF(COUNTIFS(instructor,B2103,diad,$D$2,desa,1,hord,"18:00 - 22:00")&gt;0,"-",IFERROR(INDEX(ficha,MATCH(1,INDEX((bloq=3)*(luni=B2103),0),0)),0))</f>
        <v>0</v>
      </c>
      <c r="E2112" s="68">
        <f ca="1">IF(COUNTIFS(instructor,B2103,diad,$E$2,desa,1,hord,"18:00 - 22:00")&gt;0,"-",IFERROR(INDEX(ficha,MATCH(1,INDEX((bloq=3)*(mari=B2103),0),0)),0))</f>
        <v>0</v>
      </c>
      <c r="F2112" s="68">
        <f ca="1">IF(COUNTIFS(instructor,B2103,diad,$F$2,desa,1,hord,"18:00 - 22:00")&gt;0,"-",IFERROR(INDEX(ficha,MATCH(1,INDEX((bloq=3)*(miei=B2103),0),0)),0))</f>
        <v>0</v>
      </c>
      <c r="G2112" s="68">
        <f ca="1">IF(COUNTIFS(instructor,B2103,diad,$G$2,desa,1,hord,"18:00 - 22:00")&gt;0,"-",IFERROR(INDEX(ficha,MATCH(1,INDEX((bloq=3)*(juei=B2103),0),0)),0))</f>
        <v>0</v>
      </c>
      <c r="H2112" s="68">
        <f ca="1">IF(COUNTIFS(instructor,B2103,diad,$H$2,desa,1,hord,"18:00 - 22:00")&gt;0,"-",IFERROR(INDEX(ficha,MATCH(1,INDEX((bloq=3)*(viei=B2103),0),0)),0))</f>
        <v>0</v>
      </c>
      <c r="I2112" s="69">
        <f ca="1">IF(COUNTIFS(instructor,B2103,diad,$I$2,desa,1,hord,"18:00 - 22:00")&gt;0,"-",IFERROR(INDEX(ficha,MATCH(1,INDEX((bloq=3)*(sabi=B2103),0),0)),0))</f>
        <v>0</v>
      </c>
    </row>
    <row r="2113" spans="1:9" ht="44.85" customHeight="1" thickTop="1" thickBot="1" x14ac:dyDescent="0.35">
      <c r="A2113" s="712"/>
      <c r="B2113" s="713"/>
      <c r="C2113" s="714"/>
      <c r="D2113" s="70">
        <f ca="1">IF(COUNTIFS(instructor,B2103,diad,$D$2,desa,1,hord,"18:00 - 22:00")&gt;0,"DESARROLLO CURRICULAR",IFERROR(INDEX(lunc,MATCH(1,INDEX((bloq=3)*(luni=B2103),0),0)),0))</f>
        <v>0</v>
      </c>
      <c r="E2113" s="70">
        <f ca="1">IF(COUNTIFS(instructor,B2103,diad,$E$2,desa,1,hord,"18:00 - 22:00")&gt;0,"DESARROLLO CURRICULAR",IFERROR(INDEX(marc,MATCH(1,INDEX((bloq=3)*(mari=B2103),0),0)),0))</f>
        <v>0</v>
      </c>
      <c r="F2113" s="70">
        <f ca="1">IF(COUNTIFS(instructor,B2103,diad,$F$2,desa,1,hord,"18:00 - 22:00")&gt;0,"DESARROLLO CURRICULAR",IFERROR(INDEX(miec,MATCH(1,INDEX((bloq=3)*(miei=B2103),0),0)),0))</f>
        <v>0</v>
      </c>
      <c r="G2113" s="70">
        <f ca="1">IF(COUNTIFS(instructor,B2103,diad,$G$2,desa,1,hord,"18:00 - 22:00")&gt;0,"DESARROLLO CURRICULAR",IFERROR(INDEX(juec,MATCH(1,INDEX((bloq=3)*(juei=B2103),0),0)),0))</f>
        <v>0</v>
      </c>
      <c r="H2113" s="70">
        <f ca="1">IF(COUNTIFS(instructor,B2103,diad,$H$2,desa,1,hord,"18:00 - 22:00")&gt;0,"DESARROLLO CURRICULAR",IFERROR(INDEX(viec,MATCH(1,INDEX((bloq=3)*(viei=B2103),0),0)),0))</f>
        <v>0</v>
      </c>
      <c r="I2113" s="71">
        <f ca="1">IF(COUNTIFS(instructor,B2103,diad,$I$2,desa,1,hord,"18:00 - 22:00")&gt;0,"DESARROLLO CURRICULAR",IFERROR(INDEX(sabc,MATCH(1,INDEX((bloq=3)*(sabi=B2103),0),0)),0))</f>
        <v>0</v>
      </c>
    </row>
    <row r="2114" spans="1:9" ht="38.4" customHeight="1" thickTop="1" thickBot="1" x14ac:dyDescent="0.35">
      <c r="A2114" s="712"/>
      <c r="B2114" s="713"/>
      <c r="C2114" s="714"/>
      <c r="D2114" s="78">
        <f ca="1">IF(COUNTIFS(instructor,B2103,diad,$D$2,desa,1,hord,"18:00 - 22:00")&gt;0,"-",IFERROR(INDEX(luna,MATCH(1,INDEX((bloq=3)*(luni=B2103),0),0)),0))</f>
        <v>0</v>
      </c>
      <c r="E2114" s="78">
        <f ca="1">IF(COUNTIFS(instructor,B2103,diad,$E$2,desa,1,hord,"18:00 - 22:00")&gt;0,"-",IFERROR(INDEX(mara,MATCH(1,INDEX((bloq=3)*(mari=B2103),0),0)),0))</f>
        <v>0</v>
      </c>
      <c r="F2114" s="78">
        <f ca="1">IF(COUNTIFS(instructor,B2103,diad,$F$2,desa,1,hord,"18:00 - 22:00")&gt;0,"-",IFERROR(INDEX(miea,MATCH(1,INDEX((bloq=3)*(miei=B2103),0),0)),0))</f>
        <v>0</v>
      </c>
      <c r="G2114" s="78">
        <f ca="1">IF(COUNTIFS(instructor,B2103,diad,$G$2,desa,1,hord,"18:00 - 22:00")&gt;0,"-",IFERROR(INDEX(juea,MATCH(1,INDEX((bloq=3)*(juei=B2103),0),0)),0))</f>
        <v>0</v>
      </c>
      <c r="H2114" s="78">
        <f ca="1">IF(COUNTIFS(instructor,B2103,diad,$H$2,desa,1,hord,"18:00 - 22:00")&gt;0,"-",IFERROR(INDEX(viea,MATCH(1,INDEX((bloq=3)*(viei=B2103),0),0)),0))</f>
        <v>0</v>
      </c>
      <c r="I2114" s="79">
        <f ca="1">IF(COUNTIFS(instructor,B2103,diad,$I$2,desa,1,hord,"18:00 - 22:00")&gt;0,"-",IFERROR(INDEX(saba,MATCH(1,INDEX((bloq=3)*(sabi=B2103),0),0)),0))</f>
        <v>0</v>
      </c>
    </row>
    <row r="2115" spans="1:9" ht="30.15" customHeight="1" thickTop="1" thickBot="1" x14ac:dyDescent="0.35">
      <c r="A2115" s="712">
        <v>177</v>
      </c>
      <c r="B2115" s="713" t="str">
        <f>INDEX(instructor,A2115)</f>
        <v>NNNNN</v>
      </c>
      <c r="C2115" s="714" t="str">
        <f>INDEX(area,A2115)</f>
        <v>LOGÍSTICA Y GESTIÓN DE LA PRODUCCIÓN - SEGURIDAD Y SALUD EN EL TRABAJO</v>
      </c>
      <c r="D2115" s="72">
        <f ca="1">IF(COUNTIFS(instructor,B2115,diad,$D$2,desa,1,hord,"08:00 - 12:00")&gt;0,INDEX(hord,MATCH(1,INDEX((instructor=B2115)*(instructor=B2115),0),0)),IFERROR(INDEX(hora,MATCH(1,INDEX((bloq=1)*(luni=B2115),0),0)),0))</f>
        <v>0</v>
      </c>
      <c r="E2115" s="72" t="str">
        <f ca="1">IF(COUNTIFS(instructor,B2115,diad,$E$2,desa,1,hord,"08:00 - 12:00")&gt;0,INDEX(hord,MATCH(1,INDEX((instructor=B2115)*(instructor=B2115),0),0)),IFERROR(INDEX(hora,MATCH(1,INDEX((bloq=1)*(mari=B2115),0),0)),0))</f>
        <v>7:00 - 12:00</v>
      </c>
      <c r="F2115" s="72">
        <f ca="1">IF(COUNTIFS(instructor,B2115,diad,$F$2,desa,1,hord,"08:00 - 12:00")&gt;0,INDEX(hord,MATCH(1,INDEX((instructor=B2115)*(instructor=B2115),0),0)),IFERROR(INDEX(hora,MATCH(1,INDEX((bloq=1)*(miei=B2115),0),0)),0))</f>
        <v>0</v>
      </c>
      <c r="G2115" s="72" t="str">
        <f>IF(COUNTIFS(instructor,B2115,diad,$G$2,desa,1,hord,"08:00 - 12:00")&gt;0,INDEX(hord,MATCH(1,INDEX((instructor=B2115)*(instructor=B2115),0),0)),IFERROR(INDEX(hora,MATCH(1,INDEX((bloq=1)*(juei=B2115),0),0)),0))</f>
        <v>08:00 - 12:00</v>
      </c>
      <c r="H2115" s="72">
        <f ca="1">IF(COUNTIFS(instructor,B2115,diad,$H$2,desa,1,hord,"08:00 - 12:00")&gt;0,INDEX(hord,MATCH(1,INDEX((instructor=B2115)*(instructor=B2115),0),0)),IFERROR(INDEX(hora,MATCH(1,INDEX((bloq=1)*(viei=B2115),0),0)),0))</f>
        <v>0</v>
      </c>
      <c r="I2115" s="73">
        <f ca="1">IF(COUNTIFS(instructor,B2115,diad,$I$2,desa,1,hord,"08:00 - 12:00")&gt;0,INDEX(hord,MATCH(1,INDEX((instructor=B2115)*(instructor=B2115),0),0)),IFERROR(INDEX(hora,MATCH(1,INDEX((bloq=1)*(sabi=B2115),0),0)),0))</f>
        <v>0</v>
      </c>
    </row>
    <row r="2116" spans="1:9" ht="30.15" customHeight="1" thickTop="1" thickBot="1" x14ac:dyDescent="0.35">
      <c r="A2116" s="712"/>
      <c r="B2116" s="713"/>
      <c r="C2116" s="714"/>
      <c r="D2116" s="68">
        <f ca="1">IF(COUNTIFS(instructor,B2115,diad,$D$2,desa,1,hord,"08:00 - 12:00")&gt;0,"-",IFERROR(INDEX(ficha,MATCH(1,INDEX((bloq=1)*(luni=B2115),0),0)),0))</f>
        <v>0</v>
      </c>
      <c r="E2116" s="68" t="str">
        <f ca="1">IF(COUNTIFS(instructor,B2115,diad,$E$2,desa,1,hord,"08:00 - 12:00")&gt;0,"-",IFERROR(INDEX(ficha,MATCH(1,INDEX((bloq=1)*(mari=B2115),0),0)),0))</f>
        <v xml:space="preserve"> 3232957 GESTION DE LA SEGURIDAD Y SALUD EN EL TRABAJO ( TECNOLOGO)</v>
      </c>
      <c r="F2116" s="68">
        <f ca="1">IF(COUNTIFS(instructor,B2115,diad,$F$2,desa,1,hord,"08:00 - 12:00")&gt;0,"-",IFERROR(INDEX(ficha,MATCH(1,INDEX((bloq=1)*(miei=B2115),0),0)),0))</f>
        <v>0</v>
      </c>
      <c r="G2116" s="68" t="str">
        <f>IF(COUNTIFS(instructor,B2115,diad,$G$2,desa,1,hord,"08:00 - 12:00")&gt;0,"-",IFERROR(INDEX(ficha,MATCH(1,INDEX((bloq=1)*(juei=B2115),0),0)),0))</f>
        <v>-</v>
      </c>
      <c r="H2116" s="68">
        <f ca="1">IF(COUNTIFS(instructor,B2115,diad,$H$2,desa,1,hord,"08:00 - 12:00")&gt;0,"-",IFERROR(INDEX(ficha,MATCH(1,INDEX((bloq=1)*(viei=B2115),0),0)),0))</f>
        <v>0</v>
      </c>
      <c r="I2116" s="69">
        <f ca="1">IF(COUNTIFS(instructor,B2115,diad,$I$2,desa,1,hord,"08:00 - 12:00")&gt;0,"-",IFERROR(INDEX(ficha,MATCH(1,INDEX((bloq=1)*(sabi=B2115),0),0)),0))</f>
        <v>0</v>
      </c>
    </row>
    <row r="2117" spans="1:9" ht="30.15" customHeight="1" thickTop="1" thickBot="1" x14ac:dyDescent="0.35">
      <c r="A2117" s="712"/>
      <c r="B2117" s="713"/>
      <c r="C2117" s="714"/>
      <c r="D2117" s="70">
        <f ca="1">IF(COUNTIFS(instructor,B2115,diad,$D$2,desa,1,hord,"08:00 - 12:00")&gt;0,"DESARROLLO CURRICULAR",IFERROR(INDEX(lunc,MATCH(1,INDEX((bloq=1)*(luni=B2115),0),0)),0))</f>
        <v>0</v>
      </c>
      <c r="E2117" s="70" t="str">
        <f ca="1">IF(COUNTIFS(instructor,B2115,diad,$E$2,desa,1,hord,"08:00 - 12:00")&gt;0,"DESARROLLO CURRICULAR",IFERROR(INDEX(marc,MATCH(1,INDEX((bloq=1)*(mari=B2115),0),0)),0))</f>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F2117" s="70">
        <f ca="1">IF(COUNTIFS(instructor,B2115,diad,$F$2,desa,1,hord,"08:00 - 12:00")&gt;0,"DESARROLLO CURRICULAR",IFERROR(INDEX(miec,MATCH(1,INDEX((bloq=1)*(miei=B2115),0),0)),0))</f>
        <v>0</v>
      </c>
      <c r="G2117" s="70" t="str">
        <f>IF(COUNTIFS(instructor,B2115,diad,$G$2,desa,1,hord,"08:00 - 12:00")&gt;0,"DESARROLLO CURRICULAR",IFERROR(INDEX(juec,MATCH(1,INDEX((bloq=1)*(juei=B2115),0),0)),0))</f>
        <v>DESARROLLO CURRICULAR</v>
      </c>
      <c r="H2117" s="70">
        <f ca="1">IF(COUNTIFS(instructor,B2115,diad,$H$2,desa,1,hord,"08:00 - 12:00")&gt;0,"DESARROLLO CURRICULAR",IFERROR(INDEX(viec,MATCH(1,INDEX((bloq=1)*(viei=B2115),0),0)),0))</f>
        <v>0</v>
      </c>
      <c r="I2117" s="71">
        <f ca="1">IF(COUNTIFS(instructor,B2115,diad,$I$2,desa,1,hord,"08:00 - 12:00")&gt;0,"DESARROLLO CURRICULAR",IFERROR(INDEX(sabc,MATCH(1,INDEX((bloq=1)*(sabi=B2115),0),0)),0))</f>
        <v>0</v>
      </c>
    </row>
    <row r="2118" spans="1:9" ht="30.15" customHeight="1" thickTop="1" thickBot="1" x14ac:dyDescent="0.35">
      <c r="A2118" s="712"/>
      <c r="B2118" s="713"/>
      <c r="C2118" s="714"/>
      <c r="D2118" s="74">
        <f ca="1">IF(COUNTIFS(instructor,B2115,diad,$D$2,desa,1,hord,"08:00 - 12:00")&gt;0,"-",IFERROR(INDEX(luna,MATCH(1,INDEX((bloq=1)*(luni=B2115),0),0)),0))</f>
        <v>0</v>
      </c>
      <c r="E2118" s="74" t="str">
        <f ca="1">IF(COUNTIFS(instructor,B2115,diad,$E$2,desa,1,hord,"08:00 - 12:00")&gt;0,"-",IFERROR(INDEX(mara,MATCH(1,INDEX((bloq=1)*(mari=B2115),0),0)),0))</f>
        <v>SEDE ANDRÉS SANÍN - AULA 114 - SALA DE SISTEMAS (CALLE 75 No. 19-52)</v>
      </c>
      <c r="F2118" s="74">
        <f ca="1">IF(COUNTIFS(instructor,B2115,diad,$F$2,desa,1,hord,"08:00 - 12:00")&gt;0,"-",IFERROR(INDEX(miea,MATCH(1,INDEX((bloq=1)*(miei=B2115),0),0)),0))</f>
        <v>0</v>
      </c>
      <c r="G2118" s="74" t="str">
        <f>IF(COUNTIFS(instructor,B2115,diad,$G$2,desa,1,hord,"08:00 - 12:00")&gt;0,"-",IFERROR(INDEX(juea,MATCH(1,INDEX((bloq=1)*(juei=B2115),0),0)),0))</f>
        <v>-</v>
      </c>
      <c r="H2118" s="74">
        <f ca="1">IF(COUNTIFS(instructor,B2115,diad,$H$2,desa,1,hord,"08:00 - 12:00")&gt;0,"-",IFERROR(INDEX(viea,MATCH(1,INDEX((bloq=1)*(viei=B2115),0),0)),0))</f>
        <v>0</v>
      </c>
      <c r="I2118" s="75">
        <f ca="1">IF(COUNTIFS(instructor,B2115,diad,$I$2,desa,1,hord,"08:00 - 12:00")&gt;0,"-",IFERROR(INDEX(saba,MATCH(1,INDEX((bloq=1)*(sabi=B2115),0),0)),0))</f>
        <v>0</v>
      </c>
    </row>
    <row r="2119" spans="1:9" ht="30.15" customHeight="1" thickTop="1" thickBot="1" x14ac:dyDescent="0.35">
      <c r="A2119" s="712"/>
      <c r="B2119" s="713"/>
      <c r="C2119" s="714"/>
      <c r="D2119" s="76">
        <f ca="1">IF(COUNTIFS(instructor,B2115,diad,$D$2,desa,1,hord,"14:00 - 18:00")&gt;0,INDEX(hord,MATCH(1,INDEX((instructor=B2115)*(instructor=B2115),0),0)),IFERROR(INDEX(hora,MATCH(1,INDEX((bloq=2)*(luni=B2115),0),0)),0))</f>
        <v>0</v>
      </c>
      <c r="E2119" s="76">
        <f ca="1">IF(COUNTIFS(instructor,B2115,diad,$E$2,desa,1,hord,"14:00 - 18:00")&gt;0,INDEX(hord,MATCH(1,INDEX((instructor=B2115)*(instructor=B2115),0),0)),IFERROR(INDEX(hora,MATCH(1,INDEX((bloq=2)*(mari=B2115),0),0)),0))</f>
        <v>0</v>
      </c>
      <c r="F2119" s="76">
        <f ca="1">IF(COUNTIFS(instructor,B2115,diad,$F$2,desa,1,hord,"14:00 - 18:00")&gt;0,INDEX(hord,MATCH(1,INDEX((instructor=B2115)*(instructor=B2115),0),0)),IFERROR(INDEX(hora,MATCH(1,INDEX((bloq=2)*(miei=B2115),0),0)),0))</f>
        <v>0</v>
      </c>
      <c r="G2119" s="76">
        <f ca="1">IF(COUNTIFS(instructor,B2115,diad,$G$2,desa,1,hord,"14:00 - 18:00")&gt;0,INDEX(hord,MATCH(1,INDEX((instructor=B2115)*(instructor=B2115),0),0)),IFERROR(INDEX(hora,MATCH(1,INDEX((bloq=2)*(juei=B2115),0),0)),0))</f>
        <v>0</v>
      </c>
      <c r="H2119" s="76" t="str">
        <f ca="1">IF(COUNTIFS(instructor,B2115,diad,$H$2,desa,1,hord,"14:00 - 18:00")&gt;0,INDEX(hord,MATCH(1,INDEX((instructor=B2115)*(instructor=B2115),0),0)),IFERROR(INDEX(hora,MATCH(1,INDEX((bloq=2)*(viei=B2115),0),0)),0))</f>
        <v>14:00 - 18:00</v>
      </c>
      <c r="I2119" s="77">
        <f ca="1">IF(COUNTIFS(instructor,B2115,diad,$I$2,desa,1,hord,"14:00 - 18:00")&gt;0,INDEX(hord,MATCH(1,INDEX((instructor=B2115)*(instructor=B2115),0),0)),IFERROR(INDEX(hora,MATCH(1,INDEX((bloq=2)*(sabi=B2115),0),0)),0))</f>
        <v>0</v>
      </c>
    </row>
    <row r="2120" spans="1:9" ht="30.15" customHeight="1" thickTop="1" thickBot="1" x14ac:dyDescent="0.35">
      <c r="A2120" s="712"/>
      <c r="B2120" s="713"/>
      <c r="C2120" s="714"/>
      <c r="D2120" s="68">
        <f ca="1">IF(COUNTIFS(instructor,B2115,diad,$D$2,desa,1,hord,"14:00 - 18:00")&gt;0,"-",IFERROR(INDEX(ficha,MATCH(1,INDEX((bloq=2)*(luni=B2115),0),0)),0))</f>
        <v>0</v>
      </c>
      <c r="E2120" s="68">
        <f ca="1">IF(COUNTIFS(instructor,B2115,diad,$E$2,desa,1,hord,"14:00 - 18:00")&gt;0,"-",IFERROR(INDEX(ficha,MATCH(1,INDEX((bloq=2)*(mari=B2115),0),0)),0))</f>
        <v>0</v>
      </c>
      <c r="F2120" s="68">
        <f ca="1">IF(COUNTIFS(instructor,B2115,diad,$F$2,desa,1,hord,"14:00 - 18:00")&gt;0,"-",IFERROR(INDEX(ficha,MATCH(1,INDEX((bloq=2)*(miei=B2115),0),0)),0))</f>
        <v>0</v>
      </c>
      <c r="G2120" s="68">
        <f ca="1">IF(COUNTIFS(instructor,B2115,diad,$G$2,desa,1,hord,"14:00 - 18:00")&gt;0,"-",IFERROR(INDEX(ficha,MATCH(1,INDEX((bloq=2)*(juei=B2115),0),0)),0))</f>
        <v>0</v>
      </c>
      <c r="H2120" s="68" t="str">
        <f ca="1">IF(COUNTIFS(instructor,B2115,diad,$H$2,desa,1,hord,"14:00 - 18:00")&gt;0,"-",IFERROR(INDEX(ficha,MATCH(1,INDEX((bloq=2)*(viei=B2115),0),0)),0))</f>
        <v xml:space="preserve"> 3140808 GESTION DE LA SEGURIDAD Y SALUD EN EL TRABAJO ( TECNOLOGO)</v>
      </c>
      <c r="I2120" s="69">
        <f ca="1">IF(COUNTIFS(instructor,B2115,diad,$I$2,desa,1,hord,"14:00 - 18:00")&gt;0,"-",IFERROR(INDEX(ficha,MATCH(1,INDEX((bloq=2)*(sabi=B2115),0),0)),0))</f>
        <v>0</v>
      </c>
    </row>
    <row r="2121" spans="1:9" ht="30.15" customHeight="1" thickTop="1" thickBot="1" x14ac:dyDescent="0.35">
      <c r="A2121" s="712"/>
      <c r="B2121" s="713"/>
      <c r="C2121" s="714"/>
      <c r="D2121" s="70">
        <f ca="1">IF(COUNTIFS(instructor,B2115,diad,$D$2,desa,1,hord,"14:00 - 18:00")&gt;0,"DESARROLLO CURRICULAR",IFERROR(INDEX(lunc,MATCH(1,INDEX((bloq=2)*(luni=B2115),0),0)),0))</f>
        <v>0</v>
      </c>
      <c r="E2121" s="70">
        <f ca="1">IF(COUNTIFS(instructor,B2115,diad,$E$2,desa,1,hord,"14:00 - 18:00")&gt;0,"DESARROLLO CURRICULAR",IFERROR(INDEX(marc,MATCH(1,INDEX((bloq=2)*(mari=B2115),0),0)),0))</f>
        <v>0</v>
      </c>
      <c r="F2121" s="70">
        <f ca="1">IF(COUNTIFS(instructor,B2115,diad,$F$2,desa,1,hord,"14:00 - 18:00")&gt;0,"DESARROLLO CURRICULAR",IFERROR(INDEX(miec,MATCH(1,INDEX((bloq=2)*(miei=B2115),0),0)),0))</f>
        <v>0</v>
      </c>
      <c r="G2121" s="70">
        <f ca="1">IF(COUNTIFS(instructor,B2115,diad,$G$2,desa,1,hord,"14:00 - 18:00")&gt;0,"DESARROLLO CURRICULAR",IFERROR(INDEX(juec,MATCH(1,INDEX((bloq=2)*(juei=B2115),0),0)),0))</f>
        <v>0</v>
      </c>
      <c r="H2121" s="70" t="str">
        <f ca="1">IF(COUNTIFS(instructor,B2115,diad,$H$2,desa,1,hord,"14:00 - 18:00")&gt;0,"DESARROLLO CURRICULAR",IFERROR(INDEX(viec,MATCH(1,INDEX((bloq=2)*(viei=B2115),0),0)),0))</f>
        <v>VISITA EMPRESARIAL PROYECTO FINAL</v>
      </c>
      <c r="I2121" s="71">
        <f ca="1">IF(COUNTIFS(instructor,B2115,diad,$I$2,desa,1,hord,"14:00 - 18:00")&gt;0,"DESARROLLO CURRICULAR",IFERROR(INDEX(sabc,MATCH(1,INDEX((bloq=2)*(sabi=B2115),0),0)),0))</f>
        <v>0</v>
      </c>
    </row>
    <row r="2122" spans="1:9" ht="30.15" customHeight="1" thickTop="1" thickBot="1" x14ac:dyDescent="0.35">
      <c r="A2122" s="712"/>
      <c r="B2122" s="713"/>
      <c r="C2122" s="714"/>
      <c r="D2122" s="74">
        <f ca="1">IF(COUNTIFS(instructor,B2115,diad,$D$2,desa,1,hord,"14:00 - 18:00")&gt;0,"-",IFERROR(INDEX(luna,MATCH(1,INDEX((bloq=2)*(luni=B2115),0),0)),0))</f>
        <v>0</v>
      </c>
      <c r="E2122" s="74">
        <f ca="1">IF(COUNTIFS(instructor,B2115,diad,$E$2,desa,1,hord,"14:00 - 18:00")&gt;0,"-",IFERROR(INDEX(mara,MATCH(1,INDEX((bloq=2)*(mari=B2115),0),0)),0))</f>
        <v>0</v>
      </c>
      <c r="F2122" s="74">
        <f ca="1">IF(COUNTIFS(instructor,B2115,diad,$F$2,desa,1,hord,"14:00 - 18:00")&gt;0,"-",IFERROR(INDEX(miea,MATCH(1,INDEX((bloq=2)*(miei=B2115),0),0)),0))</f>
        <v>0</v>
      </c>
      <c r="G2122" s="74">
        <f ca="1">IF(COUNTIFS(instructor,B2115,diad,$G$2,desa,1,hord,"14:00 - 18:00")&gt;0,"-",IFERROR(INDEX(juea,MATCH(1,INDEX((bloq=2)*(juei=B2115),0),0)),0))</f>
        <v>0</v>
      </c>
      <c r="H2122" s="74">
        <f ca="1">IF(COUNTIFS(instructor,B2115,diad,$H$2,desa,1,hord,"14:00 - 18:00")&gt;0,"-",IFERROR(INDEX(viea,MATCH(1,INDEX((bloq=2)*(viei=B2115),0),0)),0))</f>
        <v>0</v>
      </c>
      <c r="I2122" s="75">
        <f ca="1">IF(COUNTIFS(instructor,B2115,diad,$I$2,desa,1,hord,"14:00 - 18:00")&gt;0,"-",IFERROR(INDEX(saba,MATCH(1,INDEX((bloq=2)*(sabi=B2115),0),0)),0))</f>
        <v>0</v>
      </c>
    </row>
    <row r="2123" spans="1:9" ht="30.15" customHeight="1" thickTop="1" thickBot="1" x14ac:dyDescent="0.35">
      <c r="A2123" s="712"/>
      <c r="B2123" s="713"/>
      <c r="C2123" s="714"/>
      <c r="D2123" s="76">
        <f ca="1">IF(COUNTIFS(instructor,B2115,diad,$D$2,desa,1,hord,"18:00 - 22:00")&gt;0,INDEX(hord,MATCH(1,INDEX((instructor=B2115)*(instructor=B2115),0),0)),IFERROR(INDEX(hora,MATCH(1,INDEX((bloq=3)*(luni=B2115),0),0)),0))</f>
        <v>0</v>
      </c>
      <c r="E2123" s="76">
        <f ca="1">IF(COUNTIFS(instructor,B2115,diad,$E$2,desa,1,hord,"18:00 - 22:00")&gt;0,INDEX(hord,MATCH(1,INDEX((instructor=B2115)*(instructor=B2115),0),0)),IFERROR(INDEX(hora,MATCH(1,INDEX((bloq=3)*(mari=B2115),0),0)),0))</f>
        <v>0</v>
      </c>
      <c r="F2123" s="76">
        <f ca="1">IF(COUNTIFS(instructor,B2115,diad,$F$2,desa,1,hord,"18:00 - 22:00")&gt;0,INDEX(hord,MATCH(1,INDEX((instructor=B2115)*(instructor=B2115),0),0)),IFERROR(INDEX(hora,MATCH(1,INDEX((bloq=3)*(miei=B2115),0),0)),0))</f>
        <v>0</v>
      </c>
      <c r="G2123" s="76">
        <f ca="1">IF(COUNTIFS(instructor,B2115,diad,$G$2,desa,1,hord,"18:00 - 22:00")&gt;0,INDEX(hord,MATCH(1,INDEX((instructor=B2115)*(instructor=B2115),0),0)),IFERROR(INDEX(hora,MATCH(1,INDEX((bloq=3)*(juei=B2115),0),0)),0))</f>
        <v>0</v>
      </c>
      <c r="H2123" s="76">
        <f ca="1">IF(COUNTIFS(instructor,B2115,diad,$H$2,desa,1,hord,"18:00 - 22:00")&gt;0,INDEX(hord,MATCH(1,INDEX((instructor=B2115)*(instructor=B2115),0),0)),IFERROR(INDEX(hora,MATCH(1,INDEX((bloq=3)*(viei=B2115),0),0)),0))</f>
        <v>0</v>
      </c>
      <c r="I2123" s="77">
        <f ca="1">IF(COUNTIFS(instructor,B2115,diad,$I$2,desa,1,hord,"18:00 - 22:00")&gt;0,INDEX(hord,MATCH(1,INDEX((instructor=B2115)*(instructor=B2115),0),0)),IFERROR(INDEX(hora,MATCH(1,INDEX((bloq=3)*(sabi=B2115),0),0)),0))</f>
        <v>0</v>
      </c>
    </row>
    <row r="2124" spans="1:9" ht="30.15" customHeight="1" thickTop="1" thickBot="1" x14ac:dyDescent="0.35">
      <c r="A2124" s="712"/>
      <c r="B2124" s="713"/>
      <c r="C2124" s="714"/>
      <c r="D2124" s="68">
        <f ca="1">IF(COUNTIFS(instructor,B2115,diad,$D$2,desa,1,hord,"18:00 - 22:00")&gt;0,"-",IFERROR(INDEX(ficha,MATCH(1,INDEX((bloq=3)*(luni=B2115),0),0)),0))</f>
        <v>0</v>
      </c>
      <c r="E2124" s="68">
        <f ca="1">IF(COUNTIFS(instructor,B2115,diad,$E$2,desa,1,hord,"18:00 - 22:00")&gt;0,"-",IFERROR(INDEX(ficha,MATCH(1,INDEX((bloq=3)*(mari=B2115),0),0)),0))</f>
        <v>0</v>
      </c>
      <c r="F2124" s="68">
        <f ca="1">IF(COUNTIFS(instructor,B2115,diad,$F$2,desa,1,hord,"18:00 - 22:00")&gt;0,"-",IFERROR(INDEX(ficha,MATCH(1,INDEX((bloq=3)*(miei=B2115),0),0)),0))</f>
        <v>0</v>
      </c>
      <c r="G2124" s="68">
        <f ca="1">IF(COUNTIFS(instructor,B2115,diad,$G$2,desa,1,hord,"18:00 - 22:00")&gt;0,"-",IFERROR(INDEX(ficha,MATCH(1,INDEX((bloq=3)*(juei=B2115),0),0)),0))</f>
        <v>0</v>
      </c>
      <c r="H2124" s="68">
        <f ca="1">IF(COUNTIFS(instructor,B2115,diad,$H$2,desa,1,hord,"18:00 - 22:00")&gt;0,"-",IFERROR(INDEX(ficha,MATCH(1,INDEX((bloq=3)*(viei=B2115),0),0)),0))</f>
        <v>0</v>
      </c>
      <c r="I2124" s="69">
        <f ca="1">IF(COUNTIFS(instructor,B2115,diad,$I$2,desa,1,hord,"18:00 - 22:00")&gt;0,"-",IFERROR(INDEX(ficha,MATCH(1,INDEX((bloq=3)*(sabi=B2115),0),0)),0))</f>
        <v>0</v>
      </c>
    </row>
    <row r="2125" spans="1:9" ht="30.15" customHeight="1" thickTop="1" thickBot="1" x14ac:dyDescent="0.35">
      <c r="A2125" s="712"/>
      <c r="B2125" s="713"/>
      <c r="C2125" s="714"/>
      <c r="D2125" s="70">
        <f ca="1">IF(COUNTIFS(instructor,B2115,diad,$D$2,desa,1,hord,"18:00 - 22:00")&gt;0,"DESARROLLO CURRICULAR",IFERROR(INDEX(lunc,MATCH(1,INDEX((bloq=3)*(luni=B2115),0),0)),0))</f>
        <v>0</v>
      </c>
      <c r="E2125" s="70">
        <f ca="1">IF(COUNTIFS(instructor,B2115,diad,$E$2,desa,1,hord,"18:00 - 22:00")&gt;0,"DESARROLLO CURRICULAR",IFERROR(INDEX(marc,MATCH(1,INDEX((bloq=3)*(mari=B2115),0),0)),0))</f>
        <v>0</v>
      </c>
      <c r="F2125" s="70">
        <f ca="1">IF(COUNTIFS(instructor,B2115,diad,$F$2,desa,1,hord,"18:00 - 22:00")&gt;0,"DESARROLLO CURRICULAR",IFERROR(INDEX(miec,MATCH(1,INDEX((bloq=3)*(miei=B2115),0),0)),0))</f>
        <v>0</v>
      </c>
      <c r="G2125" s="70">
        <f ca="1">IF(COUNTIFS(instructor,B2115,diad,$G$2,desa,1,hord,"18:00 - 22:00")&gt;0,"DESARROLLO CURRICULAR",IFERROR(INDEX(juec,MATCH(1,INDEX((bloq=3)*(juei=B2115),0),0)),0))</f>
        <v>0</v>
      </c>
      <c r="H2125" s="70">
        <f ca="1">IF(COUNTIFS(instructor,B2115,diad,$H$2,desa,1,hord,"18:00 - 22:00")&gt;0,"DESARROLLO CURRICULAR",IFERROR(INDEX(viec,MATCH(1,INDEX((bloq=3)*(viei=B2115),0),0)),0))</f>
        <v>0</v>
      </c>
      <c r="I2125" s="71">
        <f ca="1">IF(COUNTIFS(instructor,B2115,diad,$I$2,desa,1,hord,"18:00 - 22:00")&gt;0,"DESARROLLO CURRICULAR",IFERROR(INDEX(sabc,MATCH(1,INDEX((bloq=3)*(sabi=B2115),0),0)),0))</f>
        <v>0</v>
      </c>
    </row>
    <row r="2126" spans="1:9" ht="30.15" customHeight="1" thickTop="1" thickBot="1" x14ac:dyDescent="0.35">
      <c r="A2126" s="712"/>
      <c r="B2126" s="713"/>
      <c r="C2126" s="714"/>
      <c r="D2126" s="78">
        <f ca="1">IF(COUNTIFS(instructor,B2115,diad,$D$2,desa,1,hord,"18:00 - 22:00")&gt;0,"-",IFERROR(INDEX(luna,MATCH(1,INDEX((bloq=3)*(luni=B2115),0),0)),0))</f>
        <v>0</v>
      </c>
      <c r="E2126" s="78">
        <f ca="1">IF(COUNTIFS(instructor,B2115,diad,$E$2,desa,1,hord,"18:00 - 22:00")&gt;0,"-",IFERROR(INDEX(mara,MATCH(1,INDEX((bloq=3)*(mari=B2115),0),0)),0))</f>
        <v>0</v>
      </c>
      <c r="F2126" s="78">
        <f ca="1">IF(COUNTIFS(instructor,B2115,diad,$F$2,desa,1,hord,"18:00 - 22:00")&gt;0,"-",IFERROR(INDEX(miea,MATCH(1,INDEX((bloq=3)*(miei=B2115),0),0)),0))</f>
        <v>0</v>
      </c>
      <c r="G2126" s="78">
        <f ca="1">IF(COUNTIFS(instructor,B2115,diad,$G$2,desa,1,hord,"18:00 - 22:00")&gt;0,"-",IFERROR(INDEX(juea,MATCH(1,INDEX((bloq=3)*(juei=B2115),0),0)),0))</f>
        <v>0</v>
      </c>
      <c r="H2126" s="78">
        <f ca="1">IF(COUNTIFS(instructor,B2115,diad,$H$2,desa,1,hord,"18:00 - 22:00")&gt;0,"-",IFERROR(INDEX(viea,MATCH(1,INDEX((bloq=3)*(viei=B2115),0),0)),0))</f>
        <v>0</v>
      </c>
      <c r="I2126" s="79">
        <f ca="1">IF(COUNTIFS(instructor,B2115,diad,$I$2,desa,1,hord,"18:00 - 22:00")&gt;0,"-",IFERROR(INDEX(saba,MATCH(1,INDEX((bloq=3)*(sabi=B2115),0),0)),0))</f>
        <v>0</v>
      </c>
    </row>
    <row r="2127" spans="1:9" ht="14.1" customHeight="1" thickTop="1" thickBot="1" x14ac:dyDescent="0.35">
      <c r="A2127" s="712">
        <v>178</v>
      </c>
      <c r="B2127" s="713" t="str">
        <f>INDEX(instructor,A2127)</f>
        <v>NUBIA FLÓREZ ARIAS</v>
      </c>
      <c r="C2127" s="715" t="str">
        <f>INDEX(area,A2127)</f>
        <v>COMPETENCIAS CLAVES - COMUNICACIÓN</v>
      </c>
      <c r="D2127" s="72" t="str">
        <f ca="1">IF(COUNTIFS(instructor,B2127,diad,$D$2,desa,1,hord,"08:00 - 12:00")&gt;0,INDEX(hord,MATCH(1,INDEX((instructor=B2127)*(instructor=B2127),0),0)),IFERROR(INDEX(hora,MATCH(1,INDEX((bloq=1)*(luni=B2127),0),0)),0))</f>
        <v>8:00 - 12:00</v>
      </c>
      <c r="E2127" s="72" t="str">
        <f>IF(COUNTIFS(instructor,B2127,diad,$E$2,desa,1,hord,"08:00 - 12:00")&gt;0,INDEX(hord,MATCH(1,INDEX((instructor=B2127)*(instructor=B2127),0),0)),IFERROR(INDEX(hora,MATCH(1,INDEX((bloq=1)*(mari=B2127),0),0)),0))</f>
        <v>08:00 - 12:00</v>
      </c>
      <c r="F2127" s="72" t="str">
        <f ca="1">IF(COUNTIFS(instructor,B2127,diad,$F$2,desa,1,hord,"08:00 - 12:00")&gt;0,INDEX(hord,MATCH(1,INDEX((instructor=B2127)*(instructor=B2127),0),0)),IFERROR(INDEX(hora,MATCH(1,INDEX((bloq=1)*(miei=B2127),0),0)),0))</f>
        <v>7:00 - 11:00</v>
      </c>
      <c r="G2127" s="72" t="str">
        <f ca="1">IF(COUNTIFS(instructor,B2127,diad,$G$2,desa,1,hord,"08:00 - 12:00")&gt;0,INDEX(hord,MATCH(1,INDEX((instructor=B2127)*(instructor=B2127),0),0)),IFERROR(INDEX(hora,MATCH(1,INDEX((bloq=1)*(juei=B2127),0),0)),0))</f>
        <v>8:00 - 12:00</v>
      </c>
      <c r="H2127" s="72" t="str">
        <f ca="1">IF(COUNTIFS(instructor,B2127,diad,$H$2,desa,1,hord,"08:00 - 12:00")&gt;0,INDEX(hord,MATCH(1,INDEX((instructor=B2127)*(instructor=B2127),0),0)),IFERROR(INDEX(hora,MATCH(1,INDEX((bloq=1)*(viei=B2127),0),0)),0))</f>
        <v>8:00 - 12:00</v>
      </c>
      <c r="I2127" s="73">
        <f ca="1">IF(COUNTIFS(instructor,B2127,diad,$I$2,desa,1,hord,"08:00 - 12:00")&gt;0,INDEX(hord,MATCH(1,INDEX((instructor=B2127)*(instructor=B2127),0),0)),IFERROR(INDEX(hora,MATCH(1,INDEX((bloq=1)*(sabi=B2127),0),0)),0))</f>
        <v>0</v>
      </c>
    </row>
    <row r="2128" spans="1:9" ht="50.1" customHeight="1" thickTop="1" thickBot="1" x14ac:dyDescent="0.35">
      <c r="A2128" s="712"/>
      <c r="B2128" s="713"/>
      <c r="C2128" s="715"/>
      <c r="D2128" s="68" t="str">
        <f ca="1">IF(COUNTIFS(instructor,B2127,diad,$D$2,desa,1,hord,"08:00 - 12:00")&gt;0,"-",IFERROR(INDEX(ficha,MATCH(1,INDEX((bloq=1)*(luni=B2127),0),0)),0))</f>
        <v>3466052 ANALISIS Y DESARROLLO DE SOFTWARE. (TECNÓLOGO VIRTUAL)</v>
      </c>
      <c r="E2128" s="68" t="str">
        <f>IF(COUNTIFS(instructor,B2127,diad,$E$2,desa,1,hord,"08:00 - 12:00")&gt;0,"-",IFERROR(INDEX(ficha,MATCH(1,INDEX((bloq=1)*(mari=B2127),0),0)),0))</f>
        <v>-</v>
      </c>
      <c r="F2128" s="68" t="str">
        <f ca="1">IF(COUNTIFS(instructor,B2127,diad,$F$2,desa,1,hord,"08:00 - 12:00")&gt;0,"-",IFERROR(INDEX(ficha,MATCH(1,INDEX((bloq=1)*(miei=B2127),0),0)),0))</f>
        <v>3410796 GESTION DE PROYECTOS DE DESARROLLO ECONOMICO Y SOCIAL ( TECNOLOGO)</v>
      </c>
      <c r="G2128" s="68" t="str">
        <f ca="1">IF(COUNTIFS(instructor,B2127,diad,$G$2,desa,1,hord,"08:00 - 12:00")&gt;0,"-",IFERROR(INDEX(ficha,MATCH(1,INDEX((bloq=1)*(juei=B2127),0),0)),0))</f>
        <v>3466055 ANALISIS Y DESARROLLO DE SOFTWARE. (TECNÓLOGO VIRTUAL)</v>
      </c>
      <c r="H2128" s="68" t="str">
        <f ca="1">IF(COUNTIFS(instructor,B2127,diad,$H$2,desa,1,hord,"08:00 - 12:00")&gt;0,"-",IFERROR(INDEX(ficha,MATCH(1,INDEX((bloq=1)*(viei=B2127),0),0)),0))</f>
        <v>OTRAS HORAS</v>
      </c>
      <c r="I2128" s="69">
        <f ca="1">IF(COUNTIFS(instructor,B2127,diad,$I$2,desa,1,hord,"08:00 - 12:00")&gt;0,"-",IFERROR(INDEX(ficha,MATCH(1,INDEX((bloq=1)*(sabi=B2127),0),0)),0))</f>
        <v>0</v>
      </c>
    </row>
    <row r="2129" spans="1:9" ht="63.75" customHeight="1" thickTop="1" thickBot="1" x14ac:dyDescent="0.35">
      <c r="A2129" s="712"/>
      <c r="B2129" s="713"/>
      <c r="C2129" s="715"/>
      <c r="D2129" s="70" t="str">
        <f ca="1">IF(COUNTIFS(instructor,B2127,diad,$D$2,desa,1,hord,"08:00 - 12:00")&gt;0,"DESARROLLO CURRICULAR",IFERROR(INDEX(lunc,MATCH(1,INDEX((bloq=1)*(luni=B2127),0),0)),0))</f>
        <v>08:00-11:00
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AP5 - DETERMINAR LA ESTRUCTURA LÓGICA Y TECNOLÓGICA DEL SOFTWARE</v>
      </c>
      <c r="E2129" s="70" t="str">
        <f>IF(COUNTIFS(instructor,B2127,diad,$E$2,desa,1,hord,"08:00 - 12:00")&gt;0,"DESARROLLO CURRICULAR",IFERROR(INDEX(marc,MATCH(1,INDEX((bloq=1)*(mari=B2127),0),0)),0))</f>
        <v>DESARROLLO CURRICULAR</v>
      </c>
      <c r="F2129" s="70" t="str">
        <f ca="1">IF(COUNTIFS(instructor,B2127,diad,$F$2,desa,1,hord,"08:00 - 12:00")&gt;0,"DESARROLLO CURRICULAR",IFERROR(INDEX(miec,MATCH(1,INDEX((bloq=1)*(miei=B2127),0),0)),0))</f>
        <v>COMUNICACIÓN
Desarrollar procesos comunicativos eficaces y asertivos dentro de criterios de racionalidad que posibiliten la convivencia, el establecimiento de acuerdos, la</v>
      </c>
      <c r="G2129" s="70" t="str">
        <f ca="1">IF(COUNTIFS(instructor,B2127,diad,$G$2,desa,1,hord,"08:00 - 12:00")&gt;0,"DESARROLLO CURRICULAR",IFERROR(INDEX(juec,MATCH(1,INDEX((bloq=1)*(juei=B2127),0),0)),0))</f>
        <v>08:00-11:00
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AP5 - DETERMINAR LA ESTRUCTURA LÓGICA Y TECNOLÓGICA DEL SOFTWARE</v>
      </c>
      <c r="H2129" s="70" t="str">
        <f ca="1">IF(COUNTIFS(instructor,B2127,diad,$H$2,desa,1,hord,"08:00 - 12:00")&gt;0,"DESARROLLO CURRICULAR",IFERROR(INDEX(viec,MATCH(1,INDEX((bloq=1)*(viei=B2127),0),0)),0))</f>
        <v>EDT LECTURA CRÍTICA</v>
      </c>
      <c r="I2129" s="71">
        <f ca="1">IF(COUNTIFS(instructor,B2127,diad,$I$2,desa,1,hord,"08:00 - 12:00")&gt;0,"DESARROLLO CURRICULAR",IFERROR(INDEX(sabc,MATCH(1,INDEX((bloq=1)*(sabi=B2127),0),0)),0))</f>
        <v>0</v>
      </c>
    </row>
    <row r="2130" spans="1:9" ht="30.6" customHeight="1" thickTop="1" thickBot="1" x14ac:dyDescent="0.35">
      <c r="A2130" s="712"/>
      <c r="B2130" s="713"/>
      <c r="C2130" s="715"/>
      <c r="D2130" s="74" t="str">
        <f ca="1">IF(COUNTIFS(instructor,B2127,diad,$D$2,desa,1,hord,"08:00 - 12:00")&gt;0,"-",IFERROR(INDEX(luna,MATCH(1,INDEX((bloq=1)*(luni=B2127),0),0)),0))</f>
        <v>Google Meet / MS Teams / Zoom</v>
      </c>
      <c r="E2130" s="74" t="str">
        <f>IF(COUNTIFS(instructor,B2127,diad,$E$2,desa,1,hord,"08:00 - 12:00")&gt;0,"-",IFERROR(INDEX(mara,MATCH(1,INDEX((bloq=1)*(mari=B2127),0),0)),0))</f>
        <v>-</v>
      </c>
      <c r="F2130" s="74" t="str">
        <f ca="1">IF(COUNTIFS(instructor,B2127,diad,$F$2,desa,1,hord,"08:00 - 12:00")&gt;0,"-",IFERROR(INDEX(miea,MATCH(1,INDEX((bloq=1)*(miei=B2127),0),0)),0))</f>
        <v>SEDE ANDRÉS SANÍN - AULA 102 - SALA DE SISTEMAS (CALLE 75 No. 19-52)</v>
      </c>
      <c r="G2130" s="74" t="str">
        <f ca="1">IF(COUNTIFS(instructor,B2127,diad,$G$2,desa,1,hord,"08:00 - 12:00")&gt;0,"-",IFERROR(INDEX(juea,MATCH(1,INDEX((bloq=1)*(juei=B2127),0),0)),0))</f>
        <v>Google Meet / MS Teams / Zoom</v>
      </c>
      <c r="H2130" s="74" t="str">
        <f ca="1">IF(COUNTIFS(instructor,B2127,diad,$H$2,desa,1,hord,"08:00 - 12:00")&gt;0,"-",IFERROR(INDEX(viea,MATCH(1,INDEX((bloq=1)*(viei=B2127),0),0)),0))</f>
        <v>Google Meet / MS Teams / Zoom</v>
      </c>
      <c r="I2130" s="75">
        <f ca="1">IF(COUNTIFS(instructor,B2127,diad,$I$2,desa,1,hord,"08:00 - 12:00")&gt;0,"-",IFERROR(INDEX(saba,MATCH(1,INDEX((bloq=1)*(sabi=B2127),0),0)),0))</f>
        <v>0</v>
      </c>
    </row>
    <row r="2131" spans="1:9" ht="14.1" customHeight="1" thickTop="1" thickBot="1" x14ac:dyDescent="0.35">
      <c r="A2131" s="712"/>
      <c r="B2131" s="713"/>
      <c r="C2131" s="715"/>
      <c r="D2131" s="76">
        <f ca="1">IF(COUNTIFS(instructor,B2127,diad,$D$2,desa,1,hord,"14:00 - 18:00")&gt;0,INDEX(hord,MATCH(1,INDEX((instructor=B2127)*(instructor=B2127),0),0)),IFERROR(INDEX(hora,MATCH(1,INDEX((bloq=2)*(luni=B2127),0),0)),0))</f>
        <v>0</v>
      </c>
      <c r="E2131" s="76" t="str">
        <f ca="1">IF(COUNTIFS(instructor,B2127,diad,$E$2,desa,1,hord,"14:00 - 18:00")&gt;0,INDEX(hord,MATCH(1,INDEX((instructor=B2127)*(instructor=B2127),0),0)),IFERROR(INDEX(hora,MATCH(1,INDEX((bloq=2)*(mari=B2127),0),0)),0))</f>
        <v>15:00 - 18:00</v>
      </c>
      <c r="F2131" s="76" t="str">
        <f ca="1">IF(COUNTIFS(instructor,B2127,diad,$F$2,desa,1,hord,"14:00 - 18:00")&gt;0,INDEX(hord,MATCH(1,INDEX((instructor=B2127)*(instructor=B2127),0),0)),IFERROR(INDEX(hora,MATCH(1,INDEX((bloq=2)*(miei=B2127),0),0)),0))</f>
        <v>12:00 - 15:00</v>
      </c>
      <c r="G2131" s="76" t="str">
        <f ca="1">IF(COUNTIFS(instructor,B2127,diad,$G$2,desa,1,hord,"14:00 - 18:00")&gt;0,INDEX(hord,MATCH(1,INDEX((instructor=B2127)*(instructor=B2127),0),0)),IFERROR(INDEX(hora,MATCH(1,INDEX((bloq=2)*(juei=B2127),0),0)),0))</f>
        <v>13:00 - 17:00</v>
      </c>
      <c r="H2131" s="76" t="str">
        <f ca="1">IF(COUNTIFS(instructor,B2127,diad,$H$2,desa,1,hord,"14:00 - 18:00")&gt;0,INDEX(hord,MATCH(1,INDEX((instructor=B2127)*(instructor=B2127),0),0)),IFERROR(INDEX(hora,MATCH(1,INDEX((bloq=2)*(viei=B2127),0),0)),0))</f>
        <v>15:00 - 18:00</v>
      </c>
      <c r="I2131" s="77" t="str">
        <f ca="1">IF(COUNTIFS(instructor,B2127,diad,$I$2,desa,1,hord,"14:00 - 18:00")&gt;0,INDEX(hord,MATCH(1,INDEX((instructor=B2127)*(instructor=B2127),0),0)),IFERROR(INDEX(hora,MATCH(1,INDEX((bloq=2)*(sabi=B2127),0),0)),0))</f>
        <v>14:00 - 18:00</v>
      </c>
    </row>
    <row r="2132" spans="1:9" ht="50.1" customHeight="1" thickTop="1" thickBot="1" x14ac:dyDescent="0.35">
      <c r="A2132" s="712"/>
      <c r="B2132" s="713"/>
      <c r="C2132" s="715"/>
      <c r="D2132" s="68">
        <f ca="1">IF(COUNTIFS(instructor,B2127,diad,$D$2,desa,1,hord,"14:00 - 18:00")&gt;0,"-",IFERROR(INDEX(ficha,MATCH(1,INDEX((bloq=2)*(luni=B2127),0),0)),0))</f>
        <v>0</v>
      </c>
      <c r="E2132" s="68" t="str">
        <f ca="1">IF(COUNTIFS(instructor,B2127,diad,$E$2,desa,1,hord,"14:00 - 18:00")&gt;0,"-",IFERROR(INDEX(ficha,MATCH(1,INDEX((bloq=2)*(mari=B2127),0),0)),0))</f>
        <v>3466970 MANTENIMIENTO E INSTALACION DE SISTEMAS SOLARES FOTOVOLTAICOS (TÉCNICO)</v>
      </c>
      <c r="F2132" s="68" t="str">
        <f ca="1">IF(COUNTIFS(instructor,B2127,diad,$F$2,desa,1,hord,"14:00 - 18:00")&gt;0,"-",IFERROR(INDEX(ficha,MATCH(1,INDEX((bloq=2)*(miei=B2127),0),0)),0))</f>
        <v>3410866 - CONSTRUCCIÓN EN EDIFICACIONES (TECNÓLOGO) - CALI</v>
      </c>
      <c r="G2132" s="68" t="str">
        <f ca="1">IF(COUNTIFS(instructor,B2127,diad,$G$2,desa,1,hord,"14:00 - 18:00")&gt;0,"-",IFERROR(INDEX(ficha,MATCH(1,INDEX((bloq=2)*(juei=B2127),0),0)),0))</f>
        <v>3466056 ANALISIS Y DESARROLLO DE SOFTWARE. (TECNÓLOGO VIRTUAL)</v>
      </c>
      <c r="H2132" s="68" t="str">
        <f ca="1">IF(COUNTIFS(instructor,B2127,diad,$H$2,desa,1,hord,"14:00 - 18:00")&gt;0,"-",IFERROR(INDEX(ficha,MATCH(1,INDEX((bloq=2)*(viei=B2127),0),0)),0))</f>
        <v>3470982 - CONSTRUCCIÓN EN EDIFICACIONES (TECNÓLOGO) - CALI</v>
      </c>
      <c r="I2132" s="69" t="str">
        <f ca="1">IF(COUNTIFS(instructor,B2127,diad,$I$2,desa,1,hord,"14:00 - 18:00")&gt;0,"-",IFERROR(INDEX(ficha,MATCH(1,INDEX((bloq=2)*(sabi=B2127),0),0)),0))</f>
        <v>3498292 - (NUEVA) MANTENIMIENTO Y REPARACIÓN DE EDIFICACIONES (TÉCNICO) - SAN PEDRO</v>
      </c>
    </row>
    <row r="2133" spans="1:9" ht="33.6" customHeight="1" thickTop="1" thickBot="1" x14ac:dyDescent="0.35">
      <c r="A2133" s="712"/>
      <c r="B2133" s="713"/>
      <c r="C2133" s="715"/>
      <c r="D2133" s="70">
        <f ca="1">IF(COUNTIFS(instructor,B2127,diad,$D$2,desa,1,hord,"14:00 - 18:00")&gt;0,"DESARROLLO CURRICULAR",IFERROR(INDEX(lunc,MATCH(1,INDEX((bloq=2)*(luni=B2127),0),0)),0))</f>
        <v>0</v>
      </c>
      <c r="E2133" s="70" t="str">
        <f ca="1">IF(COUNTIFS(instructor,B2127,diad,$E$2,desa,1,hord,"14:00 - 18:00")&gt;0,"DESARROLLO CURRICULAR",IFERROR(INDEX(marc,MATCH(1,INDEX((bloq=2)*(mari=B2127),0),0)),0))</f>
        <v>PROMOVER LA INTERACCIÓN IDÓNEA CONSIGO MISMO, CON LOS DEMÁS Y CON LA NATURALEZA EN LOS CONTEXTOS LABORAL Y SOCIAL 479454 - DESARROLLAR PROCESOS COMUNICATIVOS EFICACES Y ASERTIVOS DENTRO DE CRITERIOS DE RACIONALIDAD QUE POSIBILITEN LA CONVIVENCIA, EL ESTABLECIMIENTO DE ACUERDOS, LA CONSTRUCCIÓN COLECTIVA DEL CONOCIMIENTO Y LA RESOLUCIÓN DE PROBLEMAS DE CARÁCTER PRODUCTIVO Y SOCIAL.
(Comunicación) F-BAI AP 1. Identificar los elementos constitutivos de un sistema de generación fotovoltaico mediante el modelamiento de los parámetros eléctricos</v>
      </c>
      <c r="F2133" s="70" t="str">
        <f ca="1">IF(COUNTIFS(instructor,B2127,diad,$F$2,desa,1,hord,"14:00 - 18:00")&gt;0,"DESARROLLO CURRICULAR",IFERROR(INDEX(miec,MATCH(1,INDEX((bloq=2)*(miei=B2127),0),0)),0))</f>
        <v>DESARROLLAR PROCESOS DE COMUNICACIÓN EFICACES Y EFECTIVOS, TENIENDO EN CUENTA SITUACIONES  DE ORDEN SOCIAL, PERSONAL Y PRODUCTIVO.
561464 - ARGUMENTAR EN FORMA ORAL Y ESCRITA ATENDIENDO LAS EXIGENCIAS Y PARTICULARIDADES DE LAS DIVERSAS SITUACIONES COMUNICATIVAS MEDIANTE LOS DISTINTOS SISTEMAS DE REPRESENTACIÓN.
561465 - ANALIZAR LOS COMPONENTES DE LA COMUNICACIÓN SEGÚN SUS CARACTERÍSTICAS, INTENCIONALIDAD Y CONTEXTO.
561466 - ESTABLECER PROCESOS DE ENRIQUECIMIENTO LEXICAL Y ACCIONES DE MEJORAMIENTO EN EL DESARROLLO DE PROCESOS COMUNICATIVOS SEGÚN REQUERIMIENTOS DEL CONTEXTO.
561467 - RELACIONAR LOS PROCESOS COMUNICATIVOS TENIENDO EN CUENTA CRITERIOS DE LÓGICA Y RACIONALIDAD.
3. Analizar la información técnica del proyecto de edificación.</v>
      </c>
      <c r="G2133" s="70" t="str">
        <f ca="1">IF(COUNTIFS(instructor,B2127,diad,$G$2,desa,1,hord,"14:00 - 18:00")&gt;0,"DESARROLLO CURRICULAR",IFERROR(INDEX(juec,MATCH(1,INDEX((bloq=2)*(juei=B2127),0),0)),0))</f>
        <v>13:00-16:00
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AP5 - DETERMINAR LA ESTRUCTURA LÓGICA Y TECNOLÓGICA DEL SOFTWARE</v>
      </c>
      <c r="H2133" s="70" t="str">
        <f ca="1">IF(COUNTIFS(instructor,B2127,diad,$H$2,desa,1,hord,"14:00 - 18:00")&gt;0,"DESARROLLO CURRICULAR",IFERROR(INDEX(viec,MATCH(1,INDEX((bloq=2)*(viei=B2127),0),0)),0))</f>
        <v>DESARROLLAR PROCESOS DE COMUNICACIÓN EFICACES Y EFECTIVOS, TENIENDO EN CUENTA SITUACIONES  DE ORDEN SOCIAL, PERSONAL Y PRODUCTIVO.
561464 - ARGUMENTAR EN FORMA ORAL Y ESCRITA ATENDIENDO LAS EXIGENCIAS Y PARTICULARIDADES DE LAS DIVERSAS SITUACIONES COMUNICATIVAS MEDIANTE LOS DISTINTOS SISTEMAS DE REPRESENTACIÓN.
561465 - ANALIZAR LOS COMPONENTES DE LA COMUNICACIÓN SEGÚN SUS CARACTERÍSTICAS, INTENCIONALIDAD Y CONTEXTO.
561466 - ESTABLECER PROCESOS DE ENRIQUECIMIENTO LEXICAL Y ACCIONES DE MEJORAMIENTO EN EL DESARROLLO DE PROCESOS COMUNICATIVOS SEGÚN REQUERIMIENTOS DEL CONTEXTO.
561467 - RELACIONAR LOS PROCESOS COMUNICATIVOS TENIENDO EN CUENTA CRITERIOS DE LÓGICA Y RACIONALIDAD.
3. Analizar la información técnica del proyecto de edificación.</v>
      </c>
      <c r="I2133" s="71" t="str">
        <f ca="1">IF(COUNTIFS(instructor,B2127,diad,$I$2,desa,1,hord,"14:00 - 18:00")&gt;0,"DESARROLLO CURRICULAR",IFERROR(INDEX(sabc,MATCH(1,INDEX((bloq=2)*(sabi=B2127),0),0)),0))</f>
        <v>DESARROLLAR PROCESOS DE COMUNICACIÓN EFICACES Y EFECTIVOS, TENIENDO EN CUENTA SITUACIONES  DE ORDEN SOCIAL, PERSONAL Y PRODUCTIVO.
700830 - RA4. APLICAR ACCIONES DE
MEJORAMIENTO EN EL DESARROLLO DE
PROCESOS COMUNICATIVOS SEGÚN
REQUERIMIENTOS DEL CONTEXTO.
700831 - RA1. INTERPRETAR EL SENTIDO DE LA COMUNICACIÓN COMO MEDIO DE EXPRESIÓN SOCIAL, CULTURAL, LABORAL Y ARTÍSTICA
700832 - RA2. DECODIFICAR MENSAJES
COMUNICATIVOS EN SITUACIONES DE LA VIDA SOCIAL Y LABORAL, TENIENDO EN CUENTA EL CONTEXTO DE LA COMUNICACIÓN
700833 - RA3. VALIDAR LA IMPORTANCIA DE LOS PROCESOS COMUNICATIVOS TENIENDO EN CUENTA CRITERIOS DE LÓGICA Y
AP-01. RECONOCER EL PROYECTO
COMO UNA OBRA DE CONSTRUCCIÓN</v>
      </c>
    </row>
    <row r="2134" spans="1:9" ht="50.1" customHeight="1" thickTop="1" thickBot="1" x14ac:dyDescent="0.35">
      <c r="A2134" s="712"/>
      <c r="B2134" s="713"/>
      <c r="C2134" s="715"/>
      <c r="D2134" s="74">
        <f ca="1">IF(COUNTIFS(instructor,B2127,diad,$D$2,desa,1,hord,"14:00 - 18:00")&gt;0,"-",IFERROR(INDEX(luna,MATCH(1,INDEX((bloq=2)*(luni=B2127),0),0)),0))</f>
        <v>0</v>
      </c>
      <c r="E2134" s="74" t="str">
        <f ca="1">IF(COUNTIFS(instructor,B2127,diad,$E$2,desa,1,hord,"14:00 - 18:00")&gt;0,"-",IFERROR(INDEX(mara,MATCH(1,INDEX((bloq=2)*(mari=B2127),0),0)),0))</f>
        <v>YUMBO - SENA AULA CELSIA 2 - CALLE 16N 2N-20 - VÍA PANORAMA</v>
      </c>
      <c r="F2134" s="74" t="str">
        <f ca="1">IF(COUNTIFS(instructor,B2127,diad,$F$2,desa,1,hord,"14:00 - 18:00")&gt;0,"-",IFERROR(INDEX(miea,MATCH(1,INDEX((bloq=2)*(miei=B2127),0),0)),0))</f>
        <v>205 - TALLER DE INSTALACIONES HIDRÁULICAS Y SANITARIAS - SENA CENTRO DE LA CONSTRUCCIÓN</v>
      </c>
      <c r="G2134" s="74" t="str">
        <f ca="1">IF(COUNTIFS(instructor,B2127,diad,$G$2,desa,1,hord,"14:00 - 18:00")&gt;0,"-",IFERROR(INDEX(juea,MATCH(1,INDEX((bloq=2)*(juei=B2127),0),0)),0))</f>
        <v>Google Meet / MS Teams / Zoom</v>
      </c>
      <c r="H2134" s="74" t="str">
        <f ca="1">IF(COUNTIFS(instructor,B2127,diad,$H$2,desa,1,hord,"14:00 - 18:00")&gt;0,"-",IFERROR(INDEX(viea,MATCH(1,INDEX((bloq=2)*(viei=B2127),0),0)),0))</f>
        <v>SEDE ANDRÉS SANÍN - AULA 208 - SALA DE SISTEMAS (CALLE 75 No. 19-52)</v>
      </c>
      <c r="I2134" s="75" t="str">
        <f ca="1">IF(COUNTIFS(instructor,B2127,diad,$I$2,desa,1,hord,"14:00 - 18:00")&gt;0,"-",IFERROR(INDEX(saba,MATCH(1,INDEX((bloq=2)*(sabi=B2127),0),0)),0))</f>
        <v>SAN PEDRO . CASA DE LA CULTURA - CARRERA 6 CALLE 4 ESQUINA</v>
      </c>
    </row>
    <row r="2135" spans="1:9" ht="14.1" customHeight="1" thickTop="1" thickBot="1" x14ac:dyDescent="0.35">
      <c r="A2135" s="712"/>
      <c r="B2135" s="713"/>
      <c r="C2135" s="715"/>
      <c r="D2135" s="76" t="str">
        <f ca="1">IF(COUNTIFS(instructor,B2127,diad,$D$2,desa,1,hord,"18:00 - 22:00")&gt;0,INDEX(hord,MATCH(1,INDEX((instructor=B2127)*(instructor=B2127),0),0)),IFERROR(INDEX(hora,MATCH(1,INDEX((bloq=3)*(luni=B2127),0),0)),0))</f>
        <v>17:00 - 21:00</v>
      </c>
      <c r="E2135" s="76">
        <f ca="1">IF(COUNTIFS(instructor,B2127,diad,$E$2,desa,1,hord,"18:00 - 22:00")&gt;0,INDEX(hord,MATCH(1,INDEX((instructor=B2127)*(instructor=B2127),0),0)),IFERROR(INDEX(hora,MATCH(1,INDEX((bloq=3)*(mari=B2127),0),0)),0))</f>
        <v>0</v>
      </c>
      <c r="F2135" s="76" t="str">
        <f ca="1">IF(COUNTIFS(instructor,B2127,diad,$F$2,desa,1,hord,"18:00 - 22:00")&gt;0,INDEX(hord,MATCH(1,INDEX((instructor=B2127)*(instructor=B2127),0),0)),IFERROR(INDEX(hora,MATCH(1,INDEX((bloq=3)*(miei=B2127),0),0)),0))</f>
        <v>17:00 - 21:00</v>
      </c>
      <c r="G2135" s="76">
        <f ca="1">IF(COUNTIFS(instructor,B2127,diad,$G$2,desa,1,hord,"18:00 - 22:00")&gt;0,INDEX(hord,MATCH(1,INDEX((instructor=B2127)*(instructor=B2127),0),0)),IFERROR(INDEX(hora,MATCH(1,INDEX((bloq=3)*(juei=B2127),0),0)),0))</f>
        <v>0</v>
      </c>
      <c r="H2135" s="76" t="str">
        <f ca="1">IF(COUNTIFS(instructor,B2127,diad,$H$2,desa,1,hord,"18:00 - 22:00")&gt;0,INDEX(hord,MATCH(1,INDEX((instructor=B2127)*(instructor=B2127),0),0)),IFERROR(INDEX(hora,MATCH(1,INDEX((bloq=3)*(viei=B2127),0),0)),0))</f>
        <v>17:00 - 21:00</v>
      </c>
      <c r="I2135" s="77">
        <f ca="1">IF(COUNTIFS(instructor,B2127,diad,$I$2,desa,1,hord,"18:00 - 22:00")&gt;0,INDEX(hord,MATCH(1,INDEX((instructor=B2127)*(instructor=B2127),0),0)),IFERROR(INDEX(hora,MATCH(1,INDEX((bloq=3)*(sabi=B2127),0),0)),0))</f>
        <v>0</v>
      </c>
    </row>
    <row r="2136" spans="1:9" s="81" customFormat="1" ht="30.6" customHeight="1" thickTop="1" thickBot="1" x14ac:dyDescent="0.35">
      <c r="A2136" s="712"/>
      <c r="B2136" s="713"/>
      <c r="C2136" s="715"/>
      <c r="D2136" s="113" t="str">
        <f ca="1">IF(COUNTIFS(instructor,B2127,diad,$D$2,desa,1,hord,"18:00 - 22:00")&gt;0,"-",IFERROR(INDEX(ficha,MATCH(1,INDEX((bloq=3)*(luni=B2127),0),0)),0))</f>
        <v>3466051 ANALISIS Y DESARROLLO DE SOFTWARE. (TECNÓLOGO VIRTUAL)</v>
      </c>
      <c r="E2136" s="113">
        <f ca="1">IF(COUNTIFS(instructor,B2127,diad,$E$2,desa,1,hord,"18:00 - 22:00")&gt;0,"-",IFERROR(INDEX(ficha,MATCH(1,INDEX((bloq=3)*(mari=B2127),0),0)),0))</f>
        <v>0</v>
      </c>
      <c r="F2136" s="113" t="str">
        <f ca="1">IF(COUNTIFS(instructor,B2127,diad,$F$2,desa,1,hord,"18:00 - 22:00")&gt;0,"-",IFERROR(INDEX(ficha,MATCH(1,INDEX((bloq=3)*(miei=B2127),0),0)),0))</f>
        <v>3466147 COORDINACION DE PROCESOS LOGISTICOS (TECNÓLOGO VIRTUAL)</v>
      </c>
      <c r="G2136" s="113">
        <f ca="1">IF(COUNTIFS(instructor,B2127,diad,$G$2,desa,1,hord,"18:00 - 22:00")&gt;0,"-",IFERROR(INDEX(ficha,MATCH(1,INDEX((bloq=3)*(juei=B2127),0),0)),0))</f>
        <v>0</v>
      </c>
      <c r="H2136" s="113" t="str">
        <f ca="1">IF(COUNTIFS(instructor,B2127,diad,$H$2,desa,1,hord,"18:00 - 22:00")&gt;0,"-",IFERROR(INDEX(ficha,MATCH(1,INDEX((bloq=3)*(viei=B2127),0),0)),0))</f>
        <v>NUEVA - CARPINTERÍA DE ALUMINIO (TÉCNICO)</v>
      </c>
      <c r="I2136" s="212">
        <f ca="1">IF(COUNTIFS(instructor,B2127,diad,$I$2,desa,1,hord,"18:00 - 22:00")&gt;0,"-",IFERROR(INDEX(ficha,MATCH(1,INDEX((bloq=3)*(sabi=B2127),0),0)),0))</f>
        <v>0</v>
      </c>
    </row>
    <row r="2137" spans="1:9" ht="38.1" customHeight="1" thickTop="1" thickBot="1" x14ac:dyDescent="0.35">
      <c r="A2137" s="712"/>
      <c r="B2137" s="713"/>
      <c r="C2137" s="715"/>
      <c r="D2137" s="70" t="str">
        <f ca="1">IF(COUNTIFS(instructor,B2127,diad,$D$2,desa,1,hord,"18:00 - 22:00")&gt;0,"DESARROLLO CURRICULAR",IFERROR(INDEX(lunc,MATCH(1,INDEX((bloq=3)*(luni=B2127),0),0)),0))</f>
        <v>17:00-19:00
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AP5 - DETERMINAR LA ESTRUCTURA LÓGICA Y TECNOLÓGICA DEL SOFTWARE</v>
      </c>
      <c r="E2137" s="70">
        <f ca="1">IF(COUNTIFS(instructor,B2127,diad,$E$2,desa,1,hord,"18:00 - 22:00")&gt;0,"DESARROLLO CURRICULAR",IFERROR(INDEX(marc,MATCH(1,INDEX((bloq=3)*(mari=B2127),0),0)),0))</f>
        <v>0</v>
      </c>
      <c r="F2137" s="70" t="str">
        <f ca="1">IF(COUNTIFS(instructor,B2127,diad,$F$2,desa,1,hord,"18:00 - 22:00")&gt;0,"DESARROLLO CURRICULAR",IFERROR(INDEX(miec,MATCH(1,INDEX((bloq=3)*(miei=B2127),0),0)),0))</f>
        <v>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AP1 - RECONOCER LA CADENA DE SUMINISTRO</v>
      </c>
      <c r="G2137" s="70">
        <f ca="1">IF(COUNTIFS(instructor,B2127,diad,$G$2,desa,1,hord,"18:00 - 22:00")&gt;0,"DESARROLLO CURRICULAR",IFERROR(INDEX(juec,MATCH(1,INDEX((bloq=3)*(juei=B2127),0),0)),0))</f>
        <v>0</v>
      </c>
      <c r="H2137" s="70" t="str">
        <f ca="1">IF(COUNTIFS(instructor,B2127,diad,$H$2,desa,1,hord,"18:00 - 22:00")&gt;0,"DESARROLLO CURRICULAR",IFERROR(INDEX(viec,MATCH(1,INDEX((bloq=3)*(viei=B2127),0),0)),0))</f>
        <v>CORTAR PERFILERÍA EN ALUMINIO DE ACUERDO CON ESPECIFICACIONES TÉCNICAS.
MANEJAR HERRAMIENTAS Y MAQUINARIA CUMPLIENDO MANUAL DEL FABRICANTE
AA-4. ELABORAR PLAN DE TRABAJO PARA PRODUCCIÓN E INSTALACIÓN DE SISTEMAS DE ALUMINIO</v>
      </c>
      <c r="I2137" s="71">
        <f ca="1">IF(COUNTIFS(instructor,B2127,diad,$I$2,desa,1,hord,"18:00 - 22:00")&gt;0,"DESARROLLO CURRICULAR",IFERROR(INDEX(sabc,MATCH(1,INDEX((bloq=3)*(sabi=B2127),0),0)),0))</f>
        <v>0</v>
      </c>
    </row>
    <row r="2138" spans="1:9" ht="30.6" customHeight="1" thickTop="1" thickBot="1" x14ac:dyDescent="0.35">
      <c r="A2138" s="712"/>
      <c r="B2138" s="713"/>
      <c r="C2138" s="715"/>
      <c r="D2138" s="78" t="str">
        <f ca="1">IF(COUNTIFS(instructor,B2127,diad,$D$2,desa,1,hord,"18:00 - 22:00")&gt;0,"-",IFERROR(INDEX(luna,MATCH(1,INDEX((bloq=3)*(luni=B2127),0),0)),0))</f>
        <v>Google Meet / MS Teams / Zoom</v>
      </c>
      <c r="E2138" s="78">
        <f ca="1">IF(COUNTIFS(instructor,B2127,diad,$E$2,desa,1,hord,"18:00 - 22:00")&gt;0,"-",IFERROR(INDEX(mara,MATCH(1,INDEX((bloq=3)*(mari=B2127),0),0)),0))</f>
        <v>0</v>
      </c>
      <c r="F2138" s="78" t="str">
        <f ca="1">IF(COUNTIFS(instructor,B2127,diad,$F$2,desa,1,hord,"18:00 - 22:00")&gt;0,"-",IFERROR(INDEX(miea,MATCH(1,INDEX((bloq=3)*(miei=B2127),0),0)),0))</f>
        <v>Google Meet / MS Teams / Zoom</v>
      </c>
      <c r="G2138" s="78">
        <f ca="1">IF(COUNTIFS(instructor,B2127,diad,$G$2,desa,1,hord,"18:00 - 22:00")&gt;0,"-",IFERROR(INDEX(juea,MATCH(1,INDEX((bloq=3)*(juei=B2127),0),0)),0))</f>
        <v>0</v>
      </c>
      <c r="H2138" s="78" t="str">
        <f ca="1">IF(COUNTIFS(instructor,B2127,diad,$H$2,desa,1,hord,"18:00 - 22:00")&gt;0,"-",IFERROR(INDEX(viea,MATCH(1,INDEX((bloq=3)*(viei=B2127),0),0)),0))</f>
        <v>SEDE ANDRÉS SANÍN - AULA 103 - SALA DE SISTEMAS (CALLE 75 No. 19-52)</v>
      </c>
      <c r="I2138" s="79">
        <f ca="1">IF(COUNTIFS(instructor,B2127,diad,$I$2,desa,1,hord,"18:00 - 22:00")&gt;0,"-",IFERROR(INDEX(saba,MATCH(1,INDEX((bloq=3)*(sabi=B2127),0),0)),0))</f>
        <v>0</v>
      </c>
    </row>
    <row r="2139" spans="1:9" ht="14.1" customHeight="1" thickTop="1" thickBot="1" x14ac:dyDescent="0.35">
      <c r="A2139" s="712">
        <v>179</v>
      </c>
      <c r="B2139" s="713" t="str">
        <f>INDEX(instructor,A2139)</f>
        <v>ORLANDO MAHECHA QUINTERO</v>
      </c>
      <c r="C2139" s="714" t="str">
        <f>INDEX(area,A2139)</f>
        <v>CONSTRUCCIÓN - ESTRUCTURAS EN GUADUA</v>
      </c>
      <c r="D2139" s="72" t="str">
        <f>IF(COUNTIFS(instructor,B2139,diad,$D$2,desa,1,hord,"08:00 - 12:00")&gt;0,INDEX(hord,MATCH(1,INDEX((instructor=B2139)*(instructor=B2139),0),0)),IFERROR(INDEX(hora,MATCH(1,INDEX((bloq=1)*(luni=B2139),0),0)),0))</f>
        <v>08:00 - 12:00</v>
      </c>
      <c r="E2139" s="72">
        <f ca="1">IF(COUNTIFS(instructor,B2139,diad,$E$2,desa,1,hord,"08:00 - 12:00")&gt;0,INDEX(hord,MATCH(1,INDEX((instructor=B2139)*(instructor=B2139),0),0)),IFERROR(INDEX(hora,MATCH(1,INDEX((bloq=1)*(mari=B2139),0),0)),0))</f>
        <v>0</v>
      </c>
      <c r="F2139" s="72">
        <f ca="1">IF(COUNTIFS(instructor,B2139,diad,$F$2,desa,1,hord,"08:00 - 12:00")&gt;0,INDEX(hord,MATCH(1,INDEX((instructor=B2139)*(instructor=B2139),0),0)),IFERROR(INDEX(hora,MATCH(1,INDEX((bloq=1)*(miei=B2139),0),0)),0))</f>
        <v>0</v>
      </c>
      <c r="G2139" s="72">
        <f ca="1">IF(COUNTIFS(instructor,B2139,diad,$G$2,desa,1,hord,"08:00 - 12:00")&gt;0,INDEX(hord,MATCH(1,INDEX((instructor=B2139)*(instructor=B2139),0),0)),IFERROR(INDEX(hora,MATCH(1,INDEX((bloq=1)*(juei=B2139),0),0)),0))</f>
        <v>0</v>
      </c>
      <c r="H2139" s="72">
        <f ca="1">IF(COUNTIFS(instructor,B2139,diad,$H$2,desa,1,hord,"08:00 - 12:00")&gt;0,INDEX(hord,MATCH(1,INDEX((instructor=B2139)*(instructor=B2139),0),0)),IFERROR(INDEX(hora,MATCH(1,INDEX((bloq=1)*(viei=B2139),0),0)),0))</f>
        <v>0</v>
      </c>
      <c r="I2139" s="73" t="str">
        <f ca="1">IF(COUNTIFS(instructor,B2139,diad,$I$2,desa,1,hord,"08:00 - 12:00")&gt;0,INDEX(hord,MATCH(1,INDEX((instructor=B2139)*(instructor=B2139),0),0)),IFERROR(INDEX(hora,MATCH(1,INDEX((bloq=1)*(sabi=B2139),0),0)),0))</f>
        <v>8:00 - 12:00</v>
      </c>
    </row>
    <row r="2140" spans="1:9" ht="14.1" customHeight="1" thickTop="1" thickBot="1" x14ac:dyDescent="0.35">
      <c r="A2140" s="712"/>
      <c r="B2140" s="713"/>
      <c r="C2140" s="714"/>
      <c r="D2140" s="68" t="str">
        <f>IF(COUNTIFS(instructor,B2139,diad,$D$2,desa,1,hord,"08:00 - 12:00")&gt;0,"-",IFERROR(INDEX(ficha,MATCH(1,INDEX((bloq=1)*(luni=B2139),0),0)),0))</f>
        <v>-</v>
      </c>
      <c r="E2140" s="68">
        <f ca="1">IF(COUNTIFS(instructor,B2139,diad,$E$2,desa,1,hord,"08:00 - 12:00")&gt;0,"-",IFERROR(INDEX(ficha,MATCH(1,INDEX((bloq=1)*(mari=B2139),0),0)),0))</f>
        <v>0</v>
      </c>
      <c r="F2140" s="68">
        <f ca="1">IF(COUNTIFS(instructor,B2139,diad,$F$2,desa,1,hord,"08:00 - 12:00")&gt;0,"-",IFERROR(INDEX(ficha,MATCH(1,INDEX((bloq=1)*(miei=B2139),0),0)),0))</f>
        <v>0</v>
      </c>
      <c r="G2140" s="68">
        <f ca="1">IF(COUNTIFS(instructor,B2139,diad,$G$2,desa,1,hord,"08:00 - 12:00")&gt;0,"-",IFERROR(INDEX(ficha,MATCH(1,INDEX((bloq=1)*(juei=B2139),0),0)),0))</f>
        <v>0</v>
      </c>
      <c r="H2140" s="68">
        <f ca="1">IF(COUNTIFS(instructor,B2139,diad,$H$2,desa,1,hord,"08:00 - 12:00")&gt;0,"-",IFERROR(INDEX(ficha,MATCH(1,INDEX((bloq=1)*(viei=B2139),0),0)),0))</f>
        <v>0</v>
      </c>
      <c r="I2140" s="69" t="str">
        <f ca="1">IF(COUNTIFS(instructor,B2139,diad,$I$2,desa,1,hord,"08:00 - 12:00")&gt;0,"-",IFERROR(INDEX(ficha,MATCH(1,INDEX((bloq=1)*(sabi=B2139),0),0)),0))</f>
        <v>3361547 - CONSTRUCCIÓN DE ESTRUCTURAS EN GUADUA - KM30</v>
      </c>
    </row>
    <row r="2141" spans="1:9" ht="14.1" customHeight="1" thickTop="1" thickBot="1" x14ac:dyDescent="0.35">
      <c r="A2141" s="712"/>
      <c r="B2141" s="713"/>
      <c r="C2141" s="714"/>
      <c r="D2141" s="70" t="str">
        <f>IF(COUNTIFS(instructor,B2139,diad,$D$2,desa,1,hord,"08:00 - 12:00")&gt;0,"DESARROLLO CURRICULAR",IFERROR(INDEX(lunc,MATCH(1,INDEX((bloq=1)*(luni=B2139),0),0)),0))</f>
        <v>DESARROLLO CURRICULAR</v>
      </c>
      <c r="E2141" s="70">
        <f ca="1">IF(COUNTIFS(instructor,B2139,diad,$E$2,desa,1,hord,"08:00 - 12:00")&gt;0,"DESARROLLO CURRICULAR",IFERROR(INDEX(marc,MATCH(1,INDEX((bloq=1)*(mari=B2139),0),0)),0))</f>
        <v>0</v>
      </c>
      <c r="F2141" s="70">
        <f ca="1">IF(COUNTIFS(instructor,B2139,diad,$F$2,desa,1,hord,"08:00 - 12:00")&gt;0,"DESARROLLO CURRICULAR",IFERROR(INDEX(miec,MATCH(1,INDEX((bloq=1)*(miei=B2139),0),0)),0))</f>
        <v>0</v>
      </c>
      <c r="G2141" s="70">
        <f ca="1">IF(COUNTIFS(instructor,B2139,diad,$G$2,desa,1,hord,"08:00 - 12:00")&gt;0,"DESARROLLO CURRICULAR",IFERROR(INDEX(juec,MATCH(1,INDEX((bloq=1)*(juei=B2139),0),0)),0))</f>
        <v>0</v>
      </c>
      <c r="H2141" s="70">
        <f ca="1">IF(COUNTIFS(instructor,B2139,diad,$H$2,desa,1,hord,"08:00 - 12:00")&gt;0,"DESARROLLO CURRICULAR",IFERROR(INDEX(viec,MATCH(1,INDEX((bloq=1)*(viei=B2139),0),0)),0))</f>
        <v>0</v>
      </c>
      <c r="I2141" s="71" t="str">
        <f ca="1">IF(COUNTIFS(instructor,B2139,diad,$I$2,desa,1,hord,"08:00 - 12:00")&gt;0,"DESARROLLO CURRICULAR",IFERROR(INDEX(sabc,MATCH(1,INDEX((bloq=1)*(sabi=B2139),0),0)),0))</f>
        <v>ARMAR ESTRUCTURAS DE GUADUA SEGÚN PLANOS Y ESPECIFICACIONES TÉCNICAS
RA2. ACOPLAR COMPONENTES DE ACUERDO CON PLANOS Y NORMATIVA TÉCNICA.
AP 04. CONSTRUIR ESTRUCTURAS EN
GUADUA</v>
      </c>
    </row>
    <row r="2142" spans="1:9" ht="14.1" customHeight="1" thickTop="1" thickBot="1" x14ac:dyDescent="0.35">
      <c r="A2142" s="712"/>
      <c r="B2142" s="713"/>
      <c r="C2142" s="714"/>
      <c r="D2142" s="74" t="str">
        <f>IF(COUNTIFS(instructor,B2139,diad,$D$2,desa,1,hord,"08:00 - 12:00")&gt;0,"-",IFERROR(INDEX(luna,MATCH(1,INDEX((bloq=1)*(luni=B2139),0),0)),0))</f>
        <v>-</v>
      </c>
      <c r="E2142" s="74">
        <f ca="1">IF(COUNTIFS(instructor,B2139,diad,$E$2,desa,1,hord,"08:00 - 12:00")&gt;0,"-",IFERROR(INDEX(mara,MATCH(1,INDEX((bloq=1)*(mari=B2139),0),0)),0))</f>
        <v>0</v>
      </c>
      <c r="F2142" s="74">
        <f ca="1">IF(COUNTIFS(instructor,B2139,diad,$F$2,desa,1,hord,"08:00 - 12:00")&gt;0,"-",IFERROR(INDEX(miea,MATCH(1,INDEX((bloq=1)*(miei=B2139),0),0)),0))</f>
        <v>0</v>
      </c>
      <c r="G2142" s="74">
        <f ca="1">IF(COUNTIFS(instructor,B2139,diad,$G$2,desa,1,hord,"08:00 - 12:00")&gt;0,"-",IFERROR(INDEX(juea,MATCH(1,INDEX((bloq=1)*(juei=B2139),0),0)),0))</f>
        <v>0</v>
      </c>
      <c r="H2142" s="74">
        <f ca="1">IF(COUNTIFS(instructor,B2139,diad,$H$2,desa,1,hord,"08:00 - 12:00")&gt;0,"-",IFERROR(INDEX(viea,MATCH(1,INDEX((bloq=1)*(viei=B2139),0),0)),0))</f>
        <v>0</v>
      </c>
      <c r="I2142" s="75" t="str">
        <f ca="1">IF(COUNTIFS(instructor,B2139,diad,$I$2,desa,1,hord,"08:00 - 12:00")&gt;0,"-",IFERROR(INDEX(saba,MATCH(1,INDEX((bloq=1)*(sabi=B2139),0),0)),0))</f>
        <v>DAGUA - CORREGIMIENTO BORRERO AYERBE (KM 30 VÍA AL MAR) QUIOSCO TALLER AGROECOLÓGICA LA BRUMANA</v>
      </c>
    </row>
    <row r="2143" spans="1:9" ht="14.1" customHeight="1" thickTop="1" thickBot="1" x14ac:dyDescent="0.35">
      <c r="A2143" s="712"/>
      <c r="B2143" s="713"/>
      <c r="C2143" s="714"/>
      <c r="D2143" s="76">
        <f ca="1">IF(COUNTIFS(instructor,B2139,diad,$D$2,desa,1,hord,"14:00 - 18:00")&gt;0,INDEX(hord,MATCH(1,INDEX((instructor=B2139)*(instructor=B2139),0),0)),IFERROR(INDEX(hora,MATCH(1,INDEX((bloq=2)*(luni=B2139),0),0)),0))</f>
        <v>0</v>
      </c>
      <c r="E2143" s="76">
        <f ca="1">IF(COUNTIFS(instructor,B2139,diad,$E$2,desa,1,hord,"14:00 - 18:00")&gt;0,INDEX(hord,MATCH(1,INDEX((instructor=B2139)*(instructor=B2139),0),0)),IFERROR(INDEX(hora,MATCH(1,INDEX((bloq=2)*(mari=B2139),0),0)),0))</f>
        <v>0</v>
      </c>
      <c r="F2143" s="76" t="str">
        <f ca="1">IF(COUNTIFS(instructor,B2139,diad,$F$2,desa,1,hord,"14:00 - 18:00")&gt;0,INDEX(hord,MATCH(1,INDEX((instructor=B2139)*(instructor=B2139),0),0)),IFERROR(INDEX(hora,MATCH(1,INDEX((bloq=2)*(miei=B2139),0),0)),0))</f>
        <v>14:00 - 18:00</v>
      </c>
      <c r="G2143" s="76" t="str">
        <f ca="1">IF(COUNTIFS(instructor,B2139,diad,$G$2,desa,1,hord,"14:00 - 18:00")&gt;0,INDEX(hord,MATCH(1,INDEX((instructor=B2139)*(instructor=B2139),0),0)),IFERROR(INDEX(hora,MATCH(1,INDEX((bloq=2)*(juei=B2139),0),0)),0))</f>
        <v>14:00 - 18:00</v>
      </c>
      <c r="H2143" s="76" t="str">
        <f ca="1">IF(COUNTIFS(instructor,B2139,diad,$H$2,desa,1,hord,"14:00 - 18:00")&gt;0,INDEX(hord,MATCH(1,INDEX((instructor=B2139)*(instructor=B2139),0),0)),IFERROR(INDEX(hora,MATCH(1,INDEX((bloq=2)*(viei=B2139),0),0)),0))</f>
        <v>14:00 - 18:00</v>
      </c>
      <c r="I2143" s="77" t="str">
        <f ca="1">IF(COUNTIFS(instructor,B2139,diad,$I$2,desa,1,hord,"14:00 - 18:00")&gt;0,INDEX(hord,MATCH(1,INDEX((instructor=B2139)*(instructor=B2139),0),0)),IFERROR(INDEX(hora,MATCH(1,INDEX((bloq=2)*(sabi=B2139),0),0)),0))</f>
        <v>13:00 - 17:00</v>
      </c>
    </row>
    <row r="2144" spans="1:9" ht="14.1" customHeight="1" thickTop="1" thickBot="1" x14ac:dyDescent="0.35">
      <c r="A2144" s="712"/>
      <c r="B2144" s="713"/>
      <c r="C2144" s="714"/>
      <c r="D2144" s="68">
        <f ca="1">IF(COUNTIFS(instructor,B2139,diad,$D$2,desa,1,hord,"14:00 - 18:00")&gt;0,"-",IFERROR(INDEX(ficha,MATCH(1,INDEX((bloq=2)*(luni=B2139),0),0)),0))</f>
        <v>0</v>
      </c>
      <c r="E2144" s="68">
        <f ca="1">IF(COUNTIFS(instructor,B2139,diad,$E$2,desa,1,hord,"14:00 - 18:00")&gt;0,"-",IFERROR(INDEX(ficha,MATCH(1,INDEX((bloq=2)*(mari=B2139),0),0)),0))</f>
        <v>0</v>
      </c>
      <c r="F2144" s="68" t="str">
        <f ca="1">IF(COUNTIFS(instructor,B2139,diad,$F$2,desa,1,hord,"14:00 - 18:00")&gt;0,"-",IFERROR(INDEX(ficha,MATCH(1,INDEX((bloq=2)*(miei=B2139),0),0)),0))</f>
        <v>NUEVA -CEG - CONSTRUCCIÓN DE ESTRUCTURAS EN GUADUA (TÉCNICO) - (?)</v>
      </c>
      <c r="G2144" s="68" t="str">
        <f ca="1">IF(COUNTIFS(instructor,B2139,diad,$G$2,desa,1,hord,"14:00 - 18:00")&gt;0,"-",IFERROR(INDEX(ficha,MATCH(1,INDEX((bloq=2)*(juei=B2139),0),0)),0))</f>
        <v>3367324 - CONSTRUCCIÓN DE ESTRUCTURAS EN GUADUA - RESTREPO</v>
      </c>
      <c r="H2144" s="68" t="str">
        <f ca="1">IF(COUNTIFS(instructor,B2139,diad,$H$2,desa,1,hord,"14:00 - 18:00")&gt;0,"-",IFERROR(INDEX(ficha,MATCH(1,INDEX((bloq=2)*(viei=B2139),0),0)),0))</f>
        <v>3367324 - CONSTRUCCIÓN DE ESTRUCTURAS EN GUADUA - RESTREPO</v>
      </c>
      <c r="I2144" s="69" t="str">
        <f ca="1">IF(COUNTIFS(instructor,B2139,diad,$I$2,desa,1,hord,"14:00 - 18:00")&gt;0,"-",IFERROR(INDEX(ficha,MATCH(1,INDEX((bloq=2)*(sabi=B2139),0),0)),0))</f>
        <v>3361547 - CONSTRUCCIÓN DE ESTRUCTURAS EN GUADUA - KM30</v>
      </c>
    </row>
    <row r="2145" spans="1:9" s="81" customFormat="1" ht="14.1" customHeight="1" thickTop="1" thickBot="1" x14ac:dyDescent="0.35">
      <c r="A2145" s="712"/>
      <c r="B2145" s="713"/>
      <c r="C2145" s="714"/>
      <c r="D2145" s="112">
        <f ca="1">IF(COUNTIFS(instructor,B2139,diad,$D$2,desa,1,hord,"14:00 - 18:00")&gt;0,"DESARROLLO CURRICULAR",IFERROR(INDEX(lunc,MATCH(1,INDEX((bloq=2)*(luni=B2139),0),0)),0))</f>
        <v>0</v>
      </c>
      <c r="E2145" s="112">
        <f ca="1">IF(COUNTIFS(instructor,B2139,diad,$E$2,desa,1,hord,"14:00 - 18:00")&gt;0,"DESARROLLO CURRICULAR",IFERROR(INDEX(marc,MATCH(1,INDEX((bloq=2)*(mari=B2139),0),0)),0))</f>
        <v>0</v>
      </c>
      <c r="F2145" s="112" t="str">
        <f ca="1">IF(COUNTIFS(instructor,B2139,diad,$F$2,desa,1,hord,"14:00 - 18:00")&gt;0,"DESARROLLO CURRICULAR",IFERROR(INDEX(miec,MATCH(1,INDEX((bloq=2)*(miei=B2139),0),0)),0))</f>
        <v>REPLANTEAR LOS DISEÑOS DE ACUERDO CON PLANOS Y ESPECIFICACIONES TÉCNICAS DE CONSTRUCCIÓN
RA1. INTERPRETAR PLANOS TENIENDO EN CUENTA PARÁMETROS Y NORMAS TÉCNICAS
AP-</v>
      </c>
      <c r="G2145" s="112" t="str">
        <f ca="1">IF(COUNTIFS(instructor,B2139,diad,$G$2,desa,1,hord,"14:00 - 18:00")&gt;0,"DESARROLLO CURRICULAR",IFERROR(INDEX(juec,MATCH(1,INDEX((bloq=2)*(juei=B2139),0),0)),0))</f>
        <v>ARMAR ESTRUCTURAS DE GUADUA SEGÚN PLANOS Y ESPECIFICACIONES TÉCNICAS
RA2. ACOPLAR COMPONENTES DE ACUERDO CON PLANOS Y NORMATIVA TÉCNICA.
AP 04. CONSTRUIR ESTRUCTURAS EN
GUADUA</v>
      </c>
      <c r="H2145" s="112" t="str">
        <f ca="1">IF(COUNTIFS(instructor,B2139,diad,$H$2,desa,1,hord,"14:00 - 18:00")&gt;0,"DESARROLLO CURRICULAR",IFERROR(INDEX(viec,MATCH(1,INDEX((bloq=2)*(viei=B2139),0),0)),0))</f>
        <v>ARMAR ESTRUCTURAS DE GUADUA SEGÚN PLANOS Y ESPECIFICACIONES TÉCNICAS
RA2. ACOPLAR COMPONENTES DE ACUERDO CON PLANOS Y NORMATIVA TÉCNICA.
AP 04. CONSTRUIR ESTRUCTURAS EN
GUADUA</v>
      </c>
      <c r="I2145" s="126" t="str">
        <f ca="1">IF(COUNTIFS(instructor,B2139,diad,$I$2,desa,1,hord,"14:00 - 18:00")&gt;0,"DESARROLLO CURRICULAR",IFERROR(INDEX(sabc,MATCH(1,INDEX((bloq=2)*(sabi=B2139),0),0)),0))</f>
        <v>ARMAR ESTRUCTURAS DE GUADUA SEGÚN PLANOS Y ESPECIFICACIONES TÉCNICAS
RA2. ACOPLAR COMPONENTES DE ACUERDO CON PLANOS Y NORMATIVA TÉCNICA.
AP 04. CONSTRUIR ESTRUCTURAS EN
GUADUA</v>
      </c>
    </row>
    <row r="2146" spans="1:9" ht="14.1" customHeight="1" thickTop="1" thickBot="1" x14ac:dyDescent="0.35">
      <c r="A2146" s="712"/>
      <c r="B2146" s="713"/>
      <c r="C2146" s="714"/>
      <c r="D2146" s="74">
        <f ca="1">IF(COUNTIFS(instructor,B2139,diad,$D$2,desa,1,hord,"14:00 - 18:00")&gt;0,"-",IFERROR(INDEX(luna,MATCH(1,INDEX((bloq=2)*(luni=B2139),0),0)),0))</f>
        <v>0</v>
      </c>
      <c r="E2146" s="74">
        <f ca="1">IF(COUNTIFS(instructor,B2139,diad,$E$2,desa,1,hord,"14:00 - 18:00")&gt;0,"-",IFERROR(INDEX(mara,MATCH(1,INDEX((bloq=2)*(mari=B2139),0),0)),0))</f>
        <v>0</v>
      </c>
      <c r="F2146" s="74" t="str">
        <f ca="1">IF(COUNTIFS(instructor,B2139,diad,$F$2,desa,1,hord,"14:00 - 18:00")&gt;0,"-",IFERROR(INDEX(miea,MATCH(1,INDEX((bloq=2)*(miei=B2139),0),0)),0))</f>
        <v>RESTREPO - INSTITUCIÓN EDUCATIVA JORGE ELIÉCER GAITÁN - CALLE 9 #14-32 - AULA 2</v>
      </c>
      <c r="G2146" s="74" t="str">
        <f ca="1">IF(COUNTIFS(instructor,B2139,diad,$G$2,desa,1,hord,"14:00 - 18:00")&gt;0,"-",IFERROR(INDEX(juea,MATCH(1,INDEX((bloq=2)*(juei=B2139),0),0)),0))</f>
        <v>RESTREPO - INSTITUCIÓN EDUCATIVA JORGE ELIÉCER GAITÁN - CALLE 9 #14-32</v>
      </c>
      <c r="H2146" s="74" t="str">
        <f ca="1">IF(COUNTIFS(instructor,B2139,diad,$H$2,desa,1,hord,"14:00 - 18:00")&gt;0,"-",IFERROR(INDEX(viea,MATCH(1,INDEX((bloq=2)*(viei=B2139),0),0)),0))</f>
        <v>RESTREPO - INSTITUCIÓN EDUCATIVA JORGE ELIÉCER GAITÁN - CALLE 9 #14-32</v>
      </c>
      <c r="I2146" s="75" t="str">
        <f ca="1">IF(COUNTIFS(instructor,B2139,diad,$I$2,desa,1,hord,"14:00 - 18:00")&gt;0,"-",IFERROR(INDEX(saba,MATCH(1,INDEX((bloq=2)*(sabi=B2139),0),0)),0))</f>
        <v>DAGUA - CORREGIMIENTO BORRERO AYERBE (KM 30 VÍA AL MAR) QUIOSCO TALLER AGROECOLÓGICA LA BRUMANA</v>
      </c>
    </row>
    <row r="2147" spans="1:9" ht="14.1" customHeight="1" thickTop="1" thickBot="1" x14ac:dyDescent="0.35">
      <c r="A2147" s="712"/>
      <c r="B2147" s="713"/>
      <c r="C2147" s="714"/>
      <c r="D2147" s="76" t="str">
        <f ca="1">IF(COUNTIFS(instructor,B2139,diad,$D$2,desa,1,hord,"18:00 - 22:00")&gt;0,INDEX(hord,MATCH(1,INDEX((instructor=B2139)*(instructor=B2139),0),0)),IFERROR(INDEX(hora,MATCH(1,INDEX((bloq=3)*(luni=B2139),0),0)),0))</f>
        <v>18:00 - 21:00</v>
      </c>
      <c r="E2147" s="76">
        <f ca="1">IF(COUNTIFS(instructor,B2139,diad,$E$2,desa,1,hord,"18:00 - 22:00")&gt;0,INDEX(hord,MATCH(1,INDEX((instructor=B2139)*(instructor=B2139),0),0)),IFERROR(INDEX(hora,MATCH(1,INDEX((bloq=3)*(mari=B2139),0),0)),0))</f>
        <v>0</v>
      </c>
      <c r="F2147" s="76" t="str">
        <f ca="1">IF(COUNTIFS(instructor,B2139,diad,$F$2,desa,1,hord,"18:00 - 22:00")&gt;0,INDEX(hord,MATCH(1,INDEX((instructor=B2139)*(instructor=B2139),0),0)),IFERROR(INDEX(hora,MATCH(1,INDEX((bloq=3)*(miei=B2139),0),0)),0))</f>
        <v>18:00 - 21:00</v>
      </c>
      <c r="G2147" s="76" t="str">
        <f ca="1">IF(COUNTIFS(instructor,B2139,diad,$G$2,desa,1,hord,"18:00 - 22:00")&gt;0,INDEX(hord,MATCH(1,INDEX((instructor=B2139)*(instructor=B2139),0),0)),IFERROR(INDEX(hora,MATCH(1,INDEX((bloq=3)*(juei=B2139),0),0)),0))</f>
        <v>18:00 - 21:00</v>
      </c>
      <c r="H2147" s="76" t="str">
        <f ca="1">IF(COUNTIFS(instructor,B2139,diad,$H$2,desa,1,hord,"18:00 - 22:00")&gt;0,INDEX(hord,MATCH(1,INDEX((instructor=B2139)*(instructor=B2139),0),0)),IFERROR(INDEX(hora,MATCH(1,INDEX((bloq=3)*(viei=B2139),0),0)),0))</f>
        <v>18:00 - 21:00</v>
      </c>
      <c r="I2147" s="77">
        <f ca="1">IF(COUNTIFS(instructor,B2139,diad,$I$2,desa,1,hord,"18:00 - 22:00")&gt;0,INDEX(hord,MATCH(1,INDEX((instructor=B2139)*(instructor=B2139),0),0)),IFERROR(INDEX(hora,MATCH(1,INDEX((bloq=3)*(sabi=B2139),0),0)),0))</f>
        <v>0</v>
      </c>
    </row>
    <row r="2148" spans="1:9" ht="14.1" customHeight="1" thickTop="1" thickBot="1" x14ac:dyDescent="0.35">
      <c r="A2148" s="712"/>
      <c r="B2148" s="713"/>
      <c r="C2148" s="714"/>
      <c r="D2148" s="68" t="str">
        <f ca="1">IF(COUNTIFS(instructor,B2139,diad,$D$2,desa,1,hord,"18:00 - 22:00")&gt;0,"-",IFERROR(INDEX(ficha,MATCH(1,INDEX((bloq=3)*(luni=B2139),0),0)),0))</f>
        <v>3234909 - CONSTRUCCIÓN DE EDIFICACIONES (TÉCNICO) - CALI</v>
      </c>
      <c r="E2148" s="68">
        <f ca="1">IF(COUNTIFS(instructor,B2139,diad,$E$2,desa,1,hord,"18:00 - 22:00")&gt;0,"-",IFERROR(INDEX(ficha,MATCH(1,INDEX((bloq=3)*(mari=B2139),0),0)),0))</f>
        <v>0</v>
      </c>
      <c r="F2148" s="68" t="str">
        <f ca="1">IF(COUNTIFS(instructor,B2139,diad,$F$2,desa,1,hord,"18:00 - 22:00")&gt;0,"-",IFERROR(INDEX(ficha,MATCH(1,INDEX((bloq=3)*(miei=B2139),0),0)),0))</f>
        <v>NUEVA -CEG - CONSTRUCCIÓN DE ESTRUCTURAS EN GUADUA (TÉCNICO) - (?)</v>
      </c>
      <c r="G2148" s="68" t="str">
        <f ca="1">IF(COUNTIFS(instructor,B2139,diad,$G$2,desa,1,hord,"18:00 - 22:00")&gt;0,"-",IFERROR(INDEX(ficha,MATCH(1,INDEX((bloq=3)*(juei=B2139),0),0)),0))</f>
        <v>NUEVA -CEG - CONSTRUCCIÓN DE ESTRUCTURAS EN GUADUA (TÉCNICO) - (?)</v>
      </c>
      <c r="H2148" s="68" t="str">
        <f ca="1">IF(COUNTIFS(instructor,B2139,diad,$H$2,desa,1,hord,"18:00 - 22:00")&gt;0,"-",IFERROR(INDEX(ficha,MATCH(1,INDEX((bloq=3)*(viei=B2139),0),0)),0))</f>
        <v>3367324 - CONSTRUCCIÓN DE ESTRUCTURAS EN GUADUA - RESTREPO</v>
      </c>
      <c r="I2148" s="69">
        <f ca="1">IF(COUNTIFS(instructor,B2139,diad,$I$2,desa,1,hord,"18:00 - 22:00")&gt;0,"-",IFERROR(INDEX(ficha,MATCH(1,INDEX((bloq=3)*(sabi=B2139),0),0)),0))</f>
        <v>0</v>
      </c>
    </row>
    <row r="2149" spans="1:9" ht="14.1" customHeight="1" thickTop="1" thickBot="1" x14ac:dyDescent="0.35">
      <c r="A2149" s="712"/>
      <c r="B2149" s="713"/>
      <c r="C2149" s="714"/>
      <c r="D2149" s="70" t="str">
        <f ca="1">IF(COUNTIFS(instructor,B2139,diad,$D$2,desa,1,hord,"18:00 - 22:00")&gt;0,"DESARROLLO CURRICULAR",IFERROR(INDEX(lunc,MATCH(1,INDEX((bloq=3)*(luni=B2139),0),0)),0))</f>
        <v>ARMAR REFUERZOS ESTRUCTURALES DE ACUERDO CON PLANOS Y REGLAMENTO TÉCNICO DE CONSTRUCCIÓN.
RA5. ENSAMBLAR ESTRUCTURAS EN MADERA Y GUADUA SEGÚN EL DISEÑO.
AP-07. Ejecutar obras complementarias.</v>
      </c>
      <c r="E2149" s="70">
        <f ca="1">IF(COUNTIFS(instructor,B2139,diad,$E$2,desa,1,hord,"18:00 - 22:00")&gt;0,"DESARROLLO CURRICULAR",IFERROR(INDEX(marc,MATCH(1,INDEX((bloq=3)*(mari=B2139),0),0)),0))</f>
        <v>0</v>
      </c>
      <c r="F2149" s="70" t="str">
        <f ca="1">IF(COUNTIFS(instructor,B2139,diad,$F$2,desa,1,hord,"18:00 - 22:00")&gt;0,"DESARROLLO CURRICULAR",IFERROR(INDEX(miec,MATCH(1,INDEX((bloq=3)*(miei=B2139),0),0)),0))</f>
        <v>REPLANTEAR LOS DISEÑOS DE ACUERDO CON PLANOS Y ESPECIFICACIONES TÉCNICAS DE CONSTRUCCIÓN
RA1. INTERPRETAR PLANOS TENIENDO EN CUENTA PARÁMETROS Y NORMAS TÉCNICAS
AP-</v>
      </c>
      <c r="G2149" s="70" t="str">
        <f ca="1">IF(COUNTIFS(instructor,B2139,diad,$G$2,desa,1,hord,"18:00 - 22:00")&gt;0,"DESARROLLO CURRICULAR",IFERROR(INDEX(juec,MATCH(1,INDEX((bloq=3)*(juei=B2139),0),0)),0))</f>
        <v>ARMAR ESTRUCTURAS DE GUADUA SEGÚN PLANOS Y ESPECIFICACIONES TÉCNICAS
RA1. ACONDICIONAR GUADUA DE ACUERDO CON NORMATIVA TÉCNICA
AP-</v>
      </c>
      <c r="H2149" s="70" t="str">
        <f ca="1">IF(COUNTIFS(instructor,B2139,diad,$H$2,desa,1,hord,"18:00 - 22:00")&gt;0,"DESARROLLO CURRICULAR",IFERROR(INDEX(viec,MATCH(1,INDEX((bloq=3)*(viei=B2139),0),0)),0))</f>
        <v>ARMAR ESTRUCTURAS DE GUADUA SEGÚN PLANOS Y ESPECIFICACIONES TÉCNICAS
RA2. ACOPLAR COMPONENTES DE ACUERDO CON PLANOS Y NORMATIVA TÉCNICA.
AP 04. CONSTRUIR ESTRUCTURAS EN
GUADUA</v>
      </c>
      <c r="I2149" s="71">
        <f ca="1">IF(COUNTIFS(instructor,B2139,diad,$I$2,desa,1,hord,"18:00 - 22:00")&gt;0,"DESARROLLO CURRICULAR",IFERROR(INDEX(sabc,MATCH(1,INDEX((bloq=3)*(sabi=B2139),0),0)),0))</f>
        <v>0</v>
      </c>
    </row>
    <row r="2150" spans="1:9" ht="14.1" customHeight="1" thickTop="1" thickBot="1" x14ac:dyDescent="0.35">
      <c r="A2150" s="712"/>
      <c r="B2150" s="713"/>
      <c r="C2150" s="714"/>
      <c r="D2150" s="78" t="str">
        <f ca="1">IF(COUNTIFS(instructor,B2139,diad,$D$2,desa,1,hord,"18:00 - 22:00")&gt;0,"-",IFERROR(INDEX(luna,MATCH(1,INDEX((bloq=3)*(luni=B2139),0),0)),0))</f>
        <v>SALA DE INSTRUCTORES - SENA CENTRO DE LA CONSTRUCCIÓN</v>
      </c>
      <c r="E2150" s="78">
        <f ca="1">IF(COUNTIFS(instructor,B2139,diad,$E$2,desa,1,hord,"18:00 - 22:00")&gt;0,"-",IFERROR(INDEX(mara,MATCH(1,INDEX((bloq=3)*(mari=B2139),0),0)),0))</f>
        <v>0</v>
      </c>
      <c r="F2150" s="78" t="str">
        <f ca="1">IF(COUNTIFS(instructor,B2139,diad,$F$2,desa,1,hord,"18:00 - 22:00")&gt;0,"-",IFERROR(INDEX(miea,MATCH(1,INDEX((bloq=3)*(miei=B2139),0),0)),0))</f>
        <v>RESTREPO - INSTITUCIÓN EDUCATIVA JORGE ELIÉCER GAITÁN - CALLE 9 #14-32 - AULA 2</v>
      </c>
      <c r="G2150" s="78" t="str">
        <f ca="1">IF(COUNTIFS(instructor,B2139,diad,$G$2,desa,1,hord,"18:00 - 22:00")&gt;0,"-",IFERROR(INDEX(juea,MATCH(1,INDEX((bloq=3)*(juei=B2139),0),0)),0))</f>
        <v>RESTREPO - INSTITUCIÓN EDUCATIVA JORGE ELIÉCER GAITÁN - CALLE 9 #14-32 - AULA 2</v>
      </c>
      <c r="H2150" s="78" t="str">
        <f ca="1">IF(COUNTIFS(instructor,B2139,diad,$H$2,desa,1,hord,"18:00 - 22:00")&gt;0,"-",IFERROR(INDEX(viea,MATCH(1,INDEX((bloq=3)*(viei=B2139),0),0)),0))</f>
        <v>RESTREPO - INSTITUCIÓN EDUCATIVA JORGE ELIÉCER GAITÁN - CALLE 9 #14-32</v>
      </c>
      <c r="I2150" s="79">
        <f ca="1">IF(COUNTIFS(instructor,B2139,diad,$I$2,desa,1,hord,"18:00 - 22:00")&gt;0,"-",IFERROR(INDEX(saba,MATCH(1,INDEX((bloq=3)*(sabi=B2139),0),0)),0))</f>
        <v>0</v>
      </c>
    </row>
    <row r="2151" spans="1:9" ht="30" customHeight="1" thickTop="1" thickBot="1" x14ac:dyDescent="0.35">
      <c r="A2151" s="712">
        <v>180</v>
      </c>
      <c r="B2151" s="713" t="str">
        <f>INDEX(instructor,A2151)</f>
        <v>ORLANDO NARANJO ARROYO</v>
      </c>
      <c r="C2151" s="713" t="str">
        <f>INDEX(area,A2151)</f>
        <v>CONSTRUCCIÓN - HIDRÁULICA, SANITARIA Y GAS</v>
      </c>
      <c r="D2151" s="72" t="str">
        <f ca="1">IF(COUNTIFS(instructor,B2151,diad,$D$2,desa,1,hord,"08:00 - 12:00")&gt;0,INDEX(hord,MATCH(1,INDEX((instructor=B2151)*(instructor=B2151),0),0)),IFERROR(INDEX(hora,MATCH(1,INDEX((bloq=1)*(luni=B2151),0),0)),0))</f>
        <v>8:00 - 11:00</v>
      </c>
      <c r="E2151" s="72" t="str">
        <f ca="1">IF(COUNTIFS(instructor,B2151,diad,$E$2,desa,1,hord,"08:00 - 12:00")&gt;0,INDEX(hord,MATCH(1,INDEX((instructor=B2151)*(instructor=B2151),0),0)),IFERROR(INDEX(hora,MATCH(1,INDEX((bloq=1)*(mari=B2151),0),0)),0))</f>
        <v>8:00 - 11:00</v>
      </c>
      <c r="F2151" s="72">
        <f ca="1">IF(COUNTIFS(instructor,B2151,diad,$F$2,desa,1,hord,"08:00 - 12:00")&gt;0,INDEX(hord,MATCH(1,INDEX((instructor=B2151)*(instructor=B2151),0),0)),IFERROR(INDEX(hora,MATCH(1,INDEX((bloq=1)*(miei=B2151),0),0)),0))</f>
        <v>0</v>
      </c>
      <c r="G2151" s="72">
        <f ca="1">IF(COUNTIFS(instructor,B2151,diad,$G$2,desa,1,hord,"08:00 - 12:00")&gt;0,INDEX(hord,MATCH(1,INDEX((instructor=B2151)*(instructor=B2151),0),0)),IFERROR(INDEX(hora,MATCH(1,INDEX((bloq=1)*(juei=B2151),0),0)),0))</f>
        <v>0</v>
      </c>
      <c r="H2151" s="72" t="str">
        <f>IF(COUNTIFS(instructor,B2151,diad,$H$2,desa,1,hord,"08:00 - 12:00")&gt;0,INDEX(hord,MATCH(1,INDEX((instructor=B2151)*(instructor=B2151),0),0)),IFERROR(INDEX(hora,MATCH(1,INDEX((bloq=1)*(viei=B2151),0),0)),0))</f>
        <v>08:00 - 12:00</v>
      </c>
      <c r="I2151" s="73">
        <f ca="1">IF(COUNTIFS(instructor,B2151,diad,$I$2,desa,1,hord,"08:00 - 12:00")&gt;0,INDEX(hord,MATCH(1,INDEX((instructor=B2151)*(instructor=B2151),0),0)),IFERROR(INDEX(hora,MATCH(1,INDEX((bloq=1)*(sabi=B2151),0),0)),0))</f>
        <v>0</v>
      </c>
    </row>
    <row r="2152" spans="1:9" s="81" customFormat="1" ht="30" customHeight="1" thickTop="1" thickBot="1" x14ac:dyDescent="0.35">
      <c r="A2152" s="712"/>
      <c r="B2152" s="713"/>
      <c r="C2152" s="713"/>
      <c r="D2152" s="68" t="str">
        <f ca="1">IF(COUNTIFS(instructor,B2151,diad,$D$2,desa,1,hord,"08:00 - 12:00")&gt;0,"-",IFERROR(INDEX(ficha,MATCH(1,INDEX((bloq=1)*(luni=B2151),0),0)),0))</f>
        <v>2927312 - CONSTRUCCION EN EDIFICACIONES. (TECNÓLOGO) - CALI</v>
      </c>
      <c r="E2152" s="68" t="str">
        <f ca="1">IF(COUNTIFS(instructor,B2151,diad,$E$2,desa,1,hord,"08:00 - 12:00")&gt;0,"-",IFERROR(INDEX(ficha,MATCH(1,INDEX((bloq=1)*(mari=B2151),0),0)),0))</f>
        <v>2927312 - CONSTRUCCION EN EDIFICACIONES. (TECNÓLOGO) - CALI</v>
      </c>
      <c r="F2152" s="68">
        <f ca="1">IF(COUNTIFS(instructor,B2151,diad,$F$2,desa,1,hord,"08:00 - 12:00")&gt;0,"-",IFERROR(INDEX(ficha,MATCH(1,INDEX((bloq=1)*(miei=B2151),0),0)),0))</f>
        <v>0</v>
      </c>
      <c r="G2152" s="68">
        <f ca="1">IF(COUNTIFS(instructor,B2151,diad,$G$2,desa,1,hord,"08:00 - 12:00")&gt;0,"-",IFERROR(INDEX(ficha,MATCH(1,INDEX((bloq=1)*(juei=B2151),0),0)),0))</f>
        <v>0</v>
      </c>
      <c r="H2152" s="68" t="str">
        <f>IF(COUNTIFS(instructor,B2151,diad,$H$2,desa,1,hord,"08:00 - 12:00")&gt;0,"-",IFERROR(INDEX(ficha,MATCH(1,INDEX((bloq=1)*(viei=B2151),0),0)),0))</f>
        <v>-</v>
      </c>
      <c r="I2152" s="69">
        <f ca="1">IF(COUNTIFS(instructor,B2151,diad,$I$2,desa,1,hord,"08:00 - 12:00")&gt;0,"-",IFERROR(INDEX(ficha,MATCH(1,INDEX((bloq=1)*(sabi=B2151),0),0)),0))</f>
        <v>0</v>
      </c>
    </row>
    <row r="2153" spans="1:9" s="81" customFormat="1" ht="30" customHeight="1" thickTop="1" thickBot="1" x14ac:dyDescent="0.35">
      <c r="A2153" s="712"/>
      <c r="B2153" s="713"/>
      <c r="C2153" s="713"/>
      <c r="D2153" s="70" t="str">
        <f ca="1">IF(COUNTIFS(instructor,B2151,diad,$D$2,desa,1,hord,"08:00 - 12:00")&gt;0,"DESARROLLO CURRICULAR",IFERROR(INDEX(lunc,MATCH(1,INDEX((bloq=1)*(luni=B2151),0),0)),0))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E2153" s="70" t="str">
        <f ca="1">IF(COUNTIFS(instructor,B2151,diad,$E$2,desa,1,hord,"08:00 - 12:00")&gt;0,"DESARROLLO CURRICULAR",IFERROR(INDEX(marc,MATCH(1,INDEX((bloq=1)*(mari=B2151),0),0)),0))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2153" s="70">
        <f ca="1">IF(COUNTIFS(instructor,B2151,diad,$F$2,desa,1,hord,"08:00 - 12:00")&gt;0,"DESARROLLO CURRICULAR",IFERROR(INDEX(miec,MATCH(1,INDEX((bloq=1)*(miei=B2151),0),0)),0))</f>
        <v>0</v>
      </c>
      <c r="G2153" s="70">
        <f ca="1">IF(COUNTIFS(instructor,B2151,diad,$G$2,desa,1,hord,"08:00 - 12:00")&gt;0,"DESARROLLO CURRICULAR",IFERROR(INDEX(juec,MATCH(1,INDEX((bloq=1)*(juei=B2151),0),0)),0))</f>
        <v>0</v>
      </c>
      <c r="H2153" s="70" t="str">
        <f>IF(COUNTIFS(instructor,B2151,diad,$H$2,desa,1,hord,"08:00 - 12:00")&gt;0,"DESARROLLO CURRICULAR",IFERROR(INDEX(viec,MATCH(1,INDEX((bloq=1)*(viei=B2151),0),0)),0))</f>
        <v>DESARROLLO CURRICULAR</v>
      </c>
      <c r="I2153" s="71">
        <f ca="1">IF(COUNTIFS(instructor,B2151,diad,$I$2,desa,1,hord,"08:00 - 12:00")&gt;0,"DESARROLLO CURRICULAR",IFERROR(INDEX(sabc,MATCH(1,INDEX((bloq=1)*(sabi=B2151),0),0)),0))</f>
        <v>0</v>
      </c>
    </row>
    <row r="2154" spans="1:9" s="81" customFormat="1" ht="14.1" customHeight="1" thickTop="1" thickBot="1" x14ac:dyDescent="0.35">
      <c r="A2154" s="712"/>
      <c r="B2154" s="713"/>
      <c r="C2154" s="713"/>
      <c r="D2154" s="74" t="str">
        <f ca="1">IF(COUNTIFS(instructor,B2151,diad,$D$2,desa,1,hord,"08:00 - 12:00")&gt;0,"-",IFERROR(INDEX(luna,MATCH(1,INDEX((bloq=1)*(luni=B2151),0),0)),0))</f>
        <v>EMPRESA</v>
      </c>
      <c r="E2154" s="74" t="str">
        <f ca="1">IF(COUNTIFS(instructor,B2151,diad,$E$2,desa,1,hord,"08:00 - 12:00")&gt;0,"-",IFERROR(INDEX(mara,MATCH(1,INDEX((bloq=1)*(mari=B2151),0),0)),0))</f>
        <v>EMPRESA</v>
      </c>
      <c r="F2154" s="74">
        <f ca="1">IF(COUNTIFS(instructor,B2151,diad,$F$2,desa,1,hord,"08:00 - 12:00")&gt;0,"-",IFERROR(INDEX(miea,MATCH(1,INDEX((bloq=1)*(miei=B2151),0),0)),0))</f>
        <v>0</v>
      </c>
      <c r="G2154" s="74">
        <f ca="1">IF(COUNTIFS(instructor,B2151,diad,$G$2,desa,1,hord,"08:00 - 12:00")&gt;0,"-",IFERROR(INDEX(juea,MATCH(1,INDEX((bloq=1)*(juei=B2151),0),0)),0))</f>
        <v>0</v>
      </c>
      <c r="H2154" s="74" t="str">
        <f>IF(COUNTIFS(instructor,B2151,diad,$H$2,desa,1,hord,"08:00 - 12:00")&gt;0,"-",IFERROR(INDEX(viea,MATCH(1,INDEX((bloq=1)*(viei=B2151),0),0)),0))</f>
        <v>-</v>
      </c>
      <c r="I2154" s="75">
        <f ca="1">IF(COUNTIFS(instructor,B2151,diad,$I$2,desa,1,hord,"08:00 - 12:00")&gt;0,"-",IFERROR(INDEX(saba,MATCH(1,INDEX((bloq=1)*(sabi=B2151),0),0)),0))</f>
        <v>0</v>
      </c>
    </row>
    <row r="2155" spans="1:9" s="81" customFormat="1" ht="14.1" customHeight="1" thickTop="1" thickBot="1" x14ac:dyDescent="0.35">
      <c r="A2155" s="712"/>
      <c r="B2155" s="713"/>
      <c r="C2155" s="713"/>
      <c r="D2155" s="76" t="str">
        <f ca="1">IF(COUNTIFS(instructor,B2151,diad,$D$2,desa,1,hord,"14:00 - 18:00")&gt;0,INDEX(hord,MATCH(1,INDEX((instructor=B2151)*(instructor=B2151),0),0)),IFERROR(INDEX(hora,MATCH(1,INDEX((bloq=2)*(luni=B2151),0),0)),0))</f>
        <v>14:00 - 18:00</v>
      </c>
      <c r="E2155" s="76">
        <f ca="1">IF(COUNTIFS(instructor,B2151,diad,$E$2,desa,1,hord,"14:00 - 18:00")&gt;0,INDEX(hord,MATCH(1,INDEX((instructor=B2151)*(instructor=B2151),0),0)),IFERROR(INDEX(hora,MATCH(1,INDEX((bloq=2)*(mari=B2151),0),0)),0))</f>
        <v>0</v>
      </c>
      <c r="F2155" s="76">
        <f ca="1">IF(COUNTIFS(instructor,B2151,diad,$F$2,desa,1,hord,"14:00 - 18:00")&gt;0,INDEX(hord,MATCH(1,INDEX((instructor=B2151)*(instructor=B2151),0),0)),IFERROR(INDEX(hora,MATCH(1,INDEX((bloq=2)*(miei=B2151),0),0)),0))</f>
        <v>0</v>
      </c>
      <c r="G2155" s="76">
        <f ca="1">IF(COUNTIFS(instructor,B2151,diad,$G$2,desa,1,hord,"14:00 - 18:00")&gt;0,INDEX(hord,MATCH(1,INDEX((instructor=B2151)*(instructor=B2151),0),0)),IFERROR(INDEX(hora,MATCH(1,INDEX((bloq=2)*(juei=B2151),0),0)),0))</f>
        <v>0</v>
      </c>
      <c r="H2155" s="76">
        <f ca="1">IF(COUNTIFS(instructor,B2151,diad,$H$2,desa,1,hord,"14:00 - 18:00")&gt;0,INDEX(hord,MATCH(1,INDEX((instructor=B2151)*(instructor=B2151),0),0)),IFERROR(INDEX(hora,MATCH(1,INDEX((bloq=2)*(viei=B2151),0),0)),0))</f>
        <v>0</v>
      </c>
      <c r="I2155" s="77">
        <f ca="1">IF(COUNTIFS(instructor,B2151,diad,$I$2,desa,1,hord,"14:00 - 18:00")&gt;0,INDEX(hord,MATCH(1,INDEX((instructor=B2151)*(instructor=B2151),0),0)),IFERROR(INDEX(hora,MATCH(1,INDEX((bloq=2)*(sabi=B2151),0),0)),0))</f>
        <v>0</v>
      </c>
    </row>
    <row r="2156" spans="1:9" s="81" customFormat="1" ht="30.6" customHeight="1" thickTop="1" thickBot="1" x14ac:dyDescent="0.35">
      <c r="A2156" s="712"/>
      <c r="B2156" s="713"/>
      <c r="C2156" s="713"/>
      <c r="D2156" s="68" t="str">
        <f ca="1">IF(COUNTIFS(instructor,B2151,diad,$D$2,desa,1,hord,"14:00 - 18:00")&gt;0,"-",IFERROR(INDEX(ficha,MATCH(1,INDEX((bloq=2)*(luni=B2151),0),0)),0))</f>
        <v>3157404 - MANTENIMIENTO Y REPARACION DE EDIFICACIONES. (TÉCNICO) - CANDELARIA</v>
      </c>
      <c r="E2156" s="68">
        <f ca="1">IF(COUNTIFS(instructor,B2151,diad,$E$2,desa,1,hord,"14:00 - 18:00")&gt;0,"-",IFERROR(INDEX(ficha,MATCH(1,INDEX((bloq=2)*(mari=B2151),0),0)),0))</f>
        <v>0</v>
      </c>
      <c r="F2156" s="68">
        <f ca="1">IF(COUNTIFS(instructor,B2151,diad,$F$2,desa,1,hord,"14:00 - 18:00")&gt;0,"-",IFERROR(INDEX(ficha,MATCH(1,INDEX((bloq=2)*(miei=B2151),0),0)),0))</f>
        <v>0</v>
      </c>
      <c r="G2156" s="68">
        <f ca="1">IF(COUNTIFS(instructor,B2151,diad,$G$2,desa,1,hord,"14:00 - 18:00")&gt;0,"-",IFERROR(INDEX(ficha,MATCH(1,INDEX((bloq=2)*(juei=B2151),0),0)),0))</f>
        <v>0</v>
      </c>
      <c r="H2156" s="68">
        <f ca="1">IF(COUNTIFS(instructor,B2151,diad,$H$2,desa,1,hord,"14:00 - 18:00")&gt;0,"-",IFERROR(INDEX(ficha,MATCH(1,INDEX((bloq=2)*(viei=B2151),0),0)),0))</f>
        <v>0</v>
      </c>
      <c r="I2156" s="69">
        <f ca="1">IF(COUNTIFS(instructor,B2151,diad,$I$2,desa,1,hord,"14:00 - 18:00")&gt;0,"-",IFERROR(INDEX(ficha,MATCH(1,INDEX((bloq=2)*(sabi=B2151),0),0)),0))</f>
        <v>0</v>
      </c>
    </row>
    <row r="2157" spans="1:9" s="81" customFormat="1" ht="30.6" customHeight="1" thickTop="1" thickBot="1" x14ac:dyDescent="0.35">
      <c r="A2157" s="712"/>
      <c r="B2157" s="713"/>
      <c r="C2157" s="713"/>
      <c r="D2157" s="112" t="str">
        <f ca="1">IF(COUNTIFS(instructor,B2151,diad,$D$2,desa,1,hord,"14:00 - 18:00")&gt;0,"DESARROLLO CURRICULAR",IFERROR(INDEX(lunc,MATCH(1,INDEX((bloq=2)*(luni=B2151),0),0)),0))</f>
        <v>PROBAR INSTALACIONES TÉCNICAS DE ACUERDO CON PLANOS Y ESPECIFICACIONES DE CONSTRUCCIÓN.
600558 - ENTREGAR ACTIVIDADES TERMINADAS SEGÚN PLANOS Y ESPECIFICACIONES  TECNICAS.
600559 - SELECCIONAR MATERIALES, ACCESORIOS E INSUMOS PARA LAS INSTALACIONES DE ACUERDO AL TIPO DE RED Y PLANOS.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
AP 3. Restaurar las instalaciones técnicas del proyecto.</v>
      </c>
      <c r="E2157" s="112">
        <f ca="1">IF(COUNTIFS(instructor,B2151,diad,$E$2,desa,1,hord,"14:00 - 18:00")&gt;0,"DESARROLLO CURRICULAR",IFERROR(INDEX(marc,MATCH(1,INDEX((bloq=2)*(mari=B2151),0),0)),0))</f>
        <v>0</v>
      </c>
      <c r="F2157" s="112">
        <f ca="1">IF(COUNTIFS(instructor,B2151,diad,$F$2,desa,1,hord,"14:00 - 18:00")&gt;0,"DESARROLLO CURRICULAR",IFERROR(INDEX(miec,MATCH(1,INDEX((bloq=2)*(miei=B2151),0),0)),0))</f>
        <v>0</v>
      </c>
      <c r="G2157" s="112">
        <f ca="1">IF(COUNTIFS(instructor,B2151,diad,$G$2,desa,1,hord,"14:00 - 18:00")&gt;0,"DESARROLLO CURRICULAR",IFERROR(INDEX(juec,MATCH(1,INDEX((bloq=2)*(juei=B2151),0),0)),0))</f>
        <v>0</v>
      </c>
      <c r="H2157" s="112">
        <f ca="1">IF(COUNTIFS(instructor,B2151,diad,$H$2,desa,1,hord,"14:00 - 18:00")&gt;0,"DESARROLLO CURRICULAR",IFERROR(INDEX(viec,MATCH(1,INDEX((bloq=2)*(viei=B2151),0),0)),0))</f>
        <v>0</v>
      </c>
      <c r="I2157" s="126">
        <f ca="1">IF(COUNTIFS(instructor,B2151,diad,$I$2,desa,1,hord,"14:00 - 18:00")&gt;0,"DESARROLLO CURRICULAR",IFERROR(INDEX(sabc,MATCH(1,INDEX((bloq=2)*(sabi=B2151),0),0)),0))</f>
        <v>0</v>
      </c>
    </row>
    <row r="2158" spans="1:9" s="81" customFormat="1" ht="30.6" customHeight="1" thickTop="1" thickBot="1" x14ac:dyDescent="0.35">
      <c r="A2158" s="712"/>
      <c r="B2158" s="713"/>
      <c r="C2158" s="713"/>
      <c r="D2158" s="74" t="str">
        <f ca="1">IF(COUNTIFS(instructor,B2151,diad,$D$2,desa,1,hord,"14:00 - 18:00")&gt;0,"-",IFERROR(INDEX(luna,MATCH(1,INDEX((bloq=2)*(luni=B2151),0),0)),0))</f>
        <v>CANDELARIA - CORREGIMIENTO EL CABUYAL - SEDE JUNTA DE ACCIÓN COMUNAL</v>
      </c>
      <c r="E2158" s="74">
        <f ca="1">IF(COUNTIFS(instructor,B2151,diad,$E$2,desa,1,hord,"14:00 - 18:00")&gt;0,"-",IFERROR(INDEX(mara,MATCH(1,INDEX((bloq=2)*(mari=B2151),0),0)),0))</f>
        <v>0</v>
      </c>
      <c r="F2158" s="74">
        <f ca="1">IF(COUNTIFS(instructor,B2151,diad,$F$2,desa,1,hord,"14:00 - 18:00")&gt;0,"-",IFERROR(INDEX(miea,MATCH(1,INDEX((bloq=2)*(miei=B2151),0),0)),0))</f>
        <v>0</v>
      </c>
      <c r="G2158" s="74">
        <f ca="1">IF(COUNTIFS(instructor,B2151,diad,$G$2,desa,1,hord,"14:00 - 18:00")&gt;0,"-",IFERROR(INDEX(juea,MATCH(1,INDEX((bloq=2)*(juei=B2151),0),0)),0))</f>
        <v>0</v>
      </c>
      <c r="H2158" s="74">
        <f ca="1">IF(COUNTIFS(instructor,B2151,diad,$H$2,desa,1,hord,"14:00 - 18:00")&gt;0,"-",IFERROR(INDEX(viea,MATCH(1,INDEX((bloq=2)*(viei=B2151),0),0)),0))</f>
        <v>0</v>
      </c>
      <c r="I2158" s="75">
        <f ca="1">IF(COUNTIFS(instructor,B2151,diad,$I$2,desa,1,hord,"14:00 - 18:00")&gt;0,"-",IFERROR(INDEX(saba,MATCH(1,INDEX((bloq=2)*(sabi=B2151),0),0)),0))</f>
        <v>0</v>
      </c>
    </row>
    <row r="2159" spans="1:9" s="81" customFormat="1" ht="14.1" customHeight="1" thickTop="1" thickBot="1" x14ac:dyDescent="0.35">
      <c r="A2159" s="712"/>
      <c r="B2159" s="713"/>
      <c r="C2159" s="713"/>
      <c r="D2159" s="76">
        <f ca="1">IF(COUNTIFS(instructor,B2151,diad,$D$2,desa,1,hord,"18:00 - 22:00")&gt;0,INDEX(hord,MATCH(1,INDEX((instructor=B2151)*(instructor=B2151),0),0)),IFERROR(INDEX(hora,MATCH(1,INDEX((bloq=3)*(luni=B2151),0),0)),0))</f>
        <v>0</v>
      </c>
      <c r="E2159" s="76" t="str">
        <f ca="1">IF(COUNTIFS(instructor,B2151,diad,$E$2,desa,1,hord,"18:00 - 22:00")&gt;0,INDEX(hord,MATCH(1,INDEX((instructor=B2151)*(instructor=B2151),0),0)),IFERROR(INDEX(hora,MATCH(1,INDEX((bloq=3)*(mari=B2151),0),0)),0))</f>
        <v>17:00 - 21:00</v>
      </c>
      <c r="F2159" s="76" t="str">
        <f ca="1">IF(COUNTIFS(instructor,B2151,diad,$F$2,desa,1,hord,"18:00 - 22:00")&gt;0,INDEX(hord,MATCH(1,INDEX((instructor=B2151)*(instructor=B2151),0),0)),IFERROR(INDEX(hora,MATCH(1,INDEX((bloq=3)*(miei=B2151),0),0)),0))</f>
        <v>17:00 - 21:00</v>
      </c>
      <c r="G2159" s="76" t="str">
        <f ca="1">IF(COUNTIFS(instructor,B2151,diad,$G$2,desa,1,hord,"18:00 - 22:00")&gt;0,INDEX(hord,MATCH(1,INDEX((instructor=B2151)*(instructor=B2151),0),0)),IFERROR(INDEX(hora,MATCH(1,INDEX((bloq=3)*(juei=B2151),0),0)),0))</f>
        <v>18:00 - 21:00</v>
      </c>
      <c r="H2159" s="76" t="str">
        <f ca="1">IF(COUNTIFS(instructor,B2151,diad,$H$2,desa,1,hord,"18:00 - 22:00")&gt;0,INDEX(hord,MATCH(1,INDEX((instructor=B2151)*(instructor=B2151),0),0)),IFERROR(INDEX(hora,MATCH(1,INDEX((bloq=3)*(viei=B2151),0),0)),0))</f>
        <v>18:00 - 21:00</v>
      </c>
      <c r="I2159" s="77">
        <f ca="1">IF(COUNTIFS(instructor,B2151,diad,$I$2,desa,1,hord,"18:00 - 22:00")&gt;0,INDEX(hord,MATCH(1,INDEX((instructor=B2151)*(instructor=B2151),0),0)),IFERROR(INDEX(hora,MATCH(1,INDEX((bloq=3)*(sabi=B2151),0),0)),0))</f>
        <v>0</v>
      </c>
    </row>
    <row r="2160" spans="1:9" s="81" customFormat="1" ht="39" customHeight="1" thickTop="1" thickBot="1" x14ac:dyDescent="0.35">
      <c r="A2160" s="712"/>
      <c r="B2160" s="713"/>
      <c r="C2160" s="713"/>
      <c r="D2160" s="68">
        <f ca="1">IF(COUNTIFS(instructor,B2151,diad,$D$2,desa,1,hord,"18:00 - 22:00")&gt;0,"-",IFERROR(INDEX(ficha,MATCH(1,INDEX((bloq=3)*(luni=B2151),0),0)),0))</f>
        <v>0</v>
      </c>
      <c r="E2160" s="68" t="str">
        <f ca="1">IF(COUNTIFS(instructor,B2151,diad,$E$2,desa,1,hord,"18:00 - 22:00")&gt;0,"-",IFERROR(INDEX(ficha,MATCH(1,INDEX((bloq=3)*(mari=B2151),0),0)),0))</f>
        <v>NUEVA-IG2 - INSTALACIÓN PARA SUMINISTRO DE GAS COMBUSTIBLE EN EDIFICACIONES RESIDENCIALES Y COMERCIALES (TÉCNICO) - CALI</v>
      </c>
      <c r="F2160" s="68" t="str">
        <f ca="1">IF(COUNTIFS(instructor,B2151,diad,$F$2,desa,1,hord,"18:00 - 22:00")&gt;0,"-",IFERROR(INDEX(ficha,MATCH(1,INDEX((bloq=3)*(miei=B2151),0),0)),0))</f>
        <v>NUEVA-IG2 - INSTALACIÓN PARA SUMINISTRO DE GAS COMBUSTIBLE EN EDIFICACIONES RESIDENCIALES Y COMERCIALES (TÉCNICO) - CALI</v>
      </c>
      <c r="G2160" s="68" t="str">
        <f ca="1">IF(COUNTIFS(instructor,B2151,diad,$G$2,desa,1,hord,"18:00 - 22:00")&gt;0,"-",IFERROR(INDEX(ficha,MATCH(1,INDEX((bloq=3)*(juei=B2151),0),0)),0))</f>
        <v>NUEVA-CE - CONSTRUCCIÓN DE EDIFICACIONES (TPECNICO) - CALI (JMC)</v>
      </c>
      <c r="H2160" s="68" t="str">
        <f ca="1">IF(COUNTIFS(instructor,B2151,diad,$H$2,desa,1,hord,"18:00 - 22:00")&gt;0,"-",IFERROR(INDEX(ficha,MATCH(1,INDEX((bloq=3)*(viei=B2151),0),0)),0))</f>
        <v>3339671 - CONSTRUCCIÓN EN EDIFICACIONES (TECNÓLOGO) - CALI</v>
      </c>
      <c r="I2160" s="69">
        <f ca="1">IF(COUNTIFS(instructor,B2151,diad,$I$2,desa,1,hord,"18:00 - 22:00")&gt;0,"-",IFERROR(INDEX(ficha,MATCH(1,INDEX((bloq=3)*(sabi=B2151),0),0)),0))</f>
        <v>0</v>
      </c>
    </row>
    <row r="2161" spans="1:9" s="81" customFormat="1" ht="33" customHeight="1" thickTop="1" thickBot="1" x14ac:dyDescent="0.35">
      <c r="A2161" s="712"/>
      <c r="B2161" s="713"/>
      <c r="C2161" s="713"/>
      <c r="D2161" s="70">
        <f ca="1">IF(COUNTIFS(instructor,B2151,diad,$D$2,desa,1,hord,"18:00 - 22:00")&gt;0,"DESARROLLO CURRICULAR",IFERROR(INDEX(lunc,MATCH(1,INDEX((bloq=3)*(luni=B2151),0),0)),0))</f>
        <v>0</v>
      </c>
      <c r="E2161" s="70" t="str">
        <f ca="1">IF(COUNTIFS(instructor,B2151,diad,$E$2,desa,1,hord,"18:00 - 22:00")&gt;0,"DESARROLLO CURRICULAR",IFERROR(INDEX(marc,MATCH(1,INDEX((bloq=3)*(mari=B2151),0),0)),0))</f>
        <v>INSTALAR REDES INTERNAS DE GAS SEGÚN DISEÑO Y NORMATIVA
SELECCIONAR MATERIALES, EQUIPOS Y HERRAMIENTAS NECESARIAS PARA LA INSTALACIÓN INTERNA
CONFORME PROCEDIMIENTOS ESTABLECIDOS Y RECOMENDACIONES DEL FABRICANTE.</v>
      </c>
      <c r="F2161" s="70" t="str">
        <f ca="1">IF(COUNTIFS(instructor,B2151,diad,$F$2,desa,1,hord,"18:00 - 22:00")&gt;0,"DESARROLLO CURRICULAR",IFERROR(INDEX(miec,MATCH(1,INDEX((bloq=3)*(miei=B2151),0),0)),0))</f>
        <v>INSTALAR REDES INTERNAS DE GAS SEGÚN DISEÑO Y NORMATIVA
SELECCIONAR MATERIALES, EQUIPOS Y HERRAMIENTAS NECESARIAS PARA LA INSTALACIÓN INTERNA
CONFORME PROCEDIMIENTOS ESTABLECIDOS Y RECOMENDACIONES DEL FABRICANTE.</v>
      </c>
      <c r="G2161" s="70" t="str">
        <f ca="1">IF(COUNTIFS(instructor,B2151,diad,$G$2,desa,1,hord,"18:00 - 22:00")&gt;0,"DESARROLLO CURRICULAR",IFERROR(INDEX(juec,MATCH(1,INDEX((bloq=3)*(juei=B2151),0),0)),0))</f>
        <v>INSTALAR REDES HIDROSANITARIAS DE ACUERDO CON PROCEDIMIENTOS TÉCNICOS Y NORMATIVA.
RA1. ALISTAR ELEMENTOS PARA INSTALACIONES TÉCNICAS DE ACUERDO CON PLANOS, NORMAS Y ESPECIFICACIONES.
AP-02. Alistar materiales, equipos y herramientas.</v>
      </c>
      <c r="H2161" s="70" t="str">
        <f ca="1">IF(COUNTIFS(instructor,B2151,diad,$H$2,desa,1,hord,"18:00 - 22:00")&gt;0,"DESARROLLO CURRICULAR",IFERROR(INDEX(viec,MATCH(1,INDEX((bloq=3)*(viei=B2151),0),0)),0))</f>
        <v>PROBAR INSTALACIONES TÉCNICAS DE ACUERDO CON PLANOS Y ESPECIFICACIONES DE CONSTRUCCIÓN
561522 - DETERMINAR INSUMOS ACORDES AL TIPO DE INSTALACIÓN Y REQUERIMIENTOS TÉCNICOS.
5. Elaborar el presupuesto de obra.</v>
      </c>
      <c r="I2161" s="71">
        <f ca="1">IF(COUNTIFS(instructor,B2151,diad,$I$2,desa,1,hord,"18:00 - 22:00")&gt;0,"DESARROLLO CURRICULAR",IFERROR(INDEX(sabc,MATCH(1,INDEX((bloq=3)*(sabi=B2151),0),0)),0))</f>
        <v>0</v>
      </c>
    </row>
    <row r="2162" spans="1:9" ht="25.5" customHeight="1" thickTop="1" thickBot="1" x14ac:dyDescent="0.35">
      <c r="A2162" s="712"/>
      <c r="B2162" s="713"/>
      <c r="C2162" s="713"/>
      <c r="D2162" s="78">
        <f ca="1">IF(COUNTIFS(instructor,B2151,diad,$D$2,desa,1,hord,"18:00 - 22:00")&gt;0,"-",IFERROR(INDEX(luna,MATCH(1,INDEX((bloq=3)*(luni=B2151),0),0)),0))</f>
        <v>0</v>
      </c>
      <c r="E2162" s="78" t="str">
        <f ca="1">IF(COUNTIFS(instructor,B2151,diad,$E$2,desa,1,hord,"18:00 - 22:00")&gt;0,"-",IFERROR(INDEX(mara,MATCH(1,INDEX((bloq=3)*(mari=B2151),0),0)),0))</f>
        <v>302 - TALLER DE INSTALACIONES PARA SUMINISTRO DE GAS - SENA CENTRO DE LA CONSTRUCCIÓN</v>
      </c>
      <c r="F2162" s="78" t="str">
        <f ca="1">IF(COUNTIFS(instructor,B2151,diad,$F$2,desa,1,hord,"18:00 - 22:00")&gt;0,"-",IFERROR(INDEX(miea,MATCH(1,INDEX((bloq=3)*(miei=B2151),0),0)),0))</f>
        <v>302 - TALLER DE INSTALACIONES PARA SUMINISTRO DE GAS - SENA CENTRO DE LA CONSTRUCCIÓN</v>
      </c>
      <c r="G2162" s="78" t="str">
        <f ca="1">IF(COUNTIFS(instructor,B2151,diad,$G$2,desa,1,hord,"18:00 - 22:00")&gt;0,"-",IFERROR(INDEX(juea,MATCH(1,INDEX((bloq=3)*(juei=B2151),0),0)),0))</f>
        <v>205 - TALLER DE INSTALACIONES HIDRÁULICAS Y SANITARIAS - SENA CENTRO DE LA CONSTRUCCIÓN</v>
      </c>
      <c r="H2162" s="78" t="str">
        <f ca="1">IF(COUNTIFS(instructor,B2151,diad,$H$2,desa,1,hord,"18:00 - 22:00")&gt;0,"-",IFERROR(INDEX(viea,MATCH(1,INDEX((bloq=3)*(viei=B2151),0),0)),0))</f>
        <v>205 - TALLER DE INSTALACIONES HIDRÁULICAS Y SANITARIAS - SENA CENTRO DE LA CONSTRUCCIÓN</v>
      </c>
      <c r="I2162" s="79">
        <f ca="1">IF(COUNTIFS(instructor,B2151,diad,$I$2,desa,1,hord,"18:00 - 22:00")&gt;0,"-",IFERROR(INDEX(saba,MATCH(1,INDEX((bloq=3)*(sabi=B2151),0),0)),0))</f>
        <v>0</v>
      </c>
    </row>
    <row r="2163" spans="1:9" ht="14.1" customHeight="1" thickTop="1" thickBot="1" x14ac:dyDescent="0.35">
      <c r="A2163" s="712">
        <v>181</v>
      </c>
      <c r="B2163" s="713" t="str">
        <f>INDEX(instructor,A2163)</f>
        <v>PABLO CÉSAR GRANADOS GIRALDO</v>
      </c>
      <c r="C2163" s="715" t="str">
        <f>INDEX(area,A2163)</f>
        <v>COMPETENCIAS CLAVES - BILINGUISMO (INGLÉS PRESENCIAL)</v>
      </c>
      <c r="D2163" s="72">
        <f ca="1">IF(COUNTIFS(instructor,B2163,diad,$D$2,desa,1,hord,"08:00 - 12:00")&gt;0,INDEX(hord,MATCH(1,INDEX((instructor=B2163)*(instructor=B2163),0),0)),IFERROR(INDEX(hora,MATCH(1,INDEX((bloq=1)*(luni=B2163),0),0)),0))</f>
        <v>0</v>
      </c>
      <c r="E2163" s="72">
        <f ca="1">IF(COUNTIFS(instructor,B2163,diad,$E$2,desa,1,hord,"08:00 - 12:00")&gt;0,INDEX(hord,MATCH(1,INDEX((instructor=B2163)*(instructor=B2163),0),0)),IFERROR(INDEX(hora,MATCH(1,INDEX((bloq=1)*(mari=B2163),0),0)),0))</f>
        <v>0</v>
      </c>
      <c r="F2163" s="72">
        <f ca="1">IF(COUNTIFS(instructor,B2163,diad,$F$2,desa,1,hord,"08:00 - 12:00")&gt;0,INDEX(hord,MATCH(1,INDEX((instructor=B2163)*(instructor=B2163),0),0)),IFERROR(INDEX(hora,MATCH(1,INDEX((bloq=1)*(miei=B2163),0),0)),0))</f>
        <v>0</v>
      </c>
      <c r="G2163" s="72">
        <f ca="1">IF(COUNTIFS(instructor,B2163,diad,$G$2,desa,1,hord,"08:00 - 12:00")&gt;0,INDEX(hord,MATCH(1,INDEX((instructor=B2163)*(instructor=B2163),0),0)),IFERROR(INDEX(hora,MATCH(1,INDEX((bloq=1)*(juei=B2163),0),0)),0))</f>
        <v>0</v>
      </c>
      <c r="H2163" s="72" t="str">
        <f ca="1">IF(COUNTIFS(instructor,B2163,diad,$H$2,desa,1,hord,"08:00 - 12:00")&gt;0,INDEX(hord,MATCH(1,INDEX((instructor=B2163)*(instructor=B2163),0),0)),IFERROR(INDEX(hora,MATCH(1,INDEX((bloq=1)*(viei=B2163),0),0)),0))</f>
        <v>7:00 - 11:00</v>
      </c>
      <c r="I2163" s="73">
        <f ca="1">IF(COUNTIFS(instructor,B2163,diad,$I$2,desa,1,hord,"08:00 - 12:00")&gt;0,INDEX(hord,MATCH(1,INDEX((instructor=B2163)*(instructor=B2163),0),0)),IFERROR(INDEX(hora,MATCH(1,INDEX((bloq=1)*(sabi=B2163),0),0)),0))</f>
        <v>0</v>
      </c>
    </row>
    <row r="2164" spans="1:9" ht="53.85" customHeight="1" thickTop="1" thickBot="1" x14ac:dyDescent="0.35">
      <c r="A2164" s="712"/>
      <c r="B2164" s="713"/>
      <c r="C2164" s="715"/>
      <c r="D2164" s="68">
        <f ca="1">IF(COUNTIFS(instructor,B2163,diad,$D$2,desa,1,hord,"08:00 - 12:00")&gt;0,"-",IFERROR(INDEX(ficha,MATCH(1,INDEX((bloq=1)*(luni=B2163),0),0)),0))</f>
        <v>0</v>
      </c>
      <c r="E2164" s="68">
        <f ca="1">IF(COUNTIFS(instructor,B2163,diad,$E$2,desa,1,hord,"08:00 - 12:00")&gt;0,"-",IFERROR(INDEX(ficha,MATCH(1,INDEX((bloq=1)*(mari=B2163),0),0)),0))</f>
        <v>0</v>
      </c>
      <c r="F2164" s="68">
        <f ca="1">IF(COUNTIFS(instructor,B2163,diad,$F$2,desa,1,hord,"08:00 - 12:00")&gt;0,"-",IFERROR(INDEX(ficha,MATCH(1,INDEX((bloq=1)*(miei=B2163),0),0)),0))</f>
        <v>0</v>
      </c>
      <c r="G2164" s="68">
        <f ca="1">IF(COUNTIFS(instructor,B2163,diad,$G$2,desa,1,hord,"08:00 - 12:00")&gt;0,"-",IFERROR(INDEX(ficha,MATCH(1,INDEX((bloq=1)*(juei=B2163),0),0)),0))</f>
        <v>0</v>
      </c>
      <c r="H2164" s="68" t="str">
        <f ca="1">IF(COUNTIFS(instructor,B2163,diad,$H$2,desa,1,hord,"08:00 - 12:00")&gt;0,"-",IFERROR(INDEX(ficha,MATCH(1,INDEX((bloq=1)*(viei=B2163),0),0)),0))</f>
        <v>3410796 GESTION DE PROYECTOS DE DESARROLLO ECONOMICO Y SOCIAL ( TECNOLOGO)</v>
      </c>
      <c r="I2164" s="69">
        <f ca="1">IF(COUNTIFS(instructor,B2163,diad,$I$2,desa,1,hord,"08:00 - 12:00")&gt;0,"-",IFERROR(INDEX(ficha,MATCH(1,INDEX((bloq=1)*(sabi=B2163),0),0)),0))</f>
        <v>0</v>
      </c>
    </row>
    <row r="2165" spans="1:9" ht="34.5" customHeight="1" thickTop="1" thickBot="1" x14ac:dyDescent="0.35">
      <c r="A2165" s="712"/>
      <c r="B2165" s="713"/>
      <c r="C2165" s="715"/>
      <c r="D2165" s="70">
        <f ca="1">IF(COUNTIFS(instructor,B2163,diad,$D$2,desa,1,hord,"08:00 - 12:00")&gt;0,"DESARROLLO CURRICULAR",IFERROR(INDEX(lunc,MATCH(1,INDEX((bloq=1)*(luni=B2163),0),0)),0))</f>
        <v>0</v>
      </c>
      <c r="E2165" s="70">
        <f ca="1">IF(COUNTIFS(instructor,B2163,diad,$E$2,desa,1,hord,"08:00 - 12:00")&gt;0,"DESARROLLO CURRICULAR",IFERROR(INDEX(marc,MATCH(1,INDEX((bloq=1)*(mari=B2163),0),0)),0))</f>
        <v>0</v>
      </c>
      <c r="F2165" s="70">
        <f ca="1">IF(COUNTIFS(instructor,B2163,diad,$F$2,desa,1,hord,"08:00 - 12:00")&gt;0,"DESARROLLO CURRICULAR",IFERROR(INDEX(miec,MATCH(1,INDEX((bloq=1)*(miei=B2163),0),0)),0))</f>
        <v>0</v>
      </c>
      <c r="G2165" s="70">
        <f ca="1">IF(COUNTIFS(instructor,B2163,diad,$G$2,desa,1,hord,"08:00 - 12:00")&gt;0,"DESARROLLO CURRICULAR",IFERROR(INDEX(juec,MATCH(1,INDEX((bloq=1)*(juei=B2163),0),0)),0))</f>
        <v>0</v>
      </c>
      <c r="H2165" s="70" t="str">
        <f ca="1">IF(COUNTIFS(instructor,B2163,diad,$H$2,desa,1,hord,"08:00 - 12:00")&gt;0,"DESARROLLO CURRICULAR",IFERROR(INDEX(viec,MATCH(1,INDEX((bloq=1)*(viei=B2163),0),0)),0))</f>
        <v>INGLÉS
COMPRENDER TEXTOS EN INGLÉS EN FORMA ESCRITA Y AUDITIVA
Encontrar información específica y predecible en escritos sencillos y cotidianos</v>
      </c>
      <c r="I2165" s="71">
        <f ca="1">IF(COUNTIFS(instructor,B2163,diad,$I$2,desa,1,hord,"08:00 - 12:00")&gt;0,"DESARROLLO CURRICULAR",IFERROR(INDEX(sabc,MATCH(1,INDEX((bloq=1)*(sabi=B2163),0),0)),0))</f>
        <v>0</v>
      </c>
    </row>
    <row r="2166" spans="1:9" ht="37.5" customHeight="1" thickTop="1" thickBot="1" x14ac:dyDescent="0.35">
      <c r="A2166" s="712"/>
      <c r="B2166" s="713"/>
      <c r="C2166" s="715"/>
      <c r="D2166" s="74">
        <f ca="1">IF(COUNTIFS(instructor,B2163,diad,$D$2,desa,1,hord,"08:00 - 12:00")&gt;0,"-",IFERROR(INDEX(luna,MATCH(1,INDEX((bloq=1)*(luni=B2163),0),0)),0))</f>
        <v>0</v>
      </c>
      <c r="E2166" s="74">
        <f ca="1">IF(COUNTIFS(instructor,B2163,diad,$E$2,desa,1,hord,"08:00 - 12:00")&gt;0,"-",IFERROR(INDEX(mara,MATCH(1,INDEX((bloq=1)*(mari=B2163),0),0)),0))</f>
        <v>0</v>
      </c>
      <c r="F2166" s="74">
        <f ca="1">IF(COUNTIFS(instructor,B2163,diad,$F$2,desa,1,hord,"08:00 - 12:00")&gt;0,"-",IFERROR(INDEX(miea,MATCH(1,INDEX((bloq=1)*(miei=B2163),0),0)),0))</f>
        <v>0</v>
      </c>
      <c r="G2166" s="74">
        <f ca="1">IF(COUNTIFS(instructor,B2163,diad,$G$2,desa,1,hord,"08:00 - 12:00")&gt;0,"-",IFERROR(INDEX(juea,MATCH(1,INDEX((bloq=1)*(juei=B2163),0),0)),0))</f>
        <v>0</v>
      </c>
      <c r="H2166" s="74" t="str">
        <f ca="1">IF(COUNTIFS(instructor,B2163,diad,$H$2,desa,1,hord,"08:00 - 12:00")&gt;0,"-",IFERROR(INDEX(viea,MATCH(1,INDEX((bloq=1)*(viei=B2163),0),0)),0))</f>
        <v>SEDE ANDRÉS SANÍN - AULA 203 - (CALLE 75 No. 19-52)</v>
      </c>
      <c r="I2166" s="75">
        <f ca="1">IF(COUNTIFS(instructor,B2163,diad,$I$2,desa,1,hord,"08:00 - 12:00")&gt;0,"-",IFERROR(INDEX(saba,MATCH(1,INDEX((bloq=1)*(sabi=B2163),0),0)),0))</f>
        <v>0</v>
      </c>
    </row>
    <row r="2167" spans="1:9" ht="41.25" customHeight="1" thickTop="1" thickBot="1" x14ac:dyDescent="0.35">
      <c r="A2167" s="712"/>
      <c r="B2167" s="713"/>
      <c r="C2167" s="715"/>
      <c r="D2167" s="76">
        <f ca="1">IF(COUNTIFS(instructor,B2163,diad,$D$2,desa,1,hord,"14:00 - 18:00")&gt;0,INDEX(hord,MATCH(1,INDEX((instructor=B2163)*(instructor=B2163),0),0)),IFERROR(INDEX(hora,MATCH(1,INDEX((bloq=2)*(luni=B2163),0),0)),0))</f>
        <v>0</v>
      </c>
      <c r="E2167" s="76">
        <f ca="1">IF(COUNTIFS(instructor,B2163,diad,$E$2,desa,1,hord,"14:00 - 18:00")&gt;0,INDEX(hord,MATCH(1,INDEX((instructor=B2163)*(instructor=B2163),0),0)),IFERROR(INDEX(hora,MATCH(1,INDEX((bloq=2)*(mari=B2163),0),0)),0))</f>
        <v>0</v>
      </c>
      <c r="F2167" s="76">
        <f ca="1">IF(COUNTIFS(instructor,B2163,diad,$F$2,desa,1,hord,"14:00 - 18:00")&gt;0,INDEX(hord,MATCH(1,INDEX((instructor=B2163)*(instructor=B2163),0),0)),IFERROR(INDEX(hora,MATCH(1,INDEX((bloq=2)*(miei=B2163),0),0)),0))</f>
        <v>0</v>
      </c>
      <c r="G2167" s="76">
        <f ca="1">IF(COUNTIFS(instructor,B2163,diad,$G$2,desa,1,hord,"14:00 - 18:00")&gt;0,INDEX(hord,MATCH(1,INDEX((instructor=B2163)*(instructor=B2163),0),0)),IFERROR(INDEX(hora,MATCH(1,INDEX((bloq=2)*(juei=B2163),0),0)),0))</f>
        <v>0</v>
      </c>
      <c r="H2167" s="76">
        <f ca="1">IF(COUNTIFS(instructor,B2163,diad,$H$2,desa,1,hord,"14:00 - 18:00")&gt;0,INDEX(hord,MATCH(1,INDEX((instructor=B2163)*(instructor=B2163),0),0)),IFERROR(INDEX(hora,MATCH(1,INDEX((bloq=2)*(viei=B2163),0),0)),0))</f>
        <v>0</v>
      </c>
      <c r="I2167" s="77">
        <f ca="1">IF(COUNTIFS(instructor,B2163,diad,$I$2,desa,1,hord,"14:00 - 18:00")&gt;0,INDEX(hord,MATCH(1,INDEX((instructor=B2163)*(instructor=B2163),0),0)),IFERROR(INDEX(hora,MATCH(1,INDEX((bloq=2)*(sabi=B2163),0),0)),0))</f>
        <v>0</v>
      </c>
    </row>
    <row r="2168" spans="1:9" ht="14.1" customHeight="1" thickTop="1" thickBot="1" x14ac:dyDescent="0.35">
      <c r="A2168" s="712"/>
      <c r="B2168" s="713"/>
      <c r="C2168" s="715"/>
      <c r="D2168" s="68">
        <f ca="1">IF(COUNTIFS(instructor,B2163,diad,$D$2,desa,1,hord,"14:00 - 18:00")&gt;0,"-",IFERROR(INDEX(ficha,MATCH(1,INDEX((bloq=2)*(luni=B2163),0),0)),0))</f>
        <v>0</v>
      </c>
      <c r="E2168" s="68">
        <f ca="1">IF(COUNTIFS(instructor,B2163,diad,$E$2,desa,1,hord,"14:00 - 18:00")&gt;0,"-",IFERROR(INDEX(ficha,MATCH(1,INDEX((bloq=2)*(mari=B2163),0),0)),0))</f>
        <v>0</v>
      </c>
      <c r="F2168" s="68">
        <f ca="1">IF(COUNTIFS(instructor,B2163,diad,$F$2,desa,1,hord,"14:00 - 18:00")&gt;0,"-",IFERROR(INDEX(ficha,MATCH(1,INDEX((bloq=2)*(miei=B2163),0),0)),0))</f>
        <v>0</v>
      </c>
      <c r="G2168" s="68">
        <f ca="1">IF(COUNTIFS(instructor,B2163,diad,$G$2,desa,1,hord,"14:00 - 18:00")&gt;0,"-",IFERROR(INDEX(ficha,MATCH(1,INDEX((bloq=2)*(juei=B2163),0),0)),0))</f>
        <v>0</v>
      </c>
      <c r="H2168" s="68">
        <f ca="1">IF(COUNTIFS(instructor,B2163,diad,$H$2,desa,1,hord,"14:00 - 18:00")&gt;0,"-",IFERROR(INDEX(ficha,MATCH(1,INDEX((bloq=2)*(viei=B2163),0),0)),0))</f>
        <v>0</v>
      </c>
      <c r="I2168" s="69">
        <f ca="1">IF(COUNTIFS(instructor,B2163,diad,$I$2,desa,1,hord,"14:00 - 18:00")&gt;0,"-",IFERROR(INDEX(ficha,MATCH(1,INDEX((bloq=2)*(sabi=B2163),0),0)),0))</f>
        <v>0</v>
      </c>
    </row>
    <row r="2169" spans="1:9" ht="14.1" customHeight="1" thickTop="1" thickBot="1" x14ac:dyDescent="0.35">
      <c r="A2169" s="712"/>
      <c r="B2169" s="713"/>
      <c r="C2169" s="715"/>
      <c r="D2169" s="70">
        <f ca="1">IF(COUNTIFS(instructor,B2163,diad,$D$2,desa,1,hord,"14:00 - 18:00")&gt;0,"DESARROLLO CURRICULAR",IFERROR(INDEX(lunc,MATCH(1,INDEX((bloq=2)*(luni=B2163),0),0)),0))</f>
        <v>0</v>
      </c>
      <c r="E2169" s="70">
        <f ca="1">IF(COUNTIFS(instructor,B2163,diad,$E$2,desa,1,hord,"14:00 - 18:00")&gt;0,"DESARROLLO CURRICULAR",IFERROR(INDEX(marc,MATCH(1,INDEX((bloq=2)*(mari=B2163),0),0)),0))</f>
        <v>0</v>
      </c>
      <c r="F2169" s="70">
        <f ca="1">IF(COUNTIFS(instructor,B2163,diad,$F$2,desa,1,hord,"14:00 - 18:00")&gt;0,"DESARROLLO CURRICULAR",IFERROR(INDEX(miec,MATCH(1,INDEX((bloq=2)*(miei=B2163),0),0)),0))</f>
        <v>0</v>
      </c>
      <c r="G2169" s="70">
        <f ca="1">IF(COUNTIFS(instructor,B2163,diad,$G$2,desa,1,hord,"14:00 - 18:00")&gt;0,"DESARROLLO CURRICULAR",IFERROR(INDEX(juec,MATCH(1,INDEX((bloq=2)*(juei=B2163),0),0)),0))</f>
        <v>0</v>
      </c>
      <c r="H2169" s="70">
        <f ca="1">IF(COUNTIFS(instructor,B2163,diad,$H$2,desa,1,hord,"14:00 - 18:00")&gt;0,"DESARROLLO CURRICULAR",IFERROR(INDEX(viec,MATCH(1,INDEX((bloq=2)*(viei=B2163),0),0)),0))</f>
        <v>0</v>
      </c>
      <c r="I2169" s="71">
        <f ca="1">IF(COUNTIFS(instructor,B2163,diad,$I$2,desa,1,hord,"14:00 - 18:00")&gt;0,"DESARROLLO CURRICULAR",IFERROR(INDEX(sabc,MATCH(1,INDEX((bloq=2)*(sabi=B2163),0),0)),0))</f>
        <v>0</v>
      </c>
    </row>
    <row r="2170" spans="1:9" ht="14.1" customHeight="1" thickTop="1" thickBot="1" x14ac:dyDescent="0.35">
      <c r="A2170" s="712"/>
      <c r="B2170" s="713"/>
      <c r="C2170" s="715"/>
      <c r="D2170" s="74">
        <f ca="1">IF(COUNTIFS(instructor,B2163,diad,$D$2,desa,1,hord,"14:00 - 18:00")&gt;0,"-",IFERROR(INDEX(luna,MATCH(1,INDEX((bloq=2)*(luni=B2163),0),0)),0))</f>
        <v>0</v>
      </c>
      <c r="E2170" s="74">
        <f ca="1">IF(COUNTIFS(instructor,B2163,diad,$E$2,desa,1,hord,"14:00 - 18:00")&gt;0,"-",IFERROR(INDEX(mara,MATCH(1,INDEX((bloq=2)*(mari=B2163),0),0)),0))</f>
        <v>0</v>
      </c>
      <c r="F2170" s="74">
        <f ca="1">IF(COUNTIFS(instructor,B2163,diad,$F$2,desa,1,hord,"14:00 - 18:00")&gt;0,"-",IFERROR(INDEX(miea,MATCH(1,INDEX((bloq=2)*(miei=B2163),0),0)),0))</f>
        <v>0</v>
      </c>
      <c r="G2170" s="74">
        <f ca="1">IF(COUNTIFS(instructor,B2163,diad,$G$2,desa,1,hord,"14:00 - 18:00")&gt;0,"-",IFERROR(INDEX(juea,MATCH(1,INDEX((bloq=2)*(juei=B2163),0),0)),0))</f>
        <v>0</v>
      </c>
      <c r="H2170" s="74">
        <f ca="1">IF(COUNTIFS(instructor,B2163,diad,$H$2,desa,1,hord,"14:00 - 18:00")&gt;0,"-",IFERROR(INDEX(viea,MATCH(1,INDEX((bloq=2)*(viei=B2163),0),0)),0))</f>
        <v>0</v>
      </c>
      <c r="I2170" s="75">
        <f ca="1">IF(COUNTIFS(instructor,B2163,diad,$I$2,desa,1,hord,"14:00 - 18:00")&gt;0,"-",IFERROR(INDEX(saba,MATCH(1,INDEX((bloq=2)*(sabi=B2163),0),0)),0))</f>
        <v>0</v>
      </c>
    </row>
    <row r="2171" spans="1:9" ht="14.1" customHeight="1" thickTop="1" thickBot="1" x14ac:dyDescent="0.35">
      <c r="A2171" s="712"/>
      <c r="B2171" s="713"/>
      <c r="C2171" s="715"/>
      <c r="D2171" s="76">
        <f ca="1">IF(COUNTIFS(instructor,B2163,diad,$D$2,desa,1,hord,"18:00 - 22:00")&gt;0,INDEX(hord,MATCH(1,INDEX((instructor=B2163)*(instructor=B2163),0),0)),IFERROR(INDEX(hora,MATCH(1,INDEX((bloq=3)*(luni=B2163),0),0)),0))</f>
        <v>0</v>
      </c>
      <c r="E2171" s="76">
        <f ca="1">IF(COUNTIFS(instructor,B2163,diad,$E$2,desa,1,hord,"18:00 - 22:00")&gt;0,INDEX(hord,MATCH(1,INDEX((instructor=B2163)*(instructor=B2163),0),0)),IFERROR(INDEX(hora,MATCH(1,INDEX((bloq=3)*(mari=B2163),0),0)),0))</f>
        <v>0</v>
      </c>
      <c r="F2171" s="76">
        <f ca="1">IF(COUNTIFS(instructor,B2163,diad,$F$2,desa,1,hord,"18:00 - 22:00")&gt;0,INDEX(hord,MATCH(1,INDEX((instructor=B2163)*(instructor=B2163),0),0)),IFERROR(INDEX(hora,MATCH(1,INDEX((bloq=3)*(miei=B2163),0),0)),0))</f>
        <v>0</v>
      </c>
      <c r="G2171" s="76">
        <f ca="1">IF(COUNTIFS(instructor,B2163,diad,$G$2,desa,1,hord,"18:00 - 22:00")&gt;0,INDEX(hord,MATCH(1,INDEX((instructor=B2163)*(instructor=B2163),0),0)),IFERROR(INDEX(hora,MATCH(1,INDEX((bloq=3)*(juei=B2163),0),0)),0))</f>
        <v>0</v>
      </c>
      <c r="H2171" s="76">
        <f ca="1">IF(COUNTIFS(instructor,B2163,diad,$H$2,desa,1,hord,"18:00 - 22:00")&gt;0,INDEX(hord,MATCH(1,INDEX((instructor=B2163)*(instructor=B2163),0),0)),IFERROR(INDEX(hora,MATCH(1,INDEX((bloq=3)*(viei=B2163),0),0)),0))</f>
        <v>0</v>
      </c>
      <c r="I2171" s="77">
        <f ca="1">IF(COUNTIFS(instructor,B2163,diad,$I$2,desa,1,hord,"18:00 - 22:00")&gt;0,INDEX(hord,MATCH(1,INDEX((instructor=B2163)*(instructor=B2163),0),0)),IFERROR(INDEX(hora,MATCH(1,INDEX((bloq=3)*(sabi=B2163),0),0)),0))</f>
        <v>0</v>
      </c>
    </row>
    <row r="2172" spans="1:9" ht="14.1" customHeight="1" thickTop="1" thickBot="1" x14ac:dyDescent="0.35">
      <c r="A2172" s="712"/>
      <c r="B2172" s="713"/>
      <c r="C2172" s="715"/>
      <c r="D2172" s="68">
        <f ca="1">IF(COUNTIFS(instructor,B2163,diad,$D$2,desa,1,hord,"18:00 - 22:00")&gt;0,"-",IFERROR(INDEX(ficha,MATCH(1,INDEX((bloq=3)*(luni=B2163),0),0)),0))</f>
        <v>0</v>
      </c>
      <c r="E2172" s="68">
        <f ca="1">IF(COUNTIFS(instructor,B2163,diad,$E$2,desa,1,hord,"18:00 - 22:00")&gt;0,"-",IFERROR(INDEX(ficha,MATCH(1,INDEX((bloq=3)*(mari=B2163),0),0)),0))</f>
        <v>0</v>
      </c>
      <c r="F2172" s="68">
        <f ca="1">IF(COUNTIFS(instructor,B2163,diad,$F$2,desa,1,hord,"18:00 - 22:00")&gt;0,"-",IFERROR(INDEX(ficha,MATCH(1,INDEX((bloq=3)*(miei=B2163),0),0)),0))</f>
        <v>0</v>
      </c>
      <c r="G2172" s="68">
        <f ca="1">IF(COUNTIFS(instructor,B2163,diad,$G$2,desa,1,hord,"18:00 - 22:00")&gt;0,"-",IFERROR(INDEX(ficha,MATCH(1,INDEX((bloq=3)*(juei=B2163),0),0)),0))</f>
        <v>0</v>
      </c>
      <c r="H2172" s="68">
        <f ca="1">IF(COUNTIFS(instructor,B2163,diad,$H$2,desa,1,hord,"18:00 - 22:00")&gt;0,"-",IFERROR(INDEX(ficha,MATCH(1,INDEX((bloq=3)*(viei=B2163),0),0)),0))</f>
        <v>0</v>
      </c>
      <c r="I2172" s="69">
        <f ca="1">IF(COUNTIFS(instructor,B2163,diad,$I$2,desa,1,hord,"18:00 - 22:00")&gt;0,"-",IFERROR(INDEX(ficha,MATCH(1,INDEX((bloq=3)*(sabi=B2163),0),0)),0))</f>
        <v>0</v>
      </c>
    </row>
    <row r="2173" spans="1:9" ht="14.1" customHeight="1" thickTop="1" thickBot="1" x14ac:dyDescent="0.35">
      <c r="A2173" s="712"/>
      <c r="B2173" s="713"/>
      <c r="C2173" s="715"/>
      <c r="D2173" s="70">
        <f ca="1">IF(COUNTIFS(instructor,B2163,diad,$D$2,desa,1,hord,"18:00 - 22:00")&gt;0,"DESARROLLO CURRICULAR",IFERROR(INDEX(lunc,MATCH(1,INDEX((bloq=3)*(luni=B2163),0),0)),0))</f>
        <v>0</v>
      </c>
      <c r="E2173" s="70">
        <f ca="1">IF(COUNTIFS(instructor,B2163,diad,$E$2,desa,1,hord,"18:00 - 22:00")&gt;0,"DESARROLLO CURRICULAR",IFERROR(INDEX(marc,MATCH(1,INDEX((bloq=3)*(mari=B2163),0),0)),0))</f>
        <v>0</v>
      </c>
      <c r="F2173" s="70">
        <f ca="1">IF(COUNTIFS(instructor,B2163,diad,$F$2,desa,1,hord,"18:00 - 22:00")&gt;0,"DESARROLLO CURRICULAR",IFERROR(INDEX(miec,MATCH(1,INDEX((bloq=3)*(miei=B2163),0),0)),0))</f>
        <v>0</v>
      </c>
      <c r="G2173" s="70">
        <f ca="1">IF(COUNTIFS(instructor,B2163,diad,$G$2,desa,1,hord,"18:00 - 22:00")&gt;0,"DESARROLLO CURRICULAR",IFERROR(INDEX(juec,MATCH(1,INDEX((bloq=3)*(juei=B2163),0),0)),0))</f>
        <v>0</v>
      </c>
      <c r="H2173" s="70">
        <f ca="1">IF(COUNTIFS(instructor,B2163,diad,$H$2,desa,1,hord,"18:00 - 22:00")&gt;0,"DESARROLLO CURRICULAR",IFERROR(INDEX(viec,MATCH(1,INDEX((bloq=3)*(viei=B2163),0),0)),0))</f>
        <v>0</v>
      </c>
      <c r="I2173" s="71">
        <f ca="1">IF(COUNTIFS(instructor,B2163,diad,$I$2,desa,1,hord,"18:00 - 22:00")&gt;0,"DESARROLLO CURRICULAR",IFERROR(INDEX(sabc,MATCH(1,INDEX((bloq=3)*(sabi=B2163),0),0)),0))</f>
        <v>0</v>
      </c>
    </row>
    <row r="2174" spans="1:9" ht="14.1" customHeight="1" thickTop="1" thickBot="1" x14ac:dyDescent="0.35">
      <c r="A2174" s="712"/>
      <c r="B2174" s="713"/>
      <c r="C2174" s="715"/>
      <c r="D2174" s="78">
        <f ca="1">IF(COUNTIFS(instructor,B2163,diad,$D$2,desa,1,hord,"18:00 - 22:00")&gt;0,"-",IFERROR(INDEX(luna,MATCH(1,INDEX((bloq=3)*(luni=B2163),0),0)),0))</f>
        <v>0</v>
      </c>
      <c r="E2174" s="78">
        <f ca="1">IF(COUNTIFS(instructor,B2163,diad,$E$2,desa,1,hord,"18:00 - 22:00")&gt;0,"-",IFERROR(INDEX(mara,MATCH(1,INDEX((bloq=3)*(mari=B2163),0),0)),0))</f>
        <v>0</v>
      </c>
      <c r="F2174" s="78">
        <f ca="1">IF(COUNTIFS(instructor,B2163,diad,$F$2,desa,1,hord,"18:00 - 22:00")&gt;0,"-",IFERROR(INDEX(miea,MATCH(1,INDEX((bloq=3)*(miei=B2163),0),0)),0))</f>
        <v>0</v>
      </c>
      <c r="G2174" s="78">
        <f ca="1">IF(COUNTIFS(instructor,B2163,diad,$G$2,desa,1,hord,"18:00 - 22:00")&gt;0,"-",IFERROR(INDEX(juea,MATCH(1,INDEX((bloq=3)*(juei=B2163),0),0)),0))</f>
        <v>0</v>
      </c>
      <c r="H2174" s="78">
        <f ca="1">IF(COUNTIFS(instructor,B2163,diad,$H$2,desa,1,hord,"18:00 - 22:00")&gt;0,"-",IFERROR(INDEX(viea,MATCH(1,INDEX((bloq=3)*(viei=B2163),0),0)),0))</f>
        <v>0</v>
      </c>
      <c r="I2174" s="79">
        <f ca="1">IF(COUNTIFS(instructor,B2163,diad,$I$2,desa,1,hord,"18:00 - 22:00")&gt;0,"-",IFERROR(INDEX(saba,MATCH(1,INDEX((bloq=3)*(sabi=B2163),0),0)),0))</f>
        <v>0</v>
      </c>
    </row>
    <row r="2175" spans="1:9" ht="40.35" customHeight="1" thickTop="1" thickBot="1" x14ac:dyDescent="0.35">
      <c r="A2175" s="712">
        <v>182</v>
      </c>
      <c r="B2175" s="713" t="str">
        <f>INDEX(instructor,A2175)</f>
        <v xml:space="preserve">PAOLA ANDREA GARCÍA LÓPEZ </v>
      </c>
      <c r="C2175" s="714" t="str">
        <f>INDEX(area,A2175)</f>
        <v>LOGÍSTICA Y GESTIÓN DE LA PRODUCCIÓN - SEGURIDAD Y SALUD EN EL TRABAJO</v>
      </c>
      <c r="D2175" s="72" t="str">
        <f ca="1">IF(COUNTIFS(instructor,B2175,diad,$D$2,desa,1,hord,"08:00 - 12:00")&gt;0,INDEX(hord,MATCH(1,INDEX((instructor=B2175)*(instructor=B2175),0),0)),IFERROR(INDEX(hora,MATCH(1,INDEX((bloq=1)*(luni=B2175),0),0)),0))</f>
        <v>8:00 - 12:00</v>
      </c>
      <c r="E2175" s="72" t="str">
        <f ca="1">IF(COUNTIFS(instructor,B2175,diad,$E$2,desa,1,hord,"08:00 - 12:00")&gt;0,INDEX(hord,MATCH(1,INDEX((instructor=B2175)*(instructor=B2175),0),0)),IFERROR(INDEX(hora,MATCH(1,INDEX((bloq=1)*(mari=B2175),0),0)),0))</f>
        <v>8:00 - 12:00</v>
      </c>
      <c r="F2175" s="72">
        <f ca="1">IF(COUNTIFS(instructor,B2175,diad,$F$2,desa,1,hord,"08:00 - 12:00")&gt;0,INDEX(hord,MATCH(1,INDEX((instructor=B2175)*(instructor=B2175),0),0)),IFERROR(INDEX(hora,MATCH(1,INDEX((bloq=1)*(miei=B2175),0),0)),0))</f>
        <v>0</v>
      </c>
      <c r="G2175" s="72" t="str">
        <f>IF(COUNTIFS(instructor,B2175,diad,$G$2,desa,1,hord,"08:00 - 12:00")&gt;0,INDEX(hord,MATCH(1,INDEX((instructor=B2175)*(instructor=B2175),0),0)),IFERROR(INDEX(hora,MATCH(1,INDEX((bloq=1)*(juei=B2175),0),0)),0))</f>
        <v>08:00 - 12:00</v>
      </c>
      <c r="H2175" s="72" t="str">
        <f ca="1">IF(COUNTIFS(instructor,B2175,diad,$H$2,desa,1,hord,"08:00 - 12:00")&gt;0,INDEX(hord,MATCH(1,INDEX((instructor=B2175)*(instructor=B2175),0),0)),IFERROR(INDEX(hora,MATCH(1,INDEX((bloq=1)*(viei=B2175),0),0)),0))</f>
        <v>7:00 - 12:00</v>
      </c>
      <c r="I2175" s="73">
        <f ca="1">IF(COUNTIFS(instructor,B2175,diad,$I$2,desa,1,hord,"08:00 - 12:00")&gt;0,INDEX(hord,MATCH(1,INDEX((instructor=B2175)*(instructor=B2175),0),0)),IFERROR(INDEX(hora,MATCH(1,INDEX((bloq=1)*(sabi=B2175),0),0)),0))</f>
        <v>0</v>
      </c>
    </row>
    <row r="2176" spans="1:9" ht="40.35" customHeight="1" thickTop="1" thickBot="1" x14ac:dyDescent="0.35">
      <c r="A2176" s="712"/>
      <c r="B2176" s="713"/>
      <c r="C2176" s="714"/>
      <c r="D2176" s="68" t="str">
        <f ca="1">IF(COUNTIFS(instructor,B2175,diad,$D$2,desa,1,hord,"08:00 - 12:00")&gt;0,"-",IFERROR(INDEX(ficha,MATCH(1,INDEX((bloq=1)*(luni=B2175),0),0)),0))</f>
        <v xml:space="preserve"> 3067989 GESTION DE LA SEGURIDAD Y SALUD EN EL TRABAJO ( TECNOLOGO)</v>
      </c>
      <c r="E2176" s="68" t="str">
        <f ca="1">IF(COUNTIFS(instructor,B2175,diad,$E$2,desa,1,hord,"08:00 - 12:00")&gt;0,"-",IFERROR(INDEX(ficha,MATCH(1,INDEX((bloq=1)*(mari=B2175),0),0)),0))</f>
        <v xml:space="preserve"> 3147650 GESTION DE LA SEGURIDAD Y SALUD EN EL TRABAJO ( TECNOLOGO)</v>
      </c>
      <c r="F2176" s="68">
        <f ca="1">IF(COUNTIFS(instructor,B2175,diad,$F$2,desa,1,hord,"08:00 - 12:00")&gt;0,"-",IFERROR(INDEX(ficha,MATCH(1,INDEX((bloq=1)*(miei=B2175),0),0)),0))</f>
        <v>0</v>
      </c>
      <c r="G2176" s="68" t="str">
        <f>IF(COUNTIFS(instructor,B2175,diad,$G$2,desa,1,hord,"08:00 - 12:00")&gt;0,"-",IFERROR(INDEX(ficha,MATCH(1,INDEX((bloq=1)*(juei=B2175),0),0)),0))</f>
        <v>-</v>
      </c>
      <c r="H2176" s="68" t="str">
        <f ca="1">IF(COUNTIFS(instructor,B2175,diad,$H$2,desa,1,hord,"08:00 - 12:00")&gt;0,"-",IFERROR(INDEX(ficha,MATCH(1,INDEX((bloq=1)*(viei=B2175),0),0)),0))</f>
        <v>3311971  GESTION DE LA SEGURIDAD Y SALUD EN EL TRABAJO ( TECNOLOGO)</v>
      </c>
      <c r="I2176" s="69">
        <f ca="1">IF(COUNTIFS(instructor,B2175,diad,$I$2,desa,1,hord,"08:00 - 12:00")&gt;0,"-",IFERROR(INDEX(ficha,MATCH(1,INDEX((bloq=1)*(sabi=B2175),0),0)),0))</f>
        <v>0</v>
      </c>
    </row>
    <row r="2177" spans="1:9" s="81" customFormat="1" ht="40.35" customHeight="1" thickTop="1" thickBot="1" x14ac:dyDescent="0.35">
      <c r="A2177" s="712"/>
      <c r="B2177" s="713"/>
      <c r="C2177" s="714"/>
      <c r="D2177" s="112" t="str">
        <f ca="1">IF(COUNTIFS(instructor,B2175,diad,$D$2,desa,1,hord,"08:00 - 12:00")&gt;0,"DESARROLLO CURRICULAR",IFERROR(INDEX(lunc,MATCH(1,INDEX((bloq=1)*(luni=B2175),0),0)),0))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E2177" s="112" t="str">
        <f ca="1">IF(COUNTIFS(instructor,B2175,diad,$E$2,desa,1,hord,"08:00 - 12:00")&gt;0,"DESARROLLO CURRICULAR",IFERROR(INDEX(marc,MATCH(1,INDEX((bloq=1)*(mari=B2175),0),0)),0))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F2177" s="112">
        <f ca="1">IF(COUNTIFS(instructor,B2175,diad,$F$2,desa,1,hord,"08:00 - 12:00")&gt;0,"DESARROLLO CURRICULAR",IFERROR(INDEX(miec,MATCH(1,INDEX((bloq=1)*(miei=B2175),0),0)),0))</f>
        <v>0</v>
      </c>
      <c r="G2177" s="112" t="str">
        <f>IF(COUNTIFS(instructor,B2175,diad,$G$2,desa,1,hord,"08:00 - 12:00")&gt;0,"DESARROLLO CURRICULAR",IFERROR(INDEX(juec,MATCH(1,INDEX((bloq=1)*(juei=B2175),0),0)),0))</f>
        <v>DESARROLLO CURRICULAR</v>
      </c>
      <c r="H2177" s="112" t="str">
        <f ca="1">IF(COUNTIFS(instructor,B2175,diad,$H$2,desa,1,hord,"08:00 - 12:00")&gt;0,"DESARROLLO CURRICULAR",IFERROR(INDEX(viec,MATCH(1,INDEX((bloq=1)*(viei=B2175),0),0)),0))</f>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I2177" s="126">
        <f ca="1">IF(COUNTIFS(instructor,B2175,diad,$I$2,desa,1,hord,"08:00 - 12:00")&gt;0,"DESARROLLO CURRICULAR",IFERROR(INDEX(sabc,MATCH(1,INDEX((bloq=1)*(sabi=B2175),0),0)),0))</f>
        <v>0</v>
      </c>
    </row>
    <row r="2178" spans="1:9" ht="40.35" customHeight="1" thickTop="1" thickBot="1" x14ac:dyDescent="0.35">
      <c r="A2178" s="712"/>
      <c r="B2178" s="713"/>
      <c r="C2178" s="714"/>
      <c r="D2178" s="74" t="str">
        <f ca="1">IF(COUNTIFS(instructor,B2175,diad,$D$2,desa,1,hord,"08:00 - 12:00")&gt;0,"-",IFERROR(INDEX(luna,MATCH(1,INDEX((bloq=1)*(luni=B2175),0),0)),0))</f>
        <v>SEDE ANDRÉS SANÍN - AULA 202 - SALA DE SISTEMAS (CALLE 75 No. 19-52)</v>
      </c>
      <c r="E2178" s="74" t="str">
        <f ca="1">IF(COUNTIFS(instructor,B2175,diad,$E$2,desa,1,hord,"08:00 - 12:00")&gt;0,"-",IFERROR(INDEX(mara,MATCH(1,INDEX((bloq=1)*(mari=B2175),0),0)),0))</f>
        <v>SEDE ANDRÉS SANÍN - AULA 201 - (CALLE 75 No. 19-52)</v>
      </c>
      <c r="F2178" s="74">
        <f ca="1">IF(COUNTIFS(instructor,B2175,diad,$F$2,desa,1,hord,"08:00 - 12:00")&gt;0,"-",IFERROR(INDEX(miea,MATCH(1,INDEX((bloq=1)*(miei=B2175),0),0)),0))</f>
        <v>0</v>
      </c>
      <c r="G2178" s="74" t="str">
        <f>IF(COUNTIFS(instructor,B2175,diad,$G$2,desa,1,hord,"08:00 - 12:00")&gt;0,"-",IFERROR(INDEX(juea,MATCH(1,INDEX((bloq=1)*(juei=B2175),0),0)),0))</f>
        <v>-</v>
      </c>
      <c r="H2178" s="74" t="str">
        <f ca="1">IF(COUNTIFS(instructor,B2175,diad,$H$2,desa,1,hord,"08:00 - 12:00")&gt;0,"-",IFERROR(INDEX(viea,MATCH(1,INDEX((bloq=1)*(viei=B2175),0),0)),0))</f>
        <v>201 - SALA DE SISTEMAS SENA CENTRO DE LA CONSTRUCCIÓN</v>
      </c>
      <c r="I2178" s="75">
        <f ca="1">IF(COUNTIFS(instructor,B2175,diad,$I$2,desa,1,hord,"08:00 - 12:00")&gt;0,"-",IFERROR(INDEX(saba,MATCH(1,INDEX((bloq=1)*(sabi=B2175),0),0)),0))</f>
        <v>0</v>
      </c>
    </row>
    <row r="2179" spans="1:9" ht="40.35" customHeight="1" thickTop="1" thickBot="1" x14ac:dyDescent="0.35">
      <c r="A2179" s="712"/>
      <c r="B2179" s="713"/>
      <c r="C2179" s="714"/>
      <c r="D2179" s="76" t="str">
        <f ca="1">IF(COUNTIFS(instructor,B2175,diad,$D$2,desa,1,hord,"14:00 - 18:00")&gt;0,INDEX(hord,MATCH(1,INDEX((instructor=B2175)*(instructor=B2175),0),0)),IFERROR(INDEX(hora,MATCH(1,INDEX((bloq=2)*(luni=B2175),0),0)),0))</f>
        <v>13:00 - 17:00</v>
      </c>
      <c r="E2179" s="76" t="str">
        <f ca="1">IF(COUNTIFS(instructor,B2175,diad,$E$2,desa,1,hord,"14:00 - 18:00")&gt;0,INDEX(hord,MATCH(1,INDEX((instructor=B2175)*(instructor=B2175),0),0)),IFERROR(INDEX(hora,MATCH(1,INDEX((bloq=2)*(mari=B2175),0),0)),0))</f>
        <v>14:00 - 18:00</v>
      </c>
      <c r="F2179" s="76">
        <f ca="1">IF(COUNTIFS(instructor,B2175,diad,$F$2,desa,1,hord,"14:00 - 18:00")&gt;0,INDEX(hord,MATCH(1,INDEX((instructor=B2175)*(instructor=B2175),0),0)),IFERROR(INDEX(hora,MATCH(1,INDEX((bloq=2)*(miei=B2175),0),0)),0))</f>
        <v>0</v>
      </c>
      <c r="G2179" s="76" t="str">
        <f ca="1">IF(COUNTIFS(instructor,B2175,diad,$G$2,desa,1,hord,"14:00 - 18:00")&gt;0,INDEX(hord,MATCH(1,INDEX((instructor=B2175)*(instructor=B2175),0),0)),IFERROR(INDEX(hora,MATCH(1,INDEX((bloq=2)*(juei=B2175),0),0)),0))</f>
        <v>13:00 - 17:00</v>
      </c>
      <c r="H2179" s="76" t="str">
        <f ca="1">IF(COUNTIFS(instructor,B2175,diad,$H$2,desa,1,hord,"14:00 - 18:00")&gt;0,INDEX(hord,MATCH(1,INDEX((instructor=B2175)*(instructor=B2175),0),0)),IFERROR(INDEX(hora,MATCH(1,INDEX((bloq=2)*(viei=B2175),0),0)),0))</f>
        <v>13:00 - 15:00</v>
      </c>
      <c r="I2179" s="77">
        <f ca="1">IF(COUNTIFS(instructor,B2175,diad,$I$2,desa,1,hord,"14:00 - 18:00")&gt;0,INDEX(hord,MATCH(1,INDEX((instructor=B2175)*(instructor=B2175),0),0)),IFERROR(INDEX(hora,MATCH(1,INDEX((bloq=2)*(sabi=B2175),0),0)),0))</f>
        <v>0</v>
      </c>
    </row>
    <row r="2180" spans="1:9" ht="40.35" customHeight="1" thickTop="1" thickBot="1" x14ac:dyDescent="0.35">
      <c r="A2180" s="712"/>
      <c r="B2180" s="713"/>
      <c r="C2180" s="714"/>
      <c r="D2180" s="68" t="str">
        <f ca="1">IF(COUNTIFS(instructor,B2175,diad,$D$2,desa,1,hord,"14:00 - 18:00")&gt;0,"-",IFERROR(INDEX(ficha,MATCH(1,INDEX((bloq=2)*(luni=B2175),0),0)),0))</f>
        <v xml:space="preserve"> 3067989 GESTION DE LA SEGURIDAD Y SALUD EN EL TRABAJO ( TECNOLOGO)</v>
      </c>
      <c r="E2180" s="68" t="str">
        <f ca="1">IF(COUNTIFS(instructor,B2175,diad,$E$2,desa,1,hord,"14:00 - 18:00")&gt;0,"-",IFERROR(INDEX(ficha,MATCH(1,INDEX((bloq=2)*(mari=B2175),0),0)),0))</f>
        <v>3145331  GESTION DE LA SEGURIDAD Y SALUD EN EL TRABAJO ( TECNOLOGO)</v>
      </c>
      <c r="F2180" s="68">
        <f ca="1">IF(COUNTIFS(instructor,B2175,diad,$F$2,desa,1,hord,"14:00 - 18:00")&gt;0,"-",IFERROR(INDEX(ficha,MATCH(1,INDEX((bloq=2)*(miei=B2175),0),0)),0))</f>
        <v>0</v>
      </c>
      <c r="G2180" s="68" t="str">
        <f ca="1">IF(COUNTIFS(instructor,B2175,diad,$G$2,desa,1,hord,"14:00 - 18:00")&gt;0,"-",IFERROR(INDEX(ficha,MATCH(1,INDEX((bloq=2)*(juei=B2175),0),0)),0))</f>
        <v xml:space="preserve"> 3147650 GESTION DE LA SEGURIDAD Y SALUD EN EL TRABAJO ( TECNOLOGO)</v>
      </c>
      <c r="H2180" s="68" t="str">
        <f ca="1">IF(COUNTIFS(instructor,B2175,diad,$H$2,desa,1,hord,"14:00 - 18:00")&gt;0,"-",IFERROR(INDEX(ficha,MATCH(1,INDEX((bloq=2)*(viei=B2175),0),0)),0))</f>
        <v>3311971  GESTION DE LA SEGURIDAD Y SALUD EN EL TRABAJO ( TECNOLOGO)</v>
      </c>
      <c r="I2180" s="69">
        <f ca="1">IF(COUNTIFS(instructor,B2175,diad,$I$2,desa,1,hord,"14:00 - 18:00")&gt;0,"-",IFERROR(INDEX(ficha,MATCH(1,INDEX((bloq=2)*(sabi=B2175),0),0)),0))</f>
        <v>0</v>
      </c>
    </row>
    <row r="2181" spans="1:9" s="81" customFormat="1" ht="40.35" customHeight="1" thickTop="1" thickBot="1" x14ac:dyDescent="0.35">
      <c r="A2181" s="712"/>
      <c r="B2181" s="713"/>
      <c r="C2181" s="714"/>
      <c r="D2181" s="112" t="str">
        <f ca="1">IF(COUNTIFS(instructor,B2175,diad,$D$2,desa,1,hord,"14:00 - 18:00")&gt;0,"DESARROLLO CURRICULAR",IFERROR(INDEX(lunc,MATCH(1,INDEX((bloq=2)*(luni=B2175),0),0)),0))</f>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E2181" s="112" t="str">
        <f ca="1">IF(COUNTIFS(instructor,B2175,diad,$E$2,desa,1,hord,"14:00 - 18:00")&gt;0,"DESARROLLO CURRICULAR",IFERROR(INDEX(marc,MATCH(1,INDEX((bloq=2)*(mari=B2175),0),0)),0))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F2181" s="112">
        <f ca="1">IF(COUNTIFS(instructor,B2175,diad,$F$2,desa,1,hord,"14:00 - 18:00")&gt;0,"DESARROLLO CURRICULAR",IFERROR(INDEX(miec,MATCH(1,INDEX((bloq=2)*(miei=B2175),0),0)),0))</f>
        <v>0</v>
      </c>
      <c r="G2181" s="112" t="str">
        <f ca="1">IF(COUNTIFS(instructor,B2175,diad,$G$2,desa,1,hord,"14:00 - 18:00")&gt;0,"DESARROLLO CURRICULAR",IFERROR(INDEX(juec,MATCH(1,INDEX((bloq=2)*(juei=B2175),0),0)),0))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H2181" s="112" t="str">
        <f ca="1">IF(COUNTIFS(instructor,B2175,diad,$H$2,desa,1,hord,"14:00 - 18:00")&gt;0,"DESARROLLO CURRICULAR",IFERROR(INDEX(viec,MATCH(1,INDEX((bloq=2)*(viei=B2175),0),0)),0))</f>
        <v>FOMENTAR PRÁCTICAS SEGURAS Y SALUDABLES EN LOS AMBIENTES DE TRABAJO
566584 - ESTABLECER EL GRADO DE RIESGO DE EMERGENCIAS DE LA ORGANIZACIÓN DE ACUERDO CON METODOLOGÍA ESTABLECIDA.
A5. Reconocer las amenazas y vulnerabilidades en las organizaciones o empresas.</v>
      </c>
      <c r="I2181" s="126">
        <f ca="1">IF(COUNTIFS(instructor,B2175,diad,$I$2,desa,1,hord,"14:00 - 18:00")&gt;0,"DESARROLLO CURRICULAR",IFERROR(INDEX(sabc,MATCH(1,INDEX((bloq=2)*(sabi=B2175),0),0)),0))</f>
        <v>0</v>
      </c>
    </row>
    <row r="2182" spans="1:9" ht="40.35" customHeight="1" thickTop="1" thickBot="1" x14ac:dyDescent="0.35">
      <c r="A2182" s="712"/>
      <c r="B2182" s="713"/>
      <c r="C2182" s="714"/>
      <c r="D2182" s="74" t="str">
        <f ca="1">IF(COUNTIFS(instructor,B2175,diad,$D$2,desa,1,hord,"14:00 - 18:00")&gt;0,"-",IFERROR(INDEX(luna,MATCH(1,INDEX((bloq=2)*(luni=B2175),0),0)),0))</f>
        <v>SEDE ANDRÉS SANÍN - AULA 202 - SALA DE SISTEMAS (CALLE 75 No. 19-52)</v>
      </c>
      <c r="E2182" s="74" t="str">
        <f ca="1">IF(COUNTIFS(instructor,B2175,diad,$E$2,desa,1,hord,"14:00 - 18:00")&gt;0,"-",IFERROR(INDEX(mara,MATCH(1,INDEX((bloq=2)*(mari=B2175),0),0)),0))</f>
        <v>SEDE ANDRÉS SANÍN - AULA 103 - SALA DE SISTEMAS (CALLE 75 No. 19-52)</v>
      </c>
      <c r="F2182" s="74">
        <f ca="1">IF(COUNTIFS(instructor,B2175,diad,$F$2,desa,1,hord,"14:00 - 18:00")&gt;0,"-",IFERROR(INDEX(miea,MATCH(1,INDEX((bloq=2)*(miei=B2175),0),0)),0))</f>
        <v>0</v>
      </c>
      <c r="G2182" s="74" t="str">
        <f ca="1">IF(COUNTIFS(instructor,B2175,diad,$G$2,desa,1,hord,"14:00 - 18:00")&gt;0,"-",IFERROR(INDEX(juea,MATCH(1,INDEX((bloq=2)*(juei=B2175),0),0)),0))</f>
        <v>SEDE NORTE - AULA 303 (CALLE 54N CON AVENIDA 3N - LA FLORA)</v>
      </c>
      <c r="H2182" s="74" t="str">
        <f ca="1">IF(COUNTIFS(instructor,B2175,diad,$H$2,desa,1,hord,"14:00 - 18:00")&gt;0,"-",IFERROR(INDEX(viea,MATCH(1,INDEX((bloq=2)*(viei=B2175),0),0)),0))</f>
        <v>201 - SALA DE SISTEMAS SENA CENTRO DE LA CONSTRUCCIÓN</v>
      </c>
      <c r="I2182" s="75">
        <f ca="1">IF(COUNTIFS(instructor,B2175,diad,$I$2,desa,1,hord,"14:00 - 18:00")&gt;0,"-",IFERROR(INDEX(saba,MATCH(1,INDEX((bloq=2)*(sabi=B2175),0),0)),0))</f>
        <v>0</v>
      </c>
    </row>
    <row r="2183" spans="1:9" ht="40.35" customHeight="1" thickTop="1" thickBot="1" x14ac:dyDescent="0.35">
      <c r="A2183" s="712"/>
      <c r="B2183" s="713"/>
      <c r="C2183" s="714"/>
      <c r="D2183" s="76" t="str">
        <f ca="1">IF(COUNTIFS(instructor,B2175,diad,$D$2,desa,1,hord,"18:00 - 22:00")&gt;0,INDEX(hord,MATCH(1,INDEX((instructor=B2175)*(instructor=B2175),0),0)),IFERROR(INDEX(hora,MATCH(1,INDEX((bloq=3)*(luni=B2175),0),0)),0))</f>
        <v>18:00 - 21:00</v>
      </c>
      <c r="E2183" s="76">
        <f ca="1">IF(COUNTIFS(instructor,B2175,diad,$E$2,desa,1,hord,"18:00 - 22:00")&gt;0,INDEX(hord,MATCH(1,INDEX((instructor=B2175)*(instructor=B2175),0),0)),IFERROR(INDEX(hora,MATCH(1,INDEX((bloq=3)*(mari=B2175),0),0)),0))</f>
        <v>0</v>
      </c>
      <c r="F2183" s="76" t="str">
        <f ca="1">IF(COUNTIFS(instructor,B2175,diad,$F$2,desa,1,hord,"18:00 - 22:00")&gt;0,INDEX(hord,MATCH(1,INDEX((instructor=B2175)*(instructor=B2175),0),0)),IFERROR(INDEX(hora,MATCH(1,INDEX((bloq=3)*(miei=B2175),0),0)),0))</f>
        <v>18:00 - 21:00</v>
      </c>
      <c r="G2183" s="76" t="str">
        <f ca="1">IF(COUNTIFS(instructor,B2175,diad,$G$2,desa,1,hord,"18:00 - 22:00")&gt;0,INDEX(hord,MATCH(1,INDEX((instructor=B2175)*(instructor=B2175),0),0)),IFERROR(INDEX(hora,MATCH(1,INDEX((bloq=3)*(juei=B2175),0),0)),0))</f>
        <v>18:00 - 21:00</v>
      </c>
      <c r="H2183" s="76">
        <f ca="1">IF(COUNTIFS(instructor,B2175,diad,$H$2,desa,1,hord,"18:00 - 22:00")&gt;0,INDEX(hord,MATCH(1,INDEX((instructor=B2175)*(instructor=B2175),0),0)),IFERROR(INDEX(hora,MATCH(1,INDEX((bloq=3)*(viei=B2175),0),0)),0))</f>
        <v>0</v>
      </c>
      <c r="I2183" s="77">
        <f ca="1">IF(COUNTIFS(instructor,B2175,diad,$I$2,desa,1,hord,"18:00 - 22:00")&gt;0,INDEX(hord,MATCH(1,INDEX((instructor=B2175)*(instructor=B2175),0),0)),IFERROR(INDEX(hora,MATCH(1,INDEX((bloq=3)*(sabi=B2175),0),0)),0))</f>
        <v>0</v>
      </c>
    </row>
    <row r="2184" spans="1:9" ht="40.35" customHeight="1" thickTop="1" thickBot="1" x14ac:dyDescent="0.35">
      <c r="A2184" s="712"/>
      <c r="B2184" s="713"/>
      <c r="C2184" s="714"/>
      <c r="D2184" s="68" t="str">
        <f ca="1">IF(COUNTIFS(instructor,B2175,diad,$D$2,desa,1,hord,"18:00 - 22:00")&gt;0,"-",IFERROR(INDEX(ficha,MATCH(1,INDEX((bloq=3)*(luni=B2175),0),0)),0))</f>
        <v>3145331  GESTION DE LA SEGURIDAD Y SALUD EN EL TRABAJO ( TECNOLOGO)</v>
      </c>
      <c r="E2184" s="68">
        <f ca="1">IF(COUNTIFS(instructor,B2175,diad,$E$2,desa,1,hord,"18:00 - 22:00")&gt;0,"-",IFERROR(INDEX(ficha,MATCH(1,INDEX((bloq=3)*(mari=B2175),0),0)),0))</f>
        <v>0</v>
      </c>
      <c r="F2184" s="68" t="str">
        <f ca="1">IF(COUNTIFS(instructor,B2175,diad,$F$2,desa,1,hord,"18:00 - 22:00")&gt;0,"-",IFERROR(INDEX(ficha,MATCH(1,INDEX((bloq=3)*(miei=B2175),0),0)),0))</f>
        <v>3237637  GESTION DE LA SEGURIDAD Y SALUD EN EL TRABAJO ( TECNOLOGO)</v>
      </c>
      <c r="G2184" s="68" t="str">
        <f ca="1">IF(COUNTIFS(instructor,B2175,diad,$G$2,desa,1,hord,"18:00 - 22:00")&gt;0,"-",IFERROR(INDEX(ficha,MATCH(1,INDEX((bloq=3)*(juei=B2175),0),0)),0))</f>
        <v>3145331  GESTION DE LA SEGURIDAD Y SALUD EN EL TRABAJO ( TECNOLOGO)</v>
      </c>
      <c r="H2184" s="68">
        <f ca="1">IF(COUNTIFS(instructor,B2175,diad,$H$2,desa,1,hord,"18:00 - 22:00")&gt;0,"-",IFERROR(INDEX(ficha,MATCH(1,INDEX((bloq=3)*(viei=B2175),0),0)),0))</f>
        <v>0</v>
      </c>
      <c r="I2184" s="69">
        <f ca="1">IF(COUNTIFS(instructor,B2175,diad,$I$2,desa,1,hord,"18:00 - 22:00")&gt;0,"-",IFERROR(INDEX(ficha,MATCH(1,INDEX((bloq=3)*(sabi=B2175),0),0)),0))</f>
        <v>0</v>
      </c>
    </row>
    <row r="2185" spans="1:9" s="81" customFormat="1" ht="40.35" customHeight="1" thickTop="1" thickBot="1" x14ac:dyDescent="0.35">
      <c r="A2185" s="712"/>
      <c r="B2185" s="713"/>
      <c r="C2185" s="714"/>
      <c r="D2185" s="112" t="str">
        <f ca="1">IF(COUNTIFS(instructor,B2175,diad,$D$2,desa,1,hord,"18:00 - 22:00")&gt;0,"DESARROLLO CURRICULAR",IFERROR(INDEX(lunc,MATCH(1,INDEX((bloq=3)*(luni=B2175),0),0)),0))</f>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E2185" s="112">
        <f ca="1">IF(COUNTIFS(instructor,B2175,diad,$E$2,desa,1,hord,"18:00 - 22:00")&gt;0,"DESARROLLO CURRICULAR",IFERROR(INDEX(marc,MATCH(1,INDEX((bloq=3)*(mari=B2175),0),0)),0))</f>
        <v>0</v>
      </c>
      <c r="F2185" s="112" t="str">
        <f ca="1">IF(COUNTIFS(instructor,B2175,diad,$F$2,desa,1,hord,"18:00 - 22:00")&gt;0,"DESARROLLO CURRICULAR",IFERROR(INDEX(miec,MATCH(1,INDEX((bloq=3)*(miei=B2175),0),0)),0))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2185" s="112" t="str">
        <f ca="1">IF(COUNTIFS(instructor,B2175,diad,$G$2,desa,1,hord,"18:00 - 22:00")&gt;0,"DESARROLLO CURRICULAR",IFERROR(INDEX(juec,MATCH(1,INDEX((bloq=3)*(juei=B2175),0),0)),0))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H2185" s="112">
        <f ca="1">IF(COUNTIFS(instructor,B2175,diad,$H$2,desa,1,hord,"18:00 - 22:00")&gt;0,"DESARROLLO CURRICULAR",IFERROR(INDEX(viec,MATCH(1,INDEX((bloq=3)*(viei=B2175),0),0)),0))</f>
        <v>0</v>
      </c>
      <c r="I2185" s="126">
        <f ca="1">IF(COUNTIFS(instructor,B2175,diad,$I$2,desa,1,hord,"18:00 - 22:00")&gt;0,"DESARROLLO CURRICULAR",IFERROR(INDEX(sabc,MATCH(1,INDEX((bloq=3)*(sabi=B2175),0),0)),0))</f>
        <v>0</v>
      </c>
    </row>
    <row r="2186" spans="1:9" ht="40.35" customHeight="1" thickTop="1" thickBot="1" x14ac:dyDescent="0.35">
      <c r="A2186" s="712"/>
      <c r="B2186" s="713"/>
      <c r="C2186" s="714"/>
      <c r="D2186" s="78" t="str">
        <f ca="1">IF(COUNTIFS(instructor,B2175,diad,$D$2,desa,1,hord,"18:00 - 22:00")&gt;0,"-",IFERROR(INDEX(luna,MATCH(1,INDEX((bloq=3)*(luni=B2175),0),0)),0))</f>
        <v>SEDE ANDRÉS SANÍN - AULA 111 - SALA DE SISTEMAS (CALLE 75 No. 19-52)</v>
      </c>
      <c r="E2186" s="78">
        <f ca="1">IF(COUNTIFS(instructor,B2175,diad,$E$2,desa,1,hord,"18:00 - 22:00")&gt;0,"-",IFERROR(INDEX(mara,MATCH(1,INDEX((bloq=3)*(mari=B2175),0),0)),0))</f>
        <v>0</v>
      </c>
      <c r="F2186" s="78" t="str">
        <f ca="1">IF(COUNTIFS(instructor,B2175,diad,$F$2,desa,1,hord,"18:00 - 22:00")&gt;0,"-",IFERROR(INDEX(miea,MATCH(1,INDEX((bloq=3)*(miei=B2175),0),0)),0))</f>
        <v>SEDE NORTE - AULA 302 (CALLE 54N CON AVENIDA 3N - LA FLORA)</v>
      </c>
      <c r="G2186" s="78" t="str">
        <f ca="1">IF(COUNTIFS(instructor,B2175,diad,$G$2,desa,1,hord,"18:00 - 22:00")&gt;0,"-",IFERROR(INDEX(juea,MATCH(1,INDEX((bloq=3)*(juei=B2175),0),0)),0))</f>
        <v>SEDE NORTE - AULA 303 (CALLE 54N CON AVENIDA 3N - LA FLORA)</v>
      </c>
      <c r="H2186" s="78">
        <f ca="1">IF(COUNTIFS(instructor,B2175,diad,$H$2,desa,1,hord,"18:00 - 22:00")&gt;0,"-",IFERROR(INDEX(viea,MATCH(1,INDEX((bloq=3)*(viei=B2175),0),0)),0))</f>
        <v>0</v>
      </c>
      <c r="I2186" s="79">
        <f ca="1">IF(COUNTIFS(instructor,B2175,diad,$I$2,desa,1,hord,"18:00 - 22:00")&gt;0,"-",IFERROR(INDEX(saba,MATCH(1,INDEX((bloq=3)*(sabi=B2175),0),0)),0))</f>
        <v>0</v>
      </c>
    </row>
    <row r="2187" spans="1:9" ht="14.1" customHeight="1" thickTop="1" thickBot="1" x14ac:dyDescent="0.35">
      <c r="A2187" s="712">
        <v>183</v>
      </c>
      <c r="B2187" s="713" t="str">
        <f>INDEX(instructor,A2187)</f>
        <v xml:space="preserve">PAULA ANDREA FERNÁNDEZ SOLARTE </v>
      </c>
      <c r="C2187" s="713" t="str">
        <f>INDEX(area,A2187)</f>
        <v>LOGÍSTICA Y GESTIÓN DE LA PRODUCCIÓN - SEGURIDAD Y SALUD EN EL TRABAJO</v>
      </c>
      <c r="D2187" s="72" t="str">
        <f ca="1">IF(COUNTIFS(instructor,B2187,diad,$D$2,desa,1,hord,"08:00 - 12:00")&gt;0,INDEX(hord,MATCH(1,INDEX((instructor=B2187)*(instructor=B2187),0),0)),IFERROR(INDEX(hora,MATCH(1,INDEX((bloq=1)*(luni=B2187),0),0)),0))</f>
        <v>8:00 - 12:00</v>
      </c>
      <c r="E2187" s="72" t="str">
        <f ca="1">IF(COUNTIFS(instructor,B2187,diad,$E$2,desa,1,hord,"08:00 - 12:00")&gt;0,INDEX(hord,MATCH(1,INDEX((instructor=B2187)*(instructor=B2187),0),0)),IFERROR(INDEX(hora,MATCH(1,INDEX((bloq=1)*(mari=B2187),0),0)),0))</f>
        <v>8:00 - 12:00</v>
      </c>
      <c r="F2187" s="72" t="str">
        <f ca="1">IF(COUNTIFS(instructor,B2187,diad,$F$2,desa,1,hord,"08:00 - 12:00")&gt;0,INDEX(hord,MATCH(1,INDEX((instructor=B2187)*(instructor=B2187),0),0)),IFERROR(INDEX(hora,MATCH(1,INDEX((bloq=1)*(miei=B2187),0),0)),0))</f>
        <v>8:00 - 12:00</v>
      </c>
      <c r="G2187" s="203" t="str">
        <f>IF(COUNTIFS(instructor,B2187,diad,$G$2,desa,1,hord,"08:00 - 12:00")&gt;0,INDEX(hord,MATCH(1,INDEX((instructor=B2187)*(instructor=B2187),0),0)),IFERROR(INDEX(hora,MATCH(1,INDEX((bloq=1)*(juei=B2187),0),0)),0))</f>
        <v>08:00 - 12:00</v>
      </c>
      <c r="H2187" s="72" t="str">
        <f ca="1">IF(COUNTIFS(instructor,B2187,diad,$H$2,desa,1,hord,"08:00 - 12:00")&gt;0,INDEX(hord,MATCH(1,INDEX((instructor=B2187)*(instructor=B2187),0),0)),IFERROR(INDEX(hora,MATCH(1,INDEX((bloq=1)*(viei=B2187),0),0)),0))</f>
        <v>8:00 - 12:00</v>
      </c>
      <c r="I2187" s="73">
        <f ca="1">IF(COUNTIFS(instructor,B2187,diad,$I$2,desa,1,hord,"08:00 - 12:00")&gt;0,INDEX(hord,MATCH(1,INDEX((instructor=B2187)*(instructor=B2187),0),0)),IFERROR(INDEX(hora,MATCH(1,INDEX((bloq=1)*(sabi=B2187),0),0)),0))</f>
        <v>0</v>
      </c>
    </row>
    <row r="2188" spans="1:9" ht="50.1" customHeight="1" thickTop="1" thickBot="1" x14ac:dyDescent="0.35">
      <c r="A2188" s="712"/>
      <c r="B2188" s="713"/>
      <c r="C2188" s="713"/>
      <c r="D2188" s="68" t="str">
        <f ca="1">IF(COUNTIFS(instructor,B2187,diad,$D$2,desa,1,hord,"08:00 - 12:00")&gt;0,"-",IFERROR(INDEX(ficha,MATCH(1,INDEX((bloq=1)*(luni=B2187),0),0)),0))</f>
        <v>3067970  GESTION DE LA SEGURIDAD Y SALUD EN EL TRABAJO ( TECNOLOGO)</v>
      </c>
      <c r="E2188" s="68" t="str">
        <f ca="1">IF(COUNTIFS(instructor,B2187,diad,$E$2,desa,1,hord,"08:00 - 12:00")&gt;0,"-",IFERROR(INDEX(ficha,MATCH(1,INDEX((bloq=1)*(mari=B2187),0),0)),0))</f>
        <v>3074604  GESTION DE LA SEGURIDAD Y SALUD EN EL TRABAJO ( TECNOLOGO)</v>
      </c>
      <c r="F2188" s="68" t="str">
        <f ca="1">IF(COUNTIFS(instructor,B2187,diad,$F$2,desa,1,hord,"08:00 - 12:00")&gt;0,"-",IFERROR(INDEX(ficha,MATCH(1,INDEX((bloq=1)*(miei=B2187),0),0)),0))</f>
        <v>3074604  GESTION DE LA SEGURIDAD Y SALUD EN EL TRABAJO ( TECNOLOGO)</v>
      </c>
      <c r="G2188" s="204" t="str">
        <f>IF(COUNTIFS(instructor,B2187,diad,$G$2,desa,1,hord,"08:00 - 12:00")&gt;0,"-",IFERROR(INDEX(ficha,MATCH(1,INDEX((bloq=1)*(juei=B2187),0),0)),0))</f>
        <v>-</v>
      </c>
      <c r="H2188" s="68" t="str">
        <f ca="1">IF(COUNTIFS(instructor,B2187,diad,$H$2,desa,1,hord,"08:00 - 12:00")&gt;0,"-",IFERROR(INDEX(ficha,MATCH(1,INDEX((bloq=1)*(viei=B2187),0),0)),0))</f>
        <v xml:space="preserve"> 3147649 GESTION DE LA SEGURIDAD Y SALUD EN EL TRABAJO ( TECNOLOGO)</v>
      </c>
      <c r="I2188" s="69">
        <f ca="1">IF(COUNTIFS(instructor,B2187,diad,$I$2,desa,1,hord,"08:00 - 12:00")&gt;0,"-",IFERROR(INDEX(ficha,MATCH(1,INDEX((bloq=1)*(sabi=B2187),0),0)),0))</f>
        <v>0</v>
      </c>
    </row>
    <row r="2189" spans="1:9" s="81" customFormat="1" ht="50.1" customHeight="1" thickTop="1" thickBot="1" x14ac:dyDescent="0.35">
      <c r="A2189" s="712"/>
      <c r="B2189" s="713"/>
      <c r="C2189" s="713"/>
      <c r="D2189" s="112" t="str">
        <f ca="1">IF(COUNTIFS(instructor,B2187,diad,$D$2,desa,1,hord,"08:00 - 12:00")&gt;0,"DESARROLLO CURRICULAR",IFERROR(INDEX(lunc,MATCH(1,INDEX((bloq=1)*(luni=B2187),0),0)),0))</f>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E2189" s="112" t="str">
        <f ca="1">IF(COUNTIFS(instructor,B2187,diad,$E$2,desa,1,hord,"08:00 - 12:00")&gt;0,"DESARROLLO CURRICULAR",IFERROR(INDEX(marc,MATCH(1,INDEX((bloq=1)*(mari=B2187),0),0)),0))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F2189" s="70" t="str">
        <f ca="1">IF(COUNTIFS(instructor,B2187,diad,$F$2,desa,1,hord,"08:00 - 12:00")&gt;0,"DESARROLLO CURRICULAR",IFERROR(INDEX(miec,MATCH(1,INDEX((bloq=1)*(miei=B2187),0),0)),0))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2189" s="205" t="str">
        <f>IF(COUNTIFS(instructor,B2187,diad,$G$2,desa,1,hord,"08:00 - 12:00")&gt;0,"DESARROLLO CURRICULAR",IFERROR(INDEX(juec,MATCH(1,INDEX((bloq=1)*(juei=B2187),0),0)),0))</f>
        <v>DESARROLLO CURRICULAR</v>
      </c>
      <c r="H2189" s="112" t="str">
        <f ca="1">IF(COUNTIFS(instructor,B2187,diad,$H$2,desa,1,hord,"08:00 - 12:00")&gt;0,"DESARROLLO CURRICULAR",IFERROR(INDEX(viec,MATCH(1,INDEX((bloq=1)*(viei=B2187),0),0)),0))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I2189" s="126">
        <f ca="1">IF(COUNTIFS(instructor,B2187,diad,$I$2,desa,1,hord,"08:00 - 12:00")&gt;0,"DESARROLLO CURRICULAR",IFERROR(INDEX(sabc,MATCH(1,INDEX((bloq=1)*(sabi=B2187),0),0)),0))</f>
        <v>0</v>
      </c>
    </row>
    <row r="2190" spans="1:9" ht="30.6" customHeight="1" thickTop="1" thickBot="1" x14ac:dyDescent="0.35">
      <c r="A2190" s="712"/>
      <c r="B2190" s="713"/>
      <c r="C2190" s="713"/>
      <c r="D2190" s="74" t="str">
        <f ca="1">IF(COUNTIFS(instructor,B2187,diad,$D$2,desa,1,hord,"08:00 - 12:00")&gt;0,"-",IFERROR(INDEX(luna,MATCH(1,INDEX((bloq=1)*(luni=B2187),0),0)),0))</f>
        <v>SEDE ANDRÉS SANÍN - AULA 111 - SALA DE SISTEMAS (CALLE 75 No. 19-52)</v>
      </c>
      <c r="E2190" s="74" t="str">
        <f ca="1">IF(COUNTIFS(instructor,B2187,diad,$E$2,desa,1,hord,"08:00 - 12:00")&gt;0,"-",IFERROR(INDEX(mara,MATCH(1,INDEX((bloq=1)*(mari=B2187),0),0)),0))</f>
        <v>SEDE ANDRÉS SANÍN - AULA 202 - SALA DE SISTEMAS (CALLE 75 No. 19-52)</v>
      </c>
      <c r="F2190" s="74" t="str">
        <f ca="1">IF(COUNTIFS(instructor,B2187,diad,$F$2,desa,1,hord,"08:00 - 12:00")&gt;0,"-",IFERROR(INDEX(miea,MATCH(1,INDEX((bloq=1)*(miei=B2187),0),0)),0))</f>
        <v>203 - SALA DE SISTEMAS SENA CENTRO DE LA CONSTRUCCIÓN</v>
      </c>
      <c r="G2190" s="206" t="str">
        <f>IF(COUNTIFS(instructor,B2187,diad,$G$2,desa,1,hord,"08:00 - 12:00")&gt;0,"-",IFERROR(INDEX(juea,MATCH(1,INDEX((bloq=1)*(juei=B2187),0),0)),0))</f>
        <v>-</v>
      </c>
      <c r="H2190" s="74" t="str">
        <f ca="1">IF(COUNTIFS(instructor,B2187,diad,$H$2,desa,1,hord,"08:00 - 12:00")&gt;0,"-",IFERROR(INDEX(viea,MATCH(1,INDEX((bloq=1)*(viei=B2187),0),0)),0))</f>
        <v>301 - SALA DE SISTEMAS SENA CENTRO DE LA CONSTRUCCIÓN</v>
      </c>
      <c r="I2190" s="75">
        <f ca="1">IF(COUNTIFS(instructor,B2187,diad,$I$2,desa,1,hord,"08:00 - 12:00")&gt;0,"-",IFERROR(INDEX(saba,MATCH(1,INDEX((bloq=1)*(sabi=B2187),0),0)),0))</f>
        <v>0</v>
      </c>
    </row>
    <row r="2191" spans="1:9" ht="14.1" customHeight="1" thickTop="1" thickBot="1" x14ac:dyDescent="0.35">
      <c r="A2191" s="712"/>
      <c r="B2191" s="713"/>
      <c r="C2191" s="713"/>
      <c r="D2191" s="76" t="str">
        <f ca="1">IF(COUNTIFS(instructor,B2187,diad,$D$2,desa,1,hord,"14:00 - 18:00")&gt;0,INDEX(hord,MATCH(1,INDEX((instructor=B2187)*(instructor=B2187),0),0)),IFERROR(INDEX(hora,MATCH(1,INDEX((bloq=2)*(luni=B2187),0),0)),0))</f>
        <v>13:00 - 17:00</v>
      </c>
      <c r="E2191" s="76" t="str">
        <f ca="1">IF(COUNTIFS(instructor,B2187,diad,$E$2,desa,1,hord,"14:00 - 18:00")&gt;0,INDEX(hord,MATCH(1,INDEX((instructor=B2187)*(instructor=B2187),0),0)),IFERROR(INDEX(hora,MATCH(1,INDEX((bloq=2)*(mari=B2187),0),0)),0))</f>
        <v>13:00 - 17:00</v>
      </c>
      <c r="F2191" s="76" t="str">
        <f ca="1">IF(COUNTIFS(instructor,B2187,diad,$F$2,desa,1,hord,"14:00 - 18:00")&gt;0,INDEX(hord,MATCH(1,INDEX((instructor=B2187)*(instructor=B2187),0),0)),IFERROR(INDEX(hora,MATCH(1,INDEX((bloq=2)*(miei=B2187),0),0)),0))</f>
        <v>13:00 - 17:00</v>
      </c>
      <c r="G2191" s="207" t="str">
        <f ca="1">IF(COUNTIFS(instructor,B2187,diad,$G$2,desa,1,hord,"14:00 - 18:00")&gt;0,INDEX(hord,MATCH(1,INDEX((instructor=B2187)*(instructor=B2187),0),0)),IFERROR(INDEX(hora,MATCH(1,INDEX((bloq=2)*(juei=B2187),0),0)),0))</f>
        <v>13:00 - 17:00</v>
      </c>
      <c r="H2191" s="76" t="str">
        <f ca="1">IF(COUNTIFS(instructor,B2187,diad,$H$2,desa,1,hord,"14:00 - 18:00")&gt;0,INDEX(hord,MATCH(1,INDEX((instructor=B2187)*(instructor=B2187),0),0)),IFERROR(INDEX(hora,MATCH(1,INDEX((bloq=2)*(viei=B2187),0),0)),0))</f>
        <v>13:00 - 17:00</v>
      </c>
      <c r="I2191" s="77">
        <f ca="1">IF(COUNTIFS(instructor,B2187,diad,$I$2,desa,1,hord,"14:00 - 18:00")&gt;0,INDEX(hord,MATCH(1,INDEX((instructor=B2187)*(instructor=B2187),0),0)),IFERROR(INDEX(hora,MATCH(1,INDEX((bloq=2)*(sabi=B2187),0),0)),0))</f>
        <v>0</v>
      </c>
    </row>
    <row r="2192" spans="1:9" ht="50.1" customHeight="1" thickTop="1" thickBot="1" x14ac:dyDescent="0.35">
      <c r="A2192" s="712"/>
      <c r="B2192" s="713"/>
      <c r="C2192" s="713"/>
      <c r="D2192" s="68" t="str">
        <f ca="1">IF(COUNTIFS(instructor,B2187,diad,$D$2,desa,1,hord,"14:00 - 18:00")&gt;0,"-",IFERROR(INDEX(ficha,MATCH(1,INDEX((bloq=2)*(luni=B2187),0),0)),0))</f>
        <v>3067970  GESTION DE LA SEGURIDAD Y SALUD EN EL TRABAJO ( TECNOLOGO)</v>
      </c>
      <c r="E2192" s="68" t="str">
        <f ca="1">IF(COUNTIFS(instructor,B2187,diad,$E$2,desa,1,hord,"14:00 - 18:00")&gt;0,"-",IFERROR(INDEX(ficha,MATCH(1,INDEX((bloq=2)*(mari=B2187),0),0)),0))</f>
        <v>3074604  GESTION DE LA SEGURIDAD Y SALUD EN EL TRABAJO ( TECNOLOGO)</v>
      </c>
      <c r="F2192" s="68" t="str">
        <f ca="1">IF(COUNTIFS(instructor,B2187,diad,$F$2,desa,1,hord,"14:00 - 18:00")&gt;0,"-",IFERROR(INDEX(ficha,MATCH(1,INDEX((bloq=2)*(miei=B2187),0),0)),0))</f>
        <v>3067970  GESTION DE LA SEGURIDAD Y SALUD EN EL TRABAJO ( TECNOLOGO)</v>
      </c>
      <c r="G2192" s="204" t="str">
        <f ca="1">IF(COUNTIFS(instructor,B2187,diad,$G$2,desa,1,hord,"14:00 - 18:00")&gt;0,"-",IFERROR(INDEX(ficha,MATCH(1,INDEX((bloq=2)*(juei=B2187),0),0)),0))</f>
        <v xml:space="preserve"> 3147649 GESTION DE LA SEGURIDAD Y SALUD EN EL TRABAJO ( TECNOLOGO)</v>
      </c>
      <c r="H2192" s="68" t="str">
        <f ca="1">IF(COUNTIFS(instructor,B2187,diad,$H$2,desa,1,hord,"14:00 - 18:00")&gt;0,"-",IFERROR(INDEX(ficha,MATCH(1,INDEX((bloq=2)*(viei=B2187),0),0)),0))</f>
        <v>3074604  GESTION DE LA SEGURIDAD Y SALUD EN EL TRABAJO ( TECNOLOGO)</v>
      </c>
      <c r="I2192" s="69">
        <f ca="1">IF(COUNTIFS(instructor,B2187,diad,$I$2,desa,1,hord,"14:00 - 18:00")&gt;0,"-",IFERROR(INDEX(ficha,MATCH(1,INDEX((bloq=2)*(sabi=B2187),0),0)),0))</f>
        <v>0</v>
      </c>
    </row>
    <row r="2193" spans="1:9" s="81" customFormat="1" ht="50.1" customHeight="1" thickTop="1" thickBot="1" x14ac:dyDescent="0.35">
      <c r="A2193" s="712"/>
      <c r="B2193" s="713"/>
      <c r="C2193" s="713"/>
      <c r="D2193" s="112" t="str">
        <f ca="1">IF(COUNTIFS(instructor,B2187,diad,$D$2,desa,1,hord,"14:00 - 18:00")&gt;0,"DESARROLLO CURRICULAR",IFERROR(INDEX(lunc,MATCH(1,INDEX((bloq=2)*(luni=B2187),0),0)),0))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E2193" s="112" t="str">
        <f ca="1">IF(COUNTIFS(instructor,B2187,diad,$E$2,desa,1,hord,"14:00 - 18:00")&gt;0,"DESARROLLO CURRICULAR",IFERROR(INDEX(marc,MATCH(1,INDEX((bloq=2)*(mari=B2187),0),0)),0))</f>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F2193" s="112" t="str">
        <f ca="1">IF(COUNTIFS(instructor,B2187,diad,$F$2,desa,1,hord,"14:00 - 18:00")&gt;0,"DESARROLLO CURRICULAR",IFERROR(INDEX(miec,MATCH(1,INDEX((bloq=2)*(miei=B2187),0),0)),0))</f>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G2193" s="205" t="str">
        <f ca="1">IF(COUNTIFS(instructor,B2187,diad,$G$2,desa,1,hord,"14:00 - 18:00")&gt;0,"DESARROLLO CURRICULAR",IFERROR(INDEX(juec,MATCH(1,INDEX((bloq=2)*(juei=B2187),0),0)),0))</f>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H2193" s="112" t="str">
        <f ca="1">IF(COUNTIFS(instructor,B2187,diad,$H$2,desa,1,hord,"14:00 - 18:00")&gt;0,"DESARROLLO CURRICULAR",IFERROR(INDEX(viec,MATCH(1,INDEX((bloq=2)*(viei=B2187),0),0)),0))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I2193" s="126">
        <f ca="1">IF(COUNTIFS(instructor,B2187,diad,$I$2,desa,1,hord,"14:00 - 18:00")&gt;0,"DESARROLLO CURRICULAR",IFERROR(INDEX(sabc,MATCH(1,INDEX((bloq=2)*(sabi=B2187),0),0)),0))</f>
        <v>0</v>
      </c>
    </row>
    <row r="2194" spans="1:9" ht="32.1" customHeight="1" thickTop="1" thickBot="1" x14ac:dyDescent="0.35">
      <c r="A2194" s="712"/>
      <c r="B2194" s="713"/>
      <c r="C2194" s="713"/>
      <c r="D2194" s="74" t="str">
        <f ca="1">IF(COUNTIFS(instructor,B2187,diad,$D$2,desa,1,hord,"14:00 - 18:00")&gt;0,"-",IFERROR(INDEX(luna,MATCH(1,INDEX((bloq=2)*(luni=B2187),0),0)),0))</f>
        <v>SEDE ANDRÉS SANÍN - AULA 111 - SALA DE SISTEMAS (CALLE 75 No. 19-52)</v>
      </c>
      <c r="E2194" s="74" t="str">
        <f ca="1">IF(COUNTIFS(instructor,B2187,diad,$E$2,desa,1,hord,"14:00 - 18:00")&gt;0,"-",IFERROR(INDEX(mara,MATCH(1,INDEX((bloq=2)*(mari=B2187),0),0)),0))</f>
        <v>SEDE ANDRÉS SANÍN - AULA 202 - SALA DE SISTEMAS (CALLE 75 No. 19-52)</v>
      </c>
      <c r="F2194" s="74" t="str">
        <f ca="1">IF(COUNTIFS(instructor,B2187,diad,$F$2,desa,1,hord,"14:00 - 18:00")&gt;0,"-",IFERROR(INDEX(miea,MATCH(1,INDEX((bloq=2)*(miei=B2187),0),0)),0))</f>
        <v>SEDE ANDRÉS SANÍN - AULA 111 - SALA DE SISTEMAS (CALLE 75 No. 19-52)</v>
      </c>
      <c r="G2194" s="206" t="str">
        <f ca="1">IF(COUNTIFS(instructor,B2187,diad,$G$2,desa,1,hord,"14:00 - 18:00")&gt;0,"-",IFERROR(INDEX(juea,MATCH(1,INDEX((bloq=2)*(juei=B2187),0),0)),0))</f>
        <v>SEDE NORTE - AULA 302 (CALLE 54N CON AVENIDA 3N - LA FLORA)</v>
      </c>
      <c r="H2194" s="74" t="str">
        <f ca="1">IF(COUNTIFS(instructor,B2187,diad,$H$2,desa,1,hord,"14:00 - 18:00")&gt;0,"-",IFERROR(INDEX(viea,MATCH(1,INDEX((bloq=2)*(viei=B2187),0),0)),0))</f>
        <v>203 - SALA DE SISTEMAS SENA CENTRO DE LA CONSTRUCCIÓN</v>
      </c>
      <c r="I2194" s="75">
        <f ca="1">IF(COUNTIFS(instructor,B2187,diad,$I$2,desa,1,hord,"14:00 - 18:00")&gt;0,"-",IFERROR(INDEX(saba,MATCH(1,INDEX((bloq=2)*(sabi=B2187),0),0)),0))</f>
        <v>0</v>
      </c>
    </row>
    <row r="2195" spans="1:9" ht="14.1" customHeight="1" thickTop="1" thickBot="1" x14ac:dyDescent="0.35">
      <c r="A2195" s="712"/>
      <c r="B2195" s="713"/>
      <c r="C2195" s="713"/>
      <c r="D2195" s="76">
        <f ca="1">IF(COUNTIFS(instructor,B2187,diad,$D$2,desa,1,hord,"18:00 - 22:00")&gt;0,INDEX(hord,MATCH(1,INDEX((instructor=B2187)*(instructor=B2187),0),0)),IFERROR(INDEX(hora,MATCH(1,INDEX((bloq=3)*(luni=B2187),0),0)),0))</f>
        <v>0</v>
      </c>
      <c r="E2195" s="76">
        <f ca="1">IF(COUNTIFS(instructor,B2187,diad,$E$2,desa,1,hord,"18:00 - 22:00")&gt;0,INDEX(hord,MATCH(1,INDEX((instructor=B2187)*(instructor=B2187),0),0)),IFERROR(INDEX(hora,MATCH(1,INDEX((bloq=3)*(mari=B2187),0),0)),0))</f>
        <v>0</v>
      </c>
      <c r="F2195" s="76">
        <f ca="1">IF(COUNTIFS(instructor,B2187,diad,$F$2,desa,1,hord,"18:00 - 22:00")&gt;0,INDEX(hord,MATCH(1,INDEX((instructor=B2187)*(instructor=B2187),0),0)),IFERROR(INDEX(hora,MATCH(1,INDEX((bloq=3)*(miei=B2187),0),0)),0))</f>
        <v>0</v>
      </c>
      <c r="G2195" s="76">
        <f ca="1">IF(COUNTIFS(instructor,B2187,diad,$G$2,desa,1,hord,"18:00 - 22:00")&gt;0,INDEX(hord,MATCH(1,INDEX((instructor=B2187)*(instructor=B2187),0),0)),IFERROR(INDEX(hora,MATCH(1,INDEX((bloq=3)*(juei=B2187),0),0)),0))</f>
        <v>0</v>
      </c>
      <c r="H2195" s="76">
        <f ca="1">IF(COUNTIFS(instructor,B2187,diad,$H$2,desa,1,hord,"18:00 - 22:00")&gt;0,INDEX(hord,MATCH(1,INDEX((instructor=B2187)*(instructor=B2187),0),0)),IFERROR(INDEX(hora,MATCH(1,INDEX((bloq=3)*(viei=B2187),0),0)),0))</f>
        <v>0</v>
      </c>
      <c r="I2195" s="77">
        <f ca="1">IF(COUNTIFS(instructor,B2187,diad,$I$2,desa,1,hord,"18:00 - 22:00")&gt;0,INDEX(hord,MATCH(1,INDEX((instructor=B2187)*(instructor=B2187),0),0)),IFERROR(INDEX(hora,MATCH(1,INDEX((bloq=3)*(sabi=B2187),0),0)),0))</f>
        <v>0</v>
      </c>
    </row>
    <row r="2196" spans="1:9" ht="50.1" customHeight="1" thickTop="1" thickBot="1" x14ac:dyDescent="0.35">
      <c r="A2196" s="712"/>
      <c r="B2196" s="713"/>
      <c r="C2196" s="713"/>
      <c r="D2196" s="68">
        <f ca="1">IF(COUNTIFS(instructor,B2187,diad,$D$2,desa,1,hord,"18:00 - 22:00")&gt;0,"-",IFERROR(INDEX(ficha,MATCH(1,INDEX((bloq=3)*(luni=B2187),0),0)),0))</f>
        <v>0</v>
      </c>
      <c r="E2196" s="68">
        <f ca="1">IF(COUNTIFS(instructor,B2187,diad,$E$2,desa,1,hord,"18:00 - 22:00")&gt;0,"-",IFERROR(INDEX(ficha,MATCH(1,INDEX((bloq=3)*(mari=B2187),0),0)),0))</f>
        <v>0</v>
      </c>
      <c r="F2196" s="68">
        <f ca="1">IF(COUNTIFS(instructor,B2187,diad,$F$2,desa,1,hord,"18:00 - 22:00")&gt;0,"-",IFERROR(INDEX(ficha,MATCH(1,INDEX((bloq=3)*(miei=B2187),0),0)),0))</f>
        <v>0</v>
      </c>
      <c r="G2196" s="68">
        <f ca="1">IF(COUNTIFS(instructor,B2187,diad,$G$2,desa,1,hord,"18:00 - 22:00")&gt;0,"-",IFERROR(INDEX(ficha,MATCH(1,INDEX((bloq=3)*(juei=B2187),0),0)),0))</f>
        <v>0</v>
      </c>
      <c r="H2196" s="68">
        <f ca="1">IF(COUNTIFS(instructor,B2187,diad,$H$2,desa,1,hord,"18:00 - 22:00")&gt;0,"-",IFERROR(INDEX(ficha,MATCH(1,INDEX((bloq=3)*(viei=B2187),0),0)),0))</f>
        <v>0</v>
      </c>
      <c r="I2196" s="69">
        <f ca="1">IF(COUNTIFS(instructor,B2187,diad,$I$2,desa,1,hord,"18:00 - 22:00")&gt;0,"-",IFERROR(INDEX(ficha,MATCH(1,INDEX((bloq=3)*(sabi=B2187),0),0)),0))</f>
        <v>0</v>
      </c>
    </row>
    <row r="2197" spans="1:9" s="81" customFormat="1" ht="50.1" customHeight="1" thickTop="1" thickBot="1" x14ac:dyDescent="0.35">
      <c r="A2197" s="712"/>
      <c r="B2197" s="713"/>
      <c r="C2197" s="713"/>
      <c r="D2197" s="112">
        <f ca="1">IF(COUNTIFS(instructor,B2187,diad,$D$2,desa,1,hord,"18:00 - 22:00")&gt;0,"DESARROLLO CURRICULAR",IFERROR(INDEX(lunc,MATCH(1,INDEX((bloq=3)*(luni=B2187),0),0)),0))</f>
        <v>0</v>
      </c>
      <c r="E2197" s="112">
        <f ca="1">IF(COUNTIFS(instructor,B2187,diad,$E$2,desa,1,hord,"18:00 - 22:00")&gt;0,"DESARROLLO CURRICULAR",IFERROR(INDEX(marc,MATCH(1,INDEX((bloq=3)*(mari=B2187),0),0)),0))</f>
        <v>0</v>
      </c>
      <c r="F2197" s="112">
        <f ca="1">IF(COUNTIFS(instructor,B2187,diad,$F$2,desa,1,hord,"18:00 - 22:00")&gt;0,"DESARROLLO CURRICULAR",IFERROR(INDEX(miec,MATCH(1,INDEX((bloq=3)*(miei=B2187),0),0)),0))</f>
        <v>0</v>
      </c>
      <c r="G2197" s="112">
        <f ca="1">IF(COUNTIFS(instructor,B2187,diad,$G$2,desa,1,hord,"18:00 - 22:00")&gt;0,"DESARROLLO CURRICULAR",IFERROR(INDEX(juec,MATCH(1,INDEX((bloq=3)*(juei=B2187),0),0)),0))</f>
        <v>0</v>
      </c>
      <c r="H2197" s="112">
        <f ca="1">IF(COUNTIFS(instructor,B2187,diad,$H$2,desa,1,hord,"18:00 - 22:00")&gt;0,"DESARROLLO CURRICULAR",IFERROR(INDEX(viec,MATCH(1,INDEX((bloq=3)*(viei=B2187),0),0)),0))</f>
        <v>0</v>
      </c>
      <c r="I2197" s="126">
        <f ca="1">IF(COUNTIFS(instructor,B2187,diad,$I$2,desa,1,hord,"18:00 - 22:00")&gt;0,"DESARROLLO CURRICULAR",IFERROR(INDEX(sabc,MATCH(1,INDEX((bloq=3)*(sabi=B2187),0),0)),0))</f>
        <v>0</v>
      </c>
    </row>
    <row r="2198" spans="1:9" ht="14.1" customHeight="1" thickTop="1" thickBot="1" x14ac:dyDescent="0.35">
      <c r="A2198" s="712"/>
      <c r="B2198" s="713"/>
      <c r="C2198" s="713"/>
      <c r="D2198" s="78">
        <f ca="1">IF(COUNTIFS(instructor,B2187,diad,$D$2,desa,1,hord,"18:00 - 22:00")&gt;0,"-",IFERROR(INDEX(luna,MATCH(1,INDEX((bloq=3)*(luni=B2187),0),0)),0))</f>
        <v>0</v>
      </c>
      <c r="E2198" s="78">
        <f ca="1">IF(COUNTIFS(instructor,B2187,diad,$E$2,desa,1,hord,"18:00 - 22:00")&gt;0,"-",IFERROR(INDEX(mara,MATCH(1,INDEX((bloq=3)*(mari=B2187),0),0)),0))</f>
        <v>0</v>
      </c>
      <c r="F2198" s="78">
        <f ca="1">IF(COUNTIFS(instructor,B2187,diad,$F$2,desa,1,hord,"18:00 - 22:00")&gt;0,"-",IFERROR(INDEX(miea,MATCH(1,INDEX((bloq=3)*(miei=B2187),0),0)),0))</f>
        <v>0</v>
      </c>
      <c r="G2198" s="78">
        <f ca="1">IF(COUNTIFS(instructor,B2187,diad,$G$2,desa,1,hord,"18:00 - 22:00")&gt;0,"-",IFERROR(INDEX(juea,MATCH(1,INDEX((bloq=3)*(juei=B2187),0),0)),0))</f>
        <v>0</v>
      </c>
      <c r="H2198" s="78">
        <f ca="1">IF(COUNTIFS(instructor,B2187,diad,$H$2,desa,1,hord,"18:00 - 22:00")&gt;0,"-",IFERROR(INDEX(viea,MATCH(1,INDEX((bloq=3)*(viei=B2187),0),0)),0))</f>
        <v>0</v>
      </c>
      <c r="I2198" s="79">
        <f ca="1">IF(COUNTIFS(instructor,B2187,diad,$I$2,desa,1,hord,"18:00 - 22:00")&gt;0,"-",IFERROR(INDEX(saba,MATCH(1,INDEX((bloq=3)*(sabi=B2187),0),0)),0))</f>
        <v>0</v>
      </c>
    </row>
    <row r="2199" spans="1:9" ht="14.1" customHeight="1" thickTop="1" thickBot="1" x14ac:dyDescent="0.35">
      <c r="A2199" s="712">
        <v>184</v>
      </c>
      <c r="B2199" s="713" t="str">
        <f>INDEX(instructor,A2199)</f>
        <v>PAULA ANDREA URBANO GÓMEZ</v>
      </c>
      <c r="C2199" s="714" t="str">
        <f>INDEX(area,A2199)</f>
        <v>COMPETENCIAS CLAVES - BILINGUISMO (INGLÉS VIRTUAL)</v>
      </c>
      <c r="D2199" s="72" t="str">
        <f ca="1">IF(COUNTIFS(instructor,B2199,diad,$D$2,desa,1,hord,"08:00 - 12:00")&gt;0,INDEX(hord,MATCH(1,INDEX((instructor=B2199)*(instructor=B2199),0),0)),IFERROR(INDEX(hora,MATCH(1,INDEX((bloq=1)*(luni=B2199),0),0)),0))</f>
        <v>8:00 - 12:00</v>
      </c>
      <c r="E2199" s="72">
        <f ca="1">IF(COUNTIFS(instructor,B2199,diad,$E$2,desa,1,hord,"08:00 - 12:00")&gt;0,INDEX(hord,MATCH(1,INDEX((instructor=B2199)*(instructor=B2199),0),0)),IFERROR(INDEX(hora,MATCH(1,INDEX((bloq=1)*(mari=B2199),0),0)),0))</f>
        <v>0</v>
      </c>
      <c r="F2199" s="72" t="str">
        <f ca="1">IF(COUNTIFS(instructor,B2199,diad,$F$2,desa,1,hord,"08:00 - 12:00")&gt;0,INDEX(hord,MATCH(1,INDEX((instructor=B2199)*(instructor=B2199),0),0)),IFERROR(INDEX(hora,MATCH(1,INDEX((bloq=1)*(miei=B2199),0),0)),0))</f>
        <v>8:00 - 12:00</v>
      </c>
      <c r="G2199" s="72" t="str">
        <f>IF(COUNTIFS(instructor,B2199,diad,$G$2,desa,1,hord,"08:00 - 12:00")&gt;0,INDEX(hord,MATCH(1,INDEX((instructor=B2199)*(instructor=B2199),0),0)),IFERROR(INDEX(hora,MATCH(1,INDEX((bloq=1)*(juei=B2199),0),0)),0))</f>
        <v>08:00 - 12:00</v>
      </c>
      <c r="H2199" s="72" t="str">
        <f ca="1">IF(COUNTIFS(instructor,B2199,diad,$H$2,desa,1,hord,"08:00 - 12:00")&gt;0,INDEX(hord,MATCH(1,INDEX((instructor=B2199)*(instructor=B2199),0),0)),IFERROR(INDEX(hora,MATCH(1,INDEX((bloq=1)*(viei=B2199),0),0)),0))</f>
        <v>8:00 - 12:00</v>
      </c>
      <c r="I2199" s="73">
        <f ca="1">IF(COUNTIFS(instructor,B2199,diad,$I$2,desa,1,hord,"08:00 - 12:00")&gt;0,INDEX(hord,MATCH(1,INDEX((instructor=B2199)*(instructor=B2199),0),0)),IFERROR(INDEX(hora,MATCH(1,INDEX((bloq=1)*(sabi=B2199),0),0)),0))</f>
        <v>0</v>
      </c>
    </row>
    <row r="2200" spans="1:9" ht="14.1" customHeight="1" thickTop="1" thickBot="1" x14ac:dyDescent="0.35">
      <c r="A2200" s="712"/>
      <c r="B2200" s="713"/>
      <c r="C2200" s="714"/>
      <c r="D2200" s="68" t="str">
        <f ca="1">IF(COUNTIFS(instructor,B2199,diad,$D$2,desa,1,hord,"08:00 - 12:00")&gt;0,"-",IFERROR(INDEX(ficha,MATCH(1,INDEX((bloq=1)*(luni=B2199),0),0)),0))</f>
        <v>3070470 ANALISIS Y DESARROLLO DE SOFTWARE. (TECNÓLOGO VIRTUAL)</v>
      </c>
      <c r="E2200" s="68">
        <f ca="1">IF(COUNTIFS(instructor,B2199,diad,$E$2,desa,1,hord,"08:00 - 12:00")&gt;0,"-",IFERROR(INDEX(ficha,MATCH(1,INDEX((bloq=1)*(mari=B2199),0),0)),0))</f>
        <v>0</v>
      </c>
      <c r="F2200" s="68" t="str">
        <f ca="1">IF(COUNTIFS(instructor,B2199,diad,$F$2,desa,1,hord,"08:00 - 12:00")&gt;0,"-",IFERROR(INDEX(ficha,MATCH(1,INDEX((bloq=1)*(miei=B2199),0),0)),0))</f>
        <v>3336134 ANALISIS Y DESARROLLO DE SOFTWARE. (TECNÓLOGO VIRTUAL)</v>
      </c>
      <c r="G2200" s="68" t="str">
        <f>IF(COUNTIFS(instructor,B2199,diad,$G$2,desa,1,hord,"08:00 - 12:00")&gt;0,"-",IFERROR(INDEX(ficha,MATCH(1,INDEX((bloq=1)*(juei=B2199),0),0)),0))</f>
        <v>-</v>
      </c>
      <c r="H2200" s="68" t="str">
        <f ca="1">IF(COUNTIFS(instructor,B2199,diad,$H$2,desa,1,hord,"08:00 - 12:00")&gt;0,"-",IFERROR(INDEX(ficha,MATCH(1,INDEX((bloq=1)*(viei=B2199),0),0)),0))</f>
        <v>3186265 PROGRAMACION DE APLICACIONES Y SERVICIOS PARA LA NUBE (TÉCNICO VIRTUAL)</v>
      </c>
      <c r="I2200" s="69">
        <f ca="1">IF(COUNTIFS(instructor,B2199,diad,$I$2,desa,1,hord,"08:00 - 12:00")&gt;0,"-",IFERROR(INDEX(ficha,MATCH(1,INDEX((bloq=1)*(sabi=B2199),0),0)),0))</f>
        <v>0</v>
      </c>
    </row>
    <row r="2201" spans="1:9" s="81" customFormat="1" ht="14.1" customHeight="1" thickTop="1" thickBot="1" x14ac:dyDescent="0.35">
      <c r="A2201" s="712"/>
      <c r="B2201" s="713"/>
      <c r="C2201" s="714"/>
      <c r="D2201" s="112" t="str">
        <f ca="1">IF(COUNTIFS(instructor,B2199,diad,$D$2,desa,1,hord,"08:00 - 12:00")&gt;0,"DESARROLLO CURRICULAR",IFERROR(INDEX(lunc,MATCH(1,INDEX((bloq=1)*(luni=B2199),0),0)),0))</f>
        <v>INTERACTUAR EN LENGUA INGLESA DE FORMA ORAL Y ESCRITA DENTRO DE CONTEXTOS SOCIALES Y LABORALES SEGÚN LOS CRITERIOS ESTABLECIDOS POR EL MARCO COMÚN EUROPEO DE REFERENCIA PARA LAS LENGUAS - INGLÉS
Explicar las funciones de su ocupación laboral usando expresiones de acuerdo al nivel requerido por el programa de formación.
PLANES DE MEJORAMIENTO
AP7. DESARROLLAR LA ESTRUCTURA DE DATOS Y LA INTERFAZ DE USUARIO DEL SOFTWARE.</v>
      </c>
      <c r="E2201" s="112">
        <f ca="1">IF(COUNTIFS(instructor,B2199,diad,$E$2,desa,1,hord,"08:00 - 12:00")&gt;0,"DESARROLLO CURRICULAR",IFERROR(INDEX(marc,MATCH(1,INDEX((bloq=1)*(mari=B2199),0),0)),0))</f>
        <v>0</v>
      </c>
      <c r="F2201" s="112" t="str">
        <f ca="1">IF(COUNTIFS(instructor,B2199,diad,$F$2,desa,1,hord,"08:00 - 12:00")&gt;0,"DESARROLLO CURRICULAR",IFERROR(INDEX(miec,MATCH(1,INDEX((bloq=1)*(miei=B2199),0),0)),0))</f>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G2201" s="112" t="str">
        <f>IF(COUNTIFS(instructor,B2199,diad,$G$2,desa,1,hord,"08:00 - 12:00")&gt;0,"DESARROLLO CURRICULAR",IFERROR(INDEX(juec,MATCH(1,INDEX((bloq=1)*(juei=B2199),0),0)),0))</f>
        <v>DESARROLLO CURRICULAR</v>
      </c>
      <c r="H2201" s="112" t="str">
        <f ca="1">IF(COUNTIFS(instructor,B2199,diad,$H$2,desa,1,hord,"08:00 - 12:00")&gt;0,"DESARROLLO CURRICULAR",IFERROR(INDEX(viec,MATCH(1,INDEX((bloq=1)*(viei=B2199),0),0)),0))</f>
        <v>INTERACTUAR EN LENGUA INGLESA DE FORMA ORAL Y ESCRITA DENTRO DE CONTEXTOS SOCIALES Y LABORALES SEGÚN LOS CRITERIOS ESTABLECIDOS POR EL MARCO COMÚN EUROPEO DE REFERENCIA PARA LAS LENGUAS - INGLÉS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Comunicarse de manera sencilla en inglés en forma oral y escrita con un visitante o colega en un contexto laboral cotidiano.
Participar en intercambios conversacionales básicos en forma oral y escrita en inglés en diferentes situaciones sociales tanto en la cotidianidad como en experiencias pasadas.
PLANES DE MEJORAMIENTO
AP4. DISEÑAR Y PROGRAMAR ORIENTADO A OBJETOS</v>
      </c>
      <c r="I2201" s="126">
        <f ca="1">IF(COUNTIFS(instructor,B2199,diad,$I$2,desa,1,hord,"08:00 - 12:00")&gt;0,"DESARROLLO CURRICULAR",IFERROR(INDEX(sabc,MATCH(1,INDEX((bloq=1)*(sabi=B2199),0),0)),0))</f>
        <v>0</v>
      </c>
    </row>
    <row r="2202" spans="1:9" ht="14.1" customHeight="1" thickTop="1" thickBot="1" x14ac:dyDescent="0.35">
      <c r="A2202" s="712"/>
      <c r="B2202" s="713"/>
      <c r="C2202" s="714"/>
      <c r="D2202" s="74" t="str">
        <f ca="1">IF(COUNTIFS(instructor,B2199,diad,$D$2,desa,1,hord,"08:00 - 12:00")&gt;0,"-",IFERROR(INDEX(luna,MATCH(1,INDEX((bloq=1)*(luni=B2199),0),0)),0))</f>
        <v>Google Meet / MS Teams / Zoom</v>
      </c>
      <c r="E2202" s="74">
        <f ca="1">IF(COUNTIFS(instructor,B2199,diad,$E$2,desa,1,hord,"08:00 - 12:00")&gt;0,"-",IFERROR(INDEX(mara,MATCH(1,INDEX((bloq=1)*(mari=B2199),0),0)),0))</f>
        <v>0</v>
      </c>
      <c r="F2202" s="74" t="str">
        <f ca="1">IF(COUNTIFS(instructor,B2199,diad,$F$2,desa,1,hord,"08:00 - 12:00")&gt;0,"-",IFERROR(INDEX(miea,MATCH(1,INDEX((bloq=1)*(miei=B2199),0),0)),0))</f>
        <v>Google Meet / MS Teams / Zoom</v>
      </c>
      <c r="G2202" s="74" t="str">
        <f>IF(COUNTIFS(instructor,B2199,diad,$G$2,desa,1,hord,"08:00 - 12:00")&gt;0,"-",IFERROR(INDEX(juea,MATCH(1,INDEX((bloq=1)*(juei=B2199),0),0)),0))</f>
        <v>-</v>
      </c>
      <c r="H2202" s="74" t="str">
        <f ca="1">IF(COUNTIFS(instructor,B2199,diad,$H$2,desa,1,hord,"08:00 - 12:00")&gt;0,"-",IFERROR(INDEX(viea,MATCH(1,INDEX((bloq=1)*(viei=B2199),0),0)),0))</f>
        <v>Google Meet / MS Teams / Zoom</v>
      </c>
      <c r="I2202" s="75">
        <f ca="1">IF(COUNTIFS(instructor,B2199,diad,$I$2,desa,1,hord,"08:00 - 12:00")&gt;0,"-",IFERROR(INDEX(saba,MATCH(1,INDEX((bloq=1)*(sabi=B2199),0),0)),0))</f>
        <v>0</v>
      </c>
    </row>
    <row r="2203" spans="1:9" ht="14.1" customHeight="1" thickTop="1" thickBot="1" x14ac:dyDescent="0.35">
      <c r="A2203" s="712"/>
      <c r="B2203" s="713"/>
      <c r="C2203" s="714"/>
      <c r="D2203" s="76" t="str">
        <f ca="1">IF(COUNTIFS(instructor,B2199,diad,$D$2,desa,1,hord,"14:00 - 18:00")&gt;0,INDEX(hord,MATCH(1,INDEX((instructor=B2199)*(instructor=B2199),0),0)),IFERROR(INDEX(hora,MATCH(1,INDEX((bloq=2)*(luni=B2199),0),0)),0))</f>
        <v>13:00 - 17:00</v>
      </c>
      <c r="E2203" s="76" t="str">
        <f ca="1">IF(COUNTIFS(instructor,B2199,diad,$E$2,desa,1,hord,"14:00 - 18:00")&gt;0,INDEX(hord,MATCH(1,INDEX((instructor=B2199)*(instructor=B2199),0),0)),IFERROR(INDEX(hora,MATCH(1,INDEX((bloq=2)*(mari=B2199),0),0)),0))</f>
        <v>13:00 - 17:00</v>
      </c>
      <c r="F2203" s="76" t="str">
        <f ca="1">IF(COUNTIFS(instructor,B2199,diad,$F$2,desa,1,hord,"14:00 - 18:00")&gt;0,INDEX(hord,MATCH(1,INDEX((instructor=B2199)*(instructor=B2199),0),0)),IFERROR(INDEX(hora,MATCH(1,INDEX((bloq=2)*(miei=B2199),0),0)),0))</f>
        <v>14:00 - 18:00</v>
      </c>
      <c r="G2203" s="76">
        <f ca="1">IF(COUNTIFS(instructor,B2199,diad,$G$2,desa,1,hord,"14:00 - 18:00")&gt;0,INDEX(hord,MATCH(1,INDEX((instructor=B2199)*(instructor=B2199),0),0)),IFERROR(INDEX(hora,MATCH(1,INDEX((bloq=2)*(juei=B2199),0),0)),0))</f>
        <v>0</v>
      </c>
      <c r="H2203" s="76" t="str">
        <f ca="1">IF(COUNTIFS(instructor,B2199,diad,$H$2,desa,1,hord,"14:00 - 18:00")&gt;0,INDEX(hord,MATCH(1,INDEX((instructor=B2199)*(instructor=B2199),0),0)),IFERROR(INDEX(hora,MATCH(1,INDEX((bloq=2)*(viei=B2199),0),0)),0))</f>
        <v>13:00 - 17:00</v>
      </c>
      <c r="I2203" s="77">
        <f ca="1">IF(COUNTIFS(instructor,B2199,diad,$I$2,desa,1,hord,"14:00 - 18:00")&gt;0,INDEX(hord,MATCH(1,INDEX((instructor=B2199)*(instructor=B2199),0),0)),IFERROR(INDEX(hora,MATCH(1,INDEX((bloq=2)*(sabi=B2199),0),0)),0))</f>
        <v>0</v>
      </c>
    </row>
    <row r="2204" spans="1:9" ht="14.1" customHeight="1" thickTop="1" thickBot="1" x14ac:dyDescent="0.35">
      <c r="A2204" s="712"/>
      <c r="B2204" s="713"/>
      <c r="C2204" s="714"/>
      <c r="D2204" s="68" t="str">
        <f ca="1">IF(COUNTIFS(instructor,B2199,diad,$D$2,desa,1,hord,"14:00 - 18:00")&gt;0,"-",IFERROR(INDEX(ficha,MATCH(1,INDEX((bloq=2)*(luni=B2199),0),0)),0))</f>
        <v>3118569 ANALISIS Y DESARROLLO DE SOFTWARE. (TECNÓLOGO VIRTUAL)</v>
      </c>
      <c r="E2204" s="68" t="str">
        <f ca="1">IF(COUNTIFS(instructor,B2199,diad,$E$2,desa,1,hord,"14:00 - 18:00")&gt;0,"-",IFERROR(INDEX(ficha,MATCH(1,INDEX((bloq=2)*(mari=B2199),0),0)),0))</f>
        <v>3466054 ANALISIS Y DESARROLLO DE SOFTWARE. (TECNÓLOGO VIRTUAL)</v>
      </c>
      <c r="F2204" s="68" t="str">
        <f ca="1">IF(COUNTIFS(instructor,B2199,diad,$F$2,desa,1,hord,"14:00 - 18:00")&gt;0,"-",IFERROR(INDEX(ficha,MATCH(1,INDEX((bloq=2)*(miei=B2199),0),0)),0))</f>
        <v>3236080 PROGRAMACION DE APLICACIONES Y SERVICIOS PARA LA NUBE (TÉCNICO VIRTUAL)</v>
      </c>
      <c r="G2204" s="68">
        <f ca="1">IF(COUNTIFS(instructor,B2199,diad,$G$2,desa,1,hord,"14:00 - 18:00")&gt;0,"-",IFERROR(INDEX(ficha,MATCH(1,INDEX((bloq=2)*(juei=B2199),0),0)),0))</f>
        <v>0</v>
      </c>
      <c r="H2204" s="68" t="str">
        <f ca="1">IF(COUNTIFS(instructor,B2199,diad,$H$2,desa,1,hord,"14:00 - 18:00")&gt;0,"-",IFERROR(INDEX(ficha,MATCH(1,INDEX((bloq=2)*(viei=B2199),0),0)),0))</f>
        <v>3466056 ANALISIS Y DESARROLLO DE SOFTWARE. (TECNÓLOGO VIRTUAL)</v>
      </c>
      <c r="I2204" s="69">
        <f ca="1">IF(COUNTIFS(instructor,B2199,diad,$I$2,desa,1,hord,"14:00 - 18:00")&gt;0,"-",IFERROR(INDEX(ficha,MATCH(1,INDEX((bloq=2)*(sabi=B2199),0),0)),0))</f>
        <v>0</v>
      </c>
    </row>
    <row r="2205" spans="1:9" ht="14.1" customHeight="1" thickTop="1" thickBot="1" x14ac:dyDescent="0.35">
      <c r="A2205" s="712"/>
      <c r="B2205" s="713"/>
      <c r="C2205" s="714"/>
      <c r="D2205" s="70" t="str">
        <f ca="1">IF(COUNTIFS(instructor,B2199,diad,$D$2,desa,1,hord,"14:00 - 18:00")&gt;0,"DESARROLLO CURRICULAR",IFERROR(INDEX(lunc,MATCH(1,INDEX((bloq=2)*(luni=B2199),0),0)),0))</f>
        <v>INTERACTUAR EN LENGUA INGLESA DE FORMA ORAL Y ESCRITA DENTRO DE CONTEXTOS SOCIALES Y LABORALES SEGÚN LOS CRITERIOS ESTABLECIDOS POR EL MARCO COMÚN EUROPEO DE REFERENCIA PARA LAS LENGUAS - INGLÉS
Explicar las funciones de su ocupación laboral usando expresiones de acuerdo al nivel requerido por el programa de formación.
PLANES DE MEJORAMIENTO
AP7. DESARROLLAR LA ESTRUCTURA DE DATOS Y LA INTERFAZ DE USUARIO DEL SOFTWARE.</v>
      </c>
      <c r="E2205" s="70" t="str">
        <f ca="1">IF(COUNTIFS(instructor,B2199,diad,$E$2,desa,1,hord,"14:00 - 18:00")&gt;0,"DESARROLLO CURRICULAR",IFERROR(INDEX(marc,MATCH(1,INDEX((bloq=2)*(mari=B2199),0),0)),0))</f>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F2205" s="70" t="str">
        <f ca="1">IF(COUNTIFS(instructor,B2199,diad,$F$2,desa,1,hord,"14:00 - 18:00")&gt;0,"DESARROLLO CURRICULAR",IFERROR(INDEX(miec,MATCH(1,INDEX((bloq=2)*(miei=B2199),0),0)),0))</f>
        <v>INTERACTUAR EN LENGUA INGLESA DE FORMA ORAL Y ESCRITA DENTRO DE CONTEXTOS SOCIALES Y LABORALES SEGÚN LOS CRITERIOS ESTABLECIDOS POR EL MARCO COMÚN EUROPEO DE REFERENCIA PARA LAS LENGUAS - INGLÉS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Comunicarse de manera sencilla en inglés en forma oral y escrita con un visitante o colega en un contexto laboral cotidiano.
Participar en intercambios conversacionales básicos en forma oral y escrita en inglés en diferentes situaciones sociales tanto en la cotidianidad como en experiencias pasadas.
PLANES DE MEJORAMIENTO
AP4. DISEÑAR Y PROGRAMAR ORIENTADO A OBJETOS</v>
      </c>
      <c r="G2205" s="70">
        <f ca="1">IF(COUNTIFS(instructor,B2199,diad,$G$2,desa,1,hord,"14:00 - 18:00")&gt;0,"DESARROLLO CURRICULAR",IFERROR(INDEX(juec,MATCH(1,INDEX((bloq=2)*(juei=B2199),0),0)),0))</f>
        <v>0</v>
      </c>
      <c r="H2205" s="70" t="str">
        <f ca="1">IF(COUNTIFS(instructor,B2199,diad,$H$2,desa,1,hord,"14:00 - 18:00")&gt;0,"DESARROLLO CURRICULAR",IFERROR(INDEX(viec,MATCH(1,INDEX((bloq=2)*(viei=B2199),0),0)),0))</f>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I2205" s="71">
        <f ca="1">IF(COUNTIFS(instructor,B2199,diad,$I$2,desa,1,hord,"14:00 - 18:00")&gt;0,"DESARROLLO CURRICULAR",IFERROR(INDEX(sabc,MATCH(1,INDEX((bloq=2)*(sabi=B2199),0),0)),0))</f>
        <v>0</v>
      </c>
    </row>
    <row r="2206" spans="1:9" ht="14.1" customHeight="1" thickTop="1" thickBot="1" x14ac:dyDescent="0.35">
      <c r="A2206" s="712"/>
      <c r="B2206" s="713"/>
      <c r="C2206" s="714"/>
      <c r="D2206" s="74" t="str">
        <f ca="1">IF(COUNTIFS(instructor,B2199,diad,$D$2,desa,1,hord,"14:00 - 18:00")&gt;0,"-",IFERROR(INDEX(luna,MATCH(1,INDEX((bloq=2)*(luni=B2199),0),0)),0))</f>
        <v>Google Meet / MS Teams / Zoom</v>
      </c>
      <c r="E2206" s="74" t="str">
        <f ca="1">IF(COUNTIFS(instructor,B2199,diad,$E$2,desa,1,hord,"14:00 - 18:00")&gt;0,"-",IFERROR(INDEX(mara,MATCH(1,INDEX((bloq=2)*(mari=B2199),0),0)),0))</f>
        <v>Google Meet / MS Teams / Zoom</v>
      </c>
      <c r="F2206" s="74" t="str">
        <f ca="1">IF(COUNTIFS(instructor,B2199,diad,$F$2,desa,1,hord,"14:00 - 18:00")&gt;0,"-",IFERROR(INDEX(miea,MATCH(1,INDEX((bloq=2)*(miei=B2199),0),0)),0))</f>
        <v>Google Meet / MS Teams / Zoom</v>
      </c>
      <c r="G2206" s="74">
        <f ca="1">IF(COUNTIFS(instructor,B2199,diad,$G$2,desa,1,hord,"14:00 - 18:00")&gt;0,"-",IFERROR(INDEX(juea,MATCH(1,INDEX((bloq=2)*(juei=B2199),0),0)),0))</f>
        <v>0</v>
      </c>
      <c r="H2206" s="74" t="str">
        <f ca="1">IF(COUNTIFS(instructor,B2199,diad,$H$2,desa,1,hord,"14:00 - 18:00")&gt;0,"-",IFERROR(INDEX(viea,MATCH(1,INDEX((bloq=2)*(viei=B2199),0),0)),0))</f>
        <v>Google Meet / MS Teams / Zoom</v>
      </c>
      <c r="I2206" s="75">
        <f ca="1">IF(COUNTIFS(instructor,B2199,diad,$I$2,desa,1,hord,"14:00 - 18:00")&gt;0,"-",IFERROR(INDEX(saba,MATCH(1,INDEX((bloq=2)*(sabi=B2199),0),0)),0))</f>
        <v>0</v>
      </c>
    </row>
    <row r="2207" spans="1:9" ht="14.1" customHeight="1" thickTop="1" thickBot="1" x14ac:dyDescent="0.35">
      <c r="A2207" s="712"/>
      <c r="B2207" s="713"/>
      <c r="C2207" s="714"/>
      <c r="D2207" s="76">
        <f ca="1">IF(COUNTIFS(instructor,B2199,diad,$D$2,desa,1,hord,"18:00 - 22:00")&gt;0,INDEX(hord,MATCH(1,INDEX((instructor=B2199)*(instructor=B2199),0),0)),IFERROR(INDEX(hora,MATCH(1,INDEX((bloq=3)*(luni=B2199),0),0)),0))</f>
        <v>0</v>
      </c>
      <c r="E2207" s="76" t="str">
        <f ca="1">IF(COUNTIFS(instructor,B2199,diad,$E$2,desa,1,hord,"18:00 - 22:00")&gt;0,INDEX(hord,MATCH(1,INDEX((instructor=B2199)*(instructor=B2199),0),0)),IFERROR(INDEX(hora,MATCH(1,INDEX((bloq=3)*(mari=B2199),0),0)),0))</f>
        <v>17:00 - 21:00</v>
      </c>
      <c r="F2207" s="76">
        <f ca="1">IF(COUNTIFS(instructor,B2199,diad,$F$2,desa,1,hord,"18:00 - 22:00")&gt;0,INDEX(hord,MATCH(1,INDEX((instructor=B2199)*(instructor=B2199),0),0)),IFERROR(INDEX(hora,MATCH(1,INDEX((bloq=3)*(miei=B2199),0),0)),0))</f>
        <v>0</v>
      </c>
      <c r="G2207" s="76" t="str">
        <f ca="1">IF(COUNTIFS(instructor,B2199,diad,$G$2,desa,1,hord,"18:00 - 22:00")&gt;0,INDEX(hord,MATCH(1,INDEX((instructor=B2199)*(instructor=B2199),0),0)),IFERROR(INDEX(hora,MATCH(1,INDEX((bloq=3)*(juei=B2199),0),0)),0))</f>
        <v>17:00 - 21:00</v>
      </c>
      <c r="H2207" s="76">
        <f ca="1">IF(COUNTIFS(instructor,B2199,diad,$H$2,desa,1,hord,"18:00 - 22:00")&gt;0,INDEX(hord,MATCH(1,INDEX((instructor=B2199)*(instructor=B2199),0),0)),IFERROR(INDEX(hora,MATCH(1,INDEX((bloq=3)*(viei=B2199),0),0)),0))</f>
        <v>0</v>
      </c>
      <c r="I2207" s="77">
        <f ca="1">IF(COUNTIFS(instructor,B2199,diad,$I$2,desa,1,hord,"18:00 - 22:00")&gt;0,INDEX(hord,MATCH(1,INDEX((instructor=B2199)*(instructor=B2199),0),0)),IFERROR(INDEX(hora,MATCH(1,INDEX((bloq=3)*(sabi=B2199),0),0)),0))</f>
        <v>0</v>
      </c>
    </row>
    <row r="2208" spans="1:9" ht="14.1" customHeight="1" thickTop="1" thickBot="1" x14ac:dyDescent="0.35">
      <c r="A2208" s="712"/>
      <c r="B2208" s="713"/>
      <c r="C2208" s="714"/>
      <c r="D2208" s="68">
        <f ca="1">IF(COUNTIFS(instructor,B2199,diad,$D$2,desa,1,hord,"18:00 - 22:00")&gt;0,"-",IFERROR(INDEX(ficha,MATCH(1,INDEX((bloq=3)*(luni=B2199),0),0)),0))</f>
        <v>0</v>
      </c>
      <c r="E2208" s="68" t="str">
        <f ca="1">IF(COUNTIFS(instructor,B2199,diad,$E$2,desa,1,hord,"18:00 - 22:00")&gt;0,"-",IFERROR(INDEX(ficha,MATCH(1,INDEX((bloq=3)*(mari=B2199),0),0)),0))</f>
        <v>3466053 ANALISIS Y DESARROLLO DE SOFTWARE. (TECNÓLOGO VIRTUAL)</v>
      </c>
      <c r="F2208" s="68">
        <f ca="1">IF(COUNTIFS(instructor,B2199,diad,$F$2,desa,1,hord,"18:00 - 22:00")&gt;0,"-",IFERROR(INDEX(ficha,MATCH(1,INDEX((bloq=3)*(miei=B2199),0),0)),0))</f>
        <v>0</v>
      </c>
      <c r="G2208" s="68" t="str">
        <f ca="1">IF(COUNTIFS(instructor,B2199,diad,$G$2,desa,1,hord,"18:00 - 22:00")&gt;0,"-",IFERROR(INDEX(ficha,MATCH(1,INDEX((bloq=3)*(juei=B2199),0),0)),0))</f>
        <v>3336133 ANALISIS Y DESARROLLO DE SOFTWARE. (TECNÓLOGO VIRTUAL)</v>
      </c>
      <c r="H2208" s="68">
        <f ca="1">IF(COUNTIFS(instructor,B2199,diad,$H$2,desa,1,hord,"18:00 - 22:00")&gt;0,"-",IFERROR(INDEX(ficha,MATCH(1,INDEX((bloq=3)*(viei=B2199),0),0)),0))</f>
        <v>0</v>
      </c>
      <c r="I2208" s="69">
        <f ca="1">IF(COUNTIFS(instructor,B2199,diad,$I$2,desa,1,hord,"18:00 - 22:00")&gt;0,"-",IFERROR(INDEX(ficha,MATCH(1,INDEX((bloq=3)*(sabi=B2199),0),0)),0))</f>
        <v>0</v>
      </c>
    </row>
    <row r="2209" spans="1:9" ht="14.1" customHeight="1" thickTop="1" thickBot="1" x14ac:dyDescent="0.35">
      <c r="A2209" s="712"/>
      <c r="B2209" s="713"/>
      <c r="C2209" s="714"/>
      <c r="D2209" s="70">
        <f ca="1">IF(COUNTIFS(instructor,B2199,diad,$D$2,desa,1,hord,"18:00 - 22:00")&gt;0,"DESARROLLO CURRICULAR",IFERROR(INDEX(lunc,MATCH(1,INDEX((bloq=3)*(luni=B2199),0),0)),0))</f>
        <v>0</v>
      </c>
      <c r="E2209" s="70" t="str">
        <f ca="1">IF(COUNTIFS(instructor,B2199,diad,$E$2,desa,1,hord,"18:00 - 22:00")&gt;0,"DESARROLLO CURRICULAR",IFERROR(INDEX(marc,MATCH(1,INDEX((bloq=3)*(mari=B2199),0),0)),0))</f>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F2209" s="70">
        <f ca="1">IF(COUNTIFS(instructor,B2199,diad,$F$2,desa,1,hord,"18:00 - 22:00")&gt;0,"DESARROLLO CURRICULAR",IFERROR(INDEX(miec,MATCH(1,INDEX((bloq=3)*(miei=B2199),0),0)),0))</f>
        <v>0</v>
      </c>
      <c r="G2209" s="70" t="str">
        <f ca="1">IF(COUNTIFS(instructor,B2199,diad,$G$2,desa,1,hord,"18:00 - 22:00")&gt;0,"DESARROLLO CURRICULAR",IFERROR(INDEX(juec,MATCH(1,INDEX((bloq=3)*(juei=B2199),0),0)),0))</f>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H2209" s="70">
        <f ca="1">IF(COUNTIFS(instructor,B2199,diad,$H$2,desa,1,hord,"18:00 - 22:00")&gt;0,"DESARROLLO CURRICULAR",IFERROR(INDEX(viec,MATCH(1,INDEX((bloq=3)*(viei=B2199),0),0)),0))</f>
        <v>0</v>
      </c>
      <c r="I2209" s="71">
        <f ca="1">IF(COUNTIFS(instructor,B2199,diad,$I$2,desa,1,hord,"18:00 - 22:00")&gt;0,"DESARROLLO CURRICULAR",IFERROR(INDEX(sabc,MATCH(1,INDEX((bloq=3)*(sabi=B2199),0),0)),0))</f>
        <v>0</v>
      </c>
    </row>
    <row r="2210" spans="1:9" ht="14.1" customHeight="1" thickTop="1" thickBot="1" x14ac:dyDescent="0.35">
      <c r="A2210" s="712"/>
      <c r="B2210" s="713"/>
      <c r="C2210" s="714"/>
      <c r="D2210" s="78">
        <f ca="1">IF(COUNTIFS(instructor,B2199,diad,$D$2,desa,1,hord,"18:00 - 22:00")&gt;0,"-",IFERROR(INDEX(luna,MATCH(1,INDEX((bloq=3)*(luni=B2199),0),0)),0))</f>
        <v>0</v>
      </c>
      <c r="E2210" s="78" t="str">
        <f ca="1">IF(COUNTIFS(instructor,B2199,diad,$E$2,desa,1,hord,"18:00 - 22:00")&gt;0,"-",IFERROR(INDEX(mara,MATCH(1,INDEX((bloq=3)*(mari=B2199),0),0)),0))</f>
        <v>Google Meet / MS Teams / Zoom</v>
      </c>
      <c r="F2210" s="78">
        <f ca="1">IF(COUNTIFS(instructor,B2199,diad,$F$2,desa,1,hord,"18:00 - 22:00")&gt;0,"-",IFERROR(INDEX(miea,MATCH(1,INDEX((bloq=3)*(miei=B2199),0),0)),0))</f>
        <v>0</v>
      </c>
      <c r="G2210" s="78" t="str">
        <f ca="1">IF(COUNTIFS(instructor,B2199,diad,$G$2,desa,1,hord,"18:00 - 22:00")&gt;0,"-",IFERROR(INDEX(juea,MATCH(1,INDEX((bloq=3)*(juei=B2199),0),0)),0))</f>
        <v>Google Meet / MS Teams / Zoom</v>
      </c>
      <c r="H2210" s="78">
        <f ca="1">IF(COUNTIFS(instructor,B2199,diad,$H$2,desa,1,hord,"18:00 - 22:00")&gt;0,"-",IFERROR(INDEX(viea,MATCH(1,INDEX((bloq=3)*(viei=B2199),0),0)),0))</f>
        <v>0</v>
      </c>
      <c r="I2210" s="79">
        <f ca="1">IF(COUNTIFS(instructor,B2199,diad,$I$2,desa,1,hord,"18:00 - 22:00")&gt;0,"-",IFERROR(INDEX(saba,MATCH(1,INDEX((bloq=3)*(sabi=B2199),0),0)),0))</f>
        <v>0</v>
      </c>
    </row>
    <row r="2211" spans="1:9" ht="14.1" customHeight="1" thickTop="1" thickBot="1" x14ac:dyDescent="0.35">
      <c r="A2211" s="712">
        <v>185</v>
      </c>
      <c r="B2211" s="713" t="str">
        <f>INDEX(instructor,A2211)</f>
        <v>RICARDO ANDRES MAYOR NETS</v>
      </c>
      <c r="C2211" s="714" t="str">
        <f>INDEX(area,A2211)</f>
        <v>PRODUCCIÓN Y TRANSFORMACIÓN - RED DE CONOCIMIENTO PECUARIA</v>
      </c>
      <c r="D2211" s="72">
        <f ca="1">IF(COUNTIFS(instructor,B2211,diad,$D$2,desa,1,hord,"08:00 - 12:00")&gt;0,INDEX(hord,MATCH(1,INDEX((instructor=B2211)*(instructor=B2211),0),0)),IFERROR(INDEX(hora,MATCH(1,INDEX((bloq=1)*(luni=B2211),0),0)),0))</f>
        <v>0</v>
      </c>
      <c r="E2211" s="72">
        <f ca="1">IF(COUNTIFS(instructor,B2211,diad,$E$2,desa,1,hord,"08:00 - 12:00")&gt;0,INDEX(hord,MATCH(1,INDEX((instructor=B2211)*(instructor=B2211),0),0)),IFERROR(INDEX(hora,MATCH(1,INDEX((bloq=1)*(mari=B2211),0),0)),0))</f>
        <v>0</v>
      </c>
      <c r="F2211" s="72">
        <f ca="1">IF(COUNTIFS(instructor,B2211,diad,$F$2,desa,1,hord,"08:00 - 12:00")&gt;0,INDEX(hord,MATCH(1,INDEX((instructor=B2211)*(instructor=B2211),0),0)),IFERROR(INDEX(hora,MATCH(1,INDEX((bloq=1)*(miei=B2211),0),0)),0))</f>
        <v>0</v>
      </c>
      <c r="G2211" s="72">
        <f ca="1">IF(COUNTIFS(instructor,B2211,diad,$G$2,desa,1,hord,"08:00 - 12:00")&gt;0,INDEX(hord,MATCH(1,INDEX((instructor=B2211)*(instructor=B2211),0),0)),IFERROR(INDEX(hora,MATCH(1,INDEX((bloq=1)*(juei=B2211),0),0)),0))</f>
        <v>0</v>
      </c>
      <c r="H2211" s="72">
        <f ca="1">IF(COUNTIFS(instructor,B2211,diad,$H$2,desa,1,hord,"08:00 - 12:00")&gt;0,INDEX(hord,MATCH(1,INDEX((instructor=B2211)*(instructor=B2211),0),0)),IFERROR(INDEX(hora,MATCH(1,INDEX((bloq=1)*(viei=B2211),0),0)),0))</f>
        <v>0</v>
      </c>
      <c r="I2211" s="73" t="str">
        <f ca="1">IF(COUNTIFS(instructor,B2211,diad,$I$2,desa,1,hord,"08:00 - 12:00")&gt;0,INDEX(hord,MATCH(1,INDEX((instructor=B2211)*(instructor=B2211),0),0)),IFERROR(INDEX(hora,MATCH(1,INDEX((bloq=1)*(sabi=B2211),0),0)),0))</f>
        <v>8:00 - 12:00</v>
      </c>
    </row>
    <row r="2212" spans="1:9" ht="26.85" customHeight="1" thickTop="1" thickBot="1" x14ac:dyDescent="0.35">
      <c r="A2212" s="712"/>
      <c r="B2212" s="713"/>
      <c r="C2212" s="714"/>
      <c r="D2212" s="68">
        <f ca="1">IF(COUNTIFS(instructor,B2211,diad,$D$2,desa,1,hord,"08:00 - 12:00")&gt;0,"-",IFERROR(INDEX(ficha,MATCH(1,INDEX((bloq=1)*(luni=B2211),0),0)),0))</f>
        <v>0</v>
      </c>
      <c r="E2212" s="68">
        <f ca="1">IF(COUNTIFS(instructor,B2211,diad,$E$2,desa,1,hord,"08:00 - 12:00")&gt;0,"-",IFERROR(INDEX(ficha,MATCH(1,INDEX((bloq=1)*(mari=B2211),0),0)),0))</f>
        <v>0</v>
      </c>
      <c r="F2212" s="68">
        <f ca="1">IF(COUNTIFS(instructor,B2211,diad,$F$2,desa,1,hord,"08:00 - 12:00")&gt;0,"-",IFERROR(INDEX(ficha,MATCH(1,INDEX((bloq=1)*(miei=B2211),0),0)),0))</f>
        <v>0</v>
      </c>
      <c r="G2212" s="68">
        <f ca="1">IF(COUNTIFS(instructor,B2211,diad,$G$2,desa,1,hord,"08:00 - 12:00")&gt;0,"-",IFERROR(INDEX(ficha,MATCH(1,INDEX((bloq=1)*(juei=B2211),0),0)),0))</f>
        <v>0</v>
      </c>
      <c r="H2212" s="68">
        <f ca="1">IF(COUNTIFS(instructor,B2211,diad,$H$2,desa,1,hord,"08:00 - 12:00")&gt;0,"-",IFERROR(INDEX(ficha,MATCH(1,INDEX((bloq=1)*(viei=B2211),0),0)),0))</f>
        <v>0</v>
      </c>
      <c r="I2212" s="69" t="str">
        <f ca="1">IF(COUNTIFS(instructor,B2211,diad,$I$2,desa,1,hord,"08:00 - 12:00")&gt;0,"-",IFERROR(INDEX(ficha,MATCH(1,INDEX((bloq=1)*(sabi=B2211),0),0)),0))</f>
        <v>3353845 - GESTION DE LOS DERECHOS DEL CAMPESINO Y ORDENAMIENTO DE LA TERRITORIALIDAD (TÉCNICO - OBANDO) - CAMPESENA</v>
      </c>
    </row>
    <row r="2213" spans="1:9" ht="14.1" customHeight="1" thickTop="1" thickBot="1" x14ac:dyDescent="0.35">
      <c r="A2213" s="712"/>
      <c r="B2213" s="713"/>
      <c r="C2213" s="714"/>
      <c r="D2213" s="70">
        <f ca="1">IF(COUNTIFS(instructor,B2211,diad,$D$2,desa,1,hord,"08:00 - 12:00")&gt;0,"DESARROLLO CURRICULAR",IFERROR(INDEX(lunc,MATCH(1,INDEX((bloq=1)*(luni=B2211),0),0)),0))</f>
        <v>0</v>
      </c>
      <c r="E2213" s="70">
        <f ca="1">IF(COUNTIFS(instructor,B2211,diad,$E$2,desa,1,hord,"08:00 - 12:00")&gt;0,"DESARROLLO CURRICULAR",IFERROR(INDEX(marc,MATCH(1,INDEX((bloq=1)*(mari=B2211),0),0)),0))</f>
        <v>0</v>
      </c>
      <c r="F2213" s="70">
        <f ca="1">IF(COUNTIFS(instructor,B2211,diad,$F$2,desa,1,hord,"08:00 - 12:00")&gt;0,"DESARROLLO CURRICULAR",IFERROR(INDEX(miec,MATCH(1,INDEX((bloq=1)*(miei=B2211),0),0)),0))</f>
        <v>0</v>
      </c>
      <c r="G2213" s="70">
        <f ca="1">IF(COUNTIFS(instructor,B2211,diad,$G$2,desa,1,hord,"08:00 - 12:00")&gt;0,"DESARROLLO CURRICULAR",IFERROR(INDEX(juec,MATCH(1,INDEX((bloq=1)*(juei=B2211),0),0)),0))</f>
        <v>0</v>
      </c>
      <c r="H2213" s="70">
        <f ca="1">IF(COUNTIFS(instructor,B2211,diad,$H$2,desa,1,hord,"08:00 - 12:00")&gt;0,"DESARROLLO CURRICULAR",IFERROR(INDEX(viec,MATCH(1,INDEX((bloq=1)*(viei=B2211),0),0)),0))</f>
        <v>0</v>
      </c>
      <c r="I2213" s="71" t="str">
        <f ca="1">IF(COUNTIFS(instructor,B2211,diad,$I$2,desa,1,hord,"08:00 - 12:00")&gt;0,"DESARROLLO CURRICULAR",IFERROR(INDEX(sabc,MATCH(1,INDEX((bloq=1)*(sabi=B2211),0),0)),0))</f>
        <v>VENDER PRODUCTOS Y SERVICIOS DE ACUERDO CON LAS NECESIDADES DEL CLIENTE Y OBJETIVOS COMERCIALES.
(8:00 - 12:00)
723970 - ESTRUCTURAR LA OFERTA DE PRODUCTOS Y/O SERVICIOS DE ACUERDO LOS REQUERIMIENTOS DEL MERCADO, LOS PROCEDIMIENTOS TÉCNICOS Y LA UNIDAD PRODUCTIVA.
AP. 4. Estructurar organizaciones asociativas y planes territoriales según políticas públicas.</v>
      </c>
    </row>
    <row r="2214" spans="1:9" ht="14.1" customHeight="1" thickTop="1" thickBot="1" x14ac:dyDescent="0.35">
      <c r="A2214" s="712"/>
      <c r="B2214" s="713"/>
      <c r="C2214" s="714"/>
      <c r="D2214" s="74">
        <f ca="1">IF(COUNTIFS(instructor,B2211,diad,$D$2,desa,1,hord,"08:00 - 12:00")&gt;0,"-",IFERROR(INDEX(luna,MATCH(1,INDEX((bloq=1)*(luni=B2211),0),0)),0))</f>
        <v>0</v>
      </c>
      <c r="E2214" s="74">
        <f ca="1">IF(COUNTIFS(instructor,B2211,diad,$E$2,desa,1,hord,"08:00 - 12:00")&gt;0,"-",IFERROR(INDEX(mara,MATCH(1,INDEX((bloq=1)*(mari=B2211),0),0)),0))</f>
        <v>0</v>
      </c>
      <c r="F2214" s="74">
        <f ca="1">IF(COUNTIFS(instructor,B2211,diad,$F$2,desa,1,hord,"08:00 - 12:00")&gt;0,"-",IFERROR(INDEX(miea,MATCH(1,INDEX((bloq=1)*(miei=B2211),0),0)),0))</f>
        <v>0</v>
      </c>
      <c r="G2214" s="74">
        <f ca="1">IF(COUNTIFS(instructor,B2211,diad,$G$2,desa,1,hord,"08:00 - 12:00")&gt;0,"-",IFERROR(INDEX(juea,MATCH(1,INDEX((bloq=1)*(juei=B2211),0),0)),0))</f>
        <v>0</v>
      </c>
      <c r="H2214" s="74">
        <f ca="1">IF(COUNTIFS(instructor,B2211,diad,$H$2,desa,1,hord,"08:00 - 12:00")&gt;0,"-",IFERROR(INDEX(viea,MATCH(1,INDEX((bloq=1)*(viei=B2211),0),0)),0))</f>
        <v>0</v>
      </c>
      <c r="I2214" s="75" t="str">
        <f ca="1">IF(COUNTIFS(instructor,B2211,diad,$I$2,desa,1,hord,"08:00 - 12:00")&gt;0,"-",IFERROR(INDEX(saba,MATCH(1,INDEX((bloq=1)*(sabi=B2211),0),0)),0))</f>
        <v>OBANDO - SALON PARROQUIA SAN JOSÉ  (CARRERA 1 CON CALLE 3, ESQUINA)</v>
      </c>
    </row>
    <row r="2215" spans="1:9" ht="14.1" customHeight="1" thickTop="1" thickBot="1" x14ac:dyDescent="0.35">
      <c r="A2215" s="712"/>
      <c r="B2215" s="713"/>
      <c r="C2215" s="714"/>
      <c r="D2215" s="76">
        <f ca="1">IF(COUNTIFS(instructor,B2211,diad,$D$2,desa,1,hord,"14:00 - 18:00")&gt;0,INDEX(hord,MATCH(1,INDEX((instructor=B2211)*(instructor=B2211),0),0)),IFERROR(INDEX(hora,MATCH(1,INDEX((bloq=2)*(luni=B2211),0),0)),0))</f>
        <v>0</v>
      </c>
      <c r="E2215" s="76">
        <f ca="1">IF(COUNTIFS(instructor,B2211,diad,$E$2,desa,1,hord,"14:00 - 18:00")&gt;0,INDEX(hord,MATCH(1,INDEX((instructor=B2211)*(instructor=B2211),0),0)),IFERROR(INDEX(hora,MATCH(1,INDEX((bloq=2)*(mari=B2211),0),0)),0))</f>
        <v>0</v>
      </c>
      <c r="F2215" s="76">
        <f ca="1">IF(COUNTIFS(instructor,B2211,diad,$F$2,desa,1,hord,"14:00 - 18:00")&gt;0,INDEX(hord,MATCH(1,INDEX((instructor=B2211)*(instructor=B2211),0),0)),IFERROR(INDEX(hora,MATCH(1,INDEX((bloq=2)*(miei=B2211),0),0)),0))</f>
        <v>0</v>
      </c>
      <c r="G2215" s="76">
        <f ca="1">IF(COUNTIFS(instructor,B2211,diad,$G$2,desa,1,hord,"14:00 - 18:00")&gt;0,INDEX(hord,MATCH(1,INDEX((instructor=B2211)*(instructor=B2211),0),0)),IFERROR(INDEX(hora,MATCH(1,INDEX((bloq=2)*(juei=B2211),0),0)),0))</f>
        <v>0</v>
      </c>
      <c r="H2215" s="76" t="str">
        <f ca="1">IF(COUNTIFS(instructor,B2211,diad,$H$2,desa,1,hord,"14:00 - 18:00")&gt;0,INDEX(hord,MATCH(1,INDEX((instructor=B2211)*(instructor=B2211),0),0)),IFERROR(INDEX(hora,MATCH(1,INDEX((bloq=2)*(viei=B2211),0),0)),0))</f>
        <v>13:00 - 17:00</v>
      </c>
      <c r="I2215" s="77">
        <f ca="1">IF(COUNTIFS(instructor,B2211,diad,$I$2,desa,1,hord,"14:00 - 18:00")&gt;0,INDEX(hord,MATCH(1,INDEX((instructor=B2211)*(instructor=B2211),0),0)),IFERROR(INDEX(hora,MATCH(1,INDEX((bloq=2)*(sabi=B2211),0),0)),0))</f>
        <v>0</v>
      </c>
    </row>
    <row r="2216" spans="1:9" ht="35.85" customHeight="1" thickTop="1" thickBot="1" x14ac:dyDescent="0.35">
      <c r="A2216" s="712"/>
      <c r="B2216" s="713"/>
      <c r="C2216" s="714"/>
      <c r="D2216" s="68">
        <f ca="1">IF(COUNTIFS(instructor,B2211,diad,$D$2,desa,1,hord,"14:00 - 18:00")&gt;0,"-",IFERROR(INDEX(ficha,MATCH(1,INDEX((bloq=2)*(luni=B2211),0),0)),0))</f>
        <v>0</v>
      </c>
      <c r="E2216" s="68">
        <f ca="1">IF(COUNTIFS(instructor,B2211,diad,$E$2,desa,1,hord,"14:00 - 18:00")&gt;0,"-",IFERROR(INDEX(ficha,MATCH(1,INDEX((bloq=2)*(mari=B2211),0),0)),0))</f>
        <v>0</v>
      </c>
      <c r="F2216" s="68">
        <f ca="1">IF(COUNTIFS(instructor,B2211,diad,$F$2,desa,1,hord,"14:00 - 18:00")&gt;0,"-",IFERROR(INDEX(ficha,MATCH(1,INDEX((bloq=2)*(miei=B2211),0),0)),0))</f>
        <v>0</v>
      </c>
      <c r="G2216" s="68">
        <f ca="1">IF(COUNTIFS(instructor,B2211,diad,$G$2,desa,1,hord,"14:00 - 18:00")&gt;0,"-",IFERROR(INDEX(ficha,MATCH(1,INDEX((bloq=2)*(juei=B2211),0),0)),0))</f>
        <v>0</v>
      </c>
      <c r="H2216" s="68" t="str">
        <f ca="1">IF(COUNTIFS(instructor,B2211,diad,$H$2,desa,1,hord,"14:00 - 18:00")&gt;0,"-",IFERROR(INDEX(ficha,MATCH(1,INDEX((bloq=2)*(viei=B2211),0),0)),0))</f>
        <v>3353845 - GESTION DE LOS DERECHOS DEL CAMPESINO Y ORDENAMIENTO DE LA TERRITORIALIDAD (TÉCNICO - OBANDO) - CAMPESENA</v>
      </c>
      <c r="I2216" s="69">
        <f ca="1">IF(COUNTIFS(instructor,B2211,diad,$I$2,desa,1,hord,"14:00 - 18:00")&gt;0,"-",IFERROR(INDEX(ficha,MATCH(1,INDEX((bloq=2)*(sabi=B2211),0),0)),0))</f>
        <v>0</v>
      </c>
    </row>
    <row r="2217" spans="1:9" ht="14.1" customHeight="1" thickTop="1" thickBot="1" x14ac:dyDescent="0.35">
      <c r="A2217" s="712"/>
      <c r="B2217" s="713"/>
      <c r="C2217" s="714"/>
      <c r="D2217" s="70">
        <f ca="1">IF(COUNTIFS(instructor,B2211,diad,$D$2,desa,1,hord,"14:00 - 18:00")&gt;0,"DESARROLLO CURRICULAR",IFERROR(INDEX(lunc,MATCH(1,INDEX((bloq=2)*(luni=B2211),0),0)),0))</f>
        <v>0</v>
      </c>
      <c r="E2217" s="70">
        <f ca="1">IF(COUNTIFS(instructor,B2211,diad,$E$2,desa,1,hord,"14:00 - 18:00")&gt;0,"DESARROLLO CURRICULAR",IFERROR(INDEX(marc,MATCH(1,INDEX((bloq=2)*(mari=B2211),0),0)),0))</f>
        <v>0</v>
      </c>
      <c r="F2217" s="70">
        <f ca="1">IF(COUNTIFS(instructor,B2211,diad,$F$2,desa,1,hord,"14:00 - 18:00")&gt;0,"DESARROLLO CURRICULAR",IFERROR(INDEX(miec,MATCH(1,INDEX((bloq=2)*(miei=B2211),0),0)),0))</f>
        <v>0</v>
      </c>
      <c r="G2217" s="70">
        <f ca="1">IF(COUNTIFS(instructor,B2211,diad,$G$2,desa,1,hord,"14:00 - 18:00")&gt;0,"DESARROLLO CURRICULAR",IFERROR(INDEX(juec,MATCH(1,INDEX((bloq=2)*(juei=B2211),0),0)),0))</f>
        <v>0</v>
      </c>
      <c r="H2217" s="70" t="str">
        <f ca="1">IF(COUNTIFS(instructor,B2211,diad,$H$2,desa,1,hord,"14:00 - 18:00")&gt;0,"DESARROLLO CURRICULAR",IFERROR(INDEX(viec,MATCH(1,INDEX((bloq=2)*(viei=B2211),0),0)),0))</f>
        <v>GESTIONAR PARTICIPACIÓN CAMPESINA SEGÚN ALCANCE DEL ORDENAMIENTO DEL TERRITORIO Y DERECHOS CAMPESINOS.
(13:00 - 17:00)
723978 - ESTRUCTURAR PLANES PARA LA PARTICIPACIÓN CAMPESINA DE ACUERDO CON LOS PRINCIPIOS DE ORDENAMIENTO DEL TERRITORIO Y DERECHOS CAMPESINOS.
AP. 4. Estructurar organizaciones asociativas y planes territoriales según políticas públicas.</v>
      </c>
      <c r="I2217" s="71">
        <f ca="1">IF(COUNTIFS(instructor,B2211,diad,$I$2,desa,1,hord,"14:00 - 18:00")&gt;0,"DESARROLLO CURRICULAR",IFERROR(INDEX(sabc,MATCH(1,INDEX((bloq=2)*(sabi=B2211),0),0)),0))</f>
        <v>0</v>
      </c>
    </row>
    <row r="2218" spans="1:9" ht="14.1" customHeight="1" thickTop="1" thickBot="1" x14ac:dyDescent="0.35">
      <c r="A2218" s="712"/>
      <c r="B2218" s="713"/>
      <c r="C2218" s="714"/>
      <c r="D2218" s="74">
        <f ca="1">IF(COUNTIFS(instructor,B2211,diad,$D$2,desa,1,hord,"14:00 - 18:00")&gt;0,"-",IFERROR(INDEX(luna,MATCH(1,INDEX((bloq=2)*(luni=B2211),0),0)),0))</f>
        <v>0</v>
      </c>
      <c r="E2218" s="74">
        <f ca="1">IF(COUNTIFS(instructor,B2211,diad,$E$2,desa,1,hord,"14:00 - 18:00")&gt;0,"-",IFERROR(INDEX(mara,MATCH(1,INDEX((bloq=2)*(mari=B2211),0),0)),0))</f>
        <v>0</v>
      </c>
      <c r="F2218" s="74">
        <f ca="1">IF(COUNTIFS(instructor,B2211,diad,$F$2,desa,1,hord,"14:00 - 18:00")&gt;0,"-",IFERROR(INDEX(miea,MATCH(1,INDEX((bloq=2)*(miei=B2211),0),0)),0))</f>
        <v>0</v>
      </c>
      <c r="G2218" s="74">
        <f ca="1">IF(COUNTIFS(instructor,B2211,diad,$G$2,desa,1,hord,"14:00 - 18:00")&gt;0,"-",IFERROR(INDEX(juea,MATCH(1,INDEX((bloq=2)*(juei=B2211),0),0)),0))</f>
        <v>0</v>
      </c>
      <c r="H2218" s="74" t="str">
        <f ca="1">IF(COUNTIFS(instructor,B2211,diad,$H$2,desa,1,hord,"14:00 - 18:00")&gt;0,"-",IFERROR(INDEX(viea,MATCH(1,INDEX((bloq=2)*(viei=B2211),0),0)),0))</f>
        <v>OBANDO - SALON PARROQUIA SAN JOSÉ  (CARRERA 1 CON CALLE 3, ESQUINA)</v>
      </c>
      <c r="I2218" s="75">
        <f ca="1">IF(COUNTIFS(instructor,B2211,diad,$I$2,desa,1,hord,"14:00 - 18:00")&gt;0,"-",IFERROR(INDEX(saba,MATCH(1,INDEX((bloq=2)*(sabi=B2211),0),0)),0))</f>
        <v>0</v>
      </c>
    </row>
    <row r="2219" spans="1:9" ht="14.1" customHeight="1" thickTop="1" thickBot="1" x14ac:dyDescent="0.35">
      <c r="A2219" s="712"/>
      <c r="B2219" s="713"/>
      <c r="C2219" s="714"/>
      <c r="D2219" s="76" t="str">
        <f ca="1">IF(COUNTIFS(instructor,B2211,diad,$D$2,desa,1,hord,"18:00 - 22:00")&gt;0,INDEX(hord,MATCH(1,INDEX((instructor=B2211)*(instructor=B2211),0),0)),IFERROR(INDEX(hora,MATCH(1,INDEX((bloq=3)*(luni=B2211),0),0)),0))</f>
        <v>18:00 - 21:00</v>
      </c>
      <c r="E2219" s="76" t="str">
        <f ca="1">IF(COUNTIFS(instructor,B2211,diad,$E$2,desa,1,hord,"18:00 - 22:00")&gt;0,INDEX(hord,MATCH(1,INDEX((instructor=B2211)*(instructor=B2211),0),0)),IFERROR(INDEX(hora,MATCH(1,INDEX((bloq=3)*(mari=B2211),0),0)),0))</f>
        <v>18:00 - 21:00</v>
      </c>
      <c r="F2219" s="76" t="str">
        <f ca="1">IF(COUNTIFS(instructor,B2211,diad,$F$2,desa,1,hord,"18:00 - 22:00")&gt;0,INDEX(hord,MATCH(1,INDEX((instructor=B2211)*(instructor=B2211),0),0)),IFERROR(INDEX(hora,MATCH(1,INDEX((bloq=3)*(miei=B2211),0),0)),0))</f>
        <v>18:00 - 21:00</v>
      </c>
      <c r="G2219" s="76">
        <f ca="1">IF(COUNTIFS(instructor,B2211,diad,$G$2,desa,1,hord,"18:00 - 22:00")&gt;0,INDEX(hord,MATCH(1,INDEX((instructor=B2211)*(instructor=B2211),0),0)),IFERROR(INDEX(hora,MATCH(1,INDEX((bloq=3)*(juei=B2211),0),0)),0))</f>
        <v>0</v>
      </c>
      <c r="H2219" s="76">
        <f ca="1">IF(COUNTIFS(instructor,B2211,diad,$H$2,desa,1,hord,"18:00 - 22:00")&gt;0,INDEX(hord,MATCH(1,INDEX((instructor=B2211)*(instructor=B2211),0),0)),IFERROR(INDEX(hora,MATCH(1,INDEX((bloq=3)*(viei=B2211),0),0)),0))</f>
        <v>0</v>
      </c>
      <c r="I2219" s="77">
        <f ca="1">IF(COUNTIFS(instructor,B2211,diad,$I$2,desa,1,hord,"18:00 - 22:00")&gt;0,INDEX(hord,MATCH(1,INDEX((instructor=B2211)*(instructor=B2211),0),0)),IFERROR(INDEX(hora,MATCH(1,INDEX((bloq=3)*(sabi=B2211),0),0)),0))</f>
        <v>0</v>
      </c>
    </row>
    <row r="2220" spans="1:9" ht="14.1" customHeight="1" thickTop="1" thickBot="1" x14ac:dyDescent="0.35">
      <c r="A2220" s="712"/>
      <c r="B2220" s="713"/>
      <c r="C2220" s="714"/>
      <c r="D2220" s="68" t="str">
        <f ca="1">IF(COUNTIFS(instructor,B2211,diad,$D$2,desa,1,hord,"18:00 - 22:00")&gt;0,"-",IFERROR(INDEX(ficha,MATCH(1,INDEX((bloq=3)*(luni=B2211),0),0)),0))</f>
        <v>3353845 - GESTION DE LOS DERECHOS DEL CAMPESINO Y ORDENAMIENTO DE LA TERRITORIALIDAD (TÉCNICO - OBANDO) - CAMPESENA</v>
      </c>
      <c r="E2220" s="68" t="str">
        <f ca="1">IF(COUNTIFS(instructor,B2211,diad,$E$2,desa,1,hord,"18:00 - 22:00")&gt;0,"-",IFERROR(INDEX(ficha,MATCH(1,INDEX((bloq=3)*(mari=B2211),0),0)),0))</f>
        <v>3353845 - GESTION DE LOS DERECHOS DEL CAMPESINO Y ORDENAMIENTO DE LA TERRITORIALIDAD (TÉCNICO - OBANDO) - CAMPESENA</v>
      </c>
      <c r="F2220" s="68" t="str">
        <f ca="1">IF(COUNTIFS(instructor,B2211,diad,$F$2,desa,1,hord,"18:00 - 22:00")&gt;0,"-",IFERROR(INDEX(ficha,MATCH(1,INDEX((bloq=3)*(miei=B2211),0),0)),0))</f>
        <v>3353845 - GESTION DE LOS DERECHOS DEL CAMPESINO Y ORDENAMIENTO DE LA TERRITORIALIDAD (TÉCNICO - OBANDO) - CAMPESENA</v>
      </c>
      <c r="G2220" s="68">
        <f ca="1">IF(COUNTIFS(instructor,B2211,diad,$G$2,desa,1,hord,"18:00 - 22:00")&gt;0,"-",IFERROR(INDEX(ficha,MATCH(1,INDEX((bloq=3)*(juei=B2211),0),0)),0))</f>
        <v>0</v>
      </c>
      <c r="H2220" s="68">
        <f ca="1">IF(COUNTIFS(instructor,B2211,diad,$H$2,desa,1,hord,"18:00 - 22:00")&gt;0,"-",IFERROR(INDEX(ficha,MATCH(1,INDEX((bloq=3)*(viei=B2211),0),0)),0))</f>
        <v>0</v>
      </c>
      <c r="I2220" s="69">
        <f ca="1">IF(COUNTIFS(instructor,B2211,diad,$I$2,desa,1,hord,"18:00 - 22:00")&gt;0,"-",IFERROR(INDEX(ficha,MATCH(1,INDEX((bloq=3)*(sabi=B2211),0),0)),0))</f>
        <v>0</v>
      </c>
    </row>
    <row r="2221" spans="1:9" ht="14.1" customHeight="1" thickTop="1" thickBot="1" x14ac:dyDescent="0.35">
      <c r="A2221" s="712"/>
      <c r="B2221" s="713"/>
      <c r="C2221" s="714"/>
      <c r="D2221" s="70" t="str">
        <f ca="1">IF(COUNTIFS(instructor,B2211,diad,$D$2,desa,1,hord,"18:00 - 22:00")&gt;0,"DESARROLLO CURRICULAR",IFERROR(INDEX(lunc,MATCH(1,INDEX((bloq=3)*(luni=B2211),0),0)),0))</f>
        <v>DIRIGIR PROCESOS ORGANIZACIONALES SEGÚN MODELO DE GESTIÓN.
(18:00 - 21:00)
723954 - DETERMINAR LA ESTRUCTURA DE LAS ORGANIZACIONES ASOCIATIVAS RURALES CON BASE EN EL CONTEXTO SOCIAL, PRODUCTIVO Y NORMATIVA.
723956 - PLANEAR LAS ESTRATEGIAS DE FOMENTO PARA LA ORGANIZACIÓN ASOCIATIVA RURAL TENIENDO EN CUENTA LAS OPORTUNIDADES QUE OFRECE EL ECOSISTEMA.
AP. 4. Estructurar organizaciones asociativas y planes territoriales según políticas públicas.</v>
      </c>
      <c r="E2221" s="70" t="str">
        <f ca="1">IF(COUNTIFS(instructor,B2211,diad,$E$2,desa,1,hord,"18:00 - 22:00")&gt;0,"DESARROLLO CURRICULAR",IFERROR(INDEX(marc,MATCH(1,INDEX((bloq=3)*(mari=B2211),0),0)),0))</f>
        <v>DIRIGIR PROCESOS ORGANIZACIONALES SEGÚN MODELO DE GESTIÓN.
(18:00 - 21:00)
723954 - DETERMINAR LA ESTRUCTURA DE LAS ORGANIZACIONES ASOCIATIVAS RURALES CON BASE EN EL CONTEXTO SOCIAL, PRODUCTIVO Y NORMATIVA.
723956 - PLANEAR LAS ESTRATEGIAS DE FOMENTO PARA LA ORGANIZACIÓN ASOCIATIVA RURAL TENIENDO EN CUENTA LAS OPORTUNIDADES QUE OFRECE EL ECOSISTEMA.
AP. 4. Estructurar organizaciones asociativas y planes territoriales según políticas públicas.</v>
      </c>
      <c r="F2221" s="70" t="str">
        <f ca="1">IF(COUNTIFS(instructor,B2211,diad,$F$2,desa,1,hord,"18:00 - 22:00")&gt;0,"DESARROLLO CURRICULAR",IFERROR(INDEX(miec,MATCH(1,INDEX((bloq=3)*(miei=B2211),0),0)),0))</f>
        <v>DIRIGIR PROCESOS ORGANIZACIONALES SEGÚN MODELO DE GESTIÓN.
(18:00 - 21:00)
723955 - FORTALECER LAS CAPACIDADES ORGANIZACIONALES, PRODUCTIVAS Y COMERCIALES DE LA ASOCIACIÓN RURAL BASADA EN LOS LINEAMIENTOS DE POLÍTICA PÚBLICA Y NORMATIVA.
5. Implementar técnicas productivas y fortalecer capacidades según políticas públicas.</v>
      </c>
      <c r="G2221" s="70">
        <f ca="1">IF(COUNTIFS(instructor,B2211,diad,$G$2,desa,1,hord,"18:00 - 22:00")&gt;0,"DESARROLLO CURRICULAR",IFERROR(INDEX(juec,MATCH(1,INDEX((bloq=3)*(juei=B2211),0),0)),0))</f>
        <v>0</v>
      </c>
      <c r="H2221" s="70">
        <f ca="1">IF(COUNTIFS(instructor,B2211,diad,$H$2,desa,1,hord,"18:00 - 22:00")&gt;0,"DESARROLLO CURRICULAR",IFERROR(INDEX(viec,MATCH(1,INDEX((bloq=3)*(viei=B2211),0),0)),0))</f>
        <v>0</v>
      </c>
      <c r="I2221" s="71">
        <f ca="1">IF(COUNTIFS(instructor,B2211,diad,$I$2,desa,1,hord,"18:00 - 22:00")&gt;0,"DESARROLLO CURRICULAR",IFERROR(INDEX(sabc,MATCH(1,INDEX((bloq=3)*(sabi=B2211),0),0)),0))</f>
        <v>0</v>
      </c>
    </row>
    <row r="2222" spans="1:9" ht="14.1" customHeight="1" thickTop="1" thickBot="1" x14ac:dyDescent="0.35">
      <c r="A2222" s="712"/>
      <c r="B2222" s="713"/>
      <c r="C2222" s="714"/>
      <c r="D2222" s="78" t="str">
        <f ca="1">IF(COUNTIFS(instructor,B2211,diad,$D$2,desa,1,hord,"18:00 - 22:00")&gt;0,"-",IFERROR(INDEX(luna,MATCH(1,INDEX((bloq=3)*(luni=B2211),0),0)),0))</f>
        <v>Google Meet / MS Teams / Zoom</v>
      </c>
      <c r="E2222" s="78" t="str">
        <f ca="1">IF(COUNTIFS(instructor,B2211,diad,$E$2,desa,1,hord,"18:00 - 22:00")&gt;0,"-",IFERROR(INDEX(mara,MATCH(1,INDEX((bloq=3)*(mari=B2211),0),0)),0))</f>
        <v>Google Meet / MS Teams / Zoom</v>
      </c>
      <c r="F2222" s="78" t="str">
        <f ca="1">IF(COUNTIFS(instructor,B2211,diad,$F$2,desa,1,hord,"18:00 - 22:00")&gt;0,"-",IFERROR(INDEX(miea,MATCH(1,INDEX((bloq=3)*(miei=B2211),0),0)),0))</f>
        <v>Google Meet / MS Teams / Zoom</v>
      </c>
      <c r="G2222" s="78">
        <f ca="1">IF(COUNTIFS(instructor,B2211,diad,$G$2,desa,1,hord,"18:00 - 22:00")&gt;0,"-",IFERROR(INDEX(juea,MATCH(1,INDEX((bloq=3)*(juei=B2211),0),0)),0))</f>
        <v>0</v>
      </c>
      <c r="H2222" s="78">
        <f ca="1">IF(COUNTIFS(instructor,B2211,diad,$H$2,desa,1,hord,"18:00 - 22:00")&gt;0,"-",IFERROR(INDEX(viea,MATCH(1,INDEX((bloq=3)*(viei=B2211),0),0)),0))</f>
        <v>0</v>
      </c>
      <c r="I2222" s="79">
        <f ca="1">IF(COUNTIFS(instructor,B2211,diad,$I$2,desa,1,hord,"18:00 - 22:00")&gt;0,"-",IFERROR(INDEX(saba,MATCH(1,INDEX((bloq=3)*(sabi=B2211),0),0)),0))</f>
        <v>0</v>
      </c>
    </row>
    <row r="2223" spans="1:9" ht="14.1" customHeight="1" thickTop="1" thickBot="1" x14ac:dyDescent="0.35">
      <c r="A2223" s="712">
        <v>186</v>
      </c>
      <c r="B2223" s="713" t="str">
        <f>INDEX(instructor,A2223)</f>
        <v>RICHAR GÓMEZ TAMARA</v>
      </c>
      <c r="C2223" s="714" t="str">
        <f>INDEX(area,A2223)</f>
        <v>CONSTRUCCIÓN - ARQUITECTURA Y DECORACIÓN</v>
      </c>
      <c r="D2223" s="203" t="str">
        <f ca="1">IF(COUNTIFS(instructor,B2223,diad,$D$2,desa,1,hord,"08:00 - 12:00")&gt;0,INDEX(hord,MATCH(1,INDEX((instructor=B2223)*(instructor=B2223),0),0)),IFERROR(INDEX(hora,MATCH(1,INDEX((bloq=1)*(luni=B2223),0),0)),0))</f>
        <v>7:00 - 11:00</v>
      </c>
      <c r="E2223" s="72">
        <f ca="1">IF(COUNTIFS(instructor,B2223,diad,$E$2,desa,1,hord,"08:00 - 12:00")&gt;0,INDEX(hord,MATCH(1,INDEX((instructor=B2223)*(instructor=B2223),0),0)),IFERROR(INDEX(hora,MATCH(1,INDEX((bloq=1)*(mari=B2223),0),0)),0))</f>
        <v>0</v>
      </c>
      <c r="F2223" s="72" t="str">
        <f>IF(COUNTIFS(instructor,B2223,diad,$F$2,desa,1,hord,"08:00 - 12:00")&gt;0,INDEX(hord,MATCH(1,INDEX((instructor=B2223)*(instructor=B2223),0),0)),IFERROR(INDEX(hora,MATCH(1,INDEX((bloq=1)*(miei=B2223),0),0)),0))</f>
        <v>08:00 - 12:00</v>
      </c>
      <c r="G2223" s="72" t="str">
        <f ca="1">IF(COUNTIFS(instructor,B2223,diad,$G$2,desa,1,hord,"08:00 - 12:00")&gt;0,INDEX(hord,MATCH(1,INDEX((instructor=B2223)*(instructor=B2223),0),0)),IFERROR(INDEX(hora,MATCH(1,INDEX((bloq=1)*(juei=B2223),0),0)),0))</f>
        <v>7:00 - 11:00</v>
      </c>
      <c r="H2223" s="72">
        <f ca="1">IF(COUNTIFS(instructor,B2223,diad,$H$2,desa,1,hord,"08:00 - 12:00")&gt;0,INDEX(hord,MATCH(1,INDEX((instructor=B2223)*(instructor=B2223),0),0)),IFERROR(INDEX(hora,MATCH(1,INDEX((bloq=1)*(viei=B2223),0),0)),0))</f>
        <v>0</v>
      </c>
      <c r="I2223" s="73">
        <f ca="1">IF(COUNTIFS(instructor,B2223,diad,$I$2,desa,1,hord,"08:00 - 12:00")&gt;0,INDEX(hord,MATCH(1,INDEX((instructor=B2223)*(instructor=B2223),0),0)),IFERROR(INDEX(hora,MATCH(1,INDEX((bloq=1)*(sabi=B2223),0),0)),0))</f>
        <v>0</v>
      </c>
    </row>
    <row r="2224" spans="1:9" ht="51" customHeight="1" thickTop="1" thickBot="1" x14ac:dyDescent="0.35">
      <c r="A2224" s="712"/>
      <c r="B2224" s="713"/>
      <c r="C2224" s="714"/>
      <c r="D2224" s="204" t="str">
        <f ca="1">IF(COUNTIFS(instructor,B2223,diad,$D$2,desa,1,hord,"08:00 - 12:00")&gt;0,"-",IFERROR(INDEX(ficha,MATCH(1,INDEX((bloq=1)*(luni=B2223),0),0)),0))</f>
        <v xml:space="preserve">3390267 - DIBUJO Y MODELADO ARQUITECTONICO Y DE INGENIERIA (TECNÓLOGO) </v>
      </c>
      <c r="E2224" s="68">
        <f ca="1">IF(COUNTIFS(instructor,B2223,diad,$E$2,desa,1,hord,"08:00 - 12:00")&gt;0,"-",IFERROR(INDEX(ficha,MATCH(1,INDEX((bloq=1)*(mari=B2223),0),0)),0))</f>
        <v>0</v>
      </c>
      <c r="F2224" s="68" t="str">
        <f>IF(COUNTIFS(instructor,B2223,diad,$F$2,desa,1,hord,"08:00 - 12:00")&gt;0,"-",IFERROR(INDEX(ficha,MATCH(1,INDEX((bloq=1)*(miei=B2223),0),0)),0))</f>
        <v>-</v>
      </c>
      <c r="G2224" s="68" t="str">
        <f ca="1">IF(COUNTIFS(instructor,B2223,diad,$G$2,desa,1,hord,"08:00 - 12:00")&gt;0,"-",IFERROR(INDEX(ficha,MATCH(1,INDEX((bloq=1)*(juei=B2223),0),0)),0))</f>
        <v xml:space="preserve">3390267 - DIBUJO Y MODELADO ARQUITECTONICO Y DE INGENIERIA (TECNÓLOGO) </v>
      </c>
      <c r="H2224" s="68">
        <f ca="1">IF(COUNTIFS(instructor,B2223,diad,$H$2,desa,1,hord,"08:00 - 12:00")&gt;0,"-",IFERROR(INDEX(ficha,MATCH(1,INDEX((bloq=1)*(viei=B2223),0),0)),0))</f>
        <v>0</v>
      </c>
      <c r="I2224" s="69">
        <f ca="1">IF(COUNTIFS(instructor,B2223,diad,$I$2,desa,1,hord,"08:00 - 12:00")&gt;0,"-",IFERROR(INDEX(ficha,MATCH(1,INDEX((bloq=1)*(sabi=B2223),0),0)),0))</f>
        <v>0</v>
      </c>
    </row>
    <row r="2225" spans="1:9" ht="34.65" customHeight="1" thickTop="1" thickBot="1" x14ac:dyDescent="0.35">
      <c r="A2225" s="712"/>
      <c r="B2225" s="713"/>
      <c r="C2225" s="714"/>
      <c r="D2225" s="207" t="str">
        <f ca="1">IF(COUNTIFS(instructor,B2223,diad,$D$2,desa,1,hord,"08:00 - 12:00")&gt;0,"DESARROLLO CURRICULAR",IFERROR(INDEX(lunc,MATCH(1,INDEX((bloq=1)*(luni=B2223),0),0)),0))</f>
        <v>REPRESENTAR PROYECTOS DE CONSTRUCCIÓN SEGÚN NORMATIVA Y TÉCNICAS DE
DIBUJO
DIBUJAR OBJETOS EN DOS Y TRES DIMENSIONES DE ACUERDO CON PRINCIPIOS DE SISTEMAS DE PROYECCION
GEOMETRIA DESCRIPTIVA</v>
      </c>
      <c r="E2225" s="70">
        <f ca="1">IF(COUNTIFS(instructor,B2223,diad,$E$2,desa,1,hord,"08:00 - 12:00")&gt;0,"DESARROLLO CURRICULAR",IFERROR(INDEX(marc,MATCH(1,INDEX((bloq=1)*(mari=B2223),0),0)),0))</f>
        <v>0</v>
      </c>
      <c r="F2225" s="70" t="str">
        <f>IF(COUNTIFS(instructor,B2223,diad,$F$2,desa,1,hord,"08:00 - 12:00")&gt;0,"DESARROLLO CURRICULAR",IFERROR(INDEX(miec,MATCH(1,INDEX((bloq=1)*(miei=B2223),0),0)),0))</f>
        <v>DESARROLLO CURRICULAR</v>
      </c>
      <c r="G2225" s="70" t="str">
        <f ca="1">IF(COUNTIFS(instructor,B2223,diad,$G$2,desa,1,hord,"08:00 - 12:00")&gt;0,"DESARROLLO CURRICULAR",IFERROR(INDEX(juec,MATCH(1,INDEX((bloq=1)*(juei=B2223),0),0)),0))</f>
        <v>REPRESENTAR PROYECTOS DE CONSTRUCCIÓN SEGÚN NORMATIVA Y TÉCNICAS DE
DIBUJO
IDENTIFICAR LOS SISTEMAS QUE CONSTITUYEN UNA EDIFICACIÓN DE ACUERDO CON LA FUNCIÓN DE LOS
ELEMENTOS QUE LA INTEGRAN Y SUS PROCESOS CONSTRUCTIVOS.</v>
      </c>
      <c r="H2225" s="70">
        <f ca="1">IF(COUNTIFS(instructor,B2223,diad,$H$2,desa,1,hord,"08:00 - 12:00")&gt;0,"DESARROLLO CURRICULAR",IFERROR(INDEX(viec,MATCH(1,INDEX((bloq=1)*(viei=B2223),0),0)),0))</f>
        <v>0</v>
      </c>
      <c r="I2225" s="71">
        <f ca="1">IF(COUNTIFS(instructor,B2223,diad,$I$2,desa,1,hord,"08:00 - 12:00")&gt;0,"DESARROLLO CURRICULAR",IFERROR(INDEX(sabc,MATCH(1,INDEX((bloq=1)*(sabi=B2223),0),0)),0))</f>
        <v>0</v>
      </c>
    </row>
    <row r="2226" spans="1:9" ht="31.5" customHeight="1" thickTop="1" thickBot="1" x14ac:dyDescent="0.35">
      <c r="A2226" s="712"/>
      <c r="B2226" s="713"/>
      <c r="C2226" s="714"/>
      <c r="D2226" s="74" t="str">
        <f ca="1">IF(COUNTIFS(instructor,B2223,diad,$D$2,desa,1,hord,"08:00 - 12:00")&gt;0,"-",IFERROR(INDEX(luna,MATCH(1,INDEX((bloq=1)*(luni=B2223),0),0)),0))</f>
        <v>106 - TALLER DE PROTOTIPADO - SENA CENTRO DE LA CONSTRUCCIÓN</v>
      </c>
      <c r="E2226" s="74">
        <f ca="1">IF(COUNTIFS(instructor,B2223,diad,$E$2,desa,1,hord,"08:00 - 12:00")&gt;0,"-",IFERROR(INDEX(mara,MATCH(1,INDEX((bloq=1)*(mari=B2223),0),0)),0))</f>
        <v>0</v>
      </c>
      <c r="F2226" s="74" t="str">
        <f>IF(COUNTIFS(instructor,B2223,diad,$F$2,desa,1,hord,"08:00 - 12:00")&gt;0,"-",IFERROR(INDEX(miea,MATCH(1,INDEX((bloq=1)*(miei=B2223),0),0)),0))</f>
        <v>-</v>
      </c>
      <c r="G2226" s="74" t="str">
        <f ca="1">IF(COUNTIFS(instructor,B2223,diad,$G$2,desa,1,hord,"08:00 - 12:00")&gt;0,"-",IFERROR(INDEX(juea,MATCH(1,INDEX((bloq=1)*(juei=B2223),0),0)),0))</f>
        <v>106 - TALLER DE PROTOTIPADO - SENA CENTRO DE LA CONSTRUCCIÓN</v>
      </c>
      <c r="H2226" s="74">
        <f ca="1">IF(COUNTIFS(instructor,B2223,diad,$H$2,desa,1,hord,"08:00 - 12:00")&gt;0,"-",IFERROR(INDEX(viea,MATCH(1,INDEX((bloq=1)*(viei=B2223),0),0)),0))</f>
        <v>0</v>
      </c>
      <c r="I2226" s="75">
        <f ca="1">IF(COUNTIFS(instructor,B2223,diad,$I$2,desa,1,hord,"08:00 - 12:00")&gt;0,"-",IFERROR(INDEX(saba,MATCH(1,INDEX((bloq=1)*(sabi=B2223),0),0)),0))</f>
        <v>0</v>
      </c>
    </row>
    <row r="2227" spans="1:9" ht="27" customHeight="1" thickTop="1" thickBot="1" x14ac:dyDescent="0.35">
      <c r="A2227" s="712"/>
      <c r="B2227" s="713"/>
      <c r="C2227" s="714"/>
      <c r="D2227" s="76" t="str">
        <f ca="1">IF(COUNTIFS(instructor,B2223,diad,$D$2,desa,1,hord,"14:00 - 18:00")&gt;0,INDEX(hord,MATCH(1,INDEX((instructor=B2223)*(instructor=B2223),0),0)),IFERROR(INDEX(hora,MATCH(1,INDEX((bloq=2)*(luni=B2223),0),0)),0))</f>
        <v>12:00 - 15:00</v>
      </c>
      <c r="E2227" s="76" t="str">
        <f ca="1">IF(COUNTIFS(instructor,B2223,diad,$E$2,desa,1,hord,"14:00 - 18:00")&gt;0,INDEX(hord,MATCH(1,INDEX((instructor=B2223)*(instructor=B2223),0),0)),IFERROR(INDEX(hora,MATCH(1,INDEX((bloq=2)*(mari=B2223),0),0)),0))</f>
        <v>15:00 - 18:00</v>
      </c>
      <c r="F2227" s="207" t="str">
        <f ca="1">IF(COUNTIFS(instructor,B2223,diad,$F$2,desa,1,hord,"14:00 - 18:00")&gt;0,INDEX(hord,MATCH(1,INDEX((instructor=B2223)*(instructor=B2223),0),0)),IFERROR(INDEX(hora,MATCH(1,INDEX((bloq=2)*(miei=B2223),0),0)),0))</f>
        <v>15:00 - 18:00</v>
      </c>
      <c r="G2227" s="76" t="str">
        <f ca="1">IF(COUNTIFS(instructor,B2223,diad,$G$2,desa,1,hord,"14:00 - 18:00")&gt;0,INDEX(hord,MATCH(1,INDEX((instructor=B2223)*(instructor=B2223),0),0)),IFERROR(INDEX(hora,MATCH(1,INDEX((bloq=2)*(juei=B2223),0),0)),0))</f>
        <v>12:00 - 18:00</v>
      </c>
      <c r="H2227" s="76" t="str">
        <f ca="1">IF(COUNTIFS(instructor,B2223,diad,$H$2,desa,1,hord,"14:00 - 18:00")&gt;0,INDEX(hord,MATCH(1,INDEX((instructor=B2223)*(instructor=B2223),0),0)),IFERROR(INDEX(hora,MATCH(1,INDEX((bloq=2)*(viei=B2223),0),0)),0))</f>
        <v>12:00 - 15:00</v>
      </c>
      <c r="I2227" s="77">
        <f ca="1">IF(COUNTIFS(instructor,B2223,diad,$I$2,desa,1,hord,"14:00 - 18:00")&gt;0,INDEX(hord,MATCH(1,INDEX((instructor=B2223)*(instructor=B2223),0),0)),IFERROR(INDEX(hora,MATCH(1,INDEX((bloq=2)*(sabi=B2223),0),0)),0))</f>
        <v>0</v>
      </c>
    </row>
    <row r="2228" spans="1:9" ht="23.85" customHeight="1" thickTop="1" thickBot="1" x14ac:dyDescent="0.35">
      <c r="A2228" s="712"/>
      <c r="B2228" s="713"/>
      <c r="C2228" s="714"/>
      <c r="D2228" s="68" t="str">
        <f ca="1">IF(COUNTIFS(instructor,B2223,diad,$D$2,desa,1,hord,"14:00 - 18:00")&gt;0,"-",IFERROR(INDEX(ficha,MATCH(1,INDEX((bloq=2)*(luni=B2223),0),0)),0))</f>
        <v xml:space="preserve">3390267 - DIBUJO Y MODELADO ARQUITECTONICO Y DE INGENIERIA (TECNÓLOGO) </v>
      </c>
      <c r="E2228" s="68" t="str">
        <f ca="1">IF(COUNTIFS(instructor,B2223,diad,$E$2,desa,1,hord,"14:00 - 18:00")&gt;0,"-",IFERROR(INDEX(ficha,MATCH(1,INDEX((bloq=2)*(mari=B2223),0),0)),0))</f>
        <v xml:space="preserve">3406421 - DIBUJO Y MODELADO ARQUITECTONICO Y DE INGENIERIA (TECNÓLOGO) </v>
      </c>
      <c r="F2228" s="204" t="str">
        <f ca="1">IF(COUNTIFS(instructor,B2223,diad,$F$2,desa,1,hord,"14:00 - 18:00")&gt;0,"-",IFERROR(INDEX(ficha,MATCH(1,INDEX((bloq=2)*(miei=B2223),0),0)),0))</f>
        <v xml:space="preserve">NUEVA 2 TDMAI - DIBUJO Y MODELADO ARQUITECTONICO Y DE INGENIERIA (TECNÓLOGO) </v>
      </c>
      <c r="G2228" s="68" t="str">
        <f ca="1">IF(COUNTIFS(instructor,B2223,diad,$G$2,desa,1,hord,"14:00 - 18:00")&gt;0,"-",IFERROR(INDEX(ficha,MATCH(1,INDEX((bloq=2)*(juei=B2223),0),0)),0))</f>
        <v>APOYO TALLER DE MAQUETAS E IMPRESIÓN</v>
      </c>
      <c r="H2228" s="68" t="str">
        <f ca="1">IF(COUNTIFS(instructor,B2223,diad,$H$2,desa,1,hord,"14:00 - 18:00")&gt;0,"-",IFERROR(INDEX(ficha,MATCH(1,INDEX((bloq=2)*(viei=B2223),0),0)),0))</f>
        <v xml:space="preserve">3390267 - DIBUJO Y MODELADO ARQUITECTONICO Y DE INGENIERIA (TECNÓLOGO) </v>
      </c>
      <c r="I2228" s="69">
        <f ca="1">IF(COUNTIFS(instructor,B2223,diad,$I$2,desa,1,hord,"14:00 - 18:00")&gt;0,"-",IFERROR(INDEX(ficha,MATCH(1,INDEX((bloq=2)*(sabi=B2223),0),0)),0))</f>
        <v>0</v>
      </c>
    </row>
    <row r="2229" spans="1:9" ht="48.6" customHeight="1" thickTop="1" thickBot="1" x14ac:dyDescent="0.35">
      <c r="A2229" s="712"/>
      <c r="B2229" s="713"/>
      <c r="C2229" s="714"/>
      <c r="D2229" s="70" t="str">
        <f ca="1">IF(COUNTIFS(instructor,B2223,diad,$D$2,desa,1,hord,"14:00 - 18:00")&gt;0,"DESARROLLO CURRICULAR",IFERROR(INDEX(lunc,MATCH(1,INDEX((bloq=2)*(luni=B2223),0),0)),0))</f>
        <v>REPRESENTAR PROYECTOS DE CONSTRUCCIÓN SEGÚN NORMATIVA Y TÉCNICAS DE
DIBUJO
DIBUJAR OBJETOS EN DOS Y TRES DIMENSIONES DE ACUERDO CON PRINCIPIOS DE SISTEMAS DE PROYECCION
GEOMETRIA DESCRIPTIVA</v>
      </c>
      <c r="E2229" s="70" t="str">
        <f ca="1">IF(COUNTIFS(instructor,B2223,diad,$E$2,desa,1,hord,"14:00 - 18:00")&gt;0,"DESARROLLO CURRICULAR",IFERROR(INDEX(marc,MATCH(1,INDEX((bloq=2)*(mari=B2223),0),0)),0))</f>
        <v>REPRESENTAR PROYECTOS DE CONSTRUCCIÓN SEGÚN NORMATIVA Y TÉCNICAS DE
DIBUJO
DIBUJAR OBJETOS EN DOS Y TRES DIMENSIONES DE ACUERDO CON PRINCIPIOS DE SISTEMAS DE PROYECCION
GEOMETRIA DESCRIPTIVA</v>
      </c>
      <c r="F2229" s="207" t="str">
        <f ca="1">IF(COUNTIFS(instructor,B2223,diad,$F$2,desa,1,hord,"14:00 - 18:00")&gt;0,"DESARROLLO CURRICULAR",IFERROR(INDEX(miec,MATCH(1,INDEX((bloq=2)*(miei=B2223),0),0)),0))</f>
        <v>REPRESENTAR PROYECTOS DE CONSTRUCCIÓN SEGÚN NORMATIVA Y TÉCNICAS DE
DIBUJO
IDENTIFICAR LOS SISTEMAS QUE CONSTITUYEN UNA EDIFICACIÓN DE ACUERDO CON LA FUNCIÓN DE LOS
ELEMENTOS QUE LA INTEGRAN Y SUS PROCESOS CONSTRUCTIVOS.</v>
      </c>
      <c r="G2229" s="70" t="str">
        <f ca="1">IF(COUNTIFS(instructor,B2223,diad,$G$2,desa,1,hord,"14:00 - 18:00")&gt;0,"DESARROLLO CURRICULAR",IFERROR(INDEX(juec,MATCH(1,INDEX((bloq=2)*(juei=B2223),0),0)),0))</f>
        <v>APOYO TALLER DE MAUQETAS E IMPRESIÓN</v>
      </c>
      <c r="H2229" s="70" t="str">
        <f ca="1">IF(COUNTIFS(instructor,B2223,diad,$H$2,desa,1,hord,"14:00 - 18:00")&gt;0,"DESARROLLO CURRICULAR",IFERROR(INDEX(viec,MATCH(1,INDEX((bloq=2)*(viei=B2223),0),0)),0))</f>
        <v>REPRESENTAR PROYECTOS DE CONSTRUCCIÓN SEGÚN NORMATIVA Y TÉCNICAS DE
DIBUJO
IDENTIFICAR LOS SISTEMAS QUE CONSTITUYEN UNA EDIFICACIÓN DE ACUERDO CON LA FUNCIÓN DE LOS
ELEMENTOS QUE LA INTEGRAN Y SUS PROCESOS CONSTRUCTIVOS.</v>
      </c>
      <c r="I2229" s="71">
        <f ca="1">IF(COUNTIFS(instructor,B2223,diad,$I$2,desa,1,hord,"14:00 - 18:00")&gt;0,"DESARROLLO CURRICULAR",IFERROR(INDEX(sabc,MATCH(1,INDEX((bloq=2)*(sabi=B2223),0),0)),0))</f>
        <v>0</v>
      </c>
    </row>
    <row r="2230" spans="1:9" ht="42" customHeight="1" thickTop="1" thickBot="1" x14ac:dyDescent="0.35">
      <c r="A2230" s="712"/>
      <c r="B2230" s="713"/>
      <c r="C2230" s="714"/>
      <c r="D2230" s="74" t="str">
        <f ca="1">IF(COUNTIFS(instructor,B2223,diad,$D$2,desa,1,hord,"14:00 - 18:00")&gt;0,"-",IFERROR(INDEX(luna,MATCH(1,INDEX((bloq=2)*(luni=B2223),0),0)),0))</f>
        <v>106 - TALLER DE PROTOTIPADO - SENA CENTRO DE LA CONSTRUCCIÓN</v>
      </c>
      <c r="E2230" s="74" t="str">
        <f ca="1">IF(COUNTIFS(instructor,B2223,diad,$E$2,desa,1,hord,"14:00 - 18:00")&gt;0,"-",IFERROR(INDEX(mara,MATCH(1,INDEX((bloq=2)*(mari=B2223),0),0)),0))</f>
        <v>106 - TALLER DE PROTOTIPADO - SENA CENTRO DE LA CONSTRUCCIÓN</v>
      </c>
      <c r="F2230" s="74" t="str">
        <f ca="1">IF(COUNTIFS(instructor,B2223,diad,$F$2,desa,1,hord,"14:00 - 18:00")&gt;0,"-",IFERROR(INDEX(miea,MATCH(1,INDEX((bloq=2)*(miei=B2223),0),0)),0))</f>
        <v>106 - TALLER DE PROTOTIPADO - SENA CENTRO DE LA CONSTRUCCIÓN</v>
      </c>
      <c r="G2230" s="74">
        <f ca="1">IF(COUNTIFS(instructor,B2223,diad,$G$2,desa,1,hord,"14:00 - 18:00")&gt;0,"-",IFERROR(INDEX(juea,MATCH(1,INDEX((bloq=2)*(juei=B2223),0),0)),0))</f>
        <v>0</v>
      </c>
      <c r="H2230" s="74" t="str">
        <f ca="1">IF(COUNTIFS(instructor,B2223,diad,$H$2,desa,1,hord,"14:00 - 18:00")&gt;0,"-",IFERROR(INDEX(viea,MATCH(1,INDEX((bloq=2)*(viei=B2223),0),0)),0))</f>
        <v>202 - SALA DE SISTEMAS SENA CENTRO DE LA CONSTRUCCIÓN</v>
      </c>
      <c r="I2230" s="75">
        <f ca="1">IF(COUNTIFS(instructor,B2223,diad,$I$2,desa,1,hord,"14:00 - 18:00")&gt;0,"-",IFERROR(INDEX(saba,MATCH(1,INDEX((bloq=2)*(sabi=B2223),0),0)),0))</f>
        <v>0</v>
      </c>
    </row>
    <row r="2231" spans="1:9" ht="14.1" customHeight="1" thickTop="1" thickBot="1" x14ac:dyDescent="0.35">
      <c r="A2231" s="712"/>
      <c r="B2231" s="713"/>
      <c r="C2231" s="714"/>
      <c r="D2231" s="76">
        <f ca="1">IF(COUNTIFS(instructor,B2223,diad,$D$2,desa,1,hord,"18:00 - 22:00")&gt;0,INDEX(hord,MATCH(1,INDEX((instructor=B2223)*(instructor=B2223),0),0)),IFERROR(INDEX(hora,MATCH(1,INDEX((bloq=3)*(luni=B2223),0),0)),0))</f>
        <v>0</v>
      </c>
      <c r="E2231" s="76" t="str">
        <f ca="1">IF(COUNTIFS(instructor,B2223,diad,$E$2,desa,1,hord,"18:00 - 22:00")&gt;0,INDEX(hord,MATCH(1,INDEX((instructor=B2223)*(instructor=B2223),0),0)),IFERROR(INDEX(hora,MATCH(1,INDEX((bloq=3)*(mari=B2223),0),0)),0))</f>
        <v>18:00 - 21:00</v>
      </c>
      <c r="F2231" s="76" t="str">
        <f ca="1">IF(COUNTIFS(instructor,B2223,diad,$F$2,desa,1,hord,"18:00 - 22:00")&gt;0,INDEX(hord,MATCH(1,INDEX((instructor=B2223)*(instructor=B2223),0),0)),IFERROR(INDEX(hora,MATCH(1,INDEX((bloq=3)*(miei=B2223),0),0)),0))</f>
        <v>18:00 - 21:00</v>
      </c>
      <c r="G2231" s="76">
        <f ca="1">IF(COUNTIFS(instructor,B2223,diad,$G$2,desa,1,hord,"18:00 - 22:00")&gt;0,INDEX(hord,MATCH(1,INDEX((instructor=B2223)*(instructor=B2223),0),0)),IFERROR(INDEX(hora,MATCH(1,INDEX((bloq=3)*(juei=B2223),0),0)),0))</f>
        <v>0</v>
      </c>
      <c r="H2231" s="76">
        <f ca="1">IF(COUNTIFS(instructor,B2223,diad,$H$2,desa,1,hord,"18:00 - 22:00")&gt;0,INDEX(hord,MATCH(1,INDEX((instructor=B2223)*(instructor=B2223),0),0)),IFERROR(INDEX(hora,MATCH(1,INDEX((bloq=3)*(viei=B2223),0),0)),0))</f>
        <v>0</v>
      </c>
      <c r="I2231" s="77">
        <f ca="1">IF(COUNTIFS(instructor,B2223,diad,$I$2,desa,1,hord,"18:00 - 22:00")&gt;0,INDEX(hord,MATCH(1,INDEX((instructor=B2223)*(instructor=B2223),0),0)),IFERROR(INDEX(hora,MATCH(1,INDEX((bloq=3)*(sabi=B2223),0),0)),0))</f>
        <v>0</v>
      </c>
    </row>
    <row r="2232" spans="1:9" ht="48.75" customHeight="1" thickTop="1" thickBot="1" x14ac:dyDescent="0.35">
      <c r="A2232" s="712"/>
      <c r="B2232" s="713"/>
      <c r="C2232" s="714"/>
      <c r="D2232" s="68">
        <f ca="1">IF(COUNTIFS(instructor,B2223,diad,$D$2,desa,1,hord,"18:00 - 22:00")&gt;0,"-",IFERROR(INDEX(ficha,MATCH(1,INDEX((bloq=3)*(luni=B2223),0),0)),0))</f>
        <v>0</v>
      </c>
      <c r="E2232" s="68" t="str">
        <f ca="1">IF(COUNTIFS(instructor,B2223,diad,$E$2,desa,1,hord,"18:00 - 22:00")&gt;0,"-",IFERROR(INDEX(ficha,MATCH(1,INDEX((bloq=3)*(mari=B2223),0),0)),0))</f>
        <v xml:space="preserve">3406421 - DIBUJO Y MODELADO ARQUITECTONICO Y DE INGENIERIA (TECNÓLOGO) </v>
      </c>
      <c r="F2232" s="68" t="str">
        <f ca="1">IF(COUNTIFS(instructor,B2223,diad,$F$2,desa,1,hord,"18:00 - 22:00")&gt;0,"-",IFERROR(INDEX(ficha,MATCH(1,INDEX((bloq=3)*(miei=B2223),0),0)),0))</f>
        <v xml:space="preserve">NUEVA 2 TDMAI - DIBUJO Y MODELADO ARQUITECTONICO Y DE INGENIERIA (TECNÓLOGO) </v>
      </c>
      <c r="G2232" s="68">
        <f ca="1">IF(COUNTIFS(instructor,B2223,diad,$G$2,desa,1,hord,"18:00 - 22:00")&gt;0,"-",IFERROR(INDEX(ficha,MATCH(1,INDEX((bloq=3)*(juei=B2223),0),0)),0))</f>
        <v>0</v>
      </c>
      <c r="H2232" s="68">
        <f ca="1">IF(COUNTIFS(instructor,B2223,diad,$H$2,desa,1,hord,"18:00 - 22:00")&gt;0,"-",IFERROR(INDEX(ficha,MATCH(1,INDEX((bloq=3)*(viei=B2223),0),0)),0))</f>
        <v>0</v>
      </c>
      <c r="I2232" s="69">
        <f ca="1">IF(COUNTIFS(instructor,B2223,diad,$I$2,desa,1,hord,"18:00 - 22:00")&gt;0,"-",IFERROR(INDEX(ficha,MATCH(1,INDEX((bloq=3)*(sabi=B2223),0),0)),0))</f>
        <v>0</v>
      </c>
    </row>
    <row r="2233" spans="1:9" ht="35.85" customHeight="1" thickTop="1" thickBot="1" x14ac:dyDescent="0.35">
      <c r="A2233" s="712"/>
      <c r="B2233" s="713"/>
      <c r="C2233" s="714"/>
      <c r="D2233" s="70">
        <f ca="1">IF(COUNTIFS(instructor,B2223,diad,$D$2,desa,1,hord,"18:00 - 22:00")&gt;0,"DESARROLLO CURRICULAR",IFERROR(INDEX(lunc,MATCH(1,INDEX((bloq=3)*(luni=B2223),0),0)),0))</f>
        <v>0</v>
      </c>
      <c r="E2233" s="70" t="str">
        <f ca="1">IF(COUNTIFS(instructor,B2223,diad,$E$2,desa,1,hord,"18:00 - 22:00")&gt;0,"DESARROLLO CURRICULAR",IFERROR(INDEX(marc,MATCH(1,INDEX((bloq=3)*(mari=B2223),0),0)),0))</f>
        <v>REPRESENTAR PROYECTOS DE CONSTRUCCIÓN SEGÚN NORMATIVA Y TÉCNICAS DE
DIBUJO
DIBUJAR OBJETOS EN DOS Y TRES DIMENSIONES DE ACUERDO CON PRINCIPIOS DE SISTEMAS DE PROYECCION
GEOMETRIA DESCRIPTIVA</v>
      </c>
      <c r="F2233" s="70" t="str">
        <f ca="1">IF(COUNTIFS(instructor,B2223,diad,$F$2,desa,1,hord,"18:00 - 22:00")&gt;0,"DESARROLLO CURRICULAR",IFERROR(INDEX(miec,MATCH(1,INDEX((bloq=3)*(miei=B2223),0),0)),0))</f>
        <v>REPRESENTAR PROYECTOS DE CONSTRUCCIÓN SEGÚN NORMATIVA Y TÉCNICAS DE
DIBUJO
IDENTIFICAR LOS SISTEMAS QUE CONSTITUYEN UNA EDIFICACIÓN DE ACUERDO CON LA FUNCIÓN DE LOS
ELEMENTOS QUE LA INTEGRAN Y SUS PROCESOS CONSTRUCTIVOS.</v>
      </c>
      <c r="G2233" s="70">
        <f ca="1">IF(COUNTIFS(instructor,B2223,diad,$G$2,desa,1,hord,"18:00 - 22:00")&gt;0,"DESARROLLO CURRICULAR",IFERROR(INDEX(juec,MATCH(1,INDEX((bloq=3)*(juei=B2223),0),0)),0))</f>
        <v>0</v>
      </c>
      <c r="H2233" s="70">
        <f ca="1">IF(COUNTIFS(instructor,B2223,diad,$H$2,desa,1,hord,"18:00 - 22:00")&gt;0,"DESARROLLO CURRICULAR",IFERROR(INDEX(viec,MATCH(1,INDEX((bloq=3)*(viei=B2223),0),0)),0))</f>
        <v>0</v>
      </c>
      <c r="I2233" s="71">
        <f ca="1">IF(COUNTIFS(instructor,B2223,diad,$I$2,desa,1,hord,"18:00 - 22:00")&gt;0,"DESARROLLO CURRICULAR",IFERROR(INDEX(sabc,MATCH(1,INDEX((bloq=3)*(sabi=B2223),0),0)),0))</f>
        <v>0</v>
      </c>
    </row>
    <row r="2234" spans="1:9" ht="35.85" customHeight="1" thickTop="1" thickBot="1" x14ac:dyDescent="0.35">
      <c r="A2234" s="712"/>
      <c r="B2234" s="713"/>
      <c r="C2234" s="714"/>
      <c r="D2234" s="78">
        <f ca="1">IF(COUNTIFS(instructor,B2223,diad,$D$2,desa,1,hord,"18:00 - 22:00")&gt;0,"-",IFERROR(INDEX(luna,MATCH(1,INDEX((bloq=3)*(luni=B2223),0),0)),0))</f>
        <v>0</v>
      </c>
      <c r="E2234" s="78" t="str">
        <f ca="1">IF(COUNTIFS(instructor,B2223,diad,$E$2,desa,1,hord,"18:00 - 22:00")&gt;0,"-",IFERROR(INDEX(mara,MATCH(1,INDEX((bloq=3)*(mari=B2223),0),0)),0))</f>
        <v>106 - TALLER DE PROTOTIPADO - SENA CENTRO DE LA CONSTRUCCIÓN</v>
      </c>
      <c r="F2234" s="78" t="str">
        <f ca="1">IF(COUNTIFS(instructor,B2223,diad,$F$2,desa,1,hord,"18:00 - 22:00")&gt;0,"-",IFERROR(INDEX(miea,MATCH(1,INDEX((bloq=3)*(miei=B2223),0),0)),0))</f>
        <v>106 - TALLER DE PROTOTIPADO - SENA CENTRO DE LA CONSTRUCCIÓN</v>
      </c>
      <c r="G2234" s="78">
        <f ca="1">IF(COUNTIFS(instructor,B2223,diad,$G$2,desa,1,hord,"18:00 - 22:00")&gt;0,"-",IFERROR(INDEX(juea,MATCH(1,INDEX((bloq=3)*(juei=B2223),0),0)),0))</f>
        <v>0</v>
      </c>
      <c r="H2234" s="78">
        <f ca="1">IF(COUNTIFS(instructor,B2223,diad,$H$2,desa,1,hord,"18:00 - 22:00")&gt;0,"-",IFERROR(INDEX(viea,MATCH(1,INDEX((bloq=3)*(viei=B2223),0),0)),0))</f>
        <v>0</v>
      </c>
      <c r="I2234" s="79">
        <f ca="1">IF(COUNTIFS(instructor,B2223,diad,$I$2,desa,1,hord,"18:00 - 22:00")&gt;0,"-",IFERROR(INDEX(saba,MATCH(1,INDEX((bloq=3)*(sabi=B2223),0),0)),0))</f>
        <v>0</v>
      </c>
    </row>
    <row r="2235" spans="1:9" ht="14.1" customHeight="1" thickTop="1" thickBot="1" x14ac:dyDescent="0.35">
      <c r="A2235" s="712">
        <v>187</v>
      </c>
      <c r="B2235" s="713" t="str">
        <f>INDEX(instructor,A2235)</f>
        <v>RITA MARÍA VALVERDE GONZÁLEZ</v>
      </c>
      <c r="C2235" s="715" t="str">
        <f>INDEX(area,A2235)</f>
        <v>LOGÍSTICA Y GESTIÓN DE LA PRODUCCIÓN - COORDINACIÓN DE PROCESOS LOGISTICOS (VIRTUAL)</v>
      </c>
      <c r="D2235" s="72" t="str">
        <f ca="1">IF(COUNTIFS(instructor,B2235,diad,$D$2,desa,1,hord,"08:00 - 12:00")&gt;0,INDEX(hord,MATCH(1,INDEX((instructor=B2235)*(instructor=B2235),0),0)),IFERROR(INDEX(hora,MATCH(1,INDEX((bloq=1)*(luni=B2235),0),0)),0))</f>
        <v>8:00 - 12:00</v>
      </c>
      <c r="E2235" s="72">
        <f ca="1">IF(COUNTIFS(instructor,B2235,diad,$E$2,desa,1,hord,"08:00 - 12:00")&gt;0,INDEX(hord,MATCH(1,INDEX((instructor=B2235)*(instructor=B2235),0),0)),IFERROR(INDEX(hora,MATCH(1,INDEX((bloq=1)*(mari=B2235),0),0)),0))</f>
        <v>0</v>
      </c>
      <c r="F2235" s="72">
        <f ca="1">IF(COUNTIFS(instructor,B2235,diad,$F$2,desa,1,hord,"08:00 - 12:00")&gt;0,INDEX(hord,MATCH(1,INDEX((instructor=B2235)*(instructor=B2235),0),0)),IFERROR(INDEX(hora,MATCH(1,INDEX((bloq=1)*(miei=B2235),0),0)),0))</f>
        <v>0</v>
      </c>
      <c r="G2235" s="72" t="str">
        <f ca="1">IF(COUNTIFS(instructor,B2235,diad,$G$2,desa,1,hord,"08:00 - 12:00")&gt;0,INDEX(hord,MATCH(1,INDEX((instructor=B2235)*(instructor=B2235),0),0)),IFERROR(INDEX(hora,MATCH(1,INDEX((bloq=1)*(juei=B2235),0),0)),0))</f>
        <v>8:00 - 12:00</v>
      </c>
      <c r="H2235" s="72" t="str">
        <f>IF(COUNTIFS(instructor,B2235,diad,$H$2,desa,1,hord,"08:00 - 12:00")&gt;0,INDEX(hord,MATCH(1,INDEX((instructor=B2235)*(instructor=B2235),0),0)),IFERROR(INDEX(hora,MATCH(1,INDEX((bloq=1)*(viei=B2235),0),0)),0))</f>
        <v>08:00 - 12:00</v>
      </c>
      <c r="I2235" s="73">
        <f ca="1">IF(COUNTIFS(instructor,B2235,diad,$I$2,desa,1,hord,"08:00 - 12:00")&gt;0,INDEX(hord,MATCH(1,INDEX((instructor=B2235)*(instructor=B2235),0),0)),IFERROR(INDEX(hora,MATCH(1,INDEX((bloq=1)*(sabi=B2235),0),0)),0))</f>
        <v>0</v>
      </c>
    </row>
    <row r="2236" spans="1:9" ht="14.1" customHeight="1" thickTop="1" thickBot="1" x14ac:dyDescent="0.35">
      <c r="A2236" s="712"/>
      <c r="B2236" s="713"/>
      <c r="C2236" s="715"/>
      <c r="D2236" s="68" t="str">
        <f ca="1">IF(COUNTIFS(instructor,B2235,diad,$D$2,desa,1,hord,"08:00 - 12:00")&gt;0,"-",IFERROR(INDEX(ficha,MATCH(1,INDEX((bloq=1)*(luni=B2235),0),0)),0))</f>
        <v>2977693 COORDINACION DE PROCESOS LOGISTICOS (TECNÓLOGO VIRTUAL)</v>
      </c>
      <c r="E2236" s="68">
        <f ca="1">IF(COUNTIFS(instructor,B2235,diad,$E$2,desa,1,hord,"08:00 - 12:00")&gt;0,"-",IFERROR(INDEX(ficha,MATCH(1,INDEX((bloq=1)*(mari=B2235),0),0)),0))</f>
        <v>0</v>
      </c>
      <c r="F2236" s="68">
        <f ca="1">IF(COUNTIFS(instructor,B2235,diad,$F$2,desa,1,hord,"08:00 - 12:00")&gt;0,"-",IFERROR(INDEX(ficha,MATCH(1,INDEX((bloq=1)*(miei=B2235),0),0)),0))</f>
        <v>0</v>
      </c>
      <c r="G2236" s="68" t="str">
        <f ca="1">IF(COUNTIFS(instructor,B2235,diad,$G$2,desa,1,hord,"08:00 - 12:00")&gt;0,"-",IFERROR(INDEX(ficha,MATCH(1,INDEX((bloq=1)*(juei=B2235),0),0)),0))</f>
        <v>3118390 COORDINACION DE PROCESOS LOGISTICOS (TECNÓLOGO VIRTUAL)</v>
      </c>
      <c r="H2236" s="68" t="str">
        <f>IF(COUNTIFS(instructor,B2235,diad,$H$2,desa,1,hord,"08:00 - 12:00")&gt;0,"-",IFERROR(INDEX(ficha,MATCH(1,INDEX((bloq=1)*(viei=B2235),0),0)),0))</f>
        <v>-</v>
      </c>
      <c r="I2236" s="69">
        <f ca="1">IF(COUNTIFS(instructor,B2235,diad,$I$2,desa,1,hord,"08:00 - 12:00")&gt;0,"-",IFERROR(INDEX(ficha,MATCH(1,INDEX((bloq=1)*(sabi=B2235),0),0)),0))</f>
        <v>0</v>
      </c>
    </row>
    <row r="2237" spans="1:9" ht="14.1" customHeight="1" thickTop="1" thickBot="1" x14ac:dyDescent="0.35">
      <c r="A2237" s="712"/>
      <c r="B2237" s="713"/>
      <c r="C2237" s="715"/>
      <c r="D2237" s="70" t="str">
        <f ca="1">IF(COUNTIFS(instructor,B2235,diad,$D$2,desa,1,hord,"08:00 - 12:00")&gt;0,"DESARROLLO CURRICULAR",IFERROR(INDEX(lunc,MATCH(1,INDEX((bloq=1)*(luni=B2235),0),0)),0))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2237" s="70">
        <f ca="1">IF(COUNTIFS(instructor,B2235,diad,$E$2,desa,1,hord,"08:00 - 12:00")&gt;0,"DESARROLLO CURRICULAR",IFERROR(INDEX(marc,MATCH(1,INDEX((bloq=1)*(mari=B2235),0),0)),0))</f>
        <v>0</v>
      </c>
      <c r="F2237" s="70">
        <f ca="1">IF(COUNTIFS(instructor,B2235,diad,$F$2,desa,1,hord,"08:00 - 12:00")&gt;0,"DESARROLLO CURRICULAR",IFERROR(INDEX(miec,MATCH(1,INDEX((bloq=1)*(miei=B2235),0),0)),0))</f>
        <v>0</v>
      </c>
      <c r="G2237" s="70" t="str">
        <f ca="1">IF(COUNTIFS(instructor,B2235,diad,$G$2,desa,1,hord,"08:00 - 12:00")&gt;0,"DESARROLLO CURRICULAR",IFERROR(INDEX(juec,MATCH(1,INDEX((bloq=1)*(juei=B2235),0),0)),0))</f>
        <v>210101071 - ELABORAR EL PLAN DE COMPRAS SEGÚN MÉTODOS DE PROGRAMACIÓN Y PRESUPUESTO.	
210101071-04 - Validar el plan de compras teniendo en cuenta la normatividad legal vigente.
AP7 - ELABORAR EL INFORME DE LOS PROCESOS LOGÍSTICOS.</v>
      </c>
      <c r="H2237" s="70" t="str">
        <f>IF(COUNTIFS(instructor,B2235,diad,$H$2,desa,1,hord,"08:00 - 12:00")&gt;0,"DESARROLLO CURRICULAR",IFERROR(INDEX(viec,MATCH(1,INDEX((bloq=1)*(viei=B2235),0),0)),0))</f>
        <v>DESARROLLO CURRICULAR</v>
      </c>
      <c r="I2237" s="71">
        <f ca="1">IF(COUNTIFS(instructor,B2235,diad,$I$2,desa,1,hord,"08:00 - 12:00")&gt;0,"DESARROLLO CURRICULAR",IFERROR(INDEX(sabc,MATCH(1,INDEX((bloq=1)*(sabi=B2235),0),0)),0))</f>
        <v>0</v>
      </c>
    </row>
    <row r="2238" spans="1:9" ht="14.1" customHeight="1" thickTop="1" thickBot="1" x14ac:dyDescent="0.35">
      <c r="A2238" s="712"/>
      <c r="B2238" s="713"/>
      <c r="C2238" s="715"/>
      <c r="D2238" s="74" t="str">
        <f ca="1">IF(COUNTIFS(instructor,B2235,diad,$D$2,desa,1,hord,"08:00 - 12:00")&gt;0,"-",IFERROR(INDEX(luna,MATCH(1,INDEX((bloq=1)*(luni=B2235),0),0)),0))</f>
        <v>EMPRESA</v>
      </c>
      <c r="E2238" s="74">
        <f ca="1">IF(COUNTIFS(instructor,B2235,diad,$E$2,desa,1,hord,"08:00 - 12:00")&gt;0,"-",IFERROR(INDEX(mara,MATCH(1,INDEX((bloq=1)*(mari=B2235),0),0)),0))</f>
        <v>0</v>
      </c>
      <c r="F2238" s="74">
        <f ca="1">IF(COUNTIFS(instructor,B2235,diad,$F$2,desa,1,hord,"08:00 - 12:00")&gt;0,"-",IFERROR(INDEX(miea,MATCH(1,INDEX((bloq=1)*(miei=B2235),0),0)),0))</f>
        <v>0</v>
      </c>
      <c r="G2238" s="74" t="str">
        <f ca="1">IF(COUNTIFS(instructor,B2235,diad,$G$2,desa,1,hord,"08:00 - 12:00")&gt;0,"-",IFERROR(INDEX(juea,MATCH(1,INDEX((bloq=1)*(juei=B2235),0),0)),0))</f>
        <v>Google Meet / MS Teams / Zoom</v>
      </c>
      <c r="H2238" s="74" t="str">
        <f>IF(COUNTIFS(instructor,B2235,diad,$H$2,desa,1,hord,"08:00 - 12:00")&gt;0,"-",IFERROR(INDEX(viea,MATCH(1,INDEX((bloq=1)*(viei=B2235),0),0)),0))</f>
        <v>-</v>
      </c>
      <c r="I2238" s="75">
        <f ca="1">IF(COUNTIFS(instructor,B2235,diad,$I$2,desa,1,hord,"08:00 - 12:00")&gt;0,"-",IFERROR(INDEX(saba,MATCH(1,INDEX((bloq=1)*(sabi=B2235),0),0)),0))</f>
        <v>0</v>
      </c>
    </row>
    <row r="2239" spans="1:9" ht="14.1" customHeight="1" thickTop="1" thickBot="1" x14ac:dyDescent="0.35">
      <c r="A2239" s="712"/>
      <c r="B2239" s="713"/>
      <c r="C2239" s="715"/>
      <c r="D2239" s="76" t="str">
        <f ca="1">IF(COUNTIFS(instructor,B2235,diad,$D$2,desa,1,hord,"14:00 - 18:00")&gt;0,INDEX(hord,MATCH(1,INDEX((instructor=B2235)*(instructor=B2235),0),0)),IFERROR(INDEX(hora,MATCH(1,INDEX((bloq=2)*(luni=B2235),0),0)),0))</f>
        <v>14:00 - 18:00</v>
      </c>
      <c r="E2239" s="76" t="str">
        <f ca="1">IF(COUNTIFS(instructor,B2235,diad,$E$2,desa,1,hord,"14:00 - 18:00")&gt;0,INDEX(hord,MATCH(1,INDEX((instructor=B2235)*(instructor=B2235),0),0)),IFERROR(INDEX(hora,MATCH(1,INDEX((bloq=2)*(mari=B2235),0),0)),0))</f>
        <v>13:00 - 17:00</v>
      </c>
      <c r="F2239" s="76" t="str">
        <f ca="1">IF(COUNTIFS(instructor,B2235,diad,$F$2,desa,1,hord,"14:00 - 18:00")&gt;0,INDEX(hord,MATCH(1,INDEX((instructor=B2235)*(instructor=B2235),0),0)),IFERROR(INDEX(hora,MATCH(1,INDEX((bloq=2)*(miei=B2235),0),0)),0))</f>
        <v>13:00 - 17:00</v>
      </c>
      <c r="G2239" s="76" t="str">
        <f ca="1">IF(COUNTIFS(instructor,B2235,diad,$G$2,desa,1,hord,"14:00 - 18:00")&gt;0,INDEX(hord,MATCH(1,INDEX((instructor=B2235)*(instructor=B2235),0),0)),IFERROR(INDEX(hora,MATCH(1,INDEX((bloq=2)*(juei=B2235),0),0)),0))</f>
        <v>14:00 - 18:00</v>
      </c>
      <c r="H2239" s="76" t="str">
        <f ca="1">IF(COUNTIFS(instructor,B2235,diad,$H$2,desa,1,hord,"14:00 - 18:00")&gt;0,INDEX(hord,MATCH(1,INDEX((instructor=B2235)*(instructor=B2235),0),0)),IFERROR(INDEX(hora,MATCH(1,INDEX((bloq=2)*(viei=B2235),0),0)),0))</f>
        <v>13:00 - 17:00</v>
      </c>
      <c r="I2239" s="77">
        <f ca="1">IF(COUNTIFS(instructor,B2235,diad,$I$2,desa,1,hord,"14:00 - 18:00")&gt;0,INDEX(hord,MATCH(1,INDEX((instructor=B2235)*(instructor=B2235),0),0)),IFERROR(INDEX(hora,MATCH(1,INDEX((bloq=2)*(sabi=B2235),0),0)),0))</f>
        <v>0</v>
      </c>
    </row>
    <row r="2240" spans="1:9" ht="14.1" customHeight="1" thickTop="1" thickBot="1" x14ac:dyDescent="0.35">
      <c r="A2240" s="712"/>
      <c r="B2240" s="713"/>
      <c r="C2240" s="715"/>
      <c r="D2240" s="68" t="str">
        <f ca="1">IF(COUNTIFS(instructor,B2235,diad,$D$2,desa,1,hord,"14:00 - 18:00")&gt;0,"-",IFERROR(INDEX(ficha,MATCH(1,INDEX((bloq=2)*(luni=B2235),0),0)),0))</f>
        <v>3118390 COORDINACION DE PROCESOS LOGISTICOS (TECNÓLOGO VIRTUAL)</v>
      </c>
      <c r="E2240" s="68" t="str">
        <f ca="1">IF(COUNTIFS(instructor,B2235,diad,$E$2,desa,1,hord,"14:00 - 18:00")&gt;0,"-",IFERROR(INDEX(ficha,MATCH(1,INDEX((bloq=2)*(mari=B2235),0),0)),0))</f>
        <v>3466147 COORDINACION DE PROCESOS LOGISTICOS (TECNÓLOGO VIRTUAL)</v>
      </c>
      <c r="F2240" s="68" t="str">
        <f ca="1">IF(COUNTIFS(instructor,B2235,diad,$F$2,desa,1,hord,"14:00 - 18:00")&gt;0,"-",IFERROR(INDEX(ficha,MATCH(1,INDEX((bloq=2)*(miei=B2235),0),0)),0))</f>
        <v>3466147 COORDINACION DE PROCESOS LOGISTICOS (TECNÓLOGO VIRTUAL)</v>
      </c>
      <c r="G2240" s="68" t="str">
        <f ca="1">IF(COUNTIFS(instructor,B2235,diad,$G$2,desa,1,hord,"14:00 - 18:00")&gt;0,"-",IFERROR(INDEX(ficha,MATCH(1,INDEX((bloq=2)*(juei=B2235),0),0)),0))</f>
        <v>3118390 COORDINACION DE PROCESOS LOGISTICOS (TECNÓLOGO VIRTUAL)</v>
      </c>
      <c r="H2240" s="68" t="str">
        <f ca="1">IF(COUNTIFS(instructor,B2235,diad,$H$2,desa,1,hord,"14:00 - 18:00")&gt;0,"-",IFERROR(INDEX(ficha,MATCH(1,INDEX((bloq=2)*(viei=B2235),0),0)),0))</f>
        <v>3466147 COORDINACION DE PROCESOS LOGISTICOS (TECNÓLOGO VIRTUAL)</v>
      </c>
      <c r="I2240" s="69">
        <f ca="1">IF(COUNTIFS(instructor,B2235,diad,$I$2,desa,1,hord,"14:00 - 18:00")&gt;0,"-",IFERROR(INDEX(ficha,MATCH(1,INDEX((bloq=2)*(sabi=B2235),0),0)),0))</f>
        <v>0</v>
      </c>
    </row>
    <row r="2241" spans="1:9" ht="14.1" customHeight="1" thickTop="1" thickBot="1" x14ac:dyDescent="0.35">
      <c r="A2241" s="712"/>
      <c r="B2241" s="713"/>
      <c r="C2241" s="715"/>
      <c r="D2241" s="70" t="str">
        <f ca="1">IF(COUNTIFS(instructor,B2235,diad,$D$2,desa,1,hord,"14:00 - 18:00")&gt;0,"DESARROLLO CURRICULAR",IFERROR(INDEX(lunc,MATCH(1,INDEX((bloq=2)*(luni=B2235),0),0)),0))</f>
        <v>210303025 - CALCULAR COSTOS DE OPERACIÓN DE ACUERDO CON MÉTODOS.	
210303025-04 - Valorar el comportamiento de los costos logísticos según indicadores de gestión.
AP7 - ELABORAR EL INFORME DE LOS PROCESOS LOGÍSTICOS.</v>
      </c>
      <c r="E2241" s="70" t="str">
        <f ca="1">IF(COUNTIFS(instructor,B2235,diad,$E$2,desa,1,hord,"14:00 - 18:00")&gt;0,"DESARROLLO CURRICULAR",IFERROR(INDEX(marc,MATCH(1,INDEX((bloq=2)*(mari=B2235),0),0)),0))</f>
        <v>210601020 - ATENDER CLIENTES DE ACUERDO CON PROCEDIMIENTO DE SERVICIO Y NORMATIVA.	210601020-01 - Determinar los requerimientos de clientes y proveedores según políticas de servicio.
	AP1 - RECONOCER LA CADENA DE SUMINISTRO.</v>
      </c>
      <c r="F2241" s="70" t="str">
        <f ca="1">IF(COUNTIFS(instructor,B2235,diad,$F$2,desa,1,hord,"14:00 - 18:00")&gt;0,"DESARROLLO CURRICULAR",IFERROR(INDEX(miec,MATCH(1,INDEX((bloq=2)*(miei=B2235),0),0)),0))</f>
        <v>210101075 - COORDINAR EL FLUJO DE MERCANCÍA SEGÚN EL PLAN DE OPERACIÓN Y PROCEDIMIENTOS.	210101075-01 - Identificar los recursos del flujo de la operación logística teniendo en cuenta aspectos técnicos y legales de la distribución.
AP2 - CONTEXTUALIZAR EL FLUJO LOGÍSTICO.</v>
      </c>
      <c r="G2241" s="70" t="str">
        <f ca="1">IF(COUNTIFS(instructor,B2235,diad,$G$2,desa,1,hord,"14:00 - 18:00")&gt;0,"DESARROLLO CURRICULAR",IFERROR(INDEX(juec,MATCH(1,INDEX((bloq=2)*(juei=B2235),0),0)),0))</f>
        <v>260102013 - SUPERVISAR LA PRESTACIÓN DE LOS PROCESOS DE NEGOCIO SEGÚN MODELO DE GESTIÓN.	
260102013-03 - Reportar resultados del plan de operación logística según necesidades de la organización.
AP7 - ELABORAR EL INFORME DE LOS PROCESOS LOGÍSTICOS.</v>
      </c>
      <c r="H2241" s="70" t="str">
        <f ca="1">IF(COUNTIFS(instructor,B2235,diad,$H$2,desa,1,hord,"14:00 - 18:00")&gt;0,"DESARROLLO CURRICULAR",IFERROR(INDEX(viec,MATCH(1,INDEX((bloq=2)*(viei=B2235),0),0)),0))</f>
        <v>13:00-16:00
210101051 - PROYECTAR LOS REQUERIMIENTOS DE LOS CLIENTES SEGÚN MÉTODOS DE COMPRAS Y PRONÓSTICO.	210101051-01 - Identificar el comportamiento de la demanda de acuerdo con datos históricos del mercado.
AP2 - CONTEXTUALIZAR EL FLUJO LOGÍSTICO.</v>
      </c>
      <c r="I2241" s="71">
        <f ca="1">IF(COUNTIFS(instructor,B2235,diad,$I$2,desa,1,hord,"14:00 - 18:00")&gt;0,"DESARROLLO CURRICULAR",IFERROR(INDEX(sabc,MATCH(1,INDEX((bloq=2)*(sabi=B2235),0),0)),0))</f>
        <v>0</v>
      </c>
    </row>
    <row r="2242" spans="1:9" ht="14.1" customHeight="1" thickTop="1" thickBot="1" x14ac:dyDescent="0.35">
      <c r="A2242" s="712"/>
      <c r="B2242" s="713"/>
      <c r="C2242" s="715"/>
      <c r="D2242" s="74" t="str">
        <f ca="1">IF(COUNTIFS(instructor,B2235,diad,$D$2,desa,1,hord,"14:00 - 18:00")&gt;0,"-",IFERROR(INDEX(luna,MATCH(1,INDEX((bloq=2)*(luni=B2235),0),0)),0))</f>
        <v>Google Meet / MS Teams / Zoom</v>
      </c>
      <c r="E2242" s="74" t="str">
        <f ca="1">IF(COUNTIFS(instructor,B2235,diad,$E$2,desa,1,hord,"14:00 - 18:00")&gt;0,"-",IFERROR(INDEX(mara,MATCH(1,INDEX((bloq=2)*(mari=B2235),0),0)),0))</f>
        <v>Google Meet / MS Teams / Zoom</v>
      </c>
      <c r="F2242" s="74" t="str">
        <f ca="1">IF(COUNTIFS(instructor,B2235,diad,$F$2,desa,1,hord,"14:00 - 18:00")&gt;0,"-",IFERROR(INDEX(miea,MATCH(1,INDEX((bloq=2)*(miei=B2235),0),0)),0))</f>
        <v>Google Meet / MS Teams / Zoom</v>
      </c>
      <c r="G2242" s="74" t="str">
        <f ca="1">IF(COUNTIFS(instructor,B2235,diad,$G$2,desa,1,hord,"14:00 - 18:00")&gt;0,"-",IFERROR(INDEX(juea,MATCH(1,INDEX((bloq=2)*(juei=B2235),0),0)),0))</f>
        <v>Google Meet / MS Teams / Zoom</v>
      </c>
      <c r="H2242" s="74" t="str">
        <f ca="1">IF(COUNTIFS(instructor,B2235,diad,$H$2,desa,1,hord,"14:00 - 18:00")&gt;0,"-",IFERROR(INDEX(viea,MATCH(1,INDEX((bloq=2)*(viei=B2235),0),0)),0))</f>
        <v>Google Meet / MS Teams / Zoom</v>
      </c>
      <c r="I2242" s="75">
        <f ca="1">IF(COUNTIFS(instructor,B2235,diad,$I$2,desa,1,hord,"14:00 - 18:00")&gt;0,"-",IFERROR(INDEX(saba,MATCH(1,INDEX((bloq=2)*(sabi=B2235),0),0)),0))</f>
        <v>0</v>
      </c>
    </row>
    <row r="2243" spans="1:9" ht="14.1" customHeight="1" thickTop="1" thickBot="1" x14ac:dyDescent="0.35">
      <c r="A2243" s="712"/>
      <c r="B2243" s="713"/>
      <c r="C2243" s="715"/>
      <c r="D2243" s="76">
        <f ca="1">IF(COUNTIFS(instructor,B2235,diad,$D$2,desa,1,hord,"18:00 - 22:00")&gt;0,INDEX(hord,MATCH(1,INDEX((instructor=B2235)*(instructor=B2235),0),0)),IFERROR(INDEX(hora,MATCH(1,INDEX((bloq=3)*(luni=B2235),0),0)),0))</f>
        <v>0</v>
      </c>
      <c r="E2243" s="76" t="str">
        <f ca="1">IF(COUNTIFS(instructor,B2235,diad,$E$2,desa,1,hord,"18:00 - 22:00")&gt;0,INDEX(hord,MATCH(1,INDEX((instructor=B2235)*(instructor=B2235),0),0)),IFERROR(INDEX(hora,MATCH(1,INDEX((bloq=3)*(mari=B2235),0),0)),0))</f>
        <v>17:00 - 21:00</v>
      </c>
      <c r="F2243" s="76" t="str">
        <f ca="1">IF(COUNTIFS(instructor,B2235,diad,$F$2,desa,1,hord,"18:00 - 22:00")&gt;0,INDEX(hord,MATCH(1,INDEX((instructor=B2235)*(instructor=B2235),0),0)),IFERROR(INDEX(hora,MATCH(1,INDEX((bloq=3)*(miei=B2235),0),0)),0))</f>
        <v>18:00 - 21:00</v>
      </c>
      <c r="G2243" s="76">
        <f ca="1">IF(COUNTIFS(instructor,B2235,diad,$G$2,desa,1,hord,"18:00 - 22:00")&gt;0,INDEX(hord,MATCH(1,INDEX((instructor=B2235)*(instructor=B2235),0),0)),IFERROR(INDEX(hora,MATCH(1,INDEX((bloq=3)*(juei=B2235),0),0)),0))</f>
        <v>0</v>
      </c>
      <c r="H2243" s="76">
        <f ca="1">IF(COUNTIFS(instructor,B2235,diad,$H$2,desa,1,hord,"18:00 - 22:00")&gt;0,INDEX(hord,MATCH(1,INDEX((instructor=B2235)*(instructor=B2235),0),0)),IFERROR(INDEX(hora,MATCH(1,INDEX((bloq=3)*(viei=B2235),0),0)),0))</f>
        <v>0</v>
      </c>
      <c r="I2243" s="77">
        <f ca="1">IF(COUNTIFS(instructor,B2235,diad,$I$2,desa,1,hord,"18:00 - 22:00")&gt;0,INDEX(hord,MATCH(1,INDEX((instructor=B2235)*(instructor=B2235),0),0)),IFERROR(INDEX(hora,MATCH(1,INDEX((bloq=3)*(sabi=B2235),0),0)),0))</f>
        <v>0</v>
      </c>
    </row>
    <row r="2244" spans="1:9" ht="14.1" customHeight="1" thickTop="1" thickBot="1" x14ac:dyDescent="0.35">
      <c r="A2244" s="712"/>
      <c r="B2244" s="713"/>
      <c r="C2244" s="715"/>
      <c r="D2244" s="68">
        <f ca="1">IF(COUNTIFS(instructor,B2235,diad,$D$2,desa,1,hord,"18:00 - 22:00")&gt;0,"-",IFERROR(INDEX(ficha,MATCH(1,INDEX((bloq=3)*(luni=B2235),0),0)),0))</f>
        <v>0</v>
      </c>
      <c r="E2244" s="68" t="str">
        <f ca="1">IF(COUNTIFS(instructor,B2235,diad,$E$2,desa,1,hord,"18:00 - 22:00")&gt;0,"-",IFERROR(INDEX(ficha,MATCH(1,INDEX((bloq=3)*(mari=B2235),0),0)),0))</f>
        <v>3466147 COORDINACION DE PROCESOS LOGISTICOS (TECNÓLOGO VIRTUAL)</v>
      </c>
      <c r="F2244" s="68" t="str">
        <f ca="1">IF(COUNTIFS(instructor,B2235,diad,$F$2,desa,1,hord,"18:00 - 22:00")&gt;0,"-",IFERROR(INDEX(ficha,MATCH(1,INDEX((bloq=3)*(miei=B2235),0),0)),0))</f>
        <v>3118390 COORDINACION DE PROCESOS LOGISTICOS (TECNÓLOGO VIRTUAL)</v>
      </c>
      <c r="G2244" s="68">
        <f ca="1">IF(COUNTIFS(instructor,B2235,diad,$G$2,desa,1,hord,"18:00 - 22:00")&gt;0,"-",IFERROR(INDEX(ficha,MATCH(1,INDEX((bloq=3)*(juei=B2235),0),0)),0))</f>
        <v>0</v>
      </c>
      <c r="H2244" s="68">
        <f ca="1">IF(COUNTIFS(instructor,B2235,diad,$H$2,desa,1,hord,"18:00 - 22:00")&gt;0,"-",IFERROR(INDEX(ficha,MATCH(1,INDEX((bloq=3)*(viei=B2235),0),0)),0))</f>
        <v>0</v>
      </c>
      <c r="I2244" s="69">
        <f ca="1">IF(COUNTIFS(instructor,B2235,diad,$I$2,desa,1,hord,"18:00 - 22:00")&gt;0,"-",IFERROR(INDEX(ficha,MATCH(1,INDEX((bloq=3)*(sabi=B2235),0),0)),0))</f>
        <v>0</v>
      </c>
    </row>
    <row r="2245" spans="1:9" ht="14.1" customHeight="1" thickTop="1" thickBot="1" x14ac:dyDescent="0.35">
      <c r="A2245" s="712"/>
      <c r="B2245" s="713"/>
      <c r="C2245" s="715"/>
      <c r="D2245" s="70">
        <f ca="1">IF(COUNTIFS(instructor,B2235,diad,$D$2,desa,1,hord,"18:00 - 22:00")&gt;0,"DESARROLLO CURRICULAR",IFERROR(INDEX(lunc,MATCH(1,INDEX((bloq=3)*(luni=B2235),0),0)),0))</f>
        <v>0</v>
      </c>
      <c r="E2245" s="70" t="str">
        <f ca="1">IF(COUNTIFS(instructor,B2235,diad,$E$2,desa,1,hord,"18:00 - 22:00")&gt;0,"DESARROLLO CURRICULAR",IFERROR(INDEX(marc,MATCH(1,INDEX((bloq=3)*(mari=B2235),0),0)),0))</f>
        <v>17:00-20:00
210101067 - PLANEAR INTEGRACIÓN DE CADENAS DE SUMINISTRO SEGÚN NORMATIVA Y MODELOS DE GESTIÓN.	210101067-01 - Identificar modelos de gestión de la cadena de suministro según las necesidades de la organización.
	210101067-02 - Determinar requerimientos de la cadena de suministro de acuerdo con las características de la organización.
AP1 - RECONOCER LA CADENA DE SUMINISTRO.</v>
      </c>
      <c r="F2245" s="70" t="str">
        <f ca="1">IF(COUNTIFS(instructor,B2235,diad,$F$2,desa,1,hord,"18:00 - 22:00")&gt;0,"DESARROLLO CURRICULAR",IFERROR(INDEX(miec,MATCH(1,INDEX((bloq=3)*(miei=B2235),0),0)),0))</f>
        <v>210101029 - CONTROLAR LOS PROCESOS DE IMPORTACIÓN Y EXPORTACIÓN SEGÚN NORMATIVA Y ACUERDO ENTRE LAS PARTES.	
210101029-04 - Validar la operación importación o exportación de acuerdo con las políticas y acuerdos comerciales.
AP7 - ELABORAR EL INFORME DE LOS PROCESOS LOGÍSTICOS.</v>
      </c>
      <c r="G2245" s="70">
        <f ca="1">IF(COUNTIFS(instructor,B2235,diad,$G$2,desa,1,hord,"18:00 - 22:00")&gt;0,"DESARROLLO CURRICULAR",IFERROR(INDEX(juec,MATCH(1,INDEX((bloq=3)*(juei=B2235),0),0)),0))</f>
        <v>0</v>
      </c>
      <c r="H2245" s="70">
        <f ca="1">IF(COUNTIFS(instructor,B2235,diad,$H$2,desa,1,hord,"18:00 - 22:00")&gt;0,"DESARROLLO CURRICULAR",IFERROR(INDEX(viec,MATCH(1,INDEX((bloq=3)*(viei=B2235),0),0)),0))</f>
        <v>0</v>
      </c>
      <c r="I2245" s="71">
        <f ca="1">IF(COUNTIFS(instructor,B2235,diad,$I$2,desa,1,hord,"18:00 - 22:00")&gt;0,"DESARROLLO CURRICULAR",IFERROR(INDEX(sabc,MATCH(1,INDEX((bloq=3)*(sabi=B2235),0),0)),0))</f>
        <v>0</v>
      </c>
    </row>
    <row r="2246" spans="1:9" ht="14.1" customHeight="1" thickTop="1" thickBot="1" x14ac:dyDescent="0.35">
      <c r="A2246" s="712"/>
      <c r="B2246" s="713"/>
      <c r="C2246" s="715"/>
      <c r="D2246" s="78">
        <f ca="1">IF(COUNTIFS(instructor,B2235,diad,$D$2,desa,1,hord,"18:00 - 22:00")&gt;0,"-",IFERROR(INDEX(luna,MATCH(1,INDEX((bloq=3)*(luni=B2235),0),0)),0))</f>
        <v>0</v>
      </c>
      <c r="E2246" s="78" t="str">
        <f ca="1">IF(COUNTIFS(instructor,B2235,diad,$E$2,desa,1,hord,"18:00 - 22:00")&gt;0,"-",IFERROR(INDEX(mara,MATCH(1,INDEX((bloq=3)*(mari=B2235),0),0)),0))</f>
        <v>Google Meet / MS Teams / Zoom</v>
      </c>
      <c r="F2246" s="78" t="str">
        <f ca="1">IF(COUNTIFS(instructor,B2235,diad,$F$2,desa,1,hord,"18:00 - 22:00")&gt;0,"-",IFERROR(INDEX(miea,MATCH(1,INDEX((bloq=3)*(miei=B2235),0),0)),0))</f>
        <v>Google Meet / MS Teams / Zoom</v>
      </c>
      <c r="G2246" s="78">
        <f ca="1">IF(COUNTIFS(instructor,B2235,diad,$G$2,desa,1,hord,"18:00 - 22:00")&gt;0,"-",IFERROR(INDEX(juea,MATCH(1,INDEX((bloq=3)*(juei=B2235),0),0)),0))</f>
        <v>0</v>
      </c>
      <c r="H2246" s="78">
        <f ca="1">IF(COUNTIFS(instructor,B2235,diad,$H$2,desa,1,hord,"18:00 - 22:00")&gt;0,"-",IFERROR(INDEX(viea,MATCH(1,INDEX((bloq=3)*(viei=B2235),0),0)),0))</f>
        <v>0</v>
      </c>
      <c r="I2246" s="79">
        <f ca="1">IF(COUNTIFS(instructor,B2235,diad,$I$2,desa,1,hord,"18:00 - 22:00")&gt;0,"-",IFERROR(INDEX(saba,MATCH(1,INDEX((bloq=3)*(sabi=B2235),0),0)),0))</f>
        <v>0</v>
      </c>
    </row>
    <row r="2247" spans="1:9" ht="40.35" customHeight="1" thickTop="1" thickBot="1" x14ac:dyDescent="0.35">
      <c r="A2247" s="712">
        <v>188</v>
      </c>
      <c r="B2247" s="713" t="str">
        <f>INDEX(instructor,A2247)</f>
        <v>ROBERTO ARTURO ESQUIVEL CRUZ</v>
      </c>
      <c r="C2247" s="714" t="str">
        <f>INDEX(area,A2247)</f>
        <v>COMPETENCIAS TRANSVERSALES - CULTURA EMPRENDEDORA Y EMPRESARIAL</v>
      </c>
      <c r="D2247" s="72" t="str">
        <f ca="1">IF(COUNTIFS(instructor,B2247,diad,$D$2,desa,1,hord,"08:00 - 12:00")&gt;0,INDEX(hord,MATCH(1,INDEX((instructor=B2247)*(instructor=B2247),0),0)),IFERROR(INDEX(hora,MATCH(1,INDEX((bloq=1)*(luni=B2247),0),0)),0))</f>
        <v>7:00 - 11:00</v>
      </c>
      <c r="E2247" s="72" t="str">
        <f ca="1">IF(COUNTIFS(instructor,B2247,diad,$E$2,desa,1,hord,"08:00 - 12:00")&gt;0,INDEX(hord,MATCH(1,INDEX((instructor=B2247)*(instructor=B2247),0),0)),IFERROR(INDEX(hora,MATCH(1,INDEX((bloq=1)*(mari=B2247),0),0)),0))</f>
        <v>7:00 - 11:00</v>
      </c>
      <c r="F2247" s="72" t="str">
        <f ca="1">IF(COUNTIFS(instructor,B2247,diad,$F$2,desa,1,hord,"08:00 - 12:00")&gt;0,INDEX(hord,MATCH(1,INDEX((instructor=B2247)*(instructor=B2247),0),0)),IFERROR(INDEX(hora,MATCH(1,INDEX((bloq=1)*(miei=B2247),0),0)),0))</f>
        <v>8:00 - 12:00</v>
      </c>
      <c r="G2247" s="72">
        <f ca="1">IF(COUNTIFS(instructor,B2247,diad,$G$2,desa,1,hord,"08:00 - 12:00")&gt;0,INDEX(hord,MATCH(1,INDEX((instructor=B2247)*(instructor=B2247),0),0)),IFERROR(INDEX(hora,MATCH(1,INDEX((bloq=1)*(juei=B2247),0),0)),0))</f>
        <v>0</v>
      </c>
      <c r="H2247" s="72" t="str">
        <f>IF(COUNTIFS(instructor,B2247,diad,$H$2,desa,1,hord,"08:00 - 12:00")&gt;0,INDEX(hord,MATCH(1,INDEX((instructor=B2247)*(instructor=B2247),0),0)),IFERROR(INDEX(hora,MATCH(1,INDEX((bloq=1)*(viei=B2247),0),0)),0))</f>
        <v>08:00 - 12:00</v>
      </c>
      <c r="I2247" s="73">
        <f ca="1">IF(COUNTIFS(instructor,B2247,diad,$I$2,desa,1,hord,"08:00 - 12:00")&gt;0,INDEX(hord,MATCH(1,INDEX((instructor=B2247)*(instructor=B2247),0),0)),IFERROR(INDEX(hora,MATCH(1,INDEX((bloq=1)*(sabi=B2247),0),0)),0))</f>
        <v>0</v>
      </c>
    </row>
    <row r="2248" spans="1:9" ht="40.35" customHeight="1" thickTop="1" thickBot="1" x14ac:dyDescent="0.35">
      <c r="A2248" s="712"/>
      <c r="B2248" s="713"/>
      <c r="C2248" s="714"/>
      <c r="D2248" s="68" t="str">
        <f ca="1">IF(COUNTIFS(instructor,B2247,diad,$D$2,desa,1,hord,"08:00 - 12:00")&gt;0,"-",IFERROR(INDEX(ficha,MATCH(1,INDEX((bloq=1)*(luni=B2247),0),0)),0))</f>
        <v>3413140  GESTION COMUNITARIA DEL RIESGO DE DESASTRES ( TECNICO) BUENAVENTURA</v>
      </c>
      <c r="E2248" s="68" t="str">
        <f ca="1">IF(COUNTIFS(instructor,B2247,diad,$E$2,desa,1,hord,"08:00 - 12:00")&gt;0,"-",IFERROR(INDEX(ficha,MATCH(1,INDEX((bloq=1)*(mari=B2247),0),0)),0))</f>
        <v>3410648  PREVENCION Y CONTROL AMBIENTAL ( TECNOLOGO)</v>
      </c>
      <c r="F2248" s="68" t="str">
        <f ca="1">IF(COUNTIFS(instructor,B2247,diad,$F$2,desa,1,hord,"08:00 - 12:00")&gt;0,"-",IFERROR(INDEX(ficha,MATCH(1,INDEX((bloq=1)*(miei=B2247),0),0)),0))</f>
        <v>3249331 EMPRENDIMIENTO Y FOMENTO EMPRESARIAL ( TECNICO)</v>
      </c>
      <c r="G2248" s="68">
        <f ca="1">IF(COUNTIFS(instructor,B2247,diad,$G$2,desa,1,hord,"08:00 - 12:00")&gt;0,"-",IFERROR(INDEX(ficha,MATCH(1,INDEX((bloq=1)*(juei=B2247),0),0)),0))</f>
        <v>0</v>
      </c>
      <c r="H2248" s="68" t="str">
        <f>IF(COUNTIFS(instructor,B2247,diad,$H$2,desa,1,hord,"08:00 - 12:00")&gt;0,"-",IFERROR(INDEX(ficha,MATCH(1,INDEX((bloq=1)*(viei=B2247),0),0)),0))</f>
        <v>-</v>
      </c>
      <c r="I2248" s="69">
        <f ca="1">IF(COUNTIFS(instructor,B2247,diad,$I$2,desa,1,hord,"08:00 - 12:00")&gt;0,"-",IFERROR(INDEX(ficha,MATCH(1,INDEX((bloq=1)*(sabi=B2247),0),0)),0))</f>
        <v>0</v>
      </c>
    </row>
    <row r="2249" spans="1:9" ht="40.35" customHeight="1" thickTop="1" thickBot="1" x14ac:dyDescent="0.35">
      <c r="A2249" s="712"/>
      <c r="B2249" s="713"/>
      <c r="C2249" s="714"/>
      <c r="D2249" s="70" t="str">
        <f ca="1">IF(COUNTIFS(instructor,B2247,diad,$D$2,desa,1,hord,"08:00 - 12:00")&gt;0,"DESARROLLO CURRICULAR",IFERROR(INDEX(lunc,MATCH(1,INDEX((bloq=1)*(luni=B2247),0),0)),0))</f>
        <v>FOMENTAR CULTURA EMPRENDEDORA SEGÚN HABILIDADES Y COMPETENCIAS
PERSONALES
r2.apropiar el proceso de toma de decisiones personales en su cotidianidad, según el
comportamiento emprendedor.
r1.establecer características y competencias emprendedoras personales de acuerdo con
sus potencialidades, objetivos y el entorno.
r4.relacionar la importancia de la negociación con el emprendimiento según las necesidades
y elementos de la negociación.
r3.emplear capacidad creativa e innovadora según estrategia emprendedora</v>
      </c>
      <c r="E2249" s="70" t="str">
        <f ca="1">IF(COUNTIFS(instructor,B2247,diad,$E$2,desa,1,hord,"08:00 - 12:00")&gt;0,"DESARROLLO CURRICULAR",IFERROR(INDEX(marc,MATCH(1,INDEX((bloq=1)*(mari=B2247),0),0)),0))</f>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F2249" s="70" t="str">
        <f ca="1">IF(COUNTIFS(instructor,B2247,diad,$F$2,desa,1,hord,"08:00 - 12:00")&gt;0,"DESARROLLO CURRICULAR",IFERROR(INDEX(miec,MATCH(1,INDEX((bloq=1)*(miei=B2247),0),0)),0))</f>
        <v>SEGUMIENTO A ETAPA PRODUCTIVA</v>
      </c>
      <c r="G2249" s="70">
        <f ca="1">IF(COUNTIFS(instructor,B2247,diad,$G$2,desa,1,hord,"08:00 - 12:00")&gt;0,"DESARROLLO CURRICULAR",IFERROR(INDEX(juec,MATCH(1,INDEX((bloq=1)*(juei=B2247),0),0)),0))</f>
        <v>0</v>
      </c>
      <c r="H2249" s="70" t="str">
        <f>IF(COUNTIFS(instructor,B2247,diad,$H$2,desa,1,hord,"08:00 - 12:00")&gt;0,"DESARROLLO CURRICULAR",IFERROR(INDEX(viec,MATCH(1,INDEX((bloq=1)*(viei=B2247),0),0)),0))</f>
        <v>DESARROLLO CURRICULAR</v>
      </c>
      <c r="I2249" s="71">
        <f ca="1">IF(COUNTIFS(instructor,B2247,diad,$I$2,desa,1,hord,"08:00 - 12:00")&gt;0,"DESARROLLO CURRICULAR",IFERROR(INDEX(sabc,MATCH(1,INDEX((bloq=1)*(sabi=B2247),0),0)),0))</f>
        <v>0</v>
      </c>
    </row>
    <row r="2250" spans="1:9" ht="40.35" customHeight="1" thickTop="1" thickBot="1" x14ac:dyDescent="0.35">
      <c r="A2250" s="712"/>
      <c r="B2250" s="713"/>
      <c r="C2250" s="714"/>
      <c r="D2250" s="74">
        <f ca="1">IF(COUNTIFS(instructor,B2247,diad,$D$2,desa,1,hord,"08:00 - 12:00")&gt;0,"-",IFERROR(INDEX(luna,MATCH(1,INDEX((bloq=1)*(luni=B2247),0),0)),0))</f>
        <v>0</v>
      </c>
      <c r="E2250" s="74" t="str">
        <f ca="1">IF(COUNTIFS(instructor,B2247,diad,$E$2,desa,1,hord,"08:00 - 12:00")&gt;0,"-",IFERROR(INDEX(mara,MATCH(1,INDEX((bloq=1)*(mari=B2247),0),0)),0))</f>
        <v>SEDE ANDRÉS SANÍN - AULA 207 - (CALLE 75 No. 19-52)</v>
      </c>
      <c r="F2250" s="74">
        <f ca="1">IF(COUNTIFS(instructor,B2247,diad,$F$2,desa,1,hord,"08:00 - 12:00")&gt;0,"-",IFERROR(INDEX(miea,MATCH(1,INDEX((bloq=1)*(miei=B2247),0),0)),0))</f>
        <v>0</v>
      </c>
      <c r="G2250" s="74">
        <f ca="1">IF(COUNTIFS(instructor,B2247,diad,$G$2,desa,1,hord,"08:00 - 12:00")&gt;0,"-",IFERROR(INDEX(juea,MATCH(1,INDEX((bloq=1)*(juei=B2247),0),0)),0))</f>
        <v>0</v>
      </c>
      <c r="H2250" s="74" t="str">
        <f>IF(COUNTIFS(instructor,B2247,diad,$H$2,desa,1,hord,"08:00 - 12:00")&gt;0,"-",IFERROR(INDEX(viea,MATCH(1,INDEX((bloq=1)*(viei=B2247),0),0)),0))</f>
        <v>-</v>
      </c>
      <c r="I2250" s="75">
        <f ca="1">IF(COUNTIFS(instructor,B2247,diad,$I$2,desa,1,hord,"08:00 - 12:00")&gt;0,"-",IFERROR(INDEX(saba,MATCH(1,INDEX((bloq=1)*(sabi=B2247),0),0)),0))</f>
        <v>0</v>
      </c>
    </row>
    <row r="2251" spans="1:9" ht="40.35" customHeight="1" thickTop="1" thickBot="1" x14ac:dyDescent="0.35">
      <c r="A2251" s="712"/>
      <c r="B2251" s="713"/>
      <c r="C2251" s="714"/>
      <c r="D2251" s="76" t="str">
        <f ca="1">IF(COUNTIFS(instructor,B2247,diad,$D$2,desa,1,hord,"14:00 - 18:00")&gt;0,INDEX(hord,MATCH(1,INDEX((instructor=B2247)*(instructor=B2247),0),0)),IFERROR(INDEX(hora,MATCH(1,INDEX((bloq=2)*(luni=B2247),0),0)),0))</f>
        <v>15:00 - 18:00</v>
      </c>
      <c r="E2251" s="76" t="str">
        <f ca="1">IF(COUNTIFS(instructor,B2247,diad,$E$2,desa,1,hord,"14:00 - 18:00")&gt;0,INDEX(hord,MATCH(1,INDEX((instructor=B2247)*(instructor=B2247),0),0)),IFERROR(INDEX(hora,MATCH(1,INDEX((bloq=2)*(mari=B2247),0),0)),0))</f>
        <v>14:00 - 18:00</v>
      </c>
      <c r="F2251" s="76" t="str">
        <f ca="1">IF(COUNTIFS(instructor,B2247,diad,$F$2,desa,1,hord,"14:00 - 18:00")&gt;0,INDEX(hord,MATCH(1,INDEX((instructor=B2247)*(instructor=B2247),0),0)),IFERROR(INDEX(hora,MATCH(1,INDEX((bloq=2)*(miei=B2247),0),0)),0))</f>
        <v>14:00 - 18:00</v>
      </c>
      <c r="G2251" s="76" t="str">
        <f ca="1">IF(COUNTIFS(instructor,B2247,diad,$G$2,desa,1,hord,"14:00 - 18:00")&gt;0,INDEX(hord,MATCH(1,INDEX((instructor=B2247)*(instructor=B2247),0),0)),IFERROR(INDEX(hora,MATCH(1,INDEX((bloq=2)*(juei=B2247),0),0)),0))</f>
        <v>15:00 - 18:00</v>
      </c>
      <c r="H2251" s="76">
        <f ca="1">IF(COUNTIFS(instructor,B2247,diad,$H$2,desa,1,hord,"14:00 - 18:00")&gt;0,INDEX(hord,MATCH(1,INDEX((instructor=B2247)*(instructor=B2247),0),0)),IFERROR(INDEX(hora,MATCH(1,INDEX((bloq=2)*(viei=B2247),0),0)),0))</f>
        <v>0</v>
      </c>
      <c r="I2251" s="77">
        <f ca="1">IF(COUNTIFS(instructor,B2247,diad,$I$2,desa,1,hord,"14:00 - 18:00")&gt;0,INDEX(hord,MATCH(1,INDEX((instructor=B2247)*(instructor=B2247),0),0)),IFERROR(INDEX(hora,MATCH(1,INDEX((bloq=2)*(sabi=B2247),0),0)),0))</f>
        <v>0</v>
      </c>
    </row>
    <row r="2252" spans="1:9" ht="40.35" customHeight="1" thickTop="1" thickBot="1" x14ac:dyDescent="0.35">
      <c r="A2252" s="712"/>
      <c r="B2252" s="713"/>
      <c r="C2252" s="714"/>
      <c r="D2252" s="68" t="str">
        <f ca="1">IF(COUNTIFS(instructor,B2247,diad,$D$2,desa,1,hord,"14:00 - 18:00")&gt;0,"-",IFERROR(INDEX(ficha,MATCH(1,INDEX((bloq=2)*(luni=B2247),0),0)),0))</f>
        <v>3413138  GESTION COMUNITARIA DEL RIESGO DE DESASTRES ( TECNICO) BUENAVENTURA</v>
      </c>
      <c r="E2252" s="68" t="str">
        <f ca="1">IF(COUNTIFS(instructor,B2247,diad,$E$2,desa,1,hord,"14:00 - 18:00")&gt;0,"-",IFERROR(INDEX(ficha,MATCH(1,INDEX((bloq=2)*(mari=B2247),0),0)),0))</f>
        <v xml:space="preserve"> 3180362 EMPRENDIMIENTO Y FOMENTO EMPRESARIAL ( TECNICO)</v>
      </c>
      <c r="F2252" s="68" t="str">
        <f ca="1">IF(COUNTIFS(instructor,B2247,diad,$F$2,desa,1,hord,"14:00 - 18:00")&gt;0,"-",IFERROR(INDEX(ficha,MATCH(1,INDEX((bloq=2)*(miei=B2247),0),0)),0))</f>
        <v>3232860 EMPRENDIMIENTO Y FOMENTO EMPRESARIAL ( TECNICO)</v>
      </c>
      <c r="G2252" s="68" t="str">
        <f ca="1">IF(COUNTIFS(instructor,B2247,diad,$G$2,desa,1,hord,"14:00 - 18:00")&gt;0,"-",IFERROR(INDEX(ficha,MATCH(1,INDEX((bloq=2)*(juei=B2247),0),0)),0))</f>
        <v>3410621 EMPRENDIMIENTO Y FOMENTO EMPRESARIAL ( TECNICO)</v>
      </c>
      <c r="H2252" s="68">
        <f ca="1">IF(COUNTIFS(instructor,B2247,diad,$H$2,desa,1,hord,"14:00 - 18:00")&gt;0,"-",IFERROR(INDEX(ficha,MATCH(1,INDEX((bloq=2)*(viei=B2247),0),0)),0))</f>
        <v>0</v>
      </c>
      <c r="I2252" s="69">
        <f ca="1">IF(COUNTIFS(instructor,B2247,diad,$I$2,desa,1,hord,"14:00 - 18:00")&gt;0,"-",IFERROR(INDEX(ficha,MATCH(1,INDEX((bloq=2)*(sabi=B2247),0),0)),0))</f>
        <v>0</v>
      </c>
    </row>
    <row r="2253" spans="1:9" ht="40.35" customHeight="1" thickTop="1" thickBot="1" x14ac:dyDescent="0.35">
      <c r="A2253" s="712"/>
      <c r="B2253" s="713"/>
      <c r="C2253" s="714"/>
      <c r="D2253" s="70" t="str">
        <f ca="1">IF(COUNTIFS(instructor,B2247,diad,$D$2,desa,1,hord,"14:00 - 18:00")&gt;0,"DESARROLLO CURRICULAR",IFERROR(INDEX(lunc,MATCH(1,INDEX((bloq=2)*(luni=B2247),0),0)),0))</f>
        <v>FOMENTAR CULTURA EMPRENDEDORA SEGÚN HABILIDADES Y COMPETENCIAS
PERSONALES
r2.apropiar el proceso de toma de decisiones personales en su cotidianidad, según el
comportamiento emprendedor.
r1.establecer características y competencias emprendedoras personales de acuerdo con
sus potencialidades, objetivos y el entorno.
r4.relacionar la importancia de la negociación con el emprendimiento según las necesidades
y elementos de la negociación.
r3.emplear capacidad creativa e innovadora según estrategia emprendedora</v>
      </c>
      <c r="E2253" s="70" t="str">
        <f ca="1">IF(COUNTIFS(instructor,B2247,diad,$E$2,desa,1,hord,"14:00 - 18:00")&gt;0,"DESARROLLO CURRICULAR",IFERROR(INDEX(marc,MATCH(1,INDEX((bloq=2)*(mari=B2247),0),0)),0))</f>
        <v>SEGUMIENTO A ETAPA PRODUCTIVA</v>
      </c>
      <c r="F2253" s="70" t="str">
        <f ca="1">IF(COUNTIFS(instructor,B2247,diad,$F$2,desa,1,hord,"14:00 - 18:00")&gt;0,"DESARROLLO CURRICULAR",IFERROR(INDEX(miec,MATCH(1,INDEX((bloq=2)*(miei=B2247),0),0)),0))</f>
        <v>SEGUMIENTO A ETAPA PRODUCTIVA</v>
      </c>
      <c r="G2253" s="70" t="str">
        <f ca="1">IF(COUNTIFS(instructor,B2247,diad,$G$2,desa,1,hord,"14:00 - 18:00")&gt;0,"DESARROLLO CURRICULAR",IFERROR(INDEX(juec,MATCH(1,INDEX((bloq=2)*(juei=B2247),0),0)),0))</f>
        <v>Dirigir procesos organizacionales según modelo de gestión/rap 1. preparar la estructura organizacional teniendo en cuenta los recursos y actividades
claves del modelo de negocios.
rap 2. elaborar el plan estratégico a partir de los criterios planteados en la propuesta de
valor del modelo de negocios.
rap 3. reconocer el talento humano requerido para las actividades claves propuestas en el</v>
      </c>
      <c r="H2253" s="70">
        <f ca="1">IF(COUNTIFS(instructor,B2247,diad,$H$2,desa,1,hord,"14:00 - 18:00")&gt;0,"DESARROLLO CURRICULAR",IFERROR(INDEX(viec,MATCH(1,INDEX((bloq=2)*(viei=B2247),0),0)),0))</f>
        <v>0</v>
      </c>
      <c r="I2253" s="71">
        <f ca="1">IF(COUNTIFS(instructor,B2247,diad,$I$2,desa,1,hord,"14:00 - 18:00")&gt;0,"DESARROLLO CURRICULAR",IFERROR(INDEX(sabc,MATCH(1,INDEX((bloq=2)*(sabi=B2247),0),0)),0))</f>
        <v>0</v>
      </c>
    </row>
    <row r="2254" spans="1:9" ht="40.35" customHeight="1" thickTop="1" thickBot="1" x14ac:dyDescent="0.35">
      <c r="A2254" s="712"/>
      <c r="B2254" s="713"/>
      <c r="C2254" s="714"/>
      <c r="D2254" s="74">
        <f ca="1">IF(COUNTIFS(instructor,B2247,diad,$D$2,desa,1,hord,"14:00 - 18:00")&gt;0,"-",IFERROR(INDEX(luna,MATCH(1,INDEX((bloq=2)*(luni=B2247),0),0)),0))</f>
        <v>0</v>
      </c>
      <c r="E2254" s="74">
        <f ca="1">IF(COUNTIFS(instructor,B2247,diad,$E$2,desa,1,hord,"14:00 - 18:00")&gt;0,"-",IFERROR(INDEX(mara,MATCH(1,INDEX((bloq=2)*(mari=B2247),0),0)),0))</f>
        <v>0</v>
      </c>
      <c r="F2254" s="74">
        <f ca="1">IF(COUNTIFS(instructor,B2247,diad,$F$2,desa,1,hord,"14:00 - 18:00")&gt;0,"-",IFERROR(INDEX(miea,MATCH(1,INDEX((bloq=2)*(miei=B2247),0),0)),0))</f>
        <v>0</v>
      </c>
      <c r="G2254" s="74" t="str">
        <f ca="1">IF(COUNTIFS(instructor,B2247,diad,$G$2,desa,1,hord,"14:00 - 18:00")&gt;0,"-",IFERROR(INDEX(juea,MATCH(1,INDEX((bloq=2)*(juei=B2247),0),0)),0))</f>
        <v>204A- SALA DE SISTEMAS SENA CENTRO DE LA CONSTRUCCIÓN</v>
      </c>
      <c r="H2254" s="74">
        <f ca="1">IF(COUNTIFS(instructor,B2247,diad,$H$2,desa,1,hord,"14:00 - 18:00")&gt;0,"-",IFERROR(INDEX(viea,MATCH(1,INDEX((bloq=2)*(viei=B2247),0),0)),0))</f>
        <v>0</v>
      </c>
      <c r="I2254" s="75">
        <f ca="1">IF(COUNTIFS(instructor,B2247,diad,$I$2,desa,1,hord,"14:00 - 18:00")&gt;0,"-",IFERROR(INDEX(saba,MATCH(1,INDEX((bloq=2)*(sabi=B2247),0),0)),0))</f>
        <v>0</v>
      </c>
    </row>
    <row r="2255" spans="1:9" ht="40.35" customHeight="1" thickTop="1" thickBot="1" x14ac:dyDescent="0.35">
      <c r="A2255" s="712"/>
      <c r="B2255" s="713"/>
      <c r="C2255" s="714"/>
      <c r="D2255" s="76">
        <f ca="1">IF(COUNTIFS(instructor,B2247,diad,$D$2,desa,1,hord,"18:00 - 22:00")&gt;0,INDEX(hord,MATCH(1,INDEX((instructor=B2247)*(instructor=B2247),0),0)),IFERROR(INDEX(hora,MATCH(1,INDEX((bloq=3)*(luni=B2247),0),0)),0))</f>
        <v>0</v>
      </c>
      <c r="E2255" s="76" t="str">
        <f ca="1">IF(COUNTIFS(instructor,B2247,diad,$E$2,desa,1,hord,"18:00 - 22:00")&gt;0,INDEX(hord,MATCH(1,INDEX((instructor=B2247)*(instructor=B2247),0),0)),IFERROR(INDEX(hora,MATCH(1,INDEX((bloq=3)*(mari=B2247),0),0)),0))</f>
        <v>18:00 - 21:00</v>
      </c>
      <c r="F2255" s="76" t="str">
        <f ca="1">IF(COUNTIFS(instructor,B2247,diad,$F$2,desa,1,hord,"18:00 - 22:00")&gt;0,INDEX(hord,MATCH(1,INDEX((instructor=B2247)*(instructor=B2247),0),0)),IFERROR(INDEX(hora,MATCH(1,INDEX((bloq=3)*(miei=B2247),0),0)),0))</f>
        <v>18:00 - 21:00</v>
      </c>
      <c r="G2255" s="76" t="str">
        <f ca="1">IF(COUNTIFS(instructor,B2247,diad,$G$2,desa,1,hord,"18:00 - 22:00")&gt;0,INDEX(hord,MATCH(1,INDEX((instructor=B2247)*(instructor=B2247),0),0)),IFERROR(INDEX(hora,MATCH(1,INDEX((bloq=3)*(juei=B2247),0),0)),0))</f>
        <v>18:00 - 21:00</v>
      </c>
      <c r="H2255" s="76" t="str">
        <f ca="1">IF(COUNTIFS(instructor,B2247,diad,$H$2,desa,1,hord,"18:00 - 22:00")&gt;0,INDEX(hord,MATCH(1,INDEX((instructor=B2247)*(instructor=B2247),0),0)),IFERROR(INDEX(hora,MATCH(1,INDEX((bloq=3)*(viei=B2247),0),0)),0))</f>
        <v>18:00 - 21:00</v>
      </c>
      <c r="I2255" s="77">
        <f ca="1">IF(COUNTIFS(instructor,B2247,diad,$I$2,desa,1,hord,"18:00 - 22:00")&gt;0,INDEX(hord,MATCH(1,INDEX((instructor=B2247)*(instructor=B2247),0),0)),IFERROR(INDEX(hora,MATCH(1,INDEX((bloq=3)*(sabi=B2247),0),0)),0))</f>
        <v>0</v>
      </c>
    </row>
    <row r="2256" spans="1:9" ht="40.35" customHeight="1" thickTop="1" thickBot="1" x14ac:dyDescent="0.35">
      <c r="A2256" s="712"/>
      <c r="B2256" s="713"/>
      <c r="C2256" s="714"/>
      <c r="D2256" s="68">
        <f ca="1">IF(COUNTIFS(instructor,B2247,diad,$D$2,desa,1,hord,"18:00 - 22:00")&gt;0,"-",IFERROR(INDEX(ficha,MATCH(1,INDEX((bloq=3)*(luni=B2247),0),0)),0))</f>
        <v>0</v>
      </c>
      <c r="E2256" s="68" t="str">
        <f ca="1">IF(COUNTIFS(instructor,B2247,diad,$E$2,desa,1,hord,"18:00 - 22:00")&gt;0,"-",IFERROR(INDEX(ficha,MATCH(1,INDEX((bloq=3)*(mari=B2247),0),0)),0))</f>
        <v>3232860 EMPRENDIMIENTO Y FOMENTO EMPRESARIAL ( TECNICO)</v>
      </c>
      <c r="F2256" s="68" t="str">
        <f ca="1">IF(COUNTIFS(instructor,B2247,diad,$F$2,desa,1,hord,"18:00 - 22:00")&gt;0,"-",IFERROR(INDEX(ficha,MATCH(1,INDEX((bloq=3)*(miei=B2247),0),0)),0))</f>
        <v xml:space="preserve"> 3180362 EMPRENDIMIENTO Y FOMENTO EMPRESARIAL ( TECNICO)</v>
      </c>
      <c r="G2256" s="68" t="str">
        <f ca="1">IF(COUNTIFS(instructor,B2247,diad,$G$2,desa,1,hord,"18:00 - 22:00")&gt;0,"-",IFERROR(INDEX(ficha,MATCH(1,INDEX((bloq=3)*(juei=B2247),0),0)),0))</f>
        <v>NUEVO 1  TRATAMIENTO DE AGUA ( TECNICO)</v>
      </c>
      <c r="H2256" s="68" t="str">
        <f ca="1">IF(COUNTIFS(instructor,B2247,diad,$H$2,desa,1,hord,"18:00 - 22:00")&gt;0,"-",IFERROR(INDEX(ficha,MATCH(1,INDEX((bloq=3)*(viei=B2247),0),0)),0))</f>
        <v>3249331 EMPRENDIMIENTO Y FOMENTO EMPRESARIAL ( TECNICO)</v>
      </c>
      <c r="I2256" s="69">
        <f ca="1">IF(COUNTIFS(instructor,B2247,diad,$I$2,desa,1,hord,"18:00 - 22:00")&gt;0,"-",IFERROR(INDEX(ficha,MATCH(1,INDEX((bloq=3)*(sabi=B2247),0),0)),0))</f>
        <v>0</v>
      </c>
    </row>
    <row r="2257" spans="1:9" ht="40.35" customHeight="1" thickTop="1" thickBot="1" x14ac:dyDescent="0.35">
      <c r="A2257" s="712"/>
      <c r="B2257" s="713"/>
      <c r="C2257" s="714"/>
      <c r="D2257" s="70">
        <f ca="1">IF(COUNTIFS(instructor,B2247,diad,$D$2,desa,1,hord,"18:00 - 22:00")&gt;0,"DESARROLLO CURRICULAR",IFERROR(INDEX(lunc,MATCH(1,INDEX((bloq=3)*(luni=B2247),0),0)),0))</f>
        <v>0</v>
      </c>
      <c r="E2257" s="70" t="str">
        <f ca="1">IF(COUNTIFS(instructor,B2247,diad,$E$2,desa,1,hord,"18:00 - 22:00")&gt;0,"DESARROLLO CURRICULAR",IFERROR(INDEX(marc,MATCH(1,INDEX((bloq=3)*(mari=B2247),0),0)),0))</f>
        <v>ALTERNANCIA-RAZONAMIENTO CUANTITATIVO FRENTE A SITUACIONES SUSCEPTIBLES DE SER
Rap 1. Identificar situaciones problemáticas asociadas a sus necesidades de contexto aplicando procedimientos matemáticos.
Rap 2. Plantear problemas aritméticos, geométricos y métricos de acuerdo con los contextos productivo y social
Rap 3. Solucionar problemas del entorno productivo y principios matemáticos
Rap 4. Verificar los resultados de los procedimientos matemáticos conforme con los requerimientos de los diferentes contextos.</v>
      </c>
      <c r="F2257" s="70" t="str">
        <f ca="1">IF(COUNTIFS(instructor,B2247,diad,$F$2,desa,1,hord,"18:00 - 22:00")&gt;0,"DESARROLLO CURRICULAR",IFERROR(INDEX(miec,MATCH(1,INDEX((bloq=3)*(miei=B2247),0),0)),0))</f>
        <v>ALTERNANCIA-RAZONAMIENTO CUANTITATIVO FRENTE A SITUACIONES SUSCEPTIBLES DE SER
Rap 1. Identificar situaciones problemáticas asociadas a sus necesidades de contexto aplicando procedimientos matemáticos.
Rap 2. Plantear problemas aritméticos, geométricos y métricos de acuerdo con los contextos productivo y social
Rap 3. Solucionar problemas del entorno productivo y principios matemáticos
Rap 4. Verificar los resultados de los procedimientos matemáticos conforme con los requerimientos de los diferentes contextos.</v>
      </c>
      <c r="G2257" s="70">
        <f ca="1">IF(COUNTIFS(instructor,B2247,diad,$G$2,desa,1,hord,"18:00 - 22:00")&gt;0,"DESARROLLO CURRICULAR",IFERROR(INDEX(juec,MATCH(1,INDEX((bloq=3)*(juei=B2247),0),0)),0))</f>
        <v>0</v>
      </c>
      <c r="H2257" s="70" t="str">
        <f ca="1">IF(COUNTIFS(instructor,B2247,diad,$H$2,desa,1,hord,"18:00 - 22:00")&gt;0,"DESARROLLO CURRICULAR",IFERROR(INDEX(viec,MATCH(1,INDEX((bloq=3)*(viei=B2247),0),0)),0))</f>
        <v>ALTERNANCIA-RAZONAMIENTO CUANTITATIVO FRENTE A SITUACIONES SUSCEPTIBLES DE SER
Rap 1. Identificar situaciones problemáticas asociadas a sus necesidades de contexto aplicando procedimientos matemáticos.
Rap 2. Plantear problemas aritméticos, geométricos y métricos de acuerdo con los contextos productivo y social
Rap 3. Solucionar problemas del entorno productivo y principios matemáticos
Rap 4. Verificar los resultados de los procedimientos matemáticos conforme con los requerimientos de los diferentes contextos.</v>
      </c>
      <c r="I2257" s="71">
        <f ca="1">IF(COUNTIFS(instructor,B2247,diad,$I$2,desa,1,hord,"18:00 - 22:00")&gt;0,"DESARROLLO CURRICULAR",IFERROR(INDEX(sabc,MATCH(1,INDEX((bloq=3)*(sabi=B2247),0),0)),0))</f>
        <v>0</v>
      </c>
    </row>
    <row r="2258" spans="1:9" ht="40.35" customHeight="1" thickTop="1" thickBot="1" x14ac:dyDescent="0.35">
      <c r="A2258" s="712"/>
      <c r="B2258" s="713"/>
      <c r="C2258" s="714"/>
      <c r="D2258" s="78">
        <f ca="1">IF(COUNTIFS(instructor,B2247,diad,$D$2,desa,1,hord,"18:00 - 22:00")&gt;0,"-",IFERROR(INDEX(luna,MATCH(1,INDEX((bloq=3)*(luni=B2247),0),0)),0))</f>
        <v>0</v>
      </c>
      <c r="E2258" s="78" t="str">
        <f ca="1">IF(COUNTIFS(instructor,B2247,diad,$E$2,desa,1,hord,"18:00 - 22:00")&gt;0,"-",IFERROR(INDEX(mara,MATCH(1,INDEX((bloq=3)*(mari=B2247),0),0)),0))</f>
        <v>SEDE ANDRÉS SANÍN - AULA 202 - SALA DE SISTEMAS (CALLE 75 No. 19-52)</v>
      </c>
      <c r="F2258" s="78" t="str">
        <f ca="1">IF(COUNTIFS(instructor,B2247,diad,$F$2,desa,1,hord,"18:00 - 22:00")&gt;0,"-",IFERROR(INDEX(miea,MATCH(1,INDEX((bloq=3)*(miei=B2247),0),0)),0))</f>
        <v>SEDE ANDRÉS SANÍN - AULA 202 - SALA DE SISTEMAS (CALLE 75 No. 19-52)</v>
      </c>
      <c r="G2258" s="78">
        <f ca="1">IF(COUNTIFS(instructor,B2247,diad,$G$2,desa,1,hord,"18:00 - 22:00")&gt;0,"-",IFERROR(INDEX(juea,MATCH(1,INDEX((bloq=3)*(juei=B2247),0),0)),0))</f>
        <v>0</v>
      </c>
      <c r="H2258" s="78">
        <f ca="1">IF(COUNTIFS(instructor,B2247,diad,$H$2,desa,1,hord,"18:00 - 22:00")&gt;0,"-",IFERROR(INDEX(viea,MATCH(1,INDEX((bloq=3)*(viei=B2247),0),0)),0))</f>
        <v>0</v>
      </c>
      <c r="I2258" s="79">
        <f ca="1">IF(COUNTIFS(instructor,B2247,diad,$I$2,desa,1,hord,"18:00 - 22:00")&gt;0,"-",IFERROR(INDEX(saba,MATCH(1,INDEX((bloq=3)*(sabi=B2247),0),0)),0))</f>
        <v>0</v>
      </c>
    </row>
    <row r="2259" spans="1:9" ht="14.1" customHeight="1" thickTop="1" thickBot="1" x14ac:dyDescent="0.35">
      <c r="A2259" s="712">
        <v>189</v>
      </c>
      <c r="B2259" s="713" t="str">
        <f>INDEX(instructor,A2259)</f>
        <v>RUBÉN ANDRÉS NEIRA IBARRA</v>
      </c>
      <c r="C2259" s="714" t="str">
        <f>INDEX(area,A2259)</f>
        <v>DESPLAZADOS - CONSTRUCCIÓN</v>
      </c>
      <c r="D2259" s="72">
        <f ca="1">IF(COUNTIFS(instructor,B2259,diad,$D$2,desa,1,hord,"08:00 - 12:00")&gt;0,INDEX(hord,MATCH(1,INDEX((instructor=B2259)*(instructor=B2259),0),0)),IFERROR(INDEX(hora,MATCH(1,INDEX((bloq=1)*(luni=B2259),0),0)),0))</f>
        <v>0</v>
      </c>
      <c r="E2259" s="72">
        <f ca="1">IF(COUNTIFS(instructor,B2259,diad,$E$2,desa,1,hord,"08:00 - 12:00")&gt;0,INDEX(hord,MATCH(1,INDEX((instructor=B2259)*(instructor=B2259),0),0)),IFERROR(INDEX(hora,MATCH(1,INDEX((bloq=1)*(mari=B2259),0),0)),0))</f>
        <v>0</v>
      </c>
      <c r="F2259" s="72" t="str">
        <f>IF(COUNTIFS(instructor,B2259,diad,$F$2,desa,1,hord,"08:00 - 12:00")&gt;0,INDEX(hord,MATCH(1,INDEX((instructor=B2259)*(instructor=B2259),0),0)),IFERROR(INDEX(hora,MATCH(1,INDEX((bloq=1)*(miei=B2259),0),0)),0))</f>
        <v>08:00 - 12:00</v>
      </c>
      <c r="G2259" s="72">
        <f ca="1">IF(COUNTIFS(instructor,B2259,diad,$G$2,desa,1,hord,"08:00 - 12:00")&gt;0,INDEX(hord,MATCH(1,INDEX((instructor=B2259)*(instructor=B2259),0),0)),IFERROR(INDEX(hora,MATCH(1,INDEX((bloq=1)*(juei=B2259),0),0)),0))</f>
        <v>0</v>
      </c>
      <c r="H2259" s="72">
        <f ca="1">IF(COUNTIFS(instructor,B2259,diad,$H$2,desa,1,hord,"08:00 - 12:00")&gt;0,INDEX(hord,MATCH(1,INDEX((instructor=B2259)*(instructor=B2259),0),0)),IFERROR(INDEX(hora,MATCH(1,INDEX((bloq=1)*(viei=B2259),0),0)),0))</f>
        <v>0</v>
      </c>
      <c r="I2259" s="73">
        <f ca="1">IF(COUNTIFS(instructor,B2259,diad,$I$2,desa,1,hord,"08:00 - 12:00")&gt;0,INDEX(hord,MATCH(1,INDEX((instructor=B2259)*(instructor=B2259),0),0)),IFERROR(INDEX(hora,MATCH(1,INDEX((bloq=1)*(sabi=B2259),0),0)),0))</f>
        <v>0</v>
      </c>
    </row>
    <row r="2260" spans="1:9" ht="27.75" customHeight="1" thickTop="1" thickBot="1" x14ac:dyDescent="0.35">
      <c r="A2260" s="712"/>
      <c r="B2260" s="713"/>
      <c r="C2260" s="714"/>
      <c r="D2260" s="68">
        <f ca="1">IF(COUNTIFS(instructor,B2259,diad,$D$2,desa,1,hord,"08:00 - 12:00")&gt;0,"-",IFERROR(INDEX(ficha,MATCH(1,INDEX((bloq=1)*(luni=B2259),0),0)),0))</f>
        <v>0</v>
      </c>
      <c r="E2260" s="68">
        <f ca="1">IF(COUNTIFS(instructor,B2259,diad,$E$2,desa,1,hord,"08:00 - 12:00")&gt;0,"-",IFERROR(INDEX(ficha,MATCH(1,INDEX((bloq=1)*(mari=B2259),0),0)),0))</f>
        <v>0</v>
      </c>
      <c r="F2260" s="68" t="str">
        <f>IF(COUNTIFS(instructor,B2259,diad,$F$2,desa,1,hord,"08:00 - 12:00")&gt;0,"-",IFERROR(INDEX(ficha,MATCH(1,INDEX((bloq=1)*(miei=B2259),0),0)),0))</f>
        <v>-</v>
      </c>
      <c r="G2260" s="68">
        <f ca="1">IF(COUNTIFS(instructor,B2259,diad,$G$2,desa,1,hord,"08:00 - 12:00")&gt;0,"-",IFERROR(INDEX(ficha,MATCH(1,INDEX((bloq=1)*(juei=B2259),0),0)),0))</f>
        <v>0</v>
      </c>
      <c r="H2260" s="68">
        <f ca="1">IF(COUNTIFS(instructor,B2259,diad,$H$2,desa,1,hord,"08:00 - 12:00")&gt;0,"-",IFERROR(INDEX(ficha,MATCH(1,INDEX((bloq=1)*(viei=B2259),0),0)),0))</f>
        <v>0</v>
      </c>
      <c r="I2260" s="69">
        <f ca="1">IF(COUNTIFS(instructor,B2259,diad,$I$2,desa,1,hord,"08:00 - 12:00")&gt;0,"-",IFERROR(INDEX(ficha,MATCH(1,INDEX((bloq=1)*(sabi=B2259),0),0)),0))</f>
        <v>0</v>
      </c>
    </row>
    <row r="2261" spans="1:9" ht="14.1" customHeight="1" thickTop="1" thickBot="1" x14ac:dyDescent="0.35">
      <c r="A2261" s="712"/>
      <c r="B2261" s="713"/>
      <c r="C2261" s="714"/>
      <c r="D2261" s="70">
        <f ca="1">IF(COUNTIFS(instructor,B2259,diad,$D$2,desa,1,hord,"08:00 - 12:00")&gt;0,"DESARROLLO CURRICULAR",IFERROR(INDEX(lunc,MATCH(1,INDEX((bloq=1)*(luni=B2259),0),0)),0))</f>
        <v>0</v>
      </c>
      <c r="E2261" s="70">
        <f ca="1">IF(COUNTIFS(instructor,B2259,diad,$E$2,desa,1,hord,"08:00 - 12:00")&gt;0,"DESARROLLO CURRICULAR",IFERROR(INDEX(marc,MATCH(1,INDEX((bloq=1)*(mari=B2259),0),0)),0))</f>
        <v>0</v>
      </c>
      <c r="F2261" s="70" t="str">
        <f>IF(COUNTIFS(instructor,B2259,diad,$F$2,desa,1,hord,"08:00 - 12:00")&gt;0,"DESARROLLO CURRICULAR",IFERROR(INDEX(miec,MATCH(1,INDEX((bloq=1)*(miei=B2259),0),0)),0))</f>
        <v>DESARROLLO CURRICULAR</v>
      </c>
      <c r="G2261" s="70">
        <f ca="1">IF(COUNTIFS(instructor,B2259,diad,$G$2,desa,1,hord,"08:00 - 12:00")&gt;0,"DESARROLLO CURRICULAR",IFERROR(INDEX(juec,MATCH(1,INDEX((bloq=1)*(juei=B2259),0),0)),0))</f>
        <v>0</v>
      </c>
      <c r="H2261" s="70">
        <f ca="1">IF(COUNTIFS(instructor,B2259,diad,$H$2,desa,1,hord,"08:00 - 12:00")&gt;0,"DESARROLLO CURRICULAR",IFERROR(INDEX(viec,MATCH(1,INDEX((bloq=1)*(viei=B2259),0),0)),0))</f>
        <v>0</v>
      </c>
      <c r="I2261" s="71">
        <f ca="1">IF(COUNTIFS(instructor,B2259,diad,$I$2,desa,1,hord,"08:00 - 12:00")&gt;0,"DESARROLLO CURRICULAR",IFERROR(INDEX(sabc,MATCH(1,INDEX((bloq=1)*(sabi=B2259),0),0)),0))</f>
        <v>0</v>
      </c>
    </row>
    <row r="2262" spans="1:9" ht="39.6" customHeight="1" thickTop="1" thickBot="1" x14ac:dyDescent="0.35">
      <c r="A2262" s="712"/>
      <c r="B2262" s="713"/>
      <c r="C2262" s="714"/>
      <c r="D2262" s="74">
        <f ca="1">IF(COUNTIFS(instructor,B2259,diad,$D$2,desa,1,hord,"08:00 - 12:00")&gt;0,"-",IFERROR(INDEX(luna,MATCH(1,INDEX((bloq=1)*(luni=B2259),0),0)),0))</f>
        <v>0</v>
      </c>
      <c r="E2262" s="74">
        <f ca="1">IF(COUNTIFS(instructor,B2259,diad,$E$2,desa,1,hord,"08:00 - 12:00")&gt;0,"-",IFERROR(INDEX(mara,MATCH(1,INDEX((bloq=1)*(mari=B2259),0),0)),0))</f>
        <v>0</v>
      </c>
      <c r="F2262" s="74" t="str">
        <f>IF(COUNTIFS(instructor,B2259,diad,$F$2,desa,1,hord,"08:00 - 12:00")&gt;0,"-",IFERROR(INDEX(miea,MATCH(1,INDEX((bloq=1)*(miei=B2259),0),0)),0))</f>
        <v>-</v>
      </c>
      <c r="G2262" s="74">
        <f ca="1">IF(COUNTIFS(instructor,B2259,diad,$G$2,desa,1,hord,"08:00 - 12:00")&gt;0,"-",IFERROR(INDEX(juea,MATCH(1,INDEX((bloq=1)*(juei=B2259),0),0)),0))</f>
        <v>0</v>
      </c>
      <c r="H2262" s="74">
        <f ca="1">IF(COUNTIFS(instructor,B2259,diad,$H$2,desa,1,hord,"08:00 - 12:00")&gt;0,"-",IFERROR(INDEX(viea,MATCH(1,INDEX((bloq=1)*(viei=B2259),0),0)),0))</f>
        <v>0</v>
      </c>
      <c r="I2262" s="75">
        <f ca="1">IF(COUNTIFS(instructor,B2259,diad,$I$2,desa,1,hord,"08:00 - 12:00")&gt;0,"-",IFERROR(INDEX(saba,MATCH(1,INDEX((bloq=1)*(sabi=B2259),0),0)),0))</f>
        <v>0</v>
      </c>
    </row>
    <row r="2263" spans="1:9" ht="14.1" customHeight="1" thickTop="1" thickBot="1" x14ac:dyDescent="0.35">
      <c r="A2263" s="712"/>
      <c r="B2263" s="713"/>
      <c r="C2263" s="714"/>
      <c r="D2263" s="76">
        <f ca="1">IF(COUNTIFS(instructor,B2259,diad,$D$2,desa,1,hord,"14:00 - 18:00")&gt;0,INDEX(hord,MATCH(1,INDEX((instructor=B2259)*(instructor=B2259),0),0)),IFERROR(INDEX(hora,MATCH(1,INDEX((bloq=2)*(luni=B2259),0),0)),0))</f>
        <v>0</v>
      </c>
      <c r="E2263" s="76">
        <f ca="1">IF(COUNTIFS(instructor,B2259,diad,$E$2,desa,1,hord,"14:00 - 18:00")&gt;0,INDEX(hord,MATCH(1,INDEX((instructor=B2259)*(instructor=B2259),0),0)),IFERROR(INDEX(hora,MATCH(1,INDEX((bloq=2)*(mari=B2259),0),0)),0))</f>
        <v>0</v>
      </c>
      <c r="F2263" s="76">
        <f ca="1">IF(COUNTIFS(instructor,B2259,diad,$F$2,desa,1,hord,"14:00 - 18:00")&gt;0,INDEX(hord,MATCH(1,INDEX((instructor=B2259)*(instructor=B2259),0),0)),IFERROR(INDEX(hora,MATCH(1,INDEX((bloq=2)*(miei=B2259),0),0)),0))</f>
        <v>0</v>
      </c>
      <c r="G2263" s="76">
        <f ca="1">IF(COUNTIFS(instructor,B2259,diad,$G$2,desa,1,hord,"14:00 - 18:00")&gt;0,INDEX(hord,MATCH(1,INDEX((instructor=B2259)*(instructor=B2259),0),0)),IFERROR(INDEX(hora,MATCH(1,INDEX((bloq=2)*(juei=B2259),0),0)),0))</f>
        <v>0</v>
      </c>
      <c r="H2263" s="76">
        <f ca="1">IF(COUNTIFS(instructor,B2259,diad,$H$2,desa,1,hord,"14:00 - 18:00")&gt;0,INDEX(hord,MATCH(1,INDEX((instructor=B2259)*(instructor=B2259),0),0)),IFERROR(INDEX(hora,MATCH(1,INDEX((bloq=2)*(viei=B2259),0),0)),0))</f>
        <v>0</v>
      </c>
      <c r="I2263" s="77">
        <f ca="1">IF(COUNTIFS(instructor,B2259,diad,$I$2,desa,1,hord,"14:00 - 18:00")&gt;0,INDEX(hord,MATCH(1,INDEX((instructor=B2259)*(instructor=B2259),0),0)),IFERROR(INDEX(hora,MATCH(1,INDEX((bloq=2)*(sabi=B2259),0),0)),0))</f>
        <v>0</v>
      </c>
    </row>
    <row r="2264" spans="1:9" ht="36" customHeight="1" thickTop="1" thickBot="1" x14ac:dyDescent="0.35">
      <c r="A2264" s="712"/>
      <c r="B2264" s="713"/>
      <c r="C2264" s="714"/>
      <c r="D2264" s="68">
        <f ca="1">IF(COUNTIFS(instructor,B2259,diad,$D$2,desa,1,hord,"14:00 - 18:00")&gt;0,"-",IFERROR(INDEX(ficha,MATCH(1,INDEX((bloq=2)*(luni=B2259),0),0)),0))</f>
        <v>0</v>
      </c>
      <c r="E2264" s="68">
        <f ca="1">IF(COUNTIFS(instructor,B2259,diad,$E$2,desa,1,hord,"14:00 - 18:00")&gt;0,"-",IFERROR(INDEX(ficha,MATCH(1,INDEX((bloq=2)*(mari=B2259),0),0)),0))</f>
        <v>0</v>
      </c>
      <c r="F2264" s="68">
        <f ca="1">IF(COUNTIFS(instructor,B2259,diad,$F$2,desa,1,hord,"14:00 - 18:00")&gt;0,"-",IFERROR(INDEX(ficha,MATCH(1,INDEX((bloq=2)*(miei=B2259),0),0)),0))</f>
        <v>0</v>
      </c>
      <c r="G2264" s="68">
        <f ca="1">IF(COUNTIFS(instructor,B2259,diad,$G$2,desa,1,hord,"14:00 - 18:00")&gt;0,"-",IFERROR(INDEX(ficha,MATCH(1,INDEX((bloq=2)*(juei=B2259),0),0)),0))</f>
        <v>0</v>
      </c>
      <c r="H2264" s="68">
        <f ca="1">IF(COUNTIFS(instructor,B2259,diad,$H$2,desa,1,hord,"14:00 - 18:00")&gt;0,"-",IFERROR(INDEX(ficha,MATCH(1,INDEX((bloq=2)*(viei=B2259),0),0)),0))</f>
        <v>0</v>
      </c>
      <c r="I2264" s="69">
        <f ca="1">IF(COUNTIFS(instructor,B2259,diad,$I$2,desa,1,hord,"14:00 - 18:00")&gt;0,"-",IFERROR(INDEX(ficha,MATCH(1,INDEX((bloq=2)*(sabi=B2259),0),0)),0))</f>
        <v>0</v>
      </c>
    </row>
    <row r="2265" spans="1:9" ht="14.1" customHeight="1" thickTop="1" thickBot="1" x14ac:dyDescent="0.35">
      <c r="A2265" s="712"/>
      <c r="B2265" s="713"/>
      <c r="C2265" s="714"/>
      <c r="D2265" s="70">
        <f ca="1">IF(COUNTIFS(instructor,B2259,diad,$D$2,desa,1,hord,"14:00 - 18:00")&gt;0,"DESARROLLO CURRICULAR",IFERROR(INDEX(lunc,MATCH(1,INDEX((bloq=2)*(luni=B2259),0),0)),0))</f>
        <v>0</v>
      </c>
      <c r="E2265" s="70">
        <f ca="1">IF(COUNTIFS(instructor,B2259,diad,$E$2,desa,1,hord,"14:00 - 18:00")&gt;0,"DESARROLLO CURRICULAR",IFERROR(INDEX(marc,MATCH(1,INDEX((bloq=2)*(mari=B2259),0),0)),0))</f>
        <v>0</v>
      </c>
      <c r="F2265" s="70">
        <f ca="1">IF(COUNTIFS(instructor,B2259,diad,$F$2,desa,1,hord,"14:00 - 18:00")&gt;0,"DESARROLLO CURRICULAR",IFERROR(INDEX(miec,MATCH(1,INDEX((bloq=2)*(miei=B2259),0),0)),0))</f>
        <v>0</v>
      </c>
      <c r="G2265" s="70">
        <f ca="1">IF(COUNTIFS(instructor,B2259,diad,$G$2,desa,1,hord,"14:00 - 18:00")&gt;0,"DESARROLLO CURRICULAR",IFERROR(INDEX(juec,MATCH(1,INDEX((bloq=2)*(juei=B2259),0),0)),0))</f>
        <v>0</v>
      </c>
      <c r="H2265" s="70">
        <f ca="1">IF(COUNTIFS(instructor,B2259,diad,$H$2,desa,1,hord,"14:00 - 18:00")&gt;0,"DESARROLLO CURRICULAR",IFERROR(INDEX(viec,MATCH(1,INDEX((bloq=2)*(viei=B2259),0),0)),0))</f>
        <v>0</v>
      </c>
      <c r="I2265" s="71">
        <f ca="1">IF(COUNTIFS(instructor,B2259,diad,$I$2,desa,1,hord,"14:00 - 18:00")&gt;0,"DESARROLLO CURRICULAR",IFERROR(INDEX(sabc,MATCH(1,INDEX((bloq=2)*(sabi=B2259),0),0)),0))</f>
        <v>0</v>
      </c>
    </row>
    <row r="2266" spans="1:9" ht="32.1" customHeight="1" thickTop="1" thickBot="1" x14ac:dyDescent="0.35">
      <c r="A2266" s="712"/>
      <c r="B2266" s="713"/>
      <c r="C2266" s="714"/>
      <c r="D2266" s="74">
        <f ca="1">IF(COUNTIFS(instructor,B2259,diad,$D$2,desa,1,hord,"14:00 - 18:00")&gt;0,"-",IFERROR(INDEX(luna,MATCH(1,INDEX((bloq=2)*(luni=B2259),0),0)),0))</f>
        <v>0</v>
      </c>
      <c r="E2266" s="74">
        <f ca="1">IF(COUNTIFS(instructor,B2259,diad,$E$2,desa,1,hord,"14:00 - 18:00")&gt;0,"-",IFERROR(INDEX(mara,MATCH(1,INDEX((bloq=2)*(mari=B2259),0),0)),0))</f>
        <v>0</v>
      </c>
      <c r="F2266" s="74">
        <f ca="1">IF(COUNTIFS(instructor,B2259,diad,$F$2,desa,1,hord,"14:00 - 18:00")&gt;0,"-",IFERROR(INDEX(miea,MATCH(1,INDEX((bloq=2)*(miei=B2259),0),0)),0))</f>
        <v>0</v>
      </c>
      <c r="G2266" s="74">
        <f ca="1">IF(COUNTIFS(instructor,B2259,diad,$G$2,desa,1,hord,"14:00 - 18:00")&gt;0,"-",IFERROR(INDEX(juea,MATCH(1,INDEX((bloq=2)*(juei=B2259),0),0)),0))</f>
        <v>0</v>
      </c>
      <c r="H2266" s="74">
        <f ca="1">IF(COUNTIFS(instructor,B2259,diad,$H$2,desa,1,hord,"14:00 - 18:00")&gt;0,"-",IFERROR(INDEX(viea,MATCH(1,INDEX((bloq=2)*(viei=B2259),0),0)),0))</f>
        <v>0</v>
      </c>
      <c r="I2266" s="75">
        <f ca="1">IF(COUNTIFS(instructor,B2259,diad,$I$2,desa,1,hord,"14:00 - 18:00")&gt;0,"-",IFERROR(INDEX(saba,MATCH(1,INDEX((bloq=2)*(sabi=B2259),0),0)),0))</f>
        <v>0</v>
      </c>
    </row>
    <row r="2267" spans="1:9" ht="14.1" customHeight="1" thickTop="1" thickBot="1" x14ac:dyDescent="0.35">
      <c r="A2267" s="712"/>
      <c r="B2267" s="713"/>
      <c r="C2267" s="714"/>
      <c r="D2267" s="76">
        <f ca="1">IF(COUNTIFS(instructor,B2259,diad,$D$2,desa,1,hord,"18:00 - 22:00")&gt;0,INDEX(hord,MATCH(1,INDEX((instructor=B2259)*(instructor=B2259),0),0)),IFERROR(INDEX(hora,MATCH(1,INDEX((bloq=3)*(luni=B2259),0),0)),0))</f>
        <v>0</v>
      </c>
      <c r="E2267" s="76">
        <f ca="1">IF(COUNTIFS(instructor,B2259,diad,$E$2,desa,1,hord,"18:00 - 22:00")&gt;0,INDEX(hord,MATCH(1,INDEX((instructor=B2259)*(instructor=B2259),0),0)),IFERROR(INDEX(hora,MATCH(1,INDEX((bloq=3)*(mari=B2259),0),0)),0))</f>
        <v>0</v>
      </c>
      <c r="F2267" s="76">
        <f ca="1">IF(COUNTIFS(instructor,B2259,diad,$F$2,desa,1,hord,"18:00 - 22:00")&gt;0,INDEX(hord,MATCH(1,INDEX((instructor=B2259)*(instructor=B2259),0),0)),IFERROR(INDEX(hora,MATCH(1,INDEX((bloq=3)*(miei=B2259),0),0)),0))</f>
        <v>0</v>
      </c>
      <c r="G2267" s="76">
        <f ca="1">IF(COUNTIFS(instructor,B2259,diad,$G$2,desa,1,hord,"18:00 - 22:00")&gt;0,INDEX(hord,MATCH(1,INDEX((instructor=B2259)*(instructor=B2259),0),0)),IFERROR(INDEX(hora,MATCH(1,INDEX((bloq=3)*(juei=B2259),0),0)),0))</f>
        <v>0</v>
      </c>
      <c r="H2267" s="76">
        <f ca="1">IF(COUNTIFS(instructor,B2259,diad,$H$2,desa,1,hord,"18:00 - 22:00")&gt;0,INDEX(hord,MATCH(1,INDEX((instructor=B2259)*(instructor=B2259),0),0)),IFERROR(INDEX(hora,MATCH(1,INDEX((bloq=3)*(viei=B2259),0),0)),0))</f>
        <v>0</v>
      </c>
      <c r="I2267" s="77">
        <f ca="1">IF(COUNTIFS(instructor,B2259,diad,$I$2,desa,1,hord,"18:00 - 22:00")&gt;0,INDEX(hord,MATCH(1,INDEX((instructor=B2259)*(instructor=B2259),0),0)),IFERROR(INDEX(hora,MATCH(1,INDEX((bloq=3)*(sabi=B2259),0),0)),0))</f>
        <v>0</v>
      </c>
    </row>
    <row r="2268" spans="1:9" ht="38.1" customHeight="1" thickTop="1" thickBot="1" x14ac:dyDescent="0.35">
      <c r="A2268" s="712"/>
      <c r="B2268" s="713"/>
      <c r="C2268" s="714"/>
      <c r="D2268" s="68">
        <f ca="1">IF(COUNTIFS(instructor,B2259,diad,$D$2,desa,1,hord,"18:00 - 22:00")&gt;0,"-",IFERROR(INDEX(ficha,MATCH(1,INDEX((bloq=3)*(luni=B2259),0),0)),0))</f>
        <v>0</v>
      </c>
      <c r="E2268" s="68">
        <f ca="1">IF(COUNTIFS(instructor,B2259,diad,$E$2,desa,1,hord,"18:00 - 22:00")&gt;0,"-",IFERROR(INDEX(ficha,MATCH(1,INDEX((bloq=3)*(mari=B2259),0),0)),0))</f>
        <v>0</v>
      </c>
      <c r="F2268" s="68">
        <f ca="1">IF(COUNTIFS(instructor,B2259,diad,$F$2,desa,1,hord,"18:00 - 22:00")&gt;0,"-",IFERROR(INDEX(ficha,MATCH(1,INDEX((bloq=3)*(miei=B2259),0),0)),0))</f>
        <v>0</v>
      </c>
      <c r="G2268" s="68">
        <f ca="1">IF(COUNTIFS(instructor,B2259,diad,$G$2,desa,1,hord,"18:00 - 22:00")&gt;0,"-",IFERROR(INDEX(ficha,MATCH(1,INDEX((bloq=3)*(juei=B2259),0),0)),0))</f>
        <v>0</v>
      </c>
      <c r="H2268" s="68">
        <f ca="1">IF(COUNTIFS(instructor,B2259,diad,$H$2,desa,1,hord,"18:00 - 22:00")&gt;0,"-",IFERROR(INDEX(ficha,MATCH(1,INDEX((bloq=3)*(viei=B2259),0),0)),0))</f>
        <v>0</v>
      </c>
      <c r="I2268" s="69">
        <f ca="1">IF(COUNTIFS(instructor,B2259,diad,$I$2,desa,1,hord,"18:00 - 22:00")&gt;0,"-",IFERROR(INDEX(ficha,MATCH(1,INDEX((bloq=3)*(sabi=B2259),0),0)),0))</f>
        <v>0</v>
      </c>
    </row>
    <row r="2269" spans="1:9" ht="35.1" customHeight="1" thickTop="1" thickBot="1" x14ac:dyDescent="0.35">
      <c r="A2269" s="712"/>
      <c r="B2269" s="713"/>
      <c r="C2269" s="714"/>
      <c r="D2269" s="70">
        <f ca="1">IF(COUNTIFS(instructor,B2259,diad,$D$2,desa,1,hord,"18:00 - 22:00")&gt;0,"DESARROLLO CURRICULAR",IFERROR(INDEX(lunc,MATCH(1,INDEX((bloq=3)*(luni=B2259),0),0)),0))</f>
        <v>0</v>
      </c>
      <c r="E2269" s="70">
        <f ca="1">IF(COUNTIFS(instructor,B2259,diad,$E$2,desa,1,hord,"18:00 - 22:00")&gt;0,"DESARROLLO CURRICULAR",IFERROR(INDEX(marc,MATCH(1,INDEX((bloq=3)*(mari=B2259),0),0)),0))</f>
        <v>0</v>
      </c>
      <c r="F2269" s="70">
        <f ca="1">IF(COUNTIFS(instructor,B2259,diad,$F$2,desa,1,hord,"18:00 - 22:00")&gt;0,"DESARROLLO CURRICULAR",IFERROR(INDEX(miec,MATCH(1,INDEX((bloq=3)*(miei=B2259),0),0)),0))</f>
        <v>0</v>
      </c>
      <c r="G2269" s="70">
        <f ca="1">IF(COUNTIFS(instructor,B2259,diad,$G$2,desa,1,hord,"18:00 - 22:00")&gt;0,"DESARROLLO CURRICULAR",IFERROR(INDEX(juec,MATCH(1,INDEX((bloq=3)*(juei=B2259),0),0)),0))</f>
        <v>0</v>
      </c>
      <c r="H2269" s="70">
        <f ca="1">IF(COUNTIFS(instructor,B2259,diad,$H$2,desa,1,hord,"18:00 - 22:00")&gt;0,"DESARROLLO CURRICULAR",IFERROR(INDEX(viec,MATCH(1,INDEX((bloq=3)*(viei=B2259),0),0)),0))</f>
        <v>0</v>
      </c>
      <c r="I2269" s="71">
        <f ca="1">IF(COUNTIFS(instructor,B2259,diad,$I$2,desa,1,hord,"18:00 - 22:00")&gt;0,"DESARROLLO CURRICULAR",IFERROR(INDEX(sabc,MATCH(1,INDEX((bloq=3)*(sabi=B2259),0),0)),0))</f>
        <v>0</v>
      </c>
    </row>
    <row r="2270" spans="1:9" ht="34.35" customHeight="1" thickTop="1" thickBot="1" x14ac:dyDescent="0.35">
      <c r="A2270" s="712"/>
      <c r="B2270" s="713"/>
      <c r="C2270" s="714"/>
      <c r="D2270" s="78">
        <f ca="1">IF(COUNTIFS(instructor,B2259,diad,$D$2,desa,1,hord,"18:00 - 22:00")&gt;0,"-",IFERROR(INDEX(luna,MATCH(1,INDEX((bloq=3)*(luni=B2259),0),0)),0))</f>
        <v>0</v>
      </c>
      <c r="E2270" s="78">
        <f ca="1">IF(COUNTIFS(instructor,B2259,diad,$E$2,desa,1,hord,"18:00 - 22:00")&gt;0,"-",IFERROR(INDEX(mara,MATCH(1,INDEX((bloq=3)*(mari=B2259),0),0)),0))</f>
        <v>0</v>
      </c>
      <c r="F2270" s="78">
        <f ca="1">IF(COUNTIFS(instructor,B2259,diad,$F$2,desa,1,hord,"18:00 - 22:00")&gt;0,"-",IFERROR(INDEX(miea,MATCH(1,INDEX((bloq=3)*(miei=B2259),0),0)),0))</f>
        <v>0</v>
      </c>
      <c r="G2270" s="78">
        <f ca="1">IF(COUNTIFS(instructor,B2259,diad,$G$2,desa,1,hord,"18:00 - 22:00")&gt;0,"-",IFERROR(INDEX(juea,MATCH(1,INDEX((bloq=3)*(juei=B2259),0),0)),0))</f>
        <v>0</v>
      </c>
      <c r="H2270" s="78">
        <f ca="1">IF(COUNTIFS(instructor,B2259,diad,$H$2,desa,1,hord,"18:00 - 22:00")&gt;0,"-",IFERROR(INDEX(viea,MATCH(1,INDEX((bloq=3)*(viei=B2259),0),0)),0))</f>
        <v>0</v>
      </c>
      <c r="I2270" s="79">
        <f ca="1">IF(COUNTIFS(instructor,B2259,diad,$I$2,desa,1,hord,"18:00 - 22:00")&gt;0,"-",IFERROR(INDEX(saba,MATCH(1,INDEX((bloq=3)*(sabi=B2259),0),0)),0))</f>
        <v>0</v>
      </c>
    </row>
    <row r="2271" spans="1:9" ht="14.1" customHeight="1" thickTop="1" thickBot="1" x14ac:dyDescent="0.35">
      <c r="A2271" s="712">
        <v>190</v>
      </c>
      <c r="B2271" s="713" t="str">
        <f>INDEX(instructor,A2271)</f>
        <v>SANDRA LORENA GÓMEZ VELASCO</v>
      </c>
      <c r="C2271" s="714" t="str">
        <f>INDEX(area,A2271)</f>
        <v>COMPETENCIAS CLAVES - BILINGUISMO (INGLÉS VIRTUAL)</v>
      </c>
      <c r="D2271" s="72">
        <f ca="1">IF(COUNTIFS(instructor,B2271,diad,$D$2,desa,1,hord,"08:00 - 12:00")&gt;0,INDEX(hord,MATCH(1,INDEX((instructor=B2271)*(instructor=B2271),0),0)),IFERROR(INDEX(hora,MATCH(1,INDEX((bloq=1)*(luni=B2271),0),0)),0))</f>
        <v>0</v>
      </c>
      <c r="E2271" s="72">
        <f ca="1">IF(COUNTIFS(instructor,B2271,diad,$E$2,desa,1,hord,"08:00 - 12:00")&gt;0,INDEX(hord,MATCH(1,INDEX((instructor=B2271)*(instructor=B2271),0),0)),IFERROR(INDEX(hora,MATCH(1,INDEX((bloq=1)*(mari=B2271),0),0)),0))</f>
        <v>0</v>
      </c>
      <c r="F2271" s="72" t="str">
        <f>IF(COUNTIFS(instructor,B2271,diad,$F$2,desa,1,hord,"08:00 - 12:00")&gt;0,INDEX(hord,MATCH(1,INDEX((instructor=B2271)*(instructor=B2271),0),0)),IFERROR(INDEX(hora,MATCH(1,INDEX((bloq=1)*(miei=B2271),0),0)),0))</f>
        <v>08:00 - 12:00</v>
      </c>
      <c r="G2271" s="72">
        <f ca="1">IF(COUNTIFS(instructor,B2271,diad,$G$2,desa,1,hord,"08:00 - 12:00")&gt;0,INDEX(hord,MATCH(1,INDEX((instructor=B2271)*(instructor=B2271),0),0)),IFERROR(INDEX(hora,MATCH(1,INDEX((bloq=1)*(juei=B2271),0),0)),0))</f>
        <v>0</v>
      </c>
      <c r="H2271" s="72">
        <f ca="1">IF(COUNTIFS(instructor,B2271,diad,$H$2,desa,1,hord,"08:00 - 12:00")&gt;0,INDEX(hord,MATCH(1,INDEX((instructor=B2271)*(instructor=B2271),0),0)),IFERROR(INDEX(hora,MATCH(1,INDEX((bloq=1)*(viei=B2271),0),0)),0))</f>
        <v>0</v>
      </c>
      <c r="I2271" s="73">
        <f ca="1">IF(COUNTIFS(instructor,B2271,diad,$I$2,desa,1,hord,"08:00 - 12:00")&gt;0,INDEX(hord,MATCH(1,INDEX((instructor=B2271)*(instructor=B2271),0),0)),IFERROR(INDEX(hora,MATCH(1,INDEX((bloq=1)*(sabi=B2271),0),0)),0))</f>
        <v>0</v>
      </c>
    </row>
    <row r="2272" spans="1:9" ht="24" customHeight="1" thickTop="1" thickBot="1" x14ac:dyDescent="0.35">
      <c r="A2272" s="712"/>
      <c r="B2272" s="713"/>
      <c r="C2272" s="714"/>
      <c r="D2272" s="68">
        <f ca="1">IF(COUNTIFS(instructor,B2271,diad,$D$2,desa,1,hord,"08:00 - 12:00")&gt;0,"-",IFERROR(INDEX(ficha,MATCH(1,INDEX((bloq=1)*(luni=B2271),0),0)),0))</f>
        <v>0</v>
      </c>
      <c r="E2272" s="68">
        <f ca="1">IF(COUNTIFS(instructor,B2271,diad,$E$2,desa,1,hord,"08:00 - 12:00")&gt;0,"-",IFERROR(INDEX(ficha,MATCH(1,INDEX((bloq=1)*(mari=B2271),0),0)),0))</f>
        <v>0</v>
      </c>
      <c r="F2272" s="68" t="str">
        <f>IF(COUNTIFS(instructor,B2271,diad,$F$2,desa,1,hord,"08:00 - 12:00")&gt;0,"-",IFERROR(INDEX(ficha,MATCH(1,INDEX((bloq=1)*(miei=B2271),0),0)),0))</f>
        <v>-</v>
      </c>
      <c r="G2272" s="68">
        <f ca="1">IF(COUNTIFS(instructor,B2271,diad,$G$2,desa,1,hord,"08:00 - 12:00")&gt;0,"-",IFERROR(INDEX(ficha,MATCH(1,INDEX((bloq=1)*(juei=B2271),0),0)),0))</f>
        <v>0</v>
      </c>
      <c r="H2272" s="68">
        <f ca="1">IF(COUNTIFS(instructor,B2271,diad,$H$2,desa,1,hord,"08:00 - 12:00")&gt;0,"-",IFERROR(INDEX(ficha,MATCH(1,INDEX((bloq=1)*(viei=B2271),0),0)),0))</f>
        <v>0</v>
      </c>
      <c r="I2272" s="69">
        <f ca="1">IF(COUNTIFS(instructor,B2271,diad,$I$2,desa,1,hord,"08:00 - 12:00")&gt;0,"-",IFERROR(INDEX(ficha,MATCH(1,INDEX((bloq=1)*(sabi=B2271),0),0)),0))</f>
        <v>0</v>
      </c>
    </row>
    <row r="2273" spans="1:9" ht="14.1" customHeight="1" thickTop="1" thickBot="1" x14ac:dyDescent="0.35">
      <c r="A2273" s="712"/>
      <c r="B2273" s="713"/>
      <c r="C2273" s="714"/>
      <c r="D2273" s="70">
        <f ca="1">IF(COUNTIFS(instructor,B2271,diad,$D$2,desa,1,hord,"08:00 - 12:00")&gt;0,"DESARROLLO CURRICULAR",IFERROR(INDEX(lunc,MATCH(1,INDEX((bloq=1)*(luni=B2271),0),0)),0))</f>
        <v>0</v>
      </c>
      <c r="E2273" s="70">
        <f ca="1">IF(COUNTIFS(instructor,B2271,diad,$E$2,desa,1,hord,"08:00 - 12:00")&gt;0,"DESARROLLO CURRICULAR",IFERROR(INDEX(marc,MATCH(1,INDEX((bloq=1)*(mari=B2271),0),0)),0))</f>
        <v>0</v>
      </c>
      <c r="F2273" s="70" t="str">
        <f>IF(COUNTIFS(instructor,B2271,diad,$F$2,desa,1,hord,"08:00 - 12:00")&gt;0,"DESARROLLO CURRICULAR",IFERROR(INDEX(miec,MATCH(1,INDEX((bloq=1)*(miei=B2271),0),0)),0))</f>
        <v>DESARROLLO CURRICULAR</v>
      </c>
      <c r="G2273" s="70">
        <f ca="1">IF(COUNTIFS(instructor,B2271,diad,$G$2,desa,1,hord,"08:00 - 12:00")&gt;0,"DESARROLLO CURRICULAR",IFERROR(INDEX(juec,MATCH(1,INDEX((bloq=1)*(juei=B2271),0),0)),0))</f>
        <v>0</v>
      </c>
      <c r="H2273" s="70">
        <f ca="1">IF(COUNTIFS(instructor,B2271,diad,$H$2,desa,1,hord,"08:00 - 12:00")&gt;0,"DESARROLLO CURRICULAR",IFERROR(INDEX(viec,MATCH(1,INDEX((bloq=1)*(viei=B2271),0),0)),0))</f>
        <v>0</v>
      </c>
      <c r="I2273" s="71">
        <f ca="1">IF(COUNTIFS(instructor,B2271,diad,$I$2,desa,1,hord,"08:00 - 12:00")&gt;0,"DESARROLLO CURRICULAR",IFERROR(INDEX(sabc,MATCH(1,INDEX((bloq=1)*(sabi=B2271),0),0)),0))</f>
        <v>0</v>
      </c>
    </row>
    <row r="2274" spans="1:9" ht="14.1" customHeight="1" thickTop="1" thickBot="1" x14ac:dyDescent="0.35">
      <c r="A2274" s="712"/>
      <c r="B2274" s="713"/>
      <c r="C2274" s="714"/>
      <c r="D2274" s="74">
        <f ca="1">IF(COUNTIFS(instructor,B2271,diad,$D$2,desa,1,hord,"08:00 - 12:00")&gt;0,"-",IFERROR(INDEX(luna,MATCH(1,INDEX((bloq=1)*(luni=B2271),0),0)),0))</f>
        <v>0</v>
      </c>
      <c r="E2274" s="74">
        <f ca="1">IF(COUNTIFS(instructor,B2271,diad,$E$2,desa,1,hord,"08:00 - 12:00")&gt;0,"-",IFERROR(INDEX(mara,MATCH(1,INDEX((bloq=1)*(mari=B2271),0),0)),0))</f>
        <v>0</v>
      </c>
      <c r="F2274" s="74" t="str">
        <f>IF(COUNTIFS(instructor,B2271,diad,$F$2,desa,1,hord,"08:00 - 12:00")&gt;0,"-",IFERROR(INDEX(miea,MATCH(1,INDEX((bloq=1)*(miei=B2271),0),0)),0))</f>
        <v>-</v>
      </c>
      <c r="G2274" s="74">
        <f ca="1">IF(COUNTIFS(instructor,B2271,diad,$G$2,desa,1,hord,"08:00 - 12:00")&gt;0,"-",IFERROR(INDEX(juea,MATCH(1,INDEX((bloq=1)*(juei=B2271),0),0)),0))</f>
        <v>0</v>
      </c>
      <c r="H2274" s="74">
        <f ca="1">IF(COUNTIFS(instructor,B2271,diad,$H$2,desa,1,hord,"08:00 - 12:00")&gt;0,"-",IFERROR(INDEX(viea,MATCH(1,INDEX((bloq=1)*(viei=B2271),0),0)),0))</f>
        <v>0</v>
      </c>
      <c r="I2274" s="75">
        <f ca="1">IF(COUNTIFS(instructor,B2271,diad,$I$2,desa,1,hord,"08:00 - 12:00")&gt;0,"-",IFERROR(INDEX(saba,MATCH(1,INDEX((bloq=1)*(sabi=B2271),0),0)),0))</f>
        <v>0</v>
      </c>
    </row>
    <row r="2275" spans="1:9" ht="14.1" customHeight="1" thickTop="1" thickBot="1" x14ac:dyDescent="0.35">
      <c r="A2275" s="712"/>
      <c r="B2275" s="713"/>
      <c r="C2275" s="714"/>
      <c r="D2275" s="76">
        <f ca="1">IF(COUNTIFS(instructor,B2271,diad,$D$2,desa,1,hord,"14:00 - 18:00")&gt;0,INDEX(hord,MATCH(1,INDEX((instructor=B2271)*(instructor=B2271),0),0)),IFERROR(INDEX(hora,MATCH(1,INDEX((bloq=2)*(luni=B2271),0),0)),0))</f>
        <v>0</v>
      </c>
      <c r="E2275" s="76">
        <f ca="1">IF(COUNTIFS(instructor,B2271,diad,$E$2,desa,1,hord,"14:00 - 18:00")&gt;0,INDEX(hord,MATCH(1,INDEX((instructor=B2271)*(instructor=B2271),0),0)),IFERROR(INDEX(hora,MATCH(1,INDEX((bloq=2)*(mari=B2271),0),0)),0))</f>
        <v>0</v>
      </c>
      <c r="F2275" s="76">
        <f ca="1">IF(COUNTIFS(instructor,B2271,diad,$F$2,desa,1,hord,"14:00 - 18:00")&gt;0,INDEX(hord,MATCH(1,INDEX((instructor=B2271)*(instructor=B2271),0),0)),IFERROR(INDEX(hora,MATCH(1,INDEX((bloq=2)*(miei=B2271),0),0)),0))</f>
        <v>0</v>
      </c>
      <c r="G2275" s="76">
        <f ca="1">IF(COUNTIFS(instructor,B2271,diad,$G$2,desa,1,hord,"14:00 - 18:00")&gt;0,INDEX(hord,MATCH(1,INDEX((instructor=B2271)*(instructor=B2271),0),0)),IFERROR(INDEX(hora,MATCH(1,INDEX((bloq=2)*(juei=B2271),0),0)),0))</f>
        <v>0</v>
      </c>
      <c r="H2275" s="76">
        <f ca="1">IF(COUNTIFS(instructor,B2271,diad,$H$2,desa,1,hord,"14:00 - 18:00")&gt;0,INDEX(hord,MATCH(1,INDEX((instructor=B2271)*(instructor=B2271),0),0)),IFERROR(INDEX(hora,MATCH(1,INDEX((bloq=2)*(viei=B2271),0),0)),0))</f>
        <v>0</v>
      </c>
      <c r="I2275" s="77">
        <f ca="1">IF(COUNTIFS(instructor,B2271,diad,$I$2,desa,1,hord,"14:00 - 18:00")&gt;0,INDEX(hord,MATCH(1,INDEX((instructor=B2271)*(instructor=B2271),0),0)),IFERROR(INDEX(hora,MATCH(1,INDEX((bloq=2)*(sabi=B2271),0),0)),0))</f>
        <v>0</v>
      </c>
    </row>
    <row r="2276" spans="1:9" ht="32.1" customHeight="1" thickTop="1" thickBot="1" x14ac:dyDescent="0.35">
      <c r="A2276" s="712"/>
      <c r="B2276" s="713"/>
      <c r="C2276" s="714"/>
      <c r="D2276" s="68">
        <f ca="1">IF(COUNTIFS(instructor,B2271,diad,$D$2,desa,1,hord,"14:00 - 18:00")&gt;0,"-",IFERROR(INDEX(ficha,MATCH(1,INDEX((bloq=2)*(luni=B2271),0),0)),0))</f>
        <v>0</v>
      </c>
      <c r="E2276" s="68">
        <f ca="1">IF(COUNTIFS(instructor,B2271,diad,$E$2,desa,1,hord,"14:00 - 18:00")&gt;0,"-",IFERROR(INDEX(ficha,MATCH(1,INDEX((bloq=2)*(mari=B2271),0),0)),0))</f>
        <v>0</v>
      </c>
      <c r="F2276" s="68">
        <f ca="1">IF(COUNTIFS(instructor,B2271,diad,$F$2,desa,1,hord,"14:00 - 18:00")&gt;0,"-",IFERROR(INDEX(ficha,MATCH(1,INDEX((bloq=2)*(miei=B2271),0),0)),0))</f>
        <v>0</v>
      </c>
      <c r="G2276" s="68">
        <f ca="1">IF(COUNTIFS(instructor,B2271,diad,$G$2,desa,1,hord,"14:00 - 18:00")&gt;0,"-",IFERROR(INDEX(ficha,MATCH(1,INDEX((bloq=2)*(juei=B2271),0),0)),0))</f>
        <v>0</v>
      </c>
      <c r="H2276" s="68">
        <f ca="1">IF(COUNTIFS(instructor,B2271,diad,$H$2,desa,1,hord,"14:00 - 18:00")&gt;0,"-",IFERROR(INDEX(ficha,MATCH(1,INDEX((bloq=2)*(viei=B2271),0),0)),0))</f>
        <v>0</v>
      </c>
      <c r="I2276" s="69">
        <f ca="1">IF(COUNTIFS(instructor,B2271,diad,$I$2,desa,1,hord,"14:00 - 18:00")&gt;0,"-",IFERROR(INDEX(ficha,MATCH(1,INDEX((bloq=2)*(sabi=B2271),0),0)),0))</f>
        <v>0</v>
      </c>
    </row>
    <row r="2277" spans="1:9" ht="70.5" customHeight="1" thickTop="1" thickBot="1" x14ac:dyDescent="0.35">
      <c r="A2277" s="712"/>
      <c r="B2277" s="713"/>
      <c r="C2277" s="714"/>
      <c r="D2277" s="70">
        <f ca="1">IF(COUNTIFS(instructor,B2271,diad,$D$2,desa,1,hord,"14:00 - 18:00")&gt;0,"DESARROLLO CURRICULAR",IFERROR(INDEX(lunc,MATCH(1,INDEX((bloq=2)*(luni=B2271),0),0)),0))</f>
        <v>0</v>
      </c>
      <c r="E2277" s="70">
        <f ca="1">IF(COUNTIFS(instructor,B2271,diad,$E$2,desa,1,hord,"14:00 - 18:00")&gt;0,"DESARROLLO CURRICULAR",IFERROR(INDEX(marc,MATCH(1,INDEX((bloq=2)*(mari=B2271),0),0)),0))</f>
        <v>0</v>
      </c>
      <c r="F2277" s="70">
        <f ca="1">IF(COUNTIFS(instructor,B2271,diad,$F$2,desa,1,hord,"14:00 - 18:00")&gt;0,"DESARROLLO CURRICULAR",IFERROR(INDEX(miec,MATCH(1,INDEX((bloq=2)*(miei=B2271),0),0)),0))</f>
        <v>0</v>
      </c>
      <c r="G2277" s="70">
        <f ca="1">IF(COUNTIFS(instructor,B2271,diad,$G$2,desa,1,hord,"14:00 - 18:00")&gt;0,"DESARROLLO CURRICULAR",IFERROR(INDEX(juec,MATCH(1,INDEX((bloq=2)*(juei=B2271),0),0)),0))</f>
        <v>0</v>
      </c>
      <c r="H2277" s="70">
        <f ca="1">IF(COUNTIFS(instructor,B2271,diad,$H$2,desa,1,hord,"14:00 - 18:00")&gt;0,"DESARROLLO CURRICULAR",IFERROR(INDEX(viec,MATCH(1,INDEX((bloq=2)*(viei=B2271),0),0)),0))</f>
        <v>0</v>
      </c>
      <c r="I2277" s="71">
        <f ca="1">IF(COUNTIFS(instructor,B2271,diad,$I$2,desa,1,hord,"14:00 - 18:00")&gt;0,"DESARROLLO CURRICULAR",IFERROR(INDEX(sabc,MATCH(1,INDEX((bloq=2)*(sabi=B2271),0),0)),0))</f>
        <v>0</v>
      </c>
    </row>
    <row r="2278" spans="1:9" ht="14.1" customHeight="1" thickTop="1" thickBot="1" x14ac:dyDescent="0.35">
      <c r="A2278" s="712"/>
      <c r="B2278" s="713"/>
      <c r="C2278" s="714"/>
      <c r="D2278" s="74">
        <f ca="1">IF(COUNTIFS(instructor,B2271,diad,$D$2,desa,1,hord,"14:00 - 18:00")&gt;0,"-",IFERROR(INDEX(luna,MATCH(1,INDEX((bloq=2)*(luni=B2271),0),0)),0))</f>
        <v>0</v>
      </c>
      <c r="E2278" s="74">
        <f ca="1">IF(COUNTIFS(instructor,B2271,diad,$E$2,desa,1,hord,"14:00 - 18:00")&gt;0,"-",IFERROR(INDEX(mara,MATCH(1,INDEX((bloq=2)*(mari=B2271),0),0)),0))</f>
        <v>0</v>
      </c>
      <c r="F2278" s="74">
        <f ca="1">IF(COUNTIFS(instructor,B2271,diad,$F$2,desa,1,hord,"14:00 - 18:00")&gt;0,"-",IFERROR(INDEX(miea,MATCH(1,INDEX((bloq=2)*(miei=B2271),0),0)),0))</f>
        <v>0</v>
      </c>
      <c r="G2278" s="74">
        <f ca="1">IF(COUNTIFS(instructor,B2271,diad,$G$2,desa,1,hord,"14:00 - 18:00")&gt;0,"-",IFERROR(INDEX(juea,MATCH(1,INDEX((bloq=2)*(juei=B2271),0),0)),0))</f>
        <v>0</v>
      </c>
      <c r="H2278" s="74">
        <f ca="1">IF(COUNTIFS(instructor,B2271,diad,$H$2,desa,1,hord,"14:00 - 18:00")&gt;0,"-",IFERROR(INDEX(viea,MATCH(1,INDEX((bloq=2)*(viei=B2271),0),0)),0))</f>
        <v>0</v>
      </c>
      <c r="I2278" s="75">
        <f ca="1">IF(COUNTIFS(instructor,B2271,diad,$I$2,desa,1,hord,"14:00 - 18:00")&gt;0,"-",IFERROR(INDEX(saba,MATCH(1,INDEX((bloq=2)*(sabi=B2271),0),0)),0))</f>
        <v>0</v>
      </c>
    </row>
    <row r="2279" spans="1:9" ht="14.1" customHeight="1" thickTop="1" thickBot="1" x14ac:dyDescent="0.35">
      <c r="A2279" s="712"/>
      <c r="B2279" s="713"/>
      <c r="C2279" s="714"/>
      <c r="D2279" s="76">
        <f ca="1">IF(COUNTIFS(instructor,B2271,diad,$D$2,desa,1,hord,"18:00 - 22:00")&gt;0,INDEX(hord,MATCH(1,INDEX((instructor=B2271)*(instructor=B2271),0),0)),IFERROR(INDEX(hora,MATCH(1,INDEX((bloq=3)*(luni=B2271),0),0)),0))</f>
        <v>0</v>
      </c>
      <c r="E2279" s="76">
        <f ca="1">IF(COUNTIFS(instructor,B2271,diad,$E$2,desa,1,hord,"18:00 - 22:00")&gt;0,INDEX(hord,MATCH(1,INDEX((instructor=B2271)*(instructor=B2271),0),0)),IFERROR(INDEX(hora,MATCH(1,INDEX((bloq=3)*(mari=B2271),0),0)),0))</f>
        <v>0</v>
      </c>
      <c r="F2279" s="76">
        <f ca="1">IF(COUNTIFS(instructor,B2271,diad,$F$2,desa,1,hord,"18:00 - 22:00")&gt;0,INDEX(hord,MATCH(1,INDEX((instructor=B2271)*(instructor=B2271),0),0)),IFERROR(INDEX(hora,MATCH(1,INDEX((bloq=3)*(miei=B2271),0),0)),0))</f>
        <v>0</v>
      </c>
      <c r="G2279" s="76">
        <f ca="1">IF(COUNTIFS(instructor,B2271,diad,$G$2,desa,1,hord,"18:00 - 22:00")&gt;0,INDEX(hord,MATCH(1,INDEX((instructor=B2271)*(instructor=B2271),0),0)),IFERROR(INDEX(hora,MATCH(1,INDEX((bloq=3)*(juei=B2271),0),0)),0))</f>
        <v>0</v>
      </c>
      <c r="H2279" s="76">
        <f ca="1">IF(COUNTIFS(instructor,B2271,diad,$H$2,desa,1,hord,"18:00 - 22:00")&gt;0,INDEX(hord,MATCH(1,INDEX((instructor=B2271)*(instructor=B2271),0),0)),IFERROR(INDEX(hora,MATCH(1,INDEX((bloq=3)*(viei=B2271),0),0)),0))</f>
        <v>0</v>
      </c>
      <c r="I2279" s="77">
        <f ca="1">IF(COUNTIFS(instructor,B2271,diad,$I$2,desa,1,hord,"18:00 - 22:00")&gt;0,INDEX(hord,MATCH(1,INDEX((instructor=B2271)*(instructor=B2271),0),0)),IFERROR(INDEX(hora,MATCH(1,INDEX((bloq=3)*(sabi=B2271),0),0)),0))</f>
        <v>0</v>
      </c>
    </row>
    <row r="2280" spans="1:9" ht="14.1" customHeight="1" thickTop="1" thickBot="1" x14ac:dyDescent="0.35">
      <c r="A2280" s="712"/>
      <c r="B2280" s="713"/>
      <c r="C2280" s="714"/>
      <c r="D2280" s="68">
        <f ca="1">IF(COUNTIFS(instructor,B2271,diad,$D$2,desa,1,hord,"18:00 - 22:00")&gt;0,"-",IFERROR(INDEX(ficha,MATCH(1,INDEX((bloq=3)*(luni=B2271),0),0)),0))</f>
        <v>0</v>
      </c>
      <c r="E2280" s="68">
        <f ca="1">IF(COUNTIFS(instructor,B2271,diad,$E$2,desa,1,hord,"18:00 - 22:00")&gt;0,"-",IFERROR(INDEX(ficha,MATCH(1,INDEX((bloq=3)*(mari=B2271),0),0)),0))</f>
        <v>0</v>
      </c>
      <c r="F2280" s="68">
        <f ca="1">IF(COUNTIFS(instructor,B2271,diad,$F$2,desa,1,hord,"18:00 - 22:00")&gt;0,"-",IFERROR(INDEX(ficha,MATCH(1,INDEX((bloq=3)*(miei=B2271),0),0)),0))</f>
        <v>0</v>
      </c>
      <c r="G2280" s="68">
        <f ca="1">IF(COUNTIFS(instructor,B2271,diad,$G$2,desa,1,hord,"18:00 - 22:00")&gt;0,"-",IFERROR(INDEX(ficha,MATCH(1,INDEX((bloq=3)*(juei=B2271),0),0)),0))</f>
        <v>0</v>
      </c>
      <c r="H2280" s="68">
        <f ca="1">IF(COUNTIFS(instructor,B2271,diad,$H$2,desa,1,hord,"18:00 - 22:00")&gt;0,"-",IFERROR(INDEX(ficha,MATCH(1,INDEX((bloq=3)*(viei=B2271),0),0)),0))</f>
        <v>0</v>
      </c>
      <c r="I2280" s="69">
        <f ca="1">IF(COUNTIFS(instructor,B2271,diad,$I$2,desa,1,hord,"18:00 - 22:00")&gt;0,"-",IFERROR(INDEX(ficha,MATCH(1,INDEX((bloq=3)*(sabi=B2271),0),0)),0))</f>
        <v>0</v>
      </c>
    </row>
    <row r="2281" spans="1:9" s="81" customFormat="1" ht="14.1" customHeight="1" thickTop="1" thickBot="1" x14ac:dyDescent="0.35">
      <c r="A2281" s="712"/>
      <c r="B2281" s="713"/>
      <c r="C2281" s="714"/>
      <c r="D2281" s="112">
        <f ca="1">IF(COUNTIFS(instructor,B2271,diad,$D$2,desa,1,hord,"18:00 - 22:00")&gt;0,"DESARROLLO CURRICULAR",IFERROR(INDEX(lunc,MATCH(1,INDEX((bloq=3)*(luni=B2271),0),0)),0))</f>
        <v>0</v>
      </c>
      <c r="E2281" s="112">
        <f ca="1">IF(COUNTIFS(instructor,B2271,diad,$E$2,desa,1,hord,"18:00 - 22:00")&gt;0,"DESARROLLO CURRICULAR",IFERROR(INDEX(marc,MATCH(1,INDEX((bloq=3)*(mari=B2271),0),0)),0))</f>
        <v>0</v>
      </c>
      <c r="F2281" s="112">
        <f ca="1">IF(COUNTIFS(instructor,B2271,diad,$F$2,desa,1,hord,"18:00 - 22:00")&gt;0,"DESARROLLO CURRICULAR",IFERROR(INDEX(miec,MATCH(1,INDEX((bloq=3)*(miei=B2271),0),0)),0))</f>
        <v>0</v>
      </c>
      <c r="G2281" s="112">
        <f ca="1">IF(COUNTIFS(instructor,B2271,diad,$G$2,desa,1,hord,"18:00 - 22:00")&gt;0,"DESARROLLO CURRICULAR",IFERROR(INDEX(juec,MATCH(1,INDEX((bloq=3)*(juei=B2271),0),0)),0))</f>
        <v>0</v>
      </c>
      <c r="H2281" s="112">
        <f ca="1">IF(COUNTIFS(instructor,B2271,diad,$H$2,desa,1,hord,"18:00 - 22:00")&gt;0,"DESARROLLO CURRICULAR",IFERROR(INDEX(viec,MATCH(1,INDEX((bloq=3)*(viei=B2271),0),0)),0))</f>
        <v>0</v>
      </c>
      <c r="I2281" s="126">
        <f ca="1">IF(COUNTIFS(instructor,B2271,diad,$I$2,desa,1,hord,"18:00 - 22:00")&gt;0,"DESARROLLO CURRICULAR",IFERROR(INDEX(sabc,MATCH(1,INDEX((bloq=3)*(sabi=B2271),0),0)),0))</f>
        <v>0</v>
      </c>
    </row>
    <row r="2282" spans="1:9" ht="14.1" customHeight="1" thickTop="1" thickBot="1" x14ac:dyDescent="0.35">
      <c r="A2282" s="712"/>
      <c r="B2282" s="713"/>
      <c r="C2282" s="714"/>
      <c r="D2282" s="78">
        <f ca="1">IF(COUNTIFS(instructor,B2271,diad,$D$2,desa,1,hord,"18:00 - 22:00")&gt;0,"-",IFERROR(INDEX(luna,MATCH(1,INDEX((bloq=3)*(luni=B2271),0),0)),0))</f>
        <v>0</v>
      </c>
      <c r="E2282" s="78">
        <f ca="1">IF(COUNTIFS(instructor,B2271,diad,$E$2,desa,1,hord,"18:00 - 22:00")&gt;0,"-",IFERROR(INDEX(mara,MATCH(1,INDEX((bloq=3)*(mari=B2271),0),0)),0))</f>
        <v>0</v>
      </c>
      <c r="F2282" s="78">
        <f ca="1">IF(COUNTIFS(instructor,B2271,diad,$F$2,desa,1,hord,"18:00 - 22:00")&gt;0,"-",IFERROR(INDEX(miea,MATCH(1,INDEX((bloq=3)*(miei=B2271),0),0)),0))</f>
        <v>0</v>
      </c>
      <c r="G2282" s="78">
        <f ca="1">IF(COUNTIFS(instructor,B2271,diad,$G$2,desa,1,hord,"18:00 - 22:00")&gt;0,"-",IFERROR(INDEX(juea,MATCH(1,INDEX((bloq=3)*(juei=B2271),0),0)),0))</f>
        <v>0</v>
      </c>
      <c r="H2282" s="78">
        <f ca="1">IF(COUNTIFS(instructor,B2271,diad,$H$2,desa,1,hord,"18:00 - 22:00")&gt;0,"-",IFERROR(INDEX(viea,MATCH(1,INDEX((bloq=3)*(viei=B2271),0),0)),0))</f>
        <v>0</v>
      </c>
      <c r="I2282" s="79">
        <f ca="1">IF(COUNTIFS(instructor,B2271,diad,$I$2,desa,1,hord,"18:00 - 22:00")&gt;0,"-",IFERROR(INDEX(saba,MATCH(1,INDEX((bloq=3)*(sabi=B2271),0),0)),0))</f>
        <v>0</v>
      </c>
    </row>
    <row r="2283" spans="1:9" ht="14.25" customHeight="1" outlineLevel="1" thickTop="1" thickBot="1" x14ac:dyDescent="0.35">
      <c r="A2283" s="712">
        <v>191</v>
      </c>
      <c r="B2283" s="713" t="str">
        <f>INDEX(instructor,A2283)</f>
        <v xml:space="preserve">SANDRA LUCÍA VIDAL REVELO </v>
      </c>
      <c r="C2283" s="715" t="str">
        <f>INDEX(area,A2283)</f>
        <v>CONSTRUCCIÓN - ARQUITECTURA Y DECORACIÓN</v>
      </c>
      <c r="D2283" s="72" t="str">
        <f ca="1">IF(COUNTIFS(instructor,B2283,diad,$D$2,desa,1,hord,"08:00 - 12:00")&gt;0,INDEX(hord,MATCH(1,INDEX((instructor=B2283)*(instructor=B2283),0),0)),IFERROR(INDEX(hora,MATCH(1,INDEX((bloq=1)*(luni=B2283),0),0)),0))</f>
        <v>7:00 - 11:00</v>
      </c>
      <c r="E2283" s="72">
        <f ca="1">IF(COUNTIFS(instructor,B2283,diad,$E$2,desa,1,hord,"08:00 - 12:00")&gt;0,INDEX(hord,MATCH(1,INDEX((instructor=B2283)*(instructor=B2283),0),0)),IFERROR(INDEX(hora,MATCH(1,INDEX((bloq=1)*(mari=B2283),0),0)),0))</f>
        <v>0</v>
      </c>
      <c r="F2283" s="72" t="str">
        <f>IF(COUNTIFS(instructor,B2283,diad,$F$2,desa,1,hord,"08:00 - 12:00")&gt;0,INDEX(hord,MATCH(1,INDEX((instructor=B2283)*(instructor=B2283),0),0)),IFERROR(INDEX(hora,MATCH(1,INDEX((bloq=1)*(miei=B2283),0),0)),0))</f>
        <v>08:00 - 12:00</v>
      </c>
      <c r="G2283" s="72" t="str">
        <f ca="1">IF(COUNTIFS(instructor,B2283,diad,$G$2,desa,1,hord,"08:00 - 12:00")&gt;0,INDEX(hord,MATCH(1,INDEX((instructor=B2283)*(instructor=B2283),0),0)),IFERROR(INDEX(hora,MATCH(1,INDEX((bloq=1)*(juei=B2283),0),0)),0))</f>
        <v>8:00 - 12:00</v>
      </c>
      <c r="H2283" s="72" t="str">
        <f ca="1">IF(COUNTIFS(instructor,B2283,diad,$H$2,desa,1,hord,"08:00 - 12:00")&gt;0,INDEX(hord,MATCH(1,INDEX((instructor=B2283)*(instructor=B2283),0),0)),IFERROR(INDEX(hora,MATCH(1,INDEX((bloq=1)*(viei=B2283),0),0)),0))</f>
        <v>8:00 - 12:00</v>
      </c>
      <c r="I2283" s="73">
        <f ca="1">IF(COUNTIFS(instructor,B2283,diad,$I$2,desa,1,hord,"08:00 - 12:00")&gt;0,INDEX(hord,MATCH(1,INDEX((instructor=B2283)*(instructor=B2283),0),0)),IFERROR(INDEX(hora,MATCH(1,INDEX((bloq=1)*(sabi=B2283),0),0)),0))</f>
        <v>0</v>
      </c>
    </row>
    <row r="2284" spans="1:9" ht="50.1" customHeight="1" thickTop="1" thickBot="1" x14ac:dyDescent="0.35">
      <c r="A2284" s="712"/>
      <c r="B2284" s="713"/>
      <c r="C2284" s="715"/>
      <c r="D2284" s="68" t="str">
        <f ca="1">IF(COUNTIFS(instructor,B2283,diad,$D$2,desa,1,hord,"08:00 - 12:00")&gt;0,"-",IFERROR(INDEX(ficha,MATCH(1,INDEX((bloq=1)*(luni=B2283),0),0)),0))</f>
        <v xml:space="preserve">3411737 TDMAI - DIBUJO Y MODELADO ARQUITECTONICO Y DE INGENIERIA (TECNÓLOGO) </v>
      </c>
      <c r="E2284" s="68">
        <f ca="1">IF(COUNTIFS(instructor,B2283,diad,$E$2,desa,1,hord,"08:00 - 12:00")&gt;0,"-",IFERROR(INDEX(ficha,MATCH(1,INDEX((bloq=1)*(mari=B2283),0),0)),0))</f>
        <v>0</v>
      </c>
      <c r="F2284" s="68" t="str">
        <f>IF(COUNTIFS(instructor,B2283,diad,$F$2,desa,1,hord,"08:00 - 12:00")&gt;0,"-",IFERROR(INDEX(ficha,MATCH(1,INDEX((bloq=1)*(miei=B2283),0),0)),0))</f>
        <v>-</v>
      </c>
      <c r="G2284" s="68" t="str">
        <f ca="1">IF(COUNTIFS(instructor,B2283,diad,$G$2,desa,1,hord,"08:00 - 12:00")&gt;0,"-",IFERROR(INDEX(ficha,MATCH(1,INDEX((bloq=1)*(juei=B2283),0),0)),0))</f>
        <v>AUTOEVALUACION DEL PROGRAMA DE FORMACION TECNOLOGO EN DIBUJO Y MODELADO ARQUITECTONICO Y DE INGENIERIA</v>
      </c>
      <c r="H2284" s="68" t="str">
        <f ca="1">IF(COUNTIFS(instructor,B2283,diad,$H$2,desa,1,hord,"08:00 - 12:00")&gt;0,"-",IFERROR(INDEX(ficha,MATCH(1,INDEX((bloq=1)*(viei=B2283),0),0)),0))</f>
        <v xml:space="preserve">3140980 - DIBUJO DIGITAL DE ARQUITECTURA E INGENIERIA (TÉCNICO) </v>
      </c>
      <c r="I2284" s="69">
        <f ca="1">IF(COUNTIFS(instructor,B2283,diad,$I$2,desa,1,hord,"08:00 - 12:00")&gt;0,"-",IFERROR(INDEX(ficha,MATCH(1,INDEX((bloq=1)*(sabi=B2283),0),0)),0))</f>
        <v>0</v>
      </c>
    </row>
    <row r="2285" spans="1:9" ht="50.1" customHeight="1" thickTop="1" thickBot="1" x14ac:dyDescent="0.35">
      <c r="A2285" s="712"/>
      <c r="B2285" s="713"/>
      <c r="C2285" s="715"/>
      <c r="D2285" s="70" t="str">
        <f ca="1">IF(COUNTIFS(instructor,B2283,diad,$D$2,desa,1,hord,"08:00 - 12:00")&gt;0,"DESARROLLO CURRICULAR",IFERROR(INDEX(lunc,MATCH(1,INDEX((bloq=1)*(luni=B2283),0),0)),0))</f>
        <v>REPRESENTAR PROYECTOS DE CONSTRUCCIÓN SEGÚN NORMATIVA Y TÉCNICAS DE
DIBUJO
DIBUJAR OBJETOS EN DOS Y TRES DIMENSIONES DE ACUERDO CON PRINCIPIOS DE SISTEMAS DE PROYECCION
GEOMETRIA DESCRIPTIVA</v>
      </c>
      <c r="E2285" s="70">
        <f ca="1">IF(COUNTIFS(instructor,B2283,diad,$E$2,desa,1,hord,"08:00 - 12:00")&gt;0,"DESARROLLO CURRICULAR",IFERROR(INDEX(marc,MATCH(1,INDEX((bloq=1)*(mari=B2283),0),0)),0))</f>
        <v>0</v>
      </c>
      <c r="F2285" s="70" t="str">
        <f>IF(COUNTIFS(instructor,B2283,diad,$F$2,desa,1,hord,"08:00 - 12:00")&gt;0,"DESARROLLO CURRICULAR",IFERROR(INDEX(miec,MATCH(1,INDEX((bloq=1)*(miei=B2283),0),0)),0))</f>
        <v>DESARROLLO CURRICULAR</v>
      </c>
      <c r="G2285" s="70" t="str">
        <f ca="1">IF(COUNTIFS(instructor,B2283,diad,$G$2,desa,1,hord,"08:00 - 12:00")&gt;0,"DESARROLLO CURRICULAR",IFERROR(INDEX(juec,MATCH(1,INDEX((bloq=1)*(juei=B2283),0),0)),0))</f>
        <v>AUTOEVALUACION TECMNOLOGO EN DIBUJO Y MODELADO ARQUITECTONICO Y DE INGENIERIA</v>
      </c>
      <c r="H2285" s="70" t="str">
        <f ca="1">IF(COUNTIFS(instructor,B2283,diad,$H$2,desa,1,hord,"08:00 - 12:00")&gt;0,"DESARROLLO CURRICULAR",IFERROR(INDEX(viec,MATCH(1,INDEX((bloq=1)*(viei=B2283),0),0)),0))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2285" s="71">
        <f ca="1">IF(COUNTIFS(instructor,B2283,diad,$I$2,desa,1,hord,"08:00 - 12:00")&gt;0,"DESARROLLO CURRICULAR",IFERROR(INDEX(sabc,MATCH(1,INDEX((bloq=1)*(sabi=B2283),0),0)),0))</f>
        <v>0</v>
      </c>
    </row>
    <row r="2286" spans="1:9" ht="50.1" customHeight="1" thickTop="1" thickBot="1" x14ac:dyDescent="0.35">
      <c r="A2286" s="712"/>
      <c r="B2286" s="713"/>
      <c r="C2286" s="715"/>
      <c r="D2286" s="74" t="str">
        <f ca="1">IF(COUNTIFS(instructor,B2283,diad,$D$2,desa,1,hord,"08:00 - 12:00")&gt;0,"-",IFERROR(INDEX(luna,MATCH(1,INDEX((bloq=1)*(luni=B2283),0),0)),0))</f>
        <v>SEDE ANDRÉS SANÍN - AULA 107 - (CALLE 75 No. 19-52)</v>
      </c>
      <c r="E2286" s="74">
        <f ca="1">IF(COUNTIFS(instructor,B2283,diad,$E$2,desa,1,hord,"08:00 - 12:00")&gt;0,"-",IFERROR(INDEX(mara,MATCH(1,INDEX((bloq=1)*(mari=B2283),0),0)),0))</f>
        <v>0</v>
      </c>
      <c r="F2286" s="74" t="str">
        <f>IF(COUNTIFS(instructor,B2283,diad,$F$2,desa,1,hord,"08:00 - 12:00")&gt;0,"-",IFERROR(INDEX(miea,MATCH(1,INDEX((bloq=1)*(miei=B2283),0),0)),0))</f>
        <v>-</v>
      </c>
      <c r="G2286" s="74">
        <f ca="1">IF(COUNTIFS(instructor,B2283,diad,$G$2,desa,1,hord,"08:00 - 12:00")&gt;0,"-",IFERROR(INDEX(juea,MATCH(1,INDEX((bloq=1)*(juei=B2283),0),0)),0))</f>
        <v>0</v>
      </c>
      <c r="H2286" s="74" t="str">
        <f ca="1">IF(COUNTIFS(instructor,B2283,diad,$H$2,desa,1,hord,"08:00 - 12:00")&gt;0,"-",IFERROR(INDEX(viea,MATCH(1,INDEX((bloq=1)*(viei=B2283),0),0)),0))</f>
        <v>EMPRESA</v>
      </c>
      <c r="I2286" s="75">
        <f ca="1">IF(COUNTIFS(instructor,B2283,diad,$I$2,desa,1,hord,"08:00 - 12:00")&gt;0,"-",IFERROR(INDEX(saba,MATCH(1,INDEX((bloq=1)*(sabi=B2283),0),0)),0))</f>
        <v>0</v>
      </c>
    </row>
    <row r="2287" spans="1:9" ht="14.25" customHeight="1" thickTop="1" thickBot="1" x14ac:dyDescent="0.35">
      <c r="A2287" s="712"/>
      <c r="B2287" s="713"/>
      <c r="C2287" s="715"/>
      <c r="D2287" s="76" t="str">
        <f ca="1">IF(COUNTIFS(instructor,B2283,diad,$D$2,desa,1,hord,"14:00 - 18:00")&gt;0,INDEX(hord,MATCH(1,INDEX((instructor=B2283)*(instructor=B2283),0),0)),IFERROR(INDEX(hora,MATCH(1,INDEX((bloq=2)*(luni=B2283),0),0)),0))</f>
        <v>12:00 - 15:00</v>
      </c>
      <c r="E2287" s="76" t="str">
        <f ca="1">IF(COUNTIFS(instructor,B2283,diad,$E$2,desa,1,hord,"14:00 - 18:00")&gt;0,INDEX(hord,MATCH(1,INDEX((instructor=B2283)*(instructor=B2283),0),0)),IFERROR(INDEX(hora,MATCH(1,INDEX((bloq=2)*(mari=B2283),0),0)),0))</f>
        <v>15:00 - 18:00</v>
      </c>
      <c r="F2287" s="76" t="str">
        <f ca="1">IF(COUNTIFS(instructor,B2283,diad,$F$2,desa,1,hord,"14:00 - 18:00")&gt;0,INDEX(hord,MATCH(1,INDEX((instructor=B2283)*(instructor=B2283),0),0)),IFERROR(INDEX(hora,MATCH(1,INDEX((bloq=2)*(miei=B2283),0),0)),0))</f>
        <v>14:00 - 18:00</v>
      </c>
      <c r="G2287" s="76" t="str">
        <f ca="1">IF(COUNTIFS(instructor,B2283,diad,$G$2,desa,1,hord,"14:00 - 18:00")&gt;0,INDEX(hord,MATCH(1,INDEX((instructor=B2283)*(instructor=B2283),0),0)),IFERROR(INDEX(hora,MATCH(1,INDEX((bloq=2)*(juei=B2283),0),0)),0))</f>
        <v>14:00 - 18:00</v>
      </c>
      <c r="H2287" s="76" t="str">
        <f ca="1">IF(COUNTIFS(instructor,B2283,diad,$H$2,desa,1,hord,"14:00 - 18:00")&gt;0,INDEX(hord,MATCH(1,INDEX((instructor=B2283)*(instructor=B2283),0),0)),IFERROR(INDEX(hora,MATCH(1,INDEX((bloq=2)*(viei=B2283),0),0)),0))</f>
        <v>14:00 - 18:00</v>
      </c>
      <c r="I2287" s="77">
        <f ca="1">IF(COUNTIFS(instructor,B2283,diad,$I$2,desa,1,hord,"14:00 - 18:00")&gt;0,INDEX(hord,MATCH(1,INDEX((instructor=B2283)*(instructor=B2283),0),0)),IFERROR(INDEX(hora,MATCH(1,INDEX((bloq=2)*(sabi=B2283),0),0)),0))</f>
        <v>0</v>
      </c>
    </row>
    <row r="2288" spans="1:9" ht="50.1" customHeight="1" thickTop="1" thickBot="1" x14ac:dyDescent="0.35">
      <c r="A2288" s="712"/>
      <c r="B2288" s="713"/>
      <c r="C2288" s="715"/>
      <c r="D2288" s="68" t="str">
        <f ca="1">IF(COUNTIFS(instructor,B2283,diad,$D$2,desa,1,hord,"14:00 - 18:00")&gt;0,"-",IFERROR(INDEX(ficha,MATCH(1,INDEX((bloq=2)*(luni=B2283),0),0)),0))</f>
        <v xml:space="preserve">3411737 TDMAI - DIBUJO Y MODELADO ARQUITECTONICO Y DE INGENIERIA (TECNÓLOGO) </v>
      </c>
      <c r="E2288" s="68" t="str">
        <f ca="1">IF(COUNTIFS(instructor,B2283,diad,$E$2,desa,1,hord,"14:00 - 18:00")&gt;0,"-",IFERROR(INDEX(ficha,MATCH(1,INDEX((bloq=2)*(mari=B2283),0),0)),0))</f>
        <v xml:space="preserve">3410975 TDMAI - DIBUJO Y MODELADO ARQUITECTONICO Y DE INGENIERIA (TECNÓLOGO) </v>
      </c>
      <c r="F2288" s="68" t="str">
        <f ca="1">IF(COUNTIFS(instructor,B2283,diad,$F$2,desa,1,hord,"14:00 - 18:00")&gt;0,"-",IFERROR(INDEX(ficha,MATCH(1,INDEX((bloq=2)*(miei=B2283),0),0)),0))</f>
        <v>AUTOEVALUACION DEL PROGRAMA DE FORMACION TECNOLOGO EN DIBUJO Y MODELADO ARQUITECTONICO Y DE INGENIERIA</v>
      </c>
      <c r="G2288" s="68" t="str">
        <f ca="1">IF(COUNTIFS(instructor,B2283,diad,$G$2,desa,1,hord,"14:00 - 18:00")&gt;0,"-",IFERROR(INDEX(ficha,MATCH(1,INDEX((bloq=2)*(juei=B2283),0),0)),0))</f>
        <v xml:space="preserve">3140980 - DIBUJO DIGITAL DE ARQUITECTURA E INGENIERIA (TÉCNICO) </v>
      </c>
      <c r="H2288" s="68" t="str">
        <f ca="1">IF(COUNTIFS(instructor,B2283,diad,$H$2,desa,1,hord,"14:00 - 18:00")&gt;0,"-",IFERROR(INDEX(ficha,MATCH(1,INDEX((bloq=2)*(viei=B2283),0),0)),0))</f>
        <v xml:space="preserve">3140980 - DIBUJO DIGITAL DE ARQUITECTURA E INGENIERIA (TÉCNICO) </v>
      </c>
      <c r="I2288" s="69">
        <f ca="1">IF(COUNTIFS(instructor,B2283,diad,$I$2,desa,1,hord,"14:00 - 18:00")&gt;0,"-",IFERROR(INDEX(ficha,MATCH(1,INDEX((bloq=2)*(sabi=B2283),0),0)),0))</f>
        <v>0</v>
      </c>
    </row>
    <row r="2289" spans="1:9" ht="50.1" customHeight="1" thickTop="1" thickBot="1" x14ac:dyDescent="0.35">
      <c r="A2289" s="712"/>
      <c r="B2289" s="713"/>
      <c r="C2289" s="715"/>
      <c r="D2289" s="70" t="str">
        <f ca="1">IF(COUNTIFS(instructor,B2283,diad,$D$2,desa,1,hord,"14:00 - 18:00")&gt;0,"DESARROLLO CURRICULAR",IFERROR(INDEX(lunc,MATCH(1,INDEX((bloq=2)*(luni=B2283),0),0)),0))</f>
        <v>REPRESENTAR PROYECTOS DE CONSTRUCCIÓN SEGÚN NORMATIVA Y TÉCNICAS DE
DIBUJO
DIBUJAR OBJETOS EN DOS Y TRES DIMENSIONES DE ACUERDO CON PRINCIPIOS DE SISTEMAS DE PROYECCION
GEOMETRIA DESCRIPTIVA</v>
      </c>
      <c r="E2289" s="70" t="str">
        <f ca="1">IF(COUNTIFS(instructor,B2283,diad,$E$2,desa,1,hord,"14:00 - 18:00")&gt;0,"DESARROLLO CURRICULAR",IFERROR(INDEX(marc,MATCH(1,INDEX((bloq=2)*(mari=B2283),0),0)),0))</f>
        <v>REPRESENTAR PROYECTOS DE CONSTRUCCIÓN SEGÚN NORMATIVA Y TÉCNICAS DE
DIBUJO
DIBUJAR OBJETOS EN DOS Y TRES DIMENSIONES DE ACUERDO CON PRINCIPIOS DE SISTEMAS DE PROYECCION
GEOMETRIA DESCRIPTIVA</v>
      </c>
      <c r="F2289" s="70" t="str">
        <f ca="1">IF(COUNTIFS(instructor,B2283,diad,$F$2,desa,1,hord,"14:00 - 18:00")&gt;0,"DESARROLLO CURRICULAR",IFERROR(INDEX(miec,MATCH(1,INDEX((bloq=2)*(miei=B2283),0),0)),0))</f>
        <v>AUTOEVALUACION TECMNOLOGO EN DIBUJO Y MODELADO ARQUITECTONICO Y DE INGENIERIA</v>
      </c>
      <c r="G2289" s="70" t="str">
        <f ca="1">IF(COUNTIFS(instructor,B2283,diad,$G$2,desa,1,hord,"14:00 - 18:00")&gt;0,"DESARROLLO CURRICULAR",IFERROR(INDEX(juec,MATCH(1,INDEX((bloq=2)*(juei=B2283),0),0)),0))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289" s="70" t="str">
        <f ca="1">IF(COUNTIFS(instructor,B2283,diad,$H$2,desa,1,hord,"14:00 - 18:00")&gt;0,"DESARROLLO CURRICULAR",IFERROR(INDEX(viec,MATCH(1,INDEX((bloq=2)*(viei=B2283),0),0)),0))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2289" s="71">
        <f ca="1">IF(COUNTIFS(instructor,B2283,diad,$I$2,desa,1,hord,"14:00 - 18:00")&gt;0,"DESARROLLO CURRICULAR",IFERROR(INDEX(sabc,MATCH(1,INDEX((bloq=2)*(sabi=B2283),0),0)),0))</f>
        <v>0</v>
      </c>
    </row>
    <row r="2290" spans="1:9" ht="50.1" customHeight="1" thickTop="1" thickBot="1" x14ac:dyDescent="0.35">
      <c r="A2290" s="712"/>
      <c r="B2290" s="713"/>
      <c r="C2290" s="715"/>
      <c r="D2290" s="74" t="str">
        <f ca="1">IF(COUNTIFS(instructor,B2283,diad,$D$2,desa,1,hord,"14:00 - 18:00")&gt;0,"-",IFERROR(INDEX(luna,MATCH(1,INDEX((bloq=2)*(luni=B2283),0),0)),0))</f>
        <v>SEDE ANDRÉS SANÍN - AULA 107 - (CALLE 75 No. 19-52)</v>
      </c>
      <c r="E2290" s="74" t="str">
        <f ca="1">IF(COUNTIFS(instructor,B2283,diad,$E$2,desa,1,hord,"14:00 - 18:00")&gt;0,"-",IFERROR(INDEX(mara,MATCH(1,INDEX((bloq=2)*(mari=B2283),0),0)),0))</f>
        <v>SEDE ANDRÉS SANÍN - AULA 107 - (CALLE 75 No. 19-52)</v>
      </c>
      <c r="F2290" s="74">
        <f ca="1">IF(COUNTIFS(instructor,B2283,diad,$F$2,desa,1,hord,"14:00 - 18:00")&gt;0,"-",IFERROR(INDEX(miea,MATCH(1,INDEX((bloq=2)*(miei=B2283),0),0)),0))</f>
        <v>0</v>
      </c>
      <c r="G2290" s="74" t="str">
        <f ca="1">IF(COUNTIFS(instructor,B2283,diad,$G$2,desa,1,hord,"14:00 - 18:00")&gt;0,"-",IFERROR(INDEX(juea,MATCH(1,INDEX((bloq=2)*(juei=B2283),0),0)),0))</f>
        <v>EMPRESA</v>
      </c>
      <c r="H2290" s="74" t="str">
        <f ca="1">IF(COUNTIFS(instructor,B2283,diad,$H$2,desa,1,hord,"14:00 - 18:00")&gt;0,"-",IFERROR(INDEX(viea,MATCH(1,INDEX((bloq=2)*(viei=B2283),0),0)),0))</f>
        <v>EMPRESA</v>
      </c>
      <c r="I2290" s="75">
        <f ca="1">IF(COUNTIFS(instructor,B2283,diad,$I$2,desa,1,hord,"14:00 - 18:00")&gt;0,"-",IFERROR(INDEX(saba,MATCH(1,INDEX((bloq=2)*(sabi=B2283),0),0)),0))</f>
        <v>0</v>
      </c>
    </row>
    <row r="2291" spans="1:9" ht="14.25" customHeight="1" thickTop="1" thickBot="1" x14ac:dyDescent="0.35">
      <c r="A2291" s="712"/>
      <c r="B2291" s="713"/>
      <c r="C2291" s="715"/>
      <c r="D2291" s="76">
        <f ca="1">IF(COUNTIFS(instructor,B2283,diad,$D$2,desa,1,hord,"18:00 - 22:00")&gt;0,INDEX(hord,MATCH(1,INDEX((instructor=B2283)*(instructor=B2283),0),0)),IFERROR(INDEX(hora,MATCH(1,INDEX((bloq=3)*(luni=B2283),0),0)),0))</f>
        <v>0</v>
      </c>
      <c r="E2291" s="76" t="str">
        <f ca="1">IF(COUNTIFS(instructor,B2283,diad,$E$2,desa,1,hord,"18:00 - 22:00")&gt;0,INDEX(hord,MATCH(1,INDEX((instructor=B2283)*(instructor=B2283),0),0)),IFERROR(INDEX(hora,MATCH(1,INDEX((bloq=3)*(mari=B2283),0),0)),0))</f>
        <v>18:00 - 21:00</v>
      </c>
      <c r="F2291" s="76">
        <f ca="1">IF(COUNTIFS(instructor,B2283,diad,$F$2,desa,1,hord,"18:00 - 22:00")&gt;0,INDEX(hord,MATCH(1,INDEX((instructor=B2283)*(instructor=B2283),0),0)),IFERROR(INDEX(hora,MATCH(1,INDEX((bloq=3)*(miei=B2283),0),0)),0))</f>
        <v>0</v>
      </c>
      <c r="G2291" s="76">
        <f ca="1">IF(COUNTIFS(instructor,B2283,diad,$G$2,desa,1,hord,"18:00 - 22:00")&gt;0,INDEX(hord,MATCH(1,INDEX((instructor=B2283)*(instructor=B2283),0),0)),IFERROR(INDEX(hora,MATCH(1,INDEX((bloq=3)*(juei=B2283),0),0)),0))</f>
        <v>0</v>
      </c>
      <c r="H2291" s="76">
        <f ca="1">IF(COUNTIFS(instructor,B2283,diad,$H$2,desa,1,hord,"18:00 - 22:00")&gt;0,INDEX(hord,MATCH(1,INDEX((instructor=B2283)*(instructor=B2283),0),0)),IFERROR(INDEX(hora,MATCH(1,INDEX((bloq=3)*(viei=B2283),0),0)),0))</f>
        <v>0</v>
      </c>
      <c r="I2291" s="77">
        <f ca="1">IF(COUNTIFS(instructor,B2283,diad,$I$2,desa,1,hord,"18:00 - 22:00")&gt;0,INDEX(hord,MATCH(1,INDEX((instructor=B2283)*(instructor=B2283),0),0)),IFERROR(INDEX(hora,MATCH(1,INDEX((bloq=3)*(sabi=B2283),0),0)),0))</f>
        <v>0</v>
      </c>
    </row>
    <row r="2292" spans="1:9" ht="14.25" customHeight="1" thickTop="1" thickBot="1" x14ac:dyDescent="0.35">
      <c r="A2292" s="712"/>
      <c r="B2292" s="713"/>
      <c r="C2292" s="715"/>
      <c r="D2292" s="68">
        <f ca="1">IF(COUNTIFS(instructor,B2283,diad,$D$2,desa,1,hord,"18:00 - 22:00")&gt;0,"-",IFERROR(INDEX(ficha,MATCH(1,INDEX((bloq=3)*(luni=B2283),0),0)),0))</f>
        <v>0</v>
      </c>
      <c r="E2292" s="68" t="str">
        <f ca="1">IF(COUNTIFS(instructor,B2283,diad,$E$2,desa,1,hord,"18:00 - 22:00")&gt;0,"-",IFERROR(INDEX(ficha,MATCH(1,INDEX((bloq=3)*(mari=B2283),0),0)),0))</f>
        <v xml:space="preserve">3410975 TDMAI - DIBUJO Y MODELADO ARQUITECTONICO Y DE INGENIERIA (TECNÓLOGO) </v>
      </c>
      <c r="F2292" s="68">
        <f ca="1">IF(COUNTIFS(instructor,B2283,diad,$F$2,desa,1,hord,"18:00 - 22:00")&gt;0,"-",IFERROR(INDEX(ficha,MATCH(1,INDEX((bloq=3)*(miei=B2283),0),0)),0))</f>
        <v>0</v>
      </c>
      <c r="G2292" s="68">
        <f ca="1">IF(COUNTIFS(instructor,B2283,diad,$G$2,desa,1,hord,"18:00 - 22:00")&gt;0,"-",IFERROR(INDEX(ficha,MATCH(1,INDEX((bloq=3)*(juei=B2283),0),0)),0))</f>
        <v>0</v>
      </c>
      <c r="H2292" s="68">
        <f ca="1">IF(COUNTIFS(instructor,B2283,diad,$H$2,desa,1,hord,"18:00 - 22:00")&gt;0,"-",IFERROR(INDEX(ficha,MATCH(1,INDEX((bloq=3)*(viei=B2283),0),0)),0))</f>
        <v>0</v>
      </c>
      <c r="I2292" s="69">
        <f ca="1">IF(COUNTIFS(instructor,B2283,diad,$I$2,desa,1,hord,"18:00 - 22:00")&gt;0,"-",IFERROR(INDEX(ficha,MATCH(1,INDEX((bloq=3)*(sabi=B2283),0),0)),0))</f>
        <v>0</v>
      </c>
    </row>
    <row r="2293" spans="1:9" ht="14.25" customHeight="1" thickTop="1" thickBot="1" x14ac:dyDescent="0.35">
      <c r="A2293" s="712"/>
      <c r="B2293" s="713"/>
      <c r="C2293" s="715"/>
      <c r="D2293" s="70">
        <f ca="1">IF(COUNTIFS(instructor,B2283,diad,$D$2,desa,1,hord,"18:00 - 22:00")&gt;0,"DESARROLLO CURRICULAR",IFERROR(INDEX(lunc,MATCH(1,INDEX((bloq=3)*(luni=B2283),0),0)),0))</f>
        <v>0</v>
      </c>
      <c r="E2293" s="70" t="str">
        <f ca="1">IF(COUNTIFS(instructor,B2283,diad,$E$2,desa,1,hord,"18:00 - 22:00")&gt;0,"DESARROLLO CURRICULAR",IFERROR(INDEX(marc,MATCH(1,INDEX((bloq=3)*(mari=B2283),0),0)),0))</f>
        <v>REPRESENTAR PROYECTOS DE CONSTRUCCIÓN SEGÚN NORMATIVA Y TÉCNICAS DE
DIBUJO
DIBUJAR OBJETOS EN DOS Y TRES DIMENSIONES DE ACUERDO CON PRINCIPIOS DE SISTEMAS DE PROYECCION
GEOMETRIA DESCRIPTIVA</v>
      </c>
      <c r="F2293" s="70">
        <f ca="1">IF(COUNTIFS(instructor,B2283,diad,$F$2,desa,1,hord,"18:00 - 22:00")&gt;0,"DESARROLLO CURRICULAR",IFERROR(INDEX(miec,MATCH(1,INDEX((bloq=3)*(miei=B2283),0),0)),0))</f>
        <v>0</v>
      </c>
      <c r="G2293" s="70">
        <f ca="1">IF(COUNTIFS(instructor,B2283,diad,$G$2,desa,1,hord,"18:00 - 22:00")&gt;0,"DESARROLLO CURRICULAR",IFERROR(INDEX(juec,MATCH(1,INDEX((bloq=3)*(juei=B2283),0),0)),0))</f>
        <v>0</v>
      </c>
      <c r="H2293" s="70">
        <f ca="1">IF(COUNTIFS(instructor,B2283,diad,$H$2,desa,1,hord,"18:00 - 22:00")&gt;0,"DESARROLLO CURRICULAR",IFERROR(INDEX(viec,MATCH(1,INDEX((bloq=3)*(viei=B2283),0),0)),0))</f>
        <v>0</v>
      </c>
      <c r="I2293" s="71">
        <f ca="1">IF(COUNTIFS(instructor,B2283,diad,$I$2,desa,1,hord,"18:00 - 22:00")&gt;0,"DESARROLLO CURRICULAR",IFERROR(INDEX(sabc,MATCH(1,INDEX((bloq=3)*(sabi=B2283),0),0)),0))</f>
        <v>0</v>
      </c>
    </row>
    <row r="2294" spans="1:9" ht="14.25" customHeight="1" thickTop="1" thickBot="1" x14ac:dyDescent="0.35">
      <c r="A2294" s="712"/>
      <c r="B2294" s="713"/>
      <c r="C2294" s="715"/>
      <c r="D2294" s="78">
        <f ca="1">IF(COUNTIFS(instructor,B2283,diad,$D$2,desa,1,hord,"18:00 - 22:00")&gt;0,"-",IFERROR(INDEX(luna,MATCH(1,INDEX((bloq=3)*(luni=B2283),0),0)),0))</f>
        <v>0</v>
      </c>
      <c r="E2294" s="78" t="str">
        <f ca="1">IF(COUNTIFS(instructor,B2283,diad,$E$2,desa,1,hord,"18:00 - 22:00")&gt;0,"-",IFERROR(INDEX(mara,MATCH(1,INDEX((bloq=3)*(mari=B2283),0),0)),0))</f>
        <v>SEDE ANDRÉS SANÍN - AULA 107 - (CALLE 75 No. 19-52)</v>
      </c>
      <c r="F2294" s="78">
        <f ca="1">IF(COUNTIFS(instructor,B2283,diad,$F$2,desa,1,hord,"18:00 - 22:00")&gt;0,"-",IFERROR(INDEX(miea,MATCH(1,INDEX((bloq=3)*(miei=B2283),0),0)),0))</f>
        <v>0</v>
      </c>
      <c r="G2294" s="78">
        <f ca="1">IF(COUNTIFS(instructor,B2283,diad,$G$2,desa,1,hord,"18:00 - 22:00")&gt;0,"-",IFERROR(INDEX(juea,MATCH(1,INDEX((bloq=3)*(juei=B2283),0),0)),0))</f>
        <v>0</v>
      </c>
      <c r="H2294" s="78">
        <f ca="1">IF(COUNTIFS(instructor,B2283,diad,$H$2,desa,1,hord,"18:00 - 22:00")&gt;0,"-",IFERROR(INDEX(viea,MATCH(1,INDEX((bloq=3)*(viei=B2283),0),0)),0))</f>
        <v>0</v>
      </c>
      <c r="I2294" s="79">
        <f ca="1">IF(COUNTIFS(instructor,B2283,diad,$I$2,desa,1,hord,"18:00 - 22:00")&gt;0,"-",IFERROR(INDEX(saba,MATCH(1,INDEX((bloq=3)*(sabi=B2283),0),0)),0))</f>
        <v>0</v>
      </c>
    </row>
    <row r="2295" spans="1:9" ht="14.1" customHeight="1" thickTop="1" thickBot="1" x14ac:dyDescent="0.35">
      <c r="A2295" s="712">
        <v>192</v>
      </c>
      <c r="B2295" s="713" t="str">
        <f>INDEX(instructor,A2295)</f>
        <v>SANDRA PATRICIA ZEA FRANK</v>
      </c>
      <c r="C2295" s="715" t="str">
        <f>INDEX(area,A2295)</f>
        <v>ENFOQUE DIFERENCIAL</v>
      </c>
      <c r="D2295" s="72">
        <f ca="1">IF(COUNTIFS(instructor,B2295,diad,$D$2,desa,1,hord,"08:00 - 12:00")&gt;0,INDEX(hord,MATCH(1,INDEX((instructor=B2295)*(instructor=B2295),0),0)),IFERROR(INDEX(hora,MATCH(1,INDEX((bloq=1)*(luni=B2295),0),0)),0))</f>
        <v>0</v>
      </c>
      <c r="E2295" s="72">
        <f ca="1">IF(COUNTIFS(instructor,B2295,diad,$E$2,desa,1,hord,"08:00 - 12:00")&gt;0,INDEX(hord,MATCH(1,INDEX((instructor=B2295)*(instructor=B2295),0),0)),IFERROR(INDEX(hora,MATCH(1,INDEX((bloq=1)*(mari=B2295),0),0)),0))</f>
        <v>0</v>
      </c>
      <c r="F2295" s="72" t="str">
        <f>IF(COUNTIFS(instructor,B2295,diad,$F$2,desa,1,hord,"08:00 - 12:00")&gt;0,INDEX(hord,MATCH(1,INDEX((instructor=B2295)*(instructor=B2295),0),0)),IFERROR(INDEX(hora,MATCH(1,INDEX((bloq=1)*(miei=B2295),0),0)),0))</f>
        <v>08:00 - 12:00</v>
      </c>
      <c r="G2295" s="72">
        <f ca="1">IF(COUNTIFS(instructor,B2295,diad,$G$2,desa,1,hord,"08:00 - 12:00")&gt;0,INDEX(hord,MATCH(1,INDEX((instructor=B2295)*(instructor=B2295),0),0)),IFERROR(INDEX(hora,MATCH(1,INDEX((bloq=1)*(juei=B2295),0),0)),0))</f>
        <v>0</v>
      </c>
      <c r="H2295" s="72">
        <f ca="1">IF(COUNTIFS(instructor,B2295,diad,$H$2,desa,1,hord,"08:00 - 12:00")&gt;0,INDEX(hord,MATCH(1,INDEX((instructor=B2295)*(instructor=B2295),0),0)),IFERROR(INDEX(hora,MATCH(1,INDEX((bloq=1)*(viei=B2295),0),0)),0))</f>
        <v>0</v>
      </c>
      <c r="I2295" s="73">
        <f ca="1">IF(COUNTIFS(instructor,B2295,diad,$I$2,desa,1,hord,"08:00 - 12:00")&gt;0,INDEX(hord,MATCH(1,INDEX((instructor=B2295)*(instructor=B2295),0),0)),IFERROR(INDEX(hora,MATCH(1,INDEX((bloq=1)*(sabi=B2295),0),0)),0))</f>
        <v>0</v>
      </c>
    </row>
    <row r="2296" spans="1:9" ht="30.6" customHeight="1" thickTop="1" thickBot="1" x14ac:dyDescent="0.35">
      <c r="A2296" s="712"/>
      <c r="B2296" s="713"/>
      <c r="C2296" s="715"/>
      <c r="D2296" s="68">
        <f ca="1">IF(COUNTIFS(instructor,B2295,diad,$D$2,desa,1,hord,"08:00 - 12:00")&gt;0,"-",IFERROR(INDEX(ficha,MATCH(1,INDEX((bloq=1)*(luni=B2295),0),0)),0))</f>
        <v>0</v>
      </c>
      <c r="E2296" s="68">
        <f ca="1">IF(COUNTIFS(instructor,B2295,diad,$E$2,desa,1,hord,"08:00 - 12:00")&gt;0,"-",IFERROR(INDEX(ficha,MATCH(1,INDEX((bloq=1)*(mari=B2295),0),0)),0))</f>
        <v>0</v>
      </c>
      <c r="F2296" s="68" t="str">
        <f>IF(COUNTIFS(instructor,B2295,diad,$F$2,desa,1,hord,"08:00 - 12:00")&gt;0,"-",IFERROR(INDEX(ficha,MATCH(1,INDEX((bloq=1)*(miei=B2295),0),0)),0))</f>
        <v>-</v>
      </c>
      <c r="G2296" s="68">
        <f ca="1">IF(COUNTIFS(instructor,B2295,diad,$G$2,desa,1,hord,"08:00 - 12:00")&gt;0,"-",IFERROR(INDEX(ficha,MATCH(1,INDEX((bloq=1)*(juei=B2295),0),0)),0))</f>
        <v>0</v>
      </c>
      <c r="H2296" s="68">
        <f ca="1">IF(COUNTIFS(instructor,B2295,diad,$H$2,desa,1,hord,"08:00 - 12:00")&gt;0,"-",IFERROR(INDEX(ficha,MATCH(1,INDEX((bloq=1)*(viei=B2295),0),0)),0))</f>
        <v>0</v>
      </c>
      <c r="I2296" s="69">
        <f ca="1">IF(COUNTIFS(instructor,B2295,diad,$I$2,desa,1,hord,"08:00 - 12:00")&gt;0,"-",IFERROR(INDEX(ficha,MATCH(1,INDEX((bloq=1)*(sabi=B2295),0),0)),0))</f>
        <v>0</v>
      </c>
    </row>
    <row r="2297" spans="1:9" ht="100.35" customHeight="1" thickTop="1" thickBot="1" x14ac:dyDescent="0.35">
      <c r="A2297" s="712"/>
      <c r="B2297" s="713"/>
      <c r="C2297" s="715"/>
      <c r="D2297" s="70">
        <f ca="1">IF(COUNTIFS(instructor,B2295,diad,$D$2,desa,1,hord,"08:00 - 12:00")&gt;0,"DESARROLLO CURRICULAR",IFERROR(INDEX(lunc,MATCH(1,INDEX((bloq=1)*(luni=B2295),0),0)),0))</f>
        <v>0</v>
      </c>
      <c r="E2297" s="70">
        <f ca="1">IF(COUNTIFS(instructor,B2295,diad,$E$2,desa,1,hord,"08:00 - 12:00")&gt;0,"DESARROLLO CURRICULAR",IFERROR(INDEX(marc,MATCH(1,INDEX((bloq=1)*(mari=B2295),0),0)),0))</f>
        <v>0</v>
      </c>
      <c r="F2297" s="70" t="str">
        <f>IF(COUNTIFS(instructor,B2295,diad,$F$2,desa,1,hord,"08:00 - 12:00")&gt;0,"DESARROLLO CURRICULAR",IFERROR(INDEX(miec,MATCH(1,INDEX((bloq=1)*(miei=B2295),0),0)),0))</f>
        <v>DESARROLLO CURRICULAR</v>
      </c>
      <c r="G2297" s="70">
        <f ca="1">IF(COUNTIFS(instructor,B2295,diad,$G$2,desa,1,hord,"08:00 - 12:00")&gt;0,"DESARROLLO CURRICULAR",IFERROR(INDEX(juec,MATCH(1,INDEX((bloq=1)*(juei=B2295),0),0)),0))</f>
        <v>0</v>
      </c>
      <c r="H2297" s="70">
        <f ca="1">IF(COUNTIFS(instructor,B2295,diad,$H$2,desa,1,hord,"08:00 - 12:00")&gt;0,"DESARROLLO CURRICULAR",IFERROR(INDEX(viec,MATCH(1,INDEX((bloq=1)*(viei=B2295),0),0)),0))</f>
        <v>0</v>
      </c>
      <c r="I2297" s="71">
        <f ca="1">IF(COUNTIFS(instructor,B2295,diad,$I$2,desa,1,hord,"08:00 - 12:00")&gt;0,"DESARROLLO CURRICULAR",IFERROR(INDEX(sabc,MATCH(1,INDEX((bloq=1)*(sabi=B2295),0),0)),0))</f>
        <v>0</v>
      </c>
    </row>
    <row r="2298" spans="1:9" ht="30.6" customHeight="1" thickTop="1" thickBot="1" x14ac:dyDescent="0.35">
      <c r="A2298" s="712"/>
      <c r="B2298" s="713"/>
      <c r="C2298" s="715"/>
      <c r="D2298" s="74">
        <f ca="1">IF(COUNTIFS(instructor,B2295,diad,$D$2,desa,1,hord,"08:00 - 12:00")&gt;0,"-",IFERROR(INDEX(luna,MATCH(1,INDEX((bloq=1)*(luni=B2295),0),0)),0))</f>
        <v>0</v>
      </c>
      <c r="E2298" s="74">
        <f ca="1">IF(COUNTIFS(instructor,B2295,diad,$E$2,desa,1,hord,"08:00 - 12:00")&gt;0,"-",IFERROR(INDEX(mara,MATCH(1,INDEX((bloq=1)*(mari=B2295),0),0)),0))</f>
        <v>0</v>
      </c>
      <c r="F2298" s="74" t="str">
        <f>IF(COUNTIFS(instructor,B2295,diad,$F$2,desa,1,hord,"08:00 - 12:00")&gt;0,"-",IFERROR(INDEX(miea,MATCH(1,INDEX((bloq=1)*(miei=B2295),0),0)),0))</f>
        <v>-</v>
      </c>
      <c r="G2298" s="74">
        <f ca="1">IF(COUNTIFS(instructor,B2295,diad,$G$2,desa,1,hord,"08:00 - 12:00")&gt;0,"-",IFERROR(INDEX(juea,MATCH(1,INDEX((bloq=1)*(juei=B2295),0),0)),0))</f>
        <v>0</v>
      </c>
      <c r="H2298" s="74">
        <f ca="1">IF(COUNTIFS(instructor,B2295,diad,$H$2,desa,1,hord,"08:00 - 12:00")&gt;0,"-",IFERROR(INDEX(viea,MATCH(1,INDEX((bloq=1)*(viei=B2295),0),0)),0))</f>
        <v>0</v>
      </c>
      <c r="I2298" s="75">
        <f ca="1">IF(COUNTIFS(instructor,B2295,diad,$I$2,desa,1,hord,"08:00 - 12:00")&gt;0,"-",IFERROR(INDEX(saba,MATCH(1,INDEX((bloq=1)*(sabi=B2295),0),0)),0))</f>
        <v>0</v>
      </c>
    </row>
    <row r="2299" spans="1:9" ht="14.1" customHeight="1" thickTop="1" thickBot="1" x14ac:dyDescent="0.35">
      <c r="A2299" s="712"/>
      <c r="B2299" s="713"/>
      <c r="C2299" s="715"/>
      <c r="D2299" s="76">
        <f ca="1">IF(COUNTIFS(instructor,B2295,diad,$D$2,desa,1,hord,"14:00 - 18:00")&gt;0,INDEX(hord,MATCH(1,INDEX((instructor=B2295)*(instructor=B2295),0),0)),IFERROR(INDEX(hora,MATCH(1,INDEX((bloq=2)*(luni=B2295),0),0)),0))</f>
        <v>0</v>
      </c>
      <c r="E2299" s="76">
        <f ca="1">IF(COUNTIFS(instructor,B2295,diad,$E$2,desa,1,hord,"14:00 - 18:00")&gt;0,INDEX(hord,MATCH(1,INDEX((instructor=B2295)*(instructor=B2295),0),0)),IFERROR(INDEX(hora,MATCH(1,INDEX((bloq=2)*(mari=B2295),0),0)),0))</f>
        <v>0</v>
      </c>
      <c r="F2299" s="76">
        <f ca="1">IF(COUNTIFS(instructor,B2295,diad,$F$2,desa,1,hord,"14:00 - 18:00")&gt;0,INDEX(hord,MATCH(1,INDEX((instructor=B2295)*(instructor=B2295),0),0)),IFERROR(INDEX(hora,MATCH(1,INDEX((bloq=2)*(miei=B2295),0),0)),0))</f>
        <v>0</v>
      </c>
      <c r="G2299" s="76">
        <f ca="1">IF(COUNTIFS(instructor,B2295,diad,$G$2,desa,1,hord,"14:00 - 18:00")&gt;0,INDEX(hord,MATCH(1,INDEX((instructor=B2295)*(instructor=B2295),0),0)),IFERROR(INDEX(hora,MATCH(1,INDEX((bloq=2)*(juei=B2295),0),0)),0))</f>
        <v>0</v>
      </c>
      <c r="H2299" s="76">
        <f ca="1">IF(COUNTIFS(instructor,B2295,diad,$H$2,desa,1,hord,"14:00 - 18:00")&gt;0,INDEX(hord,MATCH(1,INDEX((instructor=B2295)*(instructor=B2295),0),0)),IFERROR(INDEX(hora,MATCH(1,INDEX((bloq=2)*(viei=B2295),0),0)),0))</f>
        <v>0</v>
      </c>
      <c r="I2299" s="77">
        <f ca="1">IF(COUNTIFS(instructor,B2295,diad,$I$2,desa,1,hord,"14:00 - 18:00")&gt;0,INDEX(hord,MATCH(1,INDEX((instructor=B2295)*(instructor=B2295),0),0)),IFERROR(INDEX(hora,MATCH(1,INDEX((bloq=2)*(sabi=B2295),0),0)),0))</f>
        <v>0</v>
      </c>
    </row>
    <row r="2300" spans="1:9" ht="30.6" customHeight="1" thickTop="1" thickBot="1" x14ac:dyDescent="0.35">
      <c r="A2300" s="712"/>
      <c r="B2300" s="713"/>
      <c r="C2300" s="715"/>
      <c r="D2300" s="68">
        <f ca="1">IF(COUNTIFS(instructor,B2295,diad,$D$2,desa,1,hord,"14:00 - 18:00")&gt;0,"-",IFERROR(INDEX(ficha,MATCH(1,INDEX((bloq=2)*(luni=B2295),0),0)),0))</f>
        <v>0</v>
      </c>
      <c r="E2300" s="68">
        <f ca="1">IF(COUNTIFS(instructor,B2295,diad,$E$2,desa,1,hord,"14:00 - 18:00")&gt;0,"-",IFERROR(INDEX(ficha,MATCH(1,INDEX((bloq=2)*(mari=B2295),0),0)),0))</f>
        <v>0</v>
      </c>
      <c r="F2300" s="68">
        <f ca="1">IF(COUNTIFS(instructor,B2295,diad,$F$2,desa,1,hord,"14:00 - 18:00")&gt;0,"-",IFERROR(INDEX(ficha,MATCH(1,INDEX((bloq=2)*(miei=B2295),0),0)),0))</f>
        <v>0</v>
      </c>
      <c r="G2300" s="68">
        <f ca="1">IF(COUNTIFS(instructor,B2295,diad,$G$2,desa,1,hord,"14:00 - 18:00")&gt;0,"-",IFERROR(INDEX(ficha,MATCH(1,INDEX((bloq=2)*(juei=B2295),0),0)),0))</f>
        <v>0</v>
      </c>
      <c r="H2300" s="68">
        <f ca="1">IF(COUNTIFS(instructor,B2295,diad,$H$2,desa,1,hord,"14:00 - 18:00")&gt;0,"-",IFERROR(INDEX(ficha,MATCH(1,INDEX((bloq=2)*(viei=B2295),0),0)),0))</f>
        <v>0</v>
      </c>
      <c r="I2300" s="69">
        <f ca="1">IF(COUNTIFS(instructor,B2295,diad,$I$2,desa,1,hord,"14:00 - 18:00")&gt;0,"-",IFERROR(INDEX(ficha,MATCH(1,INDEX((bloq=2)*(sabi=B2295),0),0)),0))</f>
        <v>0</v>
      </c>
    </row>
    <row r="2301" spans="1:9" ht="100.35" customHeight="1" thickTop="1" thickBot="1" x14ac:dyDescent="0.35">
      <c r="A2301" s="712"/>
      <c r="B2301" s="713"/>
      <c r="C2301" s="715"/>
      <c r="D2301" s="70">
        <f ca="1">IF(COUNTIFS(instructor,B2295,diad,$D$2,desa,1,hord,"14:00 - 18:00")&gt;0,"DESARROLLO CURRICULAR",IFERROR(INDEX(lunc,MATCH(1,INDEX((bloq=2)*(luni=B2295),0),0)),0))</f>
        <v>0</v>
      </c>
      <c r="E2301" s="70">
        <f ca="1">IF(COUNTIFS(instructor,B2295,diad,$E$2,desa,1,hord,"14:00 - 18:00")&gt;0,"DESARROLLO CURRICULAR",IFERROR(INDEX(marc,MATCH(1,INDEX((bloq=2)*(mari=B2295),0),0)),0))</f>
        <v>0</v>
      </c>
      <c r="F2301" s="70">
        <f ca="1">IF(COUNTIFS(instructor,B2295,diad,$F$2,desa,1,hord,"14:00 - 18:00")&gt;0,"DESARROLLO CURRICULAR",IFERROR(INDEX(miec,MATCH(1,INDEX((bloq=2)*(miei=B2295),0),0)),0))</f>
        <v>0</v>
      </c>
      <c r="G2301" s="70">
        <f ca="1">IF(COUNTIFS(instructor,B2295,diad,$G$2,desa,1,hord,"14:00 - 18:00")&gt;0,"DESARROLLO CURRICULAR",IFERROR(INDEX(juec,MATCH(1,INDEX((bloq=2)*(juei=B2295),0),0)),0))</f>
        <v>0</v>
      </c>
      <c r="H2301" s="70">
        <f ca="1">IF(COUNTIFS(instructor,B2295,diad,$H$2,desa,1,hord,"14:00 - 18:00")&gt;0,"DESARROLLO CURRICULAR",IFERROR(INDEX(viec,MATCH(1,INDEX((bloq=2)*(viei=B2295),0),0)),0))</f>
        <v>0</v>
      </c>
      <c r="I2301" s="71">
        <f ca="1">IF(COUNTIFS(instructor,B2295,diad,$I$2,desa,1,hord,"14:00 - 18:00")&gt;0,"DESARROLLO CURRICULAR",IFERROR(INDEX(sabc,MATCH(1,INDEX((bloq=2)*(sabi=B2295),0),0)),0))</f>
        <v>0</v>
      </c>
    </row>
    <row r="2302" spans="1:9" ht="30.6" customHeight="1" thickTop="1" thickBot="1" x14ac:dyDescent="0.35">
      <c r="A2302" s="712"/>
      <c r="B2302" s="713"/>
      <c r="C2302" s="715"/>
      <c r="D2302" s="74">
        <f ca="1">IF(COUNTIFS(instructor,B2295,diad,$D$2,desa,1,hord,"14:00 - 18:00")&gt;0,"-",IFERROR(INDEX(luna,MATCH(1,INDEX((bloq=2)*(luni=B2295),0),0)),0))</f>
        <v>0</v>
      </c>
      <c r="E2302" s="74">
        <f ca="1">IF(COUNTIFS(instructor,B2295,diad,$E$2,desa,1,hord,"14:00 - 18:00")&gt;0,"-",IFERROR(INDEX(mara,MATCH(1,INDEX((bloq=2)*(mari=B2295),0),0)),0))</f>
        <v>0</v>
      </c>
      <c r="F2302" s="74">
        <f ca="1">IF(COUNTIFS(instructor,B2295,diad,$F$2,desa,1,hord,"14:00 - 18:00")&gt;0,"-",IFERROR(INDEX(miea,MATCH(1,INDEX((bloq=2)*(miei=B2295),0),0)),0))</f>
        <v>0</v>
      </c>
      <c r="G2302" s="74">
        <f ca="1">IF(COUNTIFS(instructor,B2295,diad,$G$2,desa,1,hord,"14:00 - 18:00")&gt;0,"-",IFERROR(INDEX(juea,MATCH(1,INDEX((bloq=2)*(juei=B2295),0),0)),0))</f>
        <v>0</v>
      </c>
      <c r="H2302" s="74">
        <f ca="1">IF(COUNTIFS(instructor,B2295,diad,$H$2,desa,1,hord,"14:00 - 18:00")&gt;0,"-",IFERROR(INDEX(viea,MATCH(1,INDEX((bloq=2)*(viei=B2295),0),0)),0))</f>
        <v>0</v>
      </c>
      <c r="I2302" s="75">
        <f ca="1">IF(COUNTIFS(instructor,B2295,diad,$I$2,desa,1,hord,"14:00 - 18:00")&gt;0,"-",IFERROR(INDEX(saba,MATCH(1,INDEX((bloq=2)*(sabi=B2295),0),0)),0))</f>
        <v>0</v>
      </c>
    </row>
    <row r="2303" spans="1:9" ht="14.1" customHeight="1" thickTop="1" thickBot="1" x14ac:dyDescent="0.35">
      <c r="A2303" s="712"/>
      <c r="B2303" s="713"/>
      <c r="C2303" s="715"/>
      <c r="D2303" s="76">
        <f ca="1">IF(COUNTIFS(instructor,B2295,diad,$D$2,desa,1,hord,"18:00 - 22:00")&gt;0,INDEX(hord,MATCH(1,INDEX((instructor=B2295)*(instructor=B2295),0),0)),IFERROR(INDEX(hora,MATCH(1,INDEX((bloq=3)*(luni=B2295),0),0)),0))</f>
        <v>0</v>
      </c>
      <c r="E2303" s="76">
        <f ca="1">IF(COUNTIFS(instructor,B2295,diad,$E$2,desa,1,hord,"18:00 - 22:00")&gt;0,INDEX(hord,MATCH(1,INDEX((instructor=B2295)*(instructor=B2295),0),0)),IFERROR(INDEX(hora,MATCH(1,INDEX((bloq=3)*(mari=B2295),0),0)),0))</f>
        <v>0</v>
      </c>
      <c r="F2303" s="76">
        <f ca="1">IF(COUNTIFS(instructor,B2295,diad,$F$2,desa,1,hord,"18:00 - 22:00")&gt;0,INDEX(hord,MATCH(1,INDEX((instructor=B2295)*(instructor=B2295),0),0)),IFERROR(INDEX(hora,MATCH(1,INDEX((bloq=3)*(miei=B2295),0),0)),0))</f>
        <v>0</v>
      </c>
      <c r="G2303" s="76">
        <f ca="1">IF(COUNTIFS(instructor,B2295,diad,$G$2,desa,1,hord,"18:00 - 22:00")&gt;0,INDEX(hord,MATCH(1,INDEX((instructor=B2295)*(instructor=B2295),0),0)),IFERROR(INDEX(hora,MATCH(1,INDEX((bloq=3)*(juei=B2295),0),0)),0))</f>
        <v>0</v>
      </c>
      <c r="H2303" s="76">
        <f ca="1">IF(COUNTIFS(instructor,B2295,diad,$H$2,desa,1,hord,"18:00 - 22:00")&gt;0,INDEX(hord,MATCH(1,INDEX((instructor=B2295)*(instructor=B2295),0),0)),IFERROR(INDEX(hora,MATCH(1,INDEX((bloq=3)*(viei=B2295),0),0)),0))</f>
        <v>0</v>
      </c>
      <c r="I2303" s="77">
        <f ca="1">IF(COUNTIFS(instructor,B2295,diad,$I$2,desa,1,hord,"18:00 - 22:00")&gt;0,INDEX(hord,MATCH(1,INDEX((instructor=B2295)*(instructor=B2295),0),0)),IFERROR(INDEX(hora,MATCH(1,INDEX((bloq=3)*(sabi=B2295),0),0)),0))</f>
        <v>0</v>
      </c>
    </row>
    <row r="2304" spans="1:9" ht="30.6" customHeight="1" thickTop="1" thickBot="1" x14ac:dyDescent="0.35">
      <c r="A2304" s="712"/>
      <c r="B2304" s="713"/>
      <c r="C2304" s="715"/>
      <c r="D2304" s="68">
        <f ca="1">IF(COUNTIFS(instructor,B2295,diad,$D$2,desa,1,hord,"18:00 - 22:00")&gt;0,"-",IFERROR(INDEX(ficha,MATCH(1,INDEX((bloq=3)*(luni=B2295),0),0)),0))</f>
        <v>0</v>
      </c>
      <c r="E2304" s="68">
        <f ca="1">IF(COUNTIFS(instructor,B2295,diad,$E$2,desa,1,hord,"18:00 - 22:00")&gt;0,"-",IFERROR(INDEX(ficha,MATCH(1,INDEX((bloq=3)*(mari=B2295),0),0)),0))</f>
        <v>0</v>
      </c>
      <c r="F2304" s="68">
        <f ca="1">IF(COUNTIFS(instructor,B2295,diad,$F$2,desa,1,hord,"18:00 - 22:00")&gt;0,"-",IFERROR(INDEX(ficha,MATCH(1,INDEX((bloq=3)*(miei=B2295),0),0)),0))</f>
        <v>0</v>
      </c>
      <c r="G2304" s="68">
        <f ca="1">IF(COUNTIFS(instructor,B2295,diad,$G$2,desa,1,hord,"18:00 - 22:00")&gt;0,"-",IFERROR(INDEX(ficha,MATCH(1,INDEX((bloq=3)*(juei=B2295),0),0)),0))</f>
        <v>0</v>
      </c>
      <c r="H2304" s="68">
        <f ca="1">IF(COUNTIFS(instructor,B2295,diad,$H$2,desa,1,hord,"18:00 - 22:00")&gt;0,"-",IFERROR(INDEX(ficha,MATCH(1,INDEX((bloq=3)*(viei=B2295),0),0)),0))</f>
        <v>0</v>
      </c>
      <c r="I2304" s="69">
        <f ca="1">IF(COUNTIFS(instructor,B2295,diad,$I$2,desa,1,hord,"18:00 - 22:00")&gt;0,"-",IFERROR(INDEX(ficha,MATCH(1,INDEX((bloq=3)*(sabi=B2295),0),0)),0))</f>
        <v>0</v>
      </c>
    </row>
    <row r="2305" spans="1:9" ht="100.35" customHeight="1" thickTop="1" thickBot="1" x14ac:dyDescent="0.35">
      <c r="A2305" s="712"/>
      <c r="B2305" s="713"/>
      <c r="C2305" s="715"/>
      <c r="D2305" s="70">
        <f ca="1">IF(COUNTIFS(instructor,B2295,diad,$D$2,desa,1,hord,"18:00 - 22:00")&gt;0,"DESARROLLO CURRICULAR",IFERROR(INDEX(lunc,MATCH(1,INDEX((bloq=3)*(luni=B2295),0),0)),0))</f>
        <v>0</v>
      </c>
      <c r="E2305" s="70">
        <f ca="1">IF(COUNTIFS(instructor,B2295,diad,$E$2,desa,1,hord,"18:00 - 22:00")&gt;0,"DESARROLLO CURRICULAR",IFERROR(INDEX(marc,MATCH(1,INDEX((bloq=3)*(mari=B2295),0),0)),0))</f>
        <v>0</v>
      </c>
      <c r="F2305" s="70">
        <f ca="1">IF(COUNTIFS(instructor,B2295,diad,$F$2,desa,1,hord,"18:00 - 22:00")&gt;0,"DESARROLLO CURRICULAR",IFERROR(INDEX(miec,MATCH(1,INDEX((bloq=3)*(miei=B2295),0),0)),0))</f>
        <v>0</v>
      </c>
      <c r="G2305" s="70">
        <f ca="1">IF(COUNTIFS(instructor,B2295,diad,$G$2,desa,1,hord,"18:00 - 22:00")&gt;0,"DESARROLLO CURRICULAR",IFERROR(INDEX(juec,MATCH(1,INDEX((bloq=3)*(juei=B2295),0),0)),0))</f>
        <v>0</v>
      </c>
      <c r="H2305" s="70">
        <f ca="1">IF(COUNTIFS(instructor,B2295,diad,$H$2,desa,1,hord,"18:00 - 22:00")&gt;0,"DESARROLLO CURRICULAR",IFERROR(INDEX(viec,MATCH(1,INDEX((bloq=3)*(viei=B2295),0),0)),0))</f>
        <v>0</v>
      </c>
      <c r="I2305" s="71">
        <f ca="1">IF(COUNTIFS(instructor,B2295,diad,$I$2,desa,1,hord,"18:00 - 22:00")&gt;0,"DESARROLLO CURRICULAR",IFERROR(INDEX(sabc,MATCH(1,INDEX((bloq=3)*(sabi=B2295),0),0)),0))</f>
        <v>0</v>
      </c>
    </row>
    <row r="2306" spans="1:9" ht="30.6" customHeight="1" thickTop="1" thickBot="1" x14ac:dyDescent="0.35">
      <c r="A2306" s="712"/>
      <c r="B2306" s="713"/>
      <c r="C2306" s="715"/>
      <c r="D2306" s="78">
        <f ca="1">IF(COUNTIFS(instructor,B2295,diad,$D$2,desa,1,hord,"18:00 - 22:00")&gt;0,"-",IFERROR(INDEX(luna,MATCH(1,INDEX((bloq=3)*(luni=B2295),0),0)),0))</f>
        <v>0</v>
      </c>
      <c r="E2306" s="78">
        <f ca="1">IF(COUNTIFS(instructor,B2295,diad,$E$2,desa,1,hord,"18:00 - 22:00")&gt;0,"-",IFERROR(INDEX(mara,MATCH(1,INDEX((bloq=3)*(mari=B2295),0),0)),0))</f>
        <v>0</v>
      </c>
      <c r="F2306" s="78">
        <f ca="1">IF(COUNTIFS(instructor,B2295,diad,$F$2,desa,1,hord,"18:00 - 22:00")&gt;0,"-",IFERROR(INDEX(miea,MATCH(1,INDEX((bloq=3)*(miei=B2295),0),0)),0))</f>
        <v>0</v>
      </c>
      <c r="G2306" s="78">
        <f ca="1">IF(COUNTIFS(instructor,B2295,diad,$G$2,desa,1,hord,"18:00 - 22:00")&gt;0,"-",IFERROR(INDEX(juea,MATCH(1,INDEX((bloq=3)*(juei=B2295),0),0)),0))</f>
        <v>0</v>
      </c>
      <c r="H2306" s="78">
        <f ca="1">IF(COUNTIFS(instructor,B2295,diad,$H$2,desa,1,hord,"18:00 - 22:00")&gt;0,"-",IFERROR(INDEX(viea,MATCH(1,INDEX((bloq=3)*(viei=B2295),0),0)),0))</f>
        <v>0</v>
      </c>
      <c r="I2306" s="79">
        <f ca="1">IF(COUNTIFS(instructor,B2295,diad,$I$2,desa,1,hord,"18:00 - 22:00")&gt;0,"-",IFERROR(INDEX(saba,MATCH(1,INDEX((bloq=3)*(sabi=B2295),0),0)),0))</f>
        <v>0</v>
      </c>
    </row>
    <row r="2307" spans="1:9" ht="14.1" customHeight="1" thickTop="1" thickBot="1" x14ac:dyDescent="0.35">
      <c r="A2307" s="712">
        <v>193</v>
      </c>
      <c r="B2307" s="713" t="str">
        <f>INDEX(instructor,A2307)</f>
        <v>SIGIFREDO CASTAÑO PÉREZ</v>
      </c>
      <c r="C2307" s="713" t="str">
        <f>INDEX(area,A2307)</f>
        <v>ARTICULACIÓN CON LA EDUCACIÓN MEDIA - ARQUITECTURA Y DECORACIÓN</v>
      </c>
      <c r="D2307" s="72" t="str">
        <f>IF(COUNTIFS(instructor,B2307,diad,$D$2,desa,1,hord,"08:00 - 12:00")&gt;0,INDEX(hord,MATCH(1,INDEX((instructor=B2307)*(instructor=B2307),0),0)),IFERROR(INDEX(hora,MATCH(1,INDEX((bloq=1)*(luni=B2307),0),0)),0))</f>
        <v>08:00 - 12:00</v>
      </c>
      <c r="E2307" s="72" t="str">
        <f ca="1">IF(COUNTIFS(instructor,B2307,diad,$E$2,desa,1,hord,"08:00 - 12:00")&gt;0,INDEX(hord,MATCH(1,INDEX((instructor=B2307)*(instructor=B2307),0),0)),IFERROR(INDEX(hora,MATCH(1,INDEX((bloq=1)*(mari=B2307),0),0)),0))</f>
        <v>7:00 - 12:00</v>
      </c>
      <c r="F2307" s="72">
        <f ca="1">IF(COUNTIFS(instructor,B2307,diad,$F$2,desa,1,hord,"08:00 - 12:00")&gt;0,INDEX(hord,MATCH(1,INDEX((instructor=B2307)*(instructor=B2307),0),0)),IFERROR(INDEX(hora,MATCH(1,INDEX((bloq=1)*(miei=B2307),0),0)),0))</f>
        <v>0</v>
      </c>
      <c r="G2307" s="72" t="str">
        <f ca="1">IF(COUNTIFS(instructor,B2307,diad,$G$2,desa,1,hord,"08:00 - 12:00")&gt;0,INDEX(hord,MATCH(1,INDEX((instructor=B2307)*(instructor=B2307),0),0)),IFERROR(INDEX(hora,MATCH(1,INDEX((bloq=1)*(juei=B2307),0),0)),0))</f>
        <v>7:00 - 12:00</v>
      </c>
      <c r="H2307" s="72">
        <f ca="1">IF(COUNTIFS(instructor,B2307,diad,$H$2,desa,1,hord,"08:00 - 12:00")&gt;0,INDEX(hord,MATCH(1,INDEX((instructor=B2307)*(instructor=B2307),0),0)),IFERROR(INDEX(hora,MATCH(1,INDEX((bloq=1)*(viei=B2307),0),0)),0))</f>
        <v>0</v>
      </c>
      <c r="I2307" s="73" t="str">
        <f ca="1">IF(COUNTIFS(instructor,B2307,diad,$I$2,desa,1,hord,"08:00 - 12:00")&gt;0,INDEX(hord,MATCH(1,INDEX((instructor=B2307)*(instructor=B2307),0),0)),IFERROR(INDEX(hora,MATCH(1,INDEX((bloq=1)*(sabi=B2307),0),0)),0))</f>
        <v>7:00 - 12:00</v>
      </c>
    </row>
    <row r="2308" spans="1:9" ht="41.1" customHeight="1" thickTop="1" thickBot="1" x14ac:dyDescent="0.35">
      <c r="A2308" s="712"/>
      <c r="B2308" s="713"/>
      <c r="C2308" s="713"/>
      <c r="D2308" s="68" t="str">
        <f>IF(COUNTIFS(instructor,B2307,diad,$D$2,desa,1,hord,"08:00 - 12:00")&gt;0,"-",IFERROR(INDEX(ficha,MATCH(1,INDEX((bloq=1)*(luni=B2307),0),0)),0))</f>
        <v>-</v>
      </c>
      <c r="E2308" s="68" t="str">
        <f ca="1">IF(COUNTIFS(instructor,B2307,diad,$E$2,desa,1,hord,"08:00 - 12:00")&gt;0,"-",IFERROR(INDEX(ficha,MATCH(1,INDEX((bloq=1)*(mari=B2307),0),0)),0))</f>
        <v>3190195 - DIBUJO DIGITAL DE ARQUITECTURA E INGENIERÍA (INSTITUCIÓN EDUCATIVA TÉCNICO INDUSTRIAL PEDRO ANTONIO MOLINA - CALI)</v>
      </c>
      <c r="F2308" s="68">
        <f ca="1">IF(COUNTIFS(instructor,B2307,diad,$F$2,desa,1,hord,"08:00 - 12:00")&gt;0,"-",IFERROR(INDEX(ficha,MATCH(1,INDEX((bloq=1)*(miei=B2307),0),0)),0))</f>
        <v>0</v>
      </c>
      <c r="G2308" s="68" t="str">
        <f ca="1">IF(COUNTIFS(instructor,B2307,diad,$G$2,desa,1,hord,"08:00 - 12:00")&gt;0,"-",IFERROR(INDEX(ficha,MATCH(1,INDEX((bloq=1)*(juei=B2307),0),0)),0))</f>
        <v>3422761 - DIBUJO DIGITAL DE ARQUITECTURA E INGENIERÍA (INSTITUCIÓN EDUCATIVA TÉCNICO INDUSTRIAL PEDRO ANTONIO MOLINA - CALI)</v>
      </c>
      <c r="H2308" s="68">
        <f ca="1">IF(COUNTIFS(instructor,B2307,diad,$H$2,desa,1,hord,"08:00 - 12:00")&gt;0,"-",IFERROR(INDEX(ficha,MATCH(1,INDEX((bloq=1)*(viei=B2307),0),0)),0))</f>
        <v>0</v>
      </c>
      <c r="I2308" s="69" t="str">
        <f ca="1">IF(COUNTIFS(instructor,B2307,diad,$I$2,desa,1,hord,"08:00 - 12:00")&gt;0,"-",IFERROR(INDEX(ficha,MATCH(1,INDEX((bloq=1)*(sabi=B2307),0),0)),0))</f>
        <v>3191513 - DIBUJO DIGITAL DE ARQUITECTURA E INGENIERÍA (INSTITUCIÓN EDUCATIVA TÉCNICO INDUSTRIAL DONALD RODRIGO TAFUR - CALI)</v>
      </c>
    </row>
    <row r="2309" spans="1:9" ht="41.1" customHeight="1" thickTop="1" thickBot="1" x14ac:dyDescent="0.35">
      <c r="A2309" s="712"/>
      <c r="B2309" s="713"/>
      <c r="C2309" s="713"/>
      <c r="D2309" s="70" t="str">
        <f>IF(COUNTIFS(instructor,B2307,diad,$D$2,desa,1,hord,"08:00 - 12:00")&gt;0,"DESARROLLO CURRICULAR",IFERROR(INDEX(lunc,MATCH(1,INDEX((bloq=1)*(luni=B2307),0),0)),0))</f>
        <v>DESARROLLO CURRICULAR</v>
      </c>
      <c r="E2309" s="70" t="str">
        <f ca="1">IF(COUNTIFS(instructor,B2307,diad,$E$2,desa,1,hord,"08:00 - 12:00")&gt;0,"DESARROLLO CURRICULAR",IFERROR(INDEX(marc,MATCH(1,INDEX((bloq=1)*(mari=B2307),0),0)),0))</f>
        <v>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v>
      </c>
      <c r="F2309" s="70">
        <f ca="1">IF(COUNTIFS(instructor,B2307,diad,$F$2,desa,1,hord,"08:00 - 12:00")&gt;0,"DESARROLLO CURRICULAR",IFERROR(INDEX(miec,MATCH(1,INDEX((bloq=1)*(miei=B2307),0),0)),0))</f>
        <v>0</v>
      </c>
      <c r="G2309" s="70" t="str">
        <f ca="1">IF(COUNTIFS(instructor,B2307,diad,$G$2,desa,1,hord,"08:00 - 12:00")&gt;0,"DESARROLLO CURRICULAR",IFERROR(INDEX(juec,MATCH(1,INDEX((bloq=1)*(juei=B2307),0),0)),0))</f>
        <v>REPRESENTAR PROYECTOS DE CONSTRUCCIÓN SEGÚN ESPECIFICACIONES DE DISEÑO Y NORMATIVA TÉCNICA
(7:00 - 12:00)
685657 - RA1. DEFINIR ATRIBUTOS DEL PROYECTO DE ACUERDO CON LOS PLANOS Y ESPECIFICACIONES.
Fase Planeación. AP. 1. Clasificar la información para la representación de planos.</v>
      </c>
      <c r="H2309" s="70">
        <f ca="1">IF(COUNTIFS(instructor,B2307,diad,$H$2,desa,1,hord,"08:00 - 12:00")&gt;0,"DESARROLLO CURRICULAR",IFERROR(INDEX(viec,MATCH(1,INDEX((bloq=1)*(viei=B2307),0),0)),0))</f>
        <v>0</v>
      </c>
      <c r="I2309" s="71" t="str">
        <f ca="1">IF(COUNTIFS(instructor,B2307,diad,$I$2,desa,1,hord,"08:00 - 12:00")&gt;0,"DESARROLLO CURRICULAR",IFERROR(INDEX(sabc,MATCH(1,INDEX((bloq=1)*(sabi=B2307),0),0)),0))</f>
        <v>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v>
      </c>
    </row>
    <row r="2310" spans="1:9" ht="41.1" customHeight="1" thickTop="1" thickBot="1" x14ac:dyDescent="0.35">
      <c r="A2310" s="712"/>
      <c r="B2310" s="713"/>
      <c r="C2310" s="713"/>
      <c r="D2310" s="74" t="str">
        <f>IF(COUNTIFS(instructor,B2307,diad,$D$2,desa,1,hord,"08:00 - 12:00")&gt;0,"-",IFERROR(INDEX(luna,MATCH(1,INDEX((bloq=1)*(luni=B2307),0),0)),0))</f>
        <v>-</v>
      </c>
      <c r="E2310" s="74" t="str">
        <f ca="1">IF(COUNTIFS(instructor,B2307,diad,$E$2,desa,1,hord,"08:00 - 12:00")&gt;0,"-",IFERROR(INDEX(mara,MATCH(1,INDEX((bloq=1)*(mari=B2307),0),0)),0))</f>
        <v>CALI - INSTITUCIÓN EDUCATIVA TÉCNICO INDUSTRIAL PEDRO ANTONIO MOLINA (CARRERA 1A-10 No. 71-00)</v>
      </c>
      <c r="F2310" s="74">
        <f ca="1">IF(COUNTIFS(instructor,B2307,diad,$F$2,desa,1,hord,"08:00 - 12:00")&gt;0,"-",IFERROR(INDEX(miea,MATCH(1,INDEX((bloq=1)*(miei=B2307),0),0)),0))</f>
        <v>0</v>
      </c>
      <c r="G2310" s="74" t="str">
        <f ca="1">IF(COUNTIFS(instructor,B2307,diad,$G$2,desa,1,hord,"08:00 - 12:00")&gt;0,"-",IFERROR(INDEX(juea,MATCH(1,INDEX((bloq=1)*(juei=B2307),0),0)),0))</f>
        <v>CALI - INSTITUCIÓN EDUCATIVA TÉCNICO INDUSTRIAL PEDRO ANTONIO MOLINA (CARRERA 1A-10 No. 71-00)</v>
      </c>
      <c r="H2310" s="74">
        <f ca="1">IF(COUNTIFS(instructor,B2307,diad,$H$2,desa,1,hord,"08:00 - 12:00")&gt;0,"-",IFERROR(INDEX(viea,MATCH(1,INDEX((bloq=1)*(viei=B2307),0),0)),0))</f>
        <v>0</v>
      </c>
      <c r="I2310" s="75" t="str">
        <f ca="1">IF(COUNTIFS(instructor,B2307,diad,$I$2,desa,1,hord,"08:00 - 12:00")&gt;0,"-",IFERROR(INDEX(saba,MATCH(1,INDEX((bloq=1)*(sabi=B2307),0),0)),0))</f>
        <v>CALI - INSTITUCIÓN EDUCATIVA DONALD RODRIGO TAFUR AULA 1 (CARRERA 43B No. 40-11)</v>
      </c>
    </row>
    <row r="2311" spans="1:9" ht="14.1" customHeight="1" thickTop="1" thickBot="1" x14ac:dyDescent="0.35">
      <c r="A2311" s="712"/>
      <c r="B2311" s="713"/>
      <c r="C2311" s="713"/>
      <c r="D2311" s="76" t="str">
        <f ca="1">IF(COUNTIFS(instructor,B2307,diad,$D$2,desa,1,hord,"14:00 - 18:00")&gt;0,INDEX(hord,MATCH(1,INDEX((instructor=B2307)*(instructor=B2307),0),0)),IFERROR(INDEX(hora,MATCH(1,INDEX((bloq=2)*(luni=B2307),0),0)),0))</f>
        <v>13:00 - 18:00</v>
      </c>
      <c r="E2311" s="76" t="str">
        <f ca="1">IF(COUNTIFS(instructor,B2307,diad,$E$2,desa,1,hord,"14:00 - 18:00")&gt;0,INDEX(hord,MATCH(1,INDEX((instructor=B2307)*(instructor=B2307),0),0)),IFERROR(INDEX(hora,MATCH(1,INDEX((bloq=2)*(mari=B2307),0),0)),0))</f>
        <v>13:00 - 18:00</v>
      </c>
      <c r="F2311" s="76">
        <f ca="1">IF(COUNTIFS(instructor,B2307,diad,$F$2,desa,1,hord,"14:00 - 18:00")&gt;0,INDEX(hord,MATCH(1,INDEX((instructor=B2307)*(instructor=B2307),0),0)),IFERROR(INDEX(hora,MATCH(1,INDEX((bloq=2)*(miei=B2307),0),0)),0))</f>
        <v>0</v>
      </c>
      <c r="G2311" s="76" t="str">
        <f ca="1">IF(COUNTIFS(instructor,B2307,diad,$G$2,desa,1,hord,"14:00 - 18:00")&gt;0,INDEX(hord,MATCH(1,INDEX((instructor=B2307)*(instructor=B2307),0),0)),IFERROR(INDEX(hora,MATCH(1,INDEX((bloq=2)*(juei=B2307),0),0)),0))</f>
        <v>13:00 - 18:00</v>
      </c>
      <c r="H2311" s="76" t="str">
        <f ca="1">IF(COUNTIFS(instructor,B2307,diad,$H$2,desa,1,hord,"14:00 - 18:00")&gt;0,INDEX(hord,MATCH(1,INDEX((instructor=B2307)*(instructor=B2307),0),0)),IFERROR(INDEX(hora,MATCH(1,INDEX((bloq=2)*(viei=B2307),0),0)),0))</f>
        <v>13:00 - 18:00</v>
      </c>
      <c r="I2311" s="77">
        <f ca="1">IF(COUNTIFS(instructor,B2307,diad,$I$2,desa,1,hord,"14:00 - 18:00")&gt;0,INDEX(hord,MATCH(1,INDEX((instructor=B2307)*(instructor=B2307),0),0)),IFERROR(INDEX(hora,MATCH(1,INDEX((bloq=2)*(sabi=B2307),0),0)),0))</f>
        <v>0</v>
      </c>
    </row>
    <row r="2312" spans="1:9" ht="41.1" customHeight="1" thickTop="1" thickBot="1" x14ac:dyDescent="0.35">
      <c r="A2312" s="712"/>
      <c r="B2312" s="713"/>
      <c r="C2312" s="713"/>
      <c r="D2312" s="68"/>
      <c r="E2312" s="68" t="str">
        <f ca="1">IF(COUNTIFS(instructor,B2307,diad,$E$2,desa,1,hord,"14:00 - 18:00")&gt;0,"-",IFERROR(INDEX(ficha,MATCH(1,INDEX((bloq=2)*(mari=B2307),0),0)),0))</f>
        <v>3190815 - DIBUJO DIGITAL DE ARQUITECTURA E INGENIERÍA (INSTITUCIÓN EDUCATIVA TÉCNICO INDUSTRIAL PEDRO ANTONIO MOLINA - CALI)</v>
      </c>
      <c r="F2312" s="68">
        <f ca="1">IF(COUNTIFS(instructor,B2307,diad,$F$2,desa,1,hord,"14:00 - 18:00")&gt;0,"-",IFERROR(INDEX(ficha,MATCH(1,INDEX((bloq=2)*(miei=B2307),0),0)),0))</f>
        <v>0</v>
      </c>
      <c r="G2312" s="68" t="str">
        <f ca="1">IF(COUNTIFS(instructor,B2307,diad,$G$2,desa,1,hord,"14:00 - 18:00")&gt;0,"-",IFERROR(INDEX(ficha,MATCH(1,INDEX((bloq=2)*(juei=B2307),0),0)),0))</f>
        <v>3422777 - DIBUJO DIGITAL DE ARQUITECTURA E INGENIERÍA (INSTITUCIÓN EDUCATIVA TÉCNICO INDUSTRIAL PEDRO ANTONIO MOLINA - CALI)</v>
      </c>
      <c r="H2312" s="68" t="str">
        <f ca="1">IF(COUNTIFS(instructor,B2307,diad,$H$2,desa,1,hord,"14:00 - 18:00")&gt;0,"-",IFERROR(INDEX(ficha,MATCH(1,INDEX((bloq=2)*(viei=B2307),0),0)),0))</f>
        <v>3421981 - DIBUJO DIGITAL DE ARQUITECTURA E INGENIERÍA (INSTITUCIÓN EDUCATIVA TÉCNICO INDUSTRIAL DIEZ DE MAYO - CALI)</v>
      </c>
      <c r="I2312" s="69">
        <f ca="1">IF(COUNTIFS(instructor,B2307,diad,$I$2,desa,1,hord,"14:00 - 18:00")&gt;0,"-",IFERROR(INDEX(ficha,MATCH(1,INDEX((bloq=2)*(sabi=B2307),0),0)),0))</f>
        <v>0</v>
      </c>
    </row>
    <row r="2313" spans="1:9" ht="74.099999999999994" customHeight="1" thickTop="1" thickBot="1" x14ac:dyDescent="0.35">
      <c r="A2313" s="712"/>
      <c r="B2313" s="713"/>
      <c r="C2313" s="713"/>
      <c r="D2313" s="70" t="str">
        <f ca="1">IF(COUNTIFS(instructor,B2307,diad,$D$2,desa,1,hord,"14:00 - 18:00")&gt;0,"DESARROLLO CURRICULAR",IFERROR(INDEX(lunc,MATCH(1,INDEX((bloq=2)*(luni=B2307),0),0)),0))</f>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E2313" s="70" t="str">
        <f ca="1">IF(COUNTIFS(instructor,B2307,diad,$E$2,desa,1,hord,"14:00 - 18:00")&gt;0,"DESARROLLO CURRICULAR",IFERROR(INDEX(marc,MATCH(1,INDEX((bloq=2)*(mari=B2307),0),0)),0))</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F2313" s="70">
        <f ca="1">IF(COUNTIFS(instructor,B2307,diad,$F$2,desa,1,hord,"14:00 - 18:00")&gt;0,"DESARROLLO CURRICULAR",IFERROR(INDEX(miec,MATCH(1,INDEX((bloq=2)*(miei=B2307),0),0)),0))</f>
        <v>0</v>
      </c>
      <c r="G2313" s="70" t="str">
        <f ca="1">IF(COUNTIFS(instructor,B2307,diad,$G$2,desa,1,hord,"14:00 - 18:00")&gt;0,"DESARROLLO CURRICULAR",IFERROR(INDEX(juec,MATCH(1,INDEX((bloq=2)*(juei=B2307),0),0)),0))</f>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H2313" s="70" t="str">
        <f ca="1">IF(COUNTIFS(instructor,B2307,diad,$H$2,desa,1,hord,"14:00 - 18:00")&gt;0,"DESARROLLO CURRICULAR",IFERROR(INDEX(viec,MATCH(1,INDEX((bloq=2)*(viei=B2307),0),0)),0))</f>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I2313" s="71">
        <f ca="1">IF(COUNTIFS(instructor,B2307,diad,$I$2,desa,1,hord,"14:00 - 18:00")&gt;0,"DESARROLLO CURRICULAR",IFERROR(INDEX(sabc,MATCH(1,INDEX((bloq=2)*(sabi=B2307),0),0)),0))</f>
        <v>0</v>
      </c>
    </row>
    <row r="2314" spans="1:9" ht="41.1" customHeight="1" thickTop="1" thickBot="1" x14ac:dyDescent="0.35">
      <c r="A2314" s="712"/>
      <c r="B2314" s="713"/>
      <c r="C2314" s="713"/>
      <c r="D2314" s="74" t="str">
        <f ca="1">IF(COUNTIFS(instructor,B2307,diad,$D$2,desa,1,hord,"14:00 - 18:00")&gt;0,"-",IFERROR(INDEX(luna,MATCH(1,INDEX((bloq=2)*(luni=B2307),0),0)),0))</f>
        <v>BUENAVENTURA - INSTITUCIÓN EDUCATIVA DIOCESANO JESÚS ADOLESCENTE (CARRERA 66 No. 12 SUR)</v>
      </c>
      <c r="E2314" s="74" t="str">
        <f ca="1">IF(COUNTIFS(instructor,B2307,diad,$E$2,desa,1,hord,"14:00 - 18:00")&gt;0,"-",IFERROR(INDEX(mara,MATCH(1,INDEX((bloq=2)*(mari=B2307),0),0)),0))</f>
        <v>CALI - INSTITUCIÓN EDUCATIVA TÉCNICO INDUSTRIAL PEDRO ANTONIO MOLINA (CARRERA 1A-10 No. 71-00)</v>
      </c>
      <c r="F2314" s="74">
        <f ca="1">IF(COUNTIFS(instructor,B2307,diad,$F$2,desa,1,hord,"14:00 - 18:00")&gt;0,"-",IFERROR(INDEX(miea,MATCH(1,INDEX((bloq=2)*(miei=B2307),0),0)),0))</f>
        <v>0</v>
      </c>
      <c r="G2314" s="74" t="str">
        <f ca="1">IF(COUNTIFS(instructor,B2307,diad,$G$2,desa,1,hord,"14:00 - 18:00")&gt;0,"-",IFERROR(INDEX(juea,MATCH(1,INDEX((bloq=2)*(juei=B2307),0),0)),0))</f>
        <v>CALI - INSTITUCIÓN EDUCATIVA TÉCNICO INDUSTRIAL PEDRO ANTONIO MOLINA (CARRERA 1A-10 No. 71-00)</v>
      </c>
      <c r="H2314" s="74" t="str">
        <f ca="1">IF(COUNTIFS(instructor,B2307,diad,$H$2,desa,1,hord,"14:00 - 18:00")&gt;0,"-",IFERROR(INDEX(viea,MATCH(1,INDEX((bloq=2)*(viei=B2307),0),0)),0))</f>
        <v>CALI - INSTITUCIÓN EDUCATIVA TÉCNICO INDUSTRIAL DIEZ DE MAYO (CARRERA 25 No. 26-13)</v>
      </c>
      <c r="I2314" s="75">
        <f ca="1">IF(COUNTIFS(instructor,B2307,diad,$I$2,desa,1,hord,"14:00 - 18:00")&gt;0,"-",IFERROR(INDEX(saba,MATCH(1,INDEX((bloq=2)*(sabi=B2307),0),0)),0))</f>
        <v>0</v>
      </c>
    </row>
    <row r="2315" spans="1:9" ht="14.1" customHeight="1" thickTop="1" thickBot="1" x14ac:dyDescent="0.35">
      <c r="A2315" s="712"/>
      <c r="B2315" s="713"/>
      <c r="C2315" s="713"/>
      <c r="D2315" s="76">
        <f ca="1">IF(COUNTIFS(instructor,B2307,diad,$D$2,desa,1,hord,"18:00 - 22:00")&gt;0,INDEX(hord,MATCH(1,INDEX((instructor=B2307)*(instructor=B2307),0),0)),IFERROR(INDEX(hora,MATCH(1,INDEX((bloq=3)*(luni=B2307),0),0)),0))</f>
        <v>0</v>
      </c>
      <c r="E2315" s="76">
        <f ca="1">IF(COUNTIFS(instructor,B2307,diad,$E$2,desa,1,hord,"18:00 - 22:00")&gt;0,INDEX(hord,MATCH(1,INDEX((instructor=B2307)*(instructor=B2307),0),0)),IFERROR(INDEX(hora,MATCH(1,INDEX((bloq=3)*(mari=B2307),0),0)),0))</f>
        <v>0</v>
      </c>
      <c r="F2315" s="76">
        <f ca="1">IF(COUNTIFS(instructor,B2307,diad,$F$2,desa,1,hord,"18:00 - 22:00")&gt;0,INDEX(hord,MATCH(1,INDEX((instructor=B2307)*(instructor=B2307),0),0)),IFERROR(INDEX(hora,MATCH(1,INDEX((bloq=3)*(miei=B2307),0),0)),0))</f>
        <v>0</v>
      </c>
      <c r="G2315" s="76">
        <f ca="1">IF(COUNTIFS(instructor,B2307,diad,$G$2,desa,1,hord,"18:00 - 22:00")&gt;0,INDEX(hord,MATCH(1,INDEX((instructor=B2307)*(instructor=B2307),0),0)),IFERROR(INDEX(hora,MATCH(1,INDEX((bloq=3)*(juei=B2307),0),0)),0))</f>
        <v>0</v>
      </c>
      <c r="H2315" s="76">
        <f ca="1">IF(COUNTIFS(instructor,B2307,diad,$H$2,desa,1,hord,"18:00 - 22:00")&gt;0,INDEX(hord,MATCH(1,INDEX((instructor=B2307)*(instructor=B2307),0),0)),IFERROR(INDEX(hora,MATCH(1,INDEX((bloq=3)*(viei=B2307),0),0)),0))</f>
        <v>0</v>
      </c>
      <c r="I2315" s="77">
        <f ca="1">IF(COUNTIFS(instructor,B2307,diad,$I$2,desa,1,hord,"18:00 - 22:00")&gt;0,INDEX(hord,MATCH(1,INDEX((instructor=B2307)*(instructor=B2307),0),0)),IFERROR(INDEX(hora,MATCH(1,INDEX((bloq=3)*(sabi=B2307),0),0)),0))</f>
        <v>0</v>
      </c>
    </row>
    <row r="2316" spans="1:9" ht="41.1" customHeight="1" thickTop="1" thickBot="1" x14ac:dyDescent="0.35">
      <c r="A2316" s="712"/>
      <c r="B2316" s="713"/>
      <c r="C2316" s="713"/>
      <c r="D2316" s="68">
        <f ca="1">IF(COUNTIFS(instructor,B2307,diad,$D$2,desa,1,hord,"18:00 - 22:00")&gt;0,"-",IFERROR(INDEX(ficha,MATCH(1,INDEX((bloq=3)*(luni=B2307),0),0)),0))</f>
        <v>0</v>
      </c>
      <c r="E2316" s="68">
        <f ca="1">IF(COUNTIFS(instructor,B2307,diad,$E$2,desa,1,hord,"18:00 - 22:00")&gt;0,"-",IFERROR(INDEX(ficha,MATCH(1,INDEX((bloq=3)*(mari=B2307),0),0)),0))</f>
        <v>0</v>
      </c>
      <c r="F2316" s="68">
        <f ca="1">IF(COUNTIFS(instructor,B2307,diad,$F$2,desa,1,hord,"18:00 - 22:00")&gt;0,"-",IFERROR(INDEX(ficha,MATCH(1,INDEX((bloq=3)*(miei=B2307),0),0)),0))</f>
        <v>0</v>
      </c>
      <c r="G2316" s="68">
        <f ca="1">IF(COUNTIFS(instructor,B2307,diad,$G$2,desa,1,hord,"18:00 - 22:00")&gt;0,"-",IFERROR(INDEX(ficha,MATCH(1,INDEX((bloq=3)*(juei=B2307),0),0)),0))</f>
        <v>0</v>
      </c>
      <c r="H2316" s="68">
        <f ca="1">IF(COUNTIFS(instructor,B2307,diad,$H$2,desa,1,hord,"18:00 - 22:00")&gt;0,"-",IFERROR(INDEX(ficha,MATCH(1,INDEX((bloq=3)*(viei=B2307),0),0)),0))</f>
        <v>0</v>
      </c>
      <c r="I2316" s="69">
        <f ca="1">IF(COUNTIFS(instructor,B2307,diad,$I$2,desa,1,hord,"18:00 - 22:00")&gt;0,"-",IFERROR(INDEX(ficha,MATCH(1,INDEX((bloq=3)*(sabi=B2307),0),0)),0))</f>
        <v>0</v>
      </c>
    </row>
    <row r="2317" spans="1:9" ht="41.1" customHeight="1" thickTop="1" thickBot="1" x14ac:dyDescent="0.35">
      <c r="A2317" s="712"/>
      <c r="B2317" s="713"/>
      <c r="C2317" s="713"/>
      <c r="D2317" s="70">
        <f ca="1">IF(COUNTIFS(instructor,B2307,diad,$D$2,desa,1,hord,"18:00 - 22:00")&gt;0,"DESARROLLO CURRICULAR",IFERROR(INDEX(lunc,MATCH(1,INDEX((bloq=3)*(luni=B2307),0),0)),0))</f>
        <v>0</v>
      </c>
      <c r="E2317" s="70">
        <f ca="1">IF(COUNTIFS(instructor,B2307,diad,$E$2,desa,1,hord,"18:00 - 22:00")&gt;0,"DESARROLLO CURRICULAR",IFERROR(INDEX(marc,MATCH(1,INDEX((bloq=3)*(mari=B2307),0),0)),0))</f>
        <v>0</v>
      </c>
      <c r="F2317" s="70">
        <f ca="1">IF(COUNTIFS(instructor,B2307,diad,$F$2,desa,1,hord,"18:00 - 22:00")&gt;0,"DESARROLLO CURRICULAR",IFERROR(INDEX(miec,MATCH(1,INDEX((bloq=3)*(miei=B2307),0),0)),0))</f>
        <v>0</v>
      </c>
      <c r="G2317" s="70">
        <f ca="1">IF(COUNTIFS(instructor,B2307,diad,$G$2,desa,1,hord,"18:00 - 22:00")&gt;0,"DESARROLLO CURRICULAR",IFERROR(INDEX(juec,MATCH(1,INDEX((bloq=3)*(juei=B2307),0),0)),0))</f>
        <v>0</v>
      </c>
      <c r="H2317" s="70">
        <f ca="1">IF(COUNTIFS(instructor,B2307,diad,$H$2,desa,1,hord,"18:00 - 22:00")&gt;0,"DESARROLLO CURRICULAR",IFERROR(INDEX(viec,MATCH(1,INDEX((bloq=3)*(viei=B2307),0),0)),0))</f>
        <v>0</v>
      </c>
      <c r="I2317" s="71">
        <f ca="1">IF(COUNTIFS(instructor,B2307,diad,$I$2,desa,1,hord,"18:00 - 22:00")&gt;0,"DESARROLLO CURRICULAR",IFERROR(INDEX(sabc,MATCH(1,INDEX((bloq=3)*(sabi=B2307),0),0)),0))</f>
        <v>0</v>
      </c>
    </row>
    <row r="2318" spans="1:9" ht="41.1" customHeight="1" thickTop="1" thickBot="1" x14ac:dyDescent="0.35">
      <c r="A2318" s="712"/>
      <c r="B2318" s="713"/>
      <c r="C2318" s="713"/>
      <c r="D2318" s="78">
        <f ca="1">IF(COUNTIFS(instructor,B2307,diad,$D$2,desa,1,hord,"18:00 - 22:00")&gt;0,"-",IFERROR(INDEX(luna,MATCH(1,INDEX((bloq=3)*(luni=B2307),0),0)),0))</f>
        <v>0</v>
      </c>
      <c r="E2318" s="78">
        <f ca="1">IF(COUNTIFS(instructor,B2307,diad,$E$2,desa,1,hord,"18:00 - 22:00")&gt;0,"-",IFERROR(INDEX(mara,MATCH(1,INDEX((bloq=3)*(mari=B2307),0),0)),0))</f>
        <v>0</v>
      </c>
      <c r="F2318" s="78">
        <f ca="1">IF(COUNTIFS(instructor,B2307,diad,$F$2,desa,1,hord,"18:00 - 22:00")&gt;0,"-",IFERROR(INDEX(miea,MATCH(1,INDEX((bloq=3)*(miei=B2307),0),0)),0))</f>
        <v>0</v>
      </c>
      <c r="G2318" s="78">
        <f ca="1">IF(COUNTIFS(instructor,B2307,diad,$G$2,desa,1,hord,"18:00 - 22:00")&gt;0,"-",IFERROR(INDEX(juea,MATCH(1,INDEX((bloq=3)*(juei=B2307),0),0)),0))</f>
        <v>0</v>
      </c>
      <c r="H2318" s="78">
        <f ca="1">IF(COUNTIFS(instructor,B2307,diad,$H$2,desa,1,hord,"18:00 - 22:00")&gt;0,"-",IFERROR(INDEX(viea,MATCH(1,INDEX((bloq=3)*(viei=B2307),0),0)),0))</f>
        <v>0</v>
      </c>
      <c r="I2318" s="79">
        <f ca="1">IF(COUNTIFS(instructor,B2307,diad,$I$2,desa,1,hord,"18:00 - 22:00")&gt;0,"-",IFERROR(INDEX(saba,MATCH(1,INDEX((bloq=3)*(sabi=B2307),0),0)),0))</f>
        <v>0</v>
      </c>
    </row>
    <row r="2319" spans="1:9" ht="14.85" customHeight="1" thickTop="1" thickBot="1" x14ac:dyDescent="0.35">
      <c r="A2319" s="712">
        <v>194</v>
      </c>
      <c r="B2319" s="713" t="str">
        <f>INDEX(instructor,A2319)</f>
        <v>SIHOMARA MARQUEZ ARBOLEDA</v>
      </c>
      <c r="C2319" s="715" t="str">
        <f>INDEX(area,A2319)</f>
        <v>COMPETENCIAS CLAVES - COMUNICACIÓN</v>
      </c>
      <c r="D2319" s="72" t="str">
        <f>IF(COUNTIFS(instructor,B2319,diad,$D$2,desa,1,hord,"08:00 - 12:00")&gt;0,INDEX(hord,MATCH(1,INDEX((instructor=B2319)*(instructor=B2319),0),0)),IFERROR(INDEX(hora,MATCH(1,INDEX((bloq=1)*(luni=B2319),0),0)),0))</f>
        <v>08:00 - 12:00</v>
      </c>
      <c r="E2319" s="72">
        <f ca="1">IF(COUNTIFS(instructor,B2319,diad,$E$2,desa,1,hord,"08:00 - 12:00")&gt;0,INDEX(hord,MATCH(1,INDEX((instructor=B2319)*(instructor=B2319),0),0)),IFERROR(INDEX(hora,MATCH(1,INDEX((bloq=1)*(mari=B2319),0),0)),0))</f>
        <v>0</v>
      </c>
      <c r="F2319" s="72">
        <f ca="1">IF(COUNTIFS(instructor,B2319,diad,$F$2,desa,1,hord,"08:00 - 12:00")&gt;0,INDEX(hord,MATCH(1,INDEX((instructor=B2319)*(instructor=B2319),0),0)),IFERROR(INDEX(hora,MATCH(1,INDEX((bloq=1)*(miei=B2319),0),0)),0))</f>
        <v>0</v>
      </c>
      <c r="G2319" s="72">
        <f ca="1">IF(COUNTIFS(instructor,B2319,diad,$G$2,desa,1,hord,"08:00 - 12:00")&gt;0,INDEX(hord,MATCH(1,INDEX((instructor=B2319)*(instructor=B2319),0),0)),IFERROR(INDEX(hora,MATCH(1,INDEX((bloq=1)*(juei=B2319),0),0)),0))</f>
        <v>0</v>
      </c>
      <c r="H2319" s="72">
        <f ca="1">IF(COUNTIFS(instructor,B2319,diad,$H$2,desa,1,hord,"08:00 - 12:00")&gt;0,INDEX(hord,MATCH(1,INDEX((instructor=B2319)*(instructor=B2319),0),0)),IFERROR(INDEX(hora,MATCH(1,INDEX((bloq=1)*(viei=B2319),0),0)),0))</f>
        <v>0</v>
      </c>
      <c r="I2319" s="73">
        <f ca="1">IF(COUNTIFS(instructor,B2319,diad,$I$2,desa,1,hord,"08:00 - 12:00")&gt;0,INDEX(hord,MATCH(1,INDEX((instructor=B2319)*(instructor=B2319),0),0)),IFERROR(INDEX(hora,MATCH(1,INDEX((bloq=1)*(sabi=B2319),0),0)),0))</f>
        <v>0</v>
      </c>
    </row>
    <row r="2320" spans="1:9" ht="34.35" customHeight="1" thickTop="1" thickBot="1" x14ac:dyDescent="0.35">
      <c r="A2320" s="712"/>
      <c r="B2320" s="713"/>
      <c r="C2320" s="715"/>
      <c r="D2320" s="68" t="str">
        <f>IF(COUNTIFS(instructor,B2319,diad,$D$2,desa,1,hord,"08:00 - 12:00")&gt;0,"-",IFERROR(INDEX(ficha,MATCH(1,INDEX((bloq=1)*(luni=B2319),0),0)),0))</f>
        <v>-</v>
      </c>
      <c r="E2320" s="68">
        <f ca="1">IF(COUNTIFS(instructor,B2319,diad,$E$2,desa,1,hord,"08:00 - 12:00")&gt;0,"-",IFERROR(INDEX(ficha,MATCH(1,INDEX((bloq=1)*(mari=B2319),0),0)),0))</f>
        <v>0</v>
      </c>
      <c r="F2320" s="68">
        <f ca="1">IF(COUNTIFS(instructor,B2319,diad,$F$2,desa,1,hord,"08:00 - 12:00")&gt;0,"-",IFERROR(INDEX(ficha,MATCH(1,INDEX((bloq=1)*(miei=B2319),0),0)),0))</f>
        <v>0</v>
      </c>
      <c r="G2320" s="68">
        <f ca="1">IF(COUNTIFS(instructor,B2319,diad,$G$2,desa,1,hord,"08:00 - 12:00")&gt;0,"-",IFERROR(INDEX(ficha,MATCH(1,INDEX((bloq=1)*(juei=B2319),0),0)),0))</f>
        <v>0</v>
      </c>
      <c r="H2320" s="68">
        <f ca="1">IF(COUNTIFS(instructor,B2319,diad,$H$2,desa,1,hord,"08:00 - 12:00")&gt;0,"-",IFERROR(INDEX(ficha,MATCH(1,INDEX((bloq=1)*(viei=B2319),0),0)),0))</f>
        <v>0</v>
      </c>
      <c r="I2320" s="69">
        <f ca="1">IF(COUNTIFS(instructor,B2319,diad,$I$2,desa,1,hord,"08:00 - 12:00")&gt;0,"-",IFERROR(INDEX(ficha,MATCH(1,INDEX((bloq=1)*(sabi=B2319),0),0)),0))</f>
        <v>0</v>
      </c>
    </row>
    <row r="2321" spans="1:9" ht="147.6" customHeight="1" thickTop="1" thickBot="1" x14ac:dyDescent="0.35">
      <c r="A2321" s="712"/>
      <c r="B2321" s="713"/>
      <c r="C2321" s="715"/>
      <c r="D2321" s="70" t="str">
        <f>IF(COUNTIFS(instructor,B2319,diad,$D$2,desa,1,hord,"08:00 - 12:00")&gt;0,"DESARROLLO CURRICULAR",IFERROR(INDEX(lunc,MATCH(1,INDEX((bloq=1)*(luni=B2319),0),0)),0))</f>
        <v>DESARROLLO CURRICULAR</v>
      </c>
      <c r="E2321" s="70">
        <f ca="1">IF(COUNTIFS(instructor,B2319,diad,$E$2,desa,1,hord,"08:00 - 12:00")&gt;0,"DESARROLLO CURRICULAR",IFERROR(INDEX(marc,MATCH(1,INDEX((bloq=1)*(mari=B2319),0),0)),0))</f>
        <v>0</v>
      </c>
      <c r="F2321" s="112">
        <f ca="1">IF(COUNTIFS(instructor,B2319,diad,$F$2,desa,1,hord,"08:00 - 12:00")&gt;0,"DESARROLLO CURRICULAR",IFERROR(INDEX(miec,MATCH(1,INDEX((bloq=1)*(miei=B2319),0),0)),0))</f>
        <v>0</v>
      </c>
      <c r="G2321" s="112">
        <f ca="1">IF(COUNTIFS(instructor,B2319,diad,$G$2,desa,1,hord,"08:00 - 12:00")&gt;0,"DESARROLLO CURRICULAR",IFERROR(INDEX(juec,MATCH(1,INDEX((bloq=1)*(juei=B2319),0),0)),0))</f>
        <v>0</v>
      </c>
      <c r="H2321" s="112">
        <f ca="1">IF(COUNTIFS(instructor,B2319,diad,$H$2,desa,1,hord,"08:00 - 12:00")&gt;0,"DESARROLLO CURRICULAR",IFERROR(INDEX(viec,MATCH(1,INDEX((bloq=1)*(viei=B2319),0),0)),0))</f>
        <v>0</v>
      </c>
      <c r="I2321" s="71">
        <f ca="1">IF(COUNTIFS(instructor,B2319,diad,$I$2,desa,1,hord,"08:00 - 12:00")&gt;0,"DESARROLLO CURRICULAR",IFERROR(INDEX(sabc,MATCH(1,INDEX((bloq=1)*(sabi=B2319),0),0)),0))</f>
        <v>0</v>
      </c>
    </row>
    <row r="2322" spans="1:9" ht="29.1" customHeight="1" thickTop="1" thickBot="1" x14ac:dyDescent="0.35">
      <c r="A2322" s="712"/>
      <c r="B2322" s="713"/>
      <c r="C2322" s="715"/>
      <c r="D2322" s="74" t="str">
        <f>IF(COUNTIFS(instructor,B2319,diad,$D$2,desa,1,hord,"08:00 - 12:00")&gt;0,"-",IFERROR(INDEX(luna,MATCH(1,INDEX((bloq=1)*(luni=B2319),0),0)),0))</f>
        <v>-</v>
      </c>
      <c r="E2322" s="74">
        <f ca="1">IF(COUNTIFS(instructor,B2319,diad,$E$2,desa,1,hord,"08:00 - 12:00")&gt;0,"-",IFERROR(INDEX(mara,MATCH(1,INDEX((bloq=1)*(mari=B2319),0),0)),0))</f>
        <v>0</v>
      </c>
      <c r="F2322" s="74">
        <f ca="1">IF(COUNTIFS(instructor,B2319,diad,$F$2,desa,1,hord,"08:00 - 12:00")&gt;0,"-",IFERROR(INDEX(miea,MATCH(1,INDEX((bloq=1)*(miei=B2319),0),0)),0))</f>
        <v>0</v>
      </c>
      <c r="G2322" s="74">
        <f ca="1">IF(COUNTIFS(instructor,B2319,diad,$G$2,desa,1,hord,"08:00 - 12:00")&gt;0,"-",IFERROR(INDEX(juea,MATCH(1,INDEX((bloq=1)*(juei=B2319),0),0)),0))</f>
        <v>0</v>
      </c>
      <c r="H2322" s="74">
        <f ca="1">IF(COUNTIFS(instructor,B2319,diad,$H$2,desa,1,hord,"08:00 - 12:00")&gt;0,"-",IFERROR(INDEX(viea,MATCH(1,INDEX((bloq=1)*(viei=B2319),0),0)),0))</f>
        <v>0</v>
      </c>
      <c r="I2322" s="75">
        <f ca="1">IF(COUNTIFS(instructor,B2319,diad,$I$2,desa,1,hord,"08:00 - 12:00")&gt;0,"-",IFERROR(INDEX(saba,MATCH(1,INDEX((bloq=1)*(sabi=B2319),0),0)),0))</f>
        <v>0</v>
      </c>
    </row>
    <row r="2323" spans="1:9" ht="14.1" customHeight="1" thickTop="1" thickBot="1" x14ac:dyDescent="0.35">
      <c r="A2323" s="712"/>
      <c r="B2323" s="713"/>
      <c r="C2323" s="715"/>
      <c r="D2323" s="76" t="str">
        <f ca="1">IF(COUNTIFS(instructor,B2319,diad,$D$2,desa,1,hord,"14:00 - 18:00")&gt;0,INDEX(hord,MATCH(1,INDEX((instructor=B2319)*(instructor=B2319),0),0)),IFERROR(INDEX(hora,MATCH(1,INDEX((bloq=2)*(luni=B2319),0),0)),0))</f>
        <v>15:00 - 18:00</v>
      </c>
      <c r="E2323" s="76">
        <f ca="1">IF(COUNTIFS(instructor,B2319,diad,$E$2,desa,1,hord,"14:00 - 18:00")&gt;0,INDEX(hord,MATCH(1,INDEX((instructor=B2319)*(instructor=B2319),0),0)),IFERROR(INDEX(hora,MATCH(1,INDEX((bloq=2)*(mari=B2319),0),0)),0))</f>
        <v>0</v>
      </c>
      <c r="F2323" s="76">
        <f ca="1">IF(COUNTIFS(instructor,B2319,diad,$F$2,desa,1,hord,"14:00 - 18:00")&gt;0,INDEX(hord,MATCH(1,INDEX((instructor=B2319)*(instructor=B2319),0),0)),IFERROR(INDEX(hora,MATCH(1,INDEX((bloq=2)*(miei=B2319),0),0)),0))</f>
        <v>0</v>
      </c>
      <c r="G2323" s="76">
        <f ca="1">IF(COUNTIFS(instructor,B2319,diad,$G$2,desa,1,hord,"14:00 - 18:00")&gt;0,INDEX(hord,MATCH(1,INDEX((instructor=B2319)*(instructor=B2319),0),0)),IFERROR(INDEX(hora,MATCH(1,INDEX((bloq=2)*(juei=B2319),0),0)),0))</f>
        <v>0</v>
      </c>
      <c r="H2323" s="76">
        <f ca="1">IF(COUNTIFS(instructor,B2319,diad,$H$2,desa,1,hord,"14:00 - 18:00")&gt;0,INDEX(hord,MATCH(1,INDEX((instructor=B2319)*(instructor=B2319),0),0)),IFERROR(INDEX(hora,MATCH(1,INDEX((bloq=2)*(viei=B2319),0),0)),0))</f>
        <v>0</v>
      </c>
      <c r="I2323" s="77">
        <f ca="1">IF(COUNTIFS(instructor,B2319,diad,$I$2,desa,1,hord,"14:00 - 18:00")&gt;0,INDEX(hord,MATCH(1,INDEX((instructor=B2319)*(instructor=B2319),0),0)),IFERROR(INDEX(hora,MATCH(1,INDEX((bloq=2)*(sabi=B2319),0),0)),0))</f>
        <v>0</v>
      </c>
    </row>
    <row r="2324" spans="1:9" ht="42" customHeight="1" thickTop="1" thickBot="1" x14ac:dyDescent="0.35">
      <c r="A2324" s="712"/>
      <c r="B2324" s="713"/>
      <c r="C2324" s="715"/>
      <c r="D2324" s="68" t="str">
        <f ca="1">IF(COUNTIFS(instructor,B2319,diad,$D$2,desa,1,hord,"14:00 - 18:00")&gt;0,"-",IFERROR(INDEX(ficha,MATCH(1,INDEX((bloq=2)*(luni=B2319),0),0)),0))</f>
        <v>3410859 GESTION DE PROYECTOS DE DESARROLLO ECONOMICO Y SOCIAL ( TECNOLOGO)</v>
      </c>
      <c r="E2324" s="68">
        <f ca="1">IF(COUNTIFS(instructor,B2319,diad,$E$2,desa,1,hord,"14:00 - 18:00")&gt;0,"-",IFERROR(INDEX(ficha,MATCH(1,INDEX((bloq=2)*(mari=B2319),0),0)),0))</f>
        <v>0</v>
      </c>
      <c r="F2324" s="68">
        <f ca="1">IF(COUNTIFS(instructor,B2319,diad,$F$2,desa,1,hord,"14:00 - 18:00")&gt;0,"-",IFERROR(INDEX(ficha,MATCH(1,INDEX((bloq=2)*(miei=B2319),0),0)),0))</f>
        <v>0</v>
      </c>
      <c r="G2324" s="68">
        <f ca="1">IF(COUNTIFS(instructor,B2319,diad,$G$2,desa,1,hord,"14:00 - 18:00")&gt;0,"-",IFERROR(INDEX(ficha,MATCH(1,INDEX((bloq=2)*(juei=B2319),0),0)),0))</f>
        <v>0</v>
      </c>
      <c r="H2324" s="68">
        <f ca="1">IF(COUNTIFS(instructor,B2319,diad,$H$2,desa,1,hord,"14:00 - 18:00")&gt;0,"-",IFERROR(INDEX(ficha,MATCH(1,INDEX((bloq=2)*(viei=B2319),0),0)),0))</f>
        <v>0</v>
      </c>
      <c r="I2324" s="69">
        <f ca="1">IF(COUNTIFS(instructor,B2319,diad,$I$2,desa,1,hord,"14:00 - 18:00")&gt;0,"-",IFERROR(INDEX(ficha,MATCH(1,INDEX((bloq=2)*(sabi=B2319),0),0)),0))</f>
        <v>0</v>
      </c>
    </row>
    <row r="2325" spans="1:9" ht="47.85" customHeight="1" thickTop="1" thickBot="1" x14ac:dyDescent="0.35">
      <c r="A2325" s="712"/>
      <c r="B2325" s="713"/>
      <c r="C2325" s="715"/>
      <c r="D2325" s="70" t="str">
        <f ca="1">IF(COUNTIFS(instructor,B2319,diad,$D$2,desa,1,hord,"14:00 - 18:00")&gt;0,"DESARROLLO CURRICULAR",IFERROR(INDEX(lunc,MATCH(1,INDEX((bloq=2)*(luni=B2319),0),0)),0))</f>
        <v>COMUNICACIÓN
Desarrollar procesos comunicativos eficaces y asertivos dentro de criterios de racionalidad que posibiliten la convivencia, el establecimiento de acuerdos, la</v>
      </c>
      <c r="E2325" s="112">
        <f ca="1">IF(COUNTIFS(instructor,B2319,diad,$E$2,desa,1,hord,"14:00 - 18:00")&gt;0,"DESARROLLO CURRICULAR",IFERROR(INDEX(marc,MATCH(1,INDEX((bloq=2)*(mari=B2319),0),0)),0))</f>
        <v>0</v>
      </c>
      <c r="F2325" s="112">
        <f ca="1">IF(COUNTIFS(instructor,B2319,diad,$F$2,desa,1,hord,"14:00 - 18:00")&gt;0,"DESARROLLO CURRICULAR",IFERROR(INDEX(miec,MATCH(1,INDEX((bloq=2)*(miei=B2319),0),0)),0))</f>
        <v>0</v>
      </c>
      <c r="G2325" s="112">
        <f ca="1">IF(COUNTIFS(instructor,B2319,diad,$G$2,desa,1,hord,"14:00 - 18:00")&gt;0,"DESARROLLO CURRICULAR",IFERROR(INDEX(juec,MATCH(1,INDEX((bloq=2)*(juei=B2319),0),0)),0))</f>
        <v>0</v>
      </c>
      <c r="H2325" s="70">
        <f ca="1">IF(COUNTIFS(instructor,B2319,diad,$H$2,desa,1,hord,"14:00 - 18:00")&gt;0,"DESARROLLO CURRICULAR",IFERROR(INDEX(viec,MATCH(1,INDEX((bloq=2)*(viei=B2319),0),0)),0))</f>
        <v>0</v>
      </c>
      <c r="I2325" s="71">
        <f ca="1">IF(COUNTIFS(instructor,B2319,diad,$I$2,desa,1,hord,"14:00 - 18:00")&gt;0,"DESARROLLO CURRICULAR",IFERROR(INDEX(sabc,MATCH(1,INDEX((bloq=2)*(sabi=B2319),0),0)),0))</f>
        <v>0</v>
      </c>
    </row>
    <row r="2326" spans="1:9" ht="26.1" customHeight="1" thickTop="1" thickBot="1" x14ac:dyDescent="0.35">
      <c r="A2326" s="712"/>
      <c r="B2326" s="713"/>
      <c r="C2326" s="715"/>
      <c r="D2326" s="74" t="str">
        <f ca="1">IF(COUNTIFS(instructor,B2319,diad,$D$2,desa,1,hord,"14:00 - 18:00")&gt;0,"-",IFERROR(INDEX(luna,MATCH(1,INDEX((bloq=2)*(luni=B2319),0),0)),0))</f>
        <v>INSTITUCIÓN EDUCATIVA SANTAFÉ - AULA 105</v>
      </c>
      <c r="E2326" s="74">
        <f ca="1">IF(COUNTIFS(instructor,B2319,diad,$E$2,desa,1,hord,"14:00 - 18:00")&gt;0,"-",IFERROR(INDEX(mara,MATCH(1,INDEX((bloq=2)*(mari=B2319),0),0)),0))</f>
        <v>0</v>
      </c>
      <c r="F2326" s="74">
        <f ca="1">IF(COUNTIFS(instructor,B2319,diad,$F$2,desa,1,hord,"14:00 - 18:00")&gt;0,"-",IFERROR(INDEX(miea,MATCH(1,INDEX((bloq=2)*(miei=B2319),0),0)),0))</f>
        <v>0</v>
      </c>
      <c r="G2326" s="74">
        <f ca="1">IF(COUNTIFS(instructor,B2319,diad,$G$2,desa,1,hord,"14:00 - 18:00")&gt;0,"-",IFERROR(INDEX(juea,MATCH(1,INDEX((bloq=2)*(juei=B2319),0),0)),0))</f>
        <v>0</v>
      </c>
      <c r="H2326" s="74">
        <f ca="1">IF(COUNTIFS(instructor,B2319,diad,$H$2,desa,1,hord,"14:00 - 18:00")&gt;0,"-",IFERROR(INDEX(viea,MATCH(1,INDEX((bloq=2)*(viei=B2319),0),0)),0))</f>
        <v>0</v>
      </c>
      <c r="I2326" s="75">
        <f ca="1">IF(COUNTIFS(instructor,B2319,diad,$I$2,desa,1,hord,"14:00 - 18:00")&gt;0,"-",IFERROR(INDEX(saba,MATCH(1,INDEX((bloq=2)*(sabi=B2319),0),0)),0))</f>
        <v>0</v>
      </c>
    </row>
    <row r="2327" spans="1:9" ht="14.1" customHeight="1" thickTop="1" thickBot="1" x14ac:dyDescent="0.35">
      <c r="A2327" s="712"/>
      <c r="B2327" s="713"/>
      <c r="C2327" s="715"/>
      <c r="D2327" s="76">
        <f ca="1">IF(COUNTIFS(instructor,B2319,diad,$D$2,desa,1,hord,"18:00 - 22:00")&gt;0,INDEX(hord,MATCH(1,INDEX((instructor=B2319)*(instructor=B2319),0),0)),IFERROR(INDEX(hora,MATCH(1,INDEX((bloq=3)*(luni=B2319),0),0)),0))</f>
        <v>0</v>
      </c>
      <c r="E2327" s="76">
        <f ca="1">IF(COUNTIFS(instructor,B2319,diad,$E$2,desa,1,hord,"18:00 - 22:00")&gt;0,INDEX(hord,MATCH(1,INDEX((instructor=B2319)*(instructor=B2319),0),0)),IFERROR(INDEX(hora,MATCH(1,INDEX((bloq=3)*(mari=B2319),0),0)),0))</f>
        <v>0</v>
      </c>
      <c r="F2327" s="76">
        <f ca="1">IF(COUNTIFS(instructor,B2319,diad,$F$2,desa,1,hord,"18:00 - 22:00")&gt;0,INDEX(hord,MATCH(1,INDEX((instructor=B2319)*(instructor=B2319),0),0)),IFERROR(INDEX(hora,MATCH(1,INDEX((bloq=3)*(miei=B2319),0),0)),0))</f>
        <v>0</v>
      </c>
      <c r="G2327" s="76" t="str">
        <f ca="1">IF(COUNTIFS(instructor,B2319,diad,$G$2,desa,1,hord,"18:00 - 22:00")&gt;0,INDEX(hord,MATCH(1,INDEX((instructor=B2319)*(instructor=B2319),0),0)),IFERROR(INDEX(hora,MATCH(1,INDEX((bloq=3)*(juei=B2319),0),0)),0))</f>
        <v>18:00 - 21:00</v>
      </c>
      <c r="H2327" s="76">
        <f ca="1">IF(COUNTIFS(instructor,B2319,diad,$H$2,desa,1,hord,"18:00 - 22:00")&gt;0,INDEX(hord,MATCH(1,INDEX((instructor=B2319)*(instructor=B2319),0),0)),IFERROR(INDEX(hora,MATCH(1,INDEX((bloq=3)*(viei=B2319),0),0)),0))</f>
        <v>0</v>
      </c>
      <c r="I2327" s="77">
        <f ca="1">IF(COUNTIFS(instructor,B2319,diad,$I$2,desa,1,hord,"18:00 - 22:00")&gt;0,INDEX(hord,MATCH(1,INDEX((instructor=B2319)*(instructor=B2319),0),0)),IFERROR(INDEX(hora,MATCH(1,INDEX((bloq=3)*(sabi=B2319),0),0)),0))</f>
        <v>0</v>
      </c>
    </row>
    <row r="2328" spans="1:9" ht="26.1" customHeight="1" thickTop="1" thickBot="1" x14ac:dyDescent="0.35">
      <c r="A2328" s="712"/>
      <c r="B2328" s="713"/>
      <c r="C2328" s="715"/>
      <c r="D2328" s="68">
        <f ca="1">IF(COUNTIFS(instructor,B2319,diad,$D$2,desa,1,hord,"18:00 - 22:00")&gt;0,"-",IFERROR(INDEX(ficha,MATCH(1,INDEX((bloq=3)*(luni=B2319),0),0)),0))</f>
        <v>0</v>
      </c>
      <c r="E2328" s="68">
        <f ca="1">IF(COUNTIFS(instructor,B2319,diad,$E$2,desa,1,hord,"18:00 - 22:00")&gt;0,"-",IFERROR(INDEX(ficha,MATCH(1,INDEX((bloq=3)*(mari=B2319),0),0)),0))</f>
        <v>0</v>
      </c>
      <c r="F2328" s="68">
        <f ca="1">IF(COUNTIFS(instructor,B2319,diad,$F$2,desa,1,hord,"18:00 - 22:00")&gt;0,"-",IFERROR(INDEX(ficha,MATCH(1,INDEX((bloq=3)*(miei=B2319),0),0)),0))</f>
        <v>0</v>
      </c>
      <c r="G2328" s="68" t="str">
        <f ca="1">IF(COUNTIFS(instructor,B2319,diad,$G$2,desa,1,hord,"18:00 - 22:00")&gt;0,"-",IFERROR(INDEX(ficha,MATCH(1,INDEX((bloq=3)*(juei=B2319),0),0)),0))</f>
        <v>NUEVA 1 SUPERVISION EN SISTEMAS DE AGUA Y SANEAMIENTO ( TECNOLOGO) CERRADA</v>
      </c>
      <c r="H2328" s="68">
        <f ca="1">IF(COUNTIFS(instructor,B2319,diad,$H$2,desa,1,hord,"18:00 - 22:00")&gt;0,"-",IFERROR(INDEX(ficha,MATCH(1,INDEX((bloq=3)*(viei=B2319),0),0)),0))</f>
        <v>0</v>
      </c>
      <c r="I2328" s="69">
        <f ca="1">IF(COUNTIFS(instructor,B2319,diad,$I$2,desa,1,hord,"18:00 - 22:00")&gt;0,"-",IFERROR(INDEX(ficha,MATCH(1,INDEX((bloq=3)*(sabi=B2319),0),0)),0))</f>
        <v>0</v>
      </c>
    </row>
    <row r="2329" spans="1:9" ht="97.35" customHeight="1" thickTop="1" thickBot="1" x14ac:dyDescent="0.35">
      <c r="A2329" s="712"/>
      <c r="B2329" s="713"/>
      <c r="C2329" s="715"/>
      <c r="D2329" s="112">
        <f ca="1">IF(COUNTIFS(instructor,B2319,diad,$D$2,desa,1,hord,"18:00 - 22:00")&gt;0,"DESARROLLO CURRICULAR",IFERROR(INDEX(lunc,MATCH(1,INDEX((bloq=3)*(luni=B2319),0),0)),0))</f>
        <v>0</v>
      </c>
      <c r="E2329" s="112">
        <f ca="1">IF(COUNTIFS(instructor,B2319,diad,$E$2,desa,1,hord,"18:00 - 22:00")&gt;0,"DESARROLLO CURRICULAR",IFERROR(INDEX(marc,MATCH(1,INDEX((bloq=3)*(mari=B2319),0),0)),0))</f>
        <v>0</v>
      </c>
      <c r="F2329" s="112">
        <f ca="1">IF(COUNTIFS(instructor,B2319,diad,$F$2,desa,1,hord,"18:00 - 22:00")&gt;0,"DESARROLLO CURRICULAR",IFERROR(INDEX(miec,MATCH(1,INDEX((bloq=3)*(miei=B2319),0),0)),0))</f>
        <v>0</v>
      </c>
      <c r="G2329" s="112" t="str">
        <f ca="1">IF(COUNTIFS(instructor,B2319,diad,$G$2,desa,1,hord,"18:00 - 22:00")&gt;0,"DESARROLLO CURRICULAR",IFERROR(INDEX(juec,MATCH(1,INDEX((bloq=3)*(juei=B2319),0),0)),0))</f>
        <v>DESARROLLAR PROCESOS DE COMUNICACIÓN EFICACES Y EFECTIVOS, TENIENDO EN CUENTA SITUACIONES DE ORDEN SOCIAL, PERSONAL Y PRODUCTIVO.
r.1. analizar los componentes de la comunicación según sus características,</v>
      </c>
      <c r="H2329" s="112">
        <f ca="1">IF(COUNTIFS(instructor,B2319,diad,$H$2,desa,1,hord,"18:00 - 22:00")&gt;0,"DESARROLLO CURRICULAR",IFERROR(INDEX(viec,MATCH(1,INDEX((bloq=3)*(viei=B2319),0),0)),0))</f>
        <v>0</v>
      </c>
      <c r="I2329" s="71">
        <f ca="1">IF(COUNTIFS(instructor,B2319,diad,$I$2,desa,1,hord,"18:00 - 22:00")&gt;0,"DESARROLLO CURRICULAR",IFERROR(INDEX(sabc,MATCH(1,INDEX((bloq=3)*(sabi=B2319),0),0)),0))</f>
        <v>0</v>
      </c>
    </row>
    <row r="2330" spans="1:9" ht="41.1" customHeight="1" thickTop="1" thickBot="1" x14ac:dyDescent="0.35">
      <c r="A2330" s="712"/>
      <c r="B2330" s="713"/>
      <c r="C2330" s="715"/>
      <c r="D2330" s="78">
        <f ca="1">IF(COUNTIFS(instructor,B2319,diad,$D$2,desa,1,hord,"18:00 - 22:00")&gt;0,"-",IFERROR(INDEX(luna,MATCH(1,INDEX((bloq=3)*(luni=B2319),0),0)),0))</f>
        <v>0</v>
      </c>
      <c r="E2330" s="78">
        <f ca="1">IF(COUNTIFS(instructor,B2319,diad,$E$2,desa,1,hord,"18:00 - 22:00")&gt;0,"-",IFERROR(INDEX(mara,MATCH(1,INDEX((bloq=3)*(mari=B2319),0),0)),0))</f>
        <v>0</v>
      </c>
      <c r="F2330" s="78">
        <f ca="1">IF(COUNTIFS(instructor,B2319,diad,$F$2,desa,1,hord,"18:00 - 22:00")&gt;0,"-",IFERROR(INDEX(miea,MATCH(1,INDEX((bloq=3)*(miei=B2319),0),0)),0))</f>
        <v>0</v>
      </c>
      <c r="G2330" s="78" t="str">
        <f ca="1">IF(COUNTIFS(instructor,B2319,diad,$G$2,desa,1,hord,"18:00 - 22:00")&gt;0,"-",IFERROR(INDEX(juea,MATCH(1,INDEX((bloq=3)*(juei=B2319),0),0)),0))</f>
        <v>SEDE ANDRÉS SANÍN - AULA 114 - SALA DE SISTEMAS (CALLE 75 No. 19-52)</v>
      </c>
      <c r="H2330" s="78">
        <f ca="1">IF(COUNTIFS(instructor,B2319,diad,$H$2,desa,1,hord,"18:00 - 22:00")&gt;0,"-",IFERROR(INDEX(viea,MATCH(1,INDEX((bloq=3)*(viei=B2319),0),0)),0))</f>
        <v>0</v>
      </c>
      <c r="I2330" s="79">
        <f ca="1">IF(COUNTIFS(instructor,B2319,diad,$I$2,desa,1,hord,"18:00 - 22:00")&gt;0,"-",IFERROR(INDEX(saba,MATCH(1,INDEX((bloq=3)*(sabi=B2319),0),0)),0))</f>
        <v>0</v>
      </c>
    </row>
    <row r="2331" spans="1:9" ht="30.15" customHeight="1" thickTop="1" thickBot="1" x14ac:dyDescent="0.35">
      <c r="A2331" s="712">
        <v>195</v>
      </c>
      <c r="B2331" s="713" t="str">
        <f>INDEX(instructor,A2331)</f>
        <v>STIVEN SILVA ASCUNTAR</v>
      </c>
      <c r="C2331" s="716" t="str">
        <f>INDEX(area,A2331)</f>
        <v>INFORMÁTICA, DISEÑO Y DESARROLLO DE SOFTWARE (VIRTUAL)</v>
      </c>
      <c r="D2331" s="72" t="str">
        <f ca="1">IF(COUNTIFS(instructor,B2331,diad,$D$2,desa,1,hord,"08:00 - 12:00")&gt;0,INDEX(hord,MATCH(1,INDEX((instructor=B2331)*(instructor=B2331),0),0)),IFERROR(INDEX(hora,MATCH(1,INDEX((bloq=1)*(luni=B2331),0),0)),0))</f>
        <v>8:00 - 12:00</v>
      </c>
      <c r="E2331" s="72" t="str">
        <f ca="1">IF(COUNTIFS(instructor,B2331,diad,$E$2,desa,1,hord,"08:00 - 12:00")&gt;0,INDEX(hord,MATCH(1,INDEX((instructor=B2331)*(instructor=B2331),0),0)),IFERROR(INDEX(hora,MATCH(1,INDEX((bloq=1)*(mari=B2331),0),0)),0))</f>
        <v>8:00 - 12:00</v>
      </c>
      <c r="F2331" s="72" t="str">
        <f ca="1">IF(COUNTIFS(instructor,B2331,diad,$F$2,desa,1,hord,"08:00 - 12:00")&gt;0,INDEX(hord,MATCH(1,INDEX((instructor=B2331)*(instructor=B2331),0),0)),IFERROR(INDEX(hora,MATCH(1,INDEX((bloq=1)*(miei=B2331),0),0)),0))</f>
        <v>8:00 - 12:00</v>
      </c>
      <c r="G2331" s="72" t="str">
        <f>IF(COUNTIFS(instructor,B2331,diad,$G$2,desa,1,hord,"08:00 - 12:00")&gt;0,INDEX(hord,MATCH(1,INDEX((instructor=B2331)*(instructor=B2331),0),0)),IFERROR(INDEX(hora,MATCH(1,INDEX((bloq=1)*(juei=B2331),0),0)),0))</f>
        <v>08:00 - 12:00</v>
      </c>
      <c r="H2331" s="72" t="str">
        <f ca="1">IF(COUNTIFS(instructor,B2331,diad,$H$2,desa,1,hord,"08:00 - 12:00")&gt;0,INDEX(hord,MATCH(1,INDEX((instructor=B2331)*(instructor=B2331),0),0)),IFERROR(INDEX(hora,MATCH(1,INDEX((bloq=1)*(viei=B2331),0),0)),0))</f>
        <v>8:00 - 12:00</v>
      </c>
      <c r="I2331" s="73">
        <f ca="1">IF(COUNTIFS(instructor,B2331,diad,$I$2,desa,1,hord,"08:00 - 12:00")&gt;0,INDEX(hord,MATCH(1,INDEX((instructor=B2331)*(instructor=B2331),0),0)),IFERROR(INDEX(hora,MATCH(1,INDEX((bloq=1)*(sabi=B2331),0),0)),0))</f>
        <v>0</v>
      </c>
    </row>
    <row r="2332" spans="1:9" ht="30.15" customHeight="1" thickTop="1" thickBot="1" x14ac:dyDescent="0.35">
      <c r="A2332" s="712"/>
      <c r="B2332" s="713"/>
      <c r="C2332" s="716"/>
      <c r="D2332" s="68" t="str">
        <f ca="1">IF(COUNTIFS(instructor,B2331,diad,$D$2,desa,1,hord,"08:00 - 12:00")&gt;0,"-",IFERROR(INDEX(ficha,MATCH(1,INDEX((bloq=1)*(luni=B2331),0),0)),0))</f>
        <v>NUEVA1 ANALISIS Y DESARROLLO DE SOFTWARE. (TECNÓLOGO VIRTUAL)</v>
      </c>
      <c r="E2332" s="68" t="str">
        <f ca="1">IF(COUNTIFS(instructor,B2331,diad,$E$2,desa,1,hord,"08:00 - 12:00")&gt;0,"-",IFERROR(INDEX(ficha,MATCH(1,INDEX((bloq=1)*(mari=B2331),0),0)),0))</f>
        <v>NUEVA1 ANALISIS Y DESARROLLO DE SOFTWARE. (TECNÓLOGO VIRTUAL)</v>
      </c>
      <c r="F2332" s="68" t="str">
        <f ca="1">IF(COUNTIFS(instructor,B2331,diad,$F$2,desa,1,hord,"08:00 - 12:00")&gt;0,"-",IFERROR(INDEX(ficha,MATCH(1,INDEX((bloq=1)*(miei=B2331),0),0)),0))</f>
        <v>NUEVA1 ANALISIS Y DESARROLLO DE SOFTWARE. (TECNÓLOGO VIRTUAL)</v>
      </c>
      <c r="G2332" s="68" t="str">
        <f>IF(COUNTIFS(instructor,B2331,diad,$G$2,desa,1,hord,"08:00 - 12:00")&gt;0,"-",IFERROR(INDEX(ficha,MATCH(1,INDEX((bloq=1)*(juei=B2331),0),0)),0))</f>
        <v>-</v>
      </c>
      <c r="H2332" s="68" t="str">
        <f ca="1">IF(COUNTIFS(instructor,B2331,diad,$H$2,desa,1,hord,"08:00 - 12:00")&gt;0,"-",IFERROR(INDEX(ficha,MATCH(1,INDEX((bloq=1)*(viei=B2331),0),0)),0))</f>
        <v>3123720 ANALISIS Y DESARROLLO DE SOFTWARE. (TECNÓLOGO VIRTUAL)</v>
      </c>
      <c r="I2332" s="69">
        <f ca="1">IF(COUNTIFS(instructor,B2331,diad,$I$2,desa,1,hord,"08:00 - 12:00")&gt;0,"-",IFERROR(INDEX(ficha,MATCH(1,INDEX((bloq=1)*(sabi=B2331),0),0)),0))</f>
        <v>0</v>
      </c>
    </row>
    <row r="2333" spans="1:9" ht="30.15" customHeight="1" thickTop="1" thickBot="1" x14ac:dyDescent="0.35">
      <c r="A2333" s="712"/>
      <c r="B2333" s="713"/>
      <c r="C2333" s="716"/>
      <c r="D2333" s="70" t="str">
        <f ca="1">IF(COUNTIFS(instructor,B2331,diad,$D$2,desa,1,hord,"08:00 - 12:00")&gt;0,"DESARROLLO CURRICULAR",IFERROR(INDEX(lunc,MATCH(1,INDEX((bloq=1)*(luni=B2331),0),0)),0))</f>
        <v>Transversal 1 - 240201530 - INDUCCIÓN</v>
      </c>
      <c r="E2333" s="70" t="str">
        <f ca="1">IF(COUNTIFS(instructor,B2331,diad,$E$2,desa,1,hord,"08:00 - 12:00")&gt;0,"DESARROLLO CURRICULAR",IFERROR(INDEX(marc,MATCH(1,INDEX((bloq=1)*(mari=B2331),0),0)),0))</f>
        <v>Transversal 1 - 240201530 - INDUCCIÓN</v>
      </c>
      <c r="F2333" s="70" t="str">
        <f ca="1">IF(COUNTIFS(instructor,B2331,diad,$F$2,desa,1,hord,"08:00 - 12:00")&gt;0,"DESARROLLO CURRICULAR",IFERROR(INDEX(miec,MATCH(1,INDEX((bloq=1)*(miei=B2331),0),0)),0))</f>
        <v>Transversal 1 - 240201530 - INDUCCIÓN</v>
      </c>
      <c r="G2333" s="70" t="str">
        <f>IF(COUNTIFS(instructor,B2331,diad,$G$2,desa,1,hord,"08:00 - 12:00")&gt;0,"DESARROLLO CURRICULAR",IFERROR(INDEX(juec,MATCH(1,INDEX((bloq=1)*(juei=B2331),0),0)),0))</f>
        <v>DESARROLLO CURRICULAR</v>
      </c>
      <c r="H2333" s="70" t="str">
        <f ca="1">IF(COUNTIFS(instructor,B2331,diad,$H$2,desa,1,hord,"08:00 - 12:00")&gt;0,"DESARROLLO CURRICULAR",IFERROR(INDEX(viec,MATCH(1,INDEX((bloq=1)*(viei=B2331),0),0)),0))</f>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I2333" s="71">
        <f ca="1">IF(COUNTIFS(instructor,B2331,diad,$I$2,desa,1,hord,"08:00 - 12:00")&gt;0,"DESARROLLO CURRICULAR",IFERROR(INDEX(sabc,MATCH(1,INDEX((bloq=1)*(sabi=B2331),0),0)),0))</f>
        <v>0</v>
      </c>
    </row>
    <row r="2334" spans="1:9" ht="30.15" customHeight="1" thickTop="1" thickBot="1" x14ac:dyDescent="0.35">
      <c r="A2334" s="712"/>
      <c r="B2334" s="713"/>
      <c r="C2334" s="716"/>
      <c r="D2334" s="74" t="str">
        <f ca="1">IF(COUNTIFS(instructor,B2331,diad,$D$2,desa,1,hord,"08:00 - 12:00")&gt;0,"-",IFERROR(INDEX(luna,MATCH(1,INDEX((bloq=1)*(luni=B2331),0),0)),0))</f>
        <v>Google Meet / MS Teams / Zoom</v>
      </c>
      <c r="E2334" s="74" t="str">
        <f ca="1">IF(COUNTIFS(instructor,B2331,diad,$E$2,desa,1,hord,"08:00 - 12:00")&gt;0,"-",IFERROR(INDEX(mara,MATCH(1,INDEX((bloq=1)*(mari=B2331),0),0)),0))</f>
        <v>Google Meet / MS Teams / Zoom</v>
      </c>
      <c r="F2334" s="74" t="str">
        <f ca="1">IF(COUNTIFS(instructor,B2331,diad,$F$2,desa,1,hord,"08:00 - 12:00")&gt;0,"-",IFERROR(INDEX(miea,MATCH(1,INDEX((bloq=1)*(miei=B2331),0),0)),0))</f>
        <v>Google Meet / MS Teams / Zoom</v>
      </c>
      <c r="G2334" s="74" t="str">
        <f>IF(COUNTIFS(instructor,B2331,diad,$G$2,desa,1,hord,"08:00 - 12:00")&gt;0,"-",IFERROR(INDEX(juea,MATCH(1,INDEX((bloq=1)*(juei=B2331),0),0)),0))</f>
        <v>-</v>
      </c>
      <c r="H2334" s="74" t="str">
        <f ca="1">IF(COUNTIFS(instructor,B2331,diad,$H$2,desa,1,hord,"08:00 - 12:00")&gt;0,"-",IFERROR(INDEX(viea,MATCH(1,INDEX((bloq=1)*(viei=B2331),0),0)),0))</f>
        <v>Google Meet / MS Teams / Zoom</v>
      </c>
      <c r="I2334" s="75">
        <f ca="1">IF(COUNTIFS(instructor,B2331,diad,$I$2,desa,1,hord,"08:00 - 12:00")&gt;0,"-",IFERROR(INDEX(saba,MATCH(1,INDEX((bloq=1)*(sabi=B2331),0),0)),0))</f>
        <v>0</v>
      </c>
    </row>
    <row r="2335" spans="1:9" ht="30.15" customHeight="1" thickTop="1" thickBot="1" x14ac:dyDescent="0.35">
      <c r="A2335" s="712"/>
      <c r="B2335" s="713"/>
      <c r="C2335" s="716"/>
      <c r="D2335" s="76" t="str">
        <f ca="1">IF(COUNTIFS(instructor,B2331,diad,$D$2,desa,1,hord,"14:00 - 18:00")&gt;0,INDEX(hord,MATCH(1,INDEX((instructor=B2331)*(instructor=B2331),0),0)),IFERROR(INDEX(hora,MATCH(1,INDEX((bloq=2)*(luni=B2331),0),0)),0))</f>
        <v>13:00 - 17:00</v>
      </c>
      <c r="E2335" s="76" t="str">
        <f ca="1">IF(COUNTIFS(instructor,B2331,diad,$E$2,desa,1,hord,"14:00 - 18:00")&gt;0,INDEX(hord,MATCH(1,INDEX((instructor=B2331)*(instructor=B2331),0),0)),IFERROR(INDEX(hora,MATCH(1,INDEX((bloq=2)*(mari=B2331),0),0)),0))</f>
        <v>13:00 - 17:00</v>
      </c>
      <c r="F2335" s="76" t="str">
        <f ca="1">IF(COUNTIFS(instructor,B2331,diad,$F$2,desa,1,hord,"14:00 - 18:00")&gt;0,INDEX(hord,MATCH(1,INDEX((instructor=B2331)*(instructor=B2331),0),0)),IFERROR(INDEX(hora,MATCH(1,INDEX((bloq=2)*(miei=B2331),0),0)),0))</f>
        <v>13:00 - 17:00</v>
      </c>
      <c r="G2335" s="76" t="str">
        <f ca="1">IF(COUNTIFS(instructor,B2331,diad,$G$2,desa,1,hord,"14:00 - 18:00")&gt;0,INDEX(hord,MATCH(1,INDEX((instructor=B2331)*(instructor=B2331),0),0)),IFERROR(INDEX(hora,MATCH(1,INDEX((bloq=2)*(juei=B2331),0),0)),0))</f>
        <v>13:00 - 17:00</v>
      </c>
      <c r="H2335" s="76" t="str">
        <f ca="1">IF(COUNTIFS(instructor,B2331,diad,$H$2,desa,1,hord,"14:00 - 18:00")&gt;0,INDEX(hord,MATCH(1,INDEX((instructor=B2331)*(instructor=B2331),0),0)),IFERROR(INDEX(hora,MATCH(1,INDEX((bloq=2)*(viei=B2331),0),0)),0))</f>
        <v>13:00 - 17:00</v>
      </c>
      <c r="I2335" s="77">
        <f ca="1">IF(COUNTIFS(instructor,B2331,diad,$I$2,desa,1,hord,"14:00 - 18:00")&gt;0,INDEX(hord,MATCH(1,INDEX((instructor=B2331)*(instructor=B2331),0),0)),IFERROR(INDEX(hora,MATCH(1,INDEX((bloq=2)*(sabi=B2331),0),0)),0))</f>
        <v>0</v>
      </c>
    </row>
    <row r="2336" spans="1:9" ht="30.15" customHeight="1" thickTop="1" thickBot="1" x14ac:dyDescent="0.35">
      <c r="A2336" s="712"/>
      <c r="B2336" s="713"/>
      <c r="C2336" s="716"/>
      <c r="D2336" s="68" t="str">
        <f ca="1">IF(COUNTIFS(instructor,B2331,diad,$D$2,desa,1,hord,"14:00 - 18:00")&gt;0,"-",IFERROR(INDEX(ficha,MATCH(1,INDEX((bloq=2)*(luni=B2331),0),0)),0))</f>
        <v>3070470 ANALISIS Y DESARROLLO DE SOFTWARE. (TECNÓLOGO VIRTUAL)</v>
      </c>
      <c r="E2336" s="68" t="str">
        <f ca="1">IF(COUNTIFS(instructor,B2331,diad,$E$2,desa,1,hord,"14:00 - 18:00")&gt;0,"-",IFERROR(INDEX(ficha,MATCH(1,INDEX((bloq=2)*(mari=B2331),0),0)),0))</f>
        <v>3123720 ANALISIS Y DESARROLLO DE SOFTWARE. (TECNÓLOGO VIRTUAL)</v>
      </c>
      <c r="F2336" s="68" t="str">
        <f ca="1">IF(COUNTIFS(instructor,B2331,diad,$F$2,desa,1,hord,"14:00 - 18:00")&gt;0,"-",IFERROR(INDEX(ficha,MATCH(1,INDEX((bloq=2)*(miei=B2331),0),0)),0))</f>
        <v>3070470 ANALISIS Y DESARROLLO DE SOFTWARE. (TECNÓLOGO VIRTUAL)</v>
      </c>
      <c r="G2336" s="68" t="str">
        <f ca="1">IF(COUNTIFS(instructor,B2331,diad,$G$2,desa,1,hord,"14:00 - 18:00")&gt;0,"-",IFERROR(INDEX(ficha,MATCH(1,INDEX((bloq=2)*(juei=B2331),0),0)),0))</f>
        <v>3070470 ANALISIS Y DESARROLLO DE SOFTWARE. (TECNÓLOGO VIRTUAL)</v>
      </c>
      <c r="H2336" s="68" t="str">
        <f ca="1">IF(COUNTIFS(instructor,B2331,diad,$H$2,desa,1,hord,"14:00 - 18:00")&gt;0,"-",IFERROR(INDEX(ficha,MATCH(1,INDEX((bloq=2)*(viei=B2331),0),0)),0))</f>
        <v>3123720 ANALISIS Y DESARROLLO DE SOFTWARE. (TECNÓLOGO VIRTUAL)</v>
      </c>
      <c r="I2336" s="69">
        <f ca="1">IF(COUNTIFS(instructor,B2331,diad,$I$2,desa,1,hord,"14:00 - 18:00")&gt;0,"-",IFERROR(INDEX(ficha,MATCH(1,INDEX((bloq=2)*(sabi=B2331),0),0)),0))</f>
        <v>0</v>
      </c>
    </row>
    <row r="2337" spans="1:9" ht="30.15" customHeight="1" thickTop="1" thickBot="1" x14ac:dyDescent="0.35">
      <c r="A2337" s="712"/>
      <c r="B2337" s="713"/>
      <c r="C2337" s="716"/>
      <c r="D2337" s="70" t="str">
        <f ca="1">IF(COUNTIFS(instructor,B2331,diad,$D$2,desa,1,hord,"14:00 - 18:00")&gt;0,"DESARROLLO CURRICULAR",IFERROR(INDEX(lunc,MATCH(1,INDEX((bloq=2)*(luni=B2331),0),0)),0))</f>
        <v>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v>
      </c>
      <c r="E2337" s="70" t="str">
        <f ca="1">IF(COUNTIFS(instructor,B2331,diad,$E$2,desa,1,hord,"14:00 - 18:00")&gt;0,"DESARROLLO CURRICULAR",IFERROR(INDEX(marc,MATCH(1,INDEX((bloq=2)*(mari=B2331),0),0)),0))</f>
        <v>12:00-17:00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F2337" s="70" t="str">
        <f ca="1">IF(COUNTIFS(instructor,B2331,diad,$F$2,desa,1,hord,"14:00 - 18:00")&gt;0,"DESARROLLO CURRICULAR",IFERROR(INDEX(miec,MATCH(1,INDEX((bloq=2)*(miei=B2331),0),0)),0))</f>
        <v>12:00-17:00
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v>
      </c>
      <c r="G2337" s="70" t="str">
        <f ca="1">IF(COUNTIFS(instructor,B2331,diad,$G$2,desa,1,hord,"14:00 - 18:00")&gt;0,"DESARROLLO CURRICULAR",IFERROR(INDEX(juec,MATCH(1,INDEX((bloq=2)*(juei=B2331),0),0)),0))</f>
        <v>13:00-18:00
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v>
      </c>
      <c r="H2337" s="70" t="str">
        <f ca="1">IF(COUNTIFS(instructor,B2331,diad,$H$2,desa,1,hord,"14:00 - 18:00")&gt;0,"DESARROLLO CURRICULAR",IFERROR(INDEX(viec,MATCH(1,INDEX((bloq=2)*(viei=B2331),0),0)),0))</f>
        <v>13:00-18:00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I2337" s="71">
        <f ca="1">IF(COUNTIFS(instructor,B2331,diad,$I$2,desa,1,hord,"14:00 - 18:00")&gt;0,"DESARROLLO CURRICULAR",IFERROR(INDEX(sabc,MATCH(1,INDEX((bloq=2)*(sabi=B2331),0),0)),0))</f>
        <v>0</v>
      </c>
    </row>
    <row r="2338" spans="1:9" ht="30.15" customHeight="1" thickTop="1" thickBot="1" x14ac:dyDescent="0.35">
      <c r="A2338" s="712"/>
      <c r="B2338" s="713"/>
      <c r="C2338" s="716"/>
      <c r="D2338" s="74" t="str">
        <f ca="1">IF(COUNTIFS(instructor,B2331,diad,$D$2,desa,1,hord,"14:00 - 18:00")&gt;0,"-",IFERROR(INDEX(luna,MATCH(1,INDEX((bloq=2)*(luni=B2331),0),0)),0))</f>
        <v>Google Meet / MS Teams / Zoom</v>
      </c>
      <c r="E2338" s="74" t="str">
        <f ca="1">IF(COUNTIFS(instructor,B2331,diad,$E$2,desa,1,hord,"14:00 - 18:00")&gt;0,"-",IFERROR(INDEX(mara,MATCH(1,INDEX((bloq=2)*(mari=B2331),0),0)),0))</f>
        <v>Google Meet / MS Teams / Zoom</v>
      </c>
      <c r="F2338" s="74" t="str">
        <f ca="1">IF(COUNTIFS(instructor,B2331,diad,$F$2,desa,1,hord,"14:00 - 18:00")&gt;0,"-",IFERROR(INDEX(miea,MATCH(1,INDEX((bloq=2)*(miei=B2331),0),0)),0))</f>
        <v>Google Meet / MS Teams / Zoom</v>
      </c>
      <c r="G2338" s="74" t="str">
        <f ca="1">IF(COUNTIFS(instructor,B2331,diad,$G$2,desa,1,hord,"14:00 - 18:00")&gt;0,"-",IFERROR(INDEX(juea,MATCH(1,INDEX((bloq=2)*(juei=B2331),0),0)),0))</f>
        <v>Google Meet / MS Teams / Zoom</v>
      </c>
      <c r="H2338" s="74" t="str">
        <f ca="1">IF(COUNTIFS(instructor,B2331,diad,$H$2,desa,1,hord,"14:00 - 18:00")&gt;0,"-",IFERROR(INDEX(viea,MATCH(1,INDEX((bloq=2)*(viei=B2331),0),0)),0))</f>
        <v>Google Meet / MS Teams / Zoom</v>
      </c>
      <c r="I2338" s="75">
        <f ca="1">IF(COUNTIFS(instructor,B2331,diad,$I$2,desa,1,hord,"14:00 - 18:00")&gt;0,"-",IFERROR(INDEX(saba,MATCH(1,INDEX((bloq=2)*(sabi=B2331),0),0)),0))</f>
        <v>0</v>
      </c>
    </row>
    <row r="2339" spans="1:9" ht="30.15" customHeight="1" thickTop="1" thickBot="1" x14ac:dyDescent="0.35">
      <c r="A2339" s="712"/>
      <c r="B2339" s="713"/>
      <c r="C2339" s="716"/>
      <c r="D2339" s="76">
        <f ca="1">IF(COUNTIFS(instructor,B2331,diad,$D$2,desa,1,hord,"18:00 - 22:00")&gt;0,INDEX(hord,MATCH(1,INDEX((instructor=B2331)*(instructor=B2331),0),0)),IFERROR(INDEX(hora,MATCH(1,INDEX((bloq=3)*(luni=B2331),0),0)),0))</f>
        <v>0</v>
      </c>
      <c r="E2339" s="76" t="str">
        <f ca="1">IF(COUNTIFS(instructor,B2331,diad,$E$2,desa,1,hord,"18:00 - 22:00")&gt;0,INDEX(hord,MATCH(1,INDEX((instructor=B2331)*(instructor=B2331),0),0)),IFERROR(INDEX(hora,MATCH(1,INDEX((bloq=3)*(mari=B2331),0),0)),0))</f>
        <v>17:00 - 21:00</v>
      </c>
      <c r="F2339" s="76" t="str">
        <f ca="1">IF(COUNTIFS(instructor,B2331,diad,$F$2,desa,1,hord,"18:00 - 22:00")&gt;0,INDEX(hord,MATCH(1,INDEX((instructor=B2331)*(instructor=B2331),0),0)),IFERROR(INDEX(hora,MATCH(1,INDEX((bloq=3)*(miei=B2331),0),0)),0))</f>
        <v>17:00 - 21:00</v>
      </c>
      <c r="G2339" s="76">
        <f ca="1">IF(COUNTIFS(instructor,B2331,diad,$G$2,desa,1,hord,"18:00 - 22:00")&gt;0,INDEX(hord,MATCH(1,INDEX((instructor=B2331)*(instructor=B2331),0),0)),IFERROR(INDEX(hora,MATCH(1,INDEX((bloq=3)*(juei=B2331),0),0)),0))</f>
        <v>0</v>
      </c>
      <c r="H2339" s="76">
        <f ca="1">IF(COUNTIFS(instructor,B2331,diad,$H$2,desa,1,hord,"18:00 - 22:00")&gt;0,INDEX(hord,MATCH(1,INDEX((instructor=B2331)*(instructor=B2331),0),0)),IFERROR(INDEX(hora,MATCH(1,INDEX((bloq=3)*(viei=B2331),0),0)),0))</f>
        <v>0</v>
      </c>
      <c r="I2339" s="77">
        <f ca="1">IF(COUNTIFS(instructor,B2331,diad,$I$2,desa,1,hord,"18:00 - 22:00")&gt;0,INDEX(hord,MATCH(1,INDEX((instructor=B2331)*(instructor=B2331),0),0)),IFERROR(INDEX(hora,MATCH(1,INDEX((bloq=3)*(sabi=B2331),0),0)),0))</f>
        <v>0</v>
      </c>
    </row>
    <row r="2340" spans="1:9" ht="30.15" customHeight="1" thickTop="1" thickBot="1" x14ac:dyDescent="0.35">
      <c r="A2340" s="712"/>
      <c r="B2340" s="713"/>
      <c r="C2340" s="716"/>
      <c r="D2340" s="68">
        <f ca="1">IF(COUNTIFS(instructor,B2331,diad,$D$2,desa,1,hord,"18:00 - 22:00")&gt;0,"-",IFERROR(INDEX(ficha,MATCH(1,INDEX((bloq=3)*(luni=B2331),0),0)),0))</f>
        <v>0</v>
      </c>
      <c r="E2340" s="68" t="str">
        <f ca="1">IF(COUNTIFS(instructor,B2331,diad,$E$2,desa,1,hord,"18:00 - 22:00")&gt;0,"-",IFERROR(INDEX(ficha,MATCH(1,INDEX((bloq=3)*(mari=B2331),0),0)),0))</f>
        <v>3070470 ANALISIS Y DESARROLLO DE SOFTWARE. (TECNÓLOGO VIRTUAL)</v>
      </c>
      <c r="F2340" s="68" t="str">
        <f ca="1">IF(COUNTIFS(instructor,B2331,diad,$F$2,desa,1,hord,"18:00 - 22:00")&gt;0,"-",IFERROR(INDEX(ficha,MATCH(1,INDEX((bloq=3)*(miei=B2331),0),0)),0))</f>
        <v>3123720 ANALISIS Y DESARROLLO DE SOFTWARE. (TECNÓLOGO VIRTUAL)</v>
      </c>
      <c r="G2340" s="68">
        <f ca="1">IF(COUNTIFS(instructor,B2331,diad,$G$2,desa,1,hord,"18:00 - 22:00")&gt;0,"-",IFERROR(INDEX(ficha,MATCH(1,INDEX((bloq=3)*(juei=B2331),0),0)),0))</f>
        <v>0</v>
      </c>
      <c r="H2340" s="68">
        <f ca="1">IF(COUNTIFS(instructor,B2331,diad,$H$2,desa,1,hord,"18:00 - 22:00")&gt;0,"-",IFERROR(INDEX(ficha,MATCH(1,INDEX((bloq=3)*(viei=B2331),0),0)),0))</f>
        <v>0</v>
      </c>
      <c r="I2340" s="69">
        <f ca="1">IF(COUNTIFS(instructor,B2331,diad,$I$2,desa,1,hord,"18:00 - 22:00")&gt;0,"-",IFERROR(INDEX(ficha,MATCH(1,INDEX((bloq=3)*(sabi=B2331),0),0)),0))</f>
        <v>0</v>
      </c>
    </row>
    <row r="2341" spans="1:9" s="81" customFormat="1" ht="30.15" customHeight="1" thickTop="1" thickBot="1" x14ac:dyDescent="0.35">
      <c r="A2341" s="712"/>
      <c r="B2341" s="713"/>
      <c r="C2341" s="716"/>
      <c r="D2341" s="112">
        <f ca="1">IF(COUNTIFS(instructor,B2331,diad,$D$2,desa,1,hord,"18:00 - 22:00")&gt;0,"DESARROLLO CURRICULAR",IFERROR(INDEX(lunc,MATCH(1,INDEX((bloq=3)*(luni=B2331),0),0)),0))</f>
        <v>0</v>
      </c>
      <c r="E2341" s="112" t="str">
        <f ca="1">IF(COUNTIFS(instructor,B2331,diad,$E$2,desa,1,hord,"18:00 - 22:00")&gt;0,"DESARROLLO CURRICULAR",IFERROR(INDEX(marc,MATCH(1,INDEX((bloq=3)*(mari=B2331),0),0)),0))</f>
        <v>CT6 -220501097 -  IMPLEMENTAR LA SOLUCIÓN DE SOFTWARE DE ACUERDO CON LOS REQUISITOS DE OPERACIÓN Y MODELOS DE REFERENCIA
01 planear actividades de implantación del software de acuerdo con las condiciones del sistema.
02 desplegar el software de acuerdo con la arquitectura y las políticas establecidas.
03 documentar el proceso de implantación de software siguiendo estándares de calidad.
04 implantar el software de acuerdo con los niveles de servicio establecidos con el cliente.
AP9. DESARROLLAR LAS TAREAS DE CONFIGURACIÓN Y PUESTA EN MARCHA DEL SOFTWARE.</v>
      </c>
      <c r="F2341" s="112" t="str">
        <f ca="1">IF(COUNTIFS(instructor,B2331,diad,$F$2,desa,1,hord,"18:00 - 22:00")&gt;0,"DESARROLLO CURRICULAR",IFERROR(INDEX(miec,MATCH(1,INDEX((bloq=3)*(miei=B2331),0),0)),0))</f>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G2341" s="112">
        <f ca="1">IF(COUNTIFS(instructor,B2331,diad,$G$2,desa,1,hord,"18:00 - 22:00")&gt;0,"DESARROLLO CURRICULAR",IFERROR(INDEX(juec,MATCH(1,INDEX((bloq=3)*(juei=B2331),0),0)),0))</f>
        <v>0</v>
      </c>
      <c r="H2341" s="112">
        <f ca="1">IF(COUNTIFS(instructor,B2331,diad,$H$2,desa,1,hord,"18:00 - 22:00")&gt;0,"DESARROLLO CURRICULAR",IFERROR(INDEX(viec,MATCH(1,INDEX((bloq=3)*(viei=B2331),0),0)),0))</f>
        <v>0</v>
      </c>
      <c r="I2341" s="126">
        <f ca="1">IF(COUNTIFS(instructor,B2331,diad,$I$2,desa,1,hord,"18:00 - 22:00")&gt;0,"DESARROLLO CURRICULAR",IFERROR(INDEX(sabc,MATCH(1,INDEX((bloq=3)*(sabi=B2331),0),0)),0))</f>
        <v>0</v>
      </c>
    </row>
    <row r="2342" spans="1:9" ht="30.15" customHeight="1" thickTop="1" thickBot="1" x14ac:dyDescent="0.35">
      <c r="A2342" s="712"/>
      <c r="B2342" s="713"/>
      <c r="C2342" s="716"/>
      <c r="D2342" s="78">
        <f ca="1">IF(COUNTIFS(instructor,B2331,diad,$D$2,desa,1,hord,"18:00 - 22:00")&gt;0,"-",IFERROR(INDEX(luna,MATCH(1,INDEX((bloq=3)*(luni=B2331),0),0)),0))</f>
        <v>0</v>
      </c>
      <c r="E2342" s="78" t="str">
        <f ca="1">IF(COUNTIFS(instructor,B2331,diad,$E$2,desa,1,hord,"18:00 - 22:00")&gt;0,"-",IFERROR(INDEX(mara,MATCH(1,INDEX((bloq=3)*(mari=B2331),0),0)),0))</f>
        <v>Google Meet / MS Teams / Zoom</v>
      </c>
      <c r="F2342" s="78" t="str">
        <f ca="1">IF(COUNTIFS(instructor,B2331,diad,$F$2,desa,1,hord,"18:00 - 22:00")&gt;0,"-",IFERROR(INDEX(miea,MATCH(1,INDEX((bloq=3)*(miei=B2331),0),0)),0))</f>
        <v>Google Meet / MS Teams / Zoom</v>
      </c>
      <c r="G2342" s="78">
        <f ca="1">IF(COUNTIFS(instructor,B2331,diad,$G$2,desa,1,hord,"18:00 - 22:00")&gt;0,"-",IFERROR(INDEX(juea,MATCH(1,INDEX((bloq=3)*(juei=B2331),0),0)),0))</f>
        <v>0</v>
      </c>
      <c r="H2342" s="78">
        <f ca="1">IF(COUNTIFS(instructor,B2331,diad,$H$2,desa,1,hord,"18:00 - 22:00")&gt;0,"-",IFERROR(INDEX(viea,MATCH(1,INDEX((bloq=3)*(viei=B2331),0),0)),0))</f>
        <v>0</v>
      </c>
      <c r="I2342" s="79">
        <f ca="1">IF(COUNTIFS(instructor,B2331,diad,$I$2,desa,1,hord,"18:00 - 22:00")&gt;0,"-",IFERROR(INDEX(saba,MATCH(1,INDEX((bloq=3)*(sabi=B2331),0),0)),0))</f>
        <v>0</v>
      </c>
    </row>
    <row r="2343" spans="1:9" ht="30.6" customHeight="1" thickTop="1" thickBot="1" x14ac:dyDescent="0.35">
      <c r="A2343" s="712">
        <v>196</v>
      </c>
      <c r="B2343" s="713" t="str">
        <f>INDEX(instructor,A2343)</f>
        <v xml:space="preserve">STIVEN SOLANO ARBOLEDA </v>
      </c>
      <c r="C2343" s="714" t="str">
        <f>INDEX(area,A2343)</f>
        <v>ENERGÍA ELÉCTRICA - USO FINAL</v>
      </c>
      <c r="D2343" s="72" t="str">
        <f ca="1">IF(COUNTIFS(instructor,B2343,diad,$D$2,desa,1,hord,"08:00 - 12:00")&gt;0,INDEX(hord,MATCH(1,INDEX((instructor=B2343)*(instructor=B2343),0),0)),IFERROR(INDEX(hora,MATCH(1,INDEX((bloq=1)*(luni=B2343),0),0)),0))</f>
        <v>8:00 - 12:00</v>
      </c>
      <c r="E2343" s="72" t="str">
        <f>IF(COUNTIFS(instructor,B2343,diad,$E$2,desa,1,hord,"08:00 - 12:00")&gt;0,INDEX(hord,MATCH(1,INDEX((instructor=B2343)*(instructor=B2343),0),0)),IFERROR(INDEX(hora,MATCH(1,INDEX((bloq=1)*(mari=B2343),0),0)),0))</f>
        <v>08:00 - 12:00</v>
      </c>
      <c r="F2343" s="72" t="str">
        <f ca="1">IF(COUNTIFS(instructor,B2343,diad,$F$2,desa,1,hord,"08:00 - 12:00")&gt;0,INDEX(hord,MATCH(1,INDEX((instructor=B2343)*(instructor=B2343),0),0)),IFERROR(INDEX(hora,MATCH(1,INDEX((bloq=1)*(miei=B2343),0),0)),0))</f>
        <v>8:00 - 12:00</v>
      </c>
      <c r="G2343" s="72">
        <f ca="1">IF(COUNTIFS(instructor,B2343,diad,$G$2,desa,1,hord,"08:00 - 12:00")&gt;0,INDEX(hord,MATCH(1,INDEX((instructor=B2343)*(instructor=B2343),0),0)),IFERROR(INDEX(hora,MATCH(1,INDEX((bloq=1)*(juei=B2343),0),0)),0))</f>
        <v>0</v>
      </c>
      <c r="H2343" s="72" t="str">
        <f ca="1">IF(COUNTIFS(instructor,B2343,diad,$H$2,desa,1,hord,"08:00 - 12:00")&gt;0,INDEX(hord,MATCH(1,INDEX((instructor=B2343)*(instructor=B2343),0),0)),IFERROR(INDEX(hora,MATCH(1,INDEX((bloq=1)*(viei=B2343),0),0)),0))</f>
        <v>8:00 - 12:00</v>
      </c>
      <c r="I2343" s="73">
        <f ca="1">IF(COUNTIFS(instructor,B2343,diad,$I$2,desa,1,hord,"08:00 - 12:00")&gt;0,INDEX(hord,MATCH(1,INDEX((instructor=B2343)*(instructor=B2343),0),0)),IFERROR(INDEX(hora,MATCH(1,INDEX((bloq=1)*(sabi=B2343),0),0)),0))</f>
        <v>0</v>
      </c>
    </row>
    <row r="2344" spans="1:9" ht="30.6" customHeight="1" thickTop="1" thickBot="1" x14ac:dyDescent="0.35">
      <c r="A2344" s="712"/>
      <c r="B2344" s="713"/>
      <c r="C2344" s="714"/>
      <c r="D2344" s="68" t="str">
        <f ca="1">IF(COUNTIFS(instructor,B2343,diad,$D$2,desa,1,hord,"08:00 - 12:00")&gt;0,"-",IFERROR(INDEX(ficha,MATCH(1,INDEX((bloq=1)*(luni=B2343),0),0)),0))</f>
        <v>3145495 INSTALACION DE SISTEMAS ELECTRICOS RESIDENCIALES Y COMERCIALES (TÉCNICO)</v>
      </c>
      <c r="E2344" s="68" t="str">
        <f>IF(COUNTIFS(instructor,B2343,diad,$E$2,desa,1,hord,"08:00 - 12:00")&gt;0,"-",IFERROR(INDEX(ficha,MATCH(1,INDEX((bloq=1)*(mari=B2343),0),0)),0))</f>
        <v>-</v>
      </c>
      <c r="F2344" s="68" t="str">
        <f ca="1">IF(COUNTIFS(instructor,B2343,diad,$F$2,desa,1,hord,"08:00 - 12:00")&gt;0,"-",IFERROR(INDEX(ficha,MATCH(1,INDEX((bloq=1)*(miei=B2343),0),0)),0))</f>
        <v>3238786 MANTENIMIENTO E INSTALACION DE SISTEMAS SOLARES FOTOVOLTAICOS (TÉCNICO)</v>
      </c>
      <c r="G2344" s="68">
        <f ca="1">IF(COUNTIFS(instructor,B2343,diad,$G$2,desa,1,hord,"08:00 - 12:00")&gt;0,"-",IFERROR(INDEX(ficha,MATCH(1,INDEX((bloq=1)*(juei=B2343),0),0)),0))</f>
        <v>0</v>
      </c>
      <c r="H2344" s="68" t="str">
        <f ca="1">IF(COUNTIFS(instructor,B2343,diad,$H$2,desa,1,hord,"08:00 - 12:00")&gt;0,"-",IFERROR(INDEX(ficha,MATCH(1,INDEX((bloq=1)*(viei=B2343),0),0)),0))</f>
        <v>3124327 INSTALACION DE SISTEMAS ELECTRICOS RESIDENCIALES Y COMERCIALES (TÉCNICO)</v>
      </c>
      <c r="I2344" s="69">
        <f ca="1">IF(COUNTIFS(instructor,B2343,diad,$I$2,desa,1,hord,"08:00 - 12:00")&gt;0,"-",IFERROR(INDEX(ficha,MATCH(1,INDEX((bloq=1)*(sabi=B2343),0),0)),0))</f>
        <v>0</v>
      </c>
    </row>
    <row r="2345" spans="1:9" ht="30.6" customHeight="1" thickTop="1" thickBot="1" x14ac:dyDescent="0.35">
      <c r="A2345" s="712"/>
      <c r="B2345" s="713"/>
      <c r="C2345" s="714"/>
      <c r="D2345" s="70" t="str">
        <f ca="1">IF(COUNTIFS(instructor,B2343,diad,$D$2,desa,1,hord,"08:00 - 12:00")&gt;0,"DESARROLLO CURRICULAR",IFERROR(INDEX(lunc,MATCH(1,INDEX((bloq=1)*(luni=B2343),0),0)),0))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2345" s="70" t="str">
        <f>IF(COUNTIFS(instructor,B2343,diad,$E$2,desa,1,hord,"08:00 - 12:00")&gt;0,"DESARROLLO CURRICULAR",IFERROR(INDEX(marc,MATCH(1,INDEX((bloq=1)*(mari=B2343),0),0)),0))</f>
        <v>DESARROLLO CURRICULAR</v>
      </c>
      <c r="F2345" s="70" t="str">
        <f ca="1">IF(COUNTIFS(instructor,B2343,diad,$F$2,desa,1,hord,"08:00 - 12:00")&gt;0,"DESARROLLO CURRICULAR",IFERROR(INDEX(miec,MATCH(1,INDEX((bloq=1)*(miei=B2343),0),0)),0))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345" s="70">
        <f ca="1">IF(COUNTIFS(instructor,B2343,diad,$G$2,desa,1,hord,"08:00 - 12:00")&gt;0,"DESARROLLO CURRICULAR",IFERROR(INDEX(juec,MATCH(1,INDEX((bloq=1)*(juei=B2343),0),0)),0))</f>
        <v>0</v>
      </c>
      <c r="H2345" s="70" t="str">
        <f ca="1">IF(COUNTIFS(instructor,B2343,diad,$H$2,desa,1,hord,"08:00 - 12:00")&gt;0,"DESARROLLO CURRICULAR",IFERROR(INDEX(viec,MATCH(1,INDEX((bloq=1)*(viei=B2343),0),0)),0))</f>
        <v>8:00-10:00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345" s="71">
        <f ca="1">IF(COUNTIFS(instructor,B2343,diad,$I$2,desa,1,hord,"08:00 - 12:00")&gt;0,"DESARROLLO CURRICULAR",IFERROR(INDEX(sabc,MATCH(1,INDEX((bloq=1)*(sabi=B2343),0),0)),0))</f>
        <v>0</v>
      </c>
    </row>
    <row r="2346" spans="1:9" ht="30.6" customHeight="1" thickTop="1" thickBot="1" x14ac:dyDescent="0.35">
      <c r="A2346" s="712"/>
      <c r="B2346" s="713"/>
      <c r="C2346" s="714"/>
      <c r="D2346" s="74">
        <f ca="1">IF(COUNTIFS(instructor,B2343,diad,$D$2,desa,1,hord,"08:00 - 12:00")&gt;0,"-",IFERROR(INDEX(luna,MATCH(1,INDEX((bloq=1)*(luni=B2343),0),0)),0))</f>
        <v>0</v>
      </c>
      <c r="E2346" s="74" t="str">
        <f>IF(COUNTIFS(instructor,B2343,diad,$E$2,desa,1,hord,"08:00 - 12:00")&gt;0,"-",IFERROR(INDEX(mara,MATCH(1,INDEX((bloq=1)*(mari=B2343),0),0)),0))</f>
        <v>-</v>
      </c>
      <c r="F2346" s="74">
        <f ca="1">IF(COUNTIFS(instructor,B2343,diad,$F$2,desa,1,hord,"08:00 - 12:00")&gt;0,"-",IFERROR(INDEX(miea,MATCH(1,INDEX((bloq=1)*(miei=B2343),0),0)),0))</f>
        <v>0</v>
      </c>
      <c r="G2346" s="74">
        <f ca="1">IF(COUNTIFS(instructor,B2343,diad,$G$2,desa,1,hord,"08:00 - 12:00")&gt;0,"-",IFERROR(INDEX(juea,MATCH(1,INDEX((bloq=1)*(juei=B2343),0),0)),0))</f>
        <v>0</v>
      </c>
      <c r="H2346" s="74">
        <f ca="1">IF(COUNTIFS(instructor,B2343,diad,$H$2,desa,1,hord,"08:00 - 12:00")&gt;0,"-",IFERROR(INDEX(viea,MATCH(1,INDEX((bloq=1)*(viei=B2343),0),0)),0))</f>
        <v>0</v>
      </c>
      <c r="I2346" s="75">
        <f ca="1">IF(COUNTIFS(instructor,B2343,diad,$I$2,desa,1,hord,"08:00 - 12:00")&gt;0,"-",IFERROR(INDEX(saba,MATCH(1,INDEX((bloq=1)*(sabi=B2343),0),0)),0))</f>
        <v>0</v>
      </c>
    </row>
    <row r="2347" spans="1:9" ht="14.1" customHeight="1" thickTop="1" thickBot="1" x14ac:dyDescent="0.35">
      <c r="A2347" s="712"/>
      <c r="B2347" s="713"/>
      <c r="C2347" s="714"/>
      <c r="D2347" s="76" t="str">
        <f ca="1">IF(COUNTIFS(instructor,B2343,diad,$D$2,desa,1,hord,"14:00 - 18:00")&gt;0,INDEX(hord,MATCH(1,INDEX((instructor=B2343)*(instructor=B2343),0),0)),IFERROR(INDEX(hora,MATCH(1,INDEX((bloq=2)*(luni=B2343),0),0)),0))</f>
        <v>14:00 - 18:00</v>
      </c>
      <c r="E2347" s="76" t="str">
        <f ca="1">IF(COUNTIFS(instructor,B2343,diad,$E$2,desa,1,hord,"14:00 - 18:00")&gt;0,INDEX(hord,MATCH(1,INDEX((instructor=B2343)*(instructor=B2343),0),0)),IFERROR(INDEX(hora,MATCH(1,INDEX((bloq=2)*(mari=B2343),0),0)),0))</f>
        <v>14:00 - 18:00</v>
      </c>
      <c r="F2347" s="76" t="str">
        <f ca="1">IF(COUNTIFS(instructor,B2343,diad,$F$2,desa,1,hord,"14:00 - 18:00")&gt;0,INDEX(hord,MATCH(1,INDEX((instructor=B2343)*(instructor=B2343),0),0)),IFERROR(INDEX(hora,MATCH(1,INDEX((bloq=2)*(miei=B2343),0),0)),0))</f>
        <v>14:00 - 18:00</v>
      </c>
      <c r="G2347" s="76" t="str">
        <f ca="1">IF(COUNTIFS(instructor,B2343,diad,$G$2,desa,1,hord,"14:00 - 18:00")&gt;0,INDEX(hord,MATCH(1,INDEX((instructor=B2343)*(instructor=B2343),0),0)),IFERROR(INDEX(hora,MATCH(1,INDEX((bloq=2)*(juei=B2343),0),0)),0))</f>
        <v>14:00 - 18:00</v>
      </c>
      <c r="H2347" s="76" t="str">
        <f ca="1">IF(COUNTIFS(instructor,B2343,diad,$H$2,desa,1,hord,"14:00 - 18:00")&gt;0,INDEX(hord,MATCH(1,INDEX((instructor=B2343)*(instructor=B2343),0),0)),IFERROR(INDEX(hora,MATCH(1,INDEX((bloq=2)*(viei=B2343),0),0)),0))</f>
        <v>15:00 - 18:00</v>
      </c>
      <c r="I2347" s="77">
        <f ca="1">IF(COUNTIFS(instructor,B2343,diad,$I$2,desa,1,hord,"14:00 - 18:00")&gt;0,INDEX(hord,MATCH(1,INDEX((instructor=B2343)*(instructor=B2343),0),0)),IFERROR(INDEX(hora,MATCH(1,INDEX((bloq=2)*(sabi=B2343),0),0)),0))</f>
        <v>0</v>
      </c>
    </row>
    <row r="2348" spans="1:9" ht="14.1" customHeight="1" thickTop="1" thickBot="1" x14ac:dyDescent="0.35">
      <c r="A2348" s="712"/>
      <c r="B2348" s="713"/>
      <c r="C2348" s="714"/>
      <c r="D2348" s="68" t="str">
        <f ca="1">IF(COUNTIFS(instructor,B2343,diad,$D$2,desa,1,hord,"14:00 - 18:00")&gt;0,"-",IFERROR(INDEX(ficha,MATCH(1,INDEX((bloq=2)*(luni=B2343),0),0)),0))</f>
        <v>3124327 INSTALACION DE SISTEMAS ELECTRICOS RESIDENCIALES Y COMERCIALES (TÉCNICO)</v>
      </c>
      <c r="E2348" s="68" t="str">
        <f ca="1">IF(COUNTIFS(instructor,B2343,diad,$E$2,desa,1,hord,"14:00 - 18:00")&gt;0,"-",IFERROR(INDEX(ficha,MATCH(1,INDEX((bloq=2)*(mari=B2343),0),0)),0))</f>
        <v>3124327 INSTALACION DE SISTEMAS ELECTRICOS RESIDENCIALES Y COMERCIALES (TÉCNICO)</v>
      </c>
      <c r="F2348" s="68" t="str">
        <f ca="1">IF(COUNTIFS(instructor,B2343,diad,$F$2,desa,1,hord,"14:00 - 18:00")&gt;0,"-",IFERROR(INDEX(ficha,MATCH(1,INDEX((bloq=2)*(miei=B2343),0),0)),0))</f>
        <v>3145495 INSTALACION DE SISTEMAS ELECTRICOS RESIDENCIALES Y COMERCIALES (TÉCNICO)</v>
      </c>
      <c r="G2348" s="68" t="str">
        <f ca="1">IF(COUNTIFS(instructor,B2343,diad,$G$2,desa,1,hord,"14:00 - 18:00")&gt;0,"-",IFERROR(INDEX(ficha,MATCH(1,INDEX((bloq=2)*(juei=B2343),0),0)),0))</f>
        <v>3145495 INSTALACION DE SISTEMAS ELECTRICOS RESIDENCIALES Y COMERCIALES (TÉCNICO)</v>
      </c>
      <c r="H2348" s="68" t="str">
        <f ca="1">IF(COUNTIFS(instructor,B2343,diad,$H$2,desa,1,hord,"14:00 - 18:00")&gt;0,"-",IFERROR(INDEX(ficha,MATCH(1,INDEX((bloq=2)*(viei=B2343),0),0)),0))</f>
        <v>3411744  INSTALACION DE SISTEMAS ELECTRICOS RESIDENCIALES Y COMERCIALES (TÉCNICO)</v>
      </c>
      <c r="I2348" s="69">
        <f ca="1">IF(COUNTIFS(instructor,B2343,diad,$I$2,desa,1,hord,"14:00 - 18:00")&gt;0,"-",IFERROR(INDEX(ficha,MATCH(1,INDEX((bloq=2)*(sabi=B2343),0),0)),0))</f>
        <v>0</v>
      </c>
    </row>
    <row r="2349" spans="1:9" ht="14.1" customHeight="1" thickTop="1" thickBot="1" x14ac:dyDescent="0.35">
      <c r="A2349" s="712"/>
      <c r="B2349" s="713"/>
      <c r="C2349" s="714"/>
      <c r="D2349" s="70" t="str">
        <f ca="1">IF(COUNTIFS(instructor,B2343,diad,$D$2,desa,1,hord,"14:00 - 18:00")&gt;0,"DESARROLLO CURRICULAR",IFERROR(INDEX(lunc,MATCH(1,INDEX((bloq=2)*(luni=B2343),0),0)),0))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E2349" s="70" t="str">
        <f ca="1">IF(COUNTIFS(instructor,B2343,diad,$E$2,desa,1,hord,"14:00 - 18:00")&gt;0,"DESARROLLO CURRICULAR",IFERROR(INDEX(marc,MATCH(1,INDEX((bloq=2)*(mari=B2343),0),0)),0))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349" s="70" t="str">
        <f ca="1">IF(COUNTIFS(instructor,B2343,diad,$F$2,desa,1,hord,"14:00 - 18:00")&gt;0,"DESARROLLO CURRICULAR",IFERROR(INDEX(miec,MATCH(1,INDEX((bloq=2)*(miei=B2343),0),0)),0))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349" s="70" t="str">
        <f ca="1">IF(COUNTIFS(instructor,B2343,diad,$G$2,desa,1,hord,"14:00 - 18:00")&gt;0,"DESARROLLO CURRICULAR",IFERROR(INDEX(juec,MATCH(1,INDEX((bloq=2)*(juei=B2343),0),0)),0))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349" s="70" t="str">
        <f ca="1">IF(COUNTIFS(instructor,B2343,diad,$H$2,desa,1,hord,"14:00 - 18:00")&gt;0,"DESARROLLO CURRICULAR",IFERROR(INDEX(viec,MATCH(1,INDEX((bloq=2)*(viei=B2343),0),0)),0))</f>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I2349" s="71">
        <f ca="1">IF(COUNTIFS(instructor,B2343,diad,$I$2,desa,1,hord,"14:00 - 18:00")&gt;0,"DESARROLLO CURRICULAR",IFERROR(INDEX(sabc,MATCH(1,INDEX((bloq=2)*(sabi=B2343),0),0)),0))</f>
        <v>0</v>
      </c>
    </row>
    <row r="2350" spans="1:9" ht="14.1" customHeight="1" thickTop="1" thickBot="1" x14ac:dyDescent="0.35">
      <c r="A2350" s="712"/>
      <c r="B2350" s="713"/>
      <c r="C2350" s="714"/>
      <c r="D2350" s="74" t="str">
        <f ca="1">IF(COUNTIFS(instructor,B2343,diad,$D$2,desa,1,hord,"14:00 - 18:00")&gt;0,"-",IFERROR(INDEX(luna,MATCH(1,INDEX((bloq=2)*(luni=B2343),0),0)),0))</f>
        <v>101 - LABORATORIO SISTEMAS SOLARES FOTOVOLTAICOS - NIVEL 1 - SENA CENTRO DE LA CONSTRUCCIÓN</v>
      </c>
      <c r="E2350" s="74" t="str">
        <f ca="1">IF(COUNTIFS(instructor,B2343,diad,$E$2,desa,1,hord,"14:00 - 18:00")&gt;0,"-",IFERROR(INDEX(mara,MATCH(1,INDEX((bloq=2)*(mari=B2343),0),0)),0))</f>
        <v>101 - LABORATORIO SISTEMAS SOLARES FOTOVOLTAICOS - NIVEL 1 - SENA CENTRO DE LA CONSTRUCCIÓN</v>
      </c>
      <c r="F2350" s="74" t="str">
        <f ca="1">IF(COUNTIFS(instructor,B2343,diad,$F$2,desa,1,hord,"14:00 - 18:00")&gt;0,"-",IFERROR(INDEX(miea,MATCH(1,INDEX((bloq=2)*(miei=B2343),0),0)),0))</f>
        <v>101 - LABORATORIO SISTEMAS SOLARES FOTOVOLTAICOS - NIVEL 1 - SENA CENTRO DE LA CONSTRUCCIÓN</v>
      </c>
      <c r="G2350" s="74" t="str">
        <f ca="1">IF(COUNTIFS(instructor,B2343,diad,$G$2,desa,1,hord,"14:00 - 18:00")&gt;0,"-",IFERROR(INDEX(juea,MATCH(1,INDEX((bloq=2)*(juei=B2343),0),0)),0))</f>
        <v>101 - LABORATORIO SISTEMAS SOLARES FOTOVOLTAICOS - NIVEL 1 - SENA CENTRO DE LA CONSTRUCCIÓN</v>
      </c>
      <c r="H2350" s="74" t="str">
        <f ca="1">IF(COUNTIFS(instructor,B2343,diad,$H$2,desa,1,hord,"14:00 - 18:00")&gt;0,"-",IFERROR(INDEX(viea,MATCH(1,INDEX((bloq=2)*(viei=B2343),0),0)),0))</f>
        <v>103 - TALLER ENERGÍA ELÉCTRICA - SENA CENTRO DE LA CONSTRUCCIÓN</v>
      </c>
      <c r="I2350" s="75">
        <f ca="1">IF(COUNTIFS(instructor,B2343,diad,$I$2,desa,1,hord,"14:00 - 18:00")&gt;0,"-",IFERROR(INDEX(saba,MATCH(1,INDEX((bloq=2)*(sabi=B2343),0),0)),0))</f>
        <v>0</v>
      </c>
    </row>
    <row r="2351" spans="1:9" ht="30.6" customHeight="1" thickTop="1" thickBot="1" x14ac:dyDescent="0.35">
      <c r="A2351" s="712"/>
      <c r="B2351" s="713"/>
      <c r="C2351" s="714"/>
      <c r="D2351" s="76">
        <f ca="1">IF(COUNTIFS(instructor,B2343,diad,$D$2,desa,1,hord,"18:00 - 22:00")&gt;0,INDEX(hord,MATCH(1,INDEX((instructor=B2343)*(instructor=B2343),0),0)),IFERROR(INDEX(hora,MATCH(1,INDEX((bloq=3)*(luni=B2343),0),0)),0))</f>
        <v>0</v>
      </c>
      <c r="E2351" s="76">
        <f ca="1">IF(COUNTIFS(instructor,B2343,diad,$E$2,desa,1,hord,"18:00 - 22:00")&gt;0,INDEX(hord,MATCH(1,INDEX((instructor=B2343)*(instructor=B2343),0),0)),IFERROR(INDEX(hora,MATCH(1,INDEX((bloq=3)*(mari=B2343),0),0)),0))</f>
        <v>0</v>
      </c>
      <c r="F2351" s="76">
        <f ca="1">IF(COUNTIFS(instructor,B2343,diad,$F$2,desa,1,hord,"18:00 - 22:00")&gt;0,INDEX(hord,MATCH(1,INDEX((instructor=B2343)*(instructor=B2343),0),0)),IFERROR(INDEX(hora,MATCH(1,INDEX((bloq=3)*(miei=B2343),0),0)),0))</f>
        <v>0</v>
      </c>
      <c r="G2351" s="76" t="str">
        <f ca="1">IF(COUNTIFS(instructor,B2343,diad,$G$2,desa,1,hord,"18:00 - 22:00")&gt;0,INDEX(hord,MATCH(1,INDEX((instructor=B2343)*(instructor=B2343),0),0)),IFERROR(INDEX(hora,MATCH(1,INDEX((bloq=3)*(juei=B2343),0),0)),0))</f>
        <v>18:00 - 21:00</v>
      </c>
      <c r="H2351" s="76">
        <f ca="1">IF(COUNTIFS(instructor,B2343,diad,$H$2,desa,1,hord,"18:00 - 22:00")&gt;0,INDEX(hord,MATCH(1,INDEX((instructor=B2343)*(instructor=B2343),0),0)),IFERROR(INDEX(hora,MATCH(1,INDEX((bloq=3)*(viei=B2343),0),0)),0))</f>
        <v>0</v>
      </c>
      <c r="I2351" s="77">
        <f ca="1">IF(COUNTIFS(instructor,B2343,diad,$I$2,desa,1,hord,"18:00 - 22:00")&gt;0,INDEX(hord,MATCH(1,INDEX((instructor=B2343)*(instructor=B2343),0),0)),IFERROR(INDEX(hora,MATCH(1,INDEX((bloq=3)*(sabi=B2343),0),0)),0))</f>
        <v>0</v>
      </c>
    </row>
    <row r="2352" spans="1:9" ht="30.6" customHeight="1" thickTop="1" thickBot="1" x14ac:dyDescent="0.35">
      <c r="A2352" s="712"/>
      <c r="B2352" s="713"/>
      <c r="C2352" s="714"/>
      <c r="D2352" s="68">
        <f ca="1">IF(COUNTIFS(instructor,B2343,diad,$D$2,desa,1,hord,"18:00 - 22:00")&gt;0,"-",IFERROR(INDEX(ficha,MATCH(1,INDEX((bloq=3)*(luni=B2343),0),0)),0))</f>
        <v>0</v>
      </c>
      <c r="E2352" s="68">
        <f ca="1">IF(COUNTIFS(instructor,B2343,diad,$E$2,desa,1,hord,"18:00 - 22:00")&gt;0,"-",IFERROR(INDEX(ficha,MATCH(1,INDEX((bloq=3)*(mari=B2343),0),0)),0))</f>
        <v>0</v>
      </c>
      <c r="F2352" s="68">
        <f ca="1">IF(COUNTIFS(instructor,B2343,diad,$F$2,desa,1,hord,"18:00 - 22:00")&gt;0,"-",IFERROR(INDEX(ficha,MATCH(1,INDEX((bloq=3)*(miei=B2343),0),0)),0))</f>
        <v>0</v>
      </c>
      <c r="G2352" s="68" t="str">
        <f ca="1">IF(COUNTIFS(instructor,B2343,diad,$G$2,desa,1,hord,"18:00 - 22:00")&gt;0,"-",IFERROR(INDEX(ficha,MATCH(1,INDEX((bloq=3)*(juei=B2343),0),0)),0))</f>
        <v>3411744  INSTALACION DE SISTEMAS ELECTRICOS RESIDENCIALES Y COMERCIALES (TÉCNICO)</v>
      </c>
      <c r="H2352" s="68">
        <f ca="1">IF(COUNTIFS(instructor,B2343,diad,$H$2,desa,1,hord,"18:00 - 22:00")&gt;0,"-",IFERROR(INDEX(ficha,MATCH(1,INDEX((bloq=3)*(viei=B2343),0),0)),0))</f>
        <v>0</v>
      </c>
      <c r="I2352" s="69">
        <f ca="1">IF(COUNTIFS(instructor,B2343,diad,$I$2,desa,1,hord,"18:00 - 22:00")&gt;0,"-",IFERROR(INDEX(ficha,MATCH(1,INDEX((bloq=3)*(sabi=B2343),0),0)),0))</f>
        <v>0</v>
      </c>
    </row>
    <row r="2353" spans="1:9" ht="30.6" customHeight="1" thickTop="1" thickBot="1" x14ac:dyDescent="0.35">
      <c r="A2353" s="712"/>
      <c r="B2353" s="713"/>
      <c r="C2353" s="714"/>
      <c r="D2353" s="70">
        <f ca="1">IF(COUNTIFS(instructor,B2343,diad,$D$2,desa,1,hord,"18:00 - 22:00")&gt;0,"DESARROLLO CURRICULAR",IFERROR(INDEX(lunc,MATCH(1,INDEX((bloq=3)*(luni=B2343),0),0)),0))</f>
        <v>0</v>
      </c>
      <c r="E2353" s="70">
        <f ca="1">IF(COUNTIFS(instructor,B2343,diad,$E$2,desa,1,hord,"18:00 - 22:00")&gt;0,"DESARROLLO CURRICULAR",IFERROR(INDEX(marc,MATCH(1,INDEX((bloq=3)*(mari=B2343),0),0)),0))</f>
        <v>0</v>
      </c>
      <c r="F2353" s="70">
        <f ca="1">IF(COUNTIFS(instructor,B2343,diad,$F$2,desa,1,hord,"18:00 - 22:00")&gt;0,"DESARROLLO CURRICULAR",IFERROR(INDEX(miec,MATCH(1,INDEX((bloq=3)*(miei=B2343),0),0)),0))</f>
        <v>0</v>
      </c>
      <c r="G2353" s="70" t="str">
        <f ca="1">IF(COUNTIFS(instructor,B2343,diad,$G$2,desa,1,hord,"18:00 - 22:00")&gt;0,"DESARROLLO CURRICULAR",IFERROR(INDEX(juec,MATCH(1,INDEX((bloq=3)*(juei=B2343),0),0)),0))</f>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H2353" s="70">
        <f ca="1">IF(COUNTIFS(instructor,B2343,diad,$H$2,desa,1,hord,"18:00 - 22:00")&gt;0,"DESARROLLO CURRICULAR",IFERROR(INDEX(viec,MATCH(1,INDEX((bloq=3)*(viei=B2343),0),0)),0))</f>
        <v>0</v>
      </c>
      <c r="I2353" s="71">
        <f ca="1">IF(COUNTIFS(instructor,B2343,diad,$I$2,desa,1,hord,"18:00 - 22:00")&gt;0,"DESARROLLO CURRICULAR",IFERROR(INDEX(sabc,MATCH(1,INDEX((bloq=3)*(sabi=B2343),0),0)),0))</f>
        <v>0</v>
      </c>
    </row>
    <row r="2354" spans="1:9" ht="30.6" customHeight="1" thickTop="1" thickBot="1" x14ac:dyDescent="0.35">
      <c r="A2354" s="712"/>
      <c r="B2354" s="713"/>
      <c r="C2354" s="714"/>
      <c r="D2354" s="78">
        <f ca="1">IF(COUNTIFS(instructor,B2343,diad,$D$2,desa,1,hord,"18:00 - 22:00")&gt;0,"-",IFERROR(INDEX(luna,MATCH(1,INDEX((bloq=3)*(luni=B2343),0),0)),0))</f>
        <v>0</v>
      </c>
      <c r="E2354" s="78">
        <f ca="1">IF(COUNTIFS(instructor,B2343,diad,$E$2,desa,1,hord,"18:00 - 22:00")&gt;0,"-",IFERROR(INDEX(mara,MATCH(1,INDEX((bloq=3)*(mari=B2343),0),0)),0))</f>
        <v>0</v>
      </c>
      <c r="F2354" s="78">
        <f ca="1">IF(COUNTIFS(instructor,B2343,diad,$F$2,desa,1,hord,"18:00 - 22:00")&gt;0,"-",IFERROR(INDEX(miea,MATCH(1,INDEX((bloq=3)*(miei=B2343),0),0)),0))</f>
        <v>0</v>
      </c>
      <c r="G2354" s="78" t="str">
        <f ca="1">IF(COUNTIFS(instructor,B2343,diad,$G$2,desa,1,hord,"18:00 - 22:00")&gt;0,"-",IFERROR(INDEX(juea,MATCH(1,INDEX((bloq=3)*(juei=B2343),0),0)),0))</f>
        <v>103 - TALLER ENERGÍA ELÉCTRICA - SENA CENTRO DE LA CONSTRUCCIÓN</v>
      </c>
      <c r="H2354" s="78">
        <f ca="1">IF(COUNTIFS(instructor,B2343,diad,$H$2,desa,1,hord,"18:00 - 22:00")&gt;0,"-",IFERROR(INDEX(viea,MATCH(1,INDEX((bloq=3)*(viei=B2343),0),0)),0))</f>
        <v>0</v>
      </c>
      <c r="I2354" s="79">
        <f ca="1">IF(COUNTIFS(instructor,B2343,diad,$I$2,desa,1,hord,"18:00 - 22:00")&gt;0,"-",IFERROR(INDEX(saba,MATCH(1,INDEX((bloq=3)*(sabi=B2343),0),0)),0))</f>
        <v>0</v>
      </c>
    </row>
    <row r="2355" spans="1:9" ht="30.15" customHeight="1" thickTop="1" thickBot="1" x14ac:dyDescent="0.35">
      <c r="A2355" s="712">
        <v>197</v>
      </c>
      <c r="B2355" s="713" t="str">
        <f>INDEX(instructor,A2355)</f>
        <v>SUSAN STACEY VALENCIA CASTRO</v>
      </c>
      <c r="C2355" s="714" t="str">
        <f>INDEX(area,A2355)</f>
        <v>CONSTRUCCIÓN - CONSTRUCCIÓN</v>
      </c>
      <c r="D2355" s="72">
        <f ca="1">IF(COUNTIFS(instructor,B2355,diad,$D$2,desa,1,hord,"08:00 - 12:00")&gt;0,INDEX(hord,MATCH(1,INDEX((instructor=B2355)*(instructor=B2355),0),0)),IFERROR(INDEX(hora,MATCH(1,INDEX((bloq=1)*(luni=B2355),0),0)),0))</f>
        <v>0</v>
      </c>
      <c r="E2355" s="72" t="str">
        <f ca="1">IF(COUNTIFS(instructor,B2355,diad,$E$2,desa,1,hord,"08:00 - 12:00")&gt;0,INDEX(hord,MATCH(1,INDEX((instructor=B2355)*(instructor=B2355),0),0)),IFERROR(INDEX(hora,MATCH(1,INDEX((bloq=1)*(mari=B2355),0),0)),0))</f>
        <v>8:00 - 12:00</v>
      </c>
      <c r="F2355" s="72">
        <f ca="1">IF(COUNTIFS(instructor,B2355,diad,$F$2,desa,1,hord,"08:00 - 12:00")&gt;0,INDEX(hord,MATCH(1,INDEX((instructor=B2355)*(instructor=B2355),0),0)),IFERROR(INDEX(hora,MATCH(1,INDEX((bloq=1)*(miei=B2355),0),0)),0))</f>
        <v>0</v>
      </c>
      <c r="G2355" s="72" t="str">
        <f ca="1">IF(COUNTIFS(instructor,B2355,diad,$G$2,desa,1,hord,"08:00 - 12:00")&gt;0,INDEX(hord,MATCH(1,INDEX((instructor=B2355)*(instructor=B2355),0),0)),IFERROR(INDEX(hora,MATCH(1,INDEX((bloq=1)*(juei=B2355),0),0)),0))</f>
        <v>8:00 - 12:00</v>
      </c>
      <c r="H2355" s="72" t="str">
        <f>IF(COUNTIFS(instructor,B2355,diad,$H$2,desa,1,hord,"08:00 - 12:00")&gt;0,INDEX(hord,MATCH(1,INDEX((instructor=B2355)*(instructor=B2355),0),0)),IFERROR(INDEX(hora,MATCH(1,INDEX((bloq=1)*(viei=B2355),0),0)),0))</f>
        <v>08:00 - 12:00</v>
      </c>
      <c r="I2355" s="73">
        <f ca="1">IF(COUNTIFS(instructor,B2355,diad,$I$2,desa,1,hord,"08:00 - 12:00")&gt;0,INDEX(hord,MATCH(1,INDEX((instructor=B2355)*(instructor=B2355),0),0)),IFERROR(INDEX(hora,MATCH(1,INDEX((bloq=1)*(sabi=B2355),0),0)),0))</f>
        <v>0</v>
      </c>
    </row>
    <row r="2356" spans="1:9" ht="30.15" customHeight="1" thickTop="1" thickBot="1" x14ac:dyDescent="0.35">
      <c r="A2356" s="712"/>
      <c r="B2356" s="713"/>
      <c r="C2356" s="714"/>
      <c r="D2356" s="68">
        <f ca="1">IF(COUNTIFS(instructor,B2355,diad,$D$2,desa,1,hord,"08:00 - 12:00")&gt;0,"-",IFERROR(INDEX(ficha,MATCH(1,INDEX((bloq=1)*(luni=B2355),0),0)),0))</f>
        <v>0</v>
      </c>
      <c r="E2356" s="68" t="str">
        <f ca="1">IF(COUNTIFS(instructor,B2355,diad,$E$2,desa,1,hord,"08:00 - 12:00")&gt;0,"-",IFERROR(INDEX(ficha,MATCH(1,INDEX((bloq=1)*(mari=B2355),0),0)),0))</f>
        <v>3116446 - PINTURA ARQUITECTONICA Y ACABADOS ESPECIALES (TÉCNICO) - PALMIRA</v>
      </c>
      <c r="F2356" s="68">
        <f ca="1">IF(COUNTIFS(instructor,B2355,diad,$F$2,desa,1,hord,"08:00 - 12:00")&gt;0,"-",IFERROR(INDEX(ficha,MATCH(1,INDEX((bloq=1)*(miei=B2355),0),0)),0))</f>
        <v>0</v>
      </c>
      <c r="G2356" s="68" t="str">
        <f ca="1">IF(COUNTIFS(instructor,B2355,diad,$G$2,desa,1,hord,"08:00 - 12:00")&gt;0,"-",IFERROR(INDEX(ficha,MATCH(1,INDEX((bloq=1)*(juei=B2355),0),0)),0))</f>
        <v>3108872 - PINTURA ARQUITECTONICA Y ACABADOS ESPECIALES (TÉCNICO) - PALMIRA</v>
      </c>
      <c r="H2356" s="68" t="str">
        <f>IF(COUNTIFS(instructor,B2355,diad,$H$2,desa,1,hord,"08:00 - 12:00")&gt;0,"-",IFERROR(INDEX(ficha,MATCH(1,INDEX((bloq=1)*(viei=B2355),0),0)),0))</f>
        <v>-</v>
      </c>
      <c r="I2356" s="69">
        <f ca="1">IF(COUNTIFS(instructor,B2355,diad,$I$2,desa,1,hord,"08:00 - 12:00")&gt;0,"-",IFERROR(INDEX(ficha,MATCH(1,INDEX((bloq=1)*(sabi=B2355),0),0)),0))</f>
        <v>0</v>
      </c>
    </row>
    <row r="2357" spans="1:9" ht="30.15" customHeight="1" thickTop="1" thickBot="1" x14ac:dyDescent="0.35">
      <c r="A2357" s="712"/>
      <c r="B2357" s="713"/>
      <c r="C2357" s="714"/>
      <c r="D2357" s="70">
        <f ca="1">IF(COUNTIFS(instructor,B2355,diad,$D$2,desa,1,hord,"08:00 - 12:00")&gt;0,"DESARROLLO CURRICULAR",IFERROR(INDEX(lunc,MATCH(1,INDEX((bloq=1)*(luni=B2355),0),0)),0))</f>
        <v>0</v>
      </c>
      <c r="E2357" s="70" t="str">
        <f ca="1">IF(COUNTIFS(instructor,B2355,diad,$E$2,desa,1,hord,"08:00 - 12:00")&gt;0,"DESARROLLO CURRICULAR",IFERROR(INDEX(marc,MATCH(1,INDEX((bloq=1)*(mari=B2355),0),0)),0))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2357" s="70">
        <f ca="1">IF(COUNTIFS(instructor,B2355,diad,$F$2,desa,1,hord,"08:00 - 12:00")&gt;0,"DESARROLLO CURRICULAR",IFERROR(INDEX(miec,MATCH(1,INDEX((bloq=1)*(miei=B2355),0),0)),0))</f>
        <v>0</v>
      </c>
      <c r="G2357" s="70" t="str">
        <f ca="1">IF(COUNTIFS(instructor,B2355,diad,$G$2,desa,1,hord,"08:00 - 12:00")&gt;0,"DESARROLLO CURRICULAR",IFERROR(INDEX(juec,MATCH(1,INDEX((bloq=1)*(juei=B2355),0),0)),0))</f>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2357" s="70" t="str">
        <f>IF(COUNTIFS(instructor,B2355,diad,$H$2,desa,1,hord,"08:00 - 12:00")&gt;0,"DESARROLLO CURRICULAR",IFERROR(INDEX(viec,MATCH(1,INDEX((bloq=1)*(viei=B2355),0),0)),0))</f>
        <v>DESARROLLO CURRICULAR</v>
      </c>
      <c r="I2357" s="71">
        <f ca="1">IF(COUNTIFS(instructor,B2355,diad,$I$2,desa,1,hord,"08:00 - 12:00")&gt;0,"DESARROLLO CURRICULAR",IFERROR(INDEX(sabc,MATCH(1,INDEX((bloq=1)*(sabi=B2355),0),0)),0))</f>
        <v>0</v>
      </c>
    </row>
    <row r="2358" spans="1:9" ht="30.15" customHeight="1" thickTop="1" thickBot="1" x14ac:dyDescent="0.35">
      <c r="A2358" s="712"/>
      <c r="B2358" s="713"/>
      <c r="C2358" s="714"/>
      <c r="D2358" s="74">
        <f ca="1">IF(COUNTIFS(instructor,B2355,diad,$D$2,desa,1,hord,"08:00 - 12:00")&gt;0,"-",IFERROR(INDEX(luna,MATCH(1,INDEX((bloq=1)*(luni=B2355),0),0)),0))</f>
        <v>0</v>
      </c>
      <c r="E2358" s="74" t="str">
        <f ca="1">IF(COUNTIFS(instructor,B2355,diad,$E$2,desa,1,hord,"08:00 - 12:00")&gt;0,"-",IFERROR(INDEX(mara,MATCH(1,INDEX((bloq=1)*(mari=B2355),0),0)),0))</f>
        <v>EMPRESA</v>
      </c>
      <c r="F2358" s="74">
        <f ca="1">IF(COUNTIFS(instructor,B2355,diad,$F$2,desa,1,hord,"08:00 - 12:00")&gt;0,"-",IFERROR(INDEX(miea,MATCH(1,INDEX((bloq=1)*(miei=B2355),0),0)),0))</f>
        <v>0</v>
      </c>
      <c r="G2358" s="74" t="str">
        <f ca="1">IF(COUNTIFS(instructor,B2355,diad,$G$2,desa,1,hord,"08:00 - 12:00")&gt;0,"-",IFERROR(INDEX(juea,MATCH(1,INDEX((bloq=1)*(juei=B2355),0),0)),0))</f>
        <v>EMPRESA</v>
      </c>
      <c r="H2358" s="74" t="str">
        <f>IF(COUNTIFS(instructor,B2355,diad,$H$2,desa,1,hord,"08:00 - 12:00")&gt;0,"-",IFERROR(INDEX(viea,MATCH(1,INDEX((bloq=1)*(viei=B2355),0),0)),0))</f>
        <v>-</v>
      </c>
      <c r="I2358" s="75">
        <f ca="1">IF(COUNTIFS(instructor,B2355,diad,$I$2,desa,1,hord,"08:00 - 12:00")&gt;0,"-",IFERROR(INDEX(saba,MATCH(1,INDEX((bloq=1)*(sabi=B2355),0),0)),0))</f>
        <v>0</v>
      </c>
    </row>
    <row r="2359" spans="1:9" ht="30.15" customHeight="1" thickTop="1" thickBot="1" x14ac:dyDescent="0.35">
      <c r="A2359" s="712"/>
      <c r="B2359" s="713"/>
      <c r="C2359" s="714"/>
      <c r="D2359" s="76" t="str">
        <f ca="1">IF(COUNTIFS(instructor,B2355,diad,$D$2,desa,1,hord,"14:00 - 18:00")&gt;0,INDEX(hord,MATCH(1,INDEX((instructor=B2355)*(instructor=B2355),0),0)),IFERROR(INDEX(hora,MATCH(1,INDEX((bloq=2)*(luni=B2355),0),0)),0))</f>
        <v>14:00 - 18:00</v>
      </c>
      <c r="E2359" s="76">
        <f ca="1">IF(COUNTIFS(instructor,B2355,diad,$E$2,desa,1,hord,"14:00 - 18:00")&gt;0,INDEX(hord,MATCH(1,INDEX((instructor=B2355)*(instructor=B2355),0),0)),IFERROR(INDEX(hora,MATCH(1,INDEX((bloq=2)*(mari=B2355),0),0)),0))</f>
        <v>0</v>
      </c>
      <c r="F2359" s="132">
        <f ca="1">IF(COUNTIFS(instructor,B2355,diad,$F$2,desa,1,hord,"14:00 - 18:00")&gt;0,INDEX(hord,MATCH(1,INDEX((instructor=B2355)*(instructor=B2355),0),0)),IFERROR(INDEX(hora,MATCH(1,INDEX((bloq=2)*(miei=B2355),0),0)),0))</f>
        <v>0</v>
      </c>
      <c r="G2359" s="76" t="str">
        <f ca="1">IF(COUNTIFS(instructor,B2355,diad,$G$2,desa,1,hord,"14:00 - 18:00")&gt;0,INDEX(hord,MATCH(1,INDEX((instructor=B2355)*(instructor=B2355),0),0)),IFERROR(INDEX(hora,MATCH(1,INDEX((bloq=2)*(juei=B2355),0),0)),0))</f>
        <v>12:00 - 15:00</v>
      </c>
      <c r="H2359" s="76" t="str">
        <f ca="1">IF(COUNTIFS(instructor,B2355,diad,$H$2,desa,1,hord,"14:00 - 18:00")&gt;0,INDEX(hord,MATCH(1,INDEX((instructor=B2355)*(instructor=B2355),0),0)),IFERROR(INDEX(hora,MATCH(1,INDEX((bloq=2)*(viei=B2355),0),0)),0))</f>
        <v>14:00 - 18:00</v>
      </c>
      <c r="I2359" s="77">
        <f ca="1">IF(COUNTIFS(instructor,B2355,diad,$I$2,desa,1,hord,"14:00 - 18:00")&gt;0,INDEX(hord,MATCH(1,INDEX((instructor=B2355)*(instructor=B2355),0),0)),IFERROR(INDEX(hora,MATCH(1,INDEX((bloq=2)*(sabi=B2355),0),0)),0))</f>
        <v>0</v>
      </c>
    </row>
    <row r="2360" spans="1:9" ht="30.15" customHeight="1" thickTop="1" thickBot="1" x14ac:dyDescent="0.35">
      <c r="A2360" s="712"/>
      <c r="B2360" s="713"/>
      <c r="C2360" s="714"/>
      <c r="D2360" s="68" t="str">
        <f ca="1">IF(COUNTIFS(instructor,B2355,diad,$D$2,desa,1,hord,"14:00 - 18:00")&gt;0,"-",IFERROR(INDEX(ficha,MATCH(1,INDEX((bloq=2)*(luni=B2355),0),0)),0))</f>
        <v>NUEVA-PA - PINTURA ARQUITECTÓNICA Y ACABADOS ESPECIALES (TÉCNICO) - QUINAMAYÓ</v>
      </c>
      <c r="E2360" s="68">
        <f ca="1">IF(COUNTIFS(instructor,B2355,diad,$E$2,desa,1,hord,"14:00 - 18:00")&gt;0,"-",IFERROR(INDEX(ficha,MATCH(1,INDEX((bloq=2)*(mari=B2355),0),0)),0))</f>
        <v>0</v>
      </c>
      <c r="F2360" s="128">
        <f ca="1">IF(COUNTIFS(instructor,B2355,diad,$F$2,desa,1,hord,"14:00 - 18:00")&gt;0,"-",IFERROR(INDEX(ficha,MATCH(1,INDEX((bloq=2)*(miei=B2355),0),0)),0))</f>
        <v>0</v>
      </c>
      <c r="G2360" s="68" t="str">
        <f ca="1">IF(COUNTIFS(instructor,B2355,diad,$G$2,desa,1,hord,"14:00 - 18:00")&gt;0,"-",IFERROR(INDEX(ficha,MATCH(1,INDEX((bloq=2)*(juei=B2355),0),0)),0))</f>
        <v>3410866 - CONSTRUCCIÓN EN EDIFICACIONES (TECNÓLOGO) - CALI</v>
      </c>
      <c r="H2360" s="68" t="str">
        <f ca="1">IF(COUNTIFS(instructor,B2355,diad,$H$2,desa,1,hord,"14:00 - 18:00")&gt;0,"-",IFERROR(INDEX(ficha,MATCH(1,INDEX((bloq=2)*(viei=B2355),0),0)),0))</f>
        <v>NUEVA-PA - PINTURA ARQUITECTÓNICA Y ACABADOS ESPECIALES (TÉCNICO) - QUINAMAYÓ</v>
      </c>
      <c r="I2360" s="69">
        <f ca="1">IF(COUNTIFS(instructor,B2355,diad,$I$2,desa,1,hord,"14:00 - 18:00")&gt;0,"-",IFERROR(INDEX(ficha,MATCH(1,INDEX((bloq=2)*(sabi=B2355),0),0)),0))</f>
        <v>0</v>
      </c>
    </row>
    <row r="2361" spans="1:9" ht="43.65" customHeight="1" thickTop="1" thickBot="1" x14ac:dyDescent="0.35">
      <c r="A2361" s="712"/>
      <c r="B2361" s="713"/>
      <c r="C2361" s="714"/>
      <c r="D2361" s="70" t="str">
        <f ca="1">IF(COUNTIFS(instructor,B2355,diad,$D$2,desa,1,hord,"14:00 - 18:00")&gt;0,"DESARROLLO CURRICULAR",IFERROR(INDEX(lunc,MATCH(1,INDEX((bloq=2)*(luni=B2355),0),0)),0))</f>
        <v>PINTAR SUPERFICIE DE ACUERDO CON PROCEDIMIENTO Y FICHA TÉCNICA
606057 - 1. ALISTAR MATERIALES Y EQUIPOS DE ACUERDO CON ESPECIFICACIONES TÉCNICAS.
A1. Establecer los recursos requeridos en el proyecto.</v>
      </c>
      <c r="E2361" s="70">
        <f ca="1">IF(COUNTIFS(instructor,B2355,diad,$E$2,desa,1,hord,"14:00 - 18:00")&gt;0,"DESARROLLO CURRICULAR",IFERROR(INDEX(marc,MATCH(1,INDEX((bloq=2)*(mari=B2355),0),0)),0))</f>
        <v>0</v>
      </c>
      <c r="F2361" s="132">
        <f ca="1">IF(COUNTIFS(instructor,B2355,diad,$F$2,desa,1,hord,"14:00 - 18:00")&gt;0,"DESARROLLO CURRICULAR",IFERROR(INDEX(miec,MATCH(1,INDEX((bloq=2)*(miei=B2355),0),0)),0))</f>
        <v>0</v>
      </c>
      <c r="G2361" s="70" t="str">
        <f ca="1">IF(COUNTIFS(instructor,B2355,diad,$G$2,desa,1,hord,"14:00 - 18:00")&gt;0,"DESARROLLO CURRICULAR",IFERROR(INDEX(juec,MATCH(1,INDEX((bloq=2)*(juei=B2355),0),0)),0))</f>
        <v>INSPECCIONAR INSTALACIÓN DE ACABADOS DE ACUERDO CON PLANOS Y ESPECIFICACIONES TÉCNICAS
561492 - DETERMINAR LOS INSUMOS REQUERIDOS EN LA INSTALACIÓN Y APLICACIÓN DE ACABADOS DE ACUERDO CON ESPECIFICACIONES  Y FICHAS TÉCNICAS.
5. Elaborar el presupuesto de obra.</v>
      </c>
      <c r="H2361" s="70" t="str">
        <f ca="1">IF(COUNTIFS(instructor,B2355,diad,$H$2,desa,1,hord,"14:00 - 18:00")&gt;0,"DESARROLLO CURRICULAR",IFERROR(INDEX(viec,MATCH(1,INDEX((bloq=2)*(viei=B2355),0),0)),0))</f>
        <v>PREPARAR MATERIALES SEGÚN ESPECIFICACIONES DE CONSTRUCCIÓN
606085 - 4. DISPONER MATERIAL SEGÚN ACTIVIDAD FICHAS TÉCNICAS DEL FABRICANTE.
A2. Preparación del área de trabajo de acuerdo a normas de salud y seguridad en el trabajo.</v>
      </c>
      <c r="I2361" s="71">
        <f ca="1">IF(COUNTIFS(instructor,B2355,diad,$I$2,desa,1,hord,"14:00 - 18:00")&gt;0,"DESARROLLO CURRICULAR",IFERROR(INDEX(sabc,MATCH(1,INDEX((bloq=2)*(sabi=B2355),0),0)),0))</f>
        <v>0</v>
      </c>
    </row>
    <row r="2362" spans="1:9" ht="30.15" customHeight="1" thickTop="1" thickBot="1" x14ac:dyDescent="0.35">
      <c r="A2362" s="712"/>
      <c r="B2362" s="713"/>
      <c r="C2362" s="714"/>
      <c r="D2362" s="74" t="str">
        <f ca="1">IF(COUNTIFS(instructor,B2355,diad,$D$2,desa,1,hord,"14:00 - 18:00")&gt;0,"-",IFERROR(INDEX(luna,MATCH(1,INDEX((bloq=2)*(luni=B2355),0),0)),0))</f>
        <v>JAMUNDÍ - CORREGIMIENTO DE QUINAMAYÓ - INSTITUCIÓN EDUCATIVA SIXTO MARÍA ROJAS - AULA 2</v>
      </c>
      <c r="E2362" s="74">
        <f ca="1">IF(COUNTIFS(instructor,B2355,diad,$E$2,desa,1,hord,"14:00 - 18:00")&gt;0,"-",IFERROR(INDEX(mara,MATCH(1,INDEX((bloq=2)*(mari=B2355),0),0)),0))</f>
        <v>0</v>
      </c>
      <c r="F2362" s="130">
        <f ca="1">IF(COUNTIFS(instructor,B2355,diad,$F$2,desa,1,hord,"14:00 - 18:00")&gt;0,"-",IFERROR(INDEX(miea,MATCH(1,INDEX((bloq=2)*(miei=B2355),0),0)),0))</f>
        <v>0</v>
      </c>
      <c r="G2362" s="74" t="str">
        <f ca="1">IF(COUNTIFS(instructor,B2355,diad,$G$2,desa,1,hord,"14:00 - 18:00")&gt;0,"-",IFERROR(INDEX(juea,MATCH(1,INDEX((bloq=2)*(juei=B2355),0),0)),0))</f>
        <v>SEDE ANDRÉS SANÍN - AULA 208 - SALA DE SISTEMAS (CALLE 75 No. 19-52)</v>
      </c>
      <c r="H2362" s="74" t="str">
        <f ca="1">IF(COUNTIFS(instructor,B2355,diad,$H$2,desa,1,hord,"14:00 - 18:00")&gt;0,"-",IFERROR(INDEX(viea,MATCH(1,INDEX((bloq=2)*(viei=B2355),0),0)),0))</f>
        <v>JAMUNDÍ - CORREGIMIENTO DE QUINAMAYÓ - INSTITUCIÓN EDUCATIVA SIXTO MARÍA ROJAS - AULA 2</v>
      </c>
      <c r="I2362" s="75">
        <f ca="1">IF(COUNTIFS(instructor,B2355,diad,$I$2,desa,1,hord,"14:00 - 18:00")&gt;0,"-",IFERROR(INDEX(saba,MATCH(1,INDEX((bloq=2)*(sabi=B2355),0),0)),0))</f>
        <v>0</v>
      </c>
    </row>
    <row r="2363" spans="1:9" ht="30.15" customHeight="1" thickTop="1" thickBot="1" x14ac:dyDescent="0.35">
      <c r="A2363" s="712"/>
      <c r="B2363" s="713"/>
      <c r="C2363" s="714"/>
      <c r="D2363" s="76" t="str">
        <f ca="1">IF(COUNTIFS(instructor,B2355,diad,$D$2,desa,1,hord,"18:00 - 22:00")&gt;0,INDEX(hord,MATCH(1,INDEX((instructor=B2355)*(instructor=B2355),0),0)),IFERROR(INDEX(hora,MATCH(1,INDEX((bloq=3)*(luni=B2355),0),0)),0))</f>
        <v>17:00 - 21:00</v>
      </c>
      <c r="E2363" s="76" t="str">
        <f ca="1">IF(COUNTIFS(instructor,B2355,diad,$E$2,desa,1,hord,"18:00 - 22:00")&gt;0,INDEX(hord,MATCH(1,INDEX((instructor=B2355)*(instructor=B2355),0),0)),IFERROR(INDEX(hora,MATCH(1,INDEX((bloq=3)*(mari=B2355),0),0)),0))</f>
        <v>18:00 - 21:00</v>
      </c>
      <c r="F2363" s="76" t="str">
        <f ca="1">IF(COUNTIFS(instructor,B2355,diad,$F$2,desa,1,hord,"18:00 - 22:00")&gt;0,INDEX(hord,MATCH(1,INDEX((instructor=B2355)*(instructor=B2355),0),0)),IFERROR(INDEX(hora,MATCH(1,INDEX((bloq=3)*(miei=B2355),0),0)),0))</f>
        <v>17:00 - 20:00</v>
      </c>
      <c r="G2363" s="76">
        <f ca="1">IF(COUNTIFS(instructor,B2355,diad,$G$2,desa,1,hord,"18:00 - 22:00")&gt;0,INDEX(hord,MATCH(1,INDEX((instructor=B2355)*(instructor=B2355),0),0)),IFERROR(INDEX(hora,MATCH(1,INDEX((bloq=3)*(juei=B2355),0),0)),0))</f>
        <v>0</v>
      </c>
      <c r="H2363" s="76" t="str">
        <f ca="1">IF(COUNTIFS(instructor,B2355,diad,$H$2,desa,1,hord,"18:00 - 22:00")&gt;0,INDEX(hord,MATCH(1,INDEX((instructor=B2355)*(instructor=B2355),0),0)),IFERROR(INDEX(hora,MATCH(1,INDEX((bloq=3)*(viei=B2355),0),0)),0))</f>
        <v>17:00 - 21:00</v>
      </c>
      <c r="I2363" s="77">
        <f ca="1">IF(COUNTIFS(instructor,B2355,diad,$I$2,desa,1,hord,"18:00 - 22:00")&gt;0,INDEX(hord,MATCH(1,INDEX((instructor=B2355)*(instructor=B2355),0),0)),IFERROR(INDEX(hora,MATCH(1,INDEX((bloq=3)*(sabi=B2355),0),0)),0))</f>
        <v>0</v>
      </c>
    </row>
    <row r="2364" spans="1:9" ht="30.15" customHeight="1" thickTop="1" thickBot="1" x14ac:dyDescent="0.35">
      <c r="A2364" s="712"/>
      <c r="B2364" s="713"/>
      <c r="C2364" s="714"/>
      <c r="D2364" s="68" t="str">
        <f ca="1">IF(COUNTIFS(instructor,B2355,diad,$D$2,desa,1,hord,"18:00 - 22:00")&gt;0,"-",IFERROR(INDEX(ficha,MATCH(1,INDEX((bloq=3)*(luni=B2355),0),0)),0))</f>
        <v>NUEVA-PA - PINTURA ARQUITECTÓNICA Y ACABADOS ESPECIALES (TÉCNICO) - JAMUNDÍ</v>
      </c>
      <c r="E2364" s="68" t="str">
        <f ca="1">IF(COUNTIFS(instructor,B2355,diad,$E$2,desa,1,hord,"18:00 - 22:00")&gt;0,"-",IFERROR(INDEX(ficha,MATCH(1,INDEX((bloq=3)*(mari=B2355),0),0)),0))</f>
        <v>NUEVA-PA - PINTURA ARQUITECTÓNICA Y ACABADOS ESPECIALES (TÉCNICO) - PALMIRA</v>
      </c>
      <c r="F2364" s="68" t="str">
        <f ca="1">IF(COUNTIFS(instructor,B2355,diad,$F$2,desa,1,hord,"18:00 - 22:00")&gt;0,"-",IFERROR(INDEX(ficha,MATCH(1,INDEX((bloq=3)*(miei=B2355),0),0)),0))</f>
        <v>3293032 - MANTENIMIENTO Y REPARACIÓN DE EDIFICACIONES (TÉCNICO) - POTRERITO</v>
      </c>
      <c r="G2364" s="68">
        <f ca="1">IF(COUNTIFS(instructor,B2355,diad,$G$2,desa,1,hord,"18:00 - 22:00")&gt;0,"-",IFERROR(INDEX(ficha,MATCH(1,INDEX((bloq=3)*(juei=B2355),0),0)),0))</f>
        <v>0</v>
      </c>
      <c r="H2364" s="68" t="str">
        <f ca="1">IF(COUNTIFS(instructor,B2355,diad,$H$2,desa,1,hord,"18:00 - 22:00")&gt;0,"-",IFERROR(INDEX(ficha,MATCH(1,INDEX((bloq=3)*(viei=B2355),0),0)),0))</f>
        <v>NUEVA-PA - PINTURA ARQUITECTÓNICA Y ACABADOS ESPECIALES (TÉCNICO) - JAMUNDÍ</v>
      </c>
      <c r="I2364" s="69">
        <f ca="1">IF(COUNTIFS(instructor,B2355,diad,$I$2,desa,1,hord,"18:00 - 22:00")&gt;0,"-",IFERROR(INDEX(ficha,MATCH(1,INDEX((bloq=3)*(sabi=B2355),0),0)),0))</f>
        <v>0</v>
      </c>
    </row>
    <row r="2365" spans="1:9" s="81" customFormat="1" ht="81.75" customHeight="1" thickTop="1" thickBot="1" x14ac:dyDescent="0.35">
      <c r="A2365" s="712"/>
      <c r="B2365" s="713"/>
      <c r="C2365" s="714"/>
      <c r="D2365" s="112" t="str">
        <f ca="1">IF(COUNTIFS(instructor,B2355,diad,$D$2,desa,1,hord,"18:00 - 22:00")&gt;0,"DESARROLLO CURRICULAR",IFERROR(INDEX(lunc,MATCH(1,INDEX((bloq=3)*(luni=B2355),0),0)),0))</f>
        <v>18:00 - 21:00
PINTAR SUPERFICIE DE ACUERDO CON PROCEDIMIENTO Y FICHA TÉCNICA
606057 - 1. ALISTAR MATERIALES Y EQUIPOS DE ACUERDO CON ESPECIFICACIONES TÉCNICAS.
A1. Establecer los recursos requeridos en el proyecto.</v>
      </c>
      <c r="E2365" s="112" t="str">
        <f ca="1">IF(COUNTIFS(instructor,B2355,diad,$E$2,desa,1,hord,"18:00 - 22:00")&gt;0,"DESARROLLO CURRICULAR",IFERROR(INDEX(marc,MATCH(1,INDEX((bloq=3)*(mari=B2355),0),0)),0))</f>
        <v>PREPARAR MATERIALES SEGÚN ESPECIFICACIONES DE CONSTRUCCIÓN
606087 - 1. ALISTAR  MATERIALES, HERRAMIENTAS Y EQUIPOS SEGÚN EL TIPO DE ACTIVIDAD Y LA SUPERFICIE A TRATAR.
A1. Establecer los recursos requeridos en el proyecto.</v>
      </c>
      <c r="F2365" s="112" t="str">
        <f ca="1">IF(COUNTIFS(instructor,B2355,diad,$F$2,desa,1,hord,"18:00 - 22:00")&gt;0,"DESARROLLO CURRICULAR",IFERROR(INDEX(miec,MATCH(1,INDEX((bloq=3)*(miei=B2355),0),0)),0))</f>
        <v>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v>
      </c>
      <c r="G2365" s="112">
        <f ca="1">IF(COUNTIFS(instructor,B2355,diad,$G$2,desa,1,hord,"18:00 - 22:00")&gt;0,"DESARROLLO CURRICULAR",IFERROR(INDEX(juec,MATCH(1,INDEX((bloq=3)*(juei=B2355),0),0)),0))</f>
        <v>0</v>
      </c>
      <c r="H2365" s="112" t="str">
        <f ca="1">IF(COUNTIFS(instructor,B2355,diad,$H$2,desa,1,hord,"18:00 - 22:00")&gt;0,"DESARROLLO CURRICULAR",IFERROR(INDEX(viec,MATCH(1,INDEX((bloq=3)*(viei=B2355),0),0)),0))</f>
        <v>18:00 - 21:00
PREPARAR MATERIALES SEGÚN ESPECIFICACIONES DE CONSTRUCCIÓN
606085 - 4. DISPONER MATERIAL SEGÚN ACTIVIDAD FICHAS TÉCNICAS DEL FABRICANTE.
A2. Preparación del área de trabajo de acuerdo a normas de salud y seguridad en el trabajo.</v>
      </c>
      <c r="I2365" s="126">
        <f ca="1">IF(COUNTIFS(instructor,B2355,diad,$I$2,desa,1,hord,"18:00 - 22:00")&gt;0,"DESARROLLO CURRICULAR",IFERROR(INDEX(sabc,MATCH(1,INDEX((bloq=3)*(sabi=B2355),0),0)),0))</f>
        <v>0</v>
      </c>
    </row>
    <row r="2366" spans="1:9" ht="30.15" customHeight="1" thickTop="1" thickBot="1" x14ac:dyDescent="0.35">
      <c r="A2366" s="712"/>
      <c r="B2366" s="713"/>
      <c r="C2366" s="714"/>
      <c r="D2366" s="78" t="str">
        <f ca="1">IF(COUNTIFS(instructor,B2355,diad,$D$2,desa,1,hord,"18:00 - 22:00")&gt;0,"-",IFERROR(INDEX(luna,MATCH(1,INDEX((bloq=3)*(luni=B2355),0),0)),0))</f>
        <v>JAMUNDÍ - INSTITUCIÓN EDUCATIVA TÉCNICO INDUSTRIAL ESPAÑA - AULA 3 (CARRERA 14 No. 12-11)</v>
      </c>
      <c r="E2366" s="78" t="str">
        <f ca="1">IF(COUNTIFS(instructor,B2355,diad,$E$2,desa,1,hord,"18:00 - 22:00")&gt;0,"-",IFERROR(INDEX(mara,MATCH(1,INDEX((bloq=3)*(mari=B2355),0),0)),0))</f>
        <v>PALMIRA - I.E. DOMINGO IRURITA SEDE MARIA AUXILIADORA AULA 3 - (CRA 25 No. 21-52 - EL RECREO)</v>
      </c>
      <c r="F2366" s="78" t="str">
        <f ca="1">IF(COUNTIFS(instructor,B2355,diad,$F$2,desa,1,hord,"18:00 - 22:00")&gt;0,"-",IFERROR(INDEX(miea,MATCH(1,INDEX((bloq=3)*(miei=B2355),0),0)),0))</f>
        <v>JAMUNDÍ - CORREGIMIENTO DE POTRERITO - CASETA COMUNAL (PARQUE)</v>
      </c>
      <c r="G2366" s="78">
        <f ca="1">IF(COUNTIFS(instructor,B2355,diad,$G$2,desa,1,hord,"18:00 - 22:00")&gt;0,"-",IFERROR(INDEX(juea,MATCH(1,INDEX((bloq=3)*(juei=B2355),0),0)),0))</f>
        <v>0</v>
      </c>
      <c r="H2366" s="78" t="str">
        <f ca="1">IF(COUNTIFS(instructor,B2355,diad,$H$2,desa,1,hord,"18:00 - 22:00")&gt;0,"-",IFERROR(INDEX(viea,MATCH(1,INDEX((bloq=3)*(viei=B2355),0),0)),0))</f>
        <v>JAMUNDÍ - INSTITUCIÓN EDUCATIVA TÉCNICO INDUSTRIAL ESPAÑA - AULA 3 (CARRERA 14 No. 12-11)</v>
      </c>
      <c r="I2366" s="79">
        <f ca="1">IF(COUNTIFS(instructor,B2355,diad,$I$2,desa,1,hord,"18:00 - 22:00")&gt;0,"-",IFERROR(INDEX(saba,MATCH(1,INDEX((bloq=3)*(sabi=B2355),0),0)),0))</f>
        <v>0</v>
      </c>
    </row>
    <row r="2367" spans="1:9" ht="14.1" customHeight="1" thickTop="1" thickBot="1" x14ac:dyDescent="0.35">
      <c r="A2367" s="712">
        <v>198</v>
      </c>
      <c r="B2367" s="713" t="str">
        <f>INDEX(instructor,A2367)</f>
        <v>TULIO HERNANDO MORALES</v>
      </c>
      <c r="C2367" s="714" t="str">
        <f>INDEX(area,A2367)</f>
        <v>LOGÍSTICA Y GESTIÓN DE LA PRODUCCIÓN - COORDINACIÓN DE PROCESOS LOGISTICOS (VIRTUAL)</v>
      </c>
      <c r="D2367" s="72" t="str">
        <f ca="1">IF(COUNTIFS(instructor,B2367,diad,$D$2,desa,1,hord,"08:00 - 12:00")&gt;0,INDEX(hord,MATCH(1,INDEX((instructor=B2367)*(instructor=B2367),0),0)),IFERROR(INDEX(hora,MATCH(1,INDEX((bloq=1)*(luni=B2367),0),0)),0))</f>
        <v>8:00 - 12:00</v>
      </c>
      <c r="E2367" s="72" t="str">
        <f ca="1">IF(COUNTIFS(instructor,B2367,diad,$E$2,desa,1,hord,"08:00 - 12:00")&gt;0,INDEX(hord,MATCH(1,INDEX((instructor=B2367)*(instructor=B2367),0),0)),IFERROR(INDEX(hora,MATCH(1,INDEX((bloq=1)*(mari=B2367),0),0)),0))</f>
        <v>8:00 - 12:00</v>
      </c>
      <c r="F2367" s="72">
        <f ca="1">IF(COUNTIFS(instructor,B2367,diad,$F$2,desa,1,hord,"08:00 - 12:00")&gt;0,INDEX(hord,MATCH(1,INDEX((instructor=B2367)*(instructor=B2367),0),0)),IFERROR(INDEX(hora,MATCH(1,INDEX((bloq=1)*(miei=B2367),0),0)),0))</f>
        <v>0</v>
      </c>
      <c r="G2367" s="72" t="str">
        <f ca="1">IF(COUNTIFS(instructor,B2367,diad,$G$2,desa,1,hord,"08:00 - 12:00")&gt;0,INDEX(hord,MATCH(1,INDEX((instructor=B2367)*(instructor=B2367),0),0)),IFERROR(INDEX(hora,MATCH(1,INDEX((bloq=1)*(juei=B2367),0),0)),0))</f>
        <v>8:00 - 12:00</v>
      </c>
      <c r="H2367" s="72" t="str">
        <f>IF(COUNTIFS(instructor,B2367,diad,$H$2,desa,1,hord,"08:00 - 12:00")&gt;0,INDEX(hord,MATCH(1,INDEX((instructor=B2367)*(instructor=B2367),0),0)),IFERROR(INDEX(hora,MATCH(1,INDEX((bloq=1)*(viei=B2367),0),0)),0))</f>
        <v>08:00 - 12:00</v>
      </c>
      <c r="I2367" s="73">
        <f ca="1">IF(COUNTIFS(instructor,B2367,diad,$I$2,desa,1,hord,"08:00 - 12:00")&gt;0,INDEX(hord,MATCH(1,INDEX((instructor=B2367)*(instructor=B2367),0),0)),IFERROR(INDEX(hora,MATCH(1,INDEX((bloq=1)*(sabi=B2367),0),0)),0))</f>
        <v>0</v>
      </c>
    </row>
    <row r="2368" spans="1:9" ht="30.6" customHeight="1" thickTop="1" thickBot="1" x14ac:dyDescent="0.35">
      <c r="A2368" s="712"/>
      <c r="B2368" s="713"/>
      <c r="C2368" s="714"/>
      <c r="D2368" s="68" t="str">
        <f ca="1">IF(COUNTIFS(instructor,B2367,diad,$D$2,desa,1,hord,"08:00 - 12:00")&gt;0,"-",IFERROR(INDEX(ficha,MATCH(1,INDEX((bloq=1)*(luni=B2367),0),0)),0))</f>
        <v>3144069 COORDINACION DE PROCESOS LOGISTICOS (TECNÓLOGO VIRTUAL)</v>
      </c>
      <c r="E2368" s="68" t="str">
        <f ca="1">IF(COUNTIFS(instructor,B2367,diad,$E$2,desa,1,hord,"08:00 - 12:00")&gt;0,"-",IFERROR(INDEX(ficha,MATCH(1,INDEX((bloq=1)*(mari=B2367),0),0)),0))</f>
        <v>3144069 COORDINACION DE PROCESOS LOGISTICOS (TECNÓLOGO VIRTUAL)</v>
      </c>
      <c r="F2368" s="68">
        <f ca="1">IF(COUNTIFS(instructor,B2367,diad,$F$2,desa,1,hord,"08:00 - 12:00")&gt;0,"-",IFERROR(INDEX(ficha,MATCH(1,INDEX((bloq=1)*(miei=B2367),0),0)),0))</f>
        <v>0</v>
      </c>
      <c r="G2368" s="68" t="str">
        <f ca="1">IF(COUNTIFS(instructor,B2367,diad,$G$2,desa,1,hord,"08:00 - 12:00")&gt;0,"-",IFERROR(INDEX(ficha,MATCH(1,INDEX((bloq=1)*(juei=B2367),0),0)),0))</f>
        <v>3134579 COORDINACION DE PROCESOS LOGISTICOS (TECNÓLOGO VIRTUAL)</v>
      </c>
      <c r="H2368" s="68" t="str">
        <f>IF(COUNTIFS(instructor,B2367,diad,$H$2,desa,1,hord,"08:00 - 12:00")&gt;0,"-",IFERROR(INDEX(ficha,MATCH(1,INDEX((bloq=1)*(viei=B2367),0),0)),0))</f>
        <v>-</v>
      </c>
      <c r="I2368" s="69">
        <f ca="1">IF(COUNTIFS(instructor,B2367,diad,$I$2,desa,1,hord,"08:00 - 12:00")&gt;0,"-",IFERROR(INDEX(ficha,MATCH(1,INDEX((bloq=1)*(sabi=B2367),0),0)),0))</f>
        <v>0</v>
      </c>
    </row>
    <row r="2369" spans="1:9" ht="75.599999999999994" customHeight="1" thickTop="1" thickBot="1" x14ac:dyDescent="0.35">
      <c r="A2369" s="712"/>
      <c r="B2369" s="713"/>
      <c r="C2369" s="714"/>
      <c r="D2369" s="70" t="str">
        <f ca="1">IF(COUNTIFS(instructor,B2367,diad,$D$2,desa,1,hord,"08:00 - 12:00")&gt;0,"DESARROLLO CURRICULAR",IFERROR(INDEX(lunc,MATCH(1,INDEX((bloq=1)*(luni=B2367),0),0)),0))</f>
        <v>210303025 - CALCULAR COSTOS DE OPERACIÓN DE ACUERDO CON MÉTODOS.	
210303025-04 - Valorar el comportamiento de los costos logísticos según indicadores de gestión.
AP7 - ELABORAR EL INFORME DE LOS PROCESOS LOGÍSTICOS.</v>
      </c>
      <c r="E2369" s="70" t="str">
        <f ca="1">IF(COUNTIFS(instructor,B2367,diad,$E$2,desa,1,hord,"08:00 - 12:00")&gt;0,"DESARROLLO CURRICULAR",IFERROR(INDEX(marc,MATCH(1,INDEX((bloq=1)*(mari=B2367),0),0)),0))</f>
        <v>10:00-12:00
210101071 - ELABORAR EL PLAN DE COMPRAS SEGÚN MÉTODOS DE PROGRAMACIÓN Y PRESUPUESTO.	
210101071-04 - Validar el plan de compras teniendo en cuenta la normatividad legal vigente.
AP7 - ELABORAR EL INFORME DE LOS PROCESOS LOGÍSTICOS.</v>
      </c>
      <c r="F2369" s="70">
        <f ca="1">IF(COUNTIFS(instructor,B2367,diad,$F$2,desa,1,hord,"08:00 - 12:00")&gt;0,"DESARROLLO CURRICULAR",IFERROR(INDEX(miec,MATCH(1,INDEX((bloq=1)*(miei=B2367),0),0)),0))</f>
        <v>0</v>
      </c>
      <c r="G2369" s="70" t="str">
        <f ca="1">IF(COUNTIFS(instructor,B2367,diad,$G$2,desa,1,hord,"08:00 - 12:00")&gt;0,"DESARROLLO CURRICULAR",IFERROR(INDEX(juec,MATCH(1,INDEX((bloq=1)*(juei=B2367),0),0)),0))</f>
        <v>210101071 - ELABORAR EL PLAN DE COMPRAS SEGÚN MÉTODOS DE PROGRAMACIÓN Y PRESUPUESTO.	
210101071-04 - Validar el plan de compras teniendo en cuenta la normatividad legal vigente.
AP7 - ELABORAR EL INFORME DE LOS PROCESOS LOGÍSTICOS.</v>
      </c>
      <c r="H2369" s="70" t="str">
        <f>IF(COUNTIFS(instructor,B2367,diad,$H$2,desa,1,hord,"08:00 - 12:00")&gt;0,"DESARROLLO CURRICULAR",IFERROR(INDEX(viec,MATCH(1,INDEX((bloq=1)*(viei=B2367),0),0)),0))</f>
        <v>DESARROLLO CURRICULAR</v>
      </c>
      <c r="I2369" s="71">
        <f ca="1">IF(COUNTIFS(instructor,B2367,diad,$I$2,desa,1,hord,"08:00 - 12:00")&gt;0,"DESARROLLO CURRICULAR",IFERROR(INDEX(sabc,MATCH(1,INDEX((bloq=1)*(sabi=B2367),0),0)),0))</f>
        <v>0</v>
      </c>
    </row>
    <row r="2370" spans="1:9" ht="50.1" customHeight="1" thickTop="1" thickBot="1" x14ac:dyDescent="0.35">
      <c r="A2370" s="712"/>
      <c r="B2370" s="713"/>
      <c r="C2370" s="714"/>
      <c r="D2370" s="74" t="str">
        <f ca="1">IF(COUNTIFS(instructor,B2367,diad,$D$2,desa,1,hord,"08:00 - 12:00")&gt;0,"-",IFERROR(INDEX(luna,MATCH(1,INDEX((bloq=1)*(luni=B2367),0),0)),0))</f>
        <v>Google Meet / MS Teams / Zoom</v>
      </c>
      <c r="E2370" s="74" t="str">
        <f ca="1">IF(COUNTIFS(instructor,B2367,diad,$E$2,desa,1,hord,"08:00 - 12:00")&gt;0,"-",IFERROR(INDEX(mara,MATCH(1,INDEX((bloq=1)*(mari=B2367),0),0)),0))</f>
        <v>Google Meet / MS Teams / Zoom</v>
      </c>
      <c r="F2370" s="74">
        <f ca="1">IF(COUNTIFS(instructor,B2367,diad,$F$2,desa,1,hord,"08:00 - 12:00")&gt;0,"-",IFERROR(INDEX(miea,MATCH(1,INDEX((bloq=1)*(miei=B2367),0),0)),0))</f>
        <v>0</v>
      </c>
      <c r="G2370" s="74" t="str">
        <f ca="1">IF(COUNTIFS(instructor,B2367,diad,$G$2,desa,1,hord,"08:00 - 12:00")&gt;0,"-",IFERROR(INDEX(juea,MATCH(1,INDEX((bloq=1)*(juei=B2367),0),0)),0))</f>
        <v>Google Meet / MS Teams / Zoom</v>
      </c>
      <c r="H2370" s="74" t="str">
        <f>IF(COUNTIFS(instructor,B2367,diad,$H$2,desa,1,hord,"08:00 - 12:00")&gt;0,"-",IFERROR(INDEX(viea,MATCH(1,INDEX((bloq=1)*(viei=B2367),0),0)),0))</f>
        <v>-</v>
      </c>
      <c r="I2370" s="75">
        <f ca="1">IF(COUNTIFS(instructor,B2367,diad,$I$2,desa,1,hord,"08:00 - 12:00")&gt;0,"-",IFERROR(INDEX(saba,MATCH(1,INDEX((bloq=1)*(sabi=B2367),0),0)),0))</f>
        <v>0</v>
      </c>
    </row>
    <row r="2371" spans="1:9" ht="14.1" customHeight="1" thickTop="1" thickBot="1" x14ac:dyDescent="0.35">
      <c r="A2371" s="712"/>
      <c r="B2371" s="713"/>
      <c r="C2371" s="714"/>
      <c r="D2371" s="76" t="str">
        <f ca="1">IF(COUNTIFS(instructor,B2367,diad,$D$2,desa,1,hord,"14:00 - 18:00")&gt;0,INDEX(hord,MATCH(1,INDEX((instructor=B2367)*(instructor=B2367),0),0)),IFERROR(INDEX(hora,MATCH(1,INDEX((bloq=2)*(luni=B2367),0),0)),0))</f>
        <v>14:00 - 18:00</v>
      </c>
      <c r="E2371" s="76" t="str">
        <f ca="1">IF(COUNTIFS(instructor,B2367,diad,$E$2,desa,1,hord,"14:00 - 18:00")&gt;0,INDEX(hord,MATCH(1,INDEX((instructor=B2367)*(instructor=B2367),0),0)),IFERROR(INDEX(hora,MATCH(1,INDEX((bloq=2)*(mari=B2367),0),0)),0))</f>
        <v>14:00 - 18:00</v>
      </c>
      <c r="F2371" s="76" t="str">
        <f ca="1">IF(COUNTIFS(instructor,B2367,diad,$F$2,desa,1,hord,"14:00 - 18:00")&gt;0,INDEX(hord,MATCH(1,INDEX((instructor=B2367)*(instructor=B2367),0),0)),IFERROR(INDEX(hora,MATCH(1,INDEX((bloq=2)*(miei=B2367),0),0)),0))</f>
        <v>14:00 - 18:00</v>
      </c>
      <c r="G2371" s="76" t="str">
        <f ca="1">IF(COUNTIFS(instructor,B2367,diad,$G$2,desa,1,hord,"14:00 - 18:00")&gt;0,INDEX(hord,MATCH(1,INDEX((instructor=B2367)*(instructor=B2367),0),0)),IFERROR(INDEX(hora,MATCH(1,INDEX((bloq=2)*(juei=B2367),0),0)),0))</f>
        <v>14:00 - 18:00</v>
      </c>
      <c r="H2371" s="76" t="str">
        <f ca="1">IF(COUNTIFS(instructor,B2367,diad,$H$2,desa,1,hord,"14:00 - 18:00")&gt;0,INDEX(hord,MATCH(1,INDEX((instructor=B2367)*(instructor=B2367),0),0)),IFERROR(INDEX(hora,MATCH(1,INDEX((bloq=2)*(viei=B2367),0),0)),0))</f>
        <v>14:00 - 18:00</v>
      </c>
      <c r="I2371" s="77">
        <f ca="1">IF(COUNTIFS(instructor,B2367,diad,$I$2,desa,1,hord,"14:00 - 18:00")&gt;0,INDEX(hord,MATCH(1,INDEX((instructor=B2367)*(instructor=B2367),0),0)),IFERROR(INDEX(hora,MATCH(1,INDEX((bloq=2)*(sabi=B2367),0),0)),0))</f>
        <v>0</v>
      </c>
    </row>
    <row r="2372" spans="1:9" ht="14.1" customHeight="1" thickTop="1" thickBot="1" x14ac:dyDescent="0.35">
      <c r="A2372" s="712"/>
      <c r="B2372" s="713"/>
      <c r="C2372" s="714"/>
      <c r="D2372" s="68" t="str">
        <f ca="1">IF(COUNTIFS(instructor,B2367,diad,$D$2,desa,1,hord,"14:00 - 18:00")&gt;0,"-",IFERROR(INDEX(ficha,MATCH(1,INDEX((bloq=2)*(luni=B2367),0),0)),0))</f>
        <v>3134579 COORDINACION DE PROCESOS LOGISTICOS (TECNÓLOGO VIRTUAL)</v>
      </c>
      <c r="E2372" s="68" t="str">
        <f ca="1">IF(COUNTIFS(instructor,B2367,diad,$E$2,desa,1,hord,"14:00 - 18:00")&gt;0,"-",IFERROR(INDEX(ficha,MATCH(1,INDEX((bloq=2)*(mari=B2367),0),0)),0))</f>
        <v>3134579 COORDINACION DE PROCESOS LOGISTICOS (TECNÓLOGO VIRTUAL)</v>
      </c>
      <c r="F2372" s="68" t="str">
        <f ca="1">IF(COUNTIFS(instructor,B2367,diad,$F$2,desa,1,hord,"14:00 - 18:00")&gt;0,"-",IFERROR(INDEX(ficha,MATCH(1,INDEX((bloq=2)*(miei=B2367),0),0)),0))</f>
        <v>3144069 COORDINACION DE PROCESOS LOGISTICOS (TECNÓLOGO VIRTUAL)</v>
      </c>
      <c r="G2372" s="68" t="str">
        <f ca="1">IF(COUNTIFS(instructor,B2367,diad,$G$2,desa,1,hord,"14:00 - 18:00")&gt;0,"-",IFERROR(INDEX(ficha,MATCH(1,INDEX((bloq=2)*(juei=B2367),0),0)),0))</f>
        <v>3134579 COORDINACION DE PROCESOS LOGISTICOS (TECNÓLOGO VIRTUAL)</v>
      </c>
      <c r="H2372" s="68" t="str">
        <f ca="1">IF(COUNTIFS(instructor,B2367,diad,$H$2,desa,1,hord,"14:00 - 18:00")&gt;0,"-",IFERROR(INDEX(ficha,MATCH(1,INDEX((bloq=2)*(viei=B2367),0),0)),0))</f>
        <v>3144069 COORDINACION DE PROCESOS LOGISTICOS (TECNÓLOGO VIRTUAL)</v>
      </c>
      <c r="I2372" s="69">
        <f ca="1">IF(COUNTIFS(instructor,B2367,diad,$I$2,desa,1,hord,"14:00 - 18:00")&gt;0,"-",IFERROR(INDEX(ficha,MATCH(1,INDEX((bloq=2)*(sabi=B2367),0),0)),0))</f>
        <v>0</v>
      </c>
    </row>
    <row r="2373" spans="1:9" ht="14.1" customHeight="1" thickTop="1" thickBot="1" x14ac:dyDescent="0.35">
      <c r="A2373" s="712"/>
      <c r="B2373" s="713"/>
      <c r="C2373" s="714"/>
      <c r="D2373" s="70" t="str">
        <f ca="1">IF(COUNTIFS(instructor,B2367,diad,$D$2,desa,1,hord,"14:00 - 18:00")&gt;0,"DESARROLLO CURRICULAR",IFERROR(INDEX(lunc,MATCH(1,INDEX((bloq=2)*(luni=B2367),0),0)),0))</f>
        <v>210303025 - CALCULAR COSTOS DE OPERACIÓN DE ACUERDO CON MÉTODOS.	
210303025-04 - Valorar el comportamiento de los costos logísticos según indicadores de gestión.
AP7 - ELABORAR EL INFORME DE LOS PROCESOS LOGÍSTICOS.</v>
      </c>
      <c r="E2373" s="70" t="str">
        <f ca="1">IF(COUNTIFS(instructor,B2367,diad,$E$2,desa,1,hord,"14:00 - 18:00")&gt;0,"DESARROLLO CURRICULAR",IFERROR(INDEX(marc,MATCH(1,INDEX((bloq=2)*(mari=B2367),0),0)),0))</f>
        <v>13:00-15:00
210101071 - ELABORAR EL PLAN DE COMPRAS SEGÚN MÉTODOS DE PROGRAMACIÓN Y PRESUPUESTO.	
210101071-04 - Validar el plan de compras teniendo en cuenta la normatividad legal vigente.
AP7 - ELABORAR EL INFORME DE LOS PROCESOS LOGÍSTICOS.</v>
      </c>
      <c r="F2373" s="70" t="str">
        <f ca="1">IF(COUNTIFS(instructor,B2367,diad,$F$2,desa,1,hord,"14:00 - 18:00")&gt;0,"DESARROLLO CURRICULAR",IFERROR(INDEX(miec,MATCH(1,INDEX((bloq=2)*(miei=B2367),0),0)),0))</f>
        <v>260102013 - SUPERVISAR LA PRESTACIÓN DE LOS PROCESOS DE NEGOCIO SEGÚN MODELO DE GESTIÓN.	
260102013-03 - Reportar resultados del plan de operación logística según necesidades de la organización.
AP7 - ELABORAR EL INFORME DE LOS PROCESOS LOGÍSTICOS.</v>
      </c>
      <c r="G2373" s="70" t="str">
        <f ca="1">IF(COUNTIFS(instructor,B2367,diad,$G$2,desa,1,hord,"14:00 - 18:00")&gt;0,"DESARROLLO CURRICULAR",IFERROR(INDEX(juec,MATCH(1,INDEX((bloq=2)*(juei=B2367),0),0)),0))</f>
        <v>260102013 - SUPERVISAR LA PRESTACIÓN DE LOS PROCESOS DE NEGOCIO SEGÚN MODELO DE GESTIÓN.	
260102013-03 - Reportar resultados del plan de operación logística según necesidades de la organización.
AP7 - ELABORAR EL INFORME DE LOS PROCESOS LOGÍSTICOS.</v>
      </c>
      <c r="H2373" s="70" t="str">
        <f ca="1">IF(COUNTIFS(instructor,B2367,diad,$H$2,desa,1,hord,"14:00 - 18:00")&gt;0,"DESARROLLO CURRICULAR",IFERROR(INDEX(viec,MATCH(1,INDEX((bloq=2)*(viei=B2367),0),0)),0))</f>
        <v>210101071 - ELABORAR EL PLAN DE COMPRAS SEGÚN MÉTODOS DE PROGRAMACIÓN Y PRESUPUESTO.	
210101071-04 - Validar el plan de compras teniendo en cuenta la normatividad legal vigente.
AP7 - ELABORAR EL INFORME DE LOS PROCESOS LOGÍSTICOS.</v>
      </c>
      <c r="I2373" s="71">
        <f ca="1">IF(COUNTIFS(instructor,B2367,diad,$I$2,desa,1,hord,"14:00 - 18:00")&gt;0,"DESARROLLO CURRICULAR",IFERROR(INDEX(sabc,MATCH(1,INDEX((bloq=2)*(sabi=B2367),0),0)),0))</f>
        <v>0</v>
      </c>
    </row>
    <row r="2374" spans="1:9" ht="14.1" customHeight="1" thickTop="1" thickBot="1" x14ac:dyDescent="0.35">
      <c r="A2374" s="712"/>
      <c r="B2374" s="713"/>
      <c r="C2374" s="714"/>
      <c r="D2374" s="74" t="str">
        <f ca="1">IF(COUNTIFS(instructor,B2367,diad,$D$2,desa,1,hord,"14:00 - 18:00")&gt;0,"-",IFERROR(INDEX(luna,MATCH(1,INDEX((bloq=2)*(luni=B2367),0),0)),0))</f>
        <v>Google Meet / MS Teams / Zoom</v>
      </c>
      <c r="E2374" s="74" t="str">
        <f ca="1">IF(COUNTIFS(instructor,B2367,diad,$E$2,desa,1,hord,"14:00 - 18:00")&gt;0,"-",IFERROR(INDEX(mara,MATCH(1,INDEX((bloq=2)*(mari=B2367),0),0)),0))</f>
        <v>Google Meet / MS Teams / Zoom</v>
      </c>
      <c r="F2374" s="74" t="str">
        <f ca="1">IF(COUNTIFS(instructor,B2367,diad,$F$2,desa,1,hord,"14:00 - 18:00")&gt;0,"-",IFERROR(INDEX(miea,MATCH(1,INDEX((bloq=2)*(miei=B2367),0),0)),0))</f>
        <v>Google Meet / MS Teams / Zoom</v>
      </c>
      <c r="G2374" s="74" t="str">
        <f ca="1">IF(COUNTIFS(instructor,B2367,diad,$G$2,desa,1,hord,"14:00 - 18:00")&gt;0,"-",IFERROR(INDEX(juea,MATCH(1,INDEX((bloq=2)*(juei=B2367),0),0)),0))</f>
        <v>Google Meet / MS Teams / Zoom</v>
      </c>
      <c r="H2374" s="74" t="str">
        <f ca="1">IF(COUNTIFS(instructor,B2367,diad,$H$2,desa,1,hord,"14:00 - 18:00")&gt;0,"-",IFERROR(INDEX(viea,MATCH(1,INDEX((bloq=2)*(viei=B2367),0),0)),0))</f>
        <v>Google Meet / MS Teams / Zoom</v>
      </c>
      <c r="I2374" s="75">
        <f ca="1">IF(COUNTIFS(instructor,B2367,diad,$I$2,desa,1,hord,"14:00 - 18:00")&gt;0,"-",IFERROR(INDEX(saba,MATCH(1,INDEX((bloq=2)*(sabi=B2367),0),0)),0))</f>
        <v>0</v>
      </c>
    </row>
    <row r="2375" spans="1:9" ht="14.1" customHeight="1" thickTop="1" thickBot="1" x14ac:dyDescent="0.35">
      <c r="A2375" s="712"/>
      <c r="B2375" s="713"/>
      <c r="C2375" s="714"/>
      <c r="D2375" s="76">
        <f ca="1">IF(COUNTIFS(instructor,B2367,diad,$D$2,desa,1,hord,"18:00 - 22:00")&gt;0,INDEX(hord,MATCH(1,INDEX((instructor=B2367)*(instructor=B2367),0),0)),IFERROR(INDEX(hora,MATCH(1,INDEX((bloq=3)*(luni=B2367),0),0)),0))</f>
        <v>0</v>
      </c>
      <c r="E2375" s="76" t="str">
        <f ca="1">IF(COUNTIFS(instructor,B2367,diad,$E$2,desa,1,hord,"18:00 - 22:00")&gt;0,INDEX(hord,MATCH(1,INDEX((instructor=B2367)*(instructor=B2367),0),0)),IFERROR(INDEX(hora,MATCH(1,INDEX((bloq=3)*(mari=B2367),0),0)),0))</f>
        <v>18:00 - 21:00</v>
      </c>
      <c r="F2375" s="76" t="str">
        <f ca="1">IF(COUNTIFS(instructor,B2367,diad,$F$2,desa,1,hord,"18:00 - 22:00")&gt;0,INDEX(hord,MATCH(1,INDEX((instructor=B2367)*(instructor=B2367),0),0)),IFERROR(INDEX(hora,MATCH(1,INDEX((bloq=3)*(miei=B2367),0),0)),0))</f>
        <v>18:00 - 21:00</v>
      </c>
      <c r="G2375" s="76">
        <f ca="1">IF(COUNTIFS(instructor,B2367,diad,$G$2,desa,1,hord,"18:00 - 22:00")&gt;0,INDEX(hord,MATCH(1,INDEX((instructor=B2367)*(instructor=B2367),0),0)),IFERROR(INDEX(hora,MATCH(1,INDEX((bloq=3)*(juei=B2367),0),0)),0))</f>
        <v>0</v>
      </c>
      <c r="H2375" s="76">
        <f ca="1">IF(COUNTIFS(instructor,B2367,diad,$H$2,desa,1,hord,"18:00 - 22:00")&gt;0,INDEX(hord,MATCH(1,INDEX((instructor=B2367)*(instructor=B2367),0),0)),IFERROR(INDEX(hora,MATCH(1,INDEX((bloq=3)*(viei=B2367),0),0)),0))</f>
        <v>0</v>
      </c>
      <c r="I2375" s="77">
        <f ca="1">IF(COUNTIFS(instructor,B2367,diad,$I$2,desa,1,hord,"18:00 - 22:00")&gt;0,INDEX(hord,MATCH(1,INDEX((instructor=B2367)*(instructor=B2367),0),0)),IFERROR(INDEX(hora,MATCH(1,INDEX((bloq=3)*(sabi=B2367),0),0)),0))</f>
        <v>0</v>
      </c>
    </row>
    <row r="2376" spans="1:9" ht="14.1" customHeight="1" thickTop="1" thickBot="1" x14ac:dyDescent="0.35">
      <c r="A2376" s="712"/>
      <c r="B2376" s="713"/>
      <c r="C2376" s="714"/>
      <c r="D2376" s="68">
        <f ca="1">IF(COUNTIFS(instructor,B2367,diad,$D$2,desa,1,hord,"18:00 - 22:00")&gt;0,"-",IFERROR(INDEX(ficha,MATCH(1,INDEX((bloq=3)*(luni=B2367),0),0)),0))</f>
        <v>0</v>
      </c>
      <c r="E2376" s="68" t="str">
        <f ca="1">IF(COUNTIFS(instructor,B2367,diad,$E$2,desa,1,hord,"18:00 - 22:00")&gt;0,"-",IFERROR(INDEX(ficha,MATCH(1,INDEX((bloq=3)*(mari=B2367),0),0)),0))</f>
        <v>3144069 COORDINACION DE PROCESOS LOGISTICOS (TECNÓLOGO VIRTUAL)</v>
      </c>
      <c r="F2376" s="68" t="str">
        <f ca="1">IF(COUNTIFS(instructor,B2367,diad,$F$2,desa,1,hord,"18:00 - 22:00")&gt;0,"-",IFERROR(INDEX(ficha,MATCH(1,INDEX((bloq=3)*(miei=B2367),0),0)),0))</f>
        <v>3134579 COORDINACION DE PROCESOS LOGISTICOS (TECNÓLOGO VIRTUAL)</v>
      </c>
      <c r="G2376" s="68">
        <f ca="1">IF(COUNTIFS(instructor,B2367,diad,$G$2,desa,1,hord,"18:00 - 22:00")&gt;0,"-",IFERROR(INDEX(ficha,MATCH(1,INDEX((bloq=3)*(juei=B2367),0),0)),0))</f>
        <v>0</v>
      </c>
      <c r="H2376" s="68">
        <f ca="1">IF(COUNTIFS(instructor,B2367,diad,$H$2,desa,1,hord,"18:00 - 22:00")&gt;0,"-",IFERROR(INDEX(ficha,MATCH(1,INDEX((bloq=3)*(viei=B2367),0),0)),0))</f>
        <v>0</v>
      </c>
      <c r="I2376" s="69">
        <f ca="1">IF(COUNTIFS(instructor,B2367,diad,$I$2,desa,1,hord,"18:00 - 22:00")&gt;0,"-",IFERROR(INDEX(ficha,MATCH(1,INDEX((bloq=3)*(sabi=B2367),0),0)),0))</f>
        <v>0</v>
      </c>
    </row>
    <row r="2377" spans="1:9" ht="14.1" customHeight="1" thickTop="1" thickBot="1" x14ac:dyDescent="0.35">
      <c r="A2377" s="712"/>
      <c r="B2377" s="713"/>
      <c r="C2377" s="714"/>
      <c r="D2377" s="70">
        <f ca="1">IF(COUNTIFS(instructor,B2367,diad,$D$2,desa,1,hord,"18:00 - 22:00")&gt;0,"DESARROLLO CURRICULAR",IFERROR(INDEX(lunc,MATCH(1,INDEX((bloq=3)*(luni=B2367),0),0)),0))</f>
        <v>0</v>
      </c>
      <c r="E2377" s="70" t="str">
        <f ca="1">IF(COUNTIFS(instructor,B2367,diad,$E$2,desa,1,hord,"18:00 - 22:00")&gt;0,"DESARROLLO CURRICULAR",IFERROR(INDEX(marc,MATCH(1,INDEX((bloq=3)*(mari=B2367),0),0)),0))</f>
        <v>210101029 - CONTROLAR LOS PROCESOS DE IMPORTACIÓN Y EXPORTACIÓN SEGÚN NORMATIVA Y ACUERDO ENTRE LAS PARTES.	
210101029-04 - Validar la operación importación o exportación de acuerdo con las políticas y acuerdos comerciales.
AP7 - ELABORAR EL INFORME DE LOS PROCESOS LOGÍSTICOS.</v>
      </c>
      <c r="F2377" s="70" t="str">
        <f ca="1">IF(COUNTIFS(instructor,B2367,diad,$F$2,desa,1,hord,"18:00 - 22:00")&gt;0,"DESARROLLO CURRICULAR",IFERROR(INDEX(miec,MATCH(1,INDEX((bloq=3)*(miei=B2367),0),0)),0))</f>
        <v>210101029 - CONTROLAR LOS PROCESOS DE IMPORTACIÓN Y EXPORTACIÓN SEGÚN NORMATIVA Y ACUERDO ENTRE LAS PARTES.	
210101029-04 - Validar la operación importación o exportación de acuerdo con las políticas y acuerdos comerciales.
AP7 - ELABORAR EL INFORME DE LOS PROCESOS LOGÍSTICOS.</v>
      </c>
      <c r="G2377" s="70">
        <f ca="1">IF(COUNTIFS(instructor,B2367,diad,$G$2,desa,1,hord,"18:00 - 22:00")&gt;0,"DESARROLLO CURRICULAR",IFERROR(INDEX(juec,MATCH(1,INDEX((bloq=3)*(juei=B2367),0),0)),0))</f>
        <v>0</v>
      </c>
      <c r="H2377" s="70">
        <f ca="1">IF(COUNTIFS(instructor,B2367,diad,$H$2,desa,1,hord,"18:00 - 22:00")&gt;0,"DESARROLLO CURRICULAR",IFERROR(INDEX(viec,MATCH(1,INDEX((bloq=3)*(viei=B2367),0),0)),0))</f>
        <v>0</v>
      </c>
      <c r="I2377" s="71">
        <f ca="1">IF(COUNTIFS(instructor,B2367,diad,$I$2,desa,1,hord,"18:00 - 22:00")&gt;0,"DESARROLLO CURRICULAR",IFERROR(INDEX(sabc,MATCH(1,INDEX((bloq=3)*(sabi=B2367),0),0)),0))</f>
        <v>0</v>
      </c>
    </row>
    <row r="2378" spans="1:9" ht="14.1" customHeight="1" thickTop="1" thickBot="1" x14ac:dyDescent="0.35">
      <c r="A2378" s="712"/>
      <c r="B2378" s="713"/>
      <c r="C2378" s="714"/>
      <c r="D2378" s="78">
        <f ca="1">IF(COUNTIFS(instructor,B2367,diad,$D$2,desa,1,hord,"18:00 - 22:00")&gt;0,"-",IFERROR(INDEX(luna,MATCH(1,INDEX((bloq=3)*(luni=B2367),0),0)),0))</f>
        <v>0</v>
      </c>
      <c r="E2378" s="78" t="str">
        <f ca="1">IF(COUNTIFS(instructor,B2367,diad,$E$2,desa,1,hord,"18:00 - 22:00")&gt;0,"-",IFERROR(INDEX(mara,MATCH(1,INDEX((bloq=3)*(mari=B2367),0),0)),0))</f>
        <v>Google Meet / MS Teams / Zoom</v>
      </c>
      <c r="F2378" s="78" t="str">
        <f ca="1">IF(COUNTIFS(instructor,B2367,diad,$F$2,desa,1,hord,"18:00 - 22:00")&gt;0,"-",IFERROR(INDEX(miea,MATCH(1,INDEX((bloq=3)*(miei=B2367),0),0)),0))</f>
        <v>Google Meet / MS Teams / Zoom</v>
      </c>
      <c r="G2378" s="78">
        <f ca="1">IF(COUNTIFS(instructor,B2367,diad,$G$2,desa,1,hord,"18:00 - 22:00")&gt;0,"-",IFERROR(INDEX(juea,MATCH(1,INDEX((bloq=3)*(juei=B2367),0),0)),0))</f>
        <v>0</v>
      </c>
      <c r="H2378" s="78">
        <f ca="1">IF(COUNTIFS(instructor,B2367,diad,$H$2,desa,1,hord,"18:00 - 22:00")&gt;0,"-",IFERROR(INDEX(viea,MATCH(1,INDEX((bloq=3)*(viei=B2367),0),0)),0))</f>
        <v>0</v>
      </c>
      <c r="I2378" s="79">
        <f ca="1">IF(COUNTIFS(instructor,B2367,diad,$I$2,desa,1,hord,"18:00 - 22:00")&gt;0,"-",IFERROR(INDEX(saba,MATCH(1,INDEX((bloq=3)*(sabi=B2367),0),0)),0))</f>
        <v>0</v>
      </c>
    </row>
    <row r="2379" spans="1:9" ht="41.1" customHeight="1" thickTop="1" thickBot="1" x14ac:dyDescent="0.35">
      <c r="A2379" s="712">
        <v>199</v>
      </c>
      <c r="B2379" s="713" t="str">
        <f>INDEX(instructor,A2379)</f>
        <v>VÍCTOR HUGO LÓPEZ ESPEJO</v>
      </c>
      <c r="C2379" s="714" t="str">
        <f>INDEX(area,A2379)</f>
        <v>CONSTRUCCIÓN - GUADUA</v>
      </c>
      <c r="D2379" s="72">
        <f ca="1">IF(COUNTIFS(instructor,B2379,diad,$D$2,desa,1,hord,"08:00 - 12:00")&gt;0,INDEX(hord,MATCH(1,INDEX((instructor=B2379)*(instructor=B2379),0),0)),IFERROR(INDEX(hora,MATCH(1,INDEX((bloq=1)*(luni=B2379),0),0)),0))</f>
        <v>0</v>
      </c>
      <c r="E2379" s="72">
        <f ca="1">IF(COUNTIFS(instructor,B2379,diad,$E$2,desa,1,hord,"08:00 - 12:00")&gt;0,INDEX(hord,MATCH(1,INDEX((instructor=B2379)*(instructor=B2379),0),0)),IFERROR(INDEX(hora,MATCH(1,INDEX((bloq=1)*(mari=B2379),0),0)),0))</f>
        <v>0</v>
      </c>
      <c r="F2379" s="72" t="str">
        <f>IF(COUNTIFS(instructor,B2379,diad,$F$2,desa,1,hord,"08:00 - 12:00")&gt;0,INDEX(hord,MATCH(1,INDEX((instructor=B2379)*(instructor=B2379),0),0)),IFERROR(INDEX(hora,MATCH(1,INDEX((bloq=1)*(miei=B2379),0),0)),0))</f>
        <v>08:00 - 12:00</v>
      </c>
      <c r="G2379" s="72">
        <f ca="1">IF(COUNTIFS(instructor,B2379,diad,$G$2,desa,1,hord,"08:00 - 12:00")&gt;0,INDEX(hord,MATCH(1,INDEX((instructor=B2379)*(instructor=B2379),0),0)),IFERROR(INDEX(hora,MATCH(1,INDEX((bloq=1)*(juei=B2379),0),0)),0))</f>
        <v>0</v>
      </c>
      <c r="H2379" s="72">
        <f ca="1">IF(COUNTIFS(instructor,B2379,diad,$H$2,desa,1,hord,"08:00 - 12:00")&gt;0,INDEX(hord,MATCH(1,INDEX((instructor=B2379)*(instructor=B2379),0),0)),IFERROR(INDEX(hora,MATCH(1,INDEX((bloq=1)*(viei=B2379),0),0)),0))</f>
        <v>0</v>
      </c>
      <c r="I2379" s="73">
        <f ca="1">IF(COUNTIFS(instructor,B2379,diad,$I$2,desa,1,hord,"08:00 - 12:00")&gt;0,INDEX(hord,MATCH(1,INDEX((instructor=B2379)*(instructor=B2379),0),0)),IFERROR(INDEX(hora,MATCH(1,INDEX((bloq=1)*(sabi=B2379),0),0)),0))</f>
        <v>0</v>
      </c>
    </row>
    <row r="2380" spans="1:9" ht="41.1" customHeight="1" thickTop="1" thickBot="1" x14ac:dyDescent="0.35">
      <c r="A2380" s="712"/>
      <c r="B2380" s="713"/>
      <c r="C2380" s="714"/>
      <c r="D2380" s="68">
        <f ca="1">IF(COUNTIFS(instructor,B2379,diad,$D$2,desa,1,hord,"08:00 - 12:00")&gt;0,"-",IFERROR(INDEX(ficha,MATCH(1,INDEX((bloq=1)*(luni=B2379),0),0)),0))</f>
        <v>0</v>
      </c>
      <c r="E2380" s="68">
        <f ca="1">IF(COUNTIFS(instructor,B2379,diad,$E$2,desa,1,hord,"08:00 - 12:00")&gt;0,"-",IFERROR(INDEX(ficha,MATCH(1,INDEX((bloq=1)*(mari=B2379),0),0)),0))</f>
        <v>0</v>
      </c>
      <c r="F2380" s="68" t="str">
        <f>IF(COUNTIFS(instructor,B2379,diad,$F$2,desa,1,hord,"08:00 - 12:00")&gt;0,"-",IFERROR(INDEX(ficha,MATCH(1,INDEX((bloq=1)*(miei=B2379),0),0)),0))</f>
        <v>-</v>
      </c>
      <c r="G2380" s="68">
        <f ca="1">IF(COUNTIFS(instructor,B2379,diad,$G$2,desa,1,hord,"08:00 - 12:00")&gt;0,"-",IFERROR(INDEX(ficha,MATCH(1,INDEX((bloq=1)*(juei=B2379),0),0)),0))</f>
        <v>0</v>
      </c>
      <c r="H2380" s="68">
        <f ca="1">IF(COUNTIFS(instructor,B2379,diad,$H$2,desa,1,hord,"08:00 - 12:00")&gt;0,"-",IFERROR(INDEX(ficha,MATCH(1,INDEX((bloq=1)*(viei=B2379),0),0)),0))</f>
        <v>0</v>
      </c>
      <c r="I2380" s="69">
        <f ca="1">IF(COUNTIFS(instructor,B2379,diad,$I$2,desa,1,hord,"08:00 - 12:00")&gt;0,"-",IFERROR(INDEX(ficha,MATCH(1,INDEX((bloq=1)*(sabi=B2379),0),0)),0))</f>
        <v>0</v>
      </c>
    </row>
    <row r="2381" spans="1:9" ht="41.1" customHeight="1" thickTop="1" thickBot="1" x14ac:dyDescent="0.35">
      <c r="A2381" s="712"/>
      <c r="B2381" s="713"/>
      <c r="C2381" s="714"/>
      <c r="D2381" s="70">
        <f ca="1">IF(COUNTIFS(instructor,B2379,diad,$D$2,desa,1,hord,"08:00 - 12:00")&gt;0,"DESARROLLO CURRICULAR",IFERROR(INDEX(lunc,MATCH(1,INDEX((bloq=1)*(luni=B2379),0),0)),0))</f>
        <v>0</v>
      </c>
      <c r="E2381" s="70">
        <f ca="1">IF(COUNTIFS(instructor,B2379,diad,$E$2,desa,1,hord,"08:00 - 12:00")&gt;0,"DESARROLLO CURRICULAR",IFERROR(INDEX(marc,MATCH(1,INDEX((bloq=1)*(mari=B2379),0),0)),0))</f>
        <v>0</v>
      </c>
      <c r="F2381" s="70" t="str">
        <f>IF(COUNTIFS(instructor,B2379,diad,$F$2,desa,1,hord,"08:00 - 12:00")&gt;0,"DESARROLLO CURRICULAR",IFERROR(INDEX(miec,MATCH(1,INDEX((bloq=1)*(miei=B2379),0),0)),0))</f>
        <v>DESARROLLO CURRICULAR</v>
      </c>
      <c r="G2381" s="70">
        <f ca="1">IF(COUNTIFS(instructor,B2379,diad,$G$2,desa,1,hord,"08:00 - 12:00")&gt;0,"DESARROLLO CURRICULAR",IFERROR(INDEX(juec,MATCH(1,INDEX((bloq=1)*(juei=B2379),0),0)),0))</f>
        <v>0</v>
      </c>
      <c r="H2381" s="70">
        <f ca="1">IF(COUNTIFS(instructor,B2379,diad,$H$2,desa,1,hord,"08:00 - 12:00")&gt;0,"DESARROLLO CURRICULAR",IFERROR(INDEX(viec,MATCH(1,INDEX((bloq=1)*(viei=B2379),0),0)),0))</f>
        <v>0</v>
      </c>
      <c r="I2381" s="71">
        <f ca="1">IF(COUNTIFS(instructor,B2379,diad,$I$2,desa,1,hord,"08:00 - 12:00")&gt;0,"DESARROLLO CURRICULAR",IFERROR(INDEX(sabc,MATCH(1,INDEX((bloq=1)*(sabi=B2379),0),0)),0))</f>
        <v>0</v>
      </c>
    </row>
    <row r="2382" spans="1:9" ht="41.1" customHeight="1" thickTop="1" thickBot="1" x14ac:dyDescent="0.35">
      <c r="A2382" s="712"/>
      <c r="B2382" s="713"/>
      <c r="C2382" s="714"/>
      <c r="D2382" s="74">
        <f ca="1">IF(COUNTIFS(instructor,B2379,diad,$D$2,desa,1,hord,"08:00 - 12:00")&gt;0,"-",IFERROR(INDEX(luna,MATCH(1,INDEX((bloq=1)*(luni=B2379),0),0)),0))</f>
        <v>0</v>
      </c>
      <c r="E2382" s="74">
        <f ca="1">IF(COUNTIFS(instructor,B2379,diad,$E$2,desa,1,hord,"08:00 - 12:00")&gt;0,"-",IFERROR(INDEX(mara,MATCH(1,INDEX((bloq=1)*(mari=B2379),0),0)),0))</f>
        <v>0</v>
      </c>
      <c r="F2382" s="74" t="str">
        <f>IF(COUNTIFS(instructor,B2379,diad,$F$2,desa,1,hord,"08:00 - 12:00")&gt;0,"-",IFERROR(INDEX(miea,MATCH(1,INDEX((bloq=1)*(miei=B2379),0),0)),0))</f>
        <v>-</v>
      </c>
      <c r="G2382" s="74">
        <f ca="1">IF(COUNTIFS(instructor,B2379,diad,$G$2,desa,1,hord,"08:00 - 12:00")&gt;0,"-",IFERROR(INDEX(juea,MATCH(1,INDEX((bloq=1)*(juei=B2379),0),0)),0))</f>
        <v>0</v>
      </c>
      <c r="H2382" s="74">
        <f ca="1">IF(COUNTIFS(instructor,B2379,diad,$H$2,desa,1,hord,"08:00 - 12:00")&gt;0,"-",IFERROR(INDEX(viea,MATCH(1,INDEX((bloq=1)*(viei=B2379),0),0)),0))</f>
        <v>0</v>
      </c>
      <c r="I2382" s="75">
        <f ca="1">IF(COUNTIFS(instructor,B2379,diad,$I$2,desa,1,hord,"08:00 - 12:00")&gt;0,"-",IFERROR(INDEX(saba,MATCH(1,INDEX((bloq=1)*(sabi=B2379),0),0)),0))</f>
        <v>0</v>
      </c>
    </row>
    <row r="2383" spans="1:9" ht="41.1" customHeight="1" thickTop="1" thickBot="1" x14ac:dyDescent="0.35">
      <c r="A2383" s="712"/>
      <c r="B2383" s="713"/>
      <c r="C2383" s="714"/>
      <c r="D2383" s="76">
        <f ca="1">IF(COUNTIFS(instructor,B2379,diad,$D$2,desa,1,hord,"14:00 - 18:00")&gt;0,INDEX(hord,MATCH(1,INDEX((instructor=B2379)*(instructor=B2379),0),0)),IFERROR(INDEX(hora,MATCH(1,INDEX((bloq=2)*(luni=B2379),0),0)),0))</f>
        <v>0</v>
      </c>
      <c r="E2383" s="76">
        <f ca="1">IF(COUNTIFS(instructor,B2379,diad,$E$2,desa,1,hord,"14:00 - 18:00")&gt;0,INDEX(hord,MATCH(1,INDEX((instructor=B2379)*(instructor=B2379),0),0)),IFERROR(INDEX(hora,MATCH(1,INDEX((bloq=2)*(mari=B2379),0),0)),0))</f>
        <v>0</v>
      </c>
      <c r="F2383" s="76">
        <f ca="1">IF(COUNTIFS(instructor,B2379,diad,$F$2,desa,1,hord,"14:00 - 18:00")&gt;0,INDEX(hord,MATCH(1,INDEX((instructor=B2379)*(instructor=B2379),0),0)),IFERROR(INDEX(hora,MATCH(1,INDEX((bloq=2)*(miei=B2379),0),0)),0))</f>
        <v>0</v>
      </c>
      <c r="G2383" s="76">
        <f ca="1">IF(COUNTIFS(instructor,B2379,diad,$G$2,desa,1,hord,"14:00 - 18:00")&gt;0,INDEX(hord,MATCH(1,INDEX((instructor=B2379)*(instructor=B2379),0),0)),IFERROR(INDEX(hora,MATCH(1,INDEX((bloq=2)*(juei=B2379),0),0)),0))</f>
        <v>0</v>
      </c>
      <c r="H2383" s="76">
        <f ca="1">IF(COUNTIFS(instructor,B2379,diad,$H$2,desa,1,hord,"14:00 - 18:00")&gt;0,INDEX(hord,MATCH(1,INDEX((instructor=B2379)*(instructor=B2379),0),0)),IFERROR(INDEX(hora,MATCH(1,INDEX((bloq=2)*(viei=B2379),0),0)),0))</f>
        <v>0</v>
      </c>
      <c r="I2383" s="77">
        <f ca="1">IF(COUNTIFS(instructor,B2379,diad,$I$2,desa,1,hord,"14:00 - 18:00")&gt;0,INDEX(hord,MATCH(1,INDEX((instructor=B2379)*(instructor=B2379),0),0)),IFERROR(INDEX(hora,MATCH(1,INDEX((bloq=2)*(sabi=B2379),0),0)),0))</f>
        <v>0</v>
      </c>
    </row>
    <row r="2384" spans="1:9" ht="41.1" customHeight="1" thickTop="1" thickBot="1" x14ac:dyDescent="0.35">
      <c r="A2384" s="712"/>
      <c r="B2384" s="713"/>
      <c r="C2384" s="714"/>
      <c r="D2384" s="68">
        <f ca="1">IF(COUNTIFS(instructor,B2379,diad,$D$2,desa,1,hord,"14:00 - 18:00")&gt;0,"-",IFERROR(INDEX(ficha,MATCH(1,INDEX((bloq=2)*(luni=B2379),0),0)),0))</f>
        <v>0</v>
      </c>
      <c r="E2384" s="68">
        <f ca="1">IF(COUNTIFS(instructor,B2379,diad,$E$2,desa,1,hord,"14:00 - 18:00")&gt;0,"-",IFERROR(INDEX(ficha,MATCH(1,INDEX((bloq=2)*(mari=B2379),0),0)),0))</f>
        <v>0</v>
      </c>
      <c r="F2384" s="68">
        <f ca="1">IF(COUNTIFS(instructor,B2379,diad,$F$2,desa,1,hord,"14:00 - 18:00")&gt;0,"-",IFERROR(INDEX(ficha,MATCH(1,INDEX((bloq=2)*(miei=B2379),0),0)),0))</f>
        <v>0</v>
      </c>
      <c r="G2384" s="68">
        <f ca="1">IF(COUNTIFS(instructor,B2379,diad,$G$2,desa,1,hord,"14:00 - 18:00")&gt;0,"-",IFERROR(INDEX(ficha,MATCH(1,INDEX((bloq=2)*(juei=B2379),0),0)),0))</f>
        <v>0</v>
      </c>
      <c r="H2384" s="68">
        <f ca="1">IF(COUNTIFS(instructor,B2379,diad,$H$2,desa,1,hord,"14:00 - 18:00")&gt;0,"-",IFERROR(INDEX(ficha,MATCH(1,INDEX((bloq=2)*(viei=B2379),0),0)),0))</f>
        <v>0</v>
      </c>
      <c r="I2384" s="69">
        <f ca="1">IF(COUNTIFS(instructor,B2379,diad,$I$2,desa,1,hord,"14:00 - 18:00")&gt;0,"-",IFERROR(INDEX(ficha,MATCH(1,INDEX((bloq=2)*(sabi=B2379),0),0)),0))</f>
        <v>0</v>
      </c>
    </row>
    <row r="2385" spans="1:9" ht="41.1" customHeight="1" thickTop="1" thickBot="1" x14ac:dyDescent="0.35">
      <c r="A2385" s="712"/>
      <c r="B2385" s="713"/>
      <c r="C2385" s="714"/>
      <c r="D2385" s="112">
        <f ca="1">IF(COUNTIFS(instructor,B2379,diad,$D$2,desa,1,hord,"14:00 - 18:00")&gt;0,"DESARROLLO CURRICULAR",IFERROR(INDEX(lunc,MATCH(1,INDEX((bloq=2)*(luni=B2379),0),0)),0))</f>
        <v>0</v>
      </c>
      <c r="E2385" s="112">
        <f ca="1">IF(COUNTIFS(instructor,B2379,diad,$E$2,desa,1,hord,"14:00 - 18:00")&gt;0,"DESARROLLO CURRICULAR",IFERROR(INDEX(marc,MATCH(1,INDEX((bloq=2)*(mari=B2379),0),0)),0))</f>
        <v>0</v>
      </c>
      <c r="F2385" s="70">
        <f ca="1">IF(COUNTIFS(instructor,B2379,diad,$F$2,desa,1,hord,"14:00 - 18:00")&gt;0,"DESARROLLO CURRICULAR",IFERROR(INDEX(miec,MATCH(1,INDEX((bloq=2)*(miei=B2379),0),0)),0))</f>
        <v>0</v>
      </c>
      <c r="G2385" s="70">
        <f ca="1">IF(COUNTIFS(instructor,B2379,diad,$G$2,desa,1,hord,"14:00 - 18:00")&gt;0,"DESARROLLO CURRICULAR",IFERROR(INDEX(juec,MATCH(1,INDEX((bloq=2)*(juei=B2379),0),0)),0))</f>
        <v>0</v>
      </c>
      <c r="H2385" s="70">
        <f ca="1">IF(COUNTIFS(instructor,B2379,diad,$H$2,desa,1,hord,"14:00 - 18:00")&gt;0,"DESARROLLO CURRICULAR",IFERROR(INDEX(viec,MATCH(1,INDEX((bloq=2)*(viei=B2379),0),0)),0))</f>
        <v>0</v>
      </c>
      <c r="I2385" s="71">
        <f ca="1">IF(COUNTIFS(instructor,B2379,diad,$I$2,desa,1,hord,"14:00 - 18:00")&gt;0,"DESARROLLO CURRICULAR",IFERROR(INDEX(sabc,MATCH(1,INDEX((bloq=2)*(sabi=B2379),0),0)),0))</f>
        <v>0</v>
      </c>
    </row>
    <row r="2386" spans="1:9" ht="41.1" customHeight="1" thickTop="1" thickBot="1" x14ac:dyDescent="0.35">
      <c r="A2386" s="712"/>
      <c r="B2386" s="713"/>
      <c r="C2386" s="714"/>
      <c r="D2386" s="74">
        <f ca="1">IF(COUNTIFS(instructor,B2379,diad,$D$2,desa,1,hord,"14:00 - 18:00")&gt;0,"-",IFERROR(INDEX(luna,MATCH(1,INDEX((bloq=2)*(luni=B2379),0),0)),0))</f>
        <v>0</v>
      </c>
      <c r="E2386" s="74">
        <f ca="1">IF(COUNTIFS(instructor,B2379,diad,$E$2,desa,1,hord,"14:00 - 18:00")&gt;0,"-",IFERROR(INDEX(mara,MATCH(1,INDEX((bloq=2)*(mari=B2379),0),0)),0))</f>
        <v>0</v>
      </c>
      <c r="F2386" s="74">
        <f ca="1">IF(COUNTIFS(instructor,B2379,diad,$F$2,desa,1,hord,"14:00 - 18:00")&gt;0,"-",IFERROR(INDEX(miea,MATCH(1,INDEX((bloq=2)*(miei=B2379),0),0)),0))</f>
        <v>0</v>
      </c>
      <c r="G2386" s="74">
        <f ca="1">IF(COUNTIFS(instructor,B2379,diad,$G$2,desa,1,hord,"14:00 - 18:00")&gt;0,"-",IFERROR(INDEX(juea,MATCH(1,INDEX((bloq=2)*(juei=B2379),0),0)),0))</f>
        <v>0</v>
      </c>
      <c r="H2386" s="74">
        <f ca="1">IF(COUNTIFS(instructor,B2379,diad,$H$2,desa,1,hord,"14:00 - 18:00")&gt;0,"-",IFERROR(INDEX(viea,MATCH(1,INDEX((bloq=2)*(viei=B2379),0),0)),0))</f>
        <v>0</v>
      </c>
      <c r="I2386" s="75">
        <f ca="1">IF(COUNTIFS(instructor,B2379,diad,$I$2,desa,1,hord,"14:00 - 18:00")&gt;0,"-",IFERROR(INDEX(saba,MATCH(1,INDEX((bloq=2)*(sabi=B2379),0),0)),0))</f>
        <v>0</v>
      </c>
    </row>
    <row r="2387" spans="1:9" ht="41.1" customHeight="1" thickTop="1" thickBot="1" x14ac:dyDescent="0.35">
      <c r="A2387" s="712"/>
      <c r="B2387" s="713"/>
      <c r="C2387" s="714"/>
      <c r="D2387" s="76">
        <f ca="1">IF(COUNTIFS(instructor,B2379,diad,$D$2,desa,1,hord,"18:00 - 22:00")&gt;0,INDEX(hord,MATCH(1,INDEX((instructor=B2379)*(instructor=B2379),0),0)),IFERROR(INDEX(hora,MATCH(1,INDEX((bloq=3)*(luni=B2379),0),0)),0))</f>
        <v>0</v>
      </c>
      <c r="E2387" s="76">
        <f ca="1">IF(COUNTIFS(instructor,B2379,diad,$E$2,desa,1,hord,"18:00 - 22:00")&gt;0,INDEX(hord,MATCH(1,INDEX((instructor=B2379)*(instructor=B2379),0),0)),IFERROR(INDEX(hora,MATCH(1,INDEX((bloq=3)*(mari=B2379),0),0)),0))</f>
        <v>0</v>
      </c>
      <c r="F2387" s="76">
        <f ca="1">IF(COUNTIFS(instructor,B2379,diad,$F$2,desa,1,hord,"18:00 - 22:00")&gt;0,INDEX(hord,MATCH(1,INDEX((instructor=B2379)*(instructor=B2379),0),0)),IFERROR(INDEX(hora,MATCH(1,INDEX((bloq=3)*(miei=B2379),0),0)),0))</f>
        <v>0</v>
      </c>
      <c r="G2387" s="76">
        <f ca="1">IF(COUNTIFS(instructor,B2379,diad,$G$2,desa,1,hord,"18:00 - 22:00")&gt;0,INDEX(hord,MATCH(1,INDEX((instructor=B2379)*(instructor=B2379),0),0)),IFERROR(INDEX(hora,MATCH(1,INDEX((bloq=3)*(juei=B2379),0),0)),0))</f>
        <v>0</v>
      </c>
      <c r="H2387" s="76">
        <f ca="1">IF(COUNTIFS(instructor,B2379,diad,$H$2,desa,1,hord,"18:00 - 22:00")&gt;0,INDEX(hord,MATCH(1,INDEX((instructor=B2379)*(instructor=B2379),0),0)),IFERROR(INDEX(hora,MATCH(1,INDEX((bloq=3)*(viei=B2379),0),0)),0))</f>
        <v>0</v>
      </c>
      <c r="I2387" s="77">
        <f ca="1">IF(COUNTIFS(instructor,B2379,diad,$I$2,desa,1,hord,"18:00 - 22:00")&gt;0,INDEX(hord,MATCH(1,INDEX((instructor=B2379)*(instructor=B2379),0),0)),IFERROR(INDEX(hora,MATCH(1,INDEX((bloq=3)*(sabi=B2379),0),0)),0))</f>
        <v>0</v>
      </c>
    </row>
    <row r="2388" spans="1:9" ht="41.1" customHeight="1" thickTop="1" thickBot="1" x14ac:dyDescent="0.35">
      <c r="A2388" s="712"/>
      <c r="B2388" s="713"/>
      <c r="C2388" s="714"/>
      <c r="D2388" s="68">
        <f ca="1">IF(COUNTIFS(instructor,B2379,diad,$D$2,desa,1,hord,"18:00 - 22:00")&gt;0,"-",IFERROR(INDEX(ficha,MATCH(1,INDEX((bloq=3)*(luni=B2379),0),0)),0))</f>
        <v>0</v>
      </c>
      <c r="E2388" s="68">
        <f ca="1">IF(COUNTIFS(instructor,B2379,diad,$E$2,desa,1,hord,"18:00 - 22:00")&gt;0,"-",IFERROR(INDEX(ficha,MATCH(1,INDEX((bloq=3)*(mari=B2379),0),0)),0))</f>
        <v>0</v>
      </c>
      <c r="F2388" s="68">
        <f ca="1">IF(COUNTIFS(instructor,B2379,diad,$F$2,desa,1,hord,"18:00 - 22:00")&gt;0,"-",IFERROR(INDEX(ficha,MATCH(1,INDEX((bloq=3)*(miei=B2379),0),0)),0))</f>
        <v>0</v>
      </c>
      <c r="G2388" s="68">
        <f ca="1">IF(COUNTIFS(instructor,B2379,diad,$G$2,desa,1,hord,"18:00 - 22:00")&gt;0,"-",IFERROR(INDEX(ficha,MATCH(1,INDEX((bloq=3)*(juei=B2379),0),0)),0))</f>
        <v>0</v>
      </c>
      <c r="H2388" s="68">
        <f ca="1">IF(COUNTIFS(instructor,B2379,diad,$H$2,desa,1,hord,"18:00 - 22:00")&gt;0,"-",IFERROR(INDEX(ficha,MATCH(1,INDEX((bloq=3)*(viei=B2379),0),0)),0))</f>
        <v>0</v>
      </c>
      <c r="I2388" s="69">
        <f ca="1">IF(COUNTIFS(instructor,B2379,diad,$I$2,desa,1,hord,"18:00 - 22:00")&gt;0,"-",IFERROR(INDEX(ficha,MATCH(1,INDEX((bloq=3)*(sabi=B2379),0),0)),0))</f>
        <v>0</v>
      </c>
    </row>
    <row r="2389" spans="1:9" s="81" customFormat="1" ht="41.1" customHeight="1" thickTop="1" thickBot="1" x14ac:dyDescent="0.35">
      <c r="A2389" s="712"/>
      <c r="B2389" s="713"/>
      <c r="C2389" s="714"/>
      <c r="D2389" s="112">
        <f ca="1">IF(COUNTIFS(instructor,B2379,diad,$D$2,desa,1,hord,"18:00 - 22:00")&gt;0,"DESARROLLO CURRICULAR",IFERROR(INDEX(lunc,MATCH(1,INDEX((bloq=3)*(luni=B2379),0),0)),0))</f>
        <v>0</v>
      </c>
      <c r="E2389" s="112">
        <f ca="1">IF(COUNTIFS(instructor,B2379,diad,$E$2,desa,1,hord,"18:00 - 22:00")&gt;0,"DESARROLLO CURRICULAR",IFERROR(INDEX(marc,MATCH(1,INDEX((bloq=3)*(mari=B2379),0),0)),0))</f>
        <v>0</v>
      </c>
      <c r="F2389" s="112">
        <f ca="1">IF(COUNTIFS(instructor,B2379,diad,$F$2,desa,1,hord,"18:00 - 22:00")&gt;0,"DESARROLLO CURRICULAR",IFERROR(INDEX(miec,MATCH(1,INDEX((bloq=3)*(miei=B2379),0),0)),0))</f>
        <v>0</v>
      </c>
      <c r="G2389" s="112">
        <f ca="1">IF(COUNTIFS(instructor,B2379,diad,$G$2,desa,1,hord,"18:00 - 22:00")&gt;0,"DESARROLLO CURRICULAR",IFERROR(INDEX(juec,MATCH(1,INDEX((bloq=3)*(juei=B2379),0),0)),0))</f>
        <v>0</v>
      </c>
      <c r="H2389" s="112">
        <f ca="1">IF(COUNTIFS(instructor,B2379,diad,$H$2,desa,1,hord,"18:00 - 22:00")&gt;0,"DESARROLLO CURRICULAR",IFERROR(INDEX(viec,MATCH(1,INDEX((bloq=3)*(viei=B2379),0),0)),0))</f>
        <v>0</v>
      </c>
      <c r="I2389" s="126">
        <f ca="1">IF(COUNTIFS(instructor,B2379,diad,$I$2,desa,1,hord,"18:00 - 22:00")&gt;0,"DESARROLLO CURRICULAR",IFERROR(INDEX(sabc,MATCH(1,INDEX((bloq=3)*(sabi=B2379),0),0)),0))</f>
        <v>0</v>
      </c>
    </row>
    <row r="2390" spans="1:9" ht="41.1" customHeight="1" thickTop="1" thickBot="1" x14ac:dyDescent="0.35">
      <c r="A2390" s="712"/>
      <c r="B2390" s="713"/>
      <c r="C2390" s="714"/>
      <c r="D2390" s="78">
        <f ca="1">IF(COUNTIFS(instructor,B2379,diad,$D$2,desa,1,hord,"18:00 - 22:00")&gt;0,"-",IFERROR(INDEX(luna,MATCH(1,INDEX((bloq=3)*(luni=B2379),0),0)),0))</f>
        <v>0</v>
      </c>
      <c r="E2390" s="78">
        <f ca="1">IF(COUNTIFS(instructor,B2379,diad,$E$2,desa,1,hord,"18:00 - 22:00")&gt;0,"-",IFERROR(INDEX(mara,MATCH(1,INDEX((bloq=3)*(mari=B2379),0),0)),0))</f>
        <v>0</v>
      </c>
      <c r="F2390" s="78">
        <f ca="1">IF(COUNTIFS(instructor,B2379,diad,$F$2,desa,1,hord,"18:00 - 22:00")&gt;0,"-",IFERROR(INDEX(miea,MATCH(1,INDEX((bloq=3)*(miei=B2379),0),0)),0))</f>
        <v>0</v>
      </c>
      <c r="G2390" s="78">
        <f ca="1">IF(COUNTIFS(instructor,B2379,diad,$G$2,desa,1,hord,"18:00 - 22:00")&gt;0,"-",IFERROR(INDEX(juea,MATCH(1,INDEX((bloq=3)*(juei=B2379),0),0)),0))</f>
        <v>0</v>
      </c>
      <c r="H2390" s="78">
        <f ca="1">IF(COUNTIFS(instructor,B2379,diad,$H$2,desa,1,hord,"18:00 - 22:00")&gt;0,"-",IFERROR(INDEX(viea,MATCH(1,INDEX((bloq=3)*(viei=B2379),0),0)),0))</f>
        <v>0</v>
      </c>
      <c r="I2390" s="79">
        <f ca="1">IF(COUNTIFS(instructor,B2379,diad,$I$2,desa,1,hord,"18:00 - 22:00")&gt;0,"-",IFERROR(INDEX(saba,MATCH(1,INDEX((bloq=3)*(sabi=B2379),0),0)),0))</f>
        <v>0</v>
      </c>
    </row>
    <row r="2391" spans="1:9" ht="14.1" customHeight="1" thickTop="1" thickBot="1" x14ac:dyDescent="0.35">
      <c r="A2391" s="712">
        <v>200</v>
      </c>
      <c r="B2391" s="713" t="str">
        <f>INDEX(instructor,A2391)</f>
        <v>VÍCTOR HUGO OSSA OSSA</v>
      </c>
      <c r="C2391" s="713" t="str">
        <f>INDEX(area,A2391)</f>
        <v>CONSTRUCCIÓN - CONSTRUCCIÓN</v>
      </c>
      <c r="D2391" s="72">
        <f ca="1">IF(COUNTIFS(instructor,B2391,diad,$D$2,desa,1,hord,"08:00 - 12:00")&gt;0,INDEX(hord,MATCH(1,INDEX((instructor=B2391)*(instructor=B2391),0),0)),IFERROR(INDEX(hora,MATCH(1,INDEX((bloq=1)*(luni=B2391),0),0)),0))</f>
        <v>0</v>
      </c>
      <c r="E2391" s="72">
        <f ca="1">IF(COUNTIFS(instructor,B2391,diad,$E$2,desa,1,hord,"08:00 - 12:00")&gt;0,INDEX(hord,MATCH(1,INDEX((instructor=B2391)*(instructor=B2391),0),0)),IFERROR(INDEX(hora,MATCH(1,INDEX((bloq=1)*(mari=B2391),0),0)),0))</f>
        <v>0</v>
      </c>
      <c r="F2391" s="72">
        <f ca="1">IF(COUNTIFS(instructor,B2391,diad,$F$2,desa,1,hord,"08:00 - 12:00")&gt;0,INDEX(hord,MATCH(1,INDEX((instructor=B2391)*(instructor=B2391),0),0)),IFERROR(INDEX(hora,MATCH(1,INDEX((bloq=1)*(miei=B2391),0),0)),0))</f>
        <v>0</v>
      </c>
      <c r="G2391" s="72">
        <f ca="1">IF(COUNTIFS(instructor,B2391,diad,$G$2,desa,1,hord,"08:00 - 12:00")&gt;0,INDEX(hord,MATCH(1,INDEX((instructor=B2391)*(instructor=B2391),0),0)),IFERROR(INDEX(hora,MATCH(1,INDEX((bloq=1)*(juei=B2391),0),0)),0))</f>
        <v>0</v>
      </c>
      <c r="H2391" s="72">
        <f ca="1">IF(COUNTIFS(instructor,B2391,diad,$H$2,desa,1,hord,"08:00 - 12:00")&gt;0,INDEX(hord,MATCH(1,INDEX((instructor=B2391)*(instructor=B2391),0),0)),IFERROR(INDEX(hora,MATCH(1,INDEX((bloq=1)*(viei=B2391),0),0)),0))</f>
        <v>0</v>
      </c>
      <c r="I2391" s="73">
        <f ca="1">IF(COUNTIFS(instructor,B2391,diad,$I$2,desa,1,hord,"08:00 - 12:00")&gt;0,INDEX(hord,MATCH(1,INDEX((instructor=B2391)*(instructor=B2391),0),0)),IFERROR(INDEX(hora,MATCH(1,INDEX((bloq=1)*(sabi=B2391),0),0)),0))</f>
        <v>0</v>
      </c>
    </row>
    <row r="2392" spans="1:9" ht="30.75" customHeight="1" thickTop="1" thickBot="1" x14ac:dyDescent="0.35">
      <c r="A2392" s="712"/>
      <c r="B2392" s="713"/>
      <c r="C2392" s="713"/>
      <c r="D2392" s="68">
        <f ca="1">IF(COUNTIFS(instructor,B2391,diad,$D$2,desa,1,hord,"08:00 - 12:00")&gt;0,"-",IFERROR(INDEX(ficha,MATCH(1,INDEX((bloq=1)*(luni=B2391),0),0)),0))</f>
        <v>0</v>
      </c>
      <c r="E2392" s="68">
        <f ca="1">IF(COUNTIFS(instructor,B2391,diad,$E$2,desa,1,hord,"08:00 - 12:00")&gt;0,"-",IFERROR(INDEX(ficha,MATCH(1,INDEX((bloq=1)*(mari=B2391),0),0)),0))</f>
        <v>0</v>
      </c>
      <c r="F2392" s="68">
        <f ca="1">IF(COUNTIFS(instructor,B2391,diad,$F$2,desa,1,hord,"08:00 - 12:00")&gt;0,"-",IFERROR(INDEX(ficha,MATCH(1,INDEX((bloq=1)*(miei=B2391),0),0)),0))</f>
        <v>0</v>
      </c>
      <c r="G2392" s="68">
        <f ca="1">IF(COUNTIFS(instructor,B2391,diad,$G$2,desa,1,hord,"08:00 - 12:00")&gt;0,"-",IFERROR(INDEX(ficha,MATCH(1,INDEX((bloq=1)*(juei=B2391),0),0)),0))</f>
        <v>0</v>
      </c>
      <c r="H2392" s="68">
        <f ca="1">IF(COUNTIFS(instructor,B2391,diad,$H$2,desa,1,hord,"08:00 - 12:00")&gt;0,"-",IFERROR(INDEX(ficha,MATCH(1,INDEX((bloq=1)*(viei=B2391),0),0)),0))</f>
        <v>0</v>
      </c>
      <c r="I2392" s="69">
        <f ca="1">IF(COUNTIFS(instructor,B2391,diad,$I$2,desa,1,hord,"08:00 - 12:00")&gt;0,"-",IFERROR(INDEX(ficha,MATCH(1,INDEX((bloq=1)*(sabi=B2391),0),0)),0))</f>
        <v>0</v>
      </c>
    </row>
    <row r="2393" spans="1:9" ht="43.5" customHeight="1" thickTop="1" thickBot="1" x14ac:dyDescent="0.35">
      <c r="A2393" s="712"/>
      <c r="B2393" s="713"/>
      <c r="C2393" s="713"/>
      <c r="D2393" s="70">
        <f ca="1">IF(COUNTIFS(instructor,B2391,diad,$D$2,desa,1,hord,"08:00 - 12:00")&gt;0,"DESARROLLO CURRICULAR",IFERROR(INDEX(lunc,MATCH(1,INDEX((bloq=1)*(luni=B2391),0),0)),0))</f>
        <v>0</v>
      </c>
      <c r="E2393" s="70">
        <f ca="1">IF(COUNTIFS(instructor,B2391,diad,$E$2,desa,1,hord,"08:00 - 12:00")&gt;0,"DESARROLLO CURRICULAR",IFERROR(INDEX(marc,MATCH(1,INDEX((bloq=1)*(mari=B2391),0),0)),0))</f>
        <v>0</v>
      </c>
      <c r="F2393" s="70">
        <f ca="1">IF(COUNTIFS(instructor,B2391,diad,$F$2,desa,1,hord,"08:00 - 12:00")&gt;0,"DESARROLLO CURRICULAR",IFERROR(INDEX(miec,MATCH(1,INDEX((bloq=1)*(miei=B2391),0),0)),0))</f>
        <v>0</v>
      </c>
      <c r="G2393" s="70">
        <f ca="1">IF(COUNTIFS(instructor,B2391,diad,$G$2,desa,1,hord,"08:00 - 12:00")&gt;0,"DESARROLLO CURRICULAR",IFERROR(INDEX(juec,MATCH(1,INDEX((bloq=1)*(juei=B2391),0),0)),0))</f>
        <v>0</v>
      </c>
      <c r="H2393" s="70">
        <f ca="1">IF(COUNTIFS(instructor,B2391,diad,$H$2,desa,1,hord,"08:00 - 12:00")&gt;0,"DESARROLLO CURRICULAR",IFERROR(INDEX(viec,MATCH(1,INDEX((bloq=1)*(viei=B2391),0),0)),0))</f>
        <v>0</v>
      </c>
      <c r="I2393" s="71">
        <f ca="1">IF(COUNTIFS(instructor,B2391,diad,$I$2,desa,1,hord,"08:00 - 12:00")&gt;0,"DESARROLLO CURRICULAR",IFERROR(INDEX(sabc,MATCH(1,INDEX((bloq=1)*(sabi=B2391),0),0)),0))</f>
        <v>0</v>
      </c>
    </row>
    <row r="2394" spans="1:9" ht="41.25" customHeight="1" thickTop="1" thickBot="1" x14ac:dyDescent="0.35">
      <c r="A2394" s="712"/>
      <c r="B2394" s="713"/>
      <c r="C2394" s="713"/>
      <c r="D2394" s="74">
        <f ca="1">IF(COUNTIFS(instructor,B2391,diad,$D$2,desa,1,hord,"08:00 - 12:00")&gt;0,"-",IFERROR(INDEX(luna,MATCH(1,INDEX((bloq=1)*(luni=B2391),0),0)),0))</f>
        <v>0</v>
      </c>
      <c r="E2394" s="74">
        <f ca="1">IF(COUNTIFS(instructor,B2391,diad,$E$2,desa,1,hord,"08:00 - 12:00")&gt;0,"-",IFERROR(INDEX(mara,MATCH(1,INDEX((bloq=1)*(mari=B2391),0),0)),0))</f>
        <v>0</v>
      </c>
      <c r="F2394" s="74">
        <f ca="1">IF(COUNTIFS(instructor,B2391,diad,$F$2,desa,1,hord,"08:00 - 12:00")&gt;0,"-",IFERROR(INDEX(miea,MATCH(1,INDEX((bloq=1)*(miei=B2391),0),0)),0))</f>
        <v>0</v>
      </c>
      <c r="G2394" s="74">
        <f ca="1">IF(COUNTIFS(instructor,B2391,diad,$G$2,desa,1,hord,"08:00 - 12:00")&gt;0,"-",IFERROR(INDEX(juea,MATCH(1,INDEX((bloq=1)*(juei=B2391),0),0)),0))</f>
        <v>0</v>
      </c>
      <c r="H2394" s="74">
        <f ca="1">IF(COUNTIFS(instructor,B2391,diad,$H$2,desa,1,hord,"08:00 - 12:00")&gt;0,"-",IFERROR(INDEX(viea,MATCH(1,INDEX((bloq=1)*(viei=B2391),0),0)),0))</f>
        <v>0</v>
      </c>
      <c r="I2394" s="75">
        <f ca="1">IF(COUNTIFS(instructor,B2391,diad,$I$2,desa,1,hord,"08:00 - 12:00")&gt;0,"-",IFERROR(INDEX(saba,MATCH(1,INDEX((bloq=1)*(sabi=B2391),0),0)),0))</f>
        <v>0</v>
      </c>
    </row>
    <row r="2395" spans="1:9" ht="14.1" customHeight="1" thickTop="1" thickBot="1" x14ac:dyDescent="0.35">
      <c r="A2395" s="712"/>
      <c r="B2395" s="713"/>
      <c r="C2395" s="713"/>
      <c r="D2395" s="76">
        <f ca="1">IF(COUNTIFS(instructor,B2391,diad,$D$2,desa,1,hord,"14:00 - 18:00")&gt;0,INDEX(hord,MATCH(1,INDEX((instructor=B2391)*(instructor=B2391),0),0)),IFERROR(INDEX(hora,MATCH(1,INDEX((bloq=2)*(luni=B2391),0),0)),0))</f>
        <v>0</v>
      </c>
      <c r="E2395" s="76">
        <f ca="1">IF(COUNTIFS(instructor,B2391,diad,$E$2,desa,1,hord,"14:00 - 18:00")&gt;0,INDEX(hord,MATCH(1,INDEX((instructor=B2391)*(instructor=B2391),0),0)),IFERROR(INDEX(hora,MATCH(1,INDEX((bloq=2)*(mari=B2391),0),0)),0))</f>
        <v>0</v>
      </c>
      <c r="F2395" s="76">
        <f ca="1">IF(COUNTIFS(instructor,B2391,diad,$F$2,desa,1,hord,"14:00 - 18:00")&gt;0,INDEX(hord,MATCH(1,INDEX((instructor=B2391)*(instructor=B2391),0),0)),IFERROR(INDEX(hora,MATCH(1,INDEX((bloq=2)*(miei=B2391),0),0)),0))</f>
        <v>0</v>
      </c>
      <c r="G2395" s="76">
        <f ca="1">IF(COUNTIFS(instructor,B2391,diad,$G$2,desa,1,hord,"14:00 - 18:00")&gt;0,INDEX(hord,MATCH(1,INDEX((instructor=B2391)*(instructor=B2391),0),0)),IFERROR(INDEX(hora,MATCH(1,INDEX((bloq=2)*(juei=B2391),0),0)),0))</f>
        <v>0</v>
      </c>
      <c r="H2395" s="76">
        <f ca="1">IF(COUNTIFS(instructor,B2391,diad,$H$2,desa,1,hord,"14:00 - 18:00")&gt;0,INDEX(hord,MATCH(1,INDEX((instructor=B2391)*(instructor=B2391),0),0)),IFERROR(INDEX(hora,MATCH(1,INDEX((bloq=2)*(viei=B2391),0),0)),0))</f>
        <v>0</v>
      </c>
      <c r="I2395" s="77">
        <f ca="1">IF(COUNTIFS(instructor,B2391,diad,$I$2,desa,1,hord,"14:00 - 18:00")&gt;0,INDEX(hord,MATCH(1,INDEX((instructor=B2391)*(instructor=B2391),0),0)),IFERROR(INDEX(hora,MATCH(1,INDEX((bloq=2)*(sabi=B2391),0),0)),0))</f>
        <v>0</v>
      </c>
    </row>
    <row r="2396" spans="1:9" ht="57.75" customHeight="1" thickTop="1" thickBot="1" x14ac:dyDescent="0.35">
      <c r="A2396" s="712"/>
      <c r="B2396" s="713"/>
      <c r="C2396" s="713"/>
      <c r="D2396" s="68">
        <f ca="1">IF(COUNTIFS(instructor,B2391,diad,$D$2,desa,1,hord,"14:00 - 18:00")&gt;0,"-",IFERROR(INDEX(ficha,MATCH(1,INDEX((bloq=2)*(luni=B2391),0),0)),0))</f>
        <v>0</v>
      </c>
      <c r="E2396" s="68"/>
      <c r="F2396" s="68">
        <f ca="1">IF(COUNTIFS(instructor,B2391,diad,$F$2,desa,1,hord,"14:00 - 18:00")&gt;0,"-",IFERROR(INDEX(ficha,MATCH(1,INDEX((bloq=2)*(miei=B2391),0),0)),0))</f>
        <v>0</v>
      </c>
      <c r="G2396" s="68">
        <f ca="1">IF(COUNTIFS(instructor,B2391,diad,$G$2,desa,1,hord,"14:00 - 18:00")&gt;0,"-",IFERROR(INDEX(ficha,MATCH(1,INDEX((bloq=2)*(juei=B2391),0),0)),0))</f>
        <v>0</v>
      </c>
      <c r="H2396" s="68">
        <f ca="1">IF(COUNTIFS(instructor,B2391,diad,$H$2,desa,1,hord,"14:00 - 18:00")&gt;0,"-",IFERROR(INDEX(ficha,MATCH(1,INDEX((bloq=2)*(viei=B2391),0),0)),0))</f>
        <v>0</v>
      </c>
      <c r="I2396" s="69">
        <f ca="1">IF(COUNTIFS(instructor,B2391,diad,$I$2,desa,1,hord,"14:00 - 18:00")&gt;0,"-",IFERROR(INDEX(ficha,MATCH(1,INDEX((bloq=2)*(sabi=B2391),0),0)),0))</f>
        <v>0</v>
      </c>
    </row>
    <row r="2397" spans="1:9" ht="117" customHeight="1" thickTop="1" thickBot="1" x14ac:dyDescent="0.35">
      <c r="A2397" s="712"/>
      <c r="B2397" s="713"/>
      <c r="C2397" s="713"/>
      <c r="D2397" s="70">
        <f ca="1">IF(COUNTIFS(instructor,B2391,diad,$D$2,desa,1,hord,"14:00 - 18:00")&gt;0,"DESARROLLO CURRICULAR",IFERROR(INDEX(lunc,MATCH(1,INDEX((bloq=2)*(luni=B2391),0),0)),0))</f>
        <v>0</v>
      </c>
      <c r="E2397" s="70">
        <f ca="1">IF(COUNTIFS(instructor,B2391,diad,$E$2,desa,1,hord,"14:00 - 18:00")&gt;0,"DESARROLLO CURRICULAR",IFERROR(INDEX(marc,MATCH(1,INDEX((bloq=2)*(mari=B2391),0),0)),0))</f>
        <v>0</v>
      </c>
      <c r="F2397" s="70">
        <f ca="1">IF(COUNTIFS(instructor,B2391,diad,$F$2,desa,1,hord,"14:00 - 18:00")&gt;0,"DESARROLLO CURRICULAR",IFERROR(INDEX(miec,MATCH(1,INDEX((bloq=2)*(miei=B2391),0),0)),0))</f>
        <v>0</v>
      </c>
      <c r="G2397" s="70">
        <f ca="1">IF(COUNTIFS(instructor,B2391,diad,$G$2,desa,1,hord,"14:00 - 18:00")&gt;0,"DESARROLLO CURRICULAR",IFERROR(INDEX(juec,MATCH(1,INDEX((bloq=2)*(juei=B2391),0),0)),0))</f>
        <v>0</v>
      </c>
      <c r="H2397" s="70">
        <f ca="1">IF(COUNTIFS(instructor,B2391,diad,$H$2,desa,1,hord,"14:00 - 18:00")&gt;0,"DESARROLLO CURRICULAR",IFERROR(INDEX(viec,MATCH(1,INDEX((bloq=2)*(viei=B2391),0),0)),0))</f>
        <v>0</v>
      </c>
      <c r="I2397" s="71">
        <f ca="1">IF(COUNTIFS(instructor,B2391,diad,$I$2,desa,1,hord,"14:00 - 18:00")&gt;0,"DESARROLLO CURRICULAR",IFERROR(INDEX(sabc,MATCH(1,INDEX((bloq=2)*(sabi=B2391),0),0)),0))</f>
        <v>0</v>
      </c>
    </row>
    <row r="2398" spans="1:9" ht="27.75" customHeight="1" thickTop="1" thickBot="1" x14ac:dyDescent="0.35">
      <c r="A2398" s="712"/>
      <c r="B2398" s="713"/>
      <c r="C2398" s="713"/>
      <c r="D2398" s="74">
        <f ca="1">IF(COUNTIFS(instructor,B2391,diad,$D$2,desa,1,hord,"14:00 - 18:00")&gt;0,"-",IFERROR(INDEX(luna,MATCH(1,INDEX((bloq=2)*(luni=B2391),0),0)),0))</f>
        <v>0</v>
      </c>
      <c r="E2398" s="74">
        <f ca="1">IF(COUNTIFS(instructor,B2391,diad,$E$2,desa,1,hord,"14:00 - 18:00")&gt;0,"-",IFERROR(INDEX(mara,MATCH(1,INDEX((bloq=2)*(mari=B2391),0),0)),0))</f>
        <v>0</v>
      </c>
      <c r="F2398" s="74">
        <f ca="1">IF(COUNTIFS(instructor,B2391,diad,$F$2,desa,1,hord,"14:00 - 18:00")&gt;0,"-",IFERROR(INDEX(miea,MATCH(1,INDEX((bloq=2)*(miei=B2391),0),0)),0))</f>
        <v>0</v>
      </c>
      <c r="G2398" s="74">
        <f ca="1">IF(COUNTIFS(instructor,B2391,diad,$G$2,desa,1,hord,"14:00 - 18:00")&gt;0,"-",IFERROR(INDEX(juea,MATCH(1,INDEX((bloq=2)*(juei=B2391),0),0)),0))</f>
        <v>0</v>
      </c>
      <c r="H2398" s="74">
        <f ca="1">IF(COUNTIFS(instructor,B2391,diad,$H$2,desa,1,hord,"14:00 - 18:00")&gt;0,"-",IFERROR(INDEX(viea,MATCH(1,INDEX((bloq=2)*(viei=B2391),0),0)),0))</f>
        <v>0</v>
      </c>
      <c r="I2398" s="75">
        <f ca="1">IF(COUNTIFS(instructor,B2391,diad,$I$2,desa,1,hord,"14:00 - 18:00")&gt;0,"-",IFERROR(INDEX(saba,MATCH(1,INDEX((bloq=2)*(sabi=B2391),0),0)),0))</f>
        <v>0</v>
      </c>
    </row>
    <row r="2399" spans="1:9" ht="14.1" customHeight="1" thickTop="1" thickBot="1" x14ac:dyDescent="0.35">
      <c r="A2399" s="712"/>
      <c r="B2399" s="713"/>
      <c r="C2399" s="713"/>
      <c r="D2399" s="76">
        <f ca="1">IF(COUNTIFS(instructor,B2391,diad,$D$2,desa,1,hord,"18:00 - 22:00")&gt;0,INDEX(hord,MATCH(1,INDEX((instructor=B2391)*(instructor=B2391),0),0)),IFERROR(INDEX(hora,MATCH(1,INDEX((bloq=3)*(luni=B2391),0),0)),0))</f>
        <v>0</v>
      </c>
      <c r="E2399" s="76">
        <f ca="1">IF(COUNTIFS(instructor,B2391,diad,$E$2,desa,1,hord,"18:00 - 22:00")&gt;0,INDEX(hord,MATCH(1,INDEX((instructor=B2391)*(instructor=B2391),0),0)),IFERROR(INDEX(hora,MATCH(1,INDEX((bloq=3)*(mari=B2391),0),0)),0))</f>
        <v>0</v>
      </c>
      <c r="F2399" s="76">
        <f ca="1">IF(COUNTIFS(instructor,B2391,diad,$F$2,desa,1,hord,"18:00 - 22:00")&gt;0,INDEX(hord,MATCH(1,INDEX((instructor=B2391)*(instructor=B2391),0),0)),IFERROR(INDEX(hora,MATCH(1,INDEX((bloq=3)*(miei=B2391),0),0)),0))</f>
        <v>0</v>
      </c>
      <c r="G2399" s="76">
        <f ca="1">IF(COUNTIFS(instructor,B2391,diad,$G$2,desa,1,hord,"18:00 - 22:00")&gt;0,INDEX(hord,MATCH(1,INDEX((instructor=B2391)*(instructor=B2391),0),0)),IFERROR(INDEX(hora,MATCH(1,INDEX((bloq=3)*(juei=B2391),0),0)),0))</f>
        <v>0</v>
      </c>
      <c r="H2399" s="76">
        <f ca="1">IF(COUNTIFS(instructor,B2391,diad,$H$2,desa,1,hord,"18:00 - 22:00")&gt;0,INDEX(hord,MATCH(1,INDEX((instructor=B2391)*(instructor=B2391),0),0)),IFERROR(INDEX(hora,MATCH(1,INDEX((bloq=3)*(viei=B2391),0),0)),0))</f>
        <v>0</v>
      </c>
      <c r="I2399" s="77">
        <f ca="1">IF(COUNTIFS(instructor,B2391,diad,$I$2,desa,1,hord,"18:00 - 22:00")&gt;0,INDEX(hord,MATCH(1,INDEX((instructor=B2391)*(instructor=B2391),0),0)),IFERROR(INDEX(hora,MATCH(1,INDEX((bloq=3)*(sabi=B2391),0),0)),0))</f>
        <v>0</v>
      </c>
    </row>
    <row r="2400" spans="1:9" ht="25.5" customHeight="1" thickTop="1" thickBot="1" x14ac:dyDescent="0.35">
      <c r="A2400" s="712"/>
      <c r="B2400" s="713"/>
      <c r="C2400" s="713"/>
      <c r="D2400" s="68">
        <f ca="1">IF(COUNTIFS(instructor,B2391,diad,$D$2,desa,1,hord,"18:00 - 22:00")&gt;0,"-",IFERROR(INDEX(ficha,MATCH(1,INDEX((bloq=3)*(luni=B2391),0),0)),0))</f>
        <v>0</v>
      </c>
      <c r="E2400" s="68">
        <f ca="1">IF(COUNTIFS(instructor,B2391,diad,$E$2,desa,1,hord,"18:00 - 22:00")&gt;0,"-",IFERROR(INDEX(ficha,MATCH(1,INDEX((bloq=3)*(mari=B2391),0),0)),0))</f>
        <v>0</v>
      </c>
      <c r="F2400" s="68">
        <f ca="1">IF(COUNTIFS(instructor,B2391,diad,$F$2,desa,1,hord,"18:00 - 22:00")&gt;0,"-",IFERROR(INDEX(ficha,MATCH(1,INDEX((bloq=3)*(miei=B2391),0),0)),0))</f>
        <v>0</v>
      </c>
      <c r="G2400" s="68">
        <f ca="1">IF(COUNTIFS(instructor,B2391,diad,$G$2,desa,1,hord,"18:00 - 22:00")&gt;0,"-",IFERROR(INDEX(ficha,MATCH(1,INDEX((bloq=3)*(juei=B2391),0),0)),0))</f>
        <v>0</v>
      </c>
      <c r="H2400" s="68">
        <f ca="1">IF(COUNTIFS(instructor,B2391,diad,$H$2,desa,1,hord,"18:00 - 22:00")&gt;0,"-",IFERROR(INDEX(ficha,MATCH(1,INDEX((bloq=3)*(viei=B2391),0),0)),0))</f>
        <v>0</v>
      </c>
      <c r="I2400" s="69">
        <f ca="1">IF(COUNTIFS(instructor,B2391,diad,$I$2,desa,1,hord,"18:00 - 22:00")&gt;0,"-",IFERROR(INDEX(ficha,MATCH(1,INDEX((bloq=3)*(sabi=B2391),0),0)),0))</f>
        <v>0</v>
      </c>
    </row>
    <row r="2401" spans="1:9" ht="163.5" customHeight="1" thickTop="1" thickBot="1" x14ac:dyDescent="0.35">
      <c r="A2401" s="712"/>
      <c r="B2401" s="713"/>
      <c r="C2401" s="713"/>
      <c r="D2401" s="70">
        <f ca="1">IF(COUNTIFS(instructor,B2391,diad,$D$2,desa,1,hord,"18:00 - 22:00")&gt;0,"DESARROLLO CURRICULAR",IFERROR(INDEX(lunc,MATCH(1,INDEX((bloq=3)*(luni=B2391),0),0)),0))</f>
        <v>0</v>
      </c>
      <c r="E2401" s="70">
        <f ca="1">IF(COUNTIFS(instructor,B2391,diad,$E$2,desa,1,hord,"18:00 - 22:00")&gt;0,"DESARROLLO CURRICULAR",IFERROR(INDEX(marc,MATCH(1,INDEX((bloq=3)*(mari=B2391),0),0)),0))</f>
        <v>0</v>
      </c>
      <c r="F2401" s="70">
        <f ca="1">IF(COUNTIFS(instructor,B2391,diad,$F$2,desa,1,hord,"18:00 - 22:00")&gt;0,"DESARROLLO CURRICULAR",IFERROR(INDEX(miec,MATCH(1,INDEX((bloq=3)*(miei=B2391),0),0)),0))</f>
        <v>0</v>
      </c>
      <c r="G2401" s="70">
        <f ca="1">IF(COUNTIFS(instructor,B2391,diad,$G$2,desa,1,hord,"18:00 - 22:00")&gt;0,"DESARROLLO CURRICULAR",IFERROR(INDEX(juec,MATCH(1,INDEX((bloq=3)*(juei=B2391),0),0)),0))</f>
        <v>0</v>
      </c>
      <c r="H2401" s="70">
        <f ca="1">IF(COUNTIFS(instructor,B2391,diad,$H$2,desa,1,hord,"18:00 - 22:00")&gt;0,"DESARROLLO CURRICULAR",IFERROR(INDEX(viec,MATCH(1,INDEX((bloq=3)*(viei=B2391),0),0)),0))</f>
        <v>0</v>
      </c>
      <c r="I2401" s="71">
        <f ca="1">IF(COUNTIFS(instructor,B2391,diad,$I$2,desa,1,hord,"18:00 - 22:00")&gt;0,"DESARROLLO CURRICULAR",IFERROR(INDEX(sabc,MATCH(1,INDEX((bloq=3)*(sabi=B2391),0),0)),0))</f>
        <v>0</v>
      </c>
    </row>
    <row r="2402" spans="1:9" ht="14.1" customHeight="1" thickTop="1" thickBot="1" x14ac:dyDescent="0.35">
      <c r="A2402" s="712"/>
      <c r="B2402" s="713"/>
      <c r="C2402" s="713"/>
      <c r="D2402" s="78">
        <f ca="1">IF(COUNTIFS(instructor,B2391,diad,$D$2,desa,1,hord,"18:00 - 22:00")&gt;0,"-",IFERROR(INDEX(luna,MATCH(1,INDEX((bloq=3)*(luni=B2391),0),0)),0))</f>
        <v>0</v>
      </c>
      <c r="E2402" s="78">
        <f ca="1">IF(COUNTIFS(instructor,B2391,diad,$E$2,desa,1,hord,"18:00 - 22:00")&gt;0,"-",IFERROR(INDEX(mara,MATCH(1,INDEX((bloq=3)*(mari=B2391),0),0)),0))</f>
        <v>0</v>
      </c>
      <c r="F2402" s="78">
        <f ca="1">IF(COUNTIFS(instructor,B2391,diad,$F$2,desa,1,hord,"18:00 - 22:00")&gt;0,"-",IFERROR(INDEX(miea,MATCH(1,INDEX((bloq=3)*(miei=B2391),0),0)),0))</f>
        <v>0</v>
      </c>
      <c r="G2402" s="78">
        <f ca="1">IF(COUNTIFS(instructor,B2391,diad,$G$2,desa,1,hord,"18:00 - 22:00")&gt;0,"-",IFERROR(INDEX(juea,MATCH(1,INDEX((bloq=3)*(juei=B2391),0),0)),0))</f>
        <v>0</v>
      </c>
      <c r="H2402" s="78">
        <f ca="1">IF(COUNTIFS(instructor,B2391,diad,$H$2,desa,1,hord,"18:00 - 22:00")&gt;0,"-",IFERROR(INDEX(viea,MATCH(1,INDEX((bloq=3)*(viei=B2391),0),0)),0))</f>
        <v>0</v>
      </c>
      <c r="I2402" s="79">
        <f ca="1">IF(COUNTIFS(instructor,B2391,diad,$I$2,desa,1,hord,"18:00 - 22:00")&gt;0,"-",IFERROR(INDEX(saba,MATCH(1,INDEX((bloq=3)*(sabi=B2391),0),0)),0))</f>
        <v>0</v>
      </c>
    </row>
    <row r="2403" spans="1:9" ht="30.6" customHeight="1" thickTop="1" thickBot="1" x14ac:dyDescent="0.35">
      <c r="A2403" s="712">
        <v>201</v>
      </c>
      <c r="B2403" s="713" t="str">
        <f>INDEX(instructor,A2403)</f>
        <v>VÍCTOR LEONARDO GAITÁN GONZÁLEZ</v>
      </c>
      <c r="C2403" s="714" t="str">
        <f>INDEX(area,A2403)</f>
        <v>INFRAESTRUCTURA - TOPOGRAFÍA</v>
      </c>
      <c r="D2403" s="72" t="str">
        <f>IF(COUNTIFS(instructor,B2403,diad,$D$2,desa,1,hord,"08:00 - 12:00")&gt;0,INDEX(hord,MATCH(1,INDEX((instructor=B2403)*(instructor=B2403),0),0)),IFERROR(INDEX(hora,MATCH(1,INDEX((bloq=1)*(luni=B2403),0),0)),0))</f>
        <v>08:00 - 12:00</v>
      </c>
      <c r="E2403" s="72" t="str">
        <f ca="1">IF(COUNTIFS(instructor,B2403,diad,$E$2,desa,1,hord,"08:00 - 12:00")&gt;0,INDEX(hord,MATCH(1,INDEX((instructor=B2403)*(instructor=B2403),0),0)),IFERROR(INDEX(hora,MATCH(1,INDEX((bloq=1)*(mari=B2403),0),0)),0))</f>
        <v>8:00 - 12:00</v>
      </c>
      <c r="F2403" s="72">
        <f ca="1">IF(COUNTIFS(instructor,B2403,diad,$F$2,desa,1,hord,"08:00 - 12:00")&gt;0,INDEX(hord,MATCH(1,INDEX((instructor=B2403)*(instructor=B2403),0),0)),IFERROR(INDEX(hora,MATCH(1,INDEX((bloq=1)*(miei=B2403),0),0)),0))</f>
        <v>0</v>
      </c>
      <c r="G2403" s="72" t="str">
        <f ca="1">IF(COUNTIFS(instructor,B2403,diad,$G$2,desa,1,hord,"08:00 - 12:00")&gt;0,INDEX(hord,MATCH(1,INDEX((instructor=B2403)*(instructor=B2403),0),0)),IFERROR(INDEX(hora,MATCH(1,INDEX((bloq=1)*(juei=B2403),0),0)),0))</f>
        <v>8:00 - 12:00</v>
      </c>
      <c r="H2403" s="72" t="str">
        <f ca="1">IF(COUNTIFS(instructor,B2403,diad,$H$2,desa,1,hord,"08:00 - 12:00")&gt;0,INDEX(hord,MATCH(1,INDEX((instructor=B2403)*(instructor=B2403),0),0)),IFERROR(INDEX(hora,MATCH(1,INDEX((bloq=1)*(viei=B2403),0),0)),0))</f>
        <v>8:00 - 12:00</v>
      </c>
      <c r="I2403" s="73">
        <f ca="1">IF(COUNTIFS(instructor,B2403,diad,$I$2,desa,1,hord,"08:00 - 12:00")&gt;0,INDEX(hord,MATCH(1,INDEX((instructor=B2403)*(instructor=B2403),0),0)),IFERROR(INDEX(hora,MATCH(1,INDEX((bloq=1)*(sabi=B2403),0),0)),0))</f>
        <v>0</v>
      </c>
    </row>
    <row r="2404" spans="1:9" ht="43.5" customHeight="1" thickTop="1" thickBot="1" x14ac:dyDescent="0.35">
      <c r="A2404" s="712"/>
      <c r="B2404" s="713"/>
      <c r="C2404" s="714"/>
      <c r="D2404" s="68" t="str">
        <f>IF(COUNTIFS(instructor,B2403,diad,$D$2,desa,1,hord,"08:00 - 12:00")&gt;0,"-",IFERROR(INDEX(ficha,MATCH(1,INDEX((bloq=1)*(luni=B2403),0),0)),0))</f>
        <v>-</v>
      </c>
      <c r="E2404" s="68" t="str">
        <f ca="1">IF(COUNTIFS(instructor,B2403,diad,$E$2,desa,1,hord,"08:00 - 12:00")&gt;0,"-",IFERROR(INDEX(ficha,MATCH(1,INDEX((bloq=1)*(mari=B2403),0),0)),0))</f>
        <v>3174053 - CATASTRO (TÉCNICO)</v>
      </c>
      <c r="F2404" s="68">
        <f ca="1">IF(COUNTIFS(instructor,B2403,diad,$F$2,desa,1,hord,"08:00 - 12:00")&gt;0,"-",IFERROR(INDEX(ficha,MATCH(1,INDEX((bloq=1)*(miei=B2403),0),0)),0))</f>
        <v>0</v>
      </c>
      <c r="G2404" s="68" t="str">
        <f ca="1">IF(COUNTIFS(instructor,B2403,diad,$G$2,desa,1,hord,"08:00 - 12:00")&gt;0,"-",IFERROR(INDEX(ficha,MATCH(1,INDEX((bloq=1)*(juei=B2403),0),0)),0))</f>
        <v>3174053 - CATASTRO (TÉCNICO)</v>
      </c>
      <c r="H2404" s="68" t="str">
        <f ca="1">IF(COUNTIFS(instructor,B2403,diad,$H$2,desa,1,hord,"08:00 - 12:00")&gt;0,"-",IFERROR(INDEX(ficha,MATCH(1,INDEX((bloq=1)*(viei=B2403),0),0)),0))</f>
        <v>REGISTRO CALIFICADO - LEVANTAMIENTOS TOPOGRAFICOS Y GEORREFERENCIACION</v>
      </c>
      <c r="I2404" s="69">
        <f ca="1">IF(COUNTIFS(instructor,B2403,diad,$I$2,desa,1,hord,"08:00 - 12:00")&gt;0,"-",IFERROR(INDEX(ficha,MATCH(1,INDEX((bloq=1)*(sabi=B2403),0),0)),0))</f>
        <v>0</v>
      </c>
    </row>
    <row r="2405" spans="1:9" ht="50.1" customHeight="1" thickTop="1" thickBot="1" x14ac:dyDescent="0.35">
      <c r="A2405" s="712"/>
      <c r="B2405" s="713"/>
      <c r="C2405" s="714"/>
      <c r="D2405" s="112" t="str">
        <f>IF(COUNTIFS(instructor,B2403,diad,$D$2,desa,1,hord,"08:00 - 12:00")&gt;0,"DESARROLLO CURRICULAR",IFERROR(INDEX(lunc,MATCH(1,INDEX((bloq=1)*(luni=B2403),0),0)),0))</f>
        <v>DESARROLLO CURRICULAR</v>
      </c>
      <c r="E2405" s="112" t="str">
        <f ca="1">IF(COUNTIFS(instructor,B2403,diad,$E$2,desa,1,hord,"08:00 - 12:00")&gt;0,"DESARROLLO CURRICULAR",IFERROR(INDEX(marc,MATCH(1,INDEX((bloq=1)*(mari=B2403),0),0)),0))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405" s="112">
        <f ca="1">IF(COUNTIFS(instructor,B2403,diad,$F$2,desa,1,hord,"08:00 - 12:00")&gt;0,"DESARROLLO CURRICULAR",IFERROR(INDEX(miec,MATCH(1,INDEX((bloq=1)*(miei=B2403),0),0)),0))</f>
        <v>0</v>
      </c>
      <c r="G2405" s="112" t="str">
        <f ca="1">IF(COUNTIFS(instructor,B2403,diad,$G$2,desa,1,hord,"08:00 - 12:00")&gt;0,"DESARROLLO CURRICULAR",IFERROR(INDEX(juec,MATCH(1,INDEX((bloq=1)*(juei=B2403),0),0)),0))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405" s="70" t="str">
        <f ca="1">IF(COUNTIFS(instructor,B2403,diad,$H$2,desa,1,hord,"08:00 - 12:00")&gt;0,"DESARROLLO CURRICULAR",IFERROR(INDEX(viec,MATCH(1,INDEX((bloq=1)*(viei=B2403),0),0)),0))</f>
        <v>REGISTRO CALIFICADO</v>
      </c>
      <c r="I2405" s="71">
        <f ca="1">IF(COUNTIFS(instructor,B2403,diad,$I$2,desa,1,hord,"08:00 - 12:00")&gt;0,"DESARROLLO CURRICULAR",IFERROR(INDEX(sabc,MATCH(1,INDEX((bloq=1)*(sabi=B2403),0),0)),0))</f>
        <v>0</v>
      </c>
    </row>
    <row r="2406" spans="1:9" ht="30.6" customHeight="1" thickTop="1" thickBot="1" x14ac:dyDescent="0.35">
      <c r="A2406" s="712"/>
      <c r="B2406" s="713"/>
      <c r="C2406" s="714"/>
      <c r="D2406" s="74" t="str">
        <f>IF(COUNTIFS(instructor,B2403,diad,$D$2,desa,1,hord,"08:00 - 12:00")&gt;0,"-",IFERROR(INDEX(luna,MATCH(1,INDEX((bloq=1)*(luni=B2403),0),0)),0))</f>
        <v>-</v>
      </c>
      <c r="E2406" s="74" t="str">
        <f ca="1">IF(COUNTIFS(instructor,B2403,diad,$E$2,desa,1,hord,"08:00 - 12:00")&gt;0,"-",IFERROR(INDEX(mara,MATCH(1,INDEX((bloq=1)*(mari=B2403),0),0)),0))</f>
        <v>EMPRESA</v>
      </c>
      <c r="F2406" s="74">
        <f ca="1">IF(COUNTIFS(instructor,B2403,diad,$F$2,desa,1,hord,"08:00 - 12:00")&gt;0,"-",IFERROR(INDEX(miea,MATCH(1,INDEX((bloq=1)*(miei=B2403),0),0)),0))</f>
        <v>0</v>
      </c>
      <c r="G2406" s="74" t="str">
        <f ca="1">IF(COUNTIFS(instructor,B2403,diad,$G$2,desa,1,hord,"08:00 - 12:00")&gt;0,"-",IFERROR(INDEX(juea,MATCH(1,INDEX((bloq=1)*(juei=B2403),0),0)),0))</f>
        <v>EMPRESA</v>
      </c>
      <c r="H2406" s="74" t="str">
        <f ca="1">IF(COUNTIFS(instructor,B2403,diad,$H$2,desa,1,hord,"08:00 - 12:00")&gt;0,"-",IFERROR(INDEX(viea,MATCH(1,INDEX((bloq=1)*(viei=B2403),0),0)),0))</f>
        <v>SALA DE INSTRUCTORES - SENA CENTRO DE LA CONSTRUCCIÓN</v>
      </c>
      <c r="I2406" s="75">
        <f ca="1">IF(COUNTIFS(instructor,B2403,diad,$I$2,desa,1,hord,"08:00 - 12:00")&gt;0,"-",IFERROR(INDEX(saba,MATCH(1,INDEX((bloq=1)*(sabi=B2403),0),0)),0))</f>
        <v>0</v>
      </c>
    </row>
    <row r="2407" spans="1:9" ht="30.6" customHeight="1" thickTop="1" thickBot="1" x14ac:dyDescent="0.35">
      <c r="A2407" s="712"/>
      <c r="B2407" s="713"/>
      <c r="C2407" s="714"/>
      <c r="D2407" s="76" t="str">
        <f ca="1">IF(COUNTIFS(instructor,B2403,diad,$D$2,desa,1,hord,"14:00 - 18:00")&gt;0,INDEX(hord,MATCH(1,INDEX((instructor=B2403)*(instructor=B2403),0),0)),IFERROR(INDEX(hora,MATCH(1,INDEX((bloq=2)*(luni=B2403),0),0)),0))</f>
        <v>12:00 - 15:00</v>
      </c>
      <c r="E2407" s="76" t="str">
        <f ca="1">IF(COUNTIFS(instructor,B2403,diad,$E$2,desa,1,hord,"14:00 - 18:00")&gt;0,INDEX(hord,MATCH(1,INDEX((instructor=B2403)*(instructor=B2403),0),0)),IFERROR(INDEX(hora,MATCH(1,INDEX((bloq=2)*(mari=B2403),0),0)),0))</f>
        <v>14:00 - 18:00</v>
      </c>
      <c r="F2407" s="76" t="str">
        <f ca="1">IF(COUNTIFS(instructor,B2403,diad,$F$2,desa,1,hord,"14:00 - 18:00")&gt;0,INDEX(hord,MATCH(1,INDEX((instructor=B2403)*(instructor=B2403),0),0)),IFERROR(INDEX(hora,MATCH(1,INDEX((bloq=2)*(miei=B2403),0),0)),0))</f>
        <v>12:00 - 15:00</v>
      </c>
      <c r="G2407" s="76" t="str">
        <f ca="1">IF(COUNTIFS(instructor,B2403,diad,$G$2,desa,1,hord,"14:00 - 18:00")&gt;0,INDEX(hord,MATCH(1,INDEX((instructor=B2403)*(instructor=B2403),0),0)),IFERROR(INDEX(hora,MATCH(1,INDEX((bloq=2)*(juei=B2403),0),0)),0))</f>
        <v>14:00 - 18:00</v>
      </c>
      <c r="H2407" s="76" t="str">
        <f ca="1">IF(COUNTIFS(instructor,B2403,diad,$H$2,desa,1,hord,"14:00 - 18:00")&gt;0,INDEX(hord,MATCH(1,INDEX((instructor=B2403)*(instructor=B2403),0),0)),IFERROR(INDEX(hora,MATCH(1,INDEX((bloq=2)*(viei=B2403),0),0)),0))</f>
        <v>14:00 - 18:00</v>
      </c>
      <c r="I2407" s="199">
        <f ca="1">IF(COUNTIFS(instructor,B2403,diad,$I$2,desa,1,hord,"14:00 - 18:00")&gt;0,INDEX(hord,MATCH(1,INDEX((instructor=B2403)*(instructor=B2403),0),0)),IFERROR(INDEX(hora,MATCH(1,INDEX((bloq=2)*(sabi=B2403),0),0)),0))</f>
        <v>0</v>
      </c>
    </row>
    <row r="2408" spans="1:9" ht="30.6" customHeight="1" thickTop="1" thickBot="1" x14ac:dyDescent="0.35">
      <c r="A2408" s="712"/>
      <c r="B2408" s="713"/>
      <c r="C2408" s="714"/>
      <c r="D2408" s="68" t="str">
        <f ca="1">IF(COUNTIFS(instructor,B2403,diad,$D$2,desa,1,hord,"14:00 - 18:00")&gt;0,"-",IFERROR(INDEX(ficha,MATCH(1,INDEX((bloq=2)*(luni=B2403),0),0)),0))</f>
        <v xml:space="preserve">3410996 - SOPORTE DE TOPOGRAFIA Y GEORREFERENCIACION (TÉCNICO) </v>
      </c>
      <c r="E2408" s="68" t="str">
        <f ca="1">IF(COUNTIFS(instructor,B2403,diad,$E$2,desa,1,hord,"14:00 - 18:00")&gt;0,"-",IFERROR(INDEX(ficha,MATCH(1,INDEX((bloq=2)*(mari=B2403),0),0)),0))</f>
        <v>3174053 - CATASTRO (TÉCNICO)</v>
      </c>
      <c r="F2408" s="68" t="str">
        <f ca="1">IF(COUNTIFS(instructor,B2403,diad,$F$2,desa,1,hord,"14:00 - 18:00")&gt;0,"-",IFERROR(INDEX(ficha,MATCH(1,INDEX((bloq=2)*(miei=B2403),0),0)),0))</f>
        <v>3411011 - CATASTRO (TÉCNICO)</v>
      </c>
      <c r="G2408" s="68" t="str">
        <f ca="1">IF(COUNTIFS(instructor,B2403,diad,$G$2,desa,1,hord,"14:00 - 18:00")&gt;0,"-",IFERROR(INDEX(ficha,MATCH(1,INDEX((bloq=2)*(juei=B2403),0),0)),0))</f>
        <v>DINAMIZADOR DE AREA</v>
      </c>
      <c r="H2408" s="68" t="str">
        <f ca="1">IF(COUNTIFS(instructor,B2403,diad,$H$2,desa,1,hord,"14:00 - 18:00")&gt;0,"-",IFERROR(INDEX(ficha,MATCH(1,INDEX((bloq=2)*(viei=B2403),0),0)),0))</f>
        <v>3174053 - CATASTRO (TÉCNICO)</v>
      </c>
      <c r="I2408" s="200">
        <f ca="1">IF(COUNTIFS(instructor,B2403,diad,$I$2,desa,1,hord,"14:00 - 18:00")&gt;0,"-",IFERROR(INDEX(ficha,MATCH(1,INDEX((bloq=2)*(sabi=B2403),0),0)),0))</f>
        <v>0</v>
      </c>
    </row>
    <row r="2409" spans="1:9" s="81" customFormat="1" ht="50.1" customHeight="1" thickTop="1" thickBot="1" x14ac:dyDescent="0.35">
      <c r="A2409" s="712"/>
      <c r="B2409" s="713"/>
      <c r="C2409" s="714"/>
      <c r="D2409" s="112" t="str">
        <f ca="1">IF(COUNTIFS(instructor,B2403,diad,$D$2,desa,1,hord,"14:00 - 18:00")&gt;0,"DESARROLLO CURRICULAR",IFERROR(INDEX(lunc,MATCH(1,INDEX((bloq=2)*(luni=B2403),0),0)),0))</f>
        <v>OPERACIÓN DE HERRAMIENTAS DE INFORMACIÓN GEOGRÁFICA
RA1:
SELECCIONAR LAS HERRAMIENTAS DE INFORMACIÓN GEOGRÁFICA SEGÚN REQUERIMIENTO TÉCNICO.</v>
      </c>
      <c r="E2409" s="112" t="str">
        <f ca="1">IF(COUNTIFS(instructor,B2403,diad,$E$2,desa,1,hord,"14:00 - 18:00")&gt;0,"DESARROLLO CURRICULAR",IFERROR(INDEX(marc,MATCH(1,INDEX((bloq=2)*(mari=B2403),0),0)),0))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409" s="112" t="str">
        <f ca="1">IF(COUNTIFS(instructor,B2403,diad,$F$2,desa,1,hord,"14:00 - 18:00")&gt;0,"DESARROLLO CURRICULAR",IFERROR(INDEX(miec,MATCH(1,INDEX((bloq=2)*(miei=B2403),0),0)),0))</f>
        <v>MEDICIÓN DE CONSTRUCCIONES Y PREDIOS CON FINES CATASTRALES
RA3: DIBUJAR EN FORMA MANUAL Y CON SOFTWARE SEGÚN ESPECIFICACIONES TÉCNICAS</v>
      </c>
      <c r="G2409" s="112" t="str">
        <f ca="1">IF(COUNTIFS(instructor,B2403,diad,$G$2,desa,1,hord,"14:00 - 18:00")&gt;0,"DESARROLLO CURRICULAR",IFERROR(INDEX(juec,MATCH(1,INDEX((bloq=2)*(juei=B2403),0),0)),0))</f>
        <v>DINAMIZADOR DE TOPOGRAFIA</v>
      </c>
      <c r="H2409" s="112" t="str">
        <f ca="1">IF(COUNTIFS(instructor,B2403,diad,$H$2,desa,1,hord,"14:00 - 18:00")&gt;0,"DESARROLLO CURRICULAR",IFERROR(INDEX(viec,MATCH(1,INDEX((bloq=2)*(viei=B2403),0),0)),0))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2409" s="210">
        <f ca="1">IF(COUNTIFS(instructor,B2403,diad,$I$2,desa,1,hord,"14:00 - 18:00")&gt;0,"DESARROLLO CURRICULAR",IFERROR(INDEX(sabc,MATCH(1,INDEX((bloq=2)*(sabi=B2403),0),0)),0))</f>
        <v>0</v>
      </c>
    </row>
    <row r="2410" spans="1:9" ht="30.6" customHeight="1" thickTop="1" thickBot="1" x14ac:dyDescent="0.35">
      <c r="A2410" s="712"/>
      <c r="B2410" s="713"/>
      <c r="C2410" s="714"/>
      <c r="D2410" s="74" t="str">
        <f ca="1">IF(COUNTIFS(instructor,B2403,diad,$D$2,desa,1,hord,"14:00 - 18:00")&gt;0,"-",IFERROR(INDEX(luna,MATCH(1,INDEX((bloq=2)*(luni=B2403),0),0)),0))</f>
        <v>208 - SALA DE SISTEMAS - SIG -SENA CENTRO DE LA CONSTRUCCIÓN</v>
      </c>
      <c r="E2410" s="74" t="str">
        <f ca="1">IF(COUNTIFS(instructor,B2403,diad,$E$2,desa,1,hord,"14:00 - 18:00")&gt;0,"-",IFERROR(INDEX(mara,MATCH(1,INDEX((bloq=2)*(mari=B2403),0),0)),0))</f>
        <v>EMPRESA</v>
      </c>
      <c r="F2410" s="74" t="str">
        <f ca="1">IF(COUNTIFS(instructor,B2403,diad,$F$2,desa,1,hord,"14:00 - 18:00")&gt;0,"-",IFERROR(INDEX(miea,MATCH(1,INDEX((bloq=2)*(miei=B2403),0),0)),0))</f>
        <v>208 - SALA DE SISTEMAS - SIG -SENA CENTRO DE LA CONSTRUCCIÓN</v>
      </c>
      <c r="G2410" s="74" t="str">
        <f ca="1">IF(COUNTIFS(instructor,B2403,diad,$G$2,desa,1,hord,"14:00 - 18:00")&gt;0,"-",IFERROR(INDEX(juea,MATCH(1,INDEX((bloq=2)*(juei=B2403),0),0)),0))</f>
        <v>SALA DE INSTRUCTORES - SENA CENTRO DE LA CONSTRUCCIÓN</v>
      </c>
      <c r="H2410" s="74" t="str">
        <f ca="1">IF(COUNTIFS(instructor,B2403,diad,$H$2,desa,1,hord,"14:00 - 18:00")&gt;0,"-",IFERROR(INDEX(viea,MATCH(1,INDEX((bloq=2)*(viei=B2403),0),0)),0))</f>
        <v>EMPRESA</v>
      </c>
      <c r="I2410" s="201">
        <f ca="1">IF(COUNTIFS(instructor,B2403,diad,$I$2,desa,1,hord,"14:00 - 18:00")&gt;0,"-",IFERROR(INDEX(saba,MATCH(1,INDEX((bloq=2)*(sabi=B2403),0),0)),0))</f>
        <v>0</v>
      </c>
    </row>
    <row r="2411" spans="1:9" ht="30.6" customHeight="1" thickTop="1" thickBot="1" x14ac:dyDescent="0.35">
      <c r="A2411" s="712"/>
      <c r="B2411" s="713"/>
      <c r="C2411" s="714"/>
      <c r="D2411" s="76">
        <f ca="1">IF(COUNTIFS(instructor,B2403,diad,$D$2,desa,1,hord,"18:00 - 22:00")&gt;0,INDEX(hord,MATCH(1,INDEX((instructor=B2403)*(instructor=B2403),0),0)),IFERROR(INDEX(hora,MATCH(1,INDEX((bloq=3)*(luni=B2403),0),0)),0))</f>
        <v>0</v>
      </c>
      <c r="E2411" s="76">
        <f ca="1">IF(COUNTIFS(instructor,B2403,diad,$E$2,desa,1,hord,"18:00 - 22:00")&gt;0,INDEX(hord,MATCH(1,INDEX((instructor=B2403)*(instructor=B2403),0),0)),IFERROR(INDEX(hora,MATCH(1,INDEX((bloq=3)*(mari=B2403),0),0)),0))</f>
        <v>0</v>
      </c>
      <c r="F2411" s="76" t="str">
        <f ca="1">IF(COUNTIFS(instructor,B2403,diad,$F$2,desa,1,hord,"18:00 - 22:00")&gt;0,INDEX(hord,MATCH(1,INDEX((instructor=B2403)*(instructor=B2403),0),0)),IFERROR(INDEX(hora,MATCH(1,INDEX((bloq=3)*(miei=B2403),0),0)),0))</f>
        <v>18:00 - 21:00</v>
      </c>
      <c r="G2411" s="76">
        <f ca="1">IF(COUNTIFS(instructor,B2403,diad,$G$2,desa,1,hord,"18:00 - 22:00")&gt;0,INDEX(hord,MATCH(1,INDEX((instructor=B2403)*(instructor=B2403),0),0)),IFERROR(INDEX(hora,MATCH(1,INDEX((bloq=3)*(juei=B2403),0),0)),0))</f>
        <v>0</v>
      </c>
      <c r="H2411" s="76">
        <f ca="1">IF(COUNTIFS(instructor,B2403,diad,$H$2,desa,1,hord,"18:00 - 22:00")&gt;0,INDEX(hord,MATCH(1,INDEX((instructor=B2403)*(instructor=B2403),0),0)),IFERROR(INDEX(hora,MATCH(1,INDEX((bloq=3)*(viei=B2403),0),0)),0))</f>
        <v>0</v>
      </c>
      <c r="I2411" s="77">
        <f ca="1">IF(COUNTIFS(instructor,B2403,diad,$I$2,desa,1,hord,"18:00 - 22:00")&gt;0,INDEX(hord,MATCH(1,INDEX((instructor=B2403)*(instructor=B2403),0),0)),IFERROR(INDEX(hora,MATCH(1,INDEX((bloq=3)*(sabi=B2403),0),0)),0))</f>
        <v>0</v>
      </c>
    </row>
    <row r="2412" spans="1:9" ht="48.6" customHeight="1" thickTop="1" thickBot="1" x14ac:dyDescent="0.35">
      <c r="A2412" s="712"/>
      <c r="B2412" s="713"/>
      <c r="C2412" s="714"/>
      <c r="D2412" s="68">
        <f ca="1">IF(COUNTIFS(instructor,B2403,diad,$D$2,desa,1,hord,"18:00 - 22:00")&gt;0,"-",IFERROR(INDEX(ficha,MATCH(1,INDEX((bloq=3)*(luni=B2403),0),0)),0))</f>
        <v>0</v>
      </c>
      <c r="E2412" s="68">
        <f ca="1">IF(COUNTIFS(instructor,B2403,diad,$E$2,desa,1,hord,"18:00 - 22:00")&gt;0,"-",IFERROR(INDEX(ficha,MATCH(1,INDEX((bloq=3)*(mari=B2403),0),0)),0))</f>
        <v>0</v>
      </c>
      <c r="F2412" s="68" t="str">
        <f ca="1">IF(COUNTIFS(instructor,B2403,diad,$F$2,desa,1,hord,"18:00 - 22:00")&gt;0,"-",IFERROR(INDEX(ficha,MATCH(1,INDEX((bloq=3)*(miei=B2403),0),0)),0))</f>
        <v xml:space="preserve">3287887 - SOPORTE DE TOPOGRAFIA Y GEORREFERENCIACION (TÉCNICO) </v>
      </c>
      <c r="G2412" s="68">
        <f ca="1">IF(COUNTIFS(instructor,B2403,diad,$G$2,desa,1,hord,"18:00 - 22:00")&gt;0,"-",IFERROR(INDEX(ficha,MATCH(1,INDEX((bloq=3)*(juei=B2403),0),0)),0))</f>
        <v>0</v>
      </c>
      <c r="H2412" s="68">
        <f ca="1">IF(COUNTIFS(instructor,B2403,diad,$H$2,desa,1,hord,"18:00 - 22:00")&gt;0,"-",IFERROR(INDEX(ficha,MATCH(1,INDEX((bloq=3)*(viei=B2403),0),0)),0))</f>
        <v>0</v>
      </c>
      <c r="I2412" s="69">
        <f ca="1">IF(COUNTIFS(instructor,B2403,diad,$I$2,desa,1,hord,"18:00 - 22:00")&gt;0,"-",IFERROR(INDEX(ficha,MATCH(1,INDEX((bloq=3)*(sabi=B2403),0),0)),0))</f>
        <v>0</v>
      </c>
    </row>
    <row r="2413" spans="1:9" s="81" customFormat="1" ht="50.1" customHeight="1" thickTop="1" thickBot="1" x14ac:dyDescent="0.35">
      <c r="A2413" s="712"/>
      <c r="B2413" s="713"/>
      <c r="C2413" s="714"/>
      <c r="D2413" s="112">
        <f ca="1">IF(COUNTIFS(instructor,B2403,diad,$D$2,desa,1,hord,"18:00 - 22:00")&gt;0,"DESARROLLO CURRICULAR",IFERROR(INDEX(lunc,MATCH(1,INDEX((bloq=3)*(luni=B2403),0),0)),0))</f>
        <v>0</v>
      </c>
      <c r="E2413" s="112">
        <f ca="1">IF(COUNTIFS(instructor,B2403,diad,$E$2,desa,1,hord,"18:00 - 22:00")&gt;0,"DESARROLLO CURRICULAR",IFERROR(INDEX(marc,MATCH(1,INDEX((bloq=3)*(mari=B2403),0),0)),0))</f>
        <v>0</v>
      </c>
      <c r="F2413" s="112" t="str">
        <f ca="1">IF(COUNTIFS(instructor,B2403,diad,$F$2,desa,1,hord,"18:00 - 22:00")&gt;0,"DESARROLLO CURRICULAR",IFERROR(INDEX(miec,MATCH(1,INDEX((bloq=3)*(miei=B2403),0),0)),0))</f>
        <v>OPERACIÓN DE HERRAMIENTAS DE INFORMACIÓN GEOGRÁFICA
RA2:
CAPTURAR DATOS GEOGRÁFICOS CON EQUIPOS Y HERRAMIENTAS DIGITALES SEGÚN REQUERIMIENTOS
TÉCNICOS.</v>
      </c>
      <c r="G2413" s="112">
        <f ca="1">IF(COUNTIFS(instructor,B2403,diad,$G$2,desa,1,hord,"18:00 - 22:00")&gt;0,"DESARROLLO CURRICULAR",IFERROR(INDEX(juec,MATCH(1,INDEX((bloq=3)*(juei=B2403),0),0)),0))</f>
        <v>0</v>
      </c>
      <c r="H2413" s="112">
        <f ca="1">IF(COUNTIFS(instructor,B2403,diad,$H$2,desa,1,hord,"18:00 - 22:00")&gt;0,"DESARROLLO CURRICULAR",IFERROR(INDEX(viec,MATCH(1,INDEX((bloq=3)*(viei=B2403),0),0)),0))</f>
        <v>0</v>
      </c>
      <c r="I2413" s="126">
        <f ca="1">IF(COUNTIFS(instructor,B2403,diad,$I$2,desa,1,hord,"18:00 - 22:00")&gt;0,"DESARROLLO CURRICULAR",IFERROR(INDEX(sabc,MATCH(1,INDEX((bloq=3)*(sabi=B2403),0),0)),0))</f>
        <v>0</v>
      </c>
    </row>
    <row r="2414" spans="1:9" ht="30.6" customHeight="1" thickTop="1" thickBot="1" x14ac:dyDescent="0.35">
      <c r="A2414" s="712"/>
      <c r="B2414" s="713"/>
      <c r="C2414" s="714"/>
      <c r="D2414" s="78">
        <f ca="1">IF(COUNTIFS(instructor,B2403,diad,$D$2,desa,1,hord,"18:00 - 22:00")&gt;0,"-",IFERROR(INDEX(luna,MATCH(1,INDEX((bloq=3)*(luni=B2403),0),0)),0))</f>
        <v>0</v>
      </c>
      <c r="E2414" s="78">
        <f ca="1">IF(COUNTIFS(instructor,B2403,diad,$E$2,desa,1,hord,"18:00 - 22:00")&gt;0,"-",IFERROR(INDEX(mara,MATCH(1,INDEX((bloq=3)*(mari=B2403),0),0)),0))</f>
        <v>0</v>
      </c>
      <c r="F2414" s="78" t="str">
        <f ca="1">IF(COUNTIFS(instructor,B2403,diad,$F$2,desa,1,hord,"18:00 - 22:00")&gt;0,"-",IFERROR(INDEX(miea,MATCH(1,INDEX((bloq=3)*(miei=B2403),0),0)),0))</f>
        <v>208 - SALA DE SISTEMAS - SIG -SENA CENTRO DE LA CONSTRUCCIÓN</v>
      </c>
      <c r="G2414" s="78">
        <f ca="1">IF(COUNTIFS(instructor,B2403,diad,$G$2,desa,1,hord,"18:00 - 22:00")&gt;0,"-",IFERROR(INDEX(juea,MATCH(1,INDEX((bloq=3)*(juei=B2403),0),0)),0))</f>
        <v>0</v>
      </c>
      <c r="H2414" s="78">
        <f ca="1">IF(COUNTIFS(instructor,B2403,diad,$H$2,desa,1,hord,"18:00 - 22:00")&gt;0,"-",IFERROR(INDEX(viea,MATCH(1,INDEX((bloq=3)*(viei=B2403),0),0)),0))</f>
        <v>0</v>
      </c>
      <c r="I2414" s="79">
        <f ca="1">IF(COUNTIFS(instructor,B2403,diad,$I$2,desa,1,hord,"18:00 - 22:00")&gt;0,"-",IFERROR(INDEX(saba,MATCH(1,INDEX((bloq=3)*(sabi=B2403),0),0)),0))</f>
        <v>0</v>
      </c>
    </row>
    <row r="2415" spans="1:9" ht="14.1" customHeight="1" thickTop="1" thickBot="1" x14ac:dyDescent="0.35">
      <c r="A2415" s="712">
        <v>202</v>
      </c>
      <c r="B2415" s="713" t="str">
        <f>INDEX(instructor,A2415)</f>
        <v>VIVIANA ANDREA CAMPOS CARRILLO</v>
      </c>
      <c r="C2415" s="714" t="str">
        <f>INDEX(area,A2415)</f>
        <v>COMPETENCIAS CLAVES - RAZONAMIENTO CUANTITATIVO</v>
      </c>
      <c r="D2415" s="72" t="str">
        <f ca="1">IF(COUNTIFS(instructor,B2415,diad,$D$2,desa,1,hord,"08:00 - 12:00")&gt;0,INDEX(hord,MATCH(1,INDEX((instructor=B2415)*(instructor=B2415),0),0)),IFERROR(INDEX(hora,MATCH(1,INDEX((bloq=1)*(luni=B2415),0),0)),0))</f>
        <v>8:00 - 12:00</v>
      </c>
      <c r="E2415" s="72" t="str">
        <f>IF(COUNTIFS(instructor,B2415,diad,$E$2,desa,1,hord,"08:00 - 12:00")&gt;0,INDEX(hord,MATCH(1,INDEX((instructor=B2415)*(instructor=B2415),0),0)),IFERROR(INDEX(hora,MATCH(1,INDEX((bloq=1)*(mari=B2415),0),0)),0))</f>
        <v>08:00 - 12:00</v>
      </c>
      <c r="F2415" s="72" t="str">
        <f ca="1">IF(COUNTIFS(instructor,B2415,diad,$F$2,desa,1,hord,"08:00 - 12:00")&gt;0,INDEX(hord,MATCH(1,INDEX((instructor=B2415)*(instructor=B2415),0),0)),IFERROR(INDEX(hora,MATCH(1,INDEX((bloq=1)*(miei=B2415),0),0)),0))</f>
        <v>7:00 - 11:00</v>
      </c>
      <c r="G2415" s="72" t="str">
        <f ca="1">IF(COUNTIFS(instructor,B2415,diad,$G$2,desa,1,hord,"08:00 - 12:00")&gt;0,INDEX(hord,MATCH(1,INDEX((instructor=B2415)*(instructor=B2415),0),0)),IFERROR(INDEX(hora,MATCH(1,INDEX((bloq=1)*(juei=B2415),0),0)),0))</f>
        <v>8:00 - 12:00</v>
      </c>
      <c r="H2415" s="72" t="str">
        <f ca="1">IF(COUNTIFS(instructor,B2415,diad,$H$2,desa,1,hord,"08:00 - 12:00")&gt;0,INDEX(hord,MATCH(1,INDEX((instructor=B2415)*(instructor=B2415),0),0)),IFERROR(INDEX(hora,MATCH(1,INDEX((bloq=1)*(viei=B2415),0),0)),0))</f>
        <v>8:00 - 12:00</v>
      </c>
      <c r="I2415" s="73">
        <f ca="1">IF(COUNTIFS(instructor,B2415,diad,$I$2,desa,1,hord,"08:00 - 12:00")&gt;0,INDEX(hord,MATCH(1,INDEX((instructor=B2415)*(instructor=B2415),0),0)),IFERROR(INDEX(hora,MATCH(1,INDEX((bloq=1)*(sabi=B2415),0),0)),0))</f>
        <v>0</v>
      </c>
    </row>
    <row r="2416" spans="1:9" ht="27" customHeight="1" thickTop="1" thickBot="1" x14ac:dyDescent="0.35">
      <c r="A2416" s="712"/>
      <c r="B2416" s="713"/>
      <c r="C2416" s="714"/>
      <c r="D2416" s="68" t="str">
        <f ca="1">IF(COUNTIFS(instructor,B2415,diad,$D$2,desa,1,hord,"08:00 - 12:00")&gt;0,"-",IFERROR(INDEX(ficha,MATCH(1,INDEX((bloq=1)*(luni=B2415),0),0)),0))</f>
        <v>NUEVA TO VIJES- OPERACION DE MAQUINARIA PESADA PARA EXCAVACION (TÉCNICO)</v>
      </c>
      <c r="E2416" s="68" t="str">
        <f>IF(COUNTIFS(instructor,B2415,diad,$E$2,desa,1,hord,"08:00 - 12:00")&gt;0,"-",IFERROR(INDEX(ficha,MATCH(1,INDEX((bloq=1)*(mari=B2415),0),0)),0))</f>
        <v>-</v>
      </c>
      <c r="F2416" s="68" t="str">
        <f ca="1">IF(COUNTIFS(instructor,B2415,diad,$F$2,desa,1,hord,"08:00 - 12:00")&gt;0,"-",IFERROR(INDEX(ficha,MATCH(1,INDEX((bloq=1)*(miei=B2415),0),0)),0))</f>
        <v xml:space="preserve">NUEVA 1 TDMAI - DIBUJO Y MODELADO ARQUITECTONICO Y DE INGENIERIA (TECNÓLOGO) </v>
      </c>
      <c r="G2416" s="68" t="str">
        <f ca="1">IF(COUNTIFS(instructor,B2415,diad,$G$2,desa,1,hord,"08:00 - 12:00")&gt;0,"-",IFERROR(INDEX(ficha,MATCH(1,INDEX((bloq=1)*(juei=B2415),0),0)),0))</f>
        <v>3185980 COORDINACION DE PROCESOS LOGISTICOS (TECNÓLOGO VIRTUAL)</v>
      </c>
      <c r="H2416" s="68" t="str">
        <f ca="1">IF(COUNTIFS(instructor,B2415,diad,$H$2,desa,1,hord,"08:00 - 12:00")&gt;0,"-",IFERROR(INDEX(ficha,MATCH(1,INDEX((bloq=1)*(viei=B2415),0),0)),0))</f>
        <v>3185979 COORDINACION DE PROCESOS LOGISTICOS (TECNÓLOGO VIRTUAL)</v>
      </c>
      <c r="I2416" s="69">
        <f ca="1">IF(COUNTIFS(instructor,B2415,diad,$I$2,desa,1,hord,"08:00 - 12:00")&gt;0,"-",IFERROR(INDEX(ficha,MATCH(1,INDEX((bloq=1)*(sabi=B2415),0),0)),0))</f>
        <v>0</v>
      </c>
    </row>
    <row r="2417" spans="1:9" ht="119.1" customHeight="1" thickTop="1" thickBot="1" x14ac:dyDescent="0.35">
      <c r="A2417" s="712"/>
      <c r="B2417" s="713"/>
      <c r="C2417" s="714"/>
      <c r="D2417" s="70" t="str">
        <f ca="1">IF(COUNTIFS(instructor,B2415,diad,$D$2,desa,1,hord,"08:00 - 12:00")&gt;0,"DESARROLLO CURRICULAR",IFERROR(INDEX(lunc,MATCH(1,INDEX((bloq=1)*(luni=B2415),0),0)),0))</f>
        <v>RAZONAR CUANTITATIVAMENTE FRENTE A SITUACIONES SUSCEPTIBLES DE SER
ABORDADAS DE MANERA MATEMÁTICA EN CONTEXTOS LABORALES, SOCIALES Y</v>
      </c>
      <c r="E2417" s="70" t="str">
        <f>IF(COUNTIFS(instructor,B2415,diad,$E$2,desa,1,hord,"08:00 - 12:00")&gt;0,"DESARROLLO CURRICULAR",IFERROR(INDEX(marc,MATCH(1,INDEX((bloq=1)*(mari=B2415),0),0)),0))</f>
        <v>DESARROLLO CURRICULAR</v>
      </c>
      <c r="F2417" s="70" t="str">
        <f ca="1">IF(COUNTIFS(instructor,B2415,diad,$F$2,desa,1,hord,"08:00 - 12:00")&gt;0,"DESARROLLO CURRICULAR",IFERROR(INDEX(miec,MATCH(1,INDEX((bloq=1)*(miei=B2415),0),0)),0))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G2417" s="70" t="str">
        <f ca="1">IF(COUNTIFS(instructor,B2415,diad,$G$2,desa,1,hord,"08:00 - 12:00")&gt;0,"DESARROLLO CURRICULAR",IFERROR(INDEX(juec,MATCH(1,INDEX((bloq=1)*(juei=B2415),0),0)),0))</f>
        <v>220201501 - Aplicación de conocimientos de las ciencias naturales de acuerdo con situaciones del contexto productivo y social.	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AP3 - Preparar el plan de compras y aprovisionamiento.</v>
      </c>
      <c r="H2417" s="70" t="str">
        <f ca="1">IF(COUNTIFS(instructor,B2415,diad,$H$2,desa,1,hord,"08:00 - 12:00")&gt;0,"DESARROLLO CURRICULAR",IFERROR(INDEX(viec,MATCH(1,INDEX((bloq=1)*(viei=B2415),0),0)),0))</f>
        <v>08:00-11:00
220201501 - Aplicación de conocimientos de las ciencias naturales de acuerdo con situaciones del contexto productivo y social.	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AP3 - Preparar el plan de compras y aprovisionamiento.</v>
      </c>
      <c r="I2417" s="71">
        <f ca="1">IF(COUNTIFS(instructor,B2415,diad,$I$2,desa,1,hord,"08:00 - 12:00")&gt;0,"DESARROLLO CURRICULAR",IFERROR(INDEX(sabc,MATCH(1,INDEX((bloq=1)*(sabi=B2415),0),0)),0))</f>
        <v>0</v>
      </c>
    </row>
    <row r="2418" spans="1:9" ht="32.25" customHeight="1" thickTop="1" thickBot="1" x14ac:dyDescent="0.35">
      <c r="A2418" s="712"/>
      <c r="B2418" s="713"/>
      <c r="C2418" s="714"/>
      <c r="D2418" s="74" t="str">
        <f ca="1">IF(COUNTIFS(instructor,B2415,diad,$D$2,desa,1,hord,"08:00 - 12:00")&gt;0,"-",IFERROR(INDEX(luna,MATCH(1,INDEX((bloq=1)*(luni=B2415),0),0)),0))</f>
        <v>VIJES - CENTRO DE FORMACIÓN TÉCNICO Y TECNOLÓGICO (CARRERA 2 CALLE 5) - AULA 1</v>
      </c>
      <c r="E2418" s="74" t="str">
        <f>IF(COUNTIFS(instructor,B2415,diad,$E$2,desa,1,hord,"08:00 - 12:00")&gt;0,"-",IFERROR(INDEX(mara,MATCH(1,INDEX((bloq=1)*(mari=B2415),0),0)),0))</f>
        <v>-</v>
      </c>
      <c r="F2418" s="74" t="str">
        <f ca="1">IF(COUNTIFS(instructor,B2415,diad,$F$2,desa,1,hord,"08:00 - 12:00")&gt;0,"-",IFERROR(INDEX(miea,MATCH(1,INDEX((bloq=1)*(miei=B2415),0),0)),0))</f>
        <v>SEDE ANDRÉS SANÍN - AULA 108 - SALA DE SISTEMAS (CALLE 75 No. 19-52)</v>
      </c>
      <c r="G2418" s="74" t="str">
        <f ca="1">IF(COUNTIFS(instructor,B2415,diad,$G$2,desa,1,hord,"08:00 - 12:00")&gt;0,"-",IFERROR(INDEX(juea,MATCH(1,INDEX((bloq=1)*(juei=B2415),0),0)),0))</f>
        <v>Google Meet / MS Teams / Zoom</v>
      </c>
      <c r="H2418" s="74" t="str">
        <f ca="1">IF(COUNTIFS(instructor,B2415,diad,$H$2,desa,1,hord,"08:00 - 12:00")&gt;0,"-",IFERROR(INDEX(viea,MATCH(1,INDEX((bloq=1)*(viei=B2415),0),0)),0))</f>
        <v>Google Meet / MS Teams / Zoom</v>
      </c>
      <c r="I2418" s="75">
        <f ca="1">IF(COUNTIFS(instructor,B2415,diad,$I$2,desa,1,hord,"08:00 - 12:00")&gt;0,"-",IFERROR(INDEX(saba,MATCH(1,INDEX((bloq=1)*(sabi=B2415),0),0)),0))</f>
        <v>0</v>
      </c>
    </row>
    <row r="2419" spans="1:9" ht="14.1" customHeight="1" thickTop="1" thickBot="1" x14ac:dyDescent="0.35">
      <c r="A2419" s="712"/>
      <c r="B2419" s="713"/>
      <c r="C2419" s="714"/>
      <c r="D2419" s="76" t="str">
        <f ca="1">IF(COUNTIFS(instructor,B2415,diad,$D$2,desa,1,hord,"14:00 - 18:00")&gt;0,INDEX(hord,MATCH(1,INDEX((instructor=B2415)*(instructor=B2415),0),0)),IFERROR(INDEX(hora,MATCH(1,INDEX((bloq=2)*(luni=B2415),0),0)),0))</f>
        <v>13:00 - 17:00</v>
      </c>
      <c r="E2419" s="76" t="str">
        <f ca="1">IF(COUNTIFS(instructor,B2415,diad,$E$2,desa,1,hord,"14:00 - 18:00")&gt;0,INDEX(hord,MATCH(1,INDEX((instructor=B2415)*(instructor=B2415),0),0)),IFERROR(INDEX(hora,MATCH(1,INDEX((bloq=2)*(mari=B2415),0),0)),0))</f>
        <v>13:00 - 17:00</v>
      </c>
      <c r="F2419" s="76" t="str">
        <f ca="1">IF(COUNTIFS(instructor,B2415,diad,$F$2,desa,1,hord,"14:00 - 18:00")&gt;0,INDEX(hord,MATCH(1,INDEX((instructor=B2415)*(instructor=B2415),0),0)),IFERROR(INDEX(hora,MATCH(1,INDEX((bloq=2)*(miei=B2415),0),0)),0))</f>
        <v>12:00 - 15:00</v>
      </c>
      <c r="G2419" s="76" t="str">
        <f ca="1">IF(COUNTIFS(instructor,B2415,diad,$G$2,desa,1,hord,"14:00 - 18:00")&gt;0,INDEX(hord,MATCH(1,INDEX((instructor=B2415)*(instructor=B2415),0),0)),IFERROR(INDEX(hora,MATCH(1,INDEX((bloq=2)*(juei=B2415),0),0)),0))</f>
        <v>15:00 - 18:00</v>
      </c>
      <c r="H2419" s="76" t="str">
        <f ca="1">IF(COUNTIFS(instructor,B2415,diad,$H$2,desa,1,hord,"14:00 - 18:00")&gt;0,INDEX(hord,MATCH(1,INDEX((instructor=B2415)*(instructor=B2415),0),0)),IFERROR(INDEX(hora,MATCH(1,INDEX((bloq=2)*(viei=B2415),0),0)),0))</f>
        <v>15:00 - 18:00</v>
      </c>
      <c r="I2419" s="77">
        <f ca="1">IF(COUNTIFS(instructor,B2415,diad,$I$2,desa,1,hord,"14:00 - 18:00")&gt;0,INDEX(hord,MATCH(1,INDEX((instructor=B2415)*(instructor=B2415),0),0)),IFERROR(INDEX(hora,MATCH(1,INDEX((bloq=2)*(sabi=B2415),0),0)),0))</f>
        <v>0</v>
      </c>
    </row>
    <row r="2420" spans="1:9" ht="33" customHeight="1" thickTop="1" thickBot="1" x14ac:dyDescent="0.35">
      <c r="A2420" s="712"/>
      <c r="B2420" s="713"/>
      <c r="C2420" s="714"/>
      <c r="D2420" s="68" t="str">
        <f ca="1">IF(COUNTIFS(instructor,B2415,diad,$D$2,desa,1,hord,"14:00 - 18:00")&gt;0,"-",IFERROR(INDEX(ficha,MATCH(1,INDEX((bloq=2)*(luni=B2415),0),0)),0))</f>
        <v>3336133 ANALISIS Y DESARROLLO DE SOFTWARE. (TECNÓLOGO VIRTUAL)</v>
      </c>
      <c r="E2420" s="68" t="str">
        <f ca="1">IF(COUNTIFS(instructor,B2415,diad,$E$2,desa,1,hord,"14:00 - 18:00")&gt;0,"-",IFERROR(INDEX(ficha,MATCH(1,INDEX((bloq=2)*(mari=B2415),0),0)),0))</f>
        <v>3336134 ANALISIS Y DESARROLLO DE SOFTWARE. (TECNÓLOGO VIRTUAL)</v>
      </c>
      <c r="F2420" s="68" t="str">
        <f ca="1">IF(COUNTIFS(instructor,B2415,diad,$F$2,desa,1,hord,"14:00 - 18:00")&gt;0,"-",IFERROR(INDEX(ficha,MATCH(1,INDEX((bloq=2)*(miei=B2415),0),0)),0))</f>
        <v xml:space="preserve">3411737 TDMAI - DIBUJO Y MODELADO ARQUITECTONICO Y DE INGENIERIA (TECNÓLOGO) </v>
      </c>
      <c r="G2420" s="68" t="str">
        <f ca="1">IF(COUNTIFS(instructor,B2415,diad,$G$2,desa,1,hord,"14:00 - 18:00")&gt;0,"-",IFERROR(INDEX(ficha,MATCH(1,INDEX((bloq=2)*(juei=B2415),0),0)),0))</f>
        <v xml:space="preserve">3410975 TDMAI - DIBUJO Y MODELADO ARQUITECTONICO Y DE INGENIERIA (TECNÓLOGO) </v>
      </c>
      <c r="H2420" s="68" t="str">
        <f ca="1">IF(COUNTIFS(instructor,B2415,diad,$H$2,desa,1,hord,"14:00 - 18:00")&gt;0,"-",IFERROR(INDEX(ficha,MATCH(1,INDEX((bloq=2)*(viei=B2415),0),0)),0))</f>
        <v xml:space="preserve">NUEVA 2 TDMAI - DIBUJO Y MODELADO ARQUITECTONICO Y DE INGENIERIA (TECNÓLOGO) </v>
      </c>
      <c r="I2420" s="69">
        <f ca="1">IF(COUNTIFS(instructor,B2415,diad,$I$2,desa,1,hord,"14:00 - 18:00")&gt;0,"-",IFERROR(INDEX(ficha,MATCH(1,INDEX((bloq=2)*(sabi=B2415),0),0)),0))</f>
        <v>0</v>
      </c>
    </row>
    <row r="2421" spans="1:9" ht="116.1" customHeight="1" thickTop="1" thickBot="1" x14ac:dyDescent="0.35">
      <c r="A2421" s="712"/>
      <c r="B2421" s="713"/>
      <c r="C2421" s="714"/>
      <c r="D2421" s="70" t="str">
        <f ca="1">IF(COUNTIFS(instructor,B2415,diad,$D$2,desa,1,hord,"14:00 - 18:00")&gt;0,"DESARROLLO CURRICULAR",IFERROR(INDEX(lunc,MATCH(1,INDEX((bloq=2)*(luni=B2415),0),0)),0))</f>
        <v>220201501 - APLICACIÓN DE CONOCIMIENTOS DE LAS CIENCIAS NATURALES DE ACUERDO CON SITUACIONES DEL CONTEXTO PRODUCTIVO Y SOCIAL.	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AP4 - ESTRUCTURAR PROCESOS LÓGICOS PARA LA CONSTRUCCIÓN DE ALGORITMOS.</v>
      </c>
      <c r="E2421" s="70" t="str">
        <f ca="1">IF(COUNTIFS(instructor,B2415,diad,$E$2,desa,1,hord,"14:00 - 18:00")&gt;0,"DESARROLLO CURRICULAR",IFERROR(INDEX(marc,MATCH(1,INDEX((bloq=2)*(mari=B2415),0),0)),0))</f>
        <v>220201501 - APLICACIÓN DE CONOCIMIENTOS DE LAS CIENCIAS NATURALES DE ACUERDO CON SITUACIONES DEL CONTEXTO PRODUCTIVO Y SOCIAL.	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AP4 - ESTRUCTURAR PROCESOS LÓGICOS PARA LA CONSTRUCCIÓN DE ALGORITMOS.</v>
      </c>
      <c r="F2421" s="70" t="str">
        <f ca="1">IF(COUNTIFS(instructor,B2415,diad,$F$2,desa,1,hord,"14:00 - 18:00")&gt;0,"DESARROLLO CURRICULAR",IFERROR(INDEX(miec,MATCH(1,INDEX((bloq=2)*(miei=B2415),0),0)),0))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G2421" s="70" t="str">
        <f ca="1">IF(COUNTIFS(instructor,B2415,diad,$G$2,desa,1,hord,"14:00 - 18:00")&gt;0,"DESARROLLO CURRICULAR",IFERROR(INDEX(juec,MATCH(1,INDEX((bloq=2)*(juei=B2415),0),0)),0))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H2421" s="70" t="str">
        <f ca="1">IF(COUNTIFS(instructor,B2415,diad,$H$2,desa,1,hord,"14:00 - 18:00")&gt;0,"DESARROLLO CURRICULAR",IFERROR(INDEX(viec,MATCH(1,INDEX((bloq=2)*(viei=B2415),0),0)),0))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I2421" s="71">
        <f ca="1">IF(COUNTIFS(instructor,B2415,diad,$I$2,desa,1,hord,"14:00 - 18:00")&gt;0,"DESARROLLO CURRICULAR",IFERROR(INDEX(sabc,MATCH(1,INDEX((bloq=2)*(sabi=B2415),0),0)),0))</f>
        <v>0</v>
      </c>
    </row>
    <row r="2422" spans="1:9" ht="35.85" customHeight="1" thickTop="1" thickBot="1" x14ac:dyDescent="0.35">
      <c r="A2422" s="712"/>
      <c r="B2422" s="713"/>
      <c r="C2422" s="714"/>
      <c r="D2422" s="74" t="str">
        <f ca="1">IF(COUNTIFS(instructor,B2415,diad,$D$2,desa,1,hord,"14:00 - 18:00")&gt;0,"-",IFERROR(INDEX(luna,MATCH(1,INDEX((bloq=2)*(luni=B2415),0),0)),0))</f>
        <v>Google Meet / MS Teams / Zoom</v>
      </c>
      <c r="E2422" s="74" t="str">
        <f ca="1">IF(COUNTIFS(instructor,B2415,diad,$E$2,desa,1,hord,"14:00 - 18:00")&gt;0,"-",IFERROR(INDEX(mara,MATCH(1,INDEX((bloq=2)*(mari=B2415),0),0)),0))</f>
        <v>Google Meet / MS Teams / Zoom</v>
      </c>
      <c r="F2422" s="74" t="str">
        <f ca="1">IF(COUNTIFS(instructor,B2415,diad,$F$2,desa,1,hord,"14:00 - 18:00")&gt;0,"-",IFERROR(INDEX(miea,MATCH(1,INDEX((bloq=2)*(miei=B2415),0),0)),0))</f>
        <v>106 - TALLER DE PROTOTIPADO - SENA CENTRO DE LA CONSTRUCCIÓN</v>
      </c>
      <c r="G2422" s="74" t="str">
        <f ca="1">IF(COUNTIFS(instructor,B2415,diad,$G$2,desa,1,hord,"14:00 - 18:00")&gt;0,"-",IFERROR(INDEX(juea,MATCH(1,INDEX((bloq=2)*(juei=B2415),0),0)),0))</f>
        <v>SEDE ANDRÉS SANÍN - AULA 108 - SALA DE SISTEMAS (CALLE 75 No. 19-52)</v>
      </c>
      <c r="H2422" s="74" t="str">
        <f ca="1">IF(COUNTIFS(instructor,B2415,diad,$H$2,desa,1,hord,"14:00 - 18:00")&gt;0,"-",IFERROR(INDEX(viea,MATCH(1,INDEX((bloq=2)*(viei=B2415),0),0)),0))</f>
        <v>SEDE ANDRÉS SANÍN - AULA 109 - SALA DE SISTEMAS (CALLE 75 No. 19-52)</v>
      </c>
      <c r="I2422" s="75">
        <f ca="1">IF(COUNTIFS(instructor,B2415,diad,$I$2,desa,1,hord,"14:00 - 18:00")&gt;0,"-",IFERROR(INDEX(saba,MATCH(1,INDEX((bloq=2)*(sabi=B2415),0),0)),0))</f>
        <v>0</v>
      </c>
    </row>
    <row r="2423" spans="1:9" ht="14.1" customHeight="1" thickTop="1" thickBot="1" x14ac:dyDescent="0.35">
      <c r="A2423" s="712"/>
      <c r="B2423" s="713"/>
      <c r="C2423" s="714"/>
      <c r="D2423" s="76">
        <f ca="1">IF(COUNTIFS(instructor,B2415,diad,$D$2,desa,1,hord,"18:00 - 22:00")&gt;0,INDEX(hord,MATCH(1,INDEX((instructor=B2415)*(instructor=B2415),0),0)),IFERROR(INDEX(hora,MATCH(1,INDEX((bloq=3)*(luni=B2415),0),0)),0))</f>
        <v>0</v>
      </c>
      <c r="E2423" s="76">
        <f ca="1">IF(COUNTIFS(instructor,B2415,diad,$E$2,desa,1,hord,"18:00 - 22:00")&gt;0,INDEX(hord,MATCH(1,INDEX((instructor=B2415)*(instructor=B2415),0),0)),IFERROR(INDEX(hora,MATCH(1,INDEX((bloq=3)*(mari=B2415),0),0)),0))</f>
        <v>0</v>
      </c>
      <c r="F2423" s="76">
        <f ca="1">IF(COUNTIFS(instructor,B2415,diad,$F$2,desa,1,hord,"18:00 - 22:00")&gt;0,INDEX(hord,MATCH(1,INDEX((instructor=B2415)*(instructor=B2415),0),0)),IFERROR(INDEX(hora,MATCH(1,INDEX((bloq=3)*(miei=B2415),0),0)),0))</f>
        <v>0</v>
      </c>
      <c r="G2423" s="76" t="str">
        <f ca="1">IF(COUNTIFS(instructor,B2415,diad,$G$2,desa,1,hord,"18:00 - 22:00")&gt;0,INDEX(hord,MATCH(1,INDEX((instructor=B2415)*(instructor=B2415),0),0)),IFERROR(INDEX(hora,MATCH(1,INDEX((bloq=3)*(juei=B2415),0),0)),0))</f>
        <v>18:00 - 21:00</v>
      </c>
      <c r="H2423" s="76" t="str">
        <f ca="1">IF(COUNTIFS(instructor,B2415,diad,$H$2,desa,1,hord,"18:00 - 22:00")&gt;0,INDEX(hord,MATCH(1,INDEX((instructor=B2415)*(instructor=B2415),0),0)),IFERROR(INDEX(hora,MATCH(1,INDEX((bloq=3)*(viei=B2415),0),0)),0))</f>
        <v>18:00 - 21:00</v>
      </c>
      <c r="I2423" s="77">
        <f ca="1">IF(COUNTIFS(instructor,B2415,diad,$I$2,desa,1,hord,"18:00 - 22:00")&gt;0,INDEX(hord,MATCH(1,INDEX((instructor=B2415)*(instructor=B2415),0),0)),IFERROR(INDEX(hora,MATCH(1,INDEX((bloq=3)*(sabi=B2415),0),0)),0))</f>
        <v>0</v>
      </c>
    </row>
    <row r="2424" spans="1:9" ht="25.35" customHeight="1" thickTop="1" thickBot="1" x14ac:dyDescent="0.35">
      <c r="A2424" s="712"/>
      <c r="B2424" s="713"/>
      <c r="C2424" s="714"/>
      <c r="D2424" s="68">
        <f ca="1">IF(COUNTIFS(instructor,B2415,diad,$D$2,desa,1,hord,"18:00 - 22:00")&gt;0,"-",IFERROR(INDEX(ficha,MATCH(1,INDEX((bloq=3)*(luni=B2415),0),0)),0))</f>
        <v>0</v>
      </c>
      <c r="E2424" s="68">
        <f ca="1">IF(COUNTIFS(instructor,B2415,diad,$E$2,desa,1,hord,"18:00 - 22:00")&gt;0,"-",IFERROR(INDEX(ficha,MATCH(1,INDEX((bloq=3)*(mari=B2415),0),0)),0))</f>
        <v>0</v>
      </c>
      <c r="F2424" s="68">
        <f ca="1">IF(COUNTIFS(instructor,B2415,diad,$F$2,desa,1,hord,"18:00 - 22:00")&gt;0,"-",IFERROR(INDEX(ficha,MATCH(1,INDEX((bloq=3)*(miei=B2415),0),0)),0))</f>
        <v>0</v>
      </c>
      <c r="G2424" s="68" t="str">
        <f ca="1">IF(COUNTIFS(instructor,B2415,diad,$G$2,desa,1,hord,"18:00 - 22:00")&gt;0,"-",IFERROR(INDEX(ficha,MATCH(1,INDEX((bloq=3)*(juei=B2415),0),0)),0))</f>
        <v>2898488 DIBUJO Y MODELADO ARQUITECTONICO Y DE INGENIERIA (TECNÓLOGO)</v>
      </c>
      <c r="H2424" s="68" t="str">
        <f ca="1">IF(COUNTIFS(instructor,B2415,diad,$H$2,desa,1,hord,"18:00 - 22:00")&gt;0,"-",IFERROR(INDEX(ficha,MATCH(1,INDEX((bloq=3)*(viei=B2415),0),0)),0))</f>
        <v xml:space="preserve">NUEVA 1D - DIBUJO DIGITAL DE ARQUITECTURA E INGENIERIA (TÉCNICO) </v>
      </c>
      <c r="I2424" s="69">
        <f ca="1">IF(COUNTIFS(instructor,B2415,diad,$I$2,desa,1,hord,"18:00 - 22:00")&gt;0,"-",IFERROR(INDEX(ficha,MATCH(1,INDEX((bloq=3)*(sabi=B2415),0),0)),0))</f>
        <v>0</v>
      </c>
    </row>
    <row r="2425" spans="1:9" ht="41.4" customHeight="1" thickTop="1" thickBot="1" x14ac:dyDescent="0.35">
      <c r="A2425" s="712"/>
      <c r="B2425" s="713"/>
      <c r="C2425" s="714"/>
      <c r="D2425" s="70">
        <f ca="1">IF(COUNTIFS(instructor,B2415,diad,$D$2,desa,1,hord,"18:00 - 22:00")&gt;0,"DESARROLLO CURRICULAR",IFERROR(INDEX(lunc,MATCH(1,INDEX((bloq=3)*(luni=B2415),0),0)),0))</f>
        <v>0</v>
      </c>
      <c r="E2425" s="70">
        <f ca="1">IF(COUNTIFS(instructor,B2415,diad,$E$2,desa,1,hord,"18:00 - 22:00")&gt;0,"DESARROLLO CURRICULAR",IFERROR(INDEX(marc,MATCH(1,INDEX((bloq=3)*(mari=B2415),0),0)),0))</f>
        <v>0</v>
      </c>
      <c r="F2425" s="70">
        <f ca="1">IF(COUNTIFS(instructor,B2415,diad,$F$2,desa,1,hord,"18:00 - 22:00")&gt;0,"DESARROLLO CURRICULAR",IFERROR(INDEX(miec,MATCH(1,INDEX((bloq=3)*(miei=B2415),0),0)),0))</f>
        <v>0</v>
      </c>
      <c r="G2425" s="70" t="str">
        <f ca="1">IF(COUNTIFS(instructor,B2415,diad,$G$2,desa,1,hord,"18:00 - 22:00")&gt;0,"DESARROLLO CURRICULAR",IFERROR(INDEX(juec,MATCH(1,INDEX((bloq=3)*(juei=B2415),0),0)),0))</f>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H2425" s="70" t="str">
        <f ca="1">IF(COUNTIFS(instructor,B2415,diad,$H$2,desa,1,hord,"18:00 - 22:00")&gt;0,"DESARROLLO CURRICULAR",IFERROR(INDEX(viec,MATCH(1,INDEX((bloq=3)*(viei=B2415),0),0)),0))</f>
        <v>Razonar cuantitativamente frente a situaciones susceptibles de ser abordadas de manera matemática
en contextos laborales, sociales y personales</v>
      </c>
      <c r="I2425" s="71">
        <f ca="1">IF(COUNTIFS(instructor,B2415,diad,$I$2,desa,1,hord,"18:00 - 22:00")&gt;0,"DESARROLLO CURRICULAR",IFERROR(INDEX(sabc,MATCH(1,INDEX((bloq=3)*(sabi=B2415),0),0)),0))</f>
        <v>0</v>
      </c>
    </row>
    <row r="2426" spans="1:9" ht="33" customHeight="1" thickTop="1" thickBot="1" x14ac:dyDescent="0.35">
      <c r="A2426" s="712"/>
      <c r="B2426" s="713"/>
      <c r="C2426" s="714"/>
      <c r="D2426" s="78">
        <f ca="1">IF(COUNTIFS(instructor,B2415,diad,$D$2,desa,1,hord,"18:00 - 22:00")&gt;0,"-",IFERROR(INDEX(luna,MATCH(1,INDEX((bloq=3)*(luni=B2415),0),0)),0))</f>
        <v>0</v>
      </c>
      <c r="E2426" s="78">
        <f ca="1">IF(COUNTIFS(instructor,B2415,diad,$E$2,desa,1,hord,"18:00 - 22:00")&gt;0,"-",IFERROR(INDEX(mara,MATCH(1,INDEX((bloq=3)*(mari=B2415),0),0)),0))</f>
        <v>0</v>
      </c>
      <c r="F2426" s="78">
        <f ca="1">IF(COUNTIFS(instructor,B2415,diad,$F$2,desa,1,hord,"18:00 - 22:00")&gt;0,"-",IFERROR(INDEX(miea,MATCH(1,INDEX((bloq=3)*(miei=B2415),0),0)),0))</f>
        <v>0</v>
      </c>
      <c r="G2426" s="78" t="str">
        <f ca="1">IF(COUNTIFS(instructor,B2415,diad,$G$2,desa,1,hord,"18:00 - 22:00")&gt;0,"-",IFERROR(INDEX(juea,MATCH(1,INDEX((bloq=3)*(juei=B2415),0),0)),0))</f>
        <v>105 - LABORATORIO BIM ROOM - SENA CENTRO DE LA CONSTRUCCIÓN</v>
      </c>
      <c r="H2426" s="78" t="str">
        <f ca="1">IF(COUNTIFS(instructor,B2415,diad,$H$2,desa,1,hord,"18:00 - 22:00")&gt;0,"-",IFERROR(INDEX(viea,MATCH(1,INDEX((bloq=3)*(viei=B2415),0),0)),0))</f>
        <v>SEDE ANDRÉS SANÍN - AULA 106  - SALA DE SISTEMAS (CALLE 75 No. 19-52)</v>
      </c>
      <c r="I2426" s="79">
        <f ca="1">IF(COUNTIFS(instructor,B2415,diad,$I$2,desa,1,hord,"18:00 - 22:00")&gt;0,"-",IFERROR(INDEX(saba,MATCH(1,INDEX((bloq=3)*(sabi=B2415),0),0)),0))</f>
        <v>0</v>
      </c>
    </row>
    <row r="2427" spans="1:9" ht="14.1" customHeight="1" thickTop="1" thickBot="1" x14ac:dyDescent="0.35">
      <c r="A2427" s="712">
        <v>203</v>
      </c>
      <c r="B2427" s="713" t="str">
        <f>INDEX(instructor,A2427)</f>
        <v>VIVIANA ANDREA CORAL BURBANO</v>
      </c>
      <c r="C2427" s="714" t="str">
        <f>INDEX(area,A2427)</f>
        <v>AMBIENTAL - GESTIÓN AMBIENTAL, SECTORIAL Y URBANA</v>
      </c>
      <c r="D2427" s="72" t="str">
        <f ca="1">IF(COUNTIFS(instructor,B2427,diad,$D$2,desa,1,hord,"08:00 - 12:00")&gt;0,INDEX(hord,MATCH(1,INDEX((instructor=B2427)*(instructor=B2427),0),0)),IFERROR(INDEX(hora,MATCH(1,INDEX((bloq=1)*(luni=B2427),0),0)),0))</f>
        <v>7:00 - 11:00</v>
      </c>
      <c r="E2427" s="72" t="str">
        <f>IF(COUNTIFS(instructor,B2427,diad,$E$2,desa,1,hord,"08:00 - 12:00")&gt;0,INDEX(hord,MATCH(1,INDEX((instructor=B2427)*(instructor=B2427),0),0)),IFERROR(INDEX(hora,MATCH(1,INDEX((bloq=1)*(mari=B2427),0),0)),0))</f>
        <v>08:00 - 12:00</v>
      </c>
      <c r="F2427" s="72" t="str">
        <f ca="1">IF(COUNTIFS(instructor,B2427,diad,$F$2,desa,1,hord,"08:00 - 12:00")&gt;0,INDEX(hord,MATCH(1,INDEX((instructor=B2427)*(instructor=B2427),0),0)),IFERROR(INDEX(hora,MATCH(1,INDEX((bloq=1)*(miei=B2427),0),0)),0))</f>
        <v>7:00 - 11:00</v>
      </c>
      <c r="G2427" s="72">
        <f ca="1">IF(COUNTIFS(instructor,B2427,diad,$G$2,desa,1,hord,"08:00 - 12:00")&gt;0,INDEX(hord,MATCH(1,INDEX((instructor=B2427)*(instructor=B2427),0),0)),IFERROR(INDEX(hora,MATCH(1,INDEX((bloq=1)*(juei=B2427),0),0)),0))</f>
        <v>0</v>
      </c>
      <c r="H2427" s="72" t="str">
        <f ca="1">IF(COUNTIFS(instructor,B2427,diad,$H$2,desa,1,hord,"08:00 - 12:00")&gt;0,INDEX(hord,MATCH(1,INDEX((instructor=B2427)*(instructor=B2427),0),0)),IFERROR(INDEX(hora,MATCH(1,INDEX((bloq=1)*(viei=B2427),0),0)),0))</f>
        <v>8:00 - 12:00</v>
      </c>
      <c r="I2427" s="73">
        <f ca="1">IF(COUNTIFS(instructor,B2427,diad,$I$2,desa,1,hord,"08:00 - 12:00")&gt;0,INDEX(hord,MATCH(1,INDEX((instructor=B2427)*(instructor=B2427),0),0)),IFERROR(INDEX(hora,MATCH(1,INDEX((bloq=1)*(sabi=B2427),0),0)),0))</f>
        <v>0</v>
      </c>
    </row>
    <row r="2428" spans="1:9" ht="52.5" customHeight="1" thickTop="1" thickBot="1" x14ac:dyDescent="0.35">
      <c r="A2428" s="712"/>
      <c r="B2428" s="713"/>
      <c r="C2428" s="714"/>
      <c r="D2428" s="68" t="str">
        <f ca="1">IF(COUNTIFS(instructor,B2427,diad,$D$2,desa,1,hord,"08:00 - 12:00")&gt;0,"-",IFERROR(INDEX(ficha,MATCH(1,INDEX((bloq=1)*(luni=B2427),0),0)),0))</f>
        <v>3493129  NUEVA 1 PREVENCION Y CONTROL AMBIENTAL ( TECNOLOGO)</v>
      </c>
      <c r="E2428" s="68" t="str">
        <f>IF(COUNTIFS(instructor,B2427,diad,$E$2,desa,1,hord,"08:00 - 12:00")&gt;0,"-",IFERROR(INDEX(ficha,MATCH(1,INDEX((bloq=1)*(mari=B2427),0),0)),0))</f>
        <v>-</v>
      </c>
      <c r="F2428" s="68" t="str">
        <f ca="1">IF(COUNTIFS(instructor,B2427,diad,$F$2,desa,1,hord,"08:00 - 12:00")&gt;0,"-",IFERROR(INDEX(ficha,MATCH(1,INDEX((bloq=1)*(miei=B2427),0),0)),0))</f>
        <v>3493129  NUEVA 1 PREVENCION Y CONTROL AMBIENTAL ( TECNOLOGO)</v>
      </c>
      <c r="G2428" s="68">
        <f ca="1">IF(COUNTIFS(instructor,B2427,diad,$G$2,desa,1,hord,"08:00 - 12:00")&gt;0,"-",IFERROR(INDEX(ficha,MATCH(1,INDEX((bloq=1)*(juei=B2427),0),0)),0))</f>
        <v>0</v>
      </c>
      <c r="H2428" s="68" t="str">
        <f ca="1">IF(COUNTIFS(instructor,B2427,diad,$H$2,desa,1,hord,"08:00 - 12:00")&gt;0,"-",IFERROR(INDEX(ficha,MATCH(1,INDEX((bloq=1)*(viei=B2427),0),0)),0))</f>
        <v>3147598 MANEJO INTEGRAL DE RESIDUOS SÓLIDOS ( TECNICO)</v>
      </c>
      <c r="I2428" s="69">
        <f ca="1">IF(COUNTIFS(instructor,B2427,diad,$I$2,desa,1,hord,"08:00 - 12:00")&gt;0,"-",IFERROR(INDEX(ficha,MATCH(1,INDEX((bloq=1)*(sabi=B2427),0),0)),0))</f>
        <v>0</v>
      </c>
    </row>
    <row r="2429" spans="1:9" ht="59.1" customHeight="1" thickTop="1" thickBot="1" x14ac:dyDescent="0.35">
      <c r="A2429" s="712"/>
      <c r="B2429" s="713"/>
      <c r="C2429" s="714"/>
      <c r="D2429" s="70">
        <f ca="1">IF(COUNTIFS(instructor,B2427,diad,$D$2,desa,1,hord,"08:00 - 12:00")&gt;0,"DESARROLLO CURRICULAR",IFERROR(INDEX(lunc,MATCH(1,INDEX((bloq=1)*(luni=B2427),0),0)),0))</f>
        <v>0</v>
      </c>
      <c r="E2429" s="70" t="str">
        <f>IF(COUNTIFS(instructor,B2427,diad,$E$2,desa,1,hord,"08:00 - 12:00")&gt;0,"DESARROLLO CURRICULAR",IFERROR(INDEX(marc,MATCH(1,INDEX((bloq=1)*(mari=B2427),0),0)),0))</f>
        <v>DESARROLLO CURRICULAR</v>
      </c>
      <c r="F2429" s="70">
        <f ca="1">IF(COUNTIFS(instructor,B2427,diad,$F$2,desa,1,hord,"08:00 - 12:00")&gt;0,"DESARROLLO CURRICULAR",IFERROR(INDEX(miec,MATCH(1,INDEX((bloq=1)*(miei=B2427),0),0)),0))</f>
        <v>0</v>
      </c>
      <c r="G2429" s="70">
        <f ca="1">IF(COUNTIFS(instructor,B2427,diad,$G$2,desa,1,hord,"08:00 - 12:00")&gt;0,"DESARROLLO CURRICULAR",IFERROR(INDEX(juec,MATCH(1,INDEX((bloq=1)*(juei=B2427),0),0)),0))</f>
        <v>0</v>
      </c>
      <c r="H2429" s="70" t="str">
        <f ca="1">IF(COUNTIFS(instructor,B2427,diad,$H$2,desa,1,hord,"08:00 - 12:00")&gt;0,"DESARROLLO CURRICULAR",IFERROR(INDEX(viec,MATCH(1,INDEX((bloq=1)*(viei=B2427),0),0)),0))</f>
        <v>SULTADOS DE APRENDIZAJE ETAPA PRACTICA 08:00- 12:00 
562836 - APLICAR EN LA RESOLUCIÓN DE PROBLEMAS REALES DEL SECTOR PRODUCTIVO, LOS CONOCIMIENTOS, HABILIDADES Y DESTREZAS PERTINENTES A LAS COMPETENCIAS DEL PROGRAMA DE FORMACIÓN</v>
      </c>
      <c r="I2429" s="71">
        <f ca="1">IF(COUNTIFS(instructor,B2427,diad,$I$2,desa,1,hord,"08:00 - 12:00")&gt;0,"DESARROLLO CURRICULAR",IFERROR(INDEX(sabc,MATCH(1,INDEX((bloq=1)*(sabi=B2427),0),0)),0))</f>
        <v>0</v>
      </c>
    </row>
    <row r="2430" spans="1:9" ht="16.5" customHeight="1" thickTop="1" thickBot="1" x14ac:dyDescent="0.35">
      <c r="A2430" s="712"/>
      <c r="B2430" s="713"/>
      <c r="C2430" s="714"/>
      <c r="D2430" s="74">
        <f ca="1">IF(COUNTIFS(instructor,B2427,diad,$D$2,desa,1,hord,"08:00 - 12:00")&gt;0,"-",IFERROR(INDEX(luna,MATCH(1,INDEX((bloq=1)*(luni=B2427),0),0)),0))</f>
        <v>0</v>
      </c>
      <c r="E2430" s="74" t="str">
        <f>IF(COUNTIFS(instructor,B2427,diad,$E$2,desa,1,hord,"08:00 - 12:00")&gt;0,"-",IFERROR(INDEX(mara,MATCH(1,INDEX((bloq=1)*(mari=B2427),0),0)),0))</f>
        <v>-</v>
      </c>
      <c r="F2430" s="74">
        <f ca="1">IF(COUNTIFS(instructor,B2427,diad,$F$2,desa,1,hord,"08:00 - 12:00")&gt;0,"-",IFERROR(INDEX(miea,MATCH(1,INDEX((bloq=1)*(miei=B2427),0),0)),0))</f>
        <v>0</v>
      </c>
      <c r="G2430" s="74">
        <f ca="1">IF(COUNTIFS(instructor,B2427,diad,$G$2,desa,1,hord,"08:00 - 12:00")&gt;0,"-",IFERROR(INDEX(juea,MATCH(1,INDEX((bloq=1)*(juei=B2427),0),0)),0))</f>
        <v>0</v>
      </c>
      <c r="H2430" s="74">
        <f ca="1">IF(COUNTIFS(instructor,B2427,diad,$H$2,desa,1,hord,"08:00 - 12:00")&gt;0,"-",IFERROR(INDEX(viea,MATCH(1,INDEX((bloq=1)*(viei=B2427),0),0)),0))</f>
        <v>0</v>
      </c>
      <c r="I2430" s="75">
        <f ca="1">IF(COUNTIFS(instructor,B2427,diad,$I$2,desa,1,hord,"08:00 - 12:00")&gt;0,"-",IFERROR(INDEX(saba,MATCH(1,INDEX((bloq=1)*(sabi=B2427),0),0)),0))</f>
        <v>0</v>
      </c>
    </row>
    <row r="2431" spans="1:9" ht="14.1" customHeight="1" thickTop="1" thickBot="1" x14ac:dyDescent="0.35">
      <c r="A2431" s="712"/>
      <c r="B2431" s="713"/>
      <c r="C2431" s="714"/>
      <c r="D2431" s="76" t="str">
        <f ca="1">IF(COUNTIFS(instructor,B2427,diad,$D$2,desa,1,hord,"14:00 - 18:00")&gt;0,INDEX(hord,MATCH(1,INDEX((instructor=B2427)*(instructor=B2427),0),0)),IFERROR(INDEX(hora,MATCH(1,INDEX((bloq=2)*(luni=B2427),0),0)),0))</f>
        <v>12:00 - 15:00</v>
      </c>
      <c r="E2431" s="76" t="str">
        <f ca="1">IF(COUNTIFS(instructor,B2427,diad,$E$2,desa,1,hord,"14:00 - 18:00")&gt;0,INDEX(hord,MATCH(1,INDEX((instructor=B2427)*(instructor=B2427),0),0)),IFERROR(INDEX(hora,MATCH(1,INDEX((bloq=2)*(mari=B2427),0),0)),0))</f>
        <v>12:00 - 15:00</v>
      </c>
      <c r="F2431" s="76" t="str">
        <f ca="1">IF(COUNTIFS(instructor,B2427,diad,$F$2,desa,1,hord,"14:00 - 18:00")&gt;0,INDEX(hord,MATCH(1,INDEX((instructor=B2427)*(instructor=B2427),0),0)),IFERROR(INDEX(hora,MATCH(1,INDEX((bloq=2)*(miei=B2427),0),0)),0))</f>
        <v>15:00 - 18:00</v>
      </c>
      <c r="G2431" s="76" t="str">
        <f ca="1">IF(COUNTIFS(instructor,B2427,diad,$G$2,desa,1,hord,"14:00 - 18:00")&gt;0,INDEX(hord,MATCH(1,INDEX((instructor=B2427)*(instructor=B2427),0),0)),IFERROR(INDEX(hora,MATCH(1,INDEX((bloq=2)*(juei=B2427),0),0)),0))</f>
        <v>15:00 - 18:00</v>
      </c>
      <c r="H2431" s="76">
        <f ca="1">IF(COUNTIFS(instructor,B2427,diad,$H$2,desa,1,hord,"14:00 - 18:00")&gt;0,INDEX(hord,MATCH(1,INDEX((instructor=B2427)*(instructor=B2427),0),0)),IFERROR(INDEX(hora,MATCH(1,INDEX((bloq=2)*(viei=B2427),0),0)),0))</f>
        <v>0</v>
      </c>
      <c r="I2431" s="77">
        <f ca="1">IF(COUNTIFS(instructor,B2427,diad,$I$2,desa,1,hord,"14:00 - 18:00")&gt;0,INDEX(hord,MATCH(1,INDEX((instructor=B2427)*(instructor=B2427),0),0)),IFERROR(INDEX(hora,MATCH(1,INDEX((bloq=2)*(sabi=B2427),0),0)),0))</f>
        <v>0</v>
      </c>
    </row>
    <row r="2432" spans="1:9" ht="54" customHeight="1" thickTop="1" thickBot="1" x14ac:dyDescent="0.35">
      <c r="A2432" s="712"/>
      <c r="B2432" s="713"/>
      <c r="C2432" s="714"/>
      <c r="D2432" s="68" t="str">
        <f ca="1">IF(COUNTIFS(instructor,B2427,diad,$D$2,desa,1,hord,"14:00 - 18:00")&gt;0,"-",IFERROR(INDEX(ficha,MATCH(1,INDEX((bloq=2)*(luni=B2427),0),0)),0))</f>
        <v>3493083   NUEVA  PROMOTORIA EN MANEJO AMBIENTAL ( TECNICO) ABIERTA</v>
      </c>
      <c r="E2432" s="68" t="str">
        <f ca="1">IF(COUNTIFS(instructor,B2427,diad,$E$2,desa,1,hord,"14:00 - 18:00")&gt;0,"-",IFERROR(INDEX(ficha,MATCH(1,INDEX((bloq=2)*(mari=B2427),0),0)),0))</f>
        <v>NUEVA 1 SUPERVISION EN SISTEMAS DE AGUA Y SANEAMIENTO ( TECNOLOGO) ABIERTA</v>
      </c>
      <c r="F2432" s="68" t="str">
        <f ca="1">IF(COUNTIFS(instructor,B2427,diad,$F$2,desa,1,hord,"14:00 - 18:00")&gt;0,"-",IFERROR(INDEX(ficha,MATCH(1,INDEX((bloq=2)*(miei=B2427),0),0)),0))</f>
        <v>3174038  PREVENCION Y CONTROL AMBIENTAL ( TECNOLOGO)</v>
      </c>
      <c r="G2432" s="68" t="str">
        <f ca="1">IF(COUNTIFS(instructor,B2427,diad,$G$2,desa,1,hord,"14:00 - 18:00")&gt;0,"-",IFERROR(INDEX(ficha,MATCH(1,INDEX((bloq=2)*(juei=B2427),0),0)),0))</f>
        <v>3410860   SUPERVISION EN SISTEMAS DE AGUA Y SANEAMIENTO ( TECNOLOGO)</v>
      </c>
      <c r="H2432" s="68">
        <f ca="1">IF(COUNTIFS(instructor,B2427,diad,$H$2,desa,1,hord,"14:00 - 18:00")&gt;0,"-",IFERROR(INDEX(ficha,MATCH(1,INDEX((bloq=2)*(viei=B2427),0),0)),0))</f>
        <v>0</v>
      </c>
      <c r="I2432" s="69">
        <f ca="1">IF(COUNTIFS(instructor,B2427,diad,$I$2,desa,1,hord,"14:00 - 18:00")&gt;0,"-",IFERROR(INDEX(ficha,MATCH(1,INDEX((bloq=2)*(sabi=B2427),0),0)),0))</f>
        <v>0</v>
      </c>
    </row>
    <row r="2433" spans="1:9" ht="51" customHeight="1" thickTop="1" thickBot="1" x14ac:dyDescent="0.35">
      <c r="A2433" s="712"/>
      <c r="B2433" s="713"/>
      <c r="C2433" s="714"/>
      <c r="D2433" s="70">
        <f ca="1">IF(COUNTIFS(instructor,B2427,diad,$D$2,desa,1,hord,"14:00 - 18:00")&gt;0,"DESARROLLO CURRICULAR",IFERROR(INDEX(lunc,MATCH(1,INDEX((bloq=2)*(luni=B2427),0),0)),0))</f>
        <v>0</v>
      </c>
      <c r="E2433" s="70">
        <f ca="1">IF(COUNTIFS(instructor,B2427,diad,$E$2,desa,1,hord,"14:00 - 18:00")&gt;0,"DESARROLLO CURRICULAR",IFERROR(INDEX(marc,MATCH(1,INDEX((bloq=2)*(mari=B2427),0),0)),0))</f>
        <v>0</v>
      </c>
      <c r="F2433" s="70" t="str">
        <f ca="1">IF(COUNTIFS(instructor,B2427,diad,$F$2,desa,1,hord,"14:00 - 18:00")&gt;0,"DESARROLLO CURRICULAR",IFERROR(INDEX(miec,MATCH(1,INDEX((bloq=2)*(miei=B2427),0),0)),0))</f>
        <v xml:space="preserve"> Gestionar el manejo de residuos sólidos según especificaciones técnicas y normativa.
R2.- Seleccionar estrategias de manejo de residuos sólidos peligrosos y no peligrosos de acuerdo con normativa.</v>
      </c>
      <c r="G2433" s="70" t="str">
        <f ca="1">IF(COUNTIFS(instructor,B2427,diad,$G$2,desa,1,hord,"14:00 - 18:00")&gt;0,"DESARROLLO CURRICULAR",IFERROR(INDEX(juec,MATCH(1,INDEX((bloq=2)*(juei=B2427),0),0)),0))</f>
        <v>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v>
      </c>
      <c r="H2433" s="70">
        <f ca="1">IF(COUNTIFS(instructor,B2427,diad,$H$2,desa,1,hord,"14:00 - 18:00")&gt;0,"DESARROLLO CURRICULAR",IFERROR(INDEX(viec,MATCH(1,INDEX((bloq=2)*(viei=B2427),0),0)),0))</f>
        <v>0</v>
      </c>
      <c r="I2433" s="71">
        <f ca="1">IF(COUNTIFS(instructor,B2427,diad,$I$2,desa,1,hord,"14:00 - 18:00")&gt;0,"DESARROLLO CURRICULAR",IFERROR(INDEX(sabc,MATCH(1,INDEX((bloq=2)*(sabi=B2427),0),0)),0))</f>
        <v>0</v>
      </c>
    </row>
    <row r="2434" spans="1:9" ht="14.1" customHeight="1" thickTop="1" thickBot="1" x14ac:dyDescent="0.35">
      <c r="A2434" s="712"/>
      <c r="B2434" s="713"/>
      <c r="C2434" s="714"/>
      <c r="D2434" s="74">
        <f ca="1">IF(COUNTIFS(instructor,B2427,diad,$D$2,desa,1,hord,"14:00 - 18:00")&gt;0,"-",IFERROR(INDEX(luna,MATCH(1,INDEX((bloq=2)*(luni=B2427),0),0)),0))</f>
        <v>0</v>
      </c>
      <c r="E2434" s="74">
        <f ca="1">IF(COUNTIFS(instructor,B2427,diad,$E$2,desa,1,hord,"14:00 - 18:00")&gt;0,"-",IFERROR(INDEX(mara,MATCH(1,INDEX((bloq=2)*(mari=B2427),0),0)),0))</f>
        <v>0</v>
      </c>
      <c r="F2434" s="74" t="str">
        <f ca="1">IF(COUNTIFS(instructor,B2427,diad,$F$2,desa,1,hord,"14:00 - 18:00")&gt;0,"-",IFERROR(INDEX(miea,MATCH(1,INDEX((bloq=2)*(miei=B2427),0),0)),0))</f>
        <v>SEDE ANDRÉS SANÍN - AULA 113 - SALA DE SISTEMAS (CALLE 75 No. 19-52)</v>
      </c>
      <c r="G2434" s="74" t="str">
        <f ca="1">IF(COUNTIFS(instructor,B2427,diad,$G$2,desa,1,hord,"14:00 - 18:00")&gt;0,"-",IFERROR(INDEX(juea,MATCH(1,INDEX((bloq=2)*(juei=B2427),0),0)),0))</f>
        <v>SEDE ANDRÉS SANÍN - AULA 204 - (CALLE 75 No. 19-52)</v>
      </c>
      <c r="H2434" s="74">
        <f ca="1">IF(COUNTIFS(instructor,B2427,diad,$H$2,desa,1,hord,"14:00 - 18:00")&gt;0,"-",IFERROR(INDEX(viea,MATCH(1,INDEX((bloq=2)*(viei=B2427),0),0)),0))</f>
        <v>0</v>
      </c>
      <c r="I2434" s="75">
        <f ca="1">IF(COUNTIFS(instructor,B2427,diad,$I$2,desa,1,hord,"14:00 - 18:00")&gt;0,"-",IFERROR(INDEX(saba,MATCH(1,INDEX((bloq=2)*(sabi=B2427),0),0)),0))</f>
        <v>0</v>
      </c>
    </row>
    <row r="2435" spans="1:9" ht="14.1" customHeight="1" thickTop="1" thickBot="1" x14ac:dyDescent="0.35">
      <c r="A2435" s="712"/>
      <c r="B2435" s="713"/>
      <c r="C2435" s="714"/>
      <c r="D2435" s="76" t="str">
        <f ca="1">IF(COUNTIFS(instructor,B2427,diad,$D$2,desa,1,hord,"18:00 - 22:00")&gt;0,INDEX(hord,MATCH(1,INDEX((instructor=B2427)*(instructor=B2427),0),0)),IFERROR(INDEX(hora,MATCH(1,INDEX((bloq=3)*(luni=B2427),0),0)),0))</f>
        <v>18:00 - 21:00</v>
      </c>
      <c r="E2435" s="76" t="str">
        <f ca="1">IF(COUNTIFS(instructor,B2427,diad,$E$2,desa,1,hord,"18:00 - 22:00")&gt;0,INDEX(hord,MATCH(1,INDEX((instructor=B2427)*(instructor=B2427),0),0)),IFERROR(INDEX(hora,MATCH(1,INDEX((bloq=3)*(mari=B2427),0),0)),0))</f>
        <v>18:00 - 21:00</v>
      </c>
      <c r="F2435" s="76" t="str">
        <f ca="1">IF(COUNTIFS(instructor,B2427,diad,$F$2,desa,1,hord,"18:00 - 22:00")&gt;0,INDEX(hord,MATCH(1,INDEX((instructor=B2427)*(instructor=B2427),0),0)),IFERROR(INDEX(hora,MATCH(1,INDEX((bloq=3)*(miei=B2427),0),0)),0))</f>
        <v>18:00 - 21:00</v>
      </c>
      <c r="G2435" s="76" t="str">
        <f ca="1">IF(COUNTIFS(instructor,B2427,diad,$G$2,desa,1,hord,"18:00 - 22:00")&gt;0,INDEX(hord,MATCH(1,INDEX((instructor=B2427)*(instructor=B2427),0),0)),IFERROR(INDEX(hora,MATCH(1,INDEX((bloq=3)*(juei=B2427),0),0)),0))</f>
        <v>18:00 - 21:00</v>
      </c>
      <c r="H2435" s="76" t="str">
        <f ca="1">IF(COUNTIFS(instructor,B2427,diad,$H$2,desa,1,hord,"18:00 - 22:00")&gt;0,INDEX(hord,MATCH(1,INDEX((instructor=B2427)*(instructor=B2427),0),0)),IFERROR(INDEX(hora,MATCH(1,INDEX((bloq=3)*(viei=B2427),0),0)),0))</f>
        <v>18:00 - 21:00</v>
      </c>
      <c r="I2435" s="77">
        <f ca="1">IF(COUNTIFS(instructor,B2427,diad,$I$2,desa,1,hord,"18:00 - 22:00")&gt;0,INDEX(hord,MATCH(1,INDEX((instructor=B2427)*(instructor=B2427),0),0)),IFERROR(INDEX(hora,MATCH(1,INDEX((bloq=3)*(sabi=B2427),0),0)),0))</f>
        <v>0</v>
      </c>
    </row>
    <row r="2436" spans="1:9" ht="14.1" customHeight="1" thickTop="1" thickBot="1" x14ac:dyDescent="0.35">
      <c r="A2436" s="712"/>
      <c r="B2436" s="713"/>
      <c r="C2436" s="714"/>
      <c r="D2436" s="68" t="str">
        <f ca="1">IF(COUNTIFS(instructor,B2427,diad,$D$2,desa,1,hord,"18:00 - 22:00")&gt;0,"-",IFERROR(INDEX(ficha,MATCH(1,INDEX((bloq=3)*(luni=B2427),0),0)),0))</f>
        <v>NUEVA 1 SUPERVISION EN SISTEMAS DE AGUA Y SANEAMIENTO ( TECNOLOGO) CERRADA</v>
      </c>
      <c r="E2436" s="68" t="str">
        <f ca="1">IF(COUNTIFS(instructor,B2427,diad,$E$2,desa,1,hord,"18:00 - 22:00")&gt;0,"-",IFERROR(INDEX(ficha,MATCH(1,INDEX((bloq=3)*(mari=B2427),0),0)),0))</f>
        <v>3286444 TRATAMIENTO DE AGUA ( TECNICO)</v>
      </c>
      <c r="F2436" s="68" t="str">
        <f ca="1">IF(COUNTIFS(instructor,B2427,diad,$F$2,desa,1,hord,"18:00 - 22:00")&gt;0,"-",IFERROR(INDEX(ficha,MATCH(1,INDEX((bloq=3)*(miei=B2427),0),0)),0))</f>
        <v>3174038  PREVENCION Y CONTROL AMBIENTAL ( TECNOLOGO)</v>
      </c>
      <c r="G2436" s="68" t="str">
        <f ca="1">IF(COUNTIFS(instructor,B2427,diad,$G$2,desa,1,hord,"18:00 - 22:00")&gt;0,"-",IFERROR(INDEX(ficha,MATCH(1,INDEX((bloq=3)*(juei=B2427),0),0)),0))</f>
        <v>3286444 TRATAMIENTO DE AGUA ( TECNICO)</v>
      </c>
      <c r="H2436" s="68" t="str">
        <f ca="1">IF(COUNTIFS(instructor,B2427,diad,$H$2,desa,1,hord,"18:00 - 22:00")&gt;0,"-",IFERROR(INDEX(ficha,MATCH(1,INDEX((bloq=3)*(viei=B2427),0),0)),0))</f>
        <v>3410860   SUPERVISION EN SISTEMAS DE AGUA Y SANEAMIENTO ( TECNOLOGO)</v>
      </c>
      <c r="I2436" s="69">
        <f ca="1">IF(COUNTIFS(instructor,B2427,diad,$I$2,desa,1,hord,"18:00 - 22:00")&gt;0,"-",IFERROR(INDEX(ficha,MATCH(1,INDEX((bloq=3)*(sabi=B2427),0),0)),0))</f>
        <v>0</v>
      </c>
    </row>
    <row r="2437" spans="1:9" ht="14.1" customHeight="1" thickTop="1" thickBot="1" x14ac:dyDescent="0.35">
      <c r="A2437" s="712"/>
      <c r="B2437" s="713"/>
      <c r="C2437" s="714"/>
      <c r="D2437" s="70" t="str">
        <f ca="1">IF(COUNTIFS(instructor,B2427,diad,$D$2,desa,1,hord,"18:00 - 22:00")&gt;0,"DESARROLLO CURRICULAR",IFERROR(INDEX(lunc,MATCH(1,INDEX((bloq=3)*(luni=B2427),0),0)),0))</f>
        <v>POTABILIZAR AGUA DE ACUERDO CON NORMAS TÉCNICAS (Inspeccionar el sistema de captación de acuerdo con manuales de operación.)</v>
      </c>
      <c r="E2437" s="70" t="str">
        <f ca="1">IF(COUNTIFS(instructor,B2427,diad,$E$2,desa,1,hord,"18:00 - 22:00")&gt;0,"DESARROLLO CURRICULAR",IFERROR(INDEX(marc,MATCH(1,INDEX((bloq=3)*(mari=B2427),0),0)),0))</f>
        <v xml:space="preserve">COMPETENCIA: Potabilizacion de Agua                                                                  RAP: Manejar productos químicos en el proceso de potabilización de agua según procedimiento de potabilización/Manipular unidades de potabilización de acuerdo con procedimientos técnicos y normas de seguridad en el trabajo/Monitorear la calidad del agua en el proceso de potabilización según procedimientos técnicos. </v>
      </c>
      <c r="F2437" s="70" t="str">
        <f ca="1">IF(COUNTIFS(instructor,B2427,diad,$F$2,desa,1,hord,"18:00 - 22:00")&gt;0,"DESARROLLO CURRICULAR",IFERROR(INDEX(miec,MATCH(1,INDEX((bloq=3)*(miei=B2427),0),0)),0))</f>
        <v xml:space="preserve"> Gestionar el manejo de residuos sólidos según especificaciones técnicas y normativa.
R2.- Seleccionar estrategias de manejo de residuos sólidos peligrosos y no peligrosos de acuerdo con normativa.</v>
      </c>
      <c r="G2437" s="70" t="str">
        <f ca="1">IF(COUNTIFS(instructor,B2427,diad,$G$2,desa,1,hord,"18:00 - 22:00")&gt;0,"DESARROLLO CURRICULAR",IFERROR(INDEX(juec,MATCH(1,INDEX((bloq=3)*(juei=B2427),0),0)),0))</f>
        <v>COMPETENCIA: Tratamiento de Agua Residual                                              RAP: Evacuar los lodos de acuerdo con los manuales y procedimientos técnicos Separar sólidos y liquidos de acuerdo con procedimientos técnicos.</v>
      </c>
      <c r="H2437" s="70" t="str">
        <f ca="1">IF(COUNTIFS(instructor,B2427,diad,$H$2,desa,1,hord,"18:00 - 22:00")&gt;0,"DESARROLLO CURRICULAR",IFERROR(INDEX(viec,MATCH(1,INDEX((bloq=3)*(viei=B2427),0),0)),0))</f>
        <v>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v>
      </c>
      <c r="I2437" s="71">
        <f ca="1">IF(COUNTIFS(instructor,B2427,diad,$I$2,desa,1,hord,"18:00 - 22:00")&gt;0,"DESARROLLO CURRICULAR",IFERROR(INDEX(sabc,MATCH(1,INDEX((bloq=3)*(sabi=B2427),0),0)),0))</f>
        <v>0</v>
      </c>
    </row>
    <row r="2438" spans="1:9" ht="36.6" customHeight="1" thickTop="1" thickBot="1" x14ac:dyDescent="0.35">
      <c r="A2438" s="712"/>
      <c r="B2438" s="713"/>
      <c r="C2438" s="714"/>
      <c r="D2438" s="78" t="str">
        <f ca="1">IF(COUNTIFS(instructor,B2427,diad,$D$2,desa,1,hord,"18:00 - 22:00")&gt;0,"-",IFERROR(INDEX(luna,MATCH(1,INDEX((bloq=3)*(luni=B2427),0),0)),0))</f>
        <v>SEDE ANDRÉS SANÍN - AULA 110 (CALLE 75 No. 19-52)</v>
      </c>
      <c r="E2438" s="78" t="str">
        <f ca="1">IF(COUNTIFS(instructor,B2427,diad,$E$2,desa,1,hord,"18:00 - 22:00")&gt;0,"-",IFERROR(INDEX(mara,MATCH(1,INDEX((bloq=3)*(mari=B2427),0),0)),0))</f>
        <v>203 - SALA DE SISTEMAS SENA CENTRO DE LA CONSTRUCCIÓN</v>
      </c>
      <c r="F2438" s="78" t="str">
        <f ca="1">IF(COUNTIFS(instructor,B2427,diad,$F$2,desa,1,hord,"18:00 - 22:00")&gt;0,"-",IFERROR(INDEX(miea,MATCH(1,INDEX((bloq=3)*(miei=B2427),0),0)),0))</f>
        <v>SEDE ANDRÉS SANÍN - AULA 201 - (CALLE 75 No. 19-52)</v>
      </c>
      <c r="G2438" s="78" t="str">
        <f ca="1">IF(COUNTIFS(instructor,B2427,diad,$G$2,desa,1,hord,"18:00 - 22:00")&gt;0,"-",IFERROR(INDEX(juea,MATCH(1,INDEX((bloq=3)*(juei=B2427),0),0)),0))</f>
        <v>SEDE ANDRÉS SANÍN - AULA 205 - (CALLE 75 No. 19-52)</v>
      </c>
      <c r="H2438" s="78" t="str">
        <f ca="1">IF(COUNTIFS(instructor,B2427,diad,$H$2,desa,1,hord,"18:00 - 22:00")&gt;0,"-",IFERROR(INDEX(viea,MATCH(1,INDEX((bloq=3)*(viei=B2427),0),0)),0))</f>
        <v>106 - TALLER DE PROTOTIPADO - SENA CENTRO DE LA CONSTRUCCIÓN</v>
      </c>
      <c r="I2438" s="79">
        <f ca="1">IF(COUNTIFS(instructor,B2427,diad,$I$2,desa,1,hord,"18:00 - 22:00")&gt;0,"-",IFERROR(INDEX(saba,MATCH(1,INDEX((bloq=3)*(sabi=B2427),0),0)),0))</f>
        <v>0</v>
      </c>
    </row>
    <row r="2439" spans="1:9" ht="25.35" customHeight="1" thickTop="1" thickBot="1" x14ac:dyDescent="0.35">
      <c r="A2439" s="712">
        <v>204</v>
      </c>
      <c r="B2439" s="713" t="str">
        <f>INDEX(instructor,A2439)</f>
        <v>VIVIANA GIRALDO MARTÍNEZ</v>
      </c>
      <c r="C2439" s="714" t="str">
        <f>INDEX(area,A2439)</f>
        <v>COMPETENCIAS CLAVES - BILINGUISMO (INGLÉS VIRTUAL)</v>
      </c>
      <c r="D2439" s="72">
        <f ca="1">IF(COUNTIFS(instructor,B2439,diad,$D$2,desa,1,hord,"08:00 - 12:00")&gt;0,INDEX(hord,MATCH(1,INDEX((instructor=B2439)*(instructor=B2439),0),0)),IFERROR(INDEX(hora,MATCH(1,INDEX((bloq=1)*(luni=B2439),0),0)),0))</f>
        <v>0</v>
      </c>
      <c r="E2439" s="72">
        <f ca="1">IF(COUNTIFS(instructor,B2439,diad,$E$2,desa,1,hord,"08:00 - 12:00")&gt;0,INDEX(hord,MATCH(1,INDEX((instructor=B2439)*(instructor=B2439),0),0)),IFERROR(INDEX(hora,MATCH(1,INDEX((bloq=1)*(mari=B2439),0),0)),0))</f>
        <v>0</v>
      </c>
      <c r="F2439" s="72">
        <f ca="1">IF(COUNTIFS(instructor,B2439,diad,$F$2,desa,1,hord,"08:00 - 12:00")&gt;0,INDEX(hord,MATCH(1,INDEX((instructor=B2439)*(instructor=B2439),0),0)),IFERROR(INDEX(hora,MATCH(1,INDEX((bloq=1)*(miei=B2439),0),0)),0))</f>
        <v>0</v>
      </c>
      <c r="G2439" s="72" t="str">
        <f ca="1">IF(COUNTIFS(instructor,B2439,diad,$G$2,desa,1,hord,"08:00 - 12:00")&gt;0,INDEX(hord,MATCH(1,INDEX((instructor=B2439)*(instructor=B2439),0),0)),IFERROR(INDEX(hora,MATCH(1,INDEX((bloq=1)*(juei=B2439),0),0)),0))</f>
        <v>7:00 - 11:00</v>
      </c>
      <c r="H2439" s="72" t="str">
        <f ca="1">IF(COUNTIFS(instructor,B2439,diad,$H$2,desa,1,hord,"08:00 - 12:00")&gt;0,INDEX(hord,MATCH(1,INDEX((instructor=B2439)*(instructor=B2439),0),0)),IFERROR(INDEX(hora,MATCH(1,INDEX((bloq=1)*(viei=B2439),0),0)),0))</f>
        <v>7:00 - 11:00</v>
      </c>
      <c r="I2439" s="73">
        <f ca="1">IF(COUNTIFS(instructor,B2439,diad,$I$2,desa,1,hord,"08:00 - 12:00")&gt;0,INDEX(hord,MATCH(1,INDEX((instructor=B2439)*(instructor=B2439),0),0)),IFERROR(INDEX(hora,MATCH(1,INDEX((bloq=1)*(sabi=B2439),0),0)),0))</f>
        <v>0</v>
      </c>
    </row>
    <row r="2440" spans="1:9" ht="25.35" customHeight="1" thickTop="1" thickBot="1" x14ac:dyDescent="0.35">
      <c r="A2440" s="712"/>
      <c r="B2440" s="713"/>
      <c r="C2440" s="714"/>
      <c r="D2440" s="68">
        <f ca="1">IF(COUNTIFS(instructor,B2439,diad,$D$2,desa,1,hord,"08:00 - 12:00")&gt;0,"-",IFERROR(INDEX(ficha,MATCH(1,INDEX((bloq=1)*(luni=B2439),0),0)),0))</f>
        <v>0</v>
      </c>
      <c r="E2440" s="68">
        <f ca="1">IF(COUNTIFS(instructor,B2439,diad,$E$2,desa,1,hord,"08:00 - 12:00")&gt;0,"-",IFERROR(INDEX(ficha,MATCH(1,INDEX((bloq=1)*(mari=B2439),0),0)),0))</f>
        <v>0</v>
      </c>
      <c r="F2440" s="68" cm="1">
        <f t="array" aca="1" ref="F2440" ca="1">IF(COUNTIFS(instructor,B2439,diad,$F$2,desa,1,hord,"08:00 - 12:00")&gt;0,"-",IFERROR(INDEX(ficha,MATCH(1,INDEX((bloq=1)*(miei=B2439),0),0)),0))</f>
        <v>0</v>
      </c>
      <c r="G2440" s="68" t="str">
        <f ca="1">IF(COUNTIFS(instructor,B2439,diad,$G$2,desa,1,hord,"08:00 - 12:00")&gt;0,"-",IFERROR(INDEX(ficha,MATCH(1,INDEX((bloq=1)*(juei=B2439),0),0)),0))</f>
        <v>3152267 GESTION DE PROYECTOS DE DESARROLLO ECONOMICO Y SOCIAL ( TECNOLOGO)</v>
      </c>
      <c r="H2440" s="68" t="str">
        <f ca="1">IF(COUNTIFS(instructor,B2439,diad,$H$2,desa,1,hord,"08:00 - 12:00")&gt;0,"-",IFERROR(INDEX(ficha,MATCH(1,INDEX((bloq=1)*(viei=B2439),0),0)),0))</f>
        <v>3410866 - CONSTRUCCIÓN EN EDIFICACIONES (TECNÓLOGO) - CALI</v>
      </c>
      <c r="I2440" s="69">
        <f ca="1">IF(COUNTIFS(instructor,B2439,diad,$I$2,desa,1,hord,"08:00 - 12:00")&gt;0,"-",IFERROR(INDEX(ficha,MATCH(1,INDEX((bloq=1)*(sabi=B2439),0),0)),0))</f>
        <v>0</v>
      </c>
    </row>
    <row r="2441" spans="1:9" ht="25.35" customHeight="1" thickTop="1" thickBot="1" x14ac:dyDescent="0.35">
      <c r="A2441" s="712"/>
      <c r="B2441" s="713"/>
      <c r="C2441" s="714"/>
      <c r="D2441" s="70">
        <f ca="1">IF(COUNTIFS(instructor,B2439,diad,$D$2,desa,1,hord,"08:00 - 12:00")&gt;0,"DESARROLLO CURRICULAR",IFERROR(INDEX(lunc,MATCH(1,INDEX((bloq=1)*(luni=B2439),0),0)),0))</f>
        <v>0</v>
      </c>
      <c r="E2441" s="70">
        <f ca="1">IF(COUNTIFS(instructor,B2439,diad,$E$2,desa,1,hord,"08:00 - 12:00")&gt;0,"DESARROLLO CURRICULAR",IFERROR(INDEX(marc,MATCH(1,INDEX((bloq=1)*(mari=B2439),0),0)),0))</f>
        <v>0</v>
      </c>
      <c r="F2441" s="70">
        <f ca="1">IF(COUNTIFS(instructor,B2439,diad,$F$2,desa,1,hord,"08:00 - 12:00")&gt;0,"DESARROLLO CURRICULAR",IFERROR(INDEX(miec,MATCH(1,INDEX((bloq=1)*(miei=B2439),0),0)),0))</f>
        <v>0</v>
      </c>
      <c r="G2441" s="70" t="str">
        <f ca="1">IF(COUNTIFS(instructor,B2439,diad,$G$2,desa,1,hord,"08:00 - 12:00")&gt;0,"DESARROLLO CURRICULAR",IFERROR(INDEX(juec,MATCH(1,INDEX((bloq=1)*(juei=B2439),0),0)),0))</f>
        <v xml:space="preserve">
Reproducir en ingles/ 566891 - reproducir en inglés frases o enunciados simples que permitan expresar de forma lenta ideas o conceptos
590006 - comprender una amplia variedad de frases y vocabulario en inglés sobre temas de interés personal y temas técnicos
 Comprender una amplia</v>
      </c>
      <c r="H2441" s="70" t="str">
        <f ca="1">IF(COUNTIFS(instructor,B2439,diad,$H$2,desa,1,hord,"08:00 - 12:00")&gt;0,"DESARROLLO CURRICULAR",IFERROR(INDEX(viec,MATCH(1,INDEX((bloq=1)*(viei=B2439),0),0)),0))</f>
        <v>INTERACTUAR EN LENGUA INGLESA DE FORMA ORAL Y ESCRITA DENTRO DE CONTEXTOS SOCIALES Y LABORALES SEGÚN LOS CRITERIOS ESTABLECIDOS POR EL MARCO COMÚN EUROPEO DE REFERENCIA PARA LAS LENGUAS
561539 - EXPLICAR  LAS  FUNCIONES  DE  SU  OCUPACIÓN  LABORAL  USANDO  EXPRESIONES  DE  ACUERDO  AL  NIVEL REQUERIDO  POR  EL  PROGRAMA  DE  FORMACIÓN.
7. Controlar entradas y salidas en el almacén de obra.</v>
      </c>
      <c r="I2441" s="71">
        <f ca="1">IF(COUNTIFS(instructor,B2439,diad,$I$2,desa,1,hord,"08:00 - 12:00")&gt;0,"DESARROLLO CURRICULAR",IFERROR(INDEX(sabc,MATCH(1,INDEX((bloq=1)*(sabi=B2439),0),0)),0))</f>
        <v>0</v>
      </c>
    </row>
    <row r="2442" spans="1:9" ht="25.35" customHeight="1" thickTop="1" thickBot="1" x14ac:dyDescent="0.35">
      <c r="A2442" s="712"/>
      <c r="B2442" s="713"/>
      <c r="C2442" s="714"/>
      <c r="D2442" s="74">
        <f ca="1">IF(COUNTIFS(instructor,B2439,diad,$D$2,desa,1,hord,"08:00 - 12:00")&gt;0,"-",IFERROR(INDEX(luna,MATCH(1,INDEX((bloq=1)*(luni=B2439),0),0)),0))</f>
        <v>0</v>
      </c>
      <c r="E2442" s="74">
        <f ca="1">IF(COUNTIFS(instructor,B2439,diad,$E$2,desa,1,hord,"08:00 - 12:00")&gt;0,"-",IFERROR(INDEX(mara,MATCH(1,INDEX((bloq=1)*(mari=B2439),0),0)),0))</f>
        <v>0</v>
      </c>
      <c r="F2442" s="74">
        <f ca="1">IF(COUNTIFS(instructor,B2439,diad,$F$2,desa,1,hord,"08:00 - 12:00")&gt;0,"-",IFERROR(INDEX(miea,MATCH(1,INDEX((bloq=1)*(miei=B2439),0),0)),0))</f>
        <v>0</v>
      </c>
      <c r="G2442" s="74" t="str">
        <f ca="1">IF(COUNTIFS(instructor,B2439,diad,$G$2,desa,1,hord,"08:00 - 12:00")&gt;0,"-",IFERROR(INDEX(juea,MATCH(1,INDEX((bloq=1)*(juei=B2439),0),0)),0))</f>
        <v>SEDE ANDRÉS SANÍN - AULA 206 - (CALLE 75 No. 19-52)</v>
      </c>
      <c r="H2442" s="74" t="str">
        <f ca="1">IF(COUNTIFS(instructor,B2439,diad,$H$2,desa,1,hord,"08:00 - 12:00")&gt;0,"-",IFERROR(INDEX(viea,MATCH(1,INDEX((bloq=1)*(viei=B2439),0),0)),0))</f>
        <v>SEDE ANDRÉS SANÍN - AULA 208 - SALA DE SISTEMAS (CALLE 75 No. 19-52)</v>
      </c>
      <c r="I2442" s="75">
        <f ca="1">IF(COUNTIFS(instructor,B2439,diad,$I$2,desa,1,hord,"08:00 - 12:00")&gt;0,"-",IFERROR(INDEX(saba,MATCH(1,INDEX((bloq=1)*(sabi=B2439),0),0)),0))</f>
        <v>0</v>
      </c>
    </row>
    <row r="2443" spans="1:9" ht="25.35" customHeight="1" thickTop="1" thickBot="1" x14ac:dyDescent="0.35">
      <c r="A2443" s="712"/>
      <c r="B2443" s="713"/>
      <c r="C2443" s="714"/>
      <c r="D2443" s="76" t="str">
        <f>IF(COUNTIFS(instructor,B2439,diad,$D$2,desa,1,hord,"14:00 - 18:00")&gt;0,INDEX(hord,MATCH(1,INDEX((instructor=B2439)*(instructor=B2439),0),0)),IFERROR(INDEX(hora,MATCH(1,INDEX((bloq=2)*(luni=B2439),0),0)),0))</f>
        <v>14:00 - 18:00</v>
      </c>
      <c r="E2443" s="76" t="str">
        <f ca="1">IF(COUNTIFS(instructor,B2439,diad,$E$2,desa,1,hord,"14:00 - 18:00")&gt;0,INDEX(hord,MATCH(1,INDEX((instructor=B2439)*(instructor=B2439),0),0)),IFERROR(INDEX(hora,MATCH(1,INDEX((bloq=2)*(mari=B2439),0),0)),0))</f>
        <v>12:00 - 15:00</v>
      </c>
      <c r="F2443" s="76" t="str">
        <f ca="1">IF(COUNTIFS(instructor,B2439,diad,$F$2,desa,1,hord,"14:00 - 18:00")&gt;0,INDEX(hord,MATCH(1,INDEX((instructor=B2439)*(instructor=B2439),0),0)),IFERROR(INDEX(hora,MATCH(1,INDEX((bloq=2)*(miei=B2439),0),0)),0))</f>
        <v>15:00 - 18:00</v>
      </c>
      <c r="G2443" s="76">
        <f ca="1">IF(COUNTIFS(instructor,B2439,diad,$G$2,desa,1,hord,"14:00 - 18:00")&gt;0,INDEX(hord,MATCH(1,INDEX((instructor=B2439)*(instructor=B2439),0),0)),IFERROR(INDEX(hora,MATCH(1,INDEX((bloq=2)*(juei=B2439),0),0)),0))</f>
        <v>0</v>
      </c>
      <c r="H2443" s="76" t="str">
        <f ca="1">IF(COUNTIFS(instructor,B2439,diad,$H$2,desa,1,hord,"14:00 - 18:00")&gt;0,INDEX(hord,MATCH(1,INDEX((instructor=B2439)*(instructor=B2439),0),0)),IFERROR(INDEX(hora,MATCH(1,INDEX((bloq=2)*(viei=B2439),0),0)),0))</f>
        <v>15:01 - 18:00</v>
      </c>
      <c r="I2443" s="77" t="str">
        <f ca="1">IF(COUNTIFS(instructor,B2439,diad,$I$2,desa,1,hord,"14:00 - 18:00")&gt;0,INDEX(hord,MATCH(1,INDEX((instructor=B2439)*(instructor=B2439),0),0)),IFERROR(INDEX(hora,MATCH(1,INDEX((bloq=2)*(sabi=B2439),0),0)),0))</f>
        <v>14:00 - 18:00</v>
      </c>
    </row>
    <row r="2444" spans="1:9" ht="25.35" customHeight="1" thickTop="1" thickBot="1" x14ac:dyDescent="0.35">
      <c r="A2444" s="712"/>
      <c r="B2444" s="713"/>
      <c r="C2444" s="714"/>
      <c r="D2444" s="68" t="str">
        <f>IF(COUNTIFS(instructor,B2439,diad,$D$2,desa,1,hord,"14:00 - 18:00")&gt;0,"-",IFERROR(INDEX(ficha,MATCH(1,INDEX((bloq=2)*(luni=B2439),0),0)),0))</f>
        <v>-</v>
      </c>
      <c r="E2444" s="68" t="str">
        <f ca="1">IF(COUNTIFS(instructor,B2439,diad,$E$2,desa,1,hord,"14:00 - 18:00")&gt;0,"-",IFERROR(INDEX(ficha,MATCH(1,INDEX((bloq=2)*(mari=B2439),0),0)),0))</f>
        <v>3361935 EMPRENDIMIENTO Y FOMENTO EMPRESARIAL ( TECNICO)</v>
      </c>
      <c r="F2444" s="68" t="str">
        <f ca="1">IF(COUNTIFS(instructor,B2439,diad,$F$2,desa,1,hord,"14:00 - 18:00")&gt;0,"-",IFERROR(INDEX(ficha,MATCH(1,INDEX((bloq=2)*(miei=B2439),0),0)),0))</f>
        <v>3174034 GESTION DE PROYECTOS DE DESARROLLO ECONOMICO Y SOCIAL ( TECNOLOGO)</v>
      </c>
      <c r="G2444" s="68">
        <f ca="1">IF(COUNTIFS(instructor,B2439,diad,$G$2,desa,1,hord,"14:00 - 18:00")&gt;0,"-",IFERROR(INDEX(ficha,MATCH(1,INDEX((bloq=2)*(juei=B2439),0),0)),0))</f>
        <v>0</v>
      </c>
      <c r="H2444" s="68" t="str">
        <f ca="1">IF(COUNTIFS(instructor,B2439,diad,$H$2,desa,1,hord,"14:00 - 18:00")&gt;0,"-",IFERROR(INDEX(ficha,MATCH(1,INDEX((bloq=2)*(viei=B2439),0),0)),0))</f>
        <v>3345151 GESTION DE PROYECTOS DE DESARROLLO ECONOMICO Y SOCIAL ( TECNOLOGO)</v>
      </c>
      <c r="I2444" s="69" t="str">
        <f ca="1">IF(COUNTIFS(instructor,B2439,diad,$I$2,desa,1,hord,"14:00 - 18:00")&gt;0,"-",IFERROR(INDEX(ficha,MATCH(1,INDEX((bloq=2)*(sabi=B2439),0),0)),0))</f>
        <v>3256681 - CONSTRUCCIONES LIVIANAS INDUSTRIALIZADAS EN SECO (TÉCNICO) - GUACARÍ</v>
      </c>
    </row>
    <row r="2445" spans="1:9" ht="25.35" customHeight="1" thickTop="1" thickBot="1" x14ac:dyDescent="0.35">
      <c r="A2445" s="712"/>
      <c r="B2445" s="713"/>
      <c r="C2445" s="714"/>
      <c r="D2445" s="70" t="str">
        <f>IF(COUNTIFS(instructor,B2439,diad,$D$2,desa,1,hord,"14:00 - 18:00")&gt;0,"DESARROLLO CURRICULAR",IFERROR(INDEX(lunc,MATCH(1,INDEX((bloq=2)*(luni=B2439),0),0)),0))</f>
        <v>DESARROLLO CURRICULAR</v>
      </c>
      <c r="E2445" s="70" t="str">
        <f ca="1">IF(COUNTIFS(instructor,B2439,diad,$E$2,desa,1,hord,"14:00 - 18:00")&gt;0,"DESARROLLO CURRICULAR",IFERROR(INDEX(marc,MATCH(1,INDEX((bloq=2)*(mari=B2439),0),0)),0))</f>
        <v>566891 - reproducir en inglés frases o enunciados simples que permitan expresar de forma lenta ideas o conceptos
590006 - comprender una amplia variedad de frases y vocabulario en inglés sobre temas de interés personal y temas técnicos</v>
      </c>
      <c r="F2445" s="70" t="str">
        <f ca="1">IF(COUNTIFS(instructor,B2439,diad,$F$2,desa,1,hord,"14:00 - 18:00")&gt;0,"DESARROLLO CURRICULAR",IFERROR(INDEX(miec,MATCH(1,INDEX((bloq=2)*(miei=B2439),0),0)),0))</f>
        <v>PRODUCIR TEXTOS EN INGLÉS EN FORMA ESCRITA Y ORAL
Reproducir en inglés frases o enunciados simples que permitan expresar de forma lenta ideas o conceptos</v>
      </c>
      <c r="G2445" s="70">
        <f ca="1">IF(COUNTIFS(instructor,B2439,diad,$G$2,desa,1,hord,"14:00 - 18:00")&gt;0,"DESARROLLO CURRICULAR",IFERROR(INDEX(juec,MATCH(1,INDEX((bloq=2)*(juei=B2439),0),0)),0))</f>
        <v>0</v>
      </c>
      <c r="H2445" s="70" t="str">
        <f ca="1">IF(COUNTIFS(instructor,B2439,diad,$H$2,desa,1,hord,"14:00 - 18:00")&gt;0,"DESARROLLO CURRICULAR",IFERROR(INDEX(viec,MATCH(1,INDEX((bloq=2)*(viei=B2439),0),0)),0))</f>
        <v>PRODUCIR TEXTOS EN INGLÉS EN FORMA ESCRITA Y ORAL
590007 - buscar de manera sistemática información específica y detallada en escritos en inglés, mas estructurados y con mayor contenido técnico
590008 - comprender las ideas principales de textos complejos en inglés que tratan de temas tanto concretos como abstractos, incluso si son de carácter técnico, siempre que estén dentro de su campo de especialización</v>
      </c>
      <c r="I2445" s="71" t="str">
        <f ca="1">IF(COUNTIFS(instructor,B2439,diad,$I$2,desa,1,hord,"14:00 - 18:00")&gt;0,"DESARROLLO CURRICULAR",IFERROR(INDEX(sabc,MATCH(1,INDEX((bloq=2)*(sabi=B2439),0),0)),0))</f>
        <v>INTERACTUAR EN LENGUA INGLESA DE FORMA ORAL Y ESCRITA DENTRO DE CONTEXTOS SOCIALES Y LABORALES SEGÚN LOS CRITERIOS ESTABLECIDOS POR EL MARCO COMÚN EUROPEO DE REFERENCIA PARA LAS LENGUAS.
592362 - 05. COMUNICARSE DE MANERA SENCILLA EN INGLÉS EN FORMA ORAL Y ESCRITA CON UN VISITANTE O COLEGA EN UN CONTEXTO LABORAL COTIDIANO.
592363 - 06. PONER EN PRÁCTICA VOCABULARIO BÁSICO Y EXPRESIONES COMUNES DE SU ÁREA OCUPACIONAL EN CONTEXTOS ESPECÍFICOS DE SU TRABAJO POR MEDIO DEL USO DE FRASES SENCILLAS EN FORMA ORAL Y ESCRITA
F-III. AP. Instalar los componentes del sistema de acuerdo a normas, planos y especificaciones técnicas.</v>
      </c>
    </row>
    <row r="2446" spans="1:9" ht="25.35" customHeight="1" thickTop="1" thickBot="1" x14ac:dyDescent="0.35">
      <c r="A2446" s="712"/>
      <c r="B2446" s="713"/>
      <c r="C2446" s="714"/>
      <c r="D2446" s="74" t="str">
        <f>IF(COUNTIFS(instructor,B2439,diad,$D$2,desa,1,hord,"14:00 - 18:00")&gt;0,"-",IFERROR(INDEX(luna,MATCH(1,INDEX((bloq=2)*(luni=B2439),0),0)),0))</f>
        <v>-</v>
      </c>
      <c r="E2446" s="74" t="str">
        <f ca="1">IF(COUNTIFS(instructor,B2439,diad,$E$2,desa,1,hord,"14:00 - 18:00")&gt;0,"-",IFERROR(INDEX(mara,MATCH(1,INDEX((bloq=2)*(mari=B2439),0),0)),0))</f>
        <v>203 - SALA DE SISTEMAS SENA CENTRO DE LA CONSTRUCCIÓN</v>
      </c>
      <c r="F2446" s="74" t="str">
        <f ca="1">IF(COUNTIFS(instructor,B2439,diad,$F$2,desa,1,hord,"14:00 - 18:00")&gt;0,"-",IFERROR(INDEX(miea,MATCH(1,INDEX((bloq=2)*(miei=B2439),0),0)),0))</f>
        <v>SEDE ANDRÉS SANÍN - AULA 106  - SALA DE SISTEMAS (CALLE 75 No. 19-52)</v>
      </c>
      <c r="G2446" s="74">
        <f ca="1">IF(COUNTIFS(instructor,B2439,diad,$G$2,desa,1,hord,"14:00 - 18:00")&gt;0,"-",IFERROR(INDEX(juea,MATCH(1,INDEX((bloq=2)*(juei=B2439),0),0)),0))</f>
        <v>0</v>
      </c>
      <c r="H2446" s="74" t="str">
        <f ca="1">IF(COUNTIFS(instructor,B2439,diad,$H$2,desa,1,hord,"14:00 - 18:00")&gt;0,"-",IFERROR(INDEX(viea,MATCH(1,INDEX((bloq=2)*(viei=B2439),0),0)),0))</f>
        <v>204A- SALA DE SISTEMAS SENA CENTRO DE LA CONSTRUCCIÓN</v>
      </c>
      <c r="I2446" s="75" t="str">
        <f ca="1">IF(COUNTIFS(instructor,B2439,diad,$I$2,desa,1,hord,"14:00 - 18:00")&gt;0,"-",IFERROR(INDEX(saba,MATCH(1,INDEX((bloq=2)*(sabi=B2439),0),0)),0))</f>
        <v>GUACARÍ - CORREGIMIENTO POMARES - CASETA J.A.C. ASOPOMARES</v>
      </c>
    </row>
    <row r="2447" spans="1:9" ht="25.35" customHeight="1" thickTop="1" thickBot="1" x14ac:dyDescent="0.35">
      <c r="A2447" s="712"/>
      <c r="B2447" s="713"/>
      <c r="C2447" s="714"/>
      <c r="D2447" s="76" t="str">
        <f ca="1">IF(COUNTIFS(instructor,B2439,diad,$D$2,desa,1,hord,"18:00 - 22:00")&gt;0,INDEX(hord,MATCH(1,INDEX((instructor=B2439)*(instructor=B2439),0),0)),IFERROR(INDEX(hora,MATCH(1,INDEX((bloq=3)*(luni=B2439),0),0)),0))</f>
        <v>17:00 - 21:00</v>
      </c>
      <c r="E2447" s="76" t="str">
        <f ca="1">IF(COUNTIFS(instructor,B2439,diad,$E$2,desa,1,hord,"18:00 - 22:00")&gt;0,INDEX(hord,MATCH(1,INDEX((instructor=B2439)*(instructor=B2439),0),0)),IFERROR(INDEX(hora,MATCH(1,INDEX((bloq=3)*(mari=B2439),0),0)),0))</f>
        <v>18:00 - 21:00</v>
      </c>
      <c r="F2447" s="76" t="str">
        <f ca="1">IF(COUNTIFS(instructor,B2439,diad,$F$2,desa,1,hord,"18:00 - 22:00")&gt;0,INDEX(hord,MATCH(1,INDEX((instructor=B2439)*(instructor=B2439),0),0)),IFERROR(INDEX(hora,MATCH(1,INDEX((bloq=3)*(miei=B2439),0),0)),0))</f>
        <v>18:00 - 21:00</v>
      </c>
      <c r="G2447" s="76" t="str">
        <f ca="1">IF(COUNTIFS(instructor,B2439,diad,$G$2,desa,1,hord,"18:00 - 22:00")&gt;0,INDEX(hord,MATCH(1,INDEX((instructor=B2439)*(instructor=B2439),0),0)),IFERROR(INDEX(hora,MATCH(1,INDEX((bloq=3)*(juei=B2439),0),0)),0))</f>
        <v>18:00 - 21:00</v>
      </c>
      <c r="H2447" s="76" t="str">
        <f ca="1">IF(COUNTIFS(instructor,B2439,diad,$H$2,desa,1,hord,"18:00 - 22:00")&gt;0,INDEX(hord,MATCH(1,INDEX((instructor=B2439)*(instructor=B2439),0),0)),IFERROR(INDEX(hora,MATCH(1,INDEX((bloq=3)*(viei=B2439),0),0)),0))</f>
        <v>18:00 - 21:00</v>
      </c>
      <c r="I2447" s="77">
        <f ca="1">IF(COUNTIFS(instructor,B2439,diad,$I$2,desa,1,hord,"18:00 - 22:00")&gt;0,INDEX(hord,MATCH(1,INDEX((instructor=B2439)*(instructor=B2439),0),0)),IFERROR(INDEX(hora,MATCH(1,INDEX((bloq=3)*(sabi=B2439),0),0)),0))</f>
        <v>0</v>
      </c>
    </row>
    <row r="2448" spans="1:9" ht="25.35" customHeight="1" thickTop="1" thickBot="1" x14ac:dyDescent="0.35">
      <c r="A2448" s="712"/>
      <c r="B2448" s="713"/>
      <c r="C2448" s="714"/>
      <c r="D2448" s="68" t="str">
        <f ca="1">IF(COUNTIFS(instructor,B2439,diad,$D$2,desa,1,hord,"18:00 - 22:00")&gt;0,"-",IFERROR(INDEX(ficha,MATCH(1,INDEX((bloq=3)*(luni=B2439),0),0)),0))</f>
        <v>NUEVA-IG2 - INSTALACIÓN PARA SUMINISTRO DE GAS COMBUSTIBLE EN EDIFICACIONES RESIDENCIALES Y COMERCIALES (TÉCNICO) - CALI</v>
      </c>
      <c r="E2448" s="68" t="str">
        <f ca="1">IF(COUNTIFS(instructor,B2439,diad,$E$2,desa,1,hord,"18:00 - 22:00")&gt;0,"-",IFERROR(INDEX(ficha,MATCH(1,INDEX((bloq=3)*(mari=B2439),0),0)),0))</f>
        <v>3470982 - CONSTRUCCIÓN EN EDIFICACIONES (TECNÓLOGO) - CALI</v>
      </c>
      <c r="F2448" s="68" t="str">
        <f ca="1">IF(COUNTIFS(instructor,B2439,diad,$F$2,desa,1,hord,"18:00 - 22:00")&gt;0,"-",IFERROR(INDEX(ficha,MATCH(1,INDEX((bloq=3)*(miei=B2439),0),0)),0))</f>
        <v>3339671 - CONSTRUCCIÓN EN EDIFICACIONES (TECNÓLOGO) - CALI</v>
      </c>
      <c r="G2448" s="68" t="str">
        <f ca="1">IF(COUNTIFS(instructor,B2439,diad,$G$2,desa,1,hord,"18:00 - 22:00")&gt;0,"-",IFERROR(INDEX(ficha,MATCH(1,INDEX((bloq=3)*(juei=B2439),0),0)),0))</f>
        <v>3031561 - CONSTRUCCION EN EDIFICACIONES. (TECNÓLOGO) - CALI</v>
      </c>
      <c r="H2448" s="68" t="str">
        <f ca="1">IF(COUNTIFS(instructor,B2439,diad,$H$2,desa,1,hord,"18:00 - 22:00")&gt;0,"-",IFERROR(INDEX(ficha,MATCH(1,INDEX((bloq=3)*(viei=B2439),0),0)),0))</f>
        <v>3093689 - CONSTRUCCION EN EDIFICACIONES. (TECNÓLOGO) - CALI</v>
      </c>
      <c r="I2448" s="69">
        <f ca="1">IF(COUNTIFS(instructor,B2439,diad,$I$2,desa,1,hord,"18:00 - 22:00")&gt;0,"-",IFERROR(INDEX(ficha,MATCH(1,INDEX((bloq=3)*(sabi=B2439),0),0)),0))</f>
        <v>0</v>
      </c>
    </row>
    <row r="2449" spans="1:9" ht="25.35" customHeight="1" thickTop="1" thickBot="1" x14ac:dyDescent="0.35">
      <c r="A2449" s="712"/>
      <c r="B2449" s="713"/>
      <c r="C2449" s="714"/>
      <c r="D2449" s="70" t="str">
        <f ca="1">IF(COUNTIFS(instructor,B2439,diad,$D$2,desa,1,hord,"18:00 - 22:00")&gt;0,"DESARROLLO CURRICULAR",IFERROR(INDEX(lunc,MATCH(1,INDEX((bloq=3)*(luni=B2439),0),0)),0))</f>
        <v>INTERACTUAR EN LENGUA INGLESA DE FORMA ORAL Y ESCRITA DENTRO DE CONTEXTOS SOCIALES Y LABORALES SEGÚN LOS CRITERIOS ESTABLECIDOS POR EL MARCO COMÚN EUROPEO DE REFERENCIA PARA LAS LENGUAS.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v>
      </c>
      <c r="E2449" s="70" t="str">
        <f ca="1">IF(COUNTIFS(instructor,B2439,diad,$E$2,desa,1,hord,"18:00 - 22:00")&gt;0,"DESARROLLO CURRICULAR",IFERROR(INDEX(marc,MATCH(1,INDEX((bloq=3)*(mari=B2439),0),0)),0))</f>
        <v>INTERACTUAR EN LENGUA INGLESA DE FORMA ORAL Y ESCRITA DENTRO DE CONTEXTOS SOCIALES Y LABORALES SEGÚN LOS CRITERIOS ESTABLECIDOS POR EL MARCO COMÚN EUROPEO DE REFERENCIA PARA LAS LENGUAS
561542 - COMPRENDER  INFORMACIÓN  SOBRE  SITUACIONES  COTIDIANAS  Y  LABORALES  ACTUALES  Y  FUTURAS  A  TRAVÉS DE  INTERACCIONES  SOCIALES  DE  FORMA  ORAL  Y  ESCRITA.
7. Controlar entradas y salidas en el almacén de obra.</v>
      </c>
      <c r="F2449" s="70" t="str">
        <f ca="1">IF(COUNTIFS(instructor,B2439,diad,$F$2,desa,1,hord,"18:00 - 22:00")&gt;0,"DESARROLLO CURRICULAR",IFERROR(INDEX(miec,MATCH(1,INDEX((bloq=3)*(miei=B2439),0),0)),0))</f>
        <v>INTERACTUAR EN LENGUA INGLESA DE FORMA ORAL Y ESCRITA DENTRO DE CONTEXTOS SOCIALES Y LABORALES SEGÚN LOS CRITERIOS ESTABLECIDOS POR EL MARCO COMÚN EUROPEO DE REFERENCIA PARA LAS LENGUAS
561539 - EXPLICAR  LAS  FUNCIONES  DE  SU  OCUPACIÓN  LABORAL  USANDO  EXPRESIONES  DE  ACUERDO  AL  NIVEL REQUERIDO  POR  EL  PROGRAMA  DE  FORMACIÓN.
7. Controlar entradas y salidas en el almacén de obra.</v>
      </c>
      <c r="G2449" s="70" t="str">
        <f ca="1">IF(COUNTIFS(instructor,B2439,diad,$G$2,desa,1,hord,"18:00 - 22:00")&gt;0,"DESARROLLO CURRICULAR",IFERROR(INDEX(juec,MATCH(1,INDEX((bloq=3)*(juei=B2439),0),0)),0))</f>
        <v>INTERACTUAR EN LENGUA INGLESA DE FORMA ORAL Y ESCRITA DENTRO DE CONTEXTOS SOCIALES Y LABORALES SEGÚN LOS CRITERIOS ESTABLECIDOS POR EL MARCO COMÚN EUROPEO DE REFERENCIA PARA LAS LENGUAS
 DISCUTIR   SOBRE   POSIBLES   SOLUCIONES   A   PROBLEMAS   DENTRO   DE   UN   RANGO   VARIADO  DE CONTEXTOS  SOCIALES  Y  LABORALES.
7. Controlar entradas y salidas en el almacén de obra.</v>
      </c>
      <c r="H2449" s="70" t="str">
        <f ca="1">IF(COUNTIFS(instructor,B2439,diad,$H$2,desa,1,hord,"18:00 - 22:00")&gt;0,"DESARROLLO CURRICULAR",IFERROR(INDEX(viec,MATCH(1,INDEX((bloq=3)*(viei=B2439),0),0)),0))</f>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v>
      </c>
      <c r="I2449" s="71">
        <f ca="1">IF(COUNTIFS(instructor,B2439,diad,$I$2,desa,1,hord,"18:00 - 22:00")&gt;0,"DESARROLLO CURRICULAR",IFERROR(INDEX(sabc,MATCH(1,INDEX((bloq=3)*(sabi=B2439),0),0)),0))</f>
        <v>0</v>
      </c>
    </row>
    <row r="2450" spans="1:9" ht="25.35" customHeight="1" thickTop="1" thickBot="1" x14ac:dyDescent="0.35">
      <c r="A2450" s="712"/>
      <c r="B2450" s="713"/>
      <c r="C2450" s="714"/>
      <c r="D2450" s="78" t="str">
        <f ca="1">IF(COUNTIFS(instructor,B2439,diad,$D$2,desa,1,hord,"18:00 - 22:00")&gt;0,"-",IFERROR(INDEX(luna,MATCH(1,INDEX((bloq=3)*(luni=B2439),0),0)),0))</f>
        <v>SEDE ANDRÉS SANÍN - AULA 202 - SALA DE SISTEMAS (CALLE 75 No. 19-52)</v>
      </c>
      <c r="E2450" s="78" t="str">
        <f ca="1">IF(COUNTIFS(instructor,B2439,diad,$E$2,desa,1,hord,"18:00 - 22:00")&gt;0,"-",IFERROR(INDEX(mara,MATCH(1,INDEX((bloq=3)*(mari=B2439),0),0)),0))</f>
        <v>202 - SALA DE SISTEMAS SENA CENTRO DE LA CONSTRUCCIÓN</v>
      </c>
      <c r="F2450" s="78" t="str">
        <f ca="1">IF(COUNTIFS(instructor,B2439,diad,$F$2,desa,1,hord,"18:00 - 22:00")&gt;0,"-",IFERROR(INDEX(miea,MATCH(1,INDEX((bloq=3)*(miei=B2439),0),0)),0))</f>
        <v>SEDE ANDRÉS SANÍN - AULA 206 - (CALLE 75 No. 19-52)</v>
      </c>
      <c r="G2450" s="78" t="str">
        <f ca="1">IF(COUNTIFS(instructor,B2439,diad,$G$2,desa,1,hord,"18:00 - 22:00")&gt;0,"-",IFERROR(INDEX(juea,MATCH(1,INDEX((bloq=3)*(juei=B2439),0),0)),0))</f>
        <v>SEDE ANDRÉS SANÍN - AULA 207 - (CALLE 75 No. 19-52)</v>
      </c>
      <c r="H2450" s="78" t="str">
        <f ca="1">IF(COUNTIFS(instructor,B2439,diad,$H$2,desa,1,hord,"18:00 - 22:00")&gt;0,"-",IFERROR(INDEX(viea,MATCH(1,INDEX((bloq=3)*(viei=B2439),0),0)),0))</f>
        <v>SEDE ANDRÉS SANÍN - AULA 208 - SALA DE SISTEMAS (CALLE 75 No. 19-52)</v>
      </c>
      <c r="I2450" s="79">
        <f ca="1">IF(COUNTIFS(instructor,B2439,diad,$I$2,desa,1,hord,"18:00 - 22:00")&gt;0,"-",IFERROR(INDEX(saba,MATCH(1,INDEX((bloq=3)*(sabi=B2439),0),0)),0))</f>
        <v>0</v>
      </c>
    </row>
    <row r="2451" spans="1:9" ht="14.1" customHeight="1" thickTop="1" thickBot="1" x14ac:dyDescent="0.35">
      <c r="A2451" s="712">
        <v>205</v>
      </c>
      <c r="B2451" s="713" t="str">
        <f>INDEX(instructor,A2451)</f>
        <v>WALTER DE JESÚS CAMACHO POTES</v>
      </c>
      <c r="C2451" s="714" t="str">
        <f>INDEX(area,A2451)</f>
        <v>AMBIENTAL - GESTIÓN AMBIENTAL, SECTORIAL Y URBANA</v>
      </c>
      <c r="D2451" s="72">
        <f ca="1">IF(COUNTIFS(instructor,B2451,diad,$D$2,desa,1,hord,"08:00 - 12:00")&gt;0,INDEX(hord,MATCH(1,INDEX((instructor=B2451)*(instructor=B2451),0),0)),IFERROR(INDEX(hora,MATCH(1,INDEX((bloq=1)*(luni=B2451),0),0)),0))</f>
        <v>0</v>
      </c>
      <c r="E2451" s="72" t="str">
        <f>IF(COUNTIFS(instructor,B2451,diad,$E$2,desa,1,hord,"08:00 - 12:00")&gt;0,INDEX(hord,MATCH(1,INDEX((instructor=B2451)*(instructor=B2451),0),0)),IFERROR(INDEX(hora,MATCH(1,INDEX((bloq=1)*(mari=B2451),0),0)),0))</f>
        <v>08:00 - 12:00</v>
      </c>
      <c r="F2451" s="72" t="str">
        <f ca="1">IF(COUNTIFS(instructor,B2451,diad,$F$2,desa,1,hord,"08:00 - 12:00")&gt;0,INDEX(hord,MATCH(1,INDEX((instructor=B2451)*(instructor=B2451),0),0)),IFERROR(INDEX(hora,MATCH(1,INDEX((bloq=1)*(miei=B2451),0),0)),0))</f>
        <v>8:00 - 12:00</v>
      </c>
      <c r="G2451" s="72">
        <f ca="1">IF(COUNTIFS(instructor,B2451,diad,$G$2,desa,1,hord,"08:00 - 12:00")&gt;0,INDEX(hord,MATCH(1,INDEX((instructor=B2451)*(instructor=B2451),0),0)),IFERROR(INDEX(hora,MATCH(1,INDEX((bloq=1)*(juei=B2451),0),0)),0))</f>
        <v>0</v>
      </c>
      <c r="H2451" s="72" t="str">
        <f ca="1">IF(COUNTIFS(instructor,B2451,diad,$H$2,desa,1,hord,"08:00 - 12:00")&gt;0,INDEX(hord,MATCH(1,INDEX((instructor=B2451)*(instructor=B2451),0),0)),IFERROR(INDEX(hora,MATCH(1,INDEX((bloq=1)*(viei=B2451),0),0)),0))</f>
        <v>7:00 - 11:00</v>
      </c>
      <c r="I2451" s="73">
        <f ca="1">IF(COUNTIFS(instructor,B2451,diad,$I$2,desa,1,hord,"08:00 - 12:00")&gt;0,INDEX(hord,MATCH(1,INDEX((instructor=B2451)*(instructor=B2451),0),0)),IFERROR(INDEX(hora,MATCH(1,INDEX((bloq=1)*(sabi=B2451),0),0)),0))</f>
        <v>0</v>
      </c>
    </row>
    <row r="2452" spans="1:9" ht="28.35" customHeight="1" thickTop="1" thickBot="1" x14ac:dyDescent="0.35">
      <c r="A2452" s="712"/>
      <c r="B2452" s="713"/>
      <c r="C2452" s="714"/>
      <c r="D2452" s="68">
        <f ca="1">IF(COUNTIFS(instructor,B2451,diad,$D$2,desa,1,hord,"08:00 - 12:00")&gt;0,"-",IFERROR(INDEX(ficha,MATCH(1,INDEX((bloq=1)*(luni=B2451),0),0)),0))</f>
        <v>0</v>
      </c>
      <c r="E2452" s="68" t="str">
        <f>IF(COUNTIFS(instructor,B2451,diad,$E$2,desa,1,hord,"08:00 - 12:00")&gt;0,"-",IFERROR(INDEX(ficha,MATCH(1,INDEX((bloq=1)*(mari=B2451),0),0)),0))</f>
        <v>-</v>
      </c>
      <c r="F2452" s="68" t="str">
        <f ca="1">IF(COUNTIFS(instructor,B2451,diad,$F$2,desa,1,hord,"08:00 - 12:00")&gt;0,"-",IFERROR(INDEX(ficha,MATCH(1,INDEX((bloq=1)*(miei=B2451),0),0)),0))</f>
        <v>3413148  GESTION COMUNITARIA DEL RIESGO DE DESASTRES ( TECNICO) VIJES</v>
      </c>
      <c r="G2452" s="68">
        <f ca="1">IF(COUNTIFS(instructor,B2451,diad,$G$2,desa,1,hord,"08:00 - 12:00")&gt;0,"-",IFERROR(INDEX(ficha,MATCH(1,INDEX((bloq=1)*(juei=B2451),0),0)),0))</f>
        <v>0</v>
      </c>
      <c r="H2452" s="68" t="str">
        <f ca="1">IF(COUNTIFS(instructor,B2451,diad,$H$2,desa,1,hord,"08:00 - 12:00")&gt;0,"-",IFERROR(INDEX(ficha,MATCH(1,INDEX((bloq=1)*(viei=B2451),0),0)),0))</f>
        <v>3493083   NUEVA  PROMOTORIA EN MANEJO AMBIENTAL ( TECNICO) ABIERTA</v>
      </c>
      <c r="I2452" s="69">
        <f ca="1">IF(COUNTIFS(instructor,B2451,diad,$I$2,desa,1,hord,"08:00 - 12:00")&gt;0,"-",IFERROR(INDEX(ficha,MATCH(1,INDEX((bloq=1)*(sabi=B2451),0),0)),0))</f>
        <v>0</v>
      </c>
    </row>
    <row r="2453" spans="1:9" ht="26.1" customHeight="1" thickTop="1" thickBot="1" x14ac:dyDescent="0.35">
      <c r="A2453" s="712"/>
      <c r="B2453" s="713"/>
      <c r="C2453" s="714"/>
      <c r="D2453" s="70">
        <f ca="1">IF(COUNTIFS(instructor,B2451,diad,$D$2,desa,1,hord,"08:00 - 12:00")&gt;0,"DESARROLLO CURRICULAR",IFERROR(INDEX(lunc,MATCH(1,INDEX((bloq=1)*(luni=B2451),0),0)),0))</f>
        <v>0</v>
      </c>
      <c r="E2453" s="70" t="str">
        <f>IF(COUNTIFS(instructor,B2451,diad,$E$2,desa,1,hord,"08:00 - 12:00")&gt;0,"DESARROLLO CURRICULAR",IFERROR(INDEX(marc,MATCH(1,INDEX((bloq=1)*(mari=B2451),0),0)),0))</f>
        <v>DESARROLLO CURRICULAR</v>
      </c>
      <c r="F2453" s="70" t="str">
        <f ca="1">IF(COUNTIFS(instructor,B2451,diad,$F$2,desa,1,hord,"08:00 - 12:00")&gt;0,"DESARROLLO CURRICULAR",IFERROR(INDEX(miec,MATCH(1,INDEX((bloq=1)*(miei=B2451),0),0)),0))</f>
        <v>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WALTER CAMACHO</v>
      </c>
      <c r="G2453" s="70">
        <f ca="1">IF(COUNTIFS(instructor,B2451,diad,$G$2,desa,1,hord,"08:00 - 12:00")&gt;0,"DESARROLLO CURRICULAR",IFERROR(INDEX(juec,MATCH(1,INDEX((bloq=1)*(juei=B2451),0),0)),0))</f>
        <v>0</v>
      </c>
      <c r="H2453" s="70">
        <f ca="1">IF(COUNTIFS(instructor,B2451,diad,$H$2,desa,1,hord,"08:00 - 12:00")&gt;0,"DESARROLLO CURRICULAR",IFERROR(INDEX(viec,MATCH(1,INDEX((bloq=1)*(viei=B2451),0),0)),0))</f>
        <v>0</v>
      </c>
      <c r="I2453" s="71">
        <f ca="1">IF(COUNTIFS(instructor,B2451,diad,$I$2,desa,1,hord,"08:00 - 12:00")&gt;0,"DESARROLLO CURRICULAR",IFERROR(INDEX(sabc,MATCH(1,INDEX((bloq=1)*(sabi=B2451),0),0)),0))</f>
        <v>0</v>
      </c>
    </row>
    <row r="2454" spans="1:9" ht="31.5" customHeight="1" thickTop="1" thickBot="1" x14ac:dyDescent="0.35">
      <c r="A2454" s="712"/>
      <c r="B2454" s="713"/>
      <c r="C2454" s="714"/>
      <c r="D2454" s="74">
        <f ca="1">IF(COUNTIFS(instructor,B2451,diad,$D$2,desa,1,hord,"08:00 - 12:00")&gt;0,"-",IFERROR(INDEX(luna,MATCH(1,INDEX((bloq=1)*(luni=B2451),0),0)),0))</f>
        <v>0</v>
      </c>
      <c r="E2454" s="74" t="str">
        <f>IF(COUNTIFS(instructor,B2451,diad,$E$2,desa,1,hord,"08:00 - 12:00")&gt;0,"-",IFERROR(INDEX(mara,MATCH(1,INDEX((bloq=1)*(mari=B2451),0),0)),0))</f>
        <v>-</v>
      </c>
      <c r="F2454" s="74" t="str">
        <f ca="1">IF(COUNTIFS(instructor,B2451,diad,$F$2,desa,1,hord,"08:00 - 12:00")&gt;0,"-",IFERROR(INDEX(miea,MATCH(1,INDEX((bloq=1)*(miei=B2451),0),0)),0))</f>
        <v>VIJES - CENTRO DE FORMACIÓN TÉCNICO Y TECNOLÓGICO (CARRERA 2 CALLE 5) - AULA 1</v>
      </c>
      <c r="G2454" s="74">
        <f ca="1">IF(COUNTIFS(instructor,B2451,diad,$G$2,desa,1,hord,"08:00 - 12:00")&gt;0,"-",IFERROR(INDEX(juea,MATCH(1,INDEX((bloq=1)*(juei=B2451),0),0)),0))</f>
        <v>0</v>
      </c>
      <c r="H2454" s="74">
        <f ca="1">IF(COUNTIFS(instructor,B2451,diad,$H$2,desa,1,hord,"08:00 - 12:00")&gt;0,"-",IFERROR(INDEX(viea,MATCH(1,INDEX((bloq=1)*(viei=B2451),0),0)),0))</f>
        <v>0</v>
      </c>
      <c r="I2454" s="75">
        <f ca="1">IF(COUNTIFS(instructor,B2451,diad,$I$2,desa,1,hord,"08:00 - 12:00")&gt;0,"-",IFERROR(INDEX(saba,MATCH(1,INDEX((bloq=1)*(sabi=B2451),0),0)),0))</f>
        <v>0</v>
      </c>
    </row>
    <row r="2455" spans="1:9" ht="40.35" customHeight="1" thickTop="1" thickBot="1" x14ac:dyDescent="0.35">
      <c r="A2455" s="712"/>
      <c r="B2455" s="713"/>
      <c r="C2455" s="714"/>
      <c r="D2455" s="76" t="str">
        <f ca="1">IF(COUNTIFS(instructor,B2451,diad,$D$2,desa,1,hord,"14:00 - 18:00")&gt;0,INDEX(hord,MATCH(1,INDEX((instructor=B2451)*(instructor=B2451),0),0)),IFERROR(INDEX(hora,MATCH(1,INDEX((bloq=2)*(luni=B2451),0),0)),0))</f>
        <v>15:00 - 18:00</v>
      </c>
      <c r="E2455" s="76" t="str">
        <f ca="1">IF(COUNTIFS(instructor,B2451,diad,$E$2,desa,1,hord,"14:00 - 18:00")&gt;0,INDEX(hord,MATCH(1,INDEX((instructor=B2451)*(instructor=B2451),0),0)),IFERROR(INDEX(hora,MATCH(1,INDEX((bloq=2)*(mari=B2451),0),0)),0))</f>
        <v>13:00 - 17:00</v>
      </c>
      <c r="F2455" s="76" t="str">
        <f ca="1">IF(COUNTIFS(instructor,B2451,diad,$F$2,desa,1,hord,"14:00 - 18:00")&gt;0,INDEX(hord,MATCH(1,INDEX((instructor=B2451)*(instructor=B2451),0),0)),IFERROR(INDEX(hora,MATCH(1,INDEX((bloq=2)*(miei=B2451),0),0)),0))</f>
        <v>15:00 - 18:00</v>
      </c>
      <c r="G2455" s="76" t="str">
        <f ca="1">IF(COUNTIFS(instructor,B2451,diad,$G$2,desa,1,hord,"14:00 - 18:00")&gt;0,INDEX(hord,MATCH(1,INDEX((instructor=B2451)*(instructor=B2451),0),0)),IFERROR(INDEX(hora,MATCH(1,INDEX((bloq=2)*(juei=B2451),0),0)),0))</f>
        <v>12:00 - 15:00</v>
      </c>
      <c r="H2455" s="76" t="str">
        <f ca="1">IF(COUNTIFS(instructor,B2451,diad,$H$2,desa,1,hord,"14:00 - 18:00")&gt;0,INDEX(hord,MATCH(1,INDEX((instructor=B2451)*(instructor=B2451),0),0)),IFERROR(INDEX(hora,MATCH(1,INDEX((bloq=2)*(viei=B2451),0),0)),0))</f>
        <v>15:00 - 18:00</v>
      </c>
      <c r="I2455" s="77" t="str">
        <f ca="1">IF(COUNTIFS(instructor,B2451,diad,$I$2,desa,1,hord,"14:00 - 18:00")&gt;0,INDEX(hord,MATCH(1,INDEX((instructor=B2451)*(instructor=B2451),0),0)),IFERROR(INDEX(hora,MATCH(1,INDEX((bloq=2)*(sabi=B2451),0),0)),0))</f>
        <v>14:00 - 18:00</v>
      </c>
    </row>
    <row r="2456" spans="1:9" ht="40.35" customHeight="1" thickTop="1" thickBot="1" x14ac:dyDescent="0.35">
      <c r="A2456" s="712"/>
      <c r="B2456" s="713"/>
      <c r="C2456" s="714"/>
      <c r="D2456" s="68" t="str">
        <f ca="1">IF(COUNTIFS(instructor,B2451,diad,$D$2,desa,1,hord,"14:00 - 18:00")&gt;0,"-",IFERROR(INDEX(ficha,MATCH(1,INDEX((bloq=2)*(luni=B2451),0),0)),0))</f>
        <v>3174038  PREVENCION Y CONTROL AMBIENTAL ( TECNOLOGO)</v>
      </c>
      <c r="E2456" s="68" t="str">
        <f ca="1">IF(COUNTIFS(instructor,B2451,diad,$E$2,desa,1,hord,"14:00 - 18:00")&gt;0,"-",IFERROR(INDEX(ficha,MATCH(1,INDEX((bloq=2)*(mari=B2451),0),0)),0))</f>
        <v>3413148  GESTION COMUNITARIA DEL RIESGO DE DESASTRES ( TECNICO) VIJES</v>
      </c>
      <c r="F2456" s="68" t="str">
        <f ca="1">IF(COUNTIFS(instructor,B2451,diad,$F$2,desa,1,hord,"14:00 - 18:00")&gt;0,"-",IFERROR(INDEX(ficha,MATCH(1,INDEX((bloq=2)*(miei=B2451),0),0)),0))</f>
        <v>3410860   SUPERVISION EN SISTEMAS DE AGUA Y SANEAMIENTO ( TECNOLOGO)</v>
      </c>
      <c r="G2456" s="68" t="str">
        <f ca="1">IF(COUNTIFS(instructor,B2451,diad,$G$2,desa,1,hord,"14:00 - 18:00")&gt;0,"-",IFERROR(INDEX(ficha,MATCH(1,INDEX((bloq=2)*(juei=B2451),0),0)),0))</f>
        <v>3493083   NUEVA  PROMOTORIA EN MANEJO AMBIENTAL ( TECNICO) ABIERTA</v>
      </c>
      <c r="H2456" s="68" t="str">
        <f ca="1">IF(COUNTIFS(instructor,B2451,diad,$H$2,desa,1,hord,"14:00 - 18:00")&gt;0,"-",IFERROR(INDEX(ficha,MATCH(1,INDEX((bloq=2)*(viei=B2451),0),0)),0))</f>
        <v>NUEVO 1  TRATAMIENTO DE AGUA ( TECNICO)</v>
      </c>
      <c r="I2456" s="69" t="str">
        <f ca="1">IF(COUNTIFS(instructor,B2451,diad,$I$2,desa,1,hord,"14:00 - 18:00")&gt;0,"-",IFERROR(INDEX(ficha,MATCH(1,INDEX((bloq=2)*(sabi=B2451),0),0)),0))</f>
        <v>NUEVA 1 SUPERVISION EN SISTEMAS DE AGUA Y SANEAMIENTO ( TECNOLOGO) CERRADA</v>
      </c>
    </row>
    <row r="2457" spans="1:9" ht="40.35" customHeight="1" thickTop="1" thickBot="1" x14ac:dyDescent="0.35">
      <c r="A2457" s="712"/>
      <c r="B2457" s="713"/>
      <c r="C2457" s="714"/>
      <c r="D2457" s="70" t="str">
        <f ca="1">IF(COUNTIFS(instructor,B2451,diad,$D$2,desa,1,hord,"14:00 - 18:00")&gt;0,"DESARROLLO CURRICULAR",IFERROR(INDEX(lunc,MATCH(1,INDEX((bloq=2)*(luni=B2451),0),0)),0))</f>
        <v>Obtener muestras representativas según protocolos y técnicas de análisis fisicoquímico.
R2. Medir ruido y concentración de olor de acuerdo con la normatividad vigente y los protocolos establecidos.</v>
      </c>
      <c r="E2457" s="70" t="str">
        <f ca="1">IF(COUNTIFS(instructor,B2451,diad,$E$2,desa,1,hord,"14:00 - 18:00")&gt;0,"DESARROLLO CURRICULAR",IFERROR(INDEX(marc,MATCH(1,INDEX((bloq=2)*(mari=B2451),0),0)),0))</f>
        <v>COORDINAR CAMPAÑA AMBIENTAL SEGÚN ESTRATEGIAS DE PROMOTORÍA Y NORMATIVA.r2.ejecutar actividades de capacitación, promoción y concienciación en gestión del riesgo de
desastres según programa de sensibilización./ WALTER CAMACHO
r1.preparar actividades de capacitación, promoción y concienciación en gestión del riesgo</v>
      </c>
      <c r="F2457" s="70" t="str">
        <f ca="1">IF(COUNTIFS(instructor,B2451,diad,$F$2,desa,1,hord,"14:00 - 18:00")&gt;0,"DESARROLLO CURRICULAR",IFERROR(INDEX(miec,MATCH(1,INDEX((bloq=2)*(miei=B2451),0),0)),0))</f>
        <v>Recolectar muestras de agua de acuerdo con procedimientos y normas técnicas (Programar el muestreo de agua de acuerdo con el  ensayo a realizar  y normas técnicas)</v>
      </c>
      <c r="G2457" s="70">
        <f ca="1">IF(COUNTIFS(instructor,B2451,diad,$G$2,desa,1,hord,"14:00 - 18:00")&gt;0,"DESARROLLO CURRICULAR",IFERROR(INDEX(juec,MATCH(1,INDEX((bloq=2)*(juei=B2451),0),0)),0))</f>
        <v>0</v>
      </c>
      <c r="H2457" s="70">
        <f ca="1">IF(COUNTIFS(instructor,B2451,diad,$H$2,desa,1,hord,"14:00 - 18:00")&gt;0,"DESARROLLO CURRICULAR",IFERROR(INDEX(viec,MATCH(1,INDEX((bloq=2)*(viei=B2451),0),0)),0))</f>
        <v>0</v>
      </c>
      <c r="I2457" s="71" t="str">
        <f ca="1">IF(COUNTIFS(instructor,B2451,diad,$I$2,desa,1,hord,"14:00 - 18:00")&gt;0,"DESARROLLO CURRICULAR",IFERROR(INDEX(sabc,MATCH(1,INDEX((bloq=2)*(sabi=B2451),0),0)),0))</f>
        <v>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
Seleccionado por Jaison Parra Millan
Varias personas nuevas están editando el libro</v>
      </c>
    </row>
    <row r="2458" spans="1:9" ht="40.35" customHeight="1" thickTop="1" thickBot="1" x14ac:dyDescent="0.35">
      <c r="A2458" s="712"/>
      <c r="B2458" s="713"/>
      <c r="C2458" s="714"/>
      <c r="D2458" s="74" t="str">
        <f ca="1">IF(COUNTIFS(instructor,B2451,diad,$D$2,desa,1,hord,"14:00 - 18:00")&gt;0,"-",IFERROR(INDEX(luna,MATCH(1,INDEX((bloq=2)*(luni=B2451),0),0)),0))</f>
        <v>SEDE ANDRÉS SANÍN - AULA 203 - (CALLE 75 No. 19-52)</v>
      </c>
      <c r="E2458" s="74" t="str">
        <f ca="1">IF(COUNTIFS(instructor,B2451,diad,$E$2,desa,1,hord,"14:00 - 18:00")&gt;0,"-",IFERROR(INDEX(mara,MATCH(1,INDEX((bloq=2)*(mari=B2451),0),0)),0))</f>
        <v>VIJES - CENTRO DE FORMACIÓN TÉCNICO Y TECNOLÓGICO (CARRERA 2 CALLE 5) - AULA 1</v>
      </c>
      <c r="F2458" s="74" t="str">
        <f ca="1">IF(COUNTIFS(instructor,B2451,diad,$F$2,desa,1,hord,"14:00 - 18:00")&gt;0,"-",IFERROR(INDEX(miea,MATCH(1,INDEX((bloq=2)*(miei=B2451),0),0)),0))</f>
        <v>INSTITUCIÓN EDUCATIVA SANTAFÉ - AULA 206</v>
      </c>
      <c r="G2458" s="74">
        <f ca="1">IF(COUNTIFS(instructor,B2451,diad,$G$2,desa,1,hord,"14:00 - 18:00")&gt;0,"-",IFERROR(INDEX(juea,MATCH(1,INDEX((bloq=2)*(juei=B2451),0),0)),0))</f>
        <v>0</v>
      </c>
      <c r="H2458" s="74">
        <f ca="1">IF(COUNTIFS(instructor,B2451,diad,$H$2,desa,1,hord,"14:00 - 18:00")&gt;0,"-",IFERROR(INDEX(viea,MATCH(1,INDEX((bloq=2)*(viei=B2451),0),0)),0))</f>
        <v>0</v>
      </c>
      <c r="I2458" s="75" t="str">
        <f ca="1">IF(COUNTIFS(instructor,B2451,diad,$I$2,desa,1,hord,"14:00 - 18:00")&gt;0,"-",IFERROR(INDEX(saba,MATCH(1,INDEX((bloq=2)*(sabi=B2451),0),0)),0))</f>
        <v>SEDE ANDRÉS SANÍN - AULA 102 - SALA DE SISTEMAS (CALLE 75 No. 19-52)</v>
      </c>
    </row>
    <row r="2459" spans="1:9" ht="40.35" customHeight="1" thickTop="1" thickBot="1" x14ac:dyDescent="0.35">
      <c r="A2459" s="712"/>
      <c r="B2459" s="713"/>
      <c r="C2459" s="714"/>
      <c r="D2459" s="76" t="str">
        <f ca="1">IF(COUNTIFS(instructor,B2451,diad,$D$2,desa,1,hord,"18:00 - 22:00")&gt;0,INDEX(hord,MATCH(1,INDEX((instructor=B2451)*(instructor=B2451),0),0)),IFERROR(INDEX(hora,MATCH(1,INDEX((bloq=3)*(luni=B2451),0),0)),0))</f>
        <v>18:00 - 21:00</v>
      </c>
      <c r="E2459" s="76">
        <f ca="1">IF(COUNTIFS(instructor,B2451,diad,$E$2,desa,1,hord,"18:00 - 22:00")&gt;0,INDEX(hord,MATCH(1,INDEX((instructor=B2451)*(instructor=B2451),0),0)),IFERROR(INDEX(hora,MATCH(1,INDEX((bloq=3)*(mari=B2451),0),0)),0))</f>
        <v>0</v>
      </c>
      <c r="F2459" s="76" t="str">
        <f ca="1">IF(COUNTIFS(instructor,B2451,diad,$F$2,desa,1,hord,"18:00 - 22:00")&gt;0,INDEX(hord,MATCH(1,INDEX((instructor=B2451)*(instructor=B2451),0),0)),IFERROR(INDEX(hora,MATCH(1,INDEX((bloq=3)*(miei=B2451),0),0)),0))</f>
        <v>18:00 - 21:00</v>
      </c>
      <c r="G2459" s="76" t="str">
        <f ca="1">IF(COUNTIFS(instructor,B2451,diad,$G$2,desa,1,hord,"18:00 - 22:00")&gt;0,INDEX(hord,MATCH(1,INDEX((instructor=B2451)*(instructor=B2451),0),0)),IFERROR(INDEX(hora,MATCH(1,INDEX((bloq=3)*(juei=B2451),0),0)),0))</f>
        <v>18:00 - 21:00</v>
      </c>
      <c r="H2459" s="76" t="str">
        <f ca="1">IF(COUNTIFS(instructor,B2451,diad,$H$2,desa,1,hord,"18:00 - 22:00")&gt;0,INDEX(hord,MATCH(1,INDEX((instructor=B2451)*(instructor=B2451),0),0)),IFERROR(INDEX(hora,MATCH(1,INDEX((bloq=3)*(viei=B2451),0),0)),0))</f>
        <v>18:00 - 21:00</v>
      </c>
      <c r="I2459" s="77">
        <f ca="1">IF(COUNTIFS(instructor,B2451,diad,$I$2,desa,1,hord,"18:00 - 22:00")&gt;0,INDEX(hord,MATCH(1,INDEX((instructor=B2451)*(instructor=B2451),0),0)),IFERROR(INDEX(hora,MATCH(1,INDEX((bloq=3)*(sabi=B2451),0),0)),0))</f>
        <v>0</v>
      </c>
    </row>
    <row r="2460" spans="1:9" ht="40.35" customHeight="1" thickTop="1" thickBot="1" x14ac:dyDescent="0.35">
      <c r="A2460" s="712"/>
      <c r="B2460" s="713"/>
      <c r="C2460" s="714"/>
      <c r="D2460" s="68" t="str">
        <f ca="1">IF(COUNTIFS(instructor,B2451,diad,$D$2,desa,1,hord,"18:00 - 22:00")&gt;0,"-",IFERROR(INDEX(ficha,MATCH(1,INDEX((bloq=3)*(luni=B2451),0),0)),0))</f>
        <v>3174038  PREVENCION Y CONTROL AMBIENTAL ( TECNOLOGO)</v>
      </c>
      <c r="E2460" s="68">
        <f ca="1">IF(COUNTIFS(instructor,B2451,diad,$E$2,desa,1,hord,"18:00 - 22:00")&gt;0,"-",IFERROR(INDEX(ficha,MATCH(1,INDEX((bloq=3)*(mari=B2451),0),0)),0))</f>
        <v>0</v>
      </c>
      <c r="F2460" s="68" t="str">
        <f ca="1">IF(COUNTIFS(instructor,B2451,diad,$F$2,desa,1,hord,"18:00 - 22:00")&gt;0,"-",IFERROR(INDEX(ficha,MATCH(1,INDEX((bloq=3)*(miei=B2451),0),0)),0))</f>
        <v>3410860   SUPERVISION EN SISTEMAS DE AGUA Y SANEAMIENTO ( TECNOLOGO)</v>
      </c>
      <c r="G2460" s="68" t="str">
        <f ca="1">IF(COUNTIFS(instructor,B2451,diad,$G$2,desa,1,hord,"18:00 - 22:00")&gt;0,"-",IFERROR(INDEX(ficha,MATCH(1,INDEX((bloq=3)*(juei=B2451),0),0)),0))</f>
        <v>3367385  MONITOREO AMBIENTAL ( TECNICO)</v>
      </c>
      <c r="H2460" s="68" t="str">
        <f ca="1">IF(COUNTIFS(instructor,B2451,diad,$H$2,desa,1,hord,"18:00 - 22:00")&gt;0,"-",IFERROR(INDEX(ficha,MATCH(1,INDEX((bloq=3)*(viei=B2451),0),0)),0))</f>
        <v>3174038  PREVENCION Y CONTROL AMBIENTAL ( TECNOLOGO)</v>
      </c>
      <c r="I2460" s="69">
        <f ca="1">IF(COUNTIFS(instructor,B2451,diad,$I$2,desa,1,hord,"18:00 - 22:00")&gt;0,"-",IFERROR(INDEX(ficha,MATCH(1,INDEX((bloq=3)*(sabi=B2451),0),0)),0))</f>
        <v>0</v>
      </c>
    </row>
    <row r="2461" spans="1:9" ht="40.35" customHeight="1" thickTop="1" thickBot="1" x14ac:dyDescent="0.35">
      <c r="A2461" s="712"/>
      <c r="B2461" s="713"/>
      <c r="C2461" s="714"/>
      <c r="D2461" s="70" t="str">
        <f ca="1">IF(COUNTIFS(instructor,B2451,diad,$D$2,desa,1,hord,"18:00 - 22:00")&gt;0,"DESARROLLO CURRICULAR",IFERROR(INDEX(lunc,MATCH(1,INDEX((bloq=3)*(luni=B2451),0),0)),0))</f>
        <v>Obtener muestras representativas según protocolos y técnicas de análisis fisicoquímico.
R2. Medir ruido y concentración de olor de acuerdo con la normatividad vigente y los protocolos establecidos.</v>
      </c>
      <c r="E2461" s="70">
        <f ca="1">IF(COUNTIFS(instructor,B2451,diad,$E$2,desa,1,hord,"18:00 - 22:00")&gt;0,"DESARROLLO CURRICULAR",IFERROR(INDEX(marc,MATCH(1,INDEX((bloq=3)*(mari=B2451),0),0)),0))</f>
        <v>0</v>
      </c>
      <c r="F2461" s="70" t="str">
        <f ca="1">IF(COUNTIFS(instructor,B2451,diad,$F$2,desa,1,hord,"18:00 - 22:00")&gt;0,"DESARROLLO CURRICULAR",IFERROR(INDEX(miec,MATCH(1,INDEX((bloq=3)*(miei=B2451),0),0)),0))</f>
        <v>Recolectar muestras de agua de acuerdo con procedimientos y normas técnicas (Programar el muestreo de agua de acuerdo con el  ensayo a realizar  y normas técnicas)</v>
      </c>
      <c r="G2461" s="70" t="str">
        <f ca="1">IF(COUNTIFS(instructor,B2451,diad,$G$2,desa,1,hord,"18:00 - 22:00")&gt;0,"DESARROLLO CURRICULAR",IFERROR(INDEX(juec,MATCH(1,INDEX((bloq=3)*(juei=B2451),0),0)),0))</f>
        <v>GESTIÓN DE RESIDUOS SÓLIDOS PELIGROSOS Y NO PELIGROSOS./ SELECCIONAR ESTRATEGIAS DE MANEJO DE RESIDUOS SÓLIDOS PELIGROSOS Y NO PELIGROSOS DE
ACUERDO A NORMATIVA./ MONITOREAR LA GESTIÓN INTEGRAL DE RESIDUOS SÓLIDOS PELIGROSOS Y NO PELIGROSOS DE ACUERDO A
NORMATIVA./CONTROLAR VARIABLESEN EL TRATAMIENTO DE RESIDUOS SÓLIDOS PELIGROSOS Y NO PELIGROSOS DE</v>
      </c>
      <c r="H2461" s="70" t="str">
        <f ca="1">IF(COUNTIFS(instructor,B2451,diad,$H$2,desa,1,hord,"18:00 - 22:00")&gt;0,"DESARROLLO CURRICULAR",IFERROR(INDEX(viec,MATCH(1,INDEX((bloq=3)*(viei=B2451),0),0)),0))</f>
        <v>Controlar los vertimientos resultantes de procesos y operaciones productivas de acuerdo con la normativa ambiental establecida.R2//controlar la operación de los sistemas de tratamiemto fisico,quimico y biologico, de acuerdo con el tipo de vertimiento.</v>
      </c>
      <c r="I2461" s="71">
        <f ca="1">IF(COUNTIFS(instructor,B2451,diad,$I$2,desa,1,hord,"18:00 - 22:00")&gt;0,"DESARROLLO CURRICULAR",IFERROR(INDEX(sabc,MATCH(1,INDEX((bloq=3)*(sabi=B2451),0),0)),0))</f>
        <v>0</v>
      </c>
    </row>
    <row r="2462" spans="1:9" ht="40.35" customHeight="1" thickTop="1" thickBot="1" x14ac:dyDescent="0.35">
      <c r="A2462" s="712"/>
      <c r="B2462" s="713"/>
      <c r="C2462" s="714"/>
      <c r="D2462" s="78" t="str">
        <f ca="1">IF(COUNTIFS(instructor,B2451,diad,$D$2,desa,1,hord,"18:00 - 22:00")&gt;0,"-",IFERROR(INDEX(luna,MATCH(1,INDEX((bloq=3)*(luni=B2451),0),0)),0))</f>
        <v>SEDE ANDRÉS SANÍN - AULA 203 - (CALLE 75 No. 19-52)</v>
      </c>
      <c r="E2462" s="78">
        <f ca="1">IF(COUNTIFS(instructor,B2451,diad,$E$2,desa,1,hord,"18:00 - 22:00")&gt;0,"-",IFERROR(INDEX(mara,MATCH(1,INDEX((bloq=3)*(mari=B2451),0),0)),0))</f>
        <v>0</v>
      </c>
      <c r="F2462" s="78" t="str">
        <f ca="1">IF(COUNTIFS(instructor,B2451,diad,$F$2,desa,1,hord,"18:00 - 22:00")&gt;0,"-",IFERROR(INDEX(miea,MATCH(1,INDEX((bloq=3)*(miei=B2451),0),0)),0))</f>
        <v>INSTITUCIÓN EDUCATIVA SANTAFÉ - AULA 206</v>
      </c>
      <c r="G2462" s="78" t="str">
        <f ca="1">IF(COUNTIFS(instructor,B2451,diad,$G$2,desa,1,hord,"18:00 - 22:00")&gt;0,"-",IFERROR(INDEX(juea,MATCH(1,INDEX((bloq=3)*(juei=B2451),0),0)),0))</f>
        <v>CALI - CENTRO CULTURAL SOMOS PACÍFICO (CARRERA 28B 121-55, POTRERO GRANDE) - AULA 1</v>
      </c>
      <c r="H2462" s="78" t="str">
        <f ca="1">IF(COUNTIFS(instructor,B2451,diad,$H$2,desa,1,hord,"18:00 - 22:00")&gt;0,"-",IFERROR(INDEX(viea,MATCH(1,INDEX((bloq=3)*(viei=B2451),0),0)),0))</f>
        <v>SEDE ANDRÉS SANÍN - AULA 114 - SALA DE SISTEMAS (CALLE 75 No. 19-52)</v>
      </c>
      <c r="I2462" s="79">
        <f ca="1">IF(COUNTIFS(instructor,B2451,diad,$I$2,desa,1,hord,"18:00 - 22:00")&gt;0,"-",IFERROR(INDEX(saba,MATCH(1,INDEX((bloq=3)*(sabi=B2451),0),0)),0))</f>
        <v>0</v>
      </c>
    </row>
    <row r="2463" spans="1:9" ht="14.1" customHeight="1" thickTop="1" thickBot="1" x14ac:dyDescent="0.35">
      <c r="A2463" s="712">
        <v>206</v>
      </c>
      <c r="B2463" s="713" t="str">
        <f>INDEX(instructor,A2463)</f>
        <v>WILBER RIVAS CUERO</v>
      </c>
      <c r="C2463" s="714" t="str">
        <f>INDEX(area,A2463)</f>
        <v>COMPETENCIAS TRANSVERSALES - ÉTICA PARA LA CONSTRUCCIÓN DE UNA CULTURA DE PAZ</v>
      </c>
      <c r="D2463" s="72">
        <f ca="1">IF(COUNTIFS(instructor,B2463,diad,$D$2,desa,1,hord,"08:00 - 12:00")&gt;0,INDEX(hord,MATCH(1,INDEX((instructor=B2463)*(instructor=B2463),0),0)),IFERROR(INDEX(hora,MATCH(1,INDEX((bloq=1)*(luni=B2463),0),0)),0))</f>
        <v>0</v>
      </c>
      <c r="E2463" s="72" t="str">
        <f ca="1">IF(COUNTIFS(instructor,B2463,diad,$E$2,desa,1,hord,"08:00 - 12:00")&gt;0,INDEX(hord,MATCH(1,INDEX((instructor=B2463)*(instructor=B2463),0),0)),IFERROR(INDEX(hora,MATCH(1,INDEX((bloq=1)*(mari=B2463),0),0)),0))</f>
        <v>8:00 - 12:00</v>
      </c>
      <c r="F2463" s="72">
        <f ca="1">IF(COUNTIFS(instructor,B2463,diad,$F$2,desa,1,hord,"08:00 - 12:00")&gt;0,INDEX(hord,MATCH(1,INDEX((instructor=B2463)*(instructor=B2463),0),0)),IFERROR(INDEX(hora,MATCH(1,INDEX((bloq=1)*(miei=B2463),0),0)),0))</f>
        <v>0</v>
      </c>
      <c r="G2463" s="72">
        <f ca="1">IF(COUNTIFS(instructor,B2463,diad,$G$2,desa,1,hord,"08:00 - 12:00")&gt;0,INDEX(hord,MATCH(1,INDEX((instructor=B2463)*(instructor=B2463),0),0)),IFERROR(INDEX(hora,MATCH(1,INDEX((bloq=1)*(juei=B2463),0),0)),0))</f>
        <v>0</v>
      </c>
      <c r="H2463" s="72" t="str">
        <f ca="1">IF(COUNTIFS(instructor,B2463,diad,$H$2,desa,1,hord,"08:00 - 12:00")&gt;0,INDEX(hord,MATCH(1,INDEX((instructor=B2463)*(instructor=B2463),0),0)),IFERROR(INDEX(hora,MATCH(1,INDEX((bloq=1)*(viei=B2463),0),0)),0))</f>
        <v>7:00 - 11:00</v>
      </c>
      <c r="I2463" s="73">
        <f ca="1">IF(COUNTIFS(instructor,B2463,diad,$I$2,desa,1,hord,"08:00 - 12:00")&gt;0,INDEX(hord,MATCH(1,INDEX((instructor=B2463)*(instructor=B2463),0),0)),IFERROR(INDEX(hora,MATCH(1,INDEX((bloq=1)*(sabi=B2463),0),0)),0))</f>
        <v>0</v>
      </c>
    </row>
    <row r="2464" spans="1:9" ht="14.1" customHeight="1" thickTop="1" thickBot="1" x14ac:dyDescent="0.35">
      <c r="A2464" s="712"/>
      <c r="B2464" s="713"/>
      <c r="C2464" s="714"/>
      <c r="D2464" s="68">
        <f ca="1">IF(COUNTIFS(instructor,B2463,diad,$D$2,desa,1,hord,"08:00 - 12:00")&gt;0,"-",IFERROR(INDEX(ficha,MATCH(1,INDEX((bloq=1)*(luni=B2463),0),0)),0))</f>
        <v>0</v>
      </c>
      <c r="E2464" s="68" t="str">
        <f ca="1">IF(COUNTIFS(instructor,B2463,diad,$E$2,desa,1,hord,"08:00 - 12:00")&gt;0,"-",IFERROR(INDEX(ficha,MATCH(1,INDEX((bloq=1)*(mari=B2463),0),0)),0))</f>
        <v>3413148  GESTION COMUNITARIA DEL RIESGO DE DESASTRES ( TECNICO) VIJES</v>
      </c>
      <c r="F2464" s="68">
        <f ca="1">IF(COUNTIFS(instructor,B2463,diad,$F$2,desa,1,hord,"08:00 - 12:00")&gt;0,"-",IFERROR(INDEX(ficha,MATCH(1,INDEX((bloq=1)*(miei=B2463),0),0)),0))</f>
        <v>0</v>
      </c>
      <c r="G2464" s="68">
        <f ca="1">IF(COUNTIFS(instructor,B2463,diad,$G$2,desa,1,hord,"08:00 - 12:00")&gt;0,"-",IFERROR(INDEX(ficha,MATCH(1,INDEX((bloq=1)*(juei=B2463),0),0)),0))</f>
        <v>0</v>
      </c>
      <c r="H2464" s="68" t="str">
        <f ca="1">IF(COUNTIFS(instructor,B2463,diad,$H$2,desa,1,hord,"08:00 - 12:00")&gt;0,"-",IFERROR(INDEX(ficha,MATCH(1,INDEX((bloq=1)*(viei=B2463),0),0)),0))</f>
        <v>3413140  GESTION COMUNITARIA DEL RIESGO DE DESASTRES ( TECNICO) BUENAVENTURA</v>
      </c>
      <c r="I2464" s="69">
        <f ca="1">IF(COUNTIFS(instructor,B2463,diad,$I$2,desa,1,hord,"08:00 - 12:00")&gt;0,"-",IFERROR(INDEX(ficha,MATCH(1,INDEX((bloq=1)*(sabi=B2463),0),0)),0))</f>
        <v>0</v>
      </c>
    </row>
    <row r="2465" spans="1:9" ht="14.1" customHeight="1" thickTop="1" thickBot="1" x14ac:dyDescent="0.35">
      <c r="A2465" s="712"/>
      <c r="B2465" s="713"/>
      <c r="C2465" s="714"/>
      <c r="D2465" s="70">
        <f ca="1">IF(COUNTIFS(instructor,B2463,diad,$D$2,desa,1,hord,"08:00 - 12:00")&gt;0,"DESARROLLO CURRICULAR",IFERROR(INDEX(lunc,MATCH(1,INDEX((bloq=1)*(luni=B2463),0),0)),0))</f>
        <v>0</v>
      </c>
      <c r="E2465" s="70" t="str">
        <f ca="1">IF(COUNTIFS(instructor,B2463,diad,$E$2,desa,1,hord,"08:00 - 12:00")&gt;0,"DESARROLLO CURRICULAR",IFERROR(INDEX(marc,MATCH(1,INDEX((bloq=1)*(mari=B2463),0),0)),0))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v>
      </c>
      <c r="F2465" s="70">
        <f ca="1">IF(COUNTIFS(instructor,B2463,diad,$F$2,desa,1,hord,"08:00 - 12:00")&gt;0,"DESARROLLO CURRICULAR",IFERROR(INDEX(miec,MATCH(1,INDEX((bloq=1)*(miei=B2463),0),0)),0))</f>
        <v>0</v>
      </c>
      <c r="G2465" s="70">
        <f ca="1">IF(COUNTIFS(instructor,B2463,diad,$G$2,desa,1,hord,"08:00 - 12:00")&gt;0,"DESARROLLO CURRICULAR",IFERROR(INDEX(juec,MATCH(1,INDEX((bloq=1)*(juei=B2463),0),0)),0))</f>
        <v>0</v>
      </c>
      <c r="H2465" s="70" t="str">
        <f ca="1">IF(COUNTIFS(instructor,B2463,diad,$H$2,desa,1,hord,"08:00 - 12:00")&gt;0,"DESARROLLO CURRICULAR",IFERROR(INDEX(viec,MATCH(1,INDEX((bloq=1)*(viei=B2463),0),0)),0))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v>
      </c>
      <c r="I2465" s="71">
        <f ca="1">IF(COUNTIFS(instructor,B2463,diad,$I$2,desa,1,hord,"08:00 - 12:00")&gt;0,"DESARROLLO CURRICULAR",IFERROR(INDEX(sabc,MATCH(1,INDEX((bloq=1)*(sabi=B2463),0),0)),0))</f>
        <v>0</v>
      </c>
    </row>
    <row r="2466" spans="1:9" ht="24.6" customHeight="1" thickTop="1" thickBot="1" x14ac:dyDescent="0.35">
      <c r="A2466" s="712"/>
      <c r="B2466" s="713"/>
      <c r="C2466" s="714"/>
      <c r="D2466" s="74">
        <f ca="1">IF(COUNTIFS(instructor,B2463,diad,$D$2,desa,1,hord,"08:00 - 12:00")&gt;0,"-",IFERROR(INDEX(luna,MATCH(1,INDEX((bloq=1)*(luni=B2463),0),0)),0))</f>
        <v>0</v>
      </c>
      <c r="E2466" s="74" t="str">
        <f ca="1">IF(COUNTIFS(instructor,B2463,diad,$E$2,desa,1,hord,"08:00 - 12:00")&gt;0,"-",IFERROR(INDEX(mara,MATCH(1,INDEX((bloq=1)*(mari=B2463),0),0)),0))</f>
        <v>VIJES - CENTRO DE FORMACIÓN TÉCNICO Y TECNOLÓGICO (CARRERA 2 CALLE 5) - AULA 1</v>
      </c>
      <c r="F2466" s="74">
        <f ca="1">IF(COUNTIFS(instructor,B2463,diad,$F$2,desa,1,hord,"08:00 - 12:00")&gt;0,"-",IFERROR(INDEX(miea,MATCH(1,INDEX((bloq=1)*(miei=B2463),0),0)),0))</f>
        <v>0</v>
      </c>
      <c r="G2466" s="74">
        <f ca="1">IF(COUNTIFS(instructor,B2463,diad,$G$2,desa,1,hord,"08:00 - 12:00")&gt;0,"-",IFERROR(INDEX(juea,MATCH(1,INDEX((bloq=1)*(juei=B2463),0),0)),0))</f>
        <v>0</v>
      </c>
      <c r="H2466" s="74">
        <f ca="1">IF(COUNTIFS(instructor,B2463,diad,$H$2,desa,1,hord,"08:00 - 12:00")&gt;0,"-",IFERROR(INDEX(viea,MATCH(1,INDEX((bloq=1)*(viei=B2463),0),0)),0))</f>
        <v>0</v>
      </c>
      <c r="I2466" s="75">
        <f ca="1">IF(COUNTIFS(instructor,B2463,diad,$I$2,desa,1,hord,"08:00 - 12:00")&gt;0,"-",IFERROR(INDEX(saba,MATCH(1,INDEX((bloq=1)*(sabi=B2463),0),0)),0))</f>
        <v>0</v>
      </c>
    </row>
    <row r="2467" spans="1:9" ht="40.35" customHeight="1" thickTop="1" thickBot="1" x14ac:dyDescent="0.35">
      <c r="A2467" s="712"/>
      <c r="B2467" s="713"/>
      <c r="C2467" s="714"/>
      <c r="D2467" s="76" t="str">
        <f ca="1">IF(COUNTIFS(instructor,B2463,diad,$D$2,desa,1,hord,"14:00 - 18:00")&gt;0,INDEX(hord,MATCH(1,INDEX((instructor=B2463)*(instructor=B2463),0),0)),IFERROR(INDEX(hora,MATCH(1,INDEX((bloq=2)*(luni=B2463),0),0)),0))</f>
        <v>12:00 - 15:00</v>
      </c>
      <c r="E2467" s="76">
        <f ca="1">IF(COUNTIFS(instructor,B2463,diad,$E$2,desa,1,hord,"14:00 - 18:00")&gt;0,INDEX(hord,MATCH(1,INDEX((instructor=B2463)*(instructor=B2463),0),0)),IFERROR(INDEX(hora,MATCH(1,INDEX((bloq=2)*(mari=B2463),0),0)),0))</f>
        <v>0</v>
      </c>
      <c r="F2467" s="76" t="str">
        <f ca="1">IF(COUNTIFS(instructor,B2463,diad,$F$2,desa,1,hord,"14:00 - 18:00")&gt;0,INDEX(hord,MATCH(1,INDEX((instructor=B2463)*(instructor=B2463),0),0)),IFERROR(INDEX(hora,MATCH(1,INDEX((bloq=2)*(miei=B2463),0),0)),0))</f>
        <v>15:00 - 18:00</v>
      </c>
      <c r="G2467" s="76">
        <f ca="1">IF(COUNTIFS(instructor,B2463,diad,$G$2,desa,1,hord,"14:00 - 18:00")&gt;0,INDEX(hord,MATCH(1,INDEX((instructor=B2463)*(instructor=B2463),0),0)),IFERROR(INDEX(hora,MATCH(1,INDEX((bloq=2)*(juei=B2463),0),0)),0))</f>
        <v>0</v>
      </c>
      <c r="H2467" s="76">
        <f ca="1">IF(COUNTIFS(instructor,B2463,diad,$H$2,desa,1,hord,"14:00 - 18:00")&gt;0,INDEX(hord,MATCH(1,INDEX((instructor=B2463)*(instructor=B2463),0),0)),IFERROR(INDEX(hora,MATCH(1,INDEX((bloq=2)*(viei=B2463),0),0)),0))</f>
        <v>0</v>
      </c>
      <c r="I2467" s="77">
        <f ca="1">IF(COUNTIFS(instructor,B2463,diad,$I$2,desa,1,hord,"14:00 - 18:00")&gt;0,INDEX(hord,MATCH(1,INDEX((instructor=B2463)*(instructor=B2463),0),0)),IFERROR(INDEX(hora,MATCH(1,INDEX((bloq=2)*(sabi=B2463),0),0)),0))</f>
        <v>0</v>
      </c>
    </row>
    <row r="2468" spans="1:9" ht="40.35" customHeight="1" thickTop="1" thickBot="1" x14ac:dyDescent="0.35">
      <c r="A2468" s="712"/>
      <c r="B2468" s="713"/>
      <c r="C2468" s="714"/>
      <c r="D2468" s="68" t="str">
        <f ca="1">IF(COUNTIFS(instructor,B2463,diad,$D$2,desa,1,hord,"14:00 - 18:00")&gt;0,"-",IFERROR(INDEX(ficha,MATCH(1,INDEX((bloq=2)*(luni=B2463),0),0)),0))</f>
        <v>3493129  NUEVA 1 PREVENCION Y CONTROL AMBIENTAL ( TECNOLOGO)</v>
      </c>
      <c r="E2468" s="68">
        <f ca="1">IF(COUNTIFS(instructor,B2463,diad,$E$2,desa,1,hord,"14:00 - 18:00")&gt;0,"-",IFERROR(INDEX(ficha,MATCH(1,INDEX((bloq=2)*(mari=B2463),0),0)),0))</f>
        <v>0</v>
      </c>
      <c r="F2468" s="68" t="str">
        <f ca="1">IF(COUNTIFS(instructor,B2463,diad,$F$2,desa,1,hord,"14:00 - 18:00")&gt;0,"-",IFERROR(INDEX(ficha,MATCH(1,INDEX((bloq=2)*(miei=B2463),0),0)),0))</f>
        <v>NUEVO 1  TRATAMIENTO DE AGUA ( TECNICO)</v>
      </c>
      <c r="G2468" s="68">
        <f ca="1">IF(COUNTIFS(instructor,B2463,diad,$G$2,desa,1,hord,"14:00 - 18:00")&gt;0,"-",IFERROR(INDEX(ficha,MATCH(1,INDEX((bloq=2)*(juei=B2463),0),0)),0))</f>
        <v>0</v>
      </c>
      <c r="H2468" s="68">
        <f ca="1">IF(COUNTIFS(instructor,B2463,diad,$H$2,desa,1,hord,"14:00 - 18:00")&gt;0,"-",IFERROR(INDEX(ficha,MATCH(1,INDEX((bloq=2)*(viei=B2463),0),0)),0))</f>
        <v>0</v>
      </c>
      <c r="I2468" s="69">
        <f ca="1">IF(COUNTIFS(instructor,B2463,diad,$I$2,desa,1,hord,"14:00 - 18:00")&gt;0,"-",IFERROR(INDEX(ficha,MATCH(1,INDEX((bloq=2)*(sabi=B2463),0),0)),0))</f>
        <v>0</v>
      </c>
    </row>
    <row r="2469" spans="1:9" ht="40.35" customHeight="1" thickTop="1" thickBot="1" x14ac:dyDescent="0.35">
      <c r="A2469" s="712"/>
      <c r="B2469" s="713"/>
      <c r="C2469" s="714"/>
      <c r="D2469" s="70">
        <f ca="1">IF(COUNTIFS(instructor,B2463,diad,$D$2,desa,1,hord,"14:00 - 18:00")&gt;0,"DESARROLLO CURRICULAR",IFERROR(INDEX(lunc,MATCH(1,INDEX((bloq=2)*(luni=B2463),0),0)),0))</f>
        <v>0</v>
      </c>
      <c r="E2469" s="70">
        <f ca="1">IF(COUNTIFS(instructor,B2463,diad,$E$2,desa,1,hord,"14:00 - 18:00")&gt;0,"DESARROLLO CURRICULAR",IFERROR(INDEX(marc,MATCH(1,INDEX((bloq=2)*(mari=B2463),0),0)),0))</f>
        <v>0</v>
      </c>
      <c r="F2469" s="70">
        <f ca="1">IF(COUNTIFS(instructor,B2463,diad,$F$2,desa,1,hord,"14:00 - 18:00")&gt;0,"DESARROLLO CURRICULAR",IFERROR(INDEX(miec,MATCH(1,INDEX((bloq=2)*(miei=B2463),0),0)),0))</f>
        <v>0</v>
      </c>
      <c r="G2469" s="70">
        <f ca="1">IF(COUNTIFS(instructor,B2463,diad,$G$2,desa,1,hord,"14:00 - 18:00")&gt;0,"DESARROLLO CURRICULAR",IFERROR(INDEX(juec,MATCH(1,INDEX((bloq=2)*(juei=B2463),0),0)),0))</f>
        <v>0</v>
      </c>
      <c r="H2469" s="70">
        <f ca="1">IF(COUNTIFS(instructor,B2463,diad,$H$2,desa,1,hord,"14:00 - 18:00")&gt;0,"DESARROLLO CURRICULAR",IFERROR(INDEX(viec,MATCH(1,INDEX((bloq=2)*(viei=B2463),0),0)),0))</f>
        <v>0</v>
      </c>
      <c r="I2469" s="71">
        <f ca="1">IF(COUNTIFS(instructor,B2463,diad,$I$2,desa,1,hord,"14:00 - 18:00")&gt;0,"DESARROLLO CURRICULAR",IFERROR(INDEX(sabc,MATCH(1,INDEX((bloq=2)*(sabi=B2463),0),0)),0))</f>
        <v>0</v>
      </c>
    </row>
    <row r="2470" spans="1:9" ht="40.35" customHeight="1" thickTop="1" thickBot="1" x14ac:dyDescent="0.35">
      <c r="A2470" s="712"/>
      <c r="B2470" s="713"/>
      <c r="C2470" s="714"/>
      <c r="D2470" s="74">
        <f ca="1">IF(COUNTIFS(instructor,B2463,diad,$D$2,desa,1,hord,"14:00 - 18:00")&gt;0,"-",IFERROR(INDEX(luna,MATCH(1,INDEX((bloq=2)*(luni=B2463),0),0)),0))</f>
        <v>0</v>
      </c>
      <c r="E2470" s="74">
        <f ca="1">IF(COUNTIFS(instructor,B2463,diad,$E$2,desa,1,hord,"14:00 - 18:00")&gt;0,"-",IFERROR(INDEX(mara,MATCH(1,INDEX((bloq=2)*(mari=B2463),0),0)),0))</f>
        <v>0</v>
      </c>
      <c r="F2470" s="74">
        <f ca="1">IF(COUNTIFS(instructor,B2463,diad,$F$2,desa,1,hord,"14:00 - 18:00")&gt;0,"-",IFERROR(INDEX(miea,MATCH(1,INDEX((bloq=2)*(miei=B2463),0),0)),0))</f>
        <v>0</v>
      </c>
      <c r="G2470" s="74">
        <f ca="1">IF(COUNTIFS(instructor,B2463,diad,$G$2,desa,1,hord,"14:00 - 18:00")&gt;0,"-",IFERROR(INDEX(juea,MATCH(1,INDEX((bloq=2)*(juei=B2463),0),0)),0))</f>
        <v>0</v>
      </c>
      <c r="H2470" s="74">
        <f ca="1">IF(COUNTIFS(instructor,B2463,diad,$H$2,desa,1,hord,"14:00 - 18:00")&gt;0,"-",IFERROR(INDEX(viea,MATCH(1,INDEX((bloq=2)*(viei=B2463),0),0)),0))</f>
        <v>0</v>
      </c>
      <c r="I2470" s="75">
        <f ca="1">IF(COUNTIFS(instructor,B2463,diad,$I$2,desa,1,hord,"14:00 - 18:00")&gt;0,"-",IFERROR(INDEX(saba,MATCH(1,INDEX((bloq=2)*(sabi=B2463),0),0)),0))</f>
        <v>0</v>
      </c>
    </row>
    <row r="2471" spans="1:9" ht="40.35" customHeight="1" thickTop="1" thickBot="1" x14ac:dyDescent="0.35">
      <c r="A2471" s="712"/>
      <c r="B2471" s="713"/>
      <c r="C2471" s="714"/>
      <c r="D2471" s="76" t="str">
        <f ca="1">IF(COUNTIFS(instructor,B2463,diad,$D$2,desa,1,hord,"18:00 - 22:00")&gt;0,INDEX(hord,MATCH(1,INDEX((instructor=B2463)*(instructor=B2463),0),0)),IFERROR(INDEX(hora,MATCH(1,INDEX((bloq=3)*(luni=B2463),0),0)),0))</f>
        <v>18:00 - 21:00</v>
      </c>
      <c r="E2471" s="76" t="str">
        <f ca="1">IF(COUNTIFS(instructor,B2463,diad,$E$2,desa,1,hord,"18:00 - 22:00")&gt;0,INDEX(hord,MATCH(1,INDEX((instructor=B2463)*(instructor=B2463),0),0)),IFERROR(INDEX(hora,MATCH(1,INDEX((bloq=3)*(mari=B2463),0),0)),0))</f>
        <v>18:00 - 21:00</v>
      </c>
      <c r="F2471" s="76" t="str">
        <f ca="1">IF(COUNTIFS(instructor,B2463,diad,$F$2,desa,1,hord,"18:00 - 22:00")&gt;0,INDEX(hord,MATCH(1,INDEX((instructor=B2463)*(instructor=B2463),0),0)),IFERROR(INDEX(hora,MATCH(1,INDEX((bloq=3)*(miei=B2463),0),0)),0))</f>
        <v>18:00 - 21:00</v>
      </c>
      <c r="G2471" s="76" t="str">
        <f ca="1">IF(COUNTIFS(instructor,B2463,diad,$G$2,desa,1,hord,"18:00 - 22:00")&gt;0,INDEX(hord,MATCH(1,INDEX((instructor=B2463)*(instructor=B2463),0),0)),IFERROR(INDEX(hora,MATCH(1,INDEX((bloq=3)*(juei=B2463),0),0)),0))</f>
        <v>18:00 - 21:00</v>
      </c>
      <c r="H2471" s="76" t="str">
        <f ca="1">IF(COUNTIFS(instructor,B2463,diad,$H$2,desa,1,hord,"18:00 - 22:00")&gt;0,INDEX(hord,MATCH(1,INDEX((instructor=B2463)*(instructor=B2463),0),0)),IFERROR(INDEX(hora,MATCH(1,INDEX((bloq=3)*(viei=B2463),0),0)),0))</f>
        <v>18:00 - 22:00</v>
      </c>
      <c r="I2471" s="77">
        <f ca="1">IF(COUNTIFS(instructor,B2463,diad,$I$2,desa,1,hord,"18:00 - 22:00")&gt;0,INDEX(hord,MATCH(1,INDEX((instructor=B2463)*(instructor=B2463),0),0)),IFERROR(INDEX(hora,MATCH(1,INDEX((bloq=3)*(sabi=B2463),0),0)),0))</f>
        <v>0</v>
      </c>
    </row>
    <row r="2472" spans="1:9" ht="40.35" customHeight="1" thickTop="1" thickBot="1" x14ac:dyDescent="0.35">
      <c r="A2472" s="712"/>
      <c r="B2472" s="713"/>
      <c r="C2472" s="714"/>
      <c r="D2472" s="68" t="str">
        <f ca="1">IF(COUNTIFS(instructor,B2463,diad,$D$2,desa,1,hord,"18:00 - 22:00")&gt;0,"-",IFERROR(INDEX(ficha,MATCH(1,INDEX((bloq=3)*(luni=B2463),0),0)),0))</f>
        <v>3406268  PREVENCION Y CONTROL AMBIENTAL ( TECNOLOGO)</v>
      </c>
      <c r="E2472" s="68" t="str">
        <f ca="1">IF(COUNTIFS(instructor,B2463,diad,$E$2,desa,1,hord,"18:00 - 22:00")&gt;0,"-",IFERROR(INDEX(ficha,MATCH(1,INDEX((bloq=3)*(mari=B2463),0),0)),0))</f>
        <v>3413158  GESTION COMUNITARIA DEL RIESGO DE DESASTRES ( TECNICO) CANDELARIA</v>
      </c>
      <c r="F2472" s="68" t="str">
        <f ca="1">IF(COUNTIFS(instructor,B2463,diad,$F$2,desa,1,hord,"18:00 - 22:00")&gt;0,"-",IFERROR(INDEX(ficha,MATCH(1,INDEX((bloq=3)*(miei=B2463),0),0)),0))</f>
        <v>NUEVA 1 SUPERVISION EN SISTEMAS DE AGUA Y SANEAMIENTO ( TECNOLOGO) CERRADA</v>
      </c>
      <c r="G2472" s="68" t="str">
        <f ca="1">IF(COUNTIFS(instructor,B2463,diad,$G$2,desa,1,hord,"18:00 - 22:00")&gt;0,"-",IFERROR(INDEX(ficha,MATCH(1,INDEX((bloq=3)*(juei=B2463),0),0)),0))</f>
        <v>3396739 - FABRICACIÓN METALMÉCANICA (AUXILIAR - YUMBO) - FULL POPULAR</v>
      </c>
      <c r="H2472" s="68" t="str">
        <f ca="1">IF(COUNTIFS(instructor,B2463,diad,$H$2,desa,1,hord,"18:00 - 22:00")&gt;0,"-",IFERROR(INDEX(ficha,MATCH(1,INDEX((bloq=3)*(viei=B2463),0),0)),0))</f>
        <v>3413138  GESTION COMUNITARIA DEL RIESGO DE DESASTRES ( TECNICO) BUENAVENTURA</v>
      </c>
      <c r="I2472" s="69">
        <f ca="1">IF(COUNTIFS(instructor,B2463,diad,$I$2,desa,1,hord,"18:00 - 22:00")&gt;0,"-",IFERROR(INDEX(ficha,MATCH(1,INDEX((bloq=3)*(sabi=B2463),0),0)),0))</f>
        <v>0</v>
      </c>
    </row>
    <row r="2473" spans="1:9" ht="40.35" customHeight="1" thickTop="1" thickBot="1" x14ac:dyDescent="0.35">
      <c r="A2473" s="712"/>
      <c r="B2473" s="713"/>
      <c r="C2473" s="714"/>
      <c r="D2473" s="70" t="str">
        <f ca="1">IF(COUNTIFS(instructor,B2463,diad,$D$2,desa,1,hord,"18:00 - 22:00")&gt;0,"DESARROLLO CURRICULAR",IFERROR(INDEX(lunc,MATCH(1,INDEX((bloq=3)*(luni=B2463),0),0)),0))</f>
        <v>INTERACTUAR EN EL CONTEXTO PRODUCTIVO Y SOCIAL DE ACUERDO CON PRINCIPIOS ÉTICOS PARA LA CONSTRUCCIÓN DE UNA CULTURA DE PAZ. (ÉTICA)</v>
      </c>
      <c r="E2473" s="70" t="str">
        <f ca="1">IF(COUNTIFS(instructor,B2463,diad,$E$2,desa,1,hord,"18:00 - 22:00")&gt;0,"DESARROLLO CURRICULAR",IFERROR(INDEX(marc,MATCH(1,INDEX((bloq=3)*(mari=B2463),0),0)),0))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v>
      </c>
      <c r="F2473" s="70" t="str">
        <f ca="1">IF(COUNTIFS(instructor,B2463,diad,$F$2,desa,1,hord,"18:00 - 22:00")&gt;0,"DESARROLLO CURRICULAR",IFERROR(INDEX(miec,MATCH(1,INDEX((bloq=3)*(miei=B2463),0),0)),0))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G2473" s="70" t="str">
        <f ca="1">IF(COUNTIFS(instructor,B2463,diad,$G$2,desa,1,hord,"18:00 - 22:00")&gt;0,"DESARROLLO CURRICULAR",IFERROR(INDEX(juec,MATCH(1,INDEX((bloq=3)*(juei=B2463),0),0)),0))</f>
        <v>ENRIQUE LOW MURTRA-INTERACTUAR EN EL CONTEXTO PRODUCTIVO Y SOCIAL DE ACUERDO CON PRINCIPIOS ÉTICOS PARA LA CONSTRUCCIÓN DE UNA CULTURA DE PAZ.
(18:00 - 21:00)
654142 - 1. PROMOVER MI DIGNIDAD Y LA DEL OTRO A PARTIR DE LOS PRINCIPIOS Y VALORES ÉTICOS COMO APORTE EN LA INSTAURACIÓN DE UNA CULTURA DE PAZ.
654140 - 2. ESTABLECER RELACIONES DE CRECIMIENTO PERSONAL Y COMUNITARIO A PARTIR DEL BIEN COMÚN COMO APORTE PARA EL DESARROLLO SOCIAL.
654141 - 3. PROMOVER EL USO RACIONAL DE LOS RECURSOS NATURALES A PARTIR DE CRITERIOS DE SOSTENIBILIDAD Y SUSTENTABILIDAD ÉTICA Y NORMATIVA VIGENTE.
654139 - 4. CONTRIBUIR CON EL FORTALECIMIENTO DE LA CULTURA DE PAZ A PARTIR DE LA DIGNIDAD HUMANA Y LAS ESTRATEGIAS PARA LA TRANSFORMACIÓN DE CONFLICTOS.
FASE 2. AP 4. Ensamblar estructura metálica aplicando soldadura SMAW.</v>
      </c>
      <c r="H2473" s="70" t="str">
        <f ca="1">IF(COUNTIFS(instructor,B2463,diad,$H$2,desa,1,hord,"18:00 - 22:00")&gt;0,"DESARROLLO CURRICULAR",IFERROR(INDEX(viec,MATCH(1,INDEX((bloq=3)*(viei=B2463),0),0)),0))</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v>
      </c>
      <c r="I2473" s="71">
        <f ca="1">IF(COUNTIFS(instructor,B2463,diad,$I$2,desa,1,hord,"18:00 - 22:00")&gt;0,"DESARROLLO CURRICULAR",IFERROR(INDEX(sabc,MATCH(1,INDEX((bloq=3)*(sabi=B2463),0),0)),0))</f>
        <v>0</v>
      </c>
    </row>
    <row r="2474" spans="1:9" ht="40.35" customHeight="1" thickTop="1" thickBot="1" x14ac:dyDescent="0.35">
      <c r="A2474" s="712"/>
      <c r="B2474" s="713"/>
      <c r="C2474" s="714"/>
      <c r="D2474" s="78" t="str">
        <f ca="1">IF(COUNTIFS(instructor,B2463,diad,$D$2,desa,1,hord,"18:00 - 22:00")&gt;0,"-",IFERROR(INDEX(luna,MATCH(1,INDEX((bloq=3)*(luni=B2463),0),0)),0))</f>
        <v>SEDE ANDRÉS SANÍN - AULA 204 - (CALLE 75 No. 19-52)</v>
      </c>
      <c r="E2474" s="78" t="str">
        <f ca="1">IF(COUNTIFS(instructor,B2463,diad,$E$2,desa,1,hord,"18:00 - 22:00")&gt;0,"-",IFERROR(INDEX(mara,MATCH(1,INDEX((bloq=3)*(mari=B2463),0),0)),0))</f>
        <v>CANDELARIA - AULA 3 - ESCUELA DE ARTES Y OFICIOS (CALLE 8 CARRERA 5)</v>
      </c>
      <c r="F2474" s="78" t="str">
        <f ca="1">IF(COUNTIFS(instructor,B2463,diad,$F$2,desa,1,hord,"18:00 - 22:00")&gt;0,"-",IFERROR(INDEX(miea,MATCH(1,INDEX((bloq=3)*(miei=B2463),0),0)),0))</f>
        <v>SEDE ANDRÉS SANÍN - AULA 110 (CALLE 75 No. 19-52)</v>
      </c>
      <c r="G2474" s="78" t="str">
        <f ca="1">IF(COUNTIFS(instructor,B2463,diad,$G$2,desa,1,hord,"18:00 - 22:00")&gt;0,"-",IFERROR(INDEX(juea,MATCH(1,INDEX((bloq=3)*(juei=B2463),0),0)),0))</f>
        <v>YUMBO - SENA AULA CELSIA 2 - CALLE 16N 2N-20 - VÍA PANORAMA</v>
      </c>
      <c r="H2474" s="78">
        <f ca="1">IF(COUNTIFS(instructor,B2463,diad,$H$2,desa,1,hord,"18:00 - 22:00")&gt;0,"-",IFERROR(INDEX(viea,MATCH(1,INDEX((bloq=3)*(viei=B2463),0),0)),0))</f>
        <v>0</v>
      </c>
      <c r="I2474" s="79">
        <f ca="1">IF(COUNTIFS(instructor,B2463,diad,$I$2,desa,1,hord,"18:00 - 22:00")&gt;0,"-",IFERROR(INDEX(saba,MATCH(1,INDEX((bloq=3)*(sabi=B2463),0),0)),0))</f>
        <v>0</v>
      </c>
    </row>
    <row r="2475" spans="1:9" ht="25.35" customHeight="1" thickTop="1" thickBot="1" x14ac:dyDescent="0.35">
      <c r="A2475" s="712">
        <v>207</v>
      </c>
      <c r="B2475" s="713" t="str">
        <f>INDEX(instructor,A2475)</f>
        <v>WILFREDO GIL QUINTERO</v>
      </c>
      <c r="C2475" s="714" t="str">
        <f>INDEX(area,A2475)</f>
        <v>COMPETENCIAS CLAVES - BILINGUISMO (INGLÉS PRESENCIAL)</v>
      </c>
      <c r="D2475" s="72" t="str">
        <f ca="1">IF(COUNTIFS(instructor,B2475,diad,$D$2,desa,1,hord,"08:00 - 12:00")&gt;0,INDEX(hord,MATCH(1,INDEX((instructor=B2475)*(instructor=B2475),0),0)),IFERROR(INDEX(hora,MATCH(1,INDEX((bloq=1)*(luni=B2475),0),0)),0))</f>
        <v>8:00 - 12:00</v>
      </c>
      <c r="E2475" s="72">
        <f ca="1">IF(COUNTIFS(instructor,B2475,diad,$E$2,desa,1,hord,"08:00 - 12:00")&gt;0,INDEX(hord,MATCH(1,INDEX((instructor=B2475)*(instructor=B2475),0),0)),IFERROR(INDEX(hora,MATCH(1,INDEX((bloq=1)*(mari=B2475),0),0)),0))</f>
        <v>0</v>
      </c>
      <c r="F2475" s="72" t="str">
        <f ca="1">IF(COUNTIFS(instructor,B2475,diad,$F$2,desa,1,hord,"08:00 - 12:00")&gt;0,INDEX(hord,MATCH(1,INDEX((instructor=B2475)*(instructor=B2475),0),0)),IFERROR(INDEX(hora,MATCH(1,INDEX((bloq=1)*(miei=B2475),0),0)),0))</f>
        <v>7:00 - 12:00</v>
      </c>
      <c r="G2475" s="72" t="str">
        <f ca="1">IF(COUNTIFS(instructor,B2475,diad,$G$2,desa,1,hord,"08:00 - 12:00")&gt;0,INDEX(hord,MATCH(1,INDEX((instructor=B2475)*(instructor=B2475),0),0)),IFERROR(INDEX(hora,MATCH(1,INDEX((bloq=1)*(juei=B2475),0),0)),0))</f>
        <v>8:00 - 12:00</v>
      </c>
      <c r="H2475" s="72" t="str">
        <f ca="1">IF(COUNTIFS(instructor,B2475,diad,$H$2,desa,1,hord,"08:00 - 12:00")&gt;0,INDEX(hord,MATCH(1,INDEX((instructor=B2475)*(instructor=B2475),0),0)),IFERROR(INDEX(hora,MATCH(1,INDEX((bloq=1)*(viei=B2475),0),0)),0))</f>
        <v>8:00 - 12:00</v>
      </c>
      <c r="I2475" s="73">
        <f ca="1">IF(COUNTIFS(instructor,B2475,diad,$I$2,desa,1,hord,"08:00 - 12:00")&gt;0,INDEX(hord,MATCH(1,INDEX((instructor=B2475)*(instructor=B2475),0),0)),IFERROR(INDEX(hora,MATCH(1,INDEX((bloq=1)*(sabi=B2475),0),0)),0))</f>
        <v>0</v>
      </c>
    </row>
    <row r="2476" spans="1:9" ht="25.35" customHeight="1" thickTop="1" thickBot="1" x14ac:dyDescent="0.35">
      <c r="A2476" s="712"/>
      <c r="B2476" s="713"/>
      <c r="C2476" s="714"/>
      <c r="D2476" s="68" t="str">
        <f ca="1">IF(COUNTIFS(instructor,B2475,diad,$D$2,desa,1,hord,"08:00 - 12:00")&gt;0,"-",IFERROR(INDEX(ficha,MATCH(1,INDEX((bloq=1)*(luni=B2475),0),0)),0))</f>
        <v>3311957 GESTION DE LA SEGURIDAD Y SALUD EN EL TRABAJO ( TECNOLOGO)</v>
      </c>
      <c r="E2476" s="68">
        <f ca="1">IF(COUNTIFS(instructor,B2475,diad,$E$2,desa,1,hord,"08:00 - 12:00")&gt;0,"-",IFERROR(INDEX(ficha,MATCH(1,INDEX((bloq=1)*(mari=B2475),0),0)),0))</f>
        <v>0</v>
      </c>
      <c r="F2476" s="68" t="str">
        <f ca="1">IF(COUNTIFS(instructor,B2475,diad,$F$2,desa,1,hord,"08:00 - 12:00")&gt;0,"-",IFERROR(INDEX(ficha,MATCH(1,INDEX((bloq=1)*(miei=B2475),0),0)),0))</f>
        <v xml:space="preserve"> 3232957 GESTION DE LA SEGURIDAD Y SALUD EN EL TRABAJO ( TECNOLOGO)</v>
      </c>
      <c r="G2476" s="68" t="str">
        <f ca="1">IF(COUNTIFS(instructor,B2475,diad,$G$2,desa,1,hord,"08:00 - 12:00")&gt;0,"-",IFERROR(INDEX(ficha,MATCH(1,INDEX((bloq=1)*(juei=B2475),0),0)),0))</f>
        <v>3050819  GESTION DE LA SEGURIDAD Y SALUD EN EL TRABAJO ( TECNOLOGO)</v>
      </c>
      <c r="H2476" s="68" t="str">
        <f ca="1">IF(COUNTIFS(instructor,B2475,diad,$H$2,desa,1,hord,"08:00 - 12:00")&gt;0,"-",IFERROR(INDEX(ficha,MATCH(1,INDEX((bloq=1)*(viei=B2475),0),0)),0))</f>
        <v>3067970  GESTION DE LA SEGURIDAD Y SALUD EN EL TRABAJO ( TECNOLOGO)</v>
      </c>
      <c r="I2476" s="69">
        <f ca="1">IF(COUNTIFS(instructor,B2475,diad,$I$2,desa,1,hord,"08:00 - 12:00")&gt;0,"-",IFERROR(INDEX(ficha,MATCH(1,INDEX((bloq=1)*(sabi=B2475),0),0)),0))</f>
        <v>0</v>
      </c>
    </row>
    <row r="2477" spans="1:9" ht="25.35" customHeight="1" thickTop="1" thickBot="1" x14ac:dyDescent="0.35">
      <c r="A2477" s="712"/>
      <c r="B2477" s="713"/>
      <c r="C2477" s="714"/>
      <c r="D2477" s="70" t="str">
        <f ca="1">IF(COUNTIFS(instructor,B2475,diad,$D$2,desa,1,hord,"08:00 - 12:00")&gt;0,"DESARROLLO CURRICULAR",IFERROR(INDEX(lunc,MATCH(1,INDEX((bloq=1)*(luni=B2475),0),0)),0))</f>
        <v>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E2477" s="70">
        <f ca="1">IF(COUNTIFS(instructor,B2475,diad,$E$2,desa,1,hord,"08:00 - 12:00")&gt;0,"DESARROLLO CURRICULAR",IFERROR(INDEX(marc,MATCH(1,INDEX((bloq=1)*(mari=B2475),0),0)),0))</f>
        <v>0</v>
      </c>
      <c r="F2477" s="70" t="str">
        <f ca="1">IF(COUNTIFS(instructor,B2475,diad,$F$2,desa,1,hord,"08:00 - 12:00")&gt;0,"DESARROLLO CURRICULAR",IFERROR(INDEX(miec,MATCH(1,INDEX((bloq=1)*(miei=B2475),0),0)),0))</f>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G2477" s="70" t="str">
        <f ca="1">IF(COUNTIFS(instructor,B2475,diad,$G$2,desa,1,hord,"08:00 - 12:00")&gt;0,"DESARROLLO CURRICULAR",IFERROR(INDEX(juec,MATCH(1,INDEX((bloq=1)*(juei=B2475),0),0)),0))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H2477" s="70" t="str">
        <f ca="1">IF(COUNTIFS(instructor,B2475,diad,$H$2,desa,1,hord,"08:00 - 12:00")&gt;0,"DESARROLLO CURRICULAR",IFERROR(INDEX(viec,MATCH(1,INDEX((bloq=1)*(viei=B2475),0),0)),0))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I2477" s="71">
        <f ca="1">IF(COUNTIFS(instructor,B2475,diad,$I$2,desa,1,hord,"08:00 - 12:00")&gt;0,"DESARROLLO CURRICULAR",IFERROR(INDEX(sabc,MATCH(1,INDEX((bloq=1)*(sabi=B2475),0),0)),0))</f>
        <v>0</v>
      </c>
    </row>
    <row r="2478" spans="1:9" ht="25.35" customHeight="1" thickTop="1" thickBot="1" x14ac:dyDescent="0.35">
      <c r="A2478" s="712"/>
      <c r="B2478" s="713"/>
      <c r="C2478" s="714"/>
      <c r="D2478" s="74" t="str">
        <f ca="1">IF(COUNTIFS(instructor,B2475,diad,$D$2,desa,1,hord,"08:00 - 12:00")&gt;0,"-",IFERROR(INDEX(luna,MATCH(1,INDEX((bloq=1)*(luni=B2475),0),0)),0))</f>
        <v>SEDE ANDRÉS SANÍN - AULA 203 - (CALLE 75 No. 19-52)</v>
      </c>
      <c r="E2478" s="74">
        <f ca="1">IF(COUNTIFS(instructor,B2475,diad,$E$2,desa,1,hord,"08:00 - 12:00")&gt;0,"-",IFERROR(INDEX(mara,MATCH(1,INDEX((bloq=1)*(mari=B2475),0),0)),0))</f>
        <v>0</v>
      </c>
      <c r="F2478" s="74" t="str">
        <f ca="1">IF(COUNTIFS(instructor,B2475,diad,$F$2,desa,1,hord,"08:00 - 12:00")&gt;0,"-",IFERROR(INDEX(miea,MATCH(1,INDEX((bloq=1)*(miei=B2475),0),0)),0))</f>
        <v>SEDE ANDRÉS SANÍN - AULA 205 - (CALLE 75 No. 19-52)</v>
      </c>
      <c r="G2478" s="74" t="str">
        <f ca="1">IF(COUNTIFS(instructor,B2475,diad,$G$2,desa,1,hord,"08:00 - 12:00")&gt;0,"-",IFERROR(INDEX(juea,MATCH(1,INDEX((bloq=1)*(juei=B2475),0),0)),0))</f>
        <v>SEDE ANDRÉS SANÍN - AULA 114 - SALA DE SISTEMAS (CALLE 75 No. 19-52)</v>
      </c>
      <c r="H2478" s="74" t="str">
        <f ca="1">IF(COUNTIFS(instructor,B2475,diad,$H$2,desa,1,hord,"08:00 - 12:00")&gt;0,"-",IFERROR(INDEX(viea,MATCH(1,INDEX((bloq=1)*(viei=B2475),0),0)),0))</f>
        <v>SEDE ANDRÉS SANÍN - AULA 111 - SALA DE SISTEMAS (CALLE 75 No. 19-52)</v>
      </c>
      <c r="I2478" s="75">
        <f ca="1">IF(COUNTIFS(instructor,B2475,diad,$I$2,desa,1,hord,"08:00 - 12:00")&gt;0,"-",IFERROR(INDEX(saba,MATCH(1,INDEX((bloq=1)*(sabi=B2475),0),0)),0))</f>
        <v>0</v>
      </c>
    </row>
    <row r="2479" spans="1:9" ht="25.35" customHeight="1" thickTop="1" thickBot="1" x14ac:dyDescent="0.35">
      <c r="A2479" s="712"/>
      <c r="B2479" s="713"/>
      <c r="C2479" s="714"/>
      <c r="D2479" s="76" t="str">
        <f ca="1">IF(COUNTIFS(instructor,B2475,diad,$D$2,desa,1,hord,"14:00 - 18:00")&gt;0,INDEX(hord,MATCH(1,INDEX((instructor=B2475)*(instructor=B2475),0),0)),IFERROR(INDEX(hora,MATCH(1,INDEX((bloq=2)*(luni=B2475),0),0)),0))</f>
        <v>13:00 - 17:00</v>
      </c>
      <c r="E2479" s="76" t="str">
        <f ca="1">IF(COUNTIFS(instructor,B2475,diad,$E$2,desa,1,hord,"14:00 - 18:00")&gt;0,INDEX(hord,MATCH(1,INDEX((instructor=B2475)*(instructor=B2475),0),0)),IFERROR(INDEX(hora,MATCH(1,INDEX((bloq=2)*(mari=B2475),0),0)),0))</f>
        <v>13:00 - 17:00</v>
      </c>
      <c r="F2479" s="76" t="str">
        <f ca="1">IF(COUNTIFS(instructor,B2475,diad,$F$2,desa,1,hord,"14:00 - 18:00")&gt;0,INDEX(hord,MATCH(1,INDEX((instructor=B2475)*(instructor=B2475),0),0)),IFERROR(INDEX(hora,MATCH(1,INDEX((bloq=2)*(miei=B2475),0),0)),0))</f>
        <v>13:00 - 17:00</v>
      </c>
      <c r="G2479" s="76" t="str">
        <f ca="1">IF(COUNTIFS(instructor,B2475,diad,$G$2,desa,1,hord,"14:00 - 18:00")&gt;0,INDEX(hord,MATCH(1,INDEX((instructor=B2475)*(instructor=B2475),0),0)),IFERROR(INDEX(hora,MATCH(1,INDEX((bloq=2)*(juei=B2475),0),0)),0))</f>
        <v>13:00 - 17:00</v>
      </c>
      <c r="H2479" s="76" t="str">
        <f ca="1">IF(COUNTIFS(instructor,B2475,diad,$H$2,desa,1,hord,"14:00 - 18:00")&gt;0,INDEX(hord,MATCH(1,INDEX((instructor=B2475)*(instructor=B2475),0),0)),IFERROR(INDEX(hora,MATCH(1,INDEX((bloq=2)*(viei=B2475),0),0)),0))</f>
        <v>13:00 - 17:00</v>
      </c>
      <c r="I2479" s="77">
        <f ca="1">IF(COUNTIFS(instructor,B2475,diad,$I$2,desa,1,hord,"14:00 - 18:00")&gt;0,INDEX(hord,MATCH(1,INDEX((instructor=B2475)*(instructor=B2475),0),0)),IFERROR(INDEX(hora,MATCH(1,INDEX((bloq=2)*(sabi=B2475),0),0)),0))</f>
        <v>0</v>
      </c>
    </row>
    <row r="2480" spans="1:9" ht="25.35" customHeight="1" thickTop="1" thickBot="1" x14ac:dyDescent="0.35">
      <c r="A2480" s="712"/>
      <c r="B2480" s="713"/>
      <c r="C2480" s="714"/>
      <c r="D2480" s="68" t="str">
        <f ca="1">IF(COUNTIFS(instructor,B2475,diad,$D$2,desa,1,hord,"14:00 - 18:00")&gt;0,"-",IFERROR(INDEX(ficha,MATCH(1,INDEX((bloq=2)*(luni=B2475),0),0)),0))</f>
        <v>3223891  GESTION DE LA SEGURIDAD Y SALUD EN EL TRABAJO ( TECNOLOGO)</v>
      </c>
      <c r="E2480" s="68" t="str">
        <f ca="1">IF(COUNTIFS(instructor,B2475,diad,$E$2,desa,1,hord,"14:00 - 18:00")&gt;0,"-",IFERROR(INDEX(ficha,MATCH(1,INDEX((bloq=2)*(mari=B2475),0),0)),0))</f>
        <v xml:space="preserve"> 3147650 GESTION DE LA SEGURIDAD Y SALUD EN EL TRABAJO ( TECNOLOGO)</v>
      </c>
      <c r="F2480" s="68" t="str">
        <f ca="1">IF(COUNTIFS(instructor,B2475,diad,$F$2,desa,1,hord,"14:00 - 18:00")&gt;0,"-",IFERROR(INDEX(ficha,MATCH(1,INDEX((bloq=2)*(miei=B2475),0),0)),0))</f>
        <v xml:space="preserve"> 3172150 GESTION DE LA SEGURIDAD Y SALUD EN EL TRABAJO ( TECNOLOGO)</v>
      </c>
      <c r="G2480" s="68" t="str">
        <f ca="1">IF(COUNTIFS(instructor,B2475,diad,$G$2,desa,1,hord,"14:00 - 18:00")&gt;0,"-",IFERROR(INDEX(ficha,MATCH(1,INDEX((bloq=2)*(juei=B2475),0),0)),0))</f>
        <v>3050819  GESTION DE LA SEGURIDAD Y SALUD EN EL TRABAJO ( TECNOLOGO)</v>
      </c>
      <c r="H2480" s="68" t="str">
        <f ca="1">IF(COUNTIFS(instructor,B2475,diad,$H$2,desa,1,hord,"14:00 - 18:00")&gt;0,"-",IFERROR(INDEX(ficha,MATCH(1,INDEX((bloq=2)*(viei=B2475),0),0)),0))</f>
        <v xml:space="preserve"> 3172150 GESTION DE LA SEGURIDAD Y SALUD EN EL TRABAJO ( TECNOLOGO)</v>
      </c>
      <c r="I2480" s="69">
        <f ca="1">IF(COUNTIFS(instructor,B2475,diad,$I$2,desa,1,hord,"14:00 - 18:00")&gt;0,"-",IFERROR(INDEX(ficha,MATCH(1,INDEX((bloq=2)*(sabi=B2475),0),0)),0))</f>
        <v>0</v>
      </c>
    </row>
    <row r="2481" spans="1:9" ht="25.35" customHeight="1" thickTop="1" thickBot="1" x14ac:dyDescent="0.35">
      <c r="A2481" s="712"/>
      <c r="B2481" s="713"/>
      <c r="C2481" s="714"/>
      <c r="D2481" s="70" t="str">
        <f ca="1">IF(COUNTIFS(instructor,B2475,diad,$D$2,desa,1,hord,"14:00 - 18:00")&gt;0,"DESARROLLO CURRICULAR",IFERROR(INDEX(lunc,MATCH(1,INDEX((bloq=2)*(luni=B2475),0),0)),0))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E2481" s="70" t="str">
        <f ca="1">IF(COUNTIFS(instructor,B2475,diad,$E$2,desa,1,hord,"14:00 - 18:00")&gt;0,"DESARROLLO CURRICULAR",IFERROR(INDEX(marc,MATCH(1,INDEX((bloq=2)*(mari=B2475),0),0)),0))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F2481" s="112" t="str">
        <f ca="1">IF(COUNTIFS(instructor,B2475,diad,$F$2,desa,1,hord,"14:00 - 18:00")&gt;0,"DESARROLLO CURRICULAR",IFERROR(INDEX(miec,MATCH(1,INDEX((bloq=2)*(miei=B2475),0),0)),0))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2481" s="70" t="str">
        <f ca="1">IF(COUNTIFS(instructor,B2475,diad,$G$2,desa,1,hord,"14:00 - 18:00")&gt;0,"DESARROLLO CURRICULAR",IFERROR(INDEX(juec,MATCH(1,INDEX((bloq=2)*(juei=B2475),0),0)),0))</f>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H2481" s="70" t="str">
        <f ca="1">IF(COUNTIFS(instructor,B2475,diad,$H$2,desa,1,hord,"14:00 - 18:00")&gt;0,"DESARROLLO CURRICULAR",IFERROR(INDEX(viec,MATCH(1,INDEX((bloq=2)*(viei=B2475),0),0)),0))</f>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I2481" s="71">
        <f ca="1">IF(COUNTIFS(instructor,B2475,diad,$I$2,desa,1,hord,"14:00 - 18:00")&gt;0,"DESARROLLO CURRICULAR",IFERROR(INDEX(sabc,MATCH(1,INDEX((bloq=2)*(sabi=B2475),0),0)),0))</f>
        <v>0</v>
      </c>
    </row>
    <row r="2482" spans="1:9" ht="25.35" customHeight="1" thickTop="1" thickBot="1" x14ac:dyDescent="0.35">
      <c r="A2482" s="712"/>
      <c r="B2482" s="713"/>
      <c r="C2482" s="714"/>
      <c r="D2482" s="74" t="str">
        <f ca="1">IF(COUNTIFS(instructor,B2475,diad,$D$2,desa,1,hord,"14:00 - 18:00")&gt;0,"-",IFERROR(INDEX(luna,MATCH(1,INDEX((bloq=2)*(luni=B2475),0),0)),0))</f>
        <v>SEDE ANDRÉS SANÍN - AULA 204 - (CALLE 75 No. 19-52)</v>
      </c>
      <c r="E2482" s="74" t="str">
        <f ca="1">IF(COUNTIFS(instructor,B2475,diad,$E$2,desa,1,hord,"14:00 - 18:00")&gt;0,"-",IFERROR(INDEX(mara,MATCH(1,INDEX((bloq=2)*(mari=B2475),0),0)),0))</f>
        <v>SEDE ANDRÉS SANÍN - AULA 110 (CALLE 75 No. 19-52)</v>
      </c>
      <c r="F2482" s="74" t="str">
        <f ca="1">IF(COUNTIFS(instructor,B2475,diad,$F$2,desa,1,hord,"14:00 - 18:00")&gt;0,"-",IFERROR(INDEX(miea,MATCH(1,INDEX((bloq=2)*(miei=B2475),0),0)),0))</f>
        <v>SEDE ANDRÉS SANÍN - AULA 205 - (CALLE 75 No. 19-52)</v>
      </c>
      <c r="G2482" s="74" t="str">
        <f ca="1">IF(COUNTIFS(instructor,B2475,diad,$G$2,desa,1,hord,"14:00 - 18:00")&gt;0,"-",IFERROR(INDEX(juea,MATCH(1,INDEX((bloq=2)*(juei=B2475),0),0)),0))</f>
        <v>SEDE ANDRÉS SANÍN - AULA 114 - SALA DE SISTEMAS (CALLE 75 No. 19-52)</v>
      </c>
      <c r="H2482" s="74" t="str">
        <f ca="1">IF(COUNTIFS(instructor,B2475,diad,$H$2,desa,1,hord,"14:00 - 18:00")&gt;0,"-",IFERROR(INDEX(viea,MATCH(1,INDEX((bloq=2)*(viei=B2475),0),0)),0))</f>
        <v>SEDE ANDRÉS SANÍN - AULA 205 - (CALLE 75 No. 19-52)</v>
      </c>
      <c r="I2482" s="75">
        <f ca="1">IF(COUNTIFS(instructor,B2475,diad,$I$2,desa,1,hord,"14:00 - 18:00")&gt;0,"-",IFERROR(INDEX(saba,MATCH(1,INDEX((bloq=2)*(sabi=B2475),0),0)),0))</f>
        <v>0</v>
      </c>
    </row>
    <row r="2483" spans="1:9" ht="25.35" customHeight="1" thickTop="1" thickBot="1" x14ac:dyDescent="0.35">
      <c r="A2483" s="712"/>
      <c r="B2483" s="713"/>
      <c r="C2483" s="714"/>
      <c r="D2483" s="76">
        <f ca="1">IF(COUNTIFS(instructor,B2475,diad,$D$2,desa,1,hord,"18:00 - 22:00")&gt;0,INDEX(hord,MATCH(1,INDEX((instructor=B2475)*(instructor=B2475),0),0)),IFERROR(INDEX(hora,MATCH(1,INDEX((bloq=3)*(luni=B2475),0),0)),0))</f>
        <v>0</v>
      </c>
      <c r="E2483" s="76">
        <f ca="1">IF(COUNTIFS(instructor,B2475,diad,$E$2,desa,1,hord,"18:00 - 22:00")&gt;0,INDEX(hord,MATCH(1,INDEX((instructor=B2475)*(instructor=B2475),0),0)),IFERROR(INDEX(hora,MATCH(1,INDEX((bloq=3)*(mari=B2475),0),0)),0))</f>
        <v>0</v>
      </c>
      <c r="F2483" s="76">
        <f ca="1">IF(COUNTIFS(instructor,B2475,diad,$F$2,desa,1,hord,"18:00 - 22:00")&gt;0,INDEX(hord,MATCH(1,INDEX((instructor=B2475)*(instructor=B2475),0),0)),IFERROR(INDEX(hora,MATCH(1,INDEX((bloq=3)*(miei=B2475),0),0)),0))</f>
        <v>0</v>
      </c>
      <c r="G2483" s="76">
        <f ca="1">IF(COUNTIFS(instructor,B2475,diad,$G$2,desa,1,hord,"18:00 - 22:00")&gt;0,INDEX(hord,MATCH(1,INDEX((instructor=B2475)*(instructor=B2475),0),0)),IFERROR(INDEX(hora,MATCH(1,INDEX((bloq=3)*(juei=B2475),0),0)),0))</f>
        <v>0</v>
      </c>
      <c r="H2483" s="76" t="str">
        <f ca="1">IF(COUNTIFS(instructor,B2475,diad,$H$2,desa,1,hord,"18:00 - 22:00")&gt;0,INDEX(hord,MATCH(1,INDEX((instructor=B2475)*(instructor=B2475),0),0)),IFERROR(INDEX(hora,MATCH(1,INDEX((bloq=3)*(viei=B2475),0),0)),0))</f>
        <v>18:00 - 21:00</v>
      </c>
      <c r="I2483" s="77">
        <f ca="1">IF(COUNTIFS(instructor,B2475,diad,$I$2,desa,1,hord,"18:00 - 22:00")&gt;0,INDEX(hord,MATCH(1,INDEX((instructor=B2475)*(instructor=B2475),0),0)),IFERROR(INDEX(hora,MATCH(1,INDEX((bloq=3)*(sabi=B2475),0),0)),0))</f>
        <v>0</v>
      </c>
    </row>
    <row r="2484" spans="1:9" ht="25.35" customHeight="1" thickTop="1" thickBot="1" x14ac:dyDescent="0.35">
      <c r="A2484" s="712"/>
      <c r="B2484" s="713"/>
      <c r="C2484" s="714"/>
      <c r="D2484" s="68">
        <f ca="1">IF(COUNTIFS(instructor,B2475,diad,$D$2,desa,1,hord,"18:00 - 22:00")&gt;0,"-",IFERROR(INDEX(ficha,MATCH(1,INDEX((bloq=3)*(luni=B2475),0),0)),0))</f>
        <v>0</v>
      </c>
      <c r="E2484" s="68">
        <f ca="1">IF(COUNTIFS(instructor,B2475,diad,$E$2,desa,1,hord,"18:00 - 22:00")&gt;0,"-",IFERROR(INDEX(ficha,MATCH(1,INDEX((bloq=3)*(mari=B2475),0),0)),0))</f>
        <v>0</v>
      </c>
      <c r="F2484" s="68">
        <f ca="1">IF(COUNTIFS(instructor,B2475,diad,$F$2,desa,1,hord,"18:00 - 22:00")&gt;0,"-",IFERROR(INDEX(ficha,MATCH(1,INDEX((bloq=3)*(miei=B2475),0),0)),0))</f>
        <v>0</v>
      </c>
      <c r="G2484" s="68">
        <f ca="1">IF(COUNTIFS(instructor,B2475,diad,$G$2,desa,1,hord,"18:00 - 22:00")&gt;0,"-",IFERROR(INDEX(ficha,MATCH(1,INDEX((bloq=3)*(juei=B2475),0),0)),0))</f>
        <v>0</v>
      </c>
      <c r="H2484" s="68" t="str" cm="1">
        <f t="array" aca="1" ref="H2484" ca="1">IF(COUNTIFS(instructor,B2475,diad,$H$2,desa,1,hord,"18:00 - 22:00")&gt;0,"-",IFERROR(INDEX(ficha,MATCH(1,INDEX((bloq=3)*(viei=B2475),0),0)),0))</f>
        <v>3145469  PREVENCION Y CONTROL AMBIENTAL ( TECNOLOGO) DISTANCIA</v>
      </c>
      <c r="I2484" s="69">
        <f ca="1">IF(COUNTIFS(instructor,B2475,diad,$I$2,desa,1,hord,"18:00 - 22:00")&gt;0,"-",IFERROR(INDEX(ficha,MATCH(1,INDEX((bloq=3)*(sabi=B2475),0),0)),0))</f>
        <v>0</v>
      </c>
    </row>
    <row r="2485" spans="1:9" ht="25.35" customHeight="1" thickTop="1" thickBot="1" x14ac:dyDescent="0.35">
      <c r="A2485" s="712"/>
      <c r="B2485" s="713"/>
      <c r="C2485" s="714"/>
      <c r="D2485" s="70">
        <f ca="1">IF(COUNTIFS(instructor,B2475,diad,$D$2,desa,1,hord,"18:00 - 22:00")&gt;0,"DESARROLLO CURRICULAR",IFERROR(INDEX(lunc,MATCH(1,INDEX((bloq=3)*(luni=B2475),0),0)),0))</f>
        <v>0</v>
      </c>
      <c r="E2485" s="70">
        <f ca="1">IF(COUNTIFS(instructor,B2475,diad,$E$2,desa,1,hord,"18:00 - 22:00")&gt;0,"DESARROLLO CURRICULAR",IFERROR(INDEX(marc,MATCH(1,INDEX((bloq=3)*(mari=B2475),0),0)),0))</f>
        <v>0</v>
      </c>
      <c r="F2485" s="70">
        <f ca="1">IF(COUNTIFS(instructor,B2475,diad,$F$2,desa,1,hord,"18:00 - 22:00")&gt;0,"DESARROLLO CURRICULAR",IFERROR(INDEX(miec,MATCH(1,INDEX((bloq=3)*(miei=B2475),0),0)),0))</f>
        <v>0</v>
      </c>
      <c r="G2485" s="70">
        <f ca="1">IF(COUNTIFS(instructor,B2475,diad,$G$2,desa,1,hord,"18:00 - 22:00")&gt;0,"DESARROLLO CURRICULAR",IFERROR(INDEX(juec,MATCH(1,INDEX((bloq=3)*(juei=B2475),0),0)),0))</f>
        <v>0</v>
      </c>
      <c r="H2485" s="70" t="str">
        <f ca="1">IF(COUNTIFS(instructor,B2475,diad,$H$2,desa,1,hord,"18:00 - 22:00")&gt;0,"DESARROLLO CURRICULAR",IFERROR(INDEX(viec,MATCH(1,INDEX((bloq=3)*(viei=B2475),0),0)),0))</f>
        <v xml:space="preserve"> Interactuar en lengua inglesa de forma oral y escrita dentro de contextos sociales y laborales según los criterios establecidos por el Marco Común Europeo de Referencia para las Lenguas.	R// Presentar un proceso para la realización de una actividad en su quehacer laboral de acuerdo con los procedimientos establecidos desde su programa de formación.R 6// Explicar las funciones de su ocupación laboral usando expresiones de acuerdo al nivel requerido por el programa de formación.</v>
      </c>
      <c r="I2485" s="71">
        <f ca="1">IF(COUNTIFS(instructor,B2475,diad,$I$2,desa,1,hord,"18:00 - 22:00")&gt;0,"DESARROLLO CURRICULAR",IFERROR(INDEX(sabc,MATCH(1,INDEX((bloq=3)*(sabi=B2475),0),0)),0))</f>
        <v>0</v>
      </c>
    </row>
    <row r="2486" spans="1:9" ht="25.35" customHeight="1" thickTop="1" thickBot="1" x14ac:dyDescent="0.35">
      <c r="A2486" s="712"/>
      <c r="B2486" s="713"/>
      <c r="C2486" s="714"/>
      <c r="D2486" s="78">
        <f ca="1">IF(COUNTIFS(instructor,B2475,diad,$D$2,desa,1,hord,"18:00 - 22:00")&gt;0,"-",IFERROR(INDEX(luna,MATCH(1,INDEX((bloq=3)*(luni=B2475),0),0)),0))</f>
        <v>0</v>
      </c>
      <c r="E2486" s="78">
        <f ca="1">IF(COUNTIFS(instructor,B2475,diad,$E$2,desa,1,hord,"18:00 - 22:00")&gt;0,"-",IFERROR(INDEX(mara,MATCH(1,INDEX((bloq=3)*(mari=B2475),0),0)),0))</f>
        <v>0</v>
      </c>
      <c r="F2486" s="78">
        <f ca="1">IF(COUNTIFS(instructor,B2475,diad,$F$2,desa,1,hord,"18:00 - 22:00")&gt;0,"-",IFERROR(INDEX(miea,MATCH(1,INDEX((bloq=3)*(miei=B2475),0),0)),0))</f>
        <v>0</v>
      </c>
      <c r="G2486" s="78">
        <f ca="1">IF(COUNTIFS(instructor,B2475,diad,$G$2,desa,1,hord,"18:00 - 22:00")&gt;0,"-",IFERROR(INDEX(juea,MATCH(1,INDEX((bloq=3)*(juei=B2475),0),0)),0))</f>
        <v>0</v>
      </c>
      <c r="H2486" s="78" t="str">
        <f ca="1">IF(COUNTIFS(instructor,B2475,diad,$H$2,desa,1,hord,"18:00 - 22:00")&gt;0,"-",IFERROR(INDEX(viea,MATCH(1,INDEX((bloq=3)*(viei=B2475),0),0)),0))</f>
        <v>Google Meet / MS Teams / Zoom</v>
      </c>
      <c r="I2486" s="79">
        <f ca="1">IF(COUNTIFS(instructor,B2475,diad,$I$2,desa,1,hord,"18:00 - 22:00")&gt;0,"-",IFERROR(INDEX(saba,MATCH(1,INDEX((bloq=3)*(sabi=B2475),0),0)),0))</f>
        <v>0</v>
      </c>
    </row>
    <row r="2487" spans="1:9" ht="14.1" customHeight="1" thickTop="1" thickBot="1" x14ac:dyDescent="0.35">
      <c r="A2487" s="712">
        <v>208</v>
      </c>
      <c r="B2487" s="713" t="str">
        <f>INDEX(instructor,A2487)</f>
        <v>WILKER ANTONIO JORDÁN MOSQUERA</v>
      </c>
      <c r="C2487" s="713" t="str">
        <f>INDEX(area,A2487)</f>
        <v>DESPLAZADOS - CONSTRUCCIÓN</v>
      </c>
      <c r="D2487" s="72">
        <f ca="1">IF(COUNTIFS(instructor,B2487,diad,$D$2,desa,1,hord,"08:00 - 12:00")&gt;0,INDEX(hord,MATCH(1,INDEX((instructor=B2487)*(instructor=B2487),0),0)),IFERROR(INDEX(hora,MATCH(1,INDEX((bloq=1)*(luni=B2487),0),0)),0))</f>
        <v>0</v>
      </c>
      <c r="E2487" s="72">
        <f ca="1">IF(COUNTIFS(instructor,B2487,diad,$E$2,desa,1,hord,"08:00 - 12:00")&gt;0,INDEX(hord,MATCH(1,INDEX((instructor=B2487)*(instructor=B2487),0),0)),IFERROR(INDEX(hora,MATCH(1,INDEX((bloq=1)*(mari=B2487),0),0)),0))</f>
        <v>0</v>
      </c>
      <c r="F2487" s="72" t="str">
        <f>IF(COUNTIFS(instructor,B2487,diad,$F$2,desa,1,hord,"08:00 - 12:00")&gt;0,INDEX(hord,MATCH(1,INDEX((instructor=B2487)*(instructor=B2487),0),0)),IFERROR(INDEX(hora,MATCH(1,INDEX((bloq=1)*(miei=B2487),0),0)),0))</f>
        <v>08:00 - 12:00</v>
      </c>
      <c r="G2487" s="72">
        <f ca="1">IF(COUNTIFS(instructor,B2487,diad,$G$2,desa,1,hord,"08:00 - 12:00")&gt;0,INDEX(hord,MATCH(1,INDEX((instructor=B2487)*(instructor=B2487),0),0)),IFERROR(INDEX(hora,MATCH(1,INDEX((bloq=1)*(juei=B2487),0),0)),0))</f>
        <v>0</v>
      </c>
      <c r="H2487" s="72">
        <f ca="1">IF(COUNTIFS(instructor,B2487,diad,$H$2,desa,1,hord,"08:00 - 12:00")&gt;0,INDEX(hord,MATCH(1,INDEX((instructor=B2487)*(instructor=B2487),0),0)),IFERROR(INDEX(hora,MATCH(1,INDEX((bloq=1)*(viei=B2487),0),0)),0))</f>
        <v>0</v>
      </c>
      <c r="I2487" s="73">
        <f ca="1">IF(COUNTIFS(instructor,B2487,diad,$I$2,desa,1,hord,"08:00 - 12:00")&gt;0,INDEX(hord,MATCH(1,INDEX((instructor=B2487)*(instructor=B2487),0),0)),IFERROR(INDEX(hora,MATCH(1,INDEX((bloq=1)*(sabi=B2487),0),0)),0))</f>
        <v>0</v>
      </c>
    </row>
    <row r="2488" spans="1:9" ht="14.1" customHeight="1" thickTop="1" thickBot="1" x14ac:dyDescent="0.35">
      <c r="A2488" s="712"/>
      <c r="B2488" s="713"/>
      <c r="C2488" s="713"/>
      <c r="D2488" s="68">
        <f ca="1">IF(COUNTIFS(instructor,B2487,diad,$D$2,desa,1,hord,"08:00 - 12:00")&gt;0,"-",IFERROR(INDEX(ficha,MATCH(1,INDEX((bloq=1)*(luni=B2487),0),0)),0))</f>
        <v>0</v>
      </c>
      <c r="E2488" s="68">
        <f ca="1">IF(COUNTIFS(instructor,B2487,diad,$E$2,desa,1,hord,"08:00 - 12:00")&gt;0,"-",IFERROR(INDEX(ficha,MATCH(1,INDEX((bloq=1)*(mari=B2487),0),0)),0))</f>
        <v>0</v>
      </c>
      <c r="F2488" s="68" t="str">
        <f>IF(COUNTIFS(instructor,B2487,diad,$F$2,desa,1,hord,"08:00 - 12:00")&gt;0,"-",IFERROR(INDEX(ficha,MATCH(1,INDEX((bloq=1)*(miei=B2487),0),0)),0))</f>
        <v>-</v>
      </c>
      <c r="G2488" s="68">
        <f ca="1">IF(COUNTIFS(instructor,B2487,diad,$G$2,desa,1,hord,"08:00 - 12:00")&gt;0,"-",IFERROR(INDEX(ficha,MATCH(1,INDEX((bloq=1)*(juei=B2487),0),0)),0))</f>
        <v>0</v>
      </c>
      <c r="H2488" s="68">
        <f ca="1">IF(COUNTIFS(instructor,B2487,diad,$H$2,desa,1,hord,"08:00 - 12:00")&gt;0,"-",IFERROR(INDEX(ficha,MATCH(1,INDEX((bloq=1)*(viei=B2487),0),0)),0))</f>
        <v>0</v>
      </c>
      <c r="I2488" s="69">
        <f ca="1">IF(COUNTIFS(instructor,B2487,diad,$I$2,desa,1,hord,"08:00 - 12:00")&gt;0,"-",IFERROR(INDEX(ficha,MATCH(1,INDEX((bloq=1)*(sabi=B2487),0),0)),0))</f>
        <v>0</v>
      </c>
    </row>
    <row r="2489" spans="1:9" ht="14.1" customHeight="1" thickTop="1" thickBot="1" x14ac:dyDescent="0.35">
      <c r="A2489" s="712"/>
      <c r="B2489" s="713"/>
      <c r="C2489" s="713"/>
      <c r="D2489" s="70">
        <f ca="1">IF(COUNTIFS(instructor,B2487,diad,$D$2,desa,1,hord,"08:00 - 12:00")&gt;0,"DESARROLLO CURRICULAR",IFERROR(INDEX(lunc,MATCH(1,INDEX((bloq=1)*(luni=B2487),0),0)),0))</f>
        <v>0</v>
      </c>
      <c r="E2489" s="70">
        <f ca="1">IF(COUNTIFS(instructor,B2487,diad,$E$2,desa,1,hord,"08:00 - 12:00")&gt;0,"DESARROLLO CURRICULAR",IFERROR(INDEX(marc,MATCH(1,INDEX((bloq=1)*(mari=B2487),0),0)),0))</f>
        <v>0</v>
      </c>
      <c r="F2489" s="70" t="str">
        <f>IF(COUNTIFS(instructor,B2487,diad,$F$2,desa,1,hord,"08:00 - 12:00")&gt;0,"DESARROLLO CURRICULAR",IFERROR(INDEX(miec,MATCH(1,INDEX((bloq=1)*(miei=B2487),0),0)),0))</f>
        <v>DESARROLLO CURRICULAR</v>
      </c>
      <c r="G2489" s="70">
        <f ca="1">IF(COUNTIFS(instructor,B2487,diad,$G$2,desa,1,hord,"08:00 - 12:00")&gt;0,"DESARROLLO CURRICULAR",IFERROR(INDEX(juec,MATCH(1,INDEX((bloq=1)*(juei=B2487),0),0)),0))</f>
        <v>0</v>
      </c>
      <c r="H2489" s="70">
        <f ca="1">IF(COUNTIFS(instructor,B2487,diad,$H$2,desa,1,hord,"08:00 - 12:00")&gt;0,"DESARROLLO CURRICULAR",IFERROR(INDEX(viec,MATCH(1,INDEX((bloq=1)*(viei=B2487),0),0)),0))</f>
        <v>0</v>
      </c>
      <c r="I2489" s="71">
        <f ca="1">IF(COUNTIFS(instructor,B2487,diad,$I$2,desa,1,hord,"08:00 - 12:00")&gt;0,"DESARROLLO CURRICULAR",IFERROR(INDEX(sabc,MATCH(1,INDEX((bloq=1)*(sabi=B2487),0),0)),0))</f>
        <v>0</v>
      </c>
    </row>
    <row r="2490" spans="1:9" ht="14.1" customHeight="1" thickTop="1" thickBot="1" x14ac:dyDescent="0.35">
      <c r="A2490" s="712"/>
      <c r="B2490" s="713"/>
      <c r="C2490" s="713"/>
      <c r="D2490" s="74">
        <f ca="1">IF(COUNTIFS(instructor,B2487,diad,$D$2,desa,1,hord,"08:00 - 12:00")&gt;0,"-",IFERROR(INDEX(luna,MATCH(1,INDEX((bloq=1)*(luni=B2487),0),0)),0))</f>
        <v>0</v>
      </c>
      <c r="E2490" s="74">
        <f ca="1">IF(COUNTIFS(instructor,B2487,diad,$E$2,desa,1,hord,"08:00 - 12:00")&gt;0,"-",IFERROR(INDEX(mara,MATCH(1,INDEX((bloq=1)*(mari=B2487),0),0)),0))</f>
        <v>0</v>
      </c>
      <c r="F2490" s="74" t="str">
        <f>IF(COUNTIFS(instructor,B2487,diad,$F$2,desa,1,hord,"08:00 - 12:00")&gt;0,"-",IFERROR(INDEX(miea,MATCH(1,INDEX((bloq=1)*(miei=B2487),0),0)),0))</f>
        <v>-</v>
      </c>
      <c r="G2490" s="74">
        <f ca="1">IF(COUNTIFS(instructor,B2487,diad,$G$2,desa,1,hord,"08:00 - 12:00")&gt;0,"-",IFERROR(INDEX(juea,MATCH(1,INDEX((bloq=1)*(juei=B2487),0),0)),0))</f>
        <v>0</v>
      </c>
      <c r="H2490" s="74">
        <f ca="1">IF(COUNTIFS(instructor,B2487,diad,$H$2,desa,1,hord,"08:00 - 12:00")&gt;0,"-",IFERROR(INDEX(viea,MATCH(1,INDEX((bloq=1)*(viei=B2487),0),0)),0))</f>
        <v>0</v>
      </c>
      <c r="I2490" s="75">
        <f ca="1">IF(COUNTIFS(instructor,B2487,diad,$I$2,desa,1,hord,"08:00 - 12:00")&gt;0,"-",IFERROR(INDEX(saba,MATCH(1,INDEX((bloq=1)*(sabi=B2487),0),0)),0))</f>
        <v>0</v>
      </c>
    </row>
    <row r="2491" spans="1:9" ht="14.1" customHeight="1" thickTop="1" thickBot="1" x14ac:dyDescent="0.35">
      <c r="A2491" s="712"/>
      <c r="B2491" s="713"/>
      <c r="C2491" s="713"/>
      <c r="D2491" s="76">
        <f ca="1">IF(COUNTIFS(instructor,B2487,diad,$D$2,desa,1,hord,"14:00 - 18:00")&gt;0,INDEX(hord,MATCH(1,INDEX((instructor=B2487)*(instructor=B2487),0),0)),IFERROR(INDEX(hora,MATCH(1,INDEX((bloq=2)*(luni=B2487),0),0)),0))</f>
        <v>0</v>
      </c>
      <c r="E2491" s="76">
        <f ca="1">IF(COUNTIFS(instructor,B2487,diad,$E$2,desa,1,hord,"14:00 - 18:00")&gt;0,INDEX(hord,MATCH(1,INDEX((instructor=B2487)*(instructor=B2487),0),0)),IFERROR(INDEX(hora,MATCH(1,INDEX((bloq=2)*(mari=B2487),0),0)),0))</f>
        <v>0</v>
      </c>
      <c r="F2491" s="76">
        <f ca="1">IF(COUNTIFS(instructor,B2487,diad,$F$2,desa,1,hord,"14:00 - 18:00")&gt;0,INDEX(hord,MATCH(1,INDEX((instructor=B2487)*(instructor=B2487),0),0)),IFERROR(INDEX(hora,MATCH(1,INDEX((bloq=2)*(miei=B2487),0),0)),0))</f>
        <v>0</v>
      </c>
      <c r="G2491" s="76">
        <f ca="1">IF(COUNTIFS(instructor,B2487,diad,$G$2,desa,1,hord,"14:00 - 18:00")&gt;0,INDEX(hord,MATCH(1,INDEX((instructor=B2487)*(instructor=B2487),0),0)),IFERROR(INDEX(hora,MATCH(1,INDEX((bloq=2)*(juei=B2487),0),0)),0))</f>
        <v>0</v>
      </c>
      <c r="H2491" s="76">
        <f ca="1">IF(COUNTIFS(instructor,B2487,diad,$H$2,desa,1,hord,"14:00 - 18:00")&gt;0,INDEX(hord,MATCH(1,INDEX((instructor=B2487)*(instructor=B2487),0),0)),IFERROR(INDEX(hora,MATCH(1,INDEX((bloq=2)*(viei=B2487),0),0)),0))</f>
        <v>0</v>
      </c>
      <c r="I2491" s="77">
        <f ca="1">IF(COUNTIFS(instructor,B2487,diad,$I$2,desa,1,hord,"14:00 - 18:00")&gt;0,INDEX(hord,MATCH(1,INDEX((instructor=B2487)*(instructor=B2487),0),0)),IFERROR(INDEX(hora,MATCH(1,INDEX((bloq=2)*(sabi=B2487),0),0)),0))</f>
        <v>0</v>
      </c>
    </row>
    <row r="2492" spans="1:9" ht="14.1" customHeight="1" thickTop="1" thickBot="1" x14ac:dyDescent="0.35">
      <c r="A2492" s="712"/>
      <c r="B2492" s="713"/>
      <c r="C2492" s="713"/>
      <c r="D2492" s="68">
        <f ca="1">IF(COUNTIFS(instructor,B2487,diad,$D$2,desa,1,hord,"14:00 - 18:00")&gt;0,"-",IFERROR(INDEX(ficha,MATCH(1,INDEX((bloq=2)*(luni=B2487),0),0)),0))</f>
        <v>0</v>
      </c>
      <c r="E2492" s="68">
        <f ca="1">IF(COUNTIFS(instructor,B2487,diad,$E$2,desa,1,hord,"14:00 - 18:00")&gt;0,"-",IFERROR(INDEX(ficha,MATCH(1,INDEX((bloq=2)*(mari=B2487),0),0)),0))</f>
        <v>0</v>
      </c>
      <c r="F2492" s="68">
        <f ca="1">IF(COUNTIFS(instructor,B2487,diad,$F$2,desa,1,hord,"14:00 - 18:00")&gt;0,"-",IFERROR(INDEX(ficha,MATCH(1,INDEX((bloq=2)*(miei=B2487),0),0)),0))</f>
        <v>0</v>
      </c>
      <c r="G2492" s="68">
        <f ca="1">IF(COUNTIFS(instructor,B2487,diad,$G$2,desa,1,hord,"14:00 - 18:00")&gt;0,"-",IFERROR(INDEX(ficha,MATCH(1,INDEX((bloq=2)*(juei=B2487),0),0)),0))</f>
        <v>0</v>
      </c>
      <c r="H2492" s="68">
        <f ca="1">IF(COUNTIFS(instructor,B2487,diad,$H$2,desa,1,hord,"14:00 - 18:00")&gt;0,"-",IFERROR(INDEX(ficha,MATCH(1,INDEX((bloq=2)*(viei=B2487),0),0)),0))</f>
        <v>0</v>
      </c>
      <c r="I2492" s="69">
        <f ca="1">IF(COUNTIFS(instructor,B2487,diad,$I$2,desa,1,hord,"14:00 - 18:00")&gt;0,"-",IFERROR(INDEX(ficha,MATCH(1,INDEX((bloq=2)*(sabi=B2487),0),0)),0))</f>
        <v>0</v>
      </c>
    </row>
    <row r="2493" spans="1:9" ht="14.1" customHeight="1" thickTop="1" thickBot="1" x14ac:dyDescent="0.35">
      <c r="A2493" s="712"/>
      <c r="B2493" s="713"/>
      <c r="C2493" s="713"/>
      <c r="D2493" s="70">
        <f ca="1">IF(COUNTIFS(instructor,B2487,diad,$D$2,desa,1,hord,"14:00 - 18:00")&gt;0,"DESARROLLO CURRICULAR",IFERROR(INDEX(lunc,MATCH(1,INDEX((bloq=2)*(luni=B2487),0),0)),0))</f>
        <v>0</v>
      </c>
      <c r="E2493" s="70">
        <f ca="1">IF(COUNTIFS(instructor,B2487,diad,$E$2,desa,1,hord,"14:00 - 18:00")&gt;0,"DESARROLLO CURRICULAR",IFERROR(INDEX(marc,MATCH(1,INDEX((bloq=2)*(mari=B2487),0),0)),0))</f>
        <v>0</v>
      </c>
      <c r="F2493" s="70">
        <f ca="1">IF(COUNTIFS(instructor,B2487,diad,$F$2,desa,1,hord,"14:00 - 18:00")&gt;0,"DESARROLLO CURRICULAR",IFERROR(INDEX(miec,MATCH(1,INDEX((bloq=2)*(miei=B2487),0),0)),0))</f>
        <v>0</v>
      </c>
      <c r="G2493" s="70">
        <f ca="1">IF(COUNTIFS(instructor,B2487,diad,$G$2,desa,1,hord,"14:00 - 18:00")&gt;0,"DESARROLLO CURRICULAR",IFERROR(INDEX(juec,MATCH(1,INDEX((bloq=2)*(juei=B2487),0),0)),0))</f>
        <v>0</v>
      </c>
      <c r="H2493" s="70">
        <f ca="1">IF(COUNTIFS(instructor,B2487,diad,$H$2,desa,1,hord,"14:00 - 18:00")&gt;0,"DESARROLLO CURRICULAR",IFERROR(INDEX(viec,MATCH(1,INDEX((bloq=2)*(viei=B2487),0),0)),0))</f>
        <v>0</v>
      </c>
      <c r="I2493" s="71">
        <f ca="1">IF(COUNTIFS(instructor,B2487,diad,$I$2,desa,1,hord,"14:00 - 18:00")&gt;0,"DESARROLLO CURRICULAR",IFERROR(INDEX(sabc,MATCH(1,INDEX((bloq=2)*(sabi=B2487),0),0)),0))</f>
        <v>0</v>
      </c>
    </row>
    <row r="2494" spans="1:9" ht="14.1" customHeight="1" thickTop="1" thickBot="1" x14ac:dyDescent="0.35">
      <c r="A2494" s="712"/>
      <c r="B2494" s="713"/>
      <c r="C2494" s="713"/>
      <c r="D2494" s="74">
        <f ca="1">IF(COUNTIFS(instructor,B2487,diad,$D$2,desa,1,hord,"14:00 - 18:00")&gt;0,"-",IFERROR(INDEX(luna,MATCH(1,INDEX((bloq=2)*(luni=B2487),0),0)),0))</f>
        <v>0</v>
      </c>
      <c r="E2494" s="74">
        <f ca="1">IF(COUNTIFS(instructor,B2487,diad,$E$2,desa,1,hord,"14:00 - 18:00")&gt;0,"-",IFERROR(INDEX(mara,MATCH(1,INDEX((bloq=2)*(mari=B2487),0),0)),0))</f>
        <v>0</v>
      </c>
      <c r="F2494" s="74">
        <f ca="1">IF(COUNTIFS(instructor,B2487,diad,$F$2,desa,1,hord,"14:00 - 18:00")&gt;0,"-",IFERROR(INDEX(miea,MATCH(1,INDEX((bloq=2)*(miei=B2487),0),0)),0))</f>
        <v>0</v>
      </c>
      <c r="G2494" s="74">
        <f ca="1">IF(COUNTIFS(instructor,B2487,diad,$G$2,desa,1,hord,"14:00 - 18:00")&gt;0,"-",IFERROR(INDEX(juea,MATCH(1,INDEX((bloq=2)*(juei=B2487),0),0)),0))</f>
        <v>0</v>
      </c>
      <c r="H2494" s="74">
        <f ca="1">IF(COUNTIFS(instructor,B2487,diad,$H$2,desa,1,hord,"14:00 - 18:00")&gt;0,"-",IFERROR(INDEX(viea,MATCH(1,INDEX((bloq=2)*(viei=B2487),0),0)),0))</f>
        <v>0</v>
      </c>
      <c r="I2494" s="75">
        <f ca="1">IF(COUNTIFS(instructor,B2487,diad,$I$2,desa,1,hord,"14:00 - 18:00")&gt;0,"-",IFERROR(INDEX(saba,MATCH(1,INDEX((bloq=2)*(sabi=B2487),0),0)),0))</f>
        <v>0</v>
      </c>
    </row>
    <row r="2495" spans="1:9" ht="14.1" customHeight="1" thickTop="1" thickBot="1" x14ac:dyDescent="0.35">
      <c r="A2495" s="712"/>
      <c r="B2495" s="713"/>
      <c r="C2495" s="713"/>
      <c r="D2495" s="76">
        <f ca="1">IF(COUNTIFS(instructor,B2487,diad,$D$2,desa,1,hord,"18:00 - 22:00")&gt;0,INDEX(hord,MATCH(1,INDEX((instructor=B2487)*(instructor=B2487),0),0)),IFERROR(INDEX(hora,MATCH(1,INDEX((bloq=3)*(luni=B2487),0),0)),0))</f>
        <v>0</v>
      </c>
      <c r="E2495" s="76">
        <f ca="1">IF(COUNTIFS(instructor,B2487,diad,$E$2,desa,1,hord,"18:00 - 22:00")&gt;0,INDEX(hord,MATCH(1,INDEX((instructor=B2487)*(instructor=B2487),0),0)),IFERROR(INDEX(hora,MATCH(1,INDEX((bloq=3)*(mari=B2487),0),0)),0))</f>
        <v>0</v>
      </c>
      <c r="F2495" s="76">
        <f ca="1">IF(COUNTIFS(instructor,B2487,diad,$F$2,desa,1,hord,"18:00 - 22:00")&gt;0,INDEX(hord,MATCH(1,INDEX((instructor=B2487)*(instructor=B2487),0),0)),IFERROR(INDEX(hora,MATCH(1,INDEX((bloq=3)*(miei=B2487),0),0)),0))</f>
        <v>0</v>
      </c>
      <c r="G2495" s="76">
        <f ca="1">IF(COUNTIFS(instructor,B2487,diad,$G$2,desa,1,hord,"18:00 - 22:00")&gt;0,INDEX(hord,MATCH(1,INDEX((instructor=B2487)*(instructor=B2487),0),0)),IFERROR(INDEX(hora,MATCH(1,INDEX((bloq=3)*(juei=B2487),0),0)),0))</f>
        <v>0</v>
      </c>
      <c r="H2495" s="76">
        <f ca="1">IF(COUNTIFS(instructor,B2487,diad,$H$2,desa,1,hord,"18:00 - 22:00")&gt;0,INDEX(hord,MATCH(1,INDEX((instructor=B2487)*(instructor=B2487),0),0)),IFERROR(INDEX(hora,MATCH(1,INDEX((bloq=3)*(viei=B2487),0),0)),0))</f>
        <v>0</v>
      </c>
      <c r="I2495" s="77">
        <f ca="1">IF(COUNTIFS(instructor,B2487,diad,$I$2,desa,1,hord,"18:00 - 22:00")&gt;0,INDEX(hord,MATCH(1,INDEX((instructor=B2487)*(instructor=B2487),0),0)),IFERROR(INDEX(hora,MATCH(1,INDEX((bloq=3)*(sabi=B2487),0),0)),0))</f>
        <v>0</v>
      </c>
    </row>
    <row r="2496" spans="1:9" ht="14.1" customHeight="1" thickTop="1" thickBot="1" x14ac:dyDescent="0.35">
      <c r="A2496" s="712"/>
      <c r="B2496" s="713"/>
      <c r="C2496" s="713"/>
      <c r="D2496" s="68">
        <f ca="1">IF(COUNTIFS(instructor,B2487,diad,$D$2,desa,1,hord,"18:00 - 22:00")&gt;0,"-",IFERROR(INDEX(ficha,MATCH(1,INDEX((bloq=3)*(luni=B2487),0),0)),0))</f>
        <v>0</v>
      </c>
      <c r="E2496" s="68">
        <f ca="1">IF(COUNTIFS(instructor,B2487,diad,$E$2,desa,1,hord,"18:00 - 22:00")&gt;0,"-",IFERROR(INDEX(ficha,MATCH(1,INDEX((bloq=3)*(mari=B2487),0),0)),0))</f>
        <v>0</v>
      </c>
      <c r="F2496" s="68">
        <f ca="1">IF(COUNTIFS(instructor,B2487,diad,$F$2,desa,1,hord,"18:00 - 22:00")&gt;0,"-",IFERROR(INDEX(ficha,MATCH(1,INDEX((bloq=3)*(miei=B2487),0),0)),0))</f>
        <v>0</v>
      </c>
      <c r="G2496" s="68">
        <f ca="1">IF(COUNTIFS(instructor,B2487,diad,$G$2,desa,1,hord,"18:00 - 22:00")&gt;0,"-",IFERROR(INDEX(ficha,MATCH(1,INDEX((bloq=3)*(juei=B2487),0),0)),0))</f>
        <v>0</v>
      </c>
      <c r="H2496" s="68">
        <f ca="1">IF(COUNTIFS(instructor,B2487,diad,$H$2,desa,1,hord,"18:00 - 22:00")&gt;0,"-",IFERROR(INDEX(ficha,MATCH(1,INDEX((bloq=3)*(viei=B2487),0),0)),0))</f>
        <v>0</v>
      </c>
      <c r="I2496" s="69">
        <f ca="1">IF(COUNTIFS(instructor,B2487,diad,$I$2,desa,1,hord,"18:00 - 22:00")&gt;0,"-",IFERROR(INDEX(ficha,MATCH(1,INDEX((bloq=3)*(sabi=B2487),0),0)),0))</f>
        <v>0</v>
      </c>
    </row>
    <row r="2497" spans="1:9" ht="14.1" customHeight="1" thickTop="1" thickBot="1" x14ac:dyDescent="0.35">
      <c r="A2497" s="712"/>
      <c r="B2497" s="713"/>
      <c r="C2497" s="713"/>
      <c r="D2497" s="70">
        <f ca="1">IF(COUNTIFS(instructor,B2487,diad,$D$2,desa,1,hord,"18:00 - 22:00")&gt;0,"DESARROLLO CURRICULAR",IFERROR(INDEX(lunc,MATCH(1,INDEX((bloq=3)*(luni=B2487),0),0)),0))</f>
        <v>0</v>
      </c>
      <c r="E2497" s="70">
        <f ca="1">IF(COUNTIFS(instructor,B2487,diad,$E$2,desa,1,hord,"18:00 - 22:00")&gt;0,"DESARROLLO CURRICULAR",IFERROR(INDEX(marc,MATCH(1,INDEX((bloq=3)*(mari=B2487),0),0)),0))</f>
        <v>0</v>
      </c>
      <c r="F2497" s="70">
        <f ca="1">IF(COUNTIFS(instructor,B2487,diad,$F$2,desa,1,hord,"18:00 - 22:00")&gt;0,"DESARROLLO CURRICULAR",IFERROR(INDEX(miec,MATCH(1,INDEX((bloq=3)*(miei=B2487),0),0)),0))</f>
        <v>0</v>
      </c>
      <c r="G2497" s="70">
        <f ca="1">IF(COUNTIFS(instructor,B2487,diad,$G$2,desa,1,hord,"18:00 - 22:00")&gt;0,"DESARROLLO CURRICULAR",IFERROR(INDEX(juec,MATCH(1,INDEX((bloq=3)*(juei=B2487),0),0)),0))</f>
        <v>0</v>
      </c>
      <c r="H2497" s="70">
        <f ca="1">IF(COUNTIFS(instructor,B2487,diad,$H$2,desa,1,hord,"18:00 - 22:00")&gt;0,"DESARROLLO CURRICULAR",IFERROR(INDEX(viec,MATCH(1,INDEX((bloq=3)*(viei=B2487),0),0)),0))</f>
        <v>0</v>
      </c>
      <c r="I2497" s="71">
        <f ca="1">IF(COUNTIFS(instructor,B2487,diad,$I$2,desa,1,hord,"18:00 - 22:00")&gt;0,"DESARROLLO CURRICULAR",IFERROR(INDEX(sabc,MATCH(1,INDEX((bloq=3)*(sabi=B2487),0),0)),0))</f>
        <v>0</v>
      </c>
    </row>
    <row r="2498" spans="1:9" ht="14.1" customHeight="1" thickTop="1" thickBot="1" x14ac:dyDescent="0.35">
      <c r="A2498" s="712"/>
      <c r="B2498" s="713"/>
      <c r="C2498" s="713"/>
      <c r="D2498" s="78">
        <f ca="1">IF(COUNTIFS(instructor,B2487,diad,$D$2,desa,1,hord,"18:00 - 22:00")&gt;0,"-",IFERROR(INDEX(luna,MATCH(1,INDEX((bloq=3)*(luni=B2487),0),0)),0))</f>
        <v>0</v>
      </c>
      <c r="E2498" s="78">
        <f ca="1">IF(COUNTIFS(instructor,B2487,diad,$E$2,desa,1,hord,"18:00 - 22:00")&gt;0,"-",IFERROR(INDEX(mara,MATCH(1,INDEX((bloq=3)*(mari=B2487),0),0)),0))</f>
        <v>0</v>
      </c>
      <c r="F2498" s="78">
        <f ca="1">IF(COUNTIFS(instructor,B2487,diad,$F$2,desa,1,hord,"18:00 - 22:00")&gt;0,"-",IFERROR(INDEX(miea,MATCH(1,INDEX((bloq=3)*(miei=B2487),0),0)),0))</f>
        <v>0</v>
      </c>
      <c r="G2498" s="78">
        <f ca="1">IF(COUNTIFS(instructor,B2487,diad,$G$2,desa,1,hord,"18:00 - 22:00")&gt;0,"-",IFERROR(INDEX(juea,MATCH(1,INDEX((bloq=3)*(juei=B2487),0),0)),0))</f>
        <v>0</v>
      </c>
      <c r="H2498" s="78">
        <f ca="1">IF(COUNTIFS(instructor,B2487,diad,$H$2,desa,1,hord,"18:00 - 22:00")&gt;0,"-",IFERROR(INDEX(viea,MATCH(1,INDEX((bloq=3)*(viei=B2487),0),0)),0))</f>
        <v>0</v>
      </c>
      <c r="I2498" s="79">
        <f ca="1">IF(COUNTIFS(instructor,B2487,diad,$I$2,desa,1,hord,"18:00 - 22:00")&gt;0,"-",IFERROR(INDEX(saba,MATCH(1,INDEX((bloq=3)*(sabi=B2487),0),0)),0))</f>
        <v>0</v>
      </c>
    </row>
    <row r="2499" spans="1:9" ht="14.1" customHeight="1" thickTop="1" thickBot="1" x14ac:dyDescent="0.35">
      <c r="A2499" s="712">
        <v>209</v>
      </c>
      <c r="B2499" s="713" t="str">
        <f>INDEX(instructor,A2499)</f>
        <v>YARELYS AGUILAR LEMUS</v>
      </c>
      <c r="C2499" s="713" t="str">
        <f>INDEX(area,A2499)</f>
        <v>COMPETENCIAS TRANSVERSALES - CULTURA EMPRENDEDORA Y EMPRESARIAL</v>
      </c>
      <c r="D2499" s="72" t="str">
        <f ca="1">IF(COUNTIFS(instructor,B2499,diad,$D$2,desa,1,hord,"08:00 - 12:00")&gt;0,INDEX(hord,MATCH(1,INDEX((instructor=B2499)*(instructor=B2499),0),0)),IFERROR(INDEX(hora,MATCH(1,INDEX((bloq=1)*(luni=B2499),0),0)),0))</f>
        <v>7:00 - 11:00</v>
      </c>
      <c r="E2499" s="72" t="str">
        <f ca="1">IF(COUNTIFS(instructor,B2499,diad,$E$2,desa,1,hord,"08:00 - 12:00")&gt;0,INDEX(hord,MATCH(1,INDEX((instructor=B2499)*(instructor=B2499),0),0)),IFERROR(INDEX(hora,MATCH(1,INDEX((bloq=1)*(mari=B2499),0),0)),0))</f>
        <v>7:00 - 11:00</v>
      </c>
      <c r="F2499" s="72">
        <f ca="1">IF(COUNTIFS(instructor,B2499,diad,$F$2,desa,1,hord,"08:00 - 12:00")&gt;0,INDEX(hord,MATCH(1,INDEX((instructor=B2499)*(instructor=B2499),0),0)),IFERROR(INDEX(hora,MATCH(1,INDEX((bloq=1)*(miei=B2499),0),0)),0))</f>
        <v>0</v>
      </c>
      <c r="G2499" s="72">
        <f ca="1">IF(COUNTIFS(instructor,B2499,diad,$G$2,desa,1,hord,"08:00 - 12:00")&gt;0,INDEX(hord,MATCH(1,INDEX((instructor=B2499)*(instructor=B2499),0),0)),IFERROR(INDEX(hora,MATCH(1,INDEX((bloq=1)*(juei=B2499),0),0)),0))</f>
        <v>0</v>
      </c>
      <c r="H2499" s="72" t="str">
        <f>IF(COUNTIFS(instructor,B2499,diad,$H$2,desa,1,hord,"08:00 - 12:00")&gt;0,INDEX(hord,MATCH(1,INDEX((instructor=B2499)*(instructor=B2499),0),0)),IFERROR(INDEX(hora,MATCH(1,INDEX((bloq=1)*(viei=B2499),0),0)),0))</f>
        <v>08:00 - 12:00</v>
      </c>
      <c r="I2499" s="73">
        <f ca="1">IF(COUNTIFS(instructor,B2499,diad,$I$2,desa,1,hord,"08:00 - 12:00")&gt;0,INDEX(hord,MATCH(1,INDEX((instructor=B2499)*(instructor=B2499),0),0)),IFERROR(INDEX(hora,MATCH(1,INDEX((bloq=1)*(sabi=B2499),0),0)),0))</f>
        <v>0</v>
      </c>
    </row>
    <row r="2500" spans="1:9" ht="47.25" customHeight="1" thickTop="1" thickBot="1" x14ac:dyDescent="0.35">
      <c r="A2500" s="712"/>
      <c r="B2500" s="713"/>
      <c r="C2500" s="713"/>
      <c r="D2500" s="68" t="str">
        <f ca="1">IF(COUNTIFS(instructor,B2499,diad,$D$2,desa,1,hord,"08:00 - 12:00")&gt;0,"-",IFERROR(INDEX(ficha,MATCH(1,INDEX((bloq=1)*(luni=B2499),0),0)),0))</f>
        <v>3218913 - A DIBUJO Y MODELADO ARQUITECTONICO Y DE INGENIERIA (TECNÓLOGO) AEM</v>
      </c>
      <c r="E2500" s="68" t="str">
        <f ca="1">IF(COUNTIFS(instructor,B2499,diad,$E$2,desa,1,hord,"08:00 - 12:00")&gt;0,"-",IFERROR(INDEX(ficha,MATCH(1,INDEX((bloq=1)*(mari=B2499),0),0)),0))</f>
        <v>3218913 - B DIBUJO Y MODELADO ARQUITECTONICO Y DE INGENIERIA (TECNÓLOGO) AEM</v>
      </c>
      <c r="F2500" s="68">
        <f ca="1">IF(COUNTIFS(instructor,B2499,diad,$F$2,desa,1,hord,"08:00 - 12:00")&gt;0,"-",IFERROR(INDEX(ficha,MATCH(1,INDEX((bloq=1)*(miei=B2499),0),0)),0))</f>
        <v>0</v>
      </c>
      <c r="G2500" s="68">
        <f ca="1">IF(COUNTIFS(instructor,B2499,diad,$G$2,desa,1,hord,"08:00 - 12:00")&gt;0,"-",IFERROR(INDEX(ficha,MATCH(1,INDEX((bloq=1)*(juei=B2499),0),0)),0))</f>
        <v>0</v>
      </c>
      <c r="H2500" s="68" t="str">
        <f>IF(COUNTIFS(instructor,B2499,diad,$H$2,desa,1,hord,"08:00 - 12:00")&gt;0,"-",IFERROR(INDEX(ficha,MATCH(1,INDEX((bloq=1)*(viei=B2499),0),0)),0))</f>
        <v>-</v>
      </c>
      <c r="I2500" s="69">
        <f ca="1">IF(COUNTIFS(instructor,B2499,diad,$I$2,desa,1,hord,"08:00 - 12:00")&gt;0,"-",IFERROR(INDEX(ficha,MATCH(1,INDEX((bloq=1)*(sabi=B2499),0),0)),0))</f>
        <v>0</v>
      </c>
    </row>
    <row r="2501" spans="1:9" ht="81" customHeight="1" thickTop="1" thickBot="1" x14ac:dyDescent="0.35">
      <c r="A2501" s="712"/>
      <c r="B2501" s="713"/>
      <c r="C2501" s="713"/>
      <c r="D2501" s="70" t="str">
        <f ca="1">IF(COUNTIFS(instructor,B2499,diad,$D$2,desa,1,hord,"08:00 - 12:00")&gt;0,"DESARROLLO CURRICULAR",IFERROR(INDEX(lunc,MATCH(1,INDEX((bloq=1)*(luni=B2499),0),0)),0))</f>
        <v>Gestionar procesos propios de la cultura emprendedora y empresarial de acuerdo con el perfil
personal y los requerimientos de los contextos productivo y social.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v>
      </c>
      <c r="E2501" s="70" t="str">
        <f ca="1">IF(COUNTIFS(instructor,B2499,diad,$E$2,desa,1,hord,"08:00 - 12:00")&gt;0,"DESARROLLO CURRICULAR",IFERROR(INDEX(marc,MATCH(1,INDEX((bloq=1)*(mari=B2499),0),0)),0))</f>
        <v>Gestionar procesos propios de la cultura emprendedora y empresarial de acuerdo con el perfil
personal y los requerimientos de los contextos productivo y social.</v>
      </c>
      <c r="F2501" s="70">
        <f ca="1">IF(COUNTIFS(instructor,B2499,diad,$F$2,desa,1,hord,"08:00 - 12:00")&gt;0,"DESARROLLO CURRICULAR",IFERROR(INDEX(miec,MATCH(1,INDEX((bloq=1)*(miei=B2499),0),0)),0))</f>
        <v>0</v>
      </c>
      <c r="G2501" s="70">
        <f ca="1">IF(COUNTIFS(instructor,B2499,diad,$G$2,desa,1,hord,"08:00 - 12:00")&gt;0,"DESARROLLO CURRICULAR",IFERROR(INDEX(juec,MATCH(1,INDEX((bloq=1)*(juei=B2499),0),0)),0))</f>
        <v>0</v>
      </c>
      <c r="H2501" s="70" t="str">
        <f>IF(COUNTIFS(instructor,B2499,diad,$H$2,desa,1,hord,"08:00 - 12:00")&gt;0,"DESARROLLO CURRICULAR",IFERROR(INDEX(viec,MATCH(1,INDEX((bloq=1)*(viei=B2499),0),0)),0))</f>
        <v>DESARROLLO CURRICULAR</v>
      </c>
      <c r="I2501" s="71">
        <f ca="1">IF(COUNTIFS(instructor,B2499,diad,$I$2,desa,1,hord,"08:00 - 12:00")&gt;0,"DESARROLLO CURRICULAR",IFERROR(INDEX(sabc,MATCH(1,INDEX((bloq=1)*(sabi=B2499),0),0)),0))</f>
        <v>0</v>
      </c>
    </row>
    <row r="2502" spans="1:9" ht="45.75" customHeight="1" thickTop="1" thickBot="1" x14ac:dyDescent="0.35">
      <c r="A2502" s="712"/>
      <c r="B2502" s="713"/>
      <c r="C2502" s="713"/>
      <c r="D2502" s="74" t="str">
        <f ca="1">IF(COUNTIFS(instructor,B2499,diad,$D$2,desa,1,hord,"08:00 - 12:00")&gt;0,"-",IFERROR(INDEX(luna,MATCH(1,INDEX((bloq=1)*(luni=B2499),0),0)),0))</f>
        <v>SEDE ANDRÉS SANÍN - AULA 105 - SALA DE SISTEMAS (CALLE 75 No. 19-52)</v>
      </c>
      <c r="E2502" s="74" t="str">
        <f ca="1">IF(COUNTIFS(instructor,B2499,diad,$E$2,desa,1,hord,"08:00 - 12:00")&gt;0,"-",IFERROR(INDEX(mara,MATCH(1,INDEX((bloq=1)*(mari=B2499),0),0)),0))</f>
        <v>SEDE ANDRÉS SANÍN - AULA 106  - SALA DE SISTEMAS (CALLE 75 No. 19-52)</v>
      </c>
      <c r="F2502" s="74">
        <f ca="1">IF(COUNTIFS(instructor,B2499,diad,$F$2,desa,1,hord,"08:00 - 12:00")&gt;0,"-",IFERROR(INDEX(miea,MATCH(1,INDEX((bloq=1)*(miei=B2499),0),0)),0))</f>
        <v>0</v>
      </c>
      <c r="G2502" s="74">
        <f ca="1">IF(COUNTIFS(instructor,B2499,diad,$G$2,desa,1,hord,"08:00 - 12:00")&gt;0,"-",IFERROR(INDEX(juea,MATCH(1,INDEX((bloq=1)*(juei=B2499),0),0)),0))</f>
        <v>0</v>
      </c>
      <c r="H2502" s="74" t="str">
        <f>IF(COUNTIFS(instructor,B2499,diad,$H$2,desa,1,hord,"08:00 - 12:00")&gt;0,"-",IFERROR(INDEX(viea,MATCH(1,INDEX((bloq=1)*(viei=B2499),0),0)),0))</f>
        <v>-</v>
      </c>
      <c r="I2502" s="75">
        <f ca="1">IF(COUNTIFS(instructor,B2499,diad,$I$2,desa,1,hord,"08:00 - 12:00")&gt;0,"-",IFERROR(INDEX(saba,MATCH(1,INDEX((bloq=1)*(sabi=B2499),0),0)),0))</f>
        <v>0</v>
      </c>
    </row>
    <row r="2503" spans="1:9" ht="14.1" customHeight="1" thickTop="1" thickBot="1" x14ac:dyDescent="0.35">
      <c r="A2503" s="712"/>
      <c r="B2503" s="713"/>
      <c r="C2503" s="713"/>
      <c r="D2503" s="76">
        <f ca="1">IF(COUNTIFS(instructor,B2499,diad,$D$2,desa,1,hord,"14:00 - 18:00")&gt;0,INDEX(hord,MATCH(1,INDEX((instructor=B2499)*(instructor=B2499),0),0)),IFERROR(INDEX(hora,MATCH(1,INDEX((bloq=2)*(luni=B2499),0),0)),0))</f>
        <v>0</v>
      </c>
      <c r="E2503" s="76" t="str">
        <f ca="1">IF(COUNTIFS(instructor,B2499,diad,$E$2,desa,1,hord,"14:00 - 18:00")&gt;0,INDEX(hord,MATCH(1,INDEX((instructor=B2499)*(instructor=B2499),0),0)),IFERROR(INDEX(hora,MATCH(1,INDEX((bloq=2)*(mari=B2499),0),0)),0))</f>
        <v>14:00 - 18:00</v>
      </c>
      <c r="F2503" s="76" t="str">
        <f ca="1">IF(COUNTIFS(instructor,B2499,diad,$F$2,desa,1,hord,"14:00 - 18:00")&gt;0,INDEX(hord,MATCH(1,INDEX((instructor=B2499)*(instructor=B2499),0),0)),IFERROR(INDEX(hora,MATCH(1,INDEX((bloq=2)*(miei=B2499),0),0)),0))</f>
        <v>14:00 - 18:00</v>
      </c>
      <c r="G2503" s="76" t="str">
        <f ca="1">IF(COUNTIFS(instructor,B2499,diad,$G$2,desa,1,hord,"14:00 - 18:00")&gt;0,INDEX(hord,MATCH(1,INDEX((instructor=B2499)*(instructor=B2499),0),0)),IFERROR(INDEX(hora,MATCH(1,INDEX((bloq=2)*(juei=B2499),0),0)),0))</f>
        <v>12:00 - 15:00</v>
      </c>
      <c r="H2503" s="76">
        <f ca="1">IF(COUNTIFS(instructor,B2499,diad,$H$2,desa,1,hord,"14:00 - 18:00")&gt;0,INDEX(hord,MATCH(1,INDEX((instructor=B2499)*(instructor=B2499),0),0)),IFERROR(INDEX(hora,MATCH(1,INDEX((bloq=2)*(viei=B2499),0),0)),0))</f>
        <v>0</v>
      </c>
      <c r="I2503" s="77" t="str">
        <f ca="1">IF(COUNTIFS(instructor,B2499,diad,$I$2,desa,1,hord,"14:00 - 18:00")&gt;0,INDEX(hord,MATCH(1,INDEX((instructor=B2499)*(instructor=B2499),0),0)),IFERROR(INDEX(hora,MATCH(1,INDEX((bloq=2)*(sabi=B2499),0),0)),0))</f>
        <v>14:00 - 18:00</v>
      </c>
    </row>
    <row r="2504" spans="1:9" ht="59.25" customHeight="1" thickTop="1" thickBot="1" x14ac:dyDescent="0.35">
      <c r="A2504" s="712"/>
      <c r="B2504" s="713"/>
      <c r="C2504" s="713"/>
      <c r="D2504" s="68">
        <f ca="1">IF(COUNTIFS(instructor,B2499,diad,$D$2,desa,1,hord,"14:00 - 18:00")&gt;0,"-",IFERROR(INDEX(ficha,MATCH(1,INDEX((bloq=2)*(luni=B2499),0),0)),0))</f>
        <v>0</v>
      </c>
      <c r="E2504" s="68" t="str">
        <f ca="1">IF(COUNTIFS(instructor,B2499,diad,$E$2,desa,1,hord,"14:00 - 18:00")&gt;0,"-",IFERROR(INDEX(ficha,MATCH(1,INDEX((bloq=2)*(mari=B2499),0),0)),0))</f>
        <v>3317258 - MAMPOSTERÍA (OPERARIO) - CALI</v>
      </c>
      <c r="F2504" s="68" t="str">
        <f ca="1">IF(COUNTIFS(instructor,B2499,diad,$F$2,desa,1,hord,"14:00 - 18:00")&gt;0,"-",IFERROR(INDEX(ficha,MATCH(1,INDEX((bloq=2)*(miei=B2499),0),0)),0))</f>
        <v>3367324 - CONSTRUCCIÓN DE ESTRUCTURAS EN GUADUA - RESTREPO</v>
      </c>
      <c r="G2504" s="68" t="str">
        <f ca="1">IF(COUNTIFS(instructor,B2499,diad,$G$2,desa,1,hord,"14:00 - 18:00")&gt;0,"-",IFERROR(INDEX(ficha,MATCH(1,INDEX((bloq=2)*(juei=B2499),0),0)),0))</f>
        <v xml:space="preserve">3410996 - SOPORTE DE TOPOGRAFIA Y GEORREFERENCIACION (TÉCNICO) </v>
      </c>
      <c r="H2504" s="68">
        <f ca="1">IF(COUNTIFS(instructor,B2499,diad,$H$2,desa,1,hord,"14:00 - 18:00")&gt;0,"-",IFERROR(INDEX(ficha,MATCH(1,INDEX((bloq=2)*(viei=B2499),0),0)),0))</f>
        <v>0</v>
      </c>
      <c r="I2504" s="69" t="str">
        <f ca="1">IF(COUNTIFS(instructor,B2499,diad,$I$2,desa,1,hord,"14:00 - 18:00")&gt;0,"-",IFERROR(INDEX(ficha,MATCH(1,INDEX((bloq=2)*(sabi=B2499),0),0)),0))</f>
        <v>3292885 - CARPINTERÍA DE ALUMINIO (TÉCNICO)</v>
      </c>
    </row>
    <row r="2505" spans="1:9" ht="54.75" customHeight="1" thickTop="1" thickBot="1" x14ac:dyDescent="0.35">
      <c r="A2505" s="712"/>
      <c r="B2505" s="713"/>
      <c r="C2505" s="713"/>
      <c r="D2505" s="70">
        <f ca="1">IF(COUNTIFS(instructor,B2499,diad,$D$2,desa,1,hord,"14:00 - 18:00")&gt;0,"DESARROLLO CURRICULAR",IFERROR(INDEX(lunc,MATCH(1,INDEX((bloq=2)*(luni=B2499),0),0)),0))</f>
        <v>0</v>
      </c>
      <c r="E2505" s="70" t="str">
        <f ca="1">IF(COUNTIFS(instructor,B2499,diad,$E$2,desa,1,hord,"14:00 - 18:00")&gt;0,"DESARROLLO CURRICULAR",IFERROR(INDEX(marc,MATCH(1,INDEX((bloq=2)*(mari=B2499),0),0)),0))</f>
        <v>FOMENTAR CULTURA EMPRENDEDORA SEGÚN HABILIDADES Y COMPETENCIAS PERSONALES
RA4. RELACIONAR LA IMPORTANCIA DE LA NEGOCIACIÓN CON EL EMPRENDIMIENTO SEGÚN LAS NECESIDADES Y ELEMENTOS DE LA NEGOCIACIÓN.
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AP-01. RECONOCER SISTEMA Y
PROCEDIMIENTOS CONSTRUCTIVOS</v>
      </c>
      <c r="F2505" s="70" t="str">
        <f ca="1">IF(COUNTIFS(instructor,B2499,diad,$F$2,desa,1,hord,"14:00 - 18:00")&gt;0,"DESARROLLO CURRICULAR",IFERROR(INDEX(miec,MATCH(1,INDEX((bloq=2)*(miei=B2499),0),0)),0))</f>
        <v>FOMENTAR CULTURA EMPRENDEDORA SEGÚN HABILIDADES Y COMPETENCIAS PERSONALES
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RA4. RELACIONAR LA IMPORTANCIA DE LA NEGOCIACIÓN CON EL EMPRENDIMIENTO SEGÚN LAS NECESIDADES Y ELEMENTOS DE LA NEGOCIACIÓN.
AP-</v>
      </c>
      <c r="G2505" s="70" t="str" cm="1">
        <f t="array" aca="1" ref="G2505" ca="1">IF(COUNTIFS(instructor,B2499,diad,$G$2,desa,1,hord,"14:00 - 18:00")&gt;0,"DESARROLLO CURRICULAR",IFERROR(INDEX(juec,MATCH(1,INDEX((bloq=2)*(juei=B2499),0),0)),0))</f>
        <v>Fomentar cultura emprendedora según
habilidades y competencias personales
ESTABLECER CARACTERÍSTICAS Y COMPETENCIAS EMPRENDEDORAS PERSONALES DE ACUERDO  CON SUS
POTENCIALIDADES, OBJETIVOS Y EL ENTORNO.
EMPLEAR CAPACIDAD CREATIVA E INNOVADORA SEGÚN ESTRATEGIA EMPRENDEDORA.
APROPIAR EL PROCESO DE TOMA DE DECISIONES PERSONALES EN SU COTIDIANIDAD, SEGÚN EL
COMPORTAMIENTO EMPRENDEDOR.
RELACIONAR LA IMPORTANCIA DE LA NEGOCIACIÓN CON EL EMPRENDIMIENTO SEGÚN LAS NECESIDADES Y
ELEMENTOS DE LA NEGOCIACIÓN.</v>
      </c>
      <c r="H2505" s="70">
        <f ca="1">IF(COUNTIFS(instructor,B2499,diad,$H$2,desa,1,hord,"14:00 - 18:00")&gt;0,"DESARROLLO CURRICULAR",IFERROR(INDEX(viec,MATCH(1,INDEX((bloq=2)*(viei=B2499),0),0)),0))</f>
        <v>0</v>
      </c>
      <c r="I2505" s="71" t="str">
        <f ca="1">IF(COUNTIFS(instructor,B2499,diad,$I$2,desa,1,hord,"14:00 - 18:00")&gt;0,"DESARROLLO CURRICULAR",IFERROR(INDEX(sabc,MATCH(1,INDEX((bloq=2)*(sabi=B2499),0),0)),0))</f>
        <v>240201533 - FOMENTAR CULTURA EMPRENDEDORA SEGÚN HABILIDADES Y COMPETENCIAS PERSONALES
671126 - APROPIAR EL PROCESO DE TOMA DE DECISIONES PERSONALES EN SU COTIDIANIDAD, SEGÚN EL COMPORTAMIENTO
671127 - ESTABLECER CARACTERÍSTICAS Y COMPETENCIAS EMPRENDEDORAS
PERSONALES DE ACUERDO CON SUS POTENCIALIDADES, OBJETIVOS Y EL ENTORNO.
671125 - RELACIONAR LA IMPORTANCIA DE LA NEGOCIACIÓN CON EL EMPRENDIMIENTO SEGÚN LAS NECESIDADES Y ELEMENTOS DE LA NEGOCIACIÓN.
671128 - EMPLEAR CAPACIDAD CREATIVA E INNOVADORA SEGÚN ESTRATEGIA EMPRENDEDORA
AA-5. ARMAR SISTEMAS DE ALUMINIO</v>
      </c>
    </row>
    <row r="2506" spans="1:9" ht="14.1" customHeight="1" thickTop="1" thickBot="1" x14ac:dyDescent="0.35">
      <c r="A2506" s="712"/>
      <c r="B2506" s="713"/>
      <c r="C2506" s="713"/>
      <c r="D2506" s="74">
        <f ca="1">IF(COUNTIFS(instructor,B2499,diad,$D$2,desa,1,hord,"14:00 - 18:00")&gt;0,"-",IFERROR(INDEX(luna,MATCH(1,INDEX((bloq=2)*(luni=B2499),0),0)),0))</f>
        <v>0</v>
      </c>
      <c r="E2506" s="74" t="str">
        <f ca="1">IF(COUNTIFS(instructor,B2499,diad,$E$2,desa,1,hord,"14:00 - 18:00")&gt;0,"-",IFERROR(INDEX(mara,MATCH(1,INDEX((bloq=2)*(mari=B2499),0),0)),0))</f>
        <v>SEDE ANDRÉS SANÍN - AULA 113 - SALA DE SISTEMAS (CALLE 75 No. 19-52)</v>
      </c>
      <c r="F2506" s="74" t="str">
        <f ca="1">IF(COUNTIFS(instructor,B2499,diad,$F$2,desa,1,hord,"14:00 - 18:00")&gt;0,"-",IFERROR(INDEX(miea,MATCH(1,INDEX((bloq=2)*(miei=B2499),0),0)),0))</f>
        <v>RESTREPO - INSTITUCIÓN EDUCATIVA JORGE ELIÉCER GAITÁN - CALLE 9 #14-32</v>
      </c>
      <c r="G2506" s="74" t="str">
        <f ca="1">IF(COUNTIFS(instructor,B2499,diad,$G$2,desa,1,hord,"14:00 - 18:00")&gt;0,"-",IFERROR(INDEX(juea,MATCH(1,INDEX((bloq=2)*(juei=B2499),0),0)),0))</f>
        <v>106 - TALLER DE PROTOTIPADO - SENA CENTRO DE LA CONSTRUCCIÓN</v>
      </c>
      <c r="H2506" s="74">
        <f ca="1">IF(COUNTIFS(instructor,B2499,diad,$H$2,desa,1,hord,"14:00 - 18:00")&gt;0,"-",IFERROR(INDEX(viea,MATCH(1,INDEX((bloq=2)*(viei=B2499),0),0)),0))</f>
        <v>0</v>
      </c>
      <c r="I2506" s="75" t="str">
        <f ca="1">IF(COUNTIFS(instructor,B2499,diad,$I$2,desa,1,hord,"14:00 - 18:00")&gt;0,"-",IFERROR(INDEX(saba,MATCH(1,INDEX((bloq=2)*(sabi=B2499),0),0)),0))</f>
        <v>204A- SALA DE SISTEMAS SENA CENTRO DE LA CONSTRUCCIÓN</v>
      </c>
    </row>
    <row r="2507" spans="1:9" ht="14.1" customHeight="1" thickTop="1" thickBot="1" x14ac:dyDescent="0.35">
      <c r="A2507" s="712"/>
      <c r="B2507" s="713"/>
      <c r="C2507" s="713"/>
      <c r="D2507" s="76" t="str">
        <f ca="1">IF(COUNTIFS(instructor,B2499,diad,$D$2,desa,1,hord,"18:00 - 22:00")&gt;0,INDEX(hord,MATCH(1,INDEX((instructor=B2499)*(instructor=B2499),0),0)),IFERROR(INDEX(hora,MATCH(1,INDEX((bloq=3)*(luni=B2499),0),0)),0))</f>
        <v>18:00 - 21:00</v>
      </c>
      <c r="E2507" s="76" t="str">
        <f ca="1">IF(COUNTIFS(instructor,B2499,diad,$E$2,desa,1,hord,"18:00 - 22:00")&gt;0,INDEX(hord,MATCH(1,INDEX((instructor=B2499)*(instructor=B2499),0),0)),IFERROR(INDEX(hora,MATCH(1,INDEX((bloq=3)*(mari=B2499),0),0)),0))</f>
        <v>18:00 - 21:00</v>
      </c>
      <c r="F2507" s="76">
        <f ca="1">IF(COUNTIFS(instructor,B2499,diad,$F$2,desa,1,hord,"18:00 - 22:00")&gt;0,INDEX(hord,MATCH(1,INDEX((instructor=B2499)*(instructor=B2499),0),0)),IFERROR(INDEX(hora,MATCH(1,INDEX((bloq=3)*(miei=B2499),0),0)),0))</f>
        <v>0</v>
      </c>
      <c r="G2507" s="76" t="str">
        <f ca="1">IF(COUNTIFS(instructor,B2499,diad,$G$2,desa,1,hord,"18:00 - 22:00")&gt;0,INDEX(hord,MATCH(1,INDEX((instructor=B2499)*(instructor=B2499),0),0)),IFERROR(INDEX(hora,MATCH(1,INDEX((bloq=3)*(juei=B2499),0),0)),0))</f>
        <v>18:00 - 21:00</v>
      </c>
      <c r="H2507" s="76" t="str">
        <f ca="1">IF(COUNTIFS(instructor,B2499,diad,$H$2,desa,1,hord,"18:00 - 22:00")&gt;0,INDEX(hord,MATCH(1,INDEX((instructor=B2499)*(instructor=B2499),0),0)),IFERROR(INDEX(hora,MATCH(1,INDEX((bloq=3)*(viei=B2499),0),0)),0))</f>
        <v>18:00 - 21:00</v>
      </c>
      <c r="I2507" s="77">
        <f ca="1">IF(COUNTIFS(instructor,B2499,diad,$I$2,desa,1,hord,"18:00 - 22:00")&gt;0,INDEX(hord,MATCH(1,INDEX((instructor=B2499)*(instructor=B2499),0),0)),IFERROR(INDEX(hora,MATCH(1,INDEX((bloq=3)*(sabi=B2499),0),0)),0))</f>
        <v>0</v>
      </c>
    </row>
    <row r="2508" spans="1:9" ht="14.1" customHeight="1" thickTop="1" thickBot="1" x14ac:dyDescent="0.35">
      <c r="A2508" s="712"/>
      <c r="B2508" s="713"/>
      <c r="C2508" s="713"/>
      <c r="D2508" s="68" t="str">
        <f ca="1">IF(COUNTIFS(instructor,B2499,diad,$D$2,desa,1,hord,"18:00 - 22:00")&gt;0,"-",IFERROR(INDEX(ficha,MATCH(1,INDEX((bloq=3)*(luni=B2499),0),0)),0))</f>
        <v>3242355 - CONSTRUCCION DE EDIFICACIONES (TÉCNICO) - PALMIRA</v>
      </c>
      <c r="E2508" s="68" t="str">
        <f ca="1">IF(COUNTIFS(instructor,B2499,diad,$E$2,desa,1,hord,"18:00 - 22:00")&gt;0,"-",IFERROR(INDEX(ficha,MATCH(1,INDEX((bloq=3)*(mari=B2499),0),0)),0))</f>
        <v>3410621 EMPRENDIMIENTO Y FOMENTO EMPRESARIAL ( TECNICO)</v>
      </c>
      <c r="F2508" s="68">
        <f ca="1">IF(COUNTIFS(instructor,B2499,diad,$F$2,desa,1,hord,"18:00 - 22:00")&gt;0,"-",IFERROR(INDEX(ficha,MATCH(1,INDEX((bloq=3)*(miei=B2499),0),0)),0))</f>
        <v>0</v>
      </c>
      <c r="G2508" s="68" t="str">
        <f ca="1">IF(COUNTIFS(instructor,B2499,diad,$G$2,desa,1,hord,"18:00 - 22:00")&gt;0,"-",IFERROR(INDEX(ficha,MATCH(1,INDEX((bloq=3)*(juei=B2499),0),0)),0))</f>
        <v>3410621 EMPRENDIMIENTO Y FOMENTO EMPRESARIAL ( TECNICO)</v>
      </c>
      <c r="H2508" s="68" t="str">
        <f ca="1">IF(COUNTIFS(instructor,B2499,diad,$H$2,desa,1,hord,"18:00 - 22:00")&gt;0,"-",IFERROR(INDEX(ficha,MATCH(1,INDEX((bloq=3)*(viei=B2499),0),0)),0))</f>
        <v>3355843 - MANTENIMIENTO DE PAVIMENOS Y OBRAS COMPLEMENTARIAS - (OPERARIO) DARIEN</v>
      </c>
      <c r="I2508" s="69">
        <f ca="1">IF(COUNTIFS(instructor,B2499,diad,$I$2,desa,1,hord,"18:00 - 22:00")&gt;0,"-",IFERROR(INDEX(ficha,MATCH(1,INDEX((bloq=3)*(sabi=B2499),0),0)),0))</f>
        <v>0</v>
      </c>
    </row>
    <row r="2509" spans="1:9" ht="45.75" customHeight="1" thickTop="1" thickBot="1" x14ac:dyDescent="0.35">
      <c r="A2509" s="712"/>
      <c r="B2509" s="713"/>
      <c r="C2509" s="713"/>
      <c r="D2509" s="70" t="str">
        <f ca="1">IF(COUNTIFS(instructor,B2499,diad,$D$2,desa,1,hord,"18:00 - 22:00")&gt;0,"DESARROLLO CURRICULAR",IFERROR(INDEX(lunc,MATCH(1,INDEX((bloq=3)*(luni=B2499),0),0)),0))</f>
        <v>FOMENTAR CULTURA EMPRENDEDORA SEGÚN HABILIDADES Y COMPETENCIAS PERSONALES
698287 - RA1. ESTABLECER CARACTERÍSTICAS Y COMPETENCIAS EMPRENDEDORAS PERSONALES DE ACUERDO CON SUS POTENCIALIDADES, OBJETIVOS Y EL ENTORNO.
698285 - RA2. APROPIAR EL PROCESO DE TOMA DE DECISIONES PERSONALES EN SU COTIDIANIDAD, SEGÚN EL COMPORTAMIENTO EMPRENDEDOR.
698286 - RA3. EMPLEAR CAPACIDAD CREATIVA E INNOVADORA SEGÚN ESTRATEGIA EMPRENDEDORA.
698288 - RA4. RELACIONAR LA IMPORTANCIA DE LA NEGOCIACIÓN CON EL EMPRENDIMIENTO SEGÚN LAS NECESIDADES Y ELEMENTOS DE LA NEGOCIACIÓN.
AP-07. Ejecutar obras complementarias.</v>
      </c>
      <c r="E2509" s="70" t="str">
        <f ca="1">IF(COUNTIFS(instructor,B2499,diad,$E$2,desa,1,hord,"18:00 - 22:00")&gt;0,"DESARROLLO CURRICULAR",IFERROR(INDEX(marc,MATCH(1,INDEX((bloq=3)*(mari=B2499),0),0)),0))</f>
        <v>PROYECTAR EL MERCADO SEGÚN SEGMENTOS Y MÉTODOS DE PRONÓSTICO
RAP 1. Aplicar el comportamiento emprendedor de acuerdo con referentes conceptuales y retos personales y productivos.</v>
      </c>
      <c r="F2509" s="70">
        <f ca="1">IF(COUNTIFS(instructor,B2499,diad,$F$2,desa,1,hord,"18:00 - 22:00")&gt;0,"DESARROLLO CURRICULAR",IFERROR(INDEX(miec,MATCH(1,INDEX((bloq=3)*(miei=B2499),0),0)),0))</f>
        <v>0</v>
      </c>
      <c r="G2509" s="70" t="str">
        <f ca="1">IF(COUNTIFS(instructor,B2499,diad,$G$2,desa,1,hord,"18:00 - 22:00")&gt;0,"DESARROLLO CURRICULAR",IFERROR(INDEX(juec,MATCH(1,INDEX((bloq=3)*(juei=B2499),0),0)),0))</f>
        <v>PROYECTAR EL MERCADO SEGÚN SEGMENTOS Y MÉTODOS DE PRONÓSTICO
RAP 1. Aplicar el comportamiento emprendedor de acuerdo con referentes conceptuales y retos personales y productivos.</v>
      </c>
      <c r="H2509" s="70" t="str">
        <f ca="1">IF(COUNTIFS(instructor,B2499,diad,$H$2,desa,1,hord,"18:00 - 22:00")&gt;0,"DESARROLLO CURRICULAR",IFERROR(INDEX(viec,MATCH(1,INDEX((bloq=3)*(viei=B2499),0),0)),0))</f>
        <v>39811 - FOMENTAR CULTURA EMPRENDEDORA SEGÚN HABILIDADES Y COMPETENCIAS PERSONALES.
705533 - RA1: ESTABLECER CARACTERÍSTICAS Y COMPETENCIAS EMPRENDEDORAS PERSONALES DE ACUERDO CON SUS POTENCIALIDADES, OBJETIVOS Y EL ENTORNO.
705535 - RA2: APROPIAR EL PROCESO DE TOMA DE DECISIONES PERSONALES EN SU COTIDIANIDAD, SEGÚN EL COMPORTAMIENTO EMPRENDEDOR.
705534 - RA3: EMPLEAR CAPACIDAD CREATIVA E INNOVADORA SEGÚN ESTRATEGIA EMPRENDEDORA.
705536 - RA4: RELACIONAR LA IMPORTANCIA DE LA NEGOCIACIÓN CON EL EMPRENDIMIENTO SEGÚN LAS NECESIDADES Y ELEMENTOS DE LA NEGOCIACIÓN.
AP-03. Acondicionar superficies en pavimento rígido y articulado.</v>
      </c>
      <c r="I2509" s="71">
        <f ca="1">IF(COUNTIFS(instructor,B2499,diad,$I$2,desa,1,hord,"18:00 - 22:00")&gt;0,"DESARROLLO CURRICULAR",IFERROR(INDEX(sabc,MATCH(1,INDEX((bloq=3)*(sabi=B2499),0),0)),0))</f>
        <v>0</v>
      </c>
    </row>
    <row r="2510" spans="1:9" ht="58.65" customHeight="1" thickTop="1" thickBot="1" x14ac:dyDescent="0.35">
      <c r="A2510" s="712"/>
      <c r="B2510" s="713"/>
      <c r="C2510" s="713"/>
      <c r="D2510" s="78" t="str">
        <f ca="1">IF(COUNTIFS(instructor,B2499,diad,$D$2,desa,1,hord,"18:00 - 22:00")&gt;0,"-",IFERROR(INDEX(luna,MATCH(1,INDEX((bloq=3)*(luni=B2499),0),0)),0))</f>
        <v>PALMIRA - I.E. DOMINGO IRURITA SEDE MARIA AUXILIADORA AULA 2 - (CRA 25 No. 21-52 - EL RECREO)</v>
      </c>
      <c r="E2510" s="78" t="str">
        <f ca="1">IF(COUNTIFS(instructor,B2499,diad,$E$2,desa,1,hord,"18:00 - 22:00")&gt;0,"-",IFERROR(INDEX(mara,MATCH(1,INDEX((bloq=3)*(mari=B2499),0),0)),0))</f>
        <v>SEDE ANDRÉS SANÍN - AULA 205 - (CALLE 75 No. 19-52)</v>
      </c>
      <c r="F2510" s="78">
        <f ca="1">IF(COUNTIFS(instructor,B2499,diad,$F$2,desa,1,hord,"18:00 - 22:00")&gt;0,"-",IFERROR(INDEX(miea,MATCH(1,INDEX((bloq=3)*(miei=B2499),0),0)),0))</f>
        <v>0</v>
      </c>
      <c r="G2510" s="78" t="str">
        <f ca="1">IF(COUNTIFS(instructor,B2499,diad,$G$2,desa,1,hord,"18:00 - 22:00")&gt;0,"-",IFERROR(INDEX(juea,MATCH(1,INDEX((bloq=3)*(juei=B2499),0),0)),0))</f>
        <v>204A- SALA DE SISTEMAS SENA CENTRO DE LA CONSTRUCCIÓN</v>
      </c>
      <c r="H2510" s="78" t="str">
        <f ca="1">IF(COUNTIFS(instructor,B2499,diad,$H$2,desa,1,hord,"18:00 - 22:00")&gt;0,"-",IFERROR(INDEX(viea,MATCH(1,INDEX((bloq=3)*(viei=B2499),0),0)),0))</f>
        <v>DARIEN - CALLE 9 CASETA COMUNAL BARRIO CINCUENTENARIO</v>
      </c>
      <c r="I2510" s="79">
        <f ca="1">IF(COUNTIFS(instructor,B2499,diad,$I$2,desa,1,hord,"18:00 - 22:00")&gt;0,"-",IFERROR(INDEX(saba,MATCH(1,INDEX((bloq=3)*(sabi=B2499),0),0)),0))</f>
        <v>0</v>
      </c>
    </row>
    <row r="2511" spans="1:9" ht="14.1" customHeight="1" thickTop="1" thickBot="1" x14ac:dyDescent="0.35">
      <c r="A2511" s="712">
        <v>210</v>
      </c>
      <c r="B2511" s="713" t="str">
        <f>INDEX(instructor,A2511)</f>
        <v>YARLEN ANDRÉS PEREA SÁNCHEZ</v>
      </c>
      <c r="C2511" s="713" t="str">
        <f>INDEX(area,A2511)</f>
        <v>LOGÍSTICA Y GESTIÓN DE LA PRODUCCIÓN - SEGURIDAD Y SALUD EN EL TRABAJO</v>
      </c>
      <c r="D2511" s="72" t="str">
        <f ca="1">IF(COUNTIFS(instructor,B2511,diad,$D$2,desa,1,hord,"08:00 - 12:00")&gt;0,INDEX(hord,MATCH(1,INDEX((instructor=B2511)*(instructor=B2511),0),0)),IFERROR(INDEX(hora,MATCH(1,INDEX((bloq=1)*(luni=B2511),0),0)),0))</f>
        <v>8:00 - 12:00</v>
      </c>
      <c r="E2511" s="72">
        <f ca="1">IF(COUNTIFS(instructor,B2511,diad,$E$2,desa,1,hord,"08:00 - 12:00")&gt;0,INDEX(hord,MATCH(1,INDEX((instructor=B2511)*(instructor=B2511),0),0)),IFERROR(INDEX(hora,MATCH(1,INDEX((bloq=1)*(mari=B2511),0),0)),0))</f>
        <v>0</v>
      </c>
      <c r="F2511" s="72">
        <f ca="1">IF(COUNTIFS(instructor,B2511,diad,$F$2,desa,1,hord,"08:00 - 12:00")&gt;0,INDEX(hord,MATCH(1,INDEX((instructor=B2511)*(instructor=B2511),0),0)),IFERROR(INDEX(hora,MATCH(1,INDEX((bloq=1)*(miei=B2511),0),0)),0))</f>
        <v>0</v>
      </c>
      <c r="G2511" s="72" t="str">
        <f>IF(COUNTIFS(instructor,B2511,diad,$G$2,desa,1,hord,"08:00 - 12:00")&gt;0,INDEX(hord,MATCH(1,INDEX((instructor=B2511)*(instructor=B2511),0),0)),IFERROR(INDEX(hora,MATCH(1,INDEX((bloq=1)*(juei=B2511),0),0)),0))</f>
        <v>08:00 - 12:00</v>
      </c>
      <c r="H2511" s="72" t="str">
        <f ca="1">IF(COUNTIFS(instructor,B2511,diad,$H$2,desa,1,hord,"08:00 - 12:00")&gt;0,INDEX(hord,MATCH(1,INDEX((instructor=B2511)*(instructor=B2511),0),0)),IFERROR(INDEX(hora,MATCH(1,INDEX((bloq=1)*(viei=B2511),0),0)),0))</f>
        <v>8:00 - 12:00</v>
      </c>
      <c r="I2511" s="73">
        <f ca="1">IF(COUNTIFS(instructor,B2511,diad,$I$2,desa,1,hord,"08:00 - 12:00")&gt;0,INDEX(hord,MATCH(1,INDEX((instructor=B2511)*(instructor=B2511),0),0)),IFERROR(INDEX(hora,MATCH(1,INDEX((bloq=1)*(sabi=B2511),0),0)),0))</f>
        <v>0</v>
      </c>
    </row>
    <row r="2512" spans="1:9" ht="14.1" customHeight="1" thickTop="1" thickBot="1" x14ac:dyDescent="0.35">
      <c r="A2512" s="712"/>
      <c r="B2512" s="713"/>
      <c r="C2512" s="713"/>
      <c r="D2512" s="68" t="str">
        <f ca="1">IF(COUNTIFS(instructor,B2511,diad,$D$2,desa,1,hord,"08:00 - 12:00")&gt;0,"-",IFERROR(INDEX(ficha,MATCH(1,INDEX((bloq=1)*(luni=B2511),0),0)),0))</f>
        <v xml:space="preserve"> 3223889 GESTION DE LA SEGURIDAD Y SALUD EN EL TRABAJO ( TECNOLOGO)</v>
      </c>
      <c r="E2512" s="68">
        <f ca="1">IF(COUNTIFS(instructor,B2511,diad,$E$2,desa,1,hord,"08:00 - 12:00")&gt;0,"-",IFERROR(INDEX(ficha,MATCH(1,INDEX((bloq=1)*(mari=B2511),0),0)),0))</f>
        <v>0</v>
      </c>
      <c r="F2512" s="68">
        <f ca="1">IF(COUNTIFS(instructor,B2511,diad,$F$2,desa,1,hord,"08:00 - 12:00")&gt;0,"-",IFERROR(INDEX(ficha,MATCH(1,INDEX((bloq=1)*(miei=B2511),0),0)),0))</f>
        <v>0</v>
      </c>
      <c r="G2512" s="68" t="str">
        <f>IF(COUNTIFS(instructor,B2511,diad,$G$2,desa,1,hord,"08:00 - 12:00")&gt;0,"-",IFERROR(INDEX(ficha,MATCH(1,INDEX((bloq=1)*(juei=B2511),0),0)),0))</f>
        <v>-</v>
      </c>
      <c r="H2512" s="68" t="str">
        <f ca="1">IF(COUNTIFS(instructor,B2511,diad,$H$2,desa,1,hord,"08:00 - 12:00")&gt;0,"-",IFERROR(INDEX(ficha,MATCH(1,INDEX((bloq=1)*(viei=B2511),0),0)),0))</f>
        <v xml:space="preserve"> 3223889 GESTION DE LA SEGURIDAD Y SALUD EN EL TRABAJO ( TECNOLOGO)</v>
      </c>
      <c r="I2512" s="69">
        <f ca="1">IF(COUNTIFS(instructor,B2511,diad,$I$2,desa,1,hord,"08:00 - 12:00")&gt;0,"-",IFERROR(INDEX(ficha,MATCH(1,INDEX((bloq=1)*(sabi=B2511),0),0)),0))</f>
        <v>0</v>
      </c>
    </row>
    <row r="2513" spans="1:9" ht="14.1" customHeight="1" thickTop="1" thickBot="1" x14ac:dyDescent="0.35">
      <c r="A2513" s="712"/>
      <c r="B2513" s="713"/>
      <c r="C2513" s="713"/>
      <c r="D2513" s="70" t="str">
        <f ca="1">IF(COUNTIFS(instructor,B2511,diad,$D$2,desa,1,hord,"08:00 - 12:00")&gt;0,"DESARROLLO CURRICULAR",IFERROR(INDEX(lunc,MATCH(1,INDEX((bloq=1)*(luni=B2511),0),0)),0))</f>
        <v>APOYAR LAS ACTIVIDADES DE SALUD OCUPACIONAL DE ACUERDO CON EL PROGRAMA ESTABLECIDO Y NORMATIVA LEGAL VIGENTE
566591 - REALIZAR ANÁLISIS DE PUESTOS DE TRABAJO CON BASE EN METODOLOGÍAS ESTABLECIDAS.
A7. Definir procedimientos de trabajo seguro.
INVESTIGACION DE AT</v>
      </c>
      <c r="E2513" s="70">
        <f ca="1">IF(COUNTIFS(instructor,B2511,diad,$E$2,desa,1,hord,"08:00 - 12:00")&gt;0,"DESARROLLO CURRICULAR",IFERROR(INDEX(marc,MATCH(1,INDEX((bloq=1)*(mari=B2511),0),0)),0))</f>
        <v>0</v>
      </c>
      <c r="F2513" s="70">
        <f ca="1">IF(COUNTIFS(instructor,B2511,diad,$F$2,desa,1,hord,"08:00 - 12:00")&gt;0,"DESARROLLO CURRICULAR",IFERROR(INDEX(miec,MATCH(1,INDEX((bloq=1)*(miei=B2511),0),0)),0))</f>
        <v>0</v>
      </c>
      <c r="G2513" s="70" t="str">
        <f>IF(COUNTIFS(instructor,B2511,diad,$G$2,desa,1,hord,"08:00 - 12:00")&gt;0,"DESARROLLO CURRICULAR",IFERROR(INDEX(juec,MATCH(1,INDEX((bloq=1)*(juei=B2511),0),0)),0))</f>
        <v>DESARROLLO CURRICULAR</v>
      </c>
      <c r="H2513" s="70" t="str">
        <f ca="1">IF(COUNTIFS(instructor,B2511,diad,$H$2,desa,1,hord,"08:00 - 12:00")&gt;0,"DESARROLLO CURRICULAR",IFERROR(INDEX(viec,MATCH(1,INDEX((bloq=1)*(viei=B2511),0),0)),0))</f>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I2513" s="71">
        <f ca="1">IF(COUNTIFS(instructor,B2511,diad,$I$2,desa,1,hord,"08:00 - 12:00")&gt;0,"DESARROLLO CURRICULAR",IFERROR(INDEX(sabc,MATCH(1,INDEX((bloq=1)*(sabi=B2511),0),0)),0))</f>
        <v>0</v>
      </c>
    </row>
    <row r="2514" spans="1:9" ht="14.1" customHeight="1" thickTop="1" thickBot="1" x14ac:dyDescent="0.35">
      <c r="A2514" s="712"/>
      <c r="B2514" s="713"/>
      <c r="C2514" s="713"/>
      <c r="D2514" s="74" t="str">
        <f ca="1">IF(COUNTIFS(instructor,B2511,diad,$D$2,desa,1,hord,"08:00 - 12:00")&gt;0,"-",IFERROR(INDEX(luna,MATCH(1,INDEX((bloq=1)*(luni=B2511),0),0)),0))</f>
        <v>SEDE ANDRÉS SANÍN - AULA 114 - SALA DE SISTEMAS (CALLE 75 No. 19-52)</v>
      </c>
      <c r="E2514" s="74">
        <f ca="1">IF(COUNTIFS(instructor,B2511,diad,$E$2,desa,1,hord,"08:00 - 12:00")&gt;0,"-",IFERROR(INDEX(mara,MATCH(1,INDEX((bloq=1)*(mari=B2511),0),0)),0))</f>
        <v>0</v>
      </c>
      <c r="F2514" s="74">
        <f ca="1">IF(COUNTIFS(instructor,B2511,diad,$F$2,desa,1,hord,"08:00 - 12:00")&gt;0,"-",IFERROR(INDEX(miea,MATCH(1,INDEX((bloq=1)*(miei=B2511),0),0)),0))</f>
        <v>0</v>
      </c>
      <c r="G2514" s="74" t="str">
        <f>IF(COUNTIFS(instructor,B2511,diad,$G$2,desa,1,hord,"08:00 - 12:00")&gt;0,"-",IFERROR(INDEX(juea,MATCH(1,INDEX((bloq=1)*(juei=B2511),0),0)),0))</f>
        <v>-</v>
      </c>
      <c r="H2514" s="74" t="str">
        <f ca="1">IF(COUNTIFS(instructor,B2511,diad,$H$2,desa,1,hord,"08:00 - 12:00")&gt;0,"-",IFERROR(INDEX(viea,MATCH(1,INDEX((bloq=1)*(viei=B2511),0),0)),0))</f>
        <v>SEDE NORTE - AULA 303 (CALLE 54N CON AVENIDA 3N - LA FLORA)</v>
      </c>
      <c r="I2514" s="75">
        <f ca="1">IF(COUNTIFS(instructor,B2511,diad,$I$2,desa,1,hord,"08:00 - 12:00")&gt;0,"-",IFERROR(INDEX(saba,MATCH(1,INDEX((bloq=1)*(sabi=B2511),0),0)),0))</f>
        <v>0</v>
      </c>
    </row>
    <row r="2515" spans="1:9" ht="14.1" customHeight="1" thickTop="1" thickBot="1" x14ac:dyDescent="0.35">
      <c r="A2515" s="712"/>
      <c r="B2515" s="713"/>
      <c r="C2515" s="713"/>
      <c r="D2515" s="76" t="str">
        <f ca="1">IF(COUNTIFS(instructor,B2511,diad,$D$2,desa,1,hord,"14:00 - 18:00")&gt;0,INDEX(hord,MATCH(1,INDEX((instructor=B2511)*(instructor=B2511),0),0)),IFERROR(INDEX(hora,MATCH(1,INDEX((bloq=2)*(luni=B2511),0),0)),0))</f>
        <v>13:00 - 17:00</v>
      </c>
      <c r="E2515" s="76" t="str">
        <f ca="1">IF(COUNTIFS(instructor,B2511,diad,$E$2,desa,1,hord,"14:00 - 18:00")&gt;0,INDEX(hord,MATCH(1,INDEX((instructor=B2511)*(instructor=B2511),0),0)),IFERROR(INDEX(hora,MATCH(1,INDEX((bloq=2)*(mari=B2511),0),0)),0))</f>
        <v>13:00 - 17:00</v>
      </c>
      <c r="F2515" s="76" t="str">
        <f ca="1">IF(COUNTIFS(instructor,B2511,diad,$F$2,desa,1,hord,"14:00 - 18:00")&gt;0,INDEX(hord,MATCH(1,INDEX((instructor=B2511)*(instructor=B2511),0),0)),IFERROR(INDEX(hora,MATCH(1,INDEX((bloq=2)*(miei=B2511),0),0)),0))</f>
        <v>13:00 - 17:00</v>
      </c>
      <c r="G2515" s="76">
        <f ca="1">IF(COUNTIFS(instructor,B2511,diad,$G$2,desa,1,hord,"14:00 - 18:00")&gt;0,INDEX(hord,MATCH(1,INDEX((instructor=B2511)*(instructor=B2511),0),0)),IFERROR(INDEX(hora,MATCH(1,INDEX((bloq=2)*(juei=B2511),0),0)),0))</f>
        <v>0</v>
      </c>
      <c r="H2515" s="76" t="str">
        <f ca="1">IF(COUNTIFS(instructor,B2511,diad,$H$2,desa,1,hord,"14:00 - 18:00")&gt;0,INDEX(hord,MATCH(1,INDEX((instructor=B2511)*(instructor=B2511),0),0)),IFERROR(INDEX(hora,MATCH(1,INDEX((bloq=2)*(viei=B2511),0),0)),0))</f>
        <v>13:00 - 17:00</v>
      </c>
      <c r="I2515" s="77">
        <f ca="1">IF(COUNTIFS(instructor,B2511,diad,$I$2,desa,1,hord,"14:00 - 18:00")&gt;0,INDEX(hord,MATCH(1,INDEX((instructor=B2511)*(instructor=B2511),0),0)),IFERROR(INDEX(hora,MATCH(1,INDEX((bloq=2)*(sabi=B2511),0),0)),0))</f>
        <v>0</v>
      </c>
    </row>
    <row r="2516" spans="1:9" ht="14.1" customHeight="1" thickTop="1" thickBot="1" x14ac:dyDescent="0.35">
      <c r="A2516" s="712"/>
      <c r="B2516" s="713"/>
      <c r="C2516" s="713"/>
      <c r="D2516" s="68" t="str">
        <f ca="1">IF(COUNTIFS(instructor,B2511,diad,$D$2,desa,1,hord,"14:00 - 18:00")&gt;0,"-",IFERROR(INDEX(ficha,MATCH(1,INDEX((bloq=2)*(luni=B2511),0),0)),0))</f>
        <v>3311957 GESTION DE LA SEGURIDAD Y SALUD EN EL TRABAJO ( TECNOLOGO)</v>
      </c>
      <c r="E2516" s="68" t="str">
        <f ca="1">IF(COUNTIFS(instructor,B2511,diad,$E$2,desa,1,hord,"14:00 - 18:00")&gt;0,"-",IFERROR(INDEX(ficha,MATCH(1,INDEX((bloq=2)*(mari=B2511),0),0)),0))</f>
        <v xml:space="preserve"> 3172150 GESTION DE LA SEGURIDAD Y SALUD EN EL TRABAJO ( TECNOLOGO)</v>
      </c>
      <c r="F2516" s="68" t="str">
        <f ca="1">IF(COUNTIFS(instructor,B2511,diad,$F$2,desa,1,hord,"14:00 - 18:00")&gt;0,"-",IFERROR(INDEX(ficha,MATCH(1,INDEX((bloq=2)*(miei=B2511),0),0)),0))</f>
        <v xml:space="preserve"> 3067989 GESTION DE LA SEGURIDAD Y SALUD EN EL TRABAJO ( TECNOLOGO)</v>
      </c>
      <c r="G2516" s="68">
        <f ca="1">IF(COUNTIFS(instructor,B2511,diad,$G$2,desa,1,hord,"14:00 - 18:00")&gt;0,"-",IFERROR(INDEX(ficha,MATCH(1,INDEX((bloq=2)*(juei=B2511),0),0)),0))</f>
        <v>0</v>
      </c>
      <c r="H2516" s="68" t="str">
        <f ca="1">IF(COUNTIFS(instructor,B2511,diad,$H$2,desa,1,hord,"14:00 - 18:00")&gt;0,"-",IFERROR(INDEX(ficha,MATCH(1,INDEX((bloq=2)*(viei=B2511),0),0)),0))</f>
        <v xml:space="preserve"> 3223889 GESTION DE LA SEGURIDAD Y SALUD EN EL TRABAJO ( TECNOLOGO)</v>
      </c>
      <c r="I2516" s="69">
        <f ca="1">IF(COUNTIFS(instructor,B2511,diad,$I$2,desa,1,hord,"14:00 - 18:00")&gt;0,"-",IFERROR(INDEX(ficha,MATCH(1,INDEX((bloq=2)*(sabi=B2511),0),0)),0))</f>
        <v>0</v>
      </c>
    </row>
    <row r="2517" spans="1:9" ht="14.1" customHeight="1" thickTop="1" thickBot="1" x14ac:dyDescent="0.35">
      <c r="A2517" s="712"/>
      <c r="B2517" s="713"/>
      <c r="C2517" s="713"/>
      <c r="D2517" s="70" t="str">
        <f ca="1">IF(COUNTIFS(instructor,B2511,diad,$D$2,desa,1,hord,"14:00 - 18:00")&gt;0,"DESARROLLO CURRICULAR",IFERROR(INDEX(lunc,MATCH(1,INDEX((bloq=2)*(luni=B2511),0),0)),0))</f>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E2517" s="70" t="str">
        <f ca="1">IF(COUNTIFS(instructor,B2511,diad,$E$2,desa,1,hord,"14:00 - 18:00")&gt;0,"DESARROLLO CURRICULAR",IFERROR(INDEX(marc,MATCH(1,INDEX((bloq=2)*(mari=B2511),0),0)),0))</f>
        <v>APOYAR LAS ACTIVIDADES DE SALUD OCUPACIONAL DE ACUERDO CON EL PROGRAMA ESTABLECIDO Y NORMATIVA LEGAL VIGENTE
566591 - REALIZAR ANÁLISIS DE PUESTOS DE TRABAJO CON BASE EN METODOLOGÍAS ESTABLECIDAS.
A7. Definir procedimientos de trabajo seguro.
INSPECCIONES DE SEGURIDAD</v>
      </c>
      <c r="F2517" s="70" t="str">
        <f ca="1">IF(COUNTIFS(instructor,B2511,diad,$F$2,desa,1,hord,"14:00 - 18:00")&gt;0,"DESARROLLO CURRICULAR",IFERROR(INDEX(miec,MATCH(1,INDEX((bloq=2)*(miei=B2511),0),0)),0))</f>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2517" s="70">
        <f ca="1">IF(COUNTIFS(instructor,B2511,diad,$G$2,desa,1,hord,"14:00 - 18:00")&gt;0,"DESARROLLO CURRICULAR",IFERROR(INDEX(juec,MATCH(1,INDEX((bloq=2)*(juei=B2511),0),0)),0))</f>
        <v>0</v>
      </c>
      <c r="H2517" s="70" t="str">
        <f ca="1">IF(COUNTIFS(instructor,B2511,diad,$H$2,desa,1,hord,"14:00 - 18:00")&gt;0,"DESARROLLO CURRICULAR",IFERROR(INDEX(viec,MATCH(1,INDEX((bloq=2)*(viei=B2511),0),0)),0))</f>
        <v>FOMENTAR PRÁCTICAS SEGURAS Y SALUDABLES EN LOS AMBIENTES DE TRABAJO
566584 - ESTABLECER EL GRADO DE RIESGO DE EMERGENCIAS DE LA ORGANIZACIÓN DE ACUERDO CON METODOLOGÍA ESTABLECIDA.
A5. Reconocer las amenazas y vulnerabilidades en las organizaciones o empresas.</v>
      </c>
      <c r="I2517" s="71">
        <f ca="1">IF(COUNTIFS(instructor,B2511,diad,$I$2,desa,1,hord,"14:00 - 18:00")&gt;0,"DESARROLLO CURRICULAR",IFERROR(INDEX(sabc,MATCH(1,INDEX((bloq=2)*(sabi=B2511),0),0)),0))</f>
        <v>0</v>
      </c>
    </row>
    <row r="2518" spans="1:9" ht="14.1" customHeight="1" thickTop="1" thickBot="1" x14ac:dyDescent="0.35">
      <c r="A2518" s="712"/>
      <c r="B2518" s="713"/>
      <c r="C2518" s="713"/>
      <c r="D2518" s="74" t="str">
        <f ca="1">IF(COUNTIFS(instructor,B2511,diad,$D$2,desa,1,hord,"14:00 - 18:00")&gt;0,"-",IFERROR(INDEX(luna,MATCH(1,INDEX((bloq=2)*(luni=B2511),0),0)),0))</f>
        <v>SEDE ANDRÉS SANÍN - AULA 201 - (CALLE 75 No. 19-52)</v>
      </c>
      <c r="E2518" s="74" t="str">
        <f ca="1">IF(COUNTIFS(instructor,B2511,diad,$E$2,desa,1,hord,"14:00 - 18:00")&gt;0,"-",IFERROR(INDEX(mara,MATCH(1,INDEX((bloq=2)*(mari=B2511),0),0)),0))</f>
        <v>SEDE ANDRÉS SANÍN - AULA 205 - (CALLE 75 No. 19-52)</v>
      </c>
      <c r="F2518" s="74" t="str">
        <f ca="1">IF(COUNTIFS(instructor,B2511,diad,$F$2,desa,1,hord,"14:00 - 18:00")&gt;0,"-",IFERROR(INDEX(miea,MATCH(1,INDEX((bloq=2)*(miei=B2511),0),0)),0))</f>
        <v>SEDE ANDRÉS SANÍN - AULA 202 - SALA DE SISTEMAS (CALLE 75 No. 19-52)</v>
      </c>
      <c r="G2518" s="74">
        <f ca="1">IF(COUNTIFS(instructor,B2511,diad,$G$2,desa,1,hord,"14:00 - 18:00")&gt;0,"-",IFERROR(INDEX(juea,MATCH(1,INDEX((bloq=2)*(juei=B2511),0),0)),0))</f>
        <v>0</v>
      </c>
      <c r="H2518" s="74" t="str">
        <f ca="1">IF(COUNTIFS(instructor,B2511,diad,$H$2,desa,1,hord,"14:00 - 18:00")&gt;0,"-",IFERROR(INDEX(viea,MATCH(1,INDEX((bloq=2)*(viei=B2511),0),0)),0))</f>
        <v>SEDE NORTE - AULA 303 (CALLE 54N CON AVENIDA 3N - LA FLORA)</v>
      </c>
      <c r="I2518" s="75">
        <f ca="1">IF(COUNTIFS(instructor,B2511,diad,$I$2,desa,1,hord,"14:00 - 18:00")&gt;0,"-",IFERROR(INDEX(saba,MATCH(1,INDEX((bloq=2)*(sabi=B2511),0),0)),0))</f>
        <v>0</v>
      </c>
    </row>
    <row r="2519" spans="1:9" ht="14.1" customHeight="1" thickTop="1" thickBot="1" x14ac:dyDescent="0.35">
      <c r="A2519" s="712"/>
      <c r="B2519" s="713"/>
      <c r="C2519" s="713"/>
      <c r="D2519" s="76">
        <f ca="1">IF(COUNTIFS(instructor,B2511,diad,$D$2,desa,1,hord,"18:00 - 22:00")&gt;0,INDEX(hord,MATCH(1,INDEX((instructor=B2511)*(instructor=B2511),0),0)),IFERROR(INDEX(hora,MATCH(1,INDEX((bloq=3)*(luni=B2511),0),0)),0))</f>
        <v>0</v>
      </c>
      <c r="E2519" s="76">
        <f ca="1">IF(COUNTIFS(instructor,B2511,diad,$E$2,desa,1,hord,"18:00 - 22:00")&gt;0,INDEX(hord,MATCH(1,INDEX((instructor=B2511)*(instructor=B2511),0),0)),IFERROR(INDEX(hora,MATCH(1,INDEX((bloq=3)*(mari=B2511),0),0)),0))</f>
        <v>0</v>
      </c>
      <c r="F2519" s="76">
        <f ca="1">IF(COUNTIFS(instructor,B2511,diad,$F$2,desa,1,hord,"18:00 - 22:00")&gt;0,INDEX(hord,MATCH(1,INDEX((instructor=B2511)*(instructor=B2511),0),0)),IFERROR(INDEX(hora,MATCH(1,INDEX((bloq=3)*(miei=B2511),0),0)),0))</f>
        <v>0</v>
      </c>
      <c r="G2519" s="76">
        <f ca="1">IF(COUNTIFS(instructor,B2511,diad,$G$2,desa,1,hord,"18:00 - 22:00")&gt;0,INDEX(hord,MATCH(1,INDEX((instructor=B2511)*(instructor=B2511),0),0)),IFERROR(INDEX(hora,MATCH(1,INDEX((bloq=3)*(juei=B2511),0),0)),0))</f>
        <v>0</v>
      </c>
      <c r="H2519" s="76">
        <f ca="1">IF(COUNTIFS(instructor,B2511,diad,$H$2,desa,1,hord,"18:00 - 22:00")&gt;0,INDEX(hord,MATCH(1,INDEX((instructor=B2511)*(instructor=B2511),0),0)),IFERROR(INDEX(hora,MATCH(1,INDEX((bloq=3)*(viei=B2511),0),0)),0))</f>
        <v>0</v>
      </c>
      <c r="I2519" s="77">
        <f ca="1">IF(COUNTIFS(instructor,B2511,diad,$I$2,desa,1,hord,"18:00 - 22:00")&gt;0,INDEX(hord,MATCH(1,INDEX((instructor=B2511)*(instructor=B2511),0),0)),IFERROR(INDEX(hora,MATCH(1,INDEX((bloq=3)*(sabi=B2511),0),0)),0))</f>
        <v>0</v>
      </c>
    </row>
    <row r="2520" spans="1:9" ht="14.1" customHeight="1" thickTop="1" thickBot="1" x14ac:dyDescent="0.35">
      <c r="A2520" s="712"/>
      <c r="B2520" s="713"/>
      <c r="C2520" s="713"/>
      <c r="D2520" s="68">
        <f ca="1">IF(COUNTIFS(instructor,B2511,diad,$D$2,desa,1,hord,"18:00 - 22:00")&gt;0,"-",IFERROR(INDEX(ficha,MATCH(1,INDEX((bloq=3)*(luni=B2511),0),0)),0))</f>
        <v>0</v>
      </c>
      <c r="E2520" s="68">
        <f ca="1">IF(COUNTIFS(instructor,B2511,diad,$E$2,desa,1,hord,"18:00 - 22:00")&gt;0,"-",IFERROR(INDEX(ficha,MATCH(1,INDEX((bloq=3)*(mari=B2511),0),0)),0))</f>
        <v>0</v>
      </c>
      <c r="F2520" s="68">
        <f ca="1">IF(COUNTIFS(instructor,B2511,diad,$F$2,desa,1,hord,"18:00 - 22:00")&gt;0,"-",IFERROR(INDEX(ficha,MATCH(1,INDEX((bloq=3)*(miei=B2511),0),0)),0))</f>
        <v>0</v>
      </c>
      <c r="G2520" s="68">
        <f ca="1">IF(COUNTIFS(instructor,B2511,diad,$G$2,desa,1,hord,"18:00 - 22:00")&gt;0,"-",IFERROR(INDEX(ficha,MATCH(1,INDEX((bloq=3)*(juei=B2511),0),0)),0))</f>
        <v>0</v>
      </c>
      <c r="H2520" s="68">
        <f ca="1">IF(COUNTIFS(instructor,B2511,diad,$H$2,desa,1,hord,"18:00 - 22:00")&gt;0,"-",IFERROR(INDEX(ficha,MATCH(1,INDEX((bloq=3)*(viei=B2511),0),0)),0))</f>
        <v>0</v>
      </c>
      <c r="I2520" s="69">
        <f ca="1">IF(COUNTIFS(instructor,B2511,diad,$I$2,desa,1,hord,"18:00 - 22:00")&gt;0,"-",IFERROR(INDEX(ficha,MATCH(1,INDEX((bloq=3)*(sabi=B2511),0),0)),0))</f>
        <v>0</v>
      </c>
    </row>
    <row r="2521" spans="1:9" ht="14.1" customHeight="1" thickTop="1" thickBot="1" x14ac:dyDescent="0.35">
      <c r="A2521" s="712"/>
      <c r="B2521" s="713"/>
      <c r="C2521" s="713"/>
      <c r="D2521" s="70">
        <f ca="1">IF(COUNTIFS(instructor,B2511,diad,$D$2,desa,1,hord,"18:00 - 22:00")&gt;0,"DESARROLLO CURRICULAR",IFERROR(INDEX(lunc,MATCH(1,INDEX((bloq=3)*(luni=B2511),0),0)),0))</f>
        <v>0</v>
      </c>
      <c r="E2521" s="70">
        <f ca="1">IF(COUNTIFS(instructor,B2511,diad,$E$2,desa,1,hord,"18:00 - 22:00")&gt;0,"DESARROLLO CURRICULAR",IFERROR(INDEX(marc,MATCH(1,INDEX((bloq=3)*(mari=B2511),0),0)),0))</f>
        <v>0</v>
      </c>
      <c r="F2521" s="70">
        <f ca="1">IF(COUNTIFS(instructor,B2511,diad,$F$2,desa,1,hord,"18:00 - 22:00")&gt;0,"DESARROLLO CURRICULAR",IFERROR(INDEX(miec,MATCH(1,INDEX((bloq=3)*(miei=B2511),0),0)),0))</f>
        <v>0</v>
      </c>
      <c r="G2521" s="70">
        <f ca="1">IF(COUNTIFS(instructor,B2511,diad,$G$2,desa,1,hord,"18:00 - 22:00")&gt;0,"DESARROLLO CURRICULAR",IFERROR(INDEX(juec,MATCH(1,INDEX((bloq=3)*(juei=B2511),0),0)),0))</f>
        <v>0</v>
      </c>
      <c r="H2521" s="70">
        <f ca="1">IF(COUNTIFS(instructor,B2511,diad,$H$2,desa,1,hord,"18:00 - 22:00")&gt;0,"DESARROLLO CURRICULAR",IFERROR(INDEX(viec,MATCH(1,INDEX((bloq=3)*(viei=B2511),0),0)),0))</f>
        <v>0</v>
      </c>
      <c r="I2521" s="71">
        <f ca="1">IF(COUNTIFS(instructor,B2511,diad,$I$2,desa,1,hord,"18:00 - 22:00")&gt;0,"DESARROLLO CURRICULAR",IFERROR(INDEX(sabc,MATCH(1,INDEX((bloq=3)*(sabi=B2511),0),0)),0))</f>
        <v>0</v>
      </c>
    </row>
    <row r="2522" spans="1:9" ht="14.1" customHeight="1" thickTop="1" thickBot="1" x14ac:dyDescent="0.35">
      <c r="A2522" s="712"/>
      <c r="B2522" s="713"/>
      <c r="C2522" s="713"/>
      <c r="D2522" s="78">
        <f ca="1">IF(COUNTIFS(instructor,B2511,diad,$D$2,desa,1,hord,"18:00 - 22:00")&gt;0,"-",IFERROR(INDEX(luna,MATCH(1,INDEX((bloq=3)*(luni=B2511),0),0)),0))</f>
        <v>0</v>
      </c>
      <c r="E2522" s="78">
        <f ca="1">IF(COUNTIFS(instructor,B2511,diad,$E$2,desa,1,hord,"18:00 - 22:00")&gt;0,"-",IFERROR(INDEX(mara,MATCH(1,INDEX((bloq=3)*(mari=B2511),0),0)),0))</f>
        <v>0</v>
      </c>
      <c r="F2522" s="78">
        <f ca="1">IF(COUNTIFS(instructor,B2511,diad,$F$2,desa,1,hord,"18:00 - 22:00")&gt;0,"-",IFERROR(INDEX(miea,MATCH(1,INDEX((bloq=3)*(miei=B2511),0),0)),0))</f>
        <v>0</v>
      </c>
      <c r="G2522" s="78">
        <f ca="1">IF(COUNTIFS(instructor,B2511,diad,$G$2,desa,1,hord,"18:00 - 22:00")&gt;0,"-",IFERROR(INDEX(juea,MATCH(1,INDEX((bloq=3)*(juei=B2511),0),0)),0))</f>
        <v>0</v>
      </c>
      <c r="H2522" s="78">
        <f ca="1">IF(COUNTIFS(instructor,B2511,diad,$H$2,desa,1,hord,"18:00 - 22:00")&gt;0,"-",IFERROR(INDEX(viea,MATCH(1,INDEX((bloq=3)*(viei=B2511),0),0)),0))</f>
        <v>0</v>
      </c>
      <c r="I2522" s="79">
        <f ca="1">IF(COUNTIFS(instructor,B2511,diad,$I$2,desa,1,hord,"18:00 - 22:00")&gt;0,"-",IFERROR(INDEX(saba,MATCH(1,INDEX((bloq=3)*(sabi=B2511),0),0)),0))</f>
        <v>0</v>
      </c>
    </row>
    <row r="2523" spans="1:9" ht="30.15" customHeight="1" thickTop="1" thickBot="1" x14ac:dyDescent="0.35">
      <c r="A2523" s="712">
        <v>211</v>
      </c>
      <c r="B2523" s="713" t="str">
        <f>INDEX(instructor,A2523)</f>
        <v>YENI ELISABETH ROMERO GONZÁLEZ</v>
      </c>
      <c r="C2523" s="713" t="str">
        <f>INDEX(area,A2523)</f>
        <v>ENERGÍA ELÉCTRICA - USO FINAL</v>
      </c>
      <c r="D2523" s="72" t="str">
        <f ca="1">IF(COUNTIFS(instructor,B2523,diad,$D$2,desa,1,hord,"08:00 - 12:00")&gt;0,INDEX(hord,MATCH(1,INDEX((instructor=B2523)*(instructor=B2523),0),0)),IFERROR(INDEX(hora,MATCH(1,INDEX((bloq=1)*(luni=B2523),0),0)),0))</f>
        <v>7:00 - 10:00</v>
      </c>
      <c r="E2523" s="72" t="str">
        <f>IF(COUNTIFS(instructor,B2523,diad,$E$2,desa,1,hord,"08:00 - 12:00")&gt;0,INDEX(hord,MATCH(1,INDEX((instructor=B2523)*(instructor=B2523),0),0)),IFERROR(INDEX(hora,MATCH(1,INDEX((bloq=1)*(mari=B2523),0),0)),0))</f>
        <v>08:00 - 12:00</v>
      </c>
      <c r="F2523" s="72" t="str">
        <f ca="1">IF(COUNTIFS(instructor,B2523,diad,$F$2,desa,1,hord,"08:00 - 12:00")&gt;0,INDEX(hord,MATCH(1,INDEX((instructor=B2523)*(instructor=B2523),0),0)),IFERROR(INDEX(hora,MATCH(1,INDEX((bloq=1)*(miei=B2523),0),0)),0))</f>
        <v>8:00 - 12:00</v>
      </c>
      <c r="G2523" s="72" t="str">
        <f ca="1">IF(COUNTIFS(instructor,B2523,diad,$G$2,desa,1,hord,"08:00 - 12:00")&gt;0,INDEX(hord,MATCH(1,INDEX((instructor=B2523)*(instructor=B2523),0),0)),IFERROR(INDEX(hora,MATCH(1,INDEX((bloq=1)*(juei=B2523),0),0)),0))</f>
        <v>8:00 - 12:00</v>
      </c>
      <c r="H2523" s="72">
        <f ca="1">IF(COUNTIFS(instructor,B2523,diad,$H$2,desa,1,hord,"08:00 - 12:00")&gt;0,INDEX(hord,MATCH(1,INDEX((instructor=B2523)*(instructor=B2523),0),0)),IFERROR(INDEX(hora,MATCH(1,INDEX((bloq=1)*(viei=B2523),0),0)),0))</f>
        <v>0</v>
      </c>
      <c r="I2523" s="73">
        <f ca="1">IF(COUNTIFS(instructor,B2523,diad,$I$2,desa,1,hord,"08:00 - 12:00")&gt;0,INDEX(hord,MATCH(1,INDEX((instructor=B2523)*(instructor=B2523),0),0)),IFERROR(INDEX(hora,MATCH(1,INDEX((bloq=1)*(sabi=B2523),0),0)),0))</f>
        <v>0</v>
      </c>
    </row>
    <row r="2524" spans="1:9" ht="30.15" customHeight="1" thickTop="1" thickBot="1" x14ac:dyDescent="0.35">
      <c r="A2524" s="712"/>
      <c r="B2524" s="713"/>
      <c r="C2524" s="713"/>
      <c r="D2524" s="68" t="str">
        <f ca="1">IF(COUNTIFS(instructor,B2523,diad,$D$2,desa,1,hord,"08:00 - 12:00")&gt;0,"-",IFERROR(INDEX(ficha,MATCH(1,INDEX((bloq=1)*(luni=B2523),0),0)),0))</f>
        <v>NUEVO 1  INSTALACION DE SISTEMAS ELECTRICOS RESIDENCIALES Y COMERCIALES (TÉCNICO)</v>
      </c>
      <c r="E2524" s="68" t="str">
        <f>IF(COUNTIFS(instructor,B2523,diad,$E$2,desa,1,hord,"08:00 - 12:00")&gt;0,"-",IFERROR(INDEX(ficha,MATCH(1,INDEX((bloq=1)*(mari=B2523),0),0)),0))</f>
        <v>-</v>
      </c>
      <c r="F2524" s="68" t="str">
        <f ca="1">IF(COUNTIFS(instructor,B2523,diad,$F$2,desa,1,hord,"08:00 - 12:00")&gt;0,"-",IFERROR(INDEX(ficha,MATCH(1,INDEX((bloq=1)*(miei=B2523),0),0)),0))</f>
        <v>3145495 INSTALACION DE SISTEMAS ELECTRICOS RESIDENCIALES Y COMERCIALES (TÉCNICO)</v>
      </c>
      <c r="G2524" s="68" t="str">
        <f ca="1">IF(COUNTIFS(instructor,B2523,diad,$G$2,desa,1,hord,"08:00 - 12:00")&gt;0,"-",IFERROR(INDEX(ficha,MATCH(1,INDEX((bloq=1)*(juei=B2523),0),0)),0))</f>
        <v>3145495 INSTALACION DE SISTEMAS ELECTRICOS RESIDENCIALES Y COMERCIALES (TÉCNICO)</v>
      </c>
      <c r="H2524" s="68">
        <f ca="1">IF(COUNTIFS(instructor,B2523,diad,$H$2,desa,1,hord,"08:00 - 12:00")&gt;0,"-",IFERROR(INDEX(ficha,MATCH(1,INDEX((bloq=1)*(viei=B2523),0),0)),0))</f>
        <v>0</v>
      </c>
      <c r="I2524" s="69">
        <f ca="1">IF(COUNTIFS(instructor,B2523,diad,$I$2,desa,1,hord,"08:00 - 12:00")&gt;0,"-",IFERROR(INDEX(ficha,MATCH(1,INDEX((bloq=1)*(sabi=B2523),0),0)),0))</f>
        <v>0</v>
      </c>
    </row>
    <row r="2525" spans="1:9" ht="30.15" customHeight="1" thickTop="1" thickBot="1" x14ac:dyDescent="0.35">
      <c r="A2525" s="712"/>
      <c r="B2525" s="713"/>
      <c r="C2525" s="713"/>
      <c r="D2525" s="70" t="str">
        <f ca="1">IF(COUNTIFS(instructor,B2523,diad,$D$2,desa,1,hord,"08:00 - 12:00")&gt;0,"DESARROLLO CURRICULAR",IFERROR(INDEX(lunc,MATCH(1,INDEX((bloq=1)*(luni=B2523),0),0)),0))</f>
        <v xml:space="preserve">
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E2525" s="70" t="str">
        <f>IF(COUNTIFS(instructor,B2523,diad,$E$2,desa,1,hord,"08:00 - 12:00")&gt;0,"DESARROLLO CURRICULAR",IFERROR(INDEX(marc,MATCH(1,INDEX((bloq=1)*(mari=B2523),0),0)),0))</f>
        <v>DESARROLLO CURRICULAR</v>
      </c>
      <c r="F2525" s="70" t="str">
        <f ca="1">IF(COUNTIFS(instructor,B2523,diad,$F$2,desa,1,hord,"08:00 - 12:00")&gt;0,"DESARROLLO CURRICULAR",IFERROR(INDEX(miec,MATCH(1,INDEX((bloq=1)*(miei=B2523),0),0)),0))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525" s="70" t="str">
        <f ca="1">IF(COUNTIFS(instructor,B2523,diad,$G$2,desa,1,hord,"08:00 - 12:00")&gt;0,"DESARROLLO CURRICULAR",IFERROR(INDEX(juec,MATCH(1,INDEX((bloq=1)*(juei=B2523),0),0)),0))</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525" s="70">
        <f ca="1">IF(COUNTIFS(instructor,B2523,diad,$H$2,desa,1,hord,"08:00 - 12:00")&gt;0,"DESARROLLO CURRICULAR",IFERROR(INDEX(viec,MATCH(1,INDEX((bloq=1)*(viei=B2523),0),0)),0))</f>
        <v>0</v>
      </c>
      <c r="I2525" s="71">
        <f ca="1">IF(COUNTIFS(instructor,B2523,diad,$I$2,desa,1,hord,"08:00 - 12:00")&gt;0,"DESARROLLO CURRICULAR",IFERROR(INDEX(sabc,MATCH(1,INDEX((bloq=1)*(sabi=B2523),0),0)),0))</f>
        <v>0</v>
      </c>
    </row>
    <row r="2526" spans="1:9" ht="30.15" customHeight="1" thickTop="1" thickBot="1" x14ac:dyDescent="0.35">
      <c r="A2526" s="712"/>
      <c r="B2526" s="713"/>
      <c r="C2526" s="713"/>
      <c r="D2526" s="74" t="str">
        <f ca="1">IF(COUNTIFS(instructor,B2523,diad,$D$2,desa,1,hord,"08:00 - 12:00")&gt;0,"-",IFERROR(INDEX(luna,MATCH(1,INDEX((bloq=1)*(luni=B2523),0),0)),0))</f>
        <v>103 - TALLER ENERGÍA ELÉCTRICA - SENA CENTRO DE LA CONSTRUCCIÓN</v>
      </c>
      <c r="E2526" s="74" t="str">
        <f>IF(COUNTIFS(instructor,B2523,diad,$E$2,desa,1,hord,"08:00 - 12:00")&gt;0,"-",IFERROR(INDEX(mara,MATCH(1,INDEX((bloq=1)*(mari=B2523),0),0)),0))</f>
        <v>-</v>
      </c>
      <c r="F2526" s="74" t="str">
        <f ca="1">IF(COUNTIFS(instructor,B2523,diad,$F$2,desa,1,hord,"08:00 - 12:00")&gt;0,"-",IFERROR(INDEX(miea,MATCH(1,INDEX((bloq=1)*(miei=B2523),0),0)),0))</f>
        <v>EMPRESA</v>
      </c>
      <c r="G2526" s="74" t="str">
        <f ca="1">IF(COUNTIFS(instructor,B2523,diad,$G$2,desa,1,hord,"08:00 - 12:00")&gt;0,"-",IFERROR(INDEX(juea,MATCH(1,INDEX((bloq=1)*(juei=B2523),0),0)),0))</f>
        <v>EMPRESA</v>
      </c>
      <c r="H2526" s="74">
        <f ca="1">IF(COUNTIFS(instructor,B2523,diad,$H$2,desa,1,hord,"08:00 - 12:00")&gt;0,"-",IFERROR(INDEX(viea,MATCH(1,INDEX((bloq=1)*(viei=B2523),0),0)),0))</f>
        <v>0</v>
      </c>
      <c r="I2526" s="75">
        <f ca="1">IF(COUNTIFS(instructor,B2523,diad,$I$2,desa,1,hord,"08:00 - 12:00")&gt;0,"-",IFERROR(INDEX(saba,MATCH(1,INDEX((bloq=1)*(sabi=B2523),0),0)),0))</f>
        <v>0</v>
      </c>
    </row>
    <row r="2527" spans="1:9" ht="30.15" customHeight="1" thickTop="1" thickBot="1" x14ac:dyDescent="0.35">
      <c r="A2527" s="712"/>
      <c r="B2527" s="713"/>
      <c r="C2527" s="713"/>
      <c r="D2527" s="76">
        <f ca="1">IF(COUNTIFS(instructor,B2523,diad,$D$2,desa,1,hord,"14:00 - 18:00")&gt;0,INDEX(hord,MATCH(1,INDEX((instructor=B2523)*(instructor=B2523),0),0)),IFERROR(INDEX(hora,MATCH(1,INDEX((bloq=2)*(luni=B2523),0),0)),0))</f>
        <v>0</v>
      </c>
      <c r="E2527" s="76">
        <f ca="1">IF(COUNTIFS(instructor,B2523,diad,$E$2,desa,1,hord,"14:00 - 18:00")&gt;0,INDEX(hord,MATCH(1,INDEX((instructor=B2523)*(instructor=B2523),0),0)),IFERROR(INDEX(hora,MATCH(1,INDEX((bloq=2)*(mari=B2523),0),0)),0))</f>
        <v>0</v>
      </c>
      <c r="F2527" s="76">
        <f ca="1">IF(COUNTIFS(instructor,B2523,diad,$F$2,desa,1,hord,"14:00 - 18:00")&gt;0,INDEX(hord,MATCH(1,INDEX((instructor=B2523)*(instructor=B2523),0),0)),IFERROR(INDEX(hora,MATCH(1,INDEX((bloq=2)*(miei=B2523),0),0)),0))</f>
        <v>0</v>
      </c>
      <c r="G2527" s="76" t="str">
        <f ca="1">IF(COUNTIFS(instructor,B2523,diad,$G$2,desa,1,hord,"14:00 - 18:00")&gt;0,INDEX(hord,MATCH(1,INDEX((instructor=B2523)*(instructor=B2523),0),0)),IFERROR(INDEX(hora,MATCH(1,INDEX((bloq=2)*(juei=B2523),0),0)),0))</f>
        <v>14:00 - 18:00</v>
      </c>
      <c r="H2527" s="76">
        <f ca="1">IF(COUNTIFS(instructor,B2523,diad,$H$2,desa,1,hord,"14:00 - 18:00")&gt;0,INDEX(hord,MATCH(1,INDEX((instructor=B2523)*(instructor=B2523),0),0)),IFERROR(INDEX(hora,MATCH(1,INDEX((bloq=2)*(viei=B2523),0),0)),0))</f>
        <v>0</v>
      </c>
      <c r="I2527" s="77" t="str">
        <f ca="1">IF(COUNTIFS(instructor,B2523,diad,$I$2,desa,1,hord,"14:00 - 18:00")&gt;0,INDEX(hord,MATCH(1,INDEX((instructor=B2523)*(instructor=B2523),0),0)),IFERROR(INDEX(hora,MATCH(1,INDEX((bloq=2)*(sabi=B2523),0),0)),0))</f>
        <v>14:00 - 18:00</v>
      </c>
    </row>
    <row r="2528" spans="1:9" ht="30.15" customHeight="1" thickTop="1" thickBot="1" x14ac:dyDescent="0.35">
      <c r="A2528" s="712"/>
      <c r="B2528" s="713"/>
      <c r="C2528" s="713"/>
      <c r="D2528" s="68">
        <f ca="1">IF(COUNTIFS(instructor,B2523,diad,$D$2,desa,1,hord,"14:00 - 18:00")&gt;0,"-",IFERROR(INDEX(ficha,MATCH(1,INDEX((bloq=2)*(luni=B2523),0),0)),0))</f>
        <v>0</v>
      </c>
      <c r="E2528" s="68">
        <f ca="1">IF(COUNTIFS(instructor,B2523,diad,$E$2,desa,1,hord,"14:00 - 18:00")&gt;0,"-",IFERROR(INDEX(ficha,MATCH(1,INDEX((bloq=2)*(mari=B2523),0),0)),0))</f>
        <v>0</v>
      </c>
      <c r="F2528" s="68">
        <f ca="1">IF(COUNTIFS(instructor,B2523,diad,$F$2,desa,1,hord,"14:00 - 18:00")&gt;0,"-",IFERROR(INDEX(ficha,MATCH(1,INDEX((bloq=2)*(miei=B2523),0),0)),0))</f>
        <v>0</v>
      </c>
      <c r="G2528" s="68" t="str">
        <f ca="1">IF(COUNTIFS(instructor,B2523,diad,$G$2,desa,1,hord,"14:00 - 18:00")&gt;0,"-",IFERROR(INDEX(ficha,MATCH(1,INDEX((bloq=2)*(juei=B2523),0),0)),0))</f>
        <v>3157404 - MANTENIMIENTO Y REPARACION DE EDIFICACIONES. (TÉCNICO) - CANDELARIA</v>
      </c>
      <c r="H2528" s="68">
        <f ca="1">IF(COUNTIFS(instructor,B2523,diad,$H$2,desa,1,hord,"14:00 - 18:00")&gt;0,"-",IFERROR(INDEX(ficha,MATCH(1,INDEX((bloq=2)*(viei=B2523),0),0)),0))</f>
        <v>0</v>
      </c>
      <c r="I2528" s="69" t="str">
        <f ca="1">IF(COUNTIFS(instructor,B2523,diad,$I$2,desa,1,hord,"14:00 - 18:00")&gt;0,"-",IFERROR(INDEX(ficha,MATCH(1,INDEX((bloq=2)*(sabi=B2523),0),0)),0))</f>
        <v>3180367 INSTALACION DE SISTEMAS ELECTRICOS RESIDENCIALES Y COMERCIALES (TÉCNICO)</v>
      </c>
    </row>
    <row r="2529" spans="1:9" ht="30.15" customHeight="1" thickTop="1" thickBot="1" x14ac:dyDescent="0.35">
      <c r="A2529" s="712"/>
      <c r="B2529" s="713"/>
      <c r="C2529" s="713"/>
      <c r="D2529" s="70">
        <f ca="1">IF(COUNTIFS(instructor,B2523,diad,$D$2,desa,1,hord,"14:00 - 18:00")&gt;0,"DESARROLLO CURRICULAR",IFERROR(INDEX(lunc,MATCH(1,INDEX((bloq=2)*(luni=B2523),0),0)),0))</f>
        <v>0</v>
      </c>
      <c r="E2529" s="70">
        <f ca="1">IF(COUNTIFS(instructor,B2523,diad,$E$2,desa,1,hord,"14:00 - 18:00")&gt;0,"DESARROLLO CURRICULAR",IFERROR(INDEX(marc,MATCH(1,INDEX((bloq=2)*(mari=B2523),0),0)),0))</f>
        <v>0</v>
      </c>
      <c r="F2529" s="70">
        <f ca="1">IF(COUNTIFS(instructor,B2523,diad,$F$2,desa,1,hord,"14:00 - 18:00")&gt;0,"DESARROLLO CURRICULAR",IFERROR(INDEX(miec,MATCH(1,INDEX((bloq=2)*(miei=B2523),0),0)),0))</f>
        <v>0</v>
      </c>
      <c r="G2529" s="70" t="str">
        <f ca="1">IF(COUNTIFS(instructor,B2523,diad,$G$2,desa,1,hord,"14:00 - 18:00")&gt;0,"DESARROLLO CURRICULAR",IFERROR(INDEX(juec,MATCH(1,INDEX((bloq=2)*(juei=B2523),0),0)),0))</f>
        <v>RAZONAR CUANTITATIVAMENTE FRENTE A SITUACIONES SUSCEPTIBLES DE SER ABORDADAS DE MANERA MATEMÁTICA EN CONTEXTOS LABORALES, SOCIALES Y PERSONALES.
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
AP 2. Estimar los recursos del proyecto.</v>
      </c>
      <c r="H2529" s="70">
        <f ca="1">IF(COUNTIFS(instructor,B2523,diad,$H$2,desa,1,hord,"14:00 - 18:00")&gt;0,"DESARROLLO CURRICULAR",IFERROR(INDEX(viec,MATCH(1,INDEX((bloq=2)*(viei=B2523),0),0)),0))</f>
        <v>0</v>
      </c>
      <c r="I2529" s="71" t="str">
        <f ca="1">IF(COUNTIFS(instructor,B2523,diad,$I$2,desa,1,hord,"14:00 - 18:00")&gt;0,"DESARROLLO CURRICULAR",IFERROR(INDEX(sabc,MATCH(1,INDEX((bloq=2)*(sabi=B2523),0),0)),0))</f>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row>
    <row r="2530" spans="1:9" ht="30.15" customHeight="1" thickTop="1" thickBot="1" x14ac:dyDescent="0.35">
      <c r="A2530" s="712"/>
      <c r="B2530" s="713"/>
      <c r="C2530" s="713"/>
      <c r="D2530" s="74">
        <f ca="1">IF(COUNTIFS(instructor,B2523,diad,$D$2,desa,1,hord,"14:00 - 18:00")&gt;0,"-",IFERROR(INDEX(luna,MATCH(1,INDEX((bloq=2)*(luni=B2523),0),0)),0))</f>
        <v>0</v>
      </c>
      <c r="E2530" s="74">
        <f ca="1">IF(COUNTIFS(instructor,B2523,diad,$E$2,desa,1,hord,"14:00 - 18:00")&gt;0,"-",IFERROR(INDEX(mara,MATCH(1,INDEX((bloq=2)*(mari=B2523),0),0)),0))</f>
        <v>0</v>
      </c>
      <c r="F2530" s="74">
        <f ca="1">IF(COUNTIFS(instructor,B2523,diad,$F$2,desa,1,hord,"14:00 - 18:00")&gt;0,"-",IFERROR(INDEX(miea,MATCH(1,INDEX((bloq=2)*(miei=B2523),0),0)),0))</f>
        <v>0</v>
      </c>
      <c r="G2530" s="74" t="str">
        <f ca="1">IF(COUNTIFS(instructor,B2523,diad,$G$2,desa,1,hord,"14:00 - 18:00")&gt;0,"-",IFERROR(INDEX(juea,MATCH(1,INDEX((bloq=2)*(juei=B2523),0),0)),0))</f>
        <v>CANDELARIA - CORREGIMIENTO EL CABUYAL - SEDE JUNTA DE ACCIÓN COMUNAL</v>
      </c>
      <c r="H2530" s="74">
        <f ca="1">IF(COUNTIFS(instructor,B2523,diad,$H$2,desa,1,hord,"14:00 - 18:00")&gt;0,"-",IFERROR(INDEX(viea,MATCH(1,INDEX((bloq=2)*(viei=B2523),0),0)),0))</f>
        <v>0</v>
      </c>
      <c r="I2530" s="75" t="str">
        <f ca="1">IF(COUNTIFS(instructor,B2523,diad,$I$2,desa,1,hord,"14:00 - 18:00")&gt;0,"-",IFERROR(INDEX(saba,MATCH(1,INDEX((bloq=2)*(sabi=B2523),0),0)),0))</f>
        <v>LA CUMBRE - CORREGIMIENTO DE PAVAS - COLEGIO FRANCISCO DE PAULA SANTANDER ( CARRERA 8 No. 3-35)</v>
      </c>
    </row>
    <row r="2531" spans="1:9" ht="30.15" customHeight="1" thickTop="1" thickBot="1" x14ac:dyDescent="0.35">
      <c r="A2531" s="712"/>
      <c r="B2531" s="713"/>
      <c r="C2531" s="713"/>
      <c r="D2531" s="76" t="str">
        <f ca="1">IF(COUNTIFS(instructor,B2523,diad,$D$2,desa,1,hord,"18:00 - 22:00")&gt;0,INDEX(hord,MATCH(1,INDEX((instructor=B2523)*(instructor=B2523),0),0)),IFERROR(INDEX(hora,MATCH(1,INDEX((bloq=3)*(luni=B2523),0),0)),0))</f>
        <v>18:00 - 21:00</v>
      </c>
      <c r="E2531" s="76" t="str">
        <f ca="1">IF(COUNTIFS(instructor,B2523,diad,$E$2,desa,1,hord,"18:00 - 22:00")&gt;0,INDEX(hord,MATCH(1,INDEX((instructor=B2523)*(instructor=B2523),0),0)),IFERROR(INDEX(hora,MATCH(1,INDEX((bloq=3)*(mari=B2523),0),0)),0))</f>
        <v>18:00 - 21:00</v>
      </c>
      <c r="F2531" s="76" t="str">
        <f ca="1">IF(COUNTIFS(instructor,B2523,diad,$F$2,desa,1,hord,"18:00 - 22:00")&gt;0,INDEX(hord,MATCH(1,INDEX((instructor=B2523)*(instructor=B2523),0),0)),IFERROR(INDEX(hora,MATCH(1,INDEX((bloq=3)*(miei=B2523),0),0)),0))</f>
        <v>18:00 - 21:00</v>
      </c>
      <c r="G2531" s="76" t="str">
        <f ca="1">IF(COUNTIFS(instructor,B2523,diad,$G$2,desa,1,hord,"18:00 - 22:00")&gt;0,INDEX(hord,MATCH(1,INDEX((instructor=B2523)*(instructor=B2523),0),0)),IFERROR(INDEX(hora,MATCH(1,INDEX((bloq=3)*(juei=B2523),0),0)),0))</f>
        <v>18:00 - 21:00</v>
      </c>
      <c r="H2531" s="76" t="str">
        <f ca="1">IF(COUNTIFS(instructor,B2523,diad,$H$2,desa,1,hord,"18:00 - 22:00")&gt;0,INDEX(hord,MATCH(1,INDEX((instructor=B2523)*(instructor=B2523),0),0)),IFERROR(INDEX(hora,MATCH(1,INDEX((bloq=3)*(viei=B2523),0),0)),0))</f>
        <v>17:00 - 21:00</v>
      </c>
      <c r="I2531" s="77">
        <f ca="1">IF(COUNTIFS(instructor,B2523,diad,$I$2,desa,1,hord,"18:00 - 22:00")&gt;0,INDEX(hord,MATCH(1,INDEX((instructor=B2523)*(instructor=B2523),0),0)),IFERROR(INDEX(hora,MATCH(1,INDEX((bloq=3)*(sabi=B2523),0),0)),0))</f>
        <v>0</v>
      </c>
    </row>
    <row r="2532" spans="1:9" ht="30.15" customHeight="1" thickTop="1" thickBot="1" x14ac:dyDescent="0.35">
      <c r="A2532" s="712"/>
      <c r="B2532" s="713"/>
      <c r="C2532" s="713"/>
      <c r="D2532" s="68" t="str">
        <f ca="1">IF(COUNTIFS(instructor,B2523,diad,$D$2,desa,1,hord,"18:00 - 22:00")&gt;0,"-",IFERROR(INDEX(ficha,MATCH(1,INDEX((bloq=3)*(luni=B2523),0),0)),0))</f>
        <v>3286333 INSTALACION DE SISTEMAS ELECTRICOS RESIDENCIALES Y COMERCIALES (TÉCNICO)</v>
      </c>
      <c r="E2532" s="68" t="str">
        <f ca="1">IF(COUNTIFS(instructor,B2523,diad,$E$2,desa,1,hord,"18:00 - 22:00")&gt;0,"-",IFERROR(INDEX(ficha,MATCH(1,INDEX((bloq=3)*(mari=B2523),0),0)),0))</f>
        <v>3286333 INSTALACION DE SISTEMAS ELECTRICOS RESIDENCIALES Y COMERCIALES (TÉCNICO)</v>
      </c>
      <c r="F2532" s="68" t="str">
        <f ca="1">IF(COUNTIFS(instructor,B2523,diad,$F$2,desa,1,hord,"18:00 - 22:00")&gt;0,"-",IFERROR(INDEX(ficha,MATCH(1,INDEX((bloq=3)*(miei=B2523),0),0)),0))</f>
        <v>3254184 INSTALACION DE SISTEMAS ELECTRICOS RESIDENCIALES Y COMERCIALES (TÉCNICO)</v>
      </c>
      <c r="G2532" s="68" t="str">
        <f ca="1">IF(COUNTIFS(instructor,B2523,diad,$G$2,desa,1,hord,"18:00 - 22:00")&gt;0,"-",IFERROR(INDEX(ficha,MATCH(1,INDEX((bloq=3)*(juei=B2523),0),0)),0))</f>
        <v>3254184 INSTALACION DE SISTEMAS ELECTRICOS RESIDENCIALES Y COMERCIALES (TÉCNICO)</v>
      </c>
      <c r="H2532" s="68" t="str">
        <f ca="1">IF(COUNTIFS(instructor,B2523,diad,$H$2,desa,1,hord,"18:00 - 22:00")&gt;0,"-",IFERROR(INDEX(ficha,MATCH(1,INDEX((bloq=3)*(viei=B2523),0),0)),0))</f>
        <v>3180367 INSTALACION DE SISTEMAS ELECTRICOS RESIDENCIALES Y COMERCIALES (TÉCNICO)</v>
      </c>
      <c r="I2532" s="69">
        <f ca="1">IF(COUNTIFS(instructor,B2523,diad,$I$2,desa,1,hord,"18:00 - 22:00")&gt;0,"-",IFERROR(INDEX(ficha,MATCH(1,INDEX((bloq=3)*(sabi=B2523),0),0)),0))</f>
        <v>0</v>
      </c>
    </row>
    <row r="2533" spans="1:9" ht="30.15" customHeight="1" thickTop="1" thickBot="1" x14ac:dyDescent="0.35">
      <c r="A2533" s="712"/>
      <c r="B2533" s="713"/>
      <c r="C2533" s="713"/>
      <c r="D2533" s="70" t="str">
        <f ca="1">IF(COUNTIFS(instructor,B2523,diad,$D$2,desa,1,hord,"18:00 - 22:00")&gt;0,"DESARROLLO CURRICULAR",IFERROR(INDEX(lunc,MATCH(1,INDEX((bloq=3)*(luni=B2523),0),0)),0))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E2533" s="70" t="str">
        <f ca="1">IF(COUNTIFS(instructor,B2523,diad,$E$2,desa,1,hord,"18:00 - 22:00")&gt;0,"DESARROLLO CURRICULAR",IFERROR(INDEX(marc,MATCH(1,INDEX((bloq=3)*(mari=B2523),0),0)),0))</f>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F2533" s="70" t="str">
        <f ca="1">IF(COUNTIFS(instructor,B2523,diad,$F$2,desa,1,hord,"18:00 - 22:00")&gt;0,"DESARROLLO CURRICULAR",IFERROR(INDEX(miec,MATCH(1,INDEX((bloq=3)*(miei=B2523),0),0)),0))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G2533" s="70" t="str">
        <f ca="1">IF(COUNTIFS(instructor,B2523,diad,$G$2,desa,1,hord,"18:00 - 22:00")&gt;0,"DESARROLLO CURRICULAR",IFERROR(INDEX(juec,MATCH(1,INDEX((bloq=3)*(juei=B2523),0),0)),0))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H2533" s="70" t="str">
        <f ca="1">IF(COUNTIFS(instructor,B2523,diad,$H$2,desa,1,hord,"18:00 - 22:00")&gt;0,"DESARROLLO CURRICULAR",IFERROR(INDEX(viec,MATCH(1,INDEX((bloq=3)*(viei=B2523),0),0)),0))</f>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I2533" s="71">
        <f ca="1">IF(COUNTIFS(instructor,B2523,diad,$I$2,desa,1,hord,"18:00 - 22:00")&gt;0,"DESARROLLO CURRICULAR",IFERROR(INDEX(sabc,MATCH(1,INDEX((bloq=3)*(sabi=B2523),0),0)),0))</f>
        <v>0</v>
      </c>
    </row>
    <row r="2534" spans="1:9" ht="30.15" customHeight="1" thickTop="1" thickBot="1" x14ac:dyDescent="0.35">
      <c r="A2534" s="712"/>
      <c r="B2534" s="713"/>
      <c r="C2534" s="713"/>
      <c r="D2534" s="78" t="str">
        <f ca="1">IF(COUNTIFS(instructor,B2523,diad,$D$2,desa,1,hord,"18:00 - 22:00")&gt;0,"-",IFERROR(INDEX(luna,MATCH(1,INDEX((bloq=3)*(luni=B2523),0),0)),0))</f>
        <v>CANDELARIA  - POBLADO CAMPESTRE COLEGIO EXPLORADORES DEL FUTURO</v>
      </c>
      <c r="E2534" s="78" t="str">
        <f ca="1">IF(COUNTIFS(instructor,B2523,diad,$E$2,desa,1,hord,"18:00 - 22:00")&gt;0,"-",IFERROR(INDEX(mara,MATCH(1,INDEX((bloq=3)*(mari=B2523),0),0)),0))</f>
        <v>CANDELARIA  - POBLADO CAMPESTRE COLEGIO EXPLORADORES DEL FUTURO</v>
      </c>
      <c r="F2534" s="78" t="str">
        <f ca="1">IF(COUNTIFS(instructor,B2523,diad,$F$2,desa,1,hord,"18:00 - 22:00")&gt;0,"-",IFERROR(INDEX(miea,MATCH(1,INDEX((bloq=3)*(miei=B2523),0),0)),0))</f>
        <v>CANDELARIA - AULA 3 - ESCUELA DE ARTES Y OFICIOS (CALLE 8 CARRERA 5)</v>
      </c>
      <c r="G2534" s="78" t="str">
        <f ca="1">IF(COUNTIFS(instructor,B2523,diad,$G$2,desa,1,hord,"18:00 - 22:00")&gt;0,"-",IFERROR(INDEX(juea,MATCH(1,INDEX((bloq=3)*(juei=B2523),0),0)),0))</f>
        <v>CANDELARIA - AULA 3 - ESCUELA DE ARTES Y OFICIOS (CALLE 8 CARRERA 5)</v>
      </c>
      <c r="H2534" s="78" t="str">
        <f ca="1">IF(COUNTIFS(instructor,B2523,diad,$H$2,desa,1,hord,"18:00 - 22:00")&gt;0,"-",IFERROR(INDEX(viea,MATCH(1,INDEX((bloq=3)*(viei=B2523),0),0)),0))</f>
        <v>LA CUMBRE - CORREGIMIENTO DE PAVAS - COLEGIO FRANCISCO DE PAULA SANTANDER ( CARRERA 8 No. 3-35)</v>
      </c>
      <c r="I2534" s="79">
        <f ca="1">IF(COUNTIFS(instructor,B2523,diad,$I$2,desa,1,hord,"18:00 - 22:00")&gt;0,"-",IFERROR(INDEX(saba,MATCH(1,INDEX((bloq=3)*(sabi=B2523),0),0)),0))</f>
        <v>0</v>
      </c>
    </row>
    <row r="2535" spans="1:9" ht="14.1" customHeight="1" thickTop="1" thickBot="1" x14ac:dyDescent="0.35">
      <c r="A2535" s="712">
        <v>212</v>
      </c>
      <c r="B2535" s="713" t="str">
        <f>INDEX(instructor,A2535)</f>
        <v>YESENIA CASTILLO CUERO</v>
      </c>
      <c r="C2535" s="713" t="str">
        <f>INDEX(area,A2535)</f>
        <v>LOGÍSTICA Y GESTIÓN DE LA PRODUCCIÓN - SEGURIDAD Y SALUD EN EL TRABAJO</v>
      </c>
      <c r="D2535" s="72" t="str">
        <f ca="1">IF(COUNTIFS(instructor,B2535,diad,$D$2,desa,1,hord,"08:00 - 12:00")&gt;0,INDEX(hord,MATCH(1,INDEX((instructor=B2535)*(instructor=B2535),0),0)),IFERROR(INDEX(hora,MATCH(1,INDEX((bloq=1)*(luni=B2535),0),0)),0))</f>
        <v>8:00 - 12:00</v>
      </c>
      <c r="E2535" s="72" t="str">
        <f>IF(COUNTIFS(instructor,B2535,diad,$E$2,desa,1,hord,"08:00 - 12:00")&gt;0,INDEX(hord,MATCH(1,INDEX((instructor=B2535)*(instructor=B2535),0),0)),IFERROR(INDEX(hora,MATCH(1,INDEX((bloq=1)*(mari=B2535),0),0)),0))</f>
        <v>08:00 - 12:00</v>
      </c>
      <c r="F2535" s="72">
        <f ca="1">IF(COUNTIFS(instructor,B2535,diad,$F$2,desa,1,hord,"08:00 - 12:00")&gt;0,INDEX(hord,MATCH(1,INDEX((instructor=B2535)*(instructor=B2535),0),0)),IFERROR(INDEX(hora,MATCH(1,INDEX((bloq=1)*(miei=B2535),0),0)),0))</f>
        <v>0</v>
      </c>
      <c r="G2535" s="72" t="str">
        <f ca="1">IF(COUNTIFS(instructor,B2535,diad,$G$2,desa,1,hord,"08:00 - 12:00")&gt;0,INDEX(hord,MATCH(1,INDEX((instructor=B2535)*(instructor=B2535),0),0)),IFERROR(INDEX(hora,MATCH(1,INDEX((bloq=1)*(juei=B2535),0),0)),0))</f>
        <v>8:00 - 12:00</v>
      </c>
      <c r="H2535" s="72" t="str">
        <f ca="1">IF(COUNTIFS(instructor,B2535,diad,$H$2,desa,1,hord,"08:00 - 12:00")&gt;0,INDEX(hord,MATCH(1,INDEX((instructor=B2535)*(instructor=B2535),0),0)),IFERROR(INDEX(hora,MATCH(1,INDEX((bloq=1)*(viei=B2535),0),0)),0))</f>
        <v>8:00 - 12:00</v>
      </c>
      <c r="I2535" s="73">
        <f ca="1">IF(COUNTIFS(instructor,B2535,diad,$I$2,desa,1,hord,"08:00 - 12:00")&gt;0,INDEX(hord,MATCH(1,INDEX((instructor=B2535)*(instructor=B2535),0),0)),IFERROR(INDEX(hora,MATCH(1,INDEX((bloq=1)*(sabi=B2535),0),0)),0))</f>
        <v>0</v>
      </c>
    </row>
    <row r="2536" spans="1:9" ht="38.1" customHeight="1" thickTop="1" thickBot="1" x14ac:dyDescent="0.35">
      <c r="A2536" s="712"/>
      <c r="B2536" s="713"/>
      <c r="C2536" s="713"/>
      <c r="D2536" s="68" t="str">
        <f ca="1">IF(COUNTIFS(instructor,B2535,diad,$D$2,desa,1,hord,"08:00 - 12:00")&gt;0,"-",IFERROR(INDEX(ficha,MATCH(1,INDEX((bloq=1)*(luni=B2535),0),0)),0))</f>
        <v>3413148  GESTION COMUNITARIA DEL RIESGO DE DESASTRES ( TECNICO) VIJES</v>
      </c>
      <c r="E2536" s="68" t="str">
        <f>IF(COUNTIFS(instructor,B2535,diad,$E$2,desa,1,hord,"08:00 - 12:00")&gt;0,"-",IFERROR(INDEX(ficha,MATCH(1,INDEX((bloq=1)*(mari=B2535),0),0)),0))</f>
        <v>-</v>
      </c>
      <c r="F2536" s="68">
        <f ca="1">IF(COUNTIFS(instructor,B2535,diad,$F$2,desa,1,hord,"08:00 - 12:00")&gt;0,"-",IFERROR(INDEX(ficha,MATCH(1,INDEX((bloq=1)*(miei=B2535),0),0)),0))</f>
        <v>0</v>
      </c>
      <c r="G2536" s="68" t="str">
        <f ca="1">IF(COUNTIFS(instructor,B2535,diad,$G$2,desa,1,hord,"08:00 - 12:00")&gt;0,"-",IFERROR(INDEX(ficha,MATCH(1,INDEX((bloq=1)*(juei=B2535),0),0)),0))</f>
        <v>3413148  GESTION COMUNITARIA DEL RIESGO DE DESASTRES ( TECNICO) VIJES</v>
      </c>
      <c r="H2536" s="68" t="str">
        <f ca="1">IF(COUNTIFS(instructor,B2535,diad,$H$2,desa,1,hord,"08:00 - 12:00")&gt;0,"-",IFERROR(INDEX(ficha,MATCH(1,INDEX((bloq=1)*(viei=B2535),0),0)),0))</f>
        <v>3413148  GESTION COMUNITARIA DEL RIESGO DE DESASTRES ( TECNICO) VIJES</v>
      </c>
      <c r="I2536" s="69">
        <f ca="1">IF(COUNTIFS(instructor,B2535,diad,$I$2,desa,1,hord,"08:00 - 12:00")&gt;0,"-",IFERROR(INDEX(ficha,MATCH(1,INDEX((bloq=1)*(sabi=B2535),0),0)),0))</f>
        <v>0</v>
      </c>
    </row>
    <row r="2537" spans="1:9" ht="38.1" customHeight="1" thickTop="1" thickBot="1" x14ac:dyDescent="0.35">
      <c r="A2537" s="712"/>
      <c r="B2537" s="713"/>
      <c r="C2537" s="713"/>
      <c r="D2537" s="70" t="str">
        <f ca="1">IF(COUNTIFS(instructor,B2535,diad,$D$2,desa,1,hord,"08:00 - 12:00")&gt;0,"DESARROLLO CURRICULAR",IFERROR(INDEX(lunc,MATCH(1,INDEX((bloq=1)*(luni=B2535),0),0)),0))</f>
        <v>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v>
      </c>
      <c r="E2537" s="70" t="str">
        <f>IF(COUNTIFS(instructor,B2535,diad,$E$2,desa,1,hord,"08:00 - 12:00")&gt;0,"DESARROLLO CURRICULAR",IFERROR(INDEX(marc,MATCH(1,INDEX((bloq=1)*(mari=B2535),0),0)),0))</f>
        <v>DESARROLLO CURRICULAR</v>
      </c>
      <c r="F2537" s="70">
        <f ca="1">IF(COUNTIFS(instructor,B2535,diad,$F$2,desa,1,hord,"08:00 - 12:00")&gt;0,"DESARROLLO CURRICULAR",IFERROR(INDEX(miec,MATCH(1,INDEX((bloq=1)*(miei=B2535),0),0)),0))</f>
        <v>0</v>
      </c>
      <c r="G2537" s="70" t="str">
        <f ca="1">IF(COUNTIFS(instructor,B2535,diad,$G$2,desa,1,hord,"08:00 - 12:00")&gt;0,"DESARROLLO CURRICULAR",IFERROR(INDEX(juec,MATCH(1,INDEX((bloq=1)*(juei=B2535),0),0)),0))</f>
        <v>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 ANDRES FELIPE PAZ</v>
      </c>
      <c r="H2537" s="70" t="str">
        <f ca="1">IF(COUNTIFS(instructor,B2535,diad,$H$2,desa,1,hord,"08:00 - 12:00")&gt;0,"DESARROLLO CURRICULAR",IFERROR(INDEX(viec,MATCH(1,INDEX((bloq=1)*(viei=B2535),0),0)),0))</f>
        <v>ATENDER INCIDENTES SEGÚN PROTOCOLOS Y NORMATIVA. / r2.ejecutar acciones en caso de desastres o situaciones de peligro inminente de acuerdo
con estrategia de respuesta a emergencias ere
r1.proponer alternativas para la formulación de la estrategia de respuesta a emergencias
ere según metodología</v>
      </c>
      <c r="I2537" s="71">
        <f ca="1">IF(COUNTIFS(instructor,B2535,diad,$I$2,desa,1,hord,"08:00 - 12:00")&gt;0,"DESARROLLO CURRICULAR",IFERROR(INDEX(sabc,MATCH(1,INDEX((bloq=1)*(sabi=B2535),0),0)),0))</f>
        <v>0</v>
      </c>
    </row>
    <row r="2538" spans="1:9" ht="52.35" customHeight="1" thickTop="1" thickBot="1" x14ac:dyDescent="0.35">
      <c r="A2538" s="712"/>
      <c r="B2538" s="713"/>
      <c r="C2538" s="713"/>
      <c r="D2538" s="74" t="str">
        <f ca="1">IF(COUNTIFS(instructor,B2535,diad,$D$2,desa,1,hord,"08:00 - 12:00")&gt;0,"-",IFERROR(INDEX(luna,MATCH(1,INDEX((bloq=1)*(luni=B2535),0),0)),0))</f>
        <v>VIJES - CENTRO DE FORMACIÓN TÉCNICO Y TECNOLÓGICO (CARRERA 2 CALLE 5) - AULA 1</v>
      </c>
      <c r="E2538" s="74" t="str">
        <f>IF(COUNTIFS(instructor,B2535,diad,$E$2,desa,1,hord,"08:00 - 12:00")&gt;0,"-",IFERROR(INDEX(mara,MATCH(1,INDEX((bloq=1)*(mari=B2535),0),0)),0))</f>
        <v>-</v>
      </c>
      <c r="F2538" s="74">
        <f ca="1">IF(COUNTIFS(instructor,B2535,diad,$F$2,desa,1,hord,"08:00 - 12:00")&gt;0,"-",IFERROR(INDEX(miea,MATCH(1,INDEX((bloq=1)*(miei=B2535),0),0)),0))</f>
        <v>0</v>
      </c>
      <c r="G2538" s="74" t="str">
        <f ca="1">IF(COUNTIFS(instructor,B2535,diad,$G$2,desa,1,hord,"08:00 - 12:00")&gt;0,"-",IFERROR(INDEX(juea,MATCH(1,INDEX((bloq=1)*(juei=B2535),0),0)),0))</f>
        <v>VIJES - CENTRO DE FORMACIÓN TÉCNICO Y TECNOLÓGICO (CARRERA 2 CALLE 5) - AULA 1</v>
      </c>
      <c r="H2538" s="74" t="str">
        <f ca="1">IF(COUNTIFS(instructor,B2535,diad,$H$2,desa,1,hord,"08:00 - 12:00")&gt;0,"-",IFERROR(INDEX(viea,MATCH(1,INDEX((bloq=1)*(viei=B2535),0),0)),0))</f>
        <v>VIJES - CENTRO DE FORMACIÓN TÉCNICO Y TECNOLÓGICO (CARRERA 2 CALLE 5) - AULA 1</v>
      </c>
      <c r="I2538" s="75">
        <f ca="1">IF(COUNTIFS(instructor,B2535,diad,$I$2,desa,1,hord,"08:00 - 12:00")&gt;0,"-",IFERROR(INDEX(saba,MATCH(1,INDEX((bloq=1)*(sabi=B2535),0),0)),0))</f>
        <v>0</v>
      </c>
    </row>
    <row r="2539" spans="1:9" ht="14.1" customHeight="1" thickTop="1" thickBot="1" x14ac:dyDescent="0.35">
      <c r="A2539" s="712"/>
      <c r="B2539" s="713"/>
      <c r="C2539" s="713"/>
      <c r="D2539" s="76">
        <f ca="1">IF(COUNTIFS(instructor,B2535,diad,$D$2,desa,1,hord,"14:00 - 18:00")&gt;0,INDEX(hord,MATCH(1,INDEX((instructor=B2535)*(instructor=B2535),0),0)),IFERROR(INDEX(hora,MATCH(1,INDEX((bloq=2)*(luni=B2535),0),0)),0))</f>
        <v>0</v>
      </c>
      <c r="E2539" s="76">
        <f ca="1">IF(COUNTIFS(instructor,B2535,diad,$E$2,desa,1,hord,"14:00 - 18:00")&gt;0,INDEX(hord,MATCH(1,INDEX((instructor=B2535)*(instructor=B2535),0),0)),IFERROR(INDEX(hora,MATCH(1,INDEX((bloq=2)*(mari=B2535),0),0)),0))</f>
        <v>0</v>
      </c>
      <c r="F2539" s="76">
        <f ca="1">IF(COUNTIFS(instructor,B2535,diad,$F$2,desa,1,hord,"14:00 - 18:00")&gt;0,INDEX(hord,MATCH(1,INDEX((instructor=B2535)*(instructor=B2535),0),0)),IFERROR(INDEX(hora,MATCH(1,INDEX((bloq=2)*(miei=B2535),0),0)),0))</f>
        <v>0</v>
      </c>
      <c r="G2539" s="76" t="str">
        <f ca="1">IF(COUNTIFS(instructor,B2535,diad,$G$2,desa,1,hord,"14:00 - 18:00")&gt;0,INDEX(hord,MATCH(1,INDEX((instructor=B2535)*(instructor=B2535),0),0)),IFERROR(INDEX(hora,MATCH(1,INDEX((bloq=2)*(juei=B2535),0),0)),0))</f>
        <v>13:00 - 17:00</v>
      </c>
      <c r="H2539" s="76">
        <f ca="1">IF(COUNTIFS(instructor,B2535,diad,$H$2,desa,1,hord,"14:00 - 18:00")&gt;0,INDEX(hord,MATCH(1,INDEX((instructor=B2535)*(instructor=B2535),0),0)),IFERROR(INDEX(hora,MATCH(1,INDEX((bloq=2)*(viei=B2535),0),0)),0))</f>
        <v>0</v>
      </c>
      <c r="I2539" s="77">
        <f ca="1">IF(COUNTIFS(instructor,B2535,diad,$I$2,desa,1,hord,"14:00 - 18:00")&gt;0,INDEX(hord,MATCH(1,INDEX((instructor=B2535)*(instructor=B2535),0),0)),IFERROR(INDEX(hora,MATCH(1,INDEX((bloq=2)*(sabi=B2535),0),0)),0))</f>
        <v>0</v>
      </c>
    </row>
    <row r="2540" spans="1:9" ht="38.1" customHeight="1" thickTop="1" thickBot="1" x14ac:dyDescent="0.35">
      <c r="A2540" s="712"/>
      <c r="B2540" s="713"/>
      <c r="C2540" s="713"/>
      <c r="D2540" s="68">
        <f ca="1">IF(COUNTIFS(instructor,B2535,diad,$D$2,desa,1,hord,"14:00 - 18:00")&gt;0,"-",IFERROR(INDEX(ficha,MATCH(1,INDEX((bloq=2)*(luni=B2535),0),0)),0))</f>
        <v>0</v>
      </c>
      <c r="E2540" s="68">
        <f ca="1">IF(COUNTIFS(instructor,B2535,diad,$E$2,desa,1,hord,"14:00 - 18:00")&gt;0,"-",IFERROR(INDEX(ficha,MATCH(1,INDEX((bloq=2)*(mari=B2535),0),0)),0))</f>
        <v>0</v>
      </c>
      <c r="F2540" s="68">
        <f ca="1">IF(COUNTIFS(instructor,B2535,diad,$F$2,desa,1,hord,"14:00 - 18:00")&gt;0,"-",IFERROR(INDEX(ficha,MATCH(1,INDEX((bloq=2)*(miei=B2535),0),0)),0))</f>
        <v>0</v>
      </c>
      <c r="G2540" s="68" t="str">
        <f ca="1">IF(COUNTIFS(instructor,B2535,diad,$G$2,desa,1,hord,"14:00 - 18:00")&gt;0,"-",IFERROR(INDEX(ficha,MATCH(1,INDEX((bloq=2)*(juei=B2535),0),0)),0))</f>
        <v>3413148  GESTION COMUNITARIA DEL RIESGO DE DESASTRES ( TECNICO) VIJES</v>
      </c>
      <c r="H2540" s="224">
        <f ca="1">IF(COUNTIFS(instructor,B2535,diad,$H$2,desa,1,hord,"14:00 - 18:00")&gt;0,"-",IFERROR(INDEX(ficha,MATCH(1,INDEX((bloq=2)*(viei=B2535),0),0)),0))</f>
        <v>0</v>
      </c>
      <c r="I2540" s="69">
        <f ca="1">IF(COUNTIFS(instructor,B2535,diad,$I$2,desa,1,hord,"14:00 - 18:00")&gt;0,"-",IFERROR(INDEX(ficha,MATCH(1,INDEX((bloq=2)*(sabi=B2535),0),0)),0))</f>
        <v>0</v>
      </c>
    </row>
    <row r="2541" spans="1:9" ht="38.1" customHeight="1" thickTop="1" thickBot="1" x14ac:dyDescent="0.35">
      <c r="A2541" s="712"/>
      <c r="B2541" s="713"/>
      <c r="C2541" s="713"/>
      <c r="D2541" s="70">
        <f ca="1">IF(COUNTIFS(instructor,B2535,diad,$D$2,desa,1,hord,"14:00 - 18:00")&gt;0,"DESARROLLO CURRICULAR",IFERROR(INDEX(lunc,MATCH(1,INDEX((bloq=2)*(luni=B2535),0),0)),0))</f>
        <v>0</v>
      </c>
      <c r="E2541" s="70">
        <f ca="1">IF(COUNTIFS(instructor,B2535,diad,$E$2,desa,1,hord,"14:00 - 18:00")&gt;0,"DESARROLLO CURRICULAR",IFERROR(INDEX(marc,MATCH(1,INDEX((bloq=2)*(mari=B2535),0),0)),0))</f>
        <v>0</v>
      </c>
      <c r="F2541" s="70">
        <f ca="1">IF(COUNTIFS(instructor,B2535,diad,$F$2,desa,1,hord,"14:00 - 18:00")&gt;0,"DESARROLLO CURRICULAR",IFERROR(INDEX(miec,MATCH(1,INDEX((bloq=2)*(miei=B2535),0),0)),0))</f>
        <v>0</v>
      </c>
      <c r="G2541" s="70" t="str">
        <f ca="1">IF(COUNTIFS(instructor,B2535,diad,$G$2,desa,1,hord,"14:00 - 18:00")&gt;0,"DESARROLLO CURRICULAR",IFERROR(INDEX(juec,MATCH(1,INDEX((bloq=2)*(juei=B2535),0),0)),0))</f>
        <v>ATENDER INCIDENTES SEGÚN PROTOCOLOS Y NORMATIVA. / r2.ejecutar acciones en caso de desastres o situaciones de peligro inminente de acuerdo
con estrategia de respuesta a emergencias ere/ ANDRES PAZ
r1.proponer alternativas para la formulación de la estrategia de respuesta a emergencias/ ANDRES FELIPE PAZ
ere según metodología</v>
      </c>
      <c r="H2541" s="70">
        <f ca="1">IF(COUNTIFS(instructor,B2535,diad,$H$2,desa,1,hord,"14:00 - 18:00")&gt;0,"DESARROLLO CURRICULAR",IFERROR(INDEX(viec,MATCH(1,INDEX((bloq=2)*(viei=B2535),0),0)),0))</f>
        <v>0</v>
      </c>
      <c r="I2541" s="71">
        <f ca="1">IF(COUNTIFS(instructor,B2535,diad,$I$2,desa,1,hord,"14:00 - 18:00")&gt;0,"DESARROLLO CURRICULAR",IFERROR(INDEX(sabc,MATCH(1,INDEX((bloq=2)*(sabi=B2535),0),0)),0))</f>
        <v>0</v>
      </c>
    </row>
    <row r="2542" spans="1:9" ht="38.1" customHeight="1" thickTop="1" thickBot="1" x14ac:dyDescent="0.35">
      <c r="A2542" s="712"/>
      <c r="B2542" s="713"/>
      <c r="C2542" s="713"/>
      <c r="D2542" s="74">
        <f ca="1">IF(COUNTIFS(instructor,B2535,diad,$D$2,desa,1,hord,"14:00 - 18:00")&gt;0,"-",IFERROR(INDEX(luna,MATCH(1,INDEX((bloq=2)*(luni=B2535),0),0)),0))</f>
        <v>0</v>
      </c>
      <c r="E2542" s="74">
        <f ca="1">IF(COUNTIFS(instructor,B2535,diad,$E$2,desa,1,hord,"14:00 - 18:00")&gt;0,"-",IFERROR(INDEX(mara,MATCH(1,INDEX((bloq=2)*(mari=B2535),0),0)),0))</f>
        <v>0</v>
      </c>
      <c r="F2542" s="74">
        <f ca="1">IF(COUNTIFS(instructor,B2535,diad,$F$2,desa,1,hord,"14:00 - 18:00")&gt;0,"-",IFERROR(INDEX(miea,MATCH(1,INDEX((bloq=2)*(miei=B2535),0),0)),0))</f>
        <v>0</v>
      </c>
      <c r="G2542" s="74" t="str">
        <f ca="1">IF(COUNTIFS(instructor,B2535,diad,$G$2,desa,1,hord,"14:00 - 18:00")&gt;0,"-",IFERROR(INDEX(juea,MATCH(1,INDEX((bloq=2)*(juei=B2535),0),0)),0))</f>
        <v>VIJES - CENTRO DE FORMACIÓN TÉCNICO Y TECNOLÓGICO (CARRERA 2 CALLE 5) - AULA 1</v>
      </c>
      <c r="H2542" s="74">
        <f ca="1">IF(COUNTIFS(instructor,B2535,diad,$H$2,desa,1,hord,"14:00 - 18:00")&gt;0,"-",IFERROR(INDEX(viea,MATCH(1,INDEX((bloq=2)*(viei=B2535),0),0)),0))</f>
        <v>0</v>
      </c>
      <c r="I2542" s="75">
        <f ca="1">IF(COUNTIFS(instructor,B2535,diad,$I$2,desa,1,hord,"14:00 - 18:00")&gt;0,"-",IFERROR(INDEX(saba,MATCH(1,INDEX((bloq=2)*(sabi=B2535),0),0)),0))</f>
        <v>0</v>
      </c>
    </row>
    <row r="2543" spans="1:9" ht="14.1" customHeight="1" thickTop="1" thickBot="1" x14ac:dyDescent="0.35">
      <c r="A2543" s="712"/>
      <c r="B2543" s="713"/>
      <c r="C2543" s="713"/>
      <c r="D2543" s="76">
        <f ca="1">IF(COUNTIFS(instructor,B2535,diad,$D$2,desa,1,hord,"18:00 - 22:00")&gt;0,INDEX(hord,MATCH(1,INDEX((instructor=B2535)*(instructor=B2535),0),0)),IFERROR(INDEX(hora,MATCH(1,INDEX((bloq=3)*(luni=B2535),0),0)),0))</f>
        <v>0</v>
      </c>
      <c r="E2543" s="76">
        <f ca="1">IF(COUNTIFS(instructor,C2535,diad,$D$2,desa,1,hord,"18:00 - 22:00")&gt;0,INDEX(hord,MATCH(1,INDEX((instructor=C2535)*(instructor=C2535),0),0)),IFERROR(INDEX(hora,MATCH(1,INDEX((bloq=3)*(luni=C2535),0),0)),0))</f>
        <v>0</v>
      </c>
      <c r="F2543" s="76">
        <f ca="1">IF(COUNTIFS(instructor,B2535,diad,$F$2,desa,1,hord,"18:00 - 22:00")&gt;0,INDEX(hord,MATCH(1,INDEX((instructor=B2535)*(instructor=B2535),0),0)),IFERROR(INDEX(hora,MATCH(1,INDEX((bloq=3)*(miei=B2535),0),0)),0))</f>
        <v>0</v>
      </c>
      <c r="G2543" s="76">
        <f ca="1">IF(COUNTIFS(instructor,B2535,diad,$G$2,desa,1,hord,"18:00 - 22:00")&gt;0,INDEX(hord,MATCH(1,INDEX((instructor=B2535)*(instructor=B2535),0),0)),IFERROR(INDEX(hora,MATCH(1,INDEX((bloq=3)*(juei=B2535),0),0)),0))</f>
        <v>0</v>
      </c>
      <c r="H2543" s="76">
        <f ca="1">IF(COUNTIFS(instructor,B2535,diad,$H$2,desa,1,hord,"18:00 - 22:00")&gt;0,INDEX(hord,MATCH(1,INDEX((instructor=B2535)*(instructor=B2535),0),0)),IFERROR(INDEX(hora,MATCH(1,INDEX((bloq=3)*(viei=B2535),0),0)),0))</f>
        <v>0</v>
      </c>
      <c r="I2543" s="77">
        <f ca="1">IF(COUNTIFS(instructor,B2535,diad,$I$2,desa,1,hord,"18:00 - 22:00")&gt;0,INDEX(hord,MATCH(1,INDEX((instructor=B2535)*(instructor=B2535),0),0)),IFERROR(INDEX(hora,MATCH(1,INDEX((bloq=3)*(sabi=B2535),0),0)),0))</f>
        <v>0</v>
      </c>
    </row>
    <row r="2544" spans="1:9" ht="38.1" customHeight="1" thickTop="1" thickBot="1" x14ac:dyDescent="0.35">
      <c r="A2544" s="712"/>
      <c r="B2544" s="713"/>
      <c r="C2544" s="713"/>
      <c r="D2544" s="68">
        <f ca="1">IF(COUNTIFS(instructor,B2535,diad,$D$2,desa,1,hord,"18:00 - 22:00")&gt;0,"-",IFERROR(INDEX(ficha,MATCH(1,INDEX((bloq=3)*(luni=B2535),0),0)),0))</f>
        <v>0</v>
      </c>
      <c r="E2544" s="68">
        <f ca="1">IF(COUNTIFS(instructor,C2535,diad,$D$2,desa,1,hord,"18:00 - 22:00")&gt;0,"-",IFERROR(INDEX(ficha,MATCH(1,INDEX((bloq=3)*(luni=C2535),0),0)),0))</f>
        <v>0</v>
      </c>
      <c r="F2544" s="461">
        <f ca="1">IF(COUNTIFS(instructor,B2535,diad,$F$2,desa,1,hord,"18:00 - 22:00")&gt;0,"-",IFERROR(INDEX(ficha,MATCH(1,INDEX((bloq=3)*(miei=B2535),0),0)),0))</f>
        <v>0</v>
      </c>
      <c r="G2544" s="461">
        <f ca="1">IF(COUNTIFS(instructor,B2535,diad,$G$2,desa,1,hord,"18:00 - 22:00")&gt;0,"-",IFERROR(INDEX(ficha,MATCH(1,INDEX((bloq=3)*(juei=B2535),0),0)),0))</f>
        <v>0</v>
      </c>
      <c r="H2544" s="68">
        <f ca="1">IF(COUNTIFS(instructor,B2535,diad,$H$2,desa,1,hord,"18:00 - 22:00")&gt;0,"-",IFERROR(INDEX(ficha,MATCH(1,INDEX((bloq=3)*(viei=B2535),0),0)),0))</f>
        <v>0</v>
      </c>
      <c r="I2544" s="69">
        <f ca="1">IF(COUNTIFS(instructor,B2535,diad,$I$2,desa,1,hord,"18:00 - 22:00")&gt;0,"-",IFERROR(INDEX(ficha,MATCH(1,INDEX((bloq=3)*(sabi=B2535),0),0)),0))</f>
        <v>0</v>
      </c>
    </row>
    <row r="2545" spans="1:9" ht="38.1" customHeight="1" thickTop="1" thickBot="1" x14ac:dyDescent="0.35">
      <c r="A2545" s="712"/>
      <c r="B2545" s="713"/>
      <c r="C2545" s="713"/>
      <c r="D2545" s="70">
        <f ca="1">IF(COUNTIFS(instructor,B2535,diad,$D$2,desa,1,hord,"18:00 - 22:00")&gt;0,"DESARROLLO CURRICULAR",IFERROR(INDEX(lunc,MATCH(1,INDEX((bloq=3)*(luni=B2535),0),0)),0))</f>
        <v>0</v>
      </c>
      <c r="E2545" s="70">
        <f ca="1">IF(COUNTIFS(instructor,C2535,diad,$D$2,desa,1,hord,"18:00 - 22:00")&gt;0,"DESARROLLO CURRICULAR",IFERROR(INDEX(lunc,MATCH(1,INDEX((bloq=3)*(luni=C2535),0),0)),0))</f>
        <v>0</v>
      </c>
      <c r="F2545" s="70">
        <f ca="1">IF(COUNTIFS(instructor,B2535,diad,$F$2,desa,1,hord,"18:00 - 22:00")&gt;0,"DESARROLLO CURRICULAR",IFERROR(INDEX(miec,MATCH(1,INDEX((bloq=3)*(miei=B2535),0),0)),0))</f>
        <v>0</v>
      </c>
      <c r="G2545" s="70">
        <f ca="1">IF(COUNTIFS(instructor,B2535,diad,$G$2,desa,1,hord,"18:00 - 22:00")&gt;0,"DESARROLLO CURRICULAR",IFERROR(INDEX(juec,MATCH(1,INDEX((bloq=3)*(juei=B2535),0),0)),0))</f>
        <v>0</v>
      </c>
      <c r="H2545" s="70">
        <f ca="1">IF(COUNTIFS(instructor,B2535,diad,$H$2,desa,1,hord,"18:00 - 22:00")&gt;0,"DESARROLLO CURRICULAR",IFERROR(INDEX(viec,MATCH(1,INDEX((bloq=3)*(viei=B2535),0),0)),0))</f>
        <v>0</v>
      </c>
      <c r="I2545" s="71">
        <f ca="1">IF(COUNTIFS(instructor,B2535,diad,$I$2,desa,1,hord,"18:00 - 22:00")&gt;0,"DESARROLLO CURRICULAR",IFERROR(INDEX(sabc,MATCH(1,INDEX((bloq=3)*(sabi=B2535),0),0)),0))</f>
        <v>0</v>
      </c>
    </row>
    <row r="2546" spans="1:9" ht="38.1" customHeight="1" thickTop="1" thickBot="1" x14ac:dyDescent="0.35">
      <c r="A2546" s="712"/>
      <c r="B2546" s="713"/>
      <c r="C2546" s="713"/>
      <c r="D2546" s="78">
        <f ca="1">IF(COUNTIFS(instructor,B2535,diad,$D$2,desa,1,hord,"18:00 - 22:00")&gt;0,"-",IFERROR(INDEX(luna,MATCH(1,INDEX((bloq=3)*(luni=B2535),0),0)),0))</f>
        <v>0</v>
      </c>
      <c r="E2546" s="78">
        <f ca="1">IF(COUNTIFS(instructor,C2535,diad,$D$2,desa,1,hord,"18:00 - 22:00")&gt;0,"-",IFERROR(INDEX(luna,MATCH(1,INDEX((bloq=3)*(luni=C2535),0),0)),0))</f>
        <v>0</v>
      </c>
      <c r="F2546" s="78">
        <f ca="1">IF(COUNTIFS(instructor,B2535,diad,$F$2,desa,1,hord,"18:00 - 22:00")&gt;0,"-",IFERROR(INDEX(miea,MATCH(1,INDEX((bloq=3)*(miei=B2535),0),0)),0))</f>
        <v>0</v>
      </c>
      <c r="G2546" s="78">
        <f ca="1">IF(COUNTIFS(instructor,B2535,diad,$G$2,desa,1,hord,"18:00 - 22:00")&gt;0,"-",IFERROR(INDEX(juea,MATCH(1,INDEX((bloq=3)*(juei=B2535),0),0)),0))</f>
        <v>0</v>
      </c>
      <c r="H2546" s="78">
        <f ca="1">IF(COUNTIFS(instructor,B2535,diad,$H$2,desa,1,hord,"18:00 - 22:00")&gt;0,"-",IFERROR(INDEX(viea,MATCH(1,INDEX((bloq=3)*(viei=B2535),0),0)),0))</f>
        <v>0</v>
      </c>
      <c r="I2546" s="79">
        <f ca="1">IF(COUNTIFS(instructor,B2535,diad,$I$2,desa,1,hord,"18:00 - 22:00")&gt;0,"-",IFERROR(INDEX(saba,MATCH(1,INDEX((bloq=3)*(sabi=B2535),0),0)),0))</f>
        <v>0</v>
      </c>
    </row>
    <row r="2547" spans="1:9" ht="14.1" customHeight="1" thickTop="1" thickBot="1" x14ac:dyDescent="0.35">
      <c r="A2547" s="712">
        <v>213</v>
      </c>
      <c r="B2547" s="713" t="str">
        <f>INDEX(instructor,A2547)</f>
        <v>YOAN MANUEL GARCÍA LENIS</v>
      </c>
      <c r="C2547" s="713" t="str">
        <f>INDEX(area,A2547)</f>
        <v>CONSTRUCCIÓN - CARPINTERÍA DE ALUMINIO</v>
      </c>
      <c r="D2547" s="72" t="str">
        <f ca="1">IF(COUNTIFS(instructor,B2547,diad,$D$2,desa,1,hord,"08:00 - 12:00")&gt;0,INDEX(hord,MATCH(1,INDEX((instructor=B2547)*(instructor=B2547),0),0)),IFERROR(INDEX(hora,MATCH(1,INDEX((bloq=1)*(luni=B2547),0),0)),0))</f>
        <v>7:00 - 12:00</v>
      </c>
      <c r="E2547" s="72" t="str">
        <f ca="1">IF(COUNTIFS(instructor,B2547,diad,$E$2,desa,1,hord,"08:00 - 12:00")&gt;0,INDEX(hord,MATCH(1,INDEX((instructor=B2547)*(instructor=B2547),0),0)),IFERROR(INDEX(hora,MATCH(1,INDEX((bloq=1)*(mari=B2547),0),0)),0))</f>
        <v>7:00 - 12:00</v>
      </c>
      <c r="F2547" s="72" t="str">
        <f>IF(COUNTIFS(instructor,B2547,diad,$F$2,desa,1,hord,"08:00 - 12:00")&gt;0,INDEX(hord,MATCH(1,INDEX((instructor=B2547)*(instructor=B2547),0),0)),IFERROR(INDEX(hora,MATCH(1,INDEX((bloq=1)*(miei=B2547),0),0)),0))</f>
        <v>08:00 - 12:00</v>
      </c>
      <c r="G2547" s="72">
        <f ca="1">IF(COUNTIFS(instructor,B2547,diad,$G$2,desa,1,hord,"08:00 - 12:00")&gt;0,INDEX(hord,MATCH(1,INDEX((instructor=B2547)*(instructor=B2547),0),0)),IFERROR(INDEX(hora,MATCH(1,INDEX((bloq=1)*(juei=B2547),0),0)),0))</f>
        <v>0</v>
      </c>
      <c r="H2547" s="72" t="str">
        <f ca="1">IF(COUNTIFS(instructor,B2547,diad,$H$2,desa,1,hord,"08:00 - 12:00")&gt;0,INDEX(hord,MATCH(1,INDEX((instructor=B2547)*(instructor=B2547),0),0)),IFERROR(INDEX(hora,MATCH(1,INDEX((bloq=1)*(viei=B2547),0),0)),0))</f>
        <v>7:00 - 12:00</v>
      </c>
      <c r="I2547" s="73">
        <f ca="1">IF(COUNTIFS(instructor,B2547,diad,$I$2,desa,1,hord,"08:00 - 12:00")&gt;0,INDEX(hord,MATCH(1,INDEX((instructor=B2547)*(instructor=B2547),0),0)),IFERROR(INDEX(hora,MATCH(1,INDEX((bloq=1)*(sabi=B2547),0),0)),0))</f>
        <v>0</v>
      </c>
    </row>
    <row r="2548" spans="1:9" ht="30.15" customHeight="1" thickTop="1" thickBot="1" x14ac:dyDescent="0.35">
      <c r="A2548" s="712"/>
      <c r="B2548" s="713"/>
      <c r="C2548" s="713"/>
      <c r="D2548" s="68" t="str">
        <f ca="1">IF(COUNTIFS(instructor,B2547,diad,$D$2,desa,1,hord,"08:00 - 12:00")&gt;0,"-",IFERROR(INDEX(ficha,MATCH(1,INDEX((bloq=1)*(luni=B2547),0),0)),0))</f>
        <v>COFORMACIÓN APRENDICES EN ETAPA PRODUCTIVA - PRODUCCIÓN DE CENTRO - CARPINTERÍA ALUMINIO</v>
      </c>
      <c r="E2548" s="68" t="str">
        <f ca="1">IF(COUNTIFS(instructor,B2547,diad,$E$2,desa,1,hord,"08:00 - 12:00")&gt;0,"-",IFERROR(INDEX(ficha,MATCH(1,INDEX((bloq=1)*(mari=B2547),0),0)),0))</f>
        <v>COFORMACIÓN APRENDICES EN ETAPA PRODUCTIVA - PRODUCCIÓN DE CENTRO - CARPINTERÍA ALUMINIO</v>
      </c>
      <c r="F2548" s="68" t="str">
        <f>IF(COUNTIFS(instructor,B2547,diad,$F$2,desa,1,hord,"08:00 - 12:00")&gt;0,"-",IFERROR(INDEX(ficha,MATCH(1,INDEX((bloq=1)*(miei=B2547),0),0)),0))</f>
        <v>-</v>
      </c>
      <c r="G2548" s="68">
        <f ca="1">IF(COUNTIFS(instructor,B2547,diad,$G$2,desa,1,hord,"08:00 - 12:00")&gt;0,"-",IFERROR(INDEX(ficha,MATCH(1,INDEX((bloq=1)*(juei=B2547),0),0)),0))</f>
        <v>0</v>
      </c>
      <c r="H2548" s="68" t="str">
        <f ca="1">IF(COUNTIFS(instructor,B2547,diad,$H$2,desa,1,hord,"08:00 - 12:00")&gt;0,"-",IFERROR(INDEX(ficha,MATCH(1,INDEX((bloq=1)*(viei=B2547),0),0)),0))</f>
        <v>COFORMACIÓN APRENDICES EN ETAPA PRODUCTIVA - PRODUCCIÓN DE CENTRO - CARPINTERÍA ALUMINIO</v>
      </c>
      <c r="I2548" s="69">
        <f ca="1">IF(COUNTIFS(instructor,B2547,diad,$I$2,desa,1,hord,"08:00 - 12:00")&gt;0,"-",IFERROR(INDEX(ficha,MATCH(1,INDEX((bloq=1)*(sabi=B2547),0),0)),0))</f>
        <v>0</v>
      </c>
    </row>
    <row r="2549" spans="1:9" ht="75.150000000000006" customHeight="1" thickTop="1" thickBot="1" x14ac:dyDescent="0.35">
      <c r="A2549" s="712"/>
      <c r="B2549" s="713"/>
      <c r="C2549" s="713"/>
      <c r="D2549" s="70" t="str">
        <f ca="1">IF(COUNTIFS(instructor,B2547,diad,$D$2,desa,1,hord,"08:00 - 12:00")&gt;0,"DESARROLLO CURRICULAR",IFERROR(INDEX(lunc,MATCH(1,INDEX((bloq=1)*(luni=B2547),0),0)),0))</f>
        <v>APOYO A PROYECTOS DE ADECUACIONES CENTRO DE LA CONSTRUCCIÓN</v>
      </c>
      <c r="E2549" s="70" t="str">
        <f ca="1">IF(COUNTIFS(instructor,B2547,diad,$E$2,desa,1,hord,"08:00 - 12:00")&gt;0,"DESARROLLO CURRICULAR",IFERROR(INDEX(marc,MATCH(1,INDEX((bloq=1)*(mari=B2547),0),0)),0))</f>
        <v>APOYO A PROYECTOS DE ADECUACIONES CENTRO DE LA CONSTRUCCIÓN</v>
      </c>
      <c r="F2549" s="70" t="str">
        <f>IF(COUNTIFS(instructor,B2547,diad,$F$2,desa,1,hord,"08:00 - 12:00")&gt;0,"DESARROLLO CURRICULAR",IFERROR(INDEX(miec,MATCH(1,INDEX((bloq=1)*(miei=B2547),0),0)),0))</f>
        <v>DESARROLLO CURRICULAR</v>
      </c>
      <c r="G2549" s="70">
        <f ca="1">IF(COUNTIFS(instructor,B2547,diad,$G$2,desa,1,hord,"08:00 - 12:00")&gt;0,"DESARROLLO CURRICULAR",IFERROR(INDEX(juec,MATCH(1,INDEX((bloq=1)*(juei=B2547),0),0)),0))</f>
        <v>0</v>
      </c>
      <c r="H2549" s="70" t="str">
        <f ca="1">IF(COUNTIFS(instructor,B2547,diad,$H$2,desa,1,hord,"08:00 - 12:00")&gt;0,"DESARROLLO CURRICULAR",IFERROR(INDEX(viec,MATCH(1,INDEX((bloq=1)*(viei=B2547),0),0)),0))</f>
        <v>APOYO A PROYECTOS DE ADECUACIONES CENTRO DE LA CONSTRUCCIÓN</v>
      </c>
      <c r="I2549" s="71">
        <f ca="1">IF(COUNTIFS(instructor,B2547,diad,$I$2,desa,1,hord,"08:00 - 12:00")&gt;0,"DESARROLLO CURRICULAR",IFERROR(INDEX(sabc,MATCH(1,INDEX((bloq=1)*(sabi=B2547),0),0)),0))</f>
        <v>0</v>
      </c>
    </row>
    <row r="2550" spans="1:9" ht="30.15" customHeight="1" thickTop="1" thickBot="1" x14ac:dyDescent="0.35">
      <c r="A2550" s="712"/>
      <c r="B2550" s="713"/>
      <c r="C2550" s="713"/>
      <c r="D2550" s="74" t="str">
        <f ca="1">IF(COUNTIFS(instructor,B2547,diad,$D$2,desa,1,hord,"08:00 - 12:00")&gt;0,"-",IFERROR(INDEX(luna,MATCH(1,INDEX((bloq=1)*(luni=B2547),0),0)),0))</f>
        <v>102 - TALLER CARPINTERÍA DE ALUMINIO - SENA CENTRO DE LA CONSTRUCCIÓN</v>
      </c>
      <c r="E2550" s="74" t="str">
        <f ca="1">IF(COUNTIFS(instructor,B2547,diad,$E$2,desa,1,hord,"08:00 - 12:00")&gt;0,"-",IFERROR(INDEX(mara,MATCH(1,INDEX((bloq=1)*(mari=B2547),0),0)),0))</f>
        <v>102 - TALLER CARPINTERÍA DE ALUMINIO - SENA CENTRO DE LA CONSTRUCCIÓN</v>
      </c>
      <c r="F2550" s="74" t="str">
        <f>IF(COUNTIFS(instructor,B2547,diad,$F$2,desa,1,hord,"08:00 - 12:00")&gt;0,"-",IFERROR(INDEX(miea,MATCH(1,INDEX((bloq=1)*(miei=B2547),0),0)),0))</f>
        <v>-</v>
      </c>
      <c r="G2550" s="74">
        <f ca="1">IF(COUNTIFS(instructor,B2547,diad,$G$2,desa,1,hord,"08:00 - 12:00")&gt;0,"-",IFERROR(INDEX(juea,MATCH(1,INDEX((bloq=1)*(juei=B2547),0),0)),0))</f>
        <v>0</v>
      </c>
      <c r="H2550" s="74" t="str">
        <f ca="1">IF(COUNTIFS(instructor,B2547,diad,$H$2,desa,1,hord,"08:00 - 12:00")&gt;0,"-",IFERROR(INDEX(viea,MATCH(1,INDEX((bloq=1)*(viei=B2547),0),0)),0))</f>
        <v>102 - TALLER CARPINTERÍA DE ALUMINIO - SENA CENTRO DE LA CONSTRUCCIÓN</v>
      </c>
      <c r="I2550" s="75">
        <f ca="1">IF(COUNTIFS(instructor,B2547,diad,$I$2,desa,1,hord,"08:00 - 12:00")&gt;0,"-",IFERROR(INDEX(saba,MATCH(1,INDEX((bloq=1)*(sabi=B2547),0),0)),0))</f>
        <v>0</v>
      </c>
    </row>
    <row r="2551" spans="1:9" ht="14.1" customHeight="1" thickTop="1" thickBot="1" x14ac:dyDescent="0.35">
      <c r="A2551" s="712"/>
      <c r="B2551" s="713"/>
      <c r="C2551" s="713"/>
      <c r="D2551" s="76" t="str">
        <f ca="1">IF(COUNTIFS(instructor,B2547,diad,$D$2,desa,1,hord,"14:00 - 18:00")&gt;0,INDEX(hord,MATCH(1,INDEX((instructor=B2547)*(instructor=B2547),0),0)),IFERROR(INDEX(hora,MATCH(1,INDEX((bloq=2)*(luni=B2547),0),0)),0))</f>
        <v>14:00 - 18:00</v>
      </c>
      <c r="E2551" s="76" t="str">
        <f ca="1">IF(COUNTIFS(instructor,B2547,diad,$E$2,desa,1,hord,"14:00 - 18:00")&gt;0,INDEX(hord,MATCH(1,INDEX((instructor=B2547)*(instructor=B2547),0),0)),IFERROR(INDEX(hora,MATCH(1,INDEX((bloq=2)*(mari=B2547),0),0)),0))</f>
        <v>14:00 - 18:00</v>
      </c>
      <c r="F2551" s="76">
        <f ca="1">IF(COUNTIFS(instructor,B2547,diad,$F$2,desa,1,hord,"14:00 - 18:00")&gt;0,INDEX(hord,MATCH(1,INDEX((instructor=B2547)*(instructor=B2547),0),0)),IFERROR(INDEX(hora,MATCH(1,INDEX((bloq=2)*(miei=B2547),0),0)),0))</f>
        <v>0</v>
      </c>
      <c r="G2551" s="76">
        <f ca="1">IF(COUNTIFS(instructor,B2547,diad,$G$2,desa,1,hord,"14:00 - 18:00")&gt;0,INDEX(hord,MATCH(1,INDEX((instructor=B2547)*(instructor=B2547),0),0)),IFERROR(INDEX(hora,MATCH(1,INDEX((bloq=2)*(juei=B2547),0),0)),0))</f>
        <v>0</v>
      </c>
      <c r="H2551" s="76" t="str">
        <f ca="1">IF(COUNTIFS(instructor,B2547,diad,$H$2,desa,1,hord,"14:00 - 18:00")&gt;0,INDEX(hord,MATCH(1,INDEX((instructor=B2547)*(instructor=B2547),0),0)),IFERROR(INDEX(hora,MATCH(1,INDEX((bloq=2)*(viei=B2547),0),0)),0))</f>
        <v>14:00 - 18:00</v>
      </c>
      <c r="I2551" s="77" t="str">
        <f ca="1">IF(COUNTIFS(instructor,B2547,diad,$I$2,desa,1,hord,"14:00 - 18:00")&gt;0,INDEX(hord,MATCH(1,INDEX((instructor=B2547)*(instructor=B2547),0),0)),IFERROR(INDEX(hora,MATCH(1,INDEX((bloq=2)*(sabi=B2547),0),0)),0))</f>
        <v>14:00 - 18:00</v>
      </c>
    </row>
    <row r="2552" spans="1:9" ht="14.1" customHeight="1" thickTop="1" thickBot="1" x14ac:dyDescent="0.35">
      <c r="A2552" s="712"/>
      <c r="B2552" s="713"/>
      <c r="C2552" s="713"/>
      <c r="D2552" s="68" t="str">
        <f ca="1">IF(COUNTIFS(instructor,B2547,diad,$D$2,desa,1,hord,"14:00 - 18:00")&gt;0,"-",IFERROR(INDEX(ficha,MATCH(1,INDEX((bloq=2)*(luni=B2547),0),0)),0))</f>
        <v>COFORMACIÓN APRENDICES EN ETAPA PRODUCTIVA - PRODUCCIÓN DE CENTRO - CARPINTERÍA ALUMINIO</v>
      </c>
      <c r="E2552" s="68" t="str">
        <f ca="1">IF(COUNTIFS(instructor,B2547,diad,$E$2,desa,1,hord,"14:00 - 18:00")&gt;0,"-",IFERROR(INDEX(ficha,MATCH(1,INDEX((bloq=2)*(mari=B2547),0),0)),0))</f>
        <v>COFORMACIÓN APRENDICES EN ETAPA PRODUCTIVA - PRODUCCIÓN DE CENTRO - CARPINTERÍA ALUMINIO</v>
      </c>
      <c r="F2552" s="68">
        <f ca="1">IF(COUNTIFS(instructor,B2547,diad,$F$2,desa,1,hord,"14:00 - 18:00")&gt;0,"-",IFERROR(INDEX(ficha,MATCH(1,INDEX((bloq=2)*(miei=B2547),0),0)),0))</f>
        <v>0</v>
      </c>
      <c r="G2552" s="68">
        <f ca="1">IF(COUNTIFS(instructor,B2547,diad,$G$2,desa,1,hord,"14:00 - 18:00")&gt;0,"-",IFERROR(INDEX(ficha,MATCH(1,INDEX((bloq=2)*(juei=B2547),0),0)),0))</f>
        <v>0</v>
      </c>
      <c r="H2552" s="68" t="str">
        <f ca="1">IF(COUNTIFS(instructor,B2547,diad,$H$2,desa,1,hord,"14:00 - 18:00")&gt;0,"-",IFERROR(INDEX(ficha,MATCH(1,INDEX((bloq=2)*(viei=B2547),0),0)),0))</f>
        <v>COFORMACIÓN APRENDICES EN ETAPA PRODUCTIVA - PRODUCCIÓN DE CENTRO - CARPINTERÍA ALUMINIO</v>
      </c>
      <c r="I2552" s="69" t="str">
        <f ca="1">IF(COUNTIFS(instructor,B2547,diad,$I$2,desa,1,hord,"14:00 - 18:00")&gt;0,"-",IFERROR(INDEX(ficha,MATCH(1,INDEX((bloq=2)*(sabi=B2547),0),0)),0))</f>
        <v>NUEVA - CARPINTERÍA DE ALUMINIO (TÉCNICO)</v>
      </c>
    </row>
    <row r="2553" spans="1:9" ht="14.1" customHeight="1" thickTop="1" thickBot="1" x14ac:dyDescent="0.35">
      <c r="A2553" s="712"/>
      <c r="B2553" s="713"/>
      <c r="C2553" s="713"/>
      <c r="D2553" s="70" t="str">
        <f ca="1">IF(COUNTIFS(instructor,B2547,diad,$D$2,desa,1,hord,"14:00 - 18:00")&gt;0,"DESARROLLO CURRICULAR",IFERROR(INDEX(lunc,MATCH(1,INDEX((bloq=2)*(luni=B2547),0),0)),0))</f>
        <v>APOYO A PROYECTOS DE ADECUACIONES CENTRO DE LA CONSTRUCCIÓN</v>
      </c>
      <c r="E2553" s="70" t="str">
        <f ca="1">IF(COUNTIFS(instructor,B2547,diad,$E$2,desa,1,hord,"14:00 - 18:00")&gt;0,"DESARROLLO CURRICULAR",IFERROR(INDEX(marc,MATCH(1,INDEX((bloq=2)*(mari=B2547),0),0)),0))</f>
        <v>APOYO A PROYECTOS DE ADECUACIONES CENTRO DE LA CONSTRUCCIÓN</v>
      </c>
      <c r="F2553" s="70">
        <f ca="1">IF(COUNTIFS(instructor,B2547,diad,$F$2,desa,1,hord,"14:00 - 18:00")&gt;0,"DESARROLLO CURRICULAR",IFERROR(INDEX(miec,MATCH(1,INDEX((bloq=2)*(miei=B2547),0),0)),0))</f>
        <v>0</v>
      </c>
      <c r="G2553" s="70">
        <f ca="1">IF(COUNTIFS(instructor,B2547,diad,$G$2,desa,1,hord,"14:00 - 18:00")&gt;0,"DESARROLLO CURRICULAR",IFERROR(INDEX(juec,MATCH(1,INDEX((bloq=2)*(juei=B2547),0),0)),0))</f>
        <v>0</v>
      </c>
      <c r="H2553" s="70" t="str">
        <f ca="1">IF(COUNTIFS(instructor,B2547,diad,$H$2,desa,1,hord,"14:00 - 18:00")&gt;0,"DESARROLLO CURRICULAR",IFERROR(INDEX(viec,MATCH(1,INDEX((bloq=2)*(viei=B2547),0),0)),0))</f>
        <v>APOYO A PROYECTOS DE ADECUACIONES CENTRO DE LA CONSTRUCCIÓN</v>
      </c>
      <c r="I2553" s="71" t="str">
        <f ca="1">IF(COUNTIFS(instructor,B2547,diad,$I$2,desa,1,hord,"14:00 - 18:00")&gt;0,"DESARROLLO CURRICULAR",IFERROR(INDEX(sabc,MATCH(1,INDEX((bloq=2)*(sabi=B2547),0),0)),0))</f>
        <v>CORTAR PERFILERÍA EN ALUMINIO DE ACUERDO CON ESPECIFICACIONES TÉCNICAS.
MANEJAR HERRAMIENTAS Y MAQUINARIA CUMPLIENDO MANUAL DEL FABRICANTE
AA-4. ELABORAR PLAN DE TRABAJO PARA PRODUCCIÓN E INSTALACIÓN DE SISTEMAS DE ALUMINIO</v>
      </c>
    </row>
    <row r="2554" spans="1:9" ht="14.1" customHeight="1" thickTop="1" thickBot="1" x14ac:dyDescent="0.35">
      <c r="A2554" s="712"/>
      <c r="B2554" s="713"/>
      <c r="C2554" s="713"/>
      <c r="D2554" s="74" t="str">
        <f ca="1">IF(COUNTIFS(instructor,B2547,diad,$D$2,desa,1,hord,"14:00 - 18:00")&gt;0,"-",IFERROR(INDEX(luna,MATCH(1,INDEX((bloq=2)*(luni=B2547),0),0)),0))</f>
        <v>102 - TALLER CARPINTERÍA DE ALUMINIO - SENA CENTRO DE LA CONSTRUCCIÓN</v>
      </c>
      <c r="E2554" s="74" t="str">
        <f ca="1">IF(COUNTIFS(instructor,B2547,diad,$E$2,desa,1,hord,"14:00 - 18:00")&gt;0,"-",IFERROR(INDEX(mara,MATCH(1,INDEX((bloq=2)*(mari=B2547),0),0)),0))</f>
        <v>102 - TALLER CARPINTERÍA DE ALUMINIO - SENA CENTRO DE LA CONSTRUCCIÓN</v>
      </c>
      <c r="F2554" s="74">
        <f ca="1">IF(COUNTIFS(instructor,B2547,diad,$F$2,desa,1,hord,"14:00 - 18:00")&gt;0,"-",IFERROR(INDEX(miea,MATCH(1,INDEX((bloq=2)*(miei=B2547),0),0)),0))</f>
        <v>0</v>
      </c>
      <c r="G2554" s="74">
        <f ca="1">IF(COUNTIFS(instructor,B2547,diad,$G$2,desa,1,hord,"14:00 - 18:00")&gt;0,"-",IFERROR(INDEX(juea,MATCH(1,INDEX((bloq=2)*(juei=B2547),0),0)),0))</f>
        <v>0</v>
      </c>
      <c r="H2554" s="74" t="str">
        <f ca="1">IF(COUNTIFS(instructor,B2547,diad,$H$2,desa,1,hord,"14:00 - 18:00")&gt;0,"-",IFERROR(INDEX(viea,MATCH(1,INDEX((bloq=2)*(viei=B2547),0),0)),0))</f>
        <v>102 - TALLER CARPINTERÍA DE ALUMINIO - SENA CENTRO DE LA CONSTRUCCIÓN</v>
      </c>
      <c r="I2554" s="75" t="str">
        <f ca="1">IF(COUNTIFS(instructor,B2547,diad,$I$2,desa,1,hord,"14:00 - 18:00")&gt;0,"-",IFERROR(INDEX(saba,MATCH(1,INDEX((bloq=2)*(sabi=B2547),0),0)),0))</f>
        <v>102 - TALLER CARPINTERÍA DE ALUMINIO - SENA CENTRO DE LA CONSTRUCCIÓN</v>
      </c>
    </row>
    <row r="2555" spans="1:9" ht="14.1" customHeight="1" thickTop="1" thickBot="1" x14ac:dyDescent="0.35">
      <c r="A2555" s="712"/>
      <c r="B2555" s="713"/>
      <c r="C2555" s="713"/>
      <c r="D2555" s="76">
        <f ca="1">IF(COUNTIFS(instructor,B2547,diad,$D$2,desa,1,hord,"18:00 - 22:00")&gt;0,INDEX(hord,MATCH(1,INDEX((instructor=B2547)*(instructor=B2547),0),0)),IFERROR(INDEX(hora,MATCH(1,INDEX((bloq=3)*(luni=B2547),0),0)),0))</f>
        <v>0</v>
      </c>
      <c r="E2555" s="76">
        <f ca="1">IF(COUNTIFS(instructor,B2547,diad,$E$2,desa,1,hord,"18:00 - 22:00")&gt;0,INDEX(hord,MATCH(1,INDEX((instructor=B2547)*(instructor=B2547),0),0)),IFERROR(INDEX(hora,MATCH(1,INDEX((bloq=3)*(mari=B2547),0),0)),0))</f>
        <v>0</v>
      </c>
      <c r="F2555" s="76" t="str">
        <f ca="1">IF(COUNTIFS(instructor,B2547,diad,$F$2,desa,1,hord,"18:00 - 22:00")&gt;0,INDEX(hord,MATCH(1,INDEX((instructor=B2547)*(instructor=B2547),0),0)),IFERROR(INDEX(hora,MATCH(1,INDEX((bloq=3)*(miei=B2547),0),0)),0))</f>
        <v>18:00 - 21:00</v>
      </c>
      <c r="G2555" s="76" t="str">
        <f ca="1">IF(COUNTIFS(instructor,B2547,diad,$G$2,desa,1,hord,"18:00 - 22:00")&gt;0,INDEX(hord,MATCH(1,INDEX((instructor=B2547)*(instructor=B2547),0),0)),IFERROR(INDEX(hora,MATCH(1,INDEX((bloq=3)*(juei=B2547),0),0)),0))</f>
        <v>18:00 - 21:00</v>
      </c>
      <c r="H2555" s="76">
        <f ca="1">IF(COUNTIFS(instructor,B2547,diad,$H$2,desa,1,hord,"18:00 - 22:00")&gt;0,INDEX(hord,MATCH(1,INDEX((instructor=B2547)*(instructor=B2547),0),0)),IFERROR(INDEX(hora,MATCH(1,INDEX((bloq=3)*(viei=B2547),0),0)),0))</f>
        <v>0</v>
      </c>
      <c r="I2555" s="77">
        <f ca="1">IF(COUNTIFS(instructor,B2547,diad,$I$2,desa,1,hord,"18:00 - 22:00")&gt;0,INDEX(hord,MATCH(1,INDEX((instructor=B2547)*(instructor=B2547),0),0)),IFERROR(INDEX(hora,MATCH(1,INDEX((bloq=3)*(sabi=B2547),0),0)),0))</f>
        <v>0</v>
      </c>
    </row>
    <row r="2556" spans="1:9" ht="14.1" customHeight="1" thickTop="1" thickBot="1" x14ac:dyDescent="0.35">
      <c r="A2556" s="712"/>
      <c r="B2556" s="713"/>
      <c r="C2556" s="713"/>
      <c r="D2556" s="68">
        <f ca="1">IF(COUNTIFS(instructor,B2547,diad,$D$2,desa,1,hord,"18:00 - 22:00")&gt;0,"-",IFERROR(INDEX(ficha,MATCH(1,INDEX((bloq=3)*(luni=B2547),0),0)),0))</f>
        <v>0</v>
      </c>
      <c r="E2556" s="68">
        <f ca="1">IF(COUNTIFS(instructor,B2547,diad,$E$2,desa,1,hord,"18:00 - 22:00")&gt;0,"-",IFERROR(INDEX(ficha,MATCH(1,INDEX((bloq=3)*(mari=B2547),0),0)),0))</f>
        <v>0</v>
      </c>
      <c r="F2556" s="68" t="str">
        <f ca="1">IF(COUNTIFS(instructor,B2547,diad,$F$2,desa,1,hord,"18:00 - 22:00")&gt;0,"-",IFERROR(INDEX(ficha,MATCH(1,INDEX((bloq=3)*(miei=B2547),0),0)),0))</f>
        <v>3292885 - CARPINTERÍA DE ALUMINIO (TÉCNICO)</v>
      </c>
      <c r="G2556" s="68" t="str">
        <f ca="1">IF(COUNTIFS(instructor,B2547,diad,$G$2,desa,1,hord,"18:00 - 22:00")&gt;0,"-",IFERROR(INDEX(ficha,MATCH(1,INDEX((bloq=3)*(juei=B2547),0),0)),0))</f>
        <v>3292885 - CARPINTERÍA DE ALUMINIO (TÉCNICO)</v>
      </c>
      <c r="H2556" s="68">
        <f ca="1">IF(COUNTIFS(instructor,B2547,diad,$H$2,desa,1,hord,"18:00 - 22:00")&gt;0,"-",IFERROR(INDEX(ficha,MATCH(1,INDEX((bloq=3)*(viei=B2547),0),0)),0))</f>
        <v>0</v>
      </c>
      <c r="I2556" s="69">
        <f ca="1">IF(COUNTIFS(instructor,B2547,diad,$I$2,desa,1,hord,"18:00 - 22:00")&gt;0,"-",IFERROR(INDEX(ficha,MATCH(1,INDEX((bloq=3)*(sabi=B2547),0),0)),0))</f>
        <v>0</v>
      </c>
    </row>
    <row r="2557" spans="1:9" ht="14.1" customHeight="1" thickTop="1" thickBot="1" x14ac:dyDescent="0.35">
      <c r="A2557" s="712"/>
      <c r="B2557" s="713"/>
      <c r="C2557" s="713"/>
      <c r="D2557" s="70">
        <f ca="1">IF(COUNTIFS(instructor,B2547,diad,$D$2,desa,1,hord,"18:00 - 22:00")&gt;0,"DESARROLLO CURRICULAR",IFERROR(INDEX(lunc,MATCH(1,INDEX((bloq=3)*(luni=B2547),0),0)),0))</f>
        <v>0</v>
      </c>
      <c r="E2557" s="70">
        <f ca="1">IF(COUNTIFS(instructor,B2547,diad,$E$2,desa,1,hord,"18:00 - 22:00")&gt;0,"DESARROLLO CURRICULAR",IFERROR(INDEX(marc,MATCH(1,INDEX((bloq=3)*(mari=B2547),0),0)),0))</f>
        <v>0</v>
      </c>
      <c r="F2557" s="70" t="str">
        <f ca="1">IF(COUNTIFS(instructor,B2547,diad,$F$2,desa,1,hord,"18:00 - 22:00")&gt;0,"DESARROLLO CURRICULAR",IFERROR(INDEX(miec,MATCH(1,INDEX((bloq=3)*(miei=B2547),0),0)),0))</f>
        <v xml:space="preserve">280301170 - INSTALAR SISTEMAS EN ALUMINIO DE ACUERDO CON PROCEDIMIENTOS CONSTRUCTIVOS
670766 - FIJAR SISTEMAS ACORDE CON PROCEDIMIENTOS TÉCNICOS Y NORMAS DE SEGURIDAD
</v>
      </c>
      <c r="G2557" s="70" t="str">
        <f ca="1">IF(COUNTIFS(instructor,B2547,diad,$G$2,desa,1,hord,"18:00 - 22:00")&gt;0,"DESARROLLO CURRICULAR",IFERROR(INDEX(juec,MATCH(1,INDEX((bloq=3)*(juei=B2547),0),0)),0))</f>
        <v xml:space="preserve">280301170 - INSTALAR SISTEMAS EN ALUMINIO DE ACUERDO CON PROCEDIMIENTOS CONSTRUCTIVOS
678853 - VERIFICAR LOS RESULTADOS OBTENIDOS, DE ACUERDO CON LOS REQUERIMIENTOS.
</v>
      </c>
      <c r="H2557" s="70">
        <f ca="1">IF(COUNTIFS(instructor,B2547,diad,$H$2,desa,1,hord,"18:00 - 22:00")&gt;0,"DESARROLLO CURRICULAR",IFERROR(INDEX(viec,MATCH(1,INDEX((bloq=3)*(viei=B2547),0),0)),0))</f>
        <v>0</v>
      </c>
      <c r="I2557" s="71">
        <f ca="1">IF(COUNTIFS(instructor,B2547,diad,$I$2,desa,1,hord,"18:00 - 22:00")&gt;0,"DESARROLLO CURRICULAR",IFERROR(INDEX(sabc,MATCH(1,INDEX((bloq=3)*(sabi=B2547),0),0)),0))</f>
        <v>0</v>
      </c>
    </row>
    <row r="2558" spans="1:9" ht="14.1" customHeight="1" thickTop="1" thickBot="1" x14ac:dyDescent="0.35">
      <c r="A2558" s="712"/>
      <c r="B2558" s="713"/>
      <c r="C2558" s="713"/>
      <c r="D2558" s="78">
        <f ca="1">IF(COUNTIFS(instructor,B2547,diad,$D$2,desa,1,hord,"18:00 - 22:00")&gt;0,"-",IFERROR(INDEX(luna,MATCH(1,INDEX((bloq=3)*(luni=B2547),0),0)),0))</f>
        <v>0</v>
      </c>
      <c r="E2558" s="78">
        <f ca="1">IF(COUNTIFS(instructor,B2547,diad,$E$2,desa,1,hord,"18:00 - 22:00")&gt;0,"-",IFERROR(INDEX(mara,MATCH(1,INDEX((bloq=3)*(mari=B2547),0),0)),0))</f>
        <v>0</v>
      </c>
      <c r="F2558" s="78" t="str">
        <f ca="1">IF(COUNTIFS(instructor,B2547,diad,$F$2,desa,1,hord,"18:00 - 22:00")&gt;0,"-",IFERROR(INDEX(miea,MATCH(1,INDEX((bloq=3)*(miei=B2547),0),0)),0))</f>
        <v>102 - TALLER CARPINTERÍA DE ALUMINIO - SENA CENTRO DE LA CONSTRUCCIÓN</v>
      </c>
      <c r="G2558" s="78" t="str">
        <f ca="1">IF(COUNTIFS(instructor,B2547,diad,$G$2,desa,1,hord,"18:00 - 22:00")&gt;0,"-",IFERROR(INDEX(juea,MATCH(1,INDEX((bloq=3)*(juei=B2547),0),0)),0))</f>
        <v>102 - TALLER CARPINTERÍA DE ALUMINIO - SENA CENTRO DE LA CONSTRUCCIÓN</v>
      </c>
      <c r="H2558" s="78">
        <f ca="1">IF(COUNTIFS(instructor,B2547,diad,$H$2,desa,1,hord,"18:00 - 22:00")&gt;0,"-",IFERROR(INDEX(viea,MATCH(1,INDEX((bloq=3)*(viei=B2547),0),0)),0))</f>
        <v>0</v>
      </c>
      <c r="I2558" s="79">
        <f ca="1">IF(COUNTIFS(instructor,B2547,diad,$I$2,desa,1,hord,"18:00 - 22:00")&gt;0,"-",IFERROR(INDEX(saba,MATCH(1,INDEX((bloq=3)*(sabi=B2547),0),0)),0))</f>
        <v>0</v>
      </c>
    </row>
    <row r="2559" spans="1:9" ht="14.1" customHeight="1" thickTop="1" thickBot="1" x14ac:dyDescent="0.35">
      <c r="A2559" s="712">
        <v>214</v>
      </c>
      <c r="B2559" s="713" t="str">
        <f>INDEX(instructor,A2559)</f>
        <v>YOLIMA GOMEZ CARACAS</v>
      </c>
      <c r="C2559" s="713" t="str">
        <f>INDEX(area,A2559)</f>
        <v>COMPETENCIAS CLAVES - COMUNICACIÓN</v>
      </c>
      <c r="D2559" s="72">
        <f ca="1">IF(COUNTIFS(instructor,B2559,diad,$D$2,desa,1,hord,"08:00 - 12:00")&gt;0,INDEX(hord,MATCH(1,INDEX((instructor=B2559)*(instructor=B2559),0),0)),IFERROR(INDEX(hora,MATCH(1,INDEX((bloq=1)*(luni=B2559),0),0)),0))</f>
        <v>0</v>
      </c>
      <c r="E2559" s="72" t="str">
        <f>IF(COUNTIFS(instructor,B2559,diad,$E$2,desa,1,hord,"08:00 - 12:00")&gt;0,INDEX(hord,MATCH(1,INDEX((instructor=B2559)*(instructor=B2559),0),0)),IFERROR(INDEX(hora,MATCH(1,INDEX((bloq=1)*(mari=B2559),0),0)),0))</f>
        <v>08:00 - 12:00</v>
      </c>
      <c r="F2559" s="72" t="str">
        <f ca="1">IF(COUNTIFS(instructor,B2559,diad,$F$2,desa,1,hord,"08:00 - 12:00")&gt;0,INDEX(hord,MATCH(1,INDEX((instructor=B2559)*(instructor=B2559),0),0)),IFERROR(INDEX(hora,MATCH(1,INDEX((bloq=1)*(miei=B2559),0),0)),0))</f>
        <v>7:00 - 11:00</v>
      </c>
      <c r="G2559" s="72" t="str">
        <f ca="1">IF(COUNTIFS(instructor,B2559,diad,$G$2,desa,1,hord,"08:00 - 12:00")&gt;0,INDEX(hord,MATCH(1,INDEX((instructor=B2559)*(instructor=B2559),0),0)),IFERROR(INDEX(hora,MATCH(1,INDEX((bloq=1)*(juei=B2559),0),0)),0))</f>
        <v>7:00 - 11:00</v>
      </c>
      <c r="H2559" s="72">
        <f ca="1">IF(COUNTIFS(instructor,B2559,diad,$H$2,desa,1,hord,"08:00 - 12:00")&gt;0,INDEX(hord,MATCH(1,INDEX((instructor=B2559)*(instructor=B2559),0),0)),IFERROR(INDEX(hora,MATCH(1,INDEX((bloq=1)*(viei=B2559),0),0)),0))</f>
        <v>0</v>
      </c>
      <c r="I2559" s="73">
        <f ca="1">IF(COUNTIFS(instructor,B2559,diad,$I$2,desa,1,hord,"08:00 - 12:00")&gt;0,INDEX(hord,MATCH(1,INDEX((instructor=B2559)*(instructor=B2559),0),0)),IFERROR(INDEX(hora,MATCH(1,INDEX((bloq=1)*(sabi=B2559),0),0)),0))</f>
        <v>0</v>
      </c>
    </row>
    <row r="2560" spans="1:9" ht="48.6" customHeight="1" thickTop="1" thickBot="1" x14ac:dyDescent="0.35">
      <c r="A2560" s="712"/>
      <c r="B2560" s="713"/>
      <c r="C2560" s="713"/>
      <c r="D2560" s="68">
        <f ca="1">IF(COUNTIFS(instructor,B2559,diad,$D$2,desa,1,hord,"08:00 - 12:00")&gt;0,"-",IFERROR(INDEX(ficha,MATCH(1,INDEX((bloq=1)*(luni=B2559),0),0)),0))</f>
        <v>0</v>
      </c>
      <c r="E2560" s="68" t="str">
        <f>IF(COUNTIFS(instructor,B2559,diad,$E$2,desa,1,hord,"08:00 - 12:00")&gt;0,"-",IFERROR(INDEX(ficha,MATCH(1,INDEX((bloq=1)*(mari=B2559),0),0)),0))</f>
        <v>-</v>
      </c>
      <c r="F2560" s="68" t="str">
        <f ca="1">IF(COUNTIFS(instructor,B2559,diad,$F$2,desa,1,hord,"08:00 - 12:00")&gt;0,"-",IFERROR(INDEX(ficha,MATCH(1,INDEX((bloq=1)*(miei=B2559),0),0)),0))</f>
        <v xml:space="preserve">3411737 TDMAI - DIBUJO Y MODELADO ARQUITECTONICO Y DE INGENIERIA (TECNÓLOGO) </v>
      </c>
      <c r="G2560" s="68" t="str">
        <f ca="1">IF(COUNTIFS(instructor,B2559,diad,$G$2,desa,1,hord,"08:00 - 12:00")&gt;0,"-",IFERROR(INDEX(ficha,MATCH(1,INDEX((bloq=1)*(juei=B2559),0),0)),0))</f>
        <v>3410648  PREVENCION Y CONTROL AMBIENTAL ( TECNOLOGO)</v>
      </c>
      <c r="H2560" s="68">
        <f ca="1">IF(COUNTIFS(instructor,B2559,diad,$H$2,desa,1,hord,"08:00 - 12:00")&gt;0,"-",IFERROR(INDEX(ficha,MATCH(1,INDEX((bloq=1)*(viei=B2559),0),0)),0))</f>
        <v>0</v>
      </c>
      <c r="I2560" s="69">
        <f ca="1">IF(COUNTIFS(instructor,B2559,diad,$I$2,desa,1,hord,"08:00 - 12:00")&gt;0,"-",IFERROR(INDEX(ficha,MATCH(1,INDEX((bloq=1)*(sabi=B2559),0),0)),0))</f>
        <v>0</v>
      </c>
    </row>
    <row r="2561" spans="1:9" ht="29.4" customHeight="1" thickTop="1" thickBot="1" x14ac:dyDescent="0.35">
      <c r="A2561" s="712"/>
      <c r="B2561" s="713"/>
      <c r="C2561" s="713"/>
      <c r="D2561" s="70">
        <f ca="1">IF(COUNTIFS(instructor,B2559,diad,$D$2,desa,1,hord,"08:00 - 12:00")&gt;0,"DESARROLLO CURRICULAR",IFERROR(INDEX(lunc,MATCH(1,INDEX((bloq=1)*(luni=B2559),0),0)),0))</f>
        <v>0</v>
      </c>
      <c r="E2561" s="70" t="str">
        <f>IF(COUNTIFS(instructor,B2559,diad,$E$2,desa,1,hord,"08:00 - 12:00")&gt;0,"DESARROLLO CURRICULAR",IFERROR(INDEX(marc,MATCH(1,INDEX((bloq=1)*(mari=B2559),0),0)),0))</f>
        <v>DESARROLLO CURRICULAR</v>
      </c>
      <c r="F2561" s="70" t="str">
        <f ca="1">IF(COUNTIFS(instructor,B2559,diad,$F$2,desa,1,hord,"08:00 - 12:00")&gt;0,"DESARROLLO CURRICULAR",IFERROR(INDEX(miec,MATCH(1,INDEX((bloq=1)*(miei=B2559),0),0)),0))</f>
        <v>DESARROLLAR PROCESOS DE COMUNICACIÓN EFICACES Y EFECTIVOS, TENIENDO EN
CUENTA SITUACIONES DE ORDEN SOCIAL, PERSONAL Y PRODUCTIVO.</v>
      </c>
      <c r="G2561" s="70" t="str">
        <f ca="1">IF(COUNTIFS(instructor,B2559,diad,$G$2,desa,1,hord,"08:00 - 12:00")&gt;0,"DESARROLLO CURRICULAR",IFERROR(INDEX(juec,MATCH(1,INDEX((bloq=1)*(juei=B2559),0),0)),0))</f>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v>
      </c>
      <c r="H2561" s="70">
        <f ca="1">IF(COUNTIFS(instructor,B2559,diad,$H$2,desa,1,hord,"08:00 - 12:00")&gt;0,"DESARROLLO CURRICULAR",IFERROR(INDEX(viec,MATCH(1,INDEX((bloq=1)*(viei=B2559),0),0)),0))</f>
        <v>0</v>
      </c>
      <c r="I2561" s="71">
        <f ca="1">IF(COUNTIFS(instructor,B2559,diad,$I$2,desa,1,hord,"08:00 - 12:00")&gt;0,"DESARROLLO CURRICULAR",IFERROR(INDEX(sabc,MATCH(1,INDEX((bloq=1)*(sabi=B2559),0),0)),0))</f>
        <v>0</v>
      </c>
    </row>
    <row r="2562" spans="1:9" ht="29.1" customHeight="1" thickTop="1" thickBot="1" x14ac:dyDescent="0.35">
      <c r="A2562" s="712"/>
      <c r="B2562" s="713"/>
      <c r="C2562" s="713"/>
      <c r="D2562" s="74">
        <f ca="1">IF(COUNTIFS(instructor,B2559,diad,$D$2,desa,1,hord,"08:00 - 12:00")&gt;0,"-",IFERROR(INDEX(luna,MATCH(1,INDEX((bloq=1)*(luni=B2559),0),0)),0))</f>
        <v>0</v>
      </c>
      <c r="E2562" s="74" t="str">
        <f>IF(COUNTIFS(instructor,B2559,diad,$E$2,desa,1,hord,"08:00 - 12:00")&gt;0,"-",IFERROR(INDEX(mara,MATCH(1,INDEX((bloq=1)*(mari=B2559),0),0)),0))</f>
        <v>-</v>
      </c>
      <c r="F2562" s="74" t="str">
        <f ca="1">IF(COUNTIFS(instructor,B2559,diad,$F$2,desa,1,hord,"08:00 - 12:00")&gt;0,"-",IFERROR(INDEX(miea,MATCH(1,INDEX((bloq=1)*(miei=B2559),0),0)),0))</f>
        <v>106 - TALLER DE PROTOTIPADO - SENA CENTRO DE LA CONSTRUCCIÓN</v>
      </c>
      <c r="G2562" s="74" t="str">
        <f ca="1">IF(COUNTIFS(instructor,B2559,diad,$G$2,desa,1,hord,"08:00 - 12:00")&gt;0,"-",IFERROR(INDEX(juea,MATCH(1,INDEX((bloq=1)*(juei=B2559),0),0)),0))</f>
        <v>203 - SALA DE SISTEMAS SENA CENTRO DE LA CONSTRUCCIÓN</v>
      </c>
      <c r="H2562" s="74">
        <f ca="1">IF(COUNTIFS(instructor,B2559,diad,$H$2,desa,1,hord,"08:00 - 12:00")&gt;0,"-",IFERROR(INDEX(viea,MATCH(1,INDEX((bloq=1)*(viei=B2559),0),0)),0))</f>
        <v>0</v>
      </c>
      <c r="I2562" s="75">
        <f ca="1">IF(COUNTIFS(instructor,B2559,diad,$I$2,desa,1,hord,"08:00 - 12:00")&gt;0,"-",IFERROR(INDEX(saba,MATCH(1,INDEX((bloq=1)*(sabi=B2559),0),0)),0))</f>
        <v>0</v>
      </c>
    </row>
    <row r="2563" spans="1:9" ht="14.1" customHeight="1" thickTop="1" thickBot="1" x14ac:dyDescent="0.35">
      <c r="A2563" s="712"/>
      <c r="B2563" s="713"/>
      <c r="C2563" s="713"/>
      <c r="D2563" s="76" t="str">
        <f ca="1">IF(COUNTIFS(instructor,B2559,diad,$D$2,desa,1,hord,"14:00 - 18:00")&gt;0,INDEX(hord,MATCH(1,INDEX((instructor=B2559)*(instructor=B2559),0),0)),IFERROR(INDEX(hora,MATCH(1,INDEX((bloq=2)*(luni=B2559),0),0)),0))</f>
        <v>11:00 - 14:00</v>
      </c>
      <c r="E2563" s="76" t="str">
        <f ca="1">IF(COUNTIFS(instructor,B2559,diad,$E$2,desa,1,hord,"14:00 - 18:00")&gt;0,INDEX(hord,MATCH(1,INDEX((instructor=B2559)*(instructor=B2559),0),0)),IFERROR(INDEX(hora,MATCH(1,INDEX((bloq=2)*(mari=B2559),0),0)),0))</f>
        <v>12:00 - 15:00</v>
      </c>
      <c r="F2563" s="76" t="str">
        <f ca="1">IF(COUNTIFS(instructor,B2559,diad,$F$2,desa,1,hord,"14:00 - 18:00")&gt;0,INDEX(hord,MATCH(1,INDEX((instructor=B2559)*(instructor=B2559),0),0)),IFERROR(INDEX(hora,MATCH(1,INDEX((bloq=2)*(miei=B2559),0),0)),0))</f>
        <v>12:00 - 15:00</v>
      </c>
      <c r="G2563" s="76" t="str">
        <f ca="1">IF(COUNTIFS(instructor,B2559,diad,$G$2,desa,1,hord,"14:00 - 18:00")&gt;0,INDEX(hord,MATCH(1,INDEX((instructor=B2559)*(instructor=B2559),0),0)),IFERROR(INDEX(hora,MATCH(1,INDEX((bloq=2)*(juei=B2559),0),0)),0))</f>
        <v>15:00 - 18:00</v>
      </c>
      <c r="H2563" s="76" t="str">
        <f ca="1">IF(COUNTIFS(instructor,B2559,diad,$H$2,desa,1,hord,"14:00 - 18:00")&gt;0,INDEX(hord,MATCH(1,INDEX((instructor=B2559)*(instructor=B2559),0),0)),IFERROR(INDEX(hora,MATCH(1,INDEX((bloq=2)*(viei=B2559),0),0)),0))</f>
        <v>15:00 - 18:00</v>
      </c>
      <c r="I2563" s="77">
        <f ca="1">IF(COUNTIFS(instructor,B2559,diad,$I$2,desa,1,hord,"14:00 - 18:00")&gt;0,INDEX(hord,MATCH(1,INDEX((instructor=B2559)*(instructor=B2559),0),0)),IFERROR(INDEX(hora,MATCH(1,INDEX((bloq=2)*(sabi=B2559),0),0)),0))</f>
        <v>0</v>
      </c>
    </row>
    <row r="2564" spans="1:9" ht="22.35" customHeight="1" thickTop="1" thickBot="1" x14ac:dyDescent="0.35">
      <c r="A2564" s="712"/>
      <c r="B2564" s="713"/>
      <c r="C2564" s="713"/>
      <c r="D2564" s="68" t="str">
        <f ca="1">IF(COUNTIFS(instructor,B2559,diad,$D$2,desa,1,hord,"14:00 - 18:00")&gt;0,"-",IFERROR(INDEX(ficha,MATCH(1,INDEX((bloq=2)*(luni=B2559),0),0)),0))</f>
        <v>3316295 TRATAMIENTO DE AGUA ( TECNICO)</v>
      </c>
      <c r="E2564" s="68" t="str">
        <f ca="1">IF(COUNTIFS(instructor,B2559,diad,$E$2,desa,1,hord,"14:00 - 18:00")&gt;0,"-",IFERROR(INDEX(ficha,MATCH(1,INDEX((bloq=2)*(mari=B2559),0),0)),0))</f>
        <v xml:space="preserve">NUEVA ST - SOPORTE DE TOPOGRAFIA Y GEORREFERENCIACION (TÉCNICO) </v>
      </c>
      <c r="F2564" s="68" t="str">
        <f ca="1">IF(COUNTIFS(instructor,B2559,diad,$F$2,desa,1,hord,"14:00 - 18:00")&gt;0,"-",IFERROR(INDEX(ficha,MATCH(1,INDEX((bloq=2)*(miei=B2559),0),0)),0))</f>
        <v xml:space="preserve">NUEVA 1 TDMAI - DIBUJO Y MODELADO ARQUITECTONICO Y DE INGENIERIA (TECNÓLOGO) </v>
      </c>
      <c r="G2564" s="68" t="str">
        <f ca="1">IF(COUNTIFS(instructor,B2559,diad,$G$2,desa,1,hord,"14:00 - 18:00")&gt;0,"-",IFERROR(INDEX(ficha,MATCH(1,INDEX((bloq=2)*(juei=B2559),0),0)),0))</f>
        <v>3410903 - EXCAVADORA Y RETROCARGADORA (OPERARIO)</v>
      </c>
      <c r="H2564" s="68" t="str">
        <f ca="1">IF(COUNTIFS(instructor,B2559,diad,$H$2,desa,1,hord,"14:00 - 18:00")&gt;0,"-",IFERROR(INDEX(ficha,MATCH(1,INDEX((bloq=2)*(viei=B2559),0),0)),0))</f>
        <v xml:space="preserve">NUEVA 1D - DIBUJO DIGITAL DE ARQUITECTURA E INGENIERIA (TÉCNICO) </v>
      </c>
      <c r="I2564" s="69">
        <f ca="1">IF(COUNTIFS(instructor,B2559,diad,$I$2,desa,1,hord,"14:00 - 18:00")&gt;0,"-",IFERROR(INDEX(ficha,MATCH(1,INDEX((bloq=2)*(sabi=B2559),0),0)),0))</f>
        <v>0</v>
      </c>
    </row>
    <row r="2565" spans="1:9" s="81" customFormat="1" ht="30.6" customHeight="1" thickTop="1" thickBot="1" x14ac:dyDescent="0.35">
      <c r="A2565" s="712"/>
      <c r="B2565" s="713"/>
      <c r="C2565" s="713"/>
      <c r="D2565" s="112" t="str">
        <f ca="1">IF(COUNTIFS(instructor,B2559,diad,$D$2,desa,1,hord,"14:00 - 18:00")&gt;0,"DESARROLLO CURRICULAR",IFERROR(INDEX(lunc,MATCH(1,INDEX((bloq=2)*(luni=B2559),0),0)),0))</f>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v>
      </c>
      <c r="E2565" s="112" t="str">
        <f ca="1">IF(COUNTIFS(instructor,B2559,diad,$E$2,desa,1,hord,"14:00 - 18:00")&gt;0,"DESARROLLO CURRICULAR",IFERROR(INDEX(marc,MATCH(1,INDEX((bloq=2)*(mari=B2559),0),0)),0))</f>
        <v>DESARROLLAR PROCESOS DE
COMUNICACIÓN EFICACES Y EFECTIVOS,
TENIENDO EN CUENTA SITUACIONES DE ORDEN
SOCIAL, PERSONAL Y PRODUCTIVO.
DECODIFICAR MENSAJES COMUNICATIVOS EN SITUACIONES DE LA VIDA SOCIAL Y LABORAL, TENIENDO EN
CUENTA EL CONTEXTO DE LA COMUNICACIÓN.
VALIDAR LA IMPORTANCIA DE LOS PROCESOS COMUNICATIVOS TENIENDO EN CUENTA CRITERIOS DE LÓGICA
Y RACIONALIDAD.
APLICAR ACCIONES DE MEJORAMIENTO EN EL DESARROLLO DE PROCESOS COMUNICATIVOS SEGÚN
REQUERIMIENTOS DEL CONTEXTO.
INTERPRETAR EL SENTIDO DE LA COMUNICACIÓN COMO MEDIO DE EXPRESIÓN SOCIAL, CULTURAL, LABORAL
Y ARTÍSTICA.</v>
      </c>
      <c r="F2565" s="112" t="str">
        <f ca="1">IF(COUNTIFS(instructor,B2559,diad,$F$2,desa,1,hord,"14:00 - 18:00")&gt;0,"DESARROLLO CURRICULAR",IFERROR(INDEX(miec,MATCH(1,INDEX((bloq=2)*(miei=B2559),0),0)),0))</f>
        <v>DESARROLLAR PROCESOS DE COMUNICACIÓN EFICACES Y EFECTIVOS, TENIENDO EN
CUENTA SITUACIONES DE ORDEN SOCIAL, PERSONAL Y PRODUCTIVO.</v>
      </c>
      <c r="G2565" s="112" t="str">
        <f ca="1">IF(COUNTIFS(instructor,B2559,diad,$G$2,desa,1,hord,"14:00 - 18:00")&gt;0,"DESARROLLO CURRICULAR",IFERROR(INDEX(juec,MATCH(1,INDEX((bloq=2)*(juei=B2559),0),0)),0))</f>
        <v>DESARROLLAR PROCESOS COMUNICATIVOS EFICACES Y ASERTIVOS DENTRO DE CRITERIOS DE
RACIONALIDAD QUE POSIBILITEN LA CONVIVENCIA, EL ESTABLECIMIENTO DE ACUERDOS, LA CONSTRUCCIÓN
COLECTIVA DEL CONOCIMIENTO Y LA RESOLUCIÓN DE PROBLEMAS DE CARÁCTER PRODUCTIVO Y SOCIAL.
COMUNICACION</v>
      </c>
      <c r="H2565" s="112" t="str">
        <f ca="1">IF(COUNTIFS(instructor,B2559,diad,$H$2,desa,1,hord,"14:00 - 18:00")&gt;0,"DESARROLLO CURRICULAR",IFERROR(INDEX(viec,MATCH(1,INDEX((bloq=2)*(viei=B2559),0),0)),0))</f>
        <v>DESARROLLAR PROCESOS DE COMUNICACIÓN EFICACES Y EFECTIVOS, TENIENDO EN
CUENTA SITUACIONES DE ORDEN SOCIAL, PERSONAL Y PRODUCTIVO.</v>
      </c>
      <c r="I2565" s="126">
        <f ca="1">IF(COUNTIFS(instructor,B2559,diad,$I$2,desa,1,hord,"14:00 - 18:00")&gt;0,"DESARROLLO CURRICULAR",IFERROR(INDEX(sabc,MATCH(1,INDEX((bloq=2)*(sabi=B2559),0),0)),0))</f>
        <v>0</v>
      </c>
    </row>
    <row r="2566" spans="1:9" ht="22.35" customHeight="1" thickTop="1" thickBot="1" x14ac:dyDescent="0.35">
      <c r="A2566" s="712"/>
      <c r="B2566" s="713"/>
      <c r="C2566" s="713"/>
      <c r="D2566" s="74" t="str">
        <f ca="1">IF(COUNTIFS(instructor,B2559,diad,$D$2,desa,1,hord,"14:00 - 18:00")&gt;0,"-",IFERROR(INDEX(luna,MATCH(1,INDEX((bloq=2)*(luni=B2559),0),0)),0))</f>
        <v>SEDE ANDRÉS SANÍN - AULA 112 - (CALLE 75 No. 19-52)</v>
      </c>
      <c r="E2566" s="74" t="str">
        <f ca="1">IF(COUNTIFS(instructor,B2559,diad,$E$2,desa,1,hord,"14:00 - 18:00")&gt;0,"-",IFERROR(INDEX(mara,MATCH(1,INDEX((bloq=2)*(mari=B2559),0),0)),0))</f>
        <v>204A- SALA DE SISTEMAS SENA CENTRO DE LA CONSTRUCCIÓN</v>
      </c>
      <c r="F2566" s="74" t="str">
        <f ca="1">IF(COUNTIFS(instructor,B2559,diad,$F$2,desa,1,hord,"14:00 - 18:00")&gt;0,"-",IFERROR(INDEX(miea,MATCH(1,INDEX((bloq=2)*(miei=B2559),0),0)),0))</f>
        <v>SEDE ANDRÉS SANÍN - AULA 108 - SALA DE SISTEMAS (CALLE 75 No. 19-52)</v>
      </c>
      <c r="G2566" s="74" t="str">
        <f ca="1">IF(COUNTIFS(instructor,B2559,diad,$G$2,desa,1,hord,"14:00 - 18:00")&gt;0,"-",IFERROR(INDEX(juea,MATCH(1,INDEX((bloq=2)*(juei=B2559),0),0)),0))</f>
        <v>SEDE ANDRÉS SANÍN - AULA 104 - SALA DE SISTEMAS (CALLE 75 No. 19-52)</v>
      </c>
      <c r="H2566" s="74" t="str">
        <f ca="1">IF(COUNTIFS(instructor,B2559,diad,$H$2,desa,1,hord,"14:00 - 18:00")&gt;0,"-",IFERROR(INDEX(viea,MATCH(1,INDEX((bloq=2)*(viei=B2559),0),0)),0))</f>
        <v>SEDE ANDRÉS SANÍN - AULA 106  - SALA DE SISTEMAS (CALLE 75 No. 19-52)</v>
      </c>
      <c r="I2566" s="75">
        <f ca="1">IF(COUNTIFS(instructor,B2559,diad,$I$2,desa,1,hord,"14:00 - 18:00")&gt;0,"-",IFERROR(INDEX(saba,MATCH(1,INDEX((bloq=2)*(sabi=B2559),0),0)),0))</f>
        <v>0</v>
      </c>
    </row>
    <row r="2567" spans="1:9" ht="14.1" customHeight="1" thickTop="1" thickBot="1" x14ac:dyDescent="0.35">
      <c r="A2567" s="712"/>
      <c r="B2567" s="713"/>
      <c r="C2567" s="713"/>
      <c r="D2567" s="76" t="str">
        <f ca="1">IF(COUNTIFS(instructor,B2559,diad,$D$2,desa,1,hord,"18:00 - 22:00")&gt;0,INDEX(hord,MATCH(1,INDEX((instructor=B2559)*(instructor=B2559),0),0)),IFERROR(INDEX(hora,MATCH(1,INDEX((bloq=3)*(luni=B2559),0),0)),0))</f>
        <v>18:00 - 21:00</v>
      </c>
      <c r="E2567" s="76" t="str">
        <f ca="1">IF(COUNTIFS(instructor,B2559,diad,$E$2,desa,1,hord,"18:00 - 22:00")&gt;0,INDEX(hord,MATCH(1,INDEX((instructor=B2559)*(instructor=B2559),0),0)),IFERROR(INDEX(hora,MATCH(1,INDEX((bloq=3)*(mari=B2559),0),0)),0))</f>
        <v>18:00 - 21:00</v>
      </c>
      <c r="F2567" s="76">
        <f ca="1">IF(COUNTIFS(instructor,B2559,diad,$F$2,desa,1,hord,"18:00 - 22:00")&gt;0,INDEX(hord,MATCH(1,INDEX((instructor=B2559)*(instructor=B2559),0),0)),IFERROR(INDEX(hora,MATCH(1,INDEX((bloq=3)*(miei=B2559),0),0)),0))</f>
        <v>0</v>
      </c>
      <c r="G2567" s="76" t="str">
        <f ca="1">IF(COUNTIFS(instructor,B2559,diad,$G$2,desa,1,hord,"18:00 - 22:00")&gt;0,INDEX(hord,MATCH(1,INDEX((instructor=B2559)*(instructor=B2559),0),0)),IFERROR(INDEX(hora,MATCH(1,INDEX((bloq=3)*(juei=B2559),0),0)),0))</f>
        <v>18:00 - 21:00</v>
      </c>
      <c r="H2567" s="76" t="str">
        <f ca="1">IF(COUNTIFS(instructor,B2559,diad,$H$2,desa,1,hord,"18:00 - 22:00")&gt;0,INDEX(hord,MATCH(1,INDEX((instructor=B2559)*(instructor=B2559),0),0)),IFERROR(INDEX(hora,MATCH(1,INDEX((bloq=3)*(viei=B2559),0),0)),0))</f>
        <v>18:00 - 21:00</v>
      </c>
      <c r="I2567" s="77">
        <f ca="1">IF(COUNTIFS(instructor,B2559,diad,$I$2,desa,1,hord,"18:00 - 22:00")&gt;0,INDEX(hord,MATCH(1,INDEX((instructor=B2559)*(instructor=B2559),0),0)),IFERROR(INDEX(hora,MATCH(1,INDEX((bloq=3)*(sabi=B2559),0),0)),0))</f>
        <v>0</v>
      </c>
    </row>
    <row r="2568" spans="1:9" ht="21.6" customHeight="1" thickTop="1" thickBot="1" x14ac:dyDescent="0.35">
      <c r="A2568" s="712"/>
      <c r="B2568" s="713"/>
      <c r="C2568" s="713"/>
      <c r="D2568" s="68" t="str">
        <f ca="1">IF(COUNTIFS(instructor,B2559,diad,$D$2,desa,1,hord,"18:00 - 22:00")&gt;0,"-",IFERROR(INDEX(ficha,MATCH(1,INDEX((bloq=3)*(luni=B2559),0),0)),0))</f>
        <v>3367385  MONITOREO AMBIENTAL ( TECNICO)</v>
      </c>
      <c r="E2568" s="68" t="str">
        <f ca="1">IF(COUNTIFS(instructor,B2559,diad,$E$2,desa,1,hord,"18:00 - 22:00")&gt;0,"-",IFERROR(INDEX(ficha,MATCH(1,INDEX((bloq=3)*(mari=B2559),0),0)),0))</f>
        <v xml:space="preserve">NUEVA 2 TDMAI - DIBUJO Y MODELADO ARQUITECTONICO Y DE INGENIERIA (TECNÓLOGO) </v>
      </c>
      <c r="F2568" s="68">
        <f ca="1">IF(COUNTIFS(instructor,B2559,diad,$F$2,desa,1,hord,"18:00 - 22:00")&gt;0,"-",IFERROR(INDEX(ficha,MATCH(1,INDEX((bloq=3)*(miei=B2559),0),0)),0))</f>
        <v>0</v>
      </c>
      <c r="G2568" s="68" t="str">
        <f ca="1">IF(COUNTIFS(instructor,B2559,diad,$G$2,desa,1,hord,"18:00 - 22:00")&gt;0,"-",IFERROR(INDEX(ficha,MATCH(1,INDEX((bloq=3)*(juei=B2559),0),0)),0))</f>
        <v>3410860   SUPERVISION EN SISTEMAS DE AGUA Y SANEAMIENTO ( TECNOLOGO)</v>
      </c>
      <c r="H2568" s="68" t="str">
        <f ca="1">IF(COUNTIFS(instructor,B2559,diad,$H$2,desa,1,hord,"18:00 - 22:00")&gt;0,"-",IFERROR(INDEX(ficha,MATCH(1,INDEX((bloq=3)*(viei=B2559),0),0)),0))</f>
        <v xml:space="preserve">3410975 TDMAI - DIBUJO Y MODELADO ARQUITECTONICO Y DE INGENIERIA (TECNÓLOGO) </v>
      </c>
      <c r="I2568" s="69">
        <f ca="1">IF(COUNTIFS(instructor,B2559,diad,$I$2,desa,1,hord,"18:00 - 22:00")&gt;0,"-",IFERROR(INDEX(ficha,MATCH(1,INDEX((bloq=3)*(sabi=B2559),0),0)),0))</f>
        <v>0</v>
      </c>
    </row>
    <row r="2569" spans="1:9" ht="54" customHeight="1" thickTop="1" thickBot="1" x14ac:dyDescent="0.35">
      <c r="A2569" s="712"/>
      <c r="B2569" s="713"/>
      <c r="C2569" s="713"/>
      <c r="D2569" s="70" t="str">
        <f ca="1">IF(COUNTIFS(instructor,B2559,diad,$D$2,desa,1,hord,"18:00 - 22:00")&gt;0,"DESARROLLO CURRICULAR",IFERROR(INDEX(lunc,MATCH(1,INDEX((bloq=3)*(luni=B2559),0),0)),0))</f>
        <v>DESARROLLAR PROCESOS DE COMUNICACIÓN EFICACES Y EFECTIVOS, TENIENDO EN
CUENTA SITUACIONES DE ORDEN SOCIAL, PERSONAL Y PRODUCTIVO.( COMUNICACIÓN)</v>
      </c>
      <c r="E2569" s="70" t="str">
        <f ca="1">IF(COUNTIFS(instructor,B2559,diad,$E$2,desa,1,hord,"18:00 - 22:00")&gt;0,"DESARROLLO CURRICULAR",IFERROR(INDEX(marc,MATCH(1,INDEX((bloq=3)*(mari=B2559),0),0)),0))</f>
        <v>DESARROLLAR PROCESOS DE COMUNICACIÓN EFICACES Y EFECTIVOS, TENIENDO EN
CUENTA SITUACIONES DE ORDEN SOCIAL, PERSONAL Y PRODUCTIVO.</v>
      </c>
      <c r="F2569" s="70">
        <f ca="1">IF(COUNTIFS(instructor,B2559,diad,$F$2,desa,1,hord,"18:00 - 22:00")&gt;0,"DESARROLLO CURRICULAR",IFERROR(INDEX(miec,MATCH(1,INDEX((bloq=3)*(miei=B2559),0),0)),0))</f>
        <v>0</v>
      </c>
      <c r="G2569" s="70" t="str">
        <f ca="1">IF(COUNTIFS(instructor,B2559,diad,$G$2,desa,1,hord,"18:00 - 22:00")&gt;0,"DESARROLLO CURRICULAR",IFERROR(INDEX(juec,MATCH(1,INDEX((bloq=3)*(juei=B2559),0),0)),0))</f>
        <v>DESARROLLAR PROCESOS DE COMUNICACIÓN EFICACES Y EFECTIVOS, TENIENDO EN CUENTA SITUACIONES DE ORDEN SOCIAL, PERSONAL Y PRODUCTIVO.
r.1. analizar los componentes de la comunicación según sus características,</v>
      </c>
      <c r="H2569" s="70" t="str">
        <f ca="1">IF(COUNTIFS(instructor,B2559,diad,$H$2,desa,1,hord,"18:00 - 22:00")&gt;0,"DESARROLLO CURRICULAR",IFERROR(INDEX(viec,MATCH(1,INDEX((bloq=3)*(viei=B2559),0),0)),0))</f>
        <v>DESARROLLAR PROCESOS DE COMUNICACIÓN EFICACES Y EFECTIVOS, TENIENDO EN
CUENTA SITUACIONES DE ORDEN SOCIAL, PERSONAL Y PRODUCTIVO.</v>
      </c>
      <c r="I2569" s="71">
        <f ca="1">IF(COUNTIFS(instructor,B2559,diad,$I$2,desa,1,hord,"18:00 - 22:00")&gt;0,"DESARROLLO CURRICULAR",IFERROR(INDEX(sabc,MATCH(1,INDEX((bloq=3)*(sabi=B2559),0),0)),0))</f>
        <v>0</v>
      </c>
    </row>
    <row r="2570" spans="1:9" ht="48.15" customHeight="1" thickTop="1" thickBot="1" x14ac:dyDescent="0.35">
      <c r="A2570" s="712"/>
      <c r="B2570" s="713"/>
      <c r="C2570" s="713"/>
      <c r="D2570" s="78" t="str">
        <f ca="1">IF(COUNTIFS(instructor,B2559,diad,$D$2,desa,1,hord,"18:00 - 22:00")&gt;0,"-",IFERROR(INDEX(luna,MATCH(1,INDEX((bloq=3)*(luni=B2559),0),0)),0))</f>
        <v>CALI - CENTRO CULTURAL SOMOS PACÍFICO (CARRERA 28B 121-55, POTRERO GRANDE) - AULA 1</v>
      </c>
      <c r="E2570" s="78" t="str">
        <f ca="1">IF(COUNTIFS(instructor,B2559,diad,$E$2,desa,1,hord,"18:00 - 22:00")&gt;0,"-",IFERROR(INDEX(mara,MATCH(1,INDEX((bloq=3)*(mari=B2559),0),0)),0))</f>
        <v>SEDE ANDRÉS SANÍN - AULA 109 - SALA DE SISTEMAS (CALLE 75 No. 19-52)</v>
      </c>
      <c r="F2570" s="78">
        <f ca="1">IF(COUNTIFS(instructor,B2559,diad,$F$2,desa,1,hord,"18:00 - 22:00")&gt;0,"-",IFERROR(INDEX(miea,MATCH(1,INDEX((bloq=3)*(miei=B2559),0),0)),0))</f>
        <v>0</v>
      </c>
      <c r="G2570" s="78" t="str">
        <f ca="1">IF(COUNTIFS(instructor,B2559,diad,$G$2,desa,1,hord,"18:00 - 22:00")&gt;0,"-",IFERROR(INDEX(juea,MATCH(1,INDEX((bloq=3)*(juei=B2559),0),0)),0))</f>
        <v>SEDE ANDRÉS SANÍN - AULA 203 - (CALLE 75 No. 19-52)</v>
      </c>
      <c r="H2570" s="78" t="str">
        <f ca="1">IF(COUNTIFS(instructor,B2559,diad,$H$2,desa,1,hord,"18:00 - 22:00")&gt;0,"-",IFERROR(INDEX(viea,MATCH(1,INDEX((bloq=3)*(viei=B2559),0),0)),0))</f>
        <v>SEDE ANDRÉS SANÍN - AULA 108 - SALA DE SISTEMAS (CALLE 75 No. 19-52)</v>
      </c>
      <c r="I2570" s="79">
        <f ca="1">IF(COUNTIFS(instructor,B2559,diad,$I$2,desa,1,hord,"18:00 - 22:00")&gt;0,"-",IFERROR(INDEX(saba,MATCH(1,INDEX((bloq=3)*(sabi=B2559),0),0)),0))</f>
        <v>0</v>
      </c>
    </row>
    <row r="2571" spans="1:9" ht="14.1" customHeight="1" thickTop="1" thickBot="1" x14ac:dyDescent="0.35">
      <c r="A2571" s="712">
        <v>215</v>
      </c>
      <c r="B2571" s="713">
        <f>INDEX(instructor,A2571)</f>
        <v>0</v>
      </c>
      <c r="C2571" s="713" t="str">
        <f>INDEX(area,A2571)</f>
        <v>COMPETENCIAS TRANSVERSALES - ACTIVIDAD FÍSICA Y HÁBITOS DE VIDA SALUDABLE</v>
      </c>
      <c r="D2571" s="72" t="str">
        <f ca="1">IF(COUNTIFS(instructor,B2571,diad,$D$2,desa,1,hord,"08:00 - 12:00")&gt;0,INDEX(hord,MATCH(1,INDEX((instructor=B2571)*(instructor=B2571),0),0)),IFERROR(INDEX(hora,MATCH(1,INDEX((bloq=1)*(luni=B2571),0),0)),0))</f>
        <v>7:00 - 12:00</v>
      </c>
      <c r="E2571" s="72" t="str">
        <f ca="1">IF(COUNTIFS(instructor,B2571,diad,$E$2,desa,1,hord,"08:00 - 12:00")&gt;0,INDEX(hord,MATCH(1,INDEX((instructor=B2571)*(instructor=B2571),0),0)),IFERROR(INDEX(hora,MATCH(1,INDEX((bloq=1)*(mari=B2571),0),0)),0))</f>
        <v>7:00 - 12:00</v>
      </c>
      <c r="F2571" s="72" t="str">
        <f ca="1">IF(COUNTIFS(instructor,B2571,diad,$F$2,desa,1,hord,"08:00 - 12:00")&gt;0,INDEX(hord,MATCH(1,INDEX((instructor=B2571)*(instructor=B2571),0),0)),IFERROR(INDEX(hora,MATCH(1,INDEX((bloq=1)*(miei=B2571),0),0)),0))</f>
        <v>7:00 - 12:00</v>
      </c>
      <c r="G2571" s="72" t="str">
        <f ca="1">IF(COUNTIFS(instructor,B2571,diad,$G$2,desa,1,hord,"08:00 - 12:00")&gt;0,INDEX(hord,MATCH(1,INDEX((instructor=B2571)*(instructor=B2571),0),0)),IFERROR(INDEX(hora,MATCH(1,INDEX((bloq=1)*(juei=B2571),0),0)),0))</f>
        <v>7:00 - 12:00</v>
      </c>
      <c r="H2571" s="72" t="str">
        <f ca="1">IF(COUNTIFS(instructor,B2571,diad,$H$2,desa,1,hord,"08:00 - 12:00")&gt;0,INDEX(hord,MATCH(1,INDEX((instructor=B2571)*(instructor=B2571),0),0)),IFERROR(INDEX(hora,MATCH(1,INDEX((bloq=1)*(viei=B2571),0),0)),0))</f>
        <v>7:00 - 12:00</v>
      </c>
      <c r="I2571" s="73" t="str">
        <f ca="1">IF(COUNTIFS(instructor,B2571,diad,$I$2,desa,1,hord,"08:00 - 12:00")&gt;0,INDEX(hord,MATCH(1,INDEX((instructor=B2571)*(instructor=B2571),0),0)),IFERROR(INDEX(hora,MATCH(1,INDEX((bloq=1)*(sabi=B2571),0),0)),0))</f>
        <v>7:00 - 12:00</v>
      </c>
    </row>
    <row r="2572" spans="1:9" ht="14.1" customHeight="1" thickTop="1" thickBot="1" x14ac:dyDescent="0.35">
      <c r="A2572" s="712"/>
      <c r="B2572" s="713"/>
      <c r="C2572" s="713"/>
      <c r="D2572" s="68" t="str">
        <f ca="1">IF(COUNTIFS(instructor,B2571,diad,$D$2,desa,1,hord,"08:00 - 12:00")&gt;0,"-",IFERROR(INDEX(ficha,MATCH(1,INDEX((bloq=1)*(luni=B2571),0),0)),0))</f>
        <v>3190195 - DIBUJO DIGITAL DE ARQUITECTURA E INGENIERÍA (INSTITUCIÓN EDUCATIVA TÉCNICO INDUSTRIAL PEDRO ANTONIO MOLINA - CALI)</v>
      </c>
      <c r="E2572" s="68" t="str">
        <f ca="1">IF(COUNTIFS(instructor,B2571,diad,$E$2,desa,1,hord,"08:00 - 12:00")&gt;0,"-",IFERROR(INDEX(ficha,MATCH(1,INDEX((bloq=1)*(mari=B2571),0),0)),0))</f>
        <v>3190815 - DIBUJO DIGITAL DE ARQUITECTURA E INGENIERÍA (INSTITUCIÓN EDUCATIVA TÉCNICO INDUSTRIAL PEDRO ANTONIO MOLINA - CALI)</v>
      </c>
      <c r="F2572" s="68" t="str">
        <f ca="1">IF(COUNTIFS(instructor,B2571,diad,$F$2,desa,1,hord,"08:00 - 12:00")&gt;0,"-",IFERROR(INDEX(ficha,MATCH(1,INDEX((bloq=1)*(miei=B2571),0),0)),0))</f>
        <v>3190195 - DIBUJO DIGITAL DE ARQUITECTURA E INGENIERÍA (INSTITUCIÓN EDUCATIVA TÉCNICO INDUSTRIAL PEDRO ANTONIO MOLINA - CALI)</v>
      </c>
      <c r="G2572" s="68" t="str">
        <f ca="1">IF(COUNTIFS(instructor,B2571,diad,$G$2,desa,1,hord,"08:00 - 12:00")&gt;0,"-",IFERROR(INDEX(ficha,MATCH(1,INDEX((bloq=1)*(juei=B2571),0),0)),0))</f>
        <v>3190195 - DIBUJO DIGITAL DE ARQUITECTURA E INGENIERÍA (INSTITUCIÓN EDUCATIVA TÉCNICO INDUSTRIAL PEDRO ANTONIO MOLINA - CALI)</v>
      </c>
      <c r="H2572" s="68" t="str">
        <f ca="1">IF(COUNTIFS(instructor,B2571,diad,$H$2,desa,1,hord,"08:00 - 12:00")&gt;0,"-",IFERROR(INDEX(ficha,MATCH(1,INDEX((bloq=1)*(viei=B2571),0),0)),0))</f>
        <v>3190195 - DIBUJO DIGITAL DE ARQUITECTURA E INGENIERÍA (INSTITUCIÓN EDUCATIVA TÉCNICO INDUSTRIAL PEDRO ANTONIO MOLINA - CALI)</v>
      </c>
      <c r="I2572" s="69" t="str">
        <f ca="1">IF(COUNTIFS(instructor,B2571,diad,$I$2,desa,1,hord,"08:00 - 12:00")&gt;0,"-",IFERROR(INDEX(ficha,MATCH(1,INDEX((bloq=1)*(sabi=B2571),0),0)),0))</f>
        <v>3190195 - DIBUJO DIGITAL DE ARQUITECTURA E INGENIERÍA (INSTITUCIÓN EDUCATIVA TÉCNICO INDUSTRIAL PEDRO ANTONIO MOLINA - CALI)</v>
      </c>
    </row>
    <row r="2573" spans="1:9" ht="14.1" customHeight="1" thickTop="1" thickBot="1" x14ac:dyDescent="0.35">
      <c r="A2573" s="712"/>
      <c r="B2573" s="713"/>
      <c r="C2573" s="713"/>
      <c r="D2573" s="70">
        <f ca="1">IF(COUNTIFS(instructor,B2571,diad,$D$2,desa,1,hord,"08:00 - 12:00")&gt;0,"DESARROLLO CURRICULAR",IFERROR(INDEX(lunc,MATCH(1,INDEX((bloq=1)*(luni=B2571),0),0)),0))</f>
        <v>0</v>
      </c>
      <c r="E2573" s="70">
        <f ca="1">IF(COUNTIFS(instructor,B2571,diad,$E$2,desa,1,hord,"08:00 - 12:00")&gt;0,"DESARROLLO CURRICULAR",IFERROR(INDEX(marc,MATCH(1,INDEX((bloq=1)*(mari=B2571),0),0)),0))</f>
        <v>0</v>
      </c>
      <c r="F2573" s="70">
        <f ca="1">IF(COUNTIFS(instructor,B2571,diad,$F$2,desa,1,hord,"08:00 - 12:00")&gt;0,"DESARROLLO CURRICULAR",IFERROR(INDEX(miec,MATCH(1,INDEX((bloq=1)*(miei=B2571),0),0)),0))</f>
        <v>0</v>
      </c>
      <c r="G2573" s="70">
        <f ca="1">IF(COUNTIFS(instructor,B2571,diad,$G$2,desa,1,hord,"08:00 - 12:00")&gt;0,"DESARROLLO CURRICULAR",IFERROR(INDEX(juec,MATCH(1,INDEX((bloq=1)*(juei=B2571),0),0)),0))</f>
        <v>0</v>
      </c>
      <c r="H2573" s="70">
        <f ca="1">IF(COUNTIFS(instructor,B2571,diad,$H$2,desa,1,hord,"08:00 - 12:00")&gt;0,"DESARROLLO CURRICULAR",IFERROR(INDEX(viec,MATCH(1,INDEX((bloq=1)*(viei=B2571),0),0)),0))</f>
        <v>0</v>
      </c>
      <c r="I2573" s="71">
        <f ca="1">IF(COUNTIFS(instructor,B2571,diad,$I$2,desa,1,hord,"08:00 - 12:00")&gt;0,"DESARROLLO CURRICULAR",IFERROR(INDEX(sabc,MATCH(1,INDEX((bloq=1)*(sabi=B2571),0),0)),0))</f>
        <v>0</v>
      </c>
    </row>
    <row r="2574" spans="1:9" ht="14.1" customHeight="1" thickTop="1" thickBot="1" x14ac:dyDescent="0.35">
      <c r="A2574" s="712"/>
      <c r="B2574" s="713"/>
      <c r="C2574" s="713"/>
      <c r="D2574" s="74">
        <f ca="1">IF(COUNTIFS(instructor,B2571,diad,$D$2,desa,1,hord,"08:00 - 12:00")&gt;0,"-",IFERROR(INDEX(luna,MATCH(1,INDEX((bloq=1)*(luni=B2571),0),0)),0))</f>
        <v>0</v>
      </c>
      <c r="E2574" s="74">
        <f ca="1">IF(COUNTIFS(instructor,B2571,diad,$E$2,desa,1,hord,"08:00 - 12:00")&gt;0,"-",IFERROR(INDEX(mara,MATCH(1,INDEX((bloq=1)*(mari=B2571),0),0)),0))</f>
        <v>0</v>
      </c>
      <c r="F2574" s="74">
        <f ca="1">IF(COUNTIFS(instructor,B2571,diad,$F$2,desa,1,hord,"08:00 - 12:00")&gt;0,"-",IFERROR(INDEX(miea,MATCH(1,INDEX((bloq=1)*(miei=B2571),0),0)),0))</f>
        <v>0</v>
      </c>
      <c r="G2574" s="74">
        <f ca="1">IF(COUNTIFS(instructor,B2571,diad,$G$2,desa,1,hord,"08:00 - 12:00")&gt;0,"-",IFERROR(INDEX(juea,MATCH(1,INDEX((bloq=1)*(juei=B2571),0),0)),0))</f>
        <v>0</v>
      </c>
      <c r="H2574" s="74">
        <f ca="1">IF(COUNTIFS(instructor,B2571,diad,$H$2,desa,1,hord,"08:00 - 12:00")&gt;0,"-",IFERROR(INDEX(viea,MATCH(1,INDEX((bloq=1)*(viei=B2571),0),0)),0))</f>
        <v>0</v>
      </c>
      <c r="I2574" s="75">
        <f ca="1">IF(COUNTIFS(instructor,B2571,diad,$I$2,desa,1,hord,"08:00 - 12:00")&gt;0,"-",IFERROR(INDEX(saba,MATCH(1,INDEX((bloq=1)*(sabi=B2571),0),0)),0))</f>
        <v>0</v>
      </c>
    </row>
    <row r="2575" spans="1:9" ht="14.1" customHeight="1" thickTop="1" thickBot="1" x14ac:dyDescent="0.35">
      <c r="A2575" s="712"/>
      <c r="B2575" s="713"/>
      <c r="C2575" s="713"/>
      <c r="D2575" s="76" t="str">
        <f ca="1">IF(COUNTIFS(instructor,B2571,diad,$D$2,desa,1,hord,"14:00 - 18:00")&gt;0,INDEX(hord,MATCH(1,INDEX((instructor=B2571)*(instructor=B2571),0),0)),IFERROR(INDEX(hora,MATCH(1,INDEX((bloq=2)*(luni=B2571),0),0)),0))</f>
        <v>13:00 - 18:00</v>
      </c>
      <c r="E2575" s="76" t="str">
        <f ca="1">IF(COUNTIFS(instructor,B2571,diad,$E$2,desa,1,hord,"14:00 - 18:00")&gt;0,INDEX(hord,MATCH(1,INDEX((instructor=B2571)*(instructor=B2571),0),0)),IFERROR(INDEX(hora,MATCH(1,INDEX((bloq=2)*(mari=B2571),0),0)),0))</f>
        <v>13:00 - 18:00</v>
      </c>
      <c r="F2575" s="76" t="str">
        <f ca="1">IF(COUNTIFS(instructor,B2571,diad,$F$2,desa,1,hord,"14:00 - 18:00")&gt;0,INDEX(hord,MATCH(1,INDEX((instructor=B2571)*(instructor=B2571),0),0)),IFERROR(INDEX(hora,MATCH(1,INDEX((bloq=2)*(miei=B2571),0),0)),0))</f>
        <v>13:00 - 18:00</v>
      </c>
      <c r="G2575" s="76" t="str">
        <f ca="1">IF(COUNTIFS(instructor,B2571,diad,$G$2,desa,1,hord,"14:00 - 18:00")&gt;0,INDEX(hord,MATCH(1,INDEX((instructor=B2571)*(instructor=B2571),0),0)),IFERROR(INDEX(hora,MATCH(1,INDEX((bloq=2)*(juei=B2571),0),0)),0))</f>
        <v>13:00 - 18:00</v>
      </c>
      <c r="H2575" s="76" t="str">
        <f ca="1">IF(COUNTIFS(instructor,B2571,diad,$H$2,desa,1,hord,"14:00 - 18:00")&gt;0,INDEX(hord,MATCH(1,INDEX((instructor=B2571)*(instructor=B2571),0),0)),IFERROR(INDEX(hora,MATCH(1,INDEX((bloq=2)*(viei=B2571),0),0)),0))</f>
        <v>13:00 - 18:00</v>
      </c>
      <c r="I2575" s="77" t="str">
        <f ca="1">IF(COUNTIFS(instructor,B2571,diad,$I$2,desa,1,hord,"14:00 - 18:00")&gt;0,INDEX(hord,MATCH(1,INDEX((instructor=B2571)*(instructor=B2571),0),0)),IFERROR(INDEX(hora,MATCH(1,INDEX((bloq=2)*(sabi=B2571),0),0)),0))</f>
        <v>13:00 - 18:00</v>
      </c>
    </row>
    <row r="2576" spans="1:9" ht="14.1" customHeight="1" thickTop="1" thickBot="1" x14ac:dyDescent="0.35">
      <c r="A2576" s="712"/>
      <c r="B2576" s="713"/>
      <c r="C2576" s="713"/>
      <c r="D2576" s="68" t="str">
        <f ca="1">IF(COUNTIFS(instructor,B2571,diad,$D$2,desa,1,hord,"14:00 - 18:00")&gt;0,"-",IFERROR(INDEX(ficha,MATCH(1,INDEX((bloq=2)*(luni=B2571),0),0)),0))</f>
        <v>3190195 - DIBUJO DIGITAL DE ARQUITECTURA E INGENIERÍA (INSTITUCIÓN EDUCATIVA TÉCNICO INDUSTRIAL PEDRO ANTONIO MOLINA - CALI)</v>
      </c>
      <c r="E2576" s="68" t="str">
        <f ca="1">IF(COUNTIFS(instructor,B2571,diad,$E$2,desa,1,hord,"14:00 - 18:00")&gt;0,"-",IFERROR(INDEX(ficha,MATCH(1,INDEX((bloq=2)*(mari=B2571),0),0)),0))</f>
        <v>3190195 - DIBUJO DIGITAL DE ARQUITECTURA E INGENIERÍA (INSTITUCIÓN EDUCATIVA TÉCNICO INDUSTRIAL PEDRO ANTONIO MOLINA - CALI)</v>
      </c>
      <c r="F2576" s="68" t="str">
        <f ca="1">IF(COUNTIFS(instructor,B2571,diad,$F$2,desa,1,hord,"14:00 - 18:00")&gt;0,"-",IFERROR(INDEX(ficha,MATCH(1,INDEX((bloq=2)*(miei=B2571),0),0)),0))</f>
        <v>3190195 - DIBUJO DIGITAL DE ARQUITECTURA E INGENIERÍA (INSTITUCIÓN EDUCATIVA TÉCNICO INDUSTRIAL PEDRO ANTONIO MOLINA - CALI)</v>
      </c>
      <c r="G2576" s="68" t="str">
        <f ca="1">IF(COUNTIFS(instructor,B2571,diad,$G$2,desa,1,hord,"14:00 - 18:00")&gt;0,"-",IFERROR(INDEX(ficha,MATCH(1,INDEX((bloq=2)*(juei=B2571),0),0)),0))</f>
        <v>3190195 - DIBUJO DIGITAL DE ARQUITECTURA E INGENIERÍA (INSTITUCIÓN EDUCATIVA TÉCNICO INDUSTRIAL PEDRO ANTONIO MOLINA - CALI)</v>
      </c>
      <c r="H2576" s="68" t="str">
        <f ca="1">IF(COUNTIFS(instructor,B2571,diad,$H$2,desa,1,hord,"14:00 - 18:00")&gt;0,"-",IFERROR(INDEX(ficha,MATCH(1,INDEX((bloq=2)*(viei=B2571),0),0)),0))</f>
        <v>3190195 - DIBUJO DIGITAL DE ARQUITECTURA E INGENIERÍA (INSTITUCIÓN EDUCATIVA TÉCNICO INDUSTRIAL PEDRO ANTONIO MOLINA - CALI)</v>
      </c>
      <c r="I2576" s="69" t="str">
        <f ca="1">IF(COUNTIFS(instructor,B2571,diad,$I$2,desa,1,hord,"14:00 - 18:00")&gt;0,"-",IFERROR(INDEX(ficha,MATCH(1,INDEX((bloq=2)*(sabi=B2571),0),0)),0))</f>
        <v>3190195 - DIBUJO DIGITAL DE ARQUITECTURA E INGENIERÍA (INSTITUCIÓN EDUCATIVA TÉCNICO INDUSTRIAL PEDRO ANTONIO MOLINA - CALI)</v>
      </c>
    </row>
    <row r="2577" spans="1:9" ht="14.1" customHeight="1" thickTop="1" thickBot="1" x14ac:dyDescent="0.35">
      <c r="A2577" s="712"/>
      <c r="B2577" s="713"/>
      <c r="C2577" s="713"/>
      <c r="D2577" s="70">
        <f ca="1">IF(COUNTIFS(instructor,B2571,diad,$D$2,desa,1,hord,"14:00 - 18:00")&gt;0,"DESARROLLO CURRICULAR",IFERROR(INDEX(lunc,MATCH(1,INDEX((bloq=2)*(luni=B2571),0),0)),0))</f>
        <v>0</v>
      </c>
      <c r="E2577" s="70">
        <f ca="1">IF(COUNTIFS(instructor,B2571,diad,$E$2,desa,1,hord,"14:00 - 18:00")&gt;0,"DESARROLLO CURRICULAR",IFERROR(INDEX(marc,MATCH(1,INDEX((bloq=2)*(mari=B2571),0),0)),0))</f>
        <v>0</v>
      </c>
      <c r="F2577" s="70">
        <f ca="1">IF(COUNTIFS(instructor,B2571,diad,$F$2,desa,1,hord,"14:00 - 18:00")&gt;0,"DESARROLLO CURRICULAR",IFERROR(INDEX(miec,MATCH(1,INDEX((bloq=2)*(miei=B2571),0),0)),0))</f>
        <v>0</v>
      </c>
      <c r="G2577" s="70">
        <f ca="1">IF(COUNTIFS(instructor,B2571,diad,$G$2,desa,1,hord,"14:00 - 18:00")&gt;0,"DESARROLLO CURRICULAR",IFERROR(INDEX(juec,MATCH(1,INDEX((bloq=2)*(juei=B2571),0),0)),0))</f>
        <v>0</v>
      </c>
      <c r="H2577" s="70">
        <f ca="1">IF(COUNTIFS(instructor,B2571,diad,$H$2,desa,1,hord,"14:00 - 18:00")&gt;0,"DESARROLLO CURRICULAR",IFERROR(INDEX(viec,MATCH(1,INDEX((bloq=2)*(viei=B2571),0),0)),0))</f>
        <v>0</v>
      </c>
      <c r="I2577" s="71">
        <f ca="1">IF(COUNTIFS(instructor,B2571,diad,$I$2,desa,1,hord,"14:00 - 18:00")&gt;0,"DESARROLLO CURRICULAR",IFERROR(INDEX(sabc,MATCH(1,INDEX((bloq=2)*(sabi=B2571),0),0)),0))</f>
        <v>0</v>
      </c>
    </row>
    <row r="2578" spans="1:9" ht="14.1" customHeight="1" thickTop="1" thickBot="1" x14ac:dyDescent="0.35">
      <c r="A2578" s="712"/>
      <c r="B2578" s="713"/>
      <c r="C2578" s="713"/>
      <c r="D2578" s="74">
        <f ca="1">IF(COUNTIFS(instructor,B2571,diad,$D$2,desa,1,hord,"14:00 - 18:00")&gt;0,"-",IFERROR(INDEX(luna,MATCH(1,INDEX((bloq=2)*(luni=B2571),0),0)),0))</f>
        <v>0</v>
      </c>
      <c r="E2578" s="74">
        <f ca="1">IF(COUNTIFS(instructor,B2571,diad,$E$2,desa,1,hord,"14:00 - 18:00")&gt;0,"-",IFERROR(INDEX(mara,MATCH(1,INDEX((bloq=2)*(mari=B2571),0),0)),0))</f>
        <v>0</v>
      </c>
      <c r="F2578" s="74">
        <f ca="1">IF(COUNTIFS(instructor,B2571,diad,$F$2,desa,1,hord,"14:00 - 18:00")&gt;0,"-",IFERROR(INDEX(miea,MATCH(1,INDEX((bloq=2)*(miei=B2571),0),0)),0))</f>
        <v>0</v>
      </c>
      <c r="G2578" s="74">
        <f ca="1">IF(COUNTIFS(instructor,B2571,diad,$G$2,desa,1,hord,"14:00 - 18:00")&gt;0,"-",IFERROR(INDEX(juea,MATCH(1,INDEX((bloq=2)*(juei=B2571),0),0)),0))</f>
        <v>0</v>
      </c>
      <c r="H2578" s="74">
        <f ca="1">IF(COUNTIFS(instructor,B2571,diad,$H$2,desa,1,hord,"14:00 - 18:00")&gt;0,"-",IFERROR(INDEX(viea,MATCH(1,INDEX((bloq=2)*(viei=B2571),0),0)),0))</f>
        <v>0</v>
      </c>
      <c r="I2578" s="75">
        <f ca="1">IF(COUNTIFS(instructor,B2571,diad,$I$2,desa,1,hord,"14:00 - 18:00")&gt;0,"-",IFERROR(INDEX(saba,MATCH(1,INDEX((bloq=2)*(sabi=B2571),0),0)),0))</f>
        <v>0</v>
      </c>
    </row>
    <row r="2579" spans="1:9" ht="14.1" customHeight="1" thickTop="1" thickBot="1" x14ac:dyDescent="0.35">
      <c r="A2579" s="712"/>
      <c r="B2579" s="713"/>
      <c r="C2579" s="713"/>
      <c r="D2579" s="76" t="str">
        <f ca="1">IF(COUNTIFS(instructor,B2571,diad,$D$2,desa,1,hord,"18:00 - 22:00")&gt;0,INDEX(hord,MATCH(1,INDEX((instructor=B2571)*(instructor=B2571),0),0)),IFERROR(INDEX(hora,MATCH(1,INDEX((bloq=3)*(luni=B2571),0),0)),0))</f>
        <v>18:00 - 21:00</v>
      </c>
      <c r="E2579" s="76" t="str">
        <f ca="1">IF(COUNTIFS(instructor,B2571,diad,$E$2,desa,1,hord,"18:00 - 22:00")&gt;0,INDEX(hord,MATCH(1,INDEX((instructor=B2571)*(instructor=B2571),0),0)),IFERROR(INDEX(hora,MATCH(1,INDEX((bloq=3)*(mari=B2571),0),0)),0))</f>
        <v>18:00 - 21:00</v>
      </c>
      <c r="F2579" s="76" t="str">
        <f ca="1">IF(COUNTIFS(instructor,B2571,diad,$F$2,desa,1,hord,"18:00 - 22:00")&gt;0,INDEX(hord,MATCH(1,INDEX((instructor=B2571)*(instructor=B2571),0),0)),IFERROR(INDEX(hora,MATCH(1,INDEX((bloq=3)*(miei=B2571),0),0)),0))</f>
        <v>18:00 - 21:00</v>
      </c>
      <c r="G2579" s="76" t="str">
        <f ca="1">IF(COUNTIFS(instructor,B2571,diad,$G$2,desa,1,hord,"18:00 - 22:00")&gt;0,INDEX(hord,MATCH(1,INDEX((instructor=B2571)*(instructor=B2571),0),0)),IFERROR(INDEX(hora,MATCH(1,INDEX((bloq=3)*(juei=B2571),0),0)),0))</f>
        <v>18:00 - 21:00</v>
      </c>
      <c r="H2579" s="76" t="str">
        <f ca="1">IF(COUNTIFS(instructor,B2571,diad,$H$2,desa,1,hord,"18:00 - 22:00")&gt;0,INDEX(hord,MATCH(1,INDEX((instructor=B2571)*(instructor=B2571),0),0)),IFERROR(INDEX(hora,MATCH(1,INDEX((bloq=3)*(viei=B2571),0),0)),0))</f>
        <v>18:00 - 21:00</v>
      </c>
      <c r="I2579" s="77" t="str">
        <f ca="1">IF(COUNTIFS(instructor,B2571,diad,$I$2,desa,1,hord,"18:00 - 22:00")&gt;0,INDEX(hord,MATCH(1,INDEX((instructor=B2571)*(instructor=B2571),0),0)),IFERROR(INDEX(hora,MATCH(1,INDEX((bloq=3)*(sabi=B2571),0),0)),0))</f>
        <v>18:00 - 21:00</v>
      </c>
    </row>
    <row r="2580" spans="1:9" ht="14.1" customHeight="1" thickTop="1" thickBot="1" x14ac:dyDescent="0.35">
      <c r="A2580" s="712"/>
      <c r="B2580" s="713"/>
      <c r="C2580" s="713"/>
      <c r="D2580" s="68" t="str">
        <f ca="1">IF(COUNTIFS(instructor,B2571,diad,$D$2,desa,1,hord,"18:00 - 22:00")&gt;0,"-",IFERROR(INDEX(ficha,MATCH(1,INDEX((bloq=3)*(luni=B2571),0),0)),0))</f>
        <v>3190195 - DIBUJO DIGITAL DE ARQUITECTURA E INGENIERÍA (INSTITUCIÓN EDUCATIVA TÉCNICO INDUSTRIAL PEDRO ANTONIO MOLINA - CALI)</v>
      </c>
      <c r="E2580" s="68" t="str">
        <f ca="1">IF(COUNTIFS(instructor,B2571,diad,$E$2,desa,1,hord,"18:00 - 22:00")&gt;0,"-",IFERROR(INDEX(ficha,MATCH(1,INDEX((bloq=3)*(mari=B2571),0),0)),0))</f>
        <v>3190195 - DIBUJO DIGITAL DE ARQUITECTURA E INGENIERÍA (INSTITUCIÓN EDUCATIVA TÉCNICO INDUSTRIAL PEDRO ANTONIO MOLINA - CALI)</v>
      </c>
      <c r="F2580" s="68" t="str">
        <f ca="1">IF(COUNTIFS(instructor,B2571,diad,$F$2,desa,1,hord,"18:00 - 22:00")&gt;0,"-",IFERROR(INDEX(ficha,MATCH(1,INDEX((bloq=3)*(miei=B2571),0),0)),0))</f>
        <v>3190195 - DIBUJO DIGITAL DE ARQUITECTURA E INGENIERÍA (INSTITUCIÓN EDUCATIVA TÉCNICO INDUSTRIAL PEDRO ANTONIO MOLINA - CALI)</v>
      </c>
      <c r="G2580" s="68" t="str">
        <f ca="1">IF(COUNTIFS(instructor,B2571,diad,$G$2,desa,1,hord,"18:00 - 22:00")&gt;0,"-",IFERROR(INDEX(ficha,MATCH(1,INDEX((bloq=3)*(juei=B2571),0),0)),0))</f>
        <v>3190195 - DIBUJO DIGITAL DE ARQUITECTURA E INGENIERÍA (INSTITUCIÓN EDUCATIVA TÉCNICO INDUSTRIAL PEDRO ANTONIO MOLINA - CALI)</v>
      </c>
      <c r="H2580" s="68" t="str">
        <f ca="1">IF(COUNTIFS(instructor,B2571,diad,$H$2,desa,1,hord,"18:00 - 22:00")&gt;0,"-",IFERROR(INDEX(ficha,MATCH(1,INDEX((bloq=3)*(viei=B2571),0),0)),0))</f>
        <v>3190195 - DIBUJO DIGITAL DE ARQUITECTURA E INGENIERÍA (INSTITUCIÓN EDUCATIVA TÉCNICO INDUSTRIAL PEDRO ANTONIO MOLINA - CALI)</v>
      </c>
      <c r="I2580" s="69" t="str">
        <f ca="1">IF(COUNTIFS(instructor,B2571,diad,$I$2,desa,1,hord,"18:00 - 22:00")&gt;0,"-",IFERROR(INDEX(ficha,MATCH(1,INDEX((bloq=3)*(sabi=B2571),0),0)),0))</f>
        <v>3190195 - DIBUJO DIGITAL DE ARQUITECTURA E INGENIERÍA (INSTITUCIÓN EDUCATIVA TÉCNICO INDUSTRIAL PEDRO ANTONIO MOLINA - CALI)</v>
      </c>
    </row>
    <row r="2581" spans="1:9" ht="14.1" customHeight="1" thickTop="1" thickBot="1" x14ac:dyDescent="0.35">
      <c r="A2581" s="712"/>
      <c r="B2581" s="713"/>
      <c r="C2581" s="713"/>
      <c r="D2581" s="70">
        <f ca="1">IF(COUNTIFS(instructor,B2571,diad,$D$2,desa,1,hord,"18:00 - 22:00")&gt;0,"DESARROLLO CURRICULAR",IFERROR(INDEX(lunc,MATCH(1,INDEX((bloq=3)*(luni=B2571),0),0)),0))</f>
        <v>0</v>
      </c>
      <c r="E2581" s="70">
        <f ca="1">IF(COUNTIFS(instructor,B2571,diad,$E$2,desa,1,hord,"18:00 - 22:00")&gt;0,"DESARROLLO CURRICULAR",IFERROR(INDEX(marc,MATCH(1,INDEX((bloq=3)*(mari=B2571),0),0)),0))</f>
        <v>0</v>
      </c>
      <c r="F2581" s="70">
        <f ca="1">IF(COUNTIFS(instructor,B2571,diad,$F$2,desa,1,hord,"18:00 - 22:00")&gt;0,"DESARROLLO CURRICULAR",IFERROR(INDEX(miec,MATCH(1,INDEX((bloq=3)*(miei=B2571),0),0)),0))</f>
        <v>0</v>
      </c>
      <c r="G2581" s="70">
        <f ca="1">IF(COUNTIFS(instructor,B2571,diad,$G$2,desa,1,hord,"18:00 - 22:00")&gt;0,"DESARROLLO CURRICULAR",IFERROR(INDEX(juec,MATCH(1,INDEX((bloq=3)*(juei=B2571),0),0)),0))</f>
        <v>0</v>
      </c>
      <c r="H2581" s="70">
        <f ca="1">IF(COUNTIFS(instructor,B2571,diad,$H$2,desa,1,hord,"18:00 - 22:00")&gt;0,"DESARROLLO CURRICULAR",IFERROR(INDEX(viec,MATCH(1,INDEX((bloq=3)*(viei=B2571),0),0)),0))</f>
        <v>0</v>
      </c>
      <c r="I2581" s="71">
        <f ca="1">IF(COUNTIFS(instructor,B2571,diad,$I$2,desa,1,hord,"18:00 - 22:00")&gt;0,"DESARROLLO CURRICULAR",IFERROR(INDEX(sabc,MATCH(1,INDEX((bloq=3)*(sabi=B2571),0),0)),0))</f>
        <v>0</v>
      </c>
    </row>
    <row r="2582" spans="1:9" ht="14.1" customHeight="1" thickTop="1" thickBot="1" x14ac:dyDescent="0.35">
      <c r="A2582" s="712"/>
      <c r="B2582" s="713"/>
      <c r="C2582" s="713"/>
      <c r="D2582" s="78">
        <f ca="1">IF(COUNTIFS(instructor,B2571,diad,$D$2,desa,1,hord,"18:00 - 22:00")&gt;0,"-",IFERROR(INDEX(luna,MATCH(1,INDEX((bloq=3)*(luni=B2571),0),0)),0))</f>
        <v>0</v>
      </c>
      <c r="E2582" s="78">
        <f ca="1">IF(COUNTIFS(instructor,B2571,diad,$E$2,desa,1,hord,"18:00 - 22:00")&gt;0,"-",IFERROR(INDEX(mara,MATCH(1,INDEX((bloq=3)*(mari=B2571),0),0)),0))</f>
        <v>0</v>
      </c>
      <c r="F2582" s="78">
        <f ca="1">IF(COUNTIFS(instructor,B2571,diad,$F$2,desa,1,hord,"18:00 - 22:00")&gt;0,"-",IFERROR(INDEX(miea,MATCH(1,INDEX((bloq=3)*(miei=B2571),0),0)),0))</f>
        <v>0</v>
      </c>
      <c r="G2582" s="78">
        <f ca="1">IF(COUNTIFS(instructor,B2571,diad,$G$2,desa,1,hord,"18:00 - 22:00")&gt;0,"-",IFERROR(INDEX(juea,MATCH(1,INDEX((bloq=3)*(juei=B2571),0),0)),0))</f>
        <v>0</v>
      </c>
      <c r="H2582" s="78">
        <f ca="1">IF(COUNTIFS(instructor,B2571,diad,$H$2,desa,1,hord,"18:00 - 22:00")&gt;0,"-",IFERROR(INDEX(viea,MATCH(1,INDEX((bloq=3)*(viei=B2571),0),0)),0))</f>
        <v>0</v>
      </c>
      <c r="I2582" s="79">
        <f ca="1">IF(COUNTIFS(instructor,B2571,diad,$I$2,desa,1,hord,"18:00 - 22:00")&gt;0,"-",IFERROR(INDEX(saba,MATCH(1,INDEX((bloq=3)*(sabi=B2571),0),0)),0))</f>
        <v>0</v>
      </c>
    </row>
    <row r="2583" spans="1:9" ht="14.1" customHeight="1" thickTop="1" thickBot="1" x14ac:dyDescent="0.35">
      <c r="A2583" s="712">
        <v>216</v>
      </c>
      <c r="B2583" s="713" t="e">
        <f>INDEX(instructor,A2583)</f>
        <v>#REF!</v>
      </c>
      <c r="C2583" s="713" t="e">
        <f>INDEX(area,A2583)</f>
        <v>#REF!</v>
      </c>
      <c r="D2583" s="72">
        <f ca="1">IF(COUNTIFS(instructor,B2583,diad,$D$2,desa,1,hord,"08:00 - 12:00")&gt;0,INDEX(hord,MATCH(1,INDEX((instructor=B2583)*(instructor=B2583),0),0)),IFERROR(INDEX(hora,MATCH(1,INDEX((bloq=1)*(luni=B2583),0),0)),0))</f>
        <v>0</v>
      </c>
      <c r="E2583" s="72">
        <f ca="1">IF(COUNTIFS(instructor,B2583,diad,$E$2,desa,1,hord,"08:00 - 12:00")&gt;0,INDEX(hord,MATCH(1,INDEX((instructor=B2583)*(instructor=B2583),0),0)),IFERROR(INDEX(hora,MATCH(1,INDEX((bloq=1)*(mari=B2583),0),0)),0))</f>
        <v>0</v>
      </c>
      <c r="F2583" s="72">
        <f ca="1">IF(COUNTIFS(instructor,B2583,diad,$F$2,desa,1,hord,"08:00 - 12:00")&gt;0,INDEX(hord,MATCH(1,INDEX((instructor=B2583)*(instructor=B2583),0),0)),IFERROR(INDEX(hora,MATCH(1,INDEX((bloq=1)*(miei=B2583),0),0)),0))</f>
        <v>0</v>
      </c>
      <c r="G2583" s="72">
        <f ca="1">IF(COUNTIFS(instructor,B2583,diad,$G$2,desa,1,hord,"08:00 - 12:00")&gt;0,INDEX(hord,MATCH(1,INDEX((instructor=B2583)*(instructor=B2583),0),0)),IFERROR(INDEX(hora,MATCH(1,INDEX((bloq=1)*(juei=B2583),0),0)),0))</f>
        <v>0</v>
      </c>
      <c r="H2583" s="72">
        <f ca="1">IF(COUNTIFS(instructor,B2583,diad,$H$2,desa,1,hord,"08:00 - 12:00")&gt;0,INDEX(hord,MATCH(1,INDEX((instructor=B2583)*(instructor=B2583),0),0)),IFERROR(INDEX(hora,MATCH(1,INDEX((bloq=1)*(viei=B2583),0),0)),0))</f>
        <v>0</v>
      </c>
      <c r="I2583" s="73">
        <f ca="1">IF(COUNTIFS(instructor,B2583,diad,$I$2,desa,1,hord,"08:00 - 12:00")&gt;0,INDEX(hord,MATCH(1,INDEX((instructor=B2583)*(instructor=B2583),0),0)),IFERROR(INDEX(hora,MATCH(1,INDEX((bloq=1)*(sabi=B2583),0),0)),0))</f>
        <v>0</v>
      </c>
    </row>
    <row r="2584" spans="1:9" ht="14.1" customHeight="1" thickTop="1" thickBot="1" x14ac:dyDescent="0.35">
      <c r="A2584" s="712"/>
      <c r="B2584" s="713"/>
      <c r="C2584" s="713"/>
      <c r="D2584" s="68">
        <f ca="1">IF(COUNTIFS(instructor,B2583,diad,$D$2,desa,1,hord,"08:00 - 12:00")&gt;0,"-",IFERROR(INDEX(ficha,MATCH(1,INDEX((bloq=1)*(luni=B2583),0),0)),0))</f>
        <v>0</v>
      </c>
      <c r="E2584" s="68">
        <f ca="1">IF(COUNTIFS(instructor,B2583,diad,$E$2,desa,1,hord,"08:00 - 12:00")&gt;0,"-",IFERROR(INDEX(ficha,MATCH(1,INDEX((bloq=1)*(mari=B2583),0),0)),0))</f>
        <v>0</v>
      </c>
      <c r="F2584" s="68">
        <f ca="1">IF(COUNTIFS(instructor,B2583,diad,$F$2,desa,1,hord,"08:00 - 12:00")&gt;0,"-",IFERROR(INDEX(ficha,MATCH(1,INDEX((bloq=1)*(miei=B2583),0),0)),0))</f>
        <v>0</v>
      </c>
      <c r="G2584" s="68">
        <f ca="1">IF(COUNTIFS(instructor,B2583,diad,$G$2,desa,1,hord,"08:00 - 12:00")&gt;0,"-",IFERROR(INDEX(ficha,MATCH(1,INDEX((bloq=1)*(juei=B2583),0),0)),0))</f>
        <v>0</v>
      </c>
      <c r="H2584" s="68">
        <f ca="1">IF(COUNTIFS(instructor,B2583,diad,$H$2,desa,1,hord,"08:00 - 12:00")&gt;0,"-",IFERROR(INDEX(ficha,MATCH(1,INDEX((bloq=1)*(viei=B2583),0),0)),0))</f>
        <v>0</v>
      </c>
      <c r="I2584" s="69">
        <f ca="1">IF(COUNTIFS(instructor,B2583,diad,$I$2,desa,1,hord,"08:00 - 12:00")&gt;0,"-",IFERROR(INDEX(ficha,MATCH(1,INDEX((bloq=1)*(sabi=B2583),0),0)),0))</f>
        <v>0</v>
      </c>
    </row>
    <row r="2585" spans="1:9" ht="14.1" customHeight="1" thickTop="1" thickBot="1" x14ac:dyDescent="0.35">
      <c r="A2585" s="712"/>
      <c r="B2585" s="713"/>
      <c r="C2585" s="713"/>
      <c r="D2585" s="70">
        <f ca="1">IF(COUNTIFS(instructor,B2583,diad,$D$2,desa,1,hord,"08:00 - 12:00")&gt;0,"DESARROLLO CURRICULAR",IFERROR(INDEX(lunc,MATCH(1,INDEX((bloq=1)*(luni=B2583),0),0)),0))</f>
        <v>0</v>
      </c>
      <c r="E2585" s="70">
        <f ca="1">IF(COUNTIFS(instructor,B2583,diad,$E$2,desa,1,hord,"08:00 - 12:00")&gt;0,"DESARROLLO CURRICULAR",IFERROR(INDEX(marc,MATCH(1,INDEX((bloq=1)*(mari=B2583),0),0)),0))</f>
        <v>0</v>
      </c>
      <c r="F2585" s="70">
        <f ca="1">IF(COUNTIFS(instructor,B2583,diad,$F$2,desa,1,hord,"08:00 - 12:00")&gt;0,"DESARROLLO CURRICULAR",IFERROR(INDEX(miec,MATCH(1,INDEX((bloq=1)*(miei=B2583),0),0)),0))</f>
        <v>0</v>
      </c>
      <c r="G2585" s="70">
        <f ca="1">IF(COUNTIFS(instructor,B2583,diad,$G$2,desa,1,hord,"08:00 - 12:00")&gt;0,"DESARROLLO CURRICULAR",IFERROR(INDEX(juec,MATCH(1,INDEX((bloq=1)*(juei=B2583),0),0)),0))</f>
        <v>0</v>
      </c>
      <c r="H2585" s="70">
        <f ca="1">IF(COUNTIFS(instructor,B2583,diad,$H$2,desa,1,hord,"08:00 - 12:00")&gt;0,"DESARROLLO CURRICULAR",IFERROR(INDEX(viec,MATCH(1,INDEX((bloq=1)*(viei=B2583),0),0)),0))</f>
        <v>0</v>
      </c>
      <c r="I2585" s="71">
        <f ca="1">IF(COUNTIFS(instructor,B2583,diad,$I$2,desa,1,hord,"08:00 - 12:00")&gt;0,"DESARROLLO CURRICULAR",IFERROR(INDEX(sabc,MATCH(1,INDEX((bloq=1)*(sabi=B2583),0),0)),0))</f>
        <v>0</v>
      </c>
    </row>
    <row r="2586" spans="1:9" ht="14.1" customHeight="1" thickTop="1" thickBot="1" x14ac:dyDescent="0.35">
      <c r="A2586" s="712"/>
      <c r="B2586" s="713"/>
      <c r="C2586" s="713"/>
      <c r="D2586" s="74">
        <f ca="1">IF(COUNTIFS(instructor,B2583,diad,$D$2,desa,1,hord,"08:00 - 12:00")&gt;0,"-",IFERROR(INDEX(luna,MATCH(1,INDEX((bloq=1)*(luni=B2583),0),0)),0))</f>
        <v>0</v>
      </c>
      <c r="E2586" s="74">
        <f ca="1">IF(COUNTIFS(instructor,B2583,diad,$E$2,desa,1,hord,"08:00 - 12:00")&gt;0,"-",IFERROR(INDEX(mara,MATCH(1,INDEX((bloq=1)*(mari=B2583),0),0)),0))</f>
        <v>0</v>
      </c>
      <c r="F2586" s="74">
        <f ca="1">IF(COUNTIFS(instructor,B2583,diad,$F$2,desa,1,hord,"08:00 - 12:00")&gt;0,"-",IFERROR(INDEX(miea,MATCH(1,INDEX((bloq=1)*(miei=B2583),0),0)),0))</f>
        <v>0</v>
      </c>
      <c r="G2586" s="74">
        <f ca="1">IF(COUNTIFS(instructor,B2583,diad,$G$2,desa,1,hord,"08:00 - 12:00")&gt;0,"-",IFERROR(INDEX(juea,MATCH(1,INDEX((bloq=1)*(juei=B2583),0),0)),0))</f>
        <v>0</v>
      </c>
      <c r="H2586" s="74">
        <f ca="1">IF(COUNTIFS(instructor,B2583,diad,$H$2,desa,1,hord,"08:00 - 12:00")&gt;0,"-",IFERROR(INDEX(viea,MATCH(1,INDEX((bloq=1)*(viei=B2583),0),0)),0))</f>
        <v>0</v>
      </c>
      <c r="I2586" s="75">
        <f ca="1">IF(COUNTIFS(instructor,B2583,diad,$I$2,desa,1,hord,"08:00 - 12:00")&gt;0,"-",IFERROR(INDEX(saba,MATCH(1,INDEX((bloq=1)*(sabi=B2583),0),0)),0))</f>
        <v>0</v>
      </c>
    </row>
    <row r="2587" spans="1:9" ht="14.1" customHeight="1" thickTop="1" thickBot="1" x14ac:dyDescent="0.35">
      <c r="A2587" s="712"/>
      <c r="B2587" s="713"/>
      <c r="C2587" s="713"/>
      <c r="D2587" s="76">
        <f ca="1">IF(COUNTIFS(instructor,B2583,diad,$D$2,desa,1,hord,"14:00 - 18:00")&gt;0,INDEX(hord,MATCH(1,INDEX((instructor=B2583)*(instructor=B2583),0),0)),IFERROR(INDEX(hora,MATCH(1,INDEX((bloq=2)*(luni=B2583),0),0)),0))</f>
        <v>0</v>
      </c>
      <c r="E2587" s="76">
        <f ca="1">IF(COUNTIFS(instructor,B2583,diad,$E$2,desa,1,hord,"14:00 - 18:00")&gt;0,INDEX(hord,MATCH(1,INDEX((instructor=B2583)*(instructor=B2583),0),0)),IFERROR(INDEX(hora,MATCH(1,INDEX((bloq=2)*(mari=B2583),0),0)),0))</f>
        <v>0</v>
      </c>
      <c r="F2587" s="76">
        <f ca="1">IF(COUNTIFS(instructor,B2583,diad,$F$2,desa,1,hord,"14:00 - 18:00")&gt;0,INDEX(hord,MATCH(1,INDEX((instructor=B2583)*(instructor=B2583),0),0)),IFERROR(INDEX(hora,MATCH(1,INDEX((bloq=2)*(miei=B2583),0),0)),0))</f>
        <v>0</v>
      </c>
      <c r="G2587" s="76">
        <f ca="1">IF(COUNTIFS(instructor,B2583,diad,$G$2,desa,1,hord,"14:00 - 18:00")&gt;0,INDEX(hord,MATCH(1,INDEX((instructor=B2583)*(instructor=B2583),0),0)),IFERROR(INDEX(hora,MATCH(1,INDEX((bloq=2)*(juei=B2583),0),0)),0))</f>
        <v>0</v>
      </c>
      <c r="H2587" s="76">
        <f ca="1">IF(COUNTIFS(instructor,B2583,diad,$H$2,desa,1,hord,"14:00 - 18:00")&gt;0,INDEX(hord,MATCH(1,INDEX((instructor=B2583)*(instructor=B2583),0),0)),IFERROR(INDEX(hora,MATCH(1,INDEX((bloq=2)*(viei=B2583),0),0)),0))</f>
        <v>0</v>
      </c>
      <c r="I2587" s="77">
        <f ca="1">IF(COUNTIFS(instructor,B2583,diad,$I$2,desa,1,hord,"14:00 - 18:00")&gt;0,INDEX(hord,MATCH(1,INDEX((instructor=B2583)*(instructor=B2583),0),0)),IFERROR(INDEX(hora,MATCH(1,INDEX((bloq=2)*(sabi=B2583),0),0)),0))</f>
        <v>0</v>
      </c>
    </row>
    <row r="2588" spans="1:9" ht="14.1" customHeight="1" thickTop="1" thickBot="1" x14ac:dyDescent="0.35">
      <c r="A2588" s="712"/>
      <c r="B2588" s="713"/>
      <c r="C2588" s="713"/>
      <c r="D2588" s="68">
        <f ca="1">IF(COUNTIFS(instructor,B2583,diad,$D$2,desa,1,hord,"14:00 - 18:00")&gt;0,"-",IFERROR(INDEX(ficha,MATCH(1,INDEX((bloq=2)*(luni=B2583),0),0)),0))</f>
        <v>0</v>
      </c>
      <c r="E2588" s="68">
        <f ca="1">IF(COUNTIFS(instructor,B2583,diad,$E$2,desa,1,hord,"14:00 - 18:00")&gt;0,"-",IFERROR(INDEX(ficha,MATCH(1,INDEX((bloq=2)*(mari=B2583),0),0)),0))</f>
        <v>0</v>
      </c>
      <c r="F2588" s="68">
        <f ca="1">IF(COUNTIFS(instructor,B2583,diad,$F$2,desa,1,hord,"14:00 - 18:00")&gt;0,"-",IFERROR(INDEX(ficha,MATCH(1,INDEX((bloq=2)*(miei=B2583),0),0)),0))</f>
        <v>0</v>
      </c>
      <c r="G2588" s="68">
        <f ca="1">IF(COUNTIFS(instructor,B2583,diad,$G$2,desa,1,hord,"14:00 - 18:00")&gt;0,"-",IFERROR(INDEX(ficha,MATCH(1,INDEX((bloq=2)*(juei=B2583),0),0)),0))</f>
        <v>0</v>
      </c>
      <c r="H2588" s="68">
        <f ca="1">IF(COUNTIFS(instructor,B2583,diad,$H$2,desa,1,hord,"14:00 - 18:00")&gt;0,"-",IFERROR(INDEX(ficha,MATCH(1,INDEX((bloq=2)*(viei=B2583),0),0)),0))</f>
        <v>0</v>
      </c>
      <c r="I2588" s="69">
        <f ca="1">IF(COUNTIFS(instructor,B2583,diad,$I$2,desa,1,hord,"14:00 - 18:00")&gt;0,"-",IFERROR(INDEX(ficha,MATCH(1,INDEX((bloq=2)*(sabi=B2583),0),0)),0))</f>
        <v>0</v>
      </c>
    </row>
    <row r="2589" spans="1:9" ht="14.1" customHeight="1" thickTop="1" thickBot="1" x14ac:dyDescent="0.35">
      <c r="A2589" s="712"/>
      <c r="B2589" s="713"/>
      <c r="C2589" s="713"/>
      <c r="D2589" s="70">
        <f ca="1">IF(COUNTIFS(instructor,B2583,diad,$D$2,desa,1,hord,"14:00 - 18:00")&gt;0,"DESARROLLO CURRICULAR",IFERROR(INDEX(lunc,MATCH(1,INDEX((bloq=2)*(luni=B2583),0),0)),0))</f>
        <v>0</v>
      </c>
      <c r="E2589" s="70">
        <f ca="1">IF(COUNTIFS(instructor,B2583,diad,$E$2,desa,1,hord,"14:00 - 18:00")&gt;0,"DESARROLLO CURRICULAR",IFERROR(INDEX(marc,MATCH(1,INDEX((bloq=2)*(mari=B2583),0),0)),0))</f>
        <v>0</v>
      </c>
      <c r="F2589" s="70">
        <f ca="1">IF(COUNTIFS(instructor,B2583,diad,$F$2,desa,1,hord,"14:00 - 18:00")&gt;0,"DESARROLLO CURRICULAR",IFERROR(INDEX(miec,MATCH(1,INDEX((bloq=2)*(miei=B2583),0),0)),0))</f>
        <v>0</v>
      </c>
      <c r="G2589" s="70">
        <f ca="1">IF(COUNTIFS(instructor,B2583,diad,$G$2,desa,1,hord,"14:00 - 18:00")&gt;0,"DESARROLLO CURRICULAR",IFERROR(INDEX(juec,MATCH(1,INDEX((bloq=2)*(juei=B2583),0),0)),0))</f>
        <v>0</v>
      </c>
      <c r="H2589" s="70">
        <f ca="1">IF(COUNTIFS(instructor,B2583,diad,$H$2,desa,1,hord,"14:00 - 18:00")&gt;0,"DESARROLLO CURRICULAR",IFERROR(INDEX(viec,MATCH(1,INDEX((bloq=2)*(viei=B2583),0),0)),0))</f>
        <v>0</v>
      </c>
      <c r="I2589" s="71">
        <f ca="1">IF(COUNTIFS(instructor,B2583,diad,$I$2,desa,1,hord,"14:00 - 18:00")&gt;0,"DESARROLLO CURRICULAR",IFERROR(INDEX(sabc,MATCH(1,INDEX((bloq=2)*(sabi=B2583),0),0)),0))</f>
        <v>0</v>
      </c>
    </row>
    <row r="2590" spans="1:9" ht="14.1" customHeight="1" thickTop="1" thickBot="1" x14ac:dyDescent="0.35">
      <c r="A2590" s="712"/>
      <c r="B2590" s="713"/>
      <c r="C2590" s="713"/>
      <c r="D2590" s="74">
        <f ca="1">IF(COUNTIFS(instructor,B2583,diad,$D$2,desa,1,hord,"14:00 - 18:00")&gt;0,"-",IFERROR(INDEX(luna,MATCH(1,INDEX((bloq=2)*(luni=B2583),0),0)),0))</f>
        <v>0</v>
      </c>
      <c r="E2590" s="74">
        <f ca="1">IF(COUNTIFS(instructor,B2583,diad,$E$2,desa,1,hord,"14:00 - 18:00")&gt;0,"-",IFERROR(INDEX(mara,MATCH(1,INDEX((bloq=2)*(mari=B2583),0),0)),0))</f>
        <v>0</v>
      </c>
      <c r="F2590" s="74">
        <f ca="1">IF(COUNTIFS(instructor,B2583,diad,$F$2,desa,1,hord,"14:00 - 18:00")&gt;0,"-",IFERROR(INDEX(miea,MATCH(1,INDEX((bloq=2)*(miei=B2583),0),0)),0))</f>
        <v>0</v>
      </c>
      <c r="G2590" s="74">
        <f ca="1">IF(COUNTIFS(instructor,B2583,diad,$G$2,desa,1,hord,"14:00 - 18:00")&gt;0,"-",IFERROR(INDEX(juea,MATCH(1,INDEX((bloq=2)*(juei=B2583),0),0)),0))</f>
        <v>0</v>
      </c>
      <c r="H2590" s="74">
        <f ca="1">IF(COUNTIFS(instructor,B2583,diad,$H$2,desa,1,hord,"14:00 - 18:00")&gt;0,"-",IFERROR(INDEX(viea,MATCH(1,INDEX((bloq=2)*(viei=B2583),0),0)),0))</f>
        <v>0</v>
      </c>
      <c r="I2590" s="75">
        <f ca="1">IF(COUNTIFS(instructor,B2583,diad,$I$2,desa,1,hord,"14:00 - 18:00")&gt;0,"-",IFERROR(INDEX(saba,MATCH(1,INDEX((bloq=2)*(sabi=B2583),0),0)),0))</f>
        <v>0</v>
      </c>
    </row>
    <row r="2591" spans="1:9" ht="14.1" customHeight="1" thickTop="1" thickBot="1" x14ac:dyDescent="0.35">
      <c r="A2591" s="712"/>
      <c r="B2591" s="713"/>
      <c r="C2591" s="713"/>
      <c r="D2591" s="76">
        <f ca="1">IF(COUNTIFS(instructor,B2583,diad,$D$2,desa,1,hord,"18:00 - 22:00")&gt;0,INDEX(hord,MATCH(1,INDEX((instructor=B2583)*(instructor=B2583),0),0)),IFERROR(INDEX(hora,MATCH(1,INDEX((bloq=3)*(luni=B2583),0),0)),0))</f>
        <v>0</v>
      </c>
      <c r="E2591" s="76">
        <f ca="1">IF(COUNTIFS(instructor,B2583,diad,$E$2,desa,1,hord,"18:00 - 22:00")&gt;0,INDEX(hord,MATCH(1,INDEX((instructor=B2583)*(instructor=B2583),0),0)),IFERROR(INDEX(hora,MATCH(1,INDEX((bloq=3)*(mari=B2583),0),0)),0))</f>
        <v>0</v>
      </c>
      <c r="F2591" s="76">
        <f ca="1">IF(COUNTIFS(instructor,B2583,diad,$F$2,desa,1,hord,"18:00 - 22:00")&gt;0,INDEX(hord,MATCH(1,INDEX((instructor=B2583)*(instructor=B2583),0),0)),IFERROR(INDEX(hora,MATCH(1,INDEX((bloq=3)*(miei=B2583),0),0)),0))</f>
        <v>0</v>
      </c>
      <c r="G2591" s="76">
        <f ca="1">IF(COUNTIFS(instructor,B2583,diad,$G$2,desa,1,hord,"18:00 - 22:00")&gt;0,INDEX(hord,MATCH(1,INDEX((instructor=B2583)*(instructor=B2583),0),0)),IFERROR(INDEX(hora,MATCH(1,INDEX((bloq=3)*(juei=B2583),0),0)),0))</f>
        <v>0</v>
      </c>
      <c r="H2591" s="76">
        <f ca="1">IF(COUNTIFS(instructor,B2583,diad,$H$2,desa,1,hord,"18:00 - 22:00")&gt;0,INDEX(hord,MATCH(1,INDEX((instructor=B2583)*(instructor=B2583),0),0)),IFERROR(INDEX(hora,MATCH(1,INDEX((bloq=3)*(viei=B2583),0),0)),0))</f>
        <v>0</v>
      </c>
      <c r="I2591" s="77">
        <f ca="1">IF(COUNTIFS(instructor,B2583,diad,$I$2,desa,1,hord,"18:00 - 22:00")&gt;0,INDEX(hord,MATCH(1,INDEX((instructor=B2583)*(instructor=B2583),0),0)),IFERROR(INDEX(hora,MATCH(1,INDEX((bloq=3)*(sabi=B2583),0),0)),0))</f>
        <v>0</v>
      </c>
    </row>
    <row r="2592" spans="1:9" ht="14.1" customHeight="1" thickTop="1" thickBot="1" x14ac:dyDescent="0.35">
      <c r="A2592" s="712"/>
      <c r="B2592" s="713"/>
      <c r="C2592" s="713"/>
      <c r="D2592" s="68">
        <f ca="1">IF(COUNTIFS(instructor,B2583,diad,$D$2,desa,1,hord,"18:00 - 22:00")&gt;0,"-",IFERROR(INDEX(ficha,MATCH(1,INDEX((bloq=3)*(luni=B2583),0),0)),0))</f>
        <v>0</v>
      </c>
      <c r="E2592" s="68">
        <f ca="1">IF(COUNTIFS(instructor,B2583,diad,$E$2,desa,1,hord,"18:00 - 22:00")&gt;0,"-",IFERROR(INDEX(ficha,MATCH(1,INDEX((bloq=3)*(mari=B2583),0),0)),0))</f>
        <v>0</v>
      </c>
      <c r="F2592" s="68">
        <f ca="1">IF(COUNTIFS(instructor,B2583,diad,$F$2,desa,1,hord,"18:00 - 22:00")&gt;0,"-",IFERROR(INDEX(ficha,MATCH(1,INDEX((bloq=3)*(miei=B2583),0),0)),0))</f>
        <v>0</v>
      </c>
      <c r="G2592" s="68">
        <f ca="1">IF(COUNTIFS(instructor,B2583,diad,$G$2,desa,1,hord,"18:00 - 22:00")&gt;0,"-",IFERROR(INDEX(ficha,MATCH(1,INDEX((bloq=3)*(juei=B2583),0),0)),0))</f>
        <v>0</v>
      </c>
      <c r="H2592" s="68">
        <f ca="1">IF(COUNTIFS(instructor,B2583,diad,$H$2,desa,1,hord,"18:00 - 22:00")&gt;0,"-",IFERROR(INDEX(ficha,MATCH(1,INDEX((bloq=3)*(viei=B2583),0),0)),0))</f>
        <v>0</v>
      </c>
      <c r="I2592" s="69">
        <f ca="1">IF(COUNTIFS(instructor,B2583,diad,$I$2,desa,1,hord,"18:00 - 22:00")&gt;0,"-",IFERROR(INDEX(ficha,MATCH(1,INDEX((bloq=3)*(sabi=B2583),0),0)),0))</f>
        <v>0</v>
      </c>
    </row>
    <row r="2593" spans="1:9" ht="14.1" customHeight="1" thickTop="1" thickBot="1" x14ac:dyDescent="0.35">
      <c r="A2593" s="712"/>
      <c r="B2593" s="713"/>
      <c r="C2593" s="713"/>
      <c r="D2593" s="70">
        <f ca="1">IF(COUNTIFS(instructor,B2583,diad,$D$2,desa,1,hord,"18:00 - 22:00")&gt;0,"DESARROLLO CURRICULAR",IFERROR(INDEX(lunc,MATCH(1,INDEX((bloq=3)*(luni=B2583),0),0)),0))</f>
        <v>0</v>
      </c>
      <c r="E2593" s="70">
        <f ca="1">IF(COUNTIFS(instructor,B2583,diad,$E$2,desa,1,hord,"18:00 - 22:00")&gt;0,"DESARROLLO CURRICULAR",IFERROR(INDEX(marc,MATCH(1,INDEX((bloq=3)*(mari=B2583),0),0)),0))</f>
        <v>0</v>
      </c>
      <c r="F2593" s="70">
        <f ca="1">IF(COUNTIFS(instructor,B2583,diad,$F$2,desa,1,hord,"18:00 - 22:00")&gt;0,"DESARROLLO CURRICULAR",IFERROR(INDEX(miec,MATCH(1,INDEX((bloq=3)*(miei=B2583),0),0)),0))</f>
        <v>0</v>
      </c>
      <c r="G2593" s="70">
        <f ca="1">IF(COUNTIFS(instructor,B2583,diad,$G$2,desa,1,hord,"18:00 - 22:00")&gt;0,"DESARROLLO CURRICULAR",IFERROR(INDEX(juec,MATCH(1,INDEX((bloq=3)*(juei=B2583),0),0)),0))</f>
        <v>0</v>
      </c>
      <c r="H2593" s="70">
        <f ca="1">IF(COUNTIFS(instructor,B2583,diad,$H$2,desa,1,hord,"18:00 - 22:00")&gt;0,"DESARROLLO CURRICULAR",IFERROR(INDEX(viec,MATCH(1,INDEX((bloq=3)*(viei=B2583),0),0)),0))</f>
        <v>0</v>
      </c>
      <c r="I2593" s="71">
        <f ca="1">IF(COUNTIFS(instructor,B2583,diad,$I$2,desa,1,hord,"18:00 - 22:00")&gt;0,"DESARROLLO CURRICULAR",IFERROR(INDEX(sabc,MATCH(1,INDEX((bloq=3)*(sabi=B2583),0),0)),0))</f>
        <v>0</v>
      </c>
    </row>
    <row r="2594" spans="1:9" ht="14.1" customHeight="1" thickTop="1" thickBot="1" x14ac:dyDescent="0.35">
      <c r="A2594" s="712"/>
      <c r="B2594" s="713"/>
      <c r="C2594" s="713"/>
      <c r="D2594" s="78">
        <f ca="1">IF(COUNTIFS(instructor,B2583,diad,$D$2,desa,1,hord,"18:00 - 22:00")&gt;0,"-",IFERROR(INDEX(luna,MATCH(1,INDEX((bloq=3)*(luni=B2583),0),0)),0))</f>
        <v>0</v>
      </c>
      <c r="E2594" s="78">
        <f ca="1">IF(COUNTIFS(instructor,B2583,diad,$E$2,desa,1,hord,"18:00 - 22:00")&gt;0,"-",IFERROR(INDEX(mara,MATCH(1,INDEX((bloq=3)*(mari=B2583),0),0)),0))</f>
        <v>0</v>
      </c>
      <c r="F2594" s="78">
        <f ca="1">IF(COUNTIFS(instructor,B2583,diad,$F$2,desa,1,hord,"18:00 - 22:00")&gt;0,"-",IFERROR(INDEX(miea,MATCH(1,INDEX((bloq=3)*(miei=B2583),0),0)),0))</f>
        <v>0</v>
      </c>
      <c r="G2594" s="78">
        <f ca="1">IF(COUNTIFS(instructor,B2583,diad,$G$2,desa,1,hord,"18:00 - 22:00")&gt;0,"-",IFERROR(INDEX(juea,MATCH(1,INDEX((bloq=3)*(juei=B2583),0),0)),0))</f>
        <v>0</v>
      </c>
      <c r="H2594" s="78">
        <f ca="1">IF(COUNTIFS(instructor,B2583,diad,$H$2,desa,1,hord,"18:00 - 22:00")&gt;0,"-",IFERROR(INDEX(viea,MATCH(1,INDEX((bloq=3)*(viei=B2583),0),0)),0))</f>
        <v>0</v>
      </c>
      <c r="I2594" s="79">
        <f ca="1">IF(COUNTIFS(instructor,B2583,diad,$I$2,desa,1,hord,"18:00 - 22:00")&gt;0,"-",IFERROR(INDEX(saba,MATCH(1,INDEX((bloq=3)*(sabi=B2583),0),0)),0))</f>
        <v>0</v>
      </c>
    </row>
    <row r="2595" spans="1:9" ht="14.1" customHeight="1" thickTop="1" thickBot="1" x14ac:dyDescent="0.35">
      <c r="A2595" s="712">
        <v>217</v>
      </c>
      <c r="B2595" s="713" t="e">
        <f>INDEX(instructor,A2595)</f>
        <v>#REF!</v>
      </c>
      <c r="C2595" s="713" t="e">
        <f>INDEX(area,A2595)</f>
        <v>#REF!</v>
      </c>
      <c r="D2595" s="72">
        <f ca="1">IF(COUNTIFS(instructor,B2595,diad,$D$2,desa,1,hord,"08:00 - 12:00")&gt;0,INDEX(hord,MATCH(1,INDEX((instructor=B2595)*(instructor=B2595),0),0)),IFERROR(INDEX(hora,MATCH(1,INDEX((bloq=1)*(luni=B2595),0),0)),0))</f>
        <v>0</v>
      </c>
      <c r="E2595" s="72">
        <f ca="1">IF(COUNTIFS(instructor,B2595,diad,$E$2,desa,1,hord,"08:00 - 12:00")&gt;0,INDEX(hord,MATCH(1,INDEX((instructor=B2595)*(instructor=B2595),0),0)),IFERROR(INDEX(hora,MATCH(1,INDEX((bloq=1)*(mari=B2595),0),0)),0))</f>
        <v>0</v>
      </c>
      <c r="F2595" s="72">
        <f ca="1">IF(COUNTIFS(instructor,B2595,diad,$F$2,desa,1,hord,"08:00 - 12:00")&gt;0,INDEX(hord,MATCH(1,INDEX((instructor=B2595)*(instructor=B2595),0),0)),IFERROR(INDEX(hora,MATCH(1,INDEX((bloq=1)*(miei=B2595),0),0)),0))</f>
        <v>0</v>
      </c>
      <c r="G2595" s="72">
        <f ca="1">IF(COUNTIFS(instructor,B2595,diad,$G$2,desa,1,hord,"08:00 - 12:00")&gt;0,INDEX(hord,MATCH(1,INDEX((instructor=B2595)*(instructor=B2595),0),0)),IFERROR(INDEX(hora,MATCH(1,INDEX((bloq=1)*(juei=B2595),0),0)),0))</f>
        <v>0</v>
      </c>
      <c r="H2595" s="72">
        <f ca="1">IF(COUNTIFS(instructor,B2595,diad,$H$2,desa,1,hord,"08:00 - 12:00")&gt;0,INDEX(hord,MATCH(1,INDEX((instructor=B2595)*(instructor=B2595),0),0)),IFERROR(INDEX(hora,MATCH(1,INDEX((bloq=1)*(viei=B2595),0),0)),0))</f>
        <v>0</v>
      </c>
      <c r="I2595" s="73">
        <f ca="1">IF(COUNTIFS(instructor,B2595,diad,$I$2,desa,1,hord,"08:00 - 12:00")&gt;0,INDEX(hord,MATCH(1,INDEX((instructor=B2595)*(instructor=B2595),0),0)),IFERROR(INDEX(hora,MATCH(1,INDEX((bloq=1)*(sabi=B2595),0),0)),0))</f>
        <v>0</v>
      </c>
    </row>
    <row r="2596" spans="1:9" ht="14.1" customHeight="1" thickTop="1" thickBot="1" x14ac:dyDescent="0.35">
      <c r="A2596" s="712"/>
      <c r="B2596" s="713"/>
      <c r="C2596" s="713"/>
      <c r="D2596" s="68">
        <f ca="1">IF(COUNTIFS(instructor,B2595,diad,$D$2,desa,1,hord,"08:00 - 12:00")&gt;0,"-",IFERROR(INDEX(ficha,MATCH(1,INDEX((bloq=1)*(luni=B2595),0),0)),0))</f>
        <v>0</v>
      </c>
      <c r="E2596" s="68">
        <f ca="1">IF(COUNTIFS(instructor,B2595,diad,$E$2,desa,1,hord,"08:00 - 12:00")&gt;0,"-",IFERROR(INDEX(ficha,MATCH(1,INDEX((bloq=1)*(mari=B2595),0),0)),0))</f>
        <v>0</v>
      </c>
      <c r="F2596" s="68">
        <f ca="1">IF(COUNTIFS(instructor,B2595,diad,$F$2,desa,1,hord,"08:00 - 12:00")&gt;0,"-",IFERROR(INDEX(ficha,MATCH(1,INDEX((bloq=1)*(miei=B2595),0),0)),0))</f>
        <v>0</v>
      </c>
      <c r="G2596" s="68">
        <f ca="1">IF(COUNTIFS(instructor,B2595,diad,$G$2,desa,1,hord,"08:00 - 12:00")&gt;0,"-",IFERROR(INDEX(ficha,MATCH(1,INDEX((bloq=1)*(juei=B2595),0),0)),0))</f>
        <v>0</v>
      </c>
      <c r="H2596" s="68">
        <f ca="1">IF(COUNTIFS(instructor,B2595,diad,$H$2,desa,1,hord,"08:00 - 12:00")&gt;0,"-",IFERROR(INDEX(ficha,MATCH(1,INDEX((bloq=1)*(viei=B2595),0),0)),0))</f>
        <v>0</v>
      </c>
      <c r="I2596" s="69">
        <f ca="1">IF(COUNTIFS(instructor,B2595,diad,$I$2,desa,1,hord,"08:00 - 12:00")&gt;0,"-",IFERROR(INDEX(ficha,MATCH(1,INDEX((bloq=1)*(sabi=B2595),0),0)),0))</f>
        <v>0</v>
      </c>
    </row>
    <row r="2597" spans="1:9" ht="14.1" customHeight="1" thickTop="1" thickBot="1" x14ac:dyDescent="0.35">
      <c r="A2597" s="712"/>
      <c r="B2597" s="713"/>
      <c r="C2597" s="713"/>
      <c r="D2597" s="70">
        <f ca="1">IF(COUNTIFS(instructor,B2595,diad,$D$2,desa,1,hord,"08:00 - 12:00")&gt;0,"DESARROLLO CURRICULAR",IFERROR(INDEX(lunc,MATCH(1,INDEX((bloq=1)*(luni=B2595),0),0)),0))</f>
        <v>0</v>
      </c>
      <c r="E2597" s="70">
        <f ca="1">IF(COUNTIFS(instructor,B2595,diad,$E$2,desa,1,hord,"08:00 - 12:00")&gt;0,"DESARROLLO CURRICULAR",IFERROR(INDEX(marc,MATCH(1,INDEX((bloq=1)*(mari=B2595),0),0)),0))</f>
        <v>0</v>
      </c>
      <c r="F2597" s="70">
        <f ca="1">IF(COUNTIFS(instructor,B2595,diad,$F$2,desa,1,hord,"08:00 - 12:00")&gt;0,"DESARROLLO CURRICULAR",IFERROR(INDEX(miec,MATCH(1,INDEX((bloq=1)*(miei=B2595),0),0)),0))</f>
        <v>0</v>
      </c>
      <c r="G2597" s="70">
        <f ca="1">IF(COUNTIFS(instructor,B2595,diad,$G$2,desa,1,hord,"08:00 - 12:00")&gt;0,"DESARROLLO CURRICULAR",IFERROR(INDEX(juec,MATCH(1,INDEX((bloq=1)*(juei=B2595),0),0)),0))</f>
        <v>0</v>
      </c>
      <c r="H2597" s="70">
        <f ca="1">IF(COUNTIFS(instructor,B2595,diad,$H$2,desa,1,hord,"08:00 - 12:00")&gt;0,"DESARROLLO CURRICULAR",IFERROR(INDEX(viec,MATCH(1,INDEX((bloq=1)*(viei=B2595),0),0)),0))</f>
        <v>0</v>
      </c>
      <c r="I2597" s="71">
        <f ca="1">IF(COUNTIFS(instructor,B2595,diad,$I$2,desa,1,hord,"08:00 - 12:00")&gt;0,"DESARROLLO CURRICULAR",IFERROR(INDEX(sabc,MATCH(1,INDEX((bloq=1)*(sabi=B2595),0),0)),0))</f>
        <v>0</v>
      </c>
    </row>
    <row r="2598" spans="1:9" ht="14.1" customHeight="1" thickTop="1" thickBot="1" x14ac:dyDescent="0.35">
      <c r="A2598" s="712"/>
      <c r="B2598" s="713"/>
      <c r="C2598" s="713"/>
      <c r="D2598" s="74">
        <f ca="1">IF(COUNTIFS(instructor,B2595,diad,$D$2,desa,1,hord,"08:00 - 12:00")&gt;0,"-",IFERROR(INDEX(luna,MATCH(1,INDEX((bloq=1)*(luni=B2595),0),0)),0))</f>
        <v>0</v>
      </c>
      <c r="E2598" s="74">
        <f ca="1">IF(COUNTIFS(instructor,B2595,diad,$E$2,desa,1,hord,"08:00 - 12:00")&gt;0,"-",IFERROR(INDEX(mara,MATCH(1,INDEX((bloq=1)*(mari=B2595),0),0)),0))</f>
        <v>0</v>
      </c>
      <c r="F2598" s="74">
        <f ca="1">IF(COUNTIFS(instructor,B2595,diad,$F$2,desa,1,hord,"08:00 - 12:00")&gt;0,"-",IFERROR(INDEX(miea,MATCH(1,INDEX((bloq=1)*(miei=B2595),0),0)),0))</f>
        <v>0</v>
      </c>
      <c r="G2598" s="74">
        <f ca="1">IF(COUNTIFS(instructor,B2595,diad,$G$2,desa,1,hord,"08:00 - 12:00")&gt;0,"-",IFERROR(INDEX(juea,MATCH(1,INDEX((bloq=1)*(juei=B2595),0),0)),0))</f>
        <v>0</v>
      </c>
      <c r="H2598" s="74">
        <f ca="1">IF(COUNTIFS(instructor,B2595,diad,$H$2,desa,1,hord,"08:00 - 12:00")&gt;0,"-",IFERROR(INDEX(viea,MATCH(1,INDEX((bloq=1)*(viei=B2595),0),0)),0))</f>
        <v>0</v>
      </c>
      <c r="I2598" s="75">
        <f ca="1">IF(COUNTIFS(instructor,B2595,diad,$I$2,desa,1,hord,"08:00 - 12:00")&gt;0,"-",IFERROR(INDEX(saba,MATCH(1,INDEX((bloq=1)*(sabi=B2595),0),0)),0))</f>
        <v>0</v>
      </c>
    </row>
    <row r="2599" spans="1:9" ht="14.1" customHeight="1" thickTop="1" thickBot="1" x14ac:dyDescent="0.35">
      <c r="A2599" s="712"/>
      <c r="B2599" s="713"/>
      <c r="C2599" s="713"/>
      <c r="D2599" s="76">
        <f ca="1">IF(COUNTIFS(instructor,B2595,diad,$D$2,desa,1,hord,"14:00 - 18:00")&gt;0,INDEX(hord,MATCH(1,INDEX((instructor=B2595)*(instructor=B2595),0),0)),IFERROR(INDEX(hora,MATCH(1,INDEX((bloq=2)*(luni=B2595),0),0)),0))</f>
        <v>0</v>
      </c>
      <c r="E2599" s="76">
        <f ca="1">IF(COUNTIFS(instructor,B2595,diad,$E$2,desa,1,hord,"14:00 - 18:00")&gt;0,INDEX(hord,MATCH(1,INDEX((instructor=B2595)*(instructor=B2595),0),0)),IFERROR(INDEX(hora,MATCH(1,INDEX((bloq=2)*(mari=B2595),0),0)),0))</f>
        <v>0</v>
      </c>
      <c r="F2599" s="76">
        <f ca="1">IF(COUNTIFS(instructor,B2595,diad,$F$2,desa,1,hord,"14:00 - 18:00")&gt;0,INDEX(hord,MATCH(1,INDEX((instructor=B2595)*(instructor=B2595),0),0)),IFERROR(INDEX(hora,MATCH(1,INDEX((bloq=2)*(miei=B2595),0),0)),0))</f>
        <v>0</v>
      </c>
      <c r="G2599" s="76">
        <f ca="1">IF(COUNTIFS(instructor,B2595,diad,$G$2,desa,1,hord,"14:00 - 18:00")&gt;0,INDEX(hord,MATCH(1,INDEX((instructor=B2595)*(instructor=B2595),0),0)),IFERROR(INDEX(hora,MATCH(1,INDEX((bloq=2)*(juei=B2595),0),0)),0))</f>
        <v>0</v>
      </c>
      <c r="H2599" s="76">
        <f ca="1">IF(COUNTIFS(instructor,B2595,diad,$H$2,desa,1,hord,"14:00 - 18:00")&gt;0,INDEX(hord,MATCH(1,INDEX((instructor=B2595)*(instructor=B2595),0),0)),IFERROR(INDEX(hora,MATCH(1,INDEX((bloq=2)*(viei=B2595),0),0)),0))</f>
        <v>0</v>
      </c>
      <c r="I2599" s="77">
        <f ca="1">IF(COUNTIFS(instructor,B2595,diad,$I$2,desa,1,hord,"14:00 - 18:00")&gt;0,INDEX(hord,MATCH(1,INDEX((instructor=B2595)*(instructor=B2595),0),0)),IFERROR(INDEX(hora,MATCH(1,INDEX((bloq=2)*(sabi=B2595),0),0)),0))</f>
        <v>0</v>
      </c>
    </row>
    <row r="2600" spans="1:9" ht="14.1" customHeight="1" thickTop="1" thickBot="1" x14ac:dyDescent="0.35">
      <c r="A2600" s="712"/>
      <c r="B2600" s="713"/>
      <c r="C2600" s="713"/>
      <c r="D2600" s="68">
        <f ca="1">IF(COUNTIFS(instructor,B2595,diad,$D$2,desa,1,hord,"14:00 - 18:00")&gt;0,"-",IFERROR(INDEX(ficha,MATCH(1,INDEX((bloq=2)*(luni=B2595),0),0)),0))</f>
        <v>0</v>
      </c>
      <c r="E2600" s="68">
        <f ca="1">IF(COUNTIFS(instructor,B2595,diad,$E$2,desa,1,hord,"14:00 - 18:00")&gt;0,"-",IFERROR(INDEX(ficha,MATCH(1,INDEX((bloq=2)*(mari=B2595),0),0)),0))</f>
        <v>0</v>
      </c>
      <c r="F2600" s="68">
        <f ca="1">IF(COUNTIFS(instructor,B2595,diad,$F$2,desa,1,hord,"14:00 - 18:00")&gt;0,"-",IFERROR(INDEX(ficha,MATCH(1,INDEX((bloq=2)*(miei=B2595),0),0)),0))</f>
        <v>0</v>
      </c>
      <c r="G2600" s="68">
        <f ca="1">IF(COUNTIFS(instructor,B2595,diad,$G$2,desa,1,hord,"14:00 - 18:00")&gt;0,"-",IFERROR(INDEX(ficha,MATCH(1,INDEX((bloq=2)*(juei=B2595),0),0)),0))</f>
        <v>0</v>
      </c>
      <c r="H2600" s="68">
        <f ca="1">IF(COUNTIFS(instructor,B2595,diad,$H$2,desa,1,hord,"14:00 - 18:00")&gt;0,"-",IFERROR(INDEX(ficha,MATCH(1,INDEX((bloq=2)*(viei=B2595),0),0)),0))</f>
        <v>0</v>
      </c>
      <c r="I2600" s="69">
        <f ca="1">IF(COUNTIFS(instructor,B2595,diad,$I$2,desa,1,hord,"14:00 - 18:00")&gt;0,"-",IFERROR(INDEX(ficha,MATCH(1,INDEX((bloq=2)*(sabi=B2595),0),0)),0))</f>
        <v>0</v>
      </c>
    </row>
    <row r="2601" spans="1:9" ht="14.1" customHeight="1" thickTop="1" thickBot="1" x14ac:dyDescent="0.35">
      <c r="A2601" s="712"/>
      <c r="B2601" s="713"/>
      <c r="C2601" s="713"/>
      <c r="D2601" s="70">
        <f ca="1">IF(COUNTIFS(instructor,B2595,diad,$D$2,desa,1,hord,"14:00 - 18:00")&gt;0,"DESARROLLO CURRICULAR",IFERROR(INDEX(lunc,MATCH(1,INDEX((bloq=2)*(luni=B2595),0),0)),0))</f>
        <v>0</v>
      </c>
      <c r="E2601" s="70">
        <f ca="1">IF(COUNTIFS(instructor,B2595,diad,$E$2,desa,1,hord,"14:00 - 18:00")&gt;0,"DESARROLLO CURRICULAR",IFERROR(INDEX(marc,MATCH(1,INDEX((bloq=2)*(mari=B2595),0),0)),0))</f>
        <v>0</v>
      </c>
      <c r="F2601" s="70">
        <f ca="1">IF(COUNTIFS(instructor,B2595,diad,$F$2,desa,1,hord,"14:00 - 18:00")&gt;0,"DESARROLLO CURRICULAR",IFERROR(INDEX(miec,MATCH(1,INDEX((bloq=2)*(miei=B2595),0),0)),0))</f>
        <v>0</v>
      </c>
      <c r="G2601" s="70">
        <f ca="1">IF(COUNTIFS(instructor,B2595,diad,$G$2,desa,1,hord,"14:00 - 18:00")&gt;0,"DESARROLLO CURRICULAR",IFERROR(INDEX(juec,MATCH(1,INDEX((bloq=2)*(juei=B2595),0),0)),0))</f>
        <v>0</v>
      </c>
      <c r="H2601" s="70">
        <f ca="1">IF(COUNTIFS(instructor,B2595,diad,$H$2,desa,1,hord,"14:00 - 18:00")&gt;0,"DESARROLLO CURRICULAR",IFERROR(INDEX(viec,MATCH(1,INDEX((bloq=2)*(viei=B2595),0),0)),0))</f>
        <v>0</v>
      </c>
      <c r="I2601" s="71">
        <f ca="1">IF(COUNTIFS(instructor,B2595,diad,$I$2,desa,1,hord,"14:00 - 18:00")&gt;0,"DESARROLLO CURRICULAR",IFERROR(INDEX(sabc,MATCH(1,INDEX((bloq=2)*(sabi=B2595),0),0)),0))</f>
        <v>0</v>
      </c>
    </row>
    <row r="2602" spans="1:9" ht="14.1" customHeight="1" thickTop="1" thickBot="1" x14ac:dyDescent="0.35">
      <c r="A2602" s="712"/>
      <c r="B2602" s="713"/>
      <c r="C2602" s="713"/>
      <c r="D2602" s="74">
        <f ca="1">IF(COUNTIFS(instructor,B2595,diad,$D$2,desa,1,hord,"14:00 - 18:00")&gt;0,"-",IFERROR(INDEX(luna,MATCH(1,INDEX((bloq=2)*(luni=B2595),0),0)),0))</f>
        <v>0</v>
      </c>
      <c r="E2602" s="74">
        <f ca="1">IF(COUNTIFS(instructor,B2595,diad,$E$2,desa,1,hord,"14:00 - 18:00")&gt;0,"-",IFERROR(INDEX(mara,MATCH(1,INDEX((bloq=2)*(mari=B2595),0),0)),0))</f>
        <v>0</v>
      </c>
      <c r="F2602" s="74">
        <f ca="1">IF(COUNTIFS(instructor,B2595,diad,$F$2,desa,1,hord,"14:00 - 18:00")&gt;0,"-",IFERROR(INDEX(miea,MATCH(1,INDEX((bloq=2)*(miei=B2595),0),0)),0))</f>
        <v>0</v>
      </c>
      <c r="G2602" s="74">
        <f ca="1">IF(COUNTIFS(instructor,B2595,diad,$G$2,desa,1,hord,"14:00 - 18:00")&gt;0,"-",IFERROR(INDEX(juea,MATCH(1,INDEX((bloq=2)*(juei=B2595),0),0)),0))</f>
        <v>0</v>
      </c>
      <c r="H2602" s="74">
        <f ca="1">IF(COUNTIFS(instructor,B2595,diad,$H$2,desa,1,hord,"14:00 - 18:00")&gt;0,"-",IFERROR(INDEX(viea,MATCH(1,INDEX((bloq=2)*(viei=B2595),0),0)),0))</f>
        <v>0</v>
      </c>
      <c r="I2602" s="75">
        <f ca="1">IF(COUNTIFS(instructor,B2595,diad,$I$2,desa,1,hord,"14:00 - 18:00")&gt;0,"-",IFERROR(INDEX(saba,MATCH(1,INDEX((bloq=2)*(sabi=B2595),0),0)),0))</f>
        <v>0</v>
      </c>
    </row>
    <row r="2603" spans="1:9" ht="14.1" customHeight="1" thickTop="1" thickBot="1" x14ac:dyDescent="0.35">
      <c r="A2603" s="712"/>
      <c r="B2603" s="713"/>
      <c r="C2603" s="713"/>
      <c r="D2603" s="76">
        <f ca="1">IF(COUNTIFS(instructor,B2595,diad,$D$2,desa,1,hord,"18:00 - 22:00")&gt;0,INDEX(hord,MATCH(1,INDEX((instructor=B2595)*(instructor=B2595),0),0)),IFERROR(INDEX(hora,MATCH(1,INDEX((bloq=3)*(luni=B2595),0),0)),0))</f>
        <v>0</v>
      </c>
      <c r="E2603" s="76">
        <f ca="1">IF(COUNTIFS(instructor,B2595,diad,$E$2,desa,1,hord,"18:00 - 22:00")&gt;0,INDEX(hord,MATCH(1,INDEX((instructor=B2595)*(instructor=B2595),0),0)),IFERROR(INDEX(hora,MATCH(1,INDEX((bloq=3)*(mari=B2595),0),0)),0))</f>
        <v>0</v>
      </c>
      <c r="F2603" s="76">
        <f ca="1">IF(COUNTIFS(instructor,B2595,diad,$F$2,desa,1,hord,"18:00 - 22:00")&gt;0,INDEX(hord,MATCH(1,INDEX((instructor=B2595)*(instructor=B2595),0),0)),IFERROR(INDEX(hora,MATCH(1,INDEX((bloq=3)*(miei=B2595),0),0)),0))</f>
        <v>0</v>
      </c>
      <c r="G2603" s="76">
        <f ca="1">IF(COUNTIFS(instructor,B2595,diad,$G$2,desa,1,hord,"18:00 - 22:00")&gt;0,INDEX(hord,MATCH(1,INDEX((instructor=B2595)*(instructor=B2595),0),0)),IFERROR(INDEX(hora,MATCH(1,INDEX((bloq=3)*(juei=B2595),0),0)),0))</f>
        <v>0</v>
      </c>
      <c r="H2603" s="76">
        <f ca="1">IF(COUNTIFS(instructor,B2595,diad,$H$2,desa,1,hord,"18:00 - 22:00")&gt;0,INDEX(hord,MATCH(1,INDEX((instructor=B2595)*(instructor=B2595),0),0)),IFERROR(INDEX(hora,MATCH(1,INDEX((bloq=3)*(viei=B2595),0),0)),0))</f>
        <v>0</v>
      </c>
      <c r="I2603" s="77">
        <f ca="1">IF(COUNTIFS(instructor,B2595,diad,$I$2,desa,1,hord,"18:00 - 22:00")&gt;0,INDEX(hord,MATCH(1,INDEX((instructor=B2595)*(instructor=B2595),0),0)),IFERROR(INDEX(hora,MATCH(1,INDEX((bloq=3)*(sabi=B2595),0),0)),0))</f>
        <v>0</v>
      </c>
    </row>
    <row r="2604" spans="1:9" ht="14.1" customHeight="1" thickTop="1" thickBot="1" x14ac:dyDescent="0.35">
      <c r="A2604" s="712"/>
      <c r="B2604" s="713"/>
      <c r="C2604" s="713"/>
      <c r="D2604" s="68">
        <f ca="1">IF(COUNTIFS(instructor,B2595,diad,$D$2,desa,1,hord,"18:00 - 22:00")&gt;0,"-",IFERROR(INDEX(ficha,MATCH(1,INDEX((bloq=3)*(luni=B2595),0),0)),0))</f>
        <v>0</v>
      </c>
      <c r="E2604" s="68">
        <f ca="1">IF(COUNTIFS(instructor,B2595,diad,$E$2,desa,1,hord,"18:00 - 22:00")&gt;0,"-",IFERROR(INDEX(ficha,MATCH(1,INDEX((bloq=3)*(mari=B2595),0),0)),0))</f>
        <v>0</v>
      </c>
      <c r="F2604" s="68">
        <f ca="1">IF(COUNTIFS(instructor,B2595,diad,$F$2,desa,1,hord,"18:00 - 22:00")&gt;0,"-",IFERROR(INDEX(ficha,MATCH(1,INDEX((bloq=3)*(miei=B2595),0),0)),0))</f>
        <v>0</v>
      </c>
      <c r="G2604" s="68">
        <f ca="1">IF(COUNTIFS(instructor,B2595,diad,$G$2,desa,1,hord,"18:00 - 22:00")&gt;0,"-",IFERROR(INDEX(ficha,MATCH(1,INDEX((bloq=3)*(juei=B2595),0),0)),0))</f>
        <v>0</v>
      </c>
      <c r="H2604" s="68">
        <f ca="1">IF(COUNTIFS(instructor,B2595,diad,$H$2,desa,1,hord,"18:00 - 22:00")&gt;0,"-",IFERROR(INDEX(ficha,MATCH(1,INDEX((bloq=3)*(viei=B2595),0),0)),0))</f>
        <v>0</v>
      </c>
      <c r="I2604" s="69">
        <f ca="1">IF(COUNTIFS(instructor,B2595,diad,$I$2,desa,1,hord,"18:00 - 22:00")&gt;0,"-",IFERROR(INDEX(ficha,MATCH(1,INDEX((bloq=3)*(sabi=B2595),0),0)),0))</f>
        <v>0</v>
      </c>
    </row>
    <row r="2605" spans="1:9" ht="14.1" customHeight="1" thickTop="1" thickBot="1" x14ac:dyDescent="0.35">
      <c r="A2605" s="712"/>
      <c r="B2605" s="713"/>
      <c r="C2605" s="713"/>
      <c r="D2605" s="70">
        <f ca="1">IF(COUNTIFS(instructor,B2595,diad,$D$2,desa,1,hord,"18:00 - 22:00")&gt;0,"DESARROLLO CURRICULAR",IFERROR(INDEX(lunc,MATCH(1,INDEX((bloq=3)*(luni=B2595),0),0)),0))</f>
        <v>0</v>
      </c>
      <c r="E2605" s="70">
        <f ca="1">IF(COUNTIFS(instructor,B2595,diad,$E$2,desa,1,hord,"18:00 - 22:00")&gt;0,"DESARROLLO CURRICULAR",IFERROR(INDEX(marc,MATCH(1,INDEX((bloq=3)*(mari=B2595),0),0)),0))</f>
        <v>0</v>
      </c>
      <c r="F2605" s="70">
        <f ca="1">IF(COUNTIFS(instructor,B2595,diad,$F$2,desa,1,hord,"18:00 - 22:00")&gt;0,"DESARROLLO CURRICULAR",IFERROR(INDEX(miec,MATCH(1,INDEX((bloq=3)*(miei=B2595),0),0)),0))</f>
        <v>0</v>
      </c>
      <c r="G2605" s="70">
        <f ca="1">IF(COUNTIFS(instructor,B2595,diad,$G$2,desa,1,hord,"18:00 - 22:00")&gt;0,"DESARROLLO CURRICULAR",IFERROR(INDEX(juec,MATCH(1,INDEX((bloq=3)*(juei=B2595),0),0)),0))</f>
        <v>0</v>
      </c>
      <c r="H2605" s="70">
        <f ca="1">IF(COUNTIFS(instructor,B2595,diad,$H$2,desa,1,hord,"18:00 - 22:00")&gt;0,"DESARROLLO CURRICULAR",IFERROR(INDEX(viec,MATCH(1,INDEX((bloq=3)*(viei=B2595),0),0)),0))</f>
        <v>0</v>
      </c>
      <c r="I2605" s="71">
        <f ca="1">IF(COUNTIFS(instructor,B2595,diad,$I$2,desa,1,hord,"18:00 - 22:00")&gt;0,"DESARROLLO CURRICULAR",IFERROR(INDEX(sabc,MATCH(1,INDEX((bloq=3)*(sabi=B2595),0),0)),0))</f>
        <v>0</v>
      </c>
    </row>
    <row r="2606" spans="1:9" ht="14.1" customHeight="1" thickTop="1" thickBot="1" x14ac:dyDescent="0.35">
      <c r="A2606" s="712"/>
      <c r="B2606" s="713"/>
      <c r="C2606" s="713"/>
      <c r="D2606" s="78">
        <f ca="1">IF(COUNTIFS(instructor,B2595,diad,$D$2,desa,1,hord,"18:00 - 22:00")&gt;0,"-",IFERROR(INDEX(luna,MATCH(1,INDEX((bloq=3)*(luni=B2595),0),0)),0))</f>
        <v>0</v>
      </c>
      <c r="E2606" s="78">
        <f ca="1">IF(COUNTIFS(instructor,B2595,diad,$E$2,desa,1,hord,"18:00 - 22:00")&gt;0,"-",IFERROR(INDEX(mara,MATCH(1,INDEX((bloq=3)*(mari=B2595),0),0)),0))</f>
        <v>0</v>
      </c>
      <c r="F2606" s="78">
        <f ca="1">IF(COUNTIFS(instructor,B2595,diad,$F$2,desa,1,hord,"18:00 - 22:00")&gt;0,"-",IFERROR(INDEX(miea,MATCH(1,INDEX((bloq=3)*(miei=B2595),0),0)),0))</f>
        <v>0</v>
      </c>
      <c r="G2606" s="78">
        <f ca="1">IF(COUNTIFS(instructor,B2595,diad,$G$2,desa,1,hord,"18:00 - 22:00")&gt;0,"-",IFERROR(INDEX(juea,MATCH(1,INDEX((bloq=3)*(juei=B2595),0),0)),0))</f>
        <v>0</v>
      </c>
      <c r="H2606" s="78">
        <f ca="1">IF(COUNTIFS(instructor,B2595,diad,$H$2,desa,1,hord,"18:00 - 22:00")&gt;0,"-",IFERROR(INDEX(viea,MATCH(1,INDEX((bloq=3)*(viei=B2595),0),0)),0))</f>
        <v>0</v>
      </c>
      <c r="I2606" s="79">
        <f ca="1">IF(COUNTIFS(instructor,B2595,diad,$I$2,desa,1,hord,"18:00 - 22:00")&gt;0,"-",IFERROR(INDEX(saba,MATCH(1,INDEX((bloq=3)*(sabi=B2595),0),0)),0))</f>
        <v>0</v>
      </c>
    </row>
    <row r="2607" spans="1:9" ht="14.1" customHeight="1" thickTop="1" thickBot="1" x14ac:dyDescent="0.35">
      <c r="A2607" s="712">
        <v>218</v>
      </c>
      <c r="B2607" s="713" t="e">
        <f>INDEX(instructor,A2607)</f>
        <v>#REF!</v>
      </c>
      <c r="C2607" s="713" t="e">
        <f>INDEX(area,A2607)</f>
        <v>#REF!</v>
      </c>
      <c r="D2607" s="72">
        <f ca="1">IF(COUNTIFS(instructor,B2607,diad,$D$2,desa,1,hord,"08:00 - 12:00")&gt;0,INDEX(hord,MATCH(1,INDEX((instructor=B2607)*(instructor=B2607),0),0)),IFERROR(INDEX(hora,MATCH(1,INDEX((bloq=1)*(luni=B2607),0),0)),0))</f>
        <v>0</v>
      </c>
      <c r="E2607" s="72">
        <f ca="1">IF(COUNTIFS(instructor,B2607,diad,$E$2,desa,1,hord,"08:00 - 12:00")&gt;0,INDEX(hord,MATCH(1,INDEX((instructor=B2607)*(instructor=B2607),0),0)),IFERROR(INDEX(hora,MATCH(1,INDEX((bloq=1)*(mari=B2607),0),0)),0))</f>
        <v>0</v>
      </c>
      <c r="F2607" s="72">
        <f ca="1">IF(COUNTIFS(instructor,B2607,diad,$F$2,desa,1,hord,"08:00 - 12:00")&gt;0,INDEX(hord,MATCH(1,INDEX((instructor=B2607)*(instructor=B2607),0),0)),IFERROR(INDEX(hora,MATCH(1,INDEX((bloq=1)*(miei=B2607),0),0)),0))</f>
        <v>0</v>
      </c>
      <c r="G2607" s="72">
        <f ca="1">IF(COUNTIFS(instructor,B2607,diad,$G$2,desa,1,hord,"08:00 - 12:00")&gt;0,INDEX(hord,MATCH(1,INDEX((instructor=B2607)*(instructor=B2607),0),0)),IFERROR(INDEX(hora,MATCH(1,INDEX((bloq=1)*(juei=B2607),0),0)),0))</f>
        <v>0</v>
      </c>
      <c r="H2607" s="72">
        <f ca="1">IF(COUNTIFS(instructor,B2607,diad,$H$2,desa,1,hord,"08:00 - 12:00")&gt;0,INDEX(hord,MATCH(1,INDEX((instructor=B2607)*(instructor=B2607),0),0)),IFERROR(INDEX(hora,MATCH(1,INDEX((bloq=1)*(viei=B2607),0),0)),0))</f>
        <v>0</v>
      </c>
      <c r="I2607" s="73">
        <f ca="1">IF(COUNTIFS(instructor,B2607,diad,$I$2,desa,1,hord,"08:00 - 12:00")&gt;0,INDEX(hord,MATCH(1,INDEX((instructor=B2607)*(instructor=B2607),0),0)),IFERROR(INDEX(hora,MATCH(1,INDEX((bloq=1)*(sabi=B2607),0),0)),0))</f>
        <v>0</v>
      </c>
    </row>
    <row r="2608" spans="1:9" ht="14.1" customHeight="1" thickTop="1" thickBot="1" x14ac:dyDescent="0.35">
      <c r="A2608" s="712"/>
      <c r="B2608" s="713"/>
      <c r="C2608" s="713"/>
      <c r="D2608" s="68">
        <f ca="1">IF(COUNTIFS(instructor,B2607,diad,$D$2,desa,1,hord,"08:00 - 12:00")&gt;0,"-",IFERROR(INDEX(ficha,MATCH(1,INDEX((bloq=1)*(luni=B2607),0),0)),0))</f>
        <v>0</v>
      </c>
      <c r="E2608" s="68">
        <f ca="1">IF(COUNTIFS(instructor,B2607,diad,$E$2,desa,1,hord,"08:00 - 12:00")&gt;0,"-",IFERROR(INDEX(ficha,MATCH(1,INDEX((bloq=1)*(mari=B2607),0),0)),0))</f>
        <v>0</v>
      </c>
      <c r="F2608" s="68">
        <f ca="1">IF(COUNTIFS(instructor,B2607,diad,$F$2,desa,1,hord,"08:00 - 12:00")&gt;0,"-",IFERROR(INDEX(ficha,MATCH(1,INDEX((bloq=1)*(miei=B2607),0),0)),0))</f>
        <v>0</v>
      </c>
      <c r="G2608" s="68">
        <f ca="1">IF(COUNTIFS(instructor,B2607,diad,$G$2,desa,1,hord,"08:00 - 12:00")&gt;0,"-",IFERROR(INDEX(ficha,MATCH(1,INDEX((bloq=1)*(juei=B2607),0),0)),0))</f>
        <v>0</v>
      </c>
      <c r="H2608" s="68">
        <f ca="1">IF(COUNTIFS(instructor,B2607,diad,$H$2,desa,1,hord,"08:00 - 12:00")&gt;0,"-",IFERROR(INDEX(ficha,MATCH(1,INDEX((bloq=1)*(viei=B2607),0),0)),0))</f>
        <v>0</v>
      </c>
      <c r="I2608" s="69">
        <f ca="1">IF(COUNTIFS(instructor,B2607,diad,$I$2,desa,1,hord,"08:00 - 12:00")&gt;0,"-",IFERROR(INDEX(ficha,MATCH(1,INDEX((bloq=1)*(sabi=B2607),0),0)),0))</f>
        <v>0</v>
      </c>
    </row>
    <row r="2609" spans="1:9" ht="14.1" customHeight="1" thickTop="1" thickBot="1" x14ac:dyDescent="0.35">
      <c r="A2609" s="712"/>
      <c r="B2609" s="713"/>
      <c r="C2609" s="713"/>
      <c r="D2609" s="70">
        <f ca="1">IF(COUNTIFS(instructor,B2607,diad,$D$2,desa,1,hord,"08:00 - 12:00")&gt;0,"DESARROLLO CURRICULAR",IFERROR(INDEX(lunc,MATCH(1,INDEX((bloq=1)*(luni=B2607),0),0)),0))</f>
        <v>0</v>
      </c>
      <c r="E2609" s="70">
        <f ca="1">IF(COUNTIFS(instructor,B2607,diad,$E$2,desa,1,hord,"08:00 - 12:00")&gt;0,"DESARROLLO CURRICULAR",IFERROR(INDEX(marc,MATCH(1,INDEX((bloq=1)*(mari=B2607),0),0)),0))</f>
        <v>0</v>
      </c>
      <c r="F2609" s="70">
        <f ca="1">IF(COUNTIFS(instructor,B2607,diad,$F$2,desa,1,hord,"08:00 - 12:00")&gt;0,"DESARROLLO CURRICULAR",IFERROR(INDEX(miec,MATCH(1,INDEX((bloq=1)*(miei=B2607),0),0)),0))</f>
        <v>0</v>
      </c>
      <c r="G2609" s="70">
        <f ca="1">IF(COUNTIFS(instructor,B2607,diad,$G$2,desa,1,hord,"08:00 - 12:00")&gt;0,"DESARROLLO CURRICULAR",IFERROR(INDEX(juec,MATCH(1,INDEX((bloq=1)*(juei=B2607),0),0)),0))</f>
        <v>0</v>
      </c>
      <c r="H2609" s="70">
        <f ca="1">IF(COUNTIFS(instructor,B2607,diad,$H$2,desa,1,hord,"08:00 - 12:00")&gt;0,"DESARROLLO CURRICULAR",IFERROR(INDEX(viec,MATCH(1,INDEX((bloq=1)*(viei=B2607),0),0)),0))</f>
        <v>0</v>
      </c>
      <c r="I2609" s="71">
        <f ca="1">IF(COUNTIFS(instructor,B2607,diad,$I$2,desa,1,hord,"08:00 - 12:00")&gt;0,"DESARROLLO CURRICULAR",IFERROR(INDEX(sabc,MATCH(1,INDEX((bloq=1)*(sabi=B2607),0),0)),0))</f>
        <v>0</v>
      </c>
    </row>
    <row r="2610" spans="1:9" ht="14.1" customHeight="1" thickTop="1" thickBot="1" x14ac:dyDescent="0.35">
      <c r="A2610" s="712"/>
      <c r="B2610" s="713"/>
      <c r="C2610" s="713"/>
      <c r="D2610" s="74">
        <f ca="1">IF(COUNTIFS(instructor,B2607,diad,$D$2,desa,1,hord,"08:00 - 12:00")&gt;0,"-",IFERROR(INDEX(luna,MATCH(1,INDEX((bloq=1)*(luni=B2607),0),0)),0))</f>
        <v>0</v>
      </c>
      <c r="E2610" s="74">
        <f ca="1">IF(COUNTIFS(instructor,B2607,diad,$E$2,desa,1,hord,"08:00 - 12:00")&gt;0,"-",IFERROR(INDEX(mara,MATCH(1,INDEX((bloq=1)*(mari=B2607),0),0)),0))</f>
        <v>0</v>
      </c>
      <c r="F2610" s="74">
        <f ca="1">IF(COUNTIFS(instructor,B2607,diad,$F$2,desa,1,hord,"08:00 - 12:00")&gt;0,"-",IFERROR(INDEX(miea,MATCH(1,INDEX((bloq=1)*(miei=B2607),0),0)),0))</f>
        <v>0</v>
      </c>
      <c r="G2610" s="74">
        <f ca="1">IF(COUNTIFS(instructor,B2607,diad,$G$2,desa,1,hord,"08:00 - 12:00")&gt;0,"-",IFERROR(INDEX(juea,MATCH(1,INDEX((bloq=1)*(juei=B2607),0),0)),0))</f>
        <v>0</v>
      </c>
      <c r="H2610" s="74">
        <f ca="1">IF(COUNTIFS(instructor,B2607,diad,$H$2,desa,1,hord,"08:00 - 12:00")&gt;0,"-",IFERROR(INDEX(viea,MATCH(1,INDEX((bloq=1)*(viei=B2607),0),0)),0))</f>
        <v>0</v>
      </c>
      <c r="I2610" s="75">
        <f ca="1">IF(COUNTIFS(instructor,B2607,diad,$I$2,desa,1,hord,"08:00 - 12:00")&gt;0,"-",IFERROR(INDEX(saba,MATCH(1,INDEX((bloq=1)*(sabi=B2607),0),0)),0))</f>
        <v>0</v>
      </c>
    </row>
    <row r="2611" spans="1:9" ht="14.1" customHeight="1" thickTop="1" thickBot="1" x14ac:dyDescent="0.35">
      <c r="A2611" s="712"/>
      <c r="B2611" s="713"/>
      <c r="C2611" s="713"/>
      <c r="D2611" s="76">
        <f ca="1">IF(COUNTIFS(instructor,B2607,diad,$D$2,desa,1,hord,"14:00 - 18:00")&gt;0,INDEX(hord,MATCH(1,INDEX((instructor=B2607)*(instructor=B2607),0),0)),IFERROR(INDEX(hora,MATCH(1,INDEX((bloq=2)*(luni=B2607),0),0)),0))</f>
        <v>0</v>
      </c>
      <c r="E2611" s="76">
        <f ca="1">IF(COUNTIFS(instructor,B2607,diad,$E$2,desa,1,hord,"14:00 - 18:00")&gt;0,INDEX(hord,MATCH(1,INDEX((instructor=B2607)*(instructor=B2607),0),0)),IFERROR(INDEX(hora,MATCH(1,INDEX((bloq=2)*(mari=B2607),0),0)),0))</f>
        <v>0</v>
      </c>
      <c r="F2611" s="76">
        <f ca="1">IF(COUNTIFS(instructor,B2607,diad,$F$2,desa,1,hord,"14:00 - 18:00")&gt;0,INDEX(hord,MATCH(1,INDEX((instructor=B2607)*(instructor=B2607),0),0)),IFERROR(INDEX(hora,MATCH(1,INDEX((bloq=2)*(miei=B2607),0),0)),0))</f>
        <v>0</v>
      </c>
      <c r="G2611" s="76">
        <f ca="1">IF(COUNTIFS(instructor,B2607,diad,$G$2,desa,1,hord,"14:00 - 18:00")&gt;0,INDEX(hord,MATCH(1,INDEX((instructor=B2607)*(instructor=B2607),0),0)),IFERROR(INDEX(hora,MATCH(1,INDEX((bloq=2)*(juei=B2607),0),0)),0))</f>
        <v>0</v>
      </c>
      <c r="H2611" s="76">
        <f ca="1">IF(COUNTIFS(instructor,B2607,diad,$H$2,desa,1,hord,"14:00 - 18:00")&gt;0,INDEX(hord,MATCH(1,INDEX((instructor=B2607)*(instructor=B2607),0),0)),IFERROR(INDEX(hora,MATCH(1,INDEX((bloq=2)*(viei=B2607),0),0)),0))</f>
        <v>0</v>
      </c>
      <c r="I2611" s="77">
        <f ca="1">IF(COUNTIFS(instructor,B2607,diad,$I$2,desa,1,hord,"14:00 - 18:00")&gt;0,INDEX(hord,MATCH(1,INDEX((instructor=B2607)*(instructor=B2607),0),0)),IFERROR(INDEX(hora,MATCH(1,INDEX((bloq=2)*(sabi=B2607),0),0)),0))</f>
        <v>0</v>
      </c>
    </row>
    <row r="2612" spans="1:9" ht="14.1" customHeight="1" thickTop="1" thickBot="1" x14ac:dyDescent="0.35">
      <c r="A2612" s="712"/>
      <c r="B2612" s="713"/>
      <c r="C2612" s="713"/>
      <c r="D2612" s="68">
        <f ca="1">IF(COUNTIFS(instructor,B2607,diad,$D$2,desa,1,hord,"14:00 - 18:00")&gt;0,"-",IFERROR(INDEX(ficha,MATCH(1,INDEX((bloq=2)*(luni=B2607),0),0)),0))</f>
        <v>0</v>
      </c>
      <c r="E2612" s="68">
        <f ca="1">IF(COUNTIFS(instructor,B2607,diad,$E$2,desa,1,hord,"14:00 - 18:00")&gt;0,"-",IFERROR(INDEX(ficha,MATCH(1,INDEX((bloq=2)*(mari=B2607),0),0)),0))</f>
        <v>0</v>
      </c>
      <c r="F2612" s="68">
        <f ca="1">IF(COUNTIFS(instructor,B2607,diad,$F$2,desa,1,hord,"14:00 - 18:00")&gt;0,"-",IFERROR(INDEX(ficha,MATCH(1,INDEX((bloq=2)*(miei=B2607),0),0)),0))</f>
        <v>0</v>
      </c>
      <c r="G2612" s="68">
        <f ca="1">IF(COUNTIFS(instructor,B2607,diad,$G$2,desa,1,hord,"14:00 - 18:00")&gt;0,"-",IFERROR(INDEX(ficha,MATCH(1,INDEX((bloq=2)*(juei=B2607),0),0)),0))</f>
        <v>0</v>
      </c>
      <c r="H2612" s="68">
        <f ca="1">IF(COUNTIFS(instructor,B2607,diad,$H$2,desa,1,hord,"14:00 - 18:00")&gt;0,"-",IFERROR(INDEX(ficha,MATCH(1,INDEX((bloq=2)*(viei=B2607),0),0)),0))</f>
        <v>0</v>
      </c>
      <c r="I2612" s="69">
        <f ca="1">IF(COUNTIFS(instructor,B2607,diad,$I$2,desa,1,hord,"14:00 - 18:00")&gt;0,"-",IFERROR(INDEX(ficha,MATCH(1,INDEX((bloq=2)*(sabi=B2607),0),0)),0))</f>
        <v>0</v>
      </c>
    </row>
    <row r="2613" spans="1:9" ht="14.1" customHeight="1" thickTop="1" thickBot="1" x14ac:dyDescent="0.35">
      <c r="A2613" s="712"/>
      <c r="B2613" s="713"/>
      <c r="C2613" s="713"/>
      <c r="D2613" s="70">
        <f ca="1">IF(COUNTIFS(instructor,B2607,diad,$D$2,desa,1,hord,"14:00 - 18:00")&gt;0,"DESARROLLO CURRICULAR",IFERROR(INDEX(lunc,MATCH(1,INDEX((bloq=2)*(luni=B2607),0),0)),0))</f>
        <v>0</v>
      </c>
      <c r="E2613" s="70">
        <f ca="1">IF(COUNTIFS(instructor,B2607,diad,$E$2,desa,1,hord,"14:00 - 18:00")&gt;0,"DESARROLLO CURRICULAR",IFERROR(INDEX(marc,MATCH(1,INDEX((bloq=2)*(mari=B2607),0),0)),0))</f>
        <v>0</v>
      </c>
      <c r="F2613" s="70">
        <f ca="1">IF(COUNTIFS(instructor,B2607,diad,$F$2,desa,1,hord,"14:00 - 18:00")&gt;0,"DESARROLLO CURRICULAR",IFERROR(INDEX(miec,MATCH(1,INDEX((bloq=2)*(miei=B2607),0),0)),0))</f>
        <v>0</v>
      </c>
      <c r="G2613" s="70">
        <f ca="1">IF(COUNTIFS(instructor,B2607,diad,$G$2,desa,1,hord,"14:00 - 18:00")&gt;0,"DESARROLLO CURRICULAR",IFERROR(INDEX(juec,MATCH(1,INDEX((bloq=2)*(juei=B2607),0),0)),0))</f>
        <v>0</v>
      </c>
      <c r="H2613" s="70">
        <f ca="1">IF(COUNTIFS(instructor,B2607,diad,$H$2,desa,1,hord,"14:00 - 18:00")&gt;0,"DESARROLLO CURRICULAR",IFERROR(INDEX(viec,MATCH(1,INDEX((bloq=2)*(viei=B2607),0),0)),0))</f>
        <v>0</v>
      </c>
      <c r="I2613" s="71">
        <f ca="1">IF(COUNTIFS(instructor,B2607,diad,$I$2,desa,1,hord,"14:00 - 18:00")&gt;0,"DESARROLLO CURRICULAR",IFERROR(INDEX(sabc,MATCH(1,INDEX((bloq=2)*(sabi=B2607),0),0)),0))</f>
        <v>0</v>
      </c>
    </row>
    <row r="2614" spans="1:9" ht="14.1" customHeight="1" thickTop="1" thickBot="1" x14ac:dyDescent="0.35">
      <c r="A2614" s="712"/>
      <c r="B2614" s="713"/>
      <c r="C2614" s="713"/>
      <c r="D2614" s="74">
        <f ca="1">IF(COUNTIFS(instructor,B2607,diad,$D$2,desa,1,hord,"14:00 - 18:00")&gt;0,"-",IFERROR(INDEX(luna,MATCH(1,INDEX((bloq=2)*(luni=B2607),0),0)),0))</f>
        <v>0</v>
      </c>
      <c r="E2614" s="74">
        <f ca="1">IF(COUNTIFS(instructor,B2607,diad,$E$2,desa,1,hord,"14:00 - 18:00")&gt;0,"-",IFERROR(INDEX(mara,MATCH(1,INDEX((bloq=2)*(mari=B2607),0),0)),0))</f>
        <v>0</v>
      </c>
      <c r="F2614" s="74">
        <f ca="1">IF(COUNTIFS(instructor,B2607,diad,$F$2,desa,1,hord,"14:00 - 18:00")&gt;0,"-",IFERROR(INDEX(miea,MATCH(1,INDEX((bloq=2)*(miei=B2607),0),0)),0))</f>
        <v>0</v>
      </c>
      <c r="G2614" s="74">
        <f ca="1">IF(COUNTIFS(instructor,B2607,diad,$G$2,desa,1,hord,"14:00 - 18:00")&gt;0,"-",IFERROR(INDEX(juea,MATCH(1,INDEX((bloq=2)*(juei=B2607),0),0)),0))</f>
        <v>0</v>
      </c>
      <c r="H2614" s="74">
        <f ca="1">IF(COUNTIFS(instructor,B2607,diad,$H$2,desa,1,hord,"14:00 - 18:00")&gt;0,"-",IFERROR(INDEX(viea,MATCH(1,INDEX((bloq=2)*(viei=B2607),0),0)),0))</f>
        <v>0</v>
      </c>
      <c r="I2614" s="75">
        <f ca="1">IF(COUNTIFS(instructor,B2607,diad,$I$2,desa,1,hord,"14:00 - 18:00")&gt;0,"-",IFERROR(INDEX(saba,MATCH(1,INDEX((bloq=2)*(sabi=B2607),0),0)),0))</f>
        <v>0</v>
      </c>
    </row>
    <row r="2615" spans="1:9" ht="14.1" customHeight="1" thickTop="1" thickBot="1" x14ac:dyDescent="0.35">
      <c r="A2615" s="712"/>
      <c r="B2615" s="713"/>
      <c r="C2615" s="713"/>
      <c r="D2615" s="76">
        <f ca="1">IF(COUNTIFS(instructor,B2607,diad,$D$2,desa,1,hord,"18:00 - 22:00")&gt;0,INDEX(hord,MATCH(1,INDEX((instructor=B2607)*(instructor=B2607),0),0)),IFERROR(INDEX(hora,MATCH(1,INDEX((bloq=3)*(luni=B2607),0),0)),0))</f>
        <v>0</v>
      </c>
      <c r="E2615" s="76">
        <f ca="1">IF(COUNTIFS(instructor,B2607,diad,$E$2,desa,1,hord,"18:00 - 22:00")&gt;0,INDEX(hord,MATCH(1,INDEX((instructor=B2607)*(instructor=B2607),0),0)),IFERROR(INDEX(hora,MATCH(1,INDEX((bloq=3)*(mari=B2607),0),0)),0))</f>
        <v>0</v>
      </c>
      <c r="F2615" s="76">
        <f ca="1">IF(COUNTIFS(instructor,B2607,diad,$F$2,desa,1,hord,"18:00 - 22:00")&gt;0,INDEX(hord,MATCH(1,INDEX((instructor=B2607)*(instructor=B2607),0),0)),IFERROR(INDEX(hora,MATCH(1,INDEX((bloq=3)*(miei=B2607),0),0)),0))</f>
        <v>0</v>
      </c>
      <c r="G2615" s="76">
        <f ca="1">IF(COUNTIFS(instructor,B2607,diad,$G$2,desa,1,hord,"18:00 - 22:00")&gt;0,INDEX(hord,MATCH(1,INDEX((instructor=B2607)*(instructor=B2607),0),0)),IFERROR(INDEX(hora,MATCH(1,INDEX((bloq=3)*(juei=B2607),0),0)),0))</f>
        <v>0</v>
      </c>
      <c r="H2615" s="76">
        <f ca="1">IF(COUNTIFS(instructor,B2607,diad,$H$2,desa,1,hord,"18:00 - 22:00")&gt;0,INDEX(hord,MATCH(1,INDEX((instructor=B2607)*(instructor=B2607),0),0)),IFERROR(INDEX(hora,MATCH(1,INDEX((bloq=3)*(viei=B2607),0),0)),0))</f>
        <v>0</v>
      </c>
      <c r="I2615" s="77">
        <f ca="1">IF(COUNTIFS(instructor,B2607,diad,$I$2,desa,1,hord,"18:00 - 22:00")&gt;0,INDEX(hord,MATCH(1,INDEX((instructor=B2607)*(instructor=B2607),0),0)),IFERROR(INDEX(hora,MATCH(1,INDEX((bloq=3)*(sabi=B2607),0),0)),0))</f>
        <v>0</v>
      </c>
    </row>
    <row r="2616" spans="1:9" ht="14.1" customHeight="1" thickTop="1" thickBot="1" x14ac:dyDescent="0.35">
      <c r="A2616" s="712"/>
      <c r="B2616" s="713"/>
      <c r="C2616" s="713"/>
      <c r="D2616" s="68">
        <f ca="1">IF(COUNTIFS(instructor,B2607,diad,$D$2,desa,1,hord,"18:00 - 22:00")&gt;0,"-",IFERROR(INDEX(ficha,MATCH(1,INDEX((bloq=3)*(luni=B2607),0),0)),0))</f>
        <v>0</v>
      </c>
      <c r="E2616" s="68">
        <f ca="1">IF(COUNTIFS(instructor,B2607,diad,$E$2,desa,1,hord,"18:00 - 22:00")&gt;0,"-",IFERROR(INDEX(ficha,MATCH(1,INDEX((bloq=3)*(mari=B2607),0),0)),0))</f>
        <v>0</v>
      </c>
      <c r="F2616" s="68">
        <f ca="1">IF(COUNTIFS(instructor,B2607,diad,$F$2,desa,1,hord,"18:00 - 22:00")&gt;0,"-",IFERROR(INDEX(ficha,MATCH(1,INDEX((bloq=3)*(miei=B2607),0),0)),0))</f>
        <v>0</v>
      </c>
      <c r="G2616" s="68">
        <f ca="1">IF(COUNTIFS(instructor,B2607,diad,$G$2,desa,1,hord,"18:00 - 22:00")&gt;0,"-",IFERROR(INDEX(ficha,MATCH(1,INDEX((bloq=3)*(juei=B2607),0),0)),0))</f>
        <v>0</v>
      </c>
      <c r="H2616" s="68">
        <f ca="1">IF(COUNTIFS(instructor,B2607,diad,$H$2,desa,1,hord,"18:00 - 22:00")&gt;0,"-",IFERROR(INDEX(ficha,MATCH(1,INDEX((bloq=3)*(viei=B2607),0),0)),0))</f>
        <v>0</v>
      </c>
      <c r="I2616" s="69">
        <f ca="1">IF(COUNTIFS(instructor,B2607,diad,$I$2,desa,1,hord,"18:00 - 22:00")&gt;0,"-",IFERROR(INDEX(ficha,MATCH(1,INDEX((bloq=3)*(sabi=B2607),0),0)),0))</f>
        <v>0</v>
      </c>
    </row>
    <row r="2617" spans="1:9" ht="14.1" customHeight="1" thickTop="1" thickBot="1" x14ac:dyDescent="0.35">
      <c r="A2617" s="712"/>
      <c r="B2617" s="713"/>
      <c r="C2617" s="713"/>
      <c r="D2617" s="70">
        <f ca="1">IF(COUNTIFS(instructor,B2607,diad,$D$2,desa,1,hord,"18:00 - 22:00")&gt;0,"DESARROLLO CURRICULAR",IFERROR(INDEX(lunc,MATCH(1,INDEX((bloq=3)*(luni=B2607),0),0)),0))</f>
        <v>0</v>
      </c>
      <c r="E2617" s="70">
        <f ca="1">IF(COUNTIFS(instructor,B2607,diad,$E$2,desa,1,hord,"18:00 - 22:00")&gt;0,"DESARROLLO CURRICULAR",IFERROR(INDEX(marc,MATCH(1,INDEX((bloq=3)*(mari=B2607),0),0)),0))</f>
        <v>0</v>
      </c>
      <c r="F2617" s="70">
        <f ca="1">IF(COUNTIFS(instructor,B2607,diad,$F$2,desa,1,hord,"18:00 - 22:00")&gt;0,"DESARROLLO CURRICULAR",IFERROR(INDEX(miec,MATCH(1,INDEX((bloq=3)*(miei=B2607),0),0)),0))</f>
        <v>0</v>
      </c>
      <c r="G2617" s="70">
        <f ca="1">IF(COUNTIFS(instructor,B2607,diad,$G$2,desa,1,hord,"18:00 - 22:00")&gt;0,"DESARROLLO CURRICULAR",IFERROR(INDEX(juec,MATCH(1,INDEX((bloq=3)*(juei=B2607),0),0)),0))</f>
        <v>0</v>
      </c>
      <c r="H2617" s="70">
        <f ca="1">IF(COUNTIFS(instructor,B2607,diad,$H$2,desa,1,hord,"18:00 - 22:00")&gt;0,"DESARROLLO CURRICULAR",IFERROR(INDEX(viec,MATCH(1,INDEX((bloq=3)*(viei=B2607),0),0)),0))</f>
        <v>0</v>
      </c>
      <c r="I2617" s="71">
        <f ca="1">IF(COUNTIFS(instructor,B2607,diad,$I$2,desa,1,hord,"18:00 - 22:00")&gt;0,"DESARROLLO CURRICULAR",IFERROR(INDEX(sabc,MATCH(1,INDEX((bloq=3)*(sabi=B2607),0),0)),0))</f>
        <v>0</v>
      </c>
    </row>
    <row r="2618" spans="1:9" ht="14.1" customHeight="1" thickTop="1" thickBot="1" x14ac:dyDescent="0.35">
      <c r="A2618" s="712"/>
      <c r="B2618" s="713"/>
      <c r="C2618" s="713"/>
      <c r="D2618" s="78">
        <f ca="1">IF(COUNTIFS(instructor,B2607,diad,$D$2,desa,1,hord,"18:00 - 22:00")&gt;0,"-",IFERROR(INDEX(luna,MATCH(1,INDEX((bloq=3)*(luni=B2607),0),0)),0))</f>
        <v>0</v>
      </c>
      <c r="E2618" s="78">
        <f ca="1">IF(COUNTIFS(instructor,B2607,diad,$E$2,desa,1,hord,"18:00 - 22:00")&gt;0,"-",IFERROR(INDEX(mara,MATCH(1,INDEX((bloq=3)*(mari=B2607),0),0)),0))</f>
        <v>0</v>
      </c>
      <c r="F2618" s="78">
        <f ca="1">IF(COUNTIFS(instructor,B2607,diad,$F$2,desa,1,hord,"18:00 - 22:00")&gt;0,"-",IFERROR(INDEX(miea,MATCH(1,INDEX((bloq=3)*(miei=B2607),0),0)),0))</f>
        <v>0</v>
      </c>
      <c r="G2618" s="78">
        <f ca="1">IF(COUNTIFS(instructor,B2607,diad,$G$2,desa,1,hord,"18:00 - 22:00")&gt;0,"-",IFERROR(INDEX(juea,MATCH(1,INDEX((bloq=3)*(juei=B2607),0),0)),0))</f>
        <v>0</v>
      </c>
      <c r="H2618" s="78">
        <f ca="1">IF(COUNTIFS(instructor,B2607,diad,$H$2,desa,1,hord,"18:00 - 22:00")&gt;0,"-",IFERROR(INDEX(viea,MATCH(1,INDEX((bloq=3)*(viei=B2607),0),0)),0))</f>
        <v>0</v>
      </c>
      <c r="I2618" s="79">
        <f ca="1">IF(COUNTIFS(instructor,B2607,diad,$I$2,desa,1,hord,"18:00 - 22:00")&gt;0,"-",IFERROR(INDEX(saba,MATCH(1,INDEX((bloq=3)*(sabi=B2607),0),0)),0))</f>
        <v>0</v>
      </c>
    </row>
    <row r="2619" spans="1:9" ht="14.1" customHeight="1" thickTop="1" thickBot="1" x14ac:dyDescent="0.35">
      <c r="A2619" s="712">
        <v>219</v>
      </c>
      <c r="B2619" s="713" t="e">
        <f>INDEX(instructor,A2619)</f>
        <v>#REF!</v>
      </c>
      <c r="C2619" s="713" t="e">
        <f>INDEX(area,A2619)</f>
        <v>#REF!</v>
      </c>
      <c r="D2619" s="72">
        <f ca="1">IF(COUNTIFS(instructor,B2619,diad,$D$2,desa,1,hord,"08:00 - 12:00")&gt;0,INDEX(hord,MATCH(1,INDEX((instructor=B2619)*(instructor=B2619),0),0)),IFERROR(INDEX(hora,MATCH(1,INDEX((bloq=1)*(luni=B2619),0),0)),0))</f>
        <v>0</v>
      </c>
      <c r="E2619" s="72">
        <f ca="1">IF(COUNTIFS(instructor,B2619,diad,$E$2,desa,1,hord,"08:00 - 12:00")&gt;0,INDEX(hord,MATCH(1,INDEX((instructor=B2619)*(instructor=B2619),0),0)),IFERROR(INDEX(hora,MATCH(1,INDEX((bloq=1)*(mari=B2619),0),0)),0))</f>
        <v>0</v>
      </c>
      <c r="F2619" s="72">
        <f ca="1">IF(COUNTIFS(instructor,B2619,diad,$F$2,desa,1,hord,"08:00 - 12:00")&gt;0,INDEX(hord,MATCH(1,INDEX((instructor=B2619)*(instructor=B2619),0),0)),IFERROR(INDEX(hora,MATCH(1,INDEX((bloq=1)*(miei=B2619),0),0)),0))</f>
        <v>0</v>
      </c>
      <c r="G2619" s="72">
        <f ca="1">IF(COUNTIFS(instructor,B2619,diad,$G$2,desa,1,hord,"08:00 - 12:00")&gt;0,INDEX(hord,MATCH(1,INDEX((instructor=B2619)*(instructor=B2619),0),0)),IFERROR(INDEX(hora,MATCH(1,INDEX((bloq=1)*(juei=B2619),0),0)),0))</f>
        <v>0</v>
      </c>
      <c r="H2619" s="72">
        <f ca="1">IF(COUNTIFS(instructor,B2619,diad,$H$2,desa,1,hord,"08:00 - 12:00")&gt;0,INDEX(hord,MATCH(1,INDEX((instructor=B2619)*(instructor=B2619),0),0)),IFERROR(INDEX(hora,MATCH(1,INDEX((bloq=1)*(viei=B2619),0),0)),0))</f>
        <v>0</v>
      </c>
      <c r="I2619" s="73">
        <f ca="1">IF(COUNTIFS(instructor,B2619,diad,$I$2,desa,1,hord,"08:00 - 12:00")&gt;0,INDEX(hord,MATCH(1,INDEX((instructor=B2619)*(instructor=B2619),0),0)),IFERROR(INDEX(hora,MATCH(1,INDEX((bloq=1)*(sabi=B2619),0),0)),0))</f>
        <v>0</v>
      </c>
    </row>
    <row r="2620" spans="1:9" ht="14.1" customHeight="1" thickTop="1" thickBot="1" x14ac:dyDescent="0.35">
      <c r="A2620" s="712"/>
      <c r="B2620" s="713"/>
      <c r="C2620" s="713"/>
      <c r="D2620" s="68">
        <f ca="1">IF(COUNTIFS(instructor,B2619,diad,$D$2,desa,1,hord,"08:00 - 12:00")&gt;0,"-",IFERROR(INDEX(ficha,MATCH(1,INDEX((bloq=1)*(luni=B2619),0),0)),0))</f>
        <v>0</v>
      </c>
      <c r="E2620" s="68">
        <f ca="1">IF(COUNTIFS(instructor,B2619,diad,$E$2,desa,1,hord,"08:00 - 12:00")&gt;0,"-",IFERROR(INDEX(ficha,MATCH(1,INDEX((bloq=1)*(mari=B2619),0),0)),0))</f>
        <v>0</v>
      </c>
      <c r="F2620" s="68">
        <f ca="1">IF(COUNTIFS(instructor,B2619,diad,$F$2,desa,1,hord,"08:00 - 12:00")&gt;0,"-",IFERROR(INDEX(ficha,MATCH(1,INDEX((bloq=1)*(miei=B2619),0),0)),0))</f>
        <v>0</v>
      </c>
      <c r="G2620" s="68">
        <f ca="1">IF(COUNTIFS(instructor,B2619,diad,$G$2,desa,1,hord,"08:00 - 12:00")&gt;0,"-",IFERROR(INDEX(ficha,MATCH(1,INDEX((bloq=1)*(juei=B2619),0),0)),0))</f>
        <v>0</v>
      </c>
      <c r="H2620" s="68">
        <f ca="1">IF(COUNTIFS(instructor,B2619,diad,$H$2,desa,1,hord,"08:00 - 12:00")&gt;0,"-",IFERROR(INDEX(ficha,MATCH(1,INDEX((bloq=1)*(viei=B2619),0),0)),0))</f>
        <v>0</v>
      </c>
      <c r="I2620" s="69">
        <f ca="1">IF(COUNTIFS(instructor,B2619,diad,$I$2,desa,1,hord,"08:00 - 12:00")&gt;0,"-",IFERROR(INDEX(ficha,MATCH(1,INDEX((bloq=1)*(sabi=B2619),0),0)),0))</f>
        <v>0</v>
      </c>
    </row>
    <row r="2621" spans="1:9" ht="14.1" customHeight="1" thickTop="1" thickBot="1" x14ac:dyDescent="0.35">
      <c r="A2621" s="712"/>
      <c r="B2621" s="713"/>
      <c r="C2621" s="713"/>
      <c r="D2621" s="70">
        <f ca="1">IF(COUNTIFS(instructor,B2619,diad,$D$2,desa,1,hord,"08:00 - 12:00")&gt;0,"DESARROLLO CURRICULAR",IFERROR(INDEX(lunc,MATCH(1,INDEX((bloq=1)*(luni=B2619),0),0)),0))</f>
        <v>0</v>
      </c>
      <c r="E2621" s="70">
        <f ca="1">IF(COUNTIFS(instructor,B2619,diad,$E$2,desa,1,hord,"08:00 - 12:00")&gt;0,"DESARROLLO CURRICULAR",IFERROR(INDEX(marc,MATCH(1,INDEX((bloq=1)*(mari=B2619),0),0)),0))</f>
        <v>0</v>
      </c>
      <c r="F2621" s="70">
        <f ca="1">IF(COUNTIFS(instructor,B2619,diad,$F$2,desa,1,hord,"08:00 - 12:00")&gt;0,"DESARROLLO CURRICULAR",IFERROR(INDEX(miec,MATCH(1,INDEX((bloq=1)*(miei=B2619),0),0)),0))</f>
        <v>0</v>
      </c>
      <c r="G2621" s="70">
        <f ca="1">IF(COUNTIFS(instructor,B2619,diad,$G$2,desa,1,hord,"08:00 - 12:00")&gt;0,"DESARROLLO CURRICULAR",IFERROR(INDEX(juec,MATCH(1,INDEX((bloq=1)*(juei=B2619),0),0)),0))</f>
        <v>0</v>
      </c>
      <c r="H2621" s="70">
        <f ca="1">IF(COUNTIFS(instructor,B2619,diad,$H$2,desa,1,hord,"08:00 - 12:00")&gt;0,"DESARROLLO CURRICULAR",IFERROR(INDEX(viec,MATCH(1,INDEX((bloq=1)*(viei=B2619),0),0)),0))</f>
        <v>0</v>
      </c>
      <c r="I2621" s="71">
        <f ca="1">IF(COUNTIFS(instructor,B2619,diad,$I$2,desa,1,hord,"08:00 - 12:00")&gt;0,"DESARROLLO CURRICULAR",IFERROR(INDEX(sabc,MATCH(1,INDEX((bloq=1)*(sabi=B2619),0),0)),0))</f>
        <v>0</v>
      </c>
    </row>
    <row r="2622" spans="1:9" ht="14.1" customHeight="1" thickTop="1" thickBot="1" x14ac:dyDescent="0.35">
      <c r="A2622" s="712"/>
      <c r="B2622" s="713"/>
      <c r="C2622" s="713"/>
      <c r="D2622" s="74">
        <f ca="1">IF(COUNTIFS(instructor,B2619,diad,$D$2,desa,1,hord,"08:00 - 12:00")&gt;0,"-",IFERROR(INDEX(luna,MATCH(1,INDEX((bloq=1)*(luni=B2619),0),0)),0))</f>
        <v>0</v>
      </c>
      <c r="E2622" s="74">
        <f ca="1">IF(COUNTIFS(instructor,B2619,diad,$E$2,desa,1,hord,"08:00 - 12:00")&gt;0,"-",IFERROR(INDEX(mara,MATCH(1,INDEX((bloq=1)*(mari=B2619),0),0)),0))</f>
        <v>0</v>
      </c>
      <c r="F2622" s="74">
        <f ca="1">IF(COUNTIFS(instructor,B2619,diad,$F$2,desa,1,hord,"08:00 - 12:00")&gt;0,"-",IFERROR(INDEX(miea,MATCH(1,INDEX((bloq=1)*(miei=B2619),0),0)),0))</f>
        <v>0</v>
      </c>
      <c r="G2622" s="74">
        <f ca="1">IF(COUNTIFS(instructor,B2619,diad,$G$2,desa,1,hord,"08:00 - 12:00")&gt;0,"-",IFERROR(INDEX(juea,MATCH(1,INDEX((bloq=1)*(juei=B2619),0),0)),0))</f>
        <v>0</v>
      </c>
      <c r="H2622" s="74">
        <f ca="1">IF(COUNTIFS(instructor,B2619,diad,$H$2,desa,1,hord,"08:00 - 12:00")&gt;0,"-",IFERROR(INDEX(viea,MATCH(1,INDEX((bloq=1)*(viei=B2619),0),0)),0))</f>
        <v>0</v>
      </c>
      <c r="I2622" s="75">
        <f ca="1">IF(COUNTIFS(instructor,B2619,diad,$I$2,desa,1,hord,"08:00 - 12:00")&gt;0,"-",IFERROR(INDEX(saba,MATCH(1,INDEX((bloq=1)*(sabi=B2619),0),0)),0))</f>
        <v>0</v>
      </c>
    </row>
    <row r="2623" spans="1:9" ht="14.1" customHeight="1" thickTop="1" thickBot="1" x14ac:dyDescent="0.35">
      <c r="A2623" s="712"/>
      <c r="B2623" s="713"/>
      <c r="C2623" s="713"/>
      <c r="D2623" s="76">
        <f ca="1">IF(COUNTIFS(instructor,B2619,diad,$D$2,desa,1,hord,"14:00 - 18:00")&gt;0,INDEX(hord,MATCH(1,INDEX((instructor=B2619)*(instructor=B2619),0),0)),IFERROR(INDEX(hora,MATCH(1,INDEX((bloq=2)*(luni=B2619),0),0)),0))</f>
        <v>0</v>
      </c>
      <c r="E2623" s="76">
        <f ca="1">IF(COUNTIFS(instructor,B2619,diad,$E$2,desa,1,hord,"14:00 - 18:00")&gt;0,INDEX(hord,MATCH(1,INDEX((instructor=B2619)*(instructor=B2619),0),0)),IFERROR(INDEX(hora,MATCH(1,INDEX((bloq=2)*(mari=B2619),0),0)),0))</f>
        <v>0</v>
      </c>
      <c r="F2623" s="76">
        <f ca="1">IF(COUNTIFS(instructor,B2619,diad,$F$2,desa,1,hord,"14:00 - 18:00")&gt;0,INDEX(hord,MATCH(1,INDEX((instructor=B2619)*(instructor=B2619),0),0)),IFERROR(INDEX(hora,MATCH(1,INDEX((bloq=2)*(miei=B2619),0),0)),0))</f>
        <v>0</v>
      </c>
      <c r="G2623" s="76">
        <f ca="1">IF(COUNTIFS(instructor,B2619,diad,$G$2,desa,1,hord,"14:00 - 18:00")&gt;0,INDEX(hord,MATCH(1,INDEX((instructor=B2619)*(instructor=B2619),0),0)),IFERROR(INDEX(hora,MATCH(1,INDEX((bloq=2)*(juei=B2619),0),0)),0))</f>
        <v>0</v>
      </c>
      <c r="H2623" s="76">
        <f ca="1">IF(COUNTIFS(instructor,B2619,diad,$H$2,desa,1,hord,"14:00 - 18:00")&gt;0,INDEX(hord,MATCH(1,INDEX((instructor=B2619)*(instructor=B2619),0),0)),IFERROR(INDEX(hora,MATCH(1,INDEX((bloq=2)*(viei=B2619),0),0)),0))</f>
        <v>0</v>
      </c>
      <c r="I2623" s="77">
        <f ca="1">IF(COUNTIFS(instructor,B2619,diad,$I$2,desa,1,hord,"14:00 - 18:00")&gt;0,INDEX(hord,MATCH(1,INDEX((instructor=B2619)*(instructor=B2619),0),0)),IFERROR(INDEX(hora,MATCH(1,INDEX((bloq=2)*(sabi=B2619),0),0)),0))</f>
        <v>0</v>
      </c>
    </row>
    <row r="2624" spans="1:9" ht="14.1" customHeight="1" thickTop="1" thickBot="1" x14ac:dyDescent="0.35">
      <c r="A2624" s="712"/>
      <c r="B2624" s="713"/>
      <c r="C2624" s="713"/>
      <c r="D2624" s="68">
        <f ca="1">IF(COUNTIFS(instructor,B2619,diad,$D$2,desa,1,hord,"14:00 - 18:00")&gt;0,"-",IFERROR(INDEX(ficha,MATCH(1,INDEX((bloq=2)*(luni=B2619),0),0)),0))</f>
        <v>0</v>
      </c>
      <c r="E2624" s="68">
        <f ca="1">IF(COUNTIFS(instructor,B2619,diad,$E$2,desa,1,hord,"14:00 - 18:00")&gt;0,"-",IFERROR(INDEX(ficha,MATCH(1,INDEX((bloq=2)*(mari=B2619),0),0)),0))</f>
        <v>0</v>
      </c>
      <c r="F2624" s="68">
        <f ca="1">IF(COUNTIFS(instructor,B2619,diad,$F$2,desa,1,hord,"14:00 - 18:00")&gt;0,"-",IFERROR(INDEX(ficha,MATCH(1,INDEX((bloq=2)*(miei=B2619),0),0)),0))</f>
        <v>0</v>
      </c>
      <c r="G2624" s="68">
        <f ca="1">IF(COUNTIFS(instructor,B2619,diad,$G$2,desa,1,hord,"14:00 - 18:00")&gt;0,"-",IFERROR(INDEX(ficha,MATCH(1,INDEX((bloq=2)*(juei=B2619),0),0)),0))</f>
        <v>0</v>
      </c>
      <c r="H2624" s="68">
        <f ca="1">IF(COUNTIFS(instructor,B2619,diad,$H$2,desa,1,hord,"14:00 - 18:00")&gt;0,"-",IFERROR(INDEX(ficha,MATCH(1,INDEX((bloq=2)*(viei=B2619),0),0)),0))</f>
        <v>0</v>
      </c>
      <c r="I2624" s="69">
        <f ca="1">IF(COUNTIFS(instructor,B2619,diad,$I$2,desa,1,hord,"14:00 - 18:00")&gt;0,"-",IFERROR(INDEX(ficha,MATCH(1,INDEX((bloq=2)*(sabi=B2619),0),0)),0))</f>
        <v>0</v>
      </c>
    </row>
    <row r="2625" spans="1:9" ht="14.1" customHeight="1" thickTop="1" thickBot="1" x14ac:dyDescent="0.35">
      <c r="A2625" s="712"/>
      <c r="B2625" s="713"/>
      <c r="C2625" s="713"/>
      <c r="D2625" s="70">
        <f ca="1">IF(COUNTIFS(instructor,B2619,diad,$D$2,desa,1,hord,"14:00 - 18:00")&gt;0,"DESARROLLO CURRICULAR",IFERROR(INDEX(lunc,MATCH(1,INDEX((bloq=2)*(luni=B2619),0),0)),0))</f>
        <v>0</v>
      </c>
      <c r="E2625" s="70">
        <f ca="1">IF(COUNTIFS(instructor,B2619,diad,$E$2,desa,1,hord,"14:00 - 18:00")&gt;0,"DESARROLLO CURRICULAR",IFERROR(INDEX(marc,MATCH(1,INDEX((bloq=2)*(mari=B2619),0),0)),0))</f>
        <v>0</v>
      </c>
      <c r="F2625" s="70">
        <f ca="1">IF(COUNTIFS(instructor,B2619,diad,$F$2,desa,1,hord,"14:00 - 18:00")&gt;0,"DESARROLLO CURRICULAR",IFERROR(INDEX(miec,MATCH(1,INDEX((bloq=2)*(miei=B2619),0),0)),0))</f>
        <v>0</v>
      </c>
      <c r="G2625" s="70">
        <f ca="1">IF(COUNTIFS(instructor,B2619,diad,$G$2,desa,1,hord,"14:00 - 18:00")&gt;0,"DESARROLLO CURRICULAR",IFERROR(INDEX(juec,MATCH(1,INDEX((bloq=2)*(juei=B2619),0),0)),0))</f>
        <v>0</v>
      </c>
      <c r="H2625" s="70">
        <f ca="1">IF(COUNTIFS(instructor,B2619,diad,$H$2,desa,1,hord,"14:00 - 18:00")&gt;0,"DESARROLLO CURRICULAR",IFERROR(INDEX(viec,MATCH(1,INDEX((bloq=2)*(viei=B2619),0),0)),0))</f>
        <v>0</v>
      </c>
      <c r="I2625" s="71">
        <f ca="1">IF(COUNTIFS(instructor,B2619,diad,$I$2,desa,1,hord,"14:00 - 18:00")&gt;0,"DESARROLLO CURRICULAR",IFERROR(INDEX(sabc,MATCH(1,INDEX((bloq=2)*(sabi=B2619),0),0)),0))</f>
        <v>0</v>
      </c>
    </row>
    <row r="2626" spans="1:9" ht="14.1" customHeight="1" thickTop="1" thickBot="1" x14ac:dyDescent="0.35">
      <c r="A2626" s="712"/>
      <c r="B2626" s="713"/>
      <c r="C2626" s="713"/>
      <c r="D2626" s="74">
        <f ca="1">IF(COUNTIFS(instructor,B2619,diad,$D$2,desa,1,hord,"14:00 - 18:00")&gt;0,"-",IFERROR(INDEX(luna,MATCH(1,INDEX((bloq=2)*(luni=B2619),0),0)),0))</f>
        <v>0</v>
      </c>
      <c r="E2626" s="74">
        <f ca="1">IF(COUNTIFS(instructor,B2619,diad,$E$2,desa,1,hord,"14:00 - 18:00")&gt;0,"-",IFERROR(INDEX(mara,MATCH(1,INDEX((bloq=2)*(mari=B2619),0),0)),0))</f>
        <v>0</v>
      </c>
      <c r="F2626" s="74">
        <f ca="1">IF(COUNTIFS(instructor,B2619,diad,$F$2,desa,1,hord,"14:00 - 18:00")&gt;0,"-",IFERROR(INDEX(miea,MATCH(1,INDEX((bloq=2)*(miei=B2619),0),0)),0))</f>
        <v>0</v>
      </c>
      <c r="G2626" s="74">
        <f ca="1">IF(COUNTIFS(instructor,B2619,diad,$G$2,desa,1,hord,"14:00 - 18:00")&gt;0,"-",IFERROR(INDEX(juea,MATCH(1,INDEX((bloq=2)*(juei=B2619),0),0)),0))</f>
        <v>0</v>
      </c>
      <c r="H2626" s="74">
        <f ca="1">IF(COUNTIFS(instructor,B2619,diad,$H$2,desa,1,hord,"14:00 - 18:00")&gt;0,"-",IFERROR(INDEX(viea,MATCH(1,INDEX((bloq=2)*(viei=B2619),0),0)),0))</f>
        <v>0</v>
      </c>
      <c r="I2626" s="75">
        <f ca="1">IF(COUNTIFS(instructor,B2619,diad,$I$2,desa,1,hord,"14:00 - 18:00")&gt;0,"-",IFERROR(INDEX(saba,MATCH(1,INDEX((bloq=2)*(sabi=B2619),0),0)),0))</f>
        <v>0</v>
      </c>
    </row>
    <row r="2627" spans="1:9" ht="14.1" customHeight="1" thickTop="1" thickBot="1" x14ac:dyDescent="0.35">
      <c r="A2627" s="712"/>
      <c r="B2627" s="713"/>
      <c r="C2627" s="713"/>
      <c r="D2627" s="76">
        <f ca="1">IF(COUNTIFS(instructor,B2619,diad,$D$2,desa,1,hord,"18:00 - 22:00")&gt;0,INDEX(hord,MATCH(1,INDEX((instructor=B2619)*(instructor=B2619),0),0)),IFERROR(INDEX(hora,MATCH(1,INDEX((bloq=3)*(luni=B2619),0),0)),0))</f>
        <v>0</v>
      </c>
      <c r="E2627" s="76">
        <f ca="1">IF(COUNTIFS(instructor,B2619,diad,$E$2,desa,1,hord,"18:00 - 22:00")&gt;0,INDEX(hord,MATCH(1,INDEX((instructor=B2619)*(instructor=B2619),0),0)),IFERROR(INDEX(hora,MATCH(1,INDEX((bloq=3)*(mari=B2619),0),0)),0))</f>
        <v>0</v>
      </c>
      <c r="F2627" s="76">
        <f ca="1">IF(COUNTIFS(instructor,B2619,diad,$F$2,desa,1,hord,"18:00 - 22:00")&gt;0,INDEX(hord,MATCH(1,INDEX((instructor=B2619)*(instructor=B2619),0),0)),IFERROR(INDEX(hora,MATCH(1,INDEX((bloq=3)*(miei=B2619),0),0)),0))</f>
        <v>0</v>
      </c>
      <c r="G2627" s="76">
        <f ca="1">IF(COUNTIFS(instructor,B2619,diad,$G$2,desa,1,hord,"18:00 - 22:00")&gt;0,INDEX(hord,MATCH(1,INDEX((instructor=B2619)*(instructor=B2619),0),0)),IFERROR(INDEX(hora,MATCH(1,INDEX((bloq=3)*(juei=B2619),0),0)),0))</f>
        <v>0</v>
      </c>
      <c r="H2627" s="76">
        <f ca="1">IF(COUNTIFS(instructor,B2619,diad,$H$2,desa,1,hord,"18:00 - 22:00")&gt;0,INDEX(hord,MATCH(1,INDEX((instructor=B2619)*(instructor=B2619),0),0)),IFERROR(INDEX(hora,MATCH(1,INDEX((bloq=3)*(viei=B2619),0),0)),0))</f>
        <v>0</v>
      </c>
      <c r="I2627" s="77">
        <f ca="1">IF(COUNTIFS(instructor,B2619,diad,$I$2,desa,1,hord,"18:00 - 22:00")&gt;0,INDEX(hord,MATCH(1,INDEX((instructor=B2619)*(instructor=B2619),0),0)),IFERROR(INDEX(hora,MATCH(1,INDEX((bloq=3)*(sabi=B2619),0),0)),0))</f>
        <v>0</v>
      </c>
    </row>
    <row r="2628" spans="1:9" ht="14.1" customHeight="1" thickTop="1" thickBot="1" x14ac:dyDescent="0.35">
      <c r="A2628" s="712"/>
      <c r="B2628" s="713"/>
      <c r="C2628" s="713"/>
      <c r="D2628" s="68">
        <f ca="1">IF(COUNTIFS(instructor,B2619,diad,$D$2,desa,1,hord,"18:00 - 22:00")&gt;0,"-",IFERROR(INDEX(ficha,MATCH(1,INDEX((bloq=3)*(luni=B2619),0),0)),0))</f>
        <v>0</v>
      </c>
      <c r="E2628" s="68">
        <f ca="1">IF(COUNTIFS(instructor,B2619,diad,$E$2,desa,1,hord,"18:00 - 22:00")&gt;0,"-",IFERROR(INDEX(ficha,MATCH(1,INDEX((bloq=3)*(mari=B2619),0),0)),0))</f>
        <v>0</v>
      </c>
      <c r="F2628" s="68">
        <f ca="1">IF(COUNTIFS(instructor,B2619,diad,$F$2,desa,1,hord,"18:00 - 22:00")&gt;0,"-",IFERROR(INDEX(ficha,MATCH(1,INDEX((bloq=3)*(miei=B2619),0),0)),0))</f>
        <v>0</v>
      </c>
      <c r="G2628" s="68">
        <f ca="1">IF(COUNTIFS(instructor,B2619,diad,$G$2,desa,1,hord,"18:00 - 22:00")&gt;0,"-",IFERROR(INDEX(ficha,MATCH(1,INDEX((bloq=3)*(juei=B2619),0),0)),0))</f>
        <v>0</v>
      </c>
      <c r="H2628" s="68">
        <f ca="1">IF(COUNTIFS(instructor,B2619,diad,$H$2,desa,1,hord,"18:00 - 22:00")&gt;0,"-",IFERROR(INDEX(ficha,MATCH(1,INDEX((bloq=3)*(viei=B2619),0),0)),0))</f>
        <v>0</v>
      </c>
      <c r="I2628" s="69">
        <f ca="1">IF(COUNTIFS(instructor,B2619,diad,$I$2,desa,1,hord,"18:00 - 22:00")&gt;0,"-",IFERROR(INDEX(ficha,MATCH(1,INDEX((bloq=3)*(sabi=B2619),0),0)),0))</f>
        <v>0</v>
      </c>
    </row>
    <row r="2629" spans="1:9" ht="14.1" customHeight="1" thickTop="1" thickBot="1" x14ac:dyDescent="0.35">
      <c r="A2629" s="712"/>
      <c r="B2629" s="713"/>
      <c r="C2629" s="713"/>
      <c r="D2629" s="70">
        <f ca="1">IF(COUNTIFS(instructor,B2619,diad,$D$2,desa,1,hord,"18:00 - 22:00")&gt;0,"DESARROLLO CURRICULAR",IFERROR(INDEX(lunc,MATCH(1,INDEX((bloq=3)*(luni=B2619),0),0)),0))</f>
        <v>0</v>
      </c>
      <c r="E2629" s="70">
        <f ca="1">IF(COUNTIFS(instructor,B2619,diad,$E$2,desa,1,hord,"18:00 - 22:00")&gt;0,"DESARROLLO CURRICULAR",IFERROR(INDEX(marc,MATCH(1,INDEX((bloq=3)*(mari=B2619),0),0)),0))</f>
        <v>0</v>
      </c>
      <c r="F2629" s="70">
        <f ca="1">IF(COUNTIFS(instructor,B2619,diad,$F$2,desa,1,hord,"18:00 - 22:00")&gt;0,"DESARROLLO CURRICULAR",IFERROR(INDEX(miec,MATCH(1,INDEX((bloq=3)*(miei=B2619),0),0)),0))</f>
        <v>0</v>
      </c>
      <c r="G2629" s="70">
        <f ca="1">IF(COUNTIFS(instructor,B2619,diad,$G$2,desa,1,hord,"18:00 - 22:00")&gt;0,"DESARROLLO CURRICULAR",IFERROR(INDEX(juec,MATCH(1,INDEX((bloq=3)*(juei=B2619),0),0)),0))</f>
        <v>0</v>
      </c>
      <c r="H2629" s="70">
        <f ca="1">IF(COUNTIFS(instructor,B2619,diad,$H$2,desa,1,hord,"18:00 - 22:00")&gt;0,"DESARROLLO CURRICULAR",IFERROR(INDEX(viec,MATCH(1,INDEX((bloq=3)*(viei=B2619),0),0)),0))</f>
        <v>0</v>
      </c>
      <c r="I2629" s="71">
        <f ca="1">IF(COUNTIFS(instructor,B2619,diad,$I$2,desa,1,hord,"18:00 - 22:00")&gt;0,"DESARROLLO CURRICULAR",IFERROR(INDEX(sabc,MATCH(1,INDEX((bloq=3)*(sabi=B2619),0),0)),0))</f>
        <v>0</v>
      </c>
    </row>
    <row r="2630" spans="1:9" ht="14.1" customHeight="1" thickTop="1" thickBot="1" x14ac:dyDescent="0.35">
      <c r="A2630" s="712"/>
      <c r="B2630" s="713"/>
      <c r="C2630" s="713"/>
      <c r="D2630" s="78">
        <f ca="1">IF(COUNTIFS(instructor,B2619,diad,$D$2,desa,1,hord,"18:00 - 22:00")&gt;0,"-",IFERROR(INDEX(luna,MATCH(1,INDEX((bloq=3)*(luni=B2619),0),0)),0))</f>
        <v>0</v>
      </c>
      <c r="E2630" s="78">
        <f ca="1">IF(COUNTIFS(instructor,B2619,diad,$E$2,desa,1,hord,"18:00 - 22:00")&gt;0,"-",IFERROR(INDEX(mara,MATCH(1,INDEX((bloq=3)*(mari=B2619),0),0)),0))</f>
        <v>0</v>
      </c>
      <c r="F2630" s="78">
        <f ca="1">IF(COUNTIFS(instructor,B2619,diad,$F$2,desa,1,hord,"18:00 - 22:00")&gt;0,"-",IFERROR(INDEX(miea,MATCH(1,INDEX((bloq=3)*(miei=B2619),0),0)),0))</f>
        <v>0</v>
      </c>
      <c r="G2630" s="78">
        <f ca="1">IF(COUNTIFS(instructor,B2619,diad,$G$2,desa,1,hord,"18:00 - 22:00")&gt;0,"-",IFERROR(INDEX(juea,MATCH(1,INDEX((bloq=3)*(juei=B2619),0),0)),0))</f>
        <v>0</v>
      </c>
      <c r="H2630" s="78">
        <f ca="1">IF(COUNTIFS(instructor,B2619,diad,$H$2,desa,1,hord,"18:00 - 22:00")&gt;0,"-",IFERROR(INDEX(viea,MATCH(1,INDEX((bloq=3)*(viei=B2619),0),0)),0))</f>
        <v>0</v>
      </c>
      <c r="I2630" s="79">
        <f ca="1">IF(COUNTIFS(instructor,B2619,diad,$I$2,desa,1,hord,"18:00 - 22:00")&gt;0,"-",IFERROR(INDEX(saba,MATCH(1,INDEX((bloq=3)*(sabi=B2619),0),0)),0))</f>
        <v>0</v>
      </c>
    </row>
    <row r="2631" spans="1:9" ht="14.1" customHeight="1" thickTop="1" thickBot="1" x14ac:dyDescent="0.35">
      <c r="A2631" s="712">
        <v>220</v>
      </c>
      <c r="B2631" s="713" t="e">
        <f>INDEX(instructor,A2631)</f>
        <v>#REF!</v>
      </c>
      <c r="C2631" s="713" t="e">
        <f>INDEX(area,A2631)</f>
        <v>#REF!</v>
      </c>
      <c r="D2631" s="72">
        <f ca="1">IF(COUNTIFS(instructor,B2631,diad,$D$2,desa,1,hord,"08:00 - 12:00")&gt;0,INDEX(hord,MATCH(1,INDEX((instructor=B2631)*(instructor=B2631),0),0)),IFERROR(INDEX(hora,MATCH(1,INDEX((bloq=1)*(luni=B2631),0),0)),0))</f>
        <v>0</v>
      </c>
      <c r="E2631" s="72">
        <f ca="1">IF(COUNTIFS(instructor,B2631,diad,$E$2,desa,1,hord,"08:00 - 12:00")&gt;0,INDEX(hord,MATCH(1,INDEX((instructor=B2631)*(instructor=B2631),0),0)),IFERROR(INDEX(hora,MATCH(1,INDEX((bloq=1)*(mari=B2631),0),0)),0))</f>
        <v>0</v>
      </c>
      <c r="F2631" s="72">
        <f ca="1">IF(COUNTIFS(instructor,B2631,diad,$F$2,desa,1,hord,"08:00 - 12:00")&gt;0,INDEX(hord,MATCH(1,INDEX((instructor=B2631)*(instructor=B2631),0),0)),IFERROR(INDEX(hora,MATCH(1,INDEX((bloq=1)*(miei=B2631),0),0)),0))</f>
        <v>0</v>
      </c>
      <c r="G2631" s="72">
        <f ca="1">IF(COUNTIFS(instructor,B2631,diad,$G$2,desa,1,hord,"08:00 - 12:00")&gt;0,INDEX(hord,MATCH(1,INDEX((instructor=B2631)*(instructor=B2631),0),0)),IFERROR(INDEX(hora,MATCH(1,INDEX((bloq=1)*(juei=B2631),0),0)),0))</f>
        <v>0</v>
      </c>
      <c r="H2631" s="72">
        <f ca="1">IF(COUNTIFS(instructor,B2631,diad,$H$2,desa,1,hord,"08:00 - 12:00")&gt;0,INDEX(hord,MATCH(1,INDEX((instructor=B2631)*(instructor=B2631),0),0)),IFERROR(INDEX(hora,MATCH(1,INDEX((bloq=1)*(viei=B2631),0),0)),0))</f>
        <v>0</v>
      </c>
      <c r="I2631" s="73">
        <f ca="1">IF(COUNTIFS(instructor,B2631,diad,$I$2,desa,1,hord,"08:00 - 12:00")&gt;0,INDEX(hord,MATCH(1,INDEX((instructor=B2631)*(instructor=B2631),0),0)),IFERROR(INDEX(hora,MATCH(1,INDEX((bloq=1)*(sabi=B2631),0),0)),0))</f>
        <v>0</v>
      </c>
    </row>
    <row r="2632" spans="1:9" ht="14.1" customHeight="1" thickTop="1" thickBot="1" x14ac:dyDescent="0.35">
      <c r="A2632" s="712"/>
      <c r="B2632" s="713"/>
      <c r="C2632" s="713"/>
      <c r="D2632" s="68">
        <f ca="1">IF(COUNTIFS(instructor,B2631,diad,$D$2,desa,1,hord,"08:00 - 12:00")&gt;0,"-",IFERROR(INDEX(ficha,MATCH(1,INDEX((bloq=1)*(luni=B2631),0),0)),0))</f>
        <v>0</v>
      </c>
      <c r="E2632" s="68">
        <f ca="1">IF(COUNTIFS(instructor,B2631,diad,$E$2,desa,1,hord,"08:00 - 12:00")&gt;0,"-",IFERROR(INDEX(ficha,MATCH(1,INDEX((bloq=1)*(mari=B2631),0),0)),0))</f>
        <v>0</v>
      </c>
      <c r="F2632" s="68">
        <f ca="1">IF(COUNTIFS(instructor,B2631,diad,$F$2,desa,1,hord,"08:00 - 12:00")&gt;0,"-",IFERROR(INDEX(ficha,MATCH(1,INDEX((bloq=1)*(miei=B2631),0),0)),0))</f>
        <v>0</v>
      </c>
      <c r="G2632" s="68">
        <f ca="1">IF(COUNTIFS(instructor,B2631,diad,$G$2,desa,1,hord,"08:00 - 12:00")&gt;0,"-",IFERROR(INDEX(ficha,MATCH(1,INDEX((bloq=1)*(juei=B2631),0),0)),0))</f>
        <v>0</v>
      </c>
      <c r="H2632" s="68">
        <f ca="1">IF(COUNTIFS(instructor,B2631,diad,$H$2,desa,1,hord,"08:00 - 12:00")&gt;0,"-",IFERROR(INDEX(ficha,MATCH(1,INDEX((bloq=1)*(viei=B2631),0),0)),0))</f>
        <v>0</v>
      </c>
      <c r="I2632" s="69">
        <f ca="1">IF(COUNTIFS(instructor,B2631,diad,$I$2,desa,1,hord,"08:00 - 12:00")&gt;0,"-",IFERROR(INDEX(ficha,MATCH(1,INDEX((bloq=1)*(sabi=B2631),0),0)),0))</f>
        <v>0</v>
      </c>
    </row>
    <row r="2633" spans="1:9" ht="14.1" customHeight="1" thickTop="1" thickBot="1" x14ac:dyDescent="0.35">
      <c r="A2633" s="712"/>
      <c r="B2633" s="713"/>
      <c r="C2633" s="713"/>
      <c r="D2633" s="70">
        <f ca="1">IF(COUNTIFS(instructor,B2631,diad,$D$2,desa,1,hord,"08:00 - 12:00")&gt;0,"DESARROLLO CURRICULAR",IFERROR(INDEX(lunc,MATCH(1,INDEX((bloq=1)*(luni=B2631),0),0)),0))</f>
        <v>0</v>
      </c>
      <c r="E2633" s="70">
        <f ca="1">IF(COUNTIFS(instructor,B2631,diad,$E$2,desa,1,hord,"08:00 - 12:00")&gt;0,"DESARROLLO CURRICULAR",IFERROR(INDEX(marc,MATCH(1,INDEX((bloq=1)*(mari=B2631),0),0)),0))</f>
        <v>0</v>
      </c>
      <c r="F2633" s="70">
        <f ca="1">IF(COUNTIFS(instructor,B2631,diad,$F$2,desa,1,hord,"08:00 - 12:00")&gt;0,"DESARROLLO CURRICULAR",IFERROR(INDEX(miec,MATCH(1,INDEX((bloq=1)*(miei=B2631),0),0)),0))</f>
        <v>0</v>
      </c>
      <c r="G2633" s="70">
        <f ca="1">IF(COUNTIFS(instructor,B2631,diad,$G$2,desa,1,hord,"08:00 - 12:00")&gt;0,"DESARROLLO CURRICULAR",IFERROR(INDEX(juec,MATCH(1,INDEX((bloq=1)*(juei=B2631),0),0)),0))</f>
        <v>0</v>
      </c>
      <c r="H2633" s="70">
        <f ca="1">IF(COUNTIFS(instructor,B2631,diad,$H$2,desa,1,hord,"08:00 - 12:00")&gt;0,"DESARROLLO CURRICULAR",IFERROR(INDEX(viec,MATCH(1,INDEX((bloq=1)*(viei=B2631),0),0)),0))</f>
        <v>0</v>
      </c>
      <c r="I2633" s="71">
        <f ca="1">IF(COUNTIFS(instructor,B2631,diad,$I$2,desa,1,hord,"08:00 - 12:00")&gt;0,"DESARROLLO CURRICULAR",IFERROR(INDEX(sabc,MATCH(1,INDEX((bloq=1)*(sabi=B2631),0),0)),0))</f>
        <v>0</v>
      </c>
    </row>
    <row r="2634" spans="1:9" ht="14.1" customHeight="1" thickTop="1" thickBot="1" x14ac:dyDescent="0.35">
      <c r="A2634" s="712"/>
      <c r="B2634" s="713"/>
      <c r="C2634" s="713"/>
      <c r="D2634" s="74">
        <f ca="1">IF(COUNTIFS(instructor,B2631,diad,$D$2,desa,1,hord,"08:00 - 12:00")&gt;0,"-",IFERROR(INDEX(luna,MATCH(1,INDEX((bloq=1)*(luni=B2631),0),0)),0))</f>
        <v>0</v>
      </c>
      <c r="E2634" s="74">
        <f ca="1">IF(COUNTIFS(instructor,B2631,diad,$E$2,desa,1,hord,"08:00 - 12:00")&gt;0,"-",IFERROR(INDEX(mara,MATCH(1,INDEX((bloq=1)*(mari=B2631),0),0)),0))</f>
        <v>0</v>
      </c>
      <c r="F2634" s="74">
        <f ca="1">IF(COUNTIFS(instructor,B2631,diad,$F$2,desa,1,hord,"08:00 - 12:00")&gt;0,"-",IFERROR(INDEX(miea,MATCH(1,INDEX((bloq=1)*(miei=B2631),0),0)),0))</f>
        <v>0</v>
      </c>
      <c r="G2634" s="74">
        <f ca="1">IF(COUNTIFS(instructor,B2631,diad,$G$2,desa,1,hord,"08:00 - 12:00")&gt;0,"-",IFERROR(INDEX(juea,MATCH(1,INDEX((bloq=1)*(juei=B2631),0),0)),0))</f>
        <v>0</v>
      </c>
      <c r="H2634" s="74">
        <f ca="1">IF(COUNTIFS(instructor,B2631,diad,$H$2,desa,1,hord,"08:00 - 12:00")&gt;0,"-",IFERROR(INDEX(viea,MATCH(1,INDEX((bloq=1)*(viei=B2631),0),0)),0))</f>
        <v>0</v>
      </c>
      <c r="I2634" s="75">
        <f ca="1">IF(COUNTIFS(instructor,B2631,diad,$I$2,desa,1,hord,"08:00 - 12:00")&gt;0,"-",IFERROR(INDEX(saba,MATCH(1,INDEX((bloq=1)*(sabi=B2631),0),0)),0))</f>
        <v>0</v>
      </c>
    </row>
    <row r="2635" spans="1:9" ht="14.1" customHeight="1" thickTop="1" thickBot="1" x14ac:dyDescent="0.35">
      <c r="A2635" s="712"/>
      <c r="B2635" s="713"/>
      <c r="C2635" s="713"/>
      <c r="D2635" s="76">
        <f ca="1">IF(COUNTIFS(instructor,B2631,diad,$D$2,desa,1,hord,"14:00 - 18:00")&gt;0,INDEX(hord,MATCH(1,INDEX((instructor=B2631)*(instructor=B2631),0),0)),IFERROR(INDEX(hora,MATCH(1,INDEX((bloq=2)*(luni=B2631),0),0)),0))</f>
        <v>0</v>
      </c>
      <c r="E2635" s="76">
        <f ca="1">IF(COUNTIFS(instructor,B2631,diad,$E$2,desa,1,hord,"14:00 - 18:00")&gt;0,INDEX(hord,MATCH(1,INDEX((instructor=B2631)*(instructor=B2631),0),0)),IFERROR(INDEX(hora,MATCH(1,INDEX((bloq=2)*(mari=B2631),0),0)),0))</f>
        <v>0</v>
      </c>
      <c r="F2635" s="76">
        <f ca="1">IF(COUNTIFS(instructor,B2631,diad,$F$2,desa,1,hord,"14:00 - 18:00")&gt;0,INDEX(hord,MATCH(1,INDEX((instructor=B2631)*(instructor=B2631),0),0)),IFERROR(INDEX(hora,MATCH(1,INDEX((bloq=2)*(miei=B2631),0),0)),0))</f>
        <v>0</v>
      </c>
      <c r="G2635" s="76">
        <f ca="1">IF(COUNTIFS(instructor,B2631,diad,$G$2,desa,1,hord,"14:00 - 18:00")&gt;0,INDEX(hord,MATCH(1,INDEX((instructor=B2631)*(instructor=B2631),0),0)),IFERROR(INDEX(hora,MATCH(1,INDEX((bloq=2)*(juei=B2631),0),0)),0))</f>
        <v>0</v>
      </c>
      <c r="H2635" s="76">
        <f ca="1">IF(COUNTIFS(instructor,B2631,diad,$H$2,desa,1,hord,"14:00 - 18:00")&gt;0,INDEX(hord,MATCH(1,INDEX((instructor=B2631)*(instructor=B2631),0),0)),IFERROR(INDEX(hora,MATCH(1,INDEX((bloq=2)*(viei=B2631),0),0)),0))</f>
        <v>0</v>
      </c>
      <c r="I2635" s="77">
        <f ca="1">IF(COUNTIFS(instructor,B2631,diad,$I$2,desa,1,hord,"14:00 - 18:00")&gt;0,INDEX(hord,MATCH(1,INDEX((instructor=B2631)*(instructor=B2631),0),0)),IFERROR(INDEX(hora,MATCH(1,INDEX((bloq=2)*(sabi=B2631),0),0)),0))</f>
        <v>0</v>
      </c>
    </row>
    <row r="2636" spans="1:9" ht="14.1" customHeight="1" thickTop="1" thickBot="1" x14ac:dyDescent="0.35">
      <c r="A2636" s="712"/>
      <c r="B2636" s="713"/>
      <c r="C2636" s="713"/>
      <c r="D2636" s="68">
        <f ca="1">IF(COUNTIFS(instructor,B2631,diad,$D$2,desa,1,hord,"14:00 - 18:00")&gt;0,"-",IFERROR(INDEX(ficha,MATCH(1,INDEX((bloq=2)*(luni=B2631),0),0)),0))</f>
        <v>0</v>
      </c>
      <c r="E2636" s="68">
        <f ca="1">IF(COUNTIFS(instructor,B2631,diad,$E$2,desa,1,hord,"14:00 - 18:00")&gt;0,"-",IFERROR(INDEX(ficha,MATCH(1,INDEX((bloq=2)*(mari=B2631),0),0)),0))</f>
        <v>0</v>
      </c>
      <c r="F2636" s="68">
        <f ca="1">IF(COUNTIFS(instructor,B2631,diad,$F$2,desa,1,hord,"14:00 - 18:00")&gt;0,"-",IFERROR(INDEX(ficha,MATCH(1,INDEX((bloq=2)*(miei=B2631),0),0)),0))</f>
        <v>0</v>
      </c>
      <c r="G2636" s="68">
        <f ca="1">IF(COUNTIFS(instructor,B2631,diad,$G$2,desa,1,hord,"14:00 - 18:00")&gt;0,"-",IFERROR(INDEX(ficha,MATCH(1,INDEX((bloq=2)*(juei=B2631),0),0)),0))</f>
        <v>0</v>
      </c>
      <c r="H2636" s="68">
        <f ca="1">IF(COUNTIFS(instructor,B2631,diad,$H$2,desa,1,hord,"14:00 - 18:00")&gt;0,"-",IFERROR(INDEX(ficha,MATCH(1,INDEX((bloq=2)*(viei=B2631),0),0)),0))</f>
        <v>0</v>
      </c>
      <c r="I2636" s="69">
        <f ca="1">IF(COUNTIFS(instructor,B2631,diad,$I$2,desa,1,hord,"14:00 - 18:00")&gt;0,"-",IFERROR(INDEX(ficha,MATCH(1,INDEX((bloq=2)*(sabi=B2631),0),0)),0))</f>
        <v>0</v>
      </c>
    </row>
    <row r="2637" spans="1:9" ht="14.1" customHeight="1" thickTop="1" thickBot="1" x14ac:dyDescent="0.35">
      <c r="A2637" s="712"/>
      <c r="B2637" s="713"/>
      <c r="C2637" s="713"/>
      <c r="D2637" s="70">
        <f ca="1">IF(COUNTIFS(instructor,B2631,diad,$D$2,desa,1,hord,"14:00 - 18:00")&gt;0,"DESARROLLO CURRICULAR",IFERROR(INDEX(lunc,MATCH(1,INDEX((bloq=2)*(luni=B2631),0),0)),0))</f>
        <v>0</v>
      </c>
      <c r="E2637" s="70">
        <f ca="1">IF(COUNTIFS(instructor,B2631,diad,$E$2,desa,1,hord,"14:00 - 18:00")&gt;0,"DESARROLLO CURRICULAR",IFERROR(INDEX(marc,MATCH(1,INDEX((bloq=2)*(mari=B2631),0),0)),0))</f>
        <v>0</v>
      </c>
      <c r="F2637" s="70">
        <f ca="1">IF(COUNTIFS(instructor,B2631,diad,$F$2,desa,1,hord,"14:00 - 18:00")&gt;0,"DESARROLLO CURRICULAR",IFERROR(INDEX(miec,MATCH(1,INDEX((bloq=2)*(miei=B2631),0),0)),0))</f>
        <v>0</v>
      </c>
      <c r="G2637" s="70">
        <f ca="1">IF(COUNTIFS(instructor,B2631,diad,$G$2,desa,1,hord,"14:00 - 18:00")&gt;0,"DESARROLLO CURRICULAR",IFERROR(INDEX(juec,MATCH(1,INDEX((bloq=2)*(juei=B2631),0),0)),0))</f>
        <v>0</v>
      </c>
      <c r="H2637" s="70">
        <f ca="1">IF(COUNTIFS(instructor,B2631,diad,$H$2,desa,1,hord,"14:00 - 18:00")&gt;0,"DESARROLLO CURRICULAR",IFERROR(INDEX(viec,MATCH(1,INDEX((bloq=2)*(viei=B2631),0),0)),0))</f>
        <v>0</v>
      </c>
      <c r="I2637" s="71">
        <f ca="1">IF(COUNTIFS(instructor,B2631,diad,$I$2,desa,1,hord,"14:00 - 18:00")&gt;0,"DESARROLLO CURRICULAR",IFERROR(INDEX(sabc,MATCH(1,INDEX((bloq=2)*(sabi=B2631),0),0)),0))</f>
        <v>0</v>
      </c>
    </row>
    <row r="2638" spans="1:9" ht="14.1" customHeight="1" thickTop="1" thickBot="1" x14ac:dyDescent="0.35">
      <c r="A2638" s="712"/>
      <c r="B2638" s="713"/>
      <c r="C2638" s="713"/>
      <c r="D2638" s="74">
        <f ca="1">IF(COUNTIFS(instructor,B2631,diad,$D$2,desa,1,hord,"14:00 - 18:00")&gt;0,"-",IFERROR(INDEX(luna,MATCH(1,INDEX((bloq=2)*(luni=B2631),0),0)),0))</f>
        <v>0</v>
      </c>
      <c r="E2638" s="74">
        <f ca="1">IF(COUNTIFS(instructor,B2631,diad,$E$2,desa,1,hord,"14:00 - 18:00")&gt;0,"-",IFERROR(INDEX(mara,MATCH(1,INDEX((bloq=2)*(mari=B2631),0),0)),0))</f>
        <v>0</v>
      </c>
      <c r="F2638" s="74">
        <f ca="1">IF(COUNTIFS(instructor,B2631,diad,$F$2,desa,1,hord,"14:00 - 18:00")&gt;0,"-",IFERROR(INDEX(miea,MATCH(1,INDEX((bloq=2)*(miei=B2631),0),0)),0))</f>
        <v>0</v>
      </c>
      <c r="G2638" s="74">
        <f ca="1">IF(COUNTIFS(instructor,B2631,diad,$G$2,desa,1,hord,"14:00 - 18:00")&gt;0,"-",IFERROR(INDEX(juea,MATCH(1,INDEX((bloq=2)*(juei=B2631),0),0)),0))</f>
        <v>0</v>
      </c>
      <c r="H2638" s="74">
        <f ca="1">IF(COUNTIFS(instructor,B2631,diad,$H$2,desa,1,hord,"14:00 - 18:00")&gt;0,"-",IFERROR(INDEX(viea,MATCH(1,INDEX((bloq=2)*(viei=B2631),0),0)),0))</f>
        <v>0</v>
      </c>
      <c r="I2638" s="75">
        <f ca="1">IF(COUNTIFS(instructor,B2631,diad,$I$2,desa,1,hord,"14:00 - 18:00")&gt;0,"-",IFERROR(INDEX(saba,MATCH(1,INDEX((bloq=2)*(sabi=B2631),0),0)),0))</f>
        <v>0</v>
      </c>
    </row>
    <row r="2639" spans="1:9" ht="14.1" customHeight="1" thickTop="1" thickBot="1" x14ac:dyDescent="0.35">
      <c r="A2639" s="712"/>
      <c r="B2639" s="713"/>
      <c r="C2639" s="713"/>
      <c r="D2639" s="76">
        <f ca="1">IF(COUNTIFS(instructor,B2631,diad,$D$2,desa,1,hord,"18:00 - 22:00")&gt;0,INDEX(hord,MATCH(1,INDEX((instructor=B2631)*(instructor=B2631),0),0)),IFERROR(INDEX(hora,MATCH(1,INDEX((bloq=3)*(luni=B2631),0),0)),0))</f>
        <v>0</v>
      </c>
      <c r="E2639" s="76">
        <f ca="1">IF(COUNTIFS(instructor,B2631,diad,$E$2,desa,1,hord,"18:00 - 22:00")&gt;0,INDEX(hord,MATCH(1,INDEX((instructor=B2631)*(instructor=B2631),0),0)),IFERROR(INDEX(hora,MATCH(1,INDEX((bloq=3)*(mari=B2631),0),0)),0))</f>
        <v>0</v>
      </c>
      <c r="F2639" s="76">
        <f ca="1">IF(COUNTIFS(instructor,B2631,diad,$F$2,desa,1,hord,"18:00 - 22:00")&gt;0,INDEX(hord,MATCH(1,INDEX((instructor=B2631)*(instructor=B2631),0),0)),IFERROR(INDEX(hora,MATCH(1,INDEX((bloq=3)*(miei=B2631),0),0)),0))</f>
        <v>0</v>
      </c>
      <c r="G2639" s="76">
        <f ca="1">IF(COUNTIFS(instructor,B2631,diad,$G$2,desa,1,hord,"18:00 - 22:00")&gt;0,INDEX(hord,MATCH(1,INDEX((instructor=B2631)*(instructor=B2631),0),0)),IFERROR(INDEX(hora,MATCH(1,INDEX((bloq=3)*(juei=B2631),0),0)),0))</f>
        <v>0</v>
      </c>
      <c r="H2639" s="76">
        <f ca="1">IF(COUNTIFS(instructor,B2631,diad,$H$2,desa,1,hord,"18:00 - 22:00")&gt;0,INDEX(hord,MATCH(1,INDEX((instructor=B2631)*(instructor=B2631),0),0)),IFERROR(INDEX(hora,MATCH(1,INDEX((bloq=3)*(viei=B2631),0),0)),0))</f>
        <v>0</v>
      </c>
      <c r="I2639" s="77">
        <f ca="1">IF(COUNTIFS(instructor,B2631,diad,$I$2,desa,1,hord,"18:00 - 22:00")&gt;0,INDEX(hord,MATCH(1,INDEX((instructor=B2631)*(instructor=B2631),0),0)),IFERROR(INDEX(hora,MATCH(1,INDEX((bloq=3)*(sabi=B2631),0),0)),0))</f>
        <v>0</v>
      </c>
    </row>
    <row r="2640" spans="1:9" ht="14.1" customHeight="1" thickTop="1" thickBot="1" x14ac:dyDescent="0.35">
      <c r="A2640" s="712"/>
      <c r="B2640" s="713"/>
      <c r="C2640" s="713"/>
      <c r="D2640" s="68">
        <f ca="1">IF(COUNTIFS(instructor,B2631,diad,$D$2,desa,1,hord,"18:00 - 22:00")&gt;0,"-",IFERROR(INDEX(ficha,MATCH(1,INDEX((bloq=3)*(luni=B2631),0),0)),0))</f>
        <v>0</v>
      </c>
      <c r="E2640" s="68">
        <f ca="1">IF(COUNTIFS(instructor,B2631,diad,$E$2,desa,1,hord,"18:00 - 22:00")&gt;0,"-",IFERROR(INDEX(ficha,MATCH(1,INDEX((bloq=3)*(mari=B2631),0),0)),0))</f>
        <v>0</v>
      </c>
      <c r="F2640" s="68">
        <f ca="1">IF(COUNTIFS(instructor,B2631,diad,$F$2,desa,1,hord,"18:00 - 22:00")&gt;0,"-",IFERROR(INDEX(ficha,MATCH(1,INDEX((bloq=3)*(miei=B2631),0),0)),0))</f>
        <v>0</v>
      </c>
      <c r="G2640" s="68">
        <f ca="1">IF(COUNTIFS(instructor,B2631,diad,$G$2,desa,1,hord,"18:00 - 22:00")&gt;0,"-",IFERROR(INDEX(ficha,MATCH(1,INDEX((bloq=3)*(juei=B2631),0),0)),0))</f>
        <v>0</v>
      </c>
      <c r="H2640" s="68">
        <f ca="1">IF(COUNTIFS(instructor,B2631,diad,$H$2,desa,1,hord,"18:00 - 22:00")&gt;0,"-",IFERROR(INDEX(ficha,MATCH(1,INDEX((bloq=3)*(viei=B2631),0),0)),0))</f>
        <v>0</v>
      </c>
      <c r="I2640" s="69">
        <f ca="1">IF(COUNTIFS(instructor,B2631,diad,$I$2,desa,1,hord,"18:00 - 22:00")&gt;0,"-",IFERROR(INDEX(ficha,MATCH(1,INDEX((bloq=3)*(sabi=B2631),0),0)),0))</f>
        <v>0</v>
      </c>
    </row>
    <row r="2641" spans="1:9" ht="14.1" customHeight="1" thickTop="1" thickBot="1" x14ac:dyDescent="0.35">
      <c r="A2641" s="712"/>
      <c r="B2641" s="713"/>
      <c r="C2641" s="713"/>
      <c r="D2641" s="70">
        <f ca="1">IF(COUNTIFS(instructor,B2631,diad,$D$2,desa,1,hord,"18:00 - 22:00")&gt;0,"DESARROLLO CURRICULAR",IFERROR(INDEX(lunc,MATCH(1,INDEX((bloq=3)*(luni=B2631),0),0)),0))</f>
        <v>0</v>
      </c>
      <c r="E2641" s="70">
        <f ca="1">IF(COUNTIFS(instructor,B2631,diad,$E$2,desa,1,hord,"18:00 - 22:00")&gt;0,"DESARROLLO CURRICULAR",IFERROR(INDEX(marc,MATCH(1,INDEX((bloq=3)*(mari=B2631),0),0)),0))</f>
        <v>0</v>
      </c>
      <c r="F2641" s="70">
        <f ca="1">IF(COUNTIFS(instructor,B2631,diad,$F$2,desa,1,hord,"18:00 - 22:00")&gt;0,"DESARROLLO CURRICULAR",IFERROR(INDEX(miec,MATCH(1,INDEX((bloq=3)*(miei=B2631),0),0)),0))</f>
        <v>0</v>
      </c>
      <c r="G2641" s="70">
        <f ca="1">IF(COUNTIFS(instructor,B2631,diad,$G$2,desa,1,hord,"18:00 - 22:00")&gt;0,"DESARROLLO CURRICULAR",IFERROR(INDEX(juec,MATCH(1,INDEX((bloq=3)*(juei=B2631),0),0)),0))</f>
        <v>0</v>
      </c>
      <c r="H2641" s="70">
        <f ca="1">IF(COUNTIFS(instructor,B2631,diad,$H$2,desa,1,hord,"18:00 - 22:00")&gt;0,"DESARROLLO CURRICULAR",IFERROR(INDEX(viec,MATCH(1,INDEX((bloq=3)*(viei=B2631),0),0)),0))</f>
        <v>0</v>
      </c>
      <c r="I2641" s="71">
        <f ca="1">IF(COUNTIFS(instructor,B2631,diad,$I$2,desa,1,hord,"18:00 - 22:00")&gt;0,"DESARROLLO CURRICULAR",IFERROR(INDEX(sabc,MATCH(1,INDEX((bloq=3)*(sabi=B2631),0),0)),0))</f>
        <v>0</v>
      </c>
    </row>
    <row r="2642" spans="1:9" ht="14.1" customHeight="1" thickTop="1" thickBot="1" x14ac:dyDescent="0.35">
      <c r="A2642" s="712"/>
      <c r="B2642" s="713"/>
      <c r="C2642" s="713"/>
      <c r="D2642" s="78">
        <f ca="1">IF(COUNTIFS(instructor,B2631,diad,$D$2,desa,1,hord,"18:00 - 22:00")&gt;0,"-",IFERROR(INDEX(luna,MATCH(1,INDEX((bloq=3)*(luni=B2631),0),0)),0))</f>
        <v>0</v>
      </c>
      <c r="E2642" s="78">
        <f ca="1">IF(COUNTIFS(instructor,B2631,diad,$E$2,desa,1,hord,"18:00 - 22:00")&gt;0,"-",IFERROR(INDEX(mara,MATCH(1,INDEX((bloq=3)*(mari=B2631),0),0)),0))</f>
        <v>0</v>
      </c>
      <c r="F2642" s="78">
        <f ca="1">IF(COUNTIFS(instructor,B2631,diad,$F$2,desa,1,hord,"18:00 - 22:00")&gt;0,"-",IFERROR(INDEX(miea,MATCH(1,INDEX((bloq=3)*(miei=B2631),0),0)),0))</f>
        <v>0</v>
      </c>
      <c r="G2642" s="78">
        <f ca="1">IF(COUNTIFS(instructor,B2631,diad,$G$2,desa,1,hord,"18:00 - 22:00")&gt;0,"-",IFERROR(INDEX(juea,MATCH(1,INDEX((bloq=3)*(juei=B2631),0),0)),0))</f>
        <v>0</v>
      </c>
      <c r="H2642" s="78">
        <f ca="1">IF(COUNTIFS(instructor,B2631,diad,$H$2,desa,1,hord,"18:00 - 22:00")&gt;0,"-",IFERROR(INDEX(viea,MATCH(1,INDEX((bloq=3)*(viei=B2631),0),0)),0))</f>
        <v>0</v>
      </c>
      <c r="I2642" s="79">
        <f ca="1">IF(COUNTIFS(instructor,B2631,diad,$I$2,desa,1,hord,"18:00 - 22:00")&gt;0,"-",IFERROR(INDEX(saba,MATCH(1,INDEX((bloq=3)*(sabi=B2631),0),0)),0))</f>
        <v>0</v>
      </c>
    </row>
    <row r="2643" spans="1:9" ht="14.1" customHeight="1" thickTop="1" thickBot="1" x14ac:dyDescent="0.35">
      <c r="A2643" s="712">
        <v>221</v>
      </c>
      <c r="B2643" s="713" t="e">
        <f>INDEX(instructor,A2643)</f>
        <v>#REF!</v>
      </c>
      <c r="C2643" s="713" t="e">
        <f>INDEX(area,A2643)</f>
        <v>#REF!</v>
      </c>
      <c r="D2643" s="72">
        <f ca="1">IF(COUNTIFS(instructor,B2643,diad,$D$2,desa,1,hord,"08:00 - 12:00")&gt;0,INDEX(hord,MATCH(1,INDEX((instructor=B2643)*(instructor=B2643),0),0)),IFERROR(INDEX(hora,MATCH(1,INDEX((bloq=1)*(luni=B2643),0),0)),0))</f>
        <v>0</v>
      </c>
      <c r="E2643" s="72">
        <f ca="1">IF(COUNTIFS(instructor,B2643,diad,$E$2,desa,1,hord,"08:00 - 12:00")&gt;0,INDEX(hord,MATCH(1,INDEX((instructor=B2643)*(instructor=B2643),0),0)),IFERROR(INDEX(hora,MATCH(1,INDEX((bloq=1)*(mari=B2643),0),0)),0))</f>
        <v>0</v>
      </c>
      <c r="F2643" s="72">
        <f ca="1">IF(COUNTIFS(instructor,B2643,diad,$F$2,desa,1,hord,"08:00 - 12:00")&gt;0,INDEX(hord,MATCH(1,INDEX((instructor=B2643)*(instructor=B2643),0),0)),IFERROR(INDEX(hora,MATCH(1,INDEX((bloq=1)*(miei=B2643),0),0)),0))</f>
        <v>0</v>
      </c>
      <c r="G2643" s="72">
        <f ca="1">IF(COUNTIFS(instructor,B2643,diad,$G$2,desa,1,hord,"08:00 - 12:00")&gt;0,INDEX(hord,MATCH(1,INDEX((instructor=B2643)*(instructor=B2643),0),0)),IFERROR(INDEX(hora,MATCH(1,INDEX((bloq=1)*(juei=B2643),0),0)),0))</f>
        <v>0</v>
      </c>
      <c r="H2643" s="72">
        <f ca="1">IF(COUNTIFS(instructor,B2643,diad,$H$2,desa,1,hord,"08:00 - 12:00")&gt;0,INDEX(hord,MATCH(1,INDEX((instructor=B2643)*(instructor=B2643),0),0)),IFERROR(INDEX(hora,MATCH(1,INDEX((bloq=1)*(viei=B2643),0),0)),0))</f>
        <v>0</v>
      </c>
      <c r="I2643" s="73">
        <f ca="1">IF(COUNTIFS(instructor,B2643,diad,$I$2,desa,1,hord,"08:00 - 12:00")&gt;0,INDEX(hord,MATCH(1,INDEX((instructor=B2643)*(instructor=B2643),0),0)),IFERROR(INDEX(hora,MATCH(1,INDEX((bloq=1)*(sabi=B2643),0),0)),0))</f>
        <v>0</v>
      </c>
    </row>
    <row r="2644" spans="1:9" ht="14.1" customHeight="1" thickTop="1" thickBot="1" x14ac:dyDescent="0.35">
      <c r="A2644" s="712"/>
      <c r="B2644" s="713"/>
      <c r="C2644" s="713"/>
      <c r="D2644" s="68">
        <f ca="1">IF(COUNTIFS(instructor,B2643,diad,$D$2,desa,1,hord,"08:00 - 12:00")&gt;0,"-",IFERROR(INDEX(ficha,MATCH(1,INDEX((bloq=1)*(luni=B2643),0),0)),0))</f>
        <v>0</v>
      </c>
      <c r="E2644" s="68">
        <f ca="1">IF(COUNTIFS(instructor,B2643,diad,$E$2,desa,1,hord,"08:00 - 12:00")&gt;0,"-",IFERROR(INDEX(ficha,MATCH(1,INDEX((bloq=1)*(mari=B2643),0),0)),0))</f>
        <v>0</v>
      </c>
      <c r="F2644" s="68">
        <f ca="1">IF(COUNTIFS(instructor,B2643,diad,$F$2,desa,1,hord,"08:00 - 12:00")&gt;0,"-",IFERROR(INDEX(ficha,MATCH(1,INDEX((bloq=1)*(miei=B2643),0),0)),0))</f>
        <v>0</v>
      </c>
      <c r="G2644" s="68">
        <f ca="1">IF(COUNTIFS(instructor,B2643,diad,$G$2,desa,1,hord,"08:00 - 12:00")&gt;0,"-",IFERROR(INDEX(ficha,MATCH(1,INDEX((bloq=1)*(juei=B2643),0),0)),0))</f>
        <v>0</v>
      </c>
      <c r="H2644" s="68">
        <f ca="1">IF(COUNTIFS(instructor,B2643,diad,$H$2,desa,1,hord,"08:00 - 12:00")&gt;0,"-",IFERROR(INDEX(ficha,MATCH(1,INDEX((bloq=1)*(viei=B2643),0),0)),0))</f>
        <v>0</v>
      </c>
      <c r="I2644" s="69">
        <f ca="1">IF(COUNTIFS(instructor,B2643,diad,$I$2,desa,1,hord,"08:00 - 12:00")&gt;0,"-",IFERROR(INDEX(ficha,MATCH(1,INDEX((bloq=1)*(sabi=B2643),0),0)),0))</f>
        <v>0</v>
      </c>
    </row>
    <row r="2645" spans="1:9" ht="14.1" customHeight="1" thickTop="1" thickBot="1" x14ac:dyDescent="0.35">
      <c r="A2645" s="712"/>
      <c r="B2645" s="713"/>
      <c r="C2645" s="713"/>
      <c r="D2645" s="70">
        <f ca="1">IF(COUNTIFS(instructor,B2643,diad,$D$2,desa,1,hord,"08:00 - 12:00")&gt;0,"DESARROLLO CURRICULAR",IFERROR(INDEX(lunc,MATCH(1,INDEX((bloq=1)*(luni=B2643),0),0)),0))</f>
        <v>0</v>
      </c>
      <c r="E2645" s="70">
        <f ca="1">IF(COUNTIFS(instructor,B2643,diad,$E$2,desa,1,hord,"08:00 - 12:00")&gt;0,"DESARROLLO CURRICULAR",IFERROR(INDEX(marc,MATCH(1,INDEX((bloq=1)*(mari=B2643),0),0)),0))</f>
        <v>0</v>
      </c>
      <c r="F2645" s="70">
        <f ca="1">IF(COUNTIFS(instructor,B2643,diad,$F$2,desa,1,hord,"08:00 - 12:00")&gt;0,"DESARROLLO CURRICULAR",IFERROR(INDEX(miec,MATCH(1,INDEX((bloq=1)*(miei=B2643),0),0)),0))</f>
        <v>0</v>
      </c>
      <c r="G2645" s="70">
        <f ca="1">IF(COUNTIFS(instructor,B2643,diad,$G$2,desa,1,hord,"08:00 - 12:00")&gt;0,"DESARROLLO CURRICULAR",IFERROR(INDEX(juec,MATCH(1,INDEX((bloq=1)*(juei=B2643),0),0)),0))</f>
        <v>0</v>
      </c>
      <c r="H2645" s="70">
        <f ca="1">IF(COUNTIFS(instructor,B2643,diad,$H$2,desa,1,hord,"08:00 - 12:00")&gt;0,"DESARROLLO CURRICULAR",IFERROR(INDEX(viec,MATCH(1,INDEX((bloq=1)*(viei=B2643),0),0)),0))</f>
        <v>0</v>
      </c>
      <c r="I2645" s="71">
        <f ca="1">IF(COUNTIFS(instructor,B2643,diad,$I$2,desa,1,hord,"08:00 - 12:00")&gt;0,"DESARROLLO CURRICULAR",IFERROR(INDEX(sabc,MATCH(1,INDEX((bloq=1)*(sabi=B2643),0),0)),0))</f>
        <v>0</v>
      </c>
    </row>
    <row r="2646" spans="1:9" ht="14.1" customHeight="1" thickTop="1" thickBot="1" x14ac:dyDescent="0.35">
      <c r="A2646" s="712"/>
      <c r="B2646" s="713"/>
      <c r="C2646" s="713"/>
      <c r="D2646" s="74">
        <f ca="1">IF(COUNTIFS(instructor,B2643,diad,$D$2,desa,1,hord,"08:00 - 12:00")&gt;0,"-",IFERROR(INDEX(luna,MATCH(1,INDEX((bloq=1)*(luni=B2643),0),0)),0))</f>
        <v>0</v>
      </c>
      <c r="E2646" s="74">
        <f ca="1">IF(COUNTIFS(instructor,B2643,diad,$E$2,desa,1,hord,"08:00 - 12:00")&gt;0,"-",IFERROR(INDEX(mara,MATCH(1,INDEX((bloq=1)*(mari=B2643),0),0)),0))</f>
        <v>0</v>
      </c>
      <c r="F2646" s="74">
        <f ca="1">IF(COUNTIFS(instructor,B2643,diad,$F$2,desa,1,hord,"08:00 - 12:00")&gt;0,"-",IFERROR(INDEX(miea,MATCH(1,INDEX((bloq=1)*(miei=B2643),0),0)),0))</f>
        <v>0</v>
      </c>
      <c r="G2646" s="74">
        <f ca="1">IF(COUNTIFS(instructor,B2643,diad,$G$2,desa,1,hord,"08:00 - 12:00")&gt;0,"-",IFERROR(INDEX(juea,MATCH(1,INDEX((bloq=1)*(juei=B2643),0),0)),0))</f>
        <v>0</v>
      </c>
      <c r="H2646" s="74">
        <f ca="1">IF(COUNTIFS(instructor,B2643,diad,$H$2,desa,1,hord,"08:00 - 12:00")&gt;0,"-",IFERROR(INDEX(viea,MATCH(1,INDEX((bloq=1)*(viei=B2643),0),0)),0))</f>
        <v>0</v>
      </c>
      <c r="I2646" s="75">
        <f ca="1">IF(COUNTIFS(instructor,B2643,diad,$I$2,desa,1,hord,"08:00 - 12:00")&gt;0,"-",IFERROR(INDEX(saba,MATCH(1,INDEX((bloq=1)*(sabi=B2643),0),0)),0))</f>
        <v>0</v>
      </c>
    </row>
    <row r="2647" spans="1:9" ht="14.1" customHeight="1" thickTop="1" thickBot="1" x14ac:dyDescent="0.35">
      <c r="A2647" s="712"/>
      <c r="B2647" s="713"/>
      <c r="C2647" s="713"/>
      <c r="D2647" s="76">
        <f ca="1">IF(COUNTIFS(instructor,B2643,diad,$D$2,desa,1,hord,"14:00 - 18:00")&gt;0,INDEX(hord,MATCH(1,INDEX((instructor=B2643)*(instructor=B2643),0),0)),IFERROR(INDEX(hora,MATCH(1,INDEX((bloq=2)*(luni=B2643),0),0)),0))</f>
        <v>0</v>
      </c>
      <c r="E2647" s="76">
        <f ca="1">IF(COUNTIFS(instructor,B2643,diad,$E$2,desa,1,hord,"14:00 - 18:00")&gt;0,INDEX(hord,MATCH(1,INDEX((instructor=B2643)*(instructor=B2643),0),0)),IFERROR(INDEX(hora,MATCH(1,INDEX((bloq=2)*(mari=B2643),0),0)),0))</f>
        <v>0</v>
      </c>
      <c r="F2647" s="76">
        <f ca="1">IF(COUNTIFS(instructor,B2643,diad,$F$2,desa,1,hord,"14:00 - 18:00")&gt;0,INDEX(hord,MATCH(1,INDEX((instructor=B2643)*(instructor=B2643),0),0)),IFERROR(INDEX(hora,MATCH(1,INDEX((bloq=2)*(miei=B2643),0),0)),0))</f>
        <v>0</v>
      </c>
      <c r="G2647" s="76">
        <f ca="1">IF(COUNTIFS(instructor,B2643,diad,$G$2,desa,1,hord,"14:00 - 18:00")&gt;0,INDEX(hord,MATCH(1,INDEX((instructor=B2643)*(instructor=B2643),0),0)),IFERROR(INDEX(hora,MATCH(1,INDEX((bloq=2)*(juei=B2643),0),0)),0))</f>
        <v>0</v>
      </c>
      <c r="H2647" s="76">
        <f ca="1">IF(COUNTIFS(instructor,B2643,diad,$H$2,desa,1,hord,"14:00 - 18:00")&gt;0,INDEX(hord,MATCH(1,INDEX((instructor=B2643)*(instructor=B2643),0),0)),IFERROR(INDEX(hora,MATCH(1,INDEX((bloq=2)*(viei=B2643),0),0)),0))</f>
        <v>0</v>
      </c>
      <c r="I2647" s="77">
        <f ca="1">IF(COUNTIFS(instructor,B2643,diad,$I$2,desa,1,hord,"14:00 - 18:00")&gt;0,INDEX(hord,MATCH(1,INDEX((instructor=B2643)*(instructor=B2643),0),0)),IFERROR(INDEX(hora,MATCH(1,INDEX((bloq=2)*(sabi=B2643),0),0)),0))</f>
        <v>0</v>
      </c>
    </row>
    <row r="2648" spans="1:9" ht="14.1" customHeight="1" thickTop="1" thickBot="1" x14ac:dyDescent="0.35">
      <c r="A2648" s="712"/>
      <c r="B2648" s="713"/>
      <c r="C2648" s="713"/>
      <c r="D2648" s="68">
        <f ca="1">IF(COUNTIFS(instructor,B2643,diad,$D$2,desa,1,hord,"14:00 - 18:00")&gt;0,"-",IFERROR(INDEX(ficha,MATCH(1,INDEX((bloq=2)*(luni=B2643),0),0)),0))</f>
        <v>0</v>
      </c>
      <c r="E2648" s="68">
        <f ca="1">IF(COUNTIFS(instructor,B2643,diad,$E$2,desa,1,hord,"14:00 - 18:00")&gt;0,"-",IFERROR(INDEX(ficha,MATCH(1,INDEX((bloq=2)*(mari=B2643),0),0)),0))</f>
        <v>0</v>
      </c>
      <c r="F2648" s="68">
        <f ca="1">IF(COUNTIFS(instructor,B2643,diad,$F$2,desa,1,hord,"14:00 - 18:00")&gt;0,"-",IFERROR(INDEX(ficha,MATCH(1,INDEX((bloq=2)*(miei=B2643),0),0)),0))</f>
        <v>0</v>
      </c>
      <c r="G2648" s="68">
        <f ca="1">IF(COUNTIFS(instructor,B2643,diad,$G$2,desa,1,hord,"14:00 - 18:00")&gt;0,"-",IFERROR(INDEX(ficha,MATCH(1,INDEX((bloq=2)*(juei=B2643),0),0)),0))</f>
        <v>0</v>
      </c>
      <c r="H2648" s="68">
        <f ca="1">IF(COUNTIFS(instructor,B2643,diad,$H$2,desa,1,hord,"14:00 - 18:00")&gt;0,"-",IFERROR(INDEX(ficha,MATCH(1,INDEX((bloq=2)*(viei=B2643),0),0)),0))</f>
        <v>0</v>
      </c>
      <c r="I2648" s="69">
        <f ca="1">IF(COUNTIFS(instructor,B2643,diad,$I$2,desa,1,hord,"14:00 - 18:00")&gt;0,"-",IFERROR(INDEX(ficha,MATCH(1,INDEX((bloq=2)*(sabi=B2643),0),0)),0))</f>
        <v>0</v>
      </c>
    </row>
    <row r="2649" spans="1:9" ht="14.1" customHeight="1" thickTop="1" thickBot="1" x14ac:dyDescent="0.35">
      <c r="A2649" s="712"/>
      <c r="B2649" s="713"/>
      <c r="C2649" s="713"/>
      <c r="D2649" s="70">
        <f ca="1">IF(COUNTIFS(instructor,B2643,diad,$D$2,desa,1,hord,"14:00 - 18:00")&gt;0,"DESARROLLO CURRICULAR",IFERROR(INDEX(lunc,MATCH(1,INDEX((bloq=2)*(luni=B2643),0),0)),0))</f>
        <v>0</v>
      </c>
      <c r="E2649" s="70">
        <f ca="1">IF(COUNTIFS(instructor,B2643,diad,$E$2,desa,1,hord,"14:00 - 18:00")&gt;0,"DESARROLLO CURRICULAR",IFERROR(INDEX(marc,MATCH(1,INDEX((bloq=2)*(mari=B2643),0),0)),0))</f>
        <v>0</v>
      </c>
      <c r="F2649" s="70">
        <f ca="1">IF(COUNTIFS(instructor,B2643,diad,$F$2,desa,1,hord,"14:00 - 18:00")&gt;0,"DESARROLLO CURRICULAR",IFERROR(INDEX(miec,MATCH(1,INDEX((bloq=2)*(miei=B2643),0),0)),0))</f>
        <v>0</v>
      </c>
      <c r="G2649" s="70">
        <f ca="1">IF(COUNTIFS(instructor,B2643,diad,$G$2,desa,1,hord,"14:00 - 18:00")&gt;0,"DESARROLLO CURRICULAR",IFERROR(INDEX(juec,MATCH(1,INDEX((bloq=2)*(juei=B2643),0),0)),0))</f>
        <v>0</v>
      </c>
      <c r="H2649" s="70">
        <f ca="1">IF(COUNTIFS(instructor,B2643,diad,$H$2,desa,1,hord,"14:00 - 18:00")&gt;0,"DESARROLLO CURRICULAR",IFERROR(INDEX(viec,MATCH(1,INDEX((bloq=2)*(viei=B2643),0),0)),0))</f>
        <v>0</v>
      </c>
      <c r="I2649" s="71">
        <f ca="1">IF(COUNTIFS(instructor,B2643,diad,$I$2,desa,1,hord,"14:00 - 18:00")&gt;0,"DESARROLLO CURRICULAR",IFERROR(INDEX(sabc,MATCH(1,INDEX((bloq=2)*(sabi=B2643),0),0)),0))</f>
        <v>0</v>
      </c>
    </row>
    <row r="2650" spans="1:9" ht="14.1" customHeight="1" thickTop="1" thickBot="1" x14ac:dyDescent="0.35">
      <c r="A2650" s="712"/>
      <c r="B2650" s="713"/>
      <c r="C2650" s="713"/>
      <c r="D2650" s="74">
        <f ca="1">IF(COUNTIFS(instructor,B2643,diad,$D$2,desa,1,hord,"14:00 - 18:00")&gt;0,"-",IFERROR(INDEX(luna,MATCH(1,INDEX((bloq=2)*(luni=B2643),0),0)),0))</f>
        <v>0</v>
      </c>
      <c r="E2650" s="74">
        <f ca="1">IF(COUNTIFS(instructor,B2643,diad,$E$2,desa,1,hord,"14:00 - 18:00")&gt;0,"-",IFERROR(INDEX(mara,MATCH(1,INDEX((bloq=2)*(mari=B2643),0),0)),0))</f>
        <v>0</v>
      </c>
      <c r="F2650" s="74">
        <f ca="1">IF(COUNTIFS(instructor,B2643,diad,$F$2,desa,1,hord,"14:00 - 18:00")&gt;0,"-",IFERROR(INDEX(miea,MATCH(1,INDEX((bloq=2)*(miei=B2643),0),0)),0))</f>
        <v>0</v>
      </c>
      <c r="G2650" s="74">
        <f ca="1">IF(COUNTIFS(instructor,B2643,diad,$G$2,desa,1,hord,"14:00 - 18:00")&gt;0,"-",IFERROR(INDEX(juea,MATCH(1,INDEX((bloq=2)*(juei=B2643),0),0)),0))</f>
        <v>0</v>
      </c>
      <c r="H2650" s="74">
        <f ca="1">IF(COUNTIFS(instructor,B2643,diad,$H$2,desa,1,hord,"14:00 - 18:00")&gt;0,"-",IFERROR(INDEX(viea,MATCH(1,INDEX((bloq=2)*(viei=B2643),0),0)),0))</f>
        <v>0</v>
      </c>
      <c r="I2650" s="75">
        <f ca="1">IF(COUNTIFS(instructor,B2643,diad,$I$2,desa,1,hord,"14:00 - 18:00")&gt;0,"-",IFERROR(INDEX(saba,MATCH(1,INDEX((bloq=2)*(sabi=B2643),0),0)),0))</f>
        <v>0</v>
      </c>
    </row>
    <row r="2651" spans="1:9" ht="14.1" customHeight="1" thickTop="1" thickBot="1" x14ac:dyDescent="0.35">
      <c r="A2651" s="712"/>
      <c r="B2651" s="713"/>
      <c r="C2651" s="713"/>
      <c r="D2651" s="76">
        <f ca="1">IF(COUNTIFS(instructor,B2643,diad,$D$2,desa,1,hord,"18:00 - 22:00")&gt;0,INDEX(hord,MATCH(1,INDEX((instructor=B2643)*(instructor=B2643),0),0)),IFERROR(INDEX(hora,MATCH(1,INDEX((bloq=3)*(luni=B2643),0),0)),0))</f>
        <v>0</v>
      </c>
      <c r="E2651" s="76">
        <f ca="1">IF(COUNTIFS(instructor,B2643,diad,$E$2,desa,1,hord,"18:00 - 22:00")&gt;0,INDEX(hord,MATCH(1,INDEX((instructor=B2643)*(instructor=B2643),0),0)),IFERROR(INDEX(hora,MATCH(1,INDEX((bloq=3)*(mari=B2643),0),0)),0))</f>
        <v>0</v>
      </c>
      <c r="F2651" s="76">
        <f ca="1">IF(COUNTIFS(instructor,B2643,diad,$F$2,desa,1,hord,"18:00 - 22:00")&gt;0,INDEX(hord,MATCH(1,INDEX((instructor=B2643)*(instructor=B2643),0),0)),IFERROR(INDEX(hora,MATCH(1,INDEX((bloq=3)*(miei=B2643),0),0)),0))</f>
        <v>0</v>
      </c>
      <c r="G2651" s="76">
        <f ca="1">IF(COUNTIFS(instructor,B2643,diad,$G$2,desa,1,hord,"18:00 - 22:00")&gt;0,INDEX(hord,MATCH(1,INDEX((instructor=B2643)*(instructor=B2643),0),0)),IFERROR(INDEX(hora,MATCH(1,INDEX((bloq=3)*(juei=B2643),0),0)),0))</f>
        <v>0</v>
      </c>
      <c r="H2651" s="76">
        <f ca="1">IF(COUNTIFS(instructor,B2643,diad,$H$2,desa,1,hord,"18:00 - 22:00")&gt;0,INDEX(hord,MATCH(1,INDEX((instructor=B2643)*(instructor=B2643),0),0)),IFERROR(INDEX(hora,MATCH(1,INDEX((bloq=3)*(viei=B2643),0),0)),0))</f>
        <v>0</v>
      </c>
      <c r="I2651" s="77">
        <f ca="1">IF(COUNTIFS(instructor,B2643,diad,$I$2,desa,1,hord,"18:00 - 22:00")&gt;0,INDEX(hord,MATCH(1,INDEX((instructor=B2643)*(instructor=B2643),0),0)),IFERROR(INDEX(hora,MATCH(1,INDEX((bloq=3)*(sabi=B2643),0),0)),0))</f>
        <v>0</v>
      </c>
    </row>
    <row r="2652" spans="1:9" ht="14.1" customHeight="1" thickTop="1" thickBot="1" x14ac:dyDescent="0.35">
      <c r="A2652" s="712"/>
      <c r="B2652" s="713"/>
      <c r="C2652" s="713"/>
      <c r="D2652" s="68">
        <f ca="1">IF(COUNTIFS(instructor,B2643,diad,$D$2,desa,1,hord,"18:00 - 22:00")&gt;0,"-",IFERROR(INDEX(ficha,MATCH(1,INDEX((bloq=3)*(luni=B2643),0),0)),0))</f>
        <v>0</v>
      </c>
      <c r="E2652" s="68">
        <f ca="1">IF(COUNTIFS(instructor,B2643,diad,$E$2,desa,1,hord,"18:00 - 22:00")&gt;0,"-",IFERROR(INDEX(ficha,MATCH(1,INDEX((bloq=3)*(mari=B2643),0),0)),0))</f>
        <v>0</v>
      </c>
      <c r="F2652" s="68">
        <f ca="1">IF(COUNTIFS(instructor,B2643,diad,$F$2,desa,1,hord,"18:00 - 22:00")&gt;0,"-",IFERROR(INDEX(ficha,MATCH(1,INDEX((bloq=3)*(miei=B2643),0),0)),0))</f>
        <v>0</v>
      </c>
      <c r="G2652" s="68">
        <f ca="1">IF(COUNTIFS(instructor,B2643,diad,$G$2,desa,1,hord,"18:00 - 22:00")&gt;0,"-",IFERROR(INDEX(ficha,MATCH(1,INDEX((bloq=3)*(juei=B2643),0),0)),0))</f>
        <v>0</v>
      </c>
      <c r="H2652" s="68">
        <f ca="1">IF(COUNTIFS(instructor,B2643,diad,$H$2,desa,1,hord,"18:00 - 22:00")&gt;0,"-",IFERROR(INDEX(ficha,MATCH(1,INDEX((bloq=3)*(viei=B2643),0),0)),0))</f>
        <v>0</v>
      </c>
      <c r="I2652" s="69">
        <f ca="1">IF(COUNTIFS(instructor,B2643,diad,$I$2,desa,1,hord,"18:00 - 22:00")&gt;0,"-",IFERROR(INDEX(ficha,MATCH(1,INDEX((bloq=3)*(sabi=B2643),0),0)),0))</f>
        <v>0</v>
      </c>
    </row>
    <row r="2653" spans="1:9" ht="14.1" customHeight="1" thickTop="1" thickBot="1" x14ac:dyDescent="0.35">
      <c r="A2653" s="712"/>
      <c r="B2653" s="713"/>
      <c r="C2653" s="713"/>
      <c r="D2653" s="70">
        <f ca="1">IF(COUNTIFS(instructor,B2643,diad,$D$2,desa,1,hord,"18:00 - 22:00")&gt;0,"DESARROLLO CURRICULAR",IFERROR(INDEX(lunc,MATCH(1,INDEX((bloq=3)*(luni=B2643),0),0)),0))</f>
        <v>0</v>
      </c>
      <c r="E2653" s="70">
        <f ca="1">IF(COUNTIFS(instructor,B2643,diad,$E$2,desa,1,hord,"18:00 - 22:00")&gt;0,"DESARROLLO CURRICULAR",IFERROR(INDEX(marc,MATCH(1,INDEX((bloq=3)*(mari=B2643),0),0)),0))</f>
        <v>0</v>
      </c>
      <c r="F2653" s="70">
        <f ca="1">IF(COUNTIFS(instructor,B2643,diad,$F$2,desa,1,hord,"18:00 - 22:00")&gt;0,"DESARROLLO CURRICULAR",IFERROR(INDEX(miec,MATCH(1,INDEX((bloq=3)*(miei=B2643),0),0)),0))</f>
        <v>0</v>
      </c>
      <c r="G2653" s="70">
        <f ca="1">IF(COUNTIFS(instructor,B2643,diad,$G$2,desa,1,hord,"18:00 - 22:00")&gt;0,"DESARROLLO CURRICULAR",IFERROR(INDEX(juec,MATCH(1,INDEX((bloq=3)*(juei=B2643),0),0)),0))</f>
        <v>0</v>
      </c>
      <c r="H2653" s="70">
        <f ca="1">IF(COUNTIFS(instructor,B2643,diad,$H$2,desa,1,hord,"18:00 - 22:00")&gt;0,"DESARROLLO CURRICULAR",IFERROR(INDEX(viec,MATCH(1,INDEX((bloq=3)*(viei=B2643),0),0)),0))</f>
        <v>0</v>
      </c>
      <c r="I2653" s="71">
        <f ca="1">IF(COUNTIFS(instructor,B2643,diad,$I$2,desa,1,hord,"18:00 - 22:00")&gt;0,"DESARROLLO CURRICULAR",IFERROR(INDEX(sabc,MATCH(1,INDEX((bloq=3)*(sabi=B2643),0),0)),0))</f>
        <v>0</v>
      </c>
    </row>
    <row r="2654" spans="1:9" ht="14.1" customHeight="1" thickTop="1" thickBot="1" x14ac:dyDescent="0.35">
      <c r="A2654" s="712"/>
      <c r="B2654" s="713"/>
      <c r="C2654" s="713"/>
      <c r="D2654" s="78">
        <f ca="1">IF(COUNTIFS(instructor,B2643,diad,$D$2,desa,1,hord,"18:00 - 22:00")&gt;0,"-",IFERROR(INDEX(luna,MATCH(1,INDEX((bloq=3)*(luni=B2643),0),0)),0))</f>
        <v>0</v>
      </c>
      <c r="E2654" s="78">
        <f ca="1">IF(COUNTIFS(instructor,B2643,diad,$E$2,desa,1,hord,"18:00 - 22:00")&gt;0,"-",IFERROR(INDEX(mara,MATCH(1,INDEX((bloq=3)*(mari=B2643),0),0)),0))</f>
        <v>0</v>
      </c>
      <c r="F2654" s="78">
        <f ca="1">IF(COUNTIFS(instructor,B2643,diad,$F$2,desa,1,hord,"18:00 - 22:00")&gt;0,"-",IFERROR(INDEX(miea,MATCH(1,INDEX((bloq=3)*(miei=B2643),0),0)),0))</f>
        <v>0</v>
      </c>
      <c r="G2654" s="78">
        <f ca="1">IF(COUNTIFS(instructor,B2643,diad,$G$2,desa,1,hord,"18:00 - 22:00")&gt;0,"-",IFERROR(INDEX(juea,MATCH(1,INDEX((bloq=3)*(juei=B2643),0),0)),0))</f>
        <v>0</v>
      </c>
      <c r="H2654" s="78">
        <f ca="1">IF(COUNTIFS(instructor,B2643,diad,$H$2,desa,1,hord,"18:00 - 22:00")&gt;0,"-",IFERROR(INDEX(viea,MATCH(1,INDEX((bloq=3)*(viei=B2643),0),0)),0))</f>
        <v>0</v>
      </c>
      <c r="I2654" s="79">
        <f ca="1">IF(COUNTIFS(instructor,B2643,diad,$I$2,desa,1,hord,"18:00 - 22:00")&gt;0,"-",IFERROR(INDEX(saba,MATCH(1,INDEX((bloq=3)*(sabi=B2643),0),0)),0))</f>
        <v>0</v>
      </c>
    </row>
    <row r="2655" spans="1:9" ht="14.1" customHeight="1" thickTop="1" thickBot="1" x14ac:dyDescent="0.35">
      <c r="A2655" s="712">
        <v>222</v>
      </c>
      <c r="B2655" s="713" t="e">
        <f>INDEX(instructor,A2655)</f>
        <v>#REF!</v>
      </c>
      <c r="C2655" s="713" t="e">
        <f>INDEX(area,A2655)</f>
        <v>#REF!</v>
      </c>
      <c r="D2655" s="72">
        <f ca="1">IF(COUNTIFS(instructor,B2655,diad,$D$2,desa,1,hord,"08:00 - 12:00")&gt;0,INDEX(hord,MATCH(1,INDEX((instructor=B2655)*(instructor=B2655),0),0)),IFERROR(INDEX(hora,MATCH(1,INDEX((bloq=1)*(luni=B2655),0),0)),0))</f>
        <v>0</v>
      </c>
      <c r="E2655" s="72">
        <f ca="1">IF(COUNTIFS(instructor,B2655,diad,$E$2,desa,1,hord,"08:00 - 12:00")&gt;0,INDEX(hord,MATCH(1,INDEX((instructor=B2655)*(instructor=B2655),0),0)),IFERROR(INDEX(hora,MATCH(1,INDEX((bloq=1)*(mari=B2655),0),0)),0))</f>
        <v>0</v>
      </c>
      <c r="F2655" s="72">
        <f ca="1">IF(COUNTIFS(instructor,B2655,diad,$F$2,desa,1,hord,"08:00 - 12:00")&gt;0,INDEX(hord,MATCH(1,INDEX((instructor=B2655)*(instructor=B2655),0),0)),IFERROR(INDEX(hora,MATCH(1,INDEX((bloq=1)*(miei=B2655),0),0)),0))</f>
        <v>0</v>
      </c>
      <c r="G2655" s="72">
        <f ca="1">IF(COUNTIFS(instructor,B2655,diad,$G$2,desa,1,hord,"08:00 - 12:00")&gt;0,INDEX(hord,MATCH(1,INDEX((instructor=B2655)*(instructor=B2655),0),0)),IFERROR(INDEX(hora,MATCH(1,INDEX((bloq=1)*(juei=B2655),0),0)),0))</f>
        <v>0</v>
      </c>
      <c r="H2655" s="72">
        <f ca="1">IF(COUNTIFS(instructor,B2655,diad,$H$2,desa,1,hord,"08:00 - 12:00")&gt;0,INDEX(hord,MATCH(1,INDEX((instructor=B2655)*(instructor=B2655),0),0)),IFERROR(INDEX(hora,MATCH(1,INDEX((bloq=1)*(viei=B2655),0),0)),0))</f>
        <v>0</v>
      </c>
      <c r="I2655" s="73">
        <f ca="1">IF(COUNTIFS(instructor,B2655,diad,$I$2,desa,1,hord,"08:00 - 12:00")&gt;0,INDEX(hord,MATCH(1,INDEX((instructor=B2655)*(instructor=B2655),0),0)),IFERROR(INDEX(hora,MATCH(1,INDEX((bloq=1)*(sabi=B2655),0),0)),0))</f>
        <v>0</v>
      </c>
    </row>
    <row r="2656" spans="1:9" ht="14.1" customHeight="1" thickTop="1" thickBot="1" x14ac:dyDescent="0.35">
      <c r="A2656" s="712"/>
      <c r="B2656" s="713"/>
      <c r="C2656" s="713"/>
      <c r="D2656" s="68">
        <f ca="1">IF(COUNTIFS(instructor,B2655,diad,$D$2,desa,1,hord,"08:00 - 12:00")&gt;0,"-",IFERROR(INDEX(ficha,MATCH(1,INDEX((bloq=1)*(luni=B2655),0),0)),0))</f>
        <v>0</v>
      </c>
      <c r="E2656" s="68">
        <f ca="1">IF(COUNTIFS(instructor,B2655,diad,$E$2,desa,1,hord,"08:00 - 12:00")&gt;0,"-",IFERROR(INDEX(ficha,MATCH(1,INDEX((bloq=1)*(mari=B2655),0),0)),0))</f>
        <v>0</v>
      </c>
      <c r="F2656" s="68">
        <f ca="1">IF(COUNTIFS(instructor,B2655,diad,$F$2,desa,1,hord,"08:00 - 12:00")&gt;0,"-",IFERROR(INDEX(ficha,MATCH(1,INDEX((bloq=1)*(miei=B2655),0),0)),0))</f>
        <v>0</v>
      </c>
      <c r="G2656" s="68">
        <f ca="1">IF(COUNTIFS(instructor,B2655,diad,$G$2,desa,1,hord,"08:00 - 12:00")&gt;0,"-",IFERROR(INDEX(ficha,MATCH(1,INDEX((bloq=1)*(juei=B2655),0),0)),0))</f>
        <v>0</v>
      </c>
      <c r="H2656" s="68">
        <f ca="1">IF(COUNTIFS(instructor,B2655,diad,$H$2,desa,1,hord,"08:00 - 12:00")&gt;0,"-",IFERROR(INDEX(ficha,MATCH(1,INDEX((bloq=1)*(viei=B2655),0),0)),0))</f>
        <v>0</v>
      </c>
      <c r="I2656" s="69">
        <f ca="1">IF(COUNTIFS(instructor,B2655,diad,$I$2,desa,1,hord,"08:00 - 12:00")&gt;0,"-",IFERROR(INDEX(ficha,MATCH(1,INDEX((bloq=1)*(sabi=B2655),0),0)),0))</f>
        <v>0</v>
      </c>
    </row>
    <row r="2657" spans="1:9" ht="14.1" customHeight="1" thickTop="1" thickBot="1" x14ac:dyDescent="0.35">
      <c r="A2657" s="712"/>
      <c r="B2657" s="713"/>
      <c r="C2657" s="713"/>
      <c r="D2657" s="70">
        <f ca="1">IF(COUNTIFS(instructor,B2655,diad,$D$2,desa,1,hord,"08:00 - 12:00")&gt;0,"DESARROLLO CURRICULAR",IFERROR(INDEX(lunc,MATCH(1,INDEX((bloq=1)*(luni=B2655),0),0)),0))</f>
        <v>0</v>
      </c>
      <c r="E2657" s="70">
        <f ca="1">IF(COUNTIFS(instructor,B2655,diad,$E$2,desa,1,hord,"08:00 - 12:00")&gt;0,"DESARROLLO CURRICULAR",IFERROR(INDEX(marc,MATCH(1,INDEX((bloq=1)*(mari=B2655),0),0)),0))</f>
        <v>0</v>
      </c>
      <c r="F2657" s="70">
        <f ca="1">IF(COUNTIFS(instructor,B2655,diad,$F$2,desa,1,hord,"08:00 - 12:00")&gt;0,"DESARROLLO CURRICULAR",IFERROR(INDEX(miec,MATCH(1,INDEX((bloq=1)*(miei=B2655),0),0)),0))</f>
        <v>0</v>
      </c>
      <c r="G2657" s="70">
        <f ca="1">IF(COUNTIFS(instructor,B2655,diad,$G$2,desa,1,hord,"08:00 - 12:00")&gt;0,"DESARROLLO CURRICULAR",IFERROR(INDEX(juec,MATCH(1,INDEX((bloq=1)*(juei=B2655),0),0)),0))</f>
        <v>0</v>
      </c>
      <c r="H2657" s="70">
        <f ca="1">IF(COUNTIFS(instructor,B2655,diad,$H$2,desa,1,hord,"08:00 - 12:00")&gt;0,"DESARROLLO CURRICULAR",IFERROR(INDEX(viec,MATCH(1,INDEX((bloq=1)*(viei=B2655),0),0)),0))</f>
        <v>0</v>
      </c>
      <c r="I2657" s="71">
        <f ca="1">IF(COUNTIFS(instructor,B2655,diad,$I$2,desa,1,hord,"08:00 - 12:00")&gt;0,"DESARROLLO CURRICULAR",IFERROR(INDEX(sabc,MATCH(1,INDEX((bloq=1)*(sabi=B2655),0),0)),0))</f>
        <v>0</v>
      </c>
    </row>
    <row r="2658" spans="1:9" ht="14.1" customHeight="1" thickTop="1" thickBot="1" x14ac:dyDescent="0.35">
      <c r="A2658" s="712"/>
      <c r="B2658" s="713"/>
      <c r="C2658" s="713"/>
      <c r="D2658" s="74">
        <f ca="1">IF(COUNTIFS(instructor,B2655,diad,$D$2,desa,1,hord,"08:00 - 12:00")&gt;0,"-",IFERROR(INDEX(luna,MATCH(1,INDEX((bloq=1)*(luni=B2655),0),0)),0))</f>
        <v>0</v>
      </c>
      <c r="E2658" s="74">
        <f ca="1">IF(COUNTIFS(instructor,B2655,diad,$E$2,desa,1,hord,"08:00 - 12:00")&gt;0,"-",IFERROR(INDEX(mara,MATCH(1,INDEX((bloq=1)*(mari=B2655),0),0)),0))</f>
        <v>0</v>
      </c>
      <c r="F2658" s="74">
        <f ca="1">IF(COUNTIFS(instructor,B2655,diad,$F$2,desa,1,hord,"08:00 - 12:00")&gt;0,"-",IFERROR(INDEX(miea,MATCH(1,INDEX((bloq=1)*(miei=B2655),0),0)),0))</f>
        <v>0</v>
      </c>
      <c r="G2658" s="74">
        <f ca="1">IF(COUNTIFS(instructor,B2655,diad,$G$2,desa,1,hord,"08:00 - 12:00")&gt;0,"-",IFERROR(INDEX(juea,MATCH(1,INDEX((bloq=1)*(juei=B2655),0),0)),0))</f>
        <v>0</v>
      </c>
      <c r="H2658" s="74">
        <f ca="1">IF(COUNTIFS(instructor,B2655,diad,$H$2,desa,1,hord,"08:00 - 12:00")&gt;0,"-",IFERROR(INDEX(viea,MATCH(1,INDEX((bloq=1)*(viei=B2655),0),0)),0))</f>
        <v>0</v>
      </c>
      <c r="I2658" s="75">
        <f ca="1">IF(COUNTIFS(instructor,B2655,diad,$I$2,desa,1,hord,"08:00 - 12:00")&gt;0,"-",IFERROR(INDEX(saba,MATCH(1,INDEX((bloq=1)*(sabi=B2655),0),0)),0))</f>
        <v>0</v>
      </c>
    </row>
    <row r="2659" spans="1:9" ht="14.1" customHeight="1" thickTop="1" thickBot="1" x14ac:dyDescent="0.35">
      <c r="A2659" s="712"/>
      <c r="B2659" s="713"/>
      <c r="C2659" s="713"/>
      <c r="D2659" s="76">
        <f ca="1">IF(COUNTIFS(instructor,B2655,diad,$D$2,desa,1,hord,"14:00 - 18:00")&gt;0,INDEX(hord,MATCH(1,INDEX((instructor=B2655)*(instructor=B2655),0),0)),IFERROR(INDEX(hora,MATCH(1,INDEX((bloq=2)*(luni=B2655),0),0)),0))</f>
        <v>0</v>
      </c>
      <c r="E2659" s="76">
        <f ca="1">IF(COUNTIFS(instructor,B2655,diad,$E$2,desa,1,hord,"14:00 - 18:00")&gt;0,INDEX(hord,MATCH(1,INDEX((instructor=B2655)*(instructor=B2655),0),0)),IFERROR(INDEX(hora,MATCH(1,INDEX((bloq=2)*(mari=B2655),0),0)),0))</f>
        <v>0</v>
      </c>
      <c r="F2659" s="76">
        <f ca="1">IF(COUNTIFS(instructor,B2655,diad,$F$2,desa,1,hord,"14:00 - 18:00")&gt;0,INDEX(hord,MATCH(1,INDEX((instructor=B2655)*(instructor=B2655),0),0)),IFERROR(INDEX(hora,MATCH(1,INDEX((bloq=2)*(miei=B2655),0),0)),0))</f>
        <v>0</v>
      </c>
      <c r="G2659" s="76">
        <f ca="1">IF(COUNTIFS(instructor,B2655,diad,$G$2,desa,1,hord,"14:00 - 18:00")&gt;0,INDEX(hord,MATCH(1,INDEX((instructor=B2655)*(instructor=B2655),0),0)),IFERROR(INDEX(hora,MATCH(1,INDEX((bloq=2)*(juei=B2655),0),0)),0))</f>
        <v>0</v>
      </c>
      <c r="H2659" s="76">
        <f ca="1">IF(COUNTIFS(instructor,B2655,diad,$H$2,desa,1,hord,"14:00 - 18:00")&gt;0,INDEX(hord,MATCH(1,INDEX((instructor=B2655)*(instructor=B2655),0),0)),IFERROR(INDEX(hora,MATCH(1,INDEX((bloq=2)*(viei=B2655),0),0)),0))</f>
        <v>0</v>
      </c>
      <c r="I2659" s="77">
        <f ca="1">IF(COUNTIFS(instructor,B2655,diad,$I$2,desa,1,hord,"14:00 - 18:00")&gt;0,INDEX(hord,MATCH(1,INDEX((instructor=B2655)*(instructor=B2655),0),0)),IFERROR(INDEX(hora,MATCH(1,INDEX((bloq=2)*(sabi=B2655),0),0)),0))</f>
        <v>0</v>
      </c>
    </row>
    <row r="2660" spans="1:9" ht="14.1" customHeight="1" thickTop="1" thickBot="1" x14ac:dyDescent="0.35">
      <c r="A2660" s="712"/>
      <c r="B2660" s="713"/>
      <c r="C2660" s="713"/>
      <c r="D2660" s="68">
        <f ca="1">IF(COUNTIFS(instructor,B2655,diad,$D$2,desa,1,hord,"14:00 - 18:00")&gt;0,"-",IFERROR(INDEX(ficha,MATCH(1,INDEX((bloq=2)*(luni=B2655),0),0)),0))</f>
        <v>0</v>
      </c>
      <c r="E2660" s="68">
        <f ca="1">IF(COUNTIFS(instructor,B2655,diad,$E$2,desa,1,hord,"14:00 - 18:00")&gt;0,"-",IFERROR(INDEX(ficha,MATCH(1,INDEX((bloq=2)*(mari=B2655),0),0)),0))</f>
        <v>0</v>
      </c>
      <c r="F2660" s="68">
        <f ca="1">IF(COUNTIFS(instructor,B2655,diad,$F$2,desa,1,hord,"14:00 - 18:00")&gt;0,"-",IFERROR(INDEX(ficha,MATCH(1,INDEX((bloq=2)*(miei=B2655),0),0)),0))</f>
        <v>0</v>
      </c>
      <c r="G2660" s="68">
        <f ca="1">IF(COUNTIFS(instructor,B2655,diad,$G$2,desa,1,hord,"14:00 - 18:00")&gt;0,"-",IFERROR(INDEX(ficha,MATCH(1,INDEX((bloq=2)*(juei=B2655),0),0)),0))</f>
        <v>0</v>
      </c>
      <c r="H2660" s="68">
        <f ca="1">IF(COUNTIFS(instructor,B2655,diad,$H$2,desa,1,hord,"14:00 - 18:00")&gt;0,"-",IFERROR(INDEX(ficha,MATCH(1,INDEX((bloq=2)*(viei=B2655),0),0)),0))</f>
        <v>0</v>
      </c>
      <c r="I2660" s="69">
        <f ca="1">IF(COUNTIFS(instructor,B2655,diad,$I$2,desa,1,hord,"14:00 - 18:00")&gt;0,"-",IFERROR(INDEX(ficha,MATCH(1,INDEX((bloq=2)*(sabi=B2655),0),0)),0))</f>
        <v>0</v>
      </c>
    </row>
    <row r="2661" spans="1:9" ht="14.1" customHeight="1" thickTop="1" thickBot="1" x14ac:dyDescent="0.35">
      <c r="A2661" s="712"/>
      <c r="B2661" s="713"/>
      <c r="C2661" s="713"/>
      <c r="D2661" s="70">
        <f ca="1">IF(COUNTIFS(instructor,B2655,diad,$D$2,desa,1,hord,"14:00 - 18:00")&gt;0,"DESARROLLO CURRICULAR",IFERROR(INDEX(lunc,MATCH(1,INDEX((bloq=2)*(luni=B2655),0),0)),0))</f>
        <v>0</v>
      </c>
      <c r="E2661" s="70">
        <f ca="1">IF(COUNTIFS(instructor,B2655,diad,$E$2,desa,1,hord,"14:00 - 18:00")&gt;0,"DESARROLLO CURRICULAR",IFERROR(INDEX(marc,MATCH(1,INDEX((bloq=2)*(mari=B2655),0),0)),0))</f>
        <v>0</v>
      </c>
      <c r="F2661" s="70">
        <f ca="1">IF(COUNTIFS(instructor,B2655,diad,$F$2,desa,1,hord,"14:00 - 18:00")&gt;0,"DESARROLLO CURRICULAR",IFERROR(INDEX(miec,MATCH(1,INDEX((bloq=2)*(miei=B2655),0),0)),0))</f>
        <v>0</v>
      </c>
      <c r="G2661" s="70">
        <f ca="1">IF(COUNTIFS(instructor,B2655,diad,$G$2,desa,1,hord,"14:00 - 18:00")&gt;0,"DESARROLLO CURRICULAR",IFERROR(INDEX(juec,MATCH(1,INDEX((bloq=2)*(juei=B2655),0),0)),0))</f>
        <v>0</v>
      </c>
      <c r="H2661" s="70">
        <f ca="1">IF(COUNTIFS(instructor,B2655,diad,$H$2,desa,1,hord,"14:00 - 18:00")&gt;0,"DESARROLLO CURRICULAR",IFERROR(INDEX(viec,MATCH(1,INDEX((bloq=2)*(viei=B2655),0),0)),0))</f>
        <v>0</v>
      </c>
      <c r="I2661" s="71">
        <f ca="1">IF(COUNTIFS(instructor,B2655,diad,$I$2,desa,1,hord,"14:00 - 18:00")&gt;0,"DESARROLLO CURRICULAR",IFERROR(INDEX(sabc,MATCH(1,INDEX((bloq=2)*(sabi=B2655),0),0)),0))</f>
        <v>0</v>
      </c>
    </row>
    <row r="2662" spans="1:9" ht="14.1" customHeight="1" thickTop="1" thickBot="1" x14ac:dyDescent="0.35">
      <c r="A2662" s="712"/>
      <c r="B2662" s="713"/>
      <c r="C2662" s="713"/>
      <c r="D2662" s="74">
        <f ca="1">IF(COUNTIFS(instructor,B2655,diad,$D$2,desa,1,hord,"14:00 - 18:00")&gt;0,"-",IFERROR(INDEX(luna,MATCH(1,INDEX((bloq=2)*(luni=B2655),0),0)),0))</f>
        <v>0</v>
      </c>
      <c r="E2662" s="74">
        <f ca="1">IF(COUNTIFS(instructor,B2655,diad,$E$2,desa,1,hord,"14:00 - 18:00")&gt;0,"-",IFERROR(INDEX(mara,MATCH(1,INDEX((bloq=2)*(mari=B2655),0),0)),0))</f>
        <v>0</v>
      </c>
      <c r="F2662" s="74">
        <f ca="1">IF(COUNTIFS(instructor,B2655,diad,$F$2,desa,1,hord,"14:00 - 18:00")&gt;0,"-",IFERROR(INDEX(miea,MATCH(1,INDEX((bloq=2)*(miei=B2655),0),0)),0))</f>
        <v>0</v>
      </c>
      <c r="G2662" s="74">
        <f ca="1">IF(COUNTIFS(instructor,B2655,diad,$G$2,desa,1,hord,"14:00 - 18:00")&gt;0,"-",IFERROR(INDEX(juea,MATCH(1,INDEX((bloq=2)*(juei=B2655),0),0)),0))</f>
        <v>0</v>
      </c>
      <c r="H2662" s="74">
        <f ca="1">IF(COUNTIFS(instructor,B2655,diad,$H$2,desa,1,hord,"14:00 - 18:00")&gt;0,"-",IFERROR(INDEX(viea,MATCH(1,INDEX((bloq=2)*(viei=B2655),0),0)),0))</f>
        <v>0</v>
      </c>
      <c r="I2662" s="75">
        <f ca="1">IF(COUNTIFS(instructor,B2655,diad,$I$2,desa,1,hord,"14:00 - 18:00")&gt;0,"-",IFERROR(INDEX(saba,MATCH(1,INDEX((bloq=2)*(sabi=B2655),0),0)),0))</f>
        <v>0</v>
      </c>
    </row>
    <row r="2663" spans="1:9" ht="14.1" customHeight="1" thickTop="1" thickBot="1" x14ac:dyDescent="0.35">
      <c r="A2663" s="712"/>
      <c r="B2663" s="713"/>
      <c r="C2663" s="713"/>
      <c r="D2663" s="76">
        <f ca="1">IF(COUNTIFS(instructor,B2655,diad,$D$2,desa,1,hord,"18:00 - 22:00")&gt;0,INDEX(hord,MATCH(1,INDEX((instructor=B2655)*(instructor=B2655),0),0)),IFERROR(INDEX(hora,MATCH(1,INDEX((bloq=3)*(luni=B2655),0),0)),0))</f>
        <v>0</v>
      </c>
      <c r="E2663" s="76">
        <f ca="1">IF(COUNTIFS(instructor,B2655,diad,$E$2,desa,1,hord,"18:00 - 22:00")&gt;0,INDEX(hord,MATCH(1,INDEX((instructor=B2655)*(instructor=B2655),0),0)),IFERROR(INDEX(hora,MATCH(1,INDEX((bloq=3)*(mari=B2655),0),0)),0))</f>
        <v>0</v>
      </c>
      <c r="F2663" s="76">
        <f ca="1">IF(COUNTIFS(instructor,B2655,diad,$F$2,desa,1,hord,"18:00 - 22:00")&gt;0,INDEX(hord,MATCH(1,INDEX((instructor=B2655)*(instructor=B2655),0),0)),IFERROR(INDEX(hora,MATCH(1,INDEX((bloq=3)*(miei=B2655),0),0)),0))</f>
        <v>0</v>
      </c>
      <c r="G2663" s="76">
        <f ca="1">IF(COUNTIFS(instructor,B2655,diad,$G$2,desa,1,hord,"18:00 - 22:00")&gt;0,INDEX(hord,MATCH(1,INDEX((instructor=B2655)*(instructor=B2655),0),0)),IFERROR(INDEX(hora,MATCH(1,INDEX((bloq=3)*(juei=B2655),0),0)),0))</f>
        <v>0</v>
      </c>
      <c r="H2663" s="76">
        <f ca="1">IF(COUNTIFS(instructor,B2655,diad,$H$2,desa,1,hord,"18:00 - 22:00")&gt;0,INDEX(hord,MATCH(1,INDEX((instructor=B2655)*(instructor=B2655),0),0)),IFERROR(INDEX(hora,MATCH(1,INDEX((bloq=3)*(viei=B2655),0),0)),0))</f>
        <v>0</v>
      </c>
      <c r="I2663" s="77">
        <f ca="1">IF(COUNTIFS(instructor,B2655,diad,$I$2,desa,1,hord,"18:00 - 22:00")&gt;0,INDEX(hord,MATCH(1,INDEX((instructor=B2655)*(instructor=B2655),0),0)),IFERROR(INDEX(hora,MATCH(1,INDEX((bloq=3)*(sabi=B2655),0),0)),0))</f>
        <v>0</v>
      </c>
    </row>
    <row r="2664" spans="1:9" ht="14.1" customHeight="1" thickTop="1" thickBot="1" x14ac:dyDescent="0.35">
      <c r="A2664" s="712"/>
      <c r="B2664" s="713"/>
      <c r="C2664" s="713"/>
      <c r="D2664" s="68">
        <f ca="1">IF(COUNTIFS(instructor,B2655,diad,$D$2,desa,1,hord,"18:00 - 22:00")&gt;0,"-",IFERROR(INDEX(ficha,MATCH(1,INDEX((bloq=3)*(luni=B2655),0),0)),0))</f>
        <v>0</v>
      </c>
      <c r="E2664" s="68">
        <f ca="1">IF(COUNTIFS(instructor,B2655,diad,$E$2,desa,1,hord,"18:00 - 22:00")&gt;0,"-",IFERROR(INDEX(ficha,MATCH(1,INDEX((bloq=3)*(mari=B2655),0),0)),0))</f>
        <v>0</v>
      </c>
      <c r="F2664" s="68">
        <f ca="1">IF(COUNTIFS(instructor,B2655,diad,$F$2,desa,1,hord,"18:00 - 22:00")&gt;0,"-",IFERROR(INDEX(ficha,MATCH(1,INDEX((bloq=3)*(miei=B2655),0),0)),0))</f>
        <v>0</v>
      </c>
      <c r="G2664" s="68">
        <f ca="1">IF(COUNTIFS(instructor,B2655,diad,$G$2,desa,1,hord,"18:00 - 22:00")&gt;0,"-",IFERROR(INDEX(ficha,MATCH(1,INDEX((bloq=3)*(juei=B2655),0),0)),0))</f>
        <v>0</v>
      </c>
      <c r="H2664" s="68">
        <f ca="1">IF(COUNTIFS(instructor,B2655,diad,$H$2,desa,1,hord,"18:00 - 22:00")&gt;0,"-",IFERROR(INDEX(ficha,MATCH(1,INDEX((bloq=3)*(viei=B2655),0),0)),0))</f>
        <v>0</v>
      </c>
      <c r="I2664" s="69">
        <f ca="1">IF(COUNTIFS(instructor,B2655,diad,$I$2,desa,1,hord,"18:00 - 22:00")&gt;0,"-",IFERROR(INDEX(ficha,MATCH(1,INDEX((bloq=3)*(sabi=B2655),0),0)),0))</f>
        <v>0</v>
      </c>
    </row>
    <row r="2665" spans="1:9" ht="14.1" customHeight="1" thickTop="1" thickBot="1" x14ac:dyDescent="0.35">
      <c r="A2665" s="712"/>
      <c r="B2665" s="713"/>
      <c r="C2665" s="713"/>
      <c r="D2665" s="70">
        <f ca="1">IF(COUNTIFS(instructor,B2655,diad,$D$2,desa,1,hord,"18:00 - 22:00")&gt;0,"DESARROLLO CURRICULAR",IFERROR(INDEX(lunc,MATCH(1,INDEX((bloq=3)*(luni=B2655),0),0)),0))</f>
        <v>0</v>
      </c>
      <c r="E2665" s="70">
        <f ca="1">IF(COUNTIFS(instructor,B2655,diad,$E$2,desa,1,hord,"18:00 - 22:00")&gt;0,"DESARROLLO CURRICULAR",IFERROR(INDEX(marc,MATCH(1,INDEX((bloq=3)*(mari=B2655),0),0)),0))</f>
        <v>0</v>
      </c>
      <c r="F2665" s="70">
        <f ca="1">IF(COUNTIFS(instructor,B2655,diad,$F$2,desa,1,hord,"18:00 - 22:00")&gt;0,"DESARROLLO CURRICULAR",IFERROR(INDEX(miec,MATCH(1,INDEX((bloq=3)*(miei=B2655),0),0)),0))</f>
        <v>0</v>
      </c>
      <c r="G2665" s="70">
        <f ca="1">IF(COUNTIFS(instructor,B2655,diad,$G$2,desa,1,hord,"18:00 - 22:00")&gt;0,"DESARROLLO CURRICULAR",IFERROR(INDEX(juec,MATCH(1,INDEX((bloq=3)*(juei=B2655),0),0)),0))</f>
        <v>0</v>
      </c>
      <c r="H2665" s="70">
        <f ca="1">IF(COUNTIFS(instructor,B2655,diad,$H$2,desa,1,hord,"18:00 - 22:00")&gt;0,"DESARROLLO CURRICULAR",IFERROR(INDEX(viec,MATCH(1,INDEX((bloq=3)*(viei=B2655),0),0)),0))</f>
        <v>0</v>
      </c>
      <c r="I2665" s="71">
        <f ca="1">IF(COUNTIFS(instructor,B2655,diad,$I$2,desa,1,hord,"18:00 - 22:00")&gt;0,"DESARROLLO CURRICULAR",IFERROR(INDEX(sabc,MATCH(1,INDEX((bloq=3)*(sabi=B2655),0),0)),0))</f>
        <v>0</v>
      </c>
    </row>
    <row r="2666" spans="1:9" ht="14.1" customHeight="1" thickTop="1" thickBot="1" x14ac:dyDescent="0.35">
      <c r="A2666" s="712"/>
      <c r="B2666" s="713"/>
      <c r="C2666" s="713"/>
      <c r="D2666" s="78">
        <f ca="1">IF(COUNTIFS(instructor,B2655,diad,$D$2,desa,1,hord,"18:00 - 22:00")&gt;0,"-",IFERROR(INDEX(luna,MATCH(1,INDEX((bloq=3)*(luni=B2655),0),0)),0))</f>
        <v>0</v>
      </c>
      <c r="E2666" s="78">
        <f ca="1">IF(COUNTIFS(instructor,B2655,diad,$E$2,desa,1,hord,"18:00 - 22:00")&gt;0,"-",IFERROR(INDEX(mara,MATCH(1,INDEX((bloq=3)*(mari=B2655),0),0)),0))</f>
        <v>0</v>
      </c>
      <c r="F2666" s="78">
        <f ca="1">IF(COUNTIFS(instructor,B2655,diad,$F$2,desa,1,hord,"18:00 - 22:00")&gt;0,"-",IFERROR(INDEX(miea,MATCH(1,INDEX((bloq=3)*(miei=B2655),0),0)),0))</f>
        <v>0</v>
      </c>
      <c r="G2666" s="78">
        <f ca="1">IF(COUNTIFS(instructor,B2655,diad,$G$2,desa,1,hord,"18:00 - 22:00")&gt;0,"-",IFERROR(INDEX(juea,MATCH(1,INDEX((bloq=3)*(juei=B2655),0),0)),0))</f>
        <v>0</v>
      </c>
      <c r="H2666" s="78">
        <f ca="1">IF(COUNTIFS(instructor,B2655,diad,$H$2,desa,1,hord,"18:00 - 22:00")&gt;0,"-",IFERROR(INDEX(viea,MATCH(1,INDEX((bloq=3)*(viei=B2655),0),0)),0))</f>
        <v>0</v>
      </c>
      <c r="I2666" s="79">
        <f ca="1">IF(COUNTIFS(instructor,B2655,diad,$I$2,desa,1,hord,"18:00 - 22:00")&gt;0,"-",IFERROR(INDEX(saba,MATCH(1,INDEX((bloq=3)*(sabi=B2655),0),0)),0))</f>
        <v>0</v>
      </c>
    </row>
    <row r="2667" spans="1:9" ht="14.1" customHeight="1" thickTop="1" thickBot="1" x14ac:dyDescent="0.35">
      <c r="A2667" s="712">
        <v>223</v>
      </c>
      <c r="B2667" s="713" t="e">
        <f>INDEX(instructor,A2667)</f>
        <v>#REF!</v>
      </c>
      <c r="C2667" s="713" t="e">
        <f>INDEX(area,A2667)</f>
        <v>#REF!</v>
      </c>
      <c r="D2667" s="72">
        <f ca="1">IF(COUNTIFS(instructor,B2667,diad,$D$2,desa,1,hord,"08:00 - 12:00")&gt;0,INDEX(hord,MATCH(1,INDEX((instructor=B2667)*(instructor=B2667),0),0)),IFERROR(INDEX(hora,MATCH(1,INDEX((bloq=1)*(luni=B2667),0),0)),0))</f>
        <v>0</v>
      </c>
      <c r="E2667" s="72">
        <f ca="1">IF(COUNTIFS(instructor,B2667,diad,$E$2,desa,1,hord,"08:00 - 12:00")&gt;0,INDEX(hord,MATCH(1,INDEX((instructor=B2667)*(instructor=B2667),0),0)),IFERROR(INDEX(hora,MATCH(1,INDEX((bloq=1)*(mari=B2667),0),0)),0))</f>
        <v>0</v>
      </c>
      <c r="F2667" s="72">
        <f ca="1">IF(COUNTIFS(instructor,B2667,diad,$F$2,desa,1,hord,"08:00 - 12:00")&gt;0,INDEX(hord,MATCH(1,INDEX((instructor=B2667)*(instructor=B2667),0),0)),IFERROR(INDEX(hora,MATCH(1,INDEX((bloq=1)*(miei=B2667),0),0)),0))</f>
        <v>0</v>
      </c>
      <c r="G2667" s="72">
        <f ca="1">IF(COUNTIFS(instructor,B2667,diad,$G$2,desa,1,hord,"08:00 - 12:00")&gt;0,INDEX(hord,MATCH(1,INDEX((instructor=B2667)*(instructor=B2667),0),0)),IFERROR(INDEX(hora,MATCH(1,INDEX((bloq=1)*(juei=B2667),0),0)),0))</f>
        <v>0</v>
      </c>
      <c r="H2667" s="72">
        <f ca="1">IF(COUNTIFS(instructor,B2667,diad,$H$2,desa,1,hord,"08:00 - 12:00")&gt;0,INDEX(hord,MATCH(1,INDEX((instructor=B2667)*(instructor=B2667),0),0)),IFERROR(INDEX(hora,MATCH(1,INDEX((bloq=1)*(viei=B2667),0),0)),0))</f>
        <v>0</v>
      </c>
      <c r="I2667" s="73">
        <f ca="1">IF(COUNTIFS(instructor,B2667,diad,$I$2,desa,1,hord,"08:00 - 12:00")&gt;0,INDEX(hord,MATCH(1,INDEX((instructor=B2667)*(instructor=B2667),0),0)),IFERROR(INDEX(hora,MATCH(1,INDEX((bloq=1)*(sabi=B2667),0),0)),0))</f>
        <v>0</v>
      </c>
    </row>
    <row r="2668" spans="1:9" ht="14.1" customHeight="1" thickTop="1" thickBot="1" x14ac:dyDescent="0.35">
      <c r="A2668" s="712"/>
      <c r="B2668" s="713"/>
      <c r="C2668" s="713"/>
      <c r="D2668" s="68">
        <f ca="1">IF(COUNTIFS(instructor,B2667,diad,$D$2,desa,1,hord,"08:00 - 12:00")&gt;0,"-",IFERROR(INDEX(ficha,MATCH(1,INDEX((bloq=1)*(luni=B2667),0),0)),0))</f>
        <v>0</v>
      </c>
      <c r="E2668" s="68">
        <f ca="1">IF(COUNTIFS(instructor,B2667,diad,$E$2,desa,1,hord,"08:00 - 12:00")&gt;0,"-",IFERROR(INDEX(ficha,MATCH(1,INDEX((bloq=1)*(mari=B2667),0),0)),0))</f>
        <v>0</v>
      </c>
      <c r="F2668" s="68">
        <f ca="1">IF(COUNTIFS(instructor,B2667,diad,$F$2,desa,1,hord,"08:00 - 12:00")&gt;0,"-",IFERROR(INDEX(ficha,MATCH(1,INDEX((bloq=1)*(miei=B2667),0),0)),0))</f>
        <v>0</v>
      </c>
      <c r="G2668" s="68">
        <f ca="1">IF(COUNTIFS(instructor,B2667,diad,$G$2,desa,1,hord,"08:00 - 12:00")&gt;0,"-",IFERROR(INDEX(ficha,MATCH(1,INDEX((bloq=1)*(juei=B2667),0),0)),0))</f>
        <v>0</v>
      </c>
      <c r="H2668" s="68">
        <f ca="1">IF(COUNTIFS(instructor,B2667,diad,$H$2,desa,1,hord,"08:00 - 12:00")&gt;0,"-",IFERROR(INDEX(ficha,MATCH(1,INDEX((bloq=1)*(viei=B2667),0),0)),0))</f>
        <v>0</v>
      </c>
      <c r="I2668" s="69">
        <f ca="1">IF(COUNTIFS(instructor,B2667,diad,$I$2,desa,1,hord,"08:00 - 12:00")&gt;0,"-",IFERROR(INDEX(ficha,MATCH(1,INDEX((bloq=1)*(sabi=B2667),0),0)),0))</f>
        <v>0</v>
      </c>
    </row>
    <row r="2669" spans="1:9" ht="14.1" customHeight="1" thickTop="1" thickBot="1" x14ac:dyDescent="0.35">
      <c r="A2669" s="712"/>
      <c r="B2669" s="713"/>
      <c r="C2669" s="713"/>
      <c r="D2669" s="70">
        <f ca="1">IF(COUNTIFS(instructor,B2667,diad,$D$2,desa,1,hord,"08:00 - 12:00")&gt;0,"DESARROLLO CURRICULAR",IFERROR(INDEX(lunc,MATCH(1,INDEX((bloq=1)*(luni=B2667),0),0)),0))</f>
        <v>0</v>
      </c>
      <c r="E2669" s="70">
        <f ca="1">IF(COUNTIFS(instructor,B2667,diad,$E$2,desa,1,hord,"08:00 - 12:00")&gt;0,"DESARROLLO CURRICULAR",IFERROR(INDEX(marc,MATCH(1,INDEX((bloq=1)*(mari=B2667),0),0)),0))</f>
        <v>0</v>
      </c>
      <c r="F2669" s="70">
        <f ca="1">IF(COUNTIFS(instructor,B2667,diad,$F$2,desa,1,hord,"08:00 - 12:00")&gt;0,"DESARROLLO CURRICULAR",IFERROR(INDEX(miec,MATCH(1,INDEX((bloq=1)*(miei=B2667),0),0)),0))</f>
        <v>0</v>
      </c>
      <c r="G2669" s="70">
        <f ca="1">IF(COUNTIFS(instructor,B2667,diad,$G$2,desa,1,hord,"08:00 - 12:00")&gt;0,"DESARROLLO CURRICULAR",IFERROR(INDEX(juec,MATCH(1,INDEX((bloq=1)*(juei=B2667),0),0)),0))</f>
        <v>0</v>
      </c>
      <c r="H2669" s="70">
        <f ca="1">IF(COUNTIFS(instructor,B2667,diad,$H$2,desa,1,hord,"08:00 - 12:00")&gt;0,"DESARROLLO CURRICULAR",IFERROR(INDEX(viec,MATCH(1,INDEX((bloq=1)*(viei=B2667),0),0)),0))</f>
        <v>0</v>
      </c>
      <c r="I2669" s="71">
        <f ca="1">IF(COUNTIFS(instructor,B2667,diad,$I$2,desa,1,hord,"08:00 - 12:00")&gt;0,"DESARROLLO CURRICULAR",IFERROR(INDEX(sabc,MATCH(1,INDEX((bloq=1)*(sabi=B2667),0),0)),0))</f>
        <v>0</v>
      </c>
    </row>
    <row r="2670" spans="1:9" ht="14.1" customHeight="1" thickTop="1" thickBot="1" x14ac:dyDescent="0.35">
      <c r="A2670" s="712"/>
      <c r="B2670" s="713"/>
      <c r="C2670" s="713"/>
      <c r="D2670" s="74">
        <f ca="1">IF(COUNTIFS(instructor,B2667,diad,$D$2,desa,1,hord,"08:00 - 12:00")&gt;0,"-",IFERROR(INDEX(luna,MATCH(1,INDEX((bloq=1)*(luni=B2667),0),0)),0))</f>
        <v>0</v>
      </c>
      <c r="E2670" s="74">
        <f ca="1">IF(COUNTIFS(instructor,B2667,diad,$E$2,desa,1,hord,"08:00 - 12:00")&gt;0,"-",IFERROR(INDEX(mara,MATCH(1,INDEX((bloq=1)*(mari=B2667),0),0)),0))</f>
        <v>0</v>
      </c>
      <c r="F2670" s="74">
        <f ca="1">IF(COUNTIFS(instructor,B2667,diad,$F$2,desa,1,hord,"08:00 - 12:00")&gt;0,"-",IFERROR(INDEX(miea,MATCH(1,INDEX((bloq=1)*(miei=B2667),0),0)),0))</f>
        <v>0</v>
      </c>
      <c r="G2670" s="74">
        <f ca="1">IF(COUNTIFS(instructor,B2667,diad,$G$2,desa,1,hord,"08:00 - 12:00")&gt;0,"-",IFERROR(INDEX(juea,MATCH(1,INDEX((bloq=1)*(juei=B2667),0),0)),0))</f>
        <v>0</v>
      </c>
      <c r="H2670" s="74">
        <f ca="1">IF(COUNTIFS(instructor,B2667,diad,$H$2,desa,1,hord,"08:00 - 12:00")&gt;0,"-",IFERROR(INDEX(viea,MATCH(1,INDEX((bloq=1)*(viei=B2667),0),0)),0))</f>
        <v>0</v>
      </c>
      <c r="I2670" s="75">
        <f ca="1">IF(COUNTIFS(instructor,B2667,diad,$I$2,desa,1,hord,"08:00 - 12:00")&gt;0,"-",IFERROR(INDEX(saba,MATCH(1,INDEX((bloq=1)*(sabi=B2667),0),0)),0))</f>
        <v>0</v>
      </c>
    </row>
    <row r="2671" spans="1:9" ht="14.1" customHeight="1" thickTop="1" thickBot="1" x14ac:dyDescent="0.35">
      <c r="A2671" s="712"/>
      <c r="B2671" s="713"/>
      <c r="C2671" s="713"/>
      <c r="D2671" s="76">
        <f ca="1">IF(COUNTIFS(instructor,B2667,diad,$D$2,desa,1,hord,"14:00 - 18:00")&gt;0,INDEX(hord,MATCH(1,INDEX((instructor=B2667)*(instructor=B2667),0),0)),IFERROR(INDEX(hora,MATCH(1,INDEX((bloq=2)*(luni=B2667),0),0)),0))</f>
        <v>0</v>
      </c>
      <c r="E2671" s="76">
        <f ca="1">IF(COUNTIFS(instructor,B2667,diad,$E$2,desa,1,hord,"14:00 - 18:00")&gt;0,INDEX(hord,MATCH(1,INDEX((instructor=B2667)*(instructor=B2667),0),0)),IFERROR(INDEX(hora,MATCH(1,INDEX((bloq=2)*(mari=B2667),0),0)),0))</f>
        <v>0</v>
      </c>
      <c r="F2671" s="76">
        <f ca="1">IF(COUNTIFS(instructor,B2667,diad,$F$2,desa,1,hord,"14:00 - 18:00")&gt;0,INDEX(hord,MATCH(1,INDEX((instructor=B2667)*(instructor=B2667),0),0)),IFERROR(INDEX(hora,MATCH(1,INDEX((bloq=2)*(miei=B2667),0),0)),0))</f>
        <v>0</v>
      </c>
      <c r="G2671" s="76">
        <f ca="1">IF(COUNTIFS(instructor,B2667,diad,$G$2,desa,1,hord,"14:00 - 18:00")&gt;0,INDEX(hord,MATCH(1,INDEX((instructor=B2667)*(instructor=B2667),0),0)),IFERROR(INDEX(hora,MATCH(1,INDEX((bloq=2)*(juei=B2667),0),0)),0))</f>
        <v>0</v>
      </c>
      <c r="H2671" s="76">
        <f ca="1">IF(COUNTIFS(instructor,B2667,diad,$H$2,desa,1,hord,"14:00 - 18:00")&gt;0,INDEX(hord,MATCH(1,INDEX((instructor=B2667)*(instructor=B2667),0),0)),IFERROR(INDEX(hora,MATCH(1,INDEX((bloq=2)*(viei=B2667),0),0)),0))</f>
        <v>0</v>
      </c>
      <c r="I2671" s="77">
        <f ca="1">IF(COUNTIFS(instructor,B2667,diad,$I$2,desa,1,hord,"14:00 - 18:00")&gt;0,INDEX(hord,MATCH(1,INDEX((instructor=B2667)*(instructor=B2667),0),0)),IFERROR(INDEX(hora,MATCH(1,INDEX((bloq=2)*(sabi=B2667),0),0)),0))</f>
        <v>0</v>
      </c>
    </row>
    <row r="2672" spans="1:9" ht="14.1" customHeight="1" thickTop="1" thickBot="1" x14ac:dyDescent="0.35">
      <c r="A2672" s="712"/>
      <c r="B2672" s="713"/>
      <c r="C2672" s="713"/>
      <c r="D2672" s="68">
        <f ca="1">IF(COUNTIFS(instructor,B2667,diad,$D$2,desa,1,hord,"14:00 - 18:00")&gt;0,"-",IFERROR(INDEX(ficha,MATCH(1,INDEX((bloq=2)*(luni=B2667),0),0)),0))</f>
        <v>0</v>
      </c>
      <c r="E2672" s="68">
        <f ca="1">IF(COUNTIFS(instructor,B2667,diad,$E$2,desa,1,hord,"14:00 - 18:00")&gt;0,"-",IFERROR(INDEX(ficha,MATCH(1,INDEX((bloq=2)*(mari=B2667),0),0)),0))</f>
        <v>0</v>
      </c>
      <c r="F2672" s="68">
        <f ca="1">IF(COUNTIFS(instructor,B2667,diad,$F$2,desa,1,hord,"14:00 - 18:00")&gt;0,"-",IFERROR(INDEX(ficha,MATCH(1,INDEX((bloq=2)*(miei=B2667),0),0)),0))</f>
        <v>0</v>
      </c>
      <c r="G2672" s="68">
        <f ca="1">IF(COUNTIFS(instructor,B2667,diad,$G$2,desa,1,hord,"14:00 - 18:00")&gt;0,"-",IFERROR(INDEX(ficha,MATCH(1,INDEX((bloq=2)*(juei=B2667),0),0)),0))</f>
        <v>0</v>
      </c>
      <c r="H2672" s="68">
        <f ca="1">IF(COUNTIFS(instructor,B2667,diad,$H$2,desa,1,hord,"14:00 - 18:00")&gt;0,"-",IFERROR(INDEX(ficha,MATCH(1,INDEX((bloq=2)*(viei=B2667),0),0)),0))</f>
        <v>0</v>
      </c>
      <c r="I2672" s="69">
        <f ca="1">IF(COUNTIFS(instructor,B2667,diad,$I$2,desa,1,hord,"14:00 - 18:00")&gt;0,"-",IFERROR(INDEX(ficha,MATCH(1,INDEX((bloq=2)*(sabi=B2667),0),0)),0))</f>
        <v>0</v>
      </c>
    </row>
    <row r="2673" spans="1:9" ht="14.1" customHeight="1" thickTop="1" thickBot="1" x14ac:dyDescent="0.35">
      <c r="A2673" s="712"/>
      <c r="B2673" s="713"/>
      <c r="C2673" s="713"/>
      <c r="D2673" s="70">
        <f ca="1">IF(COUNTIFS(instructor,B2667,diad,$D$2,desa,1,hord,"14:00 - 18:00")&gt;0,"DESARROLLO CURRICULAR",IFERROR(INDEX(lunc,MATCH(1,INDEX((bloq=2)*(luni=B2667),0),0)),0))</f>
        <v>0</v>
      </c>
      <c r="E2673" s="70">
        <f ca="1">IF(COUNTIFS(instructor,B2667,diad,$E$2,desa,1,hord,"14:00 - 18:00")&gt;0,"DESARROLLO CURRICULAR",IFERROR(INDEX(marc,MATCH(1,INDEX((bloq=2)*(mari=B2667),0),0)),0))</f>
        <v>0</v>
      </c>
      <c r="F2673" s="70">
        <f ca="1">IF(COUNTIFS(instructor,B2667,diad,$F$2,desa,1,hord,"14:00 - 18:00")&gt;0,"DESARROLLO CURRICULAR",IFERROR(INDEX(miec,MATCH(1,INDEX((bloq=2)*(miei=B2667),0),0)),0))</f>
        <v>0</v>
      </c>
      <c r="G2673" s="70">
        <f ca="1">IF(COUNTIFS(instructor,B2667,diad,$G$2,desa,1,hord,"14:00 - 18:00")&gt;0,"DESARROLLO CURRICULAR",IFERROR(INDEX(juec,MATCH(1,INDEX((bloq=2)*(juei=B2667),0),0)),0))</f>
        <v>0</v>
      </c>
      <c r="H2673" s="70">
        <f ca="1">IF(COUNTIFS(instructor,B2667,diad,$H$2,desa,1,hord,"14:00 - 18:00")&gt;0,"DESARROLLO CURRICULAR",IFERROR(INDEX(viec,MATCH(1,INDEX((bloq=2)*(viei=B2667),0),0)),0))</f>
        <v>0</v>
      </c>
      <c r="I2673" s="71">
        <f ca="1">IF(COUNTIFS(instructor,B2667,diad,$I$2,desa,1,hord,"14:00 - 18:00")&gt;0,"DESARROLLO CURRICULAR",IFERROR(INDEX(sabc,MATCH(1,INDEX((bloq=2)*(sabi=B2667),0),0)),0))</f>
        <v>0</v>
      </c>
    </row>
    <row r="2674" spans="1:9" ht="14.1" customHeight="1" thickTop="1" thickBot="1" x14ac:dyDescent="0.35">
      <c r="A2674" s="712"/>
      <c r="B2674" s="713"/>
      <c r="C2674" s="713"/>
      <c r="D2674" s="74">
        <f ca="1">IF(COUNTIFS(instructor,B2667,diad,$D$2,desa,1,hord,"14:00 - 18:00")&gt;0,"-",IFERROR(INDEX(luna,MATCH(1,INDEX((bloq=2)*(luni=B2667),0),0)),0))</f>
        <v>0</v>
      </c>
      <c r="E2674" s="74">
        <f ca="1">IF(COUNTIFS(instructor,B2667,diad,$E$2,desa,1,hord,"14:00 - 18:00")&gt;0,"-",IFERROR(INDEX(mara,MATCH(1,INDEX((bloq=2)*(mari=B2667),0),0)),0))</f>
        <v>0</v>
      </c>
      <c r="F2674" s="74">
        <f ca="1">IF(COUNTIFS(instructor,B2667,diad,$F$2,desa,1,hord,"14:00 - 18:00")&gt;0,"-",IFERROR(INDEX(miea,MATCH(1,INDEX((bloq=2)*(miei=B2667),0),0)),0))</f>
        <v>0</v>
      </c>
      <c r="G2674" s="74">
        <f ca="1">IF(COUNTIFS(instructor,B2667,diad,$G$2,desa,1,hord,"14:00 - 18:00")&gt;0,"-",IFERROR(INDEX(juea,MATCH(1,INDEX((bloq=2)*(juei=B2667),0),0)),0))</f>
        <v>0</v>
      </c>
      <c r="H2674" s="74">
        <f ca="1">IF(COUNTIFS(instructor,B2667,diad,$H$2,desa,1,hord,"14:00 - 18:00")&gt;0,"-",IFERROR(INDEX(viea,MATCH(1,INDEX((bloq=2)*(viei=B2667),0),0)),0))</f>
        <v>0</v>
      </c>
      <c r="I2674" s="75">
        <f ca="1">IF(COUNTIFS(instructor,B2667,diad,$I$2,desa,1,hord,"14:00 - 18:00")&gt;0,"-",IFERROR(INDEX(saba,MATCH(1,INDEX((bloq=2)*(sabi=B2667),0),0)),0))</f>
        <v>0</v>
      </c>
    </row>
    <row r="2675" spans="1:9" ht="14.1" customHeight="1" thickTop="1" thickBot="1" x14ac:dyDescent="0.35">
      <c r="A2675" s="712"/>
      <c r="B2675" s="713"/>
      <c r="C2675" s="713"/>
      <c r="D2675" s="76">
        <f ca="1">IF(COUNTIFS(instructor,B2667,diad,$D$2,desa,1,hord,"18:00 - 22:00")&gt;0,INDEX(hord,MATCH(1,INDEX((instructor=B2667)*(instructor=B2667),0),0)),IFERROR(INDEX(hora,MATCH(1,INDEX((bloq=3)*(luni=B2667),0),0)),0))</f>
        <v>0</v>
      </c>
      <c r="E2675" s="76">
        <f ca="1">IF(COUNTIFS(instructor,B2667,diad,$E$2,desa,1,hord,"18:00 - 22:00")&gt;0,INDEX(hord,MATCH(1,INDEX((instructor=B2667)*(instructor=B2667),0),0)),IFERROR(INDEX(hora,MATCH(1,INDEX((bloq=3)*(mari=B2667),0),0)),0))</f>
        <v>0</v>
      </c>
      <c r="F2675" s="76">
        <f ca="1">IF(COUNTIFS(instructor,B2667,diad,$F$2,desa,1,hord,"18:00 - 22:00")&gt;0,INDEX(hord,MATCH(1,INDEX((instructor=B2667)*(instructor=B2667),0),0)),IFERROR(INDEX(hora,MATCH(1,INDEX((bloq=3)*(miei=B2667),0),0)),0))</f>
        <v>0</v>
      </c>
      <c r="G2675" s="76">
        <f ca="1">IF(COUNTIFS(instructor,B2667,diad,$G$2,desa,1,hord,"18:00 - 22:00")&gt;0,INDEX(hord,MATCH(1,INDEX((instructor=B2667)*(instructor=B2667),0),0)),IFERROR(INDEX(hora,MATCH(1,INDEX((bloq=3)*(juei=B2667),0),0)),0))</f>
        <v>0</v>
      </c>
      <c r="H2675" s="76">
        <f ca="1">IF(COUNTIFS(instructor,B2667,diad,$H$2,desa,1,hord,"18:00 - 22:00")&gt;0,INDEX(hord,MATCH(1,INDEX((instructor=B2667)*(instructor=B2667),0),0)),IFERROR(INDEX(hora,MATCH(1,INDEX((bloq=3)*(viei=B2667),0),0)),0))</f>
        <v>0</v>
      </c>
      <c r="I2675" s="77">
        <f ca="1">IF(COUNTIFS(instructor,B2667,diad,$I$2,desa,1,hord,"18:00 - 22:00")&gt;0,INDEX(hord,MATCH(1,INDEX((instructor=B2667)*(instructor=B2667),0),0)),IFERROR(INDEX(hora,MATCH(1,INDEX((bloq=3)*(sabi=B2667),0),0)),0))</f>
        <v>0</v>
      </c>
    </row>
    <row r="2676" spans="1:9" ht="14.1" customHeight="1" thickTop="1" thickBot="1" x14ac:dyDescent="0.35">
      <c r="A2676" s="712"/>
      <c r="B2676" s="713"/>
      <c r="C2676" s="713"/>
      <c r="D2676" s="68">
        <f ca="1">IF(COUNTIFS(instructor,B2667,diad,$D$2,desa,1,hord,"18:00 - 22:00")&gt;0,"-",IFERROR(INDEX(ficha,MATCH(1,INDEX((bloq=3)*(luni=B2667),0),0)),0))</f>
        <v>0</v>
      </c>
      <c r="E2676" s="68">
        <f ca="1">IF(COUNTIFS(instructor,B2667,diad,$E$2,desa,1,hord,"18:00 - 22:00")&gt;0,"-",IFERROR(INDEX(ficha,MATCH(1,INDEX((bloq=3)*(mari=B2667),0),0)),0))</f>
        <v>0</v>
      </c>
      <c r="F2676" s="68">
        <f ca="1">IF(COUNTIFS(instructor,B2667,diad,$F$2,desa,1,hord,"18:00 - 22:00")&gt;0,"-",IFERROR(INDEX(ficha,MATCH(1,INDEX((bloq=3)*(miei=B2667),0),0)),0))</f>
        <v>0</v>
      </c>
      <c r="G2676" s="68">
        <f ca="1">IF(COUNTIFS(instructor,B2667,diad,$G$2,desa,1,hord,"18:00 - 22:00")&gt;0,"-",IFERROR(INDEX(ficha,MATCH(1,INDEX((bloq=3)*(juei=B2667),0),0)),0))</f>
        <v>0</v>
      </c>
      <c r="H2676" s="68">
        <f ca="1">IF(COUNTIFS(instructor,B2667,diad,$H$2,desa,1,hord,"18:00 - 22:00")&gt;0,"-",IFERROR(INDEX(ficha,MATCH(1,INDEX((bloq=3)*(viei=B2667),0),0)),0))</f>
        <v>0</v>
      </c>
      <c r="I2676" s="69">
        <f ca="1">IF(COUNTIFS(instructor,B2667,diad,$I$2,desa,1,hord,"18:00 - 22:00")&gt;0,"-",IFERROR(INDEX(ficha,MATCH(1,INDEX((bloq=3)*(sabi=B2667),0),0)),0))</f>
        <v>0</v>
      </c>
    </row>
    <row r="2677" spans="1:9" ht="14.1" customHeight="1" thickTop="1" thickBot="1" x14ac:dyDescent="0.35">
      <c r="A2677" s="712"/>
      <c r="B2677" s="713"/>
      <c r="C2677" s="713"/>
      <c r="D2677" s="70">
        <f ca="1">IF(COUNTIFS(instructor,B2667,diad,$D$2,desa,1,hord,"18:00 - 22:00")&gt;0,"DESARROLLO CURRICULAR",IFERROR(INDEX(lunc,MATCH(1,INDEX((bloq=3)*(luni=B2667),0),0)),0))</f>
        <v>0</v>
      </c>
      <c r="E2677" s="70">
        <f ca="1">IF(COUNTIFS(instructor,B2667,diad,$E$2,desa,1,hord,"18:00 - 22:00")&gt;0,"DESARROLLO CURRICULAR",IFERROR(INDEX(marc,MATCH(1,INDEX((bloq=3)*(mari=B2667),0),0)),0))</f>
        <v>0</v>
      </c>
      <c r="F2677" s="70">
        <f ca="1">IF(COUNTIFS(instructor,B2667,diad,$F$2,desa,1,hord,"18:00 - 22:00")&gt;0,"DESARROLLO CURRICULAR",IFERROR(INDEX(miec,MATCH(1,INDEX((bloq=3)*(miei=B2667),0),0)),0))</f>
        <v>0</v>
      </c>
      <c r="G2677" s="70">
        <f ca="1">IF(COUNTIFS(instructor,B2667,diad,$G$2,desa,1,hord,"18:00 - 22:00")&gt;0,"DESARROLLO CURRICULAR",IFERROR(INDEX(juec,MATCH(1,INDEX((bloq=3)*(juei=B2667),0),0)),0))</f>
        <v>0</v>
      </c>
      <c r="H2677" s="70">
        <f ca="1">IF(COUNTIFS(instructor,B2667,diad,$H$2,desa,1,hord,"18:00 - 22:00")&gt;0,"DESARROLLO CURRICULAR",IFERROR(INDEX(viec,MATCH(1,INDEX((bloq=3)*(viei=B2667),0),0)),0))</f>
        <v>0</v>
      </c>
      <c r="I2677" s="71">
        <f ca="1">IF(COUNTIFS(instructor,B2667,diad,$I$2,desa,1,hord,"18:00 - 22:00")&gt;0,"DESARROLLO CURRICULAR",IFERROR(INDEX(sabc,MATCH(1,INDEX((bloq=3)*(sabi=B2667),0),0)),0))</f>
        <v>0</v>
      </c>
    </row>
    <row r="2678" spans="1:9" ht="14.1" customHeight="1" thickTop="1" thickBot="1" x14ac:dyDescent="0.35">
      <c r="A2678" s="712"/>
      <c r="B2678" s="713"/>
      <c r="C2678" s="713"/>
      <c r="D2678" s="78">
        <f ca="1">IF(COUNTIFS(instructor,B2667,diad,$D$2,desa,1,hord,"18:00 - 22:00")&gt;0,"-",IFERROR(INDEX(luna,MATCH(1,INDEX((bloq=3)*(luni=B2667),0),0)),0))</f>
        <v>0</v>
      </c>
      <c r="E2678" s="78">
        <f ca="1">IF(COUNTIFS(instructor,B2667,diad,$E$2,desa,1,hord,"18:00 - 22:00")&gt;0,"-",IFERROR(INDEX(mara,MATCH(1,INDEX((bloq=3)*(mari=B2667),0),0)),0))</f>
        <v>0</v>
      </c>
      <c r="F2678" s="78">
        <f ca="1">IF(COUNTIFS(instructor,B2667,diad,$F$2,desa,1,hord,"18:00 - 22:00")&gt;0,"-",IFERROR(INDEX(miea,MATCH(1,INDEX((bloq=3)*(miei=B2667),0),0)),0))</f>
        <v>0</v>
      </c>
      <c r="G2678" s="78">
        <f ca="1">IF(COUNTIFS(instructor,B2667,diad,$G$2,desa,1,hord,"18:00 - 22:00")&gt;0,"-",IFERROR(INDEX(juea,MATCH(1,INDEX((bloq=3)*(juei=B2667),0),0)),0))</f>
        <v>0</v>
      </c>
      <c r="H2678" s="78">
        <f ca="1">IF(COUNTIFS(instructor,B2667,diad,$H$2,desa,1,hord,"18:00 - 22:00")&gt;0,"-",IFERROR(INDEX(viea,MATCH(1,INDEX((bloq=3)*(viei=B2667),0),0)),0))</f>
        <v>0</v>
      </c>
      <c r="I2678" s="79">
        <f ca="1">IF(COUNTIFS(instructor,B2667,diad,$I$2,desa,1,hord,"18:00 - 22:00")&gt;0,"-",IFERROR(INDEX(saba,MATCH(1,INDEX((bloq=3)*(sabi=B2667),0),0)),0))</f>
        <v>0</v>
      </c>
    </row>
    <row r="2679" spans="1:9" ht="14.1" customHeight="1" thickTop="1" thickBot="1" x14ac:dyDescent="0.35">
      <c r="A2679" s="712">
        <v>224</v>
      </c>
      <c r="B2679" s="713" t="e">
        <f>INDEX(instructor,A2679)</f>
        <v>#REF!</v>
      </c>
      <c r="C2679" s="713" t="e">
        <f>INDEX(area,A2679)</f>
        <v>#REF!</v>
      </c>
      <c r="D2679" s="72">
        <f ca="1">IF(COUNTIFS(instructor,B2679,diad,$D$2,desa,1,hord,"08:00 - 12:00")&gt;0,INDEX(hord,MATCH(1,INDEX((instructor=B2679)*(instructor=B2679),0),0)),IFERROR(INDEX(hora,MATCH(1,INDEX((bloq=1)*(luni=B2679),0),0)),0))</f>
        <v>0</v>
      </c>
      <c r="E2679" s="72">
        <f ca="1">IF(COUNTIFS(instructor,B2679,diad,$E$2,desa,1,hord,"08:00 - 12:00")&gt;0,INDEX(hord,MATCH(1,INDEX((instructor=B2679)*(instructor=B2679),0),0)),IFERROR(INDEX(hora,MATCH(1,INDEX((bloq=1)*(mari=B2679),0),0)),0))</f>
        <v>0</v>
      </c>
      <c r="F2679" s="72">
        <f ca="1">IF(COUNTIFS(instructor,B2679,diad,$F$2,desa,1,hord,"08:00 - 12:00")&gt;0,INDEX(hord,MATCH(1,INDEX((instructor=B2679)*(instructor=B2679),0),0)),IFERROR(INDEX(hora,MATCH(1,INDEX((bloq=1)*(miei=B2679),0),0)),0))</f>
        <v>0</v>
      </c>
      <c r="G2679" s="72">
        <f ca="1">IF(COUNTIFS(instructor,B2679,diad,$G$2,desa,1,hord,"08:00 - 12:00")&gt;0,INDEX(hord,MATCH(1,INDEX((instructor=B2679)*(instructor=B2679),0),0)),IFERROR(INDEX(hora,MATCH(1,INDEX((bloq=1)*(juei=B2679),0),0)),0))</f>
        <v>0</v>
      </c>
      <c r="H2679" s="72">
        <f ca="1">IF(COUNTIFS(instructor,B2679,diad,$H$2,desa,1,hord,"08:00 - 12:00")&gt;0,INDEX(hord,MATCH(1,INDEX((instructor=B2679)*(instructor=B2679),0),0)),IFERROR(INDEX(hora,MATCH(1,INDEX((bloq=1)*(viei=B2679),0),0)),0))</f>
        <v>0</v>
      </c>
      <c r="I2679" s="73">
        <f ca="1">IF(COUNTIFS(instructor,B2679,diad,$I$2,desa,1,hord,"08:00 - 12:00")&gt;0,INDEX(hord,MATCH(1,INDEX((instructor=B2679)*(instructor=B2679),0),0)),IFERROR(INDEX(hora,MATCH(1,INDEX((bloq=1)*(sabi=B2679),0),0)),0))</f>
        <v>0</v>
      </c>
    </row>
    <row r="2680" spans="1:9" ht="14.1" customHeight="1" thickTop="1" thickBot="1" x14ac:dyDescent="0.35">
      <c r="A2680" s="712"/>
      <c r="B2680" s="713"/>
      <c r="C2680" s="713"/>
      <c r="D2680" s="68">
        <f ca="1">IF(COUNTIFS(instructor,B2679,diad,$D$2,desa,1,hord,"08:00 - 12:00")&gt;0,"-",IFERROR(INDEX(ficha,MATCH(1,INDEX((bloq=1)*(luni=B2679),0),0)),0))</f>
        <v>0</v>
      </c>
      <c r="E2680" s="68">
        <f ca="1">IF(COUNTIFS(instructor,B2679,diad,$E$2,desa,1,hord,"08:00 - 12:00")&gt;0,"-",IFERROR(INDEX(ficha,MATCH(1,INDEX((bloq=1)*(mari=B2679),0),0)),0))</f>
        <v>0</v>
      </c>
      <c r="F2680" s="68">
        <f ca="1">IF(COUNTIFS(instructor,B2679,diad,$F$2,desa,1,hord,"08:00 - 12:00")&gt;0,"-",IFERROR(INDEX(ficha,MATCH(1,INDEX((bloq=1)*(miei=B2679),0),0)),0))</f>
        <v>0</v>
      </c>
      <c r="G2680" s="68">
        <f ca="1">IF(COUNTIFS(instructor,B2679,diad,$G$2,desa,1,hord,"08:00 - 12:00")&gt;0,"-",IFERROR(INDEX(ficha,MATCH(1,INDEX((bloq=1)*(juei=B2679),0),0)),0))</f>
        <v>0</v>
      </c>
      <c r="H2680" s="68">
        <f ca="1">IF(COUNTIFS(instructor,B2679,diad,$H$2,desa,1,hord,"08:00 - 12:00")&gt;0,"-",IFERROR(INDEX(ficha,MATCH(1,INDEX((bloq=1)*(viei=B2679),0),0)),0))</f>
        <v>0</v>
      </c>
      <c r="I2680" s="69">
        <f ca="1">IF(COUNTIFS(instructor,B2679,diad,$I$2,desa,1,hord,"08:00 - 12:00")&gt;0,"-",IFERROR(INDEX(ficha,MATCH(1,INDEX((bloq=1)*(sabi=B2679),0),0)),0))</f>
        <v>0</v>
      </c>
    </row>
    <row r="2681" spans="1:9" ht="14.1" customHeight="1" thickTop="1" thickBot="1" x14ac:dyDescent="0.35">
      <c r="A2681" s="712"/>
      <c r="B2681" s="713"/>
      <c r="C2681" s="713"/>
      <c r="D2681" s="70">
        <f ca="1">IF(COUNTIFS(instructor,B2679,diad,$D$2,desa,1,hord,"08:00 - 12:00")&gt;0,"DESARROLLO CURRICULAR",IFERROR(INDEX(lunc,MATCH(1,INDEX((bloq=1)*(luni=B2679),0),0)),0))</f>
        <v>0</v>
      </c>
      <c r="E2681" s="70">
        <f ca="1">IF(COUNTIFS(instructor,B2679,diad,$E$2,desa,1,hord,"08:00 - 12:00")&gt;0,"DESARROLLO CURRICULAR",IFERROR(INDEX(marc,MATCH(1,INDEX((bloq=1)*(mari=B2679),0),0)),0))</f>
        <v>0</v>
      </c>
      <c r="F2681" s="70">
        <f ca="1">IF(COUNTIFS(instructor,B2679,diad,$F$2,desa,1,hord,"08:00 - 12:00")&gt;0,"DESARROLLO CURRICULAR",IFERROR(INDEX(miec,MATCH(1,INDEX((bloq=1)*(miei=B2679),0),0)),0))</f>
        <v>0</v>
      </c>
      <c r="G2681" s="70">
        <f ca="1">IF(COUNTIFS(instructor,B2679,diad,$G$2,desa,1,hord,"08:00 - 12:00")&gt;0,"DESARROLLO CURRICULAR",IFERROR(INDEX(juec,MATCH(1,INDEX((bloq=1)*(juei=B2679),0),0)),0))</f>
        <v>0</v>
      </c>
      <c r="H2681" s="70">
        <f ca="1">IF(COUNTIFS(instructor,B2679,diad,$H$2,desa,1,hord,"08:00 - 12:00")&gt;0,"DESARROLLO CURRICULAR",IFERROR(INDEX(viec,MATCH(1,INDEX((bloq=1)*(viei=B2679),0),0)),0))</f>
        <v>0</v>
      </c>
      <c r="I2681" s="71">
        <f ca="1">IF(COUNTIFS(instructor,B2679,diad,$I$2,desa,1,hord,"08:00 - 12:00")&gt;0,"DESARROLLO CURRICULAR",IFERROR(INDEX(sabc,MATCH(1,INDEX((bloq=1)*(sabi=B2679),0),0)),0))</f>
        <v>0</v>
      </c>
    </row>
    <row r="2682" spans="1:9" ht="14.1" customHeight="1" thickTop="1" thickBot="1" x14ac:dyDescent="0.35">
      <c r="A2682" s="712"/>
      <c r="B2682" s="713"/>
      <c r="C2682" s="713"/>
      <c r="D2682" s="74">
        <f ca="1">IF(COUNTIFS(instructor,B2679,diad,$D$2,desa,1,hord,"08:00 - 12:00")&gt;0,"-",IFERROR(INDEX(luna,MATCH(1,INDEX((bloq=1)*(luni=B2679),0),0)),0))</f>
        <v>0</v>
      </c>
      <c r="E2682" s="74">
        <f ca="1">IF(COUNTIFS(instructor,B2679,diad,$E$2,desa,1,hord,"08:00 - 12:00")&gt;0,"-",IFERROR(INDEX(mara,MATCH(1,INDEX((bloq=1)*(mari=B2679),0),0)),0))</f>
        <v>0</v>
      </c>
      <c r="F2682" s="74">
        <f ca="1">IF(COUNTIFS(instructor,B2679,diad,$F$2,desa,1,hord,"08:00 - 12:00")&gt;0,"-",IFERROR(INDEX(miea,MATCH(1,INDEX((bloq=1)*(miei=B2679),0),0)),0))</f>
        <v>0</v>
      </c>
      <c r="G2682" s="74">
        <f ca="1">IF(COUNTIFS(instructor,B2679,diad,$G$2,desa,1,hord,"08:00 - 12:00")&gt;0,"-",IFERROR(INDEX(juea,MATCH(1,INDEX((bloq=1)*(juei=B2679),0),0)),0))</f>
        <v>0</v>
      </c>
      <c r="H2682" s="74">
        <f ca="1">IF(COUNTIFS(instructor,B2679,diad,$H$2,desa,1,hord,"08:00 - 12:00")&gt;0,"-",IFERROR(INDEX(viea,MATCH(1,INDEX((bloq=1)*(viei=B2679),0),0)),0))</f>
        <v>0</v>
      </c>
      <c r="I2682" s="75">
        <f ca="1">IF(COUNTIFS(instructor,B2679,diad,$I$2,desa,1,hord,"08:00 - 12:00")&gt;0,"-",IFERROR(INDEX(saba,MATCH(1,INDEX((bloq=1)*(sabi=B2679),0),0)),0))</f>
        <v>0</v>
      </c>
    </row>
    <row r="2683" spans="1:9" ht="14.1" customHeight="1" thickTop="1" thickBot="1" x14ac:dyDescent="0.35">
      <c r="A2683" s="712"/>
      <c r="B2683" s="713"/>
      <c r="C2683" s="713"/>
      <c r="D2683" s="76">
        <f ca="1">IF(COUNTIFS(instructor,B2679,diad,$D$2,desa,1,hord,"14:00 - 18:00")&gt;0,INDEX(hord,MATCH(1,INDEX((instructor=B2679)*(instructor=B2679),0),0)),IFERROR(INDEX(hora,MATCH(1,INDEX((bloq=2)*(luni=B2679),0),0)),0))</f>
        <v>0</v>
      </c>
      <c r="E2683" s="76">
        <f ca="1">IF(COUNTIFS(instructor,B2679,diad,$E$2,desa,1,hord,"14:00 - 18:00")&gt;0,INDEX(hord,MATCH(1,INDEX((instructor=B2679)*(instructor=B2679),0),0)),IFERROR(INDEX(hora,MATCH(1,INDEX((bloq=2)*(mari=B2679),0),0)),0))</f>
        <v>0</v>
      </c>
      <c r="F2683" s="76">
        <f ca="1">IF(COUNTIFS(instructor,B2679,diad,$F$2,desa,1,hord,"14:00 - 18:00")&gt;0,INDEX(hord,MATCH(1,INDEX((instructor=B2679)*(instructor=B2679),0),0)),IFERROR(INDEX(hora,MATCH(1,INDEX((bloq=2)*(miei=B2679),0),0)),0))</f>
        <v>0</v>
      </c>
      <c r="G2683" s="76">
        <f ca="1">IF(COUNTIFS(instructor,B2679,diad,$G$2,desa,1,hord,"14:00 - 18:00")&gt;0,INDEX(hord,MATCH(1,INDEX((instructor=B2679)*(instructor=B2679),0),0)),IFERROR(INDEX(hora,MATCH(1,INDEX((bloq=2)*(juei=B2679),0),0)),0))</f>
        <v>0</v>
      </c>
      <c r="H2683" s="76">
        <f ca="1">IF(COUNTIFS(instructor,B2679,diad,$H$2,desa,1,hord,"14:00 - 18:00")&gt;0,INDEX(hord,MATCH(1,INDEX((instructor=B2679)*(instructor=B2679),0),0)),IFERROR(INDEX(hora,MATCH(1,INDEX((bloq=2)*(viei=B2679),0),0)),0))</f>
        <v>0</v>
      </c>
      <c r="I2683" s="77">
        <f ca="1">IF(COUNTIFS(instructor,B2679,diad,$I$2,desa,1,hord,"14:00 - 18:00")&gt;0,INDEX(hord,MATCH(1,INDEX((instructor=B2679)*(instructor=B2679),0),0)),IFERROR(INDEX(hora,MATCH(1,INDEX((bloq=2)*(sabi=B2679),0),0)),0))</f>
        <v>0</v>
      </c>
    </row>
    <row r="2684" spans="1:9" ht="14.1" customHeight="1" thickTop="1" thickBot="1" x14ac:dyDescent="0.35">
      <c r="A2684" s="712"/>
      <c r="B2684" s="713"/>
      <c r="C2684" s="713"/>
      <c r="D2684" s="68">
        <f ca="1">IF(COUNTIFS(instructor,B2679,diad,$D$2,desa,1,hord,"14:00 - 18:00")&gt;0,"-",IFERROR(INDEX(ficha,MATCH(1,INDEX((bloq=2)*(luni=B2679),0),0)),0))</f>
        <v>0</v>
      </c>
      <c r="E2684" s="68">
        <f ca="1">IF(COUNTIFS(instructor,B2679,diad,$E$2,desa,1,hord,"14:00 - 18:00")&gt;0,"-",IFERROR(INDEX(ficha,MATCH(1,INDEX((bloq=2)*(mari=B2679),0),0)),0))</f>
        <v>0</v>
      </c>
      <c r="F2684" s="68">
        <f ca="1">IF(COUNTIFS(instructor,B2679,diad,$F$2,desa,1,hord,"14:00 - 18:00")&gt;0,"-",IFERROR(INDEX(ficha,MATCH(1,INDEX((bloq=2)*(miei=B2679),0),0)),0))</f>
        <v>0</v>
      </c>
      <c r="G2684" s="68">
        <f ca="1">IF(COUNTIFS(instructor,B2679,diad,$G$2,desa,1,hord,"14:00 - 18:00")&gt;0,"-",IFERROR(INDEX(ficha,MATCH(1,INDEX((bloq=2)*(juei=B2679),0),0)),0))</f>
        <v>0</v>
      </c>
      <c r="H2684" s="68">
        <f ca="1">IF(COUNTIFS(instructor,B2679,diad,$H$2,desa,1,hord,"14:00 - 18:00")&gt;0,"-",IFERROR(INDEX(ficha,MATCH(1,INDEX((bloq=2)*(viei=B2679),0),0)),0))</f>
        <v>0</v>
      </c>
      <c r="I2684" s="69">
        <f ca="1">IF(COUNTIFS(instructor,B2679,diad,$I$2,desa,1,hord,"14:00 - 18:00")&gt;0,"-",IFERROR(INDEX(ficha,MATCH(1,INDEX((bloq=2)*(sabi=B2679),0),0)),0))</f>
        <v>0</v>
      </c>
    </row>
    <row r="2685" spans="1:9" ht="14.1" customHeight="1" thickTop="1" thickBot="1" x14ac:dyDescent="0.35">
      <c r="A2685" s="712"/>
      <c r="B2685" s="713"/>
      <c r="C2685" s="713"/>
      <c r="D2685" s="70">
        <f ca="1">IF(COUNTIFS(instructor,B2679,diad,$D$2,desa,1,hord,"14:00 - 18:00")&gt;0,"DESARROLLO CURRICULAR",IFERROR(INDEX(lunc,MATCH(1,INDEX((bloq=2)*(luni=B2679),0),0)),0))</f>
        <v>0</v>
      </c>
      <c r="E2685" s="70">
        <f ca="1">IF(COUNTIFS(instructor,B2679,diad,$E$2,desa,1,hord,"14:00 - 18:00")&gt;0,"DESARROLLO CURRICULAR",IFERROR(INDEX(marc,MATCH(1,INDEX((bloq=2)*(mari=B2679),0),0)),0))</f>
        <v>0</v>
      </c>
      <c r="F2685" s="70">
        <f ca="1">IF(COUNTIFS(instructor,B2679,diad,$F$2,desa,1,hord,"14:00 - 18:00")&gt;0,"DESARROLLO CURRICULAR",IFERROR(INDEX(miec,MATCH(1,INDEX((bloq=2)*(miei=B2679),0),0)),0))</f>
        <v>0</v>
      </c>
      <c r="G2685" s="70">
        <f ca="1">IF(COUNTIFS(instructor,B2679,diad,$G$2,desa,1,hord,"14:00 - 18:00")&gt;0,"DESARROLLO CURRICULAR",IFERROR(INDEX(juec,MATCH(1,INDEX((bloq=2)*(juei=B2679),0),0)),0))</f>
        <v>0</v>
      </c>
      <c r="H2685" s="112">
        <f ca="1">IF(COUNTIFS(instructor,B2679,diad,$H$2,desa,1,hord,"14:00 - 18:00")&gt;0,"DESARROLLO CURRICULAR",IFERROR(INDEX(viec,MATCH(1,INDEX((bloq=2)*(viei=B2679),0),0)),0))</f>
        <v>0</v>
      </c>
      <c r="I2685" s="71">
        <f ca="1">IF(COUNTIFS(instructor,B2679,diad,$I$2,desa,1,hord,"14:00 - 18:00")&gt;0,"DESARROLLO CURRICULAR",IFERROR(INDEX(sabc,MATCH(1,INDEX((bloq=2)*(sabi=B2679),0),0)),0))</f>
        <v>0</v>
      </c>
    </row>
    <row r="2686" spans="1:9" ht="14.1" customHeight="1" thickTop="1" thickBot="1" x14ac:dyDescent="0.35">
      <c r="A2686" s="712"/>
      <c r="B2686" s="713"/>
      <c r="C2686" s="713"/>
      <c r="D2686" s="74">
        <f ca="1">IF(COUNTIFS(instructor,B2679,diad,$D$2,desa,1,hord,"14:00 - 18:00")&gt;0,"-",IFERROR(INDEX(luna,MATCH(1,INDEX((bloq=2)*(luni=B2679),0),0)),0))</f>
        <v>0</v>
      </c>
      <c r="E2686" s="74">
        <f ca="1">IF(COUNTIFS(instructor,B2679,diad,$E$2,desa,1,hord,"14:00 - 18:00")&gt;0,"-",IFERROR(INDEX(mara,MATCH(1,INDEX((bloq=2)*(mari=B2679),0),0)),0))</f>
        <v>0</v>
      </c>
      <c r="F2686" s="74">
        <f ca="1">IF(COUNTIFS(instructor,B2679,diad,$F$2,desa,1,hord,"14:00 - 18:00")&gt;0,"-",IFERROR(INDEX(miea,MATCH(1,INDEX((bloq=2)*(miei=B2679),0),0)),0))</f>
        <v>0</v>
      </c>
      <c r="G2686" s="74">
        <f ca="1">IF(COUNTIFS(instructor,B2679,diad,$G$2,desa,1,hord,"14:00 - 18:00")&gt;0,"-",IFERROR(INDEX(juea,MATCH(1,INDEX((bloq=2)*(juei=B2679),0),0)),0))</f>
        <v>0</v>
      </c>
      <c r="H2686" s="74">
        <f ca="1">IF(COUNTIFS(instructor,B2679,diad,$H$2,desa,1,hord,"14:00 - 18:00")&gt;0,"-",IFERROR(INDEX(viea,MATCH(1,INDEX((bloq=2)*(viei=B2679),0),0)),0))</f>
        <v>0</v>
      </c>
      <c r="I2686" s="75">
        <f ca="1">IF(COUNTIFS(instructor,B2679,diad,$I$2,desa,1,hord,"14:00 - 18:00")&gt;0,"-",IFERROR(INDEX(saba,MATCH(1,INDEX((bloq=2)*(sabi=B2679),0),0)),0))</f>
        <v>0</v>
      </c>
    </row>
    <row r="2687" spans="1:9" ht="14.1" customHeight="1" thickTop="1" thickBot="1" x14ac:dyDescent="0.35">
      <c r="A2687" s="712"/>
      <c r="B2687" s="713"/>
      <c r="C2687" s="713"/>
      <c r="D2687" s="76">
        <f ca="1">IF(COUNTIFS(instructor,B2679,diad,$D$2,desa,1,hord,"18:00 - 22:00")&gt;0,INDEX(hord,MATCH(1,INDEX((instructor=B2679)*(instructor=B2679),0),0)),IFERROR(INDEX(hora,MATCH(1,INDEX((bloq=3)*(luni=B2679),0),0)),0))</f>
        <v>0</v>
      </c>
      <c r="E2687" s="76">
        <f ca="1">IF(COUNTIFS(instructor,B2679,diad,$E$2,desa,1,hord,"18:00 - 22:00")&gt;0,INDEX(hord,MATCH(1,INDEX((instructor=B2679)*(instructor=B2679),0),0)),IFERROR(INDEX(hora,MATCH(1,INDEX((bloq=3)*(mari=B2679),0),0)),0))</f>
        <v>0</v>
      </c>
      <c r="F2687" s="76">
        <f ca="1">IF(COUNTIFS(instructor,B2679,diad,$F$2,desa,1,hord,"18:00 - 22:00")&gt;0,INDEX(hord,MATCH(1,INDEX((instructor=B2679)*(instructor=B2679),0),0)),IFERROR(INDEX(hora,MATCH(1,INDEX((bloq=3)*(miei=B2679),0),0)),0))</f>
        <v>0</v>
      </c>
      <c r="G2687" s="76">
        <f ca="1">IF(COUNTIFS(instructor,B2679,diad,$G$2,desa,1,hord,"18:00 - 22:00")&gt;0,INDEX(hord,MATCH(1,INDEX((instructor=B2679)*(instructor=B2679),0),0)),IFERROR(INDEX(hora,MATCH(1,INDEX((bloq=3)*(juei=B2679),0),0)),0))</f>
        <v>0</v>
      </c>
      <c r="H2687" s="76">
        <f ca="1">IF(COUNTIFS(instructor,B2679,diad,$H$2,desa,1,hord,"18:00 - 22:00")&gt;0,INDEX(hord,MATCH(1,INDEX((instructor=B2679)*(instructor=B2679),0),0)),IFERROR(INDEX(hora,MATCH(1,INDEX((bloq=3)*(viei=B2679),0),0)),0))</f>
        <v>0</v>
      </c>
      <c r="I2687" s="77">
        <f ca="1">IF(COUNTIFS(instructor,B2679,diad,$I$2,desa,1,hord,"18:00 - 22:00")&gt;0,INDEX(hord,MATCH(1,INDEX((instructor=B2679)*(instructor=B2679),0),0)),IFERROR(INDEX(hora,MATCH(1,INDEX((bloq=3)*(sabi=B2679),0),0)),0))</f>
        <v>0</v>
      </c>
    </row>
    <row r="2688" spans="1:9" ht="14.1" customHeight="1" thickTop="1" thickBot="1" x14ac:dyDescent="0.35">
      <c r="A2688" s="712"/>
      <c r="B2688" s="713"/>
      <c r="C2688" s="713"/>
      <c r="D2688" s="68">
        <f ca="1">IF(COUNTIFS(instructor,B2679,diad,$D$2,desa,1,hord,"18:00 - 22:00")&gt;0,"-",IFERROR(INDEX(ficha,MATCH(1,INDEX((bloq=3)*(luni=B2679),0),0)),0))</f>
        <v>0</v>
      </c>
      <c r="E2688" s="68">
        <f ca="1">IF(COUNTIFS(instructor,B2679,diad,$E$2,desa,1,hord,"18:00 - 22:00")&gt;0,"-",IFERROR(INDEX(ficha,MATCH(1,INDEX((bloq=3)*(mari=B2679),0),0)),0))</f>
        <v>0</v>
      </c>
      <c r="F2688" s="68">
        <f ca="1">IF(COUNTIFS(instructor,B2679,diad,$F$2,desa,1,hord,"18:00 - 22:00")&gt;0,"-",IFERROR(INDEX(ficha,MATCH(1,INDEX((bloq=3)*(miei=B2679),0),0)),0))</f>
        <v>0</v>
      </c>
      <c r="G2688" s="68">
        <f ca="1">IF(COUNTIFS(instructor,B2679,diad,$G$2,desa,1,hord,"18:00 - 22:00")&gt;0,"-",IFERROR(INDEX(ficha,MATCH(1,INDEX((bloq=3)*(juei=B2679),0),0)),0))</f>
        <v>0</v>
      </c>
      <c r="H2688" s="68">
        <f ca="1">IF(COUNTIFS(instructor,B2679,diad,$H$2,desa,1,hord,"18:00 - 22:00")&gt;0,"-",IFERROR(INDEX(ficha,MATCH(1,INDEX((bloq=3)*(viei=B2679),0),0)),0))</f>
        <v>0</v>
      </c>
      <c r="I2688" s="69">
        <f ca="1">IF(COUNTIFS(instructor,B2679,diad,$I$2,desa,1,hord,"18:00 - 22:00")&gt;0,"-",IFERROR(INDEX(ficha,MATCH(1,INDEX((bloq=3)*(sabi=B2679),0),0)),0))</f>
        <v>0</v>
      </c>
    </row>
    <row r="2689" spans="1:9" ht="14.1" customHeight="1" thickTop="1" thickBot="1" x14ac:dyDescent="0.35">
      <c r="A2689" s="712"/>
      <c r="B2689" s="713"/>
      <c r="C2689" s="713"/>
      <c r="D2689" s="70">
        <f ca="1">IF(COUNTIFS(instructor,B2679,diad,$D$2,desa,1,hord,"18:00 - 22:00")&gt;0,"DESARROLLO CURRICULAR",IFERROR(INDEX(lunc,MATCH(1,INDEX((bloq=3)*(luni=B2679),0),0)),0))</f>
        <v>0</v>
      </c>
      <c r="E2689" s="70">
        <f ca="1">IF(COUNTIFS(instructor,B2679,diad,$E$2,desa,1,hord,"18:00 - 22:00")&gt;0,"DESARROLLO CURRICULAR",IFERROR(INDEX(marc,MATCH(1,INDEX((bloq=3)*(mari=B2679),0),0)),0))</f>
        <v>0</v>
      </c>
      <c r="F2689" s="70">
        <f ca="1">IF(COUNTIFS(instructor,B2679,diad,$F$2,desa,1,hord,"18:00 - 22:00")&gt;0,"DESARROLLO CURRICULAR",IFERROR(INDEX(miec,MATCH(1,INDEX((bloq=3)*(miei=B2679),0),0)),0))</f>
        <v>0</v>
      </c>
      <c r="G2689" s="70">
        <f ca="1">IF(COUNTIFS(instructor,B2679,diad,$G$2,desa,1,hord,"18:00 - 22:00")&gt;0,"DESARROLLO CURRICULAR",IFERROR(INDEX(juec,MATCH(1,INDEX((bloq=3)*(juei=B2679),0),0)),0))</f>
        <v>0</v>
      </c>
      <c r="H2689" s="70">
        <f ca="1">IF(COUNTIFS(instructor,B2679,diad,$H$2,desa,1,hord,"18:00 - 22:00")&gt;0,"DESARROLLO CURRICULAR",IFERROR(INDEX(viec,MATCH(1,INDEX((bloq=3)*(viei=B2679),0),0)),0))</f>
        <v>0</v>
      </c>
      <c r="I2689" s="71">
        <f ca="1">IF(COUNTIFS(instructor,B2679,diad,$I$2,desa,1,hord,"18:00 - 22:00")&gt;0,"DESARROLLO CURRICULAR",IFERROR(INDEX(sabc,MATCH(1,INDEX((bloq=3)*(sabi=B2679),0),0)),0))</f>
        <v>0</v>
      </c>
    </row>
    <row r="2690" spans="1:9" ht="14.1" customHeight="1" thickTop="1" thickBot="1" x14ac:dyDescent="0.35">
      <c r="A2690" s="712"/>
      <c r="B2690" s="713"/>
      <c r="C2690" s="713"/>
      <c r="D2690" s="78">
        <f ca="1">IF(COUNTIFS(instructor,B2679,diad,$D$2,desa,1,hord,"18:00 - 22:00")&gt;0,"-",IFERROR(INDEX(luna,MATCH(1,INDEX((bloq=3)*(luni=B2679),0),0)),0))</f>
        <v>0</v>
      </c>
      <c r="E2690" s="78">
        <f ca="1">IF(COUNTIFS(instructor,B2679,diad,$E$2,desa,1,hord,"18:00 - 22:00")&gt;0,"-",IFERROR(INDEX(mara,MATCH(1,INDEX((bloq=3)*(mari=B2679),0),0)),0))</f>
        <v>0</v>
      </c>
      <c r="F2690" s="78">
        <f ca="1">IF(COUNTIFS(instructor,B2679,diad,$F$2,desa,1,hord,"18:00 - 22:00")&gt;0,"-",IFERROR(INDEX(miea,MATCH(1,INDEX((bloq=3)*(miei=B2679),0),0)),0))</f>
        <v>0</v>
      </c>
      <c r="G2690" s="78">
        <f ca="1">IF(COUNTIFS(instructor,B2679,diad,$G$2,desa,1,hord,"18:00 - 22:00")&gt;0,"-",IFERROR(INDEX(juea,MATCH(1,INDEX((bloq=3)*(juei=B2679),0),0)),0))</f>
        <v>0</v>
      </c>
      <c r="H2690" s="78">
        <f ca="1">IF(COUNTIFS(instructor,B2679,diad,$H$2,desa,1,hord,"18:00 - 22:00")&gt;0,"-",IFERROR(INDEX(viea,MATCH(1,INDEX((bloq=3)*(viei=B2679),0),0)),0))</f>
        <v>0</v>
      </c>
      <c r="I2690" s="79">
        <f ca="1">IF(COUNTIFS(instructor,B2679,diad,$I$2,desa,1,hord,"18:00 - 22:00")&gt;0,"-",IFERROR(INDEX(saba,MATCH(1,INDEX((bloq=3)*(sabi=B2679),0),0)),0))</f>
        <v>0</v>
      </c>
    </row>
    <row r="2691" spans="1:9" ht="14.1" customHeight="1" thickTop="1" thickBot="1" x14ac:dyDescent="0.35">
      <c r="A2691" s="712">
        <v>225</v>
      </c>
      <c r="B2691" s="713" t="e">
        <f>INDEX(instructor,A2691)</f>
        <v>#REF!</v>
      </c>
      <c r="C2691" s="713" t="e">
        <f>INDEX(area,A2691)</f>
        <v>#REF!</v>
      </c>
      <c r="D2691" s="72">
        <f ca="1">IF(COUNTIFS(instructor,B2691,diad,$D$2,desa,1,hord,"08:00 - 12:00")&gt;0,INDEX(hord,MATCH(1,INDEX((instructor=B2691)*(instructor=B2691),0),0)),IFERROR(INDEX(hora,MATCH(1,INDEX((bloq=1)*(luni=B2691),0),0)),0))</f>
        <v>0</v>
      </c>
      <c r="E2691" s="72">
        <f ca="1">IF(COUNTIFS(instructor,B2691,diad,$E$2,desa,1,hord,"08:00 - 12:00")&gt;0,INDEX(hord,MATCH(1,INDEX((instructor=B2691)*(instructor=B2691),0),0)),IFERROR(INDEX(hora,MATCH(1,INDEX((bloq=1)*(mari=B2691),0),0)),0))</f>
        <v>0</v>
      </c>
      <c r="F2691" s="72">
        <f ca="1">IF(COUNTIFS(instructor,B2691,diad,$F$2,desa,1,hord,"08:00 - 12:00")&gt;0,INDEX(hord,MATCH(1,INDEX((instructor=B2691)*(instructor=B2691),0),0)),IFERROR(INDEX(hora,MATCH(1,INDEX((bloq=1)*(miei=B2691),0),0)),0))</f>
        <v>0</v>
      </c>
      <c r="G2691" s="72">
        <f ca="1">IF(COUNTIFS(instructor,B2691,diad,$G$2,desa,1,hord,"08:00 - 12:00")&gt;0,INDEX(hord,MATCH(1,INDEX((instructor=B2691)*(instructor=B2691),0),0)),IFERROR(INDEX(hora,MATCH(1,INDEX((bloq=1)*(juei=B2691),0),0)),0))</f>
        <v>0</v>
      </c>
      <c r="H2691" s="72">
        <f ca="1">IF(COUNTIFS(instructor,B2691,diad,$H$2,desa,1,hord,"08:00 - 12:00")&gt;0,INDEX(hord,MATCH(1,INDEX((instructor=B2691)*(instructor=B2691),0),0)),IFERROR(INDEX(hora,MATCH(1,INDEX((bloq=1)*(viei=B2691),0),0)),0))</f>
        <v>0</v>
      </c>
      <c r="I2691" s="73">
        <f ca="1">IF(COUNTIFS(instructor,B2691,diad,$I$2,desa,1,hord,"08:00 - 12:00")&gt;0,INDEX(hord,MATCH(1,INDEX((instructor=B2691)*(instructor=B2691),0),0)),IFERROR(INDEX(hora,MATCH(1,INDEX((bloq=1)*(sabi=B2691),0),0)),0))</f>
        <v>0</v>
      </c>
    </row>
    <row r="2692" spans="1:9" ht="14.1" customHeight="1" thickTop="1" thickBot="1" x14ac:dyDescent="0.35">
      <c r="A2692" s="712"/>
      <c r="B2692" s="713"/>
      <c r="C2692" s="713"/>
      <c r="D2692" s="68">
        <f ca="1">IF(COUNTIFS(instructor,B2691,diad,$D$2,desa,1,hord,"08:00 - 12:00")&gt;0,"-",IFERROR(INDEX(ficha,MATCH(1,INDEX((bloq=1)*(luni=B2691),0),0)),0))</f>
        <v>0</v>
      </c>
      <c r="E2692" s="68">
        <f ca="1">IF(COUNTIFS(instructor,B2691,diad,$E$2,desa,1,hord,"08:00 - 12:00")&gt;0,"-",IFERROR(INDEX(ficha,MATCH(1,INDEX((bloq=1)*(mari=B2691),0),0)),0))</f>
        <v>0</v>
      </c>
      <c r="F2692" s="68">
        <f ca="1">IF(COUNTIFS(instructor,B2691,diad,$F$2,desa,1,hord,"08:00 - 12:00")&gt;0,"-",IFERROR(INDEX(ficha,MATCH(1,INDEX((bloq=1)*(miei=B2691),0),0)),0))</f>
        <v>0</v>
      </c>
      <c r="G2692" s="68">
        <f ca="1">IF(COUNTIFS(instructor,B2691,diad,$G$2,desa,1,hord,"08:00 - 12:00")&gt;0,"-",IFERROR(INDEX(ficha,MATCH(1,INDEX((bloq=1)*(juei=B2691),0),0)),0))</f>
        <v>0</v>
      </c>
      <c r="H2692" s="68">
        <f ca="1">IF(COUNTIFS(instructor,B2691,diad,$H$2,desa,1,hord,"08:00 - 12:00")&gt;0,"-",IFERROR(INDEX(ficha,MATCH(1,INDEX((bloq=1)*(viei=B2691),0),0)),0))</f>
        <v>0</v>
      </c>
      <c r="I2692" s="69">
        <f ca="1">IF(COUNTIFS(instructor,B2691,diad,$I$2,desa,1,hord,"08:00 - 12:00")&gt;0,"-",IFERROR(INDEX(ficha,MATCH(1,INDEX((bloq=1)*(sabi=B2691),0),0)),0))</f>
        <v>0</v>
      </c>
    </row>
    <row r="2693" spans="1:9" ht="14.1" customHeight="1" thickTop="1" thickBot="1" x14ac:dyDescent="0.35">
      <c r="A2693" s="712"/>
      <c r="B2693" s="713"/>
      <c r="C2693" s="713"/>
      <c r="D2693" s="70">
        <f ca="1">IF(COUNTIFS(instructor,B2691,diad,$D$2,desa,1,hord,"08:00 - 12:00")&gt;0,"DESARROLLO CURRICULAR",IFERROR(INDEX(lunc,MATCH(1,INDEX((bloq=1)*(luni=B2691),0),0)),0))</f>
        <v>0</v>
      </c>
      <c r="E2693" s="70">
        <f ca="1">IF(COUNTIFS(instructor,B2691,diad,$E$2,desa,1,hord,"08:00 - 12:00")&gt;0,"DESARROLLO CURRICULAR",IFERROR(INDEX(marc,MATCH(1,INDEX((bloq=1)*(mari=B2691),0),0)),0))</f>
        <v>0</v>
      </c>
      <c r="F2693" s="70">
        <f ca="1">IF(COUNTIFS(instructor,B2691,diad,$F$2,desa,1,hord,"08:00 - 12:00")&gt;0,"DESARROLLO CURRICULAR",IFERROR(INDEX(miec,MATCH(1,INDEX((bloq=1)*(miei=B2691),0),0)),0))</f>
        <v>0</v>
      </c>
      <c r="G2693" s="70">
        <f ca="1">IF(COUNTIFS(instructor,B2691,diad,$G$2,desa,1,hord,"08:00 - 12:00")&gt;0,"DESARROLLO CURRICULAR",IFERROR(INDEX(juec,MATCH(1,INDEX((bloq=1)*(juei=B2691),0),0)),0))</f>
        <v>0</v>
      </c>
      <c r="H2693" s="70">
        <f ca="1">IF(COUNTIFS(instructor,B2691,diad,$H$2,desa,1,hord,"08:00 - 12:00")&gt;0,"DESARROLLO CURRICULAR",IFERROR(INDEX(viec,MATCH(1,INDEX((bloq=1)*(viei=B2691),0),0)),0))</f>
        <v>0</v>
      </c>
      <c r="I2693" s="71">
        <f ca="1">IF(COUNTIFS(instructor,B2691,diad,$I$2,desa,1,hord,"08:00 - 12:00")&gt;0,"DESARROLLO CURRICULAR",IFERROR(INDEX(sabc,MATCH(1,INDEX((bloq=1)*(sabi=B2691),0),0)),0))</f>
        <v>0</v>
      </c>
    </row>
    <row r="2694" spans="1:9" ht="14.1" customHeight="1" thickTop="1" thickBot="1" x14ac:dyDescent="0.35">
      <c r="A2694" s="712"/>
      <c r="B2694" s="713"/>
      <c r="C2694" s="713"/>
      <c r="D2694" s="74">
        <f ca="1">IF(COUNTIFS(instructor,B2691,diad,$D$2,desa,1,hord,"08:00 - 12:00")&gt;0,"-",IFERROR(INDEX(luna,MATCH(1,INDEX((bloq=1)*(luni=B2691),0),0)),0))</f>
        <v>0</v>
      </c>
      <c r="E2694" s="74">
        <f ca="1">IF(COUNTIFS(instructor,B2691,diad,$E$2,desa,1,hord,"08:00 - 12:00")&gt;0,"-",IFERROR(INDEX(mara,MATCH(1,INDEX((bloq=1)*(mari=B2691),0),0)),0))</f>
        <v>0</v>
      </c>
      <c r="F2694" s="74">
        <f ca="1">IF(COUNTIFS(instructor,B2691,diad,$F$2,desa,1,hord,"08:00 - 12:00")&gt;0,"-",IFERROR(INDEX(miea,MATCH(1,INDEX((bloq=1)*(miei=B2691),0),0)),0))</f>
        <v>0</v>
      </c>
      <c r="G2694" s="74">
        <f ca="1">IF(COUNTIFS(instructor,B2691,diad,$G$2,desa,1,hord,"08:00 - 12:00")&gt;0,"-",IFERROR(INDEX(juea,MATCH(1,INDEX((bloq=1)*(juei=B2691),0),0)),0))</f>
        <v>0</v>
      </c>
      <c r="H2694" s="74">
        <f ca="1">IF(COUNTIFS(instructor,B2691,diad,$H$2,desa,1,hord,"08:00 - 12:00")&gt;0,"-",IFERROR(INDEX(viea,MATCH(1,INDEX((bloq=1)*(viei=B2691),0),0)),0))</f>
        <v>0</v>
      </c>
      <c r="I2694" s="75">
        <f ca="1">IF(COUNTIFS(instructor,B2691,diad,$I$2,desa,1,hord,"08:00 - 12:00")&gt;0,"-",IFERROR(INDEX(saba,MATCH(1,INDEX((bloq=1)*(sabi=B2691),0),0)),0))</f>
        <v>0</v>
      </c>
    </row>
    <row r="2695" spans="1:9" ht="14.1" customHeight="1" thickTop="1" thickBot="1" x14ac:dyDescent="0.35">
      <c r="A2695" s="712"/>
      <c r="B2695" s="713"/>
      <c r="C2695" s="713"/>
      <c r="D2695" s="76">
        <f ca="1">IF(COUNTIFS(instructor,B2691,diad,$D$2,desa,1,hord,"14:00 - 18:00")&gt;0,INDEX(hord,MATCH(1,INDEX((instructor=B2691)*(instructor=B2691),0),0)),IFERROR(INDEX(hora,MATCH(1,INDEX((bloq=2)*(luni=B2691),0),0)),0))</f>
        <v>0</v>
      </c>
      <c r="E2695" s="76">
        <f ca="1">IF(COUNTIFS(instructor,B2691,diad,$E$2,desa,1,hord,"14:00 - 18:00")&gt;0,INDEX(hord,MATCH(1,INDEX((instructor=B2691)*(instructor=B2691),0),0)),IFERROR(INDEX(hora,MATCH(1,INDEX((bloq=2)*(mari=B2691),0),0)),0))</f>
        <v>0</v>
      </c>
      <c r="F2695" s="76">
        <f ca="1">IF(COUNTIFS(instructor,B2691,diad,$F$2,desa,1,hord,"14:00 - 18:00")&gt;0,INDEX(hord,MATCH(1,INDEX((instructor=B2691)*(instructor=B2691),0),0)),IFERROR(INDEX(hora,MATCH(1,INDEX((bloq=2)*(miei=B2691),0),0)),0))</f>
        <v>0</v>
      </c>
      <c r="G2695" s="76">
        <f ca="1">IF(COUNTIFS(instructor,B2691,diad,$G$2,desa,1,hord,"14:00 - 18:00")&gt;0,INDEX(hord,MATCH(1,INDEX((instructor=B2691)*(instructor=B2691),0),0)),IFERROR(INDEX(hora,MATCH(1,INDEX((bloq=2)*(juei=B2691),0),0)),0))</f>
        <v>0</v>
      </c>
      <c r="H2695" s="76">
        <f ca="1">IF(COUNTIFS(instructor,B2691,diad,$H$2,desa,1,hord,"14:00 - 18:00")&gt;0,INDEX(hord,MATCH(1,INDEX((instructor=B2691)*(instructor=B2691),0),0)),IFERROR(INDEX(hora,MATCH(1,INDEX((bloq=2)*(viei=B2691),0),0)),0))</f>
        <v>0</v>
      </c>
      <c r="I2695" s="77">
        <f ca="1">IF(COUNTIFS(instructor,B2691,diad,$I$2,desa,1,hord,"14:00 - 18:00")&gt;0,INDEX(hord,MATCH(1,INDEX((instructor=B2691)*(instructor=B2691),0),0)),IFERROR(INDEX(hora,MATCH(1,INDEX((bloq=2)*(sabi=B2691),0),0)),0))</f>
        <v>0</v>
      </c>
    </row>
    <row r="2696" spans="1:9" ht="14.1" customHeight="1" thickTop="1" thickBot="1" x14ac:dyDescent="0.35">
      <c r="A2696" s="712"/>
      <c r="B2696" s="713"/>
      <c r="C2696" s="713"/>
      <c r="D2696" s="68">
        <f ca="1">IF(COUNTIFS(instructor,B2691,diad,$D$2,desa,1,hord,"14:00 - 18:00")&gt;0,"-",IFERROR(INDEX(ficha,MATCH(1,INDEX((bloq=2)*(luni=B2691),0),0)),0))</f>
        <v>0</v>
      </c>
      <c r="E2696" s="68">
        <f ca="1">IF(COUNTIFS(instructor,B2691,diad,$E$2,desa,1,hord,"14:00 - 18:00")&gt;0,"-",IFERROR(INDEX(ficha,MATCH(1,INDEX((bloq=2)*(mari=B2691),0),0)),0))</f>
        <v>0</v>
      </c>
      <c r="F2696" s="68">
        <f ca="1">IF(COUNTIFS(instructor,B2691,diad,$F$2,desa,1,hord,"14:00 - 18:00")&gt;0,"-",IFERROR(INDEX(ficha,MATCH(1,INDEX((bloq=2)*(miei=B2691),0),0)),0))</f>
        <v>0</v>
      </c>
      <c r="G2696" s="68">
        <f ca="1">IF(COUNTIFS(instructor,B2691,diad,$G$2,desa,1,hord,"14:00 - 18:00")&gt;0,"-",IFERROR(INDEX(ficha,MATCH(1,INDEX((bloq=2)*(juei=B2691),0),0)),0))</f>
        <v>0</v>
      </c>
      <c r="H2696" s="68">
        <f ca="1">IF(COUNTIFS(instructor,B2691,diad,$H$2,desa,1,hord,"14:00 - 18:00")&gt;0,"-",IFERROR(INDEX(ficha,MATCH(1,INDEX((bloq=2)*(viei=B2691),0),0)),0))</f>
        <v>0</v>
      </c>
      <c r="I2696" s="69">
        <f ca="1">IF(COUNTIFS(instructor,B2691,diad,$I$2,desa,1,hord,"14:00 - 18:00")&gt;0,"-",IFERROR(INDEX(ficha,MATCH(1,INDEX((bloq=2)*(sabi=B2691),0),0)),0))</f>
        <v>0</v>
      </c>
    </row>
    <row r="2697" spans="1:9" ht="14.1" customHeight="1" thickTop="1" thickBot="1" x14ac:dyDescent="0.35">
      <c r="A2697" s="712"/>
      <c r="B2697" s="713"/>
      <c r="C2697" s="713"/>
      <c r="D2697" s="70">
        <f ca="1">IF(COUNTIFS(instructor,B2691,diad,$D$2,desa,1,hord,"14:00 - 18:00")&gt;0,"DESARROLLO CURRICULAR",IFERROR(INDEX(lunc,MATCH(1,INDEX((bloq=2)*(luni=B2691),0),0)),0))</f>
        <v>0</v>
      </c>
      <c r="E2697" s="70">
        <f ca="1">IF(COUNTIFS(instructor,B2691,diad,$E$2,desa,1,hord,"14:00 - 18:00")&gt;0,"DESARROLLO CURRICULAR",IFERROR(INDEX(marc,MATCH(1,INDEX((bloq=2)*(mari=B2691),0),0)),0))</f>
        <v>0</v>
      </c>
      <c r="F2697" s="70">
        <f ca="1">IF(COUNTIFS(instructor,B2691,diad,$F$2,desa,1,hord,"14:00 - 18:00")&gt;0,"DESARROLLO CURRICULAR",IFERROR(INDEX(miec,MATCH(1,INDEX((bloq=2)*(miei=B2691),0),0)),0))</f>
        <v>0</v>
      </c>
      <c r="G2697" s="70">
        <f ca="1">IF(COUNTIFS(instructor,B2691,diad,$G$2,desa,1,hord,"14:00 - 18:00")&gt;0,"DESARROLLO CURRICULAR",IFERROR(INDEX(juec,MATCH(1,INDEX((bloq=2)*(juei=B2691),0),0)),0))</f>
        <v>0</v>
      </c>
      <c r="H2697" s="70">
        <f ca="1">IF(COUNTIFS(instructor,B2691,diad,$H$2,desa,1,hord,"14:00 - 18:00")&gt;0,"DESARROLLO CURRICULAR",IFERROR(INDEX(viec,MATCH(1,INDEX((bloq=2)*(viei=B2691),0),0)),0))</f>
        <v>0</v>
      </c>
      <c r="I2697" s="71">
        <f ca="1">IF(COUNTIFS(instructor,B2691,diad,$I$2,desa,1,hord,"14:00 - 18:00")&gt;0,"DESARROLLO CURRICULAR",IFERROR(INDEX(sabc,MATCH(1,INDEX((bloq=2)*(sabi=B2691),0),0)),0))</f>
        <v>0</v>
      </c>
    </row>
    <row r="2698" spans="1:9" ht="14.1" customHeight="1" thickTop="1" thickBot="1" x14ac:dyDescent="0.35">
      <c r="A2698" s="712"/>
      <c r="B2698" s="713"/>
      <c r="C2698" s="713"/>
      <c r="D2698" s="74">
        <f ca="1">IF(COUNTIFS(instructor,B2691,diad,$D$2,desa,1,hord,"14:00 - 18:00")&gt;0,"-",IFERROR(INDEX(luna,MATCH(1,INDEX((bloq=2)*(luni=B2691),0),0)),0))</f>
        <v>0</v>
      </c>
      <c r="E2698" s="74">
        <f ca="1">IF(COUNTIFS(instructor,B2691,diad,$E$2,desa,1,hord,"14:00 - 18:00")&gt;0,"-",IFERROR(INDEX(mara,MATCH(1,INDEX((bloq=2)*(mari=B2691),0),0)),0))</f>
        <v>0</v>
      </c>
      <c r="F2698" s="74">
        <f ca="1">IF(COUNTIFS(instructor,B2691,diad,$F$2,desa,1,hord,"14:00 - 18:00")&gt;0,"-",IFERROR(INDEX(miea,MATCH(1,INDEX((bloq=2)*(miei=B2691),0),0)),0))</f>
        <v>0</v>
      </c>
      <c r="G2698" s="74">
        <f ca="1">IF(COUNTIFS(instructor,B2691,diad,$G$2,desa,1,hord,"14:00 - 18:00")&gt;0,"-",IFERROR(INDEX(juea,MATCH(1,INDEX((bloq=2)*(juei=B2691),0),0)),0))</f>
        <v>0</v>
      </c>
      <c r="H2698" s="74">
        <f ca="1">IF(COUNTIFS(instructor,B2691,diad,$H$2,desa,1,hord,"14:00 - 18:00")&gt;0,"-",IFERROR(INDEX(viea,MATCH(1,INDEX((bloq=2)*(viei=B2691),0),0)),0))</f>
        <v>0</v>
      </c>
      <c r="I2698" s="75">
        <f ca="1">IF(COUNTIFS(instructor,B2691,diad,$I$2,desa,1,hord,"14:00 - 18:00")&gt;0,"-",IFERROR(INDEX(saba,MATCH(1,INDEX((bloq=2)*(sabi=B2691),0),0)),0))</f>
        <v>0</v>
      </c>
    </row>
    <row r="2699" spans="1:9" ht="14.1" customHeight="1" thickTop="1" thickBot="1" x14ac:dyDescent="0.35">
      <c r="A2699" s="712"/>
      <c r="B2699" s="713"/>
      <c r="C2699" s="713"/>
      <c r="D2699" s="76">
        <f ca="1">IF(COUNTIFS(instructor,B2691,diad,$D$2,desa,1,hord,"18:00 - 22:00")&gt;0,INDEX(hord,MATCH(1,INDEX((instructor=B2691)*(instructor=B2691),0),0)),IFERROR(INDEX(hora,MATCH(1,INDEX((bloq=3)*(luni=B2691),0),0)),0))</f>
        <v>0</v>
      </c>
      <c r="E2699" s="76">
        <f ca="1">IF(COUNTIFS(instructor,B2691,diad,$E$2,desa,1,hord,"18:00 - 22:00")&gt;0,INDEX(hord,MATCH(1,INDEX((instructor=B2691)*(instructor=B2691),0),0)),IFERROR(INDEX(hora,MATCH(1,INDEX((bloq=3)*(mari=B2691),0),0)),0))</f>
        <v>0</v>
      </c>
      <c r="F2699" s="76">
        <f ca="1">IF(COUNTIFS(instructor,B2691,diad,$F$2,desa,1,hord,"18:00 - 22:00")&gt;0,INDEX(hord,MATCH(1,INDEX((instructor=B2691)*(instructor=B2691),0),0)),IFERROR(INDEX(hora,MATCH(1,INDEX((bloq=3)*(miei=B2691),0),0)),0))</f>
        <v>0</v>
      </c>
      <c r="G2699" s="76">
        <f ca="1">IF(COUNTIFS(instructor,B2691,diad,$G$2,desa,1,hord,"18:00 - 22:00")&gt;0,INDEX(hord,MATCH(1,INDEX((instructor=B2691)*(instructor=B2691),0),0)),IFERROR(INDEX(hora,MATCH(1,INDEX((bloq=3)*(juei=B2691),0),0)),0))</f>
        <v>0</v>
      </c>
      <c r="H2699" s="76">
        <f ca="1">IF(COUNTIFS(instructor,B2691,diad,$H$2,desa,1,hord,"18:00 - 22:00")&gt;0,INDEX(hord,MATCH(1,INDEX((instructor=B2691)*(instructor=B2691),0),0)),IFERROR(INDEX(hora,MATCH(1,INDEX((bloq=3)*(viei=B2691),0),0)),0))</f>
        <v>0</v>
      </c>
      <c r="I2699" s="77">
        <f ca="1">IF(COUNTIFS(instructor,B2691,diad,$I$2,desa,1,hord,"18:00 - 22:00")&gt;0,INDEX(hord,MATCH(1,INDEX((instructor=B2691)*(instructor=B2691),0),0)),IFERROR(INDEX(hora,MATCH(1,INDEX((bloq=3)*(sabi=B2691),0),0)),0))</f>
        <v>0</v>
      </c>
    </row>
    <row r="2700" spans="1:9" ht="14.1" customHeight="1" thickTop="1" thickBot="1" x14ac:dyDescent="0.35">
      <c r="A2700" s="712"/>
      <c r="B2700" s="713"/>
      <c r="C2700" s="713"/>
      <c r="D2700" s="68">
        <f ca="1">IF(COUNTIFS(instructor,B2691,diad,$D$2,desa,1,hord,"18:00 - 22:00")&gt;0,"-",IFERROR(INDEX(ficha,MATCH(1,INDEX((bloq=3)*(luni=B2691),0),0)),0))</f>
        <v>0</v>
      </c>
      <c r="E2700" s="68">
        <f ca="1">IF(COUNTIFS(instructor,B2691,diad,$E$2,desa,1,hord,"18:00 - 22:00")&gt;0,"-",IFERROR(INDEX(ficha,MATCH(1,INDEX((bloq=3)*(mari=B2691),0),0)),0))</f>
        <v>0</v>
      </c>
      <c r="F2700" s="68">
        <f ca="1">IF(COUNTIFS(instructor,B2691,diad,$F$2,desa,1,hord,"18:00 - 22:00")&gt;0,"-",IFERROR(INDEX(ficha,MATCH(1,INDEX((bloq=3)*(miei=B2691),0),0)),0))</f>
        <v>0</v>
      </c>
      <c r="G2700" s="68">
        <f ca="1">IF(COUNTIFS(instructor,B2691,diad,$G$2,desa,1,hord,"18:00 - 22:00")&gt;0,"-",IFERROR(INDEX(ficha,MATCH(1,INDEX((bloq=3)*(juei=B2691),0),0)),0))</f>
        <v>0</v>
      </c>
      <c r="H2700" s="68">
        <f ca="1">IF(COUNTIFS(instructor,B2691,diad,$H$2,desa,1,hord,"18:00 - 22:00")&gt;0,"-",IFERROR(INDEX(ficha,MATCH(1,INDEX((bloq=3)*(viei=B2691),0),0)),0))</f>
        <v>0</v>
      </c>
      <c r="I2700" s="69">
        <f ca="1">IF(COUNTIFS(instructor,B2691,diad,$I$2,desa,1,hord,"18:00 - 22:00")&gt;0,"-",IFERROR(INDEX(ficha,MATCH(1,INDEX((bloq=3)*(sabi=B2691),0),0)),0))</f>
        <v>0</v>
      </c>
    </row>
    <row r="2701" spans="1:9" ht="14.1" customHeight="1" thickTop="1" thickBot="1" x14ac:dyDescent="0.35">
      <c r="A2701" s="712"/>
      <c r="B2701" s="713"/>
      <c r="C2701" s="713"/>
      <c r="D2701" s="70">
        <f ca="1">IF(COUNTIFS(instructor,B2691,diad,$D$2,desa,1,hord,"18:00 - 22:00")&gt;0,"DESARROLLO CURRICULAR",IFERROR(INDEX(lunc,MATCH(1,INDEX((bloq=3)*(luni=B2691),0),0)),0))</f>
        <v>0</v>
      </c>
      <c r="E2701" s="70">
        <f ca="1">IF(COUNTIFS(instructor,B2691,diad,$E$2,desa,1,hord,"18:00 - 22:00")&gt;0,"DESARROLLO CURRICULAR",IFERROR(INDEX(marc,MATCH(1,INDEX((bloq=3)*(mari=B2691),0),0)),0))</f>
        <v>0</v>
      </c>
      <c r="F2701" s="70">
        <f ca="1">IF(COUNTIFS(instructor,B2691,diad,$F$2,desa,1,hord,"18:00 - 22:00")&gt;0,"DESARROLLO CURRICULAR",IFERROR(INDEX(miec,MATCH(1,INDEX((bloq=3)*(miei=B2691),0),0)),0))</f>
        <v>0</v>
      </c>
      <c r="G2701" s="70">
        <f ca="1">IF(COUNTIFS(instructor,B2691,diad,$G$2,desa,1,hord,"18:00 - 22:00")&gt;0,"DESARROLLO CURRICULAR",IFERROR(INDEX(juec,MATCH(1,INDEX((bloq=3)*(juei=B2691),0),0)),0))</f>
        <v>0</v>
      </c>
      <c r="H2701" s="70">
        <f ca="1">IF(COUNTIFS(instructor,B2691,diad,$H$2,desa,1,hord,"18:00 - 22:00")&gt;0,"DESARROLLO CURRICULAR",IFERROR(INDEX(viec,MATCH(1,INDEX((bloq=3)*(viei=B2691),0),0)),0))</f>
        <v>0</v>
      </c>
      <c r="I2701" s="71">
        <f ca="1">IF(COUNTIFS(instructor,B2691,diad,$I$2,desa,1,hord,"18:00 - 22:00")&gt;0,"DESARROLLO CURRICULAR",IFERROR(INDEX(sabc,MATCH(1,INDEX((bloq=3)*(sabi=B2691),0),0)),0))</f>
        <v>0</v>
      </c>
    </row>
    <row r="2702" spans="1:9" ht="14.1" customHeight="1" thickTop="1" thickBot="1" x14ac:dyDescent="0.35">
      <c r="A2702" s="712"/>
      <c r="B2702" s="713"/>
      <c r="C2702" s="713"/>
      <c r="D2702" s="78">
        <f ca="1">IF(COUNTIFS(instructor,B2691,diad,$D$2,desa,1,hord,"18:00 - 22:00")&gt;0,"-",IFERROR(INDEX(luna,MATCH(1,INDEX((bloq=3)*(luni=B2691),0),0)),0))</f>
        <v>0</v>
      </c>
      <c r="E2702" s="78">
        <f ca="1">IF(COUNTIFS(instructor,B2691,diad,$E$2,desa,1,hord,"18:00 - 22:00")&gt;0,"-",IFERROR(INDEX(mara,MATCH(1,INDEX((bloq=3)*(mari=B2691),0),0)),0))</f>
        <v>0</v>
      </c>
      <c r="F2702" s="78">
        <f ca="1">IF(COUNTIFS(instructor,B2691,diad,$F$2,desa,1,hord,"18:00 - 22:00")&gt;0,"-",IFERROR(INDEX(miea,MATCH(1,INDEX((bloq=3)*(miei=B2691),0),0)),0))</f>
        <v>0</v>
      </c>
      <c r="G2702" s="78" t="s">
        <v>19</v>
      </c>
      <c r="H2702" s="78">
        <f ca="1">IF(COUNTIFS(instructor,B2691,diad,$H$2,desa,1,hord,"18:00 - 22:00")&gt;0,"-",IFERROR(INDEX(viea,MATCH(1,INDEX((bloq=3)*(viei=B2691),0),0)),0))</f>
        <v>0</v>
      </c>
      <c r="I2702" s="79">
        <f ca="1">IF(COUNTIFS(instructor,B2691,diad,$I$2,desa,1,hord,"18:00 - 22:00")&gt;0,"-",IFERROR(INDEX(saba,MATCH(1,INDEX((bloq=3)*(sabi=B2691),0),0)),0))</f>
        <v>0</v>
      </c>
    </row>
    <row r="2703" spans="1:9" ht="14.1" customHeight="1" thickTop="1" thickBot="1" x14ac:dyDescent="0.35">
      <c r="A2703" s="712">
        <v>226</v>
      </c>
      <c r="B2703" s="713" t="e">
        <f>INDEX(instructor,A2703)</f>
        <v>#REF!</v>
      </c>
      <c r="C2703" s="713" t="e">
        <f>INDEX(area,A2703)</f>
        <v>#REF!</v>
      </c>
      <c r="D2703" s="72">
        <f ca="1">IF(COUNTIFS(instructor,B2703,diad,$D$2,desa,1,hord,"08:00 - 12:00")&gt;0,INDEX(hord,MATCH(1,INDEX((instructor=B2703)*(instructor=B2703),0),0)),IFERROR(INDEX(hora,MATCH(1,INDEX((bloq=1)*(luni=B2703),0),0)),0))</f>
        <v>0</v>
      </c>
      <c r="E2703" s="72">
        <f ca="1">IF(COUNTIFS(instructor,B2703,diad,$E$2,desa,1,hord,"08:00 - 12:00")&gt;0,INDEX(hord,MATCH(1,INDEX((instructor=B2703)*(instructor=B2703),0),0)),IFERROR(INDEX(hora,MATCH(1,INDEX((bloq=1)*(mari=B2703),0),0)),0))</f>
        <v>0</v>
      </c>
      <c r="F2703" s="72">
        <f ca="1">IF(COUNTIFS(instructor,B2703,diad,$F$2,desa,1,hord,"08:00 - 12:00")&gt;0,INDEX(hord,MATCH(1,INDEX((instructor=B2703)*(instructor=B2703),0),0)),IFERROR(INDEX(hora,MATCH(1,INDEX((bloq=1)*(miei=B2703),0),0)),0))</f>
        <v>0</v>
      </c>
      <c r="G2703" s="72">
        <f ca="1">IF(COUNTIFS(instructor,B2703,diad,$G$2,desa,1,hord,"08:00 - 12:00")&gt;0,INDEX(hord,MATCH(1,INDEX((instructor=B2703)*(instructor=B2703),0),0)),IFERROR(INDEX(hora,MATCH(1,INDEX((bloq=1)*(juei=B2703),0),0)),0))</f>
        <v>0</v>
      </c>
      <c r="H2703" s="72">
        <f ca="1">IF(COUNTIFS(instructor,B2703,diad,$H$2,desa,1,hord,"08:00 - 12:00")&gt;0,INDEX(hord,MATCH(1,INDEX((instructor=B2703)*(instructor=B2703),0),0)),IFERROR(INDEX(hora,MATCH(1,INDEX((bloq=1)*(viei=B2703),0),0)),0))</f>
        <v>0</v>
      </c>
      <c r="I2703" s="73">
        <f ca="1">IF(COUNTIFS(instructor,B2703,diad,$I$2,desa,1,hord,"08:00 - 12:00")&gt;0,INDEX(hord,MATCH(1,INDEX((instructor=B2703)*(instructor=B2703),0),0)),IFERROR(INDEX(hora,MATCH(1,INDEX((bloq=1)*(sabi=B2703),0),0)),0))</f>
        <v>0</v>
      </c>
    </row>
    <row r="2704" spans="1:9" ht="14.1" customHeight="1" thickTop="1" thickBot="1" x14ac:dyDescent="0.35">
      <c r="A2704" s="712"/>
      <c r="B2704" s="713"/>
      <c r="C2704" s="713"/>
      <c r="D2704" s="68">
        <f ca="1">IF(COUNTIFS(instructor,B2703,diad,$D$2,desa,1,hord,"08:00 - 12:00")&gt;0,"-",IFERROR(INDEX(ficha,MATCH(1,INDEX((bloq=1)*(luni=B2703),0),0)),0))</f>
        <v>0</v>
      </c>
      <c r="E2704" s="68">
        <f ca="1">IF(COUNTIFS(instructor,B2703,diad,$E$2,desa,1,hord,"08:00 - 12:00")&gt;0,"-",IFERROR(INDEX(ficha,MATCH(1,INDEX((bloq=1)*(mari=B2703),0),0)),0))</f>
        <v>0</v>
      </c>
      <c r="F2704" s="68">
        <f ca="1">IF(COUNTIFS(instructor,B2703,diad,$F$2,desa,1,hord,"08:00 - 12:00")&gt;0,"-",IFERROR(INDEX(ficha,MATCH(1,INDEX((bloq=1)*(miei=B2703),0),0)),0))</f>
        <v>0</v>
      </c>
      <c r="G2704" s="68">
        <f ca="1">IF(COUNTIFS(instructor,B2703,diad,$G$2,desa,1,hord,"08:00 - 12:00")&gt;0,"-",IFERROR(INDEX(ficha,MATCH(1,INDEX((bloq=1)*(juei=B2703),0),0)),0))</f>
        <v>0</v>
      </c>
      <c r="H2704" s="68">
        <f ca="1">IF(COUNTIFS(instructor,B2703,diad,$H$2,desa,1,hord,"08:00 - 12:00")&gt;0,"-",IFERROR(INDEX(ficha,MATCH(1,INDEX((bloq=1)*(viei=B2703),0),0)),0))</f>
        <v>0</v>
      </c>
      <c r="I2704" s="69">
        <f ca="1">IF(COUNTIFS(instructor,B2703,diad,$I$2,desa,1,hord,"08:00 - 12:00")&gt;0,"-",IFERROR(INDEX(ficha,MATCH(1,INDEX((bloq=1)*(sabi=B2703),0),0)),0))</f>
        <v>0</v>
      </c>
    </row>
    <row r="2705" spans="1:9" ht="14.1" customHeight="1" thickTop="1" thickBot="1" x14ac:dyDescent="0.35">
      <c r="A2705" s="712"/>
      <c r="B2705" s="713"/>
      <c r="C2705" s="713"/>
      <c r="D2705" s="70">
        <f ca="1">IF(COUNTIFS(instructor,B2703,diad,$D$2,desa,1,hord,"08:00 - 12:00")&gt;0,"DESARROLLO CURRICULAR",IFERROR(INDEX(lunc,MATCH(1,INDEX((bloq=1)*(luni=B2703),0),0)),0))</f>
        <v>0</v>
      </c>
      <c r="E2705" s="70">
        <f ca="1">IF(COUNTIFS(instructor,B2703,diad,$E$2,desa,1,hord,"08:00 - 12:00")&gt;0,"DESARROLLO CURRICULAR",IFERROR(INDEX(marc,MATCH(1,INDEX((bloq=1)*(mari=B2703),0),0)),0))</f>
        <v>0</v>
      </c>
      <c r="F2705" s="70">
        <f ca="1">IF(COUNTIFS(instructor,B2703,diad,$F$2,desa,1,hord,"08:00 - 12:00")&gt;0,"DESARROLLO CURRICULAR",IFERROR(INDEX(miec,MATCH(1,INDEX((bloq=1)*(miei=B2703),0),0)),0))</f>
        <v>0</v>
      </c>
      <c r="G2705" s="70">
        <f ca="1">IF(COUNTIFS(instructor,B2703,diad,$G$2,desa,1,hord,"08:00 - 12:00")&gt;0,"DESARROLLO CURRICULAR",IFERROR(INDEX(juec,MATCH(1,INDEX((bloq=1)*(juei=B2703),0),0)),0))</f>
        <v>0</v>
      </c>
      <c r="H2705" s="70">
        <f ca="1">IF(COUNTIFS(instructor,B2703,diad,$H$2,desa,1,hord,"08:00 - 12:00")&gt;0,"DESARROLLO CURRICULAR",IFERROR(INDEX(viec,MATCH(1,INDEX((bloq=1)*(viei=B2703),0),0)),0))</f>
        <v>0</v>
      </c>
      <c r="I2705" s="71">
        <f ca="1">IF(COUNTIFS(instructor,B2703,diad,$I$2,desa,1,hord,"08:00 - 12:00")&gt;0,"DESARROLLO CURRICULAR",IFERROR(INDEX(sabc,MATCH(1,INDEX((bloq=1)*(sabi=B2703),0),0)),0))</f>
        <v>0</v>
      </c>
    </row>
    <row r="2706" spans="1:9" ht="14.1" customHeight="1" thickTop="1" thickBot="1" x14ac:dyDescent="0.35">
      <c r="A2706" s="712"/>
      <c r="B2706" s="713"/>
      <c r="C2706" s="713"/>
      <c r="D2706" s="74">
        <f ca="1">IF(COUNTIFS(instructor,B2703,diad,$D$2,desa,1,hord,"08:00 - 12:00")&gt;0,"-",IFERROR(INDEX(luna,MATCH(1,INDEX((bloq=1)*(luni=B2703),0),0)),0))</f>
        <v>0</v>
      </c>
      <c r="E2706" s="74">
        <f ca="1">IF(COUNTIFS(instructor,B2703,diad,$E$2,desa,1,hord,"08:00 - 12:00")&gt;0,"-",IFERROR(INDEX(mara,MATCH(1,INDEX((bloq=1)*(mari=B2703),0),0)),0))</f>
        <v>0</v>
      </c>
      <c r="F2706" s="74">
        <f ca="1">IF(COUNTIFS(instructor,B2703,diad,$F$2,desa,1,hord,"08:00 - 12:00")&gt;0,"-",IFERROR(INDEX(miea,MATCH(1,INDEX((bloq=1)*(miei=B2703),0),0)),0))</f>
        <v>0</v>
      </c>
      <c r="G2706" s="74">
        <f ca="1">IF(COUNTIFS(instructor,B2703,diad,$G$2,desa,1,hord,"08:00 - 12:00")&gt;0,"-",IFERROR(INDEX(juea,MATCH(1,INDEX((bloq=1)*(juei=B2703),0),0)),0))</f>
        <v>0</v>
      </c>
      <c r="H2706" s="74">
        <f ca="1">IF(COUNTIFS(instructor,B2703,diad,$H$2,desa,1,hord,"08:00 - 12:00")&gt;0,"-",IFERROR(INDEX(viea,MATCH(1,INDEX((bloq=1)*(viei=B2703),0),0)),0))</f>
        <v>0</v>
      </c>
      <c r="I2706" s="75">
        <f ca="1">IF(COUNTIFS(instructor,B2703,diad,$I$2,desa,1,hord,"08:00 - 12:00")&gt;0,"-",IFERROR(INDEX(saba,MATCH(1,INDEX((bloq=1)*(sabi=B2703),0),0)),0))</f>
        <v>0</v>
      </c>
    </row>
    <row r="2707" spans="1:9" ht="14.1" customHeight="1" thickTop="1" thickBot="1" x14ac:dyDescent="0.35">
      <c r="A2707" s="712"/>
      <c r="B2707" s="713"/>
      <c r="C2707" s="713"/>
      <c r="D2707" s="76">
        <f ca="1">IF(COUNTIFS(instructor,B2703,diad,$D$2,desa,1,hord,"14:00 - 18:00")&gt;0,INDEX(hord,MATCH(1,INDEX((instructor=B2703)*(instructor=B2703),0),0)),IFERROR(INDEX(hora,MATCH(1,INDEX((bloq=2)*(luni=B2703),0),0)),0))</f>
        <v>0</v>
      </c>
      <c r="E2707" s="76">
        <f ca="1">IF(COUNTIFS(instructor,B2703,diad,$E$2,desa,1,hord,"14:00 - 18:00")&gt;0,INDEX(hord,MATCH(1,INDEX((instructor=B2703)*(instructor=B2703),0),0)),IFERROR(INDEX(hora,MATCH(1,INDEX((bloq=2)*(mari=B2703),0),0)),0))</f>
        <v>0</v>
      </c>
      <c r="F2707" s="76">
        <f ca="1">IF(COUNTIFS(instructor,B2703,diad,$F$2,desa,1,hord,"14:00 - 18:00")&gt;0,INDEX(hord,MATCH(1,INDEX((instructor=B2703)*(instructor=B2703),0),0)),IFERROR(INDEX(hora,MATCH(1,INDEX((bloq=2)*(miei=B2703),0),0)),0))</f>
        <v>0</v>
      </c>
      <c r="G2707" s="76">
        <f ca="1">IF(COUNTIFS(instructor,B2703,diad,$G$2,desa,1,hord,"14:00 - 18:00")&gt;0,INDEX(hord,MATCH(1,INDEX((instructor=B2703)*(instructor=B2703),0),0)),IFERROR(INDEX(hora,MATCH(1,INDEX((bloq=2)*(juei=B2703),0),0)),0))</f>
        <v>0</v>
      </c>
      <c r="H2707" s="76">
        <f ca="1">IF(COUNTIFS(instructor,B2703,diad,$H$2,desa,1,hord,"14:00 - 18:00")&gt;0,INDEX(hord,MATCH(1,INDEX((instructor=B2703)*(instructor=B2703),0),0)),IFERROR(INDEX(hora,MATCH(1,INDEX((bloq=2)*(viei=B2703),0),0)),0))</f>
        <v>0</v>
      </c>
      <c r="I2707" s="77">
        <f ca="1">IF(COUNTIFS(instructor,B2703,diad,$I$2,desa,1,hord,"14:00 - 18:00")&gt;0,INDEX(hord,MATCH(1,INDEX((instructor=B2703)*(instructor=B2703),0),0)),IFERROR(INDEX(hora,MATCH(1,INDEX((bloq=2)*(sabi=B2703),0),0)),0))</f>
        <v>0</v>
      </c>
    </row>
    <row r="2708" spans="1:9" ht="14.1" customHeight="1" thickTop="1" thickBot="1" x14ac:dyDescent="0.35">
      <c r="A2708" s="712"/>
      <c r="B2708" s="713"/>
      <c r="C2708" s="713"/>
      <c r="D2708" s="68">
        <f ca="1">IF(COUNTIFS(instructor,B2703,diad,$D$2,desa,1,hord,"14:00 - 18:00")&gt;0,"-",IFERROR(INDEX(ficha,MATCH(1,INDEX((bloq=2)*(luni=B2703),0),0)),0))</f>
        <v>0</v>
      </c>
      <c r="E2708" s="68">
        <f ca="1">IF(COUNTIFS(instructor,B2703,diad,$E$2,desa,1,hord,"14:00 - 18:00")&gt;0,"-",IFERROR(INDEX(ficha,MATCH(1,INDEX((bloq=2)*(mari=B2703),0),0)),0))</f>
        <v>0</v>
      </c>
      <c r="F2708" s="68">
        <f ca="1">IF(COUNTIFS(instructor,B2703,diad,$F$2,desa,1,hord,"14:00 - 18:00")&gt;0,"-",IFERROR(INDEX(ficha,MATCH(1,INDEX((bloq=2)*(miei=B2703),0),0)),0))</f>
        <v>0</v>
      </c>
      <c r="G2708" s="68">
        <f ca="1">IF(COUNTIFS(instructor,B2703,diad,$G$2,desa,1,hord,"14:00 - 18:00")&gt;0,"-",IFERROR(INDEX(ficha,MATCH(1,INDEX((bloq=2)*(juei=B2703),0),0)),0))</f>
        <v>0</v>
      </c>
      <c r="H2708" s="68">
        <f ca="1">IF(COUNTIFS(instructor,B2703,diad,$H$2,desa,1,hord,"14:00 - 18:00")&gt;0,"-",IFERROR(INDEX(ficha,MATCH(1,INDEX((bloq=2)*(viei=B2703),0),0)),0))</f>
        <v>0</v>
      </c>
      <c r="I2708" s="69">
        <f ca="1">IF(COUNTIFS(instructor,B2703,diad,$I$2,desa,1,hord,"14:00 - 18:00")&gt;0,"-",IFERROR(INDEX(ficha,MATCH(1,INDEX((bloq=2)*(sabi=B2703),0),0)),0))</f>
        <v>0</v>
      </c>
    </row>
    <row r="2709" spans="1:9" ht="14.1" customHeight="1" thickTop="1" thickBot="1" x14ac:dyDescent="0.35">
      <c r="A2709" s="712"/>
      <c r="B2709" s="713"/>
      <c r="C2709" s="713"/>
      <c r="D2709" s="70">
        <f ca="1">IF(COUNTIFS(instructor,B2703,diad,$D$2,desa,1,hord,"14:00 - 18:00")&gt;0,"DESARROLLO CURRICULAR",IFERROR(INDEX(lunc,MATCH(1,INDEX((bloq=2)*(luni=B2703),0),0)),0))</f>
        <v>0</v>
      </c>
      <c r="E2709" s="70">
        <f ca="1">IF(COUNTIFS(instructor,B2703,diad,$E$2,desa,1,hord,"14:00 - 18:00")&gt;0,"DESARROLLO CURRICULAR",IFERROR(INDEX(marc,MATCH(1,INDEX((bloq=2)*(mari=B2703),0),0)),0))</f>
        <v>0</v>
      </c>
      <c r="F2709" s="70">
        <f ca="1">IF(COUNTIFS(instructor,B2703,diad,$F$2,desa,1,hord,"14:00 - 18:00")&gt;0,"DESARROLLO CURRICULAR",IFERROR(INDEX(miec,MATCH(1,INDEX((bloq=2)*(miei=B2703),0),0)),0))</f>
        <v>0</v>
      </c>
      <c r="G2709" s="70">
        <f ca="1">IF(COUNTIFS(instructor,B2703,diad,$G$2,desa,1,hord,"14:00 - 18:00")&gt;0,"DESARROLLO CURRICULAR",IFERROR(INDEX(juec,MATCH(1,INDEX((bloq=2)*(juei=B2703),0),0)),0))</f>
        <v>0</v>
      </c>
      <c r="H2709" s="70">
        <f ca="1">IF(COUNTIFS(instructor,B2703,diad,$H$2,desa,1,hord,"14:00 - 18:00")&gt;0,"DESARROLLO CURRICULAR",IFERROR(INDEX(viec,MATCH(1,INDEX((bloq=2)*(viei=B2703),0),0)),0))</f>
        <v>0</v>
      </c>
      <c r="I2709" s="71">
        <f ca="1">IF(COUNTIFS(instructor,B2703,diad,$I$2,desa,1,hord,"14:00 - 18:00")&gt;0,"DESARROLLO CURRICULAR",IFERROR(INDEX(sabc,MATCH(1,INDEX((bloq=2)*(sabi=B2703),0),0)),0))</f>
        <v>0</v>
      </c>
    </row>
    <row r="2710" spans="1:9" ht="14.1" customHeight="1" thickTop="1" thickBot="1" x14ac:dyDescent="0.35">
      <c r="A2710" s="712"/>
      <c r="B2710" s="713"/>
      <c r="C2710" s="713"/>
      <c r="D2710" s="74">
        <f ca="1">IF(COUNTIFS(instructor,B2703,diad,$D$2,desa,1,hord,"14:00 - 18:00")&gt;0,"-",IFERROR(INDEX(luna,MATCH(1,INDEX((bloq=2)*(luni=B2703),0),0)),0))</f>
        <v>0</v>
      </c>
      <c r="E2710" s="74">
        <f ca="1">IF(COUNTIFS(instructor,B2703,diad,$E$2,desa,1,hord,"14:00 - 18:00")&gt;0,"-",IFERROR(INDEX(mara,MATCH(1,INDEX((bloq=2)*(mari=B2703),0),0)),0))</f>
        <v>0</v>
      </c>
      <c r="F2710" s="74">
        <f ca="1">IF(COUNTIFS(instructor,B2703,diad,$F$2,desa,1,hord,"14:00 - 18:00")&gt;0,"-",IFERROR(INDEX(miea,MATCH(1,INDEX((bloq=2)*(miei=B2703),0),0)),0))</f>
        <v>0</v>
      </c>
      <c r="G2710" s="74">
        <f ca="1">IF(COUNTIFS(instructor,B2703,diad,$G$2,desa,1,hord,"14:00 - 18:00")&gt;0,"-",IFERROR(INDEX(juea,MATCH(1,INDEX((bloq=2)*(juei=B2703),0),0)),0))</f>
        <v>0</v>
      </c>
      <c r="H2710" s="74">
        <f ca="1">IF(COUNTIFS(instructor,B2703,diad,$H$2,desa,1,hord,"14:00 - 18:00")&gt;0,"-",IFERROR(INDEX(viea,MATCH(1,INDEX((bloq=2)*(viei=B2703),0),0)),0))</f>
        <v>0</v>
      </c>
      <c r="I2710" s="75">
        <f ca="1">IF(COUNTIFS(instructor,B2703,diad,$I$2,desa,1,hord,"14:00 - 18:00")&gt;0,"-",IFERROR(INDEX(saba,MATCH(1,INDEX((bloq=2)*(sabi=B2703),0),0)),0))</f>
        <v>0</v>
      </c>
    </row>
    <row r="2711" spans="1:9" ht="14.1" customHeight="1" thickTop="1" thickBot="1" x14ac:dyDescent="0.35">
      <c r="A2711" s="712"/>
      <c r="B2711" s="713"/>
      <c r="C2711" s="713"/>
      <c r="D2711" s="76">
        <f ca="1">IF(COUNTIFS(instructor,B2703,diad,$D$2,desa,1,hord,"18:00 - 22:00")&gt;0,INDEX(hord,MATCH(1,INDEX((instructor=B2703)*(instructor=B2703),0),0)),IFERROR(INDEX(hora,MATCH(1,INDEX((bloq=3)*(luni=B2703),0),0)),0))</f>
        <v>0</v>
      </c>
      <c r="E2711" s="76">
        <f ca="1">IF(COUNTIFS(instructor,B2703,diad,$E$2,desa,1,hord,"18:00 - 22:00")&gt;0,INDEX(hord,MATCH(1,INDEX((instructor=B2703)*(instructor=B2703),0),0)),IFERROR(INDEX(hora,MATCH(1,INDEX((bloq=3)*(mari=B2703),0),0)),0))</f>
        <v>0</v>
      </c>
      <c r="F2711" s="76">
        <f ca="1">IF(COUNTIFS(instructor,B2703,diad,$F$2,desa,1,hord,"18:00 - 22:00")&gt;0,INDEX(hord,MATCH(1,INDEX((instructor=B2703)*(instructor=B2703),0),0)),IFERROR(INDEX(hora,MATCH(1,INDEX((bloq=3)*(miei=B2703),0),0)),0))</f>
        <v>0</v>
      </c>
      <c r="G2711" s="76">
        <f ca="1">IF(COUNTIFS(instructor,B2703,diad,$G$2,desa,1,hord,"18:00 - 22:00")&gt;0,INDEX(hord,MATCH(1,INDEX((instructor=B2703)*(instructor=B2703),0),0)),IFERROR(INDEX(hora,MATCH(1,INDEX((bloq=3)*(juei=B2703),0),0)),0))</f>
        <v>0</v>
      </c>
      <c r="H2711" s="76">
        <f ca="1">IF(COUNTIFS(instructor,B2703,diad,$H$2,desa,1,hord,"18:00 - 22:00")&gt;0,INDEX(hord,MATCH(1,INDEX((instructor=B2703)*(instructor=B2703),0),0)),IFERROR(INDEX(hora,MATCH(1,INDEX((bloq=3)*(viei=B2703),0),0)),0))</f>
        <v>0</v>
      </c>
      <c r="I2711" s="77">
        <f ca="1">IF(COUNTIFS(instructor,B2703,diad,$I$2,desa,1,hord,"18:00 - 22:00")&gt;0,INDEX(hord,MATCH(1,INDEX((instructor=B2703)*(instructor=B2703),0),0)),IFERROR(INDEX(hora,MATCH(1,INDEX((bloq=3)*(sabi=B2703),0),0)),0))</f>
        <v>0</v>
      </c>
    </row>
    <row r="2712" spans="1:9" ht="14.1" customHeight="1" thickTop="1" thickBot="1" x14ac:dyDescent="0.35">
      <c r="A2712" s="712"/>
      <c r="B2712" s="713"/>
      <c r="C2712" s="713"/>
      <c r="D2712" s="68">
        <f ca="1">IF(COUNTIFS(instructor,B2703,diad,$D$2,desa,1,hord,"18:00 - 22:00")&gt;0,"-",IFERROR(INDEX(ficha,MATCH(1,INDEX((bloq=3)*(luni=B2703),0),0)),0))</f>
        <v>0</v>
      </c>
      <c r="E2712" s="68">
        <f ca="1">IF(COUNTIFS(instructor,B2703,diad,$E$2,desa,1,hord,"18:00 - 22:00")&gt;0,"-",IFERROR(INDEX(ficha,MATCH(1,INDEX((bloq=3)*(mari=B2703),0),0)),0))</f>
        <v>0</v>
      </c>
      <c r="F2712" s="68">
        <f ca="1">IF(COUNTIFS(instructor,B2703,diad,$F$2,desa,1,hord,"18:00 - 22:00")&gt;0,"-",IFERROR(INDEX(ficha,MATCH(1,INDEX((bloq=3)*(miei=B2703),0),0)),0))</f>
        <v>0</v>
      </c>
      <c r="G2712" s="68">
        <f ca="1">IF(COUNTIFS(instructor,B2703,diad,$G$2,desa,1,hord,"18:00 - 22:00")&gt;0,"-",IFERROR(INDEX(ficha,MATCH(1,INDEX((bloq=3)*(juei=B2703),0),0)),0))</f>
        <v>0</v>
      </c>
      <c r="H2712" s="68">
        <f ca="1">IF(COUNTIFS(instructor,B2703,diad,$H$2,desa,1,hord,"18:00 - 22:00")&gt;0,"-",IFERROR(INDEX(ficha,MATCH(1,INDEX((bloq=3)*(viei=B2703),0),0)),0))</f>
        <v>0</v>
      </c>
      <c r="I2712" s="69">
        <f ca="1">IF(COUNTIFS(instructor,B2703,diad,$I$2,desa,1,hord,"18:00 - 22:00")&gt;0,"-",IFERROR(INDEX(ficha,MATCH(1,INDEX((bloq=3)*(sabi=B2703),0),0)),0))</f>
        <v>0</v>
      </c>
    </row>
    <row r="2713" spans="1:9" ht="14.1" customHeight="1" thickTop="1" thickBot="1" x14ac:dyDescent="0.35">
      <c r="A2713" s="712"/>
      <c r="B2713" s="713"/>
      <c r="C2713" s="713"/>
      <c r="D2713" s="70">
        <f ca="1">IF(COUNTIFS(instructor,B2703,diad,$D$2,desa,1,hord,"18:00 - 22:00")&gt;0,"DESARROLLO CURRICULAR",IFERROR(INDEX(lunc,MATCH(1,INDEX((bloq=3)*(luni=B2703),0),0)),0))</f>
        <v>0</v>
      </c>
      <c r="E2713" s="70">
        <f ca="1">IF(COUNTIFS(instructor,B2703,diad,$E$2,desa,1,hord,"18:00 - 22:00")&gt;0,"DESARROLLO CURRICULAR",IFERROR(INDEX(marc,MATCH(1,INDEX((bloq=3)*(mari=B2703),0),0)),0))</f>
        <v>0</v>
      </c>
      <c r="F2713" s="70">
        <f ca="1">IF(COUNTIFS(instructor,B2703,diad,$F$2,desa,1,hord,"18:00 - 22:00")&gt;0,"DESARROLLO CURRICULAR",IFERROR(INDEX(miec,MATCH(1,INDEX((bloq=3)*(miei=B2703),0),0)),0))</f>
        <v>0</v>
      </c>
      <c r="G2713" s="70">
        <f ca="1">IF(COUNTIFS(instructor,B2703,diad,$G$2,desa,1,hord,"18:00 - 22:00")&gt;0,"DESARROLLO CURRICULAR",IFERROR(INDEX(juec,MATCH(1,INDEX((bloq=3)*(juei=B2703),0),0)),0))</f>
        <v>0</v>
      </c>
      <c r="H2713" s="70">
        <f ca="1">IF(COUNTIFS(instructor,B2703,diad,$H$2,desa,1,hord,"18:00 - 22:00")&gt;0,"DESARROLLO CURRICULAR",IFERROR(INDEX(viec,MATCH(1,INDEX((bloq=3)*(viei=B2703),0),0)),0))</f>
        <v>0</v>
      </c>
      <c r="I2713" s="71">
        <f ca="1">IF(COUNTIFS(instructor,B2703,diad,$I$2,desa,1,hord,"18:00 - 22:00")&gt;0,"DESARROLLO CURRICULAR",IFERROR(INDEX(sabc,MATCH(1,INDEX((bloq=3)*(sabi=B2703),0),0)),0))</f>
        <v>0</v>
      </c>
    </row>
    <row r="2714" spans="1:9" ht="14.1" customHeight="1" thickTop="1" thickBot="1" x14ac:dyDescent="0.35">
      <c r="A2714" s="712"/>
      <c r="B2714" s="713"/>
      <c r="C2714" s="713"/>
      <c r="D2714" s="78">
        <f ca="1">IF(COUNTIFS(instructor,B2703,diad,$D$2,desa,1,hord,"18:00 - 22:00")&gt;0,"-",IFERROR(INDEX(luna,MATCH(1,INDEX((bloq=3)*(luni=B2703),0),0)),0))</f>
        <v>0</v>
      </c>
      <c r="E2714" s="78">
        <f ca="1">IF(COUNTIFS(instructor,B2703,diad,$E$2,desa,1,hord,"18:00 - 22:00")&gt;0,"-",IFERROR(INDEX(mara,MATCH(1,INDEX((bloq=3)*(mari=B2703),0),0)),0))</f>
        <v>0</v>
      </c>
      <c r="F2714" s="78">
        <f ca="1">IF(COUNTIFS(instructor,B2703,diad,$F$2,desa,1,hord,"18:00 - 22:00")&gt;0,"-",IFERROR(INDEX(miea,MATCH(1,INDEX((bloq=3)*(miei=B2703),0),0)),0))</f>
        <v>0</v>
      </c>
      <c r="G2714" s="78">
        <f ca="1">IF(COUNTIFS(instructor,B2703,diad,$G$2,desa,1,hord,"18:00 - 22:00")&gt;0,"-",IFERROR(INDEX(juea,MATCH(1,INDEX((bloq=3)*(juei=B2703),0),0)),0))</f>
        <v>0</v>
      </c>
      <c r="H2714" s="78">
        <f ca="1">IF(COUNTIFS(instructor,B2703,diad,$H$2,desa,1,hord,"18:00 - 22:00")&gt;0,"-",IFERROR(INDEX(viea,MATCH(1,INDEX((bloq=3)*(viei=B2703),0),0)),0))</f>
        <v>0</v>
      </c>
      <c r="I2714" s="79">
        <f ca="1">IF(COUNTIFS(instructor,B2703,diad,$I$2,desa,1,hord,"18:00 - 22:00")&gt;0,"-",IFERROR(INDEX(saba,MATCH(1,INDEX((bloq=3)*(sabi=B2703),0),0)),0))</f>
        <v>0</v>
      </c>
    </row>
    <row r="2715" spans="1:9" ht="14.1" customHeight="1" thickTop="1" thickBot="1" x14ac:dyDescent="0.35">
      <c r="A2715" s="712">
        <v>227</v>
      </c>
      <c r="B2715" s="713" t="e">
        <f>INDEX(instructor,A2715)</f>
        <v>#REF!</v>
      </c>
      <c r="C2715" s="713" t="e">
        <f>INDEX(area,A2715)</f>
        <v>#REF!</v>
      </c>
      <c r="D2715" s="72">
        <f ca="1">IF(COUNTIFS(instructor,B2715,diad,$D$2,desa,1,hord,"08:00 - 12:00")&gt;0,INDEX(hord,MATCH(1,INDEX((instructor=B2715)*(instructor=B2715),0),0)),IFERROR(INDEX(hora,MATCH(1,INDEX((bloq=1)*(luni=B2715),0),0)),0))</f>
        <v>0</v>
      </c>
      <c r="E2715" s="72">
        <f ca="1">IF(COUNTIFS(instructor,B2715,diad,$E$2,desa,1,hord,"08:00 - 12:00")&gt;0,INDEX(hord,MATCH(1,INDEX((instructor=B2715)*(instructor=B2715),0),0)),IFERROR(INDEX(hora,MATCH(1,INDEX((bloq=1)*(mari=B2715),0),0)),0))</f>
        <v>0</v>
      </c>
      <c r="F2715" s="72">
        <f ca="1">IF(COUNTIFS(instructor,B2715,diad,$F$2,desa,1,hord,"08:00 - 12:00")&gt;0,INDEX(hord,MATCH(1,INDEX((instructor=B2715)*(instructor=B2715),0),0)),IFERROR(INDEX(hora,MATCH(1,INDEX((bloq=1)*(miei=B2715),0),0)),0))</f>
        <v>0</v>
      </c>
      <c r="G2715" s="72">
        <f ca="1">IF(COUNTIFS(instructor,B2715,diad,$G$2,desa,1,hord,"08:00 - 12:00")&gt;0,INDEX(hord,MATCH(1,INDEX((instructor=B2715)*(instructor=B2715),0),0)),IFERROR(INDEX(hora,MATCH(1,INDEX((bloq=1)*(juei=B2715),0),0)),0))</f>
        <v>0</v>
      </c>
      <c r="H2715" s="72">
        <f ca="1">IF(COUNTIFS(instructor,B2715,diad,$H$2,desa,1,hord,"08:00 - 12:00")&gt;0,INDEX(hord,MATCH(1,INDEX((instructor=B2715)*(instructor=B2715),0),0)),IFERROR(INDEX(hora,MATCH(1,INDEX((bloq=1)*(viei=B2715),0),0)),0))</f>
        <v>0</v>
      </c>
      <c r="I2715" s="73">
        <f ca="1">IF(COUNTIFS(instructor,B2715,diad,$I$2,desa,1,hord,"08:00 - 12:00")&gt;0,INDEX(hord,MATCH(1,INDEX((instructor=B2715)*(instructor=B2715),0),0)),IFERROR(INDEX(hora,MATCH(1,INDEX((bloq=1)*(sabi=B2715),0),0)),0))</f>
        <v>0</v>
      </c>
    </row>
    <row r="2716" spans="1:9" ht="14.1" customHeight="1" thickTop="1" thickBot="1" x14ac:dyDescent="0.35">
      <c r="A2716" s="712"/>
      <c r="B2716" s="713"/>
      <c r="C2716" s="713"/>
      <c r="D2716" s="68">
        <f ca="1">IF(COUNTIFS(instructor,B2715,diad,$D$2,desa,1,hord,"08:00 - 12:00")&gt;0,"-",IFERROR(INDEX(ficha,MATCH(1,INDEX((bloq=1)*(luni=B2715),0),0)),0))</f>
        <v>0</v>
      </c>
      <c r="E2716" s="68">
        <f ca="1">IF(COUNTIFS(instructor,B2715,diad,$E$2,desa,1,hord,"08:00 - 12:00")&gt;0,"-",IFERROR(INDEX(ficha,MATCH(1,INDEX((bloq=1)*(mari=B2715),0),0)),0))</f>
        <v>0</v>
      </c>
      <c r="F2716" s="68">
        <f ca="1">IF(COUNTIFS(instructor,B2715,diad,$F$2,desa,1,hord,"08:00 - 12:00")&gt;0,"-",IFERROR(INDEX(ficha,MATCH(1,INDEX((bloq=1)*(miei=B2715),0),0)),0))</f>
        <v>0</v>
      </c>
      <c r="G2716" s="68">
        <f ca="1">IF(COUNTIFS(instructor,B2715,diad,$G$2,desa,1,hord,"08:00 - 12:00")&gt;0,"-",IFERROR(INDEX(ficha,MATCH(1,INDEX((bloq=1)*(juei=B2715),0),0)),0))</f>
        <v>0</v>
      </c>
      <c r="H2716" s="68">
        <f ca="1">IF(COUNTIFS(instructor,B2715,diad,$H$2,desa,1,hord,"08:00 - 12:00")&gt;0,"-",IFERROR(INDEX(ficha,MATCH(1,INDEX((bloq=1)*(viei=B2715),0),0)),0))</f>
        <v>0</v>
      </c>
      <c r="I2716" s="69">
        <f ca="1">IF(COUNTIFS(instructor,B2715,diad,$I$2,desa,1,hord,"08:00 - 12:00")&gt;0,"-",IFERROR(INDEX(ficha,MATCH(1,INDEX((bloq=1)*(sabi=B2715),0),0)),0))</f>
        <v>0</v>
      </c>
    </row>
    <row r="2717" spans="1:9" ht="14.1" customHeight="1" thickTop="1" thickBot="1" x14ac:dyDescent="0.35">
      <c r="A2717" s="712"/>
      <c r="B2717" s="713"/>
      <c r="C2717" s="713"/>
      <c r="D2717" s="70">
        <f ca="1">IF(COUNTIFS(instructor,B2715,diad,$D$2,desa,1,hord,"08:00 - 12:00")&gt;0,"DESARROLLO CURRICULAR",IFERROR(INDEX(lunc,MATCH(1,INDEX((bloq=1)*(luni=B2715),0),0)),0))</f>
        <v>0</v>
      </c>
      <c r="E2717" s="70">
        <f ca="1">IF(COUNTIFS(instructor,B2715,diad,$E$2,desa,1,hord,"08:00 - 12:00")&gt;0,"DESARROLLO CURRICULAR",IFERROR(INDEX(marc,MATCH(1,INDEX((bloq=1)*(mari=B2715),0),0)),0))</f>
        <v>0</v>
      </c>
      <c r="F2717" s="70">
        <f ca="1">IF(COUNTIFS(instructor,B2715,diad,$F$2,desa,1,hord,"08:00 - 12:00")&gt;0,"DESARROLLO CURRICULAR",IFERROR(INDEX(miec,MATCH(1,INDEX((bloq=1)*(miei=B2715),0),0)),0))</f>
        <v>0</v>
      </c>
      <c r="G2717" s="70">
        <f ca="1">IF(COUNTIFS(instructor,B2715,diad,$G$2,desa,1,hord,"08:00 - 12:00")&gt;0,"DESARROLLO CURRICULAR",IFERROR(INDEX(juec,MATCH(1,INDEX((bloq=1)*(juei=B2715),0),0)),0))</f>
        <v>0</v>
      </c>
      <c r="H2717" s="70">
        <f ca="1">IF(COUNTIFS(instructor,B2715,diad,$H$2,desa,1,hord,"08:00 - 12:00")&gt;0,"DESARROLLO CURRICULAR",IFERROR(INDEX(viec,MATCH(1,INDEX((bloq=1)*(viei=B2715),0),0)),0))</f>
        <v>0</v>
      </c>
      <c r="I2717" s="71">
        <f ca="1">IF(COUNTIFS(instructor,B2715,diad,$I$2,desa,1,hord,"08:00 - 12:00")&gt;0,"DESARROLLO CURRICULAR",IFERROR(INDEX(sabc,MATCH(1,INDEX((bloq=1)*(sabi=B2715),0),0)),0))</f>
        <v>0</v>
      </c>
    </row>
    <row r="2718" spans="1:9" ht="14.1" customHeight="1" thickTop="1" thickBot="1" x14ac:dyDescent="0.35">
      <c r="A2718" s="712"/>
      <c r="B2718" s="713"/>
      <c r="C2718" s="713"/>
      <c r="D2718" s="74">
        <f ca="1">IF(COUNTIFS(instructor,B2715,diad,$D$2,desa,1,hord,"08:00 - 12:00")&gt;0,"-",IFERROR(INDEX(luna,MATCH(1,INDEX((bloq=1)*(luni=B2715),0),0)),0))</f>
        <v>0</v>
      </c>
      <c r="E2718" s="74">
        <f ca="1">IF(COUNTIFS(instructor,B2715,diad,$E$2,desa,1,hord,"08:00 - 12:00")&gt;0,"-",IFERROR(INDEX(mara,MATCH(1,INDEX((bloq=1)*(mari=B2715),0),0)),0))</f>
        <v>0</v>
      </c>
      <c r="F2718" s="74">
        <f ca="1">IF(COUNTIFS(instructor,B2715,diad,$F$2,desa,1,hord,"08:00 - 12:00")&gt;0,"-",IFERROR(INDEX(miea,MATCH(1,INDEX((bloq=1)*(miei=B2715),0),0)),0))</f>
        <v>0</v>
      </c>
      <c r="G2718" s="74">
        <f ca="1">IF(COUNTIFS(instructor,B2715,diad,$G$2,desa,1,hord,"08:00 - 12:00")&gt;0,"-",IFERROR(INDEX(juea,MATCH(1,INDEX((bloq=1)*(juei=B2715),0),0)),0))</f>
        <v>0</v>
      </c>
      <c r="H2718" s="74">
        <f ca="1">IF(COUNTIFS(instructor,B2715,diad,$H$2,desa,1,hord,"08:00 - 12:00")&gt;0,"-",IFERROR(INDEX(viea,MATCH(1,INDEX((bloq=1)*(viei=B2715),0),0)),0))</f>
        <v>0</v>
      </c>
      <c r="I2718" s="75">
        <f ca="1">IF(COUNTIFS(instructor,B2715,diad,$I$2,desa,1,hord,"08:00 - 12:00")&gt;0,"-",IFERROR(INDEX(saba,MATCH(1,INDEX((bloq=1)*(sabi=B2715),0),0)),0))</f>
        <v>0</v>
      </c>
    </row>
    <row r="2719" spans="1:9" ht="14.1" customHeight="1" thickTop="1" thickBot="1" x14ac:dyDescent="0.35">
      <c r="A2719" s="712"/>
      <c r="B2719" s="713"/>
      <c r="C2719" s="713"/>
      <c r="D2719" s="76">
        <f ca="1">IF(COUNTIFS(instructor,B2715,diad,$D$2,desa,1,hord,"14:00 - 18:00")&gt;0,INDEX(hord,MATCH(1,INDEX((instructor=B2715)*(instructor=B2715),0),0)),IFERROR(INDEX(hora,MATCH(1,INDEX((bloq=2)*(luni=B2715),0),0)),0))</f>
        <v>0</v>
      </c>
      <c r="E2719" s="76">
        <f ca="1">IF(COUNTIFS(instructor,B2715,diad,$E$2,desa,1,hord,"14:00 - 18:00")&gt;0,INDEX(hord,MATCH(1,INDEX((instructor=B2715)*(instructor=B2715),0),0)),IFERROR(INDEX(hora,MATCH(1,INDEX((bloq=2)*(mari=B2715),0),0)),0))</f>
        <v>0</v>
      </c>
      <c r="F2719" s="76">
        <f ca="1">IF(COUNTIFS(instructor,B2715,diad,$F$2,desa,1,hord,"14:00 - 18:00")&gt;0,INDEX(hord,MATCH(1,INDEX((instructor=B2715)*(instructor=B2715),0),0)),IFERROR(INDEX(hora,MATCH(1,INDEX((bloq=2)*(miei=B2715),0),0)),0))</f>
        <v>0</v>
      </c>
      <c r="G2719" s="76">
        <f ca="1">IF(COUNTIFS(instructor,B2715,diad,$G$2,desa,1,hord,"14:00 - 18:00")&gt;0,INDEX(hord,MATCH(1,INDEX((instructor=B2715)*(instructor=B2715),0),0)),IFERROR(INDEX(hora,MATCH(1,INDEX((bloq=2)*(juei=B2715),0),0)),0))</f>
        <v>0</v>
      </c>
      <c r="H2719" s="76">
        <f ca="1">IF(COUNTIFS(instructor,B2715,diad,$H$2,desa,1,hord,"14:00 - 18:00")&gt;0,INDEX(hord,MATCH(1,INDEX((instructor=B2715)*(instructor=B2715),0),0)),IFERROR(INDEX(hora,MATCH(1,INDEX((bloq=2)*(viei=B2715),0),0)),0))</f>
        <v>0</v>
      </c>
      <c r="I2719" s="77">
        <f ca="1">IF(COUNTIFS(instructor,B2715,diad,$I$2,desa,1,hord,"14:00 - 18:00")&gt;0,INDEX(hord,MATCH(1,INDEX((instructor=B2715)*(instructor=B2715),0),0)),IFERROR(INDEX(hora,MATCH(1,INDEX((bloq=2)*(sabi=B2715),0),0)),0))</f>
        <v>0</v>
      </c>
    </row>
    <row r="2720" spans="1:9" ht="14.1" customHeight="1" thickTop="1" thickBot="1" x14ac:dyDescent="0.35">
      <c r="A2720" s="712"/>
      <c r="B2720" s="713"/>
      <c r="C2720" s="713"/>
      <c r="D2720" s="68">
        <f ca="1">IF(COUNTIFS(instructor,B2715,diad,$D$2,desa,1,hord,"14:00 - 18:00")&gt;0,"-",IFERROR(INDEX(ficha,MATCH(1,INDEX((bloq=2)*(luni=B2715),0),0)),0))</f>
        <v>0</v>
      </c>
      <c r="E2720" s="68">
        <f ca="1">IF(COUNTIFS(instructor,B2715,diad,$E$2,desa,1,hord,"14:00 - 18:00")&gt;0,"-",IFERROR(INDEX(ficha,MATCH(1,INDEX((bloq=2)*(mari=B2715),0),0)),0))</f>
        <v>0</v>
      </c>
      <c r="F2720" s="68">
        <f ca="1">IF(COUNTIFS(instructor,B2715,diad,$F$2,desa,1,hord,"14:00 - 18:00")&gt;0,"-",IFERROR(INDEX(ficha,MATCH(1,INDEX((bloq=2)*(miei=B2715),0),0)),0))</f>
        <v>0</v>
      </c>
      <c r="G2720" s="68">
        <f ca="1">IF(COUNTIFS(instructor,B2715,diad,$G$2,desa,1,hord,"14:00 - 18:00")&gt;0,"-",IFERROR(INDEX(ficha,MATCH(1,INDEX((bloq=2)*(juei=B2715),0),0)),0))</f>
        <v>0</v>
      </c>
      <c r="H2720" s="68">
        <f ca="1">IF(COUNTIFS(instructor,B2715,diad,$H$2,desa,1,hord,"14:00 - 18:00")&gt;0,"-",IFERROR(INDEX(ficha,MATCH(1,INDEX((bloq=2)*(viei=B2715),0),0)),0))</f>
        <v>0</v>
      </c>
      <c r="I2720" s="69">
        <f ca="1">IF(COUNTIFS(instructor,B2715,diad,$I$2,desa,1,hord,"14:00 - 18:00")&gt;0,"-",IFERROR(INDEX(ficha,MATCH(1,INDEX((bloq=2)*(sabi=B2715),0),0)),0))</f>
        <v>0</v>
      </c>
    </row>
    <row r="2721" spans="1:9" ht="14.1" customHeight="1" thickTop="1" thickBot="1" x14ac:dyDescent="0.35">
      <c r="A2721" s="712"/>
      <c r="B2721" s="713"/>
      <c r="C2721" s="713"/>
      <c r="D2721" s="70">
        <f ca="1">IF(COUNTIFS(instructor,B2715,diad,$D$2,desa,1,hord,"14:00 - 18:00")&gt;0,"DESARROLLO CURRICULAR",IFERROR(INDEX(lunc,MATCH(1,INDEX((bloq=2)*(luni=B2715),0),0)),0))</f>
        <v>0</v>
      </c>
      <c r="E2721" s="70">
        <f ca="1">IF(COUNTIFS(instructor,B2715,diad,$E$2,desa,1,hord,"14:00 - 18:00")&gt;0,"DESARROLLO CURRICULAR",IFERROR(INDEX(marc,MATCH(1,INDEX((bloq=2)*(mari=B2715),0),0)),0))</f>
        <v>0</v>
      </c>
      <c r="F2721" s="70">
        <f ca="1">IF(COUNTIFS(instructor,B2715,diad,$F$2,desa,1,hord,"14:00 - 18:00")&gt;0,"DESARROLLO CURRICULAR",IFERROR(INDEX(miec,MATCH(1,INDEX((bloq=2)*(miei=B2715),0),0)),0))</f>
        <v>0</v>
      </c>
      <c r="G2721" s="70">
        <f ca="1">IF(COUNTIFS(instructor,B2715,diad,$G$2,desa,1,hord,"14:00 - 18:00")&gt;0,"DESARROLLO CURRICULAR",IFERROR(INDEX(juec,MATCH(1,INDEX((bloq=2)*(juei=B2715),0),0)),0))</f>
        <v>0</v>
      </c>
      <c r="H2721" s="70">
        <f ca="1">IF(COUNTIFS(instructor,B2715,diad,$H$2,desa,1,hord,"14:00 - 18:00")&gt;0,"DESARROLLO CURRICULAR",IFERROR(INDEX(viec,MATCH(1,INDEX((bloq=2)*(viei=B2715),0),0)),0))</f>
        <v>0</v>
      </c>
      <c r="I2721" s="71">
        <f ca="1">IF(COUNTIFS(instructor,B2715,diad,$I$2,desa,1,hord,"14:00 - 18:00")&gt;0,"DESARROLLO CURRICULAR",IFERROR(INDEX(sabc,MATCH(1,INDEX((bloq=2)*(sabi=B2715),0),0)),0))</f>
        <v>0</v>
      </c>
    </row>
    <row r="2722" spans="1:9" ht="14.1" customHeight="1" thickTop="1" thickBot="1" x14ac:dyDescent="0.35">
      <c r="A2722" s="712"/>
      <c r="B2722" s="713"/>
      <c r="C2722" s="713"/>
      <c r="D2722" s="74">
        <f ca="1">IF(COUNTIFS(instructor,B2715,diad,$D$2,desa,1,hord,"14:00 - 18:00")&gt;0,"-",IFERROR(INDEX(luna,MATCH(1,INDEX((bloq=2)*(luni=B2715),0),0)),0))</f>
        <v>0</v>
      </c>
      <c r="E2722" s="74">
        <f ca="1">IF(COUNTIFS(instructor,B2715,diad,$E$2,desa,1,hord,"14:00 - 18:00")&gt;0,"-",IFERROR(INDEX(mara,MATCH(1,INDEX((bloq=2)*(mari=B2715),0),0)),0))</f>
        <v>0</v>
      </c>
      <c r="F2722" s="74">
        <f ca="1">IF(COUNTIFS(instructor,B2715,diad,$F$2,desa,1,hord,"14:00 - 18:00")&gt;0,"-",IFERROR(INDEX(miea,MATCH(1,INDEX((bloq=2)*(miei=B2715),0),0)),0))</f>
        <v>0</v>
      </c>
      <c r="G2722" s="74">
        <f ca="1">IF(COUNTIFS(instructor,B2715,diad,$G$2,desa,1,hord,"14:00 - 18:00")&gt;0,"-",IFERROR(INDEX(juea,MATCH(1,INDEX((bloq=2)*(juei=B2715),0),0)),0))</f>
        <v>0</v>
      </c>
      <c r="H2722" s="74">
        <f ca="1">IF(COUNTIFS(instructor,B2715,diad,$H$2,desa,1,hord,"14:00 - 18:00")&gt;0,"-",IFERROR(INDEX(viea,MATCH(1,INDEX((bloq=2)*(viei=B2715),0),0)),0))</f>
        <v>0</v>
      </c>
      <c r="I2722" s="75">
        <f ca="1">IF(COUNTIFS(instructor,B2715,diad,$I$2,desa,1,hord,"14:00 - 18:00")&gt;0,"-",IFERROR(INDEX(saba,MATCH(1,INDEX((bloq=2)*(sabi=B2715),0),0)),0))</f>
        <v>0</v>
      </c>
    </row>
    <row r="2723" spans="1:9" ht="14.1" customHeight="1" thickTop="1" thickBot="1" x14ac:dyDescent="0.35">
      <c r="A2723" s="712"/>
      <c r="B2723" s="713"/>
      <c r="C2723" s="713"/>
      <c r="D2723" s="76">
        <f ca="1">IF(COUNTIFS(instructor,B2715,diad,$D$2,desa,1,hord,"18:00 - 22:00")&gt;0,INDEX(hord,MATCH(1,INDEX((instructor=B2715)*(instructor=B2715),0),0)),IFERROR(INDEX(hora,MATCH(1,INDEX((bloq=3)*(luni=B2715),0),0)),0))</f>
        <v>0</v>
      </c>
      <c r="E2723" s="76">
        <f ca="1">IF(COUNTIFS(instructor,B2715,diad,$E$2,desa,1,hord,"18:00 - 22:00")&gt;0,INDEX(hord,MATCH(1,INDEX((instructor=B2715)*(instructor=B2715),0),0)),IFERROR(INDEX(hora,MATCH(1,INDEX((bloq=3)*(mari=B2715),0),0)),0))</f>
        <v>0</v>
      </c>
      <c r="F2723" s="76">
        <f ca="1">IF(COUNTIFS(instructor,B2715,diad,$F$2,desa,1,hord,"18:00 - 22:00")&gt;0,INDEX(hord,MATCH(1,INDEX((instructor=B2715)*(instructor=B2715),0),0)),IFERROR(INDEX(hora,MATCH(1,INDEX((bloq=3)*(miei=B2715),0),0)),0))</f>
        <v>0</v>
      </c>
      <c r="G2723" s="76">
        <f ca="1">IF(COUNTIFS(instructor,B2715,diad,$G$2,desa,1,hord,"18:00 - 22:00")&gt;0,INDEX(hord,MATCH(1,INDEX((instructor=B2715)*(instructor=B2715),0),0)),IFERROR(INDEX(hora,MATCH(1,INDEX((bloq=3)*(juei=B2715),0),0)),0))</f>
        <v>0</v>
      </c>
      <c r="H2723" s="76">
        <f ca="1">IF(COUNTIFS(instructor,B2715,diad,$H$2,desa,1,hord,"18:00 - 22:00")&gt;0,INDEX(hord,MATCH(1,INDEX((instructor=B2715)*(instructor=B2715),0),0)),IFERROR(INDEX(hora,MATCH(1,INDEX((bloq=3)*(viei=B2715),0),0)),0))</f>
        <v>0</v>
      </c>
      <c r="I2723" s="77">
        <f ca="1">IF(COUNTIFS(instructor,B2715,diad,$I$2,desa,1,hord,"18:00 - 22:00")&gt;0,INDEX(hord,MATCH(1,INDEX((instructor=B2715)*(instructor=B2715),0),0)),IFERROR(INDEX(hora,MATCH(1,INDEX((bloq=3)*(sabi=B2715),0),0)),0))</f>
        <v>0</v>
      </c>
    </row>
    <row r="2724" spans="1:9" ht="14.1" customHeight="1" thickTop="1" thickBot="1" x14ac:dyDescent="0.35">
      <c r="A2724" s="712"/>
      <c r="B2724" s="713"/>
      <c r="C2724" s="713"/>
      <c r="D2724" s="68">
        <f ca="1">IF(COUNTIFS(instructor,B2715,diad,$D$2,desa,1,hord,"18:00 - 22:00")&gt;0,"-",IFERROR(INDEX(ficha,MATCH(1,INDEX((bloq=3)*(luni=B2715),0),0)),0))</f>
        <v>0</v>
      </c>
      <c r="E2724" s="68">
        <f ca="1">IF(COUNTIFS(instructor,B2715,diad,$E$2,desa,1,hord,"18:00 - 22:00")&gt;0,"-",IFERROR(INDEX(ficha,MATCH(1,INDEX((bloq=3)*(mari=B2715),0),0)),0))</f>
        <v>0</v>
      </c>
      <c r="F2724" s="68">
        <f ca="1">IF(COUNTIFS(instructor,B2715,diad,$F$2,desa,1,hord,"18:00 - 22:00")&gt;0,"-",IFERROR(INDEX(ficha,MATCH(1,INDEX((bloq=3)*(miei=B2715),0),0)),0))</f>
        <v>0</v>
      </c>
      <c r="G2724" s="68">
        <f ca="1">IF(COUNTIFS(instructor,B2715,diad,$G$2,desa,1,hord,"18:00 - 22:00")&gt;0,"-",IFERROR(INDEX(ficha,MATCH(1,INDEX((bloq=3)*(juei=B2715),0),0)),0))</f>
        <v>0</v>
      </c>
      <c r="H2724" s="68">
        <f ca="1">IF(COUNTIFS(instructor,B2715,diad,$H$2,desa,1,hord,"18:00 - 22:00")&gt;0,"-",IFERROR(INDEX(ficha,MATCH(1,INDEX((bloq=3)*(viei=B2715),0),0)),0))</f>
        <v>0</v>
      </c>
      <c r="I2724" s="69">
        <f ca="1">IF(COUNTIFS(instructor,B2715,diad,$I$2,desa,1,hord,"18:00 - 22:00")&gt;0,"-",IFERROR(INDEX(ficha,MATCH(1,INDEX((bloq=3)*(sabi=B2715),0),0)),0))</f>
        <v>0</v>
      </c>
    </row>
    <row r="2725" spans="1:9" ht="14.1" customHeight="1" thickTop="1" thickBot="1" x14ac:dyDescent="0.35">
      <c r="A2725" s="712"/>
      <c r="B2725" s="713"/>
      <c r="C2725" s="713"/>
      <c r="D2725" s="70">
        <f ca="1">IF(COUNTIFS(instructor,B2715,diad,$D$2,desa,1,hord,"18:00 - 22:00")&gt;0,"DESARROLLO CURRICULAR",IFERROR(INDEX(lunc,MATCH(1,INDEX((bloq=3)*(luni=B2715),0),0)),0))</f>
        <v>0</v>
      </c>
      <c r="E2725" s="70">
        <f ca="1">IF(COUNTIFS(instructor,B2715,diad,$E$2,desa,1,hord,"18:00 - 22:00")&gt;0,"DESARROLLO CURRICULAR",IFERROR(INDEX(marc,MATCH(1,INDEX((bloq=3)*(mari=B2715),0),0)),0))</f>
        <v>0</v>
      </c>
      <c r="F2725" s="70">
        <f ca="1">IF(COUNTIFS(instructor,B2715,diad,$F$2,desa,1,hord,"18:00 - 22:00")&gt;0,"DESARROLLO CURRICULAR",IFERROR(INDEX(miec,MATCH(1,INDEX((bloq=3)*(miei=B2715),0),0)),0))</f>
        <v>0</v>
      </c>
      <c r="G2725" s="70">
        <f ca="1">IF(COUNTIFS(instructor,B2715,diad,$G$2,desa,1,hord,"18:00 - 22:00")&gt;0,"DESARROLLO CURRICULAR",IFERROR(INDEX(juec,MATCH(1,INDEX((bloq=3)*(juei=B2715),0),0)),0))</f>
        <v>0</v>
      </c>
      <c r="H2725" s="70">
        <f ca="1">IF(COUNTIFS(instructor,B2715,diad,$H$2,desa,1,hord,"18:00 - 22:00")&gt;0,"DESARROLLO CURRICULAR",IFERROR(INDEX(viec,MATCH(1,INDEX((bloq=3)*(viei=B2715),0),0)),0))</f>
        <v>0</v>
      </c>
      <c r="I2725" s="71">
        <f ca="1">IF(COUNTIFS(instructor,B2715,diad,$I$2,desa,1,hord,"18:00 - 22:00")&gt;0,"DESARROLLO CURRICULAR",IFERROR(INDEX(sabc,MATCH(1,INDEX((bloq=3)*(sabi=B2715),0),0)),0))</f>
        <v>0</v>
      </c>
    </row>
    <row r="2726" spans="1:9" ht="14.1" customHeight="1" thickTop="1" thickBot="1" x14ac:dyDescent="0.35">
      <c r="A2726" s="712"/>
      <c r="B2726" s="713"/>
      <c r="C2726" s="713"/>
      <c r="D2726" s="78">
        <f ca="1">IF(COUNTIFS(instructor,B2715,diad,$D$2,desa,1,hord,"18:00 - 22:00")&gt;0,"-",IFERROR(INDEX(luna,MATCH(1,INDEX((bloq=3)*(luni=B2715),0),0)),0))</f>
        <v>0</v>
      </c>
      <c r="E2726" s="78">
        <f ca="1">IF(COUNTIFS(instructor,B2715,diad,$E$2,desa,1,hord,"18:00 - 22:00")&gt;0,"-",IFERROR(INDEX(mara,MATCH(1,INDEX((bloq=3)*(mari=B2715),0),0)),0))</f>
        <v>0</v>
      </c>
      <c r="F2726" s="78">
        <f ca="1">IF(COUNTIFS(instructor,B2715,diad,$F$2,desa,1,hord,"18:00 - 22:00")&gt;0,"-",IFERROR(INDEX(miea,MATCH(1,INDEX((bloq=3)*(miei=B2715),0),0)),0))</f>
        <v>0</v>
      </c>
      <c r="G2726" s="78">
        <f ca="1">IF(COUNTIFS(instructor,B2715,diad,$G$2,desa,1,hord,"18:00 - 22:00")&gt;0,"-",IFERROR(INDEX(juea,MATCH(1,INDEX((bloq=3)*(juei=B2715),0),0)),0))</f>
        <v>0</v>
      </c>
      <c r="H2726" s="78">
        <f ca="1">IF(COUNTIFS(instructor,B2715,diad,$H$2,desa,1,hord,"18:00 - 22:00")&gt;0,"-",IFERROR(INDEX(viea,MATCH(1,INDEX((bloq=3)*(viei=B2715),0),0)),0))</f>
        <v>0</v>
      </c>
      <c r="I2726" s="79">
        <f ca="1">IF(COUNTIFS(instructor,B2715,diad,$I$2,desa,1,hord,"18:00 - 22:00")&gt;0,"-",IFERROR(INDEX(saba,MATCH(1,INDEX((bloq=3)*(sabi=B2715),0),0)),0))</f>
        <v>0</v>
      </c>
    </row>
    <row r="2727" spans="1:9" ht="14.1" customHeight="1" thickTop="1" thickBot="1" x14ac:dyDescent="0.35">
      <c r="A2727" s="712">
        <v>228</v>
      </c>
      <c r="B2727" s="713" t="e">
        <f>INDEX(instructor,A2727)</f>
        <v>#REF!</v>
      </c>
      <c r="C2727" s="713" t="e">
        <f>INDEX(area,A2727)</f>
        <v>#REF!</v>
      </c>
      <c r="D2727" s="72">
        <f ca="1">IF(COUNTIFS(instructor,B2727,diad,$D$2,desa,1,hord,"08:00 - 12:00")&gt;0,INDEX(hord,MATCH(1,INDEX((instructor=B2727)*(instructor=B2727),0),0)),IFERROR(INDEX(hora,MATCH(1,INDEX((bloq=1)*(luni=B2727),0),0)),0))</f>
        <v>0</v>
      </c>
      <c r="E2727" s="72">
        <f ca="1">IF(COUNTIFS(instructor,B2727,diad,$E$2,desa,1,hord,"08:00 - 12:00")&gt;0,INDEX(hord,MATCH(1,INDEX((instructor=B2727)*(instructor=B2727),0),0)),IFERROR(INDEX(hora,MATCH(1,INDEX((bloq=1)*(mari=B2727),0),0)),0))</f>
        <v>0</v>
      </c>
      <c r="F2727" s="72">
        <f ca="1">IF(COUNTIFS(instructor,B2727,diad,$F$2,desa,1,hord,"08:00 - 12:00")&gt;0,INDEX(hord,MATCH(1,INDEX((instructor=B2727)*(instructor=B2727),0),0)),IFERROR(INDEX(hora,MATCH(1,INDEX((bloq=1)*(miei=B2727),0),0)),0))</f>
        <v>0</v>
      </c>
      <c r="G2727" s="72">
        <f ca="1">IF(COUNTIFS(instructor,B2727,diad,$G$2,desa,1,hord,"08:00 - 12:00")&gt;0,INDEX(hord,MATCH(1,INDEX((instructor=B2727)*(instructor=B2727),0),0)),IFERROR(INDEX(hora,MATCH(1,INDEX((bloq=1)*(juei=B2727),0),0)),0))</f>
        <v>0</v>
      </c>
      <c r="H2727" s="72">
        <f ca="1">IF(COUNTIFS(instructor,B2727,diad,$H$2,desa,1,hord,"08:00 - 12:00")&gt;0,INDEX(hord,MATCH(1,INDEX((instructor=B2727)*(instructor=B2727),0),0)),IFERROR(INDEX(hora,MATCH(1,INDEX((bloq=1)*(viei=B2727),0),0)),0))</f>
        <v>0</v>
      </c>
      <c r="I2727" s="73">
        <f ca="1">IF(COUNTIFS(instructor,B2727,diad,$I$2,desa,1,hord,"08:00 - 12:00")&gt;0,INDEX(hord,MATCH(1,INDEX((instructor=B2727)*(instructor=B2727),0),0)),IFERROR(INDEX(hora,MATCH(1,INDEX((bloq=1)*(sabi=B2727),0),0)),0))</f>
        <v>0</v>
      </c>
    </row>
    <row r="2728" spans="1:9" ht="14.1" customHeight="1" thickTop="1" thickBot="1" x14ac:dyDescent="0.35">
      <c r="A2728" s="712"/>
      <c r="B2728" s="713"/>
      <c r="C2728" s="713"/>
      <c r="D2728" s="68">
        <f ca="1">IF(COUNTIFS(instructor,B2727,diad,$D$2,desa,1,hord,"08:00 - 12:00")&gt;0,"-",IFERROR(INDEX(ficha,MATCH(1,INDEX((bloq=1)*(luni=B2727),0),0)),0))</f>
        <v>0</v>
      </c>
      <c r="E2728" s="68">
        <f ca="1">IF(COUNTIFS(instructor,B2727,diad,$E$2,desa,1,hord,"08:00 - 12:00")&gt;0,"-",IFERROR(INDEX(ficha,MATCH(1,INDEX((bloq=1)*(mari=B2727),0),0)),0))</f>
        <v>0</v>
      </c>
      <c r="F2728" s="131">
        <f ca="1">IF(COUNTIFS(instructor,B2727,diad,$F$2,desa,1,hord,"08:00 - 12:00")&gt;0,"-",IFERROR(INDEX(ficha,MATCH(1,INDEX((bloq=1)*(miei=B2727),0),0)),0))</f>
        <v>0</v>
      </c>
      <c r="G2728" s="131">
        <f ca="1">IF(COUNTIFS(instructor,B2727,diad,$G$2,desa,1,hord,"08:00 - 12:00")&gt;0,"-",IFERROR(INDEX(ficha,MATCH(1,INDEX((bloq=1)*(juei=B2727),0),0)),0))</f>
        <v>0</v>
      </c>
      <c r="H2728" s="68">
        <f ca="1">IF(COUNTIFS(instructor,B2727,diad,$H$2,desa,1,hord,"08:00 - 12:00")&gt;0,"-",IFERROR(INDEX(ficha,MATCH(1,INDEX((bloq=1)*(viei=B2727),0),0)),0))</f>
        <v>0</v>
      </c>
      <c r="I2728" s="69">
        <f ca="1">IF(COUNTIFS(instructor,B2727,diad,$I$2,desa,1,hord,"08:00 - 12:00")&gt;0,"-",IFERROR(INDEX(ficha,MATCH(1,INDEX((bloq=1)*(sabi=B2727),0),0)),0))</f>
        <v>0</v>
      </c>
    </row>
    <row r="2729" spans="1:9" ht="14.1" customHeight="1" thickTop="1" thickBot="1" x14ac:dyDescent="0.35">
      <c r="A2729" s="712"/>
      <c r="B2729" s="713"/>
      <c r="C2729" s="713"/>
      <c r="D2729" s="70">
        <f ca="1">IF(COUNTIFS(instructor,B2727,diad,$D$2,desa,1,hord,"08:00 - 12:00")&gt;0,"DESARROLLO CURRICULAR",IFERROR(INDEX(lunc,MATCH(1,INDEX((bloq=1)*(luni=B2727),0),0)),0))</f>
        <v>0</v>
      </c>
      <c r="E2729" s="70">
        <f ca="1">IF(COUNTIFS(instructor,B2727,diad,$E$2,desa,1,hord,"08:00 - 12:00")&gt;0,"DESARROLLO CURRICULAR",IFERROR(INDEX(marc,MATCH(1,INDEX((bloq=1)*(mari=B2727),0),0)),0))</f>
        <v>0</v>
      </c>
      <c r="F2729" s="70">
        <f ca="1">IF(COUNTIFS(instructor,B2727,diad,$F$2,desa,1,hord,"08:00 - 12:00")&gt;0,"DESARROLLO CURRICULAR",IFERROR(INDEX(miec,MATCH(1,INDEX((bloq=1)*(miei=B2727),0),0)),0))</f>
        <v>0</v>
      </c>
      <c r="G2729" s="70">
        <f ca="1">IF(COUNTIFS(instructor,B2727,diad,$G$2,desa,1,hord,"08:00 - 12:00")&gt;0,"DESARROLLO CURRICULAR",IFERROR(INDEX(juec,MATCH(1,INDEX((bloq=1)*(juei=B2727),0),0)),0))</f>
        <v>0</v>
      </c>
      <c r="H2729" s="70">
        <f ca="1">IF(COUNTIFS(instructor,B2727,diad,$H$2,desa,1,hord,"08:00 - 12:00")&gt;0,"DESARROLLO CURRICULAR",IFERROR(INDEX(viec,MATCH(1,INDEX((bloq=1)*(viei=B2727),0),0)),0))</f>
        <v>0</v>
      </c>
      <c r="I2729" s="71">
        <f ca="1">IF(COUNTIFS(instructor,B2727,diad,$I$2,desa,1,hord,"08:00 - 12:00")&gt;0,"DESARROLLO CURRICULAR",IFERROR(INDEX(sabc,MATCH(1,INDEX((bloq=1)*(sabi=B2727),0),0)),0))</f>
        <v>0</v>
      </c>
    </row>
    <row r="2730" spans="1:9" ht="14.1" customHeight="1" thickTop="1" thickBot="1" x14ac:dyDescent="0.35">
      <c r="A2730" s="712"/>
      <c r="B2730" s="713"/>
      <c r="C2730" s="713"/>
      <c r="D2730" s="74">
        <f ca="1">IF(COUNTIFS(instructor,B2727,diad,$D$2,desa,1,hord,"08:00 - 12:00")&gt;0,"-",IFERROR(INDEX(luna,MATCH(1,INDEX((bloq=1)*(luni=B2727),0),0)),0))</f>
        <v>0</v>
      </c>
      <c r="E2730" s="74">
        <f ca="1">IF(COUNTIFS(instructor,B2727,diad,$E$2,desa,1,hord,"08:00 - 12:00")&gt;0,"-",IFERROR(INDEX(mara,MATCH(1,INDEX((bloq=1)*(mari=B2727),0),0)),0))</f>
        <v>0</v>
      </c>
      <c r="F2730" s="74">
        <f ca="1">IF(COUNTIFS(instructor,B2727,diad,$F$2,desa,1,hord,"08:00 - 12:00")&gt;0,"-",IFERROR(INDEX(miea,MATCH(1,INDEX((bloq=1)*(miei=B2727),0),0)),0))</f>
        <v>0</v>
      </c>
      <c r="G2730" s="74">
        <f ca="1">IF(COUNTIFS(instructor,B2727,diad,$G$2,desa,1,hord,"08:00 - 12:00")&gt;0,"-",IFERROR(INDEX(juea,MATCH(1,INDEX((bloq=1)*(juei=B2727),0),0)),0))</f>
        <v>0</v>
      </c>
      <c r="H2730" s="74">
        <f ca="1">IF(COUNTIFS(instructor,B2727,diad,$H$2,desa,1,hord,"08:00 - 12:00")&gt;0,"-",IFERROR(INDEX(viea,MATCH(1,INDEX((bloq=1)*(viei=B2727),0),0)),0))</f>
        <v>0</v>
      </c>
      <c r="I2730" s="75">
        <f ca="1">IF(COUNTIFS(instructor,B2727,diad,$I$2,desa,1,hord,"08:00 - 12:00")&gt;0,"-",IFERROR(INDEX(saba,MATCH(1,INDEX((bloq=1)*(sabi=B2727),0),0)),0))</f>
        <v>0</v>
      </c>
    </row>
    <row r="2731" spans="1:9" ht="14.1" customHeight="1" thickTop="1" thickBot="1" x14ac:dyDescent="0.35">
      <c r="A2731" s="712"/>
      <c r="B2731" s="713"/>
      <c r="C2731" s="713"/>
      <c r="D2731" s="76">
        <f ca="1">IF(COUNTIFS(instructor,B2727,diad,$D$2,desa,1,hord,"14:00 - 18:00")&gt;0,INDEX(hord,MATCH(1,INDEX((instructor=B2727)*(instructor=B2727),0),0)),IFERROR(INDEX(hora,MATCH(1,INDEX((bloq=2)*(luni=B2727),0),0)),0))</f>
        <v>0</v>
      </c>
      <c r="E2731" s="76">
        <f ca="1">IF(COUNTIFS(instructor,B2727,diad,$E$2,desa,1,hord,"14:00 - 18:00")&gt;0,INDEX(hord,MATCH(1,INDEX((instructor=B2727)*(instructor=B2727),0),0)),IFERROR(INDEX(hora,MATCH(1,INDEX((bloq=2)*(mari=B2727),0),0)),0))</f>
        <v>0</v>
      </c>
      <c r="F2731" s="76">
        <f ca="1">IF(COUNTIFS(instructor,B2727,diad,$F$2,desa,1,hord,"14:00 - 18:00")&gt;0,INDEX(hord,MATCH(1,INDEX((instructor=B2727)*(instructor=B2727),0),0)),IFERROR(INDEX(hora,MATCH(1,INDEX((bloq=2)*(miei=B2727),0),0)),0))</f>
        <v>0</v>
      </c>
      <c r="G2731" s="76">
        <f ca="1">IF(COUNTIFS(instructor,B2727,diad,$G$2,desa,1,hord,"14:00 - 18:00")&gt;0,INDEX(hord,MATCH(1,INDEX((instructor=B2727)*(instructor=B2727),0),0)),IFERROR(INDEX(hora,MATCH(1,INDEX((bloq=2)*(juei=B2727),0),0)),0))</f>
        <v>0</v>
      </c>
      <c r="H2731" s="76">
        <f ca="1">IF(COUNTIFS(instructor,B2727,diad,$H$2,desa,1,hord,"14:00 - 18:00")&gt;0,INDEX(hord,MATCH(1,INDEX((instructor=B2727)*(instructor=B2727),0),0)),IFERROR(INDEX(hora,MATCH(1,INDEX((bloq=2)*(viei=B2727),0),0)),0))</f>
        <v>0</v>
      </c>
      <c r="I2731" s="77">
        <f ca="1">IF(COUNTIFS(instructor,B2727,diad,$I$2,desa,1,hord,"14:00 - 18:00")&gt;0,INDEX(hord,MATCH(1,INDEX((instructor=B2727)*(instructor=B2727),0),0)),IFERROR(INDEX(hora,MATCH(1,INDEX((bloq=2)*(sabi=B2727),0),0)),0))</f>
        <v>0</v>
      </c>
    </row>
    <row r="2732" spans="1:9" ht="14.1" customHeight="1" thickTop="1" thickBot="1" x14ac:dyDescent="0.35">
      <c r="A2732" s="712"/>
      <c r="B2732" s="713"/>
      <c r="C2732" s="713"/>
      <c r="D2732" s="68">
        <f ca="1">IF(COUNTIFS(instructor,B2727,diad,$D$2,desa,1,hord,"14:00 - 18:00")&gt;0,"-",IFERROR(INDEX(ficha,MATCH(1,INDEX((bloq=2)*(luni=B2727),0),0)),0))</f>
        <v>0</v>
      </c>
      <c r="E2732" s="68">
        <f ca="1">IF(COUNTIFS(instructor,B2727,diad,$E$2,desa,1,hord,"14:00 - 18:00")&gt;0,"-",IFERROR(INDEX(ficha,MATCH(1,INDEX((bloq=2)*(mari=B2727),0),0)),0))</f>
        <v>0</v>
      </c>
      <c r="F2732" s="68">
        <f ca="1">IF(COUNTIFS(instructor,B2727,diad,$F$2,desa,1,hord,"14:00 - 18:00")&gt;0,"-",IFERROR(INDEX(ficha,MATCH(1,INDEX((bloq=2)*(miei=B2727),0),0)),0))</f>
        <v>0</v>
      </c>
      <c r="G2732" s="131">
        <f ca="1">IF(COUNTIFS(instructor,B2727,diad,$G$2,desa,1,hord,"14:00 - 18:00")&gt;0,"-",IFERROR(INDEX(ficha,MATCH(1,INDEX((bloq=2)*(juei=B2727),0),0)),0))</f>
        <v>0</v>
      </c>
      <c r="H2732" s="68">
        <f ca="1">IF(COUNTIFS(instructor,B2727,diad,$H$2,desa,1,hord,"14:00 - 18:00")&gt;0,"-",IFERROR(INDEX(ficha,MATCH(1,INDEX((bloq=2)*(viei=B2727),0),0)),0))</f>
        <v>0</v>
      </c>
      <c r="I2732" s="158">
        <f ca="1">IF(COUNTIFS(instructor,B2727,diad,$I$2,desa,1,hord,"14:00 - 18:00")&gt;0,"-",IFERROR(INDEX(ficha,MATCH(1,INDEX((bloq=2)*(sabi=B2727),0),0)),0))</f>
        <v>0</v>
      </c>
    </row>
    <row r="2733" spans="1:9" ht="14.1" customHeight="1" thickTop="1" thickBot="1" x14ac:dyDescent="0.35">
      <c r="A2733" s="712"/>
      <c r="B2733" s="713"/>
      <c r="C2733" s="713"/>
      <c r="D2733" s="70">
        <f ca="1">IF(COUNTIFS(instructor,B2727,diad,$D$2,desa,1,hord,"14:00 - 18:00")&gt;0,"DESARROLLO CURRICULAR",IFERROR(INDEX(lunc,MATCH(1,INDEX((bloq=2)*(luni=B2727),0),0)),0))</f>
        <v>0</v>
      </c>
      <c r="E2733" s="70">
        <f ca="1">IF(COUNTIFS(instructor,B2727,diad,$E$2,desa,1,hord,"14:00 - 18:00")&gt;0,"DESARROLLO CURRICULAR",IFERROR(INDEX(marc,MATCH(1,INDEX((bloq=2)*(mari=B2727),0),0)),0))</f>
        <v>0</v>
      </c>
      <c r="F2733" s="70">
        <f ca="1">IF(COUNTIFS(instructor,B2727,diad,$F$2,desa,1,hord,"14:00 - 18:00")&gt;0,"DESARROLLO CURRICULAR",IFERROR(INDEX(miec,MATCH(1,INDEX((bloq=2)*(miei=B2727),0),0)),0))</f>
        <v>0</v>
      </c>
      <c r="G2733" s="70">
        <f ca="1">IF(COUNTIFS(instructor,B2727,diad,$G$2,desa,1,hord,"14:00 - 18:00")&gt;0,"DESARROLLO CURRICULAR",IFERROR(INDEX(juec,MATCH(1,INDEX((bloq=2)*(juei=B2727),0),0)),0))</f>
        <v>0</v>
      </c>
      <c r="H2733" s="112">
        <f ca="1">IF(COUNTIFS(instructor,B2727,diad,$H$2,desa,1,hord,"14:00 - 18:00")&gt;0,"DESARROLLO CURRICULAR",IFERROR(INDEX(viec,MATCH(1,INDEX((bloq=2)*(viei=B2727),0),0)),0))</f>
        <v>0</v>
      </c>
      <c r="I2733" s="71">
        <f ca="1">IF(COUNTIFS(instructor,B2727,diad,$I$2,desa,1,hord,"14:00 - 18:00")&gt;0,"DESARROLLO CURRICULAR",IFERROR(INDEX(sabc,MATCH(1,INDEX((bloq=2)*(sabi=B2727),0),0)),0))</f>
        <v>0</v>
      </c>
    </row>
    <row r="2734" spans="1:9" ht="14.1" customHeight="1" thickTop="1" thickBot="1" x14ac:dyDescent="0.35">
      <c r="A2734" s="712"/>
      <c r="B2734" s="713"/>
      <c r="C2734" s="713"/>
      <c r="D2734" s="74">
        <f ca="1">IF(COUNTIFS(instructor,B2727,diad,$D$2,desa,1,hord,"14:00 - 18:00")&gt;0,"-",IFERROR(INDEX(luna,MATCH(1,INDEX((bloq=2)*(luni=B2727),0),0)),0))</f>
        <v>0</v>
      </c>
      <c r="E2734" s="74">
        <f ca="1">IF(COUNTIFS(instructor,B2727,diad,$E$2,desa,1,hord,"14:00 - 18:00")&gt;0,"-",IFERROR(INDEX(mara,MATCH(1,INDEX((bloq=2)*(mari=B2727),0),0)),0))</f>
        <v>0</v>
      </c>
      <c r="F2734" s="74">
        <f ca="1">IF(COUNTIFS(instructor,B2727,diad,$F$2,desa,1,hord,"14:00 - 18:00")&gt;0,"-",IFERROR(INDEX(miea,MATCH(1,INDEX((bloq=2)*(miei=B2727),0),0)),0))</f>
        <v>0</v>
      </c>
      <c r="G2734" s="74">
        <f ca="1">IF(COUNTIFS(instructor,B2727,diad,$G$2,desa,1,hord,"14:00 - 18:00")&gt;0,"-",IFERROR(INDEX(juea,MATCH(1,INDEX((bloq=2)*(juei=B2727),0),0)),0))</f>
        <v>0</v>
      </c>
      <c r="H2734" s="74">
        <f ca="1">IF(COUNTIFS(instructor,B2727,diad,$H$2,desa,1,hord,"14:00 - 18:00")&gt;0,"-",IFERROR(INDEX(viea,MATCH(1,INDEX((bloq=2)*(viei=B2727),0),0)),0))</f>
        <v>0</v>
      </c>
      <c r="I2734" s="75">
        <f ca="1">IF(COUNTIFS(instructor,B2727,diad,$I$2,desa,1,hord,"14:00 - 18:00")&gt;0,"-",IFERROR(INDEX(saba,MATCH(1,INDEX((bloq=2)*(sabi=B2727),0),0)),0))</f>
        <v>0</v>
      </c>
    </row>
    <row r="2735" spans="1:9" ht="14.1" customHeight="1" thickTop="1" thickBot="1" x14ac:dyDescent="0.35">
      <c r="A2735" s="712"/>
      <c r="B2735" s="713"/>
      <c r="C2735" s="713"/>
      <c r="D2735" s="76">
        <f ca="1">IF(COUNTIFS(instructor,B2727,diad,$D$2,desa,1,hord,"18:00 - 22:00")&gt;0,INDEX(hord,MATCH(1,INDEX((instructor=B2727)*(instructor=B2727),0),0)),IFERROR(INDEX(hora,MATCH(1,INDEX((bloq=3)*(luni=B2727),0),0)),0))</f>
        <v>0</v>
      </c>
      <c r="E2735" s="76">
        <f ca="1">IF(COUNTIFS(instructor,B2727,diad,$E$2,desa,1,hord,"18:00 - 22:00")&gt;0,INDEX(hord,MATCH(1,INDEX((instructor=B2727)*(instructor=B2727),0),0)),IFERROR(INDEX(hora,MATCH(1,INDEX((bloq=3)*(mari=B2727),0),0)),0))</f>
        <v>0</v>
      </c>
      <c r="F2735" s="76">
        <f ca="1">IF(COUNTIFS(instructor,B2727,diad,$F$2,desa,1,hord,"18:00 - 22:00")&gt;0,INDEX(hord,MATCH(1,INDEX((instructor=B2727)*(instructor=B2727),0),0)),IFERROR(INDEX(hora,MATCH(1,INDEX((bloq=3)*(miei=B2727),0),0)),0))</f>
        <v>0</v>
      </c>
      <c r="G2735" s="76">
        <f ca="1">IF(COUNTIFS(instructor,B2727,diad,$G$2,desa,1,hord,"18:00 - 22:00")&gt;0,INDEX(hord,MATCH(1,INDEX((instructor=B2727)*(instructor=B2727),0),0)),IFERROR(INDEX(hora,MATCH(1,INDEX((bloq=3)*(juei=B2727),0),0)),0))</f>
        <v>0</v>
      </c>
      <c r="H2735" s="76">
        <f ca="1">IF(COUNTIFS(instructor,B2727,diad,$H$2,desa,1,hord,"18:00 - 22:00")&gt;0,INDEX(hord,MATCH(1,INDEX((instructor=B2727)*(instructor=B2727),0),0)),IFERROR(INDEX(hora,MATCH(1,INDEX((bloq=3)*(viei=B2727),0),0)),0))</f>
        <v>0</v>
      </c>
      <c r="I2735" s="77">
        <f ca="1">IF(COUNTIFS(instructor,B2727,diad,$I$2,desa,1,hord,"18:00 - 22:00")&gt;0,INDEX(hord,MATCH(1,INDEX((instructor=B2727)*(instructor=B2727),0),0)),IFERROR(INDEX(hora,MATCH(1,INDEX((bloq=3)*(sabi=B2727),0),0)),0))</f>
        <v>0</v>
      </c>
    </row>
    <row r="2736" spans="1:9" ht="14.1" customHeight="1" thickTop="1" thickBot="1" x14ac:dyDescent="0.35">
      <c r="A2736" s="712"/>
      <c r="B2736" s="713"/>
      <c r="C2736" s="713"/>
      <c r="D2736" s="131">
        <f ca="1">IF(COUNTIFS(instructor,B2727,diad,$D$2,desa,1,hord,"18:00 - 22:00")&gt;0,"-",IFERROR(INDEX(ficha,MATCH(1,INDEX((bloq=3)*(luni=B2727),0),0)),0))</f>
        <v>0</v>
      </c>
      <c r="E2736" s="131">
        <f ca="1">IF(COUNTIFS(instructor,B2727,diad,$E$2,desa,1,hord,"18:00 - 22:00")&gt;0,"-",IFERROR(INDEX(ficha,MATCH(1,INDEX((bloq=3)*(mari=B2727),0),0)),0))</f>
        <v>0</v>
      </c>
      <c r="F2736" s="131">
        <f ca="1">IF(COUNTIFS(instructor,B2727,diad,$F$2,desa,1,hord,"18:00 - 22:00")&gt;0,"-",IFERROR(INDEX(ficha,MATCH(1,INDEX((bloq=3)*(miei=B2727),0),0)),0))</f>
        <v>0</v>
      </c>
      <c r="G2736" s="131">
        <f ca="1">IF(COUNTIFS(instructor,B2727,diad,$G$2,desa,1,hord,"18:00 - 22:00")&gt;0,"-",IFERROR(INDEX(ficha,MATCH(1,INDEX((bloq=3)*(juei=B2727),0),0)),0))</f>
        <v>0</v>
      </c>
      <c r="H2736" s="68">
        <f ca="1">IF(COUNTIFS(instructor,B2727,diad,$H$2,desa,1,hord,"18:00 - 22:00")&gt;0,"-",IFERROR(INDEX(ficha,MATCH(1,INDEX((bloq=3)*(viei=B2727),0),0)),0))</f>
        <v>0</v>
      </c>
      <c r="I2736" s="69">
        <f ca="1">IF(COUNTIFS(instructor,B2727,diad,$I$2,desa,1,hord,"18:00 - 22:00")&gt;0,"-",IFERROR(INDEX(ficha,MATCH(1,INDEX((bloq=3)*(sabi=B2727),0),0)),0))</f>
        <v>0</v>
      </c>
    </row>
    <row r="2737" spans="1:9" ht="14.1" customHeight="1" thickTop="1" thickBot="1" x14ac:dyDescent="0.35">
      <c r="A2737" s="712"/>
      <c r="B2737" s="713"/>
      <c r="C2737" s="713"/>
      <c r="D2737" s="70">
        <f ca="1">IF(COUNTIFS(instructor,B2727,diad,$D$2,desa,1,hord,"18:00 - 22:00")&gt;0,"DESARROLLO CURRICULAR",IFERROR(INDEX(lunc,MATCH(1,INDEX((bloq=3)*(luni=B2727),0),0)),0))</f>
        <v>0</v>
      </c>
      <c r="E2737" s="70">
        <f ca="1">IF(COUNTIFS(instructor,B2727,diad,$E$2,desa,1,hord,"18:00 - 22:00")&gt;0,"DESARROLLO CURRICULAR",IFERROR(INDEX(marc,MATCH(1,INDEX((bloq=3)*(mari=B2727),0),0)),0))</f>
        <v>0</v>
      </c>
      <c r="F2737" s="70">
        <f ca="1">IF(COUNTIFS(instructor,B2727,diad,$F$2,desa,1,hord,"18:00 - 22:00")&gt;0,"DESARROLLO CURRICULAR",IFERROR(INDEX(miec,MATCH(1,INDEX((bloq=3)*(miei=B2727),0),0)),0))</f>
        <v>0</v>
      </c>
      <c r="G2737" s="70">
        <f ca="1">IF(COUNTIFS(instructor,B2727,diad,$G$2,desa,1,hord,"18:00 - 22:00")&gt;0,"DESARROLLO CURRICULAR",IFERROR(INDEX(juec,MATCH(1,INDEX((bloq=3)*(juei=B2727),0),0)),0))</f>
        <v>0</v>
      </c>
      <c r="H2737" s="70">
        <f ca="1">IF(COUNTIFS(instructor,B2727,diad,$H$2,desa,1,hord,"18:00 - 22:00")&gt;0,"DESARROLLO CURRICULAR",IFERROR(INDEX(viec,MATCH(1,INDEX((bloq=3)*(viei=B2727),0),0)),0))</f>
        <v>0</v>
      </c>
      <c r="I2737" s="71">
        <f ca="1">IF(COUNTIFS(instructor,B2727,diad,$I$2,desa,1,hord,"18:00 - 22:00")&gt;0,"DESARROLLO CURRICULAR",IFERROR(INDEX(sabc,MATCH(1,INDEX((bloq=3)*(sabi=B2727),0),0)),0))</f>
        <v>0</v>
      </c>
    </row>
    <row r="2738" spans="1:9" ht="14.1" customHeight="1" thickTop="1" thickBot="1" x14ac:dyDescent="0.35">
      <c r="A2738" s="712"/>
      <c r="B2738" s="713"/>
      <c r="C2738" s="713"/>
      <c r="D2738" s="78">
        <f ca="1">IF(COUNTIFS(instructor,B2727,diad,$D$2,desa,1,hord,"18:00 - 22:00")&gt;0,"-",IFERROR(INDEX(luna,MATCH(1,INDEX((bloq=3)*(luni=B2727),0),0)),0))</f>
        <v>0</v>
      </c>
      <c r="E2738" s="78">
        <f ca="1">IF(COUNTIFS(instructor,B2727,diad,$E$2,desa,1,hord,"18:00 - 22:00")&gt;0,"-",IFERROR(INDEX(mara,MATCH(1,INDEX((bloq=3)*(mari=B2727),0),0)),0))</f>
        <v>0</v>
      </c>
      <c r="F2738" s="78">
        <f ca="1">IF(COUNTIFS(instructor,B2727,diad,$F$2,desa,1,hord,"18:00 - 22:00")&gt;0,"-",IFERROR(INDEX(miea,MATCH(1,INDEX((bloq=3)*(miei=B2727),0),0)),0))</f>
        <v>0</v>
      </c>
      <c r="G2738" s="78">
        <f ca="1">IF(COUNTIFS(instructor,B2727,diad,$G$2,desa,1,hord,"18:00 - 22:00")&gt;0,"-",IFERROR(INDEX(juea,MATCH(1,INDEX((bloq=3)*(juei=B2727),0),0)),0))</f>
        <v>0</v>
      </c>
      <c r="H2738" s="78">
        <f ca="1">IF(COUNTIFS(instructor,B2727,diad,$H$2,desa,1,hord,"18:00 - 22:00")&gt;0,"-",IFERROR(INDEX(viea,MATCH(1,INDEX((bloq=3)*(viei=B2727),0),0)),0))</f>
        <v>0</v>
      </c>
      <c r="I2738" s="79">
        <f ca="1">IF(COUNTIFS(instructor,B2727,diad,$I$2,desa,1,hord,"18:00 - 22:00")&gt;0,"-",IFERROR(INDEX(saba,MATCH(1,INDEX((bloq=3)*(sabi=B2727),0),0)),0))</f>
        <v>0</v>
      </c>
    </row>
    <row r="2739" spans="1:9" ht="14.1" customHeight="1" thickTop="1" thickBot="1" x14ac:dyDescent="0.35">
      <c r="A2739" s="712">
        <v>229</v>
      </c>
      <c r="B2739" s="713" t="e">
        <f>INDEX(instructor,A2739)</f>
        <v>#REF!</v>
      </c>
      <c r="C2739" s="713" t="e">
        <f>INDEX(area,A2739)</f>
        <v>#REF!</v>
      </c>
      <c r="D2739" s="72">
        <f ca="1">IF(COUNTIFS(instructor,B2739,diad,$D$2,desa,1,hord,"08:00 - 12:00")&gt;0,INDEX(hord,MATCH(1,INDEX((instructor=B2739)*(instructor=B2739),0),0)),IFERROR(INDEX(hora,MATCH(1,INDEX((bloq=1)*(luni=B2739),0),0)),0))</f>
        <v>0</v>
      </c>
      <c r="E2739" s="72">
        <f ca="1">IF(COUNTIFS(instructor,B2739,diad,$E$2,desa,1,hord,"08:00 - 12:00")&gt;0,INDEX(hord,MATCH(1,INDEX((instructor=B2739)*(instructor=B2739),0),0)),IFERROR(INDEX(hora,MATCH(1,INDEX((bloq=1)*(mari=B2739),0),0)),0))</f>
        <v>0</v>
      </c>
      <c r="F2739" s="72">
        <f ca="1">IF(COUNTIFS(instructor,B2739,diad,$F$2,desa,1,hord,"08:00 - 12:00")&gt;0,INDEX(hord,MATCH(1,INDEX((instructor=B2739)*(instructor=B2739),0),0)),IFERROR(INDEX(hora,MATCH(1,INDEX((bloq=1)*(miei=B2739),0),0)),0))</f>
        <v>0</v>
      </c>
      <c r="G2739" s="72">
        <f ca="1">IF(COUNTIFS(instructor,B2739,diad,$G$2,desa,1,hord,"08:00 - 12:00")&gt;0,INDEX(hord,MATCH(1,INDEX((instructor=B2739)*(instructor=B2739),0),0)),IFERROR(INDEX(hora,MATCH(1,INDEX((bloq=1)*(juei=B2739),0),0)),0))</f>
        <v>0</v>
      </c>
      <c r="H2739" s="72">
        <f ca="1">IF(COUNTIFS(instructor,B2739,diad,$H$2,desa,1,hord,"08:00 - 12:00")&gt;0,INDEX(hord,MATCH(1,INDEX((instructor=B2739)*(instructor=B2739),0),0)),IFERROR(INDEX(hora,MATCH(1,INDEX((bloq=1)*(viei=B2739),0),0)),0))</f>
        <v>0</v>
      </c>
      <c r="I2739" s="73">
        <f ca="1">IF(COUNTIFS(instructor,B2739,diad,$I$2,desa,1,hord,"08:00 - 12:00")&gt;0,INDEX(hord,MATCH(1,INDEX((instructor=B2739)*(instructor=B2739),0),0)),IFERROR(INDEX(hora,MATCH(1,INDEX((bloq=1)*(sabi=B2739),0),0)),0))</f>
        <v>0</v>
      </c>
    </row>
    <row r="2740" spans="1:9" ht="14.1" customHeight="1" thickTop="1" thickBot="1" x14ac:dyDescent="0.35">
      <c r="A2740" s="712"/>
      <c r="B2740" s="713"/>
      <c r="C2740" s="713"/>
      <c r="D2740" s="68">
        <f ca="1">IF(COUNTIFS(instructor,B2739,diad,$D$2,desa,1,hord,"08:00 - 12:00")&gt;0,"-",IFERROR(INDEX(ficha,MATCH(1,INDEX((bloq=1)*(luni=B2739),0),0)),0))</f>
        <v>0</v>
      </c>
      <c r="E2740" s="68">
        <f ca="1">IF(COUNTIFS(instructor,B2739,diad,$E$2,desa,1,hord,"08:00 - 12:00")&gt;0,"-",IFERROR(INDEX(ficha,MATCH(1,INDEX((bloq=1)*(mari=B2739),0),0)),0))</f>
        <v>0</v>
      </c>
      <c r="F2740" s="68">
        <f ca="1">IF(COUNTIFS(instructor,B2739,diad,$F$2,desa,1,hord,"08:00 - 12:00")&gt;0,"-",IFERROR(INDEX(ficha,MATCH(1,INDEX((bloq=1)*(miei=B2739),0),0)),0))</f>
        <v>0</v>
      </c>
      <c r="G2740" s="68">
        <f ca="1">IF(COUNTIFS(instructor,B2739,diad,$G$2,desa,1,hord,"08:00 - 12:00")&gt;0,"-",IFERROR(INDEX(ficha,MATCH(1,INDEX((bloq=1)*(juei=B2739),0),0)),0))</f>
        <v>0</v>
      </c>
      <c r="H2740" s="68">
        <f ca="1">IF(COUNTIFS(instructor,B2739,diad,$H$2,desa,1,hord,"08:00 - 12:00")&gt;0,"-",IFERROR(INDEX(ficha,MATCH(1,INDEX((bloq=1)*(viei=B2739),0),0)),0))</f>
        <v>0</v>
      </c>
      <c r="I2740" s="69">
        <f ca="1">IF(COUNTIFS(instructor,B2739,diad,$I$2,desa,1,hord,"08:00 - 12:00")&gt;0,"-",IFERROR(INDEX(ficha,MATCH(1,INDEX((bloq=1)*(sabi=B2739),0),0)),0))</f>
        <v>0</v>
      </c>
    </row>
    <row r="2741" spans="1:9" ht="14.1" customHeight="1" thickTop="1" thickBot="1" x14ac:dyDescent="0.35">
      <c r="A2741" s="712"/>
      <c r="B2741" s="713"/>
      <c r="C2741" s="713"/>
      <c r="D2741" s="70">
        <f ca="1">IF(COUNTIFS(instructor,B2739,diad,$D$2,desa,1,hord,"08:00 - 12:00")&gt;0,"DESARROLLO CURRICULAR",IFERROR(INDEX(lunc,MATCH(1,INDEX((bloq=1)*(luni=B2739),0),0)),0))</f>
        <v>0</v>
      </c>
      <c r="E2741" s="70">
        <f ca="1">IF(COUNTIFS(instructor,B2739,diad,$E$2,desa,1,hord,"08:00 - 12:00")&gt;0,"DESARROLLO CURRICULAR",IFERROR(INDEX(marc,MATCH(1,INDEX((bloq=1)*(mari=B2739),0),0)),0))</f>
        <v>0</v>
      </c>
      <c r="F2741" s="70">
        <f ca="1">IF(COUNTIFS(instructor,B2739,diad,$F$2,desa,1,hord,"08:00 - 12:00")&gt;0,"DESARROLLO CURRICULAR",IFERROR(INDEX(miec,MATCH(1,INDEX((bloq=1)*(miei=B2739),0),0)),0))</f>
        <v>0</v>
      </c>
      <c r="G2741" s="70">
        <f ca="1">IF(COUNTIFS(instructor,B2739,diad,$G$2,desa,1,hord,"08:00 - 12:00")&gt;0,"DESARROLLO CURRICULAR",IFERROR(INDEX(juec,MATCH(1,INDEX((bloq=1)*(juei=B2739),0),0)),0))</f>
        <v>0</v>
      </c>
      <c r="H2741" s="70">
        <f ca="1">IF(COUNTIFS(instructor,B2739,diad,$H$2,desa,1,hord,"08:00 - 12:00")&gt;0,"DESARROLLO CURRICULAR",IFERROR(INDEX(viec,MATCH(1,INDEX((bloq=1)*(viei=B2739),0),0)),0))</f>
        <v>0</v>
      </c>
      <c r="I2741" s="71">
        <f ca="1">IF(COUNTIFS(instructor,B2739,diad,$I$2,desa,1,hord,"08:00 - 12:00")&gt;0,"DESARROLLO CURRICULAR",IFERROR(INDEX(sabc,MATCH(1,INDEX((bloq=1)*(sabi=B2739),0),0)),0))</f>
        <v>0</v>
      </c>
    </row>
    <row r="2742" spans="1:9" ht="14.1" customHeight="1" thickTop="1" thickBot="1" x14ac:dyDescent="0.35">
      <c r="A2742" s="712"/>
      <c r="B2742" s="713"/>
      <c r="C2742" s="713"/>
      <c r="D2742" s="74">
        <f ca="1">IF(COUNTIFS(instructor,B2739,diad,$D$2,desa,1,hord,"08:00 - 12:00")&gt;0,"-",IFERROR(INDEX(luna,MATCH(1,INDEX((bloq=1)*(luni=B2739),0),0)),0))</f>
        <v>0</v>
      </c>
      <c r="E2742" s="74">
        <f ca="1">IF(COUNTIFS(instructor,B2739,diad,$E$2,desa,1,hord,"08:00 - 12:00")&gt;0,"-",IFERROR(INDEX(mara,MATCH(1,INDEX((bloq=1)*(mari=B2739),0),0)),0))</f>
        <v>0</v>
      </c>
      <c r="F2742" s="74">
        <f ca="1">IF(COUNTIFS(instructor,B2739,diad,$F$2,desa,1,hord,"08:00 - 12:00")&gt;0,"-",IFERROR(INDEX(miea,MATCH(1,INDEX((bloq=1)*(miei=B2739),0),0)),0))</f>
        <v>0</v>
      </c>
      <c r="G2742" s="74">
        <f ca="1">IF(COUNTIFS(instructor,B2739,diad,$G$2,desa,1,hord,"08:00 - 12:00")&gt;0,"-",IFERROR(INDEX(juea,MATCH(1,INDEX((bloq=1)*(juei=B2739),0),0)),0))</f>
        <v>0</v>
      </c>
      <c r="H2742" s="74">
        <f ca="1">IF(COUNTIFS(instructor,B2739,diad,$H$2,desa,1,hord,"08:00 - 12:00")&gt;0,"-",IFERROR(INDEX(viea,MATCH(1,INDEX((bloq=1)*(viei=B2739),0),0)),0))</f>
        <v>0</v>
      </c>
      <c r="I2742" s="75">
        <f ca="1">IF(COUNTIFS(instructor,B2739,diad,$I$2,desa,1,hord,"08:00 - 12:00")&gt;0,"-",IFERROR(INDEX(saba,MATCH(1,INDEX((bloq=1)*(sabi=B2739),0),0)),0))</f>
        <v>0</v>
      </c>
    </row>
    <row r="2743" spans="1:9" ht="14.1" customHeight="1" thickTop="1" thickBot="1" x14ac:dyDescent="0.35">
      <c r="A2743" s="712"/>
      <c r="B2743" s="713"/>
      <c r="C2743" s="713"/>
      <c r="D2743" s="76">
        <f ca="1">IF(COUNTIFS(instructor,B2739,diad,$D$2,desa,1,hord,"14:00 - 18:00")&gt;0,INDEX(hord,MATCH(1,INDEX((instructor=B2739)*(instructor=B2739),0),0)),IFERROR(INDEX(hora,MATCH(1,INDEX((bloq=2)*(luni=B2739),0),0)),0))</f>
        <v>0</v>
      </c>
      <c r="E2743" s="76">
        <f ca="1">IF(COUNTIFS(instructor,B2739,diad,$E$2,desa,1,hord,"14:00 - 18:00")&gt;0,INDEX(hord,MATCH(1,INDEX((instructor=B2739)*(instructor=B2739),0),0)),IFERROR(INDEX(hora,MATCH(1,INDEX((bloq=2)*(mari=B2739),0),0)),0))</f>
        <v>0</v>
      </c>
      <c r="F2743" s="76">
        <f ca="1">IF(COUNTIFS(instructor,B2739,diad,$F$2,desa,1,hord,"14:00 - 18:00")&gt;0,INDEX(hord,MATCH(1,INDEX((instructor=B2739)*(instructor=B2739),0),0)),IFERROR(INDEX(hora,MATCH(1,INDEX((bloq=2)*(miei=B2739),0),0)),0))</f>
        <v>0</v>
      </c>
      <c r="G2743" s="76">
        <f ca="1">IF(COUNTIFS(instructor,B2739,diad,$G$2,desa,1,hord,"14:00 - 18:00")&gt;0,INDEX(hord,MATCH(1,INDEX((instructor=B2739)*(instructor=B2739),0),0)),IFERROR(INDEX(hora,MATCH(1,INDEX((bloq=2)*(juei=B2739),0),0)),0))</f>
        <v>0</v>
      </c>
      <c r="H2743" s="76">
        <f ca="1">IF(COUNTIFS(instructor,B2739,diad,$H$2,desa,1,hord,"14:00 - 18:00")&gt;0,INDEX(hord,MATCH(1,INDEX((instructor=B2739)*(instructor=B2739),0),0)),IFERROR(INDEX(hora,MATCH(1,INDEX((bloq=2)*(viei=B2739),0),0)),0))</f>
        <v>0</v>
      </c>
      <c r="I2743" s="77">
        <f ca="1">IF(COUNTIFS(instructor,B2739,diad,$I$2,desa,1,hord,"14:00 - 18:00")&gt;0,INDEX(hord,MATCH(1,INDEX((instructor=B2739)*(instructor=B2739),0),0)),IFERROR(INDEX(hora,MATCH(1,INDEX((bloq=2)*(sabi=B2739),0),0)),0))</f>
        <v>0</v>
      </c>
    </row>
    <row r="2744" spans="1:9" ht="14.1" customHeight="1" thickTop="1" thickBot="1" x14ac:dyDescent="0.35">
      <c r="A2744" s="712"/>
      <c r="B2744" s="713"/>
      <c r="C2744" s="713"/>
      <c r="D2744" s="68">
        <f ca="1">IF(COUNTIFS(instructor,B2739,diad,$D$2,desa,1,hord,"14:00 - 18:00")&gt;0,"-",IFERROR(INDEX(ficha,MATCH(1,INDEX((bloq=2)*(luni=B2739),0),0)),0))</f>
        <v>0</v>
      </c>
      <c r="E2744" s="68">
        <f ca="1">IF(COUNTIFS(instructor,B2739,diad,$E$2,desa,1,hord,"14:00 - 18:00")&gt;0,"-",IFERROR(INDEX(ficha,MATCH(1,INDEX((bloq=2)*(mari=B2739),0),0)),0))</f>
        <v>0</v>
      </c>
      <c r="F2744" s="68">
        <f ca="1">IF(COUNTIFS(instructor,B2739,diad,$F$2,desa,1,hord,"14:00 - 18:00")&gt;0,"-",IFERROR(INDEX(ficha,MATCH(1,INDEX((bloq=2)*(miei=B2739),0),0)),0))</f>
        <v>0</v>
      </c>
      <c r="G2744" s="68">
        <f ca="1">IF(COUNTIFS(instructor,B2739,diad,$G$2,desa,1,hord,"14:00 - 18:00")&gt;0,"-",IFERROR(INDEX(ficha,MATCH(1,INDEX((bloq=2)*(juei=B2739),0),0)),0))</f>
        <v>0</v>
      </c>
      <c r="H2744" s="68">
        <f ca="1">IF(COUNTIFS(instructor,B2739,diad,$H$2,desa,1,hord,"14:00 - 18:00")&gt;0,"-",IFERROR(INDEX(ficha,MATCH(1,INDEX((bloq=2)*(viei=B2739),0),0)),0))</f>
        <v>0</v>
      </c>
      <c r="I2744" s="69">
        <f ca="1">IF(COUNTIFS(instructor,B2739,diad,$I$2,desa,1,hord,"14:00 - 18:00")&gt;0,"-",IFERROR(INDEX(ficha,MATCH(1,INDEX((bloq=2)*(sabi=B2739),0),0)),0))</f>
        <v>0</v>
      </c>
    </row>
    <row r="2745" spans="1:9" ht="14.1" customHeight="1" thickTop="1" thickBot="1" x14ac:dyDescent="0.35">
      <c r="A2745" s="712"/>
      <c r="B2745" s="713"/>
      <c r="C2745" s="713"/>
      <c r="D2745" s="70">
        <f ca="1">IF(COUNTIFS(instructor,B2739,diad,$D$2,desa,1,hord,"14:00 - 18:00")&gt;0,"DESARROLLO CURRICULAR",IFERROR(INDEX(lunc,MATCH(1,INDEX((bloq=2)*(luni=B2739),0),0)),0))</f>
        <v>0</v>
      </c>
      <c r="E2745" s="70">
        <f ca="1">IF(COUNTIFS(instructor,B2739,diad,$E$2,desa,1,hord,"14:00 - 18:00")&gt;0,"DESARROLLO CURRICULAR",IFERROR(INDEX(marc,MATCH(1,INDEX((bloq=2)*(mari=B2739),0),0)),0))</f>
        <v>0</v>
      </c>
      <c r="F2745" s="70">
        <f ca="1">IF(COUNTIFS(instructor,B2739,diad,$F$2,desa,1,hord,"14:00 - 18:00")&gt;0,"DESARROLLO CURRICULAR",IFERROR(INDEX(miec,MATCH(1,INDEX((bloq=2)*(miei=B2739),0),0)),0))</f>
        <v>0</v>
      </c>
      <c r="G2745" s="70">
        <f ca="1">IF(COUNTIFS(instructor,B2739,diad,$G$2,desa,1,hord,"14:00 - 18:00")&gt;0,"DESARROLLO CURRICULAR",IFERROR(INDEX(juec,MATCH(1,INDEX((bloq=2)*(juei=B2739),0),0)),0))</f>
        <v>0</v>
      </c>
      <c r="H2745" s="70">
        <f ca="1">IF(COUNTIFS(instructor,B2739,diad,$H$2,desa,1,hord,"14:00 - 18:00")&gt;0,"DESARROLLO CURRICULAR",IFERROR(INDEX(viec,MATCH(1,INDEX((bloq=2)*(viei=B2739),0),0)),0))</f>
        <v>0</v>
      </c>
      <c r="I2745" s="71">
        <f ca="1">IF(COUNTIFS(instructor,B2739,diad,$I$2,desa,1,hord,"14:00 - 18:00")&gt;0,"DESARROLLO CURRICULAR",IFERROR(INDEX(sabc,MATCH(1,INDEX((bloq=2)*(sabi=B2739),0),0)),0))</f>
        <v>0</v>
      </c>
    </row>
    <row r="2746" spans="1:9" ht="14.1" customHeight="1" thickTop="1" thickBot="1" x14ac:dyDescent="0.35">
      <c r="A2746" s="712"/>
      <c r="B2746" s="713"/>
      <c r="C2746" s="713"/>
      <c r="D2746" s="74">
        <f ca="1">IF(COUNTIFS(instructor,B2739,diad,$D$2,desa,1,hord,"14:00 - 18:00")&gt;0,"-",IFERROR(INDEX(luna,MATCH(1,INDEX((bloq=2)*(luni=B2739),0),0)),0))</f>
        <v>0</v>
      </c>
      <c r="E2746" s="74">
        <f ca="1">IF(COUNTIFS(instructor,B2739,diad,$E$2,desa,1,hord,"14:00 - 18:00")&gt;0,"-",IFERROR(INDEX(mara,MATCH(1,INDEX((bloq=2)*(mari=B2739),0),0)),0))</f>
        <v>0</v>
      </c>
      <c r="F2746" s="74">
        <f ca="1">IF(COUNTIFS(instructor,B2739,diad,$F$2,desa,1,hord,"14:00 - 18:00")&gt;0,"-",IFERROR(INDEX(miea,MATCH(1,INDEX((bloq=2)*(miei=B2739),0),0)),0))</f>
        <v>0</v>
      </c>
      <c r="G2746" s="74">
        <f ca="1">IF(COUNTIFS(instructor,B2739,diad,$G$2,desa,1,hord,"14:00 - 18:00")&gt;0,"-",IFERROR(INDEX(juea,MATCH(1,INDEX((bloq=2)*(juei=B2739),0),0)),0))</f>
        <v>0</v>
      </c>
      <c r="H2746" s="74">
        <f ca="1">IF(COUNTIFS(instructor,B2739,diad,$H$2,desa,1,hord,"14:00 - 18:00")&gt;0,"-",IFERROR(INDEX(viea,MATCH(1,INDEX((bloq=2)*(viei=B2739),0),0)),0))</f>
        <v>0</v>
      </c>
      <c r="I2746" s="75">
        <f ca="1">IF(COUNTIFS(instructor,B2739,diad,$I$2,desa,1,hord,"14:00 - 18:00")&gt;0,"-",IFERROR(INDEX(saba,MATCH(1,INDEX((bloq=2)*(sabi=B2739),0),0)),0))</f>
        <v>0</v>
      </c>
    </row>
    <row r="2747" spans="1:9" ht="14.1" customHeight="1" thickTop="1" thickBot="1" x14ac:dyDescent="0.35">
      <c r="A2747" s="712"/>
      <c r="B2747" s="713"/>
      <c r="C2747" s="713"/>
      <c r="D2747" s="76">
        <f ca="1">IF(COUNTIFS(instructor,B2739,diad,$D$2,desa,1,hord,"18:00 - 22:00")&gt;0,INDEX(hord,MATCH(1,INDEX((instructor=B2739)*(instructor=B2739),0),0)),IFERROR(INDEX(hora,MATCH(1,INDEX((bloq=3)*(luni=B2739),0),0)),0))</f>
        <v>0</v>
      </c>
      <c r="E2747" s="76">
        <f ca="1">IF(COUNTIFS(instructor,B2739,diad,$E$2,desa,1,hord,"18:00 - 22:00")&gt;0,INDEX(hord,MATCH(1,INDEX((instructor=B2739)*(instructor=B2739),0),0)),IFERROR(INDEX(hora,MATCH(1,INDEX((bloq=3)*(mari=B2739),0),0)),0))</f>
        <v>0</v>
      </c>
      <c r="F2747" s="76">
        <f ca="1">IF(COUNTIFS(instructor,B2739,diad,$F$2,desa,1,hord,"18:00 - 22:00")&gt;0,INDEX(hord,MATCH(1,INDEX((instructor=B2739)*(instructor=B2739),0),0)),IFERROR(INDEX(hora,MATCH(1,INDEX((bloq=3)*(miei=B2739),0),0)),0))</f>
        <v>0</v>
      </c>
      <c r="G2747" s="76">
        <f ca="1">IF(COUNTIFS(instructor,B2739,diad,$G$2,desa,1,hord,"18:00 - 22:00")&gt;0,INDEX(hord,MATCH(1,INDEX((instructor=B2739)*(instructor=B2739),0),0)),IFERROR(INDEX(hora,MATCH(1,INDEX((bloq=3)*(juei=B2739),0),0)),0))</f>
        <v>0</v>
      </c>
      <c r="H2747" s="76">
        <f ca="1">IF(COUNTIFS(instructor,B2739,diad,$H$2,desa,1,hord,"18:00 - 22:00")&gt;0,INDEX(hord,MATCH(1,INDEX((instructor=B2739)*(instructor=B2739),0),0)),IFERROR(INDEX(hora,MATCH(1,INDEX((bloq=3)*(viei=B2739),0),0)),0))</f>
        <v>0</v>
      </c>
      <c r="I2747" s="77">
        <f ca="1">IF(COUNTIFS(instructor,B2739,diad,$I$2,desa,1,hord,"18:00 - 22:00")&gt;0,INDEX(hord,MATCH(1,INDEX((instructor=B2739)*(instructor=B2739),0),0)),IFERROR(INDEX(hora,MATCH(1,INDEX((bloq=3)*(sabi=B2739),0),0)),0))</f>
        <v>0</v>
      </c>
    </row>
    <row r="2748" spans="1:9" ht="14.1" customHeight="1" thickTop="1" thickBot="1" x14ac:dyDescent="0.35">
      <c r="A2748" s="712"/>
      <c r="B2748" s="713"/>
      <c r="C2748" s="713"/>
      <c r="D2748" s="68">
        <f ca="1">IF(COUNTIFS(instructor,B2739,diad,$D$2,desa,1,hord,"18:00 - 22:00")&gt;0,"-",IFERROR(INDEX(ficha,MATCH(1,INDEX((bloq=3)*(luni=B2739),0),0)),0))</f>
        <v>0</v>
      </c>
      <c r="E2748" s="68">
        <f ca="1">IF(COUNTIFS(instructor,B2739,diad,$E$2,desa,1,hord,"18:00 - 22:00")&gt;0,"-",IFERROR(INDEX(ficha,MATCH(1,INDEX((bloq=3)*(mari=B2739),0),0)),0))</f>
        <v>0</v>
      </c>
      <c r="F2748" s="68">
        <f ca="1">IF(COUNTIFS(instructor,B2739,diad,$F$2,desa,1,hord,"18:00 - 22:00")&gt;0,"-",IFERROR(INDEX(ficha,MATCH(1,INDEX((bloq=3)*(miei=B2739),0),0)),0))</f>
        <v>0</v>
      </c>
      <c r="G2748" s="68">
        <f ca="1">IF(COUNTIFS(instructor,B2739,diad,$G$2,desa,1,hord,"18:00 - 22:00")&gt;0,"-",IFERROR(INDEX(ficha,MATCH(1,INDEX((bloq=3)*(juei=B2739),0),0)),0))</f>
        <v>0</v>
      </c>
      <c r="H2748" s="68">
        <f ca="1">IF(COUNTIFS(instructor,B2739,diad,$H$2,desa,1,hord,"18:00 - 22:00")&gt;0,"-",IFERROR(INDEX(ficha,MATCH(1,INDEX((bloq=3)*(viei=B2739),0),0)),0))</f>
        <v>0</v>
      </c>
      <c r="I2748" s="69">
        <f ca="1">IF(COUNTIFS(instructor,B2739,diad,$I$2,desa,1,hord,"18:00 - 22:00")&gt;0,"-",IFERROR(INDEX(ficha,MATCH(1,INDEX((bloq=3)*(sabi=B2739),0),0)),0))</f>
        <v>0</v>
      </c>
    </row>
    <row r="2749" spans="1:9" ht="14.1" customHeight="1" thickTop="1" thickBot="1" x14ac:dyDescent="0.35">
      <c r="A2749" s="712"/>
      <c r="B2749" s="713"/>
      <c r="C2749" s="713"/>
      <c r="D2749" s="70">
        <f ca="1">IF(COUNTIFS(instructor,B2739,diad,$D$2,desa,1,hord,"18:00 - 22:00")&gt;0,"DESARROLLO CURRICULAR",IFERROR(INDEX(lunc,MATCH(1,INDEX((bloq=3)*(luni=B2739),0),0)),0))</f>
        <v>0</v>
      </c>
      <c r="E2749" s="70">
        <f ca="1">IF(COUNTIFS(instructor,B2739,diad,$E$2,desa,1,hord,"18:00 - 22:00")&gt;0,"DESARROLLO CURRICULAR",IFERROR(INDEX(marc,MATCH(1,INDEX((bloq=3)*(mari=B2739),0),0)),0))</f>
        <v>0</v>
      </c>
      <c r="F2749" s="70">
        <f ca="1">IF(COUNTIFS(instructor,B2739,diad,$F$2,desa,1,hord,"18:00 - 22:00")&gt;0,"DESARROLLO CURRICULAR",IFERROR(INDEX(miec,MATCH(1,INDEX((bloq=3)*(miei=B2739),0),0)),0))</f>
        <v>0</v>
      </c>
      <c r="G2749" s="70">
        <f ca="1">IF(COUNTIFS(instructor,B2739,diad,$G$2,desa,1,hord,"18:00 - 22:00")&gt;0,"DESARROLLO CURRICULAR",IFERROR(INDEX(juec,MATCH(1,INDEX((bloq=3)*(juei=B2739),0),0)),0))</f>
        <v>0</v>
      </c>
      <c r="H2749" s="70">
        <f ca="1">IF(COUNTIFS(instructor,B2739,diad,$H$2,desa,1,hord,"18:00 - 22:00")&gt;0,"DESARROLLO CURRICULAR",IFERROR(INDEX(viec,MATCH(1,INDEX((bloq=3)*(viei=B2739),0),0)),0))</f>
        <v>0</v>
      </c>
      <c r="I2749" s="71">
        <f ca="1">IF(COUNTIFS(instructor,B2739,diad,$I$2,desa,1,hord,"18:00 - 22:00")&gt;0,"DESARROLLO CURRICULAR",IFERROR(INDEX(sabc,MATCH(1,INDEX((bloq=3)*(sabi=B2739),0),0)),0))</f>
        <v>0</v>
      </c>
    </row>
    <row r="2750" spans="1:9" ht="14.1" customHeight="1" thickTop="1" thickBot="1" x14ac:dyDescent="0.35">
      <c r="A2750" s="712"/>
      <c r="B2750" s="713"/>
      <c r="C2750" s="713"/>
      <c r="D2750" s="78">
        <f ca="1">IF(COUNTIFS(instructor,B2739,diad,$D$2,desa,1,hord,"18:00 - 22:00")&gt;0,"-",IFERROR(INDEX(luna,MATCH(1,INDEX((bloq=3)*(luni=B2739),0),0)),0))</f>
        <v>0</v>
      </c>
      <c r="E2750" s="78">
        <f ca="1">IF(COUNTIFS(instructor,B2739,diad,$E$2,desa,1,hord,"18:00 - 22:00")&gt;0,"-",IFERROR(INDEX(mara,MATCH(1,INDEX((bloq=3)*(mari=B2739),0),0)),0))</f>
        <v>0</v>
      </c>
      <c r="F2750" s="78">
        <f ca="1">IF(COUNTIFS(instructor,B2739,diad,$F$2,desa,1,hord,"18:00 - 22:00")&gt;0,"-",IFERROR(INDEX(miea,MATCH(1,INDEX((bloq=3)*(miei=B2739),0),0)),0))</f>
        <v>0</v>
      </c>
      <c r="G2750" s="78">
        <f ca="1">IF(COUNTIFS(instructor,B2739,diad,$G$2,desa,1,hord,"18:00 - 22:00")&gt;0,"-",IFERROR(INDEX(juea,MATCH(1,INDEX((bloq=3)*(juei=B2739),0),0)),0))</f>
        <v>0</v>
      </c>
      <c r="H2750" s="78">
        <f ca="1">IF(COUNTIFS(instructor,B2739,diad,$H$2,desa,1,hord,"18:00 - 22:00")&gt;0,"-",IFERROR(INDEX(viea,MATCH(1,INDEX((bloq=3)*(viei=B2739),0),0)),0))</f>
        <v>0</v>
      </c>
      <c r="I2750" s="79">
        <f ca="1">IF(COUNTIFS(instructor,B2739,diad,$I$2,desa,1,hord,"18:00 - 22:00")&gt;0,"-",IFERROR(INDEX(saba,MATCH(1,INDEX((bloq=3)*(sabi=B2739),0),0)),0))</f>
        <v>0</v>
      </c>
    </row>
    <row r="2751" spans="1:9" ht="14.1" customHeight="1" thickTop="1" thickBot="1" x14ac:dyDescent="0.35">
      <c r="A2751" s="712">
        <v>230</v>
      </c>
      <c r="B2751" s="713" t="e">
        <f>INDEX(instructor,A2751)</f>
        <v>#REF!</v>
      </c>
      <c r="C2751" s="713" t="e">
        <f>INDEX(area,A2751)</f>
        <v>#REF!</v>
      </c>
      <c r="D2751" s="72">
        <f ca="1">IF(COUNTIFS(instructor,B2751,diad,$D$2,desa,1,hord,"08:00 - 12:00")&gt;0,INDEX(hord,MATCH(1,INDEX((instructor=B2751)*(instructor=B2751),0),0)),IFERROR(INDEX(hora,MATCH(1,INDEX((bloq=1)*(luni=B2751),0),0)),0))</f>
        <v>0</v>
      </c>
      <c r="E2751" s="72">
        <f ca="1">IF(COUNTIFS(instructor,B2751,diad,$E$2,desa,1,hord,"08:00 - 12:00")&gt;0,INDEX(hord,MATCH(1,INDEX((instructor=B2751)*(instructor=B2751),0),0)),IFERROR(INDEX(hora,MATCH(1,INDEX((bloq=1)*(mari=B2751),0),0)),0))</f>
        <v>0</v>
      </c>
      <c r="F2751" s="72">
        <f ca="1">IF(COUNTIFS(instructor,B2751,diad,$F$2,desa,1,hord,"08:00 - 12:00")&gt;0,INDEX(hord,MATCH(1,INDEX((instructor=B2751)*(instructor=B2751),0),0)),IFERROR(INDEX(hora,MATCH(1,INDEX((bloq=1)*(miei=B2751),0),0)),0))</f>
        <v>0</v>
      </c>
      <c r="G2751" s="72">
        <f ca="1">IF(COUNTIFS(instructor,B2751,diad,$G$2,desa,1,hord,"08:00 - 12:00")&gt;0,INDEX(hord,MATCH(1,INDEX((instructor=B2751)*(instructor=B2751),0),0)),IFERROR(INDEX(hora,MATCH(1,INDEX((bloq=1)*(juei=B2751),0),0)),0))</f>
        <v>0</v>
      </c>
      <c r="H2751" s="72">
        <f ca="1">IF(COUNTIFS(instructor,B2751,diad,$H$2,desa,1,hord,"08:00 - 12:00")&gt;0,INDEX(hord,MATCH(1,INDEX((instructor=B2751)*(instructor=B2751),0),0)),IFERROR(INDEX(hora,MATCH(1,INDEX((bloq=1)*(viei=B2751),0),0)),0))</f>
        <v>0</v>
      </c>
      <c r="I2751" s="73">
        <f ca="1">IF(COUNTIFS(instructor,B2751,diad,$I$2,desa,1,hord,"08:00 - 12:00")&gt;0,INDEX(hord,MATCH(1,INDEX((instructor=B2751)*(instructor=B2751),0),0)),IFERROR(INDEX(hora,MATCH(1,INDEX((bloq=1)*(sabi=B2751),0),0)),0))</f>
        <v>0</v>
      </c>
    </row>
    <row r="2752" spans="1:9" ht="14.1" customHeight="1" thickTop="1" thickBot="1" x14ac:dyDescent="0.35">
      <c r="A2752" s="712"/>
      <c r="B2752" s="713"/>
      <c r="C2752" s="713"/>
      <c r="D2752" s="68">
        <f ca="1">IF(COUNTIFS(instructor,B2751,diad,$D$2,desa,1,hord,"08:00 - 12:00")&gt;0,"-",IFERROR(INDEX(ficha,MATCH(1,INDEX((bloq=1)*(luni=B2751),0),0)),0))</f>
        <v>0</v>
      </c>
      <c r="E2752" s="68">
        <f ca="1">IF(COUNTIFS(instructor,B2751,diad,$E$2,desa,1,hord,"08:00 - 12:00")&gt;0,"-",IFERROR(INDEX(ficha,MATCH(1,INDEX((bloq=1)*(mari=B2751),0),0)),0))</f>
        <v>0</v>
      </c>
      <c r="F2752" s="68">
        <f ca="1">IF(COUNTIFS(instructor,B2751,diad,$F$2,desa,1,hord,"08:00 - 12:00")&gt;0,"-",IFERROR(INDEX(ficha,MATCH(1,INDEX((bloq=1)*(miei=B2751),0),0)),0))</f>
        <v>0</v>
      </c>
      <c r="G2752" s="68">
        <f ca="1">IF(COUNTIFS(instructor,B2751,diad,$G$2,desa,1,hord,"08:00 - 12:00")&gt;0,"-",IFERROR(INDEX(ficha,MATCH(1,INDEX((bloq=1)*(juei=B2751),0),0)),0))</f>
        <v>0</v>
      </c>
      <c r="H2752" s="68">
        <f ca="1">IF(COUNTIFS(instructor,B2751,diad,$H$2,desa,1,hord,"08:00 - 12:00")&gt;0,"-",IFERROR(INDEX(ficha,MATCH(1,INDEX((bloq=1)*(viei=B2751),0),0)),0))</f>
        <v>0</v>
      </c>
      <c r="I2752" s="69">
        <f ca="1">IF(COUNTIFS(instructor,B2751,diad,$I$2,desa,1,hord,"08:00 - 12:00")&gt;0,"-",IFERROR(INDEX(ficha,MATCH(1,INDEX((bloq=1)*(sabi=B2751),0),0)),0))</f>
        <v>0</v>
      </c>
    </row>
    <row r="2753" spans="1:9" ht="14.1" customHeight="1" thickTop="1" thickBot="1" x14ac:dyDescent="0.35">
      <c r="A2753" s="712"/>
      <c r="B2753" s="713"/>
      <c r="C2753" s="713"/>
      <c r="D2753" s="70">
        <f ca="1">IF(COUNTIFS(instructor,B2751,diad,$D$2,desa,1,hord,"08:00 - 12:00")&gt;0,"DESARROLLO CURRICULAR",IFERROR(INDEX(lunc,MATCH(1,INDEX((bloq=1)*(luni=B2751),0),0)),0))</f>
        <v>0</v>
      </c>
      <c r="E2753" s="70">
        <f ca="1">IF(COUNTIFS(instructor,B2751,diad,$E$2,desa,1,hord,"08:00 - 12:00")&gt;0,"DESARROLLO CURRICULAR",IFERROR(INDEX(marc,MATCH(1,INDEX((bloq=1)*(mari=B2751),0),0)),0))</f>
        <v>0</v>
      </c>
      <c r="F2753" s="70">
        <f ca="1">IF(COUNTIFS(instructor,B2751,diad,$F$2,desa,1,hord,"08:00 - 12:00")&gt;0,"DESARROLLO CURRICULAR",IFERROR(INDEX(miec,MATCH(1,INDEX((bloq=1)*(miei=B2751),0),0)),0))</f>
        <v>0</v>
      </c>
      <c r="G2753" s="70">
        <f ca="1">IF(COUNTIFS(instructor,B2751,diad,$G$2,desa,1,hord,"08:00 - 12:00")&gt;0,"DESARROLLO CURRICULAR",IFERROR(INDEX(juec,MATCH(1,INDEX((bloq=1)*(juei=B2751),0),0)),0))</f>
        <v>0</v>
      </c>
      <c r="H2753" s="70">
        <f ca="1">IF(COUNTIFS(instructor,B2751,diad,$H$2,desa,1,hord,"08:00 - 12:00")&gt;0,"DESARROLLO CURRICULAR",IFERROR(INDEX(viec,MATCH(1,INDEX((bloq=1)*(viei=B2751),0),0)),0))</f>
        <v>0</v>
      </c>
      <c r="I2753" s="71">
        <f ca="1">IF(COUNTIFS(instructor,B2751,diad,$I$2,desa,1,hord,"08:00 - 12:00")&gt;0,"DESARROLLO CURRICULAR",IFERROR(INDEX(sabc,MATCH(1,INDEX((bloq=1)*(sabi=B2751),0),0)),0))</f>
        <v>0</v>
      </c>
    </row>
    <row r="2754" spans="1:9" ht="14.1" customHeight="1" thickTop="1" thickBot="1" x14ac:dyDescent="0.35">
      <c r="A2754" s="712"/>
      <c r="B2754" s="713"/>
      <c r="C2754" s="713"/>
      <c r="D2754" s="74">
        <f ca="1">IF(COUNTIFS(instructor,B2751,diad,$D$2,desa,1,hord,"08:00 - 12:00")&gt;0,"-",IFERROR(INDEX(luna,MATCH(1,INDEX((bloq=1)*(luni=B2751),0),0)),0))</f>
        <v>0</v>
      </c>
      <c r="E2754" s="74">
        <f ca="1">IF(COUNTIFS(instructor,B2751,diad,$E$2,desa,1,hord,"08:00 - 12:00")&gt;0,"-",IFERROR(INDEX(mara,MATCH(1,INDEX((bloq=1)*(mari=B2751),0),0)),0))</f>
        <v>0</v>
      </c>
      <c r="F2754" s="74">
        <f ca="1">IF(COUNTIFS(instructor,B2751,diad,$F$2,desa,1,hord,"08:00 - 12:00")&gt;0,"-",IFERROR(INDEX(miea,MATCH(1,INDEX((bloq=1)*(miei=B2751),0),0)),0))</f>
        <v>0</v>
      </c>
      <c r="G2754" s="74">
        <f ca="1">IF(COUNTIFS(instructor,B2751,diad,$G$2,desa,1,hord,"08:00 - 12:00")&gt;0,"-",IFERROR(INDEX(juea,MATCH(1,INDEX((bloq=1)*(juei=B2751),0),0)),0))</f>
        <v>0</v>
      </c>
      <c r="H2754" s="74">
        <f ca="1">IF(COUNTIFS(instructor,B2751,diad,$H$2,desa,1,hord,"08:00 - 12:00")&gt;0,"-",IFERROR(INDEX(viea,MATCH(1,INDEX((bloq=1)*(viei=B2751),0),0)),0))</f>
        <v>0</v>
      </c>
      <c r="I2754" s="75">
        <f ca="1">IF(COUNTIFS(instructor,B2751,diad,$I$2,desa,1,hord,"08:00 - 12:00")&gt;0,"-",IFERROR(INDEX(saba,MATCH(1,INDEX((bloq=1)*(sabi=B2751),0),0)),0))</f>
        <v>0</v>
      </c>
    </row>
    <row r="2755" spans="1:9" ht="14.1" customHeight="1" thickTop="1" thickBot="1" x14ac:dyDescent="0.35">
      <c r="A2755" s="712"/>
      <c r="B2755" s="713"/>
      <c r="C2755" s="713"/>
      <c r="D2755" s="76">
        <f ca="1">IF(COUNTIFS(instructor,B2751,diad,$D$2,desa,1,hord,"14:00 - 18:00")&gt;0,INDEX(hord,MATCH(1,INDEX((instructor=B2751)*(instructor=B2751),0),0)),IFERROR(INDEX(hora,MATCH(1,INDEX((bloq=2)*(luni=B2751),0),0)),0))</f>
        <v>0</v>
      </c>
      <c r="E2755" s="76">
        <f ca="1">IF(COUNTIFS(instructor,B2751,diad,$E$2,desa,1,hord,"14:00 - 18:00")&gt;0,INDEX(hord,MATCH(1,INDEX((instructor=B2751)*(instructor=B2751),0),0)),IFERROR(INDEX(hora,MATCH(1,INDEX((bloq=2)*(mari=B2751),0),0)),0))</f>
        <v>0</v>
      </c>
      <c r="F2755" s="76">
        <f ca="1">IF(COUNTIFS(instructor,B2751,diad,$F$2,desa,1,hord,"14:00 - 18:00")&gt;0,INDEX(hord,MATCH(1,INDEX((instructor=B2751)*(instructor=B2751),0),0)),IFERROR(INDEX(hora,MATCH(1,INDEX((bloq=2)*(miei=B2751),0),0)),0))</f>
        <v>0</v>
      </c>
      <c r="G2755" s="76">
        <f ca="1">IF(COUNTIFS(instructor,B2751,diad,$G$2,desa,1,hord,"14:00 - 18:00")&gt;0,INDEX(hord,MATCH(1,INDEX((instructor=B2751)*(instructor=B2751),0),0)),IFERROR(INDEX(hora,MATCH(1,INDEX((bloq=2)*(juei=B2751),0),0)),0))</f>
        <v>0</v>
      </c>
      <c r="H2755" s="76">
        <f ca="1">IF(COUNTIFS(instructor,B2751,diad,$H$2,desa,1,hord,"14:00 - 18:00")&gt;0,INDEX(hord,MATCH(1,INDEX((instructor=B2751)*(instructor=B2751),0),0)),IFERROR(INDEX(hora,MATCH(1,INDEX((bloq=2)*(viei=B2751),0),0)),0))</f>
        <v>0</v>
      </c>
      <c r="I2755" s="77">
        <f ca="1">IF(COUNTIFS(instructor,B2751,diad,$I$2,desa,1,hord,"14:00 - 18:00")&gt;0,INDEX(hord,MATCH(1,INDEX((instructor=B2751)*(instructor=B2751),0),0)),IFERROR(INDEX(hora,MATCH(1,INDEX((bloq=2)*(sabi=B2751),0),0)),0))</f>
        <v>0</v>
      </c>
    </row>
    <row r="2756" spans="1:9" ht="14.1" customHeight="1" thickTop="1" thickBot="1" x14ac:dyDescent="0.35">
      <c r="A2756" s="712"/>
      <c r="B2756" s="713"/>
      <c r="C2756" s="713"/>
      <c r="D2756" s="68">
        <f ca="1">IF(COUNTIFS(instructor,B2751,diad,$D$2,desa,1,hord,"14:00 - 18:00")&gt;0,"-",IFERROR(INDEX(ficha,MATCH(1,INDEX((bloq=2)*(luni=B2751),0),0)),0))</f>
        <v>0</v>
      </c>
      <c r="E2756" s="68">
        <f ca="1">IF(COUNTIFS(instructor,B2751,diad,$E$2,desa,1,hord,"14:00 - 18:00")&gt;0,"-",IFERROR(INDEX(ficha,MATCH(1,INDEX((bloq=2)*(mari=B2751),0),0)),0))</f>
        <v>0</v>
      </c>
      <c r="F2756" s="68">
        <f ca="1">IF(COUNTIFS(instructor,B2751,diad,$F$2,desa,1,hord,"14:00 - 18:00")&gt;0,"-",IFERROR(INDEX(ficha,MATCH(1,INDEX((bloq=2)*(miei=B2751),0),0)),0))</f>
        <v>0</v>
      </c>
      <c r="G2756" s="68">
        <f ca="1">IF(COUNTIFS(instructor,B2751,diad,$G$2,desa,1,hord,"14:00 - 18:00")&gt;0,"-",IFERROR(INDEX(ficha,MATCH(1,INDEX((bloq=2)*(juei=B2751),0),0)),0))</f>
        <v>0</v>
      </c>
      <c r="H2756" s="68">
        <f ca="1">IF(COUNTIFS(instructor,B2751,diad,$H$2,desa,1,hord,"14:00 - 18:00")&gt;0,"-",IFERROR(INDEX(ficha,MATCH(1,INDEX((bloq=2)*(viei=B2751),0),0)),0))</f>
        <v>0</v>
      </c>
      <c r="I2756" s="69">
        <f ca="1">IF(COUNTIFS(instructor,B2751,diad,$I$2,desa,1,hord,"14:00 - 18:00")&gt;0,"-",IFERROR(INDEX(ficha,MATCH(1,INDEX((bloq=2)*(sabi=B2751),0),0)),0))</f>
        <v>0</v>
      </c>
    </row>
    <row r="2757" spans="1:9" ht="14.1" customHeight="1" thickTop="1" thickBot="1" x14ac:dyDescent="0.35">
      <c r="A2757" s="712"/>
      <c r="B2757" s="713"/>
      <c r="C2757" s="713"/>
      <c r="D2757" s="70">
        <f ca="1">IF(COUNTIFS(instructor,B2751,diad,$D$2,desa,1,hord,"14:00 - 18:00")&gt;0,"DESARROLLO CURRICULAR",IFERROR(INDEX(lunc,MATCH(1,INDEX((bloq=2)*(luni=B2751),0),0)),0))</f>
        <v>0</v>
      </c>
      <c r="E2757" s="70">
        <f ca="1">IF(COUNTIFS(instructor,B2751,diad,$E$2,desa,1,hord,"14:00 - 18:00")&gt;0,"DESARROLLO CURRICULAR",IFERROR(INDEX(marc,MATCH(1,INDEX((bloq=2)*(mari=B2751),0),0)),0))</f>
        <v>0</v>
      </c>
      <c r="F2757" s="70">
        <f ca="1">IF(COUNTIFS(instructor,B2751,diad,$F$2,desa,1,hord,"14:00 - 18:00")&gt;0,"DESARROLLO CURRICULAR",IFERROR(INDEX(miec,MATCH(1,INDEX((bloq=2)*(miei=B2751),0),0)),0))</f>
        <v>0</v>
      </c>
      <c r="G2757" s="70">
        <f ca="1">IF(COUNTIFS(instructor,B2751,diad,$G$2,desa,1,hord,"14:00 - 18:00")&gt;0,"DESARROLLO CURRICULAR",IFERROR(INDEX(juec,MATCH(1,INDEX((bloq=2)*(juei=B2751),0),0)),0))</f>
        <v>0</v>
      </c>
      <c r="H2757" s="70">
        <f ca="1">IF(COUNTIFS(instructor,B2751,diad,$H$2,desa,1,hord,"14:00 - 18:00")&gt;0,"DESARROLLO CURRICULAR",IFERROR(INDEX(viec,MATCH(1,INDEX((bloq=2)*(viei=B2751),0),0)),0))</f>
        <v>0</v>
      </c>
      <c r="I2757" s="71">
        <f ca="1">IF(COUNTIFS(instructor,B2751,diad,$I$2,desa,1,hord,"14:00 - 18:00")&gt;0,"DESARROLLO CURRICULAR",IFERROR(INDEX(sabc,MATCH(1,INDEX((bloq=2)*(sabi=B2751),0),0)),0))</f>
        <v>0</v>
      </c>
    </row>
    <row r="2758" spans="1:9" ht="14.1" customHeight="1" thickTop="1" thickBot="1" x14ac:dyDescent="0.35">
      <c r="A2758" s="712"/>
      <c r="B2758" s="713"/>
      <c r="C2758" s="713"/>
      <c r="D2758" s="74">
        <f ca="1">IF(COUNTIFS(instructor,B2751,diad,$D$2,desa,1,hord,"14:00 - 18:00")&gt;0,"-",IFERROR(INDEX(luna,MATCH(1,INDEX((bloq=2)*(luni=B2751),0),0)),0))</f>
        <v>0</v>
      </c>
      <c r="E2758" s="74">
        <f ca="1">IF(COUNTIFS(instructor,B2751,diad,$E$2,desa,1,hord,"14:00 - 18:00")&gt;0,"-",IFERROR(INDEX(mara,MATCH(1,INDEX((bloq=2)*(mari=B2751),0),0)),0))</f>
        <v>0</v>
      </c>
      <c r="F2758" s="74">
        <f ca="1">IF(COUNTIFS(instructor,B2751,diad,$F$2,desa,1,hord,"14:00 - 18:00")&gt;0,"-",IFERROR(INDEX(miea,MATCH(1,INDEX((bloq=2)*(miei=B2751),0),0)),0))</f>
        <v>0</v>
      </c>
      <c r="G2758" s="74">
        <f ca="1">IF(COUNTIFS(instructor,B2751,diad,$G$2,desa,1,hord,"14:00 - 18:00")&gt;0,"-",IFERROR(INDEX(juea,MATCH(1,INDEX((bloq=2)*(juei=B2751),0),0)),0))</f>
        <v>0</v>
      </c>
      <c r="H2758" s="74">
        <f ca="1">IF(COUNTIFS(instructor,B2751,diad,$H$2,desa,1,hord,"14:00 - 18:00")&gt;0,"-",IFERROR(INDEX(viea,MATCH(1,INDEX((bloq=2)*(viei=B2751),0),0)),0))</f>
        <v>0</v>
      </c>
      <c r="I2758" s="75">
        <f ca="1">IF(COUNTIFS(instructor,B2751,diad,$I$2,desa,1,hord,"14:00 - 18:00")&gt;0,"-",IFERROR(INDEX(saba,MATCH(1,INDEX((bloq=2)*(sabi=B2751),0),0)),0))</f>
        <v>0</v>
      </c>
    </row>
    <row r="2759" spans="1:9" ht="14.1" customHeight="1" thickTop="1" thickBot="1" x14ac:dyDescent="0.35">
      <c r="A2759" s="712"/>
      <c r="B2759" s="713"/>
      <c r="C2759" s="713"/>
      <c r="D2759" s="76">
        <f ca="1">IF(COUNTIFS(instructor,B2751,diad,$D$2,desa,1,hord,"18:00 - 22:00")&gt;0,INDEX(hord,MATCH(1,INDEX((instructor=B2751)*(instructor=B2751),0),0)),IFERROR(INDEX(hora,MATCH(1,INDEX((bloq=3)*(luni=B2751),0),0)),0))</f>
        <v>0</v>
      </c>
      <c r="E2759" s="76">
        <f ca="1">IF(COUNTIFS(instructor,B2751,diad,$E$2,desa,1,hord,"18:00 - 22:00")&gt;0,INDEX(hord,MATCH(1,INDEX((instructor=B2751)*(instructor=B2751),0),0)),IFERROR(INDEX(hora,MATCH(1,INDEX((bloq=3)*(mari=B2751),0),0)),0))</f>
        <v>0</v>
      </c>
      <c r="F2759" s="76">
        <f ca="1">IF(COUNTIFS(instructor,B2751,diad,$F$2,desa,1,hord,"18:00 - 22:00")&gt;0,INDEX(hord,MATCH(1,INDEX((instructor=B2751)*(instructor=B2751),0),0)),IFERROR(INDEX(hora,MATCH(1,INDEX((bloq=3)*(miei=B2751),0),0)),0))</f>
        <v>0</v>
      </c>
      <c r="G2759" s="76">
        <f ca="1">IF(COUNTIFS(instructor,B2751,diad,$G$2,desa,1,hord,"18:00 - 22:00")&gt;0,INDEX(hord,MATCH(1,INDEX((instructor=B2751)*(instructor=B2751),0),0)),IFERROR(INDEX(hora,MATCH(1,INDEX((bloq=3)*(juei=B2751),0),0)),0))</f>
        <v>0</v>
      </c>
      <c r="H2759" s="76">
        <f ca="1">IF(COUNTIFS(instructor,B2751,diad,$H$2,desa,1,hord,"18:00 - 22:00")&gt;0,INDEX(hord,MATCH(1,INDEX((instructor=B2751)*(instructor=B2751),0),0)),IFERROR(INDEX(hora,MATCH(1,INDEX((bloq=3)*(viei=B2751),0),0)),0))</f>
        <v>0</v>
      </c>
      <c r="I2759" s="77">
        <f ca="1">IF(COUNTIFS(instructor,B2751,diad,$I$2,desa,1,hord,"18:00 - 22:00")&gt;0,INDEX(hord,MATCH(1,INDEX((instructor=B2751)*(instructor=B2751),0),0)),IFERROR(INDEX(hora,MATCH(1,INDEX((bloq=3)*(sabi=B2751),0),0)),0))</f>
        <v>0</v>
      </c>
    </row>
    <row r="2760" spans="1:9" ht="14.1" customHeight="1" thickTop="1" thickBot="1" x14ac:dyDescent="0.35">
      <c r="A2760" s="712"/>
      <c r="B2760" s="713"/>
      <c r="C2760" s="713"/>
      <c r="D2760" s="68">
        <f ca="1">IF(COUNTIFS(instructor,B2751,diad,$D$2,desa,1,hord,"18:00 - 22:00")&gt;0,"-",IFERROR(INDEX(ficha,MATCH(1,INDEX((bloq=3)*(luni=B2751),0),0)),0))</f>
        <v>0</v>
      </c>
      <c r="E2760" s="68">
        <f ca="1">IF(COUNTIFS(instructor,B2751,diad,$E$2,desa,1,hord,"18:00 - 22:00")&gt;0,"-",IFERROR(INDEX(ficha,MATCH(1,INDEX((bloq=3)*(mari=B2751),0),0)),0))</f>
        <v>0</v>
      </c>
      <c r="F2760" s="68">
        <f ca="1">IF(COUNTIFS(instructor,B2751,diad,$F$2,desa,1,hord,"18:00 - 22:00")&gt;0,"-",IFERROR(INDEX(ficha,MATCH(1,INDEX((bloq=3)*(miei=B2751),0),0)),0))</f>
        <v>0</v>
      </c>
      <c r="G2760" s="68">
        <f ca="1">IF(COUNTIFS(instructor,B2751,diad,$G$2,desa,1,hord,"18:00 - 22:00")&gt;0,"-",IFERROR(INDEX(ficha,MATCH(1,INDEX((bloq=3)*(juei=B2751),0),0)),0))</f>
        <v>0</v>
      </c>
      <c r="H2760" s="68">
        <f ca="1">IF(COUNTIFS(instructor,B2751,diad,$H$2,desa,1,hord,"18:00 - 22:00")&gt;0,"-",IFERROR(INDEX(ficha,MATCH(1,INDEX((bloq=3)*(viei=B2751),0),0)),0))</f>
        <v>0</v>
      </c>
      <c r="I2760" s="69">
        <f ca="1">IF(COUNTIFS(instructor,B2751,diad,$I$2,desa,1,hord,"18:00 - 22:00")&gt;0,"-",IFERROR(INDEX(ficha,MATCH(1,INDEX((bloq=3)*(sabi=B2751),0),0)),0))</f>
        <v>0</v>
      </c>
    </row>
    <row r="2761" spans="1:9" ht="14.1" customHeight="1" thickTop="1" thickBot="1" x14ac:dyDescent="0.35">
      <c r="A2761" s="712"/>
      <c r="B2761" s="713"/>
      <c r="C2761" s="713"/>
      <c r="D2761" s="70">
        <f ca="1">IF(COUNTIFS(instructor,B2751,diad,$D$2,desa,1,hord,"18:00 - 22:00")&gt;0,"DESARROLLO CURRICULAR",IFERROR(INDEX(lunc,MATCH(1,INDEX((bloq=3)*(luni=B2751),0),0)),0))</f>
        <v>0</v>
      </c>
      <c r="E2761" s="70">
        <f ca="1">IF(COUNTIFS(instructor,B2751,diad,$E$2,desa,1,hord,"18:00 - 22:00")&gt;0,"DESARROLLO CURRICULAR",IFERROR(INDEX(marc,MATCH(1,INDEX((bloq=3)*(mari=B2751),0),0)),0))</f>
        <v>0</v>
      </c>
      <c r="F2761" s="70">
        <f ca="1">IF(COUNTIFS(instructor,B2751,diad,$F$2,desa,1,hord,"18:00 - 22:00")&gt;0,"DESARROLLO CURRICULAR",IFERROR(INDEX(miec,MATCH(1,INDEX((bloq=3)*(miei=B2751),0),0)),0))</f>
        <v>0</v>
      </c>
      <c r="G2761" s="70">
        <f ca="1">IF(COUNTIFS(instructor,B2751,diad,$G$2,desa,1,hord,"18:00 - 22:00")&gt;0,"DESARROLLO CURRICULAR",IFERROR(INDEX(juec,MATCH(1,INDEX((bloq=3)*(juei=B2751),0),0)),0))</f>
        <v>0</v>
      </c>
      <c r="H2761" s="70">
        <f ca="1">IF(COUNTIFS(instructor,B2751,diad,$H$2,desa,1,hord,"18:00 - 22:00")&gt;0,"DESARROLLO CURRICULAR",IFERROR(INDEX(viec,MATCH(1,INDEX((bloq=3)*(viei=B2751),0),0)),0))</f>
        <v>0</v>
      </c>
      <c r="I2761" s="71">
        <f ca="1">IF(COUNTIFS(instructor,B2751,diad,$I$2,desa,1,hord,"18:00 - 22:00")&gt;0,"DESARROLLO CURRICULAR",IFERROR(INDEX(sabc,MATCH(1,INDEX((bloq=3)*(sabi=B2751),0),0)),0))</f>
        <v>0</v>
      </c>
    </row>
    <row r="2762" spans="1:9" ht="14.1" customHeight="1" thickTop="1" thickBot="1" x14ac:dyDescent="0.35">
      <c r="A2762" s="712"/>
      <c r="B2762" s="713"/>
      <c r="C2762" s="713"/>
      <c r="D2762" s="78">
        <f ca="1">IF(COUNTIFS(instructor,B2751,diad,$D$2,desa,1,hord,"18:00 - 22:00")&gt;0,"-",IFERROR(INDEX(luna,MATCH(1,INDEX((bloq=3)*(luni=B2751),0),0)),0))</f>
        <v>0</v>
      </c>
      <c r="E2762" s="78">
        <f ca="1">IF(COUNTIFS(instructor,B2751,diad,$E$2,desa,1,hord,"18:00 - 22:00")&gt;0,"-",IFERROR(INDEX(mara,MATCH(1,INDEX((bloq=3)*(mari=B2751),0),0)),0))</f>
        <v>0</v>
      </c>
      <c r="F2762" s="78">
        <f ca="1">IF(COUNTIFS(instructor,B2751,diad,$F$2,desa,1,hord,"18:00 - 22:00")&gt;0,"-",IFERROR(INDEX(miea,MATCH(1,INDEX((bloq=3)*(miei=B2751),0),0)),0))</f>
        <v>0</v>
      </c>
      <c r="G2762" s="78">
        <f ca="1">IF(COUNTIFS(instructor,B2751,diad,$G$2,desa,1,hord,"18:00 - 22:00")&gt;0,"-",IFERROR(INDEX(juea,MATCH(1,INDEX((bloq=3)*(juei=B2751),0),0)),0))</f>
        <v>0</v>
      </c>
      <c r="H2762" s="78">
        <f ca="1">IF(COUNTIFS(instructor,B2751,diad,$H$2,desa,1,hord,"18:00 - 22:00")&gt;0,"-",IFERROR(INDEX(viea,MATCH(1,INDEX((bloq=3)*(viei=B2751),0),0)),0))</f>
        <v>0</v>
      </c>
      <c r="I2762" s="79">
        <f ca="1">IF(COUNTIFS(instructor,B2751,diad,$I$2,desa,1,hord,"18:00 - 22:00")&gt;0,"-",IFERROR(INDEX(saba,MATCH(1,INDEX((bloq=3)*(sabi=B2751),0),0)),0))</f>
        <v>0</v>
      </c>
    </row>
    <row r="2763" spans="1:9" ht="14.1" customHeight="1" thickTop="1" thickBot="1" x14ac:dyDescent="0.35">
      <c r="A2763" s="712">
        <v>231</v>
      </c>
      <c r="B2763" s="713" t="e">
        <f>INDEX(instructor,A2763)</f>
        <v>#REF!</v>
      </c>
      <c r="C2763" s="713" t="e">
        <f>INDEX(area,A2763)</f>
        <v>#REF!</v>
      </c>
      <c r="D2763" s="72">
        <f ca="1">IF(COUNTIFS(instructor,B2763,diad,$D$2,desa,1,hord,"08:00 - 12:00")&gt;0,INDEX(hord,MATCH(1,INDEX((instructor=B2763)*(instructor=B2763),0),0)),IFERROR(INDEX(hora,MATCH(1,INDEX((bloq=1)*(luni=B2763),0),0)),0))</f>
        <v>0</v>
      </c>
      <c r="E2763" s="72">
        <f ca="1">IF(COUNTIFS(instructor,B2763,diad,$E$2,desa,1,hord,"08:00 - 12:00")&gt;0,INDEX(hord,MATCH(1,INDEX((instructor=B2763)*(instructor=B2763),0),0)),IFERROR(INDEX(hora,MATCH(1,INDEX((bloq=1)*(mari=B2763),0),0)),0))</f>
        <v>0</v>
      </c>
      <c r="F2763" s="72">
        <f ca="1">IF(COUNTIFS(instructor,B2763,diad,$F$2,desa,1,hord,"08:00 - 12:00")&gt;0,INDEX(hord,MATCH(1,INDEX((instructor=B2763)*(instructor=B2763),0),0)),IFERROR(INDEX(hora,MATCH(1,INDEX((bloq=1)*(miei=B2763),0),0)),0))</f>
        <v>0</v>
      </c>
      <c r="G2763" s="72">
        <f ca="1">IF(COUNTIFS(instructor,B2763,diad,$G$2,desa,1,hord,"08:00 - 12:00")&gt;0,INDEX(hord,MATCH(1,INDEX((instructor=B2763)*(instructor=B2763),0),0)),IFERROR(INDEX(hora,MATCH(1,INDEX((bloq=1)*(juei=B2763),0),0)),0))</f>
        <v>0</v>
      </c>
      <c r="H2763" s="72">
        <f ca="1">IF(COUNTIFS(instructor,B2763,diad,$H$2,desa,1,hord,"08:00 - 12:00")&gt;0,INDEX(hord,MATCH(1,INDEX((instructor=B2763)*(instructor=B2763),0),0)),IFERROR(INDEX(hora,MATCH(1,INDEX((bloq=1)*(viei=B2763),0),0)),0))</f>
        <v>0</v>
      </c>
      <c r="I2763" s="73">
        <f ca="1">IF(COUNTIFS(instructor,B2763,diad,$I$2,desa,1,hord,"08:00 - 12:00")&gt;0,INDEX(hord,MATCH(1,INDEX((instructor=B2763)*(instructor=B2763),0),0)),IFERROR(INDEX(hora,MATCH(1,INDEX((bloq=1)*(sabi=B2763),0),0)),0))</f>
        <v>0</v>
      </c>
    </row>
    <row r="2764" spans="1:9" ht="14.1" customHeight="1" thickTop="1" thickBot="1" x14ac:dyDescent="0.35">
      <c r="A2764" s="712"/>
      <c r="B2764" s="713"/>
      <c r="C2764" s="713"/>
      <c r="D2764" s="68">
        <f ca="1">IF(COUNTIFS(instructor,B2763,diad,$D$2,desa,1,hord,"08:00 - 12:00")&gt;0,"-",IFERROR(INDEX(ficha,MATCH(1,INDEX((bloq=1)*(luni=B2763),0),0)),0))</f>
        <v>0</v>
      </c>
      <c r="E2764" s="68">
        <f ca="1">IF(COUNTIFS(instructor,B2763,diad,$E$2,desa,1,hord,"08:00 - 12:00")&gt;0,"-",IFERROR(INDEX(ficha,MATCH(1,INDEX((bloq=1)*(mari=B2763),0),0)),0))</f>
        <v>0</v>
      </c>
      <c r="F2764" s="68">
        <f ca="1">IF(COUNTIFS(instructor,B2763,diad,$F$2,desa,1,hord,"08:00 - 12:00")&gt;0,"-",IFERROR(INDEX(ficha,MATCH(1,INDEX((bloq=1)*(miei=B2763),0),0)),0))</f>
        <v>0</v>
      </c>
      <c r="G2764" s="68">
        <f ca="1">IF(COUNTIFS(instructor,B2763,diad,$G$2,desa,1,hord,"08:00 - 12:00")&gt;0,"-",IFERROR(INDEX(ficha,MATCH(1,INDEX((bloq=1)*(juei=B2763),0),0)),0))</f>
        <v>0</v>
      </c>
      <c r="H2764" s="68">
        <f ca="1">IF(COUNTIFS(instructor,B2763,diad,$H$2,desa,1,hord,"08:00 - 12:00")&gt;0,"-",IFERROR(INDEX(ficha,MATCH(1,INDEX((bloq=1)*(viei=B2763),0),0)),0))</f>
        <v>0</v>
      </c>
      <c r="I2764" s="69">
        <f ca="1">IF(COUNTIFS(instructor,B2763,diad,$I$2,desa,1,hord,"08:00 - 12:00")&gt;0,"-",IFERROR(INDEX(ficha,MATCH(1,INDEX((bloq=1)*(sabi=B2763),0),0)),0))</f>
        <v>0</v>
      </c>
    </row>
    <row r="2765" spans="1:9" ht="14.1" customHeight="1" thickTop="1" thickBot="1" x14ac:dyDescent="0.35">
      <c r="A2765" s="712"/>
      <c r="B2765" s="713"/>
      <c r="C2765" s="713"/>
      <c r="D2765" s="70">
        <f ca="1">IF(COUNTIFS(instructor,B2763,diad,$D$2,desa,1,hord,"08:00 - 12:00")&gt;0,"DESARROLLO CURRICULAR",IFERROR(INDEX(lunc,MATCH(1,INDEX((bloq=1)*(luni=B2763),0),0)),0))</f>
        <v>0</v>
      </c>
      <c r="E2765" s="70">
        <f ca="1">IF(COUNTIFS(instructor,B2763,diad,$E$2,desa,1,hord,"08:00 - 12:00")&gt;0,"DESARROLLO CURRICULAR",IFERROR(INDEX(marc,MATCH(1,INDEX((bloq=1)*(mari=B2763),0),0)),0))</f>
        <v>0</v>
      </c>
      <c r="F2765" s="112">
        <f ca="1">IF(COUNTIFS(instructor,B2763,diad,$F$2,desa,1,hord,"08:00 - 12:00")&gt;0,"DESARROLLO CURRICULAR",IFERROR(INDEX(miec,MATCH(1,INDEX((bloq=1)*(miei=B2763),0),0)),0))</f>
        <v>0</v>
      </c>
      <c r="G2765" s="70">
        <f ca="1">IF(COUNTIFS(instructor,B2763,diad,$G$2,desa,1,hord,"08:00 - 12:00")&gt;0,"DESARROLLO CURRICULAR",IFERROR(INDEX(juec,MATCH(1,INDEX((bloq=1)*(juei=B2763),0),0)),0))</f>
        <v>0</v>
      </c>
      <c r="H2765" s="70">
        <f ca="1">IF(COUNTIFS(instructor,B2763,diad,$H$2,desa,1,hord,"08:00 - 12:00")&gt;0,"DESARROLLO CURRICULAR",IFERROR(INDEX(viec,MATCH(1,INDEX((bloq=1)*(viei=B2763),0),0)),0))</f>
        <v>0</v>
      </c>
      <c r="I2765" s="71">
        <f ca="1">IF(COUNTIFS(instructor,B2763,diad,$I$2,desa,1,hord,"08:00 - 12:00")&gt;0,"DESARROLLO CURRICULAR",IFERROR(INDEX(sabc,MATCH(1,INDEX((bloq=1)*(sabi=B2763),0),0)),0))</f>
        <v>0</v>
      </c>
    </row>
    <row r="2766" spans="1:9" ht="14.1" customHeight="1" thickTop="1" thickBot="1" x14ac:dyDescent="0.35">
      <c r="A2766" s="712"/>
      <c r="B2766" s="713"/>
      <c r="C2766" s="713"/>
      <c r="D2766" s="74">
        <f ca="1">IF(COUNTIFS(instructor,B2763,diad,$D$2,desa,1,hord,"08:00 - 12:00")&gt;0,"-",IFERROR(INDEX(luna,MATCH(1,INDEX((bloq=1)*(luni=B2763),0),0)),0))</f>
        <v>0</v>
      </c>
      <c r="E2766" s="74">
        <f ca="1">IF(COUNTIFS(instructor,B2763,diad,$E$2,desa,1,hord,"08:00 - 12:00")&gt;0,"-",IFERROR(INDEX(mara,MATCH(1,INDEX((bloq=1)*(mari=B2763),0),0)),0))</f>
        <v>0</v>
      </c>
      <c r="F2766" s="74">
        <f ca="1">IF(COUNTIFS(instructor,B2763,diad,$F$2,desa,1,hord,"08:00 - 12:00")&gt;0,"-",IFERROR(INDEX(miea,MATCH(1,INDEX((bloq=1)*(miei=B2763),0),0)),0))</f>
        <v>0</v>
      </c>
      <c r="G2766" s="74">
        <f ca="1">IF(COUNTIFS(instructor,B2763,diad,$G$2,desa,1,hord,"08:00 - 12:00")&gt;0,"-",IFERROR(INDEX(juea,MATCH(1,INDEX((bloq=1)*(juei=B2763),0),0)),0))</f>
        <v>0</v>
      </c>
      <c r="H2766" s="74">
        <f ca="1">IF(COUNTIFS(instructor,B2763,diad,$H$2,desa,1,hord,"08:00 - 12:00")&gt;0,"-",IFERROR(INDEX(viea,MATCH(1,INDEX((bloq=1)*(viei=B2763),0),0)),0))</f>
        <v>0</v>
      </c>
      <c r="I2766" s="75">
        <f ca="1">IF(COUNTIFS(instructor,B2763,diad,$I$2,desa,1,hord,"08:00 - 12:00")&gt;0,"-",IFERROR(INDEX(saba,MATCH(1,INDEX((bloq=1)*(sabi=B2763),0),0)),0))</f>
        <v>0</v>
      </c>
    </row>
    <row r="2767" spans="1:9" ht="14.1" customHeight="1" thickTop="1" thickBot="1" x14ac:dyDescent="0.35">
      <c r="A2767" s="712"/>
      <c r="B2767" s="713"/>
      <c r="C2767" s="713"/>
      <c r="D2767" s="76">
        <f ca="1">IF(COUNTIFS(instructor,B2763,diad,$D$2,desa,1,hord,"14:00 - 18:00")&gt;0,INDEX(hord,MATCH(1,INDEX((instructor=B2763)*(instructor=B2763),0),0)),IFERROR(INDEX(hora,MATCH(1,INDEX((bloq=2)*(luni=B2763),0),0)),0))</f>
        <v>0</v>
      </c>
      <c r="E2767" s="76">
        <f ca="1">IF(COUNTIFS(instructor,B2763,diad,$E$2,desa,1,hord,"14:00 - 18:00")&gt;0,INDEX(hord,MATCH(1,INDEX((instructor=B2763)*(instructor=B2763),0),0)),IFERROR(INDEX(hora,MATCH(1,INDEX((bloq=2)*(mari=B2763),0),0)),0))</f>
        <v>0</v>
      </c>
      <c r="F2767" s="76">
        <f ca="1">IF(COUNTIFS(instructor,B2763,diad,$F$2,desa,1,hord,"14:00 - 18:00")&gt;0,INDEX(hord,MATCH(1,INDEX((instructor=B2763)*(instructor=B2763),0),0)),IFERROR(INDEX(hora,MATCH(1,INDEX((bloq=2)*(miei=B2763),0),0)),0))</f>
        <v>0</v>
      </c>
      <c r="G2767" s="76">
        <f ca="1">IF(COUNTIFS(instructor,B2763,diad,$G$2,desa,1,hord,"14:00 - 18:00")&gt;0,INDEX(hord,MATCH(1,INDEX((instructor=B2763)*(instructor=B2763),0),0)),IFERROR(INDEX(hora,MATCH(1,INDEX((bloq=2)*(juei=B2763),0),0)),0))</f>
        <v>0</v>
      </c>
      <c r="H2767" s="76">
        <f ca="1">IF(COUNTIFS(instructor,B2763,diad,$H$2,desa,1,hord,"14:00 - 18:00")&gt;0,INDEX(hord,MATCH(1,INDEX((instructor=B2763)*(instructor=B2763),0),0)),IFERROR(INDEX(hora,MATCH(1,INDEX((bloq=2)*(viei=B2763),0),0)),0))</f>
        <v>0</v>
      </c>
      <c r="I2767" s="77">
        <f ca="1">IF(COUNTIFS(instructor,B2763,diad,$I$2,desa,1,hord,"14:00 - 18:00")&gt;0,INDEX(hord,MATCH(1,INDEX((instructor=B2763)*(instructor=B2763),0),0)),IFERROR(INDEX(hora,MATCH(1,INDEX((bloq=2)*(sabi=B2763),0),0)),0))</f>
        <v>0</v>
      </c>
    </row>
    <row r="2768" spans="1:9" ht="14.1" customHeight="1" thickTop="1" thickBot="1" x14ac:dyDescent="0.35">
      <c r="A2768" s="712"/>
      <c r="B2768" s="713"/>
      <c r="C2768" s="713"/>
      <c r="D2768" s="68">
        <f ca="1">IF(COUNTIFS(instructor,B2763,diad,$D$2,desa,1,hord,"14:00 - 18:00")&gt;0,"-",IFERROR(INDEX(ficha,MATCH(1,INDEX((bloq=2)*(luni=B2763),0),0)),0))</f>
        <v>0</v>
      </c>
      <c r="E2768" s="68">
        <f ca="1">IF(COUNTIFS(instructor,B2763,diad,$E$2,desa,1,hord,"14:00 - 18:00")&gt;0,"-",IFERROR(INDEX(ficha,MATCH(1,INDEX((bloq=2)*(mari=B2763),0),0)),0))</f>
        <v>0</v>
      </c>
      <c r="F2768" s="68">
        <f ca="1">IF(COUNTIFS(instructor,B2763,diad,$F$2,desa,1,hord,"14:00 - 18:00")&gt;0,"-",IFERROR(INDEX(ficha,MATCH(1,INDEX((bloq=2)*(miei=B2763),0),0)),0))</f>
        <v>0</v>
      </c>
      <c r="G2768" s="68">
        <f ca="1">IF(COUNTIFS(instructor,B2763,diad,$G$2,desa,1,hord,"14:00 - 18:00")&gt;0,"-",IFERROR(INDEX(ficha,MATCH(1,INDEX((bloq=2)*(juei=B2763),0),0)),0))</f>
        <v>0</v>
      </c>
      <c r="H2768" s="68">
        <f ca="1">IF(COUNTIFS(instructor,B2763,diad,$H$2,desa,1,hord,"14:00 - 18:00")&gt;0,"-",IFERROR(INDEX(ficha,MATCH(1,INDEX((bloq=2)*(viei=B2763),0),0)),0))</f>
        <v>0</v>
      </c>
      <c r="I2768" s="69">
        <f ca="1">IF(COUNTIFS(instructor,B2763,diad,$I$2,desa,1,hord,"14:00 - 18:00")&gt;0,"-",IFERROR(INDEX(ficha,MATCH(1,INDEX((bloq=2)*(sabi=B2763),0),0)),0))</f>
        <v>0</v>
      </c>
    </row>
    <row r="2769" spans="1:9" s="81" customFormat="1" ht="14.1" customHeight="1" thickTop="1" thickBot="1" x14ac:dyDescent="0.35">
      <c r="A2769" s="712"/>
      <c r="B2769" s="713"/>
      <c r="C2769" s="713"/>
      <c r="D2769" s="112">
        <f ca="1">IF(COUNTIFS(instructor,B2763,diad,$D$2,desa,1,hord,"14:00 - 18:00")&gt;0,"DESARROLLO CURRICULAR",IFERROR(INDEX(lunc,MATCH(1,INDEX((bloq=2)*(luni=B2763),0),0)),0))</f>
        <v>0</v>
      </c>
      <c r="E2769" s="112">
        <f ca="1">IF(COUNTIFS(instructor,B2763,diad,$E$2,desa,1,hord,"14:00 - 18:00")&gt;0,"DESARROLLO CURRICULAR",IFERROR(INDEX(marc,MATCH(1,INDEX((bloq=2)*(mari=B2763),0),0)),0))</f>
        <v>0</v>
      </c>
      <c r="F2769" s="112">
        <f ca="1">IF(COUNTIFS(instructor,B2763,diad,$F$2,desa,1,hord,"14:00 - 18:00")&gt;0,"DESARROLLO CURRICULAR",IFERROR(INDEX(miec,MATCH(1,INDEX((bloq=2)*(miei=B2763),0),0)),0))</f>
        <v>0</v>
      </c>
      <c r="G2769" s="112">
        <f ca="1">IF(COUNTIFS(instructor,B2763,diad,$G$2,desa,1,hord,"14:00 - 18:00")&gt;0,"DESARROLLO CURRICULAR",IFERROR(INDEX(juec,MATCH(1,INDEX((bloq=2)*(juei=B2763),0),0)),0))</f>
        <v>0</v>
      </c>
      <c r="H2769" s="112">
        <f ca="1">IF(COUNTIFS(instructor,B2763,diad,$H$2,desa,1,hord,"14:00 - 18:00")&gt;0,"DESARROLLO CURRICULAR",IFERROR(INDEX(viec,MATCH(1,INDEX((bloq=2)*(viei=B2763),0),0)),0))</f>
        <v>0</v>
      </c>
      <c r="I2769" s="126">
        <f ca="1">IF(COUNTIFS(instructor,B2763,diad,$I$2,desa,1,hord,"14:00 - 18:00")&gt;0,"DESARROLLO CURRICULAR",IFERROR(INDEX(sabc,MATCH(1,INDEX((bloq=2)*(sabi=B2763),0),0)),0))</f>
        <v>0</v>
      </c>
    </row>
    <row r="2770" spans="1:9" ht="14.1" customHeight="1" thickTop="1" thickBot="1" x14ac:dyDescent="0.35">
      <c r="A2770" s="712"/>
      <c r="B2770" s="713"/>
      <c r="C2770" s="713"/>
      <c r="D2770" s="74">
        <f ca="1">IF(COUNTIFS(instructor,B2763,diad,$D$2,desa,1,hord,"14:00 - 18:00")&gt;0,"-",IFERROR(INDEX(luna,MATCH(1,INDEX((bloq=2)*(luni=B2763),0),0)),0))</f>
        <v>0</v>
      </c>
      <c r="E2770" s="74">
        <f ca="1">IF(COUNTIFS(instructor,B2763,diad,$E$2,desa,1,hord,"14:00 - 18:00")&gt;0,"-",IFERROR(INDEX(mara,MATCH(1,INDEX((bloq=2)*(mari=B2763),0),0)),0))</f>
        <v>0</v>
      </c>
      <c r="F2770" s="74">
        <f ca="1">IF(COUNTIFS(instructor,B2763,diad,$F$2,desa,1,hord,"14:00 - 18:00")&gt;0,"-",IFERROR(INDEX(miea,MATCH(1,INDEX((bloq=2)*(miei=B2763),0),0)),0))</f>
        <v>0</v>
      </c>
      <c r="G2770" s="74">
        <f ca="1">IF(COUNTIFS(instructor,B2763,diad,$G$2,desa,1,hord,"14:00 - 18:00")&gt;0,"-",IFERROR(INDEX(juea,MATCH(1,INDEX((bloq=2)*(juei=B2763),0),0)),0))</f>
        <v>0</v>
      </c>
      <c r="H2770" s="74">
        <f ca="1">IF(COUNTIFS(instructor,B2763,diad,$H$2,desa,1,hord,"14:00 - 18:00")&gt;0,"-",IFERROR(INDEX(viea,MATCH(1,INDEX((bloq=2)*(viei=B2763),0),0)),0))</f>
        <v>0</v>
      </c>
      <c r="I2770" s="75">
        <f ca="1">IF(COUNTIFS(instructor,B2763,diad,$I$2,desa,1,hord,"14:00 - 18:00")&gt;0,"-",IFERROR(INDEX(saba,MATCH(1,INDEX((bloq=2)*(sabi=B2763),0),0)),0))</f>
        <v>0</v>
      </c>
    </row>
    <row r="2771" spans="1:9" ht="14.1" customHeight="1" thickTop="1" thickBot="1" x14ac:dyDescent="0.35">
      <c r="A2771" s="712"/>
      <c r="B2771" s="713"/>
      <c r="C2771" s="713"/>
      <c r="D2771" s="76">
        <f ca="1">IF(COUNTIFS(instructor,B2763,diad,$D$2,desa,1,hord,"18:00 - 22:00")&gt;0,INDEX(hord,MATCH(1,INDEX((instructor=B2763)*(instructor=B2763),0),0)),IFERROR(INDEX(hora,MATCH(1,INDEX((bloq=3)*(luni=B2763),0),0)),0))</f>
        <v>0</v>
      </c>
      <c r="E2771" s="76">
        <f ca="1">IF(COUNTIFS(instructor,B2763,diad,$E$2,desa,1,hord,"18:00 - 22:00")&gt;0,INDEX(hord,MATCH(1,INDEX((instructor=B2763)*(instructor=B2763),0),0)),IFERROR(INDEX(hora,MATCH(1,INDEX((bloq=3)*(mari=B2763),0),0)),0))</f>
        <v>0</v>
      </c>
      <c r="F2771" s="76">
        <f ca="1">IF(COUNTIFS(instructor,B2763,diad,$F$2,desa,1,hord,"18:00 - 22:00")&gt;0,INDEX(hord,MATCH(1,INDEX((instructor=B2763)*(instructor=B2763),0),0)),IFERROR(INDEX(hora,MATCH(1,INDEX((bloq=3)*(miei=B2763),0),0)),0))</f>
        <v>0</v>
      </c>
      <c r="G2771" s="76">
        <f ca="1">IF(COUNTIFS(instructor,B2763,diad,$G$2,desa,1,hord,"18:00 - 22:00")&gt;0,INDEX(hord,MATCH(1,INDEX((instructor=B2763)*(instructor=B2763),0),0)),IFERROR(INDEX(hora,MATCH(1,INDEX((bloq=3)*(juei=B2763),0),0)),0))</f>
        <v>0</v>
      </c>
      <c r="H2771" s="76">
        <f ca="1">IF(COUNTIFS(instructor,B2763,diad,$H$2,desa,1,hord,"18:00 - 22:00")&gt;0,INDEX(hord,MATCH(1,INDEX((instructor=B2763)*(instructor=B2763),0),0)),IFERROR(INDEX(hora,MATCH(1,INDEX((bloq=3)*(viei=B2763),0),0)),0))</f>
        <v>0</v>
      </c>
      <c r="I2771" s="77">
        <f ca="1">IF(COUNTIFS(instructor,B2763,diad,$I$2,desa,1,hord,"18:00 - 22:00")&gt;0,INDEX(hord,MATCH(1,INDEX((instructor=B2763)*(instructor=B2763),0),0)),IFERROR(INDEX(hora,MATCH(1,INDEX((bloq=3)*(sabi=B2763),0),0)),0))</f>
        <v>0</v>
      </c>
    </row>
    <row r="2772" spans="1:9" ht="14.1" customHeight="1" thickTop="1" thickBot="1" x14ac:dyDescent="0.35">
      <c r="A2772" s="712"/>
      <c r="B2772" s="713"/>
      <c r="C2772" s="713"/>
      <c r="D2772" s="68">
        <f ca="1">IF(COUNTIFS(instructor,B2763,diad,$D$2,desa,1,hord,"18:00 - 22:00")&gt;0,"-",IFERROR(INDEX(ficha,MATCH(1,INDEX((bloq=3)*(luni=B2763),0),0)),0))</f>
        <v>0</v>
      </c>
      <c r="E2772" s="68">
        <f ca="1">IF(COUNTIFS(instructor,B2763,diad,$E$2,desa,1,hord,"18:00 - 22:00")&gt;0,"-",IFERROR(INDEX(ficha,MATCH(1,INDEX((bloq=3)*(mari=B2763),0),0)),0))</f>
        <v>0</v>
      </c>
      <c r="F2772" s="68">
        <f ca="1">IF(COUNTIFS(instructor,B2763,diad,$F$2,desa,1,hord,"18:00 - 22:00")&gt;0,"-",IFERROR(INDEX(ficha,MATCH(1,INDEX((bloq=3)*(miei=B2763),0),0)),0))</f>
        <v>0</v>
      </c>
      <c r="G2772" s="68">
        <f ca="1">IF(COUNTIFS(instructor,B2763,diad,$G$2,desa,1,hord,"18:00 - 22:00")&gt;0,"-",IFERROR(INDEX(ficha,MATCH(1,INDEX((bloq=3)*(juei=B2763),0),0)),0))</f>
        <v>0</v>
      </c>
      <c r="H2772" s="68">
        <f ca="1">IF(COUNTIFS(instructor,B2763,diad,$H$2,desa,1,hord,"18:00 - 22:00")&gt;0,"-",IFERROR(INDEX(ficha,MATCH(1,INDEX((bloq=3)*(viei=B2763),0),0)),0))</f>
        <v>0</v>
      </c>
      <c r="I2772" s="69">
        <f ca="1">IF(COUNTIFS(instructor,B2763,diad,$I$2,desa,1,hord,"18:00 - 22:00")&gt;0,"-",IFERROR(INDEX(ficha,MATCH(1,INDEX((bloq=3)*(sabi=B2763),0),0)),0))</f>
        <v>0</v>
      </c>
    </row>
    <row r="2773" spans="1:9" ht="14.1" customHeight="1" thickTop="1" thickBot="1" x14ac:dyDescent="0.35">
      <c r="A2773" s="712"/>
      <c r="B2773" s="713"/>
      <c r="C2773" s="713"/>
      <c r="D2773" s="70">
        <f ca="1">IF(COUNTIFS(instructor,B2763,diad,$D$2,desa,1,hord,"18:00 - 22:00")&gt;0,"DESARROLLO CURRICULAR",IFERROR(INDEX(lunc,MATCH(1,INDEX((bloq=3)*(luni=B2763),0),0)),0))</f>
        <v>0</v>
      </c>
      <c r="E2773" s="70">
        <f ca="1">IF(COUNTIFS(instructor,B2763,diad,$E$2,desa,1,hord,"18:00 - 22:00")&gt;0,"DESARROLLO CURRICULAR",IFERROR(INDEX(marc,MATCH(1,INDEX((bloq=3)*(mari=B2763),0),0)),0))</f>
        <v>0</v>
      </c>
      <c r="F2773" s="70">
        <f ca="1">IF(COUNTIFS(instructor,B2763,diad,$F$2,desa,1,hord,"18:00 - 22:00")&gt;0,"DESARROLLO CURRICULAR",IFERROR(INDEX(miec,MATCH(1,INDEX((bloq=3)*(miei=B2763),0),0)),0))</f>
        <v>0</v>
      </c>
      <c r="G2773" s="70">
        <f ca="1">IF(COUNTIFS(instructor,B2763,diad,$G$2,desa,1,hord,"18:00 - 22:00")&gt;0,"DESARROLLO CURRICULAR",IFERROR(INDEX(juec,MATCH(1,INDEX((bloq=3)*(juei=B2763),0),0)),0))</f>
        <v>0</v>
      </c>
      <c r="H2773" s="70">
        <f ca="1">IF(COUNTIFS(instructor,B2763,diad,$H$2,desa,1,hord,"18:00 - 22:00")&gt;0,"DESARROLLO CURRICULAR",IFERROR(INDEX(viec,MATCH(1,INDEX((bloq=3)*(viei=B2763),0),0)),0))</f>
        <v>0</v>
      </c>
      <c r="I2773" s="71">
        <f ca="1">IF(COUNTIFS(instructor,B2763,diad,$I$2,desa,1,hord,"18:00 - 22:00")&gt;0,"DESARROLLO CURRICULAR",IFERROR(INDEX(sabc,MATCH(1,INDEX((bloq=3)*(sabi=B2763),0),0)),0))</f>
        <v>0</v>
      </c>
    </row>
    <row r="2774" spans="1:9" ht="14.1" customHeight="1" thickTop="1" thickBot="1" x14ac:dyDescent="0.35">
      <c r="A2774" s="712"/>
      <c r="B2774" s="713"/>
      <c r="C2774" s="713"/>
      <c r="D2774" s="78">
        <f ca="1">IF(COUNTIFS(instructor,B2763,diad,$D$2,desa,1,hord,"18:00 - 22:00")&gt;0,"-",IFERROR(INDEX(luna,MATCH(1,INDEX((bloq=3)*(luni=B2763),0),0)),0))</f>
        <v>0</v>
      </c>
      <c r="E2774" s="78">
        <f ca="1">IF(COUNTIFS(instructor,B2763,diad,$E$2,desa,1,hord,"18:00 - 22:00")&gt;0,"-",IFERROR(INDEX(mara,MATCH(1,INDEX((bloq=3)*(mari=B2763),0),0)),0))</f>
        <v>0</v>
      </c>
      <c r="F2774" s="78">
        <f ca="1">IF(COUNTIFS(instructor,B2763,diad,$F$2,desa,1,hord,"18:00 - 22:00")&gt;0,"-",IFERROR(INDEX(miea,MATCH(1,INDEX((bloq=3)*(miei=B2763),0),0)),0))</f>
        <v>0</v>
      </c>
      <c r="G2774" s="78">
        <f ca="1">IF(COUNTIFS(instructor,B2763,diad,$G$2,desa,1,hord,"18:00 - 22:00")&gt;0,"-",IFERROR(INDEX(juea,MATCH(1,INDEX((bloq=3)*(juei=B2763),0),0)),0))</f>
        <v>0</v>
      </c>
      <c r="H2774" s="78">
        <f ca="1">IF(COUNTIFS(instructor,B2763,diad,$H$2,desa,1,hord,"18:00 - 22:00")&gt;0,"-",IFERROR(INDEX(viea,MATCH(1,INDEX((bloq=3)*(viei=B2763),0),0)),0))</f>
        <v>0</v>
      </c>
      <c r="I2774" s="79">
        <f ca="1">IF(COUNTIFS(instructor,B2763,diad,$I$2,desa,1,hord,"18:00 - 22:00")&gt;0,"-",IFERROR(INDEX(saba,MATCH(1,INDEX((bloq=3)*(sabi=B2763),0),0)),0))</f>
        <v>0</v>
      </c>
    </row>
    <row r="2775" spans="1:9" ht="14.1" customHeight="1" thickTop="1" thickBot="1" x14ac:dyDescent="0.35">
      <c r="A2775" s="712">
        <v>232</v>
      </c>
      <c r="B2775" s="713" t="e">
        <f>INDEX(instructor,A2775)</f>
        <v>#REF!</v>
      </c>
      <c r="C2775" s="713" t="e">
        <f>INDEX(area,A2775)</f>
        <v>#REF!</v>
      </c>
      <c r="D2775" s="72">
        <f ca="1">IF(COUNTIFS(instructor,B2775,diad,$D$2,desa,1,hord,"08:00 - 12:00")&gt;0,INDEX(hord,MATCH(1,INDEX((instructor=B2775)*(instructor=B2775),0),0)),IFERROR(INDEX(hora,MATCH(1,INDEX((bloq=1)*(luni=B2775),0),0)),0))</f>
        <v>0</v>
      </c>
      <c r="E2775" s="72">
        <f ca="1">IF(COUNTIFS(instructor,B2775,diad,$E$2,desa,1,hord,"08:00 - 12:00")&gt;0,INDEX(hord,MATCH(1,INDEX((instructor=B2775)*(instructor=B2775),0),0)),IFERROR(INDEX(hora,MATCH(1,INDEX((bloq=1)*(mari=B2775),0),0)),0))</f>
        <v>0</v>
      </c>
      <c r="F2775" s="72">
        <f ca="1">IF(COUNTIFS(instructor,B2775,diad,$F$2,desa,1,hord,"08:00 - 12:00")&gt;0,INDEX(hord,MATCH(1,INDEX((instructor=B2775)*(instructor=B2775),0),0)),IFERROR(INDEX(hora,MATCH(1,INDEX((bloq=1)*(miei=B2775),0),0)),0))</f>
        <v>0</v>
      </c>
      <c r="G2775" s="72">
        <f ca="1">IF(COUNTIFS(instructor,B2775,diad,$G$2,desa,1,hord,"08:00 - 12:00")&gt;0,INDEX(hord,MATCH(1,INDEX((instructor=B2775)*(instructor=B2775),0),0)),IFERROR(INDEX(hora,MATCH(1,INDEX((bloq=1)*(juei=B2775),0),0)),0))</f>
        <v>0</v>
      </c>
      <c r="H2775" s="72">
        <f ca="1">IF(COUNTIFS(instructor,B2775,diad,$H$2,desa,1,hord,"08:00 - 12:00")&gt;0,INDEX(hord,MATCH(1,INDEX((instructor=B2775)*(instructor=B2775),0),0)),IFERROR(INDEX(hora,MATCH(1,INDEX((bloq=1)*(viei=B2775),0),0)),0))</f>
        <v>0</v>
      </c>
      <c r="I2775" s="73">
        <f ca="1">IF(COUNTIFS(instructor,B2775,diad,$I$2,desa,1,hord,"08:00 - 12:00")&gt;0,INDEX(hord,MATCH(1,INDEX((instructor=B2775)*(instructor=B2775),0),0)),IFERROR(INDEX(hora,MATCH(1,INDEX((bloq=1)*(sabi=B2775),0),0)),0))</f>
        <v>0</v>
      </c>
    </row>
    <row r="2776" spans="1:9" ht="14.1" customHeight="1" thickTop="1" thickBot="1" x14ac:dyDescent="0.35">
      <c r="A2776" s="712"/>
      <c r="B2776" s="713"/>
      <c r="C2776" s="713"/>
      <c r="D2776" s="68">
        <f ca="1">IF(COUNTIFS(instructor,B2775,diad,$D$2,desa,1,hord,"08:00 - 12:00")&gt;0,"-",IFERROR(INDEX(ficha,MATCH(1,INDEX((bloq=1)*(luni=B2775),0),0)),0))</f>
        <v>0</v>
      </c>
      <c r="E2776" s="68">
        <f ca="1">IF(COUNTIFS(instructor,B2775,diad,$E$2,desa,1,hord,"08:00 - 12:00")&gt;0,"-",IFERROR(INDEX(ficha,MATCH(1,INDEX((bloq=1)*(mari=B2775),0),0)),0))</f>
        <v>0</v>
      </c>
      <c r="F2776" s="68">
        <f ca="1">IF(COUNTIFS(instructor,B2775,diad,$F$2,desa,1,hord,"08:00 - 12:00")&gt;0,"-",IFERROR(INDEX(ficha,MATCH(1,INDEX((bloq=1)*(miei=B2775),0),0)),0))</f>
        <v>0</v>
      </c>
      <c r="G2776" s="68">
        <f ca="1">IF(COUNTIFS(instructor,B2775,diad,$G$2,desa,1,hord,"08:00 - 12:00")&gt;0,"-",IFERROR(INDEX(ficha,MATCH(1,INDEX((bloq=1)*(juei=B2775),0),0)),0))</f>
        <v>0</v>
      </c>
      <c r="H2776" s="68">
        <f ca="1">IF(COUNTIFS(instructor,B2775,diad,$H$2,desa,1,hord,"08:00 - 12:00")&gt;0,"-",IFERROR(INDEX(ficha,MATCH(1,INDEX((bloq=1)*(viei=B2775),0),0)),0))</f>
        <v>0</v>
      </c>
      <c r="I2776" s="69">
        <f ca="1">IF(COUNTIFS(instructor,B2775,diad,$I$2,desa,1,hord,"08:00 - 12:00")&gt;0,"-",IFERROR(INDEX(ficha,MATCH(1,INDEX((bloq=1)*(sabi=B2775),0),0)),0))</f>
        <v>0</v>
      </c>
    </row>
    <row r="2777" spans="1:9" ht="14.1" customHeight="1" thickTop="1" thickBot="1" x14ac:dyDescent="0.35">
      <c r="A2777" s="712"/>
      <c r="B2777" s="713"/>
      <c r="C2777" s="713"/>
      <c r="D2777" s="70">
        <f ca="1">IF(COUNTIFS(instructor,B2775,diad,$D$2,desa,1,hord,"08:00 - 12:00")&gt;0,"DESARROLLO CURRICULAR",IFERROR(INDEX(lunc,MATCH(1,INDEX((bloq=1)*(luni=B2775),0),0)),0))</f>
        <v>0</v>
      </c>
      <c r="E2777" s="70">
        <f ca="1">IF(COUNTIFS(instructor,B2775,diad,$E$2,desa,1,hord,"08:00 - 12:00")&gt;0,"DESARROLLO CURRICULAR",IFERROR(INDEX(marc,MATCH(1,INDEX((bloq=1)*(mari=B2775),0),0)),0))</f>
        <v>0</v>
      </c>
      <c r="F2777" s="70">
        <f ca="1">IF(COUNTIFS(instructor,B2775,diad,$F$2,desa,1,hord,"08:00 - 12:00")&gt;0,"DESARROLLO CURRICULAR",IFERROR(INDEX(miec,MATCH(1,INDEX((bloq=1)*(miei=B2775),0),0)),0))</f>
        <v>0</v>
      </c>
      <c r="G2777" s="70">
        <f ca="1">IF(COUNTIFS(instructor,B2775,diad,$G$2,desa,1,hord,"08:00 - 12:00")&gt;0,"DESARROLLO CURRICULAR",IFERROR(INDEX(juec,MATCH(1,INDEX((bloq=1)*(juei=B2775),0),0)),0))</f>
        <v>0</v>
      </c>
      <c r="H2777" s="70">
        <f ca="1">IF(COUNTIFS(instructor,B2775,diad,$H$2,desa,1,hord,"08:00 - 12:00")&gt;0,"DESARROLLO CURRICULAR",IFERROR(INDEX(viec,MATCH(1,INDEX((bloq=1)*(viei=B2775),0),0)),0))</f>
        <v>0</v>
      </c>
      <c r="I2777" s="71">
        <f ca="1">IF(COUNTIFS(instructor,B2775,diad,$I$2,desa,1,hord,"08:00 - 12:00")&gt;0,"DESARROLLO CURRICULAR",IFERROR(INDEX(sabc,MATCH(1,INDEX((bloq=1)*(sabi=B2775),0),0)),0))</f>
        <v>0</v>
      </c>
    </row>
    <row r="2778" spans="1:9" ht="14.1" customHeight="1" thickTop="1" thickBot="1" x14ac:dyDescent="0.35">
      <c r="A2778" s="712"/>
      <c r="B2778" s="713"/>
      <c r="C2778" s="713"/>
      <c r="D2778" s="74">
        <f ca="1">IF(COUNTIFS(instructor,B2775,diad,$D$2,desa,1,hord,"08:00 - 12:00")&gt;0,"-",IFERROR(INDEX(luna,MATCH(1,INDEX((bloq=1)*(luni=B2775),0),0)),0))</f>
        <v>0</v>
      </c>
      <c r="E2778" s="74">
        <f ca="1">IF(COUNTIFS(instructor,B2775,diad,$E$2,desa,1,hord,"08:00 - 12:00")&gt;0,"-",IFERROR(INDEX(mara,MATCH(1,INDEX((bloq=1)*(mari=B2775),0),0)),0))</f>
        <v>0</v>
      </c>
      <c r="F2778" s="74">
        <f ca="1">IF(COUNTIFS(instructor,B2775,diad,$F$2,desa,1,hord,"08:00 - 12:00")&gt;0,"-",IFERROR(INDEX(miea,MATCH(1,INDEX((bloq=1)*(miei=B2775),0),0)),0))</f>
        <v>0</v>
      </c>
      <c r="G2778" s="74">
        <f ca="1">IF(COUNTIFS(instructor,B2775,diad,$G$2,desa,1,hord,"08:00 - 12:00")&gt;0,"-",IFERROR(INDEX(juea,MATCH(1,INDEX((bloq=1)*(juei=B2775),0),0)),0))</f>
        <v>0</v>
      </c>
      <c r="H2778" s="74">
        <f ca="1">IF(COUNTIFS(instructor,B2775,diad,$H$2,desa,1,hord,"08:00 - 12:00")&gt;0,"-",IFERROR(INDEX(viea,MATCH(1,INDEX((bloq=1)*(viei=B2775),0),0)),0))</f>
        <v>0</v>
      </c>
      <c r="I2778" s="75">
        <f ca="1">IF(COUNTIFS(instructor,B2775,diad,$I$2,desa,1,hord,"08:00 - 12:00")&gt;0,"-",IFERROR(INDEX(saba,MATCH(1,INDEX((bloq=1)*(sabi=B2775),0),0)),0))</f>
        <v>0</v>
      </c>
    </row>
    <row r="2779" spans="1:9" ht="14.1" customHeight="1" thickTop="1" thickBot="1" x14ac:dyDescent="0.35">
      <c r="A2779" s="712"/>
      <c r="B2779" s="713"/>
      <c r="C2779" s="713"/>
      <c r="D2779" s="76">
        <f ca="1">IF(COUNTIFS(instructor,B2775,diad,$D$2,desa,1,hord,"14:00 - 18:00")&gt;0,INDEX(hord,MATCH(1,INDEX((instructor=B2775)*(instructor=B2775),0),0)),IFERROR(INDEX(hora,MATCH(1,INDEX((bloq=2)*(luni=B2775),0),0)),0))</f>
        <v>0</v>
      </c>
      <c r="E2779" s="76">
        <f ca="1">IF(COUNTIFS(instructor,B2775,diad,$E$2,desa,1,hord,"14:00 - 18:00")&gt;0,INDEX(hord,MATCH(1,INDEX((instructor=B2775)*(instructor=B2775),0),0)),IFERROR(INDEX(hora,MATCH(1,INDEX((bloq=2)*(mari=B2775),0),0)),0))</f>
        <v>0</v>
      </c>
      <c r="F2779" s="76">
        <f ca="1">IF(COUNTIFS(instructor,B2775,diad,$F$2,desa,1,hord,"14:00 - 18:00")&gt;0,INDEX(hord,MATCH(1,INDEX((instructor=B2775)*(instructor=B2775),0),0)),IFERROR(INDEX(hora,MATCH(1,INDEX((bloq=2)*(miei=B2775),0),0)),0))</f>
        <v>0</v>
      </c>
      <c r="G2779" s="76">
        <f ca="1">IF(COUNTIFS(instructor,B2775,diad,$G$2,desa,1,hord,"14:00 - 18:00")&gt;0,INDEX(hord,MATCH(1,INDEX((instructor=B2775)*(instructor=B2775),0),0)),IFERROR(INDEX(hora,MATCH(1,INDEX((bloq=2)*(juei=B2775),0),0)),0))</f>
        <v>0</v>
      </c>
      <c r="H2779" s="76">
        <f ca="1">IF(COUNTIFS(instructor,B2775,diad,$H$2,desa,1,hord,"14:00 - 18:00")&gt;0,INDEX(hord,MATCH(1,INDEX((instructor=B2775)*(instructor=B2775),0),0)),IFERROR(INDEX(hora,MATCH(1,INDEX((bloq=2)*(viei=B2775),0),0)),0))</f>
        <v>0</v>
      </c>
      <c r="I2779" s="77">
        <f ca="1">IF(COUNTIFS(instructor,B2775,diad,$I$2,desa,1,hord,"14:00 - 18:00")&gt;0,INDEX(hord,MATCH(1,INDEX((instructor=B2775)*(instructor=B2775),0),0)),IFERROR(INDEX(hora,MATCH(1,INDEX((bloq=2)*(sabi=B2775),0),0)),0))</f>
        <v>0</v>
      </c>
    </row>
    <row r="2780" spans="1:9" ht="14.1" customHeight="1" thickTop="1" thickBot="1" x14ac:dyDescent="0.35">
      <c r="A2780" s="712"/>
      <c r="B2780" s="713"/>
      <c r="C2780" s="713"/>
      <c r="D2780" s="68">
        <f ca="1">IF(COUNTIFS(instructor,B2775,diad,$D$2,desa,1,hord,"14:00 - 18:00")&gt;0,"-",IFERROR(INDEX(ficha,MATCH(1,INDEX((bloq=2)*(luni=B2775),0),0)),0))</f>
        <v>0</v>
      </c>
      <c r="E2780" s="68">
        <f ca="1">IF(COUNTIFS(instructor,B2775,diad,$E$2,desa,1,hord,"14:00 - 18:00")&gt;0,"-",IFERROR(INDEX(ficha,MATCH(1,INDEX((bloq=2)*(mari=B2775),0),0)),0))</f>
        <v>0</v>
      </c>
      <c r="F2780" s="68">
        <f ca="1">IF(COUNTIFS(instructor,B2775,diad,$F$2,desa,1,hord,"14:00 - 18:00")&gt;0,"-",IFERROR(INDEX(ficha,MATCH(1,INDEX((bloq=2)*(miei=B2775),0),0)),0))</f>
        <v>0</v>
      </c>
      <c r="G2780" s="68">
        <f ca="1">IF(COUNTIFS(instructor,B2775,diad,$G$2,desa,1,hord,"14:00 - 18:00")&gt;0,"-",IFERROR(INDEX(ficha,MATCH(1,INDEX((bloq=2)*(juei=B2775),0),0)),0))</f>
        <v>0</v>
      </c>
      <c r="H2780" s="68">
        <f ca="1">IF(COUNTIFS(instructor,B2775,diad,$H$2,desa,1,hord,"14:00 - 18:00")&gt;0,"-",IFERROR(INDEX(ficha,MATCH(1,INDEX((bloq=2)*(viei=B2775),0),0)),0))</f>
        <v>0</v>
      </c>
      <c r="I2780" s="69">
        <f ca="1">IF(COUNTIFS(instructor,B2775,diad,$I$2,desa,1,hord,"14:00 - 18:00")&gt;0,"-",IFERROR(INDEX(ficha,MATCH(1,INDEX((bloq=2)*(sabi=B2775),0),0)),0))</f>
        <v>0</v>
      </c>
    </row>
    <row r="2781" spans="1:9" ht="14.1" customHeight="1" thickTop="1" thickBot="1" x14ac:dyDescent="0.35">
      <c r="A2781" s="712"/>
      <c r="B2781" s="713"/>
      <c r="C2781" s="713"/>
      <c r="D2781" s="70">
        <f ca="1">IF(COUNTIFS(instructor,B2775,diad,$D$2,desa,1,hord,"14:00 - 18:00")&gt;0,"DESARROLLO CURRICULAR",IFERROR(INDEX(lunc,MATCH(1,INDEX((bloq=2)*(luni=B2775),0),0)),0))</f>
        <v>0</v>
      </c>
      <c r="E2781" s="70">
        <f ca="1">IF(COUNTIFS(instructor,B2775,diad,$E$2,desa,1,hord,"14:00 - 18:00")&gt;0,"DESARROLLO CURRICULAR",IFERROR(INDEX(marc,MATCH(1,INDEX((bloq=2)*(mari=B2775),0),0)),0))</f>
        <v>0</v>
      </c>
      <c r="F2781" s="70">
        <f ca="1">IF(COUNTIFS(instructor,B2775,diad,$F$2,desa,1,hord,"14:00 - 18:00")&gt;0,"DESARROLLO CURRICULAR",IFERROR(INDEX(miec,MATCH(1,INDEX((bloq=2)*(miei=B2775),0),0)),0))</f>
        <v>0</v>
      </c>
      <c r="G2781" s="70">
        <f ca="1">IF(COUNTIFS(instructor,B2775,diad,$G$2,desa,1,hord,"14:00 - 18:00")&gt;0,"DESARROLLO CURRICULAR",IFERROR(INDEX(juec,MATCH(1,INDEX((bloq=2)*(juei=B2775),0),0)),0))</f>
        <v>0</v>
      </c>
      <c r="H2781" s="70">
        <f ca="1">IF(COUNTIFS(instructor,B2775,diad,$H$2,desa,1,hord,"14:00 - 18:00")&gt;0,"DESARROLLO CURRICULAR",IFERROR(INDEX(viec,MATCH(1,INDEX((bloq=2)*(viei=B2775),0),0)),0))</f>
        <v>0</v>
      </c>
      <c r="I2781" s="71">
        <f ca="1">IF(COUNTIFS(instructor,B2775,diad,$I$2,desa,1,hord,"14:00 - 18:00")&gt;0,"DESARROLLO CURRICULAR",IFERROR(INDEX(sabc,MATCH(1,INDEX((bloq=2)*(sabi=B2775),0),0)),0))</f>
        <v>0</v>
      </c>
    </row>
    <row r="2782" spans="1:9" ht="14.1" customHeight="1" thickTop="1" thickBot="1" x14ac:dyDescent="0.35">
      <c r="A2782" s="712"/>
      <c r="B2782" s="713"/>
      <c r="C2782" s="713"/>
      <c r="D2782" s="74">
        <f ca="1">IF(COUNTIFS(instructor,B2775,diad,$D$2,desa,1,hord,"14:00 - 18:00")&gt;0,"-",IFERROR(INDEX(luna,MATCH(1,INDEX((bloq=2)*(luni=B2775),0),0)),0))</f>
        <v>0</v>
      </c>
      <c r="E2782" s="74">
        <f ca="1">IF(COUNTIFS(instructor,B2775,diad,$E$2,desa,1,hord,"14:00 - 18:00")&gt;0,"-",IFERROR(INDEX(mara,MATCH(1,INDEX((bloq=2)*(mari=B2775),0),0)),0))</f>
        <v>0</v>
      </c>
      <c r="F2782" s="74">
        <f ca="1">IF(COUNTIFS(instructor,B2775,diad,$F$2,desa,1,hord,"14:00 - 18:00")&gt;0,"-",IFERROR(INDEX(miea,MATCH(1,INDEX((bloq=2)*(miei=B2775),0),0)),0))</f>
        <v>0</v>
      </c>
      <c r="G2782" s="74">
        <f ca="1">IF(COUNTIFS(instructor,B2775,diad,$G$2,desa,1,hord,"14:00 - 18:00")&gt;0,"-",IFERROR(INDEX(juea,MATCH(1,INDEX((bloq=2)*(juei=B2775),0),0)),0))</f>
        <v>0</v>
      </c>
      <c r="H2782" s="74">
        <f ca="1">IF(COUNTIFS(instructor,B2775,diad,$H$2,desa,1,hord,"14:00 - 18:00")&gt;0,"-",IFERROR(INDEX(viea,MATCH(1,INDEX((bloq=2)*(viei=B2775),0),0)),0))</f>
        <v>0</v>
      </c>
      <c r="I2782" s="75">
        <f ca="1">IF(COUNTIFS(instructor,B2775,diad,$I$2,desa,1,hord,"14:00 - 18:00")&gt;0,"-",IFERROR(INDEX(saba,MATCH(1,INDEX((bloq=2)*(sabi=B2775),0),0)),0))</f>
        <v>0</v>
      </c>
    </row>
    <row r="2783" spans="1:9" ht="14.1" customHeight="1" thickTop="1" thickBot="1" x14ac:dyDescent="0.35">
      <c r="A2783" s="712"/>
      <c r="B2783" s="713"/>
      <c r="C2783" s="713"/>
      <c r="D2783" s="76">
        <f ca="1">IF(COUNTIFS(instructor,B2775,diad,$D$2,desa,1,hord,"18:00 - 22:00")&gt;0,INDEX(hord,MATCH(1,INDEX((instructor=B2775)*(instructor=B2775),0),0)),IFERROR(INDEX(hora,MATCH(1,INDEX((bloq=3)*(luni=B2775),0),0)),0))</f>
        <v>0</v>
      </c>
      <c r="E2783" s="76">
        <f ca="1">IF(COUNTIFS(instructor,B2775,diad,$E$2,desa,1,hord,"18:00 - 22:00")&gt;0,INDEX(hord,MATCH(1,INDEX((instructor=B2775)*(instructor=B2775),0),0)),IFERROR(INDEX(hora,MATCH(1,INDEX((bloq=3)*(mari=B2775),0),0)),0))</f>
        <v>0</v>
      </c>
      <c r="F2783" s="76">
        <f ca="1">IF(COUNTIFS(instructor,B2775,diad,$F$2,desa,1,hord,"18:00 - 22:00")&gt;0,INDEX(hord,MATCH(1,INDEX((instructor=B2775)*(instructor=B2775),0),0)),IFERROR(INDEX(hora,MATCH(1,INDEX((bloq=3)*(miei=B2775),0),0)),0))</f>
        <v>0</v>
      </c>
      <c r="G2783" s="76">
        <f ca="1">IF(COUNTIFS(instructor,B2775,diad,$G$2,desa,1,hord,"18:00 - 22:00")&gt;0,INDEX(hord,MATCH(1,INDEX((instructor=B2775)*(instructor=B2775),0),0)),IFERROR(INDEX(hora,MATCH(1,INDEX((bloq=3)*(juei=B2775),0),0)),0))</f>
        <v>0</v>
      </c>
      <c r="H2783" s="76">
        <f ca="1">IF(COUNTIFS(instructor,B2775,diad,$H$2,desa,1,hord,"18:00 - 22:00")&gt;0,INDEX(hord,MATCH(1,INDEX((instructor=B2775)*(instructor=B2775),0),0)),IFERROR(INDEX(hora,MATCH(1,INDEX((bloq=3)*(viei=B2775),0),0)),0))</f>
        <v>0</v>
      </c>
      <c r="I2783" s="77">
        <f ca="1">IF(COUNTIFS(instructor,B2775,diad,$I$2,desa,1,hord,"18:00 - 22:00")&gt;0,INDEX(hord,MATCH(1,INDEX((instructor=B2775)*(instructor=B2775),0),0)),IFERROR(INDEX(hora,MATCH(1,INDEX((bloq=3)*(sabi=B2775),0),0)),0))</f>
        <v>0</v>
      </c>
    </row>
    <row r="2784" spans="1:9" ht="14.1" customHeight="1" thickTop="1" thickBot="1" x14ac:dyDescent="0.35">
      <c r="A2784" s="712"/>
      <c r="B2784" s="713"/>
      <c r="C2784" s="713"/>
      <c r="D2784" s="68">
        <f ca="1">IF(COUNTIFS(instructor,B2775,diad,$D$2,desa,1,hord,"18:00 - 22:00")&gt;0,"-",IFERROR(INDEX(ficha,MATCH(1,INDEX((bloq=3)*(luni=B2775),0),0)),0))</f>
        <v>0</v>
      </c>
      <c r="E2784" s="68">
        <f ca="1">IF(COUNTIFS(instructor,B2775,diad,$E$2,desa,1,hord,"18:00 - 22:00")&gt;0,"-",IFERROR(INDEX(ficha,MATCH(1,INDEX((bloq=3)*(mari=B2775),0),0)),0))</f>
        <v>0</v>
      </c>
      <c r="F2784" s="68">
        <f ca="1">IF(COUNTIFS(instructor,B2775,diad,$F$2,desa,1,hord,"18:00 - 22:00")&gt;0,"-",IFERROR(INDEX(ficha,MATCH(1,INDEX((bloq=3)*(miei=B2775),0),0)),0))</f>
        <v>0</v>
      </c>
      <c r="G2784" s="68">
        <f ca="1">IF(COUNTIFS(instructor,B2775,diad,$G$2,desa,1,hord,"18:00 - 22:00")&gt;0,"-",IFERROR(INDEX(ficha,MATCH(1,INDEX((bloq=3)*(juei=B2775),0),0)),0))</f>
        <v>0</v>
      </c>
      <c r="H2784" s="68">
        <f ca="1">IF(COUNTIFS(instructor,B2775,diad,$H$2,desa,1,hord,"18:00 - 22:00")&gt;0,"-",IFERROR(INDEX(ficha,MATCH(1,INDEX((bloq=3)*(viei=B2775),0),0)),0))</f>
        <v>0</v>
      </c>
      <c r="I2784" s="69">
        <f ca="1">IF(COUNTIFS(instructor,B2775,diad,$I$2,desa,1,hord,"18:00 - 22:00")&gt;0,"-",IFERROR(INDEX(ficha,MATCH(1,INDEX((bloq=3)*(sabi=B2775),0),0)),0))</f>
        <v>0</v>
      </c>
    </row>
    <row r="2785" spans="1:9" ht="14.1" customHeight="1" thickTop="1" thickBot="1" x14ac:dyDescent="0.35">
      <c r="A2785" s="712"/>
      <c r="B2785" s="713"/>
      <c r="C2785" s="713"/>
      <c r="D2785" s="70">
        <f ca="1">IF(COUNTIFS(instructor,B2775,diad,$D$2,desa,1,hord,"18:00 - 22:00")&gt;0,"DESARROLLO CURRICULAR",IFERROR(INDEX(lunc,MATCH(1,INDEX((bloq=3)*(luni=B2775),0),0)),0))</f>
        <v>0</v>
      </c>
      <c r="E2785" s="70">
        <f ca="1">IF(COUNTIFS(instructor,B2775,diad,$E$2,desa,1,hord,"18:00 - 22:00")&gt;0,"DESARROLLO CURRICULAR",IFERROR(INDEX(marc,MATCH(1,INDEX((bloq=3)*(mari=B2775),0),0)),0))</f>
        <v>0</v>
      </c>
      <c r="F2785" s="70">
        <f ca="1">IF(COUNTIFS(instructor,B2775,diad,$F$2,desa,1,hord,"18:00 - 22:00")&gt;0,"DESARROLLO CURRICULAR",IFERROR(INDEX(miec,MATCH(1,INDEX((bloq=3)*(miei=B2775),0),0)),0))</f>
        <v>0</v>
      </c>
      <c r="G2785" s="70">
        <f ca="1">IF(COUNTIFS(instructor,B2775,diad,$G$2,desa,1,hord,"18:00 - 22:00")&gt;0,"DESARROLLO CURRICULAR",IFERROR(INDEX(juec,MATCH(1,INDEX((bloq=3)*(juei=B2775),0),0)),0))</f>
        <v>0</v>
      </c>
      <c r="H2785" s="70">
        <f ca="1">IF(COUNTIFS(instructor,B2775,diad,$H$2,desa,1,hord,"18:00 - 22:00")&gt;0,"DESARROLLO CURRICULAR",IFERROR(INDEX(viec,MATCH(1,INDEX((bloq=3)*(viei=B2775),0),0)),0))</f>
        <v>0</v>
      </c>
      <c r="I2785" s="71">
        <f ca="1">IF(COUNTIFS(instructor,B2775,diad,$I$2,desa,1,hord,"18:00 - 22:00")&gt;0,"DESARROLLO CURRICULAR",IFERROR(INDEX(sabc,MATCH(1,INDEX((bloq=3)*(sabi=B2775),0),0)),0))</f>
        <v>0</v>
      </c>
    </row>
    <row r="2786" spans="1:9" ht="14.1" customHeight="1" thickTop="1" thickBot="1" x14ac:dyDescent="0.35">
      <c r="A2786" s="712"/>
      <c r="B2786" s="713"/>
      <c r="C2786" s="713"/>
      <c r="D2786" s="78">
        <f ca="1">IF(COUNTIFS(instructor,B2775,diad,$D$2,desa,1,hord,"18:00 - 22:00")&gt;0,"-",IFERROR(INDEX(luna,MATCH(1,INDEX((bloq=3)*(luni=B2775),0),0)),0))</f>
        <v>0</v>
      </c>
      <c r="E2786" s="78">
        <f ca="1">IF(COUNTIFS(instructor,B2775,diad,$E$2,desa,1,hord,"18:00 - 22:00")&gt;0,"-",IFERROR(INDEX(mara,MATCH(1,INDEX((bloq=3)*(mari=B2775),0),0)),0))</f>
        <v>0</v>
      </c>
      <c r="F2786" s="78">
        <f ca="1">IF(COUNTIFS(instructor,B2775,diad,$F$2,desa,1,hord,"18:00 - 22:00")&gt;0,"-",IFERROR(INDEX(miea,MATCH(1,INDEX((bloq=3)*(miei=B2775),0),0)),0))</f>
        <v>0</v>
      </c>
      <c r="G2786" s="78">
        <f ca="1">IF(COUNTIFS(instructor,B2775,diad,$G$2,desa,1,hord,"18:00 - 22:00")&gt;0,"-",IFERROR(INDEX(juea,MATCH(1,INDEX((bloq=3)*(juei=B2775),0),0)),0))</f>
        <v>0</v>
      </c>
      <c r="H2786" s="78">
        <f ca="1">IF(COUNTIFS(instructor,B2775,diad,$H$2,desa,1,hord,"18:00 - 22:00")&gt;0,"-",IFERROR(INDEX(viea,MATCH(1,INDEX((bloq=3)*(viei=B2775),0),0)),0))</f>
        <v>0</v>
      </c>
      <c r="I2786" s="79">
        <f ca="1">IF(COUNTIFS(instructor,B2775,diad,$I$2,desa,1,hord,"18:00 - 22:00")&gt;0,"-",IFERROR(INDEX(saba,MATCH(1,INDEX((bloq=3)*(sabi=B2775),0),0)),0))</f>
        <v>0</v>
      </c>
    </row>
    <row r="2787" spans="1:9" ht="14.1" customHeight="1" thickTop="1" thickBot="1" x14ac:dyDescent="0.35">
      <c r="A2787" s="712">
        <v>233</v>
      </c>
      <c r="B2787" s="713" t="e">
        <f>INDEX(instructor,A2787)</f>
        <v>#REF!</v>
      </c>
      <c r="C2787" s="713" t="e">
        <f>INDEX(area,A2787)</f>
        <v>#REF!</v>
      </c>
      <c r="D2787" s="72">
        <f ca="1">IF(COUNTIFS(instructor,B2787,diad,$D$2,desa,1,hord,"08:00 - 12:00")&gt;0,INDEX(hord,MATCH(1,INDEX((instructor=B2787)*(instructor=B2787),0),0)),IFERROR(INDEX(hora,MATCH(1,INDEX((bloq=1)*(luni=B2787),0),0)),0))</f>
        <v>0</v>
      </c>
      <c r="E2787" s="72">
        <f ca="1">IF(COUNTIFS(instructor,B2787,diad,$E$2,desa,1,hord,"08:00 - 12:00")&gt;0,INDEX(hord,MATCH(1,INDEX((instructor=B2787)*(instructor=B2787),0),0)),IFERROR(INDEX(hora,MATCH(1,INDEX((bloq=1)*(mari=B2787),0),0)),0))</f>
        <v>0</v>
      </c>
      <c r="F2787" s="72">
        <f ca="1">IF(COUNTIFS(instructor,B2787,diad,$F$2,desa,1,hord,"08:00 - 12:00")&gt;0,INDEX(hord,MATCH(1,INDEX((instructor=B2787)*(instructor=B2787),0),0)),IFERROR(INDEX(hora,MATCH(1,INDEX((bloq=1)*(miei=B2787),0),0)),0))</f>
        <v>0</v>
      </c>
      <c r="G2787" s="72">
        <f ca="1">IF(COUNTIFS(instructor,B2787,diad,$G$2,desa,1,hord,"08:00 - 12:00")&gt;0,INDEX(hord,MATCH(1,INDEX((instructor=B2787)*(instructor=B2787),0),0)),IFERROR(INDEX(hora,MATCH(1,INDEX((bloq=1)*(juei=B2787),0),0)),0))</f>
        <v>0</v>
      </c>
      <c r="H2787" s="72">
        <f ca="1">IF(COUNTIFS(instructor,B2787,diad,$H$2,desa,1,hord,"08:00 - 12:00")&gt;0,INDEX(hord,MATCH(1,INDEX((instructor=B2787)*(instructor=B2787),0),0)),IFERROR(INDEX(hora,MATCH(1,INDEX((bloq=1)*(viei=B2787),0),0)),0))</f>
        <v>0</v>
      </c>
      <c r="I2787" s="73">
        <f ca="1">IF(COUNTIFS(instructor,B2787,diad,$I$2,desa,1,hord,"08:00 - 12:00")&gt;0,INDEX(hord,MATCH(1,INDEX((instructor=B2787)*(instructor=B2787),0),0)),IFERROR(INDEX(hora,MATCH(1,INDEX((bloq=1)*(sabi=B2787),0),0)),0))</f>
        <v>0</v>
      </c>
    </row>
    <row r="2788" spans="1:9" ht="14.1" customHeight="1" thickTop="1" thickBot="1" x14ac:dyDescent="0.35">
      <c r="A2788" s="712"/>
      <c r="B2788" s="713"/>
      <c r="C2788" s="713"/>
      <c r="D2788" s="68">
        <f ca="1">IF(COUNTIFS(instructor,B2787,diad,$D$2,desa,1,hord,"08:00 - 12:00")&gt;0,"-",IFERROR(INDEX(ficha,MATCH(1,INDEX((bloq=1)*(luni=B2787),0),0)),0))</f>
        <v>0</v>
      </c>
      <c r="E2788" s="68">
        <f ca="1">IF(COUNTIFS(instructor,B2787,diad,$E$2,desa,1,hord,"08:00 - 12:00")&gt;0,"-",IFERROR(INDEX(ficha,MATCH(1,INDEX((bloq=1)*(mari=B2787),0),0)),0))</f>
        <v>0</v>
      </c>
      <c r="F2788" s="68">
        <f ca="1">IF(COUNTIFS(instructor,B2787,diad,$F$2,desa,1,hord,"08:00 - 12:00")&gt;0,"-",IFERROR(INDEX(ficha,MATCH(1,INDEX((bloq=1)*(miei=B2787),0),0)),0))</f>
        <v>0</v>
      </c>
      <c r="G2788" s="68">
        <f ca="1">IF(COUNTIFS(instructor,B2787,diad,$G$2,desa,1,hord,"08:00 - 12:00")&gt;0,"-",IFERROR(INDEX(ficha,MATCH(1,INDEX((bloq=1)*(juei=B2787),0),0)),0))</f>
        <v>0</v>
      </c>
      <c r="H2788" s="68">
        <f ca="1">IF(COUNTIFS(instructor,B2787,diad,$H$2,desa,1,hord,"08:00 - 12:00")&gt;0,"-",IFERROR(INDEX(ficha,MATCH(1,INDEX((bloq=1)*(viei=B2787),0),0)),0))</f>
        <v>0</v>
      </c>
      <c r="I2788" s="69">
        <f ca="1">IF(COUNTIFS(instructor,B2787,diad,$I$2,desa,1,hord,"08:00 - 12:00")&gt;0,"-",IFERROR(INDEX(ficha,MATCH(1,INDEX((bloq=1)*(sabi=B2787),0),0)),0))</f>
        <v>0</v>
      </c>
    </row>
    <row r="2789" spans="1:9" ht="14.1" customHeight="1" thickTop="1" thickBot="1" x14ac:dyDescent="0.35">
      <c r="A2789" s="712"/>
      <c r="B2789" s="713"/>
      <c r="C2789" s="713"/>
      <c r="D2789" s="70">
        <f ca="1">IF(COUNTIFS(instructor,B2787,diad,$D$2,desa,1,hord,"08:00 - 12:00")&gt;0,"DESARROLLO CURRICULAR",IFERROR(INDEX(lunc,MATCH(1,INDEX((bloq=1)*(luni=B2787),0),0)),0))</f>
        <v>0</v>
      </c>
      <c r="E2789" s="70">
        <f ca="1">IF(COUNTIFS(instructor,B2787,diad,$E$2,desa,1,hord,"08:00 - 12:00")&gt;0,"DESARROLLO CURRICULAR",IFERROR(INDEX(marc,MATCH(1,INDEX((bloq=1)*(mari=B2787),0),0)),0))</f>
        <v>0</v>
      </c>
      <c r="F2789" s="70">
        <f ca="1">IF(COUNTIFS(instructor,B2787,diad,$F$2,desa,1,hord,"08:00 - 12:00")&gt;0,"DESARROLLO CURRICULAR",IFERROR(INDEX(miec,MATCH(1,INDEX((bloq=1)*(miei=B2787),0),0)),0))</f>
        <v>0</v>
      </c>
      <c r="G2789" s="70">
        <f ca="1">IF(COUNTIFS(instructor,B2787,diad,$G$2,desa,1,hord,"08:00 - 12:00")&gt;0,"DESARROLLO CURRICULAR",IFERROR(INDEX(juec,MATCH(1,INDEX((bloq=1)*(juei=B2787),0),0)),0))</f>
        <v>0</v>
      </c>
      <c r="H2789" s="70">
        <f ca="1">IF(COUNTIFS(instructor,B2787,diad,$H$2,desa,1,hord,"08:00 - 12:00")&gt;0,"DESARROLLO CURRICULAR",IFERROR(INDEX(viec,MATCH(1,INDEX((bloq=1)*(viei=B2787),0),0)),0))</f>
        <v>0</v>
      </c>
      <c r="I2789" s="71">
        <f ca="1">IF(COUNTIFS(instructor,B2787,diad,$I$2,desa,1,hord,"08:00 - 12:00")&gt;0,"DESARROLLO CURRICULAR",IFERROR(INDEX(sabc,MATCH(1,INDEX((bloq=1)*(sabi=B2787),0),0)),0))</f>
        <v>0</v>
      </c>
    </row>
    <row r="2790" spans="1:9" ht="14.1" customHeight="1" thickTop="1" thickBot="1" x14ac:dyDescent="0.35">
      <c r="A2790" s="712"/>
      <c r="B2790" s="713"/>
      <c r="C2790" s="713"/>
      <c r="D2790" s="74">
        <f ca="1">IF(COUNTIFS(instructor,B2787,diad,$D$2,desa,1,hord,"08:00 - 12:00")&gt;0,"-",IFERROR(INDEX(luna,MATCH(1,INDEX((bloq=1)*(luni=B2787),0),0)),0))</f>
        <v>0</v>
      </c>
      <c r="E2790" s="74">
        <f ca="1">IF(COUNTIFS(instructor,B2787,diad,$E$2,desa,1,hord,"08:00 - 12:00")&gt;0,"-",IFERROR(INDEX(mara,MATCH(1,INDEX((bloq=1)*(mari=B2787),0),0)),0))</f>
        <v>0</v>
      </c>
      <c r="F2790" s="74">
        <f ca="1">IF(COUNTIFS(instructor,B2787,diad,$F$2,desa,1,hord,"08:00 - 12:00")&gt;0,"-",IFERROR(INDEX(miea,MATCH(1,INDEX((bloq=1)*(miei=B2787),0),0)),0))</f>
        <v>0</v>
      </c>
      <c r="G2790" s="74">
        <f ca="1">IF(COUNTIFS(instructor,B2787,diad,$G$2,desa,1,hord,"08:00 - 12:00")&gt;0,"-",IFERROR(INDEX(juea,MATCH(1,INDEX((bloq=1)*(juei=B2787),0),0)),0))</f>
        <v>0</v>
      </c>
      <c r="H2790" s="74">
        <f ca="1">IF(COUNTIFS(instructor,B2787,diad,$H$2,desa,1,hord,"08:00 - 12:00")&gt;0,"-",IFERROR(INDEX(viea,MATCH(1,INDEX((bloq=1)*(viei=B2787),0),0)),0))</f>
        <v>0</v>
      </c>
      <c r="I2790" s="75">
        <f ca="1">IF(COUNTIFS(instructor,B2787,diad,$I$2,desa,1,hord,"08:00 - 12:00")&gt;0,"-",IFERROR(INDEX(saba,MATCH(1,INDEX((bloq=1)*(sabi=B2787),0),0)),0))</f>
        <v>0</v>
      </c>
    </row>
    <row r="2791" spans="1:9" ht="14.1" customHeight="1" thickTop="1" thickBot="1" x14ac:dyDescent="0.35">
      <c r="A2791" s="712"/>
      <c r="B2791" s="713"/>
      <c r="C2791" s="713"/>
      <c r="D2791" s="76">
        <f ca="1">IF(COUNTIFS(instructor,B2787,diad,$D$2,desa,1,hord,"14:00 - 18:00")&gt;0,INDEX(hord,MATCH(1,INDEX((instructor=B2787)*(instructor=B2787),0),0)),IFERROR(INDEX(hora,MATCH(1,INDEX((bloq=2)*(luni=B2787),0),0)),0))</f>
        <v>0</v>
      </c>
      <c r="E2791" s="76">
        <f ca="1">IF(COUNTIFS(instructor,B2787,diad,$E$2,desa,1,hord,"14:00 - 18:00")&gt;0,INDEX(hord,MATCH(1,INDEX((instructor=B2787)*(instructor=B2787),0),0)),IFERROR(INDEX(hora,MATCH(1,INDEX((bloq=2)*(mari=B2787),0),0)),0))</f>
        <v>0</v>
      </c>
      <c r="F2791" s="76">
        <f ca="1">IF(COUNTIFS(instructor,B2787,diad,$F$2,desa,1,hord,"14:00 - 18:00")&gt;0,INDEX(hord,MATCH(1,INDEX((instructor=B2787)*(instructor=B2787),0),0)),IFERROR(INDEX(hora,MATCH(1,INDEX((bloq=2)*(miei=B2787),0),0)),0))</f>
        <v>0</v>
      </c>
      <c r="G2791" s="76">
        <f ca="1">IF(COUNTIFS(instructor,B2787,diad,$G$2,desa,1,hord,"14:00 - 18:00")&gt;0,INDEX(hord,MATCH(1,INDEX((instructor=B2787)*(instructor=B2787),0),0)),IFERROR(INDEX(hora,MATCH(1,INDEX((bloq=2)*(juei=B2787),0),0)),0))</f>
        <v>0</v>
      </c>
      <c r="H2791" s="76">
        <f ca="1">IF(COUNTIFS(instructor,B2787,diad,$H$2,desa,1,hord,"14:00 - 18:00")&gt;0,INDEX(hord,MATCH(1,INDEX((instructor=B2787)*(instructor=B2787),0),0)),IFERROR(INDEX(hora,MATCH(1,INDEX((bloq=2)*(viei=B2787),0),0)),0))</f>
        <v>0</v>
      </c>
      <c r="I2791" s="77">
        <f ca="1">IF(COUNTIFS(instructor,B2787,diad,$I$2,desa,1,hord,"14:00 - 18:00")&gt;0,INDEX(hord,MATCH(1,INDEX((instructor=B2787)*(instructor=B2787),0),0)),IFERROR(INDEX(hora,MATCH(1,INDEX((bloq=2)*(sabi=B2787),0),0)),0))</f>
        <v>0</v>
      </c>
    </row>
    <row r="2792" spans="1:9" ht="14.1" customHeight="1" thickTop="1" thickBot="1" x14ac:dyDescent="0.35">
      <c r="A2792" s="712"/>
      <c r="B2792" s="713"/>
      <c r="C2792" s="713"/>
      <c r="D2792" s="68">
        <f ca="1">IF(COUNTIFS(instructor,B2787,diad,$D$2,desa,1,hord,"14:00 - 18:00")&gt;0,"-",IFERROR(INDEX(ficha,MATCH(1,INDEX((bloq=2)*(luni=B2787),0),0)),0))</f>
        <v>0</v>
      </c>
      <c r="E2792" s="68">
        <f ca="1">IF(COUNTIFS(instructor,B2787,diad,$E$2,desa,1,hord,"14:00 - 18:00")&gt;0,"-",IFERROR(INDEX(ficha,MATCH(1,INDEX((bloq=2)*(mari=B2787),0),0)),0))</f>
        <v>0</v>
      </c>
      <c r="F2792" s="68">
        <f ca="1">IF(COUNTIFS(instructor,B2787,diad,$F$2,desa,1,hord,"14:00 - 18:00")&gt;0,"-",IFERROR(INDEX(ficha,MATCH(1,INDEX((bloq=2)*(miei=B2787),0),0)),0))</f>
        <v>0</v>
      </c>
      <c r="G2792" s="68">
        <f ca="1">IF(COUNTIFS(instructor,B2787,diad,$G$2,desa,1,hord,"14:00 - 18:00")&gt;0,"-",IFERROR(INDEX(ficha,MATCH(1,INDEX((bloq=2)*(juei=B2787),0),0)),0))</f>
        <v>0</v>
      </c>
      <c r="H2792" s="68">
        <f ca="1">IF(COUNTIFS(instructor,B2787,diad,$H$2,desa,1,hord,"14:00 - 18:00")&gt;0,"-",IFERROR(INDEX(ficha,MATCH(1,INDEX((bloq=2)*(viei=B2787),0),0)),0))</f>
        <v>0</v>
      </c>
      <c r="I2792" s="69">
        <f ca="1">IF(COUNTIFS(instructor,B2787,diad,$I$2,desa,1,hord,"14:00 - 18:00")&gt;0,"-",IFERROR(INDEX(ficha,MATCH(1,INDEX((bloq=2)*(sabi=B2787),0),0)),0))</f>
        <v>0</v>
      </c>
    </row>
    <row r="2793" spans="1:9" ht="14.1" customHeight="1" thickTop="1" thickBot="1" x14ac:dyDescent="0.35">
      <c r="A2793" s="712"/>
      <c r="B2793" s="713"/>
      <c r="C2793" s="713"/>
      <c r="D2793" s="70">
        <f ca="1">IF(COUNTIFS(instructor,B2787,diad,$D$2,desa,1,hord,"14:00 - 18:00")&gt;0,"DESARROLLO CURRICULAR",IFERROR(INDEX(lunc,MATCH(1,INDEX((bloq=2)*(luni=B2787),0),0)),0))</f>
        <v>0</v>
      </c>
      <c r="E2793" s="70">
        <f ca="1">IF(COUNTIFS(instructor,B2787,diad,$E$2,desa,1,hord,"14:00 - 18:00")&gt;0,"DESARROLLO CURRICULAR",IFERROR(INDEX(marc,MATCH(1,INDEX((bloq=2)*(mari=B2787),0),0)),0))</f>
        <v>0</v>
      </c>
      <c r="F2793" s="70">
        <f ca="1">IF(COUNTIFS(instructor,B2787,diad,$F$2,desa,1,hord,"14:00 - 18:00")&gt;0,"DESARROLLO CURRICULAR",IFERROR(INDEX(miec,MATCH(1,INDEX((bloq=2)*(miei=B2787),0),0)),0))</f>
        <v>0</v>
      </c>
      <c r="G2793" s="70">
        <f ca="1">IF(COUNTIFS(instructor,B2787,diad,$G$2,desa,1,hord,"14:00 - 18:00")&gt;0,"DESARROLLO CURRICULAR",IFERROR(INDEX(juec,MATCH(1,INDEX((bloq=2)*(juei=B2787),0),0)),0))</f>
        <v>0</v>
      </c>
      <c r="H2793" s="70">
        <f ca="1">IF(COUNTIFS(instructor,B2787,diad,$H$2,desa,1,hord,"14:00 - 18:00")&gt;0,"DESARROLLO CURRICULAR",IFERROR(INDEX(viec,MATCH(1,INDEX((bloq=2)*(viei=B2787),0),0)),0))</f>
        <v>0</v>
      </c>
      <c r="I2793" s="71">
        <f ca="1">IF(COUNTIFS(instructor,B2787,diad,$I$2,desa,1,hord,"14:00 - 18:00")&gt;0,"DESARROLLO CURRICULAR",IFERROR(INDEX(sabc,MATCH(1,INDEX((bloq=2)*(sabi=B2787),0),0)),0))</f>
        <v>0</v>
      </c>
    </row>
    <row r="2794" spans="1:9" ht="14.1" customHeight="1" thickTop="1" thickBot="1" x14ac:dyDescent="0.35">
      <c r="A2794" s="712"/>
      <c r="B2794" s="713"/>
      <c r="C2794" s="713"/>
      <c r="D2794" s="74">
        <f ca="1">IF(COUNTIFS(instructor,B2787,diad,$D$2,desa,1,hord,"14:00 - 18:00")&gt;0,"-",IFERROR(INDEX(luna,MATCH(1,INDEX((bloq=2)*(luni=B2787),0),0)),0))</f>
        <v>0</v>
      </c>
      <c r="E2794" s="74">
        <f ca="1">IF(COUNTIFS(instructor,B2787,diad,$E$2,desa,1,hord,"14:00 - 18:00")&gt;0,"-",IFERROR(INDEX(mara,MATCH(1,INDEX((bloq=2)*(mari=B2787),0),0)),0))</f>
        <v>0</v>
      </c>
      <c r="F2794" s="74">
        <f ca="1">IF(COUNTIFS(instructor,B2787,diad,$F$2,desa,1,hord,"14:00 - 18:00")&gt;0,"-",IFERROR(INDEX(miea,MATCH(1,INDEX((bloq=2)*(miei=B2787),0),0)),0))</f>
        <v>0</v>
      </c>
      <c r="G2794" s="74">
        <f ca="1">IF(COUNTIFS(instructor,B2787,diad,$G$2,desa,1,hord,"14:00 - 18:00")&gt;0,"-",IFERROR(INDEX(juea,MATCH(1,INDEX((bloq=2)*(juei=B2787),0),0)),0))</f>
        <v>0</v>
      </c>
      <c r="H2794" s="74">
        <f ca="1">IF(COUNTIFS(instructor,B2787,diad,$H$2,desa,1,hord,"14:00 - 18:00")&gt;0,"-",IFERROR(INDEX(viea,MATCH(1,INDEX((bloq=2)*(viei=B2787),0),0)),0))</f>
        <v>0</v>
      </c>
      <c r="I2794" s="75">
        <f ca="1">IF(COUNTIFS(instructor,B2787,diad,$I$2,desa,1,hord,"14:00 - 18:00")&gt;0,"-",IFERROR(INDEX(saba,MATCH(1,INDEX((bloq=2)*(sabi=B2787),0),0)),0))</f>
        <v>0</v>
      </c>
    </row>
    <row r="2795" spans="1:9" ht="14.1" customHeight="1" thickTop="1" thickBot="1" x14ac:dyDescent="0.35">
      <c r="A2795" s="712"/>
      <c r="B2795" s="713"/>
      <c r="C2795" s="713"/>
      <c r="D2795" s="76">
        <f ca="1">IF(COUNTIFS(instructor,B2787,diad,$D$2,desa,1,hord,"18:00 - 22:00")&gt;0,INDEX(hord,MATCH(1,INDEX((instructor=B2787)*(instructor=B2787),0),0)),IFERROR(INDEX(hora,MATCH(1,INDEX((bloq=3)*(luni=B2787),0),0)),0))</f>
        <v>0</v>
      </c>
      <c r="E2795" s="76">
        <f ca="1">IF(COUNTIFS(instructor,B2787,diad,$E$2,desa,1,hord,"18:00 - 22:00")&gt;0,INDEX(hord,MATCH(1,INDEX((instructor=B2787)*(instructor=B2787),0),0)),IFERROR(INDEX(hora,MATCH(1,INDEX((bloq=3)*(mari=B2787),0),0)),0))</f>
        <v>0</v>
      </c>
      <c r="F2795" s="76">
        <f ca="1">IF(COUNTIFS(instructor,B2787,diad,$F$2,desa,1,hord,"18:00 - 22:00")&gt;0,INDEX(hord,MATCH(1,INDEX((instructor=B2787)*(instructor=B2787),0),0)),IFERROR(INDEX(hora,MATCH(1,INDEX((bloq=3)*(miei=B2787),0),0)),0))</f>
        <v>0</v>
      </c>
      <c r="G2795" s="76">
        <f ca="1">IF(COUNTIFS(instructor,B2787,diad,$G$2,desa,1,hord,"18:00 - 22:00")&gt;0,INDEX(hord,MATCH(1,INDEX((instructor=B2787)*(instructor=B2787),0),0)),IFERROR(INDEX(hora,MATCH(1,INDEX((bloq=3)*(juei=B2787),0),0)),0))</f>
        <v>0</v>
      </c>
      <c r="H2795" s="76">
        <f ca="1">IF(COUNTIFS(instructor,B2787,diad,$H$2,desa,1,hord,"18:00 - 22:00")&gt;0,INDEX(hord,MATCH(1,INDEX((instructor=B2787)*(instructor=B2787),0),0)),IFERROR(INDEX(hora,MATCH(1,INDEX((bloq=3)*(viei=B2787),0),0)),0))</f>
        <v>0</v>
      </c>
      <c r="I2795" s="77">
        <f ca="1">IF(COUNTIFS(instructor,B2787,diad,$I$2,desa,1,hord,"18:00 - 22:00")&gt;0,INDEX(hord,MATCH(1,INDEX((instructor=B2787)*(instructor=B2787),0),0)),IFERROR(INDEX(hora,MATCH(1,INDEX((bloq=3)*(sabi=B2787),0),0)),0))</f>
        <v>0</v>
      </c>
    </row>
    <row r="2796" spans="1:9" ht="14.1" customHeight="1" thickTop="1" thickBot="1" x14ac:dyDescent="0.35">
      <c r="A2796" s="712"/>
      <c r="B2796" s="713"/>
      <c r="C2796" s="713"/>
      <c r="D2796" s="68">
        <f ca="1">IF(COUNTIFS(instructor,B2787,diad,$D$2,desa,1,hord,"18:00 - 22:00")&gt;0,"-",IFERROR(INDEX(ficha,MATCH(1,INDEX((bloq=3)*(luni=B2787),0),0)),0))</f>
        <v>0</v>
      </c>
      <c r="E2796" s="68">
        <f ca="1">IF(COUNTIFS(instructor,B2787,diad,$E$2,desa,1,hord,"18:00 - 22:00")&gt;0,"-",IFERROR(INDEX(ficha,MATCH(1,INDEX((bloq=3)*(mari=B2787),0),0)),0))</f>
        <v>0</v>
      </c>
      <c r="F2796" s="68">
        <f ca="1">IF(COUNTIFS(instructor,B2787,diad,$F$2,desa,1,hord,"18:00 - 22:00")&gt;0,"-",IFERROR(INDEX(ficha,MATCH(1,INDEX((bloq=3)*(miei=B2787),0),0)),0))</f>
        <v>0</v>
      </c>
      <c r="G2796" s="68">
        <f ca="1">IF(COUNTIFS(instructor,B2787,diad,$G$2,desa,1,hord,"18:00 - 22:00")&gt;0,"-",IFERROR(INDEX(ficha,MATCH(1,INDEX((bloq=3)*(juei=B2787),0),0)),0))</f>
        <v>0</v>
      </c>
      <c r="H2796" s="68">
        <f ca="1">IF(COUNTIFS(instructor,B2787,diad,$H$2,desa,1,hord,"18:00 - 22:00")&gt;0,"-",IFERROR(INDEX(ficha,MATCH(1,INDEX((bloq=3)*(viei=B2787),0),0)),0))</f>
        <v>0</v>
      </c>
      <c r="I2796" s="69">
        <f ca="1">IF(COUNTIFS(instructor,B2787,diad,$I$2,desa,1,hord,"18:00 - 22:00")&gt;0,"-",IFERROR(INDEX(ficha,MATCH(1,INDEX((bloq=3)*(sabi=B2787),0),0)),0))</f>
        <v>0</v>
      </c>
    </row>
    <row r="2797" spans="1:9" ht="14.1" customHeight="1" thickTop="1" thickBot="1" x14ac:dyDescent="0.35">
      <c r="A2797" s="712"/>
      <c r="B2797" s="713"/>
      <c r="C2797" s="713"/>
      <c r="D2797" s="70">
        <f ca="1">IF(COUNTIFS(instructor,B2787,diad,$D$2,desa,1,hord,"18:00 - 22:00")&gt;0,"DESARROLLO CURRICULAR",IFERROR(INDEX(lunc,MATCH(1,INDEX((bloq=3)*(luni=B2787),0),0)),0))</f>
        <v>0</v>
      </c>
      <c r="E2797" s="70">
        <f ca="1">IF(COUNTIFS(instructor,B2787,diad,$E$2,desa,1,hord,"18:00 - 22:00")&gt;0,"DESARROLLO CURRICULAR",IFERROR(INDEX(marc,MATCH(1,INDEX((bloq=3)*(mari=B2787),0),0)),0))</f>
        <v>0</v>
      </c>
      <c r="F2797" s="70">
        <f ca="1">IF(COUNTIFS(instructor,B2787,diad,$F$2,desa,1,hord,"18:00 - 22:00")&gt;0,"DESARROLLO CURRICULAR",IFERROR(INDEX(miec,MATCH(1,INDEX((bloq=3)*(miei=B2787),0),0)),0))</f>
        <v>0</v>
      </c>
      <c r="G2797" s="70">
        <f ca="1">IF(COUNTIFS(instructor,B2787,diad,$G$2,desa,1,hord,"18:00 - 22:00")&gt;0,"DESARROLLO CURRICULAR",IFERROR(INDEX(juec,MATCH(1,INDEX((bloq=3)*(juei=B2787),0),0)),0))</f>
        <v>0</v>
      </c>
      <c r="H2797" s="70">
        <f ca="1">IF(COUNTIFS(instructor,B2787,diad,$H$2,desa,1,hord,"18:00 - 22:00")&gt;0,"DESARROLLO CURRICULAR",IFERROR(INDEX(viec,MATCH(1,INDEX((bloq=3)*(viei=B2787),0),0)),0))</f>
        <v>0</v>
      </c>
      <c r="I2797" s="71">
        <f ca="1">IF(COUNTIFS(instructor,B2787,diad,$I$2,desa,1,hord,"18:00 - 22:00")&gt;0,"DESARROLLO CURRICULAR",IFERROR(INDEX(sabc,MATCH(1,INDEX((bloq=3)*(sabi=B2787),0),0)),0))</f>
        <v>0</v>
      </c>
    </row>
    <row r="2798" spans="1:9" ht="14.1" customHeight="1" thickTop="1" thickBot="1" x14ac:dyDescent="0.35">
      <c r="A2798" s="712"/>
      <c r="B2798" s="713"/>
      <c r="C2798" s="713"/>
      <c r="D2798" s="78">
        <f ca="1">IF(COUNTIFS(instructor,B2787,diad,$D$2,desa,1,hord,"18:00 - 22:00")&gt;0,"-",IFERROR(INDEX(luna,MATCH(1,INDEX((bloq=3)*(luni=B2787),0),0)),0))</f>
        <v>0</v>
      </c>
      <c r="E2798" s="78">
        <f ca="1">IF(COUNTIFS(instructor,B2787,diad,$E$2,desa,1,hord,"18:00 - 22:00")&gt;0,"-",IFERROR(INDEX(mara,MATCH(1,INDEX((bloq=3)*(mari=B2787),0),0)),0))</f>
        <v>0</v>
      </c>
      <c r="F2798" s="78">
        <f ca="1">IF(COUNTIFS(instructor,B2787,diad,$F$2,desa,1,hord,"18:00 - 22:00")&gt;0,"-",IFERROR(INDEX(miea,MATCH(1,INDEX((bloq=3)*(miei=B2787),0),0)),0))</f>
        <v>0</v>
      </c>
      <c r="G2798" s="78">
        <f ca="1">IF(COUNTIFS(instructor,B2787,diad,$G$2,desa,1,hord,"18:00 - 22:00")&gt;0,"-",IFERROR(INDEX(juea,MATCH(1,INDEX((bloq=3)*(juei=B2787),0),0)),0))</f>
        <v>0</v>
      </c>
      <c r="H2798" s="78">
        <f ca="1">IF(COUNTIFS(instructor,B2787,diad,$H$2,desa,1,hord,"18:00 - 22:00")&gt;0,"-",IFERROR(INDEX(viea,MATCH(1,INDEX((bloq=3)*(viei=B2787),0),0)),0))</f>
        <v>0</v>
      </c>
      <c r="I2798" s="79">
        <f ca="1">IF(COUNTIFS(instructor,B2787,diad,$I$2,desa,1,hord,"18:00 - 22:00")&gt;0,"-",IFERROR(INDEX(saba,MATCH(1,INDEX((bloq=3)*(sabi=B2787),0),0)),0))</f>
        <v>0</v>
      </c>
    </row>
    <row r="2799" spans="1:9" ht="14.1" customHeight="1" thickTop="1" thickBot="1" x14ac:dyDescent="0.35">
      <c r="A2799" s="712">
        <v>234</v>
      </c>
      <c r="B2799" s="713" t="e">
        <f>INDEX(instructor,A2799)</f>
        <v>#REF!</v>
      </c>
      <c r="C2799" s="713" t="e">
        <f>INDEX(area,A2799)</f>
        <v>#REF!</v>
      </c>
      <c r="D2799" s="72">
        <f ca="1">IF(COUNTIFS(instructor,B2799,diad,$D$2,desa,1,hord,"08:00 - 12:00")&gt;0,INDEX(hord,MATCH(1,INDEX((instructor=B2799)*(instructor=B2799),0),0)),IFERROR(INDEX(hora,MATCH(1,INDEX((bloq=1)*(luni=B2799),0),0)),0))</f>
        <v>0</v>
      </c>
      <c r="E2799" s="72">
        <f ca="1">IF(COUNTIFS(instructor,B2799,diad,$E$2,desa,1,hord,"08:00 - 12:00")&gt;0,INDEX(hord,MATCH(1,INDEX((instructor=B2799)*(instructor=B2799),0),0)),IFERROR(INDEX(hora,MATCH(1,INDEX((bloq=1)*(mari=B2799),0),0)),0))</f>
        <v>0</v>
      </c>
      <c r="F2799" s="72">
        <f ca="1">IF(COUNTIFS(instructor,B2799,diad,$F$2,desa,1,hord,"08:00 - 12:00")&gt;0,INDEX(hord,MATCH(1,INDEX((instructor=B2799)*(instructor=B2799),0),0)),IFERROR(INDEX(hora,MATCH(1,INDEX((bloq=1)*(miei=B2799),0),0)),0))</f>
        <v>0</v>
      </c>
      <c r="G2799" s="72">
        <f ca="1">IF(COUNTIFS(instructor,B2799,diad,$G$2,desa,1,hord,"08:00 - 12:00")&gt;0,INDEX(hord,MATCH(1,INDEX((instructor=B2799)*(instructor=B2799),0),0)),IFERROR(INDEX(hora,MATCH(1,INDEX((bloq=1)*(juei=B2799),0),0)),0))</f>
        <v>0</v>
      </c>
      <c r="H2799" s="72">
        <f ca="1">IF(COUNTIFS(instructor,B2799,diad,$H$2,desa,1,hord,"08:00 - 12:00")&gt;0,INDEX(hord,MATCH(1,INDEX((instructor=B2799)*(instructor=B2799),0),0)),IFERROR(INDEX(hora,MATCH(1,INDEX((bloq=1)*(viei=B2799),0),0)),0))</f>
        <v>0</v>
      </c>
      <c r="I2799" s="73">
        <f ca="1">IF(COUNTIFS(instructor,B2799,diad,$I$2,desa,1,hord,"08:00 - 12:00")&gt;0,INDEX(hord,MATCH(1,INDEX((instructor=B2799)*(instructor=B2799),0),0)),IFERROR(INDEX(hora,MATCH(1,INDEX((bloq=1)*(sabi=B2799),0),0)),0))</f>
        <v>0</v>
      </c>
    </row>
    <row r="2800" spans="1:9" ht="14.1" customHeight="1" thickTop="1" thickBot="1" x14ac:dyDescent="0.35">
      <c r="A2800" s="712"/>
      <c r="B2800" s="713"/>
      <c r="C2800" s="713"/>
      <c r="D2800" s="68">
        <f ca="1">IF(COUNTIFS(instructor,B2799,diad,$D$2,desa,1,hord,"08:00 - 12:00")&gt;0,"-",IFERROR(INDEX(ficha,MATCH(1,INDEX((bloq=1)*(luni=B2799),0),0)),0))</f>
        <v>0</v>
      </c>
      <c r="E2800" s="68">
        <f ca="1">IF(COUNTIFS(instructor,B2799,diad,$E$2,desa,1,hord,"08:00 - 12:00")&gt;0,"-",IFERROR(INDEX(ficha,MATCH(1,INDEX((bloq=1)*(mari=B2799),0),0)),0))</f>
        <v>0</v>
      </c>
      <c r="F2800" s="68">
        <f ca="1">IF(COUNTIFS(instructor,B2799,diad,$F$2,desa,1,hord,"08:00 - 12:00")&gt;0,"-",IFERROR(INDEX(ficha,MATCH(1,INDEX((bloq=1)*(miei=B2799),0),0)),0))</f>
        <v>0</v>
      </c>
      <c r="G2800" s="68">
        <f ca="1">IF(COUNTIFS(instructor,B2799,diad,$G$2,desa,1,hord,"08:00 - 12:00")&gt;0,"-",IFERROR(INDEX(ficha,MATCH(1,INDEX((bloq=1)*(juei=B2799),0),0)),0))</f>
        <v>0</v>
      </c>
      <c r="H2800" s="68">
        <f ca="1">IF(COUNTIFS(instructor,B2799,diad,$H$2,desa,1,hord,"08:00 - 12:00")&gt;0,"-",IFERROR(INDEX(ficha,MATCH(1,INDEX((bloq=1)*(viei=B2799),0),0)),0))</f>
        <v>0</v>
      </c>
      <c r="I2800" s="69">
        <f ca="1">IF(COUNTIFS(instructor,B2799,diad,$I$2,desa,1,hord,"08:00 - 12:00")&gt;0,"-",IFERROR(INDEX(ficha,MATCH(1,INDEX((bloq=1)*(sabi=B2799),0),0)),0))</f>
        <v>0</v>
      </c>
    </row>
    <row r="2801" spans="1:9" ht="14.1" customHeight="1" thickTop="1" thickBot="1" x14ac:dyDescent="0.35">
      <c r="A2801" s="712"/>
      <c r="B2801" s="713"/>
      <c r="C2801" s="713"/>
      <c r="D2801" s="70">
        <f ca="1">IF(COUNTIFS(instructor,B2799,diad,$D$2,desa,1,hord,"08:00 - 12:00")&gt;0,"DESARROLLO CURRICULAR",IFERROR(INDEX(lunc,MATCH(1,INDEX((bloq=1)*(luni=B2799),0),0)),0))</f>
        <v>0</v>
      </c>
      <c r="E2801" s="70">
        <f ca="1">IF(COUNTIFS(instructor,B2799,diad,$E$2,desa,1,hord,"08:00 - 12:00")&gt;0,"DESARROLLO CURRICULAR",IFERROR(INDEX(marc,MATCH(1,INDEX((bloq=1)*(mari=B2799),0),0)),0))</f>
        <v>0</v>
      </c>
      <c r="F2801" s="70">
        <f ca="1">IF(COUNTIFS(instructor,B2799,diad,$F$2,desa,1,hord,"08:00 - 12:00")&gt;0,"DESARROLLO CURRICULAR",IFERROR(INDEX(miec,MATCH(1,INDEX((bloq=1)*(miei=B2799),0),0)),0))</f>
        <v>0</v>
      </c>
      <c r="G2801" s="70">
        <f ca="1">IF(COUNTIFS(instructor,B2799,diad,$G$2,desa,1,hord,"08:00 - 12:00")&gt;0,"DESARROLLO CURRICULAR",IFERROR(INDEX(juec,MATCH(1,INDEX((bloq=1)*(juei=B2799),0),0)),0))</f>
        <v>0</v>
      </c>
      <c r="H2801" s="70">
        <f ca="1">IF(COUNTIFS(instructor,B2799,diad,$H$2,desa,1,hord,"08:00 - 12:00")&gt;0,"DESARROLLO CURRICULAR",IFERROR(INDEX(viec,MATCH(1,INDEX((bloq=1)*(viei=B2799),0),0)),0))</f>
        <v>0</v>
      </c>
      <c r="I2801" s="71">
        <f ca="1">IF(COUNTIFS(instructor,B2799,diad,$I$2,desa,1,hord,"08:00 - 12:00")&gt;0,"DESARROLLO CURRICULAR",IFERROR(INDEX(sabc,MATCH(1,INDEX((bloq=1)*(sabi=B2799),0),0)),0))</f>
        <v>0</v>
      </c>
    </row>
    <row r="2802" spans="1:9" ht="14.1" customHeight="1" thickTop="1" thickBot="1" x14ac:dyDescent="0.35">
      <c r="A2802" s="712"/>
      <c r="B2802" s="713"/>
      <c r="C2802" s="713"/>
      <c r="D2802" s="74">
        <f ca="1">IF(COUNTIFS(instructor,B2799,diad,$D$2,desa,1,hord,"08:00 - 12:00")&gt;0,"-",IFERROR(INDEX(luna,MATCH(1,INDEX((bloq=1)*(luni=B2799),0),0)),0))</f>
        <v>0</v>
      </c>
      <c r="E2802" s="74">
        <f ca="1">IF(COUNTIFS(instructor,B2799,diad,$E$2,desa,1,hord,"08:00 - 12:00")&gt;0,"-",IFERROR(INDEX(mara,MATCH(1,INDEX((bloq=1)*(mari=B2799),0),0)),0))</f>
        <v>0</v>
      </c>
      <c r="F2802" s="74">
        <f ca="1">IF(COUNTIFS(instructor,B2799,diad,$F$2,desa,1,hord,"08:00 - 12:00")&gt;0,"-",IFERROR(INDEX(miea,MATCH(1,INDEX((bloq=1)*(miei=B2799),0),0)),0))</f>
        <v>0</v>
      </c>
      <c r="G2802" s="74">
        <f ca="1">IF(COUNTIFS(instructor,B2799,diad,$G$2,desa,1,hord,"08:00 - 12:00")&gt;0,"-",IFERROR(INDEX(juea,MATCH(1,INDEX((bloq=1)*(juei=B2799),0),0)),0))</f>
        <v>0</v>
      </c>
      <c r="H2802" s="74">
        <f ca="1">IF(COUNTIFS(instructor,B2799,diad,$H$2,desa,1,hord,"08:00 - 12:00")&gt;0,"-",IFERROR(INDEX(viea,MATCH(1,INDEX((bloq=1)*(viei=B2799),0),0)),0))</f>
        <v>0</v>
      </c>
      <c r="I2802" s="75">
        <f ca="1">IF(COUNTIFS(instructor,B2799,diad,$I$2,desa,1,hord,"08:00 - 12:00")&gt;0,"-",IFERROR(INDEX(saba,MATCH(1,INDEX((bloq=1)*(sabi=B2799),0),0)),0))</f>
        <v>0</v>
      </c>
    </row>
    <row r="2803" spans="1:9" ht="14.1" customHeight="1" thickTop="1" thickBot="1" x14ac:dyDescent="0.35">
      <c r="A2803" s="712"/>
      <c r="B2803" s="713"/>
      <c r="C2803" s="713"/>
      <c r="D2803" s="76">
        <f ca="1">IF(COUNTIFS(instructor,B2799,diad,$D$2,desa,1,hord,"14:00 - 18:00")&gt;0,INDEX(hord,MATCH(1,INDEX((instructor=B2799)*(instructor=B2799),0),0)),IFERROR(INDEX(hora,MATCH(1,INDEX((bloq=2)*(luni=B2799),0),0)),0))</f>
        <v>0</v>
      </c>
      <c r="E2803" s="76">
        <f ca="1">IF(COUNTIFS(instructor,B2799,diad,$E$2,desa,1,hord,"14:00 - 18:00")&gt;0,INDEX(hord,MATCH(1,INDEX((instructor=B2799)*(instructor=B2799),0),0)),IFERROR(INDEX(hora,MATCH(1,INDEX((bloq=2)*(mari=B2799),0),0)),0))</f>
        <v>0</v>
      </c>
      <c r="F2803" s="76">
        <f ca="1">IF(COUNTIFS(instructor,B2799,diad,$F$2,desa,1,hord,"14:00 - 18:00")&gt;0,INDEX(hord,MATCH(1,INDEX((instructor=B2799)*(instructor=B2799),0),0)),IFERROR(INDEX(hora,MATCH(1,INDEX((bloq=2)*(miei=B2799),0),0)),0))</f>
        <v>0</v>
      </c>
      <c r="G2803" s="76">
        <f ca="1">IF(COUNTIFS(instructor,B2799,diad,$G$2,desa,1,hord,"14:00 - 18:00")&gt;0,INDEX(hord,MATCH(1,INDEX((instructor=B2799)*(instructor=B2799),0),0)),IFERROR(INDEX(hora,MATCH(1,INDEX((bloq=2)*(juei=B2799),0),0)),0))</f>
        <v>0</v>
      </c>
      <c r="H2803" s="76">
        <f ca="1">IF(COUNTIFS(instructor,B2799,diad,$H$2,desa,1,hord,"14:00 - 18:00")&gt;0,INDEX(hord,MATCH(1,INDEX((instructor=B2799)*(instructor=B2799),0),0)),IFERROR(INDEX(hora,MATCH(1,INDEX((bloq=2)*(viei=B2799),0),0)),0))</f>
        <v>0</v>
      </c>
      <c r="I2803" s="77">
        <f ca="1">IF(COUNTIFS(instructor,B2799,diad,$I$2,desa,1,hord,"14:00 - 18:00")&gt;0,INDEX(hord,MATCH(1,INDEX((instructor=B2799)*(instructor=B2799),0),0)),IFERROR(INDEX(hora,MATCH(1,INDEX((bloq=2)*(sabi=B2799),0),0)),0))</f>
        <v>0</v>
      </c>
    </row>
    <row r="2804" spans="1:9" ht="14.1" customHeight="1" thickTop="1" thickBot="1" x14ac:dyDescent="0.35">
      <c r="A2804" s="712"/>
      <c r="B2804" s="713"/>
      <c r="C2804" s="713"/>
      <c r="D2804" s="68">
        <f ca="1">IF(COUNTIFS(instructor,B2799,diad,$D$2,desa,1,hord,"14:00 - 18:00")&gt;0,"-",IFERROR(INDEX(ficha,MATCH(1,INDEX((bloq=2)*(luni=B2799),0),0)),0))</f>
        <v>0</v>
      </c>
      <c r="E2804" s="68">
        <f ca="1">IF(COUNTIFS(instructor,B2799,diad,$E$2,desa,1,hord,"14:00 - 18:00")&gt;0,"-",IFERROR(INDEX(ficha,MATCH(1,INDEX((bloq=2)*(mari=B2799),0),0)),0))</f>
        <v>0</v>
      </c>
      <c r="F2804" s="68">
        <f ca="1">IF(COUNTIFS(instructor,B2799,diad,$F$2,desa,1,hord,"14:00 - 18:00")&gt;0,"-",IFERROR(INDEX(ficha,MATCH(1,INDEX((bloq=2)*(miei=B2799),0),0)),0))</f>
        <v>0</v>
      </c>
      <c r="G2804" s="68">
        <f ca="1">IF(COUNTIFS(instructor,B2799,diad,$G$2,desa,1,hord,"14:00 - 18:00")&gt;0,"-",IFERROR(INDEX(ficha,MATCH(1,INDEX((bloq=2)*(juei=B2799),0),0)),0))</f>
        <v>0</v>
      </c>
      <c r="H2804" s="68">
        <f ca="1">IF(COUNTIFS(instructor,B2799,diad,$H$2,desa,1,hord,"14:00 - 18:00")&gt;0,"-",IFERROR(INDEX(ficha,MATCH(1,INDEX((bloq=2)*(viei=B2799),0),0)),0))</f>
        <v>0</v>
      </c>
      <c r="I2804" s="69">
        <f ca="1">IF(COUNTIFS(instructor,B2799,diad,$I$2,desa,1,hord,"14:00 - 18:00")&gt;0,"-",IFERROR(INDEX(ficha,MATCH(1,INDEX((bloq=2)*(sabi=B2799),0),0)),0))</f>
        <v>0</v>
      </c>
    </row>
    <row r="2805" spans="1:9" ht="14.1" customHeight="1" thickTop="1" thickBot="1" x14ac:dyDescent="0.35">
      <c r="A2805" s="712"/>
      <c r="B2805" s="713"/>
      <c r="C2805" s="713"/>
      <c r="D2805" s="70">
        <f ca="1">IF(COUNTIFS(instructor,B2799,diad,$D$2,desa,1,hord,"14:00 - 18:00")&gt;0,"DESARROLLO CURRICULAR",IFERROR(INDEX(lunc,MATCH(1,INDEX((bloq=2)*(luni=B2799),0),0)),0))</f>
        <v>0</v>
      </c>
      <c r="E2805" s="70">
        <f ca="1">IF(COUNTIFS(instructor,B2799,diad,$E$2,desa,1,hord,"14:00 - 18:00")&gt;0,"DESARROLLO CURRICULAR",IFERROR(INDEX(marc,MATCH(1,INDEX((bloq=2)*(mari=B2799),0),0)),0))</f>
        <v>0</v>
      </c>
      <c r="F2805" s="70">
        <f ca="1">IF(COUNTIFS(instructor,B2799,diad,$F$2,desa,1,hord,"14:00 - 18:00")&gt;0,"DESARROLLO CURRICULAR",IFERROR(INDEX(miec,MATCH(1,INDEX((bloq=2)*(miei=B2799),0),0)),0))</f>
        <v>0</v>
      </c>
      <c r="G2805" s="70">
        <f ca="1">IF(COUNTIFS(instructor,B2799,diad,$G$2,desa,1,hord,"14:00 - 18:00")&gt;0,"DESARROLLO CURRICULAR",IFERROR(INDEX(juec,MATCH(1,INDEX((bloq=2)*(juei=B2799),0),0)),0))</f>
        <v>0</v>
      </c>
      <c r="H2805" s="70">
        <f ca="1">IF(COUNTIFS(instructor,B2799,diad,$H$2,desa,1,hord,"14:00 - 18:00")&gt;0,"DESARROLLO CURRICULAR",IFERROR(INDEX(viec,MATCH(1,INDEX((bloq=2)*(viei=B2799),0),0)),0))</f>
        <v>0</v>
      </c>
      <c r="I2805" s="71">
        <f ca="1">IF(COUNTIFS(instructor,B2799,diad,$I$2,desa,1,hord,"14:00 - 18:00")&gt;0,"DESARROLLO CURRICULAR",IFERROR(INDEX(sabc,MATCH(1,INDEX((bloq=2)*(sabi=B2799),0),0)),0))</f>
        <v>0</v>
      </c>
    </row>
    <row r="2806" spans="1:9" ht="14.1" customHeight="1" thickTop="1" thickBot="1" x14ac:dyDescent="0.35">
      <c r="A2806" s="712"/>
      <c r="B2806" s="713"/>
      <c r="C2806" s="713"/>
      <c r="D2806" s="74">
        <f ca="1">IF(COUNTIFS(instructor,B2799,diad,$D$2,desa,1,hord,"14:00 - 18:00")&gt;0,"-",IFERROR(INDEX(luna,MATCH(1,INDEX((bloq=2)*(luni=B2799),0),0)),0))</f>
        <v>0</v>
      </c>
      <c r="E2806" s="74">
        <f ca="1">IF(COUNTIFS(instructor,B2799,diad,$E$2,desa,1,hord,"14:00 - 18:00")&gt;0,"-",IFERROR(INDEX(mara,MATCH(1,INDEX((bloq=2)*(mari=B2799),0),0)),0))</f>
        <v>0</v>
      </c>
      <c r="F2806" s="74">
        <f ca="1">IF(COUNTIFS(instructor,B2799,diad,$F$2,desa,1,hord,"14:00 - 18:00")&gt;0,"-",IFERROR(INDEX(miea,MATCH(1,INDEX((bloq=2)*(miei=B2799),0),0)),0))</f>
        <v>0</v>
      </c>
      <c r="G2806" s="74">
        <f ca="1">IF(COUNTIFS(instructor,B2799,diad,$G$2,desa,1,hord,"14:00 - 18:00")&gt;0,"-",IFERROR(INDEX(juea,MATCH(1,INDEX((bloq=2)*(juei=B2799),0),0)),0))</f>
        <v>0</v>
      </c>
      <c r="H2806" s="74">
        <f ca="1">IF(COUNTIFS(instructor,B2799,diad,$H$2,desa,1,hord,"14:00 - 18:00")&gt;0,"-",IFERROR(INDEX(viea,MATCH(1,INDEX((bloq=2)*(viei=B2799),0),0)),0))</f>
        <v>0</v>
      </c>
      <c r="I2806" s="75">
        <f ca="1">IF(COUNTIFS(instructor,B2799,diad,$I$2,desa,1,hord,"14:00 - 18:00")&gt;0,"-",IFERROR(INDEX(saba,MATCH(1,INDEX((bloq=2)*(sabi=B2799),0),0)),0))</f>
        <v>0</v>
      </c>
    </row>
    <row r="2807" spans="1:9" ht="14.1" customHeight="1" thickTop="1" thickBot="1" x14ac:dyDescent="0.35">
      <c r="A2807" s="712"/>
      <c r="B2807" s="713"/>
      <c r="C2807" s="713"/>
      <c r="D2807" s="76">
        <f ca="1">IF(COUNTIFS(instructor,B2799,diad,$D$2,desa,1,hord,"18:00 - 22:00")&gt;0,INDEX(hord,MATCH(1,INDEX((instructor=B2799)*(instructor=B2799),0),0)),IFERROR(INDEX(hora,MATCH(1,INDEX((bloq=3)*(luni=B2799),0),0)),0))</f>
        <v>0</v>
      </c>
      <c r="E2807" s="76">
        <f ca="1">IF(COUNTIFS(instructor,B2799,diad,$E$2,desa,1,hord,"18:00 - 22:00")&gt;0,INDEX(hord,MATCH(1,INDEX((instructor=B2799)*(instructor=B2799),0),0)),IFERROR(INDEX(hora,MATCH(1,INDEX((bloq=3)*(mari=B2799),0),0)),0))</f>
        <v>0</v>
      </c>
      <c r="F2807" s="76">
        <f ca="1">IF(COUNTIFS(instructor,B2799,diad,$F$2,desa,1,hord,"18:00 - 22:00")&gt;0,INDEX(hord,MATCH(1,INDEX((instructor=B2799)*(instructor=B2799),0),0)),IFERROR(INDEX(hora,MATCH(1,INDEX((bloq=3)*(miei=B2799),0),0)),0))</f>
        <v>0</v>
      </c>
      <c r="G2807" s="76">
        <f ca="1">IF(COUNTIFS(instructor,B2799,diad,$G$2,desa,1,hord,"18:00 - 22:00")&gt;0,INDEX(hord,MATCH(1,INDEX((instructor=B2799)*(instructor=B2799),0),0)),IFERROR(INDEX(hora,MATCH(1,INDEX((bloq=3)*(juei=B2799),0),0)),0))</f>
        <v>0</v>
      </c>
      <c r="H2807" s="76">
        <f ca="1">IF(COUNTIFS(instructor,B2799,diad,$H$2,desa,1,hord,"18:00 - 22:00")&gt;0,INDEX(hord,MATCH(1,INDEX((instructor=B2799)*(instructor=B2799),0),0)),IFERROR(INDEX(hora,MATCH(1,INDEX((bloq=3)*(viei=B2799),0),0)),0))</f>
        <v>0</v>
      </c>
      <c r="I2807" s="77">
        <f ca="1">IF(COUNTIFS(instructor,B2799,diad,$I$2,desa,1,hord,"18:00 - 22:00")&gt;0,INDEX(hord,MATCH(1,INDEX((instructor=B2799)*(instructor=B2799),0),0)),IFERROR(INDEX(hora,MATCH(1,INDEX((bloq=3)*(sabi=B2799),0),0)),0))</f>
        <v>0</v>
      </c>
    </row>
    <row r="2808" spans="1:9" ht="14.1" customHeight="1" thickTop="1" thickBot="1" x14ac:dyDescent="0.35">
      <c r="A2808" s="712"/>
      <c r="B2808" s="713"/>
      <c r="C2808" s="713"/>
      <c r="D2808" s="68">
        <f ca="1">IF(COUNTIFS(instructor,B2799,diad,$D$2,desa,1,hord,"18:00 - 22:00")&gt;0,"-",IFERROR(INDEX(ficha,MATCH(1,INDEX((bloq=3)*(luni=B2799),0),0)),0))</f>
        <v>0</v>
      </c>
      <c r="E2808" s="68">
        <f ca="1">IF(COUNTIFS(instructor,B2799,diad,$E$2,desa,1,hord,"18:00 - 22:00")&gt;0,"-",IFERROR(INDEX(ficha,MATCH(1,INDEX((bloq=3)*(mari=B2799),0),0)),0))</f>
        <v>0</v>
      </c>
      <c r="F2808" s="68">
        <f ca="1">IF(COUNTIFS(instructor,B2799,diad,$F$2,desa,1,hord,"18:00 - 22:00")&gt;0,"-",IFERROR(INDEX(ficha,MATCH(1,INDEX((bloq=3)*(miei=B2799),0),0)),0))</f>
        <v>0</v>
      </c>
      <c r="G2808" s="68">
        <f ca="1">IF(COUNTIFS(instructor,B2799,diad,$G$2,desa,1,hord,"18:00 - 22:00")&gt;0,"-",IFERROR(INDEX(ficha,MATCH(1,INDEX((bloq=3)*(juei=B2799),0),0)),0))</f>
        <v>0</v>
      </c>
      <c r="H2808" s="68">
        <f ca="1">IF(COUNTIFS(instructor,B2799,diad,$H$2,desa,1,hord,"18:00 - 22:00")&gt;0,"-",IFERROR(INDEX(ficha,MATCH(1,INDEX((bloq=3)*(viei=B2799),0),0)),0))</f>
        <v>0</v>
      </c>
      <c r="I2808" s="69">
        <f ca="1">IF(COUNTIFS(instructor,B2799,diad,$I$2,desa,1,hord,"18:00 - 22:00")&gt;0,"-",IFERROR(INDEX(ficha,MATCH(1,INDEX((bloq=3)*(sabi=B2799),0),0)),0))</f>
        <v>0</v>
      </c>
    </row>
    <row r="2809" spans="1:9" ht="14.1" customHeight="1" thickTop="1" thickBot="1" x14ac:dyDescent="0.35">
      <c r="A2809" s="712"/>
      <c r="B2809" s="713"/>
      <c r="C2809" s="713"/>
      <c r="D2809" s="70">
        <f ca="1">IF(COUNTIFS(instructor,B2799,diad,$D$2,desa,1,hord,"18:00 - 22:00")&gt;0,"DESARROLLO CURRICULAR",IFERROR(INDEX(lunc,MATCH(1,INDEX((bloq=3)*(luni=B2799),0),0)),0))</f>
        <v>0</v>
      </c>
      <c r="E2809" s="70">
        <f ca="1">IF(COUNTIFS(instructor,B2799,diad,$E$2,desa,1,hord,"18:00 - 22:00")&gt;0,"DESARROLLO CURRICULAR",IFERROR(INDEX(marc,MATCH(1,INDEX((bloq=3)*(mari=B2799),0),0)),0))</f>
        <v>0</v>
      </c>
      <c r="F2809" s="70">
        <f ca="1">IF(COUNTIFS(instructor,B2799,diad,$F$2,desa,1,hord,"18:00 - 22:00")&gt;0,"DESARROLLO CURRICULAR",IFERROR(INDEX(miec,MATCH(1,INDEX((bloq=3)*(miei=B2799),0),0)),0))</f>
        <v>0</v>
      </c>
      <c r="G2809" s="70">
        <f ca="1">IF(COUNTIFS(instructor,B2799,diad,$G$2,desa,1,hord,"18:00 - 22:00")&gt;0,"DESARROLLO CURRICULAR",IFERROR(INDEX(juec,MATCH(1,INDEX((bloq=3)*(juei=B2799),0),0)),0))</f>
        <v>0</v>
      </c>
      <c r="H2809" s="70">
        <f ca="1">IF(COUNTIFS(instructor,B2799,diad,$H$2,desa,1,hord,"18:00 - 22:00")&gt;0,"DESARROLLO CURRICULAR",IFERROR(INDEX(viec,MATCH(1,INDEX((bloq=3)*(viei=B2799),0),0)),0))</f>
        <v>0</v>
      </c>
      <c r="I2809" s="71">
        <f ca="1">IF(COUNTIFS(instructor,B2799,diad,$I$2,desa,1,hord,"18:00 - 22:00")&gt;0,"DESARROLLO CURRICULAR",IFERROR(INDEX(sabc,MATCH(1,INDEX((bloq=3)*(sabi=B2799),0),0)),0))</f>
        <v>0</v>
      </c>
    </row>
    <row r="2810" spans="1:9" ht="14.1" customHeight="1" thickTop="1" thickBot="1" x14ac:dyDescent="0.35">
      <c r="A2810" s="712"/>
      <c r="B2810" s="713"/>
      <c r="C2810" s="713"/>
      <c r="D2810" s="78">
        <f ca="1">IF(COUNTIFS(instructor,B2799,diad,$D$2,desa,1,hord,"18:00 - 22:00")&gt;0,"-",IFERROR(INDEX(luna,MATCH(1,INDEX((bloq=3)*(luni=B2799),0),0)),0))</f>
        <v>0</v>
      </c>
      <c r="E2810" s="78">
        <f ca="1">IF(COUNTIFS(instructor,B2799,diad,$E$2,desa,1,hord,"18:00 - 22:00")&gt;0,"-",IFERROR(INDEX(mara,MATCH(1,INDEX((bloq=3)*(mari=B2799),0),0)),0))</f>
        <v>0</v>
      </c>
      <c r="F2810" s="78">
        <f ca="1">IF(COUNTIFS(instructor,B2799,diad,$F$2,desa,1,hord,"18:00 - 22:00")&gt;0,"-",IFERROR(INDEX(miea,MATCH(1,INDEX((bloq=3)*(miei=B2799),0),0)),0))</f>
        <v>0</v>
      </c>
      <c r="G2810" s="78">
        <f ca="1">IF(COUNTIFS(instructor,B2799,diad,$G$2,desa,1,hord,"18:00 - 22:00")&gt;0,"-",IFERROR(INDEX(juea,MATCH(1,INDEX((bloq=3)*(juei=B2799),0),0)),0))</f>
        <v>0</v>
      </c>
      <c r="H2810" s="78">
        <f ca="1">IF(COUNTIFS(instructor,B2799,diad,$H$2,desa,1,hord,"18:00 - 22:00")&gt;0,"-",IFERROR(INDEX(viea,MATCH(1,INDEX((bloq=3)*(viei=B2799),0),0)),0))</f>
        <v>0</v>
      </c>
      <c r="I2810" s="79">
        <f ca="1">IF(COUNTIFS(instructor,B2799,diad,$I$2,desa,1,hord,"18:00 - 22:00")&gt;0,"-",IFERROR(INDEX(saba,MATCH(1,INDEX((bloq=3)*(sabi=B2799),0),0)),0))</f>
        <v>0</v>
      </c>
    </row>
    <row r="2811" spans="1:9" ht="14.1" customHeight="1" thickTop="1" thickBot="1" x14ac:dyDescent="0.35">
      <c r="A2811" s="712">
        <v>235</v>
      </c>
      <c r="B2811" s="713" t="e">
        <f>INDEX(instructor,A2811)</f>
        <v>#REF!</v>
      </c>
      <c r="C2811" s="713" t="e">
        <f>INDEX(area,A2811)</f>
        <v>#REF!</v>
      </c>
      <c r="D2811" s="72">
        <f ca="1">IF(COUNTIFS(instructor,B2811,diad,$D$2,desa,1,hord,"08:00 - 12:00")&gt;0,INDEX(hord,MATCH(1,INDEX((instructor=B2811)*(instructor=B2811),0),0)),IFERROR(INDEX(hora,MATCH(1,INDEX((bloq=1)*(luni=B2811),0),0)),0))</f>
        <v>0</v>
      </c>
      <c r="E2811" s="72">
        <f ca="1">IF(COUNTIFS(instructor,B2811,diad,$E$2,desa,1,hord,"08:00 - 12:00")&gt;0,INDEX(hord,MATCH(1,INDEX((instructor=B2811)*(instructor=B2811),0),0)),IFERROR(INDEX(hora,MATCH(1,INDEX((bloq=1)*(mari=B2811),0),0)),0))</f>
        <v>0</v>
      </c>
      <c r="F2811" s="72">
        <f ca="1">IF(COUNTIFS(instructor,B2811,diad,$F$2,desa,1,hord,"08:00 - 12:00")&gt;0,INDEX(hord,MATCH(1,INDEX((instructor=B2811)*(instructor=B2811),0),0)),IFERROR(INDEX(hora,MATCH(1,INDEX((bloq=1)*(miei=B2811),0),0)),0))</f>
        <v>0</v>
      </c>
      <c r="G2811" s="72">
        <f ca="1">IF(COUNTIFS(instructor,B2811,diad,$G$2,desa,1,hord,"08:00 - 12:00")&gt;0,INDEX(hord,MATCH(1,INDEX((instructor=B2811)*(instructor=B2811),0),0)),IFERROR(INDEX(hora,MATCH(1,INDEX((bloq=1)*(juei=B2811),0),0)),0))</f>
        <v>0</v>
      </c>
      <c r="H2811" s="72">
        <f ca="1">IF(COUNTIFS(instructor,B2811,diad,$H$2,desa,1,hord,"08:00 - 12:00")&gt;0,INDEX(hord,MATCH(1,INDEX((instructor=B2811)*(instructor=B2811),0),0)),IFERROR(INDEX(hora,MATCH(1,INDEX((bloq=1)*(viei=B2811),0),0)),0))</f>
        <v>0</v>
      </c>
      <c r="I2811" s="73">
        <f ca="1">IF(COUNTIFS(instructor,B2811,diad,$I$2,desa,1,hord,"08:00 - 12:00")&gt;0,INDEX(hord,MATCH(1,INDEX((instructor=B2811)*(instructor=B2811),0),0)),IFERROR(INDEX(hora,MATCH(1,INDEX((bloq=1)*(sabi=B2811),0),0)),0))</f>
        <v>0</v>
      </c>
    </row>
    <row r="2812" spans="1:9" ht="14.1" customHeight="1" thickTop="1" thickBot="1" x14ac:dyDescent="0.35">
      <c r="A2812" s="712"/>
      <c r="B2812" s="713"/>
      <c r="C2812" s="713"/>
      <c r="D2812" s="68">
        <f ca="1">IF(COUNTIFS(instructor,B2811,diad,$D$2,desa,1,hord,"08:00 - 12:00")&gt;0,"-",IFERROR(INDEX(ficha,MATCH(1,INDEX((bloq=1)*(luni=B2811),0),0)),0))</f>
        <v>0</v>
      </c>
      <c r="E2812" s="68">
        <f ca="1">IF(COUNTIFS(instructor,B2811,diad,$E$2,desa,1,hord,"08:00 - 12:00")&gt;0,"-",IFERROR(INDEX(ficha,MATCH(1,INDEX((bloq=1)*(mari=B2811),0),0)),0))</f>
        <v>0</v>
      </c>
      <c r="F2812" s="68">
        <f ca="1">IF(COUNTIFS(instructor,B2811,diad,$F$2,desa,1,hord,"08:00 - 12:00")&gt;0,"-",IFERROR(INDEX(ficha,MATCH(1,INDEX((bloq=1)*(miei=B2811),0),0)),0))</f>
        <v>0</v>
      </c>
      <c r="G2812" s="68">
        <f ca="1">IF(COUNTIFS(instructor,B2811,diad,$G$2,desa,1,hord,"08:00 - 12:00")&gt;0,"-",IFERROR(INDEX(ficha,MATCH(1,INDEX((bloq=1)*(juei=B2811),0),0)),0))</f>
        <v>0</v>
      </c>
      <c r="H2812" s="68">
        <f ca="1">IF(COUNTIFS(instructor,B2811,diad,$H$2,desa,1,hord,"08:00 - 12:00")&gt;0,"-",IFERROR(INDEX(ficha,MATCH(1,INDEX((bloq=1)*(viei=B2811),0),0)),0))</f>
        <v>0</v>
      </c>
      <c r="I2812" s="69">
        <f ca="1">IF(COUNTIFS(instructor,B2811,diad,$I$2,desa,1,hord,"08:00 - 12:00")&gt;0,"-",IFERROR(INDEX(ficha,MATCH(1,INDEX((bloq=1)*(sabi=B2811),0),0)),0))</f>
        <v>0</v>
      </c>
    </row>
    <row r="2813" spans="1:9" ht="14.1" customHeight="1" thickTop="1" thickBot="1" x14ac:dyDescent="0.35">
      <c r="A2813" s="712"/>
      <c r="B2813" s="713"/>
      <c r="C2813" s="713"/>
      <c r="D2813" s="70">
        <f ca="1">IF(COUNTIFS(instructor,B2811,diad,$D$2,desa,1,hord,"08:00 - 12:00")&gt;0,"DESARROLLO CURRICULAR",IFERROR(INDEX(lunc,MATCH(1,INDEX((bloq=1)*(luni=B2811),0),0)),0))</f>
        <v>0</v>
      </c>
      <c r="E2813" s="70">
        <f ca="1">IF(COUNTIFS(instructor,B2811,diad,$E$2,desa,1,hord,"08:00 - 12:00")&gt;0,"DESARROLLO CURRICULAR",IFERROR(INDEX(marc,MATCH(1,INDEX((bloq=1)*(mari=B2811),0),0)),0))</f>
        <v>0</v>
      </c>
      <c r="F2813" s="70">
        <f ca="1">IF(COUNTIFS(instructor,B2811,diad,$F$2,desa,1,hord,"08:00 - 12:00")&gt;0,"DESARROLLO CURRICULAR",IFERROR(INDEX(miec,MATCH(1,INDEX((bloq=1)*(miei=B2811),0),0)),0))</f>
        <v>0</v>
      </c>
      <c r="G2813" s="70">
        <f ca="1">IF(COUNTIFS(instructor,B2811,diad,$G$2,desa,1,hord,"08:00 - 12:00")&gt;0,"DESARROLLO CURRICULAR",IFERROR(INDEX(juec,MATCH(1,INDEX((bloq=1)*(juei=B2811),0),0)),0))</f>
        <v>0</v>
      </c>
      <c r="H2813" s="70">
        <f ca="1">IF(COUNTIFS(instructor,B2811,diad,$H$2,desa,1,hord,"08:00 - 12:00")&gt;0,"DESARROLLO CURRICULAR",IFERROR(INDEX(viec,MATCH(1,INDEX((bloq=1)*(viei=B2811),0),0)),0))</f>
        <v>0</v>
      </c>
      <c r="I2813" s="71">
        <f ca="1">IF(COUNTIFS(instructor,B2811,diad,$I$2,desa,1,hord,"08:00 - 12:00")&gt;0,"DESARROLLO CURRICULAR",IFERROR(INDEX(sabc,MATCH(1,INDEX((bloq=1)*(sabi=B2811),0),0)),0))</f>
        <v>0</v>
      </c>
    </row>
    <row r="2814" spans="1:9" ht="14.1" customHeight="1" thickTop="1" thickBot="1" x14ac:dyDescent="0.35">
      <c r="A2814" s="712"/>
      <c r="B2814" s="713"/>
      <c r="C2814" s="713"/>
      <c r="D2814" s="74">
        <f ca="1">IF(COUNTIFS(instructor,B2811,diad,$D$2,desa,1,hord,"08:00 - 12:00")&gt;0,"-",IFERROR(INDEX(luna,MATCH(1,INDEX((bloq=1)*(luni=B2811),0),0)),0))</f>
        <v>0</v>
      </c>
      <c r="E2814" s="74">
        <f ca="1">IF(COUNTIFS(instructor,B2811,diad,$E$2,desa,1,hord,"08:00 - 12:00")&gt;0,"-",IFERROR(INDEX(mara,MATCH(1,INDEX((bloq=1)*(mari=B2811),0),0)),0))</f>
        <v>0</v>
      </c>
      <c r="F2814" s="74">
        <f ca="1">IF(COUNTIFS(instructor,B2811,diad,$F$2,desa,1,hord,"08:00 - 12:00")&gt;0,"-",IFERROR(INDEX(miea,MATCH(1,INDEX((bloq=1)*(miei=B2811),0),0)),0))</f>
        <v>0</v>
      </c>
      <c r="G2814" s="74">
        <f ca="1">IF(COUNTIFS(instructor,B2811,diad,$G$2,desa,1,hord,"08:00 - 12:00")&gt;0,"-",IFERROR(INDEX(juea,MATCH(1,INDEX((bloq=1)*(juei=B2811),0),0)),0))</f>
        <v>0</v>
      </c>
      <c r="H2814" s="74">
        <f ca="1">IF(COUNTIFS(instructor,B2811,diad,$H$2,desa,1,hord,"08:00 - 12:00")&gt;0,"-",IFERROR(INDEX(viea,MATCH(1,INDEX((bloq=1)*(viei=B2811),0),0)),0))</f>
        <v>0</v>
      </c>
      <c r="I2814" s="75">
        <f ca="1">IF(COUNTIFS(instructor,B2811,diad,$I$2,desa,1,hord,"08:00 - 12:00")&gt;0,"-",IFERROR(INDEX(saba,MATCH(1,INDEX((bloq=1)*(sabi=B2811),0),0)),0))</f>
        <v>0</v>
      </c>
    </row>
    <row r="2815" spans="1:9" ht="14.1" customHeight="1" thickTop="1" thickBot="1" x14ac:dyDescent="0.35">
      <c r="A2815" s="712"/>
      <c r="B2815" s="713"/>
      <c r="C2815" s="713"/>
      <c r="D2815" s="76">
        <f ca="1">IF(COUNTIFS(instructor,B2811,diad,$D$2,desa,1,hord,"14:00 - 18:00")&gt;0,INDEX(hord,MATCH(1,INDEX((instructor=B2811)*(instructor=B2811),0),0)),IFERROR(INDEX(hora,MATCH(1,INDEX((bloq=2)*(luni=B2811),0),0)),0))</f>
        <v>0</v>
      </c>
      <c r="E2815" s="76">
        <f ca="1">IF(COUNTIFS(instructor,B2811,diad,$E$2,desa,1,hord,"14:00 - 18:00")&gt;0,INDEX(hord,MATCH(1,INDEX((instructor=B2811)*(instructor=B2811),0),0)),IFERROR(INDEX(hora,MATCH(1,INDEX((bloq=2)*(mari=B2811),0),0)),0))</f>
        <v>0</v>
      </c>
      <c r="F2815" s="76">
        <f ca="1">IF(COUNTIFS(instructor,B2811,diad,$F$2,desa,1,hord,"14:00 - 18:00")&gt;0,INDEX(hord,MATCH(1,INDEX((instructor=B2811)*(instructor=B2811),0),0)),IFERROR(INDEX(hora,MATCH(1,INDEX((bloq=2)*(miei=B2811),0),0)),0))</f>
        <v>0</v>
      </c>
      <c r="G2815" s="76">
        <f ca="1">IF(COUNTIFS(instructor,B2811,diad,$G$2,desa,1,hord,"14:00 - 18:00")&gt;0,INDEX(hord,MATCH(1,INDEX((instructor=B2811)*(instructor=B2811),0),0)),IFERROR(INDEX(hora,MATCH(1,INDEX((bloq=2)*(juei=B2811),0),0)),0))</f>
        <v>0</v>
      </c>
      <c r="H2815" s="76">
        <f ca="1">IF(COUNTIFS(instructor,B2811,diad,$H$2,desa,1,hord,"14:00 - 18:00")&gt;0,INDEX(hord,MATCH(1,INDEX((instructor=B2811)*(instructor=B2811),0),0)),IFERROR(INDEX(hora,MATCH(1,INDEX((bloq=2)*(viei=B2811),0),0)),0))</f>
        <v>0</v>
      </c>
      <c r="I2815" s="77">
        <f ca="1">IF(COUNTIFS(instructor,B2811,diad,$I$2,desa,1,hord,"14:00 - 18:00")&gt;0,INDEX(hord,MATCH(1,INDEX((instructor=B2811)*(instructor=B2811),0),0)),IFERROR(INDEX(hora,MATCH(1,INDEX((bloq=2)*(sabi=B2811),0),0)),0))</f>
        <v>0</v>
      </c>
    </row>
    <row r="2816" spans="1:9" ht="14.1" customHeight="1" thickTop="1" thickBot="1" x14ac:dyDescent="0.35">
      <c r="A2816" s="712"/>
      <c r="B2816" s="713"/>
      <c r="C2816" s="713"/>
      <c r="D2816" s="68">
        <f ca="1">IF(COUNTIFS(instructor,B2811,diad,$D$2,desa,1,hord,"14:00 - 18:00")&gt;0,"-",IFERROR(INDEX(ficha,MATCH(1,INDEX((bloq=2)*(luni=B2811),0),0)),0))</f>
        <v>0</v>
      </c>
      <c r="E2816" s="68">
        <f ca="1">IF(COUNTIFS(instructor,B2811,diad,$E$2,desa,1,hord,"14:00 - 18:00")&gt;0,"-",IFERROR(INDEX(ficha,MATCH(1,INDEX((bloq=2)*(mari=B2811),0),0)),0))</f>
        <v>0</v>
      </c>
      <c r="F2816" s="68">
        <f ca="1">IF(COUNTIFS(instructor,B2811,diad,$F$2,desa,1,hord,"14:00 - 18:00")&gt;0,"-",IFERROR(INDEX(ficha,MATCH(1,INDEX((bloq=2)*(miei=B2811),0),0)),0))</f>
        <v>0</v>
      </c>
      <c r="G2816" s="68">
        <f ca="1">IF(COUNTIFS(instructor,B2811,diad,$G$2,desa,1,hord,"14:00 - 18:00")&gt;0,"-",IFERROR(INDEX(ficha,MATCH(1,INDEX((bloq=2)*(juei=B2811),0),0)),0))</f>
        <v>0</v>
      </c>
      <c r="H2816" s="68">
        <f ca="1">IF(COUNTIFS(instructor,B2811,diad,$H$2,desa,1,hord,"14:00 - 18:00")&gt;0,"-",IFERROR(INDEX(ficha,MATCH(1,INDEX((bloq=2)*(viei=B2811),0),0)),0))</f>
        <v>0</v>
      </c>
      <c r="I2816" s="69">
        <f ca="1">IF(COUNTIFS(instructor,B2811,diad,$I$2,desa,1,hord,"14:00 - 18:00")&gt;0,"-",IFERROR(INDEX(ficha,MATCH(1,INDEX((bloq=2)*(sabi=B2811),0),0)),0))</f>
        <v>0</v>
      </c>
    </row>
    <row r="2817" spans="1:9" s="81" customFormat="1" ht="14.1" customHeight="1" thickTop="1" thickBot="1" x14ac:dyDescent="0.35">
      <c r="A2817" s="712"/>
      <c r="B2817" s="713"/>
      <c r="C2817" s="713"/>
      <c r="D2817" s="112">
        <f ca="1">IF(COUNTIFS(instructor,B2811,diad,$D$2,desa,1,hord,"14:00 - 18:00")&gt;0,"DESARROLLO CURRICULAR",IFERROR(INDEX(lunc,MATCH(1,INDEX((bloq=2)*(luni=B2811),0),0)),0))</f>
        <v>0</v>
      </c>
      <c r="E2817" s="112">
        <f ca="1">IF(COUNTIFS(instructor,B2811,diad,$E$2,desa,1,hord,"14:00 - 18:00")&gt;0,"DESARROLLO CURRICULAR",IFERROR(INDEX(marc,MATCH(1,INDEX((bloq=2)*(mari=B2811),0),0)),0))</f>
        <v>0</v>
      </c>
      <c r="F2817" s="112">
        <f ca="1">IF(COUNTIFS(instructor,B2811,diad,$F$2,desa,1,hord,"14:00 - 18:00")&gt;0,"DESARROLLO CURRICULAR",IFERROR(INDEX(miec,MATCH(1,INDEX((bloq=2)*(miei=B2811),0),0)),0))</f>
        <v>0</v>
      </c>
      <c r="G2817" s="112">
        <f ca="1">IF(COUNTIFS(instructor,B2811,diad,$G$2,desa,1,hord,"14:00 - 18:00")&gt;0,"DESARROLLO CURRICULAR",IFERROR(INDEX(juec,MATCH(1,INDEX((bloq=2)*(juei=B2811),0),0)),0))</f>
        <v>0</v>
      </c>
      <c r="H2817" s="112">
        <f ca="1">IF(COUNTIFS(instructor,B2811,diad,$H$2,desa,1,hord,"14:00 - 18:00")&gt;0,"DESARROLLO CURRICULAR",IFERROR(INDEX(viec,MATCH(1,INDEX((bloq=2)*(viei=B2811),0),0)),0))</f>
        <v>0</v>
      </c>
      <c r="I2817" s="126">
        <f ca="1">IF(COUNTIFS(instructor,B2811,diad,$I$2,desa,1,hord,"14:00 - 18:00")&gt;0,"DESARROLLO CURRICULAR",IFERROR(INDEX(sabc,MATCH(1,INDEX((bloq=2)*(sabi=B2811),0),0)),0))</f>
        <v>0</v>
      </c>
    </row>
    <row r="2818" spans="1:9" ht="14.1" customHeight="1" thickTop="1" thickBot="1" x14ac:dyDescent="0.35">
      <c r="A2818" s="712"/>
      <c r="B2818" s="713"/>
      <c r="C2818" s="713"/>
      <c r="D2818" s="74">
        <f ca="1">IF(COUNTIFS(instructor,B2811,diad,$D$2,desa,1,hord,"14:00 - 18:00")&gt;0,"-",IFERROR(INDEX(luna,MATCH(1,INDEX((bloq=2)*(luni=B2811),0),0)),0))</f>
        <v>0</v>
      </c>
      <c r="E2818" s="74">
        <f ca="1">IF(COUNTIFS(instructor,B2811,diad,$E$2,desa,1,hord,"14:00 - 18:00")&gt;0,"-",IFERROR(INDEX(mara,MATCH(1,INDEX((bloq=2)*(mari=B2811),0),0)),0))</f>
        <v>0</v>
      </c>
      <c r="F2818" s="74">
        <f ca="1">IF(COUNTIFS(instructor,B2811,diad,$F$2,desa,1,hord,"14:00 - 18:00")&gt;0,"-",IFERROR(INDEX(miea,MATCH(1,INDEX((bloq=2)*(miei=B2811),0),0)),0))</f>
        <v>0</v>
      </c>
      <c r="G2818" s="74">
        <f ca="1">IF(COUNTIFS(instructor,B2811,diad,$G$2,desa,1,hord,"14:00 - 18:00")&gt;0,"-",IFERROR(INDEX(juea,MATCH(1,INDEX((bloq=2)*(juei=B2811),0),0)),0))</f>
        <v>0</v>
      </c>
      <c r="H2818" s="74">
        <f ca="1">IF(COUNTIFS(instructor,B2811,diad,$H$2,desa,1,hord,"14:00 - 18:00")&gt;0,"-",IFERROR(INDEX(viea,MATCH(1,INDEX((bloq=2)*(viei=B2811),0),0)),0))</f>
        <v>0</v>
      </c>
      <c r="I2818" s="75">
        <f ca="1">IF(COUNTIFS(instructor,B2811,diad,$I$2,desa,1,hord,"14:00 - 18:00")&gt;0,"-",IFERROR(INDEX(saba,MATCH(1,INDEX((bloq=2)*(sabi=B2811),0),0)),0))</f>
        <v>0</v>
      </c>
    </row>
    <row r="2819" spans="1:9" ht="14.1" customHeight="1" thickTop="1" thickBot="1" x14ac:dyDescent="0.35">
      <c r="A2819" s="712"/>
      <c r="B2819" s="713"/>
      <c r="C2819" s="713"/>
      <c r="D2819" s="76">
        <f ca="1">IF(COUNTIFS(instructor,B2811,diad,$D$2,desa,1,hord,"18:00 - 22:00")&gt;0,INDEX(hord,MATCH(1,INDEX((instructor=B2811)*(instructor=B2811),0),0)),IFERROR(INDEX(hora,MATCH(1,INDEX((bloq=3)*(luni=B2811),0),0)),0))</f>
        <v>0</v>
      </c>
      <c r="E2819" s="76">
        <f ca="1">IF(COUNTIFS(instructor,B2811,diad,$E$2,desa,1,hord,"18:00 - 22:00")&gt;0,INDEX(hord,MATCH(1,INDEX((instructor=B2811)*(instructor=B2811),0),0)),IFERROR(INDEX(hora,MATCH(1,INDEX((bloq=3)*(mari=B2811),0),0)),0))</f>
        <v>0</v>
      </c>
      <c r="F2819" s="76">
        <f ca="1">IF(COUNTIFS(instructor,B2811,diad,$F$2,desa,1,hord,"18:00 - 22:00")&gt;0,INDEX(hord,MATCH(1,INDEX((instructor=B2811)*(instructor=B2811),0),0)),IFERROR(INDEX(hora,MATCH(1,INDEX((bloq=3)*(miei=B2811),0),0)),0))</f>
        <v>0</v>
      </c>
      <c r="G2819" s="76">
        <f ca="1">IF(COUNTIFS(instructor,B2811,diad,$G$2,desa,1,hord,"18:00 - 22:00")&gt;0,INDEX(hord,MATCH(1,INDEX((instructor=B2811)*(instructor=B2811),0),0)),IFERROR(INDEX(hora,MATCH(1,INDEX((bloq=3)*(juei=B2811),0),0)),0))</f>
        <v>0</v>
      </c>
      <c r="H2819" s="76">
        <f ca="1">IF(COUNTIFS(instructor,B2811,diad,$H$2,desa,1,hord,"18:00 - 22:00")&gt;0,INDEX(hord,MATCH(1,INDEX((instructor=B2811)*(instructor=B2811),0),0)),IFERROR(INDEX(hora,MATCH(1,INDEX((bloq=3)*(viei=B2811),0),0)),0))</f>
        <v>0</v>
      </c>
      <c r="I2819" s="77">
        <f ca="1">IF(COUNTIFS(instructor,B2811,diad,$I$2,desa,1,hord,"18:00 - 22:00")&gt;0,INDEX(hord,MATCH(1,INDEX((instructor=B2811)*(instructor=B2811),0),0)),IFERROR(INDEX(hora,MATCH(1,INDEX((bloq=3)*(sabi=B2811),0),0)),0))</f>
        <v>0</v>
      </c>
    </row>
    <row r="2820" spans="1:9" ht="14.1" customHeight="1" thickTop="1" thickBot="1" x14ac:dyDescent="0.35">
      <c r="A2820" s="712"/>
      <c r="B2820" s="713"/>
      <c r="C2820" s="713"/>
      <c r="D2820" s="68">
        <f ca="1">IF(COUNTIFS(instructor,B2811,diad,$D$2,desa,1,hord,"18:00 - 22:00")&gt;0,"-",IFERROR(INDEX(ficha,MATCH(1,INDEX((bloq=3)*(luni=B2811),0),0)),0))</f>
        <v>0</v>
      </c>
      <c r="E2820" s="68">
        <f ca="1">IF(COUNTIFS(instructor,B2811,diad,$E$2,desa,1,hord,"18:00 - 22:00")&gt;0,"-",IFERROR(INDEX(ficha,MATCH(1,INDEX((bloq=3)*(mari=B2811),0),0)),0))</f>
        <v>0</v>
      </c>
      <c r="F2820" s="68">
        <f ca="1">IF(COUNTIFS(instructor,B2811,diad,$F$2,desa,1,hord,"18:00 - 22:00")&gt;0,"-",IFERROR(INDEX(ficha,MATCH(1,INDEX((bloq=3)*(miei=B2811),0),0)),0))</f>
        <v>0</v>
      </c>
      <c r="G2820" s="68">
        <f ca="1">IF(COUNTIFS(instructor,B2811,diad,$G$2,desa,1,hord,"18:00 - 22:00")&gt;0,"-",IFERROR(INDEX(ficha,MATCH(1,INDEX((bloq=3)*(juei=B2811),0),0)),0))</f>
        <v>0</v>
      </c>
      <c r="H2820" s="68">
        <f ca="1">IF(COUNTIFS(instructor,B2811,diad,$H$2,desa,1,hord,"18:00 - 22:00")&gt;0,"-",IFERROR(INDEX(ficha,MATCH(1,INDEX((bloq=3)*(viei=B2811),0),0)),0))</f>
        <v>0</v>
      </c>
      <c r="I2820" s="69">
        <f ca="1">IF(COUNTIFS(instructor,B2811,diad,$I$2,desa,1,hord,"18:00 - 22:00")&gt;0,"-",IFERROR(INDEX(ficha,MATCH(1,INDEX((bloq=3)*(sabi=B2811),0),0)),0))</f>
        <v>0</v>
      </c>
    </row>
    <row r="2821" spans="1:9" ht="14.1" customHeight="1" thickTop="1" thickBot="1" x14ac:dyDescent="0.35">
      <c r="A2821" s="712"/>
      <c r="B2821" s="713"/>
      <c r="C2821" s="713"/>
      <c r="D2821" s="70">
        <f ca="1">IF(COUNTIFS(instructor,B2811,diad,$D$2,desa,1,hord,"18:00 - 22:00")&gt;0,"DESARROLLO CURRICULAR",IFERROR(INDEX(lunc,MATCH(1,INDEX((bloq=3)*(luni=B2811),0),0)),0))</f>
        <v>0</v>
      </c>
      <c r="E2821" s="70">
        <f ca="1">IF(COUNTIFS(instructor,B2811,diad,$E$2,desa,1,hord,"18:00 - 22:00")&gt;0,"DESARROLLO CURRICULAR",IFERROR(INDEX(marc,MATCH(1,INDEX((bloq=3)*(mari=B2811),0),0)),0))</f>
        <v>0</v>
      </c>
      <c r="F2821" s="70">
        <f ca="1">IF(COUNTIFS(instructor,B2811,diad,$F$2,desa,1,hord,"18:00 - 22:00")&gt;0,"DESARROLLO CURRICULAR",IFERROR(INDEX(miec,MATCH(1,INDEX((bloq=3)*(miei=B2811),0),0)),0))</f>
        <v>0</v>
      </c>
      <c r="G2821" s="70">
        <f ca="1">IF(COUNTIFS(instructor,B2811,diad,$G$2,desa,1,hord,"18:00 - 22:00")&gt;0,"DESARROLLO CURRICULAR",IFERROR(INDEX(juec,MATCH(1,INDEX((bloq=3)*(juei=B2811),0),0)),0))</f>
        <v>0</v>
      </c>
      <c r="H2821" s="70">
        <f ca="1">IF(COUNTIFS(instructor,B2811,diad,$H$2,desa,1,hord,"18:00 - 22:00")&gt;0,"DESARROLLO CURRICULAR",IFERROR(INDEX(viec,MATCH(1,INDEX((bloq=3)*(viei=B2811),0),0)),0))</f>
        <v>0</v>
      </c>
      <c r="I2821" s="71">
        <f ca="1">IF(COUNTIFS(instructor,B2811,diad,$I$2,desa,1,hord,"18:00 - 22:00")&gt;0,"DESARROLLO CURRICULAR",IFERROR(INDEX(sabc,MATCH(1,INDEX((bloq=3)*(sabi=B2811),0),0)),0))</f>
        <v>0</v>
      </c>
    </row>
    <row r="2822" spans="1:9" ht="14.1" customHeight="1" thickTop="1" thickBot="1" x14ac:dyDescent="0.35">
      <c r="A2822" s="712"/>
      <c r="B2822" s="713"/>
      <c r="C2822" s="713"/>
      <c r="D2822" s="78">
        <f ca="1">IF(COUNTIFS(instructor,B2811,diad,$D$2,desa,1,hord,"18:00 - 22:00")&gt;0,"-",IFERROR(INDEX(luna,MATCH(1,INDEX((bloq=3)*(luni=B2811),0),0)),0))</f>
        <v>0</v>
      </c>
      <c r="E2822" s="78">
        <f ca="1">IF(COUNTIFS(instructor,B2811,diad,$E$2,desa,1,hord,"18:00 - 22:00")&gt;0,"-",IFERROR(INDEX(mara,MATCH(1,INDEX((bloq=3)*(mari=B2811),0),0)),0))</f>
        <v>0</v>
      </c>
      <c r="F2822" s="78">
        <f ca="1">IF(COUNTIFS(instructor,B2811,diad,$F$2,desa,1,hord,"18:00 - 22:00")&gt;0,"-",IFERROR(INDEX(miea,MATCH(1,INDEX((bloq=3)*(miei=B2811),0),0)),0))</f>
        <v>0</v>
      </c>
      <c r="G2822" s="78">
        <f ca="1">IF(COUNTIFS(instructor,B2811,diad,$G$2,desa,1,hord,"18:00 - 22:00")&gt;0,"-",IFERROR(INDEX(juea,MATCH(1,INDEX((bloq=3)*(juei=B2811),0),0)),0))</f>
        <v>0</v>
      </c>
      <c r="H2822" s="78">
        <f ca="1">IF(COUNTIFS(instructor,B2811,diad,$H$2,desa,1,hord,"18:00 - 22:00")&gt;0,"-",IFERROR(INDEX(viea,MATCH(1,INDEX((bloq=3)*(viei=B2811),0),0)),0))</f>
        <v>0</v>
      </c>
      <c r="I2822" s="79">
        <f ca="1">IF(COUNTIFS(instructor,B2811,diad,$I$2,desa,1,hord,"18:00 - 22:00")&gt;0,"-",IFERROR(INDEX(saba,MATCH(1,INDEX((bloq=3)*(sabi=B2811),0),0)),0))</f>
        <v>0</v>
      </c>
    </row>
    <row r="2823" spans="1:9" ht="14.1" customHeight="1" thickTop="1" thickBot="1" x14ac:dyDescent="0.35">
      <c r="A2823" s="712">
        <v>236</v>
      </c>
      <c r="B2823" s="713" t="e">
        <f>INDEX(instructor,A2823)</f>
        <v>#REF!</v>
      </c>
      <c r="C2823" s="713" t="e">
        <f>INDEX(area,A2823)</f>
        <v>#REF!</v>
      </c>
      <c r="D2823" s="72">
        <f ca="1">IF(COUNTIFS(instructor,B2823,diad,$D$2,desa,1,hord,"08:00 - 12:00")&gt;0,INDEX(hord,MATCH(1,INDEX((instructor=B2823)*(instructor=B2823),0),0)),IFERROR(INDEX(hora,MATCH(1,INDEX((bloq=1)*(luni=B2823),0),0)),0))</f>
        <v>0</v>
      </c>
      <c r="E2823" s="72">
        <f ca="1">IF(COUNTIFS(instructor,B2823,diad,$E$2,desa,1,hord,"08:00 - 12:00")&gt;0,INDEX(hord,MATCH(1,INDEX((instructor=B2823)*(instructor=B2823),0),0)),IFERROR(INDEX(hora,MATCH(1,INDEX((bloq=1)*(mari=B2823),0),0)),0))</f>
        <v>0</v>
      </c>
      <c r="F2823" s="72">
        <f ca="1">IF(COUNTIFS(instructor,B2823,diad,$F$2,desa,1,hord,"08:00 - 12:00")&gt;0,INDEX(hord,MATCH(1,INDEX((instructor=B2823)*(instructor=B2823),0),0)),IFERROR(INDEX(hora,MATCH(1,INDEX((bloq=1)*(miei=B2823),0),0)),0))</f>
        <v>0</v>
      </c>
      <c r="G2823" s="72">
        <f ca="1">IF(COUNTIFS(instructor,B2823,diad,$G$2,desa,1,hord,"08:00 - 12:00")&gt;0,INDEX(hord,MATCH(1,INDEX((instructor=B2823)*(instructor=B2823),0),0)),IFERROR(INDEX(hora,MATCH(1,INDEX((bloq=1)*(juei=B2823),0),0)),0))</f>
        <v>0</v>
      </c>
      <c r="H2823" s="72">
        <f ca="1">IF(COUNTIFS(instructor,B2823,diad,$H$2,desa,1,hord,"08:00 - 12:00")&gt;0,INDEX(hord,MATCH(1,INDEX((instructor=B2823)*(instructor=B2823),0),0)),IFERROR(INDEX(hora,MATCH(1,INDEX((bloq=1)*(viei=B2823),0),0)),0))</f>
        <v>0</v>
      </c>
      <c r="I2823" s="73">
        <f ca="1">IF(COUNTIFS(instructor,B2823,diad,$I$2,desa,1,hord,"08:00 - 12:00")&gt;0,INDEX(hord,MATCH(1,INDEX((instructor=B2823)*(instructor=B2823),0),0)),IFERROR(INDEX(hora,MATCH(1,INDEX((bloq=1)*(sabi=B2823),0),0)),0))</f>
        <v>0</v>
      </c>
    </row>
    <row r="2824" spans="1:9" ht="14.1" customHeight="1" thickTop="1" thickBot="1" x14ac:dyDescent="0.35">
      <c r="A2824" s="712"/>
      <c r="B2824" s="713"/>
      <c r="C2824" s="713"/>
      <c r="D2824" s="68">
        <f ca="1">IF(COUNTIFS(instructor,B2823,diad,$D$2,desa,1,hord,"08:00 - 12:00")&gt;0,"-",IFERROR(INDEX(ficha,MATCH(1,INDEX((bloq=1)*(luni=B2823),0),0)),0))</f>
        <v>0</v>
      </c>
      <c r="E2824" s="68">
        <f ca="1">IF(COUNTIFS(instructor,B2823,diad,$E$2,desa,1,hord,"08:00 - 12:00")&gt;0,"-",IFERROR(INDEX(ficha,MATCH(1,INDEX((bloq=1)*(mari=B2823),0),0)),0))</f>
        <v>0</v>
      </c>
      <c r="F2824" s="68">
        <f ca="1">IF(COUNTIFS(instructor,B2823,diad,$F$2,desa,1,hord,"08:00 - 12:00")&gt;0,"-",IFERROR(INDEX(ficha,MATCH(1,INDEX((bloq=1)*(miei=B2823),0),0)),0))</f>
        <v>0</v>
      </c>
      <c r="G2824" s="68">
        <f ca="1">IF(COUNTIFS(instructor,B2823,diad,$G$2,desa,1,hord,"08:00 - 12:00")&gt;0,"-",IFERROR(INDEX(ficha,MATCH(1,INDEX((bloq=1)*(juei=B2823),0),0)),0))</f>
        <v>0</v>
      </c>
      <c r="H2824" s="68">
        <f ca="1">IF(COUNTIFS(instructor,B2823,diad,$H$2,desa,1,hord,"08:00 - 12:00")&gt;0,"-",IFERROR(INDEX(ficha,MATCH(1,INDEX((bloq=1)*(viei=B2823),0),0)),0))</f>
        <v>0</v>
      </c>
      <c r="I2824" s="69">
        <f ca="1">IF(COUNTIFS(instructor,B2823,diad,$I$2,desa,1,hord,"08:00 - 12:00")&gt;0,"-",IFERROR(INDEX(ficha,MATCH(1,INDEX((bloq=1)*(sabi=B2823),0),0)),0))</f>
        <v>0</v>
      </c>
    </row>
    <row r="2825" spans="1:9" ht="14.1" customHeight="1" thickTop="1" thickBot="1" x14ac:dyDescent="0.35">
      <c r="A2825" s="712"/>
      <c r="B2825" s="713"/>
      <c r="C2825" s="713"/>
      <c r="D2825" s="70">
        <f ca="1">IF(COUNTIFS(instructor,B2823,diad,$D$2,desa,1,hord,"08:00 - 12:00")&gt;0,"DESARROLLO CURRICULAR",IFERROR(INDEX(lunc,MATCH(1,INDEX((bloq=1)*(luni=B2823),0),0)),0))</f>
        <v>0</v>
      </c>
      <c r="E2825" s="70">
        <f ca="1">IF(COUNTIFS(instructor,B2823,diad,$E$2,desa,1,hord,"08:00 - 12:00")&gt;0,"DESARROLLO CURRICULAR",IFERROR(INDEX(marc,MATCH(1,INDEX((bloq=1)*(mari=B2823),0),0)),0))</f>
        <v>0</v>
      </c>
      <c r="F2825" s="70" cm="1">
        <f t="array" aca="1" ref="F2825" ca="1">IF(COUNTIFS(instructor,B2823,diad,$F$2,desa,1,hord,"08:00 - 12:00")&gt;0,"DESARROLLO CURRICULAR",IFERROR(INDEX(miec,MATCH(1,INDEX((bloq=1)*(miei=B2823),0),0)),0))</f>
        <v>0</v>
      </c>
      <c r="G2825" s="70">
        <f ca="1">IF(COUNTIFS(instructor,B2823,diad,$G$2,desa,1,hord,"08:00 - 12:00")&gt;0,"DESARROLLO CURRICULAR",IFERROR(INDEX(juec,MATCH(1,INDEX((bloq=1)*(juei=B2823),0),0)),0))</f>
        <v>0</v>
      </c>
      <c r="H2825" s="70">
        <f ca="1">IF(COUNTIFS(instructor,B2823,diad,$H$2,desa,1,hord,"08:00 - 12:00")&gt;0,"DESARROLLO CURRICULAR",IFERROR(INDEX(viec,MATCH(1,INDEX((bloq=1)*(viei=B2823),0),0)),0))</f>
        <v>0</v>
      </c>
      <c r="I2825" s="71">
        <f ca="1">IF(COUNTIFS(instructor,B2823,diad,$I$2,desa,1,hord,"08:00 - 12:00")&gt;0,"DESARROLLO CURRICULAR",IFERROR(INDEX(sabc,MATCH(1,INDEX((bloq=1)*(sabi=B2823),0),0)),0))</f>
        <v>0</v>
      </c>
    </row>
    <row r="2826" spans="1:9" ht="14.1" customHeight="1" thickTop="1" thickBot="1" x14ac:dyDescent="0.35">
      <c r="A2826" s="712"/>
      <c r="B2826" s="713"/>
      <c r="C2826" s="713"/>
      <c r="D2826" s="74">
        <f ca="1">IF(COUNTIFS(instructor,B2823,diad,$D$2,desa,1,hord,"08:00 - 12:00")&gt;0,"-",IFERROR(INDEX(luna,MATCH(1,INDEX((bloq=1)*(luni=B2823),0),0)),0))</f>
        <v>0</v>
      </c>
      <c r="E2826" s="74">
        <f ca="1">IF(COUNTIFS(instructor,B2823,diad,$E$2,desa,1,hord,"08:00 - 12:00")&gt;0,"-",IFERROR(INDEX(mara,MATCH(1,INDEX((bloq=1)*(mari=B2823),0),0)),0))</f>
        <v>0</v>
      </c>
      <c r="F2826" s="74">
        <f ca="1">IF(COUNTIFS(instructor,B2823,diad,$F$2,desa,1,hord,"08:00 - 12:00")&gt;0,"-",IFERROR(INDEX(miea,MATCH(1,INDEX((bloq=1)*(miei=B2823),0),0)),0))</f>
        <v>0</v>
      </c>
      <c r="G2826" s="74">
        <f ca="1">IF(COUNTIFS(instructor,B2823,diad,$G$2,desa,1,hord,"08:00 - 12:00")&gt;0,"-",IFERROR(INDEX(juea,MATCH(1,INDEX((bloq=1)*(juei=B2823),0),0)),0))</f>
        <v>0</v>
      </c>
      <c r="H2826" s="74">
        <f ca="1">IF(COUNTIFS(instructor,B2823,diad,$H$2,desa,1,hord,"08:00 - 12:00")&gt;0,"-",IFERROR(INDEX(viea,MATCH(1,INDEX((bloq=1)*(viei=B2823),0),0)),0))</f>
        <v>0</v>
      </c>
      <c r="I2826" s="75">
        <f ca="1">IF(COUNTIFS(instructor,B2823,diad,$I$2,desa,1,hord,"08:00 - 12:00")&gt;0,"-",IFERROR(INDEX(saba,MATCH(1,INDEX((bloq=1)*(sabi=B2823),0),0)),0))</f>
        <v>0</v>
      </c>
    </row>
    <row r="2827" spans="1:9" ht="14.1" customHeight="1" thickTop="1" thickBot="1" x14ac:dyDescent="0.35">
      <c r="A2827" s="712"/>
      <c r="B2827" s="713"/>
      <c r="C2827" s="713"/>
      <c r="D2827" s="76">
        <f ca="1">IF(COUNTIFS(instructor,B2823,diad,$D$2,desa,1,hord,"14:00 - 18:00")&gt;0,INDEX(hord,MATCH(1,INDEX((instructor=B2823)*(instructor=B2823),0),0)),IFERROR(INDEX(hora,MATCH(1,INDEX((bloq=2)*(luni=B2823),0),0)),0))</f>
        <v>0</v>
      </c>
      <c r="E2827" s="76">
        <f ca="1">IF(COUNTIFS(instructor,B2823,diad,$E$2,desa,1,hord,"14:00 - 18:00")&gt;0,INDEX(hord,MATCH(1,INDEX((instructor=B2823)*(instructor=B2823),0),0)),IFERROR(INDEX(hora,MATCH(1,INDEX((bloq=2)*(mari=B2823),0),0)),0))</f>
        <v>0</v>
      </c>
      <c r="F2827" s="76">
        <f ca="1">IF(COUNTIFS(instructor,B2823,diad,$F$2,desa,1,hord,"14:00 - 18:00")&gt;0,INDEX(hord,MATCH(1,INDEX((instructor=B2823)*(instructor=B2823),0),0)),IFERROR(INDEX(hora,MATCH(1,INDEX((bloq=2)*(miei=B2823),0),0)),0))</f>
        <v>0</v>
      </c>
      <c r="G2827" s="76">
        <f ca="1">IF(COUNTIFS(instructor,B2823,diad,$G$2,desa,1,hord,"14:00 - 18:00")&gt;0,INDEX(hord,MATCH(1,INDEX((instructor=B2823)*(instructor=B2823),0),0)),IFERROR(INDEX(hora,MATCH(1,INDEX((bloq=2)*(juei=B2823),0),0)),0))</f>
        <v>0</v>
      </c>
      <c r="H2827" s="76">
        <f ca="1">IF(COUNTIFS(instructor,B2823,diad,$H$2,desa,1,hord,"14:00 - 18:00")&gt;0,INDEX(hord,MATCH(1,INDEX((instructor=B2823)*(instructor=B2823),0),0)),IFERROR(INDEX(hora,MATCH(1,INDEX((bloq=2)*(viei=B2823),0),0)),0))</f>
        <v>0</v>
      </c>
      <c r="I2827" s="77">
        <f ca="1">IF(COUNTIFS(instructor,B2823,diad,$I$2,desa,1,hord,"14:00 - 18:00")&gt;0,INDEX(hord,MATCH(1,INDEX((instructor=B2823)*(instructor=B2823),0),0)),IFERROR(INDEX(hora,MATCH(1,INDEX((bloq=2)*(sabi=B2823),0),0)),0))</f>
        <v>0</v>
      </c>
    </row>
    <row r="2828" spans="1:9" ht="14.1" customHeight="1" thickTop="1" thickBot="1" x14ac:dyDescent="0.35">
      <c r="A2828" s="712"/>
      <c r="B2828" s="713"/>
      <c r="C2828" s="713"/>
      <c r="D2828" s="68">
        <f ca="1">IF(COUNTIFS(instructor,B2823,diad,$D$2,desa,1,hord,"14:00 - 18:00")&gt;0,"-",IFERROR(INDEX(ficha,MATCH(1,INDEX((bloq=2)*(luni=B2823),0),0)),0))</f>
        <v>0</v>
      </c>
      <c r="E2828" s="68">
        <f ca="1">IF(COUNTIFS(instructor,B2823,diad,$E$2,desa,1,hord,"14:00 - 18:00")&gt;0,"-",IFERROR(INDEX(ficha,MATCH(1,INDEX((bloq=2)*(mari=B2823),0),0)),0))</f>
        <v>0</v>
      </c>
      <c r="F2828" s="68">
        <f ca="1">IF(COUNTIFS(instructor,B2823,diad,$F$2,desa,1,hord,"14:00 - 18:00")&gt;0,"-",IFERROR(INDEX(ficha,MATCH(1,INDEX((bloq=2)*(miei=B2823),0),0)),0))</f>
        <v>0</v>
      </c>
      <c r="G2828" s="68">
        <f ca="1">IF(COUNTIFS(instructor,B2823,diad,$G$2,desa,1,hord,"14:00 - 18:00")&gt;0,"-",IFERROR(INDEX(ficha,MATCH(1,INDEX((bloq=2)*(juei=B2823),0),0)),0))</f>
        <v>0</v>
      </c>
      <c r="H2828" s="68">
        <f ca="1">IF(COUNTIFS(instructor,B2823,diad,$H$2,desa,1,hord,"14:00 - 18:00")&gt;0,"-",IFERROR(INDEX(ficha,MATCH(1,INDEX((bloq=2)*(viei=B2823),0),0)),0))</f>
        <v>0</v>
      </c>
      <c r="I2828" s="69">
        <f ca="1">IF(COUNTIFS(instructor,B2823,diad,$I$2,desa,1,hord,"14:00 - 18:00")&gt;0,"-",IFERROR(INDEX(ficha,MATCH(1,INDEX((bloq=2)*(sabi=B2823),0),0)),0))</f>
        <v>0</v>
      </c>
    </row>
    <row r="2829" spans="1:9" ht="14.1" customHeight="1" thickTop="1" thickBot="1" x14ac:dyDescent="0.35">
      <c r="A2829" s="712"/>
      <c r="B2829" s="713"/>
      <c r="C2829" s="713"/>
      <c r="D2829" s="70">
        <f ca="1">IF(COUNTIFS(instructor,B2823,diad,$D$2,desa,1,hord,"14:00 - 18:00")&gt;0,"DESARROLLO CURRICULAR",IFERROR(INDEX(lunc,MATCH(1,INDEX((bloq=2)*(luni=B2823),0),0)),0))</f>
        <v>0</v>
      </c>
      <c r="E2829" s="70">
        <f ca="1">IF(COUNTIFS(instructor,B2823,diad,$E$2,desa,1,hord,"14:00 - 18:00")&gt;0,"DESARROLLO CURRICULAR",IFERROR(INDEX(marc,MATCH(1,INDEX((bloq=2)*(mari=B2823),0),0)),0))</f>
        <v>0</v>
      </c>
      <c r="F2829" s="70">
        <f ca="1">IF(COUNTIFS(instructor,B2823,diad,$F$2,desa,1,hord,"14:00 - 18:00")&gt;0,"DESARROLLO CURRICULAR",IFERROR(INDEX(miec,MATCH(1,INDEX((bloq=2)*(miei=B2823),0),0)),0))</f>
        <v>0</v>
      </c>
      <c r="G2829" s="70">
        <f ca="1">IF(COUNTIFS(instructor,B2823,diad,$G$2,desa,1,hord,"14:00 - 18:00")&gt;0,"DESARROLLO CURRICULAR",IFERROR(INDEX(juec,MATCH(1,INDEX((bloq=2)*(juei=B2823),0),0)),0))</f>
        <v>0</v>
      </c>
      <c r="H2829" s="70">
        <f ca="1">IF(COUNTIFS(instructor,B2823,diad,$H$2,desa,1,hord,"14:00 - 18:00")&gt;0,"DESARROLLO CURRICULAR",IFERROR(INDEX(viec,MATCH(1,INDEX((bloq=2)*(viei=B2823),0),0)),0))</f>
        <v>0</v>
      </c>
      <c r="I2829" s="71">
        <f ca="1">IF(COUNTIFS(instructor,B2823,diad,$I$2,desa,1,hord,"14:00 - 18:00")&gt;0,"DESARROLLO CURRICULAR",IFERROR(INDEX(sabc,MATCH(1,INDEX((bloq=2)*(sabi=B2823),0),0)),0))</f>
        <v>0</v>
      </c>
    </row>
    <row r="2830" spans="1:9" ht="14.1" customHeight="1" thickTop="1" thickBot="1" x14ac:dyDescent="0.35">
      <c r="A2830" s="712"/>
      <c r="B2830" s="713"/>
      <c r="C2830" s="713"/>
      <c r="D2830" s="74">
        <f ca="1">IF(COUNTIFS(instructor,B2823,diad,$D$2,desa,1,hord,"14:00 - 18:00")&gt;0,"-",IFERROR(INDEX(luna,MATCH(1,INDEX((bloq=2)*(luni=B2823),0),0)),0))</f>
        <v>0</v>
      </c>
      <c r="E2830" s="74">
        <f ca="1">IF(COUNTIFS(instructor,B2823,diad,$E$2,desa,1,hord,"14:00 - 18:00")&gt;0,"-",IFERROR(INDEX(mara,MATCH(1,INDEX((bloq=2)*(mari=B2823),0),0)),0))</f>
        <v>0</v>
      </c>
      <c r="F2830" s="74">
        <f ca="1">IF(COUNTIFS(instructor,B2823,diad,$F$2,desa,1,hord,"14:00 - 18:00")&gt;0,"-",IFERROR(INDEX(miea,MATCH(1,INDEX((bloq=2)*(miei=B2823),0),0)),0))</f>
        <v>0</v>
      </c>
      <c r="G2830" s="74">
        <f ca="1">IF(COUNTIFS(instructor,B2823,diad,$G$2,desa,1,hord,"14:00 - 18:00")&gt;0,"-",IFERROR(INDEX(juea,MATCH(1,INDEX((bloq=2)*(juei=B2823),0),0)),0))</f>
        <v>0</v>
      </c>
      <c r="H2830" s="74">
        <f ca="1">IF(COUNTIFS(instructor,B2823,diad,$H$2,desa,1,hord,"14:00 - 18:00")&gt;0,"-",IFERROR(INDEX(viea,MATCH(1,INDEX((bloq=2)*(viei=B2823),0),0)),0))</f>
        <v>0</v>
      </c>
      <c r="I2830" s="75">
        <f ca="1">IF(COUNTIFS(instructor,B2823,diad,$I$2,desa,1,hord,"14:00 - 18:00")&gt;0,"-",IFERROR(INDEX(saba,MATCH(1,INDEX((bloq=2)*(sabi=B2823),0),0)),0))</f>
        <v>0</v>
      </c>
    </row>
    <row r="2831" spans="1:9" ht="14.1" customHeight="1" thickTop="1" thickBot="1" x14ac:dyDescent="0.35">
      <c r="A2831" s="712"/>
      <c r="B2831" s="713"/>
      <c r="C2831" s="713"/>
      <c r="D2831" s="76">
        <f ca="1">IF(COUNTIFS(instructor,B2823,diad,$D$2,desa,1,hord,"18:00 - 22:00")&gt;0,INDEX(hord,MATCH(1,INDEX((instructor=B2823)*(instructor=B2823),0),0)),IFERROR(INDEX(hora,MATCH(1,INDEX((bloq=3)*(luni=B2823),0),0)),0))</f>
        <v>0</v>
      </c>
      <c r="E2831" s="76">
        <f ca="1">IF(COUNTIFS(instructor,B2823,diad,$E$2,desa,1,hord,"18:00 - 22:00")&gt;0,INDEX(hord,MATCH(1,INDEX((instructor=B2823)*(instructor=B2823),0),0)),IFERROR(INDEX(hora,MATCH(1,INDEX((bloq=3)*(mari=B2823),0),0)),0))</f>
        <v>0</v>
      </c>
      <c r="F2831" s="76">
        <f ca="1">IF(COUNTIFS(instructor,B2823,diad,$F$2,desa,1,hord,"18:00 - 22:00")&gt;0,INDEX(hord,MATCH(1,INDEX((instructor=B2823)*(instructor=B2823),0),0)),IFERROR(INDEX(hora,MATCH(1,INDEX((bloq=3)*(miei=B2823),0),0)),0))</f>
        <v>0</v>
      </c>
      <c r="G2831" s="76">
        <f ca="1">IF(COUNTIFS(instructor,B2823,diad,$G$2,desa,1,hord,"18:00 - 22:00")&gt;0,INDEX(hord,MATCH(1,INDEX((instructor=B2823)*(instructor=B2823),0),0)),IFERROR(INDEX(hora,MATCH(1,INDEX((bloq=3)*(juei=B2823),0),0)),0))</f>
        <v>0</v>
      </c>
      <c r="H2831" s="76">
        <f ca="1">IF(COUNTIFS(instructor,B2823,diad,$H$2,desa,1,hord,"18:00 - 22:00")&gt;0,INDEX(hord,MATCH(1,INDEX((instructor=B2823)*(instructor=B2823),0),0)),IFERROR(INDEX(hora,MATCH(1,INDEX((bloq=3)*(viei=B2823),0),0)),0))</f>
        <v>0</v>
      </c>
      <c r="I2831" s="77">
        <f ca="1">IF(COUNTIFS(instructor,B2823,diad,$I$2,desa,1,hord,"18:00 - 22:00")&gt;0,INDEX(hord,MATCH(1,INDEX((instructor=B2823)*(instructor=B2823),0),0)),IFERROR(INDEX(hora,MATCH(1,INDEX((bloq=3)*(sabi=B2823),0),0)),0))</f>
        <v>0</v>
      </c>
    </row>
    <row r="2832" spans="1:9" ht="14.1" customHeight="1" thickTop="1" thickBot="1" x14ac:dyDescent="0.35">
      <c r="A2832" s="712"/>
      <c r="B2832" s="713"/>
      <c r="C2832" s="713"/>
      <c r="D2832" s="68">
        <f ca="1">IF(COUNTIFS(instructor,B2823,diad,$D$2,desa,1,hord,"18:00 - 22:00")&gt;0,"-",IFERROR(INDEX(ficha,MATCH(1,INDEX((bloq=3)*(luni=B2823),0),0)),0))</f>
        <v>0</v>
      </c>
      <c r="E2832" s="68">
        <f ca="1">IF(COUNTIFS(instructor,B2823,diad,$E$2,desa,1,hord,"18:00 - 22:00")&gt;0,"-",IFERROR(INDEX(ficha,MATCH(1,INDEX((bloq=3)*(mari=B2823),0),0)),0))</f>
        <v>0</v>
      </c>
      <c r="F2832" s="68">
        <f ca="1">IF(COUNTIFS(instructor,B2823,diad,$F$2,desa,1,hord,"18:00 - 22:00")&gt;0,"-",IFERROR(INDEX(ficha,MATCH(1,INDEX((bloq=3)*(miei=B2823),0),0)),0))</f>
        <v>0</v>
      </c>
      <c r="G2832" s="68">
        <f ca="1">IF(COUNTIFS(instructor,B2823,diad,$G$2,desa,1,hord,"18:00 - 22:00")&gt;0,"-",IFERROR(INDEX(ficha,MATCH(1,INDEX((bloq=3)*(juei=B2823),0),0)),0))</f>
        <v>0</v>
      </c>
      <c r="H2832" s="68">
        <f ca="1">IF(COUNTIFS(instructor,B2823,diad,$H$2,desa,1,hord,"18:00 - 22:00")&gt;0,"-",IFERROR(INDEX(ficha,MATCH(1,INDEX((bloq=3)*(viei=B2823),0),0)),0))</f>
        <v>0</v>
      </c>
      <c r="I2832" s="69">
        <f ca="1">IF(COUNTIFS(instructor,B2823,diad,$I$2,desa,1,hord,"18:00 - 22:00")&gt;0,"-",IFERROR(INDEX(ficha,MATCH(1,INDEX((bloq=3)*(sabi=B2823),0),0)),0))</f>
        <v>0</v>
      </c>
    </row>
    <row r="2833" spans="1:9" ht="14.1" customHeight="1" thickTop="1" thickBot="1" x14ac:dyDescent="0.35">
      <c r="A2833" s="712"/>
      <c r="B2833" s="713"/>
      <c r="C2833" s="713"/>
      <c r="D2833" s="70">
        <f ca="1">IF(COUNTIFS(instructor,B2823,diad,$D$2,desa,1,hord,"18:00 - 22:00")&gt;0,"DESARROLLO CURRICULAR",IFERROR(INDEX(lunc,MATCH(1,INDEX((bloq=3)*(luni=B2823),0),0)),0))</f>
        <v>0</v>
      </c>
      <c r="E2833" s="70">
        <f ca="1">IF(COUNTIFS(instructor,B2823,diad,$E$2,desa,1,hord,"18:00 - 22:00")&gt;0,"DESARROLLO CURRICULAR",IFERROR(INDEX(marc,MATCH(1,INDEX((bloq=3)*(mari=B2823),0),0)),0))</f>
        <v>0</v>
      </c>
      <c r="F2833" s="70">
        <f ca="1">IF(COUNTIFS(instructor,B2823,diad,$F$2,desa,1,hord,"18:00 - 22:00")&gt;0,"DESARROLLO CURRICULAR",IFERROR(INDEX(miec,MATCH(1,INDEX((bloq=3)*(miei=B2823),0),0)),0))</f>
        <v>0</v>
      </c>
      <c r="G2833" s="70">
        <f ca="1">IF(COUNTIFS(instructor,B2823,diad,$G$2,desa,1,hord,"18:00 - 22:00")&gt;0,"DESARROLLO CURRICULAR",IFERROR(INDEX(juec,MATCH(1,INDEX((bloq=3)*(juei=B2823),0),0)),0))</f>
        <v>0</v>
      </c>
      <c r="H2833" s="70">
        <f ca="1">IF(COUNTIFS(instructor,B2823,diad,$H$2,desa,1,hord,"18:00 - 22:00")&gt;0,"DESARROLLO CURRICULAR",IFERROR(INDEX(viec,MATCH(1,INDEX((bloq=3)*(viei=B2823),0),0)),0))</f>
        <v>0</v>
      </c>
      <c r="I2833" s="71">
        <f ca="1">IF(COUNTIFS(instructor,B2823,diad,$I$2,desa,1,hord,"18:00 - 22:00")&gt;0,"DESARROLLO CURRICULAR",IFERROR(INDEX(sabc,MATCH(1,INDEX((bloq=3)*(sabi=B2823),0),0)),0))</f>
        <v>0</v>
      </c>
    </row>
    <row r="2834" spans="1:9" ht="14.1" customHeight="1" thickTop="1" thickBot="1" x14ac:dyDescent="0.35">
      <c r="A2834" s="712"/>
      <c r="B2834" s="713"/>
      <c r="C2834" s="713"/>
      <c r="D2834" s="78">
        <f ca="1">IF(COUNTIFS(instructor,B2823,diad,$D$2,desa,1,hord,"18:00 - 22:00")&gt;0,"-",IFERROR(INDEX(luna,MATCH(1,INDEX((bloq=3)*(luni=B2823),0),0)),0))</f>
        <v>0</v>
      </c>
      <c r="E2834" s="78">
        <f ca="1">IF(COUNTIFS(instructor,B2823,diad,$E$2,desa,1,hord,"18:00 - 22:00")&gt;0,"-",IFERROR(INDEX(mara,MATCH(1,INDEX((bloq=3)*(mari=B2823),0),0)),0))</f>
        <v>0</v>
      </c>
      <c r="F2834" s="78">
        <f ca="1">IF(COUNTIFS(instructor,B2823,diad,$F$2,desa,1,hord,"18:00 - 22:00")&gt;0,"-",IFERROR(INDEX(miea,MATCH(1,INDEX((bloq=3)*(miei=B2823),0),0)),0))</f>
        <v>0</v>
      </c>
      <c r="G2834" s="78">
        <f ca="1">IF(COUNTIFS(instructor,B2823,diad,$G$2,desa,1,hord,"18:00 - 22:00")&gt;0,"-",IFERROR(INDEX(juea,MATCH(1,INDEX((bloq=3)*(juei=B2823),0),0)),0))</f>
        <v>0</v>
      </c>
      <c r="H2834" s="78">
        <f ca="1">IF(COUNTIFS(instructor,B2823,diad,$H$2,desa,1,hord,"18:00 - 22:00")&gt;0,"-",IFERROR(INDEX(viea,MATCH(1,INDEX((bloq=3)*(viei=B2823),0),0)),0))</f>
        <v>0</v>
      </c>
      <c r="I2834" s="79">
        <f ca="1">IF(COUNTIFS(instructor,B2823,diad,$I$2,desa,1,hord,"18:00 - 22:00")&gt;0,"-",IFERROR(INDEX(saba,MATCH(1,INDEX((bloq=3)*(sabi=B2823),0),0)),0))</f>
        <v>0</v>
      </c>
    </row>
    <row r="2835" spans="1:9" ht="14.1" customHeight="1" thickTop="1" thickBot="1" x14ac:dyDescent="0.35">
      <c r="A2835" s="712">
        <v>237</v>
      </c>
      <c r="B2835" s="713" t="e">
        <f>INDEX(instructor,A2835)</f>
        <v>#REF!</v>
      </c>
      <c r="C2835" s="713" t="e">
        <f>INDEX(area,A2835)</f>
        <v>#REF!</v>
      </c>
      <c r="D2835" s="72">
        <f ca="1">IF(COUNTIFS(instructor,B2835,diad,$D$2,desa,1,hord,"08:00 - 12:00")&gt;0,INDEX(hord,MATCH(1,INDEX((instructor=B2835)*(instructor=B2835),0),0)),IFERROR(INDEX(hora,MATCH(1,INDEX((bloq=1)*(luni=B2835),0),0)),0))</f>
        <v>0</v>
      </c>
      <c r="E2835" s="72">
        <f ca="1">IF(COUNTIFS(instructor,B2835,diad,$E$2,desa,1,hord,"08:00 - 12:00")&gt;0,INDEX(hord,MATCH(1,INDEX((instructor=B2835)*(instructor=B2835),0),0)),IFERROR(INDEX(hora,MATCH(1,INDEX((bloq=1)*(mari=B2835),0),0)),0))</f>
        <v>0</v>
      </c>
      <c r="F2835" s="72">
        <f ca="1">IF(COUNTIFS(instructor,B2835,diad,$F$2,desa,1,hord,"08:00 - 12:00")&gt;0,INDEX(hord,MATCH(1,INDEX((instructor=B2835)*(instructor=B2835),0),0)),IFERROR(INDEX(hora,MATCH(1,INDEX((bloq=1)*(miei=B2835),0),0)),0))</f>
        <v>0</v>
      </c>
      <c r="G2835" s="72">
        <f ca="1">IF(COUNTIFS(instructor,B2835,diad,$G$2,desa,1,hord,"08:00 - 12:00")&gt;0,INDEX(hord,MATCH(1,INDEX((instructor=B2835)*(instructor=B2835),0),0)),IFERROR(INDEX(hora,MATCH(1,INDEX((bloq=1)*(juei=B2835),0),0)),0))</f>
        <v>0</v>
      </c>
      <c r="H2835" s="72">
        <f ca="1">IF(COUNTIFS(instructor,B2835,diad,$H$2,desa,1,hord,"08:00 - 12:00")&gt;0,INDEX(hord,MATCH(1,INDEX((instructor=B2835)*(instructor=B2835),0),0)),IFERROR(INDEX(hora,MATCH(1,INDEX((bloq=1)*(viei=B2835),0),0)),0))</f>
        <v>0</v>
      </c>
      <c r="I2835" s="73">
        <f ca="1">IF(COUNTIFS(instructor,B2835,diad,$I$2,desa,1,hord,"08:00 - 12:00")&gt;0,INDEX(hord,MATCH(1,INDEX((instructor=B2835)*(instructor=B2835),0),0)),IFERROR(INDEX(hora,MATCH(1,INDEX((bloq=1)*(sabi=B2835),0),0)),0))</f>
        <v>0</v>
      </c>
    </row>
    <row r="2836" spans="1:9" ht="14.1" customHeight="1" thickTop="1" thickBot="1" x14ac:dyDescent="0.35">
      <c r="A2836" s="712"/>
      <c r="B2836" s="713"/>
      <c r="C2836" s="713"/>
      <c r="D2836" s="68">
        <f ca="1">IF(COUNTIFS(instructor,B2835,diad,$D$2,desa,1,hord,"08:00 - 12:00")&gt;0,"-",IFERROR(INDEX(ficha,MATCH(1,INDEX((bloq=1)*(luni=B2835),0),0)),0))</f>
        <v>0</v>
      </c>
      <c r="E2836" s="68">
        <f ca="1">IF(COUNTIFS(instructor,B2835,diad,$E$2,desa,1,hord,"08:00 - 12:00")&gt;0,"-",IFERROR(INDEX(ficha,MATCH(1,INDEX((bloq=1)*(mari=B2835),0),0)),0))</f>
        <v>0</v>
      </c>
      <c r="F2836" s="68">
        <f ca="1">IF(COUNTIFS(instructor,B2835,diad,$F$2,desa,1,hord,"08:00 - 12:00")&gt;0,"-",IFERROR(INDEX(ficha,MATCH(1,INDEX((bloq=1)*(miei=B2835),0),0)),0))</f>
        <v>0</v>
      </c>
      <c r="G2836" s="68">
        <f ca="1">IF(COUNTIFS(instructor,B2835,diad,$G$2,desa,1,hord,"08:00 - 12:00")&gt;0,"-",IFERROR(INDEX(ficha,MATCH(1,INDEX((bloq=1)*(juei=B2835),0),0)),0))</f>
        <v>0</v>
      </c>
      <c r="H2836" s="68">
        <f ca="1">IF(COUNTIFS(instructor,B2835,diad,$H$2,desa,1,hord,"08:00 - 12:00")&gt;0,"-",IFERROR(INDEX(ficha,MATCH(1,INDEX((bloq=1)*(viei=B2835),0),0)),0))</f>
        <v>0</v>
      </c>
      <c r="I2836" s="69">
        <f ca="1">IF(COUNTIFS(instructor,B2835,diad,$I$2,desa,1,hord,"08:00 - 12:00")&gt;0,"-",IFERROR(INDEX(ficha,MATCH(1,INDEX((bloq=1)*(sabi=B2835),0),0)),0))</f>
        <v>0</v>
      </c>
    </row>
    <row r="2837" spans="1:9" ht="14.1" customHeight="1" thickTop="1" thickBot="1" x14ac:dyDescent="0.35">
      <c r="A2837" s="712"/>
      <c r="B2837" s="713"/>
      <c r="C2837" s="713"/>
      <c r="D2837" s="70">
        <f ca="1">IF(COUNTIFS(instructor,B2835,diad,$D$2,desa,1,hord,"08:00 - 12:00")&gt;0,"DESARROLLO CURRICULAR",IFERROR(INDEX(lunc,MATCH(1,INDEX((bloq=1)*(luni=B2835),0),0)),0))</f>
        <v>0</v>
      </c>
      <c r="E2837" s="70">
        <f ca="1">IF(COUNTIFS(instructor,B2835,diad,$E$2,desa,1,hord,"08:00 - 12:00")&gt;0,"DESARROLLO CURRICULAR",IFERROR(INDEX(marc,MATCH(1,INDEX((bloq=1)*(mari=B2835),0),0)),0))</f>
        <v>0</v>
      </c>
      <c r="F2837" s="70">
        <f ca="1">IF(COUNTIFS(instructor,B2835,diad,$F$2,desa,1,hord,"08:00 - 12:00")&gt;0,"DESARROLLO CURRICULAR",IFERROR(INDEX(miec,MATCH(1,INDEX((bloq=1)*(miei=B2835),0),0)),0))</f>
        <v>0</v>
      </c>
      <c r="G2837" s="70">
        <f ca="1">IF(COUNTIFS(instructor,B2835,diad,$G$2,desa,1,hord,"08:00 - 12:00")&gt;0,"DESARROLLO CURRICULAR",IFERROR(INDEX(juec,MATCH(1,INDEX((bloq=1)*(juei=B2835),0),0)),0))</f>
        <v>0</v>
      </c>
      <c r="H2837" s="70">
        <f ca="1">IF(COUNTIFS(instructor,B2835,diad,$H$2,desa,1,hord,"08:00 - 12:00")&gt;0,"DESARROLLO CURRICULAR",IFERROR(INDEX(viec,MATCH(1,INDEX((bloq=1)*(viei=B2835),0),0)),0))</f>
        <v>0</v>
      </c>
      <c r="I2837" s="71">
        <f ca="1">IF(COUNTIFS(instructor,B2835,diad,$I$2,desa,1,hord,"08:00 - 12:00")&gt;0,"DESARROLLO CURRICULAR",IFERROR(INDEX(sabc,MATCH(1,INDEX((bloq=1)*(sabi=B2835),0),0)),0))</f>
        <v>0</v>
      </c>
    </row>
    <row r="2838" spans="1:9" ht="14.1" customHeight="1" thickTop="1" thickBot="1" x14ac:dyDescent="0.35">
      <c r="A2838" s="712"/>
      <c r="B2838" s="713"/>
      <c r="C2838" s="713"/>
      <c r="D2838" s="74">
        <f ca="1">IF(COUNTIFS(instructor,B2835,diad,$D$2,desa,1,hord,"08:00 - 12:00")&gt;0,"-",IFERROR(INDEX(luna,MATCH(1,INDEX((bloq=1)*(luni=B2835),0),0)),0))</f>
        <v>0</v>
      </c>
      <c r="E2838" s="74">
        <f ca="1">IF(COUNTIFS(instructor,B2835,diad,$E$2,desa,1,hord,"08:00 - 12:00")&gt;0,"-",IFERROR(INDEX(mara,MATCH(1,INDEX((bloq=1)*(mari=B2835),0),0)),0))</f>
        <v>0</v>
      </c>
      <c r="F2838" s="74">
        <f ca="1">IF(COUNTIFS(instructor,B2835,diad,$F$2,desa,1,hord,"08:00 - 12:00")&gt;0,"-",IFERROR(INDEX(miea,MATCH(1,INDEX((bloq=1)*(miei=B2835),0),0)),0))</f>
        <v>0</v>
      </c>
      <c r="G2838" s="74">
        <f ca="1">IF(COUNTIFS(instructor,B2835,diad,$G$2,desa,1,hord,"08:00 - 12:00")&gt;0,"-",IFERROR(INDEX(juea,MATCH(1,INDEX((bloq=1)*(juei=B2835),0),0)),0))</f>
        <v>0</v>
      </c>
      <c r="H2838" s="74">
        <f ca="1">IF(COUNTIFS(instructor,B2835,diad,$H$2,desa,1,hord,"08:00 - 12:00")&gt;0,"-",IFERROR(INDEX(viea,MATCH(1,INDEX((bloq=1)*(viei=B2835),0),0)),0))</f>
        <v>0</v>
      </c>
      <c r="I2838" s="75">
        <f ca="1">IF(COUNTIFS(instructor,B2835,diad,$I$2,desa,1,hord,"08:00 - 12:00")&gt;0,"-",IFERROR(INDEX(saba,MATCH(1,INDEX((bloq=1)*(sabi=B2835),0),0)),0))</f>
        <v>0</v>
      </c>
    </row>
    <row r="2839" spans="1:9" ht="14.1" customHeight="1" thickTop="1" thickBot="1" x14ac:dyDescent="0.35">
      <c r="A2839" s="712"/>
      <c r="B2839" s="713"/>
      <c r="C2839" s="713"/>
      <c r="D2839" s="76">
        <f ca="1">IF(COUNTIFS(instructor,B2835,diad,$D$2,desa,1,hord,"14:00 - 18:00")&gt;0,INDEX(hord,MATCH(1,INDEX((instructor=B2835)*(instructor=B2835),0),0)),IFERROR(INDEX(hora,MATCH(1,INDEX((bloq=2)*(luni=B2835),0),0)),0))</f>
        <v>0</v>
      </c>
      <c r="E2839" s="76">
        <f ca="1">IF(COUNTIFS(instructor,B2835,diad,$E$2,desa,1,hord,"14:00 - 18:00")&gt;0,INDEX(hord,MATCH(1,INDEX((instructor=B2835)*(instructor=B2835),0),0)),IFERROR(INDEX(hora,MATCH(1,INDEX((bloq=2)*(mari=B2835),0),0)),0))</f>
        <v>0</v>
      </c>
      <c r="F2839" s="76">
        <f ca="1">IF(COUNTIFS(instructor,B2835,diad,$F$2,desa,1,hord,"14:00 - 18:00")&gt;0,INDEX(hord,MATCH(1,INDEX((instructor=B2835)*(instructor=B2835),0),0)),IFERROR(INDEX(hora,MATCH(1,INDEX((bloq=2)*(miei=B2835),0),0)),0))</f>
        <v>0</v>
      </c>
      <c r="G2839" s="76">
        <f ca="1">IF(COUNTIFS(instructor,B2835,diad,$G$2,desa,1,hord,"14:00 - 18:00")&gt;0,INDEX(hord,MATCH(1,INDEX((instructor=B2835)*(instructor=B2835),0),0)),IFERROR(INDEX(hora,MATCH(1,INDEX((bloq=2)*(juei=B2835),0),0)),0))</f>
        <v>0</v>
      </c>
      <c r="H2839" s="76">
        <f ca="1">IF(COUNTIFS(instructor,B2835,diad,$H$2,desa,1,hord,"14:00 - 18:00")&gt;0,INDEX(hord,MATCH(1,INDEX((instructor=B2835)*(instructor=B2835),0),0)),IFERROR(INDEX(hora,MATCH(1,INDEX((bloq=2)*(viei=B2835),0),0)),0))</f>
        <v>0</v>
      </c>
      <c r="I2839" s="77">
        <f ca="1">IF(COUNTIFS(instructor,B2835,diad,$I$2,desa,1,hord,"14:00 - 18:00")&gt;0,INDEX(hord,MATCH(1,INDEX((instructor=B2835)*(instructor=B2835),0),0)),IFERROR(INDEX(hora,MATCH(1,INDEX((bloq=2)*(sabi=B2835),0),0)),0))</f>
        <v>0</v>
      </c>
    </row>
    <row r="2840" spans="1:9" ht="14.1" customHeight="1" thickTop="1" thickBot="1" x14ac:dyDescent="0.35">
      <c r="A2840" s="712"/>
      <c r="B2840" s="713"/>
      <c r="C2840" s="713"/>
      <c r="D2840" s="68">
        <f ca="1">IF(COUNTIFS(instructor,B2835,diad,$D$2,desa,1,hord,"14:00 - 18:00")&gt;0,"-",IFERROR(INDEX(ficha,MATCH(1,INDEX((bloq=2)*(luni=B2835),0),0)),0))</f>
        <v>0</v>
      </c>
      <c r="E2840" s="68">
        <f ca="1">IF(COUNTIFS(instructor,B2835,diad,$E$2,desa,1,hord,"14:00 - 18:00")&gt;0,"-",IFERROR(INDEX(ficha,MATCH(1,INDEX((bloq=2)*(mari=B2835),0),0)),0))</f>
        <v>0</v>
      </c>
      <c r="F2840" s="68">
        <f ca="1">IF(COUNTIFS(instructor,B2835,diad,$F$2,desa,1,hord,"14:00 - 18:00")&gt;0,"-",IFERROR(INDEX(ficha,MATCH(1,INDEX((bloq=2)*(miei=B2835),0),0)),0))</f>
        <v>0</v>
      </c>
      <c r="G2840" s="68">
        <f ca="1">IF(COUNTIFS(instructor,B2835,diad,$G$2,desa,1,hord,"14:00 - 18:00")&gt;0,"-",IFERROR(INDEX(ficha,MATCH(1,INDEX((bloq=2)*(juei=B2835),0),0)),0))</f>
        <v>0</v>
      </c>
      <c r="H2840" s="68">
        <f ca="1">IF(COUNTIFS(instructor,B2835,diad,$H$2,desa,1,hord,"14:00 - 18:00")&gt;0,"-",IFERROR(INDEX(ficha,MATCH(1,INDEX((bloq=2)*(viei=B2835),0),0)),0))</f>
        <v>0</v>
      </c>
      <c r="I2840" s="69">
        <f ca="1">IF(COUNTIFS(instructor,B2835,diad,$I$2,desa,1,hord,"14:00 - 18:00")&gt;0,"-",IFERROR(INDEX(ficha,MATCH(1,INDEX((bloq=2)*(sabi=B2835),0),0)),0))</f>
        <v>0</v>
      </c>
    </row>
    <row r="2841" spans="1:9" ht="14.1" customHeight="1" thickTop="1" thickBot="1" x14ac:dyDescent="0.35">
      <c r="A2841" s="712"/>
      <c r="B2841" s="713"/>
      <c r="C2841" s="713"/>
      <c r="D2841" s="70">
        <f ca="1">IF(COUNTIFS(instructor,B2835,diad,$D$2,desa,1,hord,"14:00 - 18:00")&gt;0,"DESARROLLO CURRICULAR",IFERROR(INDEX(lunc,MATCH(1,INDEX((bloq=2)*(luni=B2835),0),0)),0))</f>
        <v>0</v>
      </c>
      <c r="E2841" s="70">
        <f ca="1">IF(COUNTIFS(instructor,B2835,diad,$E$2,desa,1,hord,"14:00 - 18:00")&gt;0,"DESARROLLO CURRICULAR",IFERROR(INDEX(marc,MATCH(1,INDEX((bloq=2)*(mari=B2835),0),0)),0))</f>
        <v>0</v>
      </c>
      <c r="F2841" s="70">
        <f ca="1">IF(COUNTIFS(instructor,B2835,diad,$F$2,desa,1,hord,"14:00 - 18:00")&gt;0,"DESARROLLO CURRICULAR",IFERROR(INDEX(miec,MATCH(1,INDEX((bloq=2)*(miei=B2835),0),0)),0))</f>
        <v>0</v>
      </c>
      <c r="G2841" s="70">
        <f ca="1">IF(COUNTIFS(instructor,B2835,diad,$G$2,desa,1,hord,"14:00 - 18:00")&gt;0,"DESARROLLO CURRICULAR",IFERROR(INDEX(juec,MATCH(1,INDEX((bloq=2)*(juei=B2835),0),0)),0))</f>
        <v>0</v>
      </c>
      <c r="H2841" s="70">
        <f ca="1">IF(COUNTIFS(instructor,B2835,diad,$H$2,desa,1,hord,"14:00 - 18:00")&gt;0,"DESARROLLO CURRICULAR",IFERROR(INDEX(viec,MATCH(1,INDEX((bloq=2)*(viei=B2835),0),0)),0))</f>
        <v>0</v>
      </c>
      <c r="I2841" s="71">
        <f ca="1">IF(COUNTIFS(instructor,B2835,diad,$I$2,desa,1,hord,"14:00 - 18:00")&gt;0,"DESARROLLO CURRICULAR",IFERROR(INDEX(sabc,MATCH(1,INDEX((bloq=2)*(sabi=B2835),0),0)),0))</f>
        <v>0</v>
      </c>
    </row>
    <row r="2842" spans="1:9" ht="14.1" customHeight="1" thickTop="1" thickBot="1" x14ac:dyDescent="0.35">
      <c r="A2842" s="712"/>
      <c r="B2842" s="713"/>
      <c r="C2842" s="713"/>
      <c r="D2842" s="74">
        <f ca="1">IF(COUNTIFS(instructor,B2835,diad,$D$2,desa,1,hord,"14:00 - 18:00")&gt;0,"-",IFERROR(INDEX(luna,MATCH(1,INDEX((bloq=2)*(luni=B2835),0),0)),0))</f>
        <v>0</v>
      </c>
      <c r="E2842" s="74">
        <f ca="1">IF(COUNTIFS(instructor,B2835,diad,$E$2,desa,1,hord,"14:00 - 18:00")&gt;0,"-",IFERROR(INDEX(mara,MATCH(1,INDEX((bloq=2)*(mari=B2835),0),0)),0))</f>
        <v>0</v>
      </c>
      <c r="F2842" s="74">
        <f ca="1">IF(COUNTIFS(instructor,B2835,diad,$F$2,desa,1,hord,"14:00 - 18:00")&gt;0,"-",IFERROR(INDEX(miea,MATCH(1,INDEX((bloq=2)*(miei=B2835),0),0)),0))</f>
        <v>0</v>
      </c>
      <c r="G2842" s="74">
        <f ca="1">IF(COUNTIFS(instructor,B2835,diad,$G$2,desa,1,hord,"14:00 - 18:00")&gt;0,"-",IFERROR(INDEX(juea,MATCH(1,INDEX((bloq=2)*(juei=B2835),0),0)),0))</f>
        <v>0</v>
      </c>
      <c r="H2842" s="74">
        <f ca="1">IF(COUNTIFS(instructor,B2835,diad,$H$2,desa,1,hord,"14:00 - 18:00")&gt;0,"-",IFERROR(INDEX(viea,MATCH(1,INDEX((bloq=2)*(viei=B2835),0),0)),0))</f>
        <v>0</v>
      </c>
      <c r="I2842" s="75">
        <f ca="1">IF(COUNTIFS(instructor,B2835,diad,$I$2,desa,1,hord,"14:00 - 18:00")&gt;0,"-",IFERROR(INDEX(saba,MATCH(1,INDEX((bloq=2)*(sabi=B2835),0),0)),0))</f>
        <v>0</v>
      </c>
    </row>
    <row r="2843" spans="1:9" ht="14.1" customHeight="1" thickTop="1" thickBot="1" x14ac:dyDescent="0.35">
      <c r="A2843" s="712"/>
      <c r="B2843" s="713"/>
      <c r="C2843" s="713"/>
      <c r="D2843" s="76">
        <f ca="1">IF(COUNTIFS(instructor,B2835,diad,$D$2,desa,1,hord,"18:00 - 22:00")&gt;0,INDEX(hord,MATCH(1,INDEX((instructor=B2835)*(instructor=B2835),0),0)),IFERROR(INDEX(hora,MATCH(1,INDEX((bloq=3)*(luni=B2835),0),0)),0))</f>
        <v>0</v>
      </c>
      <c r="E2843" s="76">
        <f ca="1">IF(COUNTIFS(instructor,B2835,diad,$E$2,desa,1,hord,"18:00 - 22:00")&gt;0,INDEX(hord,MATCH(1,INDEX((instructor=B2835)*(instructor=B2835),0),0)),IFERROR(INDEX(hora,MATCH(1,INDEX((bloq=3)*(mari=B2835),0),0)),0))</f>
        <v>0</v>
      </c>
      <c r="F2843" s="76">
        <f ca="1">IF(COUNTIFS(instructor,B2835,diad,$F$2,desa,1,hord,"18:00 - 22:00")&gt;0,INDEX(hord,MATCH(1,INDEX((instructor=B2835)*(instructor=B2835),0),0)),IFERROR(INDEX(hora,MATCH(1,INDEX((bloq=3)*(miei=B2835),0),0)),0))</f>
        <v>0</v>
      </c>
      <c r="G2843" s="76">
        <f ca="1">IF(COUNTIFS(instructor,B2835,diad,$G$2,desa,1,hord,"18:00 - 22:00")&gt;0,INDEX(hord,MATCH(1,INDEX((instructor=B2835)*(instructor=B2835),0),0)),IFERROR(INDEX(hora,MATCH(1,INDEX((bloq=3)*(juei=B2835),0),0)),0))</f>
        <v>0</v>
      </c>
      <c r="H2843" s="76">
        <f ca="1">IF(COUNTIFS(instructor,B2835,diad,$H$2,desa,1,hord,"18:00 - 22:00")&gt;0,INDEX(hord,MATCH(1,INDEX((instructor=B2835)*(instructor=B2835),0),0)),IFERROR(INDEX(hora,MATCH(1,INDEX((bloq=3)*(viei=B2835),0),0)),0))</f>
        <v>0</v>
      </c>
      <c r="I2843" s="77">
        <f ca="1">IF(COUNTIFS(instructor,B2835,diad,$I$2,desa,1,hord,"18:00 - 22:00")&gt;0,INDEX(hord,MATCH(1,INDEX((instructor=B2835)*(instructor=B2835),0),0)),IFERROR(INDEX(hora,MATCH(1,INDEX((bloq=3)*(sabi=B2835),0),0)),0))</f>
        <v>0</v>
      </c>
    </row>
    <row r="2844" spans="1:9" ht="14.1" customHeight="1" thickTop="1" thickBot="1" x14ac:dyDescent="0.35">
      <c r="A2844" s="712"/>
      <c r="B2844" s="713"/>
      <c r="C2844" s="713"/>
      <c r="D2844" s="68">
        <f ca="1">IF(COUNTIFS(instructor,B2835,diad,$D$2,desa,1,hord,"18:00 - 22:00")&gt;0,"-",IFERROR(INDEX(ficha,MATCH(1,INDEX((bloq=3)*(luni=B2835),0),0)),0))</f>
        <v>0</v>
      </c>
      <c r="E2844" s="68">
        <f ca="1">IF(COUNTIFS(instructor,B2835,diad,$E$2,desa,1,hord,"18:00 - 22:00")&gt;0,"-",IFERROR(INDEX(ficha,MATCH(1,INDEX((bloq=3)*(mari=B2835),0),0)),0))</f>
        <v>0</v>
      </c>
      <c r="F2844" s="68">
        <f ca="1">IF(COUNTIFS(instructor,B2835,diad,$F$2,desa,1,hord,"18:00 - 22:00")&gt;0,"-",IFERROR(INDEX(ficha,MATCH(1,INDEX((bloq=3)*(miei=B2835),0),0)),0))</f>
        <v>0</v>
      </c>
      <c r="G2844" s="68">
        <f ca="1">IF(COUNTIFS(instructor,B2835,diad,$G$2,desa,1,hord,"18:00 - 22:00")&gt;0,"-",IFERROR(INDEX(ficha,MATCH(1,INDEX((bloq=3)*(juei=B2835),0),0)),0))</f>
        <v>0</v>
      </c>
      <c r="H2844" s="68">
        <f ca="1">IF(COUNTIFS(instructor,B2835,diad,$H$2,desa,1,hord,"18:00 - 22:00")&gt;0,"-",IFERROR(INDEX(ficha,MATCH(1,INDEX((bloq=3)*(viei=B2835),0),0)),0))</f>
        <v>0</v>
      </c>
      <c r="I2844" s="69">
        <f ca="1">IF(COUNTIFS(instructor,B2835,diad,$I$2,desa,1,hord,"18:00 - 22:00")&gt;0,"-",IFERROR(INDEX(ficha,MATCH(1,INDEX((bloq=3)*(sabi=B2835),0),0)),0))</f>
        <v>0</v>
      </c>
    </row>
    <row r="2845" spans="1:9" ht="14.1" customHeight="1" thickTop="1" thickBot="1" x14ac:dyDescent="0.35">
      <c r="A2845" s="712"/>
      <c r="B2845" s="713"/>
      <c r="C2845" s="713"/>
      <c r="D2845" s="70">
        <f ca="1">IF(COUNTIFS(instructor,B2835,diad,$D$2,desa,1,hord,"18:00 - 22:00")&gt;0,"DESARROLLO CURRICULAR",IFERROR(INDEX(lunc,MATCH(1,INDEX((bloq=3)*(luni=B2835),0),0)),0))</f>
        <v>0</v>
      </c>
      <c r="E2845" s="70">
        <f ca="1">IF(COUNTIFS(instructor,B2835,diad,$E$2,desa,1,hord,"18:00 - 22:00")&gt;0,"DESARROLLO CURRICULAR",IFERROR(INDEX(marc,MATCH(1,INDEX((bloq=3)*(mari=B2835),0),0)),0))</f>
        <v>0</v>
      </c>
      <c r="F2845" s="70">
        <f ca="1">IF(COUNTIFS(instructor,B2835,diad,$F$2,desa,1,hord,"18:00 - 22:00")&gt;0,"DESARROLLO CURRICULAR",IFERROR(INDEX(miec,MATCH(1,INDEX((bloq=3)*(miei=B2835),0),0)),0))</f>
        <v>0</v>
      </c>
      <c r="G2845" s="70">
        <f ca="1">IF(COUNTIFS(instructor,B2835,diad,$G$2,desa,1,hord,"18:00 - 22:00")&gt;0,"DESARROLLO CURRICULAR",IFERROR(INDEX(juec,MATCH(1,INDEX((bloq=3)*(juei=B2835),0),0)),0))</f>
        <v>0</v>
      </c>
      <c r="H2845" s="70">
        <f ca="1">IF(COUNTIFS(instructor,B2835,diad,$H$2,desa,1,hord,"18:00 - 22:00")&gt;0,"DESARROLLO CURRICULAR",IFERROR(INDEX(viec,MATCH(1,INDEX((bloq=3)*(viei=B2835),0),0)),0))</f>
        <v>0</v>
      </c>
      <c r="I2845" s="71">
        <f ca="1">IF(COUNTIFS(instructor,B2835,diad,$I$2,desa,1,hord,"18:00 - 22:00")&gt;0,"DESARROLLO CURRICULAR",IFERROR(INDEX(sabc,MATCH(1,INDEX((bloq=3)*(sabi=B2835),0),0)),0))</f>
        <v>0</v>
      </c>
    </row>
    <row r="2846" spans="1:9" ht="14.1" customHeight="1" thickTop="1" thickBot="1" x14ac:dyDescent="0.35">
      <c r="A2846" s="712"/>
      <c r="B2846" s="713"/>
      <c r="C2846" s="713"/>
      <c r="D2846" s="78">
        <f ca="1">IF(COUNTIFS(instructor,B2835,diad,$D$2,desa,1,hord,"18:00 - 22:00")&gt;0,"-",IFERROR(INDEX(luna,MATCH(1,INDEX((bloq=3)*(luni=B2835),0),0)),0))</f>
        <v>0</v>
      </c>
      <c r="E2846" s="78">
        <f ca="1">IF(COUNTIFS(instructor,B2835,diad,$E$2,desa,1,hord,"18:00 - 22:00")&gt;0,"-",IFERROR(INDEX(mara,MATCH(1,INDEX((bloq=3)*(mari=B2835),0),0)),0))</f>
        <v>0</v>
      </c>
      <c r="F2846" s="78">
        <f ca="1">IF(COUNTIFS(instructor,B2835,diad,$F$2,desa,1,hord,"18:00 - 22:00")&gt;0,"-",IFERROR(INDEX(miea,MATCH(1,INDEX((bloq=3)*(miei=B2835),0),0)),0))</f>
        <v>0</v>
      </c>
      <c r="G2846" s="78">
        <f ca="1">IF(COUNTIFS(instructor,B2835,diad,$G$2,desa,1,hord,"18:00 - 22:00")&gt;0,"-",IFERROR(INDEX(juea,MATCH(1,INDEX((bloq=3)*(juei=B2835),0),0)),0))</f>
        <v>0</v>
      </c>
      <c r="H2846" s="78">
        <f ca="1">IF(COUNTIFS(instructor,B2835,diad,$H$2,desa,1,hord,"18:00 - 22:00")&gt;0,"-",IFERROR(INDEX(viea,MATCH(1,INDEX((bloq=3)*(viei=B2835),0),0)),0))</f>
        <v>0</v>
      </c>
      <c r="I2846" s="79">
        <f ca="1">IF(COUNTIFS(instructor,B2835,diad,$I$2,desa,1,hord,"18:00 - 22:00")&gt;0,"-",IFERROR(INDEX(saba,MATCH(1,INDEX((bloq=3)*(sabi=B2835),0),0)),0))</f>
        <v>0</v>
      </c>
    </row>
    <row r="2847" spans="1:9" ht="14.1" customHeight="1" thickTop="1" thickBot="1" x14ac:dyDescent="0.35">
      <c r="A2847" s="712">
        <v>238</v>
      </c>
      <c r="B2847" s="713" t="e">
        <f>INDEX(instructor,A2847)</f>
        <v>#REF!</v>
      </c>
      <c r="C2847" s="713" t="e">
        <f>INDEX(area,A2847)</f>
        <v>#REF!</v>
      </c>
      <c r="D2847" s="72">
        <f ca="1">IF(COUNTIFS(instructor,B2847,diad,$D$2,desa,1,hord,"08:00 - 12:00")&gt;0,INDEX(hord,MATCH(1,INDEX((instructor=B2847)*(instructor=B2847),0),0)),IFERROR(INDEX(hora,MATCH(1,INDEX((bloq=1)*(luni=B2847),0),0)),0))</f>
        <v>0</v>
      </c>
      <c r="E2847" s="72">
        <f ca="1">IF(COUNTIFS(instructor,B2847,diad,$E$2,desa,1,hord,"08:00 - 12:00")&gt;0,INDEX(hord,MATCH(1,INDEX((instructor=B2847)*(instructor=B2847),0),0)),IFERROR(INDEX(hora,MATCH(1,INDEX((bloq=1)*(mari=B2847),0),0)),0))</f>
        <v>0</v>
      </c>
      <c r="F2847" s="72">
        <f ca="1">IF(COUNTIFS(instructor,B2847,diad,$F$2,desa,1,hord,"08:00 - 12:00")&gt;0,INDEX(hord,MATCH(1,INDEX((instructor=B2847)*(instructor=B2847),0),0)),IFERROR(INDEX(hora,MATCH(1,INDEX((bloq=1)*(miei=B2847),0),0)),0))</f>
        <v>0</v>
      </c>
      <c r="G2847" s="72">
        <f ca="1">IF(COUNTIFS(instructor,B2847,diad,$G$2,desa,1,hord,"08:00 - 12:00")&gt;0,INDEX(hord,MATCH(1,INDEX((instructor=B2847)*(instructor=B2847),0),0)),IFERROR(INDEX(hora,MATCH(1,INDEX((bloq=1)*(juei=B2847),0),0)),0))</f>
        <v>0</v>
      </c>
      <c r="H2847" s="72">
        <f ca="1">IF(COUNTIFS(instructor,B2847,diad,$H$2,desa,1,hord,"08:00 - 12:00")&gt;0,INDEX(hord,MATCH(1,INDEX((instructor=B2847)*(instructor=B2847),0),0)),IFERROR(INDEX(hora,MATCH(1,INDEX((bloq=1)*(viei=B2847),0),0)),0))</f>
        <v>0</v>
      </c>
      <c r="I2847" s="73">
        <f ca="1">IF(COUNTIFS(instructor,B2847,diad,$I$2,desa,1,hord,"08:00 - 12:00")&gt;0,INDEX(hord,MATCH(1,INDEX((instructor=B2847)*(instructor=B2847),0),0)),IFERROR(INDEX(hora,MATCH(1,INDEX((bloq=1)*(sabi=B2847),0),0)),0))</f>
        <v>0</v>
      </c>
    </row>
    <row r="2848" spans="1:9" ht="14.1" customHeight="1" thickTop="1" thickBot="1" x14ac:dyDescent="0.35">
      <c r="A2848" s="712"/>
      <c r="B2848" s="713"/>
      <c r="C2848" s="713"/>
      <c r="D2848" s="68">
        <f ca="1">IF(COUNTIFS(instructor,B2847,diad,$D$2,desa,1,hord,"08:00 - 12:00")&gt;0,"-",IFERROR(INDEX(ficha,MATCH(1,INDEX((bloq=1)*(luni=B2847),0),0)),0))</f>
        <v>0</v>
      </c>
      <c r="E2848" s="68">
        <f ca="1">IF(COUNTIFS(instructor,B2847,diad,$E$2,desa,1,hord,"08:00 - 12:00")&gt;0,"-",IFERROR(INDEX(ficha,MATCH(1,INDEX((bloq=1)*(mari=B2847),0),0)),0))</f>
        <v>0</v>
      </c>
      <c r="F2848" s="68">
        <f ca="1">IF(COUNTIFS(instructor,B2847,diad,$F$2,desa,1,hord,"08:00 - 12:00")&gt;0,"-",IFERROR(INDEX(ficha,MATCH(1,INDEX((bloq=1)*(miei=B2847),0),0)),0))</f>
        <v>0</v>
      </c>
      <c r="G2848" s="68">
        <f ca="1">IF(COUNTIFS(instructor,B2847,diad,$G$2,desa,1,hord,"08:00 - 12:00")&gt;0,"-",IFERROR(INDEX(ficha,MATCH(1,INDEX((bloq=1)*(juei=B2847),0),0)),0))</f>
        <v>0</v>
      </c>
      <c r="H2848" s="68">
        <f ca="1">IF(COUNTIFS(instructor,B2847,diad,$H$2,desa,1,hord,"08:00 - 12:00")&gt;0,"-",IFERROR(INDEX(ficha,MATCH(1,INDEX((bloq=1)*(viei=B2847),0),0)),0))</f>
        <v>0</v>
      </c>
      <c r="I2848" s="69">
        <f ca="1">IF(COUNTIFS(instructor,B2847,diad,$I$2,desa,1,hord,"08:00 - 12:00")&gt;0,"-",IFERROR(INDEX(ficha,MATCH(1,INDEX((bloq=1)*(sabi=B2847),0),0)),0))</f>
        <v>0</v>
      </c>
    </row>
    <row r="2849" spans="1:9" ht="14.1" customHeight="1" thickTop="1" thickBot="1" x14ac:dyDescent="0.35">
      <c r="A2849" s="712"/>
      <c r="B2849" s="713"/>
      <c r="C2849" s="713"/>
      <c r="D2849" s="70">
        <f ca="1">IF(COUNTIFS(instructor,B2847,diad,$D$2,desa,1,hord,"08:00 - 12:00")&gt;0,"DESARROLLO CURRICULAR",IFERROR(INDEX(lunc,MATCH(1,INDEX((bloq=1)*(luni=B2847),0),0)),0))</f>
        <v>0</v>
      </c>
      <c r="E2849" s="70">
        <f ca="1">IF(COUNTIFS(instructor,B2847,diad,$E$2,desa,1,hord,"08:00 - 12:00")&gt;0,"DESARROLLO CURRICULAR",IFERROR(INDEX(marc,MATCH(1,INDEX((bloq=1)*(mari=B2847),0),0)),0))</f>
        <v>0</v>
      </c>
      <c r="F2849" s="70">
        <f ca="1">IF(COUNTIFS(instructor,B2847,diad,$F$2,desa,1,hord,"08:00 - 12:00")&gt;0,"DESARROLLO CURRICULAR",IFERROR(INDEX(miec,MATCH(1,INDEX((bloq=1)*(miei=B2847),0),0)),0))</f>
        <v>0</v>
      </c>
      <c r="G2849" s="70">
        <f ca="1">IF(COUNTIFS(instructor,B2847,diad,$G$2,desa,1,hord,"08:00 - 12:00")&gt;0,"DESARROLLO CURRICULAR",IFERROR(INDEX(juec,MATCH(1,INDEX((bloq=1)*(juei=B2847),0),0)),0))</f>
        <v>0</v>
      </c>
      <c r="H2849" s="70">
        <f ca="1">IF(COUNTIFS(instructor,B2847,diad,$H$2,desa,1,hord,"08:00 - 12:00")&gt;0,"DESARROLLO CURRICULAR",IFERROR(INDEX(viec,MATCH(1,INDEX((bloq=1)*(viei=B2847),0),0)),0))</f>
        <v>0</v>
      </c>
      <c r="I2849" s="71">
        <f ca="1">IF(COUNTIFS(instructor,B2847,diad,$I$2,desa,1,hord,"08:00 - 12:00")&gt;0,"DESARROLLO CURRICULAR",IFERROR(INDEX(sabc,MATCH(1,INDEX((bloq=1)*(sabi=B2847),0),0)),0))</f>
        <v>0</v>
      </c>
    </row>
    <row r="2850" spans="1:9" ht="14.1" customHeight="1" thickTop="1" thickBot="1" x14ac:dyDescent="0.35">
      <c r="A2850" s="712"/>
      <c r="B2850" s="713"/>
      <c r="C2850" s="713"/>
      <c r="D2850" s="74">
        <f ca="1">IF(COUNTIFS(instructor,B2847,diad,$D$2,desa,1,hord,"08:00 - 12:00")&gt;0,"-",IFERROR(INDEX(luna,MATCH(1,INDEX((bloq=1)*(luni=B2847),0),0)),0))</f>
        <v>0</v>
      </c>
      <c r="E2850" s="74">
        <f ca="1">IF(COUNTIFS(instructor,B2847,diad,$E$2,desa,1,hord,"08:00 - 12:00")&gt;0,"-",IFERROR(INDEX(mara,MATCH(1,INDEX((bloq=1)*(mari=B2847),0),0)),0))</f>
        <v>0</v>
      </c>
      <c r="F2850" s="74">
        <f ca="1">IF(COUNTIFS(instructor,B2847,diad,$F$2,desa,1,hord,"08:00 - 12:00")&gt;0,"-",IFERROR(INDEX(miea,MATCH(1,INDEX((bloq=1)*(miei=B2847),0),0)),0))</f>
        <v>0</v>
      </c>
      <c r="G2850" s="74">
        <f ca="1">IF(COUNTIFS(instructor,B2847,diad,$G$2,desa,1,hord,"08:00 - 12:00")&gt;0,"-",IFERROR(INDEX(juea,MATCH(1,INDEX((bloq=1)*(juei=B2847),0),0)),0))</f>
        <v>0</v>
      </c>
      <c r="H2850" s="74">
        <f ca="1">IF(COUNTIFS(instructor,B2847,diad,$H$2,desa,1,hord,"08:00 - 12:00")&gt;0,"-",IFERROR(INDEX(viea,MATCH(1,INDEX((bloq=1)*(viei=B2847),0),0)),0))</f>
        <v>0</v>
      </c>
      <c r="I2850" s="75">
        <f ca="1">IF(COUNTIFS(instructor,B2847,diad,$I$2,desa,1,hord,"08:00 - 12:00")&gt;0,"-",IFERROR(INDEX(saba,MATCH(1,INDEX((bloq=1)*(sabi=B2847),0),0)),0))</f>
        <v>0</v>
      </c>
    </row>
    <row r="2851" spans="1:9" ht="14.1" customHeight="1" thickTop="1" thickBot="1" x14ac:dyDescent="0.35">
      <c r="A2851" s="712"/>
      <c r="B2851" s="713"/>
      <c r="C2851" s="713"/>
      <c r="D2851" s="76">
        <f ca="1">IF(COUNTIFS(instructor,B2847,diad,$D$2,desa,1,hord,"14:00 - 18:00")&gt;0,INDEX(hord,MATCH(1,INDEX((instructor=B2847)*(instructor=B2847),0),0)),IFERROR(INDEX(hora,MATCH(1,INDEX((bloq=2)*(luni=B2847),0),0)),0))</f>
        <v>0</v>
      </c>
      <c r="E2851" s="76">
        <f ca="1">IF(COUNTIFS(instructor,B2847,diad,$E$2,desa,1,hord,"14:00 - 18:00")&gt;0,INDEX(hord,MATCH(1,INDEX((instructor=B2847)*(instructor=B2847),0),0)),IFERROR(INDEX(hora,MATCH(1,INDEX((bloq=2)*(mari=B2847),0),0)),0))</f>
        <v>0</v>
      </c>
      <c r="F2851" s="76">
        <f ca="1">IF(COUNTIFS(instructor,B2847,diad,$F$2,desa,1,hord,"14:00 - 18:00")&gt;0,INDEX(hord,MATCH(1,INDEX((instructor=B2847)*(instructor=B2847),0),0)),IFERROR(INDEX(hora,MATCH(1,INDEX((bloq=2)*(miei=B2847),0),0)),0))</f>
        <v>0</v>
      </c>
      <c r="G2851" s="76">
        <f ca="1">IF(COUNTIFS(instructor,B2847,diad,$G$2,desa,1,hord,"14:00 - 18:00")&gt;0,INDEX(hord,MATCH(1,INDEX((instructor=B2847)*(instructor=B2847),0),0)),IFERROR(INDEX(hora,MATCH(1,INDEX((bloq=2)*(juei=B2847),0),0)),0))</f>
        <v>0</v>
      </c>
      <c r="H2851" s="76">
        <f ca="1">IF(COUNTIFS(instructor,B2847,diad,$H$2,desa,1,hord,"14:00 - 18:00")&gt;0,INDEX(hord,MATCH(1,INDEX((instructor=B2847)*(instructor=B2847),0),0)),IFERROR(INDEX(hora,MATCH(1,INDEX((bloq=2)*(viei=B2847),0),0)),0))</f>
        <v>0</v>
      </c>
      <c r="I2851" s="77">
        <f ca="1">IF(COUNTIFS(instructor,B2847,diad,$I$2,desa,1,hord,"14:00 - 18:00")&gt;0,INDEX(hord,MATCH(1,INDEX((instructor=B2847)*(instructor=B2847),0),0)),IFERROR(INDEX(hora,MATCH(1,INDEX((bloq=2)*(sabi=B2847),0),0)),0))</f>
        <v>0</v>
      </c>
    </row>
    <row r="2852" spans="1:9" ht="14.1" customHeight="1" thickTop="1" thickBot="1" x14ac:dyDescent="0.35">
      <c r="A2852" s="712"/>
      <c r="B2852" s="713"/>
      <c r="C2852" s="713"/>
      <c r="D2852" s="68">
        <f ca="1">IF(COUNTIFS(instructor,B2847,diad,$D$2,desa,1,hord,"14:00 - 18:00")&gt;0,"-",IFERROR(INDEX(ficha,MATCH(1,INDEX((bloq=2)*(luni=B2847),0),0)),0))</f>
        <v>0</v>
      </c>
      <c r="E2852" s="68">
        <f ca="1">IF(COUNTIFS(instructor,B2847,diad,$E$2,desa,1,hord,"14:00 - 18:00")&gt;0,"-",IFERROR(INDEX(ficha,MATCH(1,INDEX((bloq=2)*(mari=B2847),0),0)),0))</f>
        <v>0</v>
      </c>
      <c r="F2852" s="68">
        <f ca="1">IF(COUNTIFS(instructor,B2847,diad,$F$2,desa,1,hord,"14:00 - 18:00")&gt;0,"-",IFERROR(INDEX(ficha,MATCH(1,INDEX((bloq=2)*(miei=B2847),0),0)),0))</f>
        <v>0</v>
      </c>
      <c r="G2852" s="68">
        <f ca="1">IF(COUNTIFS(instructor,B2847,diad,$G$2,desa,1,hord,"14:00 - 18:00")&gt;0,"-",IFERROR(INDEX(ficha,MATCH(1,INDEX((bloq=2)*(juei=B2847),0),0)),0))</f>
        <v>0</v>
      </c>
      <c r="H2852" s="68">
        <f ca="1">IF(COUNTIFS(instructor,B2847,diad,$H$2,desa,1,hord,"14:00 - 18:00")&gt;0,"-",IFERROR(INDEX(ficha,MATCH(1,INDEX((bloq=2)*(viei=B2847),0),0)),0))</f>
        <v>0</v>
      </c>
      <c r="I2852" s="69">
        <f ca="1">IF(COUNTIFS(instructor,B2847,diad,$I$2,desa,1,hord,"14:00 - 18:00")&gt;0,"-",IFERROR(INDEX(ficha,MATCH(1,INDEX((bloq=2)*(sabi=B2847),0),0)),0))</f>
        <v>0</v>
      </c>
    </row>
    <row r="2853" spans="1:9" ht="14.1" customHeight="1" thickTop="1" thickBot="1" x14ac:dyDescent="0.35">
      <c r="A2853" s="712"/>
      <c r="B2853" s="713"/>
      <c r="C2853" s="713"/>
      <c r="D2853" s="70">
        <f ca="1">IF(COUNTIFS(instructor,B2847,diad,$D$2,desa,1,hord,"14:00 - 18:00")&gt;0,"DESARROLLO CURRICULAR",IFERROR(INDEX(lunc,MATCH(1,INDEX((bloq=2)*(luni=B2847),0),0)),0))</f>
        <v>0</v>
      </c>
      <c r="E2853" s="70">
        <f ca="1">IF(COUNTIFS(instructor,B2847,diad,$E$2,desa,1,hord,"14:00 - 18:00")&gt;0,"DESARROLLO CURRICULAR",IFERROR(INDEX(marc,MATCH(1,INDEX((bloq=2)*(mari=B2847),0),0)),0))</f>
        <v>0</v>
      </c>
      <c r="F2853" s="70">
        <f ca="1">IF(COUNTIFS(instructor,B2847,diad,$F$2,desa,1,hord,"14:00 - 18:00")&gt;0,"DESARROLLO CURRICULAR",IFERROR(INDEX(miec,MATCH(1,INDEX((bloq=2)*(miei=B2847),0),0)),0))</f>
        <v>0</v>
      </c>
      <c r="G2853" s="70">
        <f ca="1">IF(COUNTIFS(instructor,B2847,diad,$G$2,desa,1,hord,"14:00 - 18:00")&gt;0,"DESARROLLO CURRICULAR",IFERROR(INDEX(juec,MATCH(1,INDEX((bloq=2)*(juei=B2847),0),0)),0))</f>
        <v>0</v>
      </c>
      <c r="H2853" s="70">
        <f ca="1">IF(COUNTIFS(instructor,B2847,diad,$H$2,desa,1,hord,"14:00 - 18:00")&gt;0,"DESARROLLO CURRICULAR",IFERROR(INDEX(viec,MATCH(1,INDEX((bloq=2)*(viei=B2847),0),0)),0))</f>
        <v>0</v>
      </c>
      <c r="I2853" s="71">
        <f ca="1">IF(COUNTIFS(instructor,B2847,diad,$I$2,desa,1,hord,"14:00 - 18:00")&gt;0,"DESARROLLO CURRICULAR",IFERROR(INDEX(sabc,MATCH(1,INDEX((bloq=2)*(sabi=B2847),0),0)),0))</f>
        <v>0</v>
      </c>
    </row>
    <row r="2854" spans="1:9" ht="14.1" customHeight="1" thickTop="1" thickBot="1" x14ac:dyDescent="0.35">
      <c r="A2854" s="712"/>
      <c r="B2854" s="713"/>
      <c r="C2854" s="713"/>
      <c r="D2854" s="74">
        <f ca="1">IF(COUNTIFS(instructor,B2847,diad,$D$2,desa,1,hord,"14:00 - 18:00")&gt;0,"-",IFERROR(INDEX(luna,MATCH(1,INDEX((bloq=2)*(luni=B2847),0),0)),0))</f>
        <v>0</v>
      </c>
      <c r="E2854" s="74">
        <f ca="1">IF(COUNTIFS(instructor,B2847,diad,$E$2,desa,1,hord,"14:00 - 18:00")&gt;0,"-",IFERROR(INDEX(mara,MATCH(1,INDEX((bloq=2)*(mari=B2847),0),0)),0))</f>
        <v>0</v>
      </c>
      <c r="F2854" s="74">
        <f ca="1">IF(COUNTIFS(instructor,B2847,diad,$F$2,desa,1,hord,"14:00 - 18:00")&gt;0,"-",IFERROR(INDEX(miea,MATCH(1,INDEX((bloq=2)*(miei=B2847),0),0)),0))</f>
        <v>0</v>
      </c>
      <c r="G2854" s="74">
        <f ca="1">IF(COUNTIFS(instructor,B2847,diad,$G$2,desa,1,hord,"14:00 - 18:00")&gt;0,"-",IFERROR(INDEX(juea,MATCH(1,INDEX((bloq=2)*(juei=B2847),0),0)),0))</f>
        <v>0</v>
      </c>
      <c r="H2854" s="74">
        <f ca="1">IF(COUNTIFS(instructor,B2847,diad,$H$2,desa,1,hord,"14:00 - 18:00")&gt;0,"-",IFERROR(INDEX(viea,MATCH(1,INDEX((bloq=2)*(viei=B2847),0),0)),0))</f>
        <v>0</v>
      </c>
      <c r="I2854" s="75">
        <f ca="1">IF(COUNTIFS(instructor,B2847,diad,$I$2,desa,1,hord,"14:00 - 18:00")&gt;0,"-",IFERROR(INDEX(saba,MATCH(1,INDEX((bloq=2)*(sabi=B2847),0),0)),0))</f>
        <v>0</v>
      </c>
    </row>
    <row r="2855" spans="1:9" ht="14.1" customHeight="1" thickTop="1" thickBot="1" x14ac:dyDescent="0.35">
      <c r="A2855" s="712"/>
      <c r="B2855" s="713"/>
      <c r="C2855" s="713"/>
      <c r="D2855" s="76">
        <f ca="1">IF(COUNTIFS(instructor,B2847,diad,$D$2,desa,1,hord,"18:00 - 22:00")&gt;0,INDEX(hord,MATCH(1,INDEX((instructor=B2847)*(instructor=B2847),0),0)),IFERROR(INDEX(hora,MATCH(1,INDEX((bloq=3)*(luni=B2847),0),0)),0))</f>
        <v>0</v>
      </c>
      <c r="E2855" s="76">
        <f ca="1">IF(COUNTIFS(instructor,B2847,diad,$E$2,desa,1,hord,"18:00 - 22:00")&gt;0,INDEX(hord,MATCH(1,INDEX((instructor=B2847)*(instructor=B2847),0),0)),IFERROR(INDEX(hora,MATCH(1,INDEX((bloq=3)*(mari=B2847),0),0)),0))</f>
        <v>0</v>
      </c>
      <c r="F2855" s="76">
        <f ca="1">IF(COUNTIFS(instructor,B2847,diad,$F$2,desa,1,hord,"18:00 - 22:00")&gt;0,INDEX(hord,MATCH(1,INDEX((instructor=B2847)*(instructor=B2847),0),0)),IFERROR(INDEX(hora,MATCH(1,INDEX((bloq=3)*(miei=B2847),0),0)),0))</f>
        <v>0</v>
      </c>
      <c r="G2855" s="76">
        <f ca="1">IF(COUNTIFS(instructor,B2847,diad,$G$2,desa,1,hord,"18:00 - 22:00")&gt;0,INDEX(hord,MATCH(1,INDEX((instructor=B2847)*(instructor=B2847),0),0)),IFERROR(INDEX(hora,MATCH(1,INDEX((bloq=3)*(juei=B2847),0),0)),0))</f>
        <v>0</v>
      </c>
      <c r="H2855" s="76">
        <f ca="1">IF(COUNTIFS(instructor,B2847,diad,$H$2,desa,1,hord,"18:00 - 22:00")&gt;0,INDEX(hord,MATCH(1,INDEX((instructor=B2847)*(instructor=B2847),0),0)),IFERROR(INDEX(hora,MATCH(1,INDEX((bloq=3)*(viei=B2847),0),0)),0))</f>
        <v>0</v>
      </c>
      <c r="I2855" s="77">
        <f ca="1">IF(COUNTIFS(instructor,B2847,diad,$I$2,desa,1,hord,"18:00 - 22:00")&gt;0,INDEX(hord,MATCH(1,INDEX((instructor=B2847)*(instructor=B2847),0),0)),IFERROR(INDEX(hora,MATCH(1,INDEX((bloq=3)*(sabi=B2847),0),0)),0))</f>
        <v>0</v>
      </c>
    </row>
    <row r="2856" spans="1:9" ht="14.1" customHeight="1" thickTop="1" thickBot="1" x14ac:dyDescent="0.35">
      <c r="A2856" s="712"/>
      <c r="B2856" s="713"/>
      <c r="C2856" s="713"/>
      <c r="D2856" s="68">
        <f ca="1">IF(COUNTIFS(instructor,B2847,diad,$D$2,desa,1,hord,"18:00 - 22:00")&gt;0,"-",IFERROR(INDEX(ficha,MATCH(1,INDEX((bloq=3)*(luni=B2847),0),0)),0))</f>
        <v>0</v>
      </c>
      <c r="E2856" s="68">
        <f ca="1">IF(COUNTIFS(instructor,B2847,diad,$E$2,desa,1,hord,"18:00 - 22:00")&gt;0,"-",IFERROR(INDEX(ficha,MATCH(1,INDEX((bloq=3)*(mari=B2847),0),0)),0))</f>
        <v>0</v>
      </c>
      <c r="F2856" s="68">
        <f ca="1">IF(COUNTIFS(instructor,B2847,diad,$F$2,desa,1,hord,"18:00 - 22:00")&gt;0,"-",IFERROR(INDEX(ficha,MATCH(1,INDEX((bloq=3)*(miei=B2847),0),0)),0))</f>
        <v>0</v>
      </c>
      <c r="G2856" s="68">
        <f ca="1">IF(COUNTIFS(instructor,B2847,diad,$G$2,desa,1,hord,"18:00 - 22:00")&gt;0,"-",IFERROR(INDEX(ficha,MATCH(1,INDEX((bloq=3)*(juei=B2847),0),0)),0))</f>
        <v>0</v>
      </c>
      <c r="H2856" s="68">
        <f ca="1">IF(COUNTIFS(instructor,B2847,diad,$H$2,desa,1,hord,"18:00 - 22:00")&gt;0,"-",IFERROR(INDEX(ficha,MATCH(1,INDEX((bloq=3)*(viei=B2847),0),0)),0))</f>
        <v>0</v>
      </c>
      <c r="I2856" s="69">
        <f ca="1">IF(COUNTIFS(instructor,B2847,diad,$I$2,desa,1,hord,"18:00 - 22:00")&gt;0,"-",IFERROR(INDEX(ficha,MATCH(1,INDEX((bloq=3)*(sabi=B2847),0),0)),0))</f>
        <v>0</v>
      </c>
    </row>
    <row r="2857" spans="1:9" ht="14.1" customHeight="1" thickTop="1" thickBot="1" x14ac:dyDescent="0.35">
      <c r="A2857" s="712"/>
      <c r="B2857" s="713"/>
      <c r="C2857" s="713"/>
      <c r="D2857" s="70">
        <f ca="1">IF(COUNTIFS(instructor,B2847,diad,$D$2,desa,1,hord,"18:00 - 22:00")&gt;0,"DESARROLLO CURRICULAR",IFERROR(INDEX(lunc,MATCH(1,INDEX((bloq=3)*(luni=B2847),0),0)),0))</f>
        <v>0</v>
      </c>
      <c r="E2857" s="70">
        <f ca="1">IF(COUNTIFS(instructor,B2847,diad,$E$2,desa,1,hord,"18:00 - 22:00")&gt;0,"DESARROLLO CURRICULAR",IFERROR(INDEX(marc,MATCH(1,INDEX((bloq=3)*(mari=B2847),0),0)),0))</f>
        <v>0</v>
      </c>
      <c r="F2857" s="70">
        <f ca="1">IF(COUNTIFS(instructor,B2847,diad,$F$2,desa,1,hord,"18:00 - 22:00")&gt;0,"DESARROLLO CURRICULAR",IFERROR(INDEX(miec,MATCH(1,INDEX((bloq=3)*(miei=B2847),0),0)),0))</f>
        <v>0</v>
      </c>
      <c r="G2857" s="70">
        <f ca="1">IF(COUNTIFS(instructor,B2847,diad,$G$2,desa,1,hord,"18:00 - 22:00")&gt;0,"DESARROLLO CURRICULAR",IFERROR(INDEX(juec,MATCH(1,INDEX((bloq=3)*(juei=B2847),0),0)),0))</f>
        <v>0</v>
      </c>
      <c r="H2857" s="70">
        <f ca="1">IF(COUNTIFS(instructor,B2847,diad,$H$2,desa,1,hord,"18:00 - 22:00")&gt;0,"DESARROLLO CURRICULAR",IFERROR(INDEX(viec,MATCH(1,INDEX((bloq=3)*(viei=B2847),0),0)),0))</f>
        <v>0</v>
      </c>
      <c r="I2857" s="71">
        <f ca="1">IF(COUNTIFS(instructor,B2847,diad,$I$2,desa,1,hord,"18:00 - 22:00")&gt;0,"DESARROLLO CURRICULAR",IFERROR(INDEX(sabc,MATCH(1,INDEX((bloq=3)*(sabi=B2847),0),0)),0))</f>
        <v>0</v>
      </c>
    </row>
    <row r="2858" spans="1:9" ht="14.1" customHeight="1" thickTop="1" thickBot="1" x14ac:dyDescent="0.35">
      <c r="A2858" s="712"/>
      <c r="B2858" s="713"/>
      <c r="C2858" s="713"/>
      <c r="D2858" s="78">
        <f ca="1">IF(COUNTIFS(instructor,B2847,diad,$D$2,desa,1,hord,"18:00 - 22:00")&gt;0,"-",IFERROR(INDEX(luna,MATCH(1,INDEX((bloq=3)*(luni=B2847),0),0)),0))</f>
        <v>0</v>
      </c>
      <c r="E2858" s="78">
        <f ca="1">IF(COUNTIFS(instructor,B2847,diad,$E$2,desa,1,hord,"18:00 - 22:00")&gt;0,"-",IFERROR(INDEX(mara,MATCH(1,INDEX((bloq=3)*(mari=B2847),0),0)),0))</f>
        <v>0</v>
      </c>
      <c r="F2858" s="78">
        <f ca="1">IF(COUNTIFS(instructor,B2847,diad,$F$2,desa,1,hord,"18:00 - 22:00")&gt;0,"-",IFERROR(INDEX(miea,MATCH(1,INDEX((bloq=3)*(miei=B2847),0),0)),0))</f>
        <v>0</v>
      </c>
      <c r="G2858" s="78">
        <f ca="1">IF(COUNTIFS(instructor,B2847,diad,$G$2,desa,1,hord,"18:00 - 22:00")&gt;0,"-",IFERROR(INDEX(juea,MATCH(1,INDEX((bloq=3)*(juei=B2847),0),0)),0))</f>
        <v>0</v>
      </c>
      <c r="H2858" s="78">
        <f ca="1">IF(COUNTIFS(instructor,B2847,diad,$H$2,desa,1,hord,"18:00 - 22:00")&gt;0,"-",IFERROR(INDEX(viea,MATCH(1,INDEX((bloq=3)*(viei=B2847),0),0)),0))</f>
        <v>0</v>
      </c>
      <c r="I2858" s="79">
        <f ca="1">IF(COUNTIFS(instructor,B2847,diad,$I$2,desa,1,hord,"18:00 - 22:00")&gt;0,"-",IFERROR(INDEX(saba,MATCH(1,INDEX((bloq=3)*(sabi=B2847),0),0)),0))</f>
        <v>0</v>
      </c>
    </row>
    <row r="2859" spans="1:9" ht="14.1" customHeight="1" thickTop="1" thickBot="1" x14ac:dyDescent="0.35">
      <c r="A2859" s="712">
        <v>239</v>
      </c>
      <c r="B2859" s="713" t="e">
        <f>INDEX(instructor,A2859)</f>
        <v>#REF!</v>
      </c>
      <c r="C2859" s="713" t="e">
        <f>INDEX(area,A2859)</f>
        <v>#REF!</v>
      </c>
      <c r="D2859" s="72">
        <f ca="1">IF(COUNTIFS(instructor,B2859,diad,$D$2,desa,1,hord,"08:00 - 12:00")&gt;0,INDEX(hord,MATCH(1,INDEX((instructor=B2859)*(instructor=B2859),0),0)),IFERROR(INDEX(hora,MATCH(1,INDEX((bloq=1)*(luni=B2859),0),0)),0))</f>
        <v>0</v>
      </c>
      <c r="E2859" s="72">
        <f ca="1">IF(COUNTIFS(instructor,B2859,diad,$E$2,desa,1,hord,"08:00 - 12:00")&gt;0,INDEX(hord,MATCH(1,INDEX((instructor=B2859)*(instructor=B2859),0),0)),IFERROR(INDEX(hora,MATCH(1,INDEX((bloq=1)*(mari=B2859),0),0)),0))</f>
        <v>0</v>
      </c>
      <c r="F2859" s="72">
        <f ca="1">IF(COUNTIFS(instructor,B2859,diad,$F$2,desa,1,hord,"08:00 - 12:00")&gt;0,INDEX(hord,MATCH(1,INDEX((instructor=B2859)*(instructor=B2859),0),0)),IFERROR(INDEX(hora,MATCH(1,INDEX((bloq=1)*(miei=B2859),0),0)),0))</f>
        <v>0</v>
      </c>
      <c r="G2859" s="72">
        <f ca="1">IF(COUNTIFS(instructor,B2859,diad,$G$2,desa,1,hord,"08:00 - 12:00")&gt;0,INDEX(hord,MATCH(1,INDEX((instructor=B2859)*(instructor=B2859),0),0)),IFERROR(INDEX(hora,MATCH(1,INDEX((bloq=1)*(juei=B2859),0),0)),0))</f>
        <v>0</v>
      </c>
      <c r="H2859" s="72">
        <f ca="1">IF(COUNTIFS(instructor,B2859,diad,$H$2,desa,1,hord,"08:00 - 12:00")&gt;0,INDEX(hord,MATCH(1,INDEX((instructor=B2859)*(instructor=B2859),0),0)),IFERROR(INDEX(hora,MATCH(1,INDEX((bloq=1)*(viei=B2859),0),0)),0))</f>
        <v>0</v>
      </c>
      <c r="I2859" s="73">
        <f ca="1">IF(COUNTIFS(instructor,B2859,diad,$I$2,desa,1,hord,"08:00 - 12:00")&gt;0,INDEX(hord,MATCH(1,INDEX((instructor=B2859)*(instructor=B2859),0),0)),IFERROR(INDEX(hora,MATCH(1,INDEX((bloq=1)*(sabi=B2859),0),0)),0))</f>
        <v>0</v>
      </c>
    </row>
    <row r="2860" spans="1:9" ht="14.1" customHeight="1" thickTop="1" thickBot="1" x14ac:dyDescent="0.35">
      <c r="A2860" s="712"/>
      <c r="B2860" s="713"/>
      <c r="C2860" s="713"/>
      <c r="D2860" s="68">
        <f ca="1">IF(COUNTIFS(instructor,B2859,diad,$D$2,desa,1,hord,"08:00 - 12:00")&gt;0,"-",IFERROR(INDEX(ficha,MATCH(1,INDEX((bloq=1)*(luni=B2859),0),0)),0))</f>
        <v>0</v>
      </c>
      <c r="E2860" s="68">
        <f ca="1">IF(COUNTIFS(instructor,B2859,diad,$E$2,desa,1,hord,"08:00 - 12:00")&gt;0,"-",IFERROR(INDEX(ficha,MATCH(1,INDEX((bloq=1)*(mari=B2859),0),0)),0))</f>
        <v>0</v>
      </c>
      <c r="F2860" s="68">
        <f ca="1">IF(COUNTIFS(instructor,B2859,diad,$F$2,desa,1,hord,"08:00 - 12:00")&gt;0,"-",IFERROR(INDEX(ficha,MATCH(1,INDEX((bloq=1)*(miei=B2859),0),0)),0))</f>
        <v>0</v>
      </c>
      <c r="G2860" s="68">
        <f ca="1">IF(COUNTIFS(instructor,B2859,diad,$G$2,desa,1,hord,"08:00 - 12:00")&gt;0,"-",IFERROR(INDEX(ficha,MATCH(1,INDEX((bloq=1)*(juei=B2859),0),0)),0))</f>
        <v>0</v>
      </c>
      <c r="H2860" s="68">
        <f ca="1">IF(COUNTIFS(instructor,B2859,diad,$H$2,desa,1,hord,"08:00 - 12:00")&gt;0,"-",IFERROR(INDEX(ficha,MATCH(1,INDEX((bloq=1)*(viei=B2859),0),0)),0))</f>
        <v>0</v>
      </c>
      <c r="I2860" s="69">
        <f ca="1">IF(COUNTIFS(instructor,B2859,diad,$I$2,desa,1,hord,"08:00 - 12:00")&gt;0,"-",IFERROR(INDEX(ficha,MATCH(1,INDEX((bloq=1)*(sabi=B2859),0),0)),0))</f>
        <v>0</v>
      </c>
    </row>
    <row r="2861" spans="1:9" s="81" customFormat="1" ht="14.1" customHeight="1" thickTop="1" thickBot="1" x14ac:dyDescent="0.35">
      <c r="A2861" s="712"/>
      <c r="B2861" s="713"/>
      <c r="C2861" s="713"/>
      <c r="D2861" s="112">
        <f ca="1">IF(COUNTIFS(instructor,B2859,diad,$D$2,desa,1,hord,"08:00 - 12:00")&gt;0,"DESARROLLO CURRICULAR",IFERROR(INDEX(lunc,MATCH(1,INDEX((bloq=1)*(luni=B2859),0),0)),0))</f>
        <v>0</v>
      </c>
      <c r="E2861" s="112">
        <f ca="1">IF(COUNTIFS(instructor,B2859,diad,$E$2,desa,1,hord,"08:00 - 12:00")&gt;0,"DESARROLLO CURRICULAR",IFERROR(INDEX(marc,MATCH(1,INDEX((bloq=1)*(mari=B2859),0),0)),0))</f>
        <v>0</v>
      </c>
      <c r="F2861" s="112">
        <f ca="1">IF(COUNTIFS(instructor,B2859,diad,$F$2,desa,1,hord,"08:00 - 12:00")&gt;0,"DESARROLLO CURRICULAR",IFERROR(INDEX(miec,MATCH(1,INDEX((bloq=1)*(miei=B2859),0),0)),0))</f>
        <v>0</v>
      </c>
      <c r="G2861" s="112">
        <f ca="1">IF(COUNTIFS(instructor,B2859,diad,$G$2,desa,1,hord,"08:00 - 12:00")&gt;0,"DESARROLLO CURRICULAR",IFERROR(INDEX(juec,MATCH(1,INDEX((bloq=1)*(juei=B2859),0),0)),0))</f>
        <v>0</v>
      </c>
      <c r="H2861" s="112">
        <f ca="1">IF(COUNTIFS(instructor,B2859,diad,$H$2,desa,1,hord,"08:00 - 12:00")&gt;0,"DESARROLLO CURRICULAR",IFERROR(INDEX(viec,MATCH(1,INDEX((bloq=1)*(viei=B2859),0),0)),0))</f>
        <v>0</v>
      </c>
      <c r="I2861" s="126">
        <f ca="1">IF(COUNTIFS(instructor,B2859,diad,$I$2,desa,1,hord,"08:00 - 12:00")&gt;0,"DESARROLLO CURRICULAR",IFERROR(INDEX(sabc,MATCH(1,INDEX((bloq=1)*(sabi=B2859),0),0)),0))</f>
        <v>0</v>
      </c>
    </row>
    <row r="2862" spans="1:9" ht="14.1" customHeight="1" thickTop="1" thickBot="1" x14ac:dyDescent="0.35">
      <c r="A2862" s="712"/>
      <c r="B2862" s="713"/>
      <c r="C2862" s="713"/>
      <c r="D2862" s="74">
        <f ca="1">IF(COUNTIFS(instructor,B2859,diad,$D$2,desa,1,hord,"08:00 - 12:00")&gt;0,"-",IFERROR(INDEX(luna,MATCH(1,INDEX((bloq=1)*(luni=B2859),0),0)),0))</f>
        <v>0</v>
      </c>
      <c r="E2862" s="74">
        <f ca="1">IF(COUNTIFS(instructor,B2859,diad,$E$2,desa,1,hord,"08:00 - 12:00")&gt;0,"-",IFERROR(INDEX(mara,MATCH(1,INDEX((bloq=1)*(mari=B2859),0),0)),0))</f>
        <v>0</v>
      </c>
      <c r="F2862" s="74">
        <f ca="1">IF(COUNTIFS(instructor,B2859,diad,$F$2,desa,1,hord,"08:00 - 12:00")&gt;0,"-",IFERROR(INDEX(miea,MATCH(1,INDEX((bloq=1)*(miei=B2859),0),0)),0))</f>
        <v>0</v>
      </c>
      <c r="G2862" s="74">
        <f ca="1">IF(COUNTIFS(instructor,B2859,diad,$G$2,desa,1,hord,"08:00 - 12:00")&gt;0,"-",IFERROR(INDEX(juea,MATCH(1,INDEX((bloq=1)*(juei=B2859),0),0)),0))</f>
        <v>0</v>
      </c>
      <c r="H2862" s="74">
        <f ca="1">IF(COUNTIFS(instructor,B2859,diad,$H$2,desa,1,hord,"08:00 - 12:00")&gt;0,"-",IFERROR(INDEX(viea,MATCH(1,INDEX((bloq=1)*(viei=B2859),0),0)),0))</f>
        <v>0</v>
      </c>
      <c r="I2862" s="75">
        <f ca="1">IF(COUNTIFS(instructor,B2859,diad,$I$2,desa,1,hord,"08:00 - 12:00")&gt;0,"-",IFERROR(INDEX(saba,MATCH(1,INDEX((bloq=1)*(sabi=B2859),0),0)),0))</f>
        <v>0</v>
      </c>
    </row>
    <row r="2863" spans="1:9" ht="14.1" customHeight="1" thickTop="1" thickBot="1" x14ac:dyDescent="0.35">
      <c r="A2863" s="712"/>
      <c r="B2863" s="713"/>
      <c r="C2863" s="713"/>
      <c r="D2863" s="76">
        <f ca="1">IF(COUNTIFS(instructor,B2859,diad,$D$2,desa,1,hord,"14:00 - 18:00")&gt;0,INDEX(hord,MATCH(1,INDEX((instructor=B2859)*(instructor=B2859),0),0)),IFERROR(INDEX(hora,MATCH(1,INDEX((bloq=2)*(luni=B2859),0),0)),0))</f>
        <v>0</v>
      </c>
      <c r="E2863" s="76">
        <f ca="1">IF(COUNTIFS(instructor,B2859,diad,$E$2,desa,1,hord,"14:00 - 18:00")&gt;0,INDEX(hord,MATCH(1,INDEX((instructor=B2859)*(instructor=B2859),0),0)),IFERROR(INDEX(hora,MATCH(1,INDEX((bloq=2)*(mari=B2859),0),0)),0))</f>
        <v>0</v>
      </c>
      <c r="F2863" s="76">
        <f ca="1">IF(COUNTIFS(instructor,B2859,diad,$F$2,desa,1,hord,"14:00 - 18:00")&gt;0,INDEX(hord,MATCH(1,INDEX((instructor=B2859)*(instructor=B2859),0),0)),IFERROR(INDEX(hora,MATCH(1,INDEX((bloq=2)*(miei=B2859),0),0)),0))</f>
        <v>0</v>
      </c>
      <c r="G2863" s="76">
        <f ca="1">IF(COUNTIFS(instructor,B2859,diad,$G$2,desa,1,hord,"14:00 - 18:00")&gt;0,INDEX(hord,MATCH(1,INDEX((instructor=B2859)*(instructor=B2859),0),0)),IFERROR(INDEX(hora,MATCH(1,INDEX((bloq=2)*(juei=B2859),0),0)),0))</f>
        <v>0</v>
      </c>
      <c r="H2863" s="76">
        <f ca="1">IF(COUNTIFS(instructor,B2859,diad,$H$2,desa,1,hord,"14:00 - 18:00")&gt;0,INDEX(hord,MATCH(1,INDEX((instructor=B2859)*(instructor=B2859),0),0)),IFERROR(INDEX(hora,MATCH(1,INDEX((bloq=2)*(viei=B2859),0),0)),0))</f>
        <v>0</v>
      </c>
      <c r="I2863" s="77">
        <f ca="1">IF(COUNTIFS(instructor,B2859,diad,$I$2,desa,1,hord,"14:00 - 18:00")&gt;0,INDEX(hord,MATCH(1,INDEX((instructor=B2859)*(instructor=B2859),0),0)),IFERROR(INDEX(hora,MATCH(1,INDEX((bloq=2)*(sabi=B2859),0),0)),0))</f>
        <v>0</v>
      </c>
    </row>
    <row r="2864" spans="1:9" ht="14.1" customHeight="1" thickTop="1" thickBot="1" x14ac:dyDescent="0.35">
      <c r="A2864" s="712"/>
      <c r="B2864" s="713"/>
      <c r="C2864" s="713"/>
      <c r="D2864" s="68">
        <f ca="1">IF(COUNTIFS(instructor,B2859,diad,$D$2,desa,1,hord,"14:00 - 18:00")&gt;0,"-",IFERROR(INDEX(ficha,MATCH(1,INDEX((bloq=2)*(luni=B2859),0),0)),0))</f>
        <v>0</v>
      </c>
      <c r="E2864" s="68">
        <f ca="1">IF(COUNTIFS(instructor,B2859,diad,$E$2,desa,1,hord,"14:00 - 18:00")&gt;0,"-",IFERROR(INDEX(ficha,MATCH(1,INDEX((bloq=2)*(mari=B2859),0),0)),0))</f>
        <v>0</v>
      </c>
      <c r="F2864" s="68">
        <f ca="1">IF(COUNTIFS(instructor,B2859,diad,$F$2,desa,1,hord,"14:00 - 18:00")&gt;0,"-",IFERROR(INDEX(ficha,MATCH(1,INDEX((bloq=2)*(miei=B2859),0),0)),0))</f>
        <v>0</v>
      </c>
      <c r="G2864" s="68">
        <f ca="1">IF(COUNTIFS(instructor,B2859,diad,$G$2,desa,1,hord,"14:00 - 18:00")&gt;0,"-",IFERROR(INDEX(ficha,MATCH(1,INDEX((bloq=2)*(juei=B2859),0),0)),0))</f>
        <v>0</v>
      </c>
      <c r="H2864" s="68">
        <f ca="1">IF(COUNTIFS(instructor,B2859,diad,$H$2,desa,1,hord,"14:00 - 18:00")&gt;0,"-",IFERROR(INDEX(ficha,MATCH(1,INDEX((bloq=2)*(viei=B2859),0),0)),0))</f>
        <v>0</v>
      </c>
      <c r="I2864" s="69">
        <f ca="1">IF(COUNTIFS(instructor,B2859,diad,$I$2,desa,1,hord,"14:00 - 18:00")&gt;0,"-",IFERROR(INDEX(ficha,MATCH(1,INDEX((bloq=2)*(sabi=B2859),0),0)),0))</f>
        <v>0</v>
      </c>
    </row>
    <row r="2865" spans="1:9" s="81" customFormat="1" ht="14.1" customHeight="1" thickTop="1" thickBot="1" x14ac:dyDescent="0.35">
      <c r="A2865" s="712"/>
      <c r="B2865" s="713"/>
      <c r="C2865" s="713"/>
      <c r="D2865" s="112">
        <f ca="1">IF(COUNTIFS(instructor,B2859,diad,$D$2,desa,1,hord,"14:00 - 18:00")&gt;0,"DESARROLLO CURRICULAR",IFERROR(INDEX(lunc,MATCH(1,INDEX((bloq=2)*(luni=B2859),0),0)),0))</f>
        <v>0</v>
      </c>
      <c r="E2865" s="112">
        <f ca="1">IF(COUNTIFS(instructor,B2859,diad,$E$2,desa,1,hord,"14:00 - 18:00")&gt;0,"DESARROLLO CURRICULAR",IFERROR(INDEX(marc,MATCH(1,INDEX((bloq=2)*(mari=B2859),0),0)),0))</f>
        <v>0</v>
      </c>
      <c r="F2865" s="112">
        <f ca="1">IF(COUNTIFS(instructor,B2859,diad,$F$2,desa,1,hord,"14:00 - 18:00")&gt;0,"DESARROLLO CURRICULAR",IFERROR(INDEX(miec,MATCH(1,INDEX((bloq=2)*(miei=B2859),0),0)),0))</f>
        <v>0</v>
      </c>
      <c r="G2865" s="112">
        <f ca="1">IF(COUNTIFS(instructor,B2859,diad,$G$2,desa,1,hord,"14:00 - 18:00")&gt;0,"DESARROLLO CURRICULAR",IFERROR(INDEX(juec,MATCH(1,INDEX((bloq=2)*(juei=B2859),0),0)),0))</f>
        <v>0</v>
      </c>
      <c r="H2865" s="112">
        <f ca="1">IF(COUNTIFS(instructor,B2859,diad,$H$2,desa,1,hord,"14:00 - 18:00")&gt;0,"DESARROLLO CURRICULAR",IFERROR(INDEX(viec,MATCH(1,INDEX((bloq=2)*(viei=B2859),0),0)),0))</f>
        <v>0</v>
      </c>
      <c r="I2865" s="126">
        <f ca="1">IF(COUNTIFS(instructor,B2859,diad,$I$2,desa,1,hord,"14:00 - 18:00")&gt;0,"DESARROLLO CURRICULAR",IFERROR(INDEX(sabc,MATCH(1,INDEX((bloq=2)*(sabi=B2859),0),0)),0))</f>
        <v>0</v>
      </c>
    </row>
    <row r="2866" spans="1:9" ht="14.1" customHeight="1" thickTop="1" thickBot="1" x14ac:dyDescent="0.35">
      <c r="A2866" s="712"/>
      <c r="B2866" s="713"/>
      <c r="C2866" s="713"/>
      <c r="D2866" s="74">
        <f ca="1">IF(COUNTIFS(instructor,B2859,diad,$D$2,desa,1,hord,"14:00 - 18:00")&gt;0,"-",IFERROR(INDEX(luna,MATCH(1,INDEX((bloq=2)*(luni=B2859),0),0)),0))</f>
        <v>0</v>
      </c>
      <c r="E2866" s="74">
        <f ca="1">IF(COUNTIFS(instructor,B2859,diad,$E$2,desa,1,hord,"14:00 - 18:00")&gt;0,"-",IFERROR(INDEX(mara,MATCH(1,INDEX((bloq=2)*(mari=B2859),0),0)),0))</f>
        <v>0</v>
      </c>
      <c r="F2866" s="74">
        <f ca="1">IF(COUNTIFS(instructor,B2859,diad,$F$2,desa,1,hord,"14:00 - 18:00")&gt;0,"-",IFERROR(INDEX(miea,MATCH(1,INDEX((bloq=2)*(miei=B2859),0),0)),0))</f>
        <v>0</v>
      </c>
      <c r="G2866" s="74">
        <f ca="1">IF(COUNTIFS(instructor,B2859,diad,$G$2,desa,1,hord,"14:00 - 18:00")&gt;0,"-",IFERROR(INDEX(juea,MATCH(1,INDEX((bloq=2)*(juei=B2859),0),0)),0))</f>
        <v>0</v>
      </c>
      <c r="H2866" s="74">
        <f ca="1">IF(COUNTIFS(instructor,B2859,diad,$H$2,desa,1,hord,"14:00 - 18:00")&gt;0,"-",IFERROR(INDEX(viea,MATCH(1,INDEX((bloq=2)*(viei=B2859),0),0)),0))</f>
        <v>0</v>
      </c>
      <c r="I2866" s="75">
        <f ca="1">IF(COUNTIFS(instructor,B2859,diad,$I$2,desa,1,hord,"14:00 - 18:00")&gt;0,"-",IFERROR(INDEX(saba,MATCH(1,INDEX((bloq=2)*(sabi=B2859),0),0)),0))</f>
        <v>0</v>
      </c>
    </row>
    <row r="2867" spans="1:9" ht="14.1" customHeight="1" thickTop="1" thickBot="1" x14ac:dyDescent="0.35">
      <c r="A2867" s="712"/>
      <c r="B2867" s="713"/>
      <c r="C2867" s="713"/>
      <c r="D2867" s="76">
        <f ca="1">IF(COUNTIFS(instructor,B2859,diad,$D$2,desa,1,hord,"18:00 - 22:00")&gt;0,INDEX(hord,MATCH(1,INDEX((instructor=B2859)*(instructor=B2859),0),0)),IFERROR(INDEX(hora,MATCH(1,INDEX((bloq=3)*(luni=B2859),0),0)),0))</f>
        <v>0</v>
      </c>
      <c r="E2867" s="76">
        <f ca="1">IF(COUNTIFS(instructor,B2859,diad,$E$2,desa,1,hord,"18:00 - 22:00")&gt;0,INDEX(hord,MATCH(1,INDEX((instructor=B2859)*(instructor=B2859),0),0)),IFERROR(INDEX(hora,MATCH(1,INDEX((bloq=3)*(mari=B2859),0),0)),0))</f>
        <v>0</v>
      </c>
      <c r="F2867" s="76">
        <f ca="1">IF(COUNTIFS(instructor,B2859,diad,$F$2,desa,1,hord,"18:00 - 22:00")&gt;0,INDEX(hord,MATCH(1,INDEX((instructor=B2859)*(instructor=B2859),0),0)),IFERROR(INDEX(hora,MATCH(1,INDEX((bloq=3)*(miei=B2859),0),0)),0))</f>
        <v>0</v>
      </c>
      <c r="G2867" s="76">
        <f ca="1">IF(COUNTIFS(instructor,B2859,diad,$G$2,desa,1,hord,"18:00 - 22:00")&gt;0,INDEX(hord,MATCH(1,INDEX((instructor=B2859)*(instructor=B2859),0),0)),IFERROR(INDEX(hora,MATCH(1,INDEX((bloq=3)*(juei=B2859),0),0)),0))</f>
        <v>0</v>
      </c>
      <c r="H2867" s="76">
        <f ca="1">IF(COUNTIFS(instructor,B2859,diad,$H$2,desa,1,hord,"18:00 - 22:00")&gt;0,INDEX(hord,MATCH(1,INDEX((instructor=B2859)*(instructor=B2859),0),0)),IFERROR(INDEX(hora,MATCH(1,INDEX((bloq=3)*(viei=B2859),0),0)),0))</f>
        <v>0</v>
      </c>
      <c r="I2867" s="77">
        <f ca="1">IF(COUNTIFS(instructor,B2859,diad,$I$2,desa,1,hord,"18:00 - 22:00")&gt;0,INDEX(hord,MATCH(1,INDEX((instructor=B2859)*(instructor=B2859),0),0)),IFERROR(INDEX(hora,MATCH(1,INDEX((bloq=3)*(sabi=B2859),0),0)),0))</f>
        <v>0</v>
      </c>
    </row>
    <row r="2868" spans="1:9" ht="14.1" customHeight="1" thickTop="1" thickBot="1" x14ac:dyDescent="0.35">
      <c r="A2868" s="712"/>
      <c r="B2868" s="713"/>
      <c r="C2868" s="713"/>
      <c r="D2868" s="68">
        <f ca="1">IF(COUNTIFS(instructor,B2859,diad,$D$2,desa,1,hord,"18:00 - 22:00")&gt;0,"-",IFERROR(INDEX(ficha,MATCH(1,INDEX((bloq=3)*(luni=B2859),0),0)),0))</f>
        <v>0</v>
      </c>
      <c r="E2868" s="68">
        <f ca="1">IF(COUNTIFS(instructor,B2859,diad,$E$2,desa,1,hord,"18:00 - 22:00")&gt;0,"-",IFERROR(INDEX(ficha,MATCH(1,INDEX((bloq=3)*(mari=B2859),0),0)),0))</f>
        <v>0</v>
      </c>
      <c r="F2868" s="68">
        <f ca="1">IF(COUNTIFS(instructor,B2859,diad,$F$2,desa,1,hord,"18:00 - 22:00")&gt;0,"-",IFERROR(INDEX(ficha,MATCH(1,INDEX((bloq=3)*(miei=B2859),0),0)),0))</f>
        <v>0</v>
      </c>
      <c r="G2868" s="68">
        <f ca="1">IF(COUNTIFS(instructor,B2859,diad,$G$2,desa,1,hord,"18:00 - 22:00")&gt;0,"-",IFERROR(INDEX(ficha,MATCH(1,INDEX((bloq=3)*(juei=B2859),0),0)),0))</f>
        <v>0</v>
      </c>
      <c r="H2868" s="68">
        <f ca="1">IF(COUNTIFS(instructor,B2859,diad,$H$2,desa,1,hord,"18:00 - 22:00")&gt;0,"-",IFERROR(INDEX(ficha,MATCH(1,INDEX((bloq=3)*(viei=B2859),0),0)),0))</f>
        <v>0</v>
      </c>
      <c r="I2868" s="69">
        <f ca="1">IF(COUNTIFS(instructor,B2859,diad,$I$2,desa,1,hord,"18:00 - 22:00")&gt;0,"-",IFERROR(INDEX(ficha,MATCH(1,INDEX((bloq=3)*(sabi=B2859),0),0)),0))</f>
        <v>0</v>
      </c>
    </row>
    <row r="2869" spans="1:9" s="81" customFormat="1" ht="14.1" customHeight="1" thickTop="1" thickBot="1" x14ac:dyDescent="0.35">
      <c r="A2869" s="712"/>
      <c r="B2869" s="713"/>
      <c r="C2869" s="713"/>
      <c r="D2869" s="112">
        <f ca="1">IF(COUNTIFS(instructor,B2859,diad,$D$2,desa,1,hord,"18:00 - 22:00")&gt;0,"DESARROLLO CURRICULAR",IFERROR(INDEX(lunc,MATCH(1,INDEX((bloq=3)*(luni=B2859),0),0)),0))</f>
        <v>0</v>
      </c>
      <c r="E2869" s="112">
        <f ca="1">IF(COUNTIFS(instructor,B2859,diad,$E$2,desa,1,hord,"18:00 - 22:00")&gt;0,"DESARROLLO CURRICULAR",IFERROR(INDEX(marc,MATCH(1,INDEX((bloq=3)*(mari=B2859),0),0)),0))</f>
        <v>0</v>
      </c>
      <c r="F2869" s="112">
        <f ca="1">IF(COUNTIFS(instructor,B2859,diad,$F$2,desa,1,hord,"18:00 - 22:00")&gt;0,"DESARROLLO CURRICULAR",IFERROR(INDEX(miec,MATCH(1,INDEX((bloq=3)*(miei=B2859),0),0)),0))</f>
        <v>0</v>
      </c>
      <c r="G2869" s="112">
        <f ca="1">IF(COUNTIFS(instructor,B2859,diad,$G$2,desa,1,hord,"18:00 - 22:00")&gt;0,"DESARROLLO CURRICULAR",IFERROR(INDEX(juec,MATCH(1,INDEX((bloq=3)*(juei=B2859),0),0)),0))</f>
        <v>0</v>
      </c>
      <c r="H2869" s="112">
        <f ca="1">IF(COUNTIFS(instructor,B2859,diad,$H$2,desa,1,hord,"18:00 - 22:00")&gt;0,"DESARROLLO CURRICULAR",IFERROR(INDEX(viec,MATCH(1,INDEX((bloq=3)*(viei=B2859),0),0)),0))</f>
        <v>0</v>
      </c>
      <c r="I2869" s="126">
        <f ca="1">IF(COUNTIFS(instructor,B2859,diad,$I$2,desa,1,hord,"18:00 - 22:00")&gt;0,"DESARROLLO CURRICULAR",IFERROR(INDEX(sabc,MATCH(1,INDEX((bloq=3)*(sabi=B2859),0),0)),0))</f>
        <v>0</v>
      </c>
    </row>
    <row r="2870" spans="1:9" ht="14.1" customHeight="1" thickTop="1" thickBot="1" x14ac:dyDescent="0.35">
      <c r="A2870" s="712"/>
      <c r="B2870" s="713"/>
      <c r="C2870" s="713"/>
      <c r="D2870" s="78">
        <f ca="1">IF(COUNTIFS(instructor,B2859,diad,$D$2,desa,1,hord,"18:00 - 22:00")&gt;0,"-",IFERROR(INDEX(luna,MATCH(1,INDEX((bloq=3)*(luni=B2859),0),0)),0))</f>
        <v>0</v>
      </c>
      <c r="E2870" s="78">
        <f ca="1">IF(COUNTIFS(instructor,B2859,diad,$E$2,desa,1,hord,"18:00 - 22:00")&gt;0,"-",IFERROR(INDEX(mara,MATCH(1,INDEX((bloq=3)*(mari=B2859),0),0)),0))</f>
        <v>0</v>
      </c>
      <c r="F2870" s="78">
        <f ca="1">IF(COUNTIFS(instructor,B2859,diad,$F$2,desa,1,hord,"18:00 - 22:00")&gt;0,"-",IFERROR(INDEX(miea,MATCH(1,INDEX((bloq=3)*(miei=B2859),0),0)),0))</f>
        <v>0</v>
      </c>
      <c r="G2870" s="78">
        <f ca="1">IF(COUNTIFS(instructor,B2859,diad,$G$2,desa,1,hord,"18:00 - 22:00")&gt;0,"-",IFERROR(INDEX(juea,MATCH(1,INDEX((bloq=3)*(juei=B2859),0),0)),0))</f>
        <v>0</v>
      </c>
      <c r="H2870" s="78">
        <f ca="1">IF(COUNTIFS(instructor,B2859,diad,$H$2,desa,1,hord,"18:00 - 22:00")&gt;0,"-",IFERROR(INDEX(viea,MATCH(1,INDEX((bloq=3)*(viei=B2859),0),0)),0))</f>
        <v>0</v>
      </c>
      <c r="I2870" s="79">
        <f ca="1">IF(COUNTIFS(instructor,B2859,diad,$I$2,desa,1,hord,"18:00 - 22:00")&gt;0,"-",IFERROR(INDEX(saba,MATCH(1,INDEX((bloq=3)*(sabi=B2859),0),0)),0))</f>
        <v>0</v>
      </c>
    </row>
    <row r="2871" spans="1:9" ht="14.25" customHeight="1" thickTop="1" x14ac:dyDescent="0.3"/>
  </sheetData>
  <autoFilter ref="A2:I2870" xr:uid="{00000000-0001-0000-0000-000000000000}"/>
  <customSheetViews>
    <customSheetView guid="{05F6EC02-5E12-4D9B-8343-D6A2E3BD2E9B}" scale="90">
      <pane xSplit="3" ySplit="2" topLeftCell="D482" activePane="bottomRight" state="frozen"/>
      <selection pane="bottomRight" activeCell="B495" sqref="B495:B506"/>
      <pageMargins left="0" right="0" top="0" bottom="0" header="0" footer="0"/>
      <pageSetup orientation="portrait" r:id="rId1"/>
    </customSheetView>
  </customSheetViews>
  <mergeCells count="718">
    <mergeCell ref="A2835:A2846"/>
    <mergeCell ref="B2835:B2846"/>
    <mergeCell ref="C2835:C2846"/>
    <mergeCell ref="A2847:A2858"/>
    <mergeCell ref="B2847:B2858"/>
    <mergeCell ref="C2847:C2858"/>
    <mergeCell ref="A2859:A2870"/>
    <mergeCell ref="B2859:B2870"/>
    <mergeCell ref="C2859:C2870"/>
    <mergeCell ref="A2799:A2810"/>
    <mergeCell ref="B2799:B2810"/>
    <mergeCell ref="C2799:C2810"/>
    <mergeCell ref="A2811:A2822"/>
    <mergeCell ref="B2811:B2822"/>
    <mergeCell ref="C2811:C2822"/>
    <mergeCell ref="A2823:A2834"/>
    <mergeCell ref="B2823:B2834"/>
    <mergeCell ref="C2823:C2834"/>
    <mergeCell ref="A2763:A2774"/>
    <mergeCell ref="B2763:B2774"/>
    <mergeCell ref="C2763:C2774"/>
    <mergeCell ref="A2775:A2786"/>
    <mergeCell ref="B2775:B2786"/>
    <mergeCell ref="C2775:C2786"/>
    <mergeCell ref="A2787:A2798"/>
    <mergeCell ref="B2787:B2798"/>
    <mergeCell ref="C2787:C2798"/>
    <mergeCell ref="A2727:A2738"/>
    <mergeCell ref="B2727:B2738"/>
    <mergeCell ref="C2727:C2738"/>
    <mergeCell ref="A2739:A2750"/>
    <mergeCell ref="B2739:B2750"/>
    <mergeCell ref="C2739:C2750"/>
    <mergeCell ref="A2751:A2762"/>
    <mergeCell ref="B2751:B2762"/>
    <mergeCell ref="C2751:C2762"/>
    <mergeCell ref="A2691:A2702"/>
    <mergeCell ref="B2691:B2702"/>
    <mergeCell ref="C2691:C2702"/>
    <mergeCell ref="A2703:A2714"/>
    <mergeCell ref="B2703:B2714"/>
    <mergeCell ref="C2703:C2714"/>
    <mergeCell ref="A2715:A2726"/>
    <mergeCell ref="B2715:B2726"/>
    <mergeCell ref="C2715:C2726"/>
    <mergeCell ref="A2559:A2570"/>
    <mergeCell ref="B2559:B2570"/>
    <mergeCell ref="C2559:C2570"/>
    <mergeCell ref="A2583:A2594"/>
    <mergeCell ref="B2583:B2594"/>
    <mergeCell ref="C2583:C2594"/>
    <mergeCell ref="A2475:A2486"/>
    <mergeCell ref="B2475:B2486"/>
    <mergeCell ref="C2475:C2486"/>
    <mergeCell ref="A2487:A2498"/>
    <mergeCell ref="B2487:B2498"/>
    <mergeCell ref="C2487:C2498"/>
    <mergeCell ref="A2607:A2618"/>
    <mergeCell ref="B2607:B2618"/>
    <mergeCell ref="C2607:C2618"/>
    <mergeCell ref="A2499:A2510"/>
    <mergeCell ref="B2499:B2510"/>
    <mergeCell ref="C2499:C2510"/>
    <mergeCell ref="A2547:A2558"/>
    <mergeCell ref="B2547:B2558"/>
    <mergeCell ref="C2547:C2558"/>
    <mergeCell ref="A2511:A2522"/>
    <mergeCell ref="B2511:B2522"/>
    <mergeCell ref="C2511:C2522"/>
    <mergeCell ref="A2523:A2534"/>
    <mergeCell ref="B2523:B2534"/>
    <mergeCell ref="C2523:C2534"/>
    <mergeCell ref="A2535:A2546"/>
    <mergeCell ref="B2535:B2546"/>
    <mergeCell ref="C2535:C2546"/>
    <mergeCell ref="A2595:A2606"/>
    <mergeCell ref="B2595:B2606"/>
    <mergeCell ref="C2595:C2606"/>
    <mergeCell ref="A2571:A2582"/>
    <mergeCell ref="B2571:B2582"/>
    <mergeCell ref="C2571:C2582"/>
    <mergeCell ref="A2415:A2426"/>
    <mergeCell ref="B2415:B2426"/>
    <mergeCell ref="C2415:C2426"/>
    <mergeCell ref="A2427:A2438"/>
    <mergeCell ref="B2427:B2438"/>
    <mergeCell ref="C2427:C2438"/>
    <mergeCell ref="A2463:A2474"/>
    <mergeCell ref="B2463:B2474"/>
    <mergeCell ref="C2463:C2474"/>
    <mergeCell ref="A2439:A2450"/>
    <mergeCell ref="B2439:B2450"/>
    <mergeCell ref="C2439:C2450"/>
    <mergeCell ref="A2451:A2462"/>
    <mergeCell ref="B2451:B2462"/>
    <mergeCell ref="C2451:C2462"/>
    <mergeCell ref="A2295:A2306"/>
    <mergeCell ref="B2295:B2306"/>
    <mergeCell ref="C2295:C2306"/>
    <mergeCell ref="A2307:A2318"/>
    <mergeCell ref="B2307:B2318"/>
    <mergeCell ref="C2307:C2318"/>
    <mergeCell ref="A2283:A2294"/>
    <mergeCell ref="B2283:B2294"/>
    <mergeCell ref="C2283:C2294"/>
    <mergeCell ref="A2247:A2258"/>
    <mergeCell ref="B2247:B2258"/>
    <mergeCell ref="C2247:C2258"/>
    <mergeCell ref="A2259:A2270"/>
    <mergeCell ref="B2259:B2270"/>
    <mergeCell ref="C2259:C2270"/>
    <mergeCell ref="A2271:A2282"/>
    <mergeCell ref="B2271:B2282"/>
    <mergeCell ref="C2271:C2282"/>
    <mergeCell ref="A2211:A2222"/>
    <mergeCell ref="B2211:B2222"/>
    <mergeCell ref="C2211:C2222"/>
    <mergeCell ref="A2223:A2234"/>
    <mergeCell ref="B2223:B2234"/>
    <mergeCell ref="C2223:C2234"/>
    <mergeCell ref="A2235:A2246"/>
    <mergeCell ref="B2235:B2246"/>
    <mergeCell ref="C2235:C2246"/>
    <mergeCell ref="A2199:A2210"/>
    <mergeCell ref="B2199:B2210"/>
    <mergeCell ref="C2199:C2210"/>
    <mergeCell ref="A2163:A2174"/>
    <mergeCell ref="B2163:B2174"/>
    <mergeCell ref="C2163:C2174"/>
    <mergeCell ref="A2175:A2186"/>
    <mergeCell ref="B2175:B2186"/>
    <mergeCell ref="C2175:C2186"/>
    <mergeCell ref="A2187:A2198"/>
    <mergeCell ref="B2187:B2198"/>
    <mergeCell ref="C2187:C2198"/>
    <mergeCell ref="A2127:A2138"/>
    <mergeCell ref="B2127:B2138"/>
    <mergeCell ref="C2127:C2138"/>
    <mergeCell ref="A2139:A2150"/>
    <mergeCell ref="B2139:B2150"/>
    <mergeCell ref="C2139:C2150"/>
    <mergeCell ref="A2151:A2162"/>
    <mergeCell ref="B2151:B2162"/>
    <mergeCell ref="C2151:C2162"/>
    <mergeCell ref="A2091:A2102"/>
    <mergeCell ref="B2091:B2102"/>
    <mergeCell ref="C2091:C2102"/>
    <mergeCell ref="A2103:A2114"/>
    <mergeCell ref="B2103:B2114"/>
    <mergeCell ref="C2103:C2114"/>
    <mergeCell ref="A2115:A2126"/>
    <mergeCell ref="B2115:B2126"/>
    <mergeCell ref="C2115:C2126"/>
    <mergeCell ref="A2055:A2066"/>
    <mergeCell ref="B2055:B2066"/>
    <mergeCell ref="C2055:C2066"/>
    <mergeCell ref="A2067:A2078"/>
    <mergeCell ref="B2067:B2078"/>
    <mergeCell ref="C2067:C2078"/>
    <mergeCell ref="A2079:A2090"/>
    <mergeCell ref="B2079:B2090"/>
    <mergeCell ref="C2079:C2090"/>
    <mergeCell ref="A2019:A2030"/>
    <mergeCell ref="B2019:B2030"/>
    <mergeCell ref="C2019:C2030"/>
    <mergeCell ref="A2031:A2042"/>
    <mergeCell ref="B2031:B2042"/>
    <mergeCell ref="C2031:C2042"/>
    <mergeCell ref="A2043:A2054"/>
    <mergeCell ref="B2043:B2054"/>
    <mergeCell ref="C2043:C2054"/>
    <mergeCell ref="A1983:A1994"/>
    <mergeCell ref="B1983:B1994"/>
    <mergeCell ref="C1983:C1994"/>
    <mergeCell ref="A1995:A2006"/>
    <mergeCell ref="B1995:B2006"/>
    <mergeCell ref="C1995:C2006"/>
    <mergeCell ref="A2007:A2018"/>
    <mergeCell ref="B2007:B2018"/>
    <mergeCell ref="C2007:C2018"/>
    <mergeCell ref="A1947:A1958"/>
    <mergeCell ref="B1947:B1958"/>
    <mergeCell ref="C1947:C1958"/>
    <mergeCell ref="A1959:A1970"/>
    <mergeCell ref="B1959:B1970"/>
    <mergeCell ref="C1959:C1970"/>
    <mergeCell ref="A1971:A1982"/>
    <mergeCell ref="B1971:B1982"/>
    <mergeCell ref="C1971:C1982"/>
    <mergeCell ref="A1911:A1922"/>
    <mergeCell ref="B1911:B1922"/>
    <mergeCell ref="C1911:C1922"/>
    <mergeCell ref="A1923:A1934"/>
    <mergeCell ref="B1923:B1934"/>
    <mergeCell ref="C1923:C1934"/>
    <mergeCell ref="A1935:A1946"/>
    <mergeCell ref="B1935:B1946"/>
    <mergeCell ref="C1935:C1946"/>
    <mergeCell ref="A1875:A1886"/>
    <mergeCell ref="B1875:B1886"/>
    <mergeCell ref="C1875:C1886"/>
    <mergeCell ref="A1887:A1898"/>
    <mergeCell ref="B1887:B1898"/>
    <mergeCell ref="C1887:C1898"/>
    <mergeCell ref="A1899:A1910"/>
    <mergeCell ref="B1899:B1910"/>
    <mergeCell ref="C1899:C1910"/>
    <mergeCell ref="A1839:A1850"/>
    <mergeCell ref="B1839:B1850"/>
    <mergeCell ref="C1839:C1850"/>
    <mergeCell ref="A1851:A1862"/>
    <mergeCell ref="B1851:B1862"/>
    <mergeCell ref="C1851:C1862"/>
    <mergeCell ref="A1863:A1874"/>
    <mergeCell ref="B1863:B1874"/>
    <mergeCell ref="C1863:C1874"/>
    <mergeCell ref="A1803:A1814"/>
    <mergeCell ref="B1803:B1814"/>
    <mergeCell ref="C1803:C1814"/>
    <mergeCell ref="A1815:A1826"/>
    <mergeCell ref="B1815:B1826"/>
    <mergeCell ref="C1815:C1826"/>
    <mergeCell ref="A1827:A1838"/>
    <mergeCell ref="B1827:B1838"/>
    <mergeCell ref="C1827:C1838"/>
    <mergeCell ref="A1767:A1778"/>
    <mergeCell ref="B1767:B1778"/>
    <mergeCell ref="C1767:C1778"/>
    <mergeCell ref="A1779:A1790"/>
    <mergeCell ref="B1779:B1790"/>
    <mergeCell ref="C1779:C1790"/>
    <mergeCell ref="A1791:A1802"/>
    <mergeCell ref="B1791:B1802"/>
    <mergeCell ref="C1791:C1802"/>
    <mergeCell ref="A1731:A1742"/>
    <mergeCell ref="B1731:B1742"/>
    <mergeCell ref="C1731:C1742"/>
    <mergeCell ref="A1743:A1754"/>
    <mergeCell ref="B1743:B1754"/>
    <mergeCell ref="C1743:C1754"/>
    <mergeCell ref="A1755:A1766"/>
    <mergeCell ref="B1755:B1766"/>
    <mergeCell ref="C1755:C1766"/>
    <mergeCell ref="A1707:A1718"/>
    <mergeCell ref="B1707:B1718"/>
    <mergeCell ref="C1707:C1718"/>
    <mergeCell ref="A1719:A1730"/>
    <mergeCell ref="B1719:B1730"/>
    <mergeCell ref="C1719:C1730"/>
    <mergeCell ref="A1671:A1682"/>
    <mergeCell ref="B1671:B1682"/>
    <mergeCell ref="C1671:C1682"/>
    <mergeCell ref="A1683:A1694"/>
    <mergeCell ref="B1683:B1694"/>
    <mergeCell ref="C1683:C1694"/>
    <mergeCell ref="A1695:A1706"/>
    <mergeCell ref="B1695:B1706"/>
    <mergeCell ref="C1695:C1706"/>
    <mergeCell ref="A1635:A1646"/>
    <mergeCell ref="B1635:B1646"/>
    <mergeCell ref="C1635:C1646"/>
    <mergeCell ref="A1647:A1658"/>
    <mergeCell ref="B1647:B1658"/>
    <mergeCell ref="C1647:C1658"/>
    <mergeCell ref="A1659:A1670"/>
    <mergeCell ref="B1659:B1670"/>
    <mergeCell ref="C1659:C1670"/>
    <mergeCell ref="A1599:A1610"/>
    <mergeCell ref="B1599:B1610"/>
    <mergeCell ref="C1599:C1610"/>
    <mergeCell ref="A1611:A1622"/>
    <mergeCell ref="B1611:B1622"/>
    <mergeCell ref="C1611:C1622"/>
    <mergeCell ref="A1623:A1634"/>
    <mergeCell ref="B1623:B1634"/>
    <mergeCell ref="C1623:C1634"/>
    <mergeCell ref="A1563:A1574"/>
    <mergeCell ref="B1563:B1574"/>
    <mergeCell ref="C1563:C1574"/>
    <mergeCell ref="A1575:A1586"/>
    <mergeCell ref="B1575:B1586"/>
    <mergeCell ref="C1575:C1586"/>
    <mergeCell ref="A1587:A1598"/>
    <mergeCell ref="B1587:B1598"/>
    <mergeCell ref="C1587:C1598"/>
    <mergeCell ref="A1455:A1466"/>
    <mergeCell ref="B1455:B1466"/>
    <mergeCell ref="C1455:C1466"/>
    <mergeCell ref="A1419:A1430"/>
    <mergeCell ref="B1419:B1430"/>
    <mergeCell ref="C1419:C1430"/>
    <mergeCell ref="A1431:A1442"/>
    <mergeCell ref="B1431:B1442"/>
    <mergeCell ref="C1431:C1442"/>
    <mergeCell ref="A1443:A1454"/>
    <mergeCell ref="B1443:B1454"/>
    <mergeCell ref="C1443:C1454"/>
    <mergeCell ref="A1383:A1394"/>
    <mergeCell ref="B1383:B1394"/>
    <mergeCell ref="C1383:C1394"/>
    <mergeCell ref="A1395:A1406"/>
    <mergeCell ref="B1395:B1406"/>
    <mergeCell ref="C1395:C1406"/>
    <mergeCell ref="A1407:A1418"/>
    <mergeCell ref="B1407:B1418"/>
    <mergeCell ref="C1407:C1418"/>
    <mergeCell ref="A1347:A1358"/>
    <mergeCell ref="B1347:B1358"/>
    <mergeCell ref="C1347:C1358"/>
    <mergeCell ref="A1359:A1370"/>
    <mergeCell ref="B1359:B1370"/>
    <mergeCell ref="C1359:C1370"/>
    <mergeCell ref="A1371:A1382"/>
    <mergeCell ref="B1371:B1382"/>
    <mergeCell ref="C1371:C1382"/>
    <mergeCell ref="A1311:A1322"/>
    <mergeCell ref="B1311:B1322"/>
    <mergeCell ref="C1311:C1322"/>
    <mergeCell ref="A1323:A1334"/>
    <mergeCell ref="B1323:B1334"/>
    <mergeCell ref="C1323:C1334"/>
    <mergeCell ref="A1335:A1346"/>
    <mergeCell ref="B1335:B1346"/>
    <mergeCell ref="C1335:C1346"/>
    <mergeCell ref="A1275:A1286"/>
    <mergeCell ref="B1275:B1286"/>
    <mergeCell ref="C1275:C1286"/>
    <mergeCell ref="A1287:A1298"/>
    <mergeCell ref="B1287:B1298"/>
    <mergeCell ref="C1287:C1298"/>
    <mergeCell ref="A1299:A1310"/>
    <mergeCell ref="B1299:B1310"/>
    <mergeCell ref="C1299:C1310"/>
    <mergeCell ref="A1239:A1250"/>
    <mergeCell ref="B1239:B1250"/>
    <mergeCell ref="C1239:C1250"/>
    <mergeCell ref="A1251:A1262"/>
    <mergeCell ref="B1251:B1262"/>
    <mergeCell ref="C1251:C1262"/>
    <mergeCell ref="A1263:A1274"/>
    <mergeCell ref="B1263:B1274"/>
    <mergeCell ref="C1263:C1274"/>
    <mergeCell ref="A1203:A1214"/>
    <mergeCell ref="B1203:B1214"/>
    <mergeCell ref="C1203:C1214"/>
    <mergeCell ref="A1215:A1226"/>
    <mergeCell ref="B1215:B1226"/>
    <mergeCell ref="C1215:C1226"/>
    <mergeCell ref="A1227:A1238"/>
    <mergeCell ref="B1227:B1238"/>
    <mergeCell ref="C1227:C1238"/>
    <mergeCell ref="A1167:A1178"/>
    <mergeCell ref="B1167:B1178"/>
    <mergeCell ref="C1167:C1178"/>
    <mergeCell ref="A1179:A1190"/>
    <mergeCell ref="B1179:B1190"/>
    <mergeCell ref="C1179:C1190"/>
    <mergeCell ref="A1191:A1202"/>
    <mergeCell ref="B1191:B1202"/>
    <mergeCell ref="C1191:C1202"/>
    <mergeCell ref="A1131:A1142"/>
    <mergeCell ref="B1131:B1142"/>
    <mergeCell ref="C1131:C1142"/>
    <mergeCell ref="A1143:A1154"/>
    <mergeCell ref="B1143:B1154"/>
    <mergeCell ref="C1143:C1154"/>
    <mergeCell ref="A1155:A1166"/>
    <mergeCell ref="B1155:B1166"/>
    <mergeCell ref="C1155:C1166"/>
    <mergeCell ref="A1095:A1106"/>
    <mergeCell ref="B1095:B1106"/>
    <mergeCell ref="C1095:C1106"/>
    <mergeCell ref="A1107:A1118"/>
    <mergeCell ref="B1107:B1118"/>
    <mergeCell ref="C1107:C1118"/>
    <mergeCell ref="A1119:A1130"/>
    <mergeCell ref="B1119:B1130"/>
    <mergeCell ref="C1119:C1130"/>
    <mergeCell ref="A1059:A1070"/>
    <mergeCell ref="B1059:B1070"/>
    <mergeCell ref="C1059:C1070"/>
    <mergeCell ref="A1071:A1082"/>
    <mergeCell ref="B1071:B1082"/>
    <mergeCell ref="C1071:C1082"/>
    <mergeCell ref="A1083:A1094"/>
    <mergeCell ref="B1083:B1094"/>
    <mergeCell ref="C1083:C1094"/>
    <mergeCell ref="A1023:A1034"/>
    <mergeCell ref="B1023:B1034"/>
    <mergeCell ref="C1023:C1034"/>
    <mergeCell ref="A1035:A1046"/>
    <mergeCell ref="B1035:B1046"/>
    <mergeCell ref="C1035:C1046"/>
    <mergeCell ref="A1047:A1058"/>
    <mergeCell ref="B1047:B1058"/>
    <mergeCell ref="C1047:C1058"/>
    <mergeCell ref="A987:A998"/>
    <mergeCell ref="B987:B998"/>
    <mergeCell ref="C987:C998"/>
    <mergeCell ref="A999:A1010"/>
    <mergeCell ref="B999:B1010"/>
    <mergeCell ref="C999:C1010"/>
    <mergeCell ref="A1011:A1022"/>
    <mergeCell ref="B1011:B1022"/>
    <mergeCell ref="C1011:C1022"/>
    <mergeCell ref="A951:A962"/>
    <mergeCell ref="B951:B962"/>
    <mergeCell ref="C951:C962"/>
    <mergeCell ref="A963:A974"/>
    <mergeCell ref="B963:B974"/>
    <mergeCell ref="C963:C974"/>
    <mergeCell ref="A915:A926"/>
    <mergeCell ref="B915:B926"/>
    <mergeCell ref="C915:C926"/>
    <mergeCell ref="A927:A938"/>
    <mergeCell ref="B927:B938"/>
    <mergeCell ref="C927:C938"/>
    <mergeCell ref="A939:A950"/>
    <mergeCell ref="B939:B950"/>
    <mergeCell ref="C939:C950"/>
    <mergeCell ref="A879:A890"/>
    <mergeCell ref="B879:B890"/>
    <mergeCell ref="C879:C890"/>
    <mergeCell ref="A891:A902"/>
    <mergeCell ref="B891:B902"/>
    <mergeCell ref="C891:C902"/>
    <mergeCell ref="A903:A914"/>
    <mergeCell ref="B903:B914"/>
    <mergeCell ref="C903:C914"/>
    <mergeCell ref="A843:A854"/>
    <mergeCell ref="B843:B854"/>
    <mergeCell ref="C843:C854"/>
    <mergeCell ref="A855:A866"/>
    <mergeCell ref="B855:B866"/>
    <mergeCell ref="C855:C866"/>
    <mergeCell ref="A867:A878"/>
    <mergeCell ref="B867:B878"/>
    <mergeCell ref="C867:C878"/>
    <mergeCell ref="A807:A818"/>
    <mergeCell ref="B807:B818"/>
    <mergeCell ref="C807:C818"/>
    <mergeCell ref="A819:A830"/>
    <mergeCell ref="B819:B830"/>
    <mergeCell ref="C819:C830"/>
    <mergeCell ref="A831:A842"/>
    <mergeCell ref="B831:B842"/>
    <mergeCell ref="C831:C842"/>
    <mergeCell ref="A771:A782"/>
    <mergeCell ref="B771:B782"/>
    <mergeCell ref="C771:C782"/>
    <mergeCell ref="A783:A794"/>
    <mergeCell ref="B783:B794"/>
    <mergeCell ref="C783:C794"/>
    <mergeCell ref="A795:A806"/>
    <mergeCell ref="B795:B806"/>
    <mergeCell ref="C795:C806"/>
    <mergeCell ref="A735:A746"/>
    <mergeCell ref="B735:B746"/>
    <mergeCell ref="C735:C746"/>
    <mergeCell ref="A747:A758"/>
    <mergeCell ref="B747:B758"/>
    <mergeCell ref="C747:C758"/>
    <mergeCell ref="A759:A770"/>
    <mergeCell ref="B759:B770"/>
    <mergeCell ref="C759:C770"/>
    <mergeCell ref="A699:A710"/>
    <mergeCell ref="B699:B710"/>
    <mergeCell ref="C699:C710"/>
    <mergeCell ref="A711:A722"/>
    <mergeCell ref="B711:B722"/>
    <mergeCell ref="C711:C722"/>
    <mergeCell ref="A723:A734"/>
    <mergeCell ref="B723:B734"/>
    <mergeCell ref="C723:C734"/>
    <mergeCell ref="A675:A686"/>
    <mergeCell ref="B675:B686"/>
    <mergeCell ref="C675:C686"/>
    <mergeCell ref="A687:A698"/>
    <mergeCell ref="B687:B698"/>
    <mergeCell ref="C687:C698"/>
    <mergeCell ref="A651:A662"/>
    <mergeCell ref="B651:B662"/>
    <mergeCell ref="C651:C662"/>
    <mergeCell ref="A663:A674"/>
    <mergeCell ref="B663:B674"/>
    <mergeCell ref="C663:C674"/>
    <mergeCell ref="A627:A638"/>
    <mergeCell ref="B627:B638"/>
    <mergeCell ref="C627:C638"/>
    <mergeCell ref="A639:A650"/>
    <mergeCell ref="B639:B650"/>
    <mergeCell ref="C639:C650"/>
    <mergeCell ref="A603:A614"/>
    <mergeCell ref="B603:B614"/>
    <mergeCell ref="C603:C614"/>
    <mergeCell ref="A615:A626"/>
    <mergeCell ref="B615:B626"/>
    <mergeCell ref="C615:C626"/>
    <mergeCell ref="A579:A590"/>
    <mergeCell ref="B579:B590"/>
    <mergeCell ref="C579:C590"/>
    <mergeCell ref="A591:A602"/>
    <mergeCell ref="B591:B602"/>
    <mergeCell ref="C591:C602"/>
    <mergeCell ref="A555:A566"/>
    <mergeCell ref="B555:B566"/>
    <mergeCell ref="C555:C566"/>
    <mergeCell ref="A567:A578"/>
    <mergeCell ref="B567:B578"/>
    <mergeCell ref="C567:C578"/>
    <mergeCell ref="A531:A542"/>
    <mergeCell ref="B531:B542"/>
    <mergeCell ref="C531:C542"/>
    <mergeCell ref="A543:A554"/>
    <mergeCell ref="B543:B554"/>
    <mergeCell ref="C543:C554"/>
    <mergeCell ref="A507:A518"/>
    <mergeCell ref="B507:B518"/>
    <mergeCell ref="C507:C518"/>
    <mergeCell ref="A519:A530"/>
    <mergeCell ref="B519:B530"/>
    <mergeCell ref="C519:C530"/>
    <mergeCell ref="A483:A494"/>
    <mergeCell ref="B483:B494"/>
    <mergeCell ref="C483:C494"/>
    <mergeCell ref="A495:A506"/>
    <mergeCell ref="B495:B506"/>
    <mergeCell ref="C495:C506"/>
    <mergeCell ref="A459:A470"/>
    <mergeCell ref="B459:B470"/>
    <mergeCell ref="C459:C470"/>
    <mergeCell ref="A471:A482"/>
    <mergeCell ref="B471:B482"/>
    <mergeCell ref="C471:C482"/>
    <mergeCell ref="A435:A446"/>
    <mergeCell ref="B435:B446"/>
    <mergeCell ref="C435:C446"/>
    <mergeCell ref="A447:A458"/>
    <mergeCell ref="B447:B458"/>
    <mergeCell ref="C447:C458"/>
    <mergeCell ref="A411:A422"/>
    <mergeCell ref="B411:B422"/>
    <mergeCell ref="C411:C422"/>
    <mergeCell ref="A423:A434"/>
    <mergeCell ref="B423:B434"/>
    <mergeCell ref="C423:C434"/>
    <mergeCell ref="A387:A398"/>
    <mergeCell ref="B387:B398"/>
    <mergeCell ref="C387:C398"/>
    <mergeCell ref="A399:A410"/>
    <mergeCell ref="B399:B410"/>
    <mergeCell ref="C399:C410"/>
    <mergeCell ref="A363:A374"/>
    <mergeCell ref="B363:B374"/>
    <mergeCell ref="C363:C374"/>
    <mergeCell ref="A375:A386"/>
    <mergeCell ref="B375:B386"/>
    <mergeCell ref="C375:C386"/>
    <mergeCell ref="A351:A362"/>
    <mergeCell ref="B351:B362"/>
    <mergeCell ref="C351:C362"/>
    <mergeCell ref="A327:A338"/>
    <mergeCell ref="B327:B338"/>
    <mergeCell ref="C327:C338"/>
    <mergeCell ref="A339:A350"/>
    <mergeCell ref="B339:B350"/>
    <mergeCell ref="C339:C350"/>
    <mergeCell ref="A303:A314"/>
    <mergeCell ref="B303:B314"/>
    <mergeCell ref="C303:C314"/>
    <mergeCell ref="A315:A326"/>
    <mergeCell ref="B315:B326"/>
    <mergeCell ref="C315:C326"/>
    <mergeCell ref="A279:A290"/>
    <mergeCell ref="B279:B290"/>
    <mergeCell ref="C279:C290"/>
    <mergeCell ref="A291:A302"/>
    <mergeCell ref="B291:B302"/>
    <mergeCell ref="C291:C302"/>
    <mergeCell ref="A255:A266"/>
    <mergeCell ref="B255:B266"/>
    <mergeCell ref="C255:C266"/>
    <mergeCell ref="A267:A278"/>
    <mergeCell ref="B267:B278"/>
    <mergeCell ref="C267:C278"/>
    <mergeCell ref="A231:A242"/>
    <mergeCell ref="B231:B242"/>
    <mergeCell ref="C231:C242"/>
    <mergeCell ref="A243:A254"/>
    <mergeCell ref="B243:B254"/>
    <mergeCell ref="C243:C254"/>
    <mergeCell ref="A207:A218"/>
    <mergeCell ref="B207:B218"/>
    <mergeCell ref="C207:C218"/>
    <mergeCell ref="A219:A230"/>
    <mergeCell ref="B219:B230"/>
    <mergeCell ref="C219:C230"/>
    <mergeCell ref="A183:A194"/>
    <mergeCell ref="B183:B194"/>
    <mergeCell ref="C183:C194"/>
    <mergeCell ref="A195:A206"/>
    <mergeCell ref="B195:B206"/>
    <mergeCell ref="C195:C206"/>
    <mergeCell ref="A159:A170"/>
    <mergeCell ref="B159:B170"/>
    <mergeCell ref="C159:C170"/>
    <mergeCell ref="A171:A182"/>
    <mergeCell ref="B171:B182"/>
    <mergeCell ref="C171:C182"/>
    <mergeCell ref="A135:A146"/>
    <mergeCell ref="B135:B146"/>
    <mergeCell ref="C135:C146"/>
    <mergeCell ref="A147:A158"/>
    <mergeCell ref="B147:B158"/>
    <mergeCell ref="C147:C158"/>
    <mergeCell ref="C51:C62"/>
    <mergeCell ref="A111:A122"/>
    <mergeCell ref="B111:B122"/>
    <mergeCell ref="C111:C122"/>
    <mergeCell ref="A123:A134"/>
    <mergeCell ref="B123:B134"/>
    <mergeCell ref="C123:C134"/>
    <mergeCell ref="A87:A98"/>
    <mergeCell ref="B87:B98"/>
    <mergeCell ref="C87:C98"/>
    <mergeCell ref="A99:A110"/>
    <mergeCell ref="B99:B110"/>
    <mergeCell ref="C99:C110"/>
    <mergeCell ref="A975:A986"/>
    <mergeCell ref="B975:B986"/>
    <mergeCell ref="C975:C986"/>
    <mergeCell ref="A1:I1"/>
    <mergeCell ref="A3:A14"/>
    <mergeCell ref="B3:B14"/>
    <mergeCell ref="C3:C14"/>
    <mergeCell ref="A27:A38"/>
    <mergeCell ref="B27:B38"/>
    <mergeCell ref="C27:C38"/>
    <mergeCell ref="A15:A26"/>
    <mergeCell ref="B15:B26"/>
    <mergeCell ref="C15:C26"/>
    <mergeCell ref="A63:A74"/>
    <mergeCell ref="B63:B74"/>
    <mergeCell ref="C63:C74"/>
    <mergeCell ref="A75:A86"/>
    <mergeCell ref="B75:B86"/>
    <mergeCell ref="C75:C86"/>
    <mergeCell ref="A39:A50"/>
    <mergeCell ref="B39:B50"/>
    <mergeCell ref="C39:C50"/>
    <mergeCell ref="A51:A62"/>
    <mergeCell ref="B51:B62"/>
    <mergeCell ref="A1467:A1478"/>
    <mergeCell ref="B1467:B1478"/>
    <mergeCell ref="C1467:C1478"/>
    <mergeCell ref="A1479:A1490"/>
    <mergeCell ref="B1479:B1490"/>
    <mergeCell ref="C1479:C1490"/>
    <mergeCell ref="A1491:A1502"/>
    <mergeCell ref="B1491:B1502"/>
    <mergeCell ref="C1491:C1502"/>
    <mergeCell ref="A1539:A1550"/>
    <mergeCell ref="B1539:B1550"/>
    <mergeCell ref="C1539:C1550"/>
    <mergeCell ref="A1551:A1562"/>
    <mergeCell ref="B1551:B1562"/>
    <mergeCell ref="C1551:C1562"/>
    <mergeCell ref="A1503:A1514"/>
    <mergeCell ref="B1503:B1514"/>
    <mergeCell ref="C1503:C1514"/>
    <mergeCell ref="A1515:A1526"/>
    <mergeCell ref="B1515:B1526"/>
    <mergeCell ref="C1515:C1526"/>
    <mergeCell ref="A1527:A1538"/>
    <mergeCell ref="B1527:B1538"/>
    <mergeCell ref="C1527:C1538"/>
    <mergeCell ref="A2355:A2366"/>
    <mergeCell ref="B2355:B2366"/>
    <mergeCell ref="C2355:C2366"/>
    <mergeCell ref="A2319:A2330"/>
    <mergeCell ref="B2319:B2330"/>
    <mergeCell ref="C2319:C2330"/>
    <mergeCell ref="A2331:A2342"/>
    <mergeCell ref="B2331:B2342"/>
    <mergeCell ref="C2331:C2342"/>
    <mergeCell ref="A2343:A2354"/>
    <mergeCell ref="B2343:B2354"/>
    <mergeCell ref="C2343:C2354"/>
    <mergeCell ref="A2403:A2414"/>
    <mergeCell ref="B2403:B2414"/>
    <mergeCell ref="C2403:C2414"/>
    <mergeCell ref="A2367:A2378"/>
    <mergeCell ref="B2367:B2378"/>
    <mergeCell ref="C2367:C2378"/>
    <mergeCell ref="A2379:A2390"/>
    <mergeCell ref="B2379:B2390"/>
    <mergeCell ref="C2379:C2390"/>
    <mergeCell ref="A2391:A2402"/>
    <mergeCell ref="B2391:B2402"/>
    <mergeCell ref="C2391:C2402"/>
    <mergeCell ref="A2619:A2630"/>
    <mergeCell ref="B2619:B2630"/>
    <mergeCell ref="C2619:C2630"/>
    <mergeCell ref="A2631:A2642"/>
    <mergeCell ref="B2631:B2642"/>
    <mergeCell ref="C2631:C2642"/>
    <mergeCell ref="A2643:A2654"/>
    <mergeCell ref="B2643:B2654"/>
    <mergeCell ref="C2643:C2654"/>
    <mergeCell ref="A2655:A2666"/>
    <mergeCell ref="B2655:B2666"/>
    <mergeCell ref="C2655:C2666"/>
    <mergeCell ref="A2667:A2678"/>
    <mergeCell ref="B2667:B2678"/>
    <mergeCell ref="C2667:C2678"/>
    <mergeCell ref="A2679:A2690"/>
    <mergeCell ref="B2679:B2690"/>
    <mergeCell ref="C2679:C2690"/>
  </mergeCells>
  <conditionalFormatting sqref="A3:A14">
    <cfRule type="expression" dxfId="732" priority="258">
      <formula>IF(B3=0,1,0)</formula>
    </cfRule>
  </conditionalFormatting>
  <conditionalFormatting sqref="A15:A26">
    <cfRule type="expression" dxfId="731" priority="257">
      <formula>IF(B15=0,1,0)</formula>
    </cfRule>
  </conditionalFormatting>
  <conditionalFormatting sqref="B3:C14 B27:C38 B51:C62 B75:C86 B99:C110 B123:C134 B147:C158 B171:C182 B195:C206 B219:C230 B243:C254 B267:C278 B279:B290 B291:C302 B315:C326 B339:C350 B363:C374 B387:C398 B411:C422 B435:C446 B483:C494 B507:C518 B519:B530 B531:C542 B555:C566 B579:C590 B603:C614 B627:C638 B651:C662 B675:C686 B699:C710 B723:C734 B747:C758 B771:C782 B795:C806 B819:C830 B843:C854 B867:C878 B891:C902 B915:C926 B939:C950 B963:C974 B987:C998 B1011:C1022 B1035:C1046 B1059:C1070 B1083:C1094 B1107:C1118 B1131:C1142 B1155:C1166 B1179:C1190 B1203:C1214 B1227:C1238 B1251:C1262 B1275:C1286 B1299:C1310 B1323:C1334 B1347:C1358 B1371:C1382 B1395:C1406 B1419:C1430 B1443:C1454 B1467:C1478 B1491:C1502 B1515:C1526 B1539:C1550 B1563:C1574 B1587:C1598 B1611:C1622 B1635:C1646 B1659:C1670 B1683:C1694 C1707:C1718">
    <cfRule type="cellIs" dxfId="730" priority="283" operator="equal">
      <formula>0</formula>
    </cfRule>
  </conditionalFormatting>
  <conditionalFormatting sqref="B15:C26 B39:C50 B63:C74 B87:C98 B111:C122 B135:C146 B159:C170 B183:C194 B207:C218 B231:C242 B255:C266 C279:C290 B303:C314 B351:C362 B375:C386 B399:C410 B423:C434 B447:C482 B495:C506 C519:C530 B543:C554 B567:C578 B591:C602 B615:C626 B639:C650 B663:C674 B687:C698 B711:C722 B735:C746 B759:C770 B783:C794 B807:C818 B831:C842 B855:C866 B879:C890 B903:C914 B927:C938 B951:C962 B975:C986 B999:C1010 B1023:C1034 B1047:C1058 B1071:C1082 B1095:C1106 B1119:C1130 B1143:C1154 B1167:C1178 B1191:C1202 B1215:C1226 B1239:C1250 B1263:C1274 B1287:C1298 B1311:C1322 B1335:C1346 B1359:C1370 B1383:C1394 B1407:C1418 B1431:C1442 B1455:C1466 B1479:C1490 B1503:C1514 B1527:C1538 B1551:C1562 B1575:C1586 B1647:C1658 B1671:C1682 B1695:C1706 B1707:B1742 C1719:C1742 B1743:C2870">
    <cfRule type="cellIs" dxfId="729" priority="259" operator="equal">
      <formula>0</formula>
    </cfRule>
  </conditionalFormatting>
  <conditionalFormatting sqref="B327:C338">
    <cfRule type="cellIs" dxfId="728" priority="176" operator="equal">
      <formula>0</formula>
    </cfRule>
  </conditionalFormatting>
  <conditionalFormatting sqref="B1599:C1610">
    <cfRule type="cellIs" dxfId="727" priority="24" operator="equal">
      <formula>0</formula>
    </cfRule>
  </conditionalFormatting>
  <conditionalFormatting sqref="B1623:C1634">
    <cfRule type="cellIs" dxfId="726" priority="163" operator="equal">
      <formula>0</formula>
    </cfRule>
  </conditionalFormatting>
  <conditionalFormatting sqref="D3:I3 D7:I7 D11:I11 D15:I15 D19:I19 D23:I23 D27:I27 D31:I31 D35:I35 D39:I39 D43:I43 D47:I47 D51:I51 D55:I55 D59:I59 D63:I63 D67:I67 D71:I71 D75:I75 D79:I79 D83:I83 D87:I87 D91:I91 D95:I95 D99:I99 D103:I103 D107:I107 D111:I111 D115:I115 D119:I119 D123:I123 D127:I127 D131:I131 D135:I135 D139:I139 D143:I143 D147:I147 D151:I151 D155:I155 D159:I159 D163:I163 D167:I167 D171:I171 D175:I175 D179:I179 D183:I183 D187:I187 D191:I191 D195:I195 D199:I199 D203:I203 D207:I207 D211:I211 D215:I215 D219:I219 D223:I223 D227:I227 D231:I231 D235:I235 D239:I239 D243:I243 D247:I247 D251:I251 D255:I255 D259:I259 D263:I263 D267:I267 D271:I271 D275:I275 D279:I279 D283:I283 D287:I287 D291:I291 D295:I295 D299:I299 D303:I303 D307:I307 D311:I311 D315:I315 D319:I319 D323:I323 D327:I327 D331:I331 D335:I335 D339:I339 D343:I343 D347:I347 D351:I351 D355:I355 D359:I359 D363:I363 D367:I367 D371:I371 D375:I375 D379:I379 D383:I383 D387:I387 D391:I391 D395:I395 D399:I399 D403:I403 D407:I407 D411:I411 D415:I415 D419:I419 D423:I423 D427:I427 D431:I431 D435:I435 D439:I439 D443:I443 D447:I447 D451:I451 D455:I455 D459:I459 D463:I463 D467:I467 D471:I471 D475:I475 D479:I479 D483:I483 D487:I487 D491:I491 D495:I495 D499:I499 D503:I503 D507:I507 D511:I511 D515:I515 D519:I519 D523:I523 D527:I527 D531:I531 D535:I535 D539:I539 D543:I543 D547:I547 D551:I551 D555:I555 D559:I559 D563:I563 D567:I567 D571:I571 D575:I575 D579:I579 D583:I583 D587:I587 D591:I591 D595:I595 D599:I599 D603:I603 D607:I607 D611:I611 D615:I615 D619:I619 D623:I623 D627:I627 D631:I631 D635:I635 D639:I639 D643:I643 D647:I647 D651:I651 D655:I655 D659:I659 D663:I663 D667:I667 D671:I671 D675:I675 D679:I679 D683:I683 D687:I687 D691:I691 D695:I695 D699:I699 D703:I703 D707:I707 D711:I711 D715:I715 D719:I719 D723:I723 D727:I727 D731:I731 D735:I735 D739:I739 D743:I743 D747:I747 D751:I751 D755:I755 D759:I759 D763:I763 D767:I767 D771:I771 D775:I775 D779:I779 D783:I783 D787:I787 D791:I791 D795:I795 D799:I799 D803:I803 D807:I807 D811:I811 D815:I815 D819:I819 D823:I823 D827:I827 D831:I831 D835:I835 D839:I839 D843:I843 D847:I847 D851:I851 D855:I855 D859:I859 D863:I863 D867:I867 D871:I871 D875:I875 D879:I879 D883:I883 D887:I887 D891:I891 D895:I895 D899:I899 D903:I903 D907:I907 D911:I911 D915:I915 D919:I919 D923:I923 D927:I927 D931:I931 D935:I935 D939:I939 D943:I943 D947:I947 D951:I951 D955:I955 D959:I959 D963:I963 D967:I967 D971:I971 D975:I975 D979:I979 D983:I983 D987:I987 D991:I991 D995:I995 D999:I999 D1003:I1003 D1007:I1007 D1011:I1011 D1015:I1015 D1019:I1019 D1023:I1023 D1027:I1027 D1031:I1031 D1035:I1035 D1039:I1039 D1043:I1043 D1047:I1047 D1051:I1051 D1055:I1055 D1059:I1059 D1063:I1063 D1067:I1067 D1071:I1071 D1075:I1075 D1079:I1079 D1083:I1083 D1087:I1087 D1091:I1091 D1095:I1095 D1099:I1099 D1103:I1103 D1107:I1107 D1111:I1111 D1115:I1115 D1119:I1119 D1123:I1123 D1127:I1127 D1131:I1131 D1135:I1135 D1139:I1139 D1143:I1143 D1147:I1147 D1151:I1151 D1155:I1155 D1159:I1159 D1163:I1163 D1167:I1167 D1171:I1171 D1175:I1175 D1179:I1179 D1183:I1183 D1187:I1187 D1191:I1191 D1195:I1195 D1199:I1199 D1203:I1203 D1207:I1207 D1211:I1211 D1215:I1215 D1219:I1219 D1223:I1223 D1227:I1227 D1231:I1231 D1235:I1235 D1239:I1239 D1243:I1243 D1247:I1247 D1251:I1251 D1255:I1255 D1259:I1259 D1263:I1263 D1267:I1267 D1271:I1271 D1275:I1275 D1279:I1279 D1283:I1283 D1287:I1287 D1291:I1291 D1295:I1295 D1299:I1299 D1303:I1303 D1307:I1307 D1311:I1311 D1315:I1315 D1319:I1319 D1323:I1323 D1327:I1327 D1331:I1331 D1335:I1335 D1339:I1339 D1343:I1343 D1347:I1347 D1351:I1351 D1355:I1355 D1359:I1359 D1363:I1363 D1367:I1367 D1371:I1371 D1375:I1375 D1379:I1379 D1383:I1383 D1387:I1387 D1391:I1391 D1395:I1395 D1399:I1399 D1403:I1403 D1407:I1407 D1411:I1411 D1415:I1415 D1419:I1419 D1423:I1423 D1427:I1427 D1431:I1431 D1435:I1435 D1439:I1439 D1443:I1443 D1447:I1447 D1451:I1451 D1455:I1455 D1459:I1459 D1463:I1463 D1467:I1467 D1471:I1471 D1475:I1475 D1479:I1479 D1483:I1483 D1487:I1487 D1491:I1491 D1495:I1495 D1499:I1499 D1503:I1503 D1507:I1507 D1511:I1511 D1515:I1515 D1519:I1519 D1523:I1523 D1527:I1527 D1531:I1531 D1535:I1535 D1539:I1539 D1543:I1543 D1547:I1547 D1551:I1551 D1555:I1555 D1559:I1559 D1563:I1563 D1567:I1567 D1571:I1571 D1575:I1575 D1579:I1579 D1583:I1583 D1587:I1587 D1591:I1591 D1595:I1595 D1599:I1599 D1603:I1603 D1607:I1607 D1611:I1611 D1615:I1615 D1619:I1619 D1623:I1623 D1627:I1627 D1631:I1631 D1635:I1635 D1639:I1639 D1643:I1643 D1647:I1647 D1651:I1651 D1655:I1655 D1659:I1659 D1663:I1663 D1667:I1667 D1671:I1671 D1675:I1675 D1679:I1679 D1683:I1683 D1687:I1687 D1691:I1691 D1695:I1695 D1699:I1699 D1703:I1703 D1707:I1707 D1711:I1711 D1715:I1715 D1719:I1719 D1723:I1723 D1727:I1727 D1731:I1731 D1735:I1735 D1739:I1739 D1743:I1743 D1747:I1747 D1751:I1751 D1755:I1755 D1759:I1759 D1763:I1763 D1767:I1767 D1771:I1771 D1775:I1775 D1779:I1779 D1783:I1783 D1787:I1787 D1791:I1791 D1795:I1795 D1799:I1799 D1803:I1803 D1807:I1807 D1811:I1811 D1815:I1815 D1819:I1819 D1823:I1823 D1827:I1827 D1831:I1831 D1835:I1835 D1839:I1839 D1843:I1843 D1847:I1847 D1851:I1851 D1855:I1855 D1859:I1859 D1863:I1863 D1867:I1867 D1871:I1871 D1875:I1875 D1879:I1879 D1883:I1883 D1887:I1887 D1891:I1891 D1895:I1895 D1899:I1899 D1903:I1903 D1907:I1907 D1911:I1911 D1915:I1915 D1919:I1919 D1923:I1923 D1927:I1927 D1931:I1931 D1935:I1935 D1939:I1939 D1943:I1943 D1947:I1947 D1951:I1951 D1955:I1955 D1959:I1959 D1963:I1963 D1967:I1967 D1971:I1971 D1975:I1975 D1979:I1979 D1983:I1983 D1987:I1987 D1991:I1991 D1995:I1995 D1999:I1999 D2003:I2003 D2007:I2007 D2011:I2011 D2015:I2015 D2019:I2019 D2023:I2023 D2027:I2027 D2031:I2031 D2035:I2035 D2039:I2039 D2043:I2043 D2047:I2047 D2051:I2051 D2055:I2055 D2059:I2059 D2063:I2063 D2067:I2067 D2071:I2071 D2075:I2075 D2079:I2079 D2083:I2083 D2087:I2087 D2091:I2091 D2095:I2095 D2099:I2099 D2103:I2103 D2107:I2107 D2111:I2111 D2115:I2115 D2119:I2119 D2123:I2123 D2127:I2127 D2131:I2131 D2135:I2135 D2139:I2139 D2143:I2143 D2147:I2147 D2151:I2151 D2155:I2155 D2159:I2159 D2163:I2163 D2167:I2167 D2171:I2171 D2175:I2175 D2179:I2179 D2183:I2183 D2187:I2187 D2191:I2191 D2195:I2195 D2199:I2199 D2203:I2203 D2207:I2207 D2211:I2211 D2215:I2215 D2219:I2219 D2223:I2223 D2227:I2227 D2231:I2231 D2235:I2235 D2239:I2239 D2243:I2243 D2247:I2247 D2251:I2251 D2255:I2255 D2259:I2259 D2263:I2263 D2267:I2267 D2271:I2271 D2275:I2275 D2279:I2279 D2283:I2283 D2287:I2287 D2291:I2291 D2295:I2295 D2299:I2299 D2303:I2303 D2307:I2307 D2311:I2311 D2315:I2315 D2319:I2319 D2323:I2323 D2327:I2327 D2331:I2331 D2335:I2335 D2339:I2339 D2343:I2343 D2347:I2347 D2351:I2351 D2355:I2355 D2359:I2359 D2363:I2363 D2367:I2367 D2371:I2371 D2375:I2375 D2379:I2379 D2383:I2383 D2387:I2387 D2391:I2391 D2395:I2395 D2399:I2399 D2403:I2403 D2407:I2407 D2411:I2411 D2415:I2415 D2419:I2419 D2423:I2423 D2427:I2427 D2431:I2431 D2435:I2435 D2439:I2439 D2443:I2443 D2447:I2447 D2451:I2451 D2455:I2455 D2459:I2459 D2463:I2463 D2467:I2467 D2471:I2471 D2475:I2475 D2479:I2479 D2483:I2483 D2487:I2487 D2491:I2491 D2495:I2495 D2499:I2499 D2503:I2503 D2507:I2507 D2511:I2511 D2515:I2515 D2519:I2519 D2523:I2523 D2527:I2527 D2531:I2531 D2535:I2535 D2539:I2539 D2543:I2543 D2547:I2547 D2551:I2551 D2555:I2555 D2559:I2559 D2563:I2563 D2567:I2567 D2571:I2571 D2575:I2575 D2579:I2579 D2583:I2583 D2587:I2587 D2591:I2591 D2595:I2595 D2599:I2599 D2603:I2603 D2607:I2607 D2611:I2611 D2615:I2615 D2619:I2619 D2623:I2623 D2627:I2627 D2631:I2631 D2635:I2635 D2639:I2639 D2643:I2643 D2647:I2647 D2651:I2651 D2655:I2655 D2659:I2659 D2663:I2663 D2667:I2667 D2671:I2671 D2675:I2675 D2679:I2679 D2683:I2683 D2687:I2687 D2691:I2691 D2695:I2695 D2699:I2699 D2703:I2703 D2707:I2707 D2711:I2711 D2715:I2715 D2719:I2719 D2723:I2723 D2727:I2727 D2731:I2731 D2735:I2735 D2739:I2739 D2743:I2743 D2747:I2747 D2751:I2751 D2755:I2755 D2759:I2759 D2763:I2763 D2767:I2767 D2771:I2771 D2775:I2775 D2779:I2779 D2783:I2783 D2787:I2787 D2791:I2791 D2795:I2795 D2799:I2799 D2803:I2803 D2807:I2807 D2811:I2811 D2815:I2815 D2819:I2819 D2823:I2823 D2827:I2827 D2831:I2831">
    <cfRule type="cellIs" dxfId="725" priority="282" operator="equal">
      <formula>0</formula>
    </cfRule>
  </conditionalFormatting>
  <conditionalFormatting sqref="D4:I5 D8:I9 D12:I13 D16:I17 D20:I21 D24:I25 D28:I29 D32:I33 D36:I37 D40:I41 D44:I45 D48:I49 D52:I53 D56:I57 D60:I61 D64:I65 D68:I69 D72:I73 D76:I77 D80:I81 D84:I85 D88:I89 D92:I93 D96:I97 D100:I101 D104:I105 D108:I109 D112:I113 D116:I117 D120:I121 D124:I125 D128:I129 D132:I133 D136:I137 D140:I141 D144:I145 D148:I149 D152:I153 D156:I157 D160:I161 D164:I165 D168:I169 D172:I173 D176:I177 D180:I181 D184:I185 D188:I189 D192:I193 D196:I197 D200:I201 D204:I205 D208:I209 D212:I213 D216:I217 D220:I221 D224:I225 D228:I229 D232:I233 D236:I237 D240:I241 D244:I245 D248:I249 D252:I253 D256:I257 D260:I261 D264:I265 D268:I269 D272:I273 D276:I277 D280:I281 D284:I285 D288:I289 D292:I293 D296:I297 D300:I301 D304:I305 D308:I309 D312:I313 D316:I317 D320:I321 D324:I325 D328:I329 D332:I333 D336:I337 D340:I341 D344:I345 D348:I349 D352:I353 D356:I357 D360:I361 D364:I365 D368:I369 D372:I373 D376:I377 D380:I381 D384:I385 D388:I389 D392:I393 D396:I397 D400:I401 D404:I405 D408:I409 D412:I413 D416:I417 D420:I421 D424:I425 D428:I429 D432:I433 D436:I437 D440:I441 D444:I445 D448:I449 D452:I453 D456:I457 D460:I461 D464:I465 D468:I469 D472:I473 D476:I477 D480:I481 D484:I485 D488:I489 D492:I493 D496:I497 D500:I501 D504:I505 D508:I509 D512:I513 D516:I517 D520:I521 D524:I525 D528:I529 D532:I533 D536:I537 D540:I541 D544:I545 D548:I549 D552:I553 D556:I557 D560:I561 D564:I565 D568:I569 D572:I573 D576:I577 D580:I581 D584:I585 D588:I589 D592:I593 D596:I597 D600:I601 D604:I605 D608:I609 D612:I613 D616:I617 D620:I621 D624:I625 D628:I629 D632:I633 D636:I637 D640:I641 D644:I645 D648:I649 D652:I653 D656:I657 D660:I661 D664:I665 D668:I669 D672:I673 D676:I677 D680:I681 D684:I685 D688:I689 D692:I693 D696:I697 D700:I701 D704:I705 D708:I709 D712:I713 D716:I717 D720:I721 D724:I725 D728:I729 D732:I733 D736:I737 D740:I741 D744:I745 D748:I749 D752:I753 D756:I757 D760:I761 D764:I765 D768:I769 D772:I773 D776:I777 D780:I781 D784:I785 D788:I789 D792:I793 D796:I797 D800:I801 D804:I805 D808:I809 D812:I813 D816:I817 D820:I821 D824:I825 D828:I829 D832:I833 D836:I837 D840:I841 D844:I845 D848:I849 D852:I853 D856:I857 D860:I861 D864:I865 D868:I869 D872:I873 D876:I877 D880:I881 D884:I885 D888:I889 D892:I893 D896:I897 D900:I901 D904:I905 D908:I909 D912:I913 D916:I917 D920:I921 D924:I925 D928:I929 D932:I933 D936:I937 D940:I941 D944:I945 D948:I949 D952:I953 D956:I957 D960:I961 D964:I965 D968:I969 D972:I973 D976:I977 D980:I981 D984:I985 D988:I989 D992:I993 D996:I997 D1000:I1001 D1004:I1005 D1008:I1009 D1012:I1013 D1016:I1017 D1020:I1021 D1024:I1025 D1028:I1029 D1032:I1033 D1036:I1037 D1040:I1041 D1044:I1045 D1048:I1049 D1052:I1053 D1056:I1057 D1060:I1061 D1064:I1065 D1068:I1069 D1072:I1073 D1076:I1077 D1080:I1081 D1084:I1085 D1088:I1089 D1092:I1093 D1096:I1097 D1100:I1101 D1104:I1105 D1108:I1109 D1112:I1113 D1116:I1117 D1120:I1121 D1124:I1125 D1128:I1129 D1132:I1133 D1136:I1137 D1140:I1141 D1144:I1145 D1148:I1149 D1152:I1153 D1156:I1157 D1160:I1161 D1164:I1165 D1168:I1169 D1172:I1173 D1176:I1177 D1180:I1181 D1184:I1185 D1188:I1189 D1192:I1193 D1196:I1197 D1200:I1201 D1204:I1205 D1208:I1209 D1212:I1213 D1216:I1217 D1220:I1221 D1224:I1225 D1228:I1229 D1232:I1233 D1236:I1237 D1240:I1241 D1244:I1245 D1248:I1249 D1252:I1253 D1256:I1257 D1260:I1261 D1264:I1265 D1268:I1269 D1272:I1273 D1276:I1277 D1280:I1281 D1284:I1285 D1288:I1289 D1292:I1293 D1296:I1297 D1300:I1301 D1304:I1305 D1308:I1309 D1312:I1313 D1316:I1317 D1320:I1321 D1324:I1325 D1328:I1329 D1332:I1333 D1336:I1337 D1340:I1341 D1344:I1345 D1348:I1349 D1352:I1353 D1356:I1357 D1360:I1361 D1364:I1365 D1368:I1369 D1372:I1373 D1376:I1377 D1380:I1381 D1384:I1385 D1388:I1389 D1392:I1393 D1396:I1397 D1400:I1401 D1404:I1405 D1408:I1409 D1412:I1413 D1416:I1417 D1420:I1421 D1424:I1425 D1428:I1429 D1432:I1433 D1436:I1437 D1440:I1441 D1444:I1445 D1448:I1449 D1452:I1453 D1456:I1457 D1460:I1461 D1464:I1465 D1468:I1469 D1472:I1473 D1476:I1477 D1480:I1481 D1484:I1485 D1488:I1489 D1492:I1493 D1496:I1497 D1500:I1501 D1504:I1505 D1508:I1509 D1512:I1513 D1516:I1517 D1520:I1521 D1524:I1525 D1528:I1529 D1532:I1533 D1536:I1537 D1540:I1541 D1544:I1545 D1548:I1549 D1552:I1553 D1556:I1557 D1560:I1561 D1564:I1565 D1568:I1569 D1572:I1573 D1576:I1577 D1580:I1581 D1584:I1585 D1588:I1589 D1592:I1593 D1596:I1597 D1600:I1601 D1604:I1605 D1608:I1609 D1612:I1613 D1616:I1617 D1620:I1621 D1624:I1625 D1628:I1629 D1632:I1633 D1636:I1637 D1640:I1641 D1644:I1645 D1648:I1649 D1652:I1653 D1656:I1657 D1660:I1661 D1664:I1665 D1668:I1669 D1672:I1673 D1676:I1677 D1680:I1681 D1684:I1685 D1688:I1689 D1692:I1693 D1696:I1697 D1700:I1701 D1704:I1705 D1708:I1709 D1712:I1713 D1716:I1717 D1720:I1721 D1724:I1725 D1728:I1729 D1732:I1733 D1736:I1737 D1740:I1741 D1744:I1745 D1748:I1749 D1752:I1753 D1756:I1757 D1760:I1761 D1764:I1765 D1768:I1769 D1772:I1773 D1776:I1777 D1780:I1781 D1784:I1785 D1788:I1789 D1792:I1793 D1796:I1797 D1800:I1801 D1804:I1805 D1808:I1809 D1812:I1813 D1816:I1817 D1820:I1821 D1824:I1825 D1828:I1829 D1832:I1833 D1836:I1837 D1840:I1841 D1844:I1845 D1848:I1849 D1852:I1853 D1856:I1857 D1860:I1861 D1864:I1865 D1868:I1869 D1872:I1873 D1876:I1877 D1880:I1881 D1884:I1885 D1888:I1889 D1892:I1893 D1896:I1897 D1900:I1901 D1904:I1905 D1908:I1909 D1912:I1913 D1916:I1917 D1920:I1921 D1924:I1925 D1928:I1929 D1932:I1933 D1936:I1937 D1940:I1941 D1944:I1945 D1948:I1949 D1952:I1953 D1956:I1957 D1960:I1961 D1964:I1965 D1968:I1969 D1972:I1973 D1976:I1977 D1980:I1981 D1984:I1985 D1988:I1989 D1992:I1993 D1996:I1997 D2000:I2001 D2004:I2005 D2008:I2009 D2012:I2013 D2016:I2017 D2020:I2021 D2024:I2025 D2028:I2029 D2032:I2033 D2036:I2037 D2040:I2041 D2044:I2045 D2048:I2049 D2052:I2053 D2056:I2057 D2060:I2061 D2064:I2065 D2068:I2069 D2072:I2073 D2076:I2077 D2080:I2081 D2084:I2085 D2088:I2089 D2092:I2093 D2096:I2097 D2100:I2101 D2104:I2105 D2108:I2109 D2112:I2113 D2116:I2117 D2120:I2121 D2124:I2125 D2128:I2129 D2132:I2133 D2136:I2137 D2140:I2141 D2144:I2145 D2148:I2149 D2152:I2153 D2156:I2157 D2160:I2161 D2164:I2165 D2168:I2169 D2172:I2173 D2176:I2177 D2180:I2181 D2184:I2185 D2188:I2189 D2192:I2193 D2196:I2197 D2200:I2201 D2204:I2205 D2208:I2209 D2212:I2213 D2216:I2217 D2220:I2221 D2224:I2225 D2228:I2229 D2232:I2233 D2236:I2237 D2240:I2241 D2244:I2245 D2248:I2249 D2252:I2253 D2256:I2257 D2260:I2261 D2264:I2265 D2268:I2269 D2272:I2273 D2276:I2277 D2280:I2281 D2284:I2285 D2288:I2289 D2292:I2293 D2296:I2297 D2300:I2301 D2304:I2305 D2308:I2309 D2312:I2313 D2316:I2317 D2320:I2321 D2324:I2325 D2328:I2329 D2332:I2333 D2336:I2337 D2340:I2341 D2344:I2345 D2348:I2349 D2352:I2353 D2356:I2357 D2360:I2361 D2364:I2365 D2368:I2369 D2372:I2373 D2376:I2377 D2380:I2381 D2384:I2385 D2388:I2389 D2392:I2393 D2396:I2397 D2400:I2401 D2404:I2405 D2408:I2409 D2412:I2413 D2416:I2417 D2420:I2421 D2424:I2425 D2428:I2429 D2432:I2433 D2436:I2437 D2440:I2441 D2444:I2445 D2448:I2449 D2452:I2453 D2456:I2457 D2460:I2461 D2464:I2465 D2468:I2469 D2472:I2473 D2476:I2477 D2480:I2481 D2484:I2485 D2488:I2489 D2492:I2493 D2496:I2497 D2500:I2501 D2504:I2505 D2508:I2509 D2512:I2513 D2516:I2517 D2520:I2521 D2524:I2525 D2528:I2529 D2532:I2533 D2536:I2537 D2540:I2541 D2544:I2545 D2548:I2549 D2552:I2553 D2556:I2557 D2560:I2561 D2564:I2565 D2568:I2569 D2572:I2573 D2576:I2577 D2580:I2581 D2584:I2585 D2588:I2589 D2592:I2593 D2596:I2597 D2600:I2601 D2604:I2605 D2608:I2609 D2612:I2613 D2616:I2617 D2620:I2621 D2624:I2625 D2628:I2629 D2632:I2633 D2636:I2637 D2640:I2641 D2644:I2645 D2648:I2649 D2652:I2653 D2656:I2657 D2660:I2661 D2664:I2665 D2668:I2669 D2672:I2673 D2676:I2677 D2680:I2681 D2684:I2685 D2688:I2689 D2692:I2693 D2696:I2697 D2700:I2701 D2704:I2705 D2708:I2709 D2712:I2713 D2716:I2717 D2720:I2721 D2724:I2725 D2728:I2729 D2732:I2733 D2736:I2737 D2740:I2741 D2744:I2745 D2748:I2749 D2752:I2753 D2756:I2757 D2760:I2761 D2764:I2765 D2768:I2769 D2772:I2773 D2776:I2777 D2780:I2781 D2784:I2785 D2788:I2789 D2792:I2793 D2796:I2797 D2800:I2801 D2804:I2805 D2808:I2809 D2812:I2813 D2816:I2817 D2820:I2821 D2824:I2825 D2828:I2829 D2832:I2833">
    <cfRule type="cellIs" dxfId="724" priority="281" operator="equal">
      <formula>0</formula>
    </cfRule>
  </conditionalFormatting>
  <conditionalFormatting sqref="D6:I6 D10:I10 D14:I14 D18:I18 D22:I22 D26:I26 D30:I30 D34:I34 D38:I38 D42:I42 D46:I46 D50:I50 D54:I54 D58:I58 D62:I62 D66:I66 D70:I70 D74:I74 D78:I78 D82:I82 D86:I86 D90:I90 D94:I94 D98:I98 D102:I102 D106:I106 D110:I110 D114:I114 D118:I118 D122:I122 D126:I126 D130:I130 D134:I134 D138:I138 D142:I142 D146:I146 D150:I150 D154:I154 D158:I158 D162:I162 D166:I166 D170:I170 D174:I174 D178:I178 D182:I182 D186:I186 D190:I190 D194:I194 D198:I198 D202:I202 D206:I206 D210:I210 D214:I214 D218:I218 D222:I222 D226:I226 D230:I230 D234:I234 D238:I238 D242:I242 D246:I246 D250:I250 D254:I254 D258:I258 D262:I262 D266:I266 D270:I270 D274:I274 D278:I278 D282:I282 D286:I286 D290:I290 D294:I294 D298:I298 D302:I302 D306:I306 D310:I310 D314:I314 D318:I318 D322:I322 D326:I326 D330:I330 D334:I334 D338:I338 D342:I342 D346:I346 D350:I350 D354:I354 D358:I358 D362:I362 D366:I366 D370:I370 D374:I374 D378:I378 D382:I382 D386:I386 D390:I390 D394:I394 D398:I398 D402:I402 D406:I406 D410:I410 D414:I414 D418:I418 D422:I422 D426:I426 D430:I430 D434:I434 D438:I438 D442:I442 D446:I446 D450:I450 D454:I454 D458:I458 D462:I462 D466:I466 D470:I470 D474:I474 D478:I478 D482:I482 D486:I486 D490:I490 D494:I494 D498:I498 D502:I502 D506:I506 D510:I510 D514:I514 D518:I518 D522:I522 D526:I526 D530:I530 D534:I534 D538:I538 D542:I542 D546:I546 D550:I550 D554:I554 D558:I558 D562:I562 D566:I566 D570:I570 D574:I574 D578:I578 D582:I582 D586:I586 D590:I590 D594:I594 D598:I598 D602:I602 D606:I606 D610:I610 D614:I614 D618:I618 D622:I622 D626:I626 D630:I630 D634:I634 D638:I638 D642:I642 D646:I646 D650:I650 D654:I654 D658:I658 D662:I662 D666:I666 D670:I670 D674:I674 D678:I678 D682:I682 D686:I686 D690:I690 D694:I694 D698:I698 D702:I702 D706:I706 D710:I710 D714:I714 D718:I718 D722:I722 D726:I726 D730:I730 D734:I734 D738:I738 D742:I742 D746:I746 D750:I750 D754:I754 D758:I758 D762:I762 D766:I766 D770:I770 D774:I774 D778:I778 D782:I782 D786:I786 D790:I790 D794:I794 D798:I798 D802:I802 D806:I806 D810:I810 D814:I814 D818:I818 D822:I822 D826:I826 D830:I830 D834:I834 D838:I838 D842:I842 D846:I846 D850:I850 D854:I854 D858:I858 D862:I862 D866:I866 D870:I870 D874:I874 D878:I878 D882:I882 D886:I886 D890:I890 D894:I894 D898:I898 D902:I902 D906:I906 D910:I910 D914:I914 D918:I918 D922:I922 D926:I926 D930:I930 D934:I934 D938:I938 D942:I942 D946:I946 D950:I950 D954:I954 D958:I958 D962:I962 D966:I966 D970:I970 D974:I974 D978:I978 D982:I982 D986:I986 D990:I990 D994:I994 D998:I998 D1002:I1002 D1006:I1006 D1010:I1010 D1014:I1014 D1018:I1018 D1022:I1022 D1026:I1026 D1030:I1030 D1034:I1034 D1038:I1038 D1042:I1042 D1046:I1046 D1050:I1050 D1054:I1054 D1058:I1058 D1062:I1062 D1066:I1066 D1070:I1070 D1074:I1074 D1078:I1078 D1082:I1082 D1086:I1086 D1090:I1090 D1094:I1094 D1098:I1098 D1102:I1102 D1106:I1106 D1110:I1110 D1114:I1114 D1118:I1118 D1122:I1122 D1126:I1126 D1130:I1130 D1134:I1134 D1138:I1138 D1142:I1142 D1146:I1146 D1150:I1150 D1154:I1154 D1158:I1158 D1162:I1162 D1166:I1166 D1170:I1170 D1174:I1174 D1178:I1178 D1182:I1182 D1186:I1186 D1190:I1190 D1194:I1194 D1198:I1198 D1202:I1202 D1206:I1206 D1210:I1210 D1214:I1214 D1218:I1218 D1222:I1222 D1226:I1226 D1230:I1230 D1234:I1234 D1238:I1238 D1242:I1242 D1246:I1246 D1250:I1250 D1254:I1254 D1258:I1258 D1262:I1262 D1266:I1266 D1270:I1270 D1274:I1274 D1278:I1278 D1282:I1282 D1286:I1286 D1290:I1290 D1294:I1294 D1298:I1298 D1302:I1302 D1306:I1306 D1310:I1310 D1314:I1314 D1318:I1318 D1322:I1322 D1326:I1326 D1330:I1330 D1334:I1334 D1338:I1338 D1342:I1342 D1346:I1346 D1350:I1350 D1354:I1354 D1358:I1358 D1362:I1362 D1366:I1366 D1370:I1370 D1374:I1374 D1378:I1378 D1382:I1382 D1386:I1386 D1390:I1390 D1394:I1394 D1398:I1398 D1402:I1402 D1406:I1406 D1410:I1410 D1414:I1414 D1418:I1418 D1422:I1422 D1426:I1426 D1430:I1430 D1434:I1434 D1438:I1438 D1442:I1442 D1446:I1446 D1450:I1450 D1454:I1454 D1458:I1458 D1462:I1462 D1466:I1466 D1470:I1470 D1474:I1474 D1478:I1478 D1482:I1482 D1486:I1486 D1490:I1490 D1494:I1494 D1498:I1498 D1502:I1502 D1506:I1506 D1510:I1510 D1514:I1514 D1518:I1518 D1522:I1522 D1526:I1526 D1530:I1530 D1534:I1534 D1538:I1538 D1542:I1542 D1546:I1546 D1550:I1550 D1554:I1554 D1558:I1558 D1562:I1562 D1566:I1566 D1570:I1570 D1574:I1574 D1578:I1578 D1582:I1582 D1586:I1586 D1590:I1590 D1594:I1594 D1598:I1598 D1602:I1602 D1606:I1606 D1610:I1610 D1614:I1614 D1618:I1618 D1622:I1622 D1626:I1626 D1630:I1630 D1634:I1634 D1638:I1638 D1642:I1642 D1646:I1646 D1650:I1650 D1654:I1654 D1658:I1658 D1662:I1662 D1666:I1666 D1670:I1670 D1674:I1674 D1678:I1678 D1682:I1682 D1686:I1686 D1690:I1690 D1694:I1694 D1698:I1698 D1702:I1702 D1706:I1706 D1710:I1710 D1714:I1714 D1718:I1718 D1722:I1722 D1726:I1726 D1730:I1730 D1734:I1734 D1738:I1738 D1742:I1742 D1746:I1746 D1750:I1750 D1754:I1754 D1758:I1758 D1762:I1762 D1766:I1766 D1770:I1770 D1774:I1774 D1778:I1778 D1782:I1782 D1786:I1786 D1790:I1790 D1794:I1794 D1798:I1798 D1802:I1802 D1806:I1806 D1810:I1810 D1814:I1814 D1818:I1818 D1822:I1822 D1826:I1826 D1830:I1830 D1834:I1834 D1838:I1838 D1842:I1842 D1846:I1846 D1850:I1850 D1854:I1854 D1858:I1858 D1862:I1862 D1866:I1866 D1870:I1870 D1874:I1874 D1878:I1878 D1882:I1882 D1886:I1886 D1890:I1890 D1894:I1894 D1898:I1898 D1902:I1902 D1906:I1906 D1910:I1910 D1914:I1914 D1918:I1918 D1922:I1922 D1926:I1926 D1930:I1930 D1934:I1934 D1938:I1938 D1942:I1942 D1946:I1946 D1950:I1950 D1954:I1954 D1958:I1958 D1962:I1962 D1966:I1966 D1970:I1970 D1974:I1974 D1978:I1978 D1982:I1982 D1986:I1986 D1990:I1990 D1994:I1994 D1998:I1998 D2002:I2002 D2006:I2006 D2010:I2010 D2014:I2014 D2018:I2018 D2022:I2022 D2026:I2026 D2030:I2030 D2034:I2034 D2038:I2038 D2042:I2042 D2046:I2046 D2050:I2050 D2054:I2054 D2058:I2058 D2062:I2062 D2066:I2066 D2070:I2070 D2074:I2074 D2078:I2078 D2082:I2082 D2086:I2086 D2090:I2090 D2094:I2094 D2098:I2098 D2102:I2102 D2106:I2106 D2110:I2110 D2114:I2114 D2118:I2118 D2122:I2122 D2126:I2126 D2130:I2130 D2134:I2134 D2138:I2138 D2142:I2142 D2146:I2146 D2150:I2150 D2154:I2154 D2158:I2158 D2162:I2162 D2166:I2166 D2170:I2170 D2174:I2174 D2178:I2178 D2182:I2182 D2186:I2186 D2190:I2190 D2194:I2194 D2198:I2198 D2202:I2202 D2206:I2206 D2210:I2210 D2214:I2214 D2218:I2218 D2222:I2222 D2226:I2226 D2230:I2230 D2234:I2234 D2238:I2238 D2242:I2242 D2246:I2246 D2250:I2250 D2254:I2254 D2258:I2258 D2262:I2262 D2266:I2266 D2270:I2270 D2274:I2274 D2278:I2278 D2282:I2282 D2286:I2286 D2290:I2290 D2294:I2294 D2298:I2298 D2302:I2302 D2306:I2306 D2310:I2310 D2314:I2314 D2318:I2318 D2322:I2322 D2326:I2326 D2330:I2330 D2334:I2334 D2338:I2338 D2342:I2342 D2346:I2346 D2350:I2350 D2354:I2354 D2358:I2358 D2362:I2362 D2366:I2366 D2370:I2370 D2374:I2374 D2378:I2378 D2382:I2382 D2386:I2386 D2390:I2390 D2394:I2394 D2398:I2398 D2402:I2402 D2406:I2406 D2410:I2410 D2414:I2414 D2418:I2418 D2422:I2422 D2426:I2426 D2430:I2430 D2434:I2434 D2438:I2438 D2442:I2442 D2446:I2446 D2450:I2450 D2454:I2454 D2458:I2458 D2462:I2462 D2466:I2466 D2470:I2470 D2474:I2474 D2478:I2478 D2482:I2482 D2486:I2486 D2490:I2490 D2494:I2494 D2498:I2498 D2502:I2502 D2506:I2506 D2510:I2510 D2514:I2514 D2518:I2518 D2522:I2522 D2526:I2526 D2530:I2530 D2534:I2534 D2538:I2538 D2542:I2542 D2546:I2546 D2550:I2550 D2554:I2554 D2558:I2558 D2562:I2562 D2566:I2566 D2570:I2570 D2574:I2574 D2578:I2578 D2582:I2582 D2586:I2586 D2590:I2590 D2594:I2594 D2598:I2598 D2602:I2602 D2606:I2606 D2610:I2610 D2614:I2614 D2618:I2618 D2622:I2622 D2626:I2626 D2630:I2630 D2634:I2634 D2638:I2638 D2642:I2642 D2646:I2646 D2650:I2650 D2654:I2654 D2658:I2658 D2662:I2662 D2666:I2666 D2670:I2670 D2674:I2674 D2678:I2678 D2682:I2682 D2686:I2686 D2690:I2690 D2694:I2694 D2698:I2698 D2702:I2702 D2706:I2706 D2710:I2710 D2714:I2714 D2718:I2718 D2722:I2722 D2726:I2726 D2730:I2730 D2734:I2734 D2738:I2738 D2742:I2742 D2746:I2746 D2750:I2750 D2754:I2754 D2758:I2758 D2762:I2762 D2766:I2766 D2770:I2770 D2774:I2774 D2778:I2778 D2782:I2782 D2786:I2786 D2790:I2790 D2794:I2794 D2798:I2798 D2802:I2802 D2806:I2806 D2810:I2810 D2814:I2814 D2818:I2818 D2822:I2822 D2826:I2826 D2830:I2830 D2834:I2834 D2838:I2838 D2842:I2842 D2846:I2846 D2850:I2850 D2854:I2854 D2858:I2858 D2862:I2862 D2866:I2866 D2870:I2870">
    <cfRule type="cellIs" dxfId="723" priority="280" operator="equal">
      <formula>0</formula>
    </cfRule>
  </conditionalFormatting>
  <conditionalFormatting sqref="D2835:I2835 D2839:I2839 D2843:I2843">
    <cfRule type="cellIs" dxfId="722" priority="21" operator="equal">
      <formula>0</formula>
    </cfRule>
  </conditionalFormatting>
  <conditionalFormatting sqref="D2836:I2837 D2840:I2841 D2844:I2845">
    <cfRule type="cellIs" dxfId="721" priority="20" operator="equal">
      <formula>0</formula>
    </cfRule>
  </conditionalFormatting>
  <conditionalFormatting sqref="D2847:I2847 D2851:I2851 D2855:I2855">
    <cfRule type="cellIs" dxfId="720" priority="17" operator="equal">
      <formula>0</formula>
    </cfRule>
  </conditionalFormatting>
  <conditionalFormatting sqref="D2848:I2849 D2852:I2853 D2856:I2857">
    <cfRule type="cellIs" dxfId="719" priority="16" operator="equal">
      <formula>0</formula>
    </cfRule>
  </conditionalFormatting>
  <conditionalFormatting sqref="D2859:I2859 D2863:I2863 D2867:I2867">
    <cfRule type="cellIs" dxfId="718" priority="13" operator="equal">
      <formula>0</formula>
    </cfRule>
  </conditionalFormatting>
  <conditionalFormatting sqref="D2860:I2861 D2864:I2865 D2868:I2869">
    <cfRule type="cellIs" dxfId="717" priority="12" operator="equal">
      <formula>0</formula>
    </cfRule>
  </conditionalFormatting>
  <printOptions verticalCentered="1"/>
  <pageMargins left="0.7" right="0.7" top="0.75" bottom="0.75" header="0.3" footer="0.3"/>
  <pageSetup scale="53" orientation="landscape" r:id="rId2"/>
  <legacyDrawing r:id="rId3"/>
  <extLst>
    <ext xmlns:x14="http://schemas.microsoft.com/office/spreadsheetml/2009/9/main" uri="{78C0D931-6437-407d-A8EE-F0AAD7539E65}">
      <x14:conditionalFormattings>
        <x14:conditionalFormatting xmlns:xm="http://schemas.microsoft.com/office/excel/2006/main">
          <x14:cfRule type="iconSet" priority="272" id="{FC337553-0795-4867-ABAF-42D52F6163B3}">
            <x14:iconSet iconSet="3Symbols" custom="1">
              <x14:cfvo type="percent">
                <xm:f>0</xm:f>
              </x14:cfvo>
              <x14:cfvo type="num">
                <xm:f>0</xm:f>
              </x14:cfvo>
              <x14:cfvo type="num" gte="0">
                <xm:f>0</xm:f>
              </x14:cfvo>
              <x14:cfIcon iconSet="3Symbols" iconId="0"/>
              <x14:cfIcon iconSet="3Symbols" iconId="1"/>
              <x14:cfIcon iconSet="NoIcons" iconId="0"/>
            </x14:iconSet>
          </x14:cfRule>
          <xm:sqref>D8:I8 D12:I12 D20:I20 D24:I24 D32:I32 D56:I56 D80:I80 D104:I104 D128:I128 D152:I152 D176:I176 D224:I224 D248:I248 D272:I272 D296:I296 D320:I320 D344:I344 D368:I368 D392:I392 D416:I416 D440:I440 D488:I488 D512:I512 D536:I536 D560:I560 D584:I584 D608:I608 D632:I632 D680:I680 D704:I704 D728:I728 D752:I752 D776:I776 D800:I800 D824:I824 D848:I848 D872:I872 D896:I896 D920:I920 D944:I944 D968:I968 D992:I992 D1016:I1016 D1040:I1040 D1064:I1064 D1088:I1088 D1112:I1112 D1136:I1136 D1160:I1160 D1184:I1184 D1208:I1208 D1256:I1256 D1280:I1280 D1304:I1304 D1328:I1328 D1352:I1352 D1400:I1400 D1424:I1424 D1448:I1448 D1472:I1472 D1520:I1520 D1544:I1544 D1568:I1568 D1592:I1592 D1616:I1616 D1640:I1640 D1664:I1664 D1688:I1688 D1712:I1712 D1736:I1736 D1760:I1760 D1784:I1784 D1808:I1808 D1832:I1832 D1856:I1856 D1880:I1880 D1904:I1904 D1928:I1928 D1952:I1952 D1976:I1976 D2000:I2000 D2024:I2024 D2048:I2048 D2072:I2072 D2096:I2096 D2120:I2120 D2144:I2144 D2168:I2168 D2192:I2192 D2216:I2216 D2240:I2240 D2264:I2264 D2288:I2288 D2312:I2312 D2336:I2336 D2384:I2384 D2408:I2408 D2456:I2456 D2480:I2480 D2504:I2504 D2528:I2528 D2552:I2552 D2576:I2576 D2600:I2600 D36:I36 D60:I60 D84:I84 D108:I108 D132:I132 D156:I156 D180:I180 D228:I228 D252:I252 D276:I276 D300:I300 D324:I324 D348:I348 D372:I372 D396:I396 D420:I420 D444:I444 D492:I492 D516:I516 D540:I540 D564:I564 D588:I588 D612:I612 D636:I636 D684:I684 D708:I708 D732:I732 D756:I756 D780:I780 D804:I804 D828:I828 D852:I852 D876:I876 D900:I900 D924:I924 D948:I948 D972:I972 D996:I996 D1020:I1020 D1044:I1044 D1068:I1068 D1092:I1092 D1116:I1116 D1140:I1140 D1164:I1164 D1188:I1188 D1212:I1212 D1260:I1260 D1284:I1284 D1308:I1308 D1332:I1332 D1356:I1356 D1404:I1404 D1428:I1428 D1452:I1452 D1476:I1476 D1500:I1500 D1524:I1524 D1572:I1572 D1596:I1596 D1620:I1620 D1644:I1644 D1668:I1668 D1692:I1692 D1716:I1716 D1740:I1740 D1764:I1764 D1788:I1788 D1812:I1812 D1836:I1836 D1860:I1860 D1884:I1884 D1908:I1908 D1932:I1932 D1956:I1956 D1980:I1980 D2004:I2004 D2028:I2028 D2052:I2052 D2076:I2076 D2100:I2100 D2124:I2124 D2148:I2148 D2172:I2172 D2196:I2196 D2220:I2220 D2244:I2244 D2268:I2268 D2292:I2292 D2316:I2316 D2340:I2340 D2364:I2364 D2388:I2388 D2412:I2412 D2436:I2436 D2460:I2460 D2484:I2484 D2508:I2508 D2532:I2532 D2556:I2556 D2580:I2580 D2604:I2604 D44:I44 D68:I68 D92:I92 D116:I116 D140:I140 D164:I164 D188:I188 D212:I212 D236:I236 D260:I260 D284:I284 D308:I308 D332:I332 D356:I356 D380:I380 D404:I404 D428:I428 D452:I452 D476:I476 D524:I524 D548:I548 D572:I572 D596:I596 D620:I620 D644:I644 D668:I668 D692:I692 D716:I716 D740:I740 D764:I764 D788:I788 D812:I812 D836:I836 D860:I860 D884:I884 D908:I908 D932:I932 D956:I956 D980:I980 D1004:I1004 D1028:I1028 D1052:I1052 D1076:I1076 D1100:I1100 D1124:I1124 D1148:I1148 D1172:I1172 D1196:I1196 D1220:I1220 D1244:I1244 D1268:I1268 D1292:I1292 D1316:I1316 D1340:I1340 D1364:I1364 D1388:I1388 D1412:I1412 D1436:I1436 D1460:I1460 D1484:I1484 D1508:I1508 D1532:I1532 D1556:I1556 D1580:I1580 D1604:I1604 D1628:I1628 D1652:I1652 D1676:I1676 D1700:I1700 D1724:I1724 D1748:I1748 D1772:I1772 D1796:I1796 D1820:I1820 D1892:I1892 D1916:I1916 D1940:I1940 D1964:I1964 D1988:I1988 D2012:I2012 D2036:I2036 D2060:I2060 D2084:I2084 D2108:I2108 D2132:I2132 D2156:I2156 D2180:I2180 D2204:I2204 D2228:I2228 D2252:I2252 D2276:I2276 D2300:I2300 D2324:I2324 D2348:I2348 D2372:I2372 D2396:I2396 D2420:I2420 D2444:I2444 D2468:I2468 D2492:I2492 D2516:I2516 D2540:I2540 D2564:I2564 D2588:I2588 D48:I48 D72:I72 D96:I96 D120:I120 D144:I144 D168:I168 D192:I192 D216:I216 D240:I240 D264:I264 D288:I288 D312:I312 D336:I336 D360:I360 D384:I384 D408:I408 D432:I432 D456:I456 D480:I480 D552:I552 D576:I576 D600:I600 D624:I624 D648:I648 D672:I672 D696:I696 D720:I720 D744:I744 D768:I768 D792:I792 D816:I816 D840:I840 D864:I864 D888:I888 D912:I912 D936:I936 D960:I960 D984:I984 D1008:I1008 D1032:I1032 D1056:I1056 D1080:I1080 D1104:I1104 D1128:I1128 D1152:I1152 D1176:I1176 D1200:I1200 D1224:I1224 D1248:I1248 D1296:I1296 D1320:I1320 D1344:I1344 D1368:I1368 D1392:I1392 D1416:I1416 D1440:I1440 D1464:I1464 D1488:I1488 D1512:I1512 D1536:I1536 D1560:I1560 D1584:I1584 D1608:I1608 D1632:I1632 D1656:I1656 D1680:I1680 D1704:I1704 D1728:I1728 D1752:I1752 D1776:I1776 D1800:I1800 D1824:I1824 D1872:I1872 D1896:I1896 D1920:I1920 D1944:I1944 D1968:I1968 D1992:I1992 D2016:I2016 D2040:I2040 D2064:I2064 D2088:I2088 D2112:I2112 D2136:I2136 D2160:I2160 D2184:I2184 D2208:I2208 D2232:I2232 D2256:I2256 D2280:I2280 D2304:I2304 D2328:I2328 D2352:I2352 D2376:I2376 D2400:I2400 D2424:I2424 D2448:I2448 D2472:I2472 D2496:I2496 D2520:I2520 D2568:I2568 D2592:I2592 D2612:I2612 D2616:I2616 D1496:I1496 D1868:I1868 D1548:I1548 D500:I500 D504:I504 D200:I200 D204:I204 D656:I656 D660:I660 D1272:I1272 D2544:I2544 D1232:I1232 D1236:I1236 D2432:I2432 D1848:I1848 D1844:I1844 D528:I528 D1376:I1376 D1380:I1380 D2360:I2360 D464:I464 D468:I468</xm:sqref>
        </x14:conditionalFormatting>
        <x14:conditionalFormatting xmlns:xm="http://schemas.microsoft.com/office/excel/2006/main">
          <x14:cfRule type="iconSet" priority="37930" id="{FDFF3DBC-B9CD-4D44-A5C4-09D0633BED72}">
            <x14:iconSet iconSet="3Symbols" custom="1">
              <x14:cfvo type="percent">
                <xm:f>0</xm:f>
              </x14:cfvo>
              <x14:cfvo type="num">
                <xm:f>0</xm:f>
              </x14:cfvo>
              <x14:cfvo type="num" gte="0">
                <xm:f>0</xm:f>
              </x14:cfvo>
              <x14:cfIcon iconSet="3Symbols" iconId="0"/>
              <x14:cfIcon iconSet="3Symbols" iconId="1"/>
              <x14:cfIcon iconSet="NoIcons" iconId="0"/>
            </x14:iconSet>
          </x14:cfRule>
          <xm:sqref>D1420:I1420 D4:I4 D16:I16 D28:I28 D52:I52 D76:I76 D100:I100 D124:I124 D148:I148 D172:I172 D220:I220 D244:I244 D268:I268 D316:I316 D340:I340 D364:I364 D388:I388 D412:I412 D436:I436 D484:I484 D508:I508 D532:I532 D556:I556 D580:I580 D604:I604 D628:I628 D676:I676 D700:I700 D724:I724 D748:I748 D772:I772 D796:I796 D820:I820 D868:I868 D892:I892 D916:I916 D940:I940 D964:I964 D988:I988 D1012:I1012 D1036:I1036 D1060:I1060 D1084:I1084 D1108:I1108 D1132:I1132 D1180:I1180 D1204:I1204 D1228:I1228 D1252:I1252 D1276:I1276 D1300:I1300 D1324:I1324 D1348:I1348 D1444:I1444 D1468:I1468 D1492:I1492 D1516:I1516 D1540:I1540 D1588:I1588 D1612:I1612 D1636:I1636 D1660:I1660 D1684:I1684 D1708:I1708 D1732:I1732 D1756:I1756 D1780:I1780 D1804:I1804 D1828:I1828 D1852:I1852 D1876:I1876 D1900:I1900 D1924:I1924 D1948:I1948 D1972:I1972 D1996:I1996 D2020:I2020 D2044:I2044 D2068:I2068 D2092:I2092 D2140:I2140 D2164:I2164 D2212:I2212 D2236:I2236 D2260:I2260 D2284:I2284 D2308:I2308 D2332:I2332 D2356:I2356 D2380:I2380 D2404:I2404 D2428:I2428 D2452:I2452 D2476:I2476 D2500:I2500 D2524:I2524 D2548:I2548 D2572:I2572 D2596:I2596 D40:I40 D64:I64 D88:I88 D112:I112 D136:I136 D160:I160 D208:I208 D256:I256 D280:I280 D304:I304 D328:I328 D352:I352 D376:I376 D400:I400 D424:I424 D472:I472 D520:I520 D544:I544 D568:I568 D592:I592 D616:I616 D640:I640 D664:I664 D688:I688 D736:I736 D760:I760 D784:I784 D808:I808 D832:I832 D880:I880 D904:I904 D928:I928 D952:I952 D976:I976 D1000:I1000 D1024:I1024 D1048:I1048 D1072:I1072 D1096:I1096 D1120:I1120 D1144:I1144 D1168:I1168 D1192:I1192 D1216:I1216 D1240:I1240 D1264:I1264 D1288:I1288 D1312:I1312 D1336:I1336 D1360:I1360 D1384:I1384 D1408:I1408 D1432:I1432 D1456:I1456 D1480:I1480 D1504:I1504 D1528:I1528 D1552:I1552 D1576:I1576 D1600:I1600 D1624:I1624 D1648:I1648 D1672:I1672 D1720:I1720 D1744:I1744 D1768:I1768 D1792:I1792 D1816:I1816 D1840:I1840 D1888:I1888 D1912:I1912 D1936:I1936 D1960:I1960 D1984:I1984 D2008:I2008 D2032:I2032 D2056:I2056 D2080:I2080 D2104:I2104 D2128:I2128 D2152:I2152 D2176:I2176 D2200:I2200 D2224:I2224 D2248:I2248 D2272:I2272 D2296:I2296 D2320:I2320 D2344:I2344 D2368:I2368 D2392:I2392 D2416:I2416 D2440:I2440 D2464:I2464 D2488:I2488 D2512:I2512 D2536:I2536 D2560:I2560 D2584:I2584 D2608:I2608 D1864:I1864 D448:I448 D232:I232 D1156:I1156 D2116:I2116 D1396:I1396 D496:I496 D196:I196 D184:I184 D652:I652 D292:I292 D2188:I2188 D712:I712 D844:I844 D1372:I1372 D1564:I1564 D1696:I1696 D856:I856 D460:I460</xm:sqref>
        </x14:conditionalFormatting>
        <x14:conditionalFormatting xmlns:xm="http://schemas.microsoft.com/office/excel/2006/main">
          <x14:cfRule type="iconSet" priority="42766" id="{8D955738-A081-416B-9B7A-E3320481EF14}">
            <x14:iconSet iconSet="3Symbols" custom="1">
              <x14:cfvo type="percent">
                <xm:f>0</xm:f>
              </x14:cfvo>
              <x14:cfvo type="num">
                <xm:f>0</xm:f>
              </x14:cfvo>
              <x14:cfvo type="num" gte="0">
                <xm:f>0</xm:f>
              </x14:cfvo>
              <x14:cfIcon iconSet="3Symbols" iconId="0"/>
              <x14:cfIcon iconSet="3Symbols" iconId="1"/>
              <x14:cfIcon iconSet="NoIcons" iconId="0"/>
            </x14:iconSet>
          </x14:cfRule>
          <xm:sqref>D2620:I2620</xm:sqref>
        </x14:conditionalFormatting>
        <x14:conditionalFormatting xmlns:xm="http://schemas.microsoft.com/office/excel/2006/main">
          <x14:cfRule type="iconSet" priority="42776" id="{0DD33D1B-B17F-4119-8CC8-685D4F0D7430}">
            <x14:iconSet iconSet="3Symbols" custom="1">
              <x14:cfvo type="percent">
                <xm:f>0</xm:f>
              </x14:cfvo>
              <x14:cfvo type="num">
                <xm:f>0</xm:f>
              </x14:cfvo>
              <x14:cfvo type="num" gte="0">
                <xm:f>0</xm:f>
              </x14:cfvo>
              <x14:cfIcon iconSet="3Symbols" iconId="0"/>
              <x14:cfIcon iconSet="3Symbols" iconId="1"/>
              <x14:cfIcon iconSet="NoIcons" iconId="0"/>
            </x14:iconSet>
          </x14:cfRule>
          <xm:sqref>D2624:I2624 D2628:I2628</xm:sqref>
        </x14:conditionalFormatting>
        <x14:conditionalFormatting xmlns:xm="http://schemas.microsoft.com/office/excel/2006/main">
          <x14:cfRule type="iconSet" priority="42786" id="{4F3EA23F-2946-4E38-ACB9-AC31A4094797}">
            <x14:iconSet iconSet="3Symbols" custom="1">
              <x14:cfvo type="percent">
                <xm:f>0</xm:f>
              </x14:cfvo>
              <x14:cfvo type="num">
                <xm:f>0</xm:f>
              </x14:cfvo>
              <x14:cfvo type="num" gte="0">
                <xm:f>0</xm:f>
              </x14:cfvo>
              <x14:cfIcon iconSet="3Symbols" iconId="0"/>
              <x14:cfIcon iconSet="3Symbols" iconId="1"/>
              <x14:cfIcon iconSet="NoIcons" iconId="0"/>
            </x14:iconSet>
          </x14:cfRule>
          <xm:sqref>D2632:I2632</xm:sqref>
        </x14:conditionalFormatting>
        <x14:conditionalFormatting xmlns:xm="http://schemas.microsoft.com/office/excel/2006/main">
          <x14:cfRule type="iconSet" priority="42796" id="{0124656B-CC53-49DF-A87D-85D9354ABD62}">
            <x14:iconSet iconSet="3Symbols" custom="1">
              <x14:cfvo type="percent">
                <xm:f>0</xm:f>
              </x14:cfvo>
              <x14:cfvo type="num">
                <xm:f>0</xm:f>
              </x14:cfvo>
              <x14:cfvo type="num" gte="0">
                <xm:f>0</xm:f>
              </x14:cfvo>
              <x14:cfIcon iconSet="3Symbols" iconId="0"/>
              <x14:cfIcon iconSet="3Symbols" iconId="1"/>
              <x14:cfIcon iconSet="NoIcons" iconId="0"/>
            </x14:iconSet>
          </x14:cfRule>
          <xm:sqref>D2636:I2636 D2640:I2640</xm:sqref>
        </x14:conditionalFormatting>
        <x14:conditionalFormatting xmlns:xm="http://schemas.microsoft.com/office/excel/2006/main">
          <x14:cfRule type="iconSet" priority="42806" id="{D02F9472-DDCC-446F-B773-154412ED4111}">
            <x14:iconSet iconSet="3Symbols" custom="1">
              <x14:cfvo type="percent">
                <xm:f>0</xm:f>
              </x14:cfvo>
              <x14:cfvo type="num">
                <xm:f>0</xm:f>
              </x14:cfvo>
              <x14:cfvo type="num" gte="0">
                <xm:f>0</xm:f>
              </x14:cfvo>
              <x14:cfIcon iconSet="3Symbols" iconId="0"/>
              <x14:cfIcon iconSet="3Symbols" iconId="1"/>
              <x14:cfIcon iconSet="NoIcons" iconId="0"/>
            </x14:iconSet>
          </x14:cfRule>
          <xm:sqref>D2644:I2644</xm:sqref>
        </x14:conditionalFormatting>
        <x14:conditionalFormatting xmlns:xm="http://schemas.microsoft.com/office/excel/2006/main">
          <x14:cfRule type="iconSet" priority="42816" id="{6C66117E-1616-42AD-A28B-A80E74549718}">
            <x14:iconSet iconSet="3Symbols" custom="1">
              <x14:cfvo type="percent">
                <xm:f>0</xm:f>
              </x14:cfvo>
              <x14:cfvo type="num">
                <xm:f>0</xm:f>
              </x14:cfvo>
              <x14:cfvo type="num" gte="0">
                <xm:f>0</xm:f>
              </x14:cfvo>
              <x14:cfIcon iconSet="3Symbols" iconId="0"/>
              <x14:cfIcon iconSet="3Symbols" iconId="1"/>
              <x14:cfIcon iconSet="NoIcons" iconId="0"/>
            </x14:iconSet>
          </x14:cfRule>
          <xm:sqref>D2648:I2648 D2652:I2652</xm:sqref>
        </x14:conditionalFormatting>
        <x14:conditionalFormatting xmlns:xm="http://schemas.microsoft.com/office/excel/2006/main">
          <x14:cfRule type="iconSet" priority="42826" id="{CE519D27-C2AA-433C-BFFC-195BB1E285EC}">
            <x14:iconSet iconSet="3Symbols" custom="1">
              <x14:cfvo type="percent">
                <xm:f>0</xm:f>
              </x14:cfvo>
              <x14:cfvo type="num">
                <xm:f>0</xm:f>
              </x14:cfvo>
              <x14:cfvo type="num" gte="0">
                <xm:f>0</xm:f>
              </x14:cfvo>
              <x14:cfIcon iconSet="3Symbols" iconId="0"/>
              <x14:cfIcon iconSet="3Symbols" iconId="1"/>
              <x14:cfIcon iconSet="NoIcons" iconId="0"/>
            </x14:iconSet>
          </x14:cfRule>
          <xm:sqref>D2656:I2656</xm:sqref>
        </x14:conditionalFormatting>
        <x14:conditionalFormatting xmlns:xm="http://schemas.microsoft.com/office/excel/2006/main">
          <x14:cfRule type="iconSet" priority="42836" id="{D06CB55C-F46E-449C-9650-E2749207A0D6}">
            <x14:iconSet iconSet="3Symbols" custom="1">
              <x14:cfvo type="percent">
                <xm:f>0</xm:f>
              </x14:cfvo>
              <x14:cfvo type="num">
                <xm:f>0</xm:f>
              </x14:cfvo>
              <x14:cfvo type="num" gte="0">
                <xm:f>0</xm:f>
              </x14:cfvo>
              <x14:cfIcon iconSet="3Symbols" iconId="0"/>
              <x14:cfIcon iconSet="3Symbols" iconId="1"/>
              <x14:cfIcon iconSet="NoIcons" iconId="0"/>
            </x14:iconSet>
          </x14:cfRule>
          <xm:sqref>D2660:I2660 D2664:I2664</xm:sqref>
        </x14:conditionalFormatting>
        <x14:conditionalFormatting xmlns:xm="http://schemas.microsoft.com/office/excel/2006/main">
          <x14:cfRule type="iconSet" priority="42846" id="{1A4FA82F-1726-4358-9B50-086204BAD3F3}">
            <x14:iconSet iconSet="3Symbols" custom="1">
              <x14:cfvo type="percent">
                <xm:f>0</xm:f>
              </x14:cfvo>
              <x14:cfvo type="num">
                <xm:f>0</xm:f>
              </x14:cfvo>
              <x14:cfvo type="num" gte="0">
                <xm:f>0</xm:f>
              </x14:cfvo>
              <x14:cfIcon iconSet="3Symbols" iconId="0"/>
              <x14:cfIcon iconSet="3Symbols" iconId="1"/>
              <x14:cfIcon iconSet="NoIcons" iconId="0"/>
            </x14:iconSet>
          </x14:cfRule>
          <xm:sqref>D2668:I2668</xm:sqref>
        </x14:conditionalFormatting>
        <x14:conditionalFormatting xmlns:xm="http://schemas.microsoft.com/office/excel/2006/main">
          <x14:cfRule type="iconSet" priority="42856" id="{4BB0940F-0053-41F7-9000-62E618A2AB19}">
            <x14:iconSet iconSet="3Symbols" custom="1">
              <x14:cfvo type="percent">
                <xm:f>0</xm:f>
              </x14:cfvo>
              <x14:cfvo type="num">
                <xm:f>0</xm:f>
              </x14:cfvo>
              <x14:cfvo type="num" gte="0">
                <xm:f>0</xm:f>
              </x14:cfvo>
              <x14:cfIcon iconSet="3Symbols" iconId="0"/>
              <x14:cfIcon iconSet="3Symbols" iconId="1"/>
              <x14:cfIcon iconSet="NoIcons" iconId="0"/>
            </x14:iconSet>
          </x14:cfRule>
          <xm:sqref>D2672:I2672 D2676:I2676</xm:sqref>
        </x14:conditionalFormatting>
        <x14:conditionalFormatting xmlns:xm="http://schemas.microsoft.com/office/excel/2006/main">
          <x14:cfRule type="iconSet" priority="42872" id="{431828DD-33F0-4FC8-983E-7B4B111A2D4E}">
            <x14:iconSet iconSet="3Symbols" custom="1">
              <x14:cfvo type="percent">
                <xm:f>0</xm:f>
              </x14:cfvo>
              <x14:cfvo type="num">
                <xm:f>0</xm:f>
              </x14:cfvo>
              <x14:cfvo type="num" gte="0">
                <xm:f>0</xm:f>
              </x14:cfvo>
              <x14:cfIcon iconSet="3Symbols" iconId="0"/>
              <x14:cfIcon iconSet="3Symbols" iconId="1"/>
              <x14:cfIcon iconSet="NoIcons" iconId="0"/>
            </x14:iconSet>
          </x14:cfRule>
          <xm:sqref>D2680:I2680 D2692:I2692 D2704:I2704 D2716:I2716 D2728:I2728 D2740:I2740 D2752:I2752 D2764:I2764 D2776:I2776 D2788:I2788 D2800:I2800 D2812:I2812 D2824:I2824</xm:sqref>
        </x14:conditionalFormatting>
        <x14:conditionalFormatting xmlns:xm="http://schemas.microsoft.com/office/excel/2006/main">
          <x14:cfRule type="iconSet" priority="42912" id="{A67B87F4-D68D-4A63-9A17-6A17CF590712}">
            <x14:iconSet iconSet="3Symbols" custom="1">
              <x14:cfvo type="percent">
                <xm:f>0</xm:f>
              </x14:cfvo>
              <x14:cfvo type="num">
                <xm:f>0</xm:f>
              </x14:cfvo>
              <x14:cfvo type="num" gte="0">
                <xm:f>0</xm:f>
              </x14:cfvo>
              <x14:cfIcon iconSet="3Symbols" iconId="0"/>
              <x14:cfIcon iconSet="3Symbols" iconId="1"/>
              <x14:cfIcon iconSet="NoIcons" iconId="0"/>
            </x14:iconSet>
          </x14:cfRule>
          <xm:sqref>D2684:I2684 D2688:I2688 D2696:I2696 D2700:I2700 D2708:I2708 D2712:I2712 D2720:I2720 D2724:I2724 D2732:I2732 D2736:I2736 D2744:I2744 D2748:I2748 D2756:I2756 D2760:I2760 D2768:I2768 D2772:I2772 D2780:I2780 D2784:I2784 D2792:I2792 D2796:I2796 D2804:I2804 D2808:I2808 D2816:I2816 D2820:I2820 D2828:I2828 D2832:I2832</xm:sqref>
        </x14:conditionalFormatting>
        <x14:conditionalFormatting xmlns:xm="http://schemas.microsoft.com/office/excel/2006/main">
          <x14:cfRule type="iconSet" priority="22" id="{F74C2904-6DDC-46BC-96E3-C45E42DBC82B}">
            <x14:iconSet iconSet="3Symbols" custom="1">
              <x14:cfvo type="percent">
                <xm:f>0</xm:f>
              </x14:cfvo>
              <x14:cfvo type="num">
                <xm:f>0</xm:f>
              </x14:cfvo>
              <x14:cfvo type="num" gte="0">
                <xm:f>0</xm:f>
              </x14:cfvo>
              <x14:cfIcon iconSet="3Symbols" iconId="0"/>
              <x14:cfIcon iconSet="3Symbols" iconId="1"/>
              <x14:cfIcon iconSet="NoIcons" iconId="0"/>
            </x14:iconSet>
          </x14:cfRule>
          <xm:sqref>D2836:I2836</xm:sqref>
        </x14:conditionalFormatting>
        <x14:conditionalFormatting xmlns:xm="http://schemas.microsoft.com/office/excel/2006/main">
          <x14:cfRule type="iconSet" priority="23" id="{5347B28C-1766-4110-834B-3079F923EA7A}">
            <x14:iconSet iconSet="3Symbols" custom="1">
              <x14:cfvo type="percent">
                <xm:f>0</xm:f>
              </x14:cfvo>
              <x14:cfvo type="num">
                <xm:f>0</xm:f>
              </x14:cfvo>
              <x14:cfvo type="num" gte="0">
                <xm:f>0</xm:f>
              </x14:cfvo>
              <x14:cfIcon iconSet="3Symbols" iconId="0"/>
              <x14:cfIcon iconSet="3Symbols" iconId="1"/>
              <x14:cfIcon iconSet="NoIcons" iconId="0"/>
            </x14:iconSet>
          </x14:cfRule>
          <xm:sqref>D2840:I2840 D2844:I2844</xm:sqref>
        </x14:conditionalFormatting>
        <x14:conditionalFormatting xmlns:xm="http://schemas.microsoft.com/office/excel/2006/main">
          <x14:cfRule type="iconSet" priority="18" id="{BFC0E66E-0244-40BF-8C66-B32D522C4DD5}">
            <x14:iconSet iconSet="3Symbols" custom="1">
              <x14:cfvo type="percent">
                <xm:f>0</xm:f>
              </x14:cfvo>
              <x14:cfvo type="num">
                <xm:f>0</xm:f>
              </x14:cfvo>
              <x14:cfvo type="num" gte="0">
                <xm:f>0</xm:f>
              </x14:cfvo>
              <x14:cfIcon iconSet="3Symbols" iconId="0"/>
              <x14:cfIcon iconSet="3Symbols" iconId="1"/>
              <x14:cfIcon iconSet="NoIcons" iconId="0"/>
            </x14:iconSet>
          </x14:cfRule>
          <xm:sqref>D2848:I2848</xm:sqref>
        </x14:conditionalFormatting>
        <x14:conditionalFormatting xmlns:xm="http://schemas.microsoft.com/office/excel/2006/main">
          <x14:cfRule type="iconSet" priority="19" id="{1ABE729A-ADBC-436F-8DFB-8C188DF57557}">
            <x14:iconSet iconSet="3Symbols" custom="1">
              <x14:cfvo type="percent">
                <xm:f>0</xm:f>
              </x14:cfvo>
              <x14:cfvo type="num">
                <xm:f>0</xm:f>
              </x14:cfvo>
              <x14:cfvo type="num" gte="0">
                <xm:f>0</xm:f>
              </x14:cfvo>
              <x14:cfIcon iconSet="3Symbols" iconId="0"/>
              <x14:cfIcon iconSet="3Symbols" iconId="1"/>
              <x14:cfIcon iconSet="NoIcons" iconId="0"/>
            </x14:iconSet>
          </x14:cfRule>
          <xm:sqref>D2852:I2852 D2856:I2856</xm:sqref>
        </x14:conditionalFormatting>
        <x14:conditionalFormatting xmlns:xm="http://schemas.microsoft.com/office/excel/2006/main">
          <x14:cfRule type="iconSet" priority="14" id="{30782F1E-63AA-4E44-9C60-731E66107855}">
            <x14:iconSet iconSet="3Symbols" custom="1">
              <x14:cfvo type="percent">
                <xm:f>0</xm:f>
              </x14:cfvo>
              <x14:cfvo type="num">
                <xm:f>0</xm:f>
              </x14:cfvo>
              <x14:cfvo type="num" gte="0">
                <xm:f>0</xm:f>
              </x14:cfvo>
              <x14:cfIcon iconSet="3Symbols" iconId="0"/>
              <x14:cfIcon iconSet="3Symbols" iconId="1"/>
              <x14:cfIcon iconSet="NoIcons" iconId="0"/>
            </x14:iconSet>
          </x14:cfRule>
          <xm:sqref>D2860:I2860</xm:sqref>
        </x14:conditionalFormatting>
        <x14:conditionalFormatting xmlns:xm="http://schemas.microsoft.com/office/excel/2006/main">
          <x14:cfRule type="iconSet" priority="15" id="{A36CAE43-523A-4FF3-AB5C-1E56939AE89D}">
            <x14:iconSet iconSet="3Symbols" custom="1">
              <x14:cfvo type="percent">
                <xm:f>0</xm:f>
              </x14:cfvo>
              <x14:cfvo type="num">
                <xm:f>0</xm:f>
              </x14:cfvo>
              <x14:cfvo type="num" gte="0">
                <xm:f>0</xm:f>
              </x14:cfvo>
              <x14:cfIcon iconSet="3Symbols" iconId="0"/>
              <x14:cfIcon iconSet="3Symbols" iconId="1"/>
              <x14:cfIcon iconSet="NoIcons" iconId="0"/>
            </x14:iconSet>
          </x14:cfRule>
          <xm:sqref>D2864:I2864 D2868:I2868</xm:sqref>
        </x14:conditionalFormatting>
        <x14:conditionalFormatting xmlns:xm="http://schemas.microsoft.com/office/excel/2006/main">
          <x14:cfRule type="iconSet" priority="6" id="{639DFC05-271F-4A60-8AC5-2C267D481EAD}">
            <x14:iconSet iconSet="3Symbols" custom="1">
              <x14:cfvo type="percent">
                <xm:f>0</xm:f>
              </x14:cfvo>
              <x14:cfvo type="num">
                <xm:f>0</xm:f>
              </x14:cfvo>
              <x14:cfvo type="num" gte="0">
                <xm:f>0</xm:f>
              </x14:cfvo>
              <x14:cfIcon iconSet="3Symbols" iconId="0"/>
              <x14:cfIcon iconSet="3Symbols" iconId="1"/>
              <x14:cfIcon iconSet="NoIcons" iconId="0"/>
            </x14:iconSet>
          </x14:cfRule>
          <xm:sqref>G1904</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pageSetUpPr autoPageBreaks="0"/>
  </sheetPr>
  <dimension ref="A1:M2316"/>
  <sheetViews>
    <sheetView zoomScale="87" zoomScaleNormal="87" workbookViewId="0">
      <pane xSplit="2" ySplit="2" topLeftCell="C253" activePane="bottomRight" state="frozen"/>
      <selection pane="topRight" activeCell="C1" sqref="C1"/>
      <selection pane="bottomLeft" activeCell="A3" sqref="A3"/>
      <selection pane="bottomRight" activeCell="D305" sqref="D305"/>
    </sheetView>
  </sheetViews>
  <sheetFormatPr baseColWidth="10" defaultColWidth="9" defaultRowHeight="14.4" x14ac:dyDescent="0.3"/>
  <cols>
    <col min="1" max="1" width="4.44140625" style="24" bestFit="1" customWidth="1"/>
    <col min="2" max="2" width="18.88671875" style="24" customWidth="1"/>
    <col min="3" max="5" width="32" style="16" customWidth="1"/>
    <col min="6" max="6" width="35" style="16" customWidth="1"/>
    <col min="7" max="7" width="32.44140625" style="16" customWidth="1"/>
    <col min="8" max="8" width="32" style="16" customWidth="1"/>
    <col min="9" max="9" width="4.33203125" style="25" customWidth="1"/>
    <col min="10" max="10" width="5.33203125" style="25" customWidth="1"/>
    <col min="11" max="11" width="4.33203125" style="25" customWidth="1"/>
    <col min="12" max="13" width="5.5546875" style="16" bestFit="1" customWidth="1"/>
    <col min="14" max="16384" width="9" style="16"/>
  </cols>
  <sheetData>
    <row r="1" spans="1:13" s="17" customFormat="1" ht="16.8" thickTop="1" thickBot="1" x14ac:dyDescent="0.35">
      <c r="A1" s="729" t="s">
        <v>20</v>
      </c>
      <c r="B1" s="729"/>
      <c r="C1" s="729"/>
      <c r="D1" s="729"/>
      <c r="E1" s="729"/>
      <c r="F1" s="729"/>
      <c r="G1" s="729"/>
      <c r="H1" s="729"/>
      <c r="I1" s="727" t="s">
        <v>21</v>
      </c>
      <c r="J1" s="727"/>
      <c r="K1" s="727"/>
      <c r="L1" s="727"/>
      <c r="M1" s="727"/>
    </row>
    <row r="2" spans="1:13" s="17" customFormat="1" ht="16.2" thickTop="1" x14ac:dyDescent="0.3">
      <c r="A2" s="18" t="s">
        <v>1</v>
      </c>
      <c r="B2" s="19" t="s">
        <v>22</v>
      </c>
      <c r="C2" s="20" t="s">
        <v>4</v>
      </c>
      <c r="D2" s="20" t="s">
        <v>5</v>
      </c>
      <c r="E2" s="20" t="s">
        <v>6</v>
      </c>
      <c r="F2" s="20" t="s">
        <v>7</v>
      </c>
      <c r="G2" s="20" t="s">
        <v>8</v>
      </c>
      <c r="H2" s="21" t="s">
        <v>9</v>
      </c>
      <c r="I2" s="727"/>
      <c r="J2" s="727"/>
      <c r="K2" s="727"/>
      <c r="L2" s="727"/>
      <c r="M2" s="727"/>
    </row>
    <row r="3" spans="1:13" ht="14.1" customHeight="1" x14ac:dyDescent="0.3">
      <c r="A3" s="724">
        <v>1</v>
      </c>
      <c r="B3" s="725" t="str">
        <f>INDEX(ambiente,A3)</f>
        <v>Google Meet / MS Teams / Zoom</v>
      </c>
      <c r="C3" s="703" t="str">
        <f ca="1">IFERROR(INDEX(hora,MATCH(1,INDEX((bloq=1)*(luna=B3),0),0)),0)</f>
        <v>8:00 - 12:00</v>
      </c>
      <c r="D3" s="703" t="str">
        <f ca="1">IFERROR(INDEX(hora,MATCH(1,INDEX((bloq=1)*(mara=B3),0),0)),0)</f>
        <v>8:00 - 12:00</v>
      </c>
      <c r="E3" s="703" t="str">
        <f ca="1">IFERROR(INDEX(hora,MATCH(1,INDEX((bloq=1)*(miea=B3),0),0)),0)</f>
        <v>8:00 - 12:00</v>
      </c>
      <c r="F3" s="703" t="str">
        <f ca="1">IFERROR(INDEX(hora,MATCH(1,INDEX((bloq=1)*(juea=B3),0),0)),0)</f>
        <v>8:00 - 12:00</v>
      </c>
      <c r="G3" s="703" t="str">
        <f ca="1">IFERROR(INDEX(hora,MATCH(1,INDEX((bloq=1)*(viea=B3),0),0)),0)</f>
        <v>8:00 - 12:00</v>
      </c>
      <c r="H3" s="704">
        <f ca="1">IFERROR(INDEX(hora,MATCH(1,INDEX((bloq=1)*(saba=B3),0),0)),0)</f>
        <v>0</v>
      </c>
      <c r="I3" s="25">
        <f ca="1">COUNTA(C4:H4)+COUNTA(C7:H7)+COUNTA(C10:H10)</f>
        <v>18</v>
      </c>
      <c r="J3" s="25">
        <f ca="1">COUNTIF(luna,B3)+COUNTIF(mara,B3)+COUNTIF(miea,B3)+COUNTIF(juea,B3)+COUNTIF(viea,B3)+COUNTIF(saba,B3)</f>
        <v>237</v>
      </c>
      <c r="K3" s="25">
        <f ca="1">I3-I4</f>
        <v>15</v>
      </c>
      <c r="L3" s="16">
        <f ca="1">COUNTA(Datos!$Q243:$V362)+COUNTA(Datos!$Q844:$V963)+COUNTA(Datos!#REF!)</f>
        <v>1441</v>
      </c>
      <c r="M3" s="16">
        <f ca="1">COUNTA(Datos!$Q3:$V122)+COUNTA(Datos!$Q604:$V723)+COUNTA(Datos!$Q1204:$V1323)</f>
        <v>2160</v>
      </c>
    </row>
    <row r="4" spans="1:13" ht="14.1" customHeight="1" x14ac:dyDescent="0.3">
      <c r="A4" s="724"/>
      <c r="B4" s="725"/>
      <c r="C4" s="5" t="str">
        <f ca="1">IFERROR(INDEX(ficha,MATCH(1,INDEX((luna=B3)*(hora=C3),0),0)),0)</f>
        <v>3070470 ANALISIS Y DESARROLLO DE SOFTWARE. (TECNÓLOGO VIRTUAL)</v>
      </c>
      <c r="D4" s="5" t="str">
        <f ca="1">IFERROR(INDEX(ficha,MATCH(1,INDEX((mara=B3)*(hora=D3),0),0)),0)</f>
        <v>NUEVA1 ANALISIS Y DESARROLLO DE SOFTWARE. (TECNÓLOGO VIRTUAL)</v>
      </c>
      <c r="E4" s="5" t="str">
        <f ca="1">IFERROR(INDEX(ficha,MATCH(1,INDEX((miea=B3)*(hora=E3),0),0)),0)</f>
        <v>3118325 ANALISIS Y DESARROLLO DE SOFTWARE. (TECNÓLOGO VIRTUAL)</v>
      </c>
      <c r="F4" s="5" t="str">
        <f ca="1">IFERROR(INDEX(ficha,MATCH(1,INDEX((juea=B3)*(hora=F3),0),0)),0)</f>
        <v>3118569 ANALISIS Y DESARROLLO DE SOFTWARE. (TECNÓLOGO VIRTUAL)</v>
      </c>
      <c r="G4" s="5" t="str">
        <f ca="1">IFERROR(INDEX(ficha,MATCH(1,INDEX((viea=B3)*(hora=G3),0),0)),0)</f>
        <v>3118325 ANALISIS Y DESARROLLO DE SOFTWARE. (TECNÓLOGO VIRTUAL)</v>
      </c>
      <c r="H4" s="22">
        <f ca="1">IFERROR(INDEX(ficha,MATCH(1,INDEX((saba=B3)*(hora=H3),0),0)),0)</f>
        <v>0</v>
      </c>
      <c r="I4" s="25">
        <f ca="1">COUNTIF(C4:H4,0)+COUNTIF(C7:H7,0)+COUNTIF(C10:H10,0)</f>
        <v>3</v>
      </c>
      <c r="L4" s="16" t="e">
        <f ca="1">COUNTIF(Datos!$Q243:$V362,"0")+COUNTIF(Datos!$Q844:$V963,"0")+COUNTIF(Datos!#REF!,"0")</f>
        <v>#REF!</v>
      </c>
      <c r="M4" s="16">
        <f ca="1">COUNTIF(Datos!$Q3:$V122,"0")+COUNTIF(Datos!$Q604:$V723,"0")+COUNTIF(Datos!$Q1204:$V1323,"0")</f>
        <v>2092</v>
      </c>
    </row>
    <row r="5" spans="1:13" ht="14.1" customHeight="1" thickBot="1" x14ac:dyDescent="0.35">
      <c r="A5" s="724"/>
      <c r="B5" s="725"/>
      <c r="C5" s="705" t="str">
        <f ca="1">IFERROR(INDEX(luni,MATCH(1,INDEX((ficha=C4)*(hora=C3),0),0)),0)</f>
        <v>PAULA ANDREA URBANO GÓMEZ</v>
      </c>
      <c r="D5" s="705" t="str">
        <f ca="1">IFERROR(INDEX(mari,MATCH(1,INDEX((ficha=D4)*(hora=D3),0),0)),0)</f>
        <v>STIVEN SILVA ASCUNTAR</v>
      </c>
      <c r="E5" s="705" t="str">
        <f ca="1">IFERROR(INDEX(miei,MATCH(1,INDEX((ficha=E4)*(hora=E3),0),0)),0)</f>
        <v>LUÍS CARLOS OSPINA TOBÓN</v>
      </c>
      <c r="F5" s="705" t="str">
        <f ca="1">IFERROR(INDEX(juei,MATCH(1,INDEX((ficha=F4)*(hora=F3),0),0)),0)</f>
        <v>KAREN GISSEL PACHECO BOHÓRQUEZ</v>
      </c>
      <c r="G5" s="705" t="str">
        <f ca="1">IFERROR(INDEX(viei,MATCH(1,INDEX((ficha=G4)*(hora=G3),0),0)),0)</f>
        <v>KAREN GISSEL PACHECO BOHÓRQUEZ</v>
      </c>
      <c r="H5" s="706">
        <f ca="1">IFERROR(INDEX(sabi,MATCH(1,INDEX((ficha=H4)*(hora=H3),0),0)),0)</f>
        <v>0</v>
      </c>
    </row>
    <row r="6" spans="1:13" ht="14.1" customHeight="1" thickTop="1" x14ac:dyDescent="0.3">
      <c r="A6" s="724"/>
      <c r="B6" s="725"/>
      <c r="C6" s="703" t="str">
        <f ca="1">IFERROR(INDEX(hora,MATCH(1,INDEX((bloq=2)*(luna=B3),0),0)),0)</f>
        <v>13:00 - 17:00</v>
      </c>
      <c r="D6" s="703" t="str">
        <f ca="1">IFERROR(INDEX(hora,MATCH(1,INDEX((bloq=2)*(mara=B3),0),0)),0)</f>
        <v>13:00 - 17:00</v>
      </c>
      <c r="E6" s="703" t="str">
        <f ca="1">IFERROR(INDEX(hora,MATCH(1,INDEX((bloq=2)*(miea=B3),0),0)),0)</f>
        <v>13:00 - 17:00</v>
      </c>
      <c r="F6" s="703" t="str">
        <f ca="1">IFERROR(INDEX(hora,MATCH(1,INDEX((bloq=2)*(juea=B3),0),0)),0)</f>
        <v>13:00 - 17:00</v>
      </c>
      <c r="G6" s="703" t="str">
        <f ca="1">IFERROR(INDEX(hora,MATCH(1,INDEX((bloq=2)*(viea=B3),0),0)),0)</f>
        <v>13:00 - 17:00</v>
      </c>
      <c r="H6" s="704">
        <f ca="1">IFERROR(INDEX(hora,MATCH(1,INDEX((bloq=2)*(saba=B3),0),0)),0)</f>
        <v>0</v>
      </c>
      <c r="L6" s="16" t="e">
        <f ca="1">L3-L4</f>
        <v>#REF!</v>
      </c>
      <c r="M6" s="16">
        <f ca="1">M3-M4</f>
        <v>68</v>
      </c>
    </row>
    <row r="7" spans="1:13" ht="14.1" customHeight="1" x14ac:dyDescent="0.3">
      <c r="A7" s="724"/>
      <c r="B7" s="725"/>
      <c r="C7" s="5" t="str">
        <f ca="1">IFERROR(INDEX(ficha,MATCH(1,INDEX((luna=B3)*(hora=C6),0),0)),0)</f>
        <v>3070470 ANALISIS Y DESARROLLO DE SOFTWARE. (TECNÓLOGO VIRTUAL)</v>
      </c>
      <c r="D7" s="5" t="str">
        <f ca="1">IFERROR(INDEX(ficha,MATCH(1,INDEX((mara=B3)*(hora=D6),0),0)),0)</f>
        <v>3118325 ANALISIS Y DESARROLLO DE SOFTWARE. (TECNÓLOGO VIRTUAL)</v>
      </c>
      <c r="E7" s="5" t="str">
        <f ca="1">IFERROR(INDEX(ficha,MATCH(1,INDEX((miea=B3)*(hora=E6),0),0)),0)</f>
        <v>3070470 ANALISIS Y DESARROLLO DE SOFTWARE. (TECNÓLOGO VIRTUAL)</v>
      </c>
      <c r="F7" s="5" t="str">
        <f ca="1">IFERROR(INDEX(ficha,MATCH(1,INDEX((juea=B3)*(hora=F6),0),0)),0)</f>
        <v>3070470 ANALISIS Y DESARROLLO DE SOFTWARE. (TECNÓLOGO VIRTUAL)</v>
      </c>
      <c r="G7" s="5" t="str">
        <f ca="1">IFERROR(INDEX(ficha,MATCH(1,INDEX((viea=B3)*(hora=G6),0),0)),0)</f>
        <v>3118325 ANALISIS Y DESARROLLO DE SOFTWARE. (TECNÓLOGO VIRTUAL)</v>
      </c>
      <c r="H7" s="22">
        <f ca="1">IFERROR(INDEX(ficha,MATCH(1,INDEX((saba=B3)*(hora=H6),0),0)),0)</f>
        <v>0</v>
      </c>
      <c r="L7" s="726" t="e">
        <f ca="1">SUM(L6:M6)</f>
        <v>#REF!</v>
      </c>
      <c r="M7" s="726"/>
    </row>
    <row r="8" spans="1:13" ht="14.1" customHeight="1" thickBot="1" x14ac:dyDescent="0.35">
      <c r="A8" s="724"/>
      <c r="B8" s="725"/>
      <c r="C8" s="705" t="str">
        <f ca="1">IFERROR(INDEX(luni,MATCH(1,INDEX((ficha=C7)*(hora=C6),0),0)),0)</f>
        <v>STIVEN SILVA ASCUNTAR</v>
      </c>
      <c r="D8" s="705" t="str">
        <f ca="1">IFERROR(INDEX(mari,MATCH(1,INDEX((ficha=D7)*(hora=D6),0),0)),0)</f>
        <v>DIANA ALEYDA RUBIO ROSERO</v>
      </c>
      <c r="E8" s="705" t="str">
        <f ca="1">IFERROR(INDEX(miei,MATCH(1,INDEX((ficha=E7)*(hora=E6),0),0)),0)</f>
        <v>STIVEN SILVA ASCUNTAR</v>
      </c>
      <c r="F8" s="705" t="str">
        <f ca="1">IFERROR(INDEX(juei,MATCH(1,INDEX((ficha=F7)*(hora=F6),0),0)),0)</f>
        <v>STIVEN SILVA ASCUNTAR</v>
      </c>
      <c r="G8" s="705" t="str">
        <f ca="1">IFERROR(INDEX(viei,MATCH(1,INDEX((ficha=G7)*(hora=G6),0),0)),0)</f>
        <v>LUÍS CARLOS OSPINA TOBÓN</v>
      </c>
      <c r="H8" s="706">
        <f ca="1">IFERROR(INDEX(sabi,MATCH(1,INDEX((ficha=H7)*(hora=H6),0),0)),0)</f>
        <v>0</v>
      </c>
      <c r="L8" s="16">
        <f ca="1">SUM(J3:J794)</f>
        <v>1199</v>
      </c>
      <c r="M8" s="16">
        <f ca="1">SUM(K3:K794)</f>
        <v>611</v>
      </c>
    </row>
    <row r="9" spans="1:13" ht="14.1" customHeight="1" thickTop="1" x14ac:dyDescent="0.3">
      <c r="A9" s="724"/>
      <c r="B9" s="725"/>
      <c r="C9" s="703" t="str">
        <f ca="1">IFERROR(INDEX(hora,MATCH(1,INDEX((bloq=3)*(luna=B3),0),0)),0)</f>
        <v>18:00 - 21:00</v>
      </c>
      <c r="D9" s="703" t="str">
        <f ca="1">IFERROR(INDEX(hora,MATCH(1,INDEX((bloq=3)*(mara=B3),0),0)),0)</f>
        <v>18:00 - 21:00</v>
      </c>
      <c r="E9" s="703" t="str">
        <f ca="1">IFERROR(INDEX(hora,MATCH(1,INDEX((bloq=3)*(miea=B3),0),0)),0)</f>
        <v>18:00 - 21:00</v>
      </c>
      <c r="F9" s="703" t="str">
        <f ca="1">IFERROR(INDEX(hora,MATCH(1,INDEX((bloq=3)*(juea=B3),0),0)),0)</f>
        <v>18:00 - 21:00</v>
      </c>
      <c r="G9" s="703" t="str">
        <f ca="1">IFERROR(INDEX(hora,MATCH(1,INDEX((bloq=3)*(viea=B3),0),0)),0)</f>
        <v>18:00 - 21:00</v>
      </c>
      <c r="H9" s="704">
        <f ca="1">IFERROR(INDEX(hora,MATCH(1,INDEX((bloq=3)*(saba=B3),0),0)),0)</f>
        <v>0</v>
      </c>
    </row>
    <row r="10" spans="1:13" ht="14.1" customHeight="1" x14ac:dyDescent="0.3">
      <c r="A10" s="724"/>
      <c r="B10" s="725"/>
      <c r="C10" s="5" t="str">
        <f ca="1">IFERROR(INDEX(ficha,MATCH(1,INDEX((luna=B3)*(hora=C9),0),0)),0)</f>
        <v>3353845 - GESTION DE LOS DERECHOS DEL CAMPESINO Y ORDENAMIENTO DE LA TERRITORIALIDAD (TÉCNICO - OBANDO) - CAMPESENA</v>
      </c>
      <c r="D10" s="5" t="str">
        <f ca="1">IFERROR(INDEX(ficha,MATCH(1,INDEX((mara=B3)*(hora=D9),0),0)),0)</f>
        <v>3353845 - GESTION DE LOS DERECHOS DEL CAMPESINO Y ORDENAMIENTO DE LA TERRITORIALIDAD (TÉCNICO - OBANDO) - CAMPESENA</v>
      </c>
      <c r="E10" s="5" t="str">
        <f ca="1">IFERROR(INDEX(ficha,MATCH(1,INDEX((miea=B3)*(hora=E9),0),0)),0)</f>
        <v>3353845 - GESTION DE LOS DERECHOS DEL CAMPESINO Y ORDENAMIENTO DE LA TERRITORIALIDAD (TÉCNICO - OBANDO) - CAMPESENA</v>
      </c>
      <c r="F10" s="5" t="str">
        <f ca="1">IFERROR(INDEX(ficha,MATCH(1,INDEX((juea=B3)*(hora=F9),0),0)),0)</f>
        <v>3353845 - GESTION DE LOS DERECHOS DEL CAMPESINO Y ORDENAMIENTO DE LA TERRITORIALIDAD (TÉCNICO - OBANDO) - CAMPESENA</v>
      </c>
      <c r="G10" s="5" t="str">
        <f ca="1">IFERROR(INDEX(ficha,MATCH(1,INDEX((viea=B3)*(hora=G9),0),0)),0)</f>
        <v>3145469  PREVENCION Y CONTROL AMBIENTAL ( TECNOLOGO) DISTANCIA</v>
      </c>
      <c r="H10" s="22">
        <f ca="1">IFERROR(INDEX(ficha,MATCH(1,INDEX((saba=B3)*(hora=H9),0),0)),0)</f>
        <v>0</v>
      </c>
    </row>
    <row r="11" spans="1:13" ht="14.1" customHeight="1" thickBot="1" x14ac:dyDescent="0.35">
      <c r="A11" s="724"/>
      <c r="B11" s="725"/>
      <c r="C11" s="707" t="str">
        <f ca="1">IFERROR(INDEX(luni,MATCH(1,INDEX((ficha=C10)*(hora=C9),0),0)),0)</f>
        <v>RICARDO ANDRES MAYOR NETS</v>
      </c>
      <c r="D11" s="707" t="str">
        <f ca="1">IFERROR(INDEX(mari,MATCH(1,INDEX((ficha=D10)*(hora=D9),0),0)),0)</f>
        <v>RICARDO ANDRES MAYOR NETS</v>
      </c>
      <c r="E11" s="707" t="str">
        <f ca="1">IFERROR(INDEX(miei,MATCH(1,INDEX((ficha=E10)*(hora=E9),0),0)),0)</f>
        <v>RICARDO ANDRES MAYOR NETS</v>
      </c>
      <c r="F11" s="707" t="str">
        <f ca="1">IFERROR(INDEX(juei,MATCH(1,INDEX((ficha=F10)*(hora=F9),0),0)),0)</f>
        <v>ANANÍAS LARRAHONDO CARABALÍ</v>
      </c>
      <c r="G11" s="707" t="str">
        <f ca="1">IFERROR(INDEX(viei,MATCH(1,INDEX((ficha=G10)*(hora=G9),0),0)),0)</f>
        <v>WILFREDO GIL QUINTERO</v>
      </c>
      <c r="H11" s="708">
        <f ca="1">IFERROR(INDEX(sabi,MATCH(1,INDEX((ficha=H10)*(hora=H9),0),0)),0)</f>
        <v>0</v>
      </c>
    </row>
    <row r="12" spans="1:13" ht="14.1" customHeight="1" thickTop="1" x14ac:dyDescent="0.3">
      <c r="A12" s="724">
        <v>2</v>
      </c>
      <c r="B12" s="725" t="str">
        <f>INDEX(ambiente,A12)</f>
        <v>EMPRESA</v>
      </c>
      <c r="C12" s="703" t="str">
        <f ca="1">IFERROR(INDEX(hora,MATCH(1,INDEX((bloq=1)*(luna=B12),0),0)),0)</f>
        <v>8:00 - 12:00</v>
      </c>
      <c r="D12" s="703" t="str">
        <f ca="1">IFERROR(INDEX(hora,MATCH(1,INDEX((bloq=1)*(mara=B12),0),0)),0)</f>
        <v>8:00 - 12:00</v>
      </c>
      <c r="E12" s="703" t="str">
        <f ca="1">IFERROR(INDEX(hora,MATCH(1,INDEX((bloq=1)*(miea=B12),0),0)),0)</f>
        <v>8:00 - 12:00</v>
      </c>
      <c r="F12" s="703" t="str">
        <f ca="1">IFERROR(INDEX(hora,MATCH(1,INDEX((bloq=1)*(juea=B12),0),0)),0)</f>
        <v>8:00 - 12:00</v>
      </c>
      <c r="G12" s="703" t="str">
        <f ca="1">IFERROR(INDEX(hora,MATCH(1,INDEX((bloq=1)*(viea=B12),0),0)),0)</f>
        <v>8:00 - 12:00</v>
      </c>
      <c r="H12" s="704">
        <f ca="1">IFERROR(INDEX(hora,MATCH(1,INDEX((bloq=1)*(saba=B12),0),0)),0)</f>
        <v>0</v>
      </c>
      <c r="I12" s="25">
        <f ca="1">COUNTA(C13:H13)+COUNTA(C16:H16)+COUNTA(C19:H19)</f>
        <v>18</v>
      </c>
      <c r="J12" s="25">
        <f ca="1">COUNTIF(luna,B12)+COUNTIF(mara,B12)+COUNTIF(miea,B12)+COUNTIF(juea,B12)+COUNTIF(viea,B12)+COUNTIF(saba,B12)</f>
        <v>283</v>
      </c>
      <c r="K12" s="25">
        <f ca="1">I12-I13</f>
        <v>10</v>
      </c>
    </row>
    <row r="13" spans="1:13" ht="14.1" customHeight="1" x14ac:dyDescent="0.3">
      <c r="A13" s="724"/>
      <c r="B13" s="725"/>
      <c r="C13" s="5" t="str">
        <f ca="1">IFERROR(INDEX(ficha,MATCH(1,INDEX((luna=B12)*(hora=C12),0),0)),0)</f>
        <v>2993979  GESTION DE LA SEGURIDAD Y SALUD EN EL TRABAJO ( TECNOLOGO)</v>
      </c>
      <c r="D13" s="5" t="str">
        <f ca="1">IFERROR(INDEX(ficha,MATCH(1,INDEX((mara=B12)*(hora=D12),0),0)),0)</f>
        <v>3124327 INSTALACION DE SISTEMAS ELECTRICOS RESIDENCIALES Y COMERCIALES (TÉCNICO)</v>
      </c>
      <c r="E13" s="5" t="str">
        <f ca="1">IFERROR(INDEX(ficha,MATCH(1,INDEX((miea=B12)*(hora=E12),0),0)),0)</f>
        <v>3145495 INSTALACION DE SISTEMAS ELECTRICOS RESIDENCIALES Y COMERCIALES (TÉCNICO)</v>
      </c>
      <c r="F13" s="5" t="str">
        <f ca="1">IFERROR(INDEX(ficha,MATCH(1,INDEX((juea=B12)*(hora=F12),0),0)),0)</f>
        <v xml:space="preserve"> 2926096 GESTION DE LA SEGURIDAD Y SALUD EN EL TRABAJO ( TECNOLOGO)</v>
      </c>
      <c r="G13" s="5" t="str">
        <f ca="1">IFERROR(INDEX(ficha,MATCH(1,INDEX((viea=B12)*(hora=G12),0),0)),0)</f>
        <v xml:space="preserve"> 2927236 GESTION DE LA SEGURIDAD Y SALUD EN EL TRABAJO ( TECNOLOGO)</v>
      </c>
      <c r="H13" s="23">
        <f ca="1">IFERROR(INDEX(ficha,MATCH(1,INDEX((saba=B12)*(hora=H12),0),0)),0)</f>
        <v>0</v>
      </c>
      <c r="I13" s="25">
        <f ca="1">COUNTIF(C13:H13,0)+COUNTIF(C16:H16,0)+COUNTIF(C19:H19,0)</f>
        <v>8</v>
      </c>
    </row>
    <row r="14" spans="1:13" ht="14.1" customHeight="1" thickBot="1" x14ac:dyDescent="0.35">
      <c r="A14" s="724"/>
      <c r="B14" s="725"/>
      <c r="C14" s="705" t="str">
        <f ca="1">IFERROR(INDEX(luni,MATCH(1,INDEX((ficha=C13)*(hora=C12),0),0)),0)</f>
        <v>MARÍA CECILIA ALEGRÍA SANCHEZ</v>
      </c>
      <c r="D14" s="705" t="str">
        <f ca="1">IFERROR(INDEX(mari,MATCH(1,INDEX((ficha=D13)*(hora=D12),0),0)),0)</f>
        <v xml:space="preserve">STIVEN SOLANO ARBOLEDA </v>
      </c>
      <c r="E14" s="705" t="str">
        <f ca="1">IFERROR(INDEX(miei,MATCH(1,INDEX((ficha=E13)*(hora=E12),0),0)),0)</f>
        <v>YENI ELISABETH ROMERO GONZÁLEZ</v>
      </c>
      <c r="F14" s="705" t="str">
        <f ca="1">IFERROR(INDEX(juei,MATCH(1,INDEX((ficha=F13)*(hora=F12),0),0)),0)</f>
        <v>LEIDY DIANA RAMÍREZ VARGAS</v>
      </c>
      <c r="G14" s="705" t="str">
        <f ca="1">IFERROR(INDEX(viei,MATCH(1,INDEX((ficha=G13)*(hora=G12),0),0)),0)</f>
        <v>MARÍA CECILIA ALEGRÍA SANCHEZ</v>
      </c>
      <c r="H14" s="706">
        <f ca="1">IFERROR(INDEX(sabi,MATCH(1,INDEX((ficha=H13)*(hora=H12),0),0)),0)</f>
        <v>0</v>
      </c>
    </row>
    <row r="15" spans="1:13" ht="14.1" customHeight="1" thickTop="1" x14ac:dyDescent="0.3">
      <c r="A15" s="724"/>
      <c r="B15" s="725"/>
      <c r="C15" s="703" t="str">
        <f ca="1">IFERROR(INDEX(hora,MATCH(1,INDEX((bloq=2)*(luna=B12),0),0)),0)</f>
        <v>14:00 - 18:00</v>
      </c>
      <c r="D15" s="703" t="str">
        <f ca="1">IFERROR(INDEX(hora,MATCH(1,INDEX((bloq=2)*(mara=B12),0),0)),0)</f>
        <v>14:00 - 18:00</v>
      </c>
      <c r="E15" s="703" t="str">
        <f ca="1">IFERROR(INDEX(hora,MATCH(1,INDEX((bloq=2)*(miea=B12),0),0)),0)</f>
        <v>14:00 - 18:00</v>
      </c>
      <c r="F15" s="703" t="str">
        <f ca="1">IFERROR(INDEX(hora,MATCH(1,INDEX((bloq=2)*(juea=B12),0),0)),0)</f>
        <v>14:00 - 18:00</v>
      </c>
      <c r="G15" s="703" t="str">
        <f ca="1">IFERROR(INDEX(hora,MATCH(1,INDEX((bloq=2)*(viea=B12),0),0)),0)</f>
        <v>14:00 - 18:00</v>
      </c>
      <c r="H15" s="704">
        <f ca="1">IFERROR(INDEX(hora,MATCH(1,INDEX((bloq=2)*(saba=B12),0),0)),0)</f>
        <v>0</v>
      </c>
    </row>
    <row r="16" spans="1:13" ht="14.1" customHeight="1" x14ac:dyDescent="0.3">
      <c r="A16" s="724"/>
      <c r="B16" s="725"/>
      <c r="C16" s="5" t="str">
        <f ca="1">IFERROR(INDEX(ficha,MATCH(1,INDEX((luna=B12)*(hora=C15),0),0)),0)</f>
        <v>2993979  GESTION DE LA SEGURIDAD Y SALUD EN EL TRABAJO ( TECNOLOGO)</v>
      </c>
      <c r="D16" s="5" t="str">
        <f ca="1">IFERROR(INDEX(ficha,MATCH(1,INDEX((mara=B12)*(hora=D15),0),0)),0)</f>
        <v>3238786 MANTENIMIENTO E INSTALACION DE SISTEMAS SOLARES FOTOVOLTAICOS (TÉCNICO)</v>
      </c>
      <c r="E16" s="5" t="str">
        <f ca="1">IFERROR(INDEX(ficha,MATCH(1,INDEX((miea=B12)*(hora=E15),0),0)),0)</f>
        <v>2927243 GESTION DE PROYECTOS DE DESARROLLO ECONOMICO Y SOCIAL ( TECNOLOGO)</v>
      </c>
      <c r="F16" s="5" t="str">
        <f ca="1">IFERROR(INDEX(ficha,MATCH(1,INDEX((juea=B12)*(hora=F15),0),0)),0)</f>
        <v xml:space="preserve"> 2926096 GESTION DE LA SEGURIDAD Y SALUD EN EL TRABAJO ( TECNOLOGO)</v>
      </c>
      <c r="G16" s="5" t="str">
        <f ca="1">IFERROR(INDEX(ficha,MATCH(1,INDEX((viea=B12)*(hora=G15),0),0)),0)</f>
        <v xml:space="preserve"> 2927236 GESTION DE LA SEGURIDAD Y SALUD EN EL TRABAJO ( TECNOLOGO)</v>
      </c>
      <c r="H16" s="23">
        <f ca="1">IFERROR(INDEX(ficha,MATCH(1,INDEX((saba=B12)*(hora=H15),0),0)),0)</f>
        <v>0</v>
      </c>
    </row>
    <row r="17" spans="1:11" ht="14.1" customHeight="1" thickBot="1" x14ac:dyDescent="0.35">
      <c r="A17" s="724"/>
      <c r="B17" s="725"/>
      <c r="C17" s="705" t="str">
        <f ca="1">IFERROR(INDEX(luni,MATCH(1,INDEX((ficha=C16)*(hora=C15),0),0)),0)</f>
        <v>MARÍA CECILIA ALEGRÍA SANCHEZ</v>
      </c>
      <c r="D17" s="705" t="str">
        <f ca="1">IFERROR(INDEX(mari,MATCH(1,INDEX((ficha=D16)*(hora=D15),0),0)),0)</f>
        <v>ANDRÉS FERNANDO CUENCA BEDOYA</v>
      </c>
      <c r="E17" s="705" t="str">
        <f ca="1">IFERROR(INDEX(miei,MATCH(1,INDEX((ficha=E16)*(hora=E15),0),0)),0)</f>
        <v>LAURA CECILIA ROJAS ROJAS</v>
      </c>
      <c r="F17" s="705">
        <f ca="1">IFERROR(INDEX(juei,MATCH(1,INDEX((ficha=F16)*(hora=F15),0),0)),0)</f>
        <v>0</v>
      </c>
      <c r="G17" s="705" t="str">
        <f ca="1">IFERROR(INDEX(viei,MATCH(1,INDEX((ficha=G16)*(hora=G15),0),0)),0)</f>
        <v>MARÍA CECILIA ALEGRÍA SANCHEZ</v>
      </c>
      <c r="H17" s="706">
        <f ca="1">IFERROR(INDEX(sabi,MATCH(1,INDEX((ficha=H16)*(hora=H15),0),0)),0)</f>
        <v>0</v>
      </c>
    </row>
    <row r="18" spans="1:11" ht="14.1" customHeight="1" thickTop="1" x14ac:dyDescent="0.3">
      <c r="A18" s="724"/>
      <c r="B18" s="725"/>
      <c r="C18" s="703">
        <f ca="1">IFERROR(INDEX(hora,MATCH(1,INDEX((bloq=3)*(luna=B12),0),0)),0)</f>
        <v>0</v>
      </c>
      <c r="D18" s="703">
        <f ca="1">IFERROR(INDEX(hora,MATCH(1,INDEX((bloq=3)*(mara=B12),0),0)),0)</f>
        <v>0</v>
      </c>
      <c r="E18" s="703">
        <f ca="1">IFERROR(INDEX(hora,MATCH(1,INDEX((bloq=3)*(miea=B12),0),0)),0)</f>
        <v>0</v>
      </c>
      <c r="F18" s="703">
        <f ca="1">IFERROR(INDEX(hora,MATCH(1,INDEX((bloq=3)*(juea=B12),0),0)),0)</f>
        <v>0</v>
      </c>
      <c r="G18" s="703">
        <f ca="1">IFERROR(INDEX(hora,MATCH(1,INDEX((bloq=3)*(viea=B12),0),0)),0)</f>
        <v>0</v>
      </c>
      <c r="H18" s="704">
        <f ca="1">IFERROR(INDEX(hora,MATCH(1,INDEX((bloq=3)*(saba=B12),0),0)),0)</f>
        <v>0</v>
      </c>
    </row>
    <row r="19" spans="1:11" ht="14.1" customHeight="1" x14ac:dyDescent="0.3">
      <c r="A19" s="724"/>
      <c r="B19" s="725"/>
      <c r="C19" s="5">
        <f ca="1">IFERROR(INDEX(ficha,MATCH(1,INDEX((luna=B12)*(hora=C18),0),0)),0)</f>
        <v>0</v>
      </c>
      <c r="D19" s="5">
        <f ca="1">IFERROR(INDEX(ficha,MATCH(1,INDEX((mara=B12)*(hora=D18),0),0)),0)</f>
        <v>0</v>
      </c>
      <c r="E19" s="5">
        <f ca="1">IFERROR(INDEX(ficha,MATCH(1,INDEX((miea=B12)*(hora=E18),0),0)),0)</f>
        <v>0</v>
      </c>
      <c r="F19" s="5">
        <f ca="1">IFERROR(INDEX(ficha,MATCH(1,INDEX((juea=B12)*(hora=F18),0),0)),0)</f>
        <v>0</v>
      </c>
      <c r="G19" s="5">
        <f ca="1">IFERROR(INDEX(ficha,MATCH(1,INDEX((viea=B12)*(hora=G18),0),0)),0)</f>
        <v>0</v>
      </c>
      <c r="H19" s="23">
        <f ca="1">IFERROR(INDEX(ficha,MATCH(1,INDEX((saba=B12)*(hora=H18),0),0)),0)</f>
        <v>0</v>
      </c>
    </row>
    <row r="20" spans="1:11" ht="14.1" customHeight="1" thickBot="1" x14ac:dyDescent="0.35">
      <c r="A20" s="724"/>
      <c r="B20" s="725"/>
      <c r="C20" s="707">
        <f ca="1">IFERROR(INDEX(luni,MATCH(1,INDEX((ficha=C19)*(hora=C18),0),0)),0)</f>
        <v>0</v>
      </c>
      <c r="D20" s="707">
        <f ca="1">IFERROR(INDEX(mari,MATCH(1,INDEX((ficha=D19)*(hora=D18),0),0)),0)</f>
        <v>0</v>
      </c>
      <c r="E20" s="707">
        <f ca="1">IFERROR(INDEX(miei,MATCH(1,INDEX((ficha=E19)*(hora=E18),0),0)),0)</f>
        <v>0</v>
      </c>
      <c r="F20" s="707">
        <f ca="1">IFERROR(INDEX(juei,MATCH(1,INDEX((ficha=F19)*(hora=F18),0),0)),0)</f>
        <v>0</v>
      </c>
      <c r="G20" s="707">
        <f ca="1">IFERROR(INDEX(viei,MATCH(1,INDEX((ficha=G19)*(hora=G18),0),0)),0)</f>
        <v>0</v>
      </c>
      <c r="H20" s="708">
        <f ca="1">IFERROR(INDEX(sabi,MATCH(1,INDEX((ficha=H19)*(hora=H18),0),0)),0)</f>
        <v>0</v>
      </c>
    </row>
    <row r="21" spans="1:11" ht="14.1" customHeight="1" thickTop="1" x14ac:dyDescent="0.3">
      <c r="A21" s="724">
        <v>3</v>
      </c>
      <c r="B21" s="725" t="str">
        <f>INDEX(ambiente,A21)</f>
        <v>EMPRESA / SENA</v>
      </c>
      <c r="C21" s="703">
        <f ca="1">IFERROR(INDEX(hora,MATCH(1,INDEX((bloq=1)*(luna=B21),0),0)),0)</f>
        <v>0</v>
      </c>
      <c r="D21" s="703">
        <f ca="1">IFERROR(INDEX(hora,MATCH(1,INDEX((bloq=1)*(mara=B21),0),0)),0)</f>
        <v>0</v>
      </c>
      <c r="E21" s="703">
        <f ca="1">IFERROR(INDEX(hora,MATCH(1,INDEX((bloq=1)*(miea=B21),0),0)),0)</f>
        <v>0</v>
      </c>
      <c r="F21" s="703">
        <f ca="1">IFERROR(INDEX(hora,MATCH(1,INDEX((bloq=1)*(juea=B21),0),0)),0)</f>
        <v>0</v>
      </c>
      <c r="G21" s="703">
        <f ca="1">IFERROR(INDEX(hora,MATCH(1,INDEX((bloq=1)*(viea=B21),0),0)),0)</f>
        <v>0</v>
      </c>
      <c r="H21" s="704">
        <f ca="1">IFERROR(INDEX(hora,MATCH(1,INDEX((bloq=1)*(saba=B21),0),0)),0)</f>
        <v>0</v>
      </c>
      <c r="I21" s="25">
        <f ca="1">COUNTA(C22:H22)+COUNTA(C25:H25)+COUNTA(C28:H28)</f>
        <v>18</v>
      </c>
      <c r="J21" s="25">
        <f ca="1">COUNTIF(luna,B21)+COUNTIF(mara,B21)+COUNTIF(miea,B21)+COUNTIF(juea,B21)+COUNTIF(viea,B21)+COUNTIF(saba,B21)</f>
        <v>0</v>
      </c>
      <c r="K21" s="25">
        <f ca="1">I21-I22</f>
        <v>0</v>
      </c>
    </row>
    <row r="22" spans="1:11" ht="14.1" customHeight="1" x14ac:dyDescent="0.3">
      <c r="A22" s="724"/>
      <c r="B22" s="725"/>
      <c r="C22" s="5">
        <f ca="1">IFERROR(INDEX(ficha,MATCH(1,INDEX((luna=B21)*(hora=C21),0),0)),0)</f>
        <v>0</v>
      </c>
      <c r="D22" s="5">
        <f ca="1">IFERROR(INDEX(ficha,MATCH(1,INDEX((mara=B21)*(hora=D21),0),0)),0)</f>
        <v>0</v>
      </c>
      <c r="E22" s="5">
        <f ca="1">IFERROR(INDEX(ficha,MATCH(1,INDEX((miea=B21)*(hora=E21),0),0)),0)</f>
        <v>0</v>
      </c>
      <c r="F22" s="5">
        <f ca="1">IFERROR(INDEX(ficha,MATCH(1,INDEX((juea=B21)*(hora=F21),0),0)),0)</f>
        <v>0</v>
      </c>
      <c r="G22" s="5">
        <f ca="1">IFERROR(INDEX(ficha,MATCH(1,INDEX((viea=B21)*(hora=G21),0),0)),0)</f>
        <v>0</v>
      </c>
      <c r="H22" s="22">
        <f ca="1">IFERROR(INDEX(ficha,MATCH(1,INDEX((saba=B21)*(hora=H21),0),0)),0)</f>
        <v>0</v>
      </c>
      <c r="I22" s="25">
        <f ca="1">COUNTIF(C22:H22,0)+COUNTIF(C25:H25,0)+COUNTIF(C28:H28,0)</f>
        <v>18</v>
      </c>
    </row>
    <row r="23" spans="1:11" ht="14.1" customHeight="1" thickBot="1" x14ac:dyDescent="0.35">
      <c r="A23" s="724"/>
      <c r="B23" s="725"/>
      <c r="C23" s="705">
        <f ca="1">IFERROR(INDEX(luni,MATCH(1,INDEX((ficha=C22)*(hora=C21),0),0)),0)</f>
        <v>0</v>
      </c>
      <c r="D23" s="705">
        <f ca="1">IFERROR(INDEX(mari,MATCH(1,INDEX((ficha=D22)*(hora=D21),0),0)),0)</f>
        <v>0</v>
      </c>
      <c r="E23" s="705">
        <f ca="1">IFERROR(INDEX(miei,MATCH(1,INDEX((ficha=E22)*(hora=E21),0),0)),0)</f>
        <v>0</v>
      </c>
      <c r="F23" s="705">
        <f ca="1">IFERROR(INDEX(juei,MATCH(1,INDEX((ficha=F22)*(hora=F21),0),0)),0)</f>
        <v>0</v>
      </c>
      <c r="G23" s="705">
        <f ca="1">IFERROR(INDEX(viei,MATCH(1,INDEX((ficha=G22)*(hora=G21),0),0)),0)</f>
        <v>0</v>
      </c>
      <c r="H23" s="706">
        <f ca="1">IFERROR(INDEX(sabi,MATCH(1,INDEX((ficha=H22)*(hora=H21),0),0)),0)</f>
        <v>0</v>
      </c>
    </row>
    <row r="24" spans="1:11" ht="14.1" customHeight="1" thickTop="1" x14ac:dyDescent="0.3">
      <c r="A24" s="724"/>
      <c r="B24" s="725"/>
      <c r="C24" s="703">
        <f ca="1">IFERROR(INDEX(hora,MATCH(1,INDEX((bloq=2)*(luna=B21),0),0)),0)</f>
        <v>0</v>
      </c>
      <c r="D24" s="703">
        <f ca="1">IFERROR(INDEX(hora,MATCH(1,INDEX((bloq=2)*(mara=B21),0),0)),0)</f>
        <v>0</v>
      </c>
      <c r="E24" s="703">
        <f ca="1">IFERROR(INDEX(hora,MATCH(1,INDEX((bloq=2)*(miea=B21),0),0)),0)</f>
        <v>0</v>
      </c>
      <c r="F24" s="703">
        <f ca="1">IFERROR(INDEX(hora,MATCH(1,INDEX((bloq=2)*(juea=B21),0),0)),0)</f>
        <v>0</v>
      </c>
      <c r="G24" s="703">
        <f ca="1">IFERROR(INDEX(hora,MATCH(1,INDEX((bloq=2)*(viea=B21),0),0)),0)</f>
        <v>0</v>
      </c>
      <c r="H24" s="704">
        <f ca="1">IFERROR(INDEX(hora,MATCH(1,INDEX((bloq=2)*(saba=B21),0),0)),0)</f>
        <v>0</v>
      </c>
    </row>
    <row r="25" spans="1:11" ht="14.1" customHeight="1" x14ac:dyDescent="0.3">
      <c r="A25" s="724"/>
      <c r="B25" s="725"/>
      <c r="C25" s="5">
        <f ca="1">IFERROR(INDEX(ficha,MATCH(1,INDEX((luna=B21)*(hora=C24),0),0)),0)</f>
        <v>0</v>
      </c>
      <c r="D25" s="5">
        <f ca="1">IFERROR(INDEX(ficha,MATCH(1,INDEX((mara=B21)*(hora=D24),0),0)),0)</f>
        <v>0</v>
      </c>
      <c r="E25" s="5">
        <f ca="1">IFERROR(INDEX(ficha,MATCH(1,INDEX((miea=B21)*(hora=E24),0),0)),0)</f>
        <v>0</v>
      </c>
      <c r="F25" s="5">
        <f ca="1">IFERROR(INDEX(ficha,MATCH(1,INDEX((juea=B21)*(hora=F24),0),0)),0)</f>
        <v>0</v>
      </c>
      <c r="G25" s="5">
        <f ca="1">IFERROR(INDEX(ficha,MATCH(1,INDEX((viea=B21)*(hora=G24),0),0)),0)</f>
        <v>0</v>
      </c>
      <c r="H25" s="22">
        <f ca="1">IFERROR(INDEX(ficha,MATCH(1,INDEX((saba=B21)*(hora=H24),0),0)),0)</f>
        <v>0</v>
      </c>
    </row>
    <row r="26" spans="1:11" ht="14.1" customHeight="1" thickBot="1" x14ac:dyDescent="0.35">
      <c r="A26" s="724"/>
      <c r="B26" s="725"/>
      <c r="C26" s="705">
        <f ca="1">IFERROR(INDEX(luni,MATCH(1,INDEX((ficha=C25)*(hora=C24),0),0)),0)</f>
        <v>0</v>
      </c>
      <c r="D26" s="705">
        <f ca="1">IFERROR(INDEX(mari,MATCH(1,INDEX((ficha=D25)*(hora=D24),0),0)),0)</f>
        <v>0</v>
      </c>
      <c r="E26" s="705">
        <f ca="1">IFERROR(INDEX(miei,MATCH(1,INDEX((ficha=E25)*(hora=E24),0),0)),0)</f>
        <v>0</v>
      </c>
      <c r="F26" s="705">
        <f ca="1">IFERROR(INDEX(juei,MATCH(1,INDEX((ficha=F25)*(hora=F24),0),0)),0)</f>
        <v>0</v>
      </c>
      <c r="G26" s="705">
        <f ca="1">IFERROR(INDEX(viei,MATCH(1,INDEX((ficha=G25)*(hora=G24),0),0)),0)</f>
        <v>0</v>
      </c>
      <c r="H26" s="706">
        <f ca="1">IFERROR(INDEX(sabi,MATCH(1,INDEX((ficha=H25)*(hora=H24),0),0)),0)</f>
        <v>0</v>
      </c>
    </row>
    <row r="27" spans="1:11" ht="14.1" customHeight="1" thickTop="1" x14ac:dyDescent="0.3">
      <c r="A27" s="724"/>
      <c r="B27" s="725"/>
      <c r="C27" s="703">
        <f ca="1">IFERROR(INDEX(hora,MATCH(1,INDEX((bloq=3)*(luna=B21),0),0)),0)</f>
        <v>0</v>
      </c>
      <c r="D27" s="703">
        <f ca="1">IFERROR(INDEX(hora,MATCH(1,INDEX((bloq=3)*(mara=B21),0),0)),0)</f>
        <v>0</v>
      </c>
      <c r="E27" s="703">
        <f ca="1">IFERROR(INDEX(hora,MATCH(1,INDEX((bloq=3)*(miea=B21),0),0)),0)</f>
        <v>0</v>
      </c>
      <c r="F27" s="703">
        <f ca="1">IFERROR(INDEX(hora,MATCH(1,INDEX((bloq=3)*(juea=B21),0),0)),0)</f>
        <v>0</v>
      </c>
      <c r="G27" s="703">
        <f ca="1">IFERROR(INDEX(hora,MATCH(1,INDEX((bloq=3)*(viea=B21),0),0)),0)</f>
        <v>0</v>
      </c>
      <c r="H27" s="704">
        <f ca="1">IFERROR(INDEX(hora,MATCH(1,INDEX((bloq=3)*(saba=B21),0),0)),0)</f>
        <v>0</v>
      </c>
    </row>
    <row r="28" spans="1:11" ht="14.1" customHeight="1" x14ac:dyDescent="0.3">
      <c r="A28" s="724"/>
      <c r="B28" s="725"/>
      <c r="C28" s="5">
        <f ca="1">IFERROR(INDEX(ficha,MATCH(1,INDEX((luna=B21)*(hora=C27),0),0)),0)</f>
        <v>0</v>
      </c>
      <c r="D28" s="5">
        <f ca="1">IFERROR(INDEX(ficha,MATCH(1,INDEX((mara=B21)*(hora=D27),0),0)),0)</f>
        <v>0</v>
      </c>
      <c r="E28" s="5">
        <f ca="1">IFERROR(INDEX(ficha,MATCH(1,INDEX((miea=B21)*(hora=E27),0),0)),0)</f>
        <v>0</v>
      </c>
      <c r="F28" s="5">
        <f ca="1">IFERROR(INDEX(ficha,MATCH(1,INDEX((juea=B21)*(hora=F27),0),0)),0)</f>
        <v>0</v>
      </c>
      <c r="G28" s="5">
        <f ca="1">IFERROR(INDEX(ficha,MATCH(1,INDEX((viea=B21)*(hora=G27),0),0)),0)</f>
        <v>0</v>
      </c>
      <c r="H28" s="22">
        <f ca="1">IFERROR(INDEX(ficha,MATCH(1,INDEX((saba=B21)*(hora=H27),0),0)),0)</f>
        <v>0</v>
      </c>
    </row>
    <row r="29" spans="1:11" ht="14.1" customHeight="1" thickBot="1" x14ac:dyDescent="0.35">
      <c r="A29" s="724"/>
      <c r="B29" s="725"/>
      <c r="C29" s="707">
        <f ca="1">IFERROR(INDEX(luni,MATCH(1,INDEX((ficha=C28)*(hora=C27),0),0)),0)</f>
        <v>0</v>
      </c>
      <c r="D29" s="707">
        <f ca="1">IFERROR(INDEX(mari,MATCH(1,INDEX((ficha=D28)*(hora=D27),0),0)),0)</f>
        <v>0</v>
      </c>
      <c r="E29" s="707">
        <f ca="1">IFERROR(INDEX(miei,MATCH(1,INDEX((ficha=E28)*(hora=E27),0),0)),0)</f>
        <v>0</v>
      </c>
      <c r="F29" s="707">
        <f ca="1">IFERROR(INDEX(juei,MATCH(1,INDEX((ficha=F28)*(hora=F27),0),0)),0)</f>
        <v>0</v>
      </c>
      <c r="G29" s="707">
        <f ca="1">IFERROR(INDEX(viei,MATCH(1,INDEX((ficha=G28)*(hora=G27),0),0)),0)</f>
        <v>0</v>
      </c>
      <c r="H29" s="708">
        <f ca="1">IFERROR(INDEX(sabi,MATCH(1,INDEX((ficha=H28)*(hora=H27),0),0)),0)</f>
        <v>0</v>
      </c>
    </row>
    <row r="30" spans="1:11" ht="14.1" customHeight="1" thickTop="1" x14ac:dyDescent="0.3">
      <c r="A30" s="724">
        <v>4</v>
      </c>
      <c r="B30" s="725" t="str">
        <f>INDEX(ambiente,A30)</f>
        <v>SENNOVA - CENTRO DE LA CONSTRUCCIÓN</v>
      </c>
      <c r="C30" s="703">
        <f ca="1">IFERROR(INDEX(hora,MATCH(1,INDEX((bloq=1)*(luna=B30),0),0)),0)</f>
        <v>0</v>
      </c>
      <c r="D30" s="703">
        <f ca="1">IFERROR(INDEX(hora,MATCH(1,INDEX((bloq=1)*(mara=B30),0),0)),0)</f>
        <v>0</v>
      </c>
      <c r="E30" s="703">
        <f ca="1">IFERROR(INDEX(hora,MATCH(1,INDEX((bloq=1)*(miea=B30),0),0)),0)</f>
        <v>0</v>
      </c>
      <c r="F30" s="703">
        <f ca="1">IFERROR(INDEX(hora,MATCH(1,INDEX((bloq=1)*(juea=B30),0),0)),0)</f>
        <v>0</v>
      </c>
      <c r="G30" s="703">
        <f ca="1">IFERROR(INDEX(hora,MATCH(1,INDEX((bloq=1)*(viea=B30),0),0)),0)</f>
        <v>0</v>
      </c>
      <c r="H30" s="704">
        <f ca="1">IFERROR(INDEX(hora,MATCH(1,INDEX((bloq=1)*(saba=B30),0),0)),0)</f>
        <v>0</v>
      </c>
      <c r="I30" s="25">
        <f ca="1">COUNTA(C31:H31)+COUNTA(C34:H34)+COUNTA(C37:H37)</f>
        <v>18</v>
      </c>
      <c r="J30" s="25">
        <f ca="1">COUNTIF(luna,B30)+COUNTIF(mara,B30)+COUNTIF(miea,B30)+COUNTIF(juea,B30)+COUNTIF(viea,B30)+COUNTIF(saba,B30)</f>
        <v>0</v>
      </c>
      <c r="K30" s="25">
        <f ca="1">I30-I31</f>
        <v>0</v>
      </c>
    </row>
    <row r="31" spans="1:11" ht="14.1" customHeight="1" x14ac:dyDescent="0.3">
      <c r="A31" s="724"/>
      <c r="B31" s="725"/>
      <c r="C31" s="5">
        <f ca="1">IFERROR(INDEX(ficha,MATCH(1,INDEX((luna=B30)*(hora=C30),0),0)),0)</f>
        <v>0</v>
      </c>
      <c r="D31" s="5">
        <f ca="1">IFERROR(INDEX(ficha,MATCH(1,INDEX((mara=B30)*(hora=D30),0),0)),0)</f>
        <v>0</v>
      </c>
      <c r="E31" s="5">
        <f ca="1">IFERROR(INDEX(ficha,MATCH(1,INDEX((miea=B30)*(hora=E30),0),0)),0)</f>
        <v>0</v>
      </c>
      <c r="F31" s="5">
        <f ca="1">IFERROR(INDEX(ficha,MATCH(1,INDEX((juea=B30)*(hora=F30),0),0)),0)</f>
        <v>0</v>
      </c>
      <c r="G31" s="5">
        <f ca="1">IFERROR(INDEX(ficha,MATCH(1,INDEX((viea=B30)*(hora=G30),0),0)),0)</f>
        <v>0</v>
      </c>
      <c r="H31" s="23">
        <f ca="1">IFERROR(INDEX(ficha,MATCH(1,INDEX((saba=B30)*(hora=H30),0),0)),0)</f>
        <v>0</v>
      </c>
      <c r="I31" s="25">
        <f ca="1">COUNTIF(C31:H31,0)+COUNTIF(C34:H34,0)+COUNTIF(C37:H37,0)</f>
        <v>18</v>
      </c>
    </row>
    <row r="32" spans="1:11" ht="14.1" customHeight="1" thickBot="1" x14ac:dyDescent="0.35">
      <c r="A32" s="724"/>
      <c r="B32" s="725"/>
      <c r="C32" s="705">
        <f ca="1">IFERROR(INDEX(luni,MATCH(1,INDEX((ficha=C31)*(hora=C30),0),0)),0)</f>
        <v>0</v>
      </c>
      <c r="D32" s="705">
        <f ca="1">IFERROR(INDEX(mari,MATCH(1,INDEX((ficha=D31)*(hora=D30),0),0)),0)</f>
        <v>0</v>
      </c>
      <c r="E32" s="705">
        <f ca="1">IFERROR(INDEX(miei,MATCH(1,INDEX((ficha=E31)*(hora=E30),0),0)),0)</f>
        <v>0</v>
      </c>
      <c r="F32" s="705">
        <f ca="1">IFERROR(INDEX(juei,MATCH(1,INDEX((ficha=F31)*(hora=F30),0),0)),0)</f>
        <v>0</v>
      </c>
      <c r="G32" s="705">
        <f ca="1">IFERROR(INDEX(viei,MATCH(1,INDEX((ficha=G31)*(hora=G30),0),0)),0)</f>
        <v>0</v>
      </c>
      <c r="H32" s="706">
        <f ca="1">IFERROR(INDEX(sabi,MATCH(1,INDEX((ficha=H31)*(hora=H30),0),0)),0)</f>
        <v>0</v>
      </c>
    </row>
    <row r="33" spans="1:11" ht="14.1" customHeight="1" thickTop="1" x14ac:dyDescent="0.3">
      <c r="A33" s="724"/>
      <c r="B33" s="725"/>
      <c r="C33" s="703">
        <f ca="1">IFERROR(INDEX(hora,MATCH(1,INDEX((bloq=2)*(luna=B30),0),0)),0)</f>
        <v>0</v>
      </c>
      <c r="D33" s="703">
        <f ca="1">IFERROR(INDEX(hora,MATCH(1,INDEX((bloq=2)*(mara=B30),0),0)),0)</f>
        <v>0</v>
      </c>
      <c r="E33" s="703">
        <f ca="1">IFERROR(INDEX(hora,MATCH(1,INDEX((bloq=2)*(miea=B30),0),0)),0)</f>
        <v>0</v>
      </c>
      <c r="F33" s="703">
        <f ca="1">IFERROR(INDEX(hora,MATCH(1,INDEX((bloq=2)*(juea=B30),0),0)),0)</f>
        <v>0</v>
      </c>
      <c r="G33" s="703">
        <f ca="1">IFERROR(INDEX(hora,MATCH(1,INDEX((bloq=2)*(viea=B30),0),0)),0)</f>
        <v>0</v>
      </c>
      <c r="H33" s="704">
        <f ca="1">IFERROR(INDEX(hora,MATCH(1,INDEX((bloq=2)*(saba=B30),0),0)),0)</f>
        <v>0</v>
      </c>
    </row>
    <row r="34" spans="1:11" ht="14.1" customHeight="1" x14ac:dyDescent="0.3">
      <c r="A34" s="724"/>
      <c r="B34" s="725"/>
      <c r="C34" s="5">
        <f ca="1">IFERROR(INDEX(ficha,MATCH(1,INDEX((luna=B30)*(hora=C33),0),0)),0)</f>
        <v>0</v>
      </c>
      <c r="D34" s="5">
        <f ca="1">IFERROR(INDEX(ficha,MATCH(1,INDEX((mara=B30)*(hora=D33),0),0)),0)</f>
        <v>0</v>
      </c>
      <c r="E34" s="5">
        <f ca="1">IFERROR(INDEX(ficha,MATCH(1,INDEX((miea=B30)*(hora=E33),0),0)),0)</f>
        <v>0</v>
      </c>
      <c r="F34" s="5">
        <f ca="1">IFERROR(INDEX(ficha,MATCH(1,INDEX((juea=B30)*(hora=F33),0),0)),0)</f>
        <v>0</v>
      </c>
      <c r="G34" s="5">
        <f ca="1">IFERROR(INDEX(ficha,MATCH(1,INDEX((viea=B30)*(hora=G33),0),0)),0)</f>
        <v>0</v>
      </c>
      <c r="H34" s="23">
        <f ca="1">IFERROR(INDEX(ficha,MATCH(1,INDEX((saba=B30)*(hora=H33),0),0)),0)</f>
        <v>0</v>
      </c>
    </row>
    <row r="35" spans="1:11" ht="14.1" customHeight="1" thickBot="1" x14ac:dyDescent="0.35">
      <c r="A35" s="724"/>
      <c r="B35" s="725"/>
      <c r="C35" s="705">
        <f ca="1">IFERROR(INDEX(luni,MATCH(1,INDEX((ficha=C34)*(hora=C33),0),0)),0)</f>
        <v>0</v>
      </c>
      <c r="D35" s="705">
        <f ca="1">IFERROR(INDEX(mari,MATCH(1,INDEX((ficha=D34)*(hora=D33),0),0)),0)</f>
        <v>0</v>
      </c>
      <c r="E35" s="705">
        <f ca="1">IFERROR(INDEX(miei,MATCH(1,INDEX((ficha=E34)*(hora=E33),0),0)),0)</f>
        <v>0</v>
      </c>
      <c r="F35" s="705">
        <f ca="1">IFERROR(INDEX(juei,MATCH(1,INDEX((ficha=F34)*(hora=F33),0),0)),0)</f>
        <v>0</v>
      </c>
      <c r="G35" s="705">
        <f ca="1">IFERROR(INDEX(viei,MATCH(1,INDEX((ficha=G34)*(hora=G33),0),0)),0)</f>
        <v>0</v>
      </c>
      <c r="H35" s="706">
        <f ca="1">IFERROR(INDEX(sabi,MATCH(1,INDEX((ficha=H34)*(hora=H33),0),0)),0)</f>
        <v>0</v>
      </c>
    </row>
    <row r="36" spans="1:11" ht="14.1" customHeight="1" thickTop="1" x14ac:dyDescent="0.3">
      <c r="A36" s="724"/>
      <c r="B36" s="725"/>
      <c r="C36" s="703">
        <f ca="1">IFERROR(INDEX(hora,MATCH(1,INDEX((bloq=3)*(luna=B30),0),0)),0)</f>
        <v>0</v>
      </c>
      <c r="D36" s="703">
        <f ca="1">IFERROR(INDEX(hora,MATCH(1,INDEX((bloq=3)*(mara=B30),0),0)),0)</f>
        <v>0</v>
      </c>
      <c r="E36" s="703">
        <f ca="1">IFERROR(INDEX(hora,MATCH(1,INDEX((bloq=3)*(miea=B30),0),0)),0)</f>
        <v>0</v>
      </c>
      <c r="F36" s="703">
        <f ca="1">IFERROR(INDEX(hora,MATCH(1,INDEX((bloq=3)*(juea=B30),0),0)),0)</f>
        <v>0</v>
      </c>
      <c r="G36" s="703">
        <f ca="1">IFERROR(INDEX(hora,MATCH(1,INDEX((bloq=3)*(viea=B30),0),0)),0)</f>
        <v>0</v>
      </c>
      <c r="H36" s="704">
        <f ca="1">IFERROR(INDEX(hora,MATCH(1,INDEX((bloq=3)*(saba=B30),0),0)),0)</f>
        <v>0</v>
      </c>
    </row>
    <row r="37" spans="1:11" ht="14.1" customHeight="1" x14ac:dyDescent="0.3">
      <c r="A37" s="724"/>
      <c r="B37" s="725"/>
      <c r="C37" s="5">
        <f ca="1">IFERROR(INDEX(ficha,MATCH(1,INDEX((luna=B30)*(hora=C36),0),0)),0)</f>
        <v>0</v>
      </c>
      <c r="D37" s="5">
        <f ca="1">IFERROR(INDEX(ficha,MATCH(1,INDEX((mara=B30)*(hora=D36),0),0)),0)</f>
        <v>0</v>
      </c>
      <c r="E37" s="5">
        <f ca="1">IFERROR(INDEX(ficha,MATCH(1,INDEX((miea=B30)*(hora=E36),0),0)),0)</f>
        <v>0</v>
      </c>
      <c r="F37" s="5">
        <f ca="1">IFERROR(INDEX(ficha,MATCH(1,INDEX((juea=B30)*(hora=F36),0),0)),0)</f>
        <v>0</v>
      </c>
      <c r="G37" s="5">
        <f ca="1">IFERROR(INDEX(ficha,MATCH(1,INDEX((viea=B30)*(hora=G36),0),0)),0)</f>
        <v>0</v>
      </c>
      <c r="H37" s="23">
        <f ca="1">IFERROR(INDEX(ficha,MATCH(1,INDEX((saba=B30)*(hora=H36),0),0)),0)</f>
        <v>0</v>
      </c>
    </row>
    <row r="38" spans="1:11" ht="14.1" customHeight="1" thickBot="1" x14ac:dyDescent="0.35">
      <c r="A38" s="724"/>
      <c r="B38" s="725"/>
      <c r="C38" s="707">
        <f ca="1">IFERROR(INDEX(luni,MATCH(1,INDEX((ficha=C37)*(hora=C36),0),0)),0)</f>
        <v>0</v>
      </c>
      <c r="D38" s="707">
        <f ca="1">IFERROR(INDEX(mari,MATCH(1,INDEX((ficha=D37)*(hora=D36),0),0)),0)</f>
        <v>0</v>
      </c>
      <c r="E38" s="707">
        <f ca="1">IFERROR(INDEX(miei,MATCH(1,INDEX((ficha=E37)*(hora=E36),0),0)),0)</f>
        <v>0</v>
      </c>
      <c r="F38" s="707">
        <f ca="1">IFERROR(INDEX(juei,MATCH(1,INDEX((ficha=F37)*(hora=F36),0),0)),0)</f>
        <v>0</v>
      </c>
      <c r="G38" s="707">
        <f ca="1">IFERROR(INDEX(viei,MATCH(1,INDEX((ficha=G37)*(hora=G36),0),0)),0)</f>
        <v>0</v>
      </c>
      <c r="H38" s="708">
        <f ca="1">IFERROR(INDEX(sabi,MATCH(1,INDEX((ficha=H37)*(hora=H36),0),0)),0)</f>
        <v>0</v>
      </c>
    </row>
    <row r="39" spans="1:11" ht="14.1" customHeight="1" thickTop="1" x14ac:dyDescent="0.3">
      <c r="A39" s="724">
        <v>5</v>
      </c>
      <c r="B39" s="725" t="str">
        <f>INDEX(ambiente,A39)</f>
        <v>AULA DE ACONDICIONAMIENTO FÍSICO (NIVEL 1)</v>
      </c>
      <c r="C39" s="703">
        <f ca="1">IFERROR(INDEX(hora,MATCH(1,INDEX((bloq=1)*(luna=B39),0),0)),0)</f>
        <v>0</v>
      </c>
      <c r="D39" s="703">
        <f ca="1">IFERROR(INDEX(hora,MATCH(1,INDEX((bloq=1)*(mara=B39),0),0)),0)</f>
        <v>0</v>
      </c>
      <c r="E39" s="703">
        <f ca="1">IFERROR(INDEX(hora,MATCH(1,INDEX((bloq=1)*(miea=B39),0),0)),0)</f>
        <v>0</v>
      </c>
      <c r="F39" s="703">
        <f ca="1">IFERROR(INDEX(hora,MATCH(1,INDEX((bloq=1)*(juea=B39),0),0)),0)</f>
        <v>0</v>
      </c>
      <c r="G39" s="703">
        <f ca="1">IFERROR(INDEX(hora,MATCH(1,INDEX((bloq=1)*(viea=B39),0),0)),0)</f>
        <v>0</v>
      </c>
      <c r="H39" s="704">
        <f ca="1">IFERROR(INDEX(hora,MATCH(1,INDEX((bloq=1)*(saba=B39),0),0)),0)</f>
        <v>0</v>
      </c>
      <c r="I39" s="25">
        <f ca="1">COUNTA(C40:H40)+COUNTA(C43:H43)+COUNTA(C46:H46)</f>
        <v>18</v>
      </c>
      <c r="J39" s="25">
        <f ca="1">COUNTIF(luna,B39)+COUNTIF(mara,B39)+COUNTIF(miea,B39)+COUNTIF(juea,B39)+COUNTIF(viea,B39)+COUNTIF(saba,B39)</f>
        <v>0</v>
      </c>
      <c r="K39" s="25">
        <f ca="1">I39-I40</f>
        <v>0</v>
      </c>
    </row>
    <row r="40" spans="1:11" ht="14.1" customHeight="1" x14ac:dyDescent="0.3">
      <c r="A40" s="724"/>
      <c r="B40" s="725"/>
      <c r="C40" s="5">
        <f ca="1">IFERROR(INDEX(ficha,MATCH(1,INDEX((luna=B39)*(hora=C39),0),0)),0)</f>
        <v>0</v>
      </c>
      <c r="D40" s="5">
        <f ca="1">IFERROR(INDEX(ficha,MATCH(1,INDEX((mara=B39)*(hora=D39),0),0)),0)</f>
        <v>0</v>
      </c>
      <c r="E40" s="5">
        <f ca="1">IFERROR(INDEX(ficha,MATCH(1,INDEX((miea=B39)*(hora=E39),0),0)),0)</f>
        <v>0</v>
      </c>
      <c r="F40" s="5">
        <f ca="1">IFERROR(INDEX(ficha,MATCH(1,INDEX((juea=B39)*(hora=F39),0),0)),0)</f>
        <v>0</v>
      </c>
      <c r="G40" s="5">
        <f ca="1">IFERROR(INDEX(ficha,MATCH(1,INDEX((viea=B39)*(hora=G39),0),0)),0)</f>
        <v>0</v>
      </c>
      <c r="H40" s="22">
        <f ca="1">IFERROR(INDEX(ficha,MATCH(1,INDEX((saba=B39)*(hora=H39),0),0)),0)</f>
        <v>0</v>
      </c>
      <c r="I40" s="25">
        <f ca="1">COUNTIF(C40:H40,0)+COUNTIF(C43:H43,0)+COUNTIF(C46:H46,0)</f>
        <v>18</v>
      </c>
    </row>
    <row r="41" spans="1:11" ht="14.1" customHeight="1" thickBot="1" x14ac:dyDescent="0.35">
      <c r="A41" s="724"/>
      <c r="B41" s="725"/>
      <c r="C41" s="705">
        <f ca="1">IFERROR(INDEX(luni,MATCH(1,INDEX((ficha=C40)*(hora=C39),0),0)),0)</f>
        <v>0</v>
      </c>
      <c r="D41" s="705">
        <f ca="1">IFERROR(INDEX(mari,MATCH(1,INDEX((ficha=D40)*(hora=D39),0),0)),0)</f>
        <v>0</v>
      </c>
      <c r="E41" s="705">
        <f ca="1">IFERROR(INDEX(miei,MATCH(1,INDEX((ficha=E40)*(hora=E39),0),0)),0)</f>
        <v>0</v>
      </c>
      <c r="F41" s="705">
        <f ca="1">IFERROR(INDEX(juei,MATCH(1,INDEX((ficha=F40)*(hora=F39),0),0)),0)</f>
        <v>0</v>
      </c>
      <c r="G41" s="705">
        <f ca="1">IFERROR(INDEX(viei,MATCH(1,INDEX((ficha=G40)*(hora=G39),0),0)),0)</f>
        <v>0</v>
      </c>
      <c r="H41" s="706">
        <f ca="1">IFERROR(INDEX(sabi,MATCH(1,INDEX((ficha=H40)*(hora=H39),0),0)),0)</f>
        <v>0</v>
      </c>
    </row>
    <row r="42" spans="1:11" ht="14.1" customHeight="1" thickTop="1" x14ac:dyDescent="0.3">
      <c r="A42" s="724"/>
      <c r="B42" s="725"/>
      <c r="C42" s="703">
        <f ca="1">IFERROR(INDEX(hora,MATCH(1,INDEX((bloq=2)*(luna=B39),0),0)),0)</f>
        <v>0</v>
      </c>
      <c r="D42" s="703">
        <f ca="1">IFERROR(INDEX(hora,MATCH(1,INDEX((bloq=2)*(mara=B39),0),0)),0)</f>
        <v>0</v>
      </c>
      <c r="E42" s="703">
        <f ca="1">IFERROR(INDEX(hora,MATCH(1,INDEX((bloq=2)*(miea=B39),0),0)),0)</f>
        <v>0</v>
      </c>
      <c r="F42" s="703">
        <f ca="1">IFERROR(INDEX(hora,MATCH(1,INDEX((bloq=2)*(juea=B39),0),0)),0)</f>
        <v>0</v>
      </c>
      <c r="G42" s="703">
        <f ca="1">IFERROR(INDEX(hora,MATCH(1,INDEX((bloq=2)*(viea=B39),0),0)),0)</f>
        <v>0</v>
      </c>
      <c r="H42" s="704">
        <f ca="1">IFERROR(INDEX(hora,MATCH(1,INDEX((bloq=2)*(saba=B39),0),0)),0)</f>
        <v>0</v>
      </c>
    </row>
    <row r="43" spans="1:11" ht="14.1" customHeight="1" x14ac:dyDescent="0.3">
      <c r="A43" s="724"/>
      <c r="B43" s="725"/>
      <c r="C43" s="5">
        <f ca="1">IFERROR(INDEX(ficha,MATCH(1,INDEX((luna=B39)*(hora=C42),0),0)),0)</f>
        <v>0</v>
      </c>
      <c r="D43" s="5">
        <f ca="1">IFERROR(INDEX(ficha,MATCH(1,INDEX((mara=B39)*(hora=D42),0),0)),0)</f>
        <v>0</v>
      </c>
      <c r="E43" s="5">
        <f ca="1">IFERROR(INDEX(ficha,MATCH(1,INDEX((miea=B39)*(hora=E42),0),0)),0)</f>
        <v>0</v>
      </c>
      <c r="F43" s="5">
        <f ca="1">IFERROR(INDEX(ficha,MATCH(1,INDEX((juea=B39)*(hora=F42),0),0)),0)</f>
        <v>0</v>
      </c>
      <c r="G43" s="5">
        <f ca="1">IFERROR(INDEX(ficha,MATCH(1,INDEX((viea=B39)*(hora=G42),0),0)),0)</f>
        <v>0</v>
      </c>
      <c r="H43" s="22">
        <f ca="1">IFERROR(INDEX(ficha,MATCH(1,INDEX((saba=B39)*(hora=H42),0),0)),0)</f>
        <v>0</v>
      </c>
    </row>
    <row r="44" spans="1:11" ht="14.1" customHeight="1" thickBot="1" x14ac:dyDescent="0.35">
      <c r="A44" s="724"/>
      <c r="B44" s="725"/>
      <c r="C44" s="705">
        <f ca="1">IFERROR(INDEX(luni,MATCH(1,INDEX((ficha=C43)*(hora=C42),0),0)),0)</f>
        <v>0</v>
      </c>
      <c r="D44" s="705">
        <f ca="1">IFERROR(INDEX(mari,MATCH(1,INDEX((ficha=D43)*(hora=D42),0),0)),0)</f>
        <v>0</v>
      </c>
      <c r="E44" s="705">
        <f ca="1">IFERROR(INDEX(miei,MATCH(1,INDEX((ficha=E43)*(hora=E42),0),0)),0)</f>
        <v>0</v>
      </c>
      <c r="F44" s="705">
        <f ca="1">IFERROR(INDEX(juei,MATCH(1,INDEX((ficha=F43)*(hora=F42),0),0)),0)</f>
        <v>0</v>
      </c>
      <c r="G44" s="705">
        <f ca="1">IFERROR(INDEX(viei,MATCH(1,INDEX((ficha=G43)*(hora=G42),0),0)),0)</f>
        <v>0</v>
      </c>
      <c r="H44" s="706">
        <f ca="1">IFERROR(INDEX(sabi,MATCH(1,INDEX((ficha=H43)*(hora=H42),0),0)),0)</f>
        <v>0</v>
      </c>
    </row>
    <row r="45" spans="1:11" ht="14.1" customHeight="1" thickTop="1" x14ac:dyDescent="0.3">
      <c r="A45" s="724"/>
      <c r="B45" s="725"/>
      <c r="C45" s="703">
        <f ca="1">IFERROR(INDEX(hora,MATCH(1,INDEX((bloq=3)*(luna=B39),0),0)),0)</f>
        <v>0</v>
      </c>
      <c r="D45" s="703">
        <f ca="1">IFERROR(INDEX(hora,MATCH(1,INDEX((bloq=3)*(mara=B39),0),0)),0)</f>
        <v>0</v>
      </c>
      <c r="E45" s="703">
        <f ca="1">IFERROR(INDEX(hora,MATCH(1,INDEX((bloq=3)*(miea=B39),0),0)),0)</f>
        <v>0</v>
      </c>
      <c r="F45" s="703">
        <f ca="1">IFERROR(INDEX(hora,MATCH(1,INDEX((bloq=3)*(juea=B39),0),0)),0)</f>
        <v>0</v>
      </c>
      <c r="G45" s="703">
        <f ca="1">IFERROR(INDEX(hora,MATCH(1,INDEX((bloq=3)*(viea=B39),0),0)),0)</f>
        <v>0</v>
      </c>
      <c r="H45" s="704">
        <f ca="1">IFERROR(INDEX(hora,MATCH(1,INDEX((bloq=3)*(saba=B39),0),0)),0)</f>
        <v>0</v>
      </c>
    </row>
    <row r="46" spans="1:11" ht="14.1" customHeight="1" x14ac:dyDescent="0.3">
      <c r="A46" s="724"/>
      <c r="B46" s="725"/>
      <c r="C46" s="5">
        <f ca="1">IFERROR(INDEX(ficha,MATCH(1,INDEX((luna=B39)*(hora=C45),0),0)),0)</f>
        <v>0</v>
      </c>
      <c r="D46" s="5">
        <f ca="1">IFERROR(INDEX(ficha,MATCH(1,INDEX((mara=B39)*(hora=D45),0),0)),0)</f>
        <v>0</v>
      </c>
      <c r="E46" s="5">
        <f ca="1">IFERROR(INDEX(ficha,MATCH(1,INDEX((miea=B39)*(hora=E45),0),0)),0)</f>
        <v>0</v>
      </c>
      <c r="F46" s="5">
        <f ca="1">IFERROR(INDEX(ficha,MATCH(1,INDEX((juea=B39)*(hora=F45),0),0)),0)</f>
        <v>0</v>
      </c>
      <c r="G46" s="5">
        <f ca="1">IFERROR(INDEX(ficha,MATCH(1,INDEX((viea=B39)*(hora=G45),0),0)),0)</f>
        <v>0</v>
      </c>
      <c r="H46" s="22">
        <f ca="1">IFERROR(INDEX(ficha,MATCH(1,INDEX((saba=B39)*(hora=H45),0),0)),0)</f>
        <v>0</v>
      </c>
    </row>
    <row r="47" spans="1:11" ht="14.1" customHeight="1" thickBot="1" x14ac:dyDescent="0.35">
      <c r="A47" s="724"/>
      <c r="B47" s="725"/>
      <c r="C47" s="707">
        <f ca="1">IFERROR(INDEX(luni,MATCH(1,INDEX((ficha=C46)*(hora=C45),0),0)),0)</f>
        <v>0</v>
      </c>
      <c r="D47" s="707">
        <f ca="1">IFERROR(INDEX(mari,MATCH(1,INDEX((ficha=D46)*(hora=D45),0),0)),0)</f>
        <v>0</v>
      </c>
      <c r="E47" s="707">
        <f ca="1">IFERROR(INDEX(miei,MATCH(1,INDEX((ficha=E46)*(hora=E45),0),0)),0)</f>
        <v>0</v>
      </c>
      <c r="F47" s="707">
        <f ca="1">IFERROR(INDEX(juei,MATCH(1,INDEX((ficha=F46)*(hora=F45),0),0)),0)</f>
        <v>0</v>
      </c>
      <c r="G47" s="707">
        <f ca="1">IFERROR(INDEX(viei,MATCH(1,INDEX((ficha=G46)*(hora=G45),0),0)),0)</f>
        <v>0</v>
      </c>
      <c r="H47" s="708">
        <f ca="1">IFERROR(INDEX(sabi,MATCH(1,INDEX((ficha=H46)*(hora=H45),0),0)),0)</f>
        <v>0</v>
      </c>
    </row>
    <row r="48" spans="1:11" ht="14.1" customHeight="1" thickTop="1" x14ac:dyDescent="0.3">
      <c r="A48" s="724">
        <v>6</v>
      </c>
      <c r="B48" s="725" t="str">
        <f>INDEX(ambiente,A48)</f>
        <v>ÁREA DE PRÁCTICAS / EDIFICACIONES 1 - SENA CENTRO DE LA CONSTRUCCIÓN</v>
      </c>
      <c r="C48" s="703" t="str">
        <f ca="1">IFERROR(INDEX(hora,MATCH(1,INDEX((bloq=1)*(luna=B48),0),0)),0)</f>
        <v>8:00 - 11:00</v>
      </c>
      <c r="D48" s="703" t="str">
        <f ca="1">IFERROR(INDEX(hora,MATCH(1,INDEX((bloq=1)*(mara=B48),0),0)),0)</f>
        <v>8:00 - 11:00</v>
      </c>
      <c r="E48" s="703" t="str">
        <f ca="1">IFERROR(INDEX(hora,MATCH(1,INDEX((bloq=1)*(miea=B48),0),0)),0)</f>
        <v>8:00 - 11:00</v>
      </c>
      <c r="F48" s="703" t="str">
        <f ca="1">IFERROR(INDEX(hora,MATCH(1,INDEX((bloq=1)*(juea=B48),0),0)),0)</f>
        <v>8:00 - 11:00</v>
      </c>
      <c r="G48" s="703">
        <f ca="1">IFERROR(INDEX(hora,MATCH(1,INDEX((bloq=1)*(viea=B48),0),0)),0)</f>
        <v>0</v>
      </c>
      <c r="H48" s="704">
        <f ca="1">IFERROR(INDEX(hora,MATCH(1,INDEX((bloq=1)*(saba=B48),0),0)),0)</f>
        <v>0</v>
      </c>
      <c r="I48" s="25">
        <f ca="1">COUNTA(C49:H49)+COUNTA(C52:H52)+COUNTA(C55:H55)</f>
        <v>18</v>
      </c>
      <c r="J48" s="25">
        <f ca="1">COUNTIF(luna,B48)+COUNTIF(mara,B48)+COUNTIF(miea,B48)+COUNTIF(juea,B48)+COUNTIF(viea,B48)+COUNTIF(saba,B48)</f>
        <v>9</v>
      </c>
      <c r="K48" s="25">
        <f ca="1">I48-I49</f>
        <v>9</v>
      </c>
    </row>
    <row r="49" spans="1:11" ht="14.1" customHeight="1" x14ac:dyDescent="0.3">
      <c r="A49" s="724"/>
      <c r="B49" s="725"/>
      <c r="C49" s="5" t="str">
        <f ca="1">IFERROR(INDEX(ficha,MATCH(1,INDEX((luna=B48)*(hora=C48),0),0)),0)</f>
        <v>COFORMACIÓN APRENDICES EN ETAPA PRODUCTIVA - CONSTRUCCIÓN - CONSTRUCCIÓN - 2</v>
      </c>
      <c r="D49" s="5" t="str">
        <f ca="1">IFERROR(INDEX(ficha,MATCH(1,INDEX((mara=B48)*(hora=D48),0),0)),0)</f>
        <v>COFORMACIÓN APRENDICES EN ETAPA PRODUCTIVA - CONSTRUCCIÓN - CONSTRUCCIÓN - 2</v>
      </c>
      <c r="E49" s="5" t="str">
        <f ca="1">IFERROR(INDEX(ficha,MATCH(1,INDEX((miea=B48)*(hora=E48),0),0)),0)</f>
        <v>COFORMACIÓN APRENDICES EN ETAPA PRODUCTIVA - CONSTRUCCIÓN - CONSTRUCCIÓN - 2</v>
      </c>
      <c r="F49" s="5" t="str">
        <f ca="1">IFERROR(INDEX(ficha,MATCH(1,INDEX((juea=B48)*(hora=F48),0),0)),0)</f>
        <v>COFORMACIÓN APRENDICES EN ETAPA PRODUCTIVA - CONSTRUCCIÓN - CONSTRUCCIÓN - 2</v>
      </c>
      <c r="G49" s="5">
        <f ca="1">IFERROR(INDEX(ficha,MATCH(1,INDEX((viea=B48)*(hora=G48),0),0)),0)</f>
        <v>0</v>
      </c>
      <c r="H49" s="23">
        <f ca="1">IFERROR(INDEX(ficha,MATCH(1,INDEX((saba=B48)*(hora=H48),0),0)),0)</f>
        <v>0</v>
      </c>
      <c r="I49" s="25">
        <f ca="1">COUNTIF(C49:H49,0)+COUNTIF(C52:H52,0)+COUNTIF(C55:H55,0)</f>
        <v>9</v>
      </c>
    </row>
    <row r="50" spans="1:11" ht="14.1" customHeight="1" thickBot="1" x14ac:dyDescent="0.35">
      <c r="A50" s="724"/>
      <c r="B50" s="725"/>
      <c r="C50" s="705" t="str">
        <f ca="1">IFERROR(INDEX(luni,MATCH(1,INDEX((ficha=C49)*(hora=C48),0),0)),0)</f>
        <v>CARLOS ALBERTO GÓMEZ FERNÁNDEZ</v>
      </c>
      <c r="D50" s="705" t="str">
        <f ca="1">IFERROR(INDEX(mari,MATCH(1,INDEX((ficha=D49)*(hora=D48),0),0)),0)</f>
        <v>CARLOS ALBERTO GÓMEZ FERNÁNDEZ</v>
      </c>
      <c r="E50" s="705" t="str">
        <f ca="1">IFERROR(INDEX(miei,MATCH(1,INDEX((ficha=E49)*(hora=E48),0),0)),0)</f>
        <v>CARLOS ALBERTO GÓMEZ FERNÁNDEZ</v>
      </c>
      <c r="F50" s="705" t="str">
        <f ca="1">IFERROR(INDEX(juei,MATCH(1,INDEX((ficha=F49)*(hora=F48),0),0)),0)</f>
        <v>CARLOS ALBERTO GÓMEZ FERNÁNDEZ</v>
      </c>
      <c r="G50" s="705">
        <f ca="1">IFERROR(INDEX(viei,MATCH(1,INDEX((ficha=G49)*(hora=G48),0),0)),0)</f>
        <v>0</v>
      </c>
      <c r="H50" s="706">
        <f ca="1">IFERROR(INDEX(sabi,MATCH(1,INDEX((ficha=H49)*(hora=H48),0),0)),0)</f>
        <v>0</v>
      </c>
    </row>
    <row r="51" spans="1:11" ht="14.1" customHeight="1" thickTop="1" x14ac:dyDescent="0.3">
      <c r="A51" s="724"/>
      <c r="B51" s="725"/>
      <c r="C51" s="703" t="str">
        <f ca="1">IFERROR(INDEX(hora,MATCH(1,INDEX((bloq=2)*(luna=B48),0),0)),0)</f>
        <v>14:00 - 18:00</v>
      </c>
      <c r="D51" s="703" t="str">
        <f ca="1">IFERROR(INDEX(hora,MATCH(1,INDEX((bloq=2)*(mara=B48),0),0)),0)</f>
        <v>14:00 - 18:00</v>
      </c>
      <c r="E51" s="703" t="str">
        <f ca="1">IFERROR(INDEX(hora,MATCH(1,INDEX((bloq=2)*(miea=B48),0),0)),0)</f>
        <v>14:00 - 18:00</v>
      </c>
      <c r="F51" s="703" t="str">
        <f ca="1">IFERROR(INDEX(hora,MATCH(1,INDEX((bloq=2)*(juea=B48),0),0)),0)</f>
        <v>14:00 - 18:00</v>
      </c>
      <c r="G51" s="703" t="str">
        <f ca="1">IFERROR(INDEX(hora,MATCH(1,INDEX((bloq=2)*(viea=B48),0),0)),0)</f>
        <v>14:00 - 18:00</v>
      </c>
      <c r="H51" s="704">
        <f ca="1">IFERROR(INDEX(hora,MATCH(1,INDEX((bloq=2)*(saba=B48),0),0)),0)</f>
        <v>0</v>
      </c>
    </row>
    <row r="52" spans="1:11" ht="14.1" customHeight="1" x14ac:dyDescent="0.3">
      <c r="A52" s="724"/>
      <c r="B52" s="725"/>
      <c r="C52" s="5" t="str">
        <f ca="1">IFERROR(INDEX(ficha,MATCH(1,INDEX((luna=B48)*(hora=C51),0),0)),0)</f>
        <v>COFORMACIÓN APRENDICES EN ETAPA PRODUCTIVA - CONSTRUCCIÓN - CONSTRUCCIÓN - 2</v>
      </c>
      <c r="D52" s="5" t="str">
        <f ca="1">IFERROR(INDEX(ficha,MATCH(1,INDEX((mara=B48)*(hora=D51),0),0)),0)</f>
        <v>COFORMACIÓN APRENDICES EN ETAPA PRODUCTIVA - CONSTRUCCIÓN - CONSTRUCCIÓN - 2</v>
      </c>
      <c r="E52" s="5" t="str">
        <f ca="1">IFERROR(INDEX(ficha,MATCH(1,INDEX((miea=B48)*(hora=E51),0),0)),0)</f>
        <v>COFORMACIÓN APRENDICES EN ETAPA PRODUCTIVA - CONSTRUCCIÓN - CONSTRUCCIÓN - 2</v>
      </c>
      <c r="F52" s="5" t="str">
        <f ca="1">IFERROR(INDEX(ficha,MATCH(1,INDEX((juea=B48)*(hora=F51),0),0)),0)</f>
        <v>COFORMACIÓN APRENDICES EN ETAPA PRODUCTIVA - CONSTRUCCIÓN - CONSTRUCCIÓN - 2</v>
      </c>
      <c r="G52" s="5" t="str">
        <f ca="1">IFERROR(INDEX(ficha,MATCH(1,INDEX((viea=B48)*(hora=G51),0),0)),0)</f>
        <v>COFORMACIÓN APRENDICES EN ETAPA PRODUCTIVA - CONSTRUCCIÓN - CONSTRUCCIÓN - 2</v>
      </c>
      <c r="H52" s="23">
        <f ca="1">IFERROR(INDEX(ficha,MATCH(1,INDEX((saba=B48)*(hora=H51),0),0)),0)</f>
        <v>0</v>
      </c>
    </row>
    <row r="53" spans="1:11" ht="14.1" customHeight="1" thickBot="1" x14ac:dyDescent="0.35">
      <c r="A53" s="724"/>
      <c r="B53" s="725"/>
      <c r="C53" s="705" t="str">
        <f ca="1">IFERROR(INDEX(luni,MATCH(1,INDEX((ficha=C52)*(hora=C51),0),0)),0)</f>
        <v>CARLOS ALBERTO GÓMEZ FERNÁNDEZ</v>
      </c>
      <c r="D53" s="705" t="str">
        <f ca="1">IFERROR(INDEX(mari,MATCH(1,INDEX((ficha=D52)*(hora=D51),0),0)),0)</f>
        <v>CARLOS ALBERTO GÓMEZ FERNÁNDEZ</v>
      </c>
      <c r="E53" s="705" t="str">
        <f ca="1">IFERROR(INDEX(miei,MATCH(1,INDEX((ficha=E52)*(hora=E51),0),0)),0)</f>
        <v>CARLOS ALBERTO GÓMEZ FERNÁNDEZ</v>
      </c>
      <c r="F53" s="705" t="str">
        <f ca="1">IFERROR(INDEX(juei,MATCH(1,INDEX((ficha=F52)*(hora=F51),0),0)),0)</f>
        <v>CARLOS ALBERTO GÓMEZ FERNÁNDEZ</v>
      </c>
      <c r="G53" s="705" t="str">
        <f ca="1">IFERROR(INDEX(viei,MATCH(1,INDEX((ficha=G52)*(hora=G51),0),0)),0)</f>
        <v>CARLOS ALBERTO GÓMEZ FERNÁNDEZ</v>
      </c>
      <c r="H53" s="706">
        <f ca="1">IFERROR(INDEX(sabi,MATCH(1,INDEX((ficha=H52)*(hora=H51),0),0)),0)</f>
        <v>0</v>
      </c>
    </row>
    <row r="54" spans="1:11" ht="14.1" customHeight="1" thickTop="1" x14ac:dyDescent="0.3">
      <c r="A54" s="724"/>
      <c r="B54" s="725"/>
      <c r="C54" s="703">
        <f ca="1">IFERROR(INDEX(hora,MATCH(1,INDEX((bloq=3)*(luna=B48),0),0)),0)</f>
        <v>0</v>
      </c>
      <c r="D54" s="703">
        <f ca="1">IFERROR(INDEX(hora,MATCH(1,INDEX((bloq=3)*(mara=B48),0),0)),0)</f>
        <v>0</v>
      </c>
      <c r="E54" s="703">
        <f ca="1">IFERROR(INDEX(hora,MATCH(1,INDEX((bloq=3)*(miea=B48),0),0)),0)</f>
        <v>0</v>
      </c>
      <c r="F54" s="703">
        <f ca="1">IFERROR(INDEX(hora,MATCH(1,INDEX((bloq=3)*(juea=B48),0),0)),0)</f>
        <v>0</v>
      </c>
      <c r="G54" s="703">
        <f ca="1">IFERROR(INDEX(hora,MATCH(1,INDEX((bloq=3)*(viea=B48),0),0)),0)</f>
        <v>0</v>
      </c>
      <c r="H54" s="704">
        <f ca="1">IFERROR(INDEX(hora,MATCH(1,INDEX((bloq=3)*(saba=B48),0),0)),0)</f>
        <v>0</v>
      </c>
    </row>
    <row r="55" spans="1:11" ht="14.1" customHeight="1" x14ac:dyDescent="0.3">
      <c r="A55" s="724"/>
      <c r="B55" s="725"/>
      <c r="C55" s="5">
        <f ca="1">IFERROR(INDEX(ficha,MATCH(1,INDEX((luna=B48)*(hora=C54),0),0)),0)</f>
        <v>0</v>
      </c>
      <c r="D55" s="5">
        <f ca="1">IFERROR(INDEX(ficha,MATCH(1,INDEX((mara=B48)*(hora=D54),0),0)),0)</f>
        <v>0</v>
      </c>
      <c r="E55" s="5">
        <f ca="1">IFERROR(INDEX(ficha,MATCH(1,INDEX((miea=B48)*(hora=E54),0),0)),0)</f>
        <v>0</v>
      </c>
      <c r="F55" s="5">
        <f ca="1">IFERROR(INDEX(ficha,MATCH(1,INDEX((juea=B48)*(hora=F54),0),0)),0)</f>
        <v>0</v>
      </c>
      <c r="G55" s="5">
        <f ca="1">IFERROR(INDEX(ficha,MATCH(1,INDEX((viea=B48)*(hora=G54),0),0)),0)</f>
        <v>0</v>
      </c>
      <c r="H55" s="23">
        <f ca="1">IFERROR(INDEX(ficha,MATCH(1,INDEX((saba=B48)*(hora=H54),0),0)),0)</f>
        <v>0</v>
      </c>
    </row>
    <row r="56" spans="1:11" ht="14.1" customHeight="1" thickBot="1" x14ac:dyDescent="0.35">
      <c r="A56" s="724"/>
      <c r="B56" s="725"/>
      <c r="C56" s="707">
        <f ca="1">IFERROR(INDEX(luni,MATCH(1,INDEX((ficha=C55)*(hora=C54),0),0)),0)</f>
        <v>0</v>
      </c>
      <c r="D56" s="707">
        <f ca="1">IFERROR(INDEX(mari,MATCH(1,INDEX((ficha=D55)*(hora=D54),0),0)),0)</f>
        <v>0</v>
      </c>
      <c r="E56" s="707">
        <f ca="1">IFERROR(INDEX(miei,MATCH(1,INDEX((ficha=E55)*(hora=E54),0),0)),0)</f>
        <v>0</v>
      </c>
      <c r="F56" s="707">
        <f ca="1">IFERROR(INDEX(juei,MATCH(1,INDEX((ficha=F55)*(hora=F54),0),0)),0)</f>
        <v>0</v>
      </c>
      <c r="G56" s="707">
        <f ca="1">IFERROR(INDEX(viei,MATCH(1,INDEX((ficha=G55)*(hora=G54),0),0)),0)</f>
        <v>0</v>
      </c>
      <c r="H56" s="708">
        <f ca="1">IFERROR(INDEX(sabi,MATCH(1,INDEX((ficha=H55)*(hora=H54),0),0)),0)</f>
        <v>0</v>
      </c>
    </row>
    <row r="57" spans="1:11" ht="14.1" customHeight="1" thickTop="1" x14ac:dyDescent="0.3">
      <c r="A57" s="724">
        <v>7</v>
      </c>
      <c r="B57" s="725" t="str">
        <f>INDEX(ambiente,A57)</f>
        <v>ÁREA DE PRÁCTICAS / EDIFICACIONES 2 - SENA CENTRO DE LA CONSTRUCCIÓN</v>
      </c>
      <c r="C57" s="703" t="str">
        <f ca="1">IFERROR(INDEX(hora,MATCH(1,INDEX((bloq=1)*(luna=B57),0),0)),0)</f>
        <v>8:00 - 11:00</v>
      </c>
      <c r="D57" s="703" t="str">
        <f ca="1">IFERROR(INDEX(hora,MATCH(1,INDEX((bloq=1)*(mara=B57),0),0)),0)</f>
        <v>8:00 - 11:00</v>
      </c>
      <c r="E57" s="703" t="str">
        <f ca="1">IFERROR(INDEX(hora,MATCH(1,INDEX((bloq=1)*(miea=B57),0),0)),0)</f>
        <v>8:00 - 11:00</v>
      </c>
      <c r="F57" s="703" t="str">
        <f ca="1">IFERROR(INDEX(hora,MATCH(1,INDEX((bloq=1)*(juea=B57),0),0)),0)</f>
        <v>8:00 - 11:00</v>
      </c>
      <c r="G57" s="703" t="str">
        <f ca="1">IFERROR(INDEX(hora,MATCH(1,INDEX((bloq=1)*(viea=B57),0),0)),0)</f>
        <v>8:00 - 11:00</v>
      </c>
      <c r="H57" s="704">
        <f ca="1">IFERROR(INDEX(hora,MATCH(1,INDEX((bloq=1)*(saba=B57),0),0)),0)</f>
        <v>0</v>
      </c>
      <c r="I57" s="25">
        <f ca="1">COUNTA(C58:H58)+COUNTA(C61:H61)+COUNTA(C64:H64)</f>
        <v>18</v>
      </c>
      <c r="J57" s="25">
        <f ca="1">COUNTIF(luna,B57)+COUNTIF(mara,B57)+COUNTIF(miea,B57)+COUNTIF(juea,B57)+COUNTIF(viea,B57)+COUNTIF(saba,B57)</f>
        <v>10</v>
      </c>
      <c r="K57" s="25">
        <f ca="1">I57-I58</f>
        <v>10</v>
      </c>
    </row>
    <row r="58" spans="1:11" ht="14.1" customHeight="1" x14ac:dyDescent="0.3">
      <c r="A58" s="724"/>
      <c r="B58" s="725"/>
      <c r="C58" s="5" t="str">
        <f ca="1">IFERROR(INDEX(ficha,MATCH(1,INDEX((luna=B57)*(hora=C57),0),0)),0)</f>
        <v>COFORMACIÓN APRENDICES EN ETAPA PRODUCTIVA - CONSTRUCCIÓN - CONSTRUCCIÓN - 1</v>
      </c>
      <c r="D58" s="5" t="str">
        <f ca="1">IFERROR(INDEX(ficha,MATCH(1,INDEX((mara=B57)*(hora=D57),0),0)),0)</f>
        <v>COFORMACIÓN APRENDICES EN ETAPA PRODUCTIVA - CONSTRUCCIÓN - CONSTRUCCIÓN - 1</v>
      </c>
      <c r="E58" s="5" t="str">
        <f ca="1">IFERROR(INDEX(ficha,MATCH(1,INDEX((miea=B57)*(hora=E57),0),0)),0)</f>
        <v>COFORMACIÓN APRENDICES EN ETAPA PRODUCTIVA - CONSTRUCCIÓN - CONSTRUCCIÓN - 1</v>
      </c>
      <c r="F58" s="5" t="str">
        <f ca="1">IFERROR(INDEX(ficha,MATCH(1,INDEX((juea=B57)*(hora=F57),0),0)),0)</f>
        <v>COFORMACIÓN APRENDICES EN ETAPA PRODUCTIVA - CONSTRUCCIÓN - CONSTRUCCIÓN - 1</v>
      </c>
      <c r="G58" s="5" t="str">
        <f ca="1">IFERROR(INDEX(ficha,MATCH(1,INDEX((viea=B57)*(hora=G57),0),0)),0)</f>
        <v>COFORMACIÓN APRENDICES EN ETAPA PRODUCTIVA - CONSTRUCCIÓN - CONSTRUCCIÓN - 1</v>
      </c>
      <c r="H58" s="22">
        <f ca="1">IFERROR(INDEX(ficha,MATCH(1,INDEX((saba=B57)*(hora=H57),0),0)),0)</f>
        <v>0</v>
      </c>
      <c r="I58" s="25">
        <f ca="1">COUNTIF(C58:H58,0)+COUNTIF(C61:H61,0)+COUNTIF(C64:H64,0)</f>
        <v>8</v>
      </c>
    </row>
    <row r="59" spans="1:11" ht="14.1" customHeight="1" thickBot="1" x14ac:dyDescent="0.35">
      <c r="A59" s="724"/>
      <c r="B59" s="725"/>
      <c r="C59" s="705" t="str">
        <f ca="1">IFERROR(INDEX(luni,MATCH(1,INDEX((ficha=C58)*(hora=C57),0),0)),0)</f>
        <v>CLAUDIA PATRICIA LÓPEZ BLANCO</v>
      </c>
      <c r="D59" s="705" t="str">
        <f ca="1">IFERROR(INDEX(mari,MATCH(1,INDEX((ficha=D58)*(hora=D57),0),0)),0)</f>
        <v>ÁNGELA LILIANA ACOSTA MEZA</v>
      </c>
      <c r="E59" s="705" t="str">
        <f ca="1">IFERROR(INDEX(miei,MATCH(1,INDEX((ficha=E58)*(hora=E57),0),0)),0)</f>
        <v>ÁNGELA LILIANA ACOSTA MEZA</v>
      </c>
      <c r="F59" s="705" t="str">
        <f ca="1">IFERROR(INDEX(juei,MATCH(1,INDEX((ficha=F58)*(hora=F57),0),0)),0)</f>
        <v>ÁNGELA LILIANA ACOSTA MEZA</v>
      </c>
      <c r="G59" s="705" t="str">
        <f ca="1">IFERROR(INDEX(viei,MATCH(1,INDEX((ficha=G58)*(hora=G57),0),0)),0)</f>
        <v>ÁNGELA LILIANA ACOSTA MEZA</v>
      </c>
      <c r="H59" s="706">
        <f ca="1">IFERROR(INDEX(sabi,MATCH(1,INDEX((ficha=H58)*(hora=H57),0),0)),0)</f>
        <v>0</v>
      </c>
    </row>
    <row r="60" spans="1:11" ht="14.1" customHeight="1" thickTop="1" x14ac:dyDescent="0.3">
      <c r="A60" s="724"/>
      <c r="B60" s="725"/>
      <c r="C60" s="703" t="str">
        <f ca="1">IFERROR(INDEX(hora,MATCH(1,INDEX((bloq=2)*(luna=B57),0),0)),0)</f>
        <v>14:00 - 18:00</v>
      </c>
      <c r="D60" s="703" t="str">
        <f ca="1">IFERROR(INDEX(hora,MATCH(1,INDEX((bloq=2)*(mara=B57),0),0)),0)</f>
        <v>14:00 - 18:00</v>
      </c>
      <c r="E60" s="703" t="str">
        <f ca="1">IFERROR(INDEX(hora,MATCH(1,INDEX((bloq=2)*(miea=B57),0),0)),0)</f>
        <v>14:00 - 18:00</v>
      </c>
      <c r="F60" s="703" t="str">
        <f ca="1">IFERROR(INDEX(hora,MATCH(1,INDEX((bloq=2)*(juea=B57),0),0)),0)</f>
        <v>14:00 - 18:00</v>
      </c>
      <c r="G60" s="703" t="str">
        <f ca="1">IFERROR(INDEX(hora,MATCH(1,INDEX((bloq=2)*(viea=B57),0),0)),0)</f>
        <v>14:00 - 18:00</v>
      </c>
      <c r="H60" s="704">
        <f ca="1">IFERROR(INDEX(hora,MATCH(1,INDEX((bloq=2)*(saba=B57),0),0)),0)</f>
        <v>0</v>
      </c>
    </row>
    <row r="61" spans="1:11" ht="14.1" customHeight="1" x14ac:dyDescent="0.3">
      <c r="A61" s="724"/>
      <c r="B61" s="725"/>
      <c r="C61" s="5" t="str">
        <f ca="1">IFERROR(INDEX(ficha,MATCH(1,INDEX((luna=B57)*(hora=C60),0),0)),0)</f>
        <v>COFORMACIÓN APRENDICES EN ETAPA PRODUCTIVA - CONSTRUCCIÓN - CONSTRUCCIÓN - 1</v>
      </c>
      <c r="D61" s="5" t="str">
        <f ca="1">IFERROR(INDEX(ficha,MATCH(1,INDEX((mara=B57)*(hora=D60),0),0)),0)</f>
        <v>COFORMACIÓN APRENDICES EN ETAPA PRODUCTIVA - CONSTRUCCIÓN - CONSTRUCCIÓN - 1</v>
      </c>
      <c r="E61" s="5" t="str">
        <f ca="1">IFERROR(INDEX(ficha,MATCH(1,INDEX((miea=B57)*(hora=E60),0),0)),0)</f>
        <v>COFORMACIÓN APRENDICES EN ETAPA PRODUCTIVA - CONSTRUCCIÓN - CONSTRUCCIÓN - 1</v>
      </c>
      <c r="F61" s="5" t="str">
        <f ca="1">IFERROR(INDEX(ficha,MATCH(1,INDEX((juea=B57)*(hora=F60),0),0)),0)</f>
        <v>COFORMACIÓN APRENDICES EN ETAPA PRODUCTIVA - CONSTRUCCIÓN - CONSTRUCCIÓN - 1</v>
      </c>
      <c r="G61" s="5" t="str">
        <f ca="1">IFERROR(INDEX(ficha,MATCH(1,INDEX((viea=B57)*(hora=G60),0),0)),0)</f>
        <v>COFORMACIÓN APRENDICES EN ETAPA PRODUCTIVA - CONSTRUCCIÓN - CONSTRUCCIÓN - 1</v>
      </c>
      <c r="H61" s="22">
        <f ca="1">IFERROR(INDEX(ficha,MATCH(1,INDEX((saba=B57)*(hora=H60),0),0)),0)</f>
        <v>0</v>
      </c>
    </row>
    <row r="62" spans="1:11" ht="14.1" customHeight="1" thickBot="1" x14ac:dyDescent="0.35">
      <c r="A62" s="724"/>
      <c r="B62" s="725"/>
      <c r="C62" s="705" t="str">
        <f ca="1">IFERROR(INDEX(luni,MATCH(1,INDEX((ficha=C61)*(hora=C60),0),0)),0)</f>
        <v>CLAUDIA PATRICIA LÓPEZ BLANCO</v>
      </c>
      <c r="D62" s="705" t="str">
        <f ca="1">IFERROR(INDEX(mari,MATCH(1,INDEX((ficha=D61)*(hora=D60),0),0)),0)</f>
        <v>ÁNGELA LILIANA ACOSTA MEZA</v>
      </c>
      <c r="E62" s="705" t="str">
        <f ca="1">IFERROR(INDEX(miei,MATCH(1,INDEX((ficha=E61)*(hora=E60),0),0)),0)</f>
        <v>ÁNGELA LILIANA ACOSTA MEZA</v>
      </c>
      <c r="F62" s="705" t="str">
        <f ca="1">IFERROR(INDEX(juei,MATCH(1,INDEX((ficha=F61)*(hora=F60),0),0)),0)</f>
        <v>ÁNGELA LILIANA ACOSTA MEZA</v>
      </c>
      <c r="G62" s="705" t="str">
        <f ca="1">IFERROR(INDEX(viei,MATCH(1,INDEX((ficha=G61)*(hora=G60),0),0)),0)</f>
        <v>ÁNGELA LILIANA ACOSTA MEZA</v>
      </c>
      <c r="H62" s="706">
        <f ca="1">IFERROR(INDEX(sabi,MATCH(1,INDEX((ficha=H61)*(hora=H60),0),0)),0)</f>
        <v>0</v>
      </c>
    </row>
    <row r="63" spans="1:11" ht="14.1" customHeight="1" thickTop="1" x14ac:dyDescent="0.3">
      <c r="A63" s="724"/>
      <c r="B63" s="725"/>
      <c r="C63" s="703">
        <f ca="1">IFERROR(INDEX(hora,MATCH(1,INDEX((bloq=3)*(luna=B57),0),0)),0)</f>
        <v>0</v>
      </c>
      <c r="D63" s="703">
        <f ca="1">IFERROR(INDEX(hora,MATCH(1,INDEX((bloq=3)*(mara=B57),0),0)),0)</f>
        <v>0</v>
      </c>
      <c r="E63" s="703">
        <f ca="1">IFERROR(INDEX(hora,MATCH(1,INDEX((bloq=3)*(miea=B57),0),0)),0)</f>
        <v>0</v>
      </c>
      <c r="F63" s="703">
        <f ca="1">IFERROR(INDEX(hora,MATCH(1,INDEX((bloq=3)*(juea=B57),0),0)),0)</f>
        <v>0</v>
      </c>
      <c r="G63" s="703">
        <f ca="1">IFERROR(INDEX(hora,MATCH(1,INDEX((bloq=3)*(viea=B57),0),0)),0)</f>
        <v>0</v>
      </c>
      <c r="H63" s="704">
        <f ca="1">IFERROR(INDEX(hora,MATCH(1,INDEX((bloq=3)*(saba=B57),0),0)),0)</f>
        <v>0</v>
      </c>
    </row>
    <row r="64" spans="1:11" ht="14.1" customHeight="1" x14ac:dyDescent="0.3">
      <c r="A64" s="724"/>
      <c r="B64" s="725"/>
      <c r="C64" s="5">
        <f ca="1">IFERROR(INDEX(ficha,MATCH(1,INDEX((luna=B57)*(hora=C63),0),0)),0)</f>
        <v>0</v>
      </c>
      <c r="D64" s="5">
        <f ca="1">IFERROR(INDEX(ficha,MATCH(1,INDEX((mara=B57)*(hora=D63),0),0)),0)</f>
        <v>0</v>
      </c>
      <c r="E64" s="5">
        <f ca="1">IFERROR(INDEX(ficha,MATCH(1,INDEX((miea=B57)*(hora=E63),0),0)),0)</f>
        <v>0</v>
      </c>
      <c r="F64" s="5">
        <f ca="1">IFERROR(INDEX(ficha,MATCH(1,INDEX((juea=B57)*(hora=F63),0),0)),0)</f>
        <v>0</v>
      </c>
      <c r="G64" s="5">
        <f ca="1">IFERROR(INDEX(ficha,MATCH(1,INDEX((viea=B57)*(hora=G63),0),0)),0)</f>
        <v>0</v>
      </c>
      <c r="H64" s="22">
        <f ca="1">IFERROR(INDEX(ficha,MATCH(1,INDEX((saba=B57)*(hora=H63),0),0)),0)</f>
        <v>0</v>
      </c>
    </row>
    <row r="65" spans="1:11" ht="14.1" customHeight="1" thickBot="1" x14ac:dyDescent="0.35">
      <c r="A65" s="724"/>
      <c r="B65" s="725"/>
      <c r="C65" s="707">
        <f ca="1">IFERROR(INDEX(luni,MATCH(1,INDEX((ficha=C64)*(hora=C63),0),0)),0)</f>
        <v>0</v>
      </c>
      <c r="D65" s="707">
        <f ca="1">IFERROR(INDEX(mari,MATCH(1,INDEX((ficha=D64)*(hora=D63),0),0)),0)</f>
        <v>0</v>
      </c>
      <c r="E65" s="707">
        <f ca="1">IFERROR(INDEX(miei,MATCH(1,INDEX((ficha=E64)*(hora=E63),0),0)),0)</f>
        <v>0</v>
      </c>
      <c r="F65" s="707">
        <f ca="1">IFERROR(INDEX(juei,MATCH(1,INDEX((ficha=F64)*(hora=F63),0),0)),0)</f>
        <v>0</v>
      </c>
      <c r="G65" s="707">
        <f ca="1">IFERROR(INDEX(viei,MATCH(1,INDEX((ficha=G64)*(hora=G63),0),0)),0)</f>
        <v>0</v>
      </c>
      <c r="H65" s="708">
        <f ca="1">IFERROR(INDEX(sabi,MATCH(1,INDEX((ficha=H64)*(hora=H63),0),0)),0)</f>
        <v>0</v>
      </c>
    </row>
    <row r="66" spans="1:11" ht="14.1" customHeight="1" thickTop="1" x14ac:dyDescent="0.3">
      <c r="A66" s="724">
        <v>8</v>
      </c>
      <c r="B66" s="725" t="str">
        <f>INDEX(ambiente,A66)</f>
        <v>ÁREA DE PRÁCTICAS / PATIO CENTRAL - SENA CENTRO DE LA CONSTRUCCIÓN</v>
      </c>
      <c r="C66" s="703">
        <f ca="1">IFERROR(INDEX(hora,MATCH(1,INDEX((bloq=1)*(luna=B66),0),0)),0)</f>
        <v>0</v>
      </c>
      <c r="D66" s="703">
        <f ca="1">IFERROR(INDEX(hora,MATCH(1,INDEX((bloq=1)*(mara=B66),0),0)),0)</f>
        <v>0</v>
      </c>
      <c r="E66" s="703">
        <f ca="1">IFERROR(INDEX(hora,MATCH(1,INDEX((bloq=1)*(miea=B66),0),0)),0)</f>
        <v>0</v>
      </c>
      <c r="F66" s="703">
        <f ca="1">IFERROR(INDEX(hora,MATCH(1,INDEX((bloq=1)*(juea=B66),0),0)),0)</f>
        <v>0</v>
      </c>
      <c r="G66" s="703">
        <f ca="1">IFERROR(INDEX(hora,MATCH(1,INDEX((bloq=1)*(viea=B66),0),0)),0)</f>
        <v>0</v>
      </c>
      <c r="H66" s="704">
        <f ca="1">IFERROR(INDEX(hora,MATCH(1,INDEX((bloq=1)*(saba=B66),0),0)),0)</f>
        <v>0</v>
      </c>
      <c r="I66" s="25">
        <f ca="1">COUNTA(C67:H67)+COUNTA(C70:H70)+COUNTA(C73:H73)</f>
        <v>18</v>
      </c>
      <c r="J66" s="25">
        <f ca="1">COUNTIF(luna,B66)+COUNTIF(mara,B66)+COUNTIF(miea,B66)+COUNTIF(juea,B66)+COUNTIF(viea,B66)+COUNTIF(saba,B66)</f>
        <v>0</v>
      </c>
      <c r="K66" s="25">
        <f ca="1">I66-I67</f>
        <v>0</v>
      </c>
    </row>
    <row r="67" spans="1:11" ht="14.1" customHeight="1" x14ac:dyDescent="0.3">
      <c r="A67" s="724"/>
      <c r="B67" s="725"/>
      <c r="C67" s="5">
        <f ca="1">IFERROR(INDEX(ficha,MATCH(1,INDEX((luna=B66)*(hora=C66),0),0)),0)</f>
        <v>0</v>
      </c>
      <c r="D67" s="5">
        <f ca="1">IFERROR(INDEX(ficha,MATCH(1,INDEX((mara=B66)*(hora=D66),0),0)),0)</f>
        <v>0</v>
      </c>
      <c r="E67" s="5">
        <f ca="1">IFERROR(INDEX(ficha,MATCH(1,INDEX((miea=B66)*(hora=E66),0),0)),0)</f>
        <v>0</v>
      </c>
      <c r="F67" s="5">
        <f ca="1">IFERROR(INDEX(ficha,MATCH(1,INDEX((juea=B66)*(hora=F66),0),0)),0)</f>
        <v>0</v>
      </c>
      <c r="G67" s="5">
        <f ca="1">IFERROR(INDEX(ficha,MATCH(1,INDEX((viea=B66)*(hora=G66),0),0)),0)</f>
        <v>0</v>
      </c>
      <c r="H67" s="23">
        <f ca="1">IFERROR(INDEX(ficha,MATCH(1,INDEX((saba=B66)*(hora=H66),0),0)),0)</f>
        <v>0</v>
      </c>
      <c r="I67" s="25">
        <f ca="1">COUNTIF(C67:H67,0)+COUNTIF(C70:H70,0)+COUNTIF(C73:H73,0)</f>
        <v>18</v>
      </c>
    </row>
    <row r="68" spans="1:11" ht="14.1" customHeight="1" thickBot="1" x14ac:dyDescent="0.35">
      <c r="A68" s="724"/>
      <c r="B68" s="725"/>
      <c r="C68" s="705">
        <f ca="1">IFERROR(INDEX(luni,MATCH(1,INDEX((ficha=C67)*(hora=C66),0),0)),0)</f>
        <v>0</v>
      </c>
      <c r="D68" s="705">
        <f ca="1">IFERROR(INDEX(mari,MATCH(1,INDEX((ficha=D67)*(hora=D66),0),0)),0)</f>
        <v>0</v>
      </c>
      <c r="E68" s="705">
        <f ca="1">IFERROR(INDEX(miei,MATCH(1,INDEX((ficha=E67)*(hora=E66),0),0)),0)</f>
        <v>0</v>
      </c>
      <c r="F68" s="705">
        <f ca="1">IFERROR(INDEX(juei,MATCH(1,INDEX((ficha=F67)*(hora=F66),0),0)),0)</f>
        <v>0</v>
      </c>
      <c r="G68" s="705">
        <f ca="1">IFERROR(INDEX(viei,MATCH(1,INDEX((ficha=G67)*(hora=G66),0),0)),0)</f>
        <v>0</v>
      </c>
      <c r="H68" s="706">
        <f ca="1">IFERROR(INDEX(sabi,MATCH(1,INDEX((ficha=H67)*(hora=H66),0),0)),0)</f>
        <v>0</v>
      </c>
    </row>
    <row r="69" spans="1:11" ht="14.1" customHeight="1" thickTop="1" x14ac:dyDescent="0.3">
      <c r="A69" s="724"/>
      <c r="B69" s="725"/>
      <c r="C69" s="703">
        <f ca="1">IFERROR(INDEX(hora,MATCH(1,INDEX((bloq=2)*(luna=B66),0),0)),0)</f>
        <v>0</v>
      </c>
      <c r="D69" s="703">
        <f ca="1">IFERROR(INDEX(hora,MATCH(1,INDEX((bloq=2)*(mara=B66),0),0)),0)</f>
        <v>0</v>
      </c>
      <c r="E69" s="703">
        <f ca="1">IFERROR(INDEX(hora,MATCH(1,INDEX((bloq=2)*(miea=B66),0),0)),0)</f>
        <v>0</v>
      </c>
      <c r="F69" s="703">
        <f ca="1">IFERROR(INDEX(hora,MATCH(1,INDEX((bloq=2)*(juea=B66),0),0)),0)</f>
        <v>0</v>
      </c>
      <c r="G69" s="703">
        <f ca="1">IFERROR(INDEX(hora,MATCH(1,INDEX((bloq=2)*(viea=B66),0),0)),0)</f>
        <v>0</v>
      </c>
      <c r="H69" s="704">
        <f ca="1">IFERROR(INDEX(hora,MATCH(1,INDEX((bloq=2)*(saba=B66),0),0)),0)</f>
        <v>0</v>
      </c>
    </row>
    <row r="70" spans="1:11" ht="14.1" customHeight="1" x14ac:dyDescent="0.3">
      <c r="A70" s="724"/>
      <c r="B70" s="725"/>
      <c r="C70" s="5">
        <f ca="1">IFERROR(INDEX(ficha,MATCH(1,INDEX((luna=B66)*(hora=C69),0),0)),0)</f>
        <v>0</v>
      </c>
      <c r="D70" s="5">
        <f ca="1">IFERROR(INDEX(ficha,MATCH(1,INDEX((mara=B66)*(hora=D69),0),0)),0)</f>
        <v>0</v>
      </c>
      <c r="E70" s="5">
        <f ca="1">IFERROR(INDEX(ficha,MATCH(1,INDEX((miea=B66)*(hora=E69),0),0)),0)</f>
        <v>0</v>
      </c>
      <c r="F70" s="5">
        <f ca="1">IFERROR(INDEX(ficha,MATCH(1,INDEX((juea=B66)*(hora=F69),0),0)),0)</f>
        <v>0</v>
      </c>
      <c r="G70" s="5">
        <f ca="1">IFERROR(INDEX(ficha,MATCH(1,INDEX((viea=B66)*(hora=G69),0),0)),0)</f>
        <v>0</v>
      </c>
      <c r="H70" s="23">
        <f ca="1">IFERROR(INDEX(ficha,MATCH(1,INDEX((saba=B66)*(hora=H69),0),0)),0)</f>
        <v>0</v>
      </c>
    </row>
    <row r="71" spans="1:11" ht="14.1" customHeight="1" thickBot="1" x14ac:dyDescent="0.35">
      <c r="A71" s="724"/>
      <c r="B71" s="725"/>
      <c r="C71" s="705">
        <f ca="1">IFERROR(INDEX(luni,MATCH(1,INDEX((ficha=C70)*(hora=C69),0),0)),0)</f>
        <v>0</v>
      </c>
      <c r="D71" s="705">
        <f ca="1">IFERROR(INDEX(mari,MATCH(1,INDEX((ficha=D70)*(hora=D69),0),0)),0)</f>
        <v>0</v>
      </c>
      <c r="E71" s="705">
        <f ca="1">IFERROR(INDEX(miei,MATCH(1,INDEX((ficha=E70)*(hora=E69),0),0)),0)</f>
        <v>0</v>
      </c>
      <c r="F71" s="705">
        <f ca="1">IFERROR(INDEX(juei,MATCH(1,INDEX((ficha=F70)*(hora=F69),0),0)),0)</f>
        <v>0</v>
      </c>
      <c r="G71" s="705">
        <f ca="1">IFERROR(INDEX(viei,MATCH(1,INDEX((ficha=G70)*(hora=G69),0),0)),0)</f>
        <v>0</v>
      </c>
      <c r="H71" s="706">
        <f ca="1">IFERROR(INDEX(sabi,MATCH(1,INDEX((ficha=H70)*(hora=H69),0),0)),0)</f>
        <v>0</v>
      </c>
    </row>
    <row r="72" spans="1:11" ht="14.1" customHeight="1" thickTop="1" x14ac:dyDescent="0.3">
      <c r="A72" s="724"/>
      <c r="B72" s="725"/>
      <c r="C72" s="703">
        <f ca="1">IFERROR(INDEX(hora,MATCH(1,INDEX((bloq=3)*(luna=B66),0),0)),0)</f>
        <v>0</v>
      </c>
      <c r="D72" s="703">
        <f ca="1">IFERROR(INDEX(hora,MATCH(1,INDEX((bloq=3)*(mara=B66),0),0)),0)</f>
        <v>0</v>
      </c>
      <c r="E72" s="703">
        <f ca="1">IFERROR(INDEX(hora,MATCH(1,INDEX((bloq=3)*(miea=B66),0),0)),0)</f>
        <v>0</v>
      </c>
      <c r="F72" s="703">
        <f ca="1">IFERROR(INDEX(hora,MATCH(1,INDEX((bloq=3)*(juea=B66),0),0)),0)</f>
        <v>0</v>
      </c>
      <c r="G72" s="703">
        <f ca="1">IFERROR(INDEX(hora,MATCH(1,INDEX((bloq=3)*(viea=B66),0),0)),0)</f>
        <v>0</v>
      </c>
      <c r="H72" s="704">
        <f ca="1">IFERROR(INDEX(hora,MATCH(1,INDEX((bloq=3)*(saba=B66),0),0)),0)</f>
        <v>0</v>
      </c>
    </row>
    <row r="73" spans="1:11" ht="14.1" customHeight="1" x14ac:dyDescent="0.3">
      <c r="A73" s="724"/>
      <c r="B73" s="725"/>
      <c r="C73" s="5">
        <f ca="1">IFERROR(INDEX(ficha,MATCH(1,INDEX((luna=B66)*(hora=C72),0),0)),0)</f>
        <v>0</v>
      </c>
      <c r="D73" s="5">
        <f ca="1">IFERROR(INDEX(ficha,MATCH(1,INDEX((mara=B66)*(hora=D72),0),0)),0)</f>
        <v>0</v>
      </c>
      <c r="E73" s="5">
        <f ca="1">IFERROR(INDEX(ficha,MATCH(1,INDEX((miea=B66)*(hora=E72),0),0)),0)</f>
        <v>0</v>
      </c>
      <c r="F73" s="5">
        <f ca="1">IFERROR(INDEX(ficha,MATCH(1,INDEX((juea=B66)*(hora=F72),0),0)),0)</f>
        <v>0</v>
      </c>
      <c r="G73" s="5">
        <f ca="1">IFERROR(INDEX(ficha,MATCH(1,INDEX((viea=B66)*(hora=G72),0),0)),0)</f>
        <v>0</v>
      </c>
      <c r="H73" s="23">
        <f ca="1">IFERROR(INDEX(ficha,MATCH(1,INDEX((saba=B66)*(hora=H72),0),0)),0)</f>
        <v>0</v>
      </c>
    </row>
    <row r="74" spans="1:11" ht="14.1" customHeight="1" thickBot="1" x14ac:dyDescent="0.35">
      <c r="A74" s="724"/>
      <c r="B74" s="725"/>
      <c r="C74" s="707">
        <f ca="1">IFERROR(INDEX(luni,MATCH(1,INDEX((ficha=C73)*(hora=C72),0),0)),0)</f>
        <v>0</v>
      </c>
      <c r="D74" s="707">
        <f ca="1">IFERROR(INDEX(mari,MATCH(1,INDEX((ficha=D73)*(hora=D72),0),0)),0)</f>
        <v>0</v>
      </c>
      <c r="E74" s="707">
        <f ca="1">IFERROR(INDEX(miei,MATCH(1,INDEX((ficha=E73)*(hora=E72),0),0)),0)</f>
        <v>0</v>
      </c>
      <c r="F74" s="707">
        <f ca="1">IFERROR(INDEX(juei,MATCH(1,INDEX((ficha=F73)*(hora=F72),0),0)),0)</f>
        <v>0</v>
      </c>
      <c r="G74" s="707">
        <f ca="1">IFERROR(INDEX(viei,MATCH(1,INDEX((ficha=G73)*(hora=G72),0),0)),0)</f>
        <v>0</v>
      </c>
      <c r="H74" s="708">
        <f ca="1">IFERROR(INDEX(sabi,MATCH(1,INDEX((ficha=H73)*(hora=H72),0),0)),0)</f>
        <v>0</v>
      </c>
    </row>
    <row r="75" spans="1:11" ht="14.1" customHeight="1" thickTop="1" x14ac:dyDescent="0.3">
      <c r="A75" s="724">
        <v>9</v>
      </c>
      <c r="B75" s="725" t="str">
        <f>INDEX(ambiente,A75)</f>
        <v>ÁREA DE PRÁCTICAS / PATIO POSTERIOR - SENA CENTRO DE LA CONSTRUCCIÓN</v>
      </c>
      <c r="C75" s="703">
        <f ca="1">IFERROR(INDEX(hora,MATCH(1,INDEX((bloq=1)*(luna=B75),0),0)),0)</f>
        <v>0</v>
      </c>
      <c r="D75" s="703">
        <f ca="1">IFERROR(INDEX(hora,MATCH(1,INDEX((bloq=1)*(mara=B75),0),0)),0)</f>
        <v>0</v>
      </c>
      <c r="E75" s="703">
        <f ca="1">IFERROR(INDEX(hora,MATCH(1,INDEX((bloq=1)*(miea=B75),0),0)),0)</f>
        <v>0</v>
      </c>
      <c r="F75" s="703">
        <f ca="1">IFERROR(INDEX(hora,MATCH(1,INDEX((bloq=1)*(juea=B75),0),0)),0)</f>
        <v>0</v>
      </c>
      <c r="G75" s="703">
        <f ca="1">IFERROR(INDEX(hora,MATCH(1,INDEX((bloq=1)*(viea=B75),0),0)),0)</f>
        <v>0</v>
      </c>
      <c r="H75" s="704">
        <f ca="1">IFERROR(INDEX(hora,MATCH(1,INDEX((bloq=1)*(saba=B75),0),0)),0)</f>
        <v>0</v>
      </c>
      <c r="I75" s="25">
        <f ca="1">COUNTA(C76:H76)+COUNTA(C79:H79)+COUNTA(C82:H82)</f>
        <v>18</v>
      </c>
      <c r="J75" s="25">
        <f ca="1">COUNTIF(luna,B75)+COUNTIF(mara,B75)+COUNTIF(miea,B75)+COUNTIF(juea,B75)+COUNTIF(viea,B75)+COUNTIF(saba,B75)</f>
        <v>0</v>
      </c>
      <c r="K75" s="25">
        <f ca="1">I75-I76</f>
        <v>0</v>
      </c>
    </row>
    <row r="76" spans="1:11" ht="14.1" customHeight="1" x14ac:dyDescent="0.3">
      <c r="A76" s="724"/>
      <c r="B76" s="725"/>
      <c r="C76" s="5">
        <f ca="1">IFERROR(INDEX(ficha,MATCH(1,INDEX((luna=B75)*(hora=C75),0),0)),0)</f>
        <v>0</v>
      </c>
      <c r="D76" s="5">
        <f ca="1">IFERROR(INDEX(ficha,MATCH(1,INDEX((mara=B75)*(hora=D75),0),0)),0)</f>
        <v>0</v>
      </c>
      <c r="E76" s="5">
        <f ca="1">IFERROR(INDEX(ficha,MATCH(1,INDEX((miea=B75)*(hora=E75),0),0)),0)</f>
        <v>0</v>
      </c>
      <c r="F76" s="5">
        <f ca="1">IFERROR(INDEX(ficha,MATCH(1,INDEX((juea=B75)*(hora=F75),0),0)),0)</f>
        <v>0</v>
      </c>
      <c r="G76" s="5">
        <f ca="1">IFERROR(INDEX(ficha,MATCH(1,INDEX((viea=B75)*(hora=G75),0),0)),0)</f>
        <v>0</v>
      </c>
      <c r="H76" s="22">
        <f ca="1">IFERROR(INDEX(ficha,MATCH(1,INDEX((saba=B75)*(hora=H75),0),0)),0)</f>
        <v>0</v>
      </c>
      <c r="I76" s="25">
        <f ca="1">COUNTIF(C76:H76,0)+COUNTIF(C79:H79,0)+COUNTIF(C82:H82,0)</f>
        <v>18</v>
      </c>
    </row>
    <row r="77" spans="1:11" ht="14.1" customHeight="1" thickBot="1" x14ac:dyDescent="0.35">
      <c r="A77" s="724"/>
      <c r="B77" s="725"/>
      <c r="C77" s="705">
        <f ca="1">IFERROR(INDEX(luni,MATCH(1,INDEX((ficha=C76)*(hora=C75),0),0)),0)</f>
        <v>0</v>
      </c>
      <c r="D77" s="705">
        <f ca="1">IFERROR(INDEX(mari,MATCH(1,INDEX((ficha=D76)*(hora=D75),0),0)),0)</f>
        <v>0</v>
      </c>
      <c r="E77" s="705">
        <f ca="1">IFERROR(INDEX(miei,MATCH(1,INDEX((ficha=E76)*(hora=E75),0),0)),0)</f>
        <v>0</v>
      </c>
      <c r="F77" s="705">
        <f ca="1">IFERROR(INDEX(juei,MATCH(1,INDEX((ficha=F76)*(hora=F75),0),0)),0)</f>
        <v>0</v>
      </c>
      <c r="G77" s="705">
        <f ca="1">IFERROR(INDEX(viei,MATCH(1,INDEX((ficha=G76)*(hora=G75),0),0)),0)</f>
        <v>0</v>
      </c>
      <c r="H77" s="706">
        <f ca="1">IFERROR(INDEX(sabi,MATCH(1,INDEX((ficha=H76)*(hora=H75),0),0)),0)</f>
        <v>0</v>
      </c>
    </row>
    <row r="78" spans="1:11" ht="14.1" customHeight="1" thickTop="1" x14ac:dyDescent="0.3">
      <c r="A78" s="724"/>
      <c r="B78" s="725"/>
      <c r="C78" s="703">
        <f ca="1">IFERROR(INDEX(hora,MATCH(1,INDEX((bloq=2)*(luna=B75),0),0)),0)</f>
        <v>0</v>
      </c>
      <c r="D78" s="703">
        <f ca="1">IFERROR(INDEX(hora,MATCH(1,INDEX((bloq=2)*(mara=B75),0),0)),0)</f>
        <v>0</v>
      </c>
      <c r="E78" s="703">
        <f ca="1">IFERROR(INDEX(hora,MATCH(1,INDEX((bloq=2)*(miea=B75),0),0)),0)</f>
        <v>0</v>
      </c>
      <c r="F78" s="703">
        <f ca="1">IFERROR(INDEX(hora,MATCH(1,INDEX((bloq=2)*(juea=B75),0),0)),0)</f>
        <v>0</v>
      </c>
      <c r="G78" s="703">
        <f ca="1">IFERROR(INDEX(hora,MATCH(1,INDEX((bloq=2)*(viea=B75),0),0)),0)</f>
        <v>0</v>
      </c>
      <c r="H78" s="704">
        <f ca="1">IFERROR(INDEX(hora,MATCH(1,INDEX((bloq=2)*(saba=B75),0),0)),0)</f>
        <v>0</v>
      </c>
    </row>
    <row r="79" spans="1:11" ht="14.1" customHeight="1" x14ac:dyDescent="0.3">
      <c r="A79" s="724"/>
      <c r="B79" s="725"/>
      <c r="C79" s="5">
        <f ca="1">IFERROR(INDEX(ficha,MATCH(1,INDEX((luna=B75)*(hora=C78),0),0)),0)</f>
        <v>0</v>
      </c>
      <c r="D79" s="5">
        <f ca="1">IFERROR(INDEX(ficha,MATCH(1,INDEX((mara=B75)*(hora=D78),0),0)),0)</f>
        <v>0</v>
      </c>
      <c r="E79" s="5">
        <f ca="1">IFERROR(INDEX(ficha,MATCH(1,INDEX((miea=B75)*(hora=E78),0),0)),0)</f>
        <v>0</v>
      </c>
      <c r="F79" s="5">
        <f ca="1">IFERROR(INDEX(ficha,MATCH(1,INDEX((juea=B75)*(hora=F78),0),0)),0)</f>
        <v>0</v>
      </c>
      <c r="G79" s="5">
        <f ca="1">IFERROR(INDEX(ficha,MATCH(1,INDEX((viea=B75)*(hora=G78),0),0)),0)</f>
        <v>0</v>
      </c>
      <c r="H79" s="22">
        <f ca="1">IFERROR(INDEX(ficha,MATCH(1,INDEX((saba=B75)*(hora=H78),0),0)),0)</f>
        <v>0</v>
      </c>
    </row>
    <row r="80" spans="1:11" ht="14.1" customHeight="1" thickBot="1" x14ac:dyDescent="0.35">
      <c r="A80" s="724"/>
      <c r="B80" s="725"/>
      <c r="C80" s="705">
        <f ca="1">IFERROR(INDEX(luni,MATCH(1,INDEX((ficha=C79)*(hora=C78),0),0)),0)</f>
        <v>0</v>
      </c>
      <c r="D80" s="705">
        <f ca="1">IFERROR(INDEX(mari,MATCH(1,INDEX((ficha=D79)*(hora=D78),0),0)),0)</f>
        <v>0</v>
      </c>
      <c r="E80" s="705">
        <f ca="1">IFERROR(INDEX(miei,MATCH(1,INDEX((ficha=E79)*(hora=E78),0),0)),0)</f>
        <v>0</v>
      </c>
      <c r="F80" s="705">
        <f ca="1">IFERROR(INDEX(juei,MATCH(1,INDEX((ficha=F79)*(hora=F78),0),0)),0)</f>
        <v>0</v>
      </c>
      <c r="G80" s="705">
        <f ca="1">IFERROR(INDEX(viei,MATCH(1,INDEX((ficha=G79)*(hora=G78),0),0)),0)</f>
        <v>0</v>
      </c>
      <c r="H80" s="706">
        <f ca="1">IFERROR(INDEX(sabi,MATCH(1,INDEX((ficha=H79)*(hora=H78),0),0)),0)</f>
        <v>0</v>
      </c>
    </row>
    <row r="81" spans="1:11" ht="14.1" customHeight="1" thickTop="1" x14ac:dyDescent="0.3">
      <c r="A81" s="724"/>
      <c r="B81" s="725"/>
      <c r="C81" s="703">
        <f ca="1">IFERROR(INDEX(hora,MATCH(1,INDEX((bloq=3)*(luna=B75),0),0)),0)</f>
        <v>0</v>
      </c>
      <c r="D81" s="703">
        <f ca="1">IFERROR(INDEX(hora,MATCH(1,INDEX((bloq=3)*(mara=B75),0),0)),0)</f>
        <v>0</v>
      </c>
      <c r="E81" s="703">
        <f ca="1">IFERROR(INDEX(hora,MATCH(1,INDEX((bloq=3)*(miea=B75),0),0)),0)</f>
        <v>0</v>
      </c>
      <c r="F81" s="703">
        <f ca="1">IFERROR(INDEX(hora,MATCH(1,INDEX((bloq=3)*(juea=B75),0),0)),0)</f>
        <v>0</v>
      </c>
      <c r="G81" s="703">
        <f ca="1">IFERROR(INDEX(hora,MATCH(1,INDEX((bloq=3)*(viea=B75),0),0)),0)</f>
        <v>0</v>
      </c>
      <c r="H81" s="704">
        <f ca="1">IFERROR(INDEX(hora,MATCH(1,INDEX((bloq=3)*(saba=B75),0),0)),0)</f>
        <v>0</v>
      </c>
    </row>
    <row r="82" spans="1:11" ht="14.1" customHeight="1" x14ac:dyDescent="0.3">
      <c r="A82" s="724"/>
      <c r="B82" s="725"/>
      <c r="C82" s="5">
        <f ca="1">IFERROR(INDEX(ficha,MATCH(1,INDEX((luna=B75)*(hora=C81),0),0)),0)</f>
        <v>0</v>
      </c>
      <c r="D82" s="5">
        <f ca="1">IFERROR(INDEX(ficha,MATCH(1,INDEX((mara=B75)*(hora=D81),0),0)),0)</f>
        <v>0</v>
      </c>
      <c r="E82" s="5">
        <f ca="1">IFERROR(INDEX(ficha,MATCH(1,INDEX((miea=B75)*(hora=E81),0),0)),0)</f>
        <v>0</v>
      </c>
      <c r="F82" s="5">
        <f ca="1">IFERROR(INDEX(ficha,MATCH(1,INDEX((juea=B75)*(hora=F81),0),0)),0)</f>
        <v>0</v>
      </c>
      <c r="G82" s="5">
        <f ca="1">IFERROR(INDEX(ficha,MATCH(1,INDEX((viea=B75)*(hora=G81),0),0)),0)</f>
        <v>0</v>
      </c>
      <c r="H82" s="22">
        <f ca="1">IFERROR(INDEX(ficha,MATCH(1,INDEX((saba=B75)*(hora=H81),0),0)),0)</f>
        <v>0</v>
      </c>
    </row>
    <row r="83" spans="1:11" ht="14.1" customHeight="1" thickBot="1" x14ac:dyDescent="0.35">
      <c r="A83" s="724"/>
      <c r="B83" s="725"/>
      <c r="C83" s="707">
        <f ca="1">IFERROR(INDEX(luni,MATCH(1,INDEX((ficha=C82)*(hora=C81),0),0)),0)</f>
        <v>0</v>
      </c>
      <c r="D83" s="707">
        <f ca="1">IFERROR(INDEX(mari,MATCH(1,INDEX((ficha=D82)*(hora=D81),0),0)),0)</f>
        <v>0</v>
      </c>
      <c r="E83" s="707">
        <f ca="1">IFERROR(INDEX(miei,MATCH(1,INDEX((ficha=E82)*(hora=E81),0),0)),0)</f>
        <v>0</v>
      </c>
      <c r="F83" s="707">
        <f ca="1">IFERROR(INDEX(juei,MATCH(1,INDEX((ficha=F82)*(hora=F81),0),0)),0)</f>
        <v>0</v>
      </c>
      <c r="G83" s="707">
        <f ca="1">IFERROR(INDEX(viei,MATCH(1,INDEX((ficha=G82)*(hora=G81),0),0)),0)</f>
        <v>0</v>
      </c>
      <c r="H83" s="708">
        <f ca="1">IFERROR(INDEX(sabi,MATCH(1,INDEX((ficha=H82)*(hora=H81),0),0)),0)</f>
        <v>0</v>
      </c>
    </row>
    <row r="84" spans="1:11" ht="14.1" customHeight="1" thickTop="1" x14ac:dyDescent="0.3">
      <c r="A84" s="724">
        <v>10</v>
      </c>
      <c r="B84" s="725" t="str">
        <f>INDEX(ambiente,A84)</f>
        <v>ÁREA DE PRÁCTICAS / VÍAS INTERNAS - SENA CENTRO DE LA CONSTRUCCIÓN</v>
      </c>
      <c r="C84" s="703">
        <f ca="1">IFERROR(INDEX(hora,MATCH(1,INDEX((bloq=1)*(luna=B84),0),0)),0)</f>
        <v>0</v>
      </c>
      <c r="D84" s="703">
        <f ca="1">IFERROR(INDEX(hora,MATCH(1,INDEX((bloq=1)*(mara=B84),0),0)),0)</f>
        <v>0</v>
      </c>
      <c r="E84" s="703">
        <f ca="1">IFERROR(INDEX(hora,MATCH(1,INDEX((bloq=1)*(miea=B84),0),0)),0)</f>
        <v>0</v>
      </c>
      <c r="F84" s="703">
        <f ca="1">IFERROR(INDEX(hora,MATCH(1,INDEX((bloq=1)*(juea=B84),0),0)),0)</f>
        <v>0</v>
      </c>
      <c r="G84" s="703">
        <f ca="1">IFERROR(INDEX(hora,MATCH(1,INDEX((bloq=1)*(viea=B84),0),0)),0)</f>
        <v>0</v>
      </c>
      <c r="H84" s="704">
        <f ca="1">IFERROR(INDEX(hora,MATCH(1,INDEX((bloq=1)*(saba=B84),0),0)),0)</f>
        <v>0</v>
      </c>
      <c r="I84" s="25">
        <f ca="1">COUNTA(C85:H85)+COUNTA(C88:H88)+COUNTA(C91:H91)</f>
        <v>18</v>
      </c>
      <c r="J84" s="25">
        <f ca="1">COUNTIF(luna,B84)+COUNTIF(mara,B84)+COUNTIF(miea,B84)+COUNTIF(juea,B84)+COUNTIF(viea,B84)+COUNTIF(saba,B84)</f>
        <v>0</v>
      </c>
      <c r="K84" s="25">
        <f ca="1">I84-I85</f>
        <v>0</v>
      </c>
    </row>
    <row r="85" spans="1:11" ht="14.1" customHeight="1" x14ac:dyDescent="0.3">
      <c r="A85" s="724"/>
      <c r="B85" s="725"/>
      <c r="C85" s="5">
        <f ca="1">IFERROR(INDEX(ficha,MATCH(1,INDEX((luna=B84)*(hora=C84),0),0)),0)</f>
        <v>0</v>
      </c>
      <c r="D85" s="5">
        <f ca="1">IFERROR(INDEX(ficha,MATCH(1,INDEX((mara=B84)*(hora=D84),0),0)),0)</f>
        <v>0</v>
      </c>
      <c r="E85" s="5">
        <f ca="1">IFERROR(INDEX(ficha,MATCH(1,INDEX((miea=B84)*(hora=E84),0),0)),0)</f>
        <v>0</v>
      </c>
      <c r="F85" s="5">
        <f ca="1">IFERROR(INDEX(ficha,MATCH(1,INDEX((juea=B84)*(hora=F84),0),0)),0)</f>
        <v>0</v>
      </c>
      <c r="G85" s="5">
        <f ca="1">IFERROR(INDEX(ficha,MATCH(1,INDEX((viea=B84)*(hora=G84),0),0)),0)</f>
        <v>0</v>
      </c>
      <c r="H85" s="23">
        <f ca="1">IFERROR(INDEX(ficha,MATCH(1,INDEX((saba=B84)*(hora=H84),0),0)),0)</f>
        <v>0</v>
      </c>
      <c r="I85" s="25">
        <f ca="1">COUNTIF(C85:H85,0)+COUNTIF(C88:H88,0)+COUNTIF(C91:H91,0)</f>
        <v>18</v>
      </c>
    </row>
    <row r="86" spans="1:11" ht="14.1" customHeight="1" thickBot="1" x14ac:dyDescent="0.35">
      <c r="A86" s="724"/>
      <c r="B86" s="725"/>
      <c r="C86" s="705">
        <f ca="1">IFERROR(INDEX(luni,MATCH(1,INDEX((ficha=C85)*(hora=C84),0),0)),0)</f>
        <v>0</v>
      </c>
      <c r="D86" s="705">
        <f ca="1">IFERROR(INDEX(mari,MATCH(1,INDEX((ficha=D85)*(hora=D84),0),0)),0)</f>
        <v>0</v>
      </c>
      <c r="E86" s="705">
        <f ca="1">IFERROR(INDEX(miei,MATCH(1,INDEX((ficha=E85)*(hora=E84),0),0)),0)</f>
        <v>0</v>
      </c>
      <c r="F86" s="705">
        <f ca="1">IFERROR(INDEX(juei,MATCH(1,INDEX((ficha=F85)*(hora=F84),0),0)),0)</f>
        <v>0</v>
      </c>
      <c r="G86" s="705">
        <f ca="1">IFERROR(INDEX(viei,MATCH(1,INDEX((ficha=G85)*(hora=G84),0),0)),0)</f>
        <v>0</v>
      </c>
      <c r="H86" s="706">
        <f ca="1">IFERROR(INDEX(sabi,MATCH(1,INDEX((ficha=H85)*(hora=H84),0),0)),0)</f>
        <v>0</v>
      </c>
    </row>
    <row r="87" spans="1:11" ht="14.1" customHeight="1" thickTop="1" x14ac:dyDescent="0.3">
      <c r="A87" s="724"/>
      <c r="B87" s="725"/>
      <c r="C87" s="703">
        <f ca="1">IFERROR(INDEX(hora,MATCH(1,INDEX((bloq=2)*(luna=B84),0),0)),0)</f>
        <v>0</v>
      </c>
      <c r="D87" s="703">
        <f ca="1">IFERROR(INDEX(hora,MATCH(1,INDEX((bloq=2)*(mara=B84),0),0)),0)</f>
        <v>0</v>
      </c>
      <c r="E87" s="703">
        <f ca="1">IFERROR(INDEX(hora,MATCH(1,INDEX((bloq=2)*(miea=B84),0),0)),0)</f>
        <v>0</v>
      </c>
      <c r="F87" s="703">
        <f ca="1">IFERROR(INDEX(hora,MATCH(1,INDEX((bloq=2)*(juea=B84),0),0)),0)</f>
        <v>0</v>
      </c>
      <c r="G87" s="703">
        <f ca="1">IFERROR(INDEX(hora,MATCH(1,INDEX((bloq=2)*(viea=B84),0),0)),0)</f>
        <v>0</v>
      </c>
      <c r="H87" s="704">
        <f ca="1">IFERROR(INDEX(hora,MATCH(1,INDEX((bloq=2)*(saba=B84),0),0)),0)</f>
        <v>0</v>
      </c>
    </row>
    <row r="88" spans="1:11" ht="14.1" customHeight="1" x14ac:dyDescent="0.3">
      <c r="A88" s="724"/>
      <c r="B88" s="725"/>
      <c r="C88" s="5">
        <f ca="1">IFERROR(INDEX(ficha,MATCH(1,INDEX((luna=B84)*(hora=C87),0),0)),0)</f>
        <v>0</v>
      </c>
      <c r="D88" s="5">
        <f ca="1">IFERROR(INDEX(ficha,MATCH(1,INDEX((mara=B84)*(hora=D87),0),0)),0)</f>
        <v>0</v>
      </c>
      <c r="E88" s="5">
        <f ca="1">IFERROR(INDEX(ficha,MATCH(1,INDEX((miea=B84)*(hora=E87),0),0)),0)</f>
        <v>0</v>
      </c>
      <c r="F88" s="5">
        <f ca="1">IFERROR(INDEX(ficha,MATCH(1,INDEX((juea=B84)*(hora=F87),0),0)),0)</f>
        <v>0</v>
      </c>
      <c r="G88" s="5">
        <f ca="1">IFERROR(INDEX(ficha,MATCH(1,INDEX((viea=B84)*(hora=G87),0),0)),0)</f>
        <v>0</v>
      </c>
      <c r="H88" s="23">
        <f ca="1">IFERROR(INDEX(ficha,MATCH(1,INDEX((saba=B84)*(hora=H87),0),0)),0)</f>
        <v>0</v>
      </c>
    </row>
    <row r="89" spans="1:11" ht="14.1" customHeight="1" thickBot="1" x14ac:dyDescent="0.35">
      <c r="A89" s="724"/>
      <c r="B89" s="725"/>
      <c r="C89" s="705">
        <f ca="1">IFERROR(INDEX(luni,MATCH(1,INDEX((ficha=C88)*(hora=C87),0),0)),0)</f>
        <v>0</v>
      </c>
      <c r="D89" s="705">
        <f ca="1">IFERROR(INDEX(mari,MATCH(1,INDEX((ficha=D88)*(hora=D87),0),0)),0)</f>
        <v>0</v>
      </c>
      <c r="E89" s="705">
        <f ca="1">IFERROR(INDEX(miei,MATCH(1,INDEX((ficha=E88)*(hora=E87),0),0)),0)</f>
        <v>0</v>
      </c>
      <c r="F89" s="705">
        <f ca="1">IFERROR(INDEX(juei,MATCH(1,INDEX((ficha=F88)*(hora=F87),0),0)),0)</f>
        <v>0</v>
      </c>
      <c r="G89" s="705">
        <f ca="1">IFERROR(INDEX(viei,MATCH(1,INDEX((ficha=G88)*(hora=G87),0),0)),0)</f>
        <v>0</v>
      </c>
      <c r="H89" s="706">
        <f ca="1">IFERROR(INDEX(sabi,MATCH(1,INDEX((ficha=H88)*(hora=H87),0),0)),0)</f>
        <v>0</v>
      </c>
    </row>
    <row r="90" spans="1:11" ht="14.1" customHeight="1" thickTop="1" x14ac:dyDescent="0.3">
      <c r="A90" s="724"/>
      <c r="B90" s="725"/>
      <c r="C90" s="703">
        <f ca="1">IFERROR(INDEX(hora,MATCH(1,INDEX((bloq=3)*(luna=B84),0),0)),0)</f>
        <v>0</v>
      </c>
      <c r="D90" s="703">
        <f ca="1">IFERROR(INDEX(hora,MATCH(1,INDEX((bloq=3)*(mara=B84),0),0)),0)</f>
        <v>0</v>
      </c>
      <c r="E90" s="703">
        <f ca="1">IFERROR(INDEX(hora,MATCH(1,INDEX((bloq=3)*(miea=B84),0),0)),0)</f>
        <v>0</v>
      </c>
      <c r="F90" s="703">
        <f ca="1">IFERROR(INDEX(hora,MATCH(1,INDEX((bloq=3)*(juea=B84),0),0)),0)</f>
        <v>0</v>
      </c>
      <c r="G90" s="703">
        <f ca="1">IFERROR(INDEX(hora,MATCH(1,INDEX((bloq=3)*(viea=B84),0),0)),0)</f>
        <v>0</v>
      </c>
      <c r="H90" s="704">
        <f ca="1">IFERROR(INDEX(hora,MATCH(1,INDEX((bloq=3)*(saba=B84),0),0)),0)</f>
        <v>0</v>
      </c>
    </row>
    <row r="91" spans="1:11" ht="14.1" customHeight="1" x14ac:dyDescent="0.3">
      <c r="A91" s="724"/>
      <c r="B91" s="725"/>
      <c r="C91" s="5">
        <f ca="1">IFERROR(INDEX(ficha,MATCH(1,INDEX((luna=B84)*(hora=C90),0),0)),0)</f>
        <v>0</v>
      </c>
      <c r="D91" s="5">
        <f ca="1">IFERROR(INDEX(ficha,MATCH(1,INDEX((mara=B84)*(hora=D90),0),0)),0)</f>
        <v>0</v>
      </c>
      <c r="E91" s="5">
        <f ca="1">IFERROR(INDEX(ficha,MATCH(1,INDEX((miea=B84)*(hora=E90),0),0)),0)</f>
        <v>0</v>
      </c>
      <c r="F91" s="5">
        <f ca="1">IFERROR(INDEX(ficha,MATCH(1,INDEX((juea=B84)*(hora=F90),0),0)),0)</f>
        <v>0</v>
      </c>
      <c r="G91" s="5">
        <f ca="1">IFERROR(INDEX(ficha,MATCH(1,INDEX((viea=B84)*(hora=G90),0),0)),0)</f>
        <v>0</v>
      </c>
      <c r="H91" s="23">
        <f ca="1">IFERROR(INDEX(ficha,MATCH(1,INDEX((saba=B84)*(hora=H90),0),0)),0)</f>
        <v>0</v>
      </c>
    </row>
    <row r="92" spans="1:11" ht="14.1" customHeight="1" thickBot="1" x14ac:dyDescent="0.35">
      <c r="A92" s="724"/>
      <c r="B92" s="725"/>
      <c r="C92" s="707">
        <f ca="1">IFERROR(INDEX(luni,MATCH(1,INDEX((ficha=C91)*(hora=C90),0),0)),0)</f>
        <v>0</v>
      </c>
      <c r="D92" s="707">
        <f ca="1">IFERROR(INDEX(mari,MATCH(1,INDEX((ficha=D91)*(hora=D90),0),0)),0)</f>
        <v>0</v>
      </c>
      <c r="E92" s="707">
        <f ca="1">IFERROR(INDEX(miei,MATCH(1,INDEX((ficha=E91)*(hora=E90),0),0)),0)</f>
        <v>0</v>
      </c>
      <c r="F92" s="707">
        <f ca="1">IFERROR(INDEX(juei,MATCH(1,INDEX((ficha=F91)*(hora=F90),0),0)),0)</f>
        <v>0</v>
      </c>
      <c r="G92" s="707">
        <f ca="1">IFERROR(INDEX(viei,MATCH(1,INDEX((ficha=G91)*(hora=G90),0),0)),0)</f>
        <v>0</v>
      </c>
      <c r="H92" s="708">
        <f ca="1">IFERROR(INDEX(sabi,MATCH(1,INDEX((ficha=H91)*(hora=H90),0),0)),0)</f>
        <v>0</v>
      </c>
    </row>
    <row r="93" spans="1:11" ht="14.1" customHeight="1" thickTop="1" x14ac:dyDescent="0.3">
      <c r="A93" s="724">
        <v>11</v>
      </c>
      <c r="B93" s="725" t="str">
        <f>INDEX(ambiente,A93)</f>
        <v>CANCHAS DEPORTIVAS - SENA COMPLEJO SALOMIA</v>
      </c>
      <c r="C93" s="703" t="str">
        <f ca="1">IFERROR(INDEX(hora,MATCH(1,INDEX((bloq=1)*(luna=B93),0),0)),0)</f>
        <v>7:00 - 11:00</v>
      </c>
      <c r="D93" s="703">
        <f ca="1">IFERROR(INDEX(hora,MATCH(1,INDEX((bloq=1)*(mara=B93),0),0)),0)</f>
        <v>0</v>
      </c>
      <c r="E93" s="703" t="str">
        <f ca="1">IFERROR(INDEX(hora,MATCH(1,INDEX((bloq=1)*(miea=B93),0),0)),0)</f>
        <v>7:00 - 11:00</v>
      </c>
      <c r="F93" s="703">
        <f ca="1">IFERROR(INDEX(hora,MATCH(1,INDEX((bloq=1)*(juea=B93),0),0)),0)</f>
        <v>0</v>
      </c>
      <c r="G93" s="703">
        <f ca="1">IFERROR(INDEX(hora,MATCH(1,INDEX((bloq=1)*(viea=B93),0),0)),0)</f>
        <v>0</v>
      </c>
      <c r="H93" s="704">
        <f ca="1">IFERROR(INDEX(hora,MATCH(1,INDEX((bloq=1)*(saba=B93),0),0)),0)</f>
        <v>0</v>
      </c>
      <c r="I93" s="25">
        <f ca="1">COUNTA(C94:H94)+COUNTA(C97:H97)+COUNTA(C100:H100)</f>
        <v>18</v>
      </c>
      <c r="J93" s="25">
        <f ca="1">COUNTIF(luna,B93)+COUNTIF(mara,B93)+COUNTIF(miea,B93)+COUNTIF(juea,B93)+COUNTIF(viea,B93)+COUNTIF(saba,B93)</f>
        <v>6</v>
      </c>
      <c r="K93" s="25">
        <f ca="1">I93-I94</f>
        <v>5</v>
      </c>
    </row>
    <row r="94" spans="1:11" ht="14.1" customHeight="1" x14ac:dyDescent="0.3">
      <c r="A94" s="724"/>
      <c r="B94" s="725"/>
      <c r="C94" s="5" t="str">
        <f ca="1">IFERROR(INDEX(ficha,MATCH(1,INDEX((luna=B93)*(hora=C93),0),0)),0)</f>
        <v>3410998 - OPERACION DE MAQUINARIA PESADA PARA EXCAVACION (TÉCNICO)</v>
      </c>
      <c r="D94" s="5">
        <f ca="1">IFERROR(INDEX(ficha,MATCH(1,INDEX((mara=B93)*(hora=D93),0),0)),0)</f>
        <v>0</v>
      </c>
      <c r="E94" s="5" t="str">
        <f ca="1">IFERROR(INDEX(ficha,MATCH(1,INDEX((miea=B93)*(hora=E93),0),0)),0)</f>
        <v>3411751 -SUPERVISION DE OBRAS DE INFRAESTRUCTURA VIAL. (TÉCNOLOGO) - CALI</v>
      </c>
      <c r="F94" s="5">
        <f ca="1">IFERROR(INDEX(ficha,MATCH(1,INDEX((juea=B93)*(hora=F93),0),0)),0)</f>
        <v>0</v>
      </c>
      <c r="G94" s="5">
        <f ca="1">IFERROR(INDEX(ficha,MATCH(1,INDEX((viea=B93)*(hora=G93),0),0)),0)</f>
        <v>0</v>
      </c>
      <c r="H94" s="22">
        <f ca="1">IFERROR(INDEX(ficha,MATCH(1,INDEX((saba=B93)*(hora=H93),0),0)),0)</f>
        <v>0</v>
      </c>
      <c r="I94" s="25">
        <f ca="1">COUNTIF(C94:H94,0)+COUNTIF(C97:H97,0)+COUNTIF(C100:H100,0)</f>
        <v>13</v>
      </c>
    </row>
    <row r="95" spans="1:11" ht="14.1" customHeight="1" thickBot="1" x14ac:dyDescent="0.35">
      <c r="A95" s="724"/>
      <c r="B95" s="725"/>
      <c r="C95" s="705" t="str">
        <f ca="1">IFERROR(INDEX(luni,MATCH(1,INDEX((ficha=C94)*(hora=C93),0),0)),0)</f>
        <v>JULIANA MUÑOZ ÁLVAREZ</v>
      </c>
      <c r="D95" s="705">
        <f ca="1">IFERROR(INDEX(mari,MATCH(1,INDEX((ficha=D94)*(hora=D93),0),0)),0)</f>
        <v>0</v>
      </c>
      <c r="E95" s="705" t="str">
        <f ca="1">IFERROR(INDEX(miei,MATCH(1,INDEX((ficha=E94)*(hora=E93),0),0)),0)</f>
        <v>JULIANA MUÑOZ ÁLVAREZ</v>
      </c>
      <c r="F95" s="705">
        <f ca="1">IFERROR(INDEX(juei,MATCH(1,INDEX((ficha=F94)*(hora=F93),0),0)),0)</f>
        <v>0</v>
      </c>
      <c r="G95" s="705">
        <f ca="1">IFERROR(INDEX(viei,MATCH(1,INDEX((ficha=G94)*(hora=G93),0),0)),0)</f>
        <v>0</v>
      </c>
      <c r="H95" s="706">
        <f ca="1">IFERROR(INDEX(sabi,MATCH(1,INDEX((ficha=H94)*(hora=H93),0),0)),0)</f>
        <v>0</v>
      </c>
    </row>
    <row r="96" spans="1:11" ht="14.1" customHeight="1" thickTop="1" x14ac:dyDescent="0.3">
      <c r="A96" s="724"/>
      <c r="B96" s="725"/>
      <c r="C96" s="703" t="str">
        <f ca="1">IFERROR(INDEX(hora,MATCH(1,INDEX((bloq=2)*(luna=B93),0),0)),0)</f>
        <v>12:00 - 15:00</v>
      </c>
      <c r="D96" s="703" t="str">
        <f ca="1">IFERROR(INDEX(hora,MATCH(1,INDEX((bloq=2)*(mara=B93),0),0)),0)</f>
        <v>15:00 - 18:00</v>
      </c>
      <c r="E96" s="703">
        <f ca="1">IFERROR(INDEX(hora,MATCH(1,INDEX((bloq=2)*(miea=B93),0),0)),0)</f>
        <v>0</v>
      </c>
      <c r="F96" s="703">
        <f ca="1">IFERROR(INDEX(hora,MATCH(1,INDEX((bloq=2)*(juea=B93),0),0)),0)</f>
        <v>0</v>
      </c>
      <c r="G96" s="703" t="str">
        <f ca="1">IFERROR(INDEX(hora,MATCH(1,INDEX((bloq=2)*(viea=B93),0),0)),0)</f>
        <v>15:00 - 18:00</v>
      </c>
      <c r="H96" s="704">
        <f ca="1">IFERROR(INDEX(hora,MATCH(1,INDEX((bloq=2)*(saba=B93),0),0)),0)</f>
        <v>0</v>
      </c>
    </row>
    <row r="97" spans="1:11" ht="14.1" customHeight="1" x14ac:dyDescent="0.3">
      <c r="A97" s="724"/>
      <c r="B97" s="725"/>
      <c r="C97" s="5" t="str">
        <f ca="1">IFERROR(INDEX(ficha,MATCH(1,INDEX((luna=B93)*(hora=C96),0),0)),0)</f>
        <v xml:space="preserve">NUEVA ST - SOPORTE DE TOPOGRAFIA Y GEORREFERENCIACION (TÉCNICO) </v>
      </c>
      <c r="D97" s="5" t="str">
        <f ca="1">IFERROR(INDEX(ficha,MATCH(1,INDEX((mara=B93)*(hora=D96),0),0)),0)</f>
        <v>3411744  INSTALACION DE SISTEMAS ELECTRICOS RESIDENCIALES Y COMERCIALES (TÉCNICO)</v>
      </c>
      <c r="E97" s="5">
        <f ca="1">IFERROR(INDEX(ficha,MATCH(1,INDEX((miea=B93)*(hora=E96),0),0)),0)</f>
        <v>0</v>
      </c>
      <c r="F97" s="5">
        <f ca="1">IFERROR(INDEX(ficha,MATCH(1,INDEX((juea=B93)*(hora=F96),0),0)),0)</f>
        <v>0</v>
      </c>
      <c r="G97" s="5" t="str">
        <f ca="1">IFERROR(INDEX(ficha,MATCH(1,INDEX((viea=B93)*(hora=G96),0),0)),0)</f>
        <v>3411741 -SUPERVISION DE OBRAS DE INFRAESTRUCTURA VIAL. (TÉCNOLOGO) - CALI</v>
      </c>
      <c r="H97" s="22">
        <f ca="1">IFERROR(INDEX(ficha,MATCH(1,INDEX((saba=B93)*(hora=H96),0),0)),0)</f>
        <v>0</v>
      </c>
    </row>
    <row r="98" spans="1:11" ht="14.1" customHeight="1" thickBot="1" x14ac:dyDescent="0.35">
      <c r="A98" s="724"/>
      <c r="B98" s="725"/>
      <c r="C98" s="705" t="str">
        <f ca="1">IFERROR(INDEX(luni,MATCH(1,INDEX((ficha=C97)*(hora=C96),0),0)),0)</f>
        <v>JULIANA MUÑOZ ÁLVAREZ</v>
      </c>
      <c r="D98" s="705" t="str">
        <f ca="1">IFERROR(INDEX(mari,MATCH(1,INDEX((ficha=D97)*(hora=D96),0),0)),0)</f>
        <v>MATEO RINCÓN ENRIQUEZ</v>
      </c>
      <c r="E98" s="705">
        <f ca="1">IFERROR(INDEX(miei,MATCH(1,INDEX((ficha=E97)*(hora=E96),0),0)),0)</f>
        <v>0</v>
      </c>
      <c r="F98" s="705">
        <f ca="1">IFERROR(INDEX(juei,MATCH(1,INDEX((ficha=F97)*(hora=F96),0),0)),0)</f>
        <v>0</v>
      </c>
      <c r="G98" s="705" t="str">
        <f ca="1">IFERROR(INDEX(viei,MATCH(1,INDEX((ficha=G97)*(hora=G96),0),0)),0)</f>
        <v>JULIANA MUÑOZ ÁLVAREZ</v>
      </c>
      <c r="H98" s="706">
        <f ca="1">IFERROR(INDEX(sabi,MATCH(1,INDEX((ficha=H97)*(hora=H96),0),0)),0)</f>
        <v>0</v>
      </c>
    </row>
    <row r="99" spans="1:11" ht="14.1" customHeight="1" thickTop="1" x14ac:dyDescent="0.3">
      <c r="A99" s="724"/>
      <c r="B99" s="725"/>
      <c r="C99" s="703">
        <f ca="1">IFERROR(INDEX(hora,MATCH(1,INDEX((bloq=3)*(luna=B93),0),0)),0)</f>
        <v>0</v>
      </c>
      <c r="D99" s="703">
        <f ca="1">IFERROR(INDEX(hora,MATCH(1,INDEX((bloq=3)*(mara=B93),0),0)),0)</f>
        <v>0</v>
      </c>
      <c r="E99" s="703">
        <f ca="1">IFERROR(INDEX(hora,MATCH(1,INDEX((bloq=3)*(miea=B93),0),0)),0)</f>
        <v>0</v>
      </c>
      <c r="F99" s="703">
        <f ca="1">IFERROR(INDEX(hora,MATCH(1,INDEX((bloq=3)*(juea=B93),0),0)),0)</f>
        <v>0</v>
      </c>
      <c r="G99" s="703">
        <f ca="1">IFERROR(INDEX(hora,MATCH(1,INDEX((bloq=3)*(viea=B93),0),0)),0)</f>
        <v>0</v>
      </c>
      <c r="H99" s="704">
        <f ca="1">IFERROR(INDEX(hora,MATCH(1,INDEX((bloq=3)*(saba=B93),0),0)),0)</f>
        <v>0</v>
      </c>
    </row>
    <row r="100" spans="1:11" ht="14.1" customHeight="1" x14ac:dyDescent="0.3">
      <c r="A100" s="724"/>
      <c r="B100" s="725"/>
      <c r="C100" s="5">
        <f ca="1">IFERROR(INDEX(ficha,MATCH(1,INDEX((luna=B93)*(hora=C99),0),0)),0)</f>
        <v>0</v>
      </c>
      <c r="D100" s="5">
        <f ca="1">IFERROR(INDEX(ficha,MATCH(1,INDEX((mara=B93)*(hora=D99),0),0)),0)</f>
        <v>0</v>
      </c>
      <c r="E100" s="5">
        <f ca="1">IFERROR(INDEX(ficha,MATCH(1,INDEX((miea=B93)*(hora=E99),0),0)),0)</f>
        <v>0</v>
      </c>
      <c r="F100" s="5">
        <f ca="1">IFERROR(INDEX(ficha,MATCH(1,INDEX((juea=B93)*(hora=F99),0),0)),0)</f>
        <v>0</v>
      </c>
      <c r="G100" s="5">
        <f ca="1">IFERROR(INDEX(ficha,MATCH(1,INDEX((viea=B93)*(hora=G99),0),0)),0)</f>
        <v>0</v>
      </c>
      <c r="H100" s="22">
        <f ca="1">IFERROR(INDEX(ficha,MATCH(1,INDEX((saba=B93)*(hora=H99),0),0)),0)</f>
        <v>0</v>
      </c>
    </row>
    <row r="101" spans="1:11" ht="14.1" customHeight="1" thickBot="1" x14ac:dyDescent="0.35">
      <c r="A101" s="724"/>
      <c r="B101" s="725"/>
      <c r="C101" s="707">
        <f ca="1">IFERROR(INDEX(luni,MATCH(1,INDEX((ficha=C100)*(hora=C99),0),0)),0)</f>
        <v>0</v>
      </c>
      <c r="D101" s="707">
        <f ca="1">IFERROR(INDEX(mari,MATCH(1,INDEX((ficha=D100)*(hora=D99),0),0)),0)</f>
        <v>0</v>
      </c>
      <c r="E101" s="707">
        <f ca="1">IFERROR(INDEX(miei,MATCH(1,INDEX((ficha=E100)*(hora=E99),0),0)),0)</f>
        <v>0</v>
      </c>
      <c r="F101" s="707">
        <f ca="1">IFERROR(INDEX(juei,MATCH(1,INDEX((ficha=F100)*(hora=F99),0),0)),0)</f>
        <v>0</v>
      </c>
      <c r="G101" s="707">
        <f ca="1">IFERROR(INDEX(viei,MATCH(1,INDEX((ficha=G100)*(hora=G99),0),0)),0)</f>
        <v>0</v>
      </c>
      <c r="H101" s="708">
        <f ca="1">IFERROR(INDEX(sabi,MATCH(1,INDEX((ficha=H100)*(hora=H99),0),0)),0)</f>
        <v>0</v>
      </c>
    </row>
    <row r="102" spans="1:11" ht="14.1" customHeight="1" thickTop="1" x14ac:dyDescent="0.3">
      <c r="A102" s="724">
        <v>12</v>
      </c>
      <c r="B102" s="725" t="str">
        <f>INDEX(ambiente,A102)</f>
        <v>CENTRO DE ENTRENAMIENTO TRABAJO SEGURO EN ALTURAS - SENA COMPLEJO SALOMIA</v>
      </c>
      <c r="C102" s="703">
        <f ca="1">IFERROR(INDEX(hora,MATCH(1,INDEX((bloq=1)*(luna=B102),0),0)),0)</f>
        <v>0</v>
      </c>
      <c r="D102" s="703">
        <f ca="1">IFERROR(INDEX(hora,MATCH(1,INDEX((bloq=1)*(mara=B102),0),0)),0)</f>
        <v>0</v>
      </c>
      <c r="E102" s="703">
        <f ca="1">IFERROR(INDEX(hora,MATCH(1,INDEX((bloq=1)*(miea=B102),0),0)),0)</f>
        <v>0</v>
      </c>
      <c r="F102" s="703">
        <f ca="1">IFERROR(INDEX(hora,MATCH(1,INDEX((bloq=1)*(juea=B102),0),0)),0)</f>
        <v>0</v>
      </c>
      <c r="G102" s="703">
        <f ca="1">IFERROR(INDEX(hora,MATCH(1,INDEX((bloq=1)*(viea=B102),0),0)),0)</f>
        <v>0</v>
      </c>
      <c r="H102" s="704">
        <f ca="1">IFERROR(INDEX(hora,MATCH(1,INDEX((bloq=1)*(saba=B102),0),0)),0)</f>
        <v>0</v>
      </c>
      <c r="I102" s="25">
        <f ca="1">COUNTA(C103:H103)+COUNTA(C106:H106)+COUNTA(C109:H109)</f>
        <v>18</v>
      </c>
      <c r="J102" s="25">
        <f ca="1">COUNTIF(luna,B102)+COUNTIF(mara,B102)+COUNTIF(miea,B102)+COUNTIF(juea,B102)+COUNTIF(viea,B102)+COUNTIF(saba,B102)</f>
        <v>0</v>
      </c>
      <c r="K102" s="25">
        <f ca="1">I102-I103</f>
        <v>0</v>
      </c>
    </row>
    <row r="103" spans="1:11" ht="14.1" customHeight="1" x14ac:dyDescent="0.3">
      <c r="A103" s="724"/>
      <c r="B103" s="725"/>
      <c r="C103" s="5">
        <f ca="1">IFERROR(INDEX(ficha,MATCH(1,INDEX((luna=B102)*(hora=C102),0),0)),0)</f>
        <v>0</v>
      </c>
      <c r="D103" s="5">
        <f ca="1">IFERROR(INDEX(ficha,MATCH(1,INDEX((mara=B102)*(hora=D102),0),0)),0)</f>
        <v>0</v>
      </c>
      <c r="E103" s="5">
        <f ca="1">IFERROR(INDEX(ficha,MATCH(1,INDEX((miea=B102)*(hora=E102),0),0)),0)</f>
        <v>0</v>
      </c>
      <c r="F103" s="5">
        <f ca="1">IFERROR(INDEX(ficha,MATCH(1,INDEX((juea=B102)*(hora=F102),0),0)),0)</f>
        <v>0</v>
      </c>
      <c r="G103" s="5">
        <f ca="1">IFERROR(INDEX(ficha,MATCH(1,INDEX((viea=B102)*(hora=G102),0),0)),0)</f>
        <v>0</v>
      </c>
      <c r="H103" s="23">
        <f ca="1">IFERROR(INDEX(ficha,MATCH(1,INDEX((saba=B102)*(hora=H102),0),0)),0)</f>
        <v>0</v>
      </c>
      <c r="I103" s="25">
        <f ca="1">COUNTIF(C103:H103,0)+COUNTIF(C106:H106,0)+COUNTIF(C109:H109,0)</f>
        <v>18</v>
      </c>
    </row>
    <row r="104" spans="1:11" ht="14.1" customHeight="1" thickBot="1" x14ac:dyDescent="0.35">
      <c r="A104" s="724"/>
      <c r="B104" s="725"/>
      <c r="C104" s="705">
        <f ca="1">IFERROR(INDEX(luni,MATCH(1,INDEX((ficha=C103)*(hora=C102),0),0)),0)</f>
        <v>0</v>
      </c>
      <c r="D104" s="705">
        <f ca="1">IFERROR(INDEX(mari,MATCH(1,INDEX((ficha=D103)*(hora=D102),0),0)),0)</f>
        <v>0</v>
      </c>
      <c r="E104" s="705">
        <f ca="1">IFERROR(INDEX(miei,MATCH(1,INDEX((ficha=E103)*(hora=E102),0),0)),0)</f>
        <v>0</v>
      </c>
      <c r="F104" s="705">
        <f ca="1">IFERROR(INDEX(juei,MATCH(1,INDEX((ficha=F103)*(hora=F102),0),0)),0)</f>
        <v>0</v>
      </c>
      <c r="G104" s="705">
        <f ca="1">IFERROR(INDEX(viei,MATCH(1,INDEX((ficha=G103)*(hora=G102),0),0)),0)</f>
        <v>0</v>
      </c>
      <c r="H104" s="706">
        <f ca="1">IFERROR(INDEX(sabi,MATCH(1,INDEX((ficha=H103)*(hora=H102),0),0)),0)</f>
        <v>0</v>
      </c>
    </row>
    <row r="105" spans="1:11" ht="14.1" customHeight="1" thickTop="1" x14ac:dyDescent="0.3">
      <c r="A105" s="724"/>
      <c r="B105" s="725"/>
      <c r="C105" s="703">
        <f ca="1">IFERROR(INDEX(hora,MATCH(1,INDEX((bloq=2)*(luna=B102),0),0)),0)</f>
        <v>0</v>
      </c>
      <c r="D105" s="703">
        <f ca="1">IFERROR(INDEX(hora,MATCH(1,INDEX((bloq=2)*(mara=B102),0),0)),0)</f>
        <v>0</v>
      </c>
      <c r="E105" s="703">
        <f ca="1">IFERROR(INDEX(hora,MATCH(1,INDEX((bloq=2)*(miea=B102),0),0)),0)</f>
        <v>0</v>
      </c>
      <c r="F105" s="703">
        <f ca="1">IFERROR(INDEX(hora,MATCH(1,INDEX((bloq=2)*(juea=B102),0),0)),0)</f>
        <v>0</v>
      </c>
      <c r="G105" s="703">
        <f ca="1">IFERROR(INDEX(hora,MATCH(1,INDEX((bloq=2)*(viea=B102),0),0)),0)</f>
        <v>0</v>
      </c>
      <c r="H105" s="704">
        <f ca="1">IFERROR(INDEX(hora,MATCH(1,INDEX((bloq=2)*(saba=B102),0),0)),0)</f>
        <v>0</v>
      </c>
    </row>
    <row r="106" spans="1:11" ht="14.1" customHeight="1" x14ac:dyDescent="0.3">
      <c r="A106" s="724"/>
      <c r="B106" s="725"/>
      <c r="C106" s="5">
        <f ca="1">IFERROR(INDEX(ficha,MATCH(1,INDEX((luna=B102)*(hora=C105),0),0)),0)</f>
        <v>0</v>
      </c>
      <c r="D106" s="5">
        <f ca="1">IFERROR(INDEX(ficha,MATCH(1,INDEX((mara=B102)*(hora=D105),0),0)),0)</f>
        <v>0</v>
      </c>
      <c r="E106" s="5">
        <f ca="1">IFERROR(INDEX(ficha,MATCH(1,INDEX((miea=B102)*(hora=E105),0),0)),0)</f>
        <v>0</v>
      </c>
      <c r="F106" s="5">
        <f ca="1">IFERROR(INDEX(ficha,MATCH(1,INDEX((juea=B102)*(hora=F105),0),0)),0)</f>
        <v>0</v>
      </c>
      <c r="G106" s="5">
        <f ca="1">IFERROR(INDEX(ficha,MATCH(1,INDEX((viea=B102)*(hora=G105),0),0)),0)</f>
        <v>0</v>
      </c>
      <c r="H106" s="23">
        <f ca="1">IFERROR(INDEX(ficha,MATCH(1,INDEX((saba=B102)*(hora=H105),0),0)),0)</f>
        <v>0</v>
      </c>
    </row>
    <row r="107" spans="1:11" ht="14.1" customHeight="1" thickBot="1" x14ac:dyDescent="0.35">
      <c r="A107" s="724"/>
      <c r="B107" s="725"/>
      <c r="C107" s="705">
        <f ca="1">IFERROR(INDEX(luni,MATCH(1,INDEX((ficha=C106)*(hora=C105),0),0)),0)</f>
        <v>0</v>
      </c>
      <c r="D107" s="705">
        <f ca="1">IFERROR(INDEX(mari,MATCH(1,INDEX((ficha=D106)*(hora=D105),0),0)),0)</f>
        <v>0</v>
      </c>
      <c r="E107" s="705">
        <f ca="1">IFERROR(INDEX(miei,MATCH(1,INDEX((ficha=E106)*(hora=E105),0),0)),0)</f>
        <v>0</v>
      </c>
      <c r="F107" s="705">
        <f ca="1">IFERROR(INDEX(juei,MATCH(1,INDEX((ficha=F106)*(hora=F105),0),0)),0)</f>
        <v>0</v>
      </c>
      <c r="G107" s="705">
        <f ca="1">IFERROR(INDEX(viei,MATCH(1,INDEX((ficha=G106)*(hora=G105),0),0)),0)</f>
        <v>0</v>
      </c>
      <c r="H107" s="706">
        <f ca="1">IFERROR(INDEX(sabi,MATCH(1,INDEX((ficha=H106)*(hora=H105),0),0)),0)</f>
        <v>0</v>
      </c>
    </row>
    <row r="108" spans="1:11" ht="14.1" customHeight="1" thickTop="1" x14ac:dyDescent="0.3">
      <c r="A108" s="724"/>
      <c r="B108" s="725"/>
      <c r="C108" s="703">
        <f ca="1">IFERROR(INDEX(hora,MATCH(1,INDEX((bloq=3)*(luna=B102),0),0)),0)</f>
        <v>0</v>
      </c>
      <c r="D108" s="703">
        <f ca="1">IFERROR(INDEX(hora,MATCH(1,INDEX((bloq=3)*(mara=B102),0),0)),0)</f>
        <v>0</v>
      </c>
      <c r="E108" s="703">
        <f ca="1">IFERROR(INDEX(hora,MATCH(1,INDEX((bloq=3)*(miea=B102),0),0)),0)</f>
        <v>0</v>
      </c>
      <c r="F108" s="703">
        <f ca="1">IFERROR(INDEX(hora,MATCH(1,INDEX((bloq=3)*(juea=B102),0),0)),0)</f>
        <v>0</v>
      </c>
      <c r="G108" s="703">
        <f ca="1">IFERROR(INDEX(hora,MATCH(1,INDEX((bloq=3)*(viea=B102),0),0)),0)</f>
        <v>0</v>
      </c>
      <c r="H108" s="704">
        <f ca="1">IFERROR(INDEX(hora,MATCH(1,INDEX((bloq=3)*(saba=B102),0),0)),0)</f>
        <v>0</v>
      </c>
    </row>
    <row r="109" spans="1:11" ht="14.1" customHeight="1" x14ac:dyDescent="0.3">
      <c r="A109" s="724"/>
      <c r="B109" s="725"/>
      <c r="C109" s="5">
        <f ca="1">IFERROR(INDEX(ficha,MATCH(1,INDEX((luna=B102)*(hora=C108),0),0)),0)</f>
        <v>0</v>
      </c>
      <c r="D109" s="5">
        <f ca="1">IFERROR(INDEX(ficha,MATCH(1,INDEX((mara=B102)*(hora=D108),0),0)),0)</f>
        <v>0</v>
      </c>
      <c r="E109" s="5">
        <f ca="1">IFERROR(INDEX(ficha,MATCH(1,INDEX((miea=B102)*(hora=E108),0),0)),0)</f>
        <v>0</v>
      </c>
      <c r="F109" s="5">
        <f ca="1">IFERROR(INDEX(ficha,MATCH(1,INDEX((juea=B102)*(hora=F108),0),0)),0)</f>
        <v>0</v>
      </c>
      <c r="G109" s="5">
        <f ca="1">IFERROR(INDEX(ficha,MATCH(1,INDEX((viea=B102)*(hora=G108),0),0)),0)</f>
        <v>0</v>
      </c>
      <c r="H109" s="23">
        <f ca="1">IFERROR(INDEX(ficha,MATCH(1,INDEX((saba=B102)*(hora=H108),0),0)),0)</f>
        <v>0</v>
      </c>
    </row>
    <row r="110" spans="1:11" ht="14.1" customHeight="1" thickBot="1" x14ac:dyDescent="0.35">
      <c r="A110" s="724"/>
      <c r="B110" s="725"/>
      <c r="C110" s="707">
        <f ca="1">IFERROR(INDEX(luni,MATCH(1,INDEX((ficha=C109)*(hora=C108),0),0)),0)</f>
        <v>0</v>
      </c>
      <c r="D110" s="707">
        <f ca="1">IFERROR(INDEX(mari,MATCH(1,INDEX((ficha=D109)*(hora=D108),0),0)),0)</f>
        <v>0</v>
      </c>
      <c r="E110" s="707">
        <f ca="1">IFERROR(INDEX(miei,MATCH(1,INDEX((ficha=E109)*(hora=E108),0),0)),0)</f>
        <v>0</v>
      </c>
      <c r="F110" s="707">
        <f ca="1">IFERROR(INDEX(juei,MATCH(1,INDEX((ficha=F109)*(hora=F108),0),0)),0)</f>
        <v>0</v>
      </c>
      <c r="G110" s="707">
        <f ca="1">IFERROR(INDEX(viei,MATCH(1,INDEX((ficha=G109)*(hora=G108),0),0)),0)</f>
        <v>0</v>
      </c>
      <c r="H110" s="708">
        <f ca="1">IFERROR(INDEX(sabi,MATCH(1,INDEX((ficha=H109)*(hora=H108),0),0)),0)</f>
        <v>0</v>
      </c>
    </row>
    <row r="111" spans="1:11" ht="14.1" customHeight="1" thickTop="1" x14ac:dyDescent="0.3">
      <c r="A111" s="724">
        <v>13</v>
      </c>
      <c r="B111" s="725" t="str">
        <f>INDEX(ambiente,A111)</f>
        <v>LABORATORIO DE INSTALACIONES HIDRÁULICAS Y SANITARIAS - SENA CENTRO DE LA CONSTRUCCIÓN</v>
      </c>
      <c r="C111" s="703">
        <f ca="1">IFERROR(INDEX(hora,MATCH(1,INDEX((bloq=1)*(luna=B111),0),0)),0)</f>
        <v>0</v>
      </c>
      <c r="D111" s="703">
        <f ca="1">IFERROR(INDEX(hora,MATCH(1,INDEX((bloq=1)*(mara=B111),0),0)),0)</f>
        <v>0</v>
      </c>
      <c r="E111" s="703">
        <f ca="1">IFERROR(INDEX(hora,MATCH(1,INDEX((bloq=1)*(miea=B111),0),0)),0)</f>
        <v>0</v>
      </c>
      <c r="F111" s="703">
        <f ca="1">IFERROR(INDEX(hora,MATCH(1,INDEX((bloq=1)*(juea=B111),0),0)),0)</f>
        <v>0</v>
      </c>
      <c r="G111" s="703">
        <f ca="1">IFERROR(INDEX(hora,MATCH(1,INDEX((bloq=1)*(viea=B111),0),0)),0)</f>
        <v>0</v>
      </c>
      <c r="H111" s="704">
        <f ca="1">IFERROR(INDEX(hora,MATCH(1,INDEX((bloq=1)*(saba=B111),0),0)),0)</f>
        <v>0</v>
      </c>
      <c r="I111" s="25">
        <f ca="1">COUNTA(C112:H112)+COUNTA(C115:H115)+COUNTA(C118:H118)</f>
        <v>18</v>
      </c>
      <c r="J111" s="25">
        <f ca="1">COUNTIF(luna,B111)+COUNTIF(mara,B111)+COUNTIF(miea,B111)+COUNTIF(juea,B111)+COUNTIF(viea,B111)+COUNTIF(saba,B111)</f>
        <v>0</v>
      </c>
      <c r="K111" s="25">
        <f ca="1">I111-I112</f>
        <v>0</v>
      </c>
    </row>
    <row r="112" spans="1:11" ht="14.1" customHeight="1" x14ac:dyDescent="0.3">
      <c r="A112" s="724"/>
      <c r="B112" s="725"/>
      <c r="C112" s="5">
        <f ca="1">IFERROR(INDEX(ficha,MATCH(1,INDEX((luna=B111)*(hora=C111),0),0)),0)</f>
        <v>0</v>
      </c>
      <c r="D112" s="5">
        <f ca="1">IFERROR(INDEX(ficha,MATCH(1,INDEX((mara=B111)*(hora=D111),0),0)),0)</f>
        <v>0</v>
      </c>
      <c r="E112" s="5">
        <f ca="1">IFERROR(INDEX(ficha,MATCH(1,INDEX((miea=B111)*(hora=E111),0),0)),0)</f>
        <v>0</v>
      </c>
      <c r="F112" s="5">
        <f ca="1">IFERROR(INDEX(ficha,MATCH(1,INDEX((juea=B111)*(hora=F111),0),0)),0)</f>
        <v>0</v>
      </c>
      <c r="G112" s="5">
        <f ca="1">IFERROR(INDEX(ficha,MATCH(1,INDEX((viea=B111)*(hora=G111),0),0)),0)</f>
        <v>0</v>
      </c>
      <c r="H112" s="22">
        <f ca="1">IFERROR(INDEX(ficha,MATCH(1,INDEX((saba=B111)*(hora=H111),0),0)),0)</f>
        <v>0</v>
      </c>
      <c r="I112" s="25">
        <f ca="1">COUNTIF(C112:H112,0)+COUNTIF(C115:H115,0)+COUNTIF(C118:H118,0)</f>
        <v>18</v>
      </c>
    </row>
    <row r="113" spans="1:11" ht="14.1" customHeight="1" thickBot="1" x14ac:dyDescent="0.35">
      <c r="A113" s="724"/>
      <c r="B113" s="725"/>
      <c r="C113" s="705">
        <f ca="1">IFERROR(INDEX(luni,MATCH(1,INDEX((ficha=C112)*(hora=C111),0),0)),0)</f>
        <v>0</v>
      </c>
      <c r="D113" s="705">
        <f ca="1">IFERROR(INDEX(mari,MATCH(1,INDEX((ficha=D112)*(hora=D111),0),0)),0)</f>
        <v>0</v>
      </c>
      <c r="E113" s="705">
        <f ca="1">IFERROR(INDEX(miei,MATCH(1,INDEX((ficha=E112)*(hora=E111),0),0)),0)</f>
        <v>0</v>
      </c>
      <c r="F113" s="705">
        <f ca="1">IFERROR(INDEX(juei,MATCH(1,INDEX((ficha=F112)*(hora=F111),0),0)),0)</f>
        <v>0</v>
      </c>
      <c r="G113" s="705">
        <f ca="1">IFERROR(INDEX(viei,MATCH(1,INDEX((ficha=G112)*(hora=G111),0),0)),0)</f>
        <v>0</v>
      </c>
      <c r="H113" s="706">
        <f ca="1">IFERROR(INDEX(sabi,MATCH(1,INDEX((ficha=H112)*(hora=H111),0),0)),0)</f>
        <v>0</v>
      </c>
    </row>
    <row r="114" spans="1:11" ht="14.1" customHeight="1" thickTop="1" x14ac:dyDescent="0.3">
      <c r="A114" s="724"/>
      <c r="B114" s="725"/>
      <c r="C114" s="703">
        <f ca="1">IFERROR(INDEX(hora,MATCH(1,INDEX((bloq=2)*(luna=B111),0),0)),0)</f>
        <v>0</v>
      </c>
      <c r="D114" s="703">
        <f ca="1">IFERROR(INDEX(hora,MATCH(1,INDEX((bloq=2)*(mara=B111),0),0)),0)</f>
        <v>0</v>
      </c>
      <c r="E114" s="703">
        <f ca="1">IFERROR(INDEX(hora,MATCH(1,INDEX((bloq=2)*(miea=B111),0),0)),0)</f>
        <v>0</v>
      </c>
      <c r="F114" s="703">
        <f ca="1">IFERROR(INDEX(hora,MATCH(1,INDEX((bloq=2)*(juea=B111),0),0)),0)</f>
        <v>0</v>
      </c>
      <c r="G114" s="703">
        <f ca="1">IFERROR(INDEX(hora,MATCH(1,INDEX((bloq=2)*(viea=B111),0),0)),0)</f>
        <v>0</v>
      </c>
      <c r="H114" s="704">
        <f ca="1">IFERROR(INDEX(hora,MATCH(1,INDEX((bloq=2)*(saba=B111),0),0)),0)</f>
        <v>0</v>
      </c>
    </row>
    <row r="115" spans="1:11" ht="14.1" customHeight="1" x14ac:dyDescent="0.3">
      <c r="A115" s="724"/>
      <c r="B115" s="725"/>
      <c r="C115" s="5">
        <f ca="1">IFERROR(INDEX(ficha,MATCH(1,INDEX((luna=B111)*(hora=C114),0),0)),0)</f>
        <v>0</v>
      </c>
      <c r="D115" s="5">
        <f ca="1">IFERROR(INDEX(ficha,MATCH(1,INDEX((mara=B111)*(hora=D114),0),0)),0)</f>
        <v>0</v>
      </c>
      <c r="E115" s="5">
        <f ca="1">IFERROR(INDEX(ficha,MATCH(1,INDEX((miea=B111)*(hora=E114),0),0)),0)</f>
        <v>0</v>
      </c>
      <c r="F115" s="5">
        <f ca="1">IFERROR(INDEX(ficha,MATCH(1,INDEX((juea=B111)*(hora=F114),0),0)),0)</f>
        <v>0</v>
      </c>
      <c r="G115" s="5">
        <f ca="1">IFERROR(INDEX(ficha,MATCH(1,INDEX((viea=B111)*(hora=G114),0),0)),0)</f>
        <v>0</v>
      </c>
      <c r="H115" s="22">
        <f ca="1">IFERROR(INDEX(ficha,MATCH(1,INDEX((saba=B111)*(hora=H114),0),0)),0)</f>
        <v>0</v>
      </c>
    </row>
    <row r="116" spans="1:11" ht="14.1" customHeight="1" thickBot="1" x14ac:dyDescent="0.35">
      <c r="A116" s="724"/>
      <c r="B116" s="725"/>
      <c r="C116" s="705">
        <f ca="1">IFERROR(INDEX(luni,MATCH(1,INDEX((ficha=C115)*(hora=C114),0),0)),0)</f>
        <v>0</v>
      </c>
      <c r="D116" s="705">
        <f ca="1">IFERROR(INDEX(mari,MATCH(1,INDEX((ficha=D115)*(hora=D114),0),0)),0)</f>
        <v>0</v>
      </c>
      <c r="E116" s="705">
        <f ca="1">IFERROR(INDEX(miei,MATCH(1,INDEX((ficha=E115)*(hora=E114),0),0)),0)</f>
        <v>0</v>
      </c>
      <c r="F116" s="705">
        <f ca="1">IFERROR(INDEX(juei,MATCH(1,INDEX((ficha=F115)*(hora=F114),0),0)),0)</f>
        <v>0</v>
      </c>
      <c r="G116" s="705">
        <f ca="1">IFERROR(INDEX(viei,MATCH(1,INDEX((ficha=G115)*(hora=G114),0),0)),0)</f>
        <v>0</v>
      </c>
      <c r="H116" s="706">
        <f ca="1">IFERROR(INDEX(sabi,MATCH(1,INDEX((ficha=H115)*(hora=H114),0),0)),0)</f>
        <v>0</v>
      </c>
    </row>
    <row r="117" spans="1:11" ht="14.1" customHeight="1" thickTop="1" x14ac:dyDescent="0.3">
      <c r="A117" s="724"/>
      <c r="B117" s="725"/>
      <c r="C117" s="703">
        <f ca="1">IFERROR(INDEX(hora,MATCH(1,INDEX((bloq=3)*(luna=B111),0),0)),0)</f>
        <v>0</v>
      </c>
      <c r="D117" s="703">
        <f ca="1">IFERROR(INDEX(hora,MATCH(1,INDEX((bloq=3)*(mara=B111),0),0)),0)</f>
        <v>0</v>
      </c>
      <c r="E117" s="703">
        <f ca="1">IFERROR(INDEX(hora,MATCH(1,INDEX((bloq=3)*(miea=B111),0),0)),0)</f>
        <v>0</v>
      </c>
      <c r="F117" s="703">
        <f ca="1">IFERROR(INDEX(hora,MATCH(1,INDEX((bloq=3)*(juea=B111),0),0)),0)</f>
        <v>0</v>
      </c>
      <c r="G117" s="703">
        <f ca="1">IFERROR(INDEX(hora,MATCH(1,INDEX((bloq=3)*(viea=B111),0),0)),0)</f>
        <v>0</v>
      </c>
      <c r="H117" s="704">
        <f ca="1">IFERROR(INDEX(hora,MATCH(1,INDEX((bloq=3)*(saba=B111),0),0)),0)</f>
        <v>0</v>
      </c>
    </row>
    <row r="118" spans="1:11" ht="14.1" customHeight="1" x14ac:dyDescent="0.3">
      <c r="A118" s="724"/>
      <c r="B118" s="725"/>
      <c r="C118" s="5">
        <f ca="1">IFERROR(INDEX(ficha,MATCH(1,INDEX((luna=B111)*(hora=C117),0),0)),0)</f>
        <v>0</v>
      </c>
      <c r="D118" s="5">
        <f ca="1">IFERROR(INDEX(ficha,MATCH(1,INDEX((mara=B111)*(hora=D117),0),0)),0)</f>
        <v>0</v>
      </c>
      <c r="E118" s="5">
        <f ca="1">IFERROR(INDEX(ficha,MATCH(1,INDEX((miea=B111)*(hora=E117),0),0)),0)</f>
        <v>0</v>
      </c>
      <c r="F118" s="5">
        <f ca="1">IFERROR(INDEX(ficha,MATCH(1,INDEX((juea=B111)*(hora=F117),0),0)),0)</f>
        <v>0</v>
      </c>
      <c r="G118" s="5">
        <f ca="1">IFERROR(INDEX(ficha,MATCH(1,INDEX((viea=B111)*(hora=G117),0),0)),0)</f>
        <v>0</v>
      </c>
      <c r="H118" s="22">
        <f ca="1">IFERROR(INDEX(ficha,MATCH(1,INDEX((saba=B111)*(hora=H117),0),0)),0)</f>
        <v>0</v>
      </c>
    </row>
    <row r="119" spans="1:11" ht="14.1" customHeight="1" thickBot="1" x14ac:dyDescent="0.35">
      <c r="A119" s="724"/>
      <c r="B119" s="725"/>
      <c r="C119" s="707">
        <f ca="1">IFERROR(INDEX(luni,MATCH(1,INDEX((ficha=C118)*(hora=C117),0),0)),0)</f>
        <v>0</v>
      </c>
      <c r="D119" s="707">
        <f ca="1">IFERROR(INDEX(mari,MATCH(1,INDEX((ficha=D118)*(hora=D117),0),0)),0)</f>
        <v>0</v>
      </c>
      <c r="E119" s="707">
        <f ca="1">IFERROR(INDEX(miei,MATCH(1,INDEX((ficha=E118)*(hora=E117),0),0)),0)</f>
        <v>0</v>
      </c>
      <c r="F119" s="707">
        <f ca="1">IFERROR(INDEX(juei,MATCH(1,INDEX((ficha=F118)*(hora=F117),0),0)),0)</f>
        <v>0</v>
      </c>
      <c r="G119" s="707">
        <f ca="1">IFERROR(INDEX(viei,MATCH(1,INDEX((ficha=G118)*(hora=G117),0),0)),0)</f>
        <v>0</v>
      </c>
      <c r="H119" s="708">
        <f ca="1">IFERROR(INDEX(sabi,MATCH(1,INDEX((ficha=H118)*(hora=H117),0),0)),0)</f>
        <v>0</v>
      </c>
    </row>
    <row r="120" spans="1:11" ht="14.1" customHeight="1" thickTop="1" x14ac:dyDescent="0.3">
      <c r="A120" s="724">
        <v>14</v>
      </c>
      <c r="B120" s="725" t="str">
        <f>INDEX(ambiente,A120)</f>
        <v>LABORATORIO DE MATERIALES 1 - SENA CENTRO DE LA CONSTRUCCIÓN</v>
      </c>
      <c r="C120" s="703">
        <f ca="1">IFERROR(INDEX(hora,MATCH(1,INDEX((bloq=1)*(luna=B120),0),0)),0)</f>
        <v>0</v>
      </c>
      <c r="D120" s="703">
        <f ca="1">IFERROR(INDEX(hora,MATCH(1,INDEX((bloq=1)*(mara=B120),0),0)),0)</f>
        <v>0</v>
      </c>
      <c r="E120" s="703">
        <f ca="1">IFERROR(INDEX(hora,MATCH(1,INDEX((bloq=1)*(miea=B120),0),0)),0)</f>
        <v>0</v>
      </c>
      <c r="F120" s="703">
        <f ca="1">IFERROR(INDEX(hora,MATCH(1,INDEX((bloq=1)*(juea=B120),0),0)),0)</f>
        <v>0</v>
      </c>
      <c r="G120" s="703">
        <f ca="1">IFERROR(INDEX(hora,MATCH(1,INDEX((bloq=1)*(viea=B120),0),0)),0)</f>
        <v>0</v>
      </c>
      <c r="H120" s="704">
        <f ca="1">IFERROR(INDEX(hora,MATCH(1,INDEX((bloq=1)*(saba=B120),0),0)),0)</f>
        <v>0</v>
      </c>
      <c r="I120" s="25">
        <f ca="1">COUNTA(C121:H121)+COUNTA(C124:H124)+COUNTA(C127:H127)</f>
        <v>18</v>
      </c>
      <c r="J120" s="25">
        <f ca="1">COUNTIF(luna,B120)+COUNTIF(mara,B120)+COUNTIF(miea,B120)+COUNTIF(juea,B120)+COUNTIF(viea,B120)+COUNTIF(saba,B120)</f>
        <v>0</v>
      </c>
      <c r="K120" s="25">
        <f ca="1">I120-I121</f>
        <v>0</v>
      </c>
    </row>
    <row r="121" spans="1:11" ht="14.1" customHeight="1" x14ac:dyDescent="0.3">
      <c r="A121" s="724"/>
      <c r="B121" s="725"/>
      <c r="C121" s="5">
        <f ca="1">IFERROR(INDEX(ficha,MATCH(1,INDEX((luna=B120)*(hora=C120),0),0)),0)</f>
        <v>0</v>
      </c>
      <c r="D121" s="5">
        <f ca="1">IFERROR(INDEX(ficha,MATCH(1,INDEX((mara=B120)*(hora=D120),0),0)),0)</f>
        <v>0</v>
      </c>
      <c r="E121" s="5">
        <f ca="1">IFERROR(INDEX(ficha,MATCH(1,INDEX((miea=B120)*(hora=E120),0),0)),0)</f>
        <v>0</v>
      </c>
      <c r="F121" s="5">
        <f ca="1">IFERROR(INDEX(ficha,MATCH(1,INDEX((juea=B120)*(hora=F120),0),0)),0)</f>
        <v>0</v>
      </c>
      <c r="G121" s="5">
        <f ca="1">IFERROR(INDEX(ficha,MATCH(1,INDEX((viea=B120)*(hora=G120),0),0)),0)</f>
        <v>0</v>
      </c>
      <c r="H121" s="23">
        <f ca="1">IFERROR(INDEX(ficha,MATCH(1,INDEX((saba=B120)*(hora=H120),0),0)),0)</f>
        <v>0</v>
      </c>
      <c r="I121" s="25">
        <f ca="1">COUNTIF(C121:H121,0)+COUNTIF(C124:H124,0)+COUNTIF(C127:H127,0)</f>
        <v>18</v>
      </c>
    </row>
    <row r="122" spans="1:11" ht="14.1" customHeight="1" thickBot="1" x14ac:dyDescent="0.35">
      <c r="A122" s="724"/>
      <c r="B122" s="725"/>
      <c r="C122" s="705">
        <f ca="1">IFERROR(INDEX(luni,MATCH(1,INDEX((ficha=C121)*(hora=C120),0),0)),0)</f>
        <v>0</v>
      </c>
      <c r="D122" s="705">
        <f ca="1">IFERROR(INDEX(mari,MATCH(1,INDEX((ficha=D121)*(hora=D120),0),0)),0)</f>
        <v>0</v>
      </c>
      <c r="E122" s="705">
        <f ca="1">IFERROR(INDEX(miei,MATCH(1,INDEX((ficha=E121)*(hora=E120),0),0)),0)</f>
        <v>0</v>
      </c>
      <c r="F122" s="705">
        <f ca="1">IFERROR(INDEX(juei,MATCH(1,INDEX((ficha=F121)*(hora=F120),0),0)),0)</f>
        <v>0</v>
      </c>
      <c r="G122" s="705">
        <f ca="1">IFERROR(INDEX(viei,MATCH(1,INDEX((ficha=G121)*(hora=G120),0),0)),0)</f>
        <v>0</v>
      </c>
      <c r="H122" s="706">
        <f ca="1">IFERROR(INDEX(sabi,MATCH(1,INDEX((ficha=H121)*(hora=H120),0),0)),0)</f>
        <v>0</v>
      </c>
    </row>
    <row r="123" spans="1:11" ht="14.1" customHeight="1" thickTop="1" x14ac:dyDescent="0.3">
      <c r="A123" s="724"/>
      <c r="B123" s="725"/>
      <c r="C123" s="703">
        <f ca="1">IFERROR(INDEX(hora,MATCH(1,INDEX((bloq=2)*(luna=B120),0),0)),0)</f>
        <v>0</v>
      </c>
      <c r="D123" s="703">
        <f ca="1">IFERROR(INDEX(hora,MATCH(1,INDEX((bloq=2)*(mara=B120),0),0)),0)</f>
        <v>0</v>
      </c>
      <c r="E123" s="703">
        <f ca="1">IFERROR(INDEX(hora,MATCH(1,INDEX((bloq=2)*(miea=B120),0),0)),0)</f>
        <v>0</v>
      </c>
      <c r="F123" s="703">
        <f ca="1">IFERROR(INDEX(hora,MATCH(1,INDEX((bloq=2)*(juea=B120),0),0)),0)</f>
        <v>0</v>
      </c>
      <c r="G123" s="703">
        <f ca="1">IFERROR(INDEX(hora,MATCH(1,INDEX((bloq=2)*(viea=B120),0),0)),0)</f>
        <v>0</v>
      </c>
      <c r="H123" s="704">
        <f ca="1">IFERROR(INDEX(hora,MATCH(1,INDEX((bloq=2)*(saba=B120),0),0)),0)</f>
        <v>0</v>
      </c>
    </row>
    <row r="124" spans="1:11" ht="14.1" customHeight="1" x14ac:dyDescent="0.3">
      <c r="A124" s="724"/>
      <c r="B124" s="725"/>
      <c r="C124" s="5">
        <f ca="1">IFERROR(INDEX(ficha,MATCH(1,INDEX((luna=B120)*(hora=C123),0),0)),0)</f>
        <v>0</v>
      </c>
      <c r="D124" s="5">
        <f ca="1">IFERROR(INDEX(ficha,MATCH(1,INDEX((mara=B120)*(hora=D123),0),0)),0)</f>
        <v>0</v>
      </c>
      <c r="E124" s="5">
        <f ca="1">IFERROR(INDEX(ficha,MATCH(1,INDEX((miea=B120)*(hora=E123),0),0)),0)</f>
        <v>0</v>
      </c>
      <c r="F124" s="5">
        <f ca="1">IFERROR(INDEX(ficha,MATCH(1,INDEX((juea=B120)*(hora=F123),0),0)),0)</f>
        <v>0</v>
      </c>
      <c r="G124" s="5">
        <f ca="1">IFERROR(INDEX(ficha,MATCH(1,INDEX((viea=B120)*(hora=G123),0),0)),0)</f>
        <v>0</v>
      </c>
      <c r="H124" s="23">
        <f ca="1">IFERROR(INDEX(ficha,MATCH(1,INDEX((saba=B120)*(hora=H123),0),0)),0)</f>
        <v>0</v>
      </c>
    </row>
    <row r="125" spans="1:11" ht="14.1" customHeight="1" thickBot="1" x14ac:dyDescent="0.35">
      <c r="A125" s="724"/>
      <c r="B125" s="725"/>
      <c r="C125" s="705">
        <f ca="1">IFERROR(INDEX(luni,MATCH(1,INDEX((ficha=C124)*(hora=C123),0),0)),0)</f>
        <v>0</v>
      </c>
      <c r="D125" s="705">
        <f ca="1">IFERROR(INDEX(mari,MATCH(1,INDEX((ficha=D124)*(hora=D123),0),0)),0)</f>
        <v>0</v>
      </c>
      <c r="E125" s="705">
        <f ca="1">IFERROR(INDEX(miei,MATCH(1,INDEX((ficha=E124)*(hora=E123),0),0)),0)</f>
        <v>0</v>
      </c>
      <c r="F125" s="705">
        <f ca="1">IFERROR(INDEX(juei,MATCH(1,INDEX((ficha=F124)*(hora=F123),0),0)),0)</f>
        <v>0</v>
      </c>
      <c r="G125" s="705">
        <f ca="1">IFERROR(INDEX(viei,MATCH(1,INDEX((ficha=G124)*(hora=G123),0),0)),0)</f>
        <v>0</v>
      </c>
      <c r="H125" s="706">
        <f ca="1">IFERROR(INDEX(sabi,MATCH(1,INDEX((ficha=H124)*(hora=H123),0),0)),0)</f>
        <v>0</v>
      </c>
    </row>
    <row r="126" spans="1:11" ht="14.1" customHeight="1" thickTop="1" x14ac:dyDescent="0.3">
      <c r="A126" s="724"/>
      <c r="B126" s="725"/>
      <c r="C126" s="703">
        <f ca="1">IFERROR(INDEX(hora,MATCH(1,INDEX((bloq=3)*(luna=B120),0),0)),0)</f>
        <v>0</v>
      </c>
      <c r="D126" s="703">
        <f ca="1">IFERROR(INDEX(hora,MATCH(1,INDEX((bloq=3)*(mara=B120),0),0)),0)</f>
        <v>0</v>
      </c>
      <c r="E126" s="703">
        <f ca="1">IFERROR(INDEX(hora,MATCH(1,INDEX((bloq=3)*(miea=B120),0),0)),0)</f>
        <v>0</v>
      </c>
      <c r="F126" s="703">
        <f ca="1">IFERROR(INDEX(hora,MATCH(1,INDEX((bloq=3)*(juea=B120),0),0)),0)</f>
        <v>0</v>
      </c>
      <c r="G126" s="703">
        <f ca="1">IFERROR(INDEX(hora,MATCH(1,INDEX((bloq=3)*(viea=B120),0),0)),0)</f>
        <v>0</v>
      </c>
      <c r="H126" s="704">
        <f ca="1">IFERROR(INDEX(hora,MATCH(1,INDEX((bloq=3)*(saba=B120),0),0)),0)</f>
        <v>0</v>
      </c>
    </row>
    <row r="127" spans="1:11" ht="14.1" customHeight="1" x14ac:dyDescent="0.3">
      <c r="A127" s="724"/>
      <c r="B127" s="725"/>
      <c r="C127" s="5">
        <f ca="1">IFERROR(INDEX(ficha,MATCH(1,INDEX((luna=B120)*(hora=C126),0),0)),0)</f>
        <v>0</v>
      </c>
      <c r="D127" s="5">
        <f ca="1">IFERROR(INDEX(ficha,MATCH(1,INDEX((mara=B120)*(hora=D126),0),0)),0)</f>
        <v>0</v>
      </c>
      <c r="E127" s="5">
        <f ca="1">IFERROR(INDEX(ficha,MATCH(1,INDEX((miea=B120)*(hora=E126),0),0)),0)</f>
        <v>0</v>
      </c>
      <c r="F127" s="5">
        <f ca="1">IFERROR(INDEX(ficha,MATCH(1,INDEX((juea=B120)*(hora=F126),0),0)),0)</f>
        <v>0</v>
      </c>
      <c r="G127" s="5">
        <f ca="1">IFERROR(INDEX(ficha,MATCH(1,INDEX((viea=B120)*(hora=G126),0),0)),0)</f>
        <v>0</v>
      </c>
      <c r="H127" s="23">
        <f ca="1">IFERROR(INDEX(ficha,MATCH(1,INDEX((saba=B120)*(hora=H126),0),0)),0)</f>
        <v>0</v>
      </c>
    </row>
    <row r="128" spans="1:11" ht="14.1" customHeight="1" thickBot="1" x14ac:dyDescent="0.35">
      <c r="A128" s="724"/>
      <c r="B128" s="725"/>
      <c r="C128" s="707">
        <f ca="1">IFERROR(INDEX(luni,MATCH(1,INDEX((ficha=C127)*(hora=C126),0),0)),0)</f>
        <v>0</v>
      </c>
      <c r="D128" s="707">
        <f ca="1">IFERROR(INDEX(mari,MATCH(1,INDEX((ficha=D127)*(hora=D126),0),0)),0)</f>
        <v>0</v>
      </c>
      <c r="E128" s="707">
        <f ca="1">IFERROR(INDEX(miei,MATCH(1,INDEX((ficha=E127)*(hora=E126),0),0)),0)</f>
        <v>0</v>
      </c>
      <c r="F128" s="707">
        <f ca="1">IFERROR(INDEX(juei,MATCH(1,INDEX((ficha=F127)*(hora=F126),0),0)),0)</f>
        <v>0</v>
      </c>
      <c r="G128" s="707">
        <f ca="1">IFERROR(INDEX(viei,MATCH(1,INDEX((ficha=G127)*(hora=G126),0),0)),0)</f>
        <v>0</v>
      </c>
      <c r="H128" s="708">
        <f ca="1">IFERROR(INDEX(sabi,MATCH(1,INDEX((ficha=H127)*(hora=H126),0),0)),0)</f>
        <v>0</v>
      </c>
    </row>
    <row r="129" spans="1:11" ht="14.1" customHeight="1" thickTop="1" x14ac:dyDescent="0.3">
      <c r="A129" s="724">
        <v>15</v>
      </c>
      <c r="B129" s="725" t="str">
        <f>INDEX(ambiente,A129)</f>
        <v>LABORATORIO DE MATERIALES 2 - SERVICIOS TECNOLÓGICOS - SENA CENTRO DE LA CONSTRUCCIÓN</v>
      </c>
      <c r="C129" s="703">
        <f ca="1">IFERROR(INDEX(hora,MATCH(1,INDEX((bloq=1)*(luna=B129),0),0)),0)</f>
        <v>0</v>
      </c>
      <c r="D129" s="703" t="str">
        <f ca="1">IFERROR(INDEX(hora,MATCH(1,INDEX((bloq=1)*(mara=B129),0),0)),0)</f>
        <v>8:00 - 12:00</v>
      </c>
      <c r="E129" s="703" t="str">
        <f ca="1">IFERROR(INDEX(hora,MATCH(1,INDEX((bloq=1)*(miea=B129),0),0)),0)</f>
        <v>8:00 - 12:00</v>
      </c>
      <c r="F129" s="703">
        <f ca="1">IFERROR(INDEX(hora,MATCH(1,INDEX((bloq=1)*(juea=B129),0),0)),0)</f>
        <v>0</v>
      </c>
      <c r="G129" s="703">
        <f ca="1">IFERROR(INDEX(hora,MATCH(1,INDEX((bloq=1)*(viea=B129),0),0)),0)</f>
        <v>0</v>
      </c>
      <c r="H129" s="704">
        <f ca="1">IFERROR(INDEX(hora,MATCH(1,INDEX((bloq=1)*(saba=B129),0),0)),0)</f>
        <v>0</v>
      </c>
      <c r="I129" s="25">
        <f ca="1">COUNTA(C130:H130)+COUNTA(C133:H133)+COUNTA(C136:H136)</f>
        <v>18</v>
      </c>
      <c r="J129" s="25">
        <f ca="1">COUNTIF(luna,B129)+COUNTIF(mara,B129)+COUNTIF(miea,B129)+COUNTIF(juea,B129)+COUNTIF(viea,B129)+COUNTIF(saba,B129)</f>
        <v>3</v>
      </c>
      <c r="K129" s="25">
        <f ca="1">I129-I130</f>
        <v>3</v>
      </c>
    </row>
    <row r="130" spans="1:11" ht="14.1" customHeight="1" x14ac:dyDescent="0.3">
      <c r="A130" s="724"/>
      <c r="B130" s="725"/>
      <c r="C130" s="5">
        <f ca="1">IFERROR(INDEX(ficha,MATCH(1,INDEX((luna=B129)*(hora=C129),0),0)),0)</f>
        <v>0</v>
      </c>
      <c r="D130" s="5" t="str">
        <f ca="1">IFERROR(INDEX(ficha,MATCH(1,INDEX((mara=B129)*(hora=D129),0),0)),0)</f>
        <v>SERVICIOS TECNOLÓGICOS LABORATORIO DE MATERIALES</v>
      </c>
      <c r="E130" s="5" t="str">
        <f ca="1">IFERROR(INDEX(ficha,MATCH(1,INDEX((miea=B129)*(hora=E129),0),0)),0)</f>
        <v>SERVICIOS TECNOLÓGICOS LABORATORIO DE MATERIALES</v>
      </c>
      <c r="F130" s="5">
        <f ca="1">IFERROR(INDEX(ficha,MATCH(1,INDEX((juea=B129)*(hora=F129),0),0)),0)</f>
        <v>0</v>
      </c>
      <c r="G130" s="5">
        <f ca="1">IFERROR(INDEX(ficha,MATCH(1,INDEX((viea=B129)*(hora=G129),0),0)),0)</f>
        <v>0</v>
      </c>
      <c r="H130" s="22">
        <f ca="1">IFERROR(INDEX(ficha,MATCH(1,INDEX((saba=B129)*(hora=H129),0),0)),0)</f>
        <v>0</v>
      </c>
      <c r="I130" s="25">
        <f ca="1">COUNTIF(C130:H130,0)+COUNTIF(C133:H133,0)+COUNTIF(C136:H136,0)</f>
        <v>15</v>
      </c>
    </row>
    <row r="131" spans="1:11" ht="14.1" customHeight="1" thickBot="1" x14ac:dyDescent="0.35">
      <c r="A131" s="724"/>
      <c r="B131" s="725"/>
      <c r="C131" s="705">
        <f ca="1">IFERROR(INDEX(luni,MATCH(1,INDEX((ficha=C130)*(hora=C129),0),0)),0)</f>
        <v>0</v>
      </c>
      <c r="D131" s="705" t="str">
        <f ca="1">IFERROR(INDEX(mari,MATCH(1,INDEX((ficha=D130)*(hora=D129),0),0)),0)</f>
        <v xml:space="preserve">CARLOS HERNANDO SOLARTE ASTAIZA </v>
      </c>
      <c r="E131" s="705" t="str">
        <f ca="1">IFERROR(INDEX(miei,MATCH(1,INDEX((ficha=E130)*(hora=E129),0),0)),0)</f>
        <v xml:space="preserve">CARLOS HERNANDO SOLARTE ASTAIZA </v>
      </c>
      <c r="F131" s="705">
        <f ca="1">IFERROR(INDEX(juei,MATCH(1,INDEX((ficha=F130)*(hora=F129),0),0)),0)</f>
        <v>0</v>
      </c>
      <c r="G131" s="705">
        <f ca="1">IFERROR(INDEX(viei,MATCH(1,INDEX((ficha=G130)*(hora=G129),0),0)),0)</f>
        <v>0</v>
      </c>
      <c r="H131" s="706">
        <f ca="1">IFERROR(INDEX(sabi,MATCH(1,INDEX((ficha=H130)*(hora=H129),0),0)),0)</f>
        <v>0</v>
      </c>
    </row>
    <row r="132" spans="1:11" ht="14.1" customHeight="1" thickTop="1" x14ac:dyDescent="0.3">
      <c r="A132" s="724"/>
      <c r="B132" s="725"/>
      <c r="C132" s="703">
        <f ca="1">IFERROR(INDEX(hora,MATCH(1,INDEX((bloq=2)*(luna=B129),0),0)),0)</f>
        <v>0</v>
      </c>
      <c r="D132" s="703">
        <f ca="1">IFERROR(INDEX(hora,MATCH(1,INDEX((bloq=2)*(mara=B129),0),0)),0)</f>
        <v>0</v>
      </c>
      <c r="E132" s="703" t="str">
        <f ca="1">IFERROR(INDEX(hora,MATCH(1,INDEX((bloq=2)*(miea=B129),0),0)),0)</f>
        <v>14:00 - 18:00</v>
      </c>
      <c r="F132" s="703">
        <f ca="1">IFERROR(INDEX(hora,MATCH(1,INDEX((bloq=2)*(juea=B129),0),0)),0)</f>
        <v>0</v>
      </c>
      <c r="G132" s="703">
        <f ca="1">IFERROR(INDEX(hora,MATCH(1,INDEX((bloq=2)*(viea=B129),0),0)),0)</f>
        <v>0</v>
      </c>
      <c r="H132" s="704">
        <f ca="1">IFERROR(INDEX(hora,MATCH(1,INDEX((bloq=2)*(saba=B129),0),0)),0)</f>
        <v>0</v>
      </c>
    </row>
    <row r="133" spans="1:11" ht="14.1" customHeight="1" x14ac:dyDescent="0.3">
      <c r="A133" s="724"/>
      <c r="B133" s="725"/>
      <c r="C133" s="5">
        <f ca="1">IFERROR(INDEX(ficha,MATCH(1,INDEX((luna=B129)*(hora=C132),0),0)),0)</f>
        <v>0</v>
      </c>
      <c r="D133" s="5">
        <f ca="1">IFERROR(INDEX(ficha,MATCH(1,INDEX((mara=B129)*(hora=D132),0),0)),0)</f>
        <v>0</v>
      </c>
      <c r="E133" s="5" t="str">
        <f ca="1">IFERROR(INDEX(ficha,MATCH(1,INDEX((miea=B129)*(hora=E132),0),0)),0)</f>
        <v>SERVICIOS TECNOLÓGICOS LABORATORIO DE MATERIALES</v>
      </c>
      <c r="F133" s="5">
        <f ca="1">IFERROR(INDEX(ficha,MATCH(1,INDEX((juea=B129)*(hora=F132),0),0)),0)</f>
        <v>0</v>
      </c>
      <c r="G133" s="5">
        <f ca="1">IFERROR(INDEX(ficha,MATCH(1,INDEX((viea=B129)*(hora=G132),0),0)),0)</f>
        <v>0</v>
      </c>
      <c r="H133" s="22">
        <f ca="1">IFERROR(INDEX(ficha,MATCH(1,INDEX((saba=B129)*(hora=H132),0),0)),0)</f>
        <v>0</v>
      </c>
    </row>
    <row r="134" spans="1:11" ht="14.1" customHeight="1" thickBot="1" x14ac:dyDescent="0.35">
      <c r="A134" s="724"/>
      <c r="B134" s="725"/>
      <c r="C134" s="705">
        <f ca="1">IFERROR(INDEX(luni,MATCH(1,INDEX((ficha=C133)*(hora=C132),0),0)),0)</f>
        <v>0</v>
      </c>
      <c r="D134" s="705">
        <f ca="1">IFERROR(INDEX(mari,MATCH(1,INDEX((ficha=D133)*(hora=D132),0),0)),0)</f>
        <v>0</v>
      </c>
      <c r="E134" s="705" t="str">
        <f ca="1">IFERROR(INDEX(miei,MATCH(1,INDEX((ficha=E133)*(hora=E132),0),0)),0)</f>
        <v xml:space="preserve">CARLOS HERNANDO SOLARTE ASTAIZA </v>
      </c>
      <c r="F134" s="705">
        <f ca="1">IFERROR(INDEX(juei,MATCH(1,INDEX((ficha=F133)*(hora=F132),0),0)),0)</f>
        <v>0</v>
      </c>
      <c r="G134" s="705">
        <f ca="1">IFERROR(INDEX(viei,MATCH(1,INDEX((ficha=G133)*(hora=G132),0),0)),0)</f>
        <v>0</v>
      </c>
      <c r="H134" s="706">
        <f ca="1">IFERROR(INDEX(sabi,MATCH(1,INDEX((ficha=H133)*(hora=H132),0),0)),0)</f>
        <v>0</v>
      </c>
    </row>
    <row r="135" spans="1:11" ht="14.1" customHeight="1" thickTop="1" x14ac:dyDescent="0.3">
      <c r="A135" s="724"/>
      <c r="B135" s="725"/>
      <c r="C135" s="703">
        <f ca="1">IFERROR(INDEX(hora,MATCH(1,INDEX((bloq=3)*(luna=B129),0),0)),0)</f>
        <v>0</v>
      </c>
      <c r="D135" s="703">
        <f ca="1">IFERROR(INDEX(hora,MATCH(1,INDEX((bloq=3)*(mara=B129),0),0)),0)</f>
        <v>0</v>
      </c>
      <c r="E135" s="703">
        <f ca="1">IFERROR(INDEX(hora,MATCH(1,INDEX((bloq=3)*(miea=B129),0),0)),0)</f>
        <v>0</v>
      </c>
      <c r="F135" s="703">
        <f ca="1">IFERROR(INDEX(hora,MATCH(1,INDEX((bloq=3)*(juea=B129),0),0)),0)</f>
        <v>0</v>
      </c>
      <c r="G135" s="703">
        <f ca="1">IFERROR(INDEX(hora,MATCH(1,INDEX((bloq=3)*(viea=B129),0),0)),0)</f>
        <v>0</v>
      </c>
      <c r="H135" s="704">
        <f ca="1">IFERROR(INDEX(hora,MATCH(1,INDEX((bloq=3)*(saba=B129),0),0)),0)</f>
        <v>0</v>
      </c>
    </row>
    <row r="136" spans="1:11" ht="14.1" customHeight="1" x14ac:dyDescent="0.3">
      <c r="A136" s="724"/>
      <c r="B136" s="725"/>
      <c r="C136" s="5">
        <f ca="1">IFERROR(INDEX(ficha,MATCH(1,INDEX((luna=B129)*(hora=C135),0),0)),0)</f>
        <v>0</v>
      </c>
      <c r="D136" s="5">
        <f ca="1">IFERROR(INDEX(ficha,MATCH(1,INDEX((mara=B129)*(hora=D135),0),0)),0)</f>
        <v>0</v>
      </c>
      <c r="E136" s="5">
        <f ca="1">IFERROR(INDEX(ficha,MATCH(1,INDEX((miea=B129)*(hora=E135),0),0)),0)</f>
        <v>0</v>
      </c>
      <c r="F136" s="5">
        <f ca="1">IFERROR(INDEX(ficha,MATCH(1,INDEX((juea=B129)*(hora=F135),0),0)),0)</f>
        <v>0</v>
      </c>
      <c r="G136" s="5">
        <f ca="1">IFERROR(INDEX(ficha,MATCH(1,INDEX((viea=B129)*(hora=G135),0),0)),0)</f>
        <v>0</v>
      </c>
      <c r="H136" s="22">
        <f ca="1">IFERROR(INDEX(ficha,MATCH(1,INDEX((saba=B129)*(hora=H135),0),0)),0)</f>
        <v>0</v>
      </c>
    </row>
    <row r="137" spans="1:11" ht="14.1" customHeight="1" thickBot="1" x14ac:dyDescent="0.35">
      <c r="A137" s="724"/>
      <c r="B137" s="725"/>
      <c r="C137" s="707">
        <f ca="1">IFERROR(INDEX(luni,MATCH(1,INDEX((ficha=C136)*(hora=C135),0),0)),0)</f>
        <v>0</v>
      </c>
      <c r="D137" s="707">
        <f ca="1">IFERROR(INDEX(mari,MATCH(1,INDEX((ficha=D136)*(hora=D135),0),0)),0)</f>
        <v>0</v>
      </c>
      <c r="E137" s="707">
        <f ca="1">IFERROR(INDEX(miei,MATCH(1,INDEX((ficha=E136)*(hora=E135),0),0)),0)</f>
        <v>0</v>
      </c>
      <c r="F137" s="707">
        <f ca="1">IFERROR(INDEX(juei,MATCH(1,INDEX((ficha=F136)*(hora=F135),0),0)),0)</f>
        <v>0</v>
      </c>
      <c r="G137" s="707">
        <f ca="1">IFERROR(INDEX(viei,MATCH(1,INDEX((ficha=G136)*(hora=G135),0),0)),0)</f>
        <v>0</v>
      </c>
      <c r="H137" s="708">
        <f ca="1">IFERROR(INDEX(sabi,MATCH(1,INDEX((ficha=H136)*(hora=H135),0),0)),0)</f>
        <v>0</v>
      </c>
    </row>
    <row r="138" spans="1:11" ht="14.1" customHeight="1" thickTop="1" x14ac:dyDescent="0.3">
      <c r="A138" s="724">
        <v>16</v>
      </c>
      <c r="B138" s="725" t="str">
        <f>INDEX(ambiente,A138)</f>
        <v>LABORATORIO RED AMBIENTAL - SENA CENTRO DE LA CONSTRUCCIÓN</v>
      </c>
      <c r="C138" s="703" t="str">
        <f ca="1">IFERROR(INDEX(hora,MATCH(1,INDEX((bloq=1)*(luna=B138),0),0)),0)</f>
        <v>7:00 - 11:00</v>
      </c>
      <c r="D138" s="703">
        <f ca="1">IFERROR(INDEX(hora,MATCH(1,INDEX((bloq=1)*(mara=B138),0),0)),0)</f>
        <v>0</v>
      </c>
      <c r="E138" s="703">
        <f ca="1">IFERROR(INDEX(hora,MATCH(1,INDEX((bloq=1)*(miea=B138),0),0)),0)</f>
        <v>0</v>
      </c>
      <c r="F138" s="703">
        <f ca="1">IFERROR(INDEX(hora,MATCH(1,INDEX((bloq=1)*(juea=B138),0),0)),0)</f>
        <v>0</v>
      </c>
      <c r="G138" s="703">
        <f ca="1">IFERROR(INDEX(hora,MATCH(1,INDEX((bloq=1)*(viea=B138),0),0)),0)</f>
        <v>0</v>
      </c>
      <c r="H138" s="704">
        <f ca="1">IFERROR(INDEX(hora,MATCH(1,INDEX((bloq=1)*(saba=B138),0),0)),0)</f>
        <v>0</v>
      </c>
      <c r="I138" s="25">
        <f ca="1">COUNTA(C139:H139)+COUNTA(C142:H142)+COUNTA(C145:H145)</f>
        <v>18</v>
      </c>
      <c r="J138" s="25">
        <f ca="1">COUNTIF(luna,B138)+COUNTIF(mara,B138)+COUNTIF(miea,B138)+COUNTIF(juea,B138)+COUNTIF(viea,B138)+COUNTIF(saba,B138)</f>
        <v>1</v>
      </c>
      <c r="K138" s="25">
        <f ca="1">I138-I139</f>
        <v>1</v>
      </c>
    </row>
    <row r="139" spans="1:11" ht="14.1" customHeight="1" x14ac:dyDescent="0.3">
      <c r="A139" s="724"/>
      <c r="B139" s="725"/>
      <c r="C139" s="5" t="str">
        <f ca="1">IFERROR(INDEX(ficha,MATCH(1,INDEX((luna=B138)*(hora=C138),0),0)),0)</f>
        <v>3410648  PREVENCION Y CONTROL AMBIENTAL ( TECNOLOGO)</v>
      </c>
      <c r="D139" s="5">
        <f ca="1">IFERROR(INDEX(ficha,MATCH(1,INDEX((mara=B138)*(hora=D138),0),0)),0)</f>
        <v>0</v>
      </c>
      <c r="E139" s="5">
        <f ca="1">IFERROR(INDEX(ficha,MATCH(1,INDEX((miea=B138)*(hora=E138),0),0)),0)</f>
        <v>0</v>
      </c>
      <c r="F139" s="5">
        <f ca="1">IFERROR(INDEX(ficha,MATCH(1,INDEX((juea=B138)*(hora=F138),0),0)),0)</f>
        <v>0</v>
      </c>
      <c r="G139" s="5">
        <f ca="1">IFERROR(INDEX(ficha,MATCH(1,INDEX((viea=B138)*(hora=G138),0),0)),0)</f>
        <v>0</v>
      </c>
      <c r="H139" s="23">
        <f ca="1">IFERROR(INDEX(ficha,MATCH(1,INDEX((saba=B138)*(hora=H138),0),0)),0)</f>
        <v>0</v>
      </c>
      <c r="I139" s="25">
        <f ca="1">COUNTIF(C139:H139,0)+COUNTIF(C142:H142,0)+COUNTIF(C145:H145,0)</f>
        <v>17</v>
      </c>
    </row>
    <row r="140" spans="1:11" ht="14.1" customHeight="1" thickBot="1" x14ac:dyDescent="0.35">
      <c r="A140" s="724"/>
      <c r="B140" s="725"/>
      <c r="C140" s="705" t="str">
        <f ca="1">IFERROR(INDEX(luni,MATCH(1,INDEX((ficha=C139)*(hora=C138),0),0)),0)</f>
        <v>JORGE ANDRÉS RÍOS FLÓREZ</v>
      </c>
      <c r="D140" s="705">
        <f ca="1">IFERROR(INDEX(mari,MATCH(1,INDEX((ficha=D139)*(hora=D138),0),0)),0)</f>
        <v>0</v>
      </c>
      <c r="E140" s="705">
        <f ca="1">IFERROR(INDEX(miei,MATCH(1,INDEX((ficha=E139)*(hora=E138),0),0)),0)</f>
        <v>0</v>
      </c>
      <c r="F140" s="705">
        <f ca="1">IFERROR(INDEX(juei,MATCH(1,INDEX((ficha=F139)*(hora=F138),0),0)),0)</f>
        <v>0</v>
      </c>
      <c r="G140" s="705">
        <f ca="1">IFERROR(INDEX(viei,MATCH(1,INDEX((ficha=G139)*(hora=G138),0),0)),0)</f>
        <v>0</v>
      </c>
      <c r="H140" s="706">
        <f ca="1">IFERROR(INDEX(sabi,MATCH(1,INDEX((ficha=H139)*(hora=H138),0),0)),0)</f>
        <v>0</v>
      </c>
    </row>
    <row r="141" spans="1:11" ht="14.1" customHeight="1" thickTop="1" x14ac:dyDescent="0.3">
      <c r="A141" s="724"/>
      <c r="B141" s="725"/>
      <c r="C141" s="703">
        <f ca="1">IFERROR(INDEX(hora,MATCH(1,INDEX((bloq=2)*(luna=B138),0),0)),0)</f>
        <v>0</v>
      </c>
      <c r="D141" s="703">
        <f ca="1">IFERROR(INDEX(hora,MATCH(1,INDEX((bloq=2)*(mara=B138),0),0)),0)</f>
        <v>0</v>
      </c>
      <c r="E141" s="703">
        <f ca="1">IFERROR(INDEX(hora,MATCH(1,INDEX((bloq=2)*(miea=B138),0),0)),0)</f>
        <v>0</v>
      </c>
      <c r="F141" s="703">
        <f ca="1">IFERROR(INDEX(hora,MATCH(1,INDEX((bloq=2)*(juea=B138),0),0)),0)</f>
        <v>0</v>
      </c>
      <c r="G141" s="703">
        <f ca="1">IFERROR(INDEX(hora,MATCH(1,INDEX((bloq=2)*(viea=B138),0),0)),0)</f>
        <v>0</v>
      </c>
      <c r="H141" s="704">
        <f ca="1">IFERROR(INDEX(hora,MATCH(1,INDEX((bloq=2)*(saba=B138),0),0)),0)</f>
        <v>0</v>
      </c>
    </row>
    <row r="142" spans="1:11" ht="14.1" customHeight="1" x14ac:dyDescent="0.3">
      <c r="A142" s="724"/>
      <c r="B142" s="725"/>
      <c r="C142" s="5">
        <f ca="1">IFERROR(INDEX(ficha,MATCH(1,INDEX((luna=B138)*(hora=C141),0),0)),0)</f>
        <v>0</v>
      </c>
      <c r="D142" s="5">
        <f ca="1">IFERROR(INDEX(ficha,MATCH(1,INDEX((mara=B138)*(hora=D141),0),0)),0)</f>
        <v>0</v>
      </c>
      <c r="E142" s="5">
        <f ca="1">IFERROR(INDEX(ficha,MATCH(1,INDEX((miea=B138)*(hora=E141),0),0)),0)</f>
        <v>0</v>
      </c>
      <c r="F142" s="5">
        <f ca="1">IFERROR(INDEX(ficha,MATCH(1,INDEX((juea=B138)*(hora=F141),0),0)),0)</f>
        <v>0</v>
      </c>
      <c r="G142" s="5">
        <f ca="1">IFERROR(INDEX(ficha,MATCH(1,INDEX((viea=B138)*(hora=G141),0),0)),0)</f>
        <v>0</v>
      </c>
      <c r="H142" s="23">
        <f ca="1">IFERROR(INDEX(ficha,MATCH(1,INDEX((saba=B138)*(hora=H141),0),0)),0)</f>
        <v>0</v>
      </c>
    </row>
    <row r="143" spans="1:11" ht="14.1" customHeight="1" thickBot="1" x14ac:dyDescent="0.35">
      <c r="A143" s="724"/>
      <c r="B143" s="725"/>
      <c r="C143" s="705">
        <f ca="1">IFERROR(INDEX(luni,MATCH(1,INDEX((ficha=C142)*(hora=C141),0),0)),0)</f>
        <v>0</v>
      </c>
      <c r="D143" s="705">
        <f ca="1">IFERROR(INDEX(mari,MATCH(1,INDEX((ficha=D142)*(hora=D141),0),0)),0)</f>
        <v>0</v>
      </c>
      <c r="E143" s="705">
        <f ca="1">IFERROR(INDEX(miei,MATCH(1,INDEX((ficha=E142)*(hora=E141),0),0)),0)</f>
        <v>0</v>
      </c>
      <c r="F143" s="705">
        <f ca="1">IFERROR(INDEX(juei,MATCH(1,INDEX((ficha=F142)*(hora=F141),0),0)),0)</f>
        <v>0</v>
      </c>
      <c r="G143" s="705">
        <f ca="1">IFERROR(INDEX(viei,MATCH(1,INDEX((ficha=G142)*(hora=G141),0),0)),0)</f>
        <v>0</v>
      </c>
      <c r="H143" s="706">
        <f ca="1">IFERROR(INDEX(sabi,MATCH(1,INDEX((ficha=H142)*(hora=H141),0),0)),0)</f>
        <v>0</v>
      </c>
    </row>
    <row r="144" spans="1:11" ht="14.1" customHeight="1" thickTop="1" x14ac:dyDescent="0.3">
      <c r="A144" s="724"/>
      <c r="B144" s="725"/>
      <c r="C144" s="703">
        <f ca="1">IFERROR(INDEX(hora,MATCH(1,INDEX((bloq=3)*(luna=B138),0),0)),0)</f>
        <v>0</v>
      </c>
      <c r="D144" s="703">
        <f ca="1">IFERROR(INDEX(hora,MATCH(1,INDEX((bloq=3)*(mara=B138),0),0)),0)</f>
        <v>0</v>
      </c>
      <c r="E144" s="703">
        <f ca="1">IFERROR(INDEX(hora,MATCH(1,INDEX((bloq=3)*(miea=B138),0),0)),0)</f>
        <v>0</v>
      </c>
      <c r="F144" s="703">
        <f ca="1">IFERROR(INDEX(hora,MATCH(1,INDEX((bloq=3)*(juea=B138),0),0)),0)</f>
        <v>0</v>
      </c>
      <c r="G144" s="703">
        <f ca="1">IFERROR(INDEX(hora,MATCH(1,INDEX((bloq=3)*(viea=B138),0),0)),0)</f>
        <v>0</v>
      </c>
      <c r="H144" s="704">
        <f ca="1">IFERROR(INDEX(hora,MATCH(1,INDEX((bloq=3)*(saba=B138),0),0)),0)</f>
        <v>0</v>
      </c>
    </row>
    <row r="145" spans="1:11" ht="14.1" customHeight="1" x14ac:dyDescent="0.3">
      <c r="A145" s="724"/>
      <c r="B145" s="725"/>
      <c r="C145" s="5">
        <f ca="1">IFERROR(INDEX(ficha,MATCH(1,INDEX((luna=B138)*(hora=C144),0),0)),0)</f>
        <v>0</v>
      </c>
      <c r="D145" s="5">
        <f ca="1">IFERROR(INDEX(ficha,MATCH(1,INDEX((mara=B138)*(hora=D144),0),0)),0)</f>
        <v>0</v>
      </c>
      <c r="E145" s="5">
        <f ca="1">IFERROR(INDEX(ficha,MATCH(1,INDEX((miea=B138)*(hora=E144),0),0)),0)</f>
        <v>0</v>
      </c>
      <c r="F145" s="5">
        <f ca="1">IFERROR(INDEX(ficha,MATCH(1,INDEX((juea=B138)*(hora=F144),0),0)),0)</f>
        <v>0</v>
      </c>
      <c r="G145" s="5">
        <f ca="1">IFERROR(INDEX(ficha,MATCH(1,INDEX((viea=B138)*(hora=G144),0),0)),0)</f>
        <v>0</v>
      </c>
      <c r="H145" s="23">
        <f ca="1">IFERROR(INDEX(ficha,MATCH(1,INDEX((saba=B138)*(hora=H144),0),0)),0)</f>
        <v>0</v>
      </c>
    </row>
    <row r="146" spans="1:11" ht="14.1" customHeight="1" thickBot="1" x14ac:dyDescent="0.35">
      <c r="A146" s="724"/>
      <c r="B146" s="725"/>
      <c r="C146" s="707">
        <f ca="1">IFERROR(INDEX(luni,MATCH(1,INDEX((ficha=C145)*(hora=C144),0),0)),0)</f>
        <v>0</v>
      </c>
      <c r="D146" s="707">
        <f ca="1">IFERROR(INDEX(mari,MATCH(1,INDEX((ficha=D145)*(hora=D144),0),0)),0)</f>
        <v>0</v>
      </c>
      <c r="E146" s="707">
        <f ca="1">IFERROR(INDEX(miei,MATCH(1,INDEX((ficha=E145)*(hora=E144),0),0)),0)</f>
        <v>0</v>
      </c>
      <c r="F146" s="707">
        <f ca="1">IFERROR(INDEX(juei,MATCH(1,INDEX((ficha=F145)*(hora=F144),0),0)),0)</f>
        <v>0</v>
      </c>
      <c r="G146" s="707">
        <f ca="1">IFERROR(INDEX(viei,MATCH(1,INDEX((ficha=G145)*(hora=G144),0),0)),0)</f>
        <v>0</v>
      </c>
      <c r="H146" s="708">
        <f ca="1">IFERROR(INDEX(sabi,MATCH(1,INDEX((ficha=H145)*(hora=H144),0),0)),0)</f>
        <v>0</v>
      </c>
    </row>
    <row r="147" spans="1:11" ht="14.1" customHeight="1" thickTop="1" x14ac:dyDescent="0.3">
      <c r="A147" s="724">
        <v>17</v>
      </c>
      <c r="B147" s="725" t="str">
        <f>INDEX(ambiente,A147)</f>
        <v>AMBIENTE DE ACONDICIONAMIENTO FÍSICO GIMNASIO - SENA CENTRO DE LA CONSTRUCCION</v>
      </c>
      <c r="C147" s="703">
        <f ca="1">IFERROR(INDEX(hora,MATCH(1,INDEX((bloq=1)*(luna=B147),0),0)),0)</f>
        <v>0</v>
      </c>
      <c r="D147" s="703">
        <f ca="1">IFERROR(INDEX(hora,MATCH(1,INDEX((bloq=1)*(mara=B147),0),0)),0)</f>
        <v>0</v>
      </c>
      <c r="E147" s="703">
        <f ca="1">IFERROR(INDEX(hora,MATCH(1,INDEX((bloq=1)*(miea=B147),0),0)),0)</f>
        <v>0</v>
      </c>
      <c r="F147" s="703">
        <f ca="1">IFERROR(INDEX(hora,MATCH(1,INDEX((bloq=1)*(juea=B147),0),0)),0)</f>
        <v>0</v>
      </c>
      <c r="G147" s="703">
        <f ca="1">IFERROR(INDEX(hora,MATCH(1,INDEX((bloq=1)*(viea=B147),0),0)),0)</f>
        <v>0</v>
      </c>
      <c r="H147" s="704">
        <f ca="1">IFERROR(INDEX(hora,MATCH(1,INDEX((bloq=1)*(saba=B147),0),0)),0)</f>
        <v>0</v>
      </c>
      <c r="I147" s="25">
        <f ca="1">COUNTA(C148:H148)+COUNTA(C151:H151)+COUNTA(C154:H154)</f>
        <v>18</v>
      </c>
      <c r="J147" s="25">
        <f ca="1">COUNTIF(luna,B147)+COUNTIF(mara,B147)+COUNTIF(miea,B147)+COUNTIF(juea,B147)+COUNTIF(viea,B147)+COUNTIF(saba,B147)</f>
        <v>0</v>
      </c>
      <c r="K147" s="25">
        <f ca="1">I147-I148</f>
        <v>0</v>
      </c>
    </row>
    <row r="148" spans="1:11" ht="29.1" customHeight="1" x14ac:dyDescent="0.3">
      <c r="A148" s="724"/>
      <c r="B148" s="725"/>
      <c r="C148" s="5">
        <f ca="1">IFERROR(INDEX(ficha,MATCH(1,INDEX((luna=B147)*(hora=C147),0),0)),0)</f>
        <v>0</v>
      </c>
      <c r="D148" s="5">
        <f ca="1">IFERROR(INDEX(ficha,MATCH(1,INDEX((mara=B147)*(hora=D147),0),0)),0)</f>
        <v>0</v>
      </c>
      <c r="E148" s="5">
        <f ca="1">IFERROR(INDEX(ficha,MATCH(1,INDEX((miea=B147)*(hora=E147),0),0)),0)</f>
        <v>0</v>
      </c>
      <c r="F148" s="5">
        <f ca="1">IFERROR(INDEX(ficha,MATCH(1,INDEX((juea=B147)*(hora=F147),0),0)),0)</f>
        <v>0</v>
      </c>
      <c r="G148" s="5">
        <f ca="1">IFERROR(INDEX(ficha,MATCH(1,INDEX((viea=B147)*(hora=G147),0),0)),0)</f>
        <v>0</v>
      </c>
      <c r="H148" s="22">
        <f ca="1">IFERROR(INDEX(ficha,MATCH(1,INDEX((saba=B147)*(hora=H147),0),0)),0)</f>
        <v>0</v>
      </c>
      <c r="I148" s="25">
        <f ca="1">COUNTIF(C148:H148,0)+COUNTIF(C151:H151,0)+COUNTIF(C154:H154,0)</f>
        <v>18</v>
      </c>
    </row>
    <row r="149" spans="1:11" ht="14.1" customHeight="1" thickBot="1" x14ac:dyDescent="0.35">
      <c r="A149" s="724"/>
      <c r="B149" s="725"/>
      <c r="C149" s="705">
        <f ca="1">IFERROR(INDEX(luni,MATCH(1,INDEX((ficha=C148)*(hora=C147),0),0)),0)</f>
        <v>0</v>
      </c>
      <c r="D149" s="705">
        <f ca="1">IFERROR(INDEX(mari,MATCH(1,INDEX((ficha=D148)*(hora=D147),0),0)),0)</f>
        <v>0</v>
      </c>
      <c r="E149" s="705">
        <f ca="1">IFERROR(INDEX(miei,MATCH(1,INDEX((ficha=E148)*(hora=E147),0),0)),0)</f>
        <v>0</v>
      </c>
      <c r="F149" s="705">
        <f ca="1">IFERROR(INDEX(juei,MATCH(1,INDEX((ficha=F148)*(hora=F147),0),0)),0)</f>
        <v>0</v>
      </c>
      <c r="G149" s="705">
        <f ca="1">IFERROR(INDEX(viei,MATCH(1,INDEX((ficha=G148)*(hora=G147),0),0)),0)</f>
        <v>0</v>
      </c>
      <c r="H149" s="706">
        <f ca="1">IFERROR(INDEX(sabi,MATCH(1,INDEX((ficha=H148)*(hora=H147),0),0)),0)</f>
        <v>0</v>
      </c>
    </row>
    <row r="150" spans="1:11" ht="14.1" customHeight="1" thickTop="1" x14ac:dyDescent="0.3">
      <c r="A150" s="724"/>
      <c r="B150" s="725"/>
      <c r="C150" s="703">
        <f ca="1">IFERROR(INDEX(hora,MATCH(1,INDEX((bloq=2)*(luna=B147),0),0)),0)</f>
        <v>0</v>
      </c>
      <c r="D150" s="703">
        <f ca="1">IFERROR(INDEX(hora,MATCH(1,INDEX((bloq=2)*(mara=B147),0),0)),0)</f>
        <v>0</v>
      </c>
      <c r="E150" s="703">
        <f ca="1">IFERROR(INDEX(hora,MATCH(1,INDEX((bloq=2)*(miea=B147),0),0)),0)</f>
        <v>0</v>
      </c>
      <c r="F150" s="703">
        <f ca="1">IFERROR(INDEX(hora,MATCH(1,INDEX((bloq=2)*(juea=B147),0),0)),0)</f>
        <v>0</v>
      </c>
      <c r="G150" s="703">
        <f ca="1">IFERROR(INDEX(hora,MATCH(1,INDEX((bloq=2)*(viea=B147),0),0)),0)</f>
        <v>0</v>
      </c>
      <c r="H150" s="704">
        <f ca="1">IFERROR(INDEX(hora,MATCH(1,INDEX((bloq=2)*(saba=B147),0),0)),0)</f>
        <v>0</v>
      </c>
    </row>
    <row r="151" spans="1:11" ht="14.1" customHeight="1" x14ac:dyDescent="0.3">
      <c r="A151" s="724"/>
      <c r="B151" s="725"/>
      <c r="C151" s="5">
        <f ca="1">IFERROR(INDEX(ficha,MATCH(1,INDEX((luna=B147)*(hora=C150),0),0)),0)</f>
        <v>0</v>
      </c>
      <c r="D151" s="5">
        <f ca="1">IFERROR(INDEX(ficha,MATCH(1,INDEX((mara=B147)*(hora=D150),0),0)),0)</f>
        <v>0</v>
      </c>
      <c r="E151" s="5">
        <f ca="1">IFERROR(INDEX(ficha,MATCH(1,INDEX((miea=B147)*(hora=E150),0),0)),0)</f>
        <v>0</v>
      </c>
      <c r="F151" s="5">
        <f ca="1">IFERROR(INDEX(ficha,MATCH(1,INDEX((juea=B147)*(hora=F150),0),0)),0)</f>
        <v>0</v>
      </c>
      <c r="G151" s="5">
        <f ca="1">IFERROR(INDEX(ficha,MATCH(1,INDEX((viea=B147)*(hora=G150),0),0)),0)</f>
        <v>0</v>
      </c>
      <c r="H151" s="22">
        <f ca="1">IFERROR(INDEX(ficha,MATCH(1,INDEX((saba=B147)*(hora=H150),0),0)),0)</f>
        <v>0</v>
      </c>
    </row>
    <row r="152" spans="1:11" ht="14.1" customHeight="1" thickBot="1" x14ac:dyDescent="0.35">
      <c r="A152" s="724"/>
      <c r="B152" s="725"/>
      <c r="C152" s="705">
        <f ca="1">IFERROR(INDEX(luni,MATCH(1,INDEX((ficha=C151)*(hora=C150),0),0)),0)</f>
        <v>0</v>
      </c>
      <c r="D152" s="705">
        <f ca="1">IFERROR(INDEX(mari,MATCH(1,INDEX((ficha=D151)*(hora=D150),0),0)),0)</f>
        <v>0</v>
      </c>
      <c r="E152" s="705">
        <f ca="1">IFERROR(INDEX(miei,MATCH(1,INDEX((ficha=E151)*(hora=E150),0),0)),0)</f>
        <v>0</v>
      </c>
      <c r="F152" s="705">
        <f ca="1">IFERROR(INDEX(juei,MATCH(1,INDEX((ficha=F151)*(hora=F150),0),0)),0)</f>
        <v>0</v>
      </c>
      <c r="G152" s="705">
        <f ca="1">IFERROR(INDEX(viei,MATCH(1,INDEX((ficha=G151)*(hora=G150),0),0)),0)</f>
        <v>0</v>
      </c>
      <c r="H152" s="706">
        <f ca="1">IFERROR(INDEX(sabi,MATCH(1,INDEX((ficha=H151)*(hora=H150),0),0)),0)</f>
        <v>0</v>
      </c>
    </row>
    <row r="153" spans="1:11" ht="14.1" customHeight="1" thickTop="1" x14ac:dyDescent="0.3">
      <c r="A153" s="724"/>
      <c r="B153" s="725"/>
      <c r="C153" s="703">
        <f ca="1">IFERROR(INDEX(hora,MATCH(1,INDEX((bloq=3)*(luna=B147),0),0)),0)</f>
        <v>0</v>
      </c>
      <c r="D153" s="703">
        <f ca="1">IFERROR(INDEX(hora,MATCH(1,INDEX((bloq=3)*(mara=B147),0),0)),0)</f>
        <v>0</v>
      </c>
      <c r="E153" s="703">
        <f ca="1">IFERROR(INDEX(hora,MATCH(1,INDEX((bloq=3)*(miea=B147),0),0)),0)</f>
        <v>0</v>
      </c>
      <c r="F153" s="703">
        <f ca="1">IFERROR(INDEX(hora,MATCH(1,INDEX((bloq=3)*(juea=B147),0),0)),0)</f>
        <v>0</v>
      </c>
      <c r="G153" s="703">
        <f ca="1">IFERROR(INDEX(hora,MATCH(1,INDEX((bloq=3)*(viea=B147),0),0)),0)</f>
        <v>0</v>
      </c>
      <c r="H153" s="704">
        <f ca="1">IFERROR(INDEX(hora,MATCH(1,INDEX((bloq=3)*(saba=B147),0),0)),0)</f>
        <v>0</v>
      </c>
    </row>
    <row r="154" spans="1:11" ht="14.1" customHeight="1" x14ac:dyDescent="0.3">
      <c r="A154" s="724"/>
      <c r="B154" s="725"/>
      <c r="C154" s="5">
        <f ca="1">IFERROR(INDEX(ficha,MATCH(1,INDEX((luna=B147)*(hora=C153),0),0)),0)</f>
        <v>0</v>
      </c>
      <c r="D154" s="5">
        <f ca="1">IFERROR(INDEX(ficha,MATCH(1,INDEX((mara=B147)*(hora=D153),0),0)),0)</f>
        <v>0</v>
      </c>
      <c r="E154" s="5">
        <f ca="1">IFERROR(INDEX(ficha,MATCH(1,INDEX((miea=B147)*(hora=E153),0),0)),0)</f>
        <v>0</v>
      </c>
      <c r="F154" s="5">
        <f ca="1">IFERROR(INDEX(ficha,MATCH(1,INDEX((juea=B147)*(hora=F153),0),0)),0)</f>
        <v>0</v>
      </c>
      <c r="G154" s="5">
        <f ca="1">IFERROR(INDEX(ficha,MATCH(1,INDEX((viea=B147)*(hora=G153),0),0)),0)</f>
        <v>0</v>
      </c>
      <c r="H154" s="22">
        <f ca="1">IFERROR(INDEX(ficha,MATCH(1,INDEX((saba=B147)*(hora=H153),0),0)),0)</f>
        <v>0</v>
      </c>
    </row>
    <row r="155" spans="1:11" ht="14.1" customHeight="1" thickBot="1" x14ac:dyDescent="0.35">
      <c r="A155" s="724"/>
      <c r="B155" s="725"/>
      <c r="C155" s="707">
        <f ca="1">IFERROR(INDEX(luni,MATCH(1,INDEX((ficha=C154)*(hora=C153),0),0)),0)</f>
        <v>0</v>
      </c>
      <c r="D155" s="707">
        <f ca="1">IFERROR(INDEX(mari,MATCH(1,INDEX((ficha=D154)*(hora=D153),0),0)),0)</f>
        <v>0</v>
      </c>
      <c r="E155" s="707">
        <f ca="1">IFERROR(INDEX(miei,MATCH(1,INDEX((ficha=E154)*(hora=E153),0),0)),0)</f>
        <v>0</v>
      </c>
      <c r="F155" s="707">
        <f ca="1">IFERROR(INDEX(juei,MATCH(1,INDEX((ficha=F154)*(hora=F153),0),0)),0)</f>
        <v>0</v>
      </c>
      <c r="G155" s="707">
        <f ca="1">IFERROR(INDEX(viei,MATCH(1,INDEX((ficha=G154)*(hora=G153),0),0)),0)</f>
        <v>0</v>
      </c>
      <c r="H155" s="708">
        <f ca="1">IFERROR(INDEX(sabi,MATCH(1,INDEX((ficha=H154)*(hora=H153),0),0)),0)</f>
        <v>0</v>
      </c>
    </row>
    <row r="156" spans="1:11" ht="14.1" customHeight="1" thickTop="1" x14ac:dyDescent="0.3">
      <c r="A156" s="724">
        <v>18</v>
      </c>
      <c r="B156" s="725" t="str">
        <f>INDEX(ambiente,A156)</f>
        <v>SALA DE JUNTAS SUBDIRECCIÓN</v>
      </c>
      <c r="C156" s="703">
        <f ca="1">IFERROR(INDEX(hora,MATCH(1,INDEX((bloq=1)*(luna=B156),0),0)),0)</f>
        <v>0</v>
      </c>
      <c r="D156" s="703" t="str">
        <f ca="1">IFERROR(INDEX(hora,MATCH(1,INDEX((bloq=1)*(mara=B156),0),0)),0)</f>
        <v>8:00 - 11:00</v>
      </c>
      <c r="E156" s="703">
        <f ca="1">IFERROR(INDEX(hora,MATCH(1,INDEX((bloq=1)*(miea=B156),0),0)),0)</f>
        <v>0</v>
      </c>
      <c r="F156" s="703" t="str">
        <f ca="1">IFERROR(INDEX(hora,MATCH(1,INDEX((bloq=1)*(juea=B156),0),0)),0)</f>
        <v>8:00 - 11:00</v>
      </c>
      <c r="G156" s="703">
        <f ca="1">IFERROR(INDEX(hora,MATCH(1,INDEX((bloq=1)*(viea=B156),0),0)),0)</f>
        <v>0</v>
      </c>
      <c r="H156" s="704">
        <f ca="1">IFERROR(INDEX(hora,MATCH(1,INDEX((bloq=1)*(saba=B156),0),0)),0)</f>
        <v>0</v>
      </c>
      <c r="I156" s="25">
        <f ca="1">COUNTA(C157:H157)+COUNTA(C160:H160)+COUNTA(C163:H163)</f>
        <v>18</v>
      </c>
      <c r="J156" s="25">
        <f ca="1">COUNTIF(luna,B156)+COUNTIF(mara,B156)+COUNTIF(miea,B156)+COUNTIF(juea,B156)+COUNTIF(viea,B156)+COUNTIF(saba,B156)</f>
        <v>3</v>
      </c>
      <c r="K156" s="25">
        <f ca="1">I156-I157</f>
        <v>3</v>
      </c>
    </row>
    <row r="157" spans="1:11" ht="28.5" customHeight="1" x14ac:dyDescent="0.3">
      <c r="A157" s="724"/>
      <c r="B157" s="725"/>
      <c r="C157" s="5">
        <f ca="1">IFERROR(INDEX(ficha,MATCH(1,INDEX((luna=B156)*(hora=C156),0),0)),0)</f>
        <v>0</v>
      </c>
      <c r="D157" s="5" t="str">
        <f ca="1">IFERROR(INDEX(ficha,MATCH(1,INDEX((mara=B156)*(hora=D156),0),0)),0)</f>
        <v>APOYO REGISTRO CALIFICADO TGO. CONSTRUCCIÓN</v>
      </c>
      <c r="E157" s="5">
        <f ca="1">IFERROR(INDEX(ficha,MATCH(1,INDEX((miea=B156)*(hora=E156),0),0)),0)</f>
        <v>0</v>
      </c>
      <c r="F157" s="5" t="str">
        <f ca="1">IFERROR(INDEX(ficha,MATCH(1,INDEX((juea=B156)*(hora=F156),0),0)),0)</f>
        <v>APOYO REGISTRO CALIFICADO TGO. CONSTRUCCIÓN</v>
      </c>
      <c r="G157" s="5">
        <f ca="1">IFERROR(INDEX(ficha,MATCH(1,INDEX((viea=B156)*(hora=G156),0),0)),0)</f>
        <v>0</v>
      </c>
      <c r="H157" s="23">
        <f ca="1">IFERROR(INDEX(ficha,MATCH(1,INDEX((saba=B156)*(hora=H156),0),0)),0)</f>
        <v>0</v>
      </c>
      <c r="I157" s="25">
        <f ca="1">COUNTIF(C157:H157,0)+COUNTIF(C160:H160,0)+COUNTIF(C163:H163,0)</f>
        <v>15</v>
      </c>
    </row>
    <row r="158" spans="1:11" ht="14.1" customHeight="1" thickBot="1" x14ac:dyDescent="0.35">
      <c r="A158" s="724"/>
      <c r="B158" s="725"/>
      <c r="C158" s="705">
        <f ca="1">IFERROR(INDEX(luni,MATCH(1,INDEX((ficha=C157)*(hora=C156),0),0)),0)</f>
        <v>0</v>
      </c>
      <c r="D158" s="705" t="str">
        <f ca="1">IFERROR(INDEX(mari,MATCH(1,INDEX((ficha=D157)*(hora=D156),0),0)),0)</f>
        <v>LINA PAOLA COLLAZOS GARCÍA</v>
      </c>
      <c r="E158" s="705">
        <f ca="1">IFERROR(INDEX(miei,MATCH(1,INDEX((ficha=E157)*(hora=E156),0),0)),0)</f>
        <v>0</v>
      </c>
      <c r="F158" s="705" t="str">
        <f ca="1">IFERROR(INDEX(juei,MATCH(1,INDEX((ficha=F157)*(hora=F156),0),0)),0)</f>
        <v>LINA PAOLA COLLAZOS GARCÍA</v>
      </c>
      <c r="G158" s="705">
        <f ca="1">IFERROR(INDEX(viei,MATCH(1,INDEX((ficha=G157)*(hora=G156),0),0)),0)</f>
        <v>0</v>
      </c>
      <c r="H158" s="706">
        <f ca="1">IFERROR(INDEX(sabi,MATCH(1,INDEX((ficha=H157)*(hora=H156),0),0)),0)</f>
        <v>0</v>
      </c>
    </row>
    <row r="159" spans="1:11" ht="14.1" customHeight="1" thickTop="1" x14ac:dyDescent="0.3">
      <c r="A159" s="724"/>
      <c r="B159" s="725"/>
      <c r="C159" s="703">
        <f ca="1">IFERROR(INDEX(hora,MATCH(1,INDEX((bloq=2)*(luna=B156),0),0)),0)</f>
        <v>0</v>
      </c>
      <c r="D159" s="703">
        <f ca="1">IFERROR(INDEX(hora,MATCH(1,INDEX((bloq=2)*(mara=B156),0),0)),0)</f>
        <v>0</v>
      </c>
      <c r="E159" s="703">
        <f ca="1">IFERROR(INDEX(hora,MATCH(1,INDEX((bloq=2)*(miea=B156),0),0)),0)</f>
        <v>0</v>
      </c>
      <c r="F159" s="703" t="str">
        <f ca="1">IFERROR(INDEX(hora,MATCH(1,INDEX((bloq=2)*(juea=B156),0),0)),0)</f>
        <v>14:00 - 18:00</v>
      </c>
      <c r="G159" s="703">
        <f ca="1">IFERROR(INDEX(hora,MATCH(1,INDEX((bloq=2)*(viea=B156),0),0)),0)</f>
        <v>0</v>
      </c>
      <c r="H159" s="704">
        <f ca="1">IFERROR(INDEX(hora,MATCH(1,INDEX((bloq=2)*(saba=B156),0),0)),0)</f>
        <v>0</v>
      </c>
    </row>
    <row r="160" spans="1:11" ht="14.1" customHeight="1" x14ac:dyDescent="0.3">
      <c r="A160" s="724"/>
      <c r="B160" s="725"/>
      <c r="C160" s="5">
        <f ca="1">IFERROR(INDEX(ficha,MATCH(1,INDEX((luna=B156)*(hora=C159),0),0)),0)</f>
        <v>0</v>
      </c>
      <c r="D160" s="5">
        <f ca="1">IFERROR(INDEX(ficha,MATCH(1,INDEX((mara=B156)*(hora=D159),0),0)),0)</f>
        <v>0</v>
      </c>
      <c r="E160" s="5">
        <f ca="1">IFERROR(INDEX(ficha,MATCH(1,INDEX((miea=B156)*(hora=E159),0),0)),0)</f>
        <v>0</v>
      </c>
      <c r="F160" s="5" t="str">
        <f ca="1">IFERROR(INDEX(ficha,MATCH(1,INDEX((juea=B156)*(hora=F159),0),0)),0)</f>
        <v>APOYO REGISTRO CALIFICADO TGO. CONSTRUCCIÓN</v>
      </c>
      <c r="G160" s="5">
        <f ca="1">IFERROR(INDEX(ficha,MATCH(1,INDEX((viea=B156)*(hora=G159),0),0)),0)</f>
        <v>0</v>
      </c>
      <c r="H160" s="23">
        <f ca="1">IFERROR(INDEX(ficha,MATCH(1,INDEX((saba=B156)*(hora=H159),0),0)),0)</f>
        <v>0</v>
      </c>
    </row>
    <row r="161" spans="1:11" ht="14.1" customHeight="1" thickBot="1" x14ac:dyDescent="0.35">
      <c r="A161" s="724"/>
      <c r="B161" s="725"/>
      <c r="C161" s="705">
        <f ca="1">IFERROR(INDEX(luni,MATCH(1,INDEX((ficha=C160)*(hora=C159),0),0)),0)</f>
        <v>0</v>
      </c>
      <c r="D161" s="705">
        <f ca="1">IFERROR(INDEX(mari,MATCH(1,INDEX((ficha=D160)*(hora=D159),0),0)),0)</f>
        <v>0</v>
      </c>
      <c r="E161" s="705">
        <f ca="1">IFERROR(INDEX(miei,MATCH(1,INDEX((ficha=E160)*(hora=E159),0),0)),0)</f>
        <v>0</v>
      </c>
      <c r="F161" s="705" t="str">
        <f ca="1">IFERROR(INDEX(juei,MATCH(1,INDEX((ficha=F160)*(hora=F159),0),0)),0)</f>
        <v>LINA PAOLA COLLAZOS GARCÍA</v>
      </c>
      <c r="G161" s="705">
        <f ca="1">IFERROR(INDEX(viei,MATCH(1,INDEX((ficha=G160)*(hora=G159),0),0)),0)</f>
        <v>0</v>
      </c>
      <c r="H161" s="706">
        <f ca="1">IFERROR(INDEX(sabi,MATCH(1,INDEX((ficha=H160)*(hora=H159),0),0)),0)</f>
        <v>0</v>
      </c>
    </row>
    <row r="162" spans="1:11" ht="14.1" customHeight="1" thickTop="1" x14ac:dyDescent="0.3">
      <c r="A162" s="724"/>
      <c r="B162" s="725"/>
      <c r="C162" s="703">
        <f ca="1">IFERROR(INDEX(hora,MATCH(1,INDEX((bloq=3)*(luna=B156),0),0)),0)</f>
        <v>0</v>
      </c>
      <c r="D162" s="703">
        <f ca="1">IFERROR(INDEX(hora,MATCH(1,INDEX((bloq=3)*(mara=B156),0),0)),0)</f>
        <v>0</v>
      </c>
      <c r="E162" s="703">
        <f ca="1">IFERROR(INDEX(hora,MATCH(1,INDEX((bloq=3)*(miea=B156),0),0)),0)</f>
        <v>0</v>
      </c>
      <c r="F162" s="703">
        <f ca="1">IFERROR(INDEX(hora,MATCH(1,INDEX((bloq=3)*(juea=B156),0),0)),0)</f>
        <v>0</v>
      </c>
      <c r="G162" s="703">
        <f ca="1">IFERROR(INDEX(hora,MATCH(1,INDEX((bloq=3)*(viea=B156),0),0)),0)</f>
        <v>0</v>
      </c>
      <c r="H162" s="704">
        <f ca="1">IFERROR(INDEX(hora,MATCH(1,INDEX((bloq=3)*(saba=B156),0),0)),0)</f>
        <v>0</v>
      </c>
    </row>
    <row r="163" spans="1:11" ht="14.1" customHeight="1" x14ac:dyDescent="0.3">
      <c r="A163" s="724"/>
      <c r="B163" s="725"/>
      <c r="C163" s="5">
        <f ca="1">IFERROR(INDEX(ficha,MATCH(1,INDEX((luna=B156)*(hora=C162),0),0)),0)</f>
        <v>0</v>
      </c>
      <c r="D163" s="5">
        <f ca="1">IFERROR(INDEX(ficha,MATCH(1,INDEX((mara=B156)*(hora=D162),0),0)),0)</f>
        <v>0</v>
      </c>
      <c r="E163" s="5">
        <f ca="1">IFERROR(INDEX(ficha,MATCH(1,INDEX((miea=B156)*(hora=E162),0),0)),0)</f>
        <v>0</v>
      </c>
      <c r="F163" s="5">
        <f ca="1">IFERROR(INDEX(ficha,MATCH(1,INDEX((juea=B156)*(hora=F162),0),0)),0)</f>
        <v>0</v>
      </c>
      <c r="G163" s="5">
        <f ca="1">IFERROR(INDEX(ficha,MATCH(1,INDEX((viea=B156)*(hora=G162),0),0)),0)</f>
        <v>0</v>
      </c>
      <c r="H163" s="23">
        <f ca="1">IFERROR(INDEX(ficha,MATCH(1,INDEX((saba=B156)*(hora=H162),0),0)),0)</f>
        <v>0</v>
      </c>
    </row>
    <row r="164" spans="1:11" ht="14.1" customHeight="1" thickBot="1" x14ac:dyDescent="0.35">
      <c r="A164" s="724"/>
      <c r="B164" s="725"/>
      <c r="C164" s="707">
        <f ca="1">IFERROR(INDEX(luni,MATCH(1,INDEX((ficha=C163)*(hora=C162),0),0)),0)</f>
        <v>0</v>
      </c>
      <c r="D164" s="707">
        <f ca="1">IFERROR(INDEX(mari,MATCH(1,INDEX((ficha=D163)*(hora=D162),0),0)),0)</f>
        <v>0</v>
      </c>
      <c r="E164" s="707">
        <f ca="1">IFERROR(INDEX(miei,MATCH(1,INDEX((ficha=E163)*(hora=E162),0),0)),0)</f>
        <v>0</v>
      </c>
      <c r="F164" s="707">
        <f ca="1">IFERROR(INDEX(juei,MATCH(1,INDEX((ficha=F163)*(hora=F162),0),0)),0)</f>
        <v>0</v>
      </c>
      <c r="G164" s="707">
        <f ca="1">IFERROR(INDEX(viei,MATCH(1,INDEX((ficha=G163)*(hora=G162),0),0)),0)</f>
        <v>0</v>
      </c>
      <c r="H164" s="708">
        <f ca="1">IFERROR(INDEX(sabi,MATCH(1,INDEX((ficha=H163)*(hora=H162),0),0)),0)</f>
        <v>0</v>
      </c>
    </row>
    <row r="165" spans="1:11" ht="14.1" customHeight="1" thickTop="1" x14ac:dyDescent="0.3">
      <c r="A165" s="724">
        <v>19</v>
      </c>
      <c r="B165" s="725" t="str">
        <f>INDEX(ambiente,A165)</f>
        <v>SALA DE INSTRUCTORES - SENA CENTRO DE LA CONSTRUCCIÓN</v>
      </c>
      <c r="C165" s="703" t="str">
        <f ca="1">IFERROR(INDEX(hora,MATCH(1,INDEX((bloq=1)*(luna=B165),0),0)),0)</f>
        <v>8:00 - 11:00</v>
      </c>
      <c r="D165" s="703" t="str">
        <f ca="1">IFERROR(INDEX(hora,MATCH(1,INDEX((bloq=1)*(mara=B165),0),0)),0)</f>
        <v>8:00 - 12:00</v>
      </c>
      <c r="E165" s="703" t="str">
        <f ca="1">IFERROR(INDEX(hora,MATCH(1,INDEX((bloq=1)*(miea=B165),0),0)),0)</f>
        <v>8:00 - 11:00</v>
      </c>
      <c r="F165" s="703" t="str">
        <f ca="1">IFERROR(INDEX(hora,MATCH(1,INDEX((bloq=1)*(juea=B165),0),0)),0)</f>
        <v>8:00 - 12:00</v>
      </c>
      <c r="G165" s="703" t="str">
        <f ca="1">IFERROR(INDEX(hora,MATCH(1,INDEX((bloq=1)*(viea=B165),0),0)),0)</f>
        <v>8:00 - 12:00</v>
      </c>
      <c r="H165" s="704">
        <f ca="1">IFERROR(INDEX(hora,MATCH(1,INDEX((bloq=1)*(saba=B165),0),0)),0)</f>
        <v>0</v>
      </c>
      <c r="I165" s="25">
        <f ca="1">COUNTA(C166:H166)+COUNTA(C169:H169)+COUNTA(C172:H172)</f>
        <v>18</v>
      </c>
      <c r="J165" s="25">
        <f ca="1">COUNTIF(luna,B165)+COUNTIF(mara,B165)+COUNTIF(miea,B165)+COUNTIF(juea,B165)+COUNTIF(viea,B165)+COUNTIF(saba,B165)</f>
        <v>18</v>
      </c>
      <c r="K165" s="25">
        <f ca="1">I165-I166</f>
        <v>16</v>
      </c>
    </row>
    <row r="166" spans="1:11" ht="66.75" customHeight="1" x14ac:dyDescent="0.3">
      <c r="A166" s="724"/>
      <c r="B166" s="725"/>
      <c r="C166" s="5" t="str">
        <f ca="1">IFERROR(INDEX(ficha,MATCH(1,INDEX((luna=B165)*(hora=C165),0),0)),0)</f>
        <v>APOYO REGISTRO CALIFICADO TGO. CONSTRUCCIÓN</v>
      </c>
      <c r="D166" s="5" t="str">
        <f ca="1">IFERROR(INDEX(ficha,MATCH(1,INDEX((mara=B165)*(hora=D165),0),0)),0)</f>
        <v>DESARROLLO CURRICULAR AREA AMBIENTAL Y RECURSOS HIDRICO</v>
      </c>
      <c r="E166" s="5" t="str">
        <f ca="1">IFERROR(INDEX(ficha,MATCH(1,INDEX((miea=B165)*(hora=E165),0),0)),0)</f>
        <v>APOYO REGISTRO CALIFICADO TGO. CONSTRUCCIÓN</v>
      </c>
      <c r="F166" s="5" t="str">
        <f ca="1">IFERROR(INDEX(ficha,MATCH(1,INDEX((juea=B165)*(hora=F165),0),0)),0)</f>
        <v>DESARROLLO CURRICULAR GESTION DE LA SEGURIDAD Y SALUD EN EL TRABAJO</v>
      </c>
      <c r="G166" s="5" t="str">
        <f ca="1">IFERROR(INDEX(ficha,MATCH(1,INDEX((viea=B165)*(hora=G165),0),0)),0)</f>
        <v>REGISTRO CALIFICADO - LEVANTAMIENTOS TOPOGRAFICOS Y GEORREFERENCIACION</v>
      </c>
      <c r="H166" s="22">
        <f ca="1">IFERROR(INDEX(ficha,MATCH(1,INDEX((saba=B165)*(hora=H165),0),0)),0)</f>
        <v>0</v>
      </c>
      <c r="I166" s="25">
        <f ca="1">COUNTIF(C166:H166,0)+COUNTIF(C169:H169,0)+COUNTIF(C172:H172,0)</f>
        <v>2</v>
      </c>
    </row>
    <row r="167" spans="1:11" ht="14.1" customHeight="1" thickBot="1" x14ac:dyDescent="0.35">
      <c r="A167" s="724"/>
      <c r="B167" s="725"/>
      <c r="C167" s="705" t="str">
        <f ca="1">IFERROR(INDEX(luni,MATCH(1,INDEX((ficha=C166)*(hora=C165),0),0)),0)</f>
        <v>LINA PAOLA COLLAZOS GARCÍA</v>
      </c>
      <c r="D167" s="705">
        <f ca="1">IFERROR(INDEX(mari,MATCH(1,INDEX((ficha=D166)*(hora=D165),0),0)),0)</f>
        <v>0</v>
      </c>
      <c r="E167" s="705" t="str">
        <f ca="1">IFERROR(INDEX(juei,MATCH(1,INDEX((ficha=E166)*(hora=E165),0),0)),0)</f>
        <v>LINA PAOLA COLLAZOS GARCÍA</v>
      </c>
      <c r="F167" s="705">
        <f ca="1">IFERROR(INDEX(juei,MATCH(1,INDEX((ficha=F166)*(hora=F165),0),0)),0)</f>
        <v>0</v>
      </c>
      <c r="G167" s="705" t="str">
        <f ca="1">IFERROR(INDEX(viei,MATCH(1,INDEX((ficha=G166)*(hora=G165),0),0)),0)</f>
        <v>VÍCTOR LEONARDO GAITÁN GONZÁLEZ</v>
      </c>
      <c r="H167" s="706">
        <f ca="1">IFERROR(INDEX(sabi,MATCH(1,INDEX((ficha=H166)*(hora=H165),0),0)),0)</f>
        <v>0</v>
      </c>
    </row>
    <row r="168" spans="1:11" ht="14.1" customHeight="1" thickTop="1" x14ac:dyDescent="0.3">
      <c r="A168" s="724"/>
      <c r="B168" s="725"/>
      <c r="C168" s="703" t="str">
        <f ca="1">IFERROR(INDEX(hora,MATCH(1,INDEX((bloq=2)*(luna=B165),0),0)),0)</f>
        <v>14:00 - 18:00</v>
      </c>
      <c r="D168" s="703" t="str">
        <f ca="1">IFERROR(INDEX(hora,MATCH(1,INDEX((bloq=2)*(mara=B165),0),0)),0)</f>
        <v>14:00 - 18:00</v>
      </c>
      <c r="E168" s="703" t="str">
        <f ca="1">IFERROR(INDEX(hora,MATCH(1,INDEX((bloq=2)*(miea=B165),0),0)),0)</f>
        <v>14:00 - 18:00</v>
      </c>
      <c r="F168" s="703" t="str">
        <f ca="1">IFERROR(INDEX(hora,MATCH(1,INDEX((bloq=2)*(juea=B165),0),0)),0)</f>
        <v>14:00 - 18:00</v>
      </c>
      <c r="G168" s="703" t="str">
        <f ca="1">IFERROR(INDEX(hora,MATCH(1,INDEX((bloq=2)*(viea=B165),0),0)),0)</f>
        <v>14:00 - 18:00</v>
      </c>
      <c r="H168" s="704" t="str">
        <f ca="1">IFERROR(INDEX(hora,MATCH(1,INDEX((bloq=2)*(saba=B165),0),0)),0)</f>
        <v>14:00 - 18:00</v>
      </c>
    </row>
    <row r="169" spans="1:11" ht="47.25" customHeight="1" x14ac:dyDescent="0.3">
      <c r="A169" s="724"/>
      <c r="B169" s="725"/>
      <c r="C169" s="5" t="str">
        <f ca="1">IFERROR(INDEX(ficha,MATCH(1,INDEX((luna=B165)*(hora=C168),0),0)),0)</f>
        <v>APOYO REGISTRO CALIFICADO TGO. CONSTRUCCIÓN</v>
      </c>
      <c r="D169" s="5" t="str">
        <f ca="1">IFERROR(INDEX(ficha,MATCH(1,INDEX((mara=B165)*(hora=D168),0),0)),0)</f>
        <v>APOYO REGISTRO CALIFICADO TGO. CONSTRUCCIÓN</v>
      </c>
      <c r="E169" s="5" t="str">
        <f ca="1">IFERROR(INDEX(ficha,MATCH(1,INDEX((miea=B165)*(hora=E168),0),0)),0)</f>
        <v>APOYO REGISTRO CALIFICADO TGO. CONSTRUCCIÓN</v>
      </c>
      <c r="F169" s="5" t="str">
        <f ca="1">IFERROR(INDEX(ficha,MATCH(1,INDEX((juea=B165)*(hora=F168),0),0)),0)</f>
        <v>DINAMIZADOR DE AREA</v>
      </c>
      <c r="G169" s="5" t="str">
        <f ca="1">IFERROR(INDEX(ficha,MATCH(1,INDEX((viea=B165)*(hora=G168),0),0)),0)</f>
        <v>APOYO REGISTRO CALIFICADO TGO. CONSTRUCCIÓN</v>
      </c>
      <c r="H169" s="23" t="str">
        <f ca="1">IFERROR(INDEX(ficha,MATCH(1,INDEX((saba=B165)*(hora=H168),0),0)),0)</f>
        <v>3093689 - CONSTRUCCION EN EDIFICACIONES. (TECNÓLOGO) - CALI</v>
      </c>
    </row>
    <row r="170" spans="1:11" ht="14.1" customHeight="1" thickBot="1" x14ac:dyDescent="0.35">
      <c r="A170" s="724"/>
      <c r="B170" s="725"/>
      <c r="C170" s="705" t="str">
        <f ca="1">IFERROR(INDEX(luni,MATCH(1,INDEX((ficha=C169)*(hora=C168),0),0)),0)</f>
        <v>LINA PAOLA COLLAZOS GARCÍA</v>
      </c>
      <c r="D170" s="705" t="str">
        <f ca="1">IFERROR(INDEX(mari,MATCH(1,INDEX((ficha=D169)*(hora=D168),0),0)),0)</f>
        <v>LINA PAOLA COLLAZOS GARCÍA</v>
      </c>
      <c r="E170" s="705" t="str">
        <f ca="1">IFERROR(INDEX(miei,MATCH(1,INDEX((ficha=E169)*(hora=E168),0),0)),0)</f>
        <v>LINA PAOLA COLLAZOS GARCÍA</v>
      </c>
      <c r="F170" s="705" t="str">
        <f ca="1">IFERROR(INDEX(juei,MATCH(1,INDEX((ficha=F169)*(hora=F168),0),0)),0)</f>
        <v>VÍCTOR LEONARDO GAITÁN GONZÁLEZ</v>
      </c>
      <c r="G170" s="705" t="str">
        <f ca="1">IFERROR(INDEX(viei,MATCH(1,INDEX((ficha=G169)*(hora=G168),0),0)),0)</f>
        <v>LINA PAOLA COLLAZOS GARCÍA</v>
      </c>
      <c r="H170" s="706" t="str">
        <f ca="1">IFERROR(INDEX(sabi,MATCH(1,INDEX((ficha=H169)*(hora=H168),0),0)),0)</f>
        <v>CARLOS MARIO BEDOYA MOLINA</v>
      </c>
    </row>
    <row r="171" spans="1:11" ht="15.6" customHeight="1" thickTop="1" x14ac:dyDescent="0.3">
      <c r="A171" s="724"/>
      <c r="B171" s="725"/>
      <c r="C171" s="703" t="str">
        <f ca="1">IFERROR(INDEX(hora,MATCH(1,INDEX((bloq=3)*(luna=B165),0),0)),0)</f>
        <v>18:00 - 21:00</v>
      </c>
      <c r="D171" s="703" t="str">
        <f ca="1">IFERROR(INDEX(hora,MATCH(1,INDEX((bloq=3)*(mara=B165),0),0)),0)</f>
        <v>18:00 - 21:00</v>
      </c>
      <c r="E171" s="703" t="str">
        <f ca="1">IFERROR(INDEX(hora,MATCH(1,INDEX((bloq=3)*(miea=B165),0),0)),0)</f>
        <v>18:00 - 21:00</v>
      </c>
      <c r="F171" s="703" t="str">
        <f ca="1">IFERROR(INDEX(hora,MATCH(1,INDEX((bloq=3)*(juea=B165),0),0)),0)</f>
        <v>18:00 - 21:00</v>
      </c>
      <c r="G171" s="703" t="str">
        <f ca="1">IFERROR(INDEX(hora,MATCH(1,INDEX((bloq=3)*(viea=B165),0),0)),0)</f>
        <v>18:00 - 21:00</v>
      </c>
      <c r="H171" s="704">
        <f ca="1">IFERROR(INDEX(hora,MATCH(1,INDEX((bloq=3)*(saba=B165),0),0)),0)</f>
        <v>0</v>
      </c>
    </row>
    <row r="172" spans="1:11" ht="24.6" customHeight="1" x14ac:dyDescent="0.3">
      <c r="A172" s="724"/>
      <c r="B172" s="725"/>
      <c r="C172" s="5" t="str">
        <f ca="1">IFERROR(INDEX(ficha,MATCH(1,INDEX((luna=B165)*(hora=C171),0),0)),0)</f>
        <v>3234909 - CONSTRUCCIÓN DE EDIFICACIONES (TÉCNICO) - CALI</v>
      </c>
      <c r="D172" s="5" t="str">
        <f ca="1">IFERROR(INDEX(ficha,MATCH(1,INDEX((mara=B165)*(hora=D171),0),0)),0)</f>
        <v>3234909 - CONSTRUCCIÓN DE EDIFICACIONES (TÉCNICO) - CALI</v>
      </c>
      <c r="E172" s="5" t="str">
        <f ca="1">IFERROR(INDEX(ficha,MATCH(1,INDEX((miea=B165)*(hora=E171),0),0)),0)</f>
        <v>3234909 - CONSTRUCCIÓN DE EDIFICACIONES (TÉCNICO) - CALI</v>
      </c>
      <c r="F172" s="5" t="str">
        <f ca="1">IFERROR(INDEX(ficha,MATCH(1,INDEX((juea=B165)*(hora=F171),0),0)),0)</f>
        <v>3234909 - CONSTRUCCIÓN DE EDIFICACIONES (TÉCNICO) - CALI</v>
      </c>
      <c r="G172" s="5" t="str">
        <f ca="1">IFERROR(INDEX(ficha,MATCH(1,INDEX((viea=B165)*(hora=G171),0),0)),0)</f>
        <v>3234909 - CONSTRUCCIÓN DE EDIFICACIONES (TÉCNICO) - CALI</v>
      </c>
      <c r="H172" s="22">
        <f ca="1">IFERROR(INDEX(ficha,MATCH(1,INDEX((saba=B165)*(hora=H171),0),0)),0)</f>
        <v>0</v>
      </c>
    </row>
    <row r="173" spans="1:11" ht="14.1" customHeight="1" thickBot="1" x14ac:dyDescent="0.35">
      <c r="A173" s="724"/>
      <c r="B173" s="725"/>
      <c r="C173" s="707" t="str">
        <f ca="1">IFERROR(INDEX(luni,MATCH(1,INDEX((ficha=C172)*(hora=C171),0),0)),0)</f>
        <v>ORLANDO MAHECHA QUINTERO</v>
      </c>
      <c r="D173" s="707" t="str">
        <f ca="1">IFERROR(INDEX(mari,MATCH(1,INDEX((ficha=D172)*(hora=D171),0),0)),0)</f>
        <v xml:space="preserve">CARLOS MAURICIO PINO MOSQUERA </v>
      </c>
      <c r="E173" s="707" t="str">
        <f ca="1">IFERROR(INDEX(miei,MATCH(1,INDEX((ficha=E172)*(hora=E171),0),0)),0)</f>
        <v>JONATHAN ORLANDO RIVERA SUESCÚN</v>
      </c>
      <c r="F173" s="707" t="str">
        <f ca="1">IFERROR(INDEX(juei,MATCH(1,INDEX((ficha=F172)*(hora=F171),0),0)),0)</f>
        <v>CARLOS ALBERTO VALENCIA PÉREZ</v>
      </c>
      <c r="G173" s="707" t="str">
        <f ca="1">IFERROR(INDEX(viei,MATCH(1,INDEX((ficha=G172)*(hora=G171),0),0)),0)</f>
        <v>JUAN SEBASTIÁN TORRES GUERRERO</v>
      </c>
      <c r="H173" s="708">
        <f ca="1">IFERROR(INDEX(sabi,MATCH(1,INDEX((ficha=H172)*(hora=H171),0),0)),0)</f>
        <v>0</v>
      </c>
    </row>
    <row r="174" spans="1:11" ht="14.1" customHeight="1" thickTop="1" x14ac:dyDescent="0.3">
      <c r="A174" s="724">
        <v>20</v>
      </c>
      <c r="B174" s="725" t="str">
        <f>INDEX(ambiente,A174)</f>
        <v>101 - LABORATORIO SISTEMAS SOLARES FOTOVOLTAICOS - NIVEL 1 - SENA CENTRO DE LA CONSTRUCCIÓN</v>
      </c>
      <c r="C174" s="703" t="str">
        <f ca="1">IFERROR(INDEX(hora,MATCH(1,INDEX((bloq=1)*(luna=B174),0),0)),0)</f>
        <v>8:00 - 12:00</v>
      </c>
      <c r="D174" s="703" t="str">
        <f ca="1">IFERROR(INDEX(hora,MATCH(1,INDEX((bloq=1)*(mara=B174),0),0)),0)</f>
        <v>8:00 - 12:00</v>
      </c>
      <c r="E174" s="703" t="str">
        <f ca="1">IFERROR(INDEX(hora,MATCH(1,INDEX((bloq=1)*(miea=B174),0),0)),0)</f>
        <v>8:00 - 12:00</v>
      </c>
      <c r="F174" s="703">
        <f ca="1">IFERROR(INDEX(hora,MATCH(1,INDEX((bloq=1)*(juea=B174),0),0)),0)</f>
        <v>0</v>
      </c>
      <c r="G174" s="703" t="str">
        <f ca="1">IFERROR(INDEX(hora,MATCH(1,INDEX((bloq=1)*(viea=B174),0),0)),0)</f>
        <v>8:00 - 12:00</v>
      </c>
      <c r="H174" s="704">
        <f ca="1">IFERROR(INDEX(hora,MATCH(1,INDEX((bloq=1)*(saba=B174),0),0)),0)</f>
        <v>0</v>
      </c>
      <c r="I174" s="25">
        <f ca="1">COUNTA(C175:H175)+COUNTA(C178:H178)+COUNTA(C181:H181)</f>
        <v>18</v>
      </c>
      <c r="J174" s="25">
        <f ca="1">COUNTIF(luna,B174)+COUNTIF(mara,B174)+COUNTIF(miea,B174)+COUNTIF(juea,B174)+COUNTIF(viea,B174)+COUNTIF(saba,B174)</f>
        <v>8</v>
      </c>
      <c r="K174" s="25">
        <f ca="1">I174-I175</f>
        <v>8</v>
      </c>
    </row>
    <row r="175" spans="1:11" ht="25.5" customHeight="1" x14ac:dyDescent="0.3">
      <c r="A175" s="724"/>
      <c r="B175" s="725"/>
      <c r="C175" s="5" t="str">
        <f ca="1">IFERROR(INDEX(ficha,MATCH(1,INDEX((luna=B174)*(hora=C174),0),0)),0)</f>
        <v>3124327 INSTALACION DE SISTEMAS ELECTRICOS RESIDENCIALES Y COMERCIALES (TÉCNICO)</v>
      </c>
      <c r="D175" s="5" t="str">
        <f ca="1">IFERROR(INDEX(ficha,MATCH(1,INDEX((mara=B174)*(hora=D174),0),0)),0)</f>
        <v>3290266 INSTALACION DE SISTEMAS ELECTRICOS RESIDENCIALES Y COMERCIALES (TÉCNICO)</v>
      </c>
      <c r="E175" s="5" t="str">
        <f ca="1">IFERROR(INDEX(ficha,MATCH(1,INDEX((miea=B174)*(hora=E174),0),0)),0)</f>
        <v>3124327 INSTALACION DE SISTEMAS ELECTRICOS RESIDENCIALES Y COMERCIALES (TÉCNICO)</v>
      </c>
      <c r="F175" s="5">
        <f ca="1">IFERROR(INDEX(ficha,MATCH(1,INDEX((juea=B174)*(hora=F174),0),0)),0)</f>
        <v>0</v>
      </c>
      <c r="G175" s="5" t="str">
        <f ca="1">IFERROR(INDEX(ficha,MATCH(1,INDEX((viea=B174)*(hora=G174),0),0)),0)</f>
        <v>3290266 INSTALACION DE SISTEMAS ELECTRICOS RESIDENCIALES Y COMERCIALES (TÉCNICO)</v>
      </c>
      <c r="H175" s="23">
        <f ca="1">IFERROR(INDEX(ficha,MATCH(1,INDEX((saba=B174)*(hora=H174),0),0)),0)</f>
        <v>0</v>
      </c>
      <c r="I175" s="25">
        <f ca="1">COUNTIF(C175:H175,0)+COUNTIF(C178:H178,0)+COUNTIF(C181:H181,0)</f>
        <v>10</v>
      </c>
    </row>
    <row r="176" spans="1:11" ht="14.1" customHeight="1" thickBot="1" x14ac:dyDescent="0.35">
      <c r="A176" s="724"/>
      <c r="B176" s="725"/>
      <c r="C176" s="705" t="str">
        <f ca="1">IFERROR(INDEX(luni,MATCH(1,INDEX((ficha=C175)*(hora=C174),0),0)),0)</f>
        <v xml:space="preserve">EFRÉN ARANGO VERGARA </v>
      </c>
      <c r="D176" s="705" t="str">
        <f ca="1">IFERROR(INDEX(mari,MATCH(1,INDEX((ficha=D175)*(hora=D174),0),0)),0)</f>
        <v xml:space="preserve">MARÍA ARBOLEDA HURTADO </v>
      </c>
      <c r="E176" s="705" t="str">
        <f ca="1">IFERROR(INDEX(miei,MATCH(1,INDEX((ficha=E175)*(hora=E174),0),0)),0)</f>
        <v xml:space="preserve">EFRÉN ARANGO VERGARA </v>
      </c>
      <c r="F176" s="705">
        <f ca="1">IFERROR(INDEX(juei,MATCH(1,INDEX((ficha=F175)*(hora=F174),0),0)),0)</f>
        <v>0</v>
      </c>
      <c r="G176" s="705" t="str">
        <f ca="1">IFERROR(INDEX(viei,MATCH(1,INDEX((ficha=G175)*(hora=G174),0),0)),0)</f>
        <v xml:space="preserve">EFRÉN ARANGO VERGARA </v>
      </c>
      <c r="H176" s="706">
        <f ca="1">IFERROR(INDEX(sabi,MATCH(1,INDEX((ficha=H175)*(hora=H174),0),0)),0)</f>
        <v>0</v>
      </c>
    </row>
    <row r="177" spans="1:11" ht="14.1" customHeight="1" thickTop="1" x14ac:dyDescent="0.3">
      <c r="A177" s="724"/>
      <c r="B177" s="725"/>
      <c r="C177" s="703" t="str">
        <f ca="1">IFERROR(INDEX(hora,MATCH(1,INDEX((bloq=2)*(luna=B174),0),0)),0)</f>
        <v>14:00 - 18:00</v>
      </c>
      <c r="D177" s="703" t="str">
        <f ca="1">IFERROR(INDEX(hora,MATCH(1,INDEX((bloq=2)*(mara=B174),0),0)),0)</f>
        <v>14:00 - 18:00</v>
      </c>
      <c r="E177" s="703" t="str">
        <f ca="1">IFERROR(INDEX(hora,MATCH(1,INDEX((bloq=2)*(miea=B174),0),0)),0)</f>
        <v>14:00 - 18:00</v>
      </c>
      <c r="F177" s="703" t="str">
        <f ca="1">IFERROR(INDEX(hora,MATCH(1,INDEX((bloq=2)*(juea=B174),0),0)),0)</f>
        <v>14:00 - 18:00</v>
      </c>
      <c r="G177" s="703">
        <f ca="1">IFERROR(INDEX(hora,MATCH(1,INDEX((bloq=2)*(viea=B174),0),0)),0)</f>
        <v>0</v>
      </c>
      <c r="H177" s="704">
        <f ca="1">IFERROR(INDEX(hora,MATCH(1,INDEX((bloq=2)*(saba=B174),0),0)),0)</f>
        <v>0</v>
      </c>
    </row>
    <row r="178" spans="1:11" ht="25.5" customHeight="1" x14ac:dyDescent="0.3">
      <c r="A178" s="724"/>
      <c r="B178" s="725"/>
      <c r="C178" s="5" t="str">
        <f ca="1">IFERROR(INDEX(ficha,MATCH(1,INDEX((luna=B174)*(hora=C177),0),0)),0)</f>
        <v>3124327 INSTALACION DE SISTEMAS ELECTRICOS RESIDENCIALES Y COMERCIALES (TÉCNICO)</v>
      </c>
      <c r="D178" s="5" t="str">
        <f ca="1">IFERROR(INDEX(ficha,MATCH(1,INDEX((mara=B174)*(hora=D177),0),0)),0)</f>
        <v>3124327 INSTALACION DE SISTEMAS ELECTRICOS RESIDENCIALES Y COMERCIALES (TÉCNICO)</v>
      </c>
      <c r="E178" s="5" t="str">
        <f ca="1">IFERROR(INDEX(ficha,MATCH(1,INDEX((miea=B174)*(hora=E177),0),0)),0)</f>
        <v>3145495 INSTALACION DE SISTEMAS ELECTRICOS RESIDENCIALES Y COMERCIALES (TÉCNICO)</v>
      </c>
      <c r="F178" s="5" t="str">
        <f ca="1">IFERROR(INDEX(ficha,MATCH(1,INDEX((juea=B174)*(hora=F177),0),0)),0)</f>
        <v>3145495 INSTALACION DE SISTEMAS ELECTRICOS RESIDENCIALES Y COMERCIALES (TÉCNICO)</v>
      </c>
      <c r="G178" s="5">
        <f ca="1">IFERROR(INDEX(ficha,MATCH(1,INDEX((viea=B174)*(hora=G177),0),0)),0)</f>
        <v>0</v>
      </c>
      <c r="H178" s="22">
        <f ca="1">IFERROR(INDEX(ficha,MATCH(1,INDEX((saba=B174)*(hora=H177),0),0)),0)</f>
        <v>0</v>
      </c>
    </row>
    <row r="179" spans="1:11" ht="14.1" customHeight="1" thickBot="1" x14ac:dyDescent="0.35">
      <c r="A179" s="724"/>
      <c r="B179" s="725"/>
      <c r="C179" s="705" t="str">
        <f ca="1">IFERROR(INDEX(luni,MATCH(1,INDEX((ficha=C178)*(hora=C177),0),0)),0)</f>
        <v xml:space="preserve">STIVEN SOLANO ARBOLEDA </v>
      </c>
      <c r="D179" s="705" t="str">
        <f ca="1">IFERROR(INDEX(mari,MATCH(1,INDEX((ficha=D178)*(hora=D177),0),0)),0)</f>
        <v xml:space="preserve">STIVEN SOLANO ARBOLEDA </v>
      </c>
      <c r="E179" s="705" t="str">
        <f ca="1">IFERROR(INDEX(miei,MATCH(1,INDEX((ficha=E178)*(hora=E177),0),0)),0)</f>
        <v xml:space="preserve">STIVEN SOLANO ARBOLEDA </v>
      </c>
      <c r="F179" s="705" t="str">
        <f ca="1">IFERROR(INDEX(juei,MATCH(1,INDEX((ficha=F178)*(hora=F177),0),0)),0)</f>
        <v xml:space="preserve">STIVEN SOLANO ARBOLEDA </v>
      </c>
      <c r="G179" s="705">
        <f ca="1">IFERROR(INDEX(viei,MATCH(1,INDEX((ficha=G178)*(hora=G177),0),0)),0)</f>
        <v>0</v>
      </c>
      <c r="H179" s="706">
        <f ca="1">IFERROR(INDEX(sabi,MATCH(1,INDEX((ficha=H178)*(hora=H177),0),0)),0)</f>
        <v>0</v>
      </c>
    </row>
    <row r="180" spans="1:11" ht="14.1" customHeight="1" thickTop="1" x14ac:dyDescent="0.3">
      <c r="A180" s="724"/>
      <c r="B180" s="725"/>
      <c r="C180" s="703">
        <f ca="1">IFERROR(INDEX(hora,MATCH(1,INDEX((bloq=3)*(luna=B174),0),0)),0)</f>
        <v>0</v>
      </c>
      <c r="D180" s="703">
        <f ca="1">IFERROR(INDEX(hora,MATCH(1,INDEX((bloq=3)*(mara=B174),0),0)),0)</f>
        <v>0</v>
      </c>
      <c r="E180" s="703">
        <f ca="1">IFERROR(INDEX(hora,MATCH(1,INDEX((bloq=3)*(miea=B174),0),0)),0)</f>
        <v>0</v>
      </c>
      <c r="F180" s="703">
        <f ca="1">IFERROR(INDEX(hora,MATCH(1,INDEX((bloq=3)*(juea=B174),0),0)),0)</f>
        <v>0</v>
      </c>
      <c r="G180" s="703">
        <f ca="1">IFERROR(INDEX(hora,MATCH(1,INDEX((bloq=3)*(viea=B174),0),0)),0)</f>
        <v>0</v>
      </c>
      <c r="H180" s="704">
        <f ca="1">IFERROR(INDEX(hora,MATCH(1,INDEX((bloq=3)*(saba=B174),0),0)),0)</f>
        <v>0</v>
      </c>
    </row>
    <row r="181" spans="1:11" ht="14.1" customHeight="1" x14ac:dyDescent="0.3">
      <c r="A181" s="724"/>
      <c r="B181" s="725"/>
      <c r="C181" s="5">
        <f ca="1">IFERROR(INDEX(ficha,MATCH(1,INDEX((luna=B174)*(hora=C180),0),0)),0)</f>
        <v>0</v>
      </c>
      <c r="D181" s="5">
        <f ca="1">IFERROR(INDEX(ficha,MATCH(1,INDEX((mara=B174)*(hora=D180),0),0)),0)</f>
        <v>0</v>
      </c>
      <c r="E181" s="5">
        <f ca="1">IFERROR(INDEX(ficha,MATCH(1,INDEX((miea=B174)*(hora=E180),0),0)),0)</f>
        <v>0</v>
      </c>
      <c r="F181" s="5">
        <f ca="1">IFERROR(INDEX(ficha,MATCH(1,INDEX((juea=B174)*(hora=F180),0),0)),0)</f>
        <v>0</v>
      </c>
      <c r="G181" s="5">
        <f ca="1">IFERROR(INDEX(ficha,MATCH(1,INDEX((viea=B174)*(hora=G180),0),0)),0)</f>
        <v>0</v>
      </c>
      <c r="H181" s="23">
        <f ca="1">IFERROR(INDEX(ficha,MATCH(1,INDEX((saba=B174)*(hora=H180),0),0)),0)</f>
        <v>0</v>
      </c>
    </row>
    <row r="182" spans="1:11" ht="14.1" customHeight="1" thickBot="1" x14ac:dyDescent="0.35">
      <c r="A182" s="724"/>
      <c r="B182" s="725"/>
      <c r="C182" s="707">
        <f ca="1">IFERROR(INDEX(luni,MATCH(1,INDEX((ficha=C181)*(hora=C180),0),0)),0)</f>
        <v>0</v>
      </c>
      <c r="D182" s="707">
        <f ca="1">IFERROR(INDEX(mari,MATCH(1,INDEX((ficha=D181)*(hora=D180),0),0)),0)</f>
        <v>0</v>
      </c>
      <c r="E182" s="707">
        <f ca="1">IFERROR(INDEX(miei,MATCH(1,INDEX((ficha=E181)*(hora=E180),0),0)),0)</f>
        <v>0</v>
      </c>
      <c r="F182" s="707">
        <f ca="1">IFERROR(INDEX(juei,MATCH(1,INDEX((ficha=F181)*(hora=F180),0),0)),0)</f>
        <v>0</v>
      </c>
      <c r="G182" s="707">
        <f ca="1">IFERROR(INDEX(viei,MATCH(1,INDEX((ficha=G181)*(hora=G180),0),0)),0)</f>
        <v>0</v>
      </c>
      <c r="H182" s="708">
        <f ca="1">IFERROR(INDEX(sabi,MATCH(1,INDEX((ficha=H181)*(hora=H180),0),0)),0)</f>
        <v>0</v>
      </c>
    </row>
    <row r="183" spans="1:11" ht="14.1" customHeight="1" thickTop="1" x14ac:dyDescent="0.3">
      <c r="A183" s="724">
        <v>21</v>
      </c>
      <c r="B183" s="725" t="str">
        <f>INDEX(ambiente,A183)</f>
        <v>102 - TALLER CARPINTERÍA DE ALUMINIO - SENA CENTRO DE LA CONSTRUCCIÓN</v>
      </c>
      <c r="C183" s="703" t="str">
        <f ca="1">IFERROR(INDEX(hora,MATCH(1,INDEX((bloq=1)*(luna=B183),0),0)),0)</f>
        <v>7:00 - 12:00</v>
      </c>
      <c r="D183" s="703" t="str">
        <f ca="1">IFERROR(INDEX(hora,MATCH(1,INDEX((bloq=1)*(mara=B183),0),0)),0)</f>
        <v>7:00 - 12:00</v>
      </c>
      <c r="E183" s="703">
        <f ca="1">IFERROR(INDEX(hora,MATCH(1,INDEX((bloq=1)*(miea=B183),0),0)),0)</f>
        <v>0</v>
      </c>
      <c r="F183" s="703" t="str">
        <f ca="1">IFERROR(INDEX(hora,MATCH(1,INDEX((bloq=1)*(juea=B183),0),0)),0)</f>
        <v>7:00 - 12:00</v>
      </c>
      <c r="G183" s="703" t="str">
        <f ca="1">IFERROR(INDEX(hora,MATCH(1,INDEX((bloq=1)*(viea=B183),0),0)),0)</f>
        <v>7:00 - 12:00</v>
      </c>
      <c r="H183" s="704">
        <f ca="1">IFERROR(INDEX(hora,MATCH(1,INDEX((bloq=1)*(saba=B183),0),0)),0)</f>
        <v>0</v>
      </c>
      <c r="I183" s="25">
        <f ca="1">COUNTA(C184:H184)+COUNTA(C187:H187)+COUNTA(C190:H190)</f>
        <v>18</v>
      </c>
      <c r="J183" s="25">
        <f ca="1">COUNTIF(luna,B183)+COUNTIF(mara,B183)+COUNTIF(miea,B183)+COUNTIF(juea,B183)+COUNTIF(viea,B183)+COUNTIF(saba,B183)</f>
        <v>20</v>
      </c>
      <c r="K183" s="25">
        <f ca="1">I183-I184</f>
        <v>13</v>
      </c>
    </row>
    <row r="184" spans="1:11" ht="33.75" customHeight="1" x14ac:dyDescent="0.3">
      <c r="A184" s="724"/>
      <c r="B184" s="725"/>
      <c r="C184" s="5" t="str">
        <f ca="1">IFERROR(INDEX(ficha,MATCH(1,INDEX((luna=B183)*(hora=C183),0),0)),0)</f>
        <v>COFORMACIÓN APRENDICES EN ETAPA PRODUCTIVA - PRODUCCIÓN DE CENTRO - CARPINTERÍA ALUMINIO</v>
      </c>
      <c r="D184" s="5" t="str">
        <f ca="1">IFERROR(INDEX(ficha,MATCH(1,INDEX((mara=B183)*(hora=D183),0),0)),0)</f>
        <v>COFORMACIÓN APRENDICES EN ETAPA PRODUCTIVA - PRODUCCIÓN DE CENTRO - CARPINTERÍA ALUMINIO</v>
      </c>
      <c r="E184" s="5">
        <f ca="1">IFERROR(INDEX(ficha,MATCH(1,INDEX((miea=B183)*(hora=E183),0),0)),0)</f>
        <v>0</v>
      </c>
      <c r="F184" s="5" t="str">
        <f ca="1">IFERROR(INDEX(ficha,MATCH(1,INDEX((juea=B183)*(hora=F183),0),0)),0)</f>
        <v>COFORMACIÓN APRENDICES EN ETAPA PRODUCTIVA - PRODUCCIÓN DE CENTRO - CARPINTERÍA ALUMINIO</v>
      </c>
      <c r="G184" s="5" t="str">
        <f ca="1">IFERROR(INDEX(ficha,MATCH(1,INDEX((viea=B183)*(hora=G183),0),0)),0)</f>
        <v>COFORMACIÓN APRENDICES EN ETAPA PRODUCTIVA - PRODUCCIÓN DE CENTRO - CARPINTERÍA ALUMINIO</v>
      </c>
      <c r="H184" s="22">
        <f ca="1">IFERROR(INDEX(ficha,MATCH(1,INDEX((saba=B183)*(hora=H183),0),0)),0)</f>
        <v>0</v>
      </c>
      <c r="I184" s="25">
        <f ca="1">COUNTIF(C184:H184,0)+COUNTIF(C187:H187,0)+COUNTIF(C190:H190,0)</f>
        <v>5</v>
      </c>
    </row>
    <row r="185" spans="1:11" ht="14.1" customHeight="1" thickBot="1" x14ac:dyDescent="0.35">
      <c r="A185" s="724"/>
      <c r="B185" s="725"/>
      <c r="C185" s="705" t="str">
        <f ca="1">IFERROR(INDEX(luni,MATCH(1,INDEX((ficha=C184)*(hora=C183),0),0)),0)</f>
        <v>YOAN MANUEL GARCÍA LENIS</v>
      </c>
      <c r="D185" s="705" t="str">
        <f ca="1">IFERROR(INDEX(mari,MATCH(1,INDEX((ficha=D184)*(hora=D183),0),0)),0)</f>
        <v>YOAN MANUEL GARCÍA LENIS</v>
      </c>
      <c r="E185" s="705">
        <f ca="1">IFERROR(INDEX(miei,MATCH(1,INDEX((ficha=E184)*(hora=E183),0),0)),0)</f>
        <v>0</v>
      </c>
      <c r="F185" s="705" t="str">
        <f ca="1">IFERROR(INDEX(juei,MATCH(1,INDEX((ficha=F184)*(hora=F183),0),0)),0)</f>
        <v>JESÚS LAUREANO AGUIRRE MUÑOZ</v>
      </c>
      <c r="G185" s="705" t="str">
        <f ca="1">IFERROR(INDEX(viei,MATCH(1,INDEX((ficha=G184)*(hora=G183),0),0)),0)</f>
        <v>YOAN MANUEL GARCÍA LENIS</v>
      </c>
      <c r="H185" s="706">
        <f ca="1">IFERROR(INDEX(sabi,MATCH(1,INDEX((ficha=H184)*(hora=H183),0),0)),0)</f>
        <v>0</v>
      </c>
    </row>
    <row r="186" spans="1:11" ht="28.5" customHeight="1" thickTop="1" x14ac:dyDescent="0.3">
      <c r="A186" s="724"/>
      <c r="B186" s="725"/>
      <c r="C186" s="703" t="str">
        <f ca="1">IFERROR(INDEX(hora,MATCH(1,INDEX((bloq=2)*(luna=B183),0),0)),0)</f>
        <v>14:00 - 18:00</v>
      </c>
      <c r="D186" s="703" t="str">
        <f ca="1">IFERROR(INDEX(hora,MATCH(1,INDEX((bloq=2)*(mara=B183),0),0)),0)</f>
        <v>14:00 - 18:00</v>
      </c>
      <c r="E186" s="703" t="str">
        <f ca="1">IFERROR(INDEX(hora,MATCH(1,INDEX((bloq=2)*(miea=B183),0),0)),0)</f>
        <v>14:00 - 18:00</v>
      </c>
      <c r="F186" s="703" t="str">
        <f ca="1">IFERROR(INDEX(hora,MATCH(1,INDEX((bloq=2)*(juea=B183),0),0)),0)</f>
        <v>14:00 - 18:00</v>
      </c>
      <c r="G186" s="703" t="str">
        <f ca="1">IFERROR(INDEX(hora,MATCH(1,INDEX((bloq=2)*(viea=B183),0),0)),0)</f>
        <v>14:00 - 18:00</v>
      </c>
      <c r="H186" s="704" t="str">
        <f ca="1">IFERROR(INDEX(hora,MATCH(1,INDEX((bloq=2)*(saba=B183),0),0)),0)</f>
        <v>14:00 - 18:00</v>
      </c>
    </row>
    <row r="187" spans="1:11" ht="77.400000000000006" customHeight="1" x14ac:dyDescent="0.3">
      <c r="A187" s="724"/>
      <c r="B187" s="725"/>
      <c r="C187" s="5" t="str">
        <f ca="1">IFERROR(INDEX(ficha,MATCH(1,INDEX((luna=B183)*(hora=C186),0),0)),0)</f>
        <v>COFORMACIÓN APRENDICES EN ETAPA PRODUCTIVA - PRODUCCIÓN DE CENTRO - CARPINTERÍA ALUMINIO</v>
      </c>
      <c r="D187" s="5" t="str">
        <f ca="1">IFERROR(INDEX(ficha,MATCH(1,INDEX((mara=B183)*(hora=D186),0),0)),0)</f>
        <v>COFORMACIÓN APRENDICES EN ETAPA PRODUCTIVA - PRODUCCIÓN DE CENTRO - CARPINTERÍA ALUMINIO</v>
      </c>
      <c r="E187" s="5" t="str">
        <f ca="1">IFERROR(INDEX(ficha,MATCH(1,INDEX((miea=B183)*(hora=E186),0),0)),0)</f>
        <v>COFORMACIÓN APRENDICES EN ETAPA PRODUCTIVA - PRODUCCIÓN DE CENTRO - CARPINTERÍA ALUMINIO</v>
      </c>
      <c r="F187" s="5" t="str">
        <f ca="1">IFERROR(INDEX(ficha,MATCH(1,INDEX((juea=B183)*(hora=F186),0),0)),0)</f>
        <v>COFORMACIÓN APRENDICES EN ETAPA PRODUCTIVA - PRODUCCIÓN DE CENTRO - CARPINTERÍA ALUMINIO</v>
      </c>
      <c r="G187" s="5" t="str">
        <f ca="1">IFERROR(INDEX(ficha,MATCH(1,INDEX((viea=B183)*(hora=G186),0),0)),0)</f>
        <v>COFORMACIÓN APRENDICES EN ETAPA PRODUCTIVA - PRODUCCIÓN DE CENTRO - CARPINTERÍA ALUMINIO</v>
      </c>
      <c r="H187" s="22" t="str">
        <f ca="1">IFERROR(INDEX(ficha,MATCH(1,INDEX((saba=B183)*(hora=H186),0),0)),0)</f>
        <v>NUEVA - CARPINTERÍA DE ALUMINIO (TÉCNICO)</v>
      </c>
    </row>
    <row r="188" spans="1:11" ht="14.1" customHeight="1" thickBot="1" x14ac:dyDescent="0.35">
      <c r="A188" s="724"/>
      <c r="B188" s="725"/>
      <c r="C188" s="705" t="str">
        <f ca="1">IFERROR(INDEX(luni,MATCH(1,INDEX((ficha=C187)*(hora=C186),0),0)),0)</f>
        <v>YOAN MANUEL GARCÍA LENIS</v>
      </c>
      <c r="D188" s="705" t="str">
        <f ca="1">IFERROR(INDEX(mari,MATCH(1,INDEX((ficha=D187)*(hora=D186),0),0)),0)</f>
        <v>YOAN MANUEL GARCÍA LENIS</v>
      </c>
      <c r="E188" s="705" t="str">
        <f ca="1">IFERROR(INDEX(miei,MATCH(1,INDEX((ficha=E187)*(hora=E186),0),0)),0)</f>
        <v>JESÚS LAUREANO AGUIRRE MUÑOZ</v>
      </c>
      <c r="F188" s="705" t="str">
        <f ca="1">IFERROR(INDEX(juei,MATCH(1,INDEX((ficha=F187)*(hora=F186),0),0)),0)</f>
        <v>JESÚS LAUREANO AGUIRRE MUÑOZ</v>
      </c>
      <c r="G188" s="705" t="str">
        <f ca="1">IFERROR(INDEX(viei,MATCH(1,INDEX((ficha=G187)*(hora=G186),0),0)),0)</f>
        <v>YOAN MANUEL GARCÍA LENIS</v>
      </c>
      <c r="H188" s="706" t="str">
        <f ca="1">IFERROR(INDEX(sabi,MATCH(1,INDEX((ficha=H187)*(hora=H186),0),0)),0)</f>
        <v>YOAN MANUEL GARCÍA LENIS</v>
      </c>
    </row>
    <row r="189" spans="1:11" ht="14.1" customHeight="1" thickTop="1" x14ac:dyDescent="0.3">
      <c r="A189" s="724"/>
      <c r="B189" s="725"/>
      <c r="C189" s="703">
        <f ca="1">IFERROR(INDEX(hora,MATCH(1,INDEX((bloq=3)*(luna=B183),0),0)),0)</f>
        <v>0</v>
      </c>
      <c r="D189" s="703" t="str">
        <f ca="1">IFERROR(INDEX(hora,MATCH(1,INDEX((bloq=3)*(mara=B183),0),0)),0)</f>
        <v>18:00 - 21:00</v>
      </c>
      <c r="E189" s="703" t="str">
        <f ca="1">IFERROR(INDEX(hora,MATCH(1,INDEX((bloq=3)*(miea=B183),0),0)),0)</f>
        <v>18:00 - 21:00</v>
      </c>
      <c r="F189" s="703" t="str">
        <f ca="1">IFERROR(INDEX(hora,MATCH(1,INDEX((bloq=3)*(juea=B183),0),0)),0)</f>
        <v>18:00 - 21:00</v>
      </c>
      <c r="G189" s="703">
        <f ca="1">IFERROR(INDEX(hora,MATCH(1,INDEX((bloq=3)*(viea=B183),0),0)),0)</f>
        <v>0</v>
      </c>
      <c r="H189" s="704">
        <f ca="1">IFERROR(INDEX(hora,MATCH(1,INDEX((bloq=3)*(saba=B183),0),0)),0)</f>
        <v>0</v>
      </c>
    </row>
    <row r="190" spans="1:11" ht="14.1" customHeight="1" x14ac:dyDescent="0.3">
      <c r="A190" s="724"/>
      <c r="B190" s="725"/>
      <c r="C190" s="5">
        <f ca="1">IFERROR(INDEX(ficha,MATCH(1,INDEX((luna=B183)*(hora=C189),0),0)),0)</f>
        <v>0</v>
      </c>
      <c r="D190" s="5" t="str">
        <f ca="1">IFERROR(INDEX(ficha,MATCH(1,INDEX((mara=B183)*(hora=D189),0),0)),0)</f>
        <v>3292885 - CARPINTERÍA DE ALUMINIO (TÉCNICO)</v>
      </c>
      <c r="E190" s="5" t="str">
        <f ca="1">IFERROR(INDEX(ficha,MATCH(1,INDEX((miea=B183)*(hora=E189),0),0)),0)</f>
        <v>3292885 - CARPINTERÍA DE ALUMINIO (TÉCNICO)</v>
      </c>
      <c r="F190" s="5" t="str">
        <f ca="1">IFERROR(INDEX(ficha,MATCH(1,INDEX((juea=B183)*(hora=F189),0),0)),0)</f>
        <v>3292885 - CARPINTERÍA DE ALUMINIO (TÉCNICO)</v>
      </c>
      <c r="G190" s="5">
        <f ca="1">IFERROR(INDEX(ficha,MATCH(1,INDEX((viea=B183)*(hora=G189),0),0)),0)</f>
        <v>0</v>
      </c>
      <c r="H190" s="22">
        <f ca="1">IFERROR(INDEX(ficha,MATCH(1,INDEX((saba=B183)*(hora=H189),0),0)),0)</f>
        <v>0</v>
      </c>
    </row>
    <row r="191" spans="1:11" ht="14.1" customHeight="1" thickBot="1" x14ac:dyDescent="0.35">
      <c r="A191" s="724"/>
      <c r="B191" s="725"/>
      <c r="C191" s="707">
        <f ca="1">IFERROR(INDEX(luni,MATCH(1,INDEX((ficha=C190)*(hora=C189),0),0)),0)</f>
        <v>0</v>
      </c>
      <c r="D191" s="707" t="str">
        <f ca="1">IFERROR(INDEX(mari,MATCH(1,INDEX((ficha=D190)*(hora=D189),0),0)),0)</f>
        <v>DIANA PAOLA SANTANA PULGARÍN</v>
      </c>
      <c r="E191" s="707" t="str">
        <f ca="1">IFERROR(INDEX(miei,MATCH(1,INDEX((ficha=E190)*(hora=E189),0),0)),0)</f>
        <v>YOAN MANUEL GARCÍA LENIS</v>
      </c>
      <c r="F191" s="707" t="str">
        <f ca="1">IFERROR(INDEX(juei,MATCH(1,INDEX((ficha=F190)*(hora=F189),0),0)),0)</f>
        <v>YOAN MANUEL GARCÍA LENIS</v>
      </c>
      <c r="G191" s="707">
        <f ca="1">IFERROR(INDEX(viei,MATCH(1,INDEX((ficha=G190)*(hora=G189),0),0)),0)</f>
        <v>0</v>
      </c>
      <c r="H191" s="708">
        <f ca="1">IFERROR(INDEX(sabi,MATCH(1,INDEX((ficha=H190)*(hora=H189),0),0)),0)</f>
        <v>0</v>
      </c>
    </row>
    <row r="192" spans="1:11" ht="14.1" customHeight="1" thickTop="1" x14ac:dyDescent="0.3">
      <c r="A192" s="724">
        <v>22</v>
      </c>
      <c r="B192" s="725" t="str">
        <f>INDEX(ambiente,A192)</f>
        <v>103 - TALLER ENERGÍA ELÉCTRICA - SENA CENTRO DE LA CONSTRUCCIÓN</v>
      </c>
      <c r="C192" s="703" t="str">
        <f ca="1">IFERROR(INDEX(hora,MATCH(1,INDEX((bloq=1)*(luna=B192),0),0)),0)</f>
        <v>7:00 - 10:00</v>
      </c>
      <c r="D192" s="703" t="str">
        <f ca="1">IFERROR(INDEX(hora,MATCH(1,INDEX((bloq=1)*(mara=B192),0),0)),0)</f>
        <v>8:00 - 12:00</v>
      </c>
      <c r="E192" s="703" t="str">
        <f ca="1">IFERROR(INDEX(hora,MATCH(1,INDEX((bloq=1)*(miea=B192),0),0)),0)</f>
        <v>8:00 - 12:00</v>
      </c>
      <c r="F192" s="703" t="str">
        <f ca="1">IFERROR(INDEX(hora,MATCH(1,INDEX((bloq=1)*(juea=B192),0),0)),0)</f>
        <v>8:00 - 12:00</v>
      </c>
      <c r="G192" s="703" t="str">
        <f ca="1">IFERROR(INDEX(hora,MATCH(1,INDEX((bloq=1)*(viea=B192),0),0)),0)</f>
        <v>7:00 - 10:00</v>
      </c>
      <c r="H192" s="704">
        <f ca="1">IFERROR(INDEX(hora,MATCH(1,INDEX((bloq=1)*(saba=B192),0),0)),0)</f>
        <v>0</v>
      </c>
      <c r="I192" s="25">
        <f ca="1">COUNTA(C193:H193)+COUNTA(C196:H196)+COUNTA(C199:H199)</f>
        <v>18</v>
      </c>
      <c r="J192" s="25">
        <f ca="1">COUNTIF(luna,B192)+COUNTIF(mara,B192)+COUNTIF(miea,B192)+COUNTIF(juea,B192)+COUNTIF(viea,B192)+COUNTIF(saba,B192)</f>
        <v>15</v>
      </c>
      <c r="K192" s="25">
        <f ca="1">I192-I193</f>
        <v>13</v>
      </c>
    </row>
    <row r="193" spans="1:11" ht="14.1" customHeight="1" x14ac:dyDescent="0.3">
      <c r="A193" s="724"/>
      <c r="B193" s="725"/>
      <c r="C193" s="5" t="str">
        <f ca="1">IFERROR(INDEX(ficha,MATCH(1,INDEX((luna=B192)*(hora=C192),0),0)),0)</f>
        <v>NUEVO 1  INSTALACION DE SISTEMAS ELECTRICOS RESIDENCIALES Y COMERCIALES (TÉCNICO)</v>
      </c>
      <c r="D193" s="5" t="str">
        <f ca="1">IFERROR(INDEX(ficha,MATCH(1,INDEX((mara=B192)*(hora=D192),0),0)),0)</f>
        <v>DESARROLLO CURRICULAR</v>
      </c>
      <c r="E193" s="5" t="str">
        <f ca="1">IFERROR(INDEX(ficha,MATCH(1,INDEX((miea=B192)*(hora=E192),0),0)),0)</f>
        <v xml:space="preserve"> 3147649 GESTION DE LA SEGURIDAD Y SALUD EN EL TRABAJO ( TECNOLOGO)</v>
      </c>
      <c r="F193" s="5" t="str">
        <f ca="1">IFERROR(INDEX(ficha,MATCH(1,INDEX((juea=B192)*(hora=F192),0),0)),0)</f>
        <v>3290266 INSTALACION DE SISTEMAS ELECTRICOS RESIDENCIALES Y COMERCIALES (TÉCNICO)</v>
      </c>
      <c r="G193" s="5" t="str">
        <f ca="1">IFERROR(INDEX(ficha,MATCH(1,INDEX((viea=B192)*(hora=G192),0),0)),0)</f>
        <v>NUEVO 1  INSTALACION DE SISTEMAS ELECTRICOS RESIDENCIALES Y COMERCIALES (TÉCNICO)</v>
      </c>
      <c r="H193" s="22">
        <f ca="1">IFERROR(INDEX(ficha,MATCH(1,INDEX((saba=B192)*(hora=H192),0),0)),0)</f>
        <v>0</v>
      </c>
      <c r="I193" s="25">
        <f ca="1">COUNTIF(C193:H193,0)+COUNTIF(C196:H196,0)+COUNTIF(C199:H199,0)</f>
        <v>5</v>
      </c>
    </row>
    <row r="194" spans="1:11" ht="14.1" customHeight="1" thickBot="1" x14ac:dyDescent="0.35">
      <c r="A194" s="724"/>
      <c r="B194" s="725"/>
      <c r="C194" s="705" t="str">
        <f ca="1">IFERROR(INDEX(luni,MATCH(1,INDEX((ficha=C193)*(hora=C192),0),0)),0)</f>
        <v>YENI ELISABETH ROMERO GONZÁLEZ</v>
      </c>
      <c r="D194" s="705" t="str">
        <f ca="1">IFERROR(INDEX(mari,MATCH(1,INDEX((ficha=D193)*(hora=D192),0),0)),0)</f>
        <v xml:space="preserve">STIVEN SOLANO ARBOLEDA </v>
      </c>
      <c r="E194" s="705" t="str">
        <f ca="1">IFERROR(INDEX(miei,MATCH(1,INDEX((ficha=E193)*(hora=E192),0),0)),0)</f>
        <v xml:space="preserve">JOHN HENRRY SEBASTIÁN CASTILLO OVIEDO </v>
      </c>
      <c r="F194" s="705" t="str">
        <f ca="1">IFERROR(INDEX(juei,MATCH(1,INDEX((ficha=F193)*(hora=F192),0),0)),0)</f>
        <v xml:space="preserve">EFRÉN ARANGO VERGARA </v>
      </c>
      <c r="G194" s="705" t="str">
        <f ca="1">IFERROR(INDEX(viei,MATCH(1,INDEX((ficha=G193)*(hora=G192),0),0)),0)</f>
        <v xml:space="preserve">HORACIO ANTONIO TORRES RIASCOS </v>
      </c>
      <c r="H194" s="706">
        <f ca="1">IFERROR(INDEX(sabi,MATCH(1,INDEX((ficha=H193)*(hora=H192),0),0)),0)</f>
        <v>0</v>
      </c>
    </row>
    <row r="195" spans="1:11" ht="14.1" customHeight="1" thickTop="1" x14ac:dyDescent="0.3">
      <c r="A195" s="724"/>
      <c r="B195" s="725"/>
      <c r="C195" s="703" t="str">
        <f ca="1">IFERROR(INDEX(hora,MATCH(1,INDEX((bloq=2)*(luna=B192),0),0)),0)</f>
        <v>15:00 - 18:00</v>
      </c>
      <c r="D195" s="703">
        <f ca="1">IFERROR(INDEX(hora,MATCH(1,INDEX((bloq=2)*(mara=B192),0),0)),0)</f>
        <v>0</v>
      </c>
      <c r="E195" s="703">
        <f ca="1">IFERROR(INDEX(hora,MATCH(1,INDEX((bloq=2)*(miea=B192),0),0)),0)</f>
        <v>0</v>
      </c>
      <c r="F195" s="703" t="str">
        <f ca="1">IFERROR(INDEX(hora,MATCH(1,INDEX((bloq=2)*(juea=B192),0),0)),0)</f>
        <v>15:00 - 18:00</v>
      </c>
      <c r="G195" s="703" t="str">
        <f ca="1">IFERROR(INDEX(hora,MATCH(1,INDEX((bloq=2)*(viea=B192),0),0)),0)</f>
        <v>12:00 - 15:00</v>
      </c>
      <c r="H195" s="704" t="str">
        <f ca="1">IFERROR(INDEX(hora,MATCH(1,INDEX((bloq=2)*(saba=B192),0),0)),0)</f>
        <v>14:00 - 18:00</v>
      </c>
    </row>
    <row r="196" spans="1:11" ht="51" customHeight="1" x14ac:dyDescent="0.3">
      <c r="A196" s="724"/>
      <c r="B196" s="725"/>
      <c r="C196" s="5" t="str">
        <f ca="1">IFERROR(INDEX(ficha,MATCH(1,INDEX((luna=B192)*(hora=C195),0),0)),0)</f>
        <v>3411744  INSTALACION DE SISTEMAS ELECTRICOS RESIDENCIALES Y COMERCIALES (TÉCNICO)</v>
      </c>
      <c r="D196" s="5">
        <f ca="1">IFERROR(INDEX(ficha,MATCH(1,INDEX((mara=B192)*(hora=D195),0),0)),0)</f>
        <v>0</v>
      </c>
      <c r="E196" s="5">
        <f ca="1">IFERROR(INDEX(ficha,MATCH(1,INDEX((miea=B192)*(hora=E195),0),0)),0)</f>
        <v>0</v>
      </c>
      <c r="F196" s="5" t="str">
        <f ca="1">IFERROR(INDEX(ficha,MATCH(1,INDEX((juea=B192)*(hora=F195),0),0)),0)</f>
        <v>3411744  INSTALACION DE SISTEMAS ELECTRICOS RESIDENCIALES Y COMERCIALES (TÉCNICO)</v>
      </c>
      <c r="G196" s="5" t="str">
        <f ca="1">IFERROR(INDEX(ficha,MATCH(1,INDEX((viea=B192)*(hora=G195),0),0)),0)</f>
        <v>3152267 GESTION DE PROYECTOS DE DESARROLLO ECONOMICO Y SOCIAL ( TECNOLOGO)</v>
      </c>
      <c r="H196" s="22" t="str">
        <f ca="1">IFERROR(INDEX(ficha,MATCH(1,INDEX((saba=B192)*(hora=H195),0),0)),0)</f>
        <v>3365193 INSTALACION DE SISTEMAS ELECTRICOS RESIDENCIALES Y COMERCIALES (TÉCNICO)</v>
      </c>
    </row>
    <row r="197" spans="1:11" ht="14.1" customHeight="1" thickBot="1" x14ac:dyDescent="0.35">
      <c r="A197" s="724"/>
      <c r="B197" s="725"/>
      <c r="C197" s="705" t="str">
        <f ca="1">IFERROR(INDEX(luni,MATCH(1,INDEX((ficha=C196)*(hora=C195),0),0)),0)</f>
        <v>JOSÉ LUÍS SILVA GÓNGORA</v>
      </c>
      <c r="D197" s="705">
        <f ca="1">IFERROR(INDEX(mari,MATCH(1,INDEX((ficha=D196)*(hora=D195),0),0)),0)</f>
        <v>0</v>
      </c>
      <c r="E197" s="705">
        <f ca="1">IFERROR(INDEX(miei,MATCH(1,INDEX((ficha=E196)*(hora=E195),0),0)),0)</f>
        <v>0</v>
      </c>
      <c r="F197" s="705" t="str">
        <f ca="1">IFERROR(INDEX(juei,MATCH(1,INDEX((ficha=F196)*(hora=F195),0),0)),0)</f>
        <v>JULIANA PAOLA ANDRADE MUÑOZ</v>
      </c>
      <c r="G197" s="705" t="str">
        <f ca="1">IFERROR(INDEX(viei,MATCH(1,INDEX((ficha=G196)*(hora=G195),0),0)),0)</f>
        <v>GONZALO PATIÑO BOLAÑOS</v>
      </c>
      <c r="H197" s="706" t="str">
        <f ca="1">IFERROR(INDEX(sabi,MATCH(1,INDEX((ficha=H196)*(hora=H195),0),0)),0)</f>
        <v>JOSÉ FRANCISCO CAPACHO SUELTA</v>
      </c>
    </row>
    <row r="198" spans="1:11" ht="14.1" customHeight="1" thickTop="1" x14ac:dyDescent="0.3">
      <c r="A198" s="724"/>
      <c r="B198" s="725"/>
      <c r="C198" s="703" t="str">
        <f ca="1">IFERROR(INDEX(hora,MATCH(1,INDEX((bloq=3)*(luna=B192),0),0)),0)</f>
        <v>18:00 - 21:00</v>
      </c>
      <c r="D198" s="703">
        <f ca="1">IFERROR(INDEX(hora,MATCH(1,INDEX((bloq=3)*(mara=B192),0),0)),0)</f>
        <v>0</v>
      </c>
      <c r="E198" s="703" t="str">
        <f ca="1">IFERROR(INDEX(hora,MATCH(1,INDEX((bloq=3)*(miea=B192),0),0)),0)</f>
        <v>18:00 - 21:00</v>
      </c>
      <c r="F198" s="703" t="str">
        <f ca="1">IFERROR(INDEX(hora,MATCH(1,INDEX((bloq=3)*(juea=B192),0),0)),0)</f>
        <v>18:00 - 21:00</v>
      </c>
      <c r="G198" s="703" t="str">
        <f ca="1">IFERROR(INDEX(hora,MATCH(1,INDEX((bloq=3)*(viea=B192),0),0)),0)</f>
        <v>18:00 - 21:00</v>
      </c>
      <c r="H198" s="704">
        <f ca="1">IFERROR(INDEX(hora,MATCH(1,INDEX((bloq=3)*(saba=B192),0),0)),0)</f>
        <v>0</v>
      </c>
    </row>
    <row r="199" spans="1:11" ht="41.4" customHeight="1" x14ac:dyDescent="0.3">
      <c r="A199" s="724"/>
      <c r="B199" s="725"/>
      <c r="C199" s="5" t="str">
        <f ca="1">IFERROR(INDEX(ficha,MATCH(1,INDEX((luna=B192)*(hora=C198),0),0)),0)</f>
        <v>3365193 INSTALACION DE SISTEMAS ELECTRICOS RESIDENCIALES Y COMERCIALES (TÉCNICO)</v>
      </c>
      <c r="D199" s="5">
        <f ca="1">IFERROR(INDEX(ficha,MATCH(1,INDEX((mara=B192)*(hora=D198),0),0)),0)</f>
        <v>0</v>
      </c>
      <c r="E199" s="5" t="str">
        <f ca="1">IFERROR(INDEX(ficha,MATCH(1,INDEX((miea=B192)*(hora=E198),0),0)),0)</f>
        <v>3365193 INSTALACION DE SISTEMAS ELECTRICOS RESIDENCIALES Y COMERCIALES (TÉCNICO)</v>
      </c>
      <c r="F199" s="5" t="str">
        <f ca="1">IFERROR(INDEX(ficha,MATCH(1,INDEX((juea=B192)*(hora=F198),0),0)),0)</f>
        <v>3411744  INSTALACION DE SISTEMAS ELECTRICOS RESIDENCIALES Y COMERCIALES (TÉCNICO)</v>
      </c>
      <c r="G199" s="5" t="str">
        <f ca="1">IFERROR(INDEX(ficha,MATCH(1,INDEX((viea=B192)*(hora=G198),0),0)),0)</f>
        <v>3365193 INSTALACION DE SISTEMAS ELECTRICOS RESIDENCIALES Y COMERCIALES (TÉCNICO)</v>
      </c>
      <c r="H199" s="22">
        <f ca="1">IFERROR(INDEX(ficha,MATCH(1,INDEX((saba=B192)*(hora=H198),0),0)),0)</f>
        <v>0</v>
      </c>
    </row>
    <row r="200" spans="1:11" ht="14.1" customHeight="1" thickBot="1" x14ac:dyDescent="0.35">
      <c r="A200" s="724"/>
      <c r="B200" s="725"/>
      <c r="C200" s="707" t="str">
        <f ca="1">IFERROR(INDEX(luni,MATCH(1,INDEX((ficha=C199)*(hora=C198),0),0)),0)</f>
        <v>JOSÉ FRANCISCO CAPACHO SUELTA</v>
      </c>
      <c r="D200" s="707">
        <f ca="1">IFERROR(INDEX(mari,MATCH(1,INDEX((ficha=D199)*(hora=D198),0),0)),0)</f>
        <v>0</v>
      </c>
      <c r="E200" s="707" t="str">
        <f ca="1">IFERROR(INDEX(miei,MATCH(1,INDEX((ficha=E199)*(hora=E198),0),0)),0)</f>
        <v xml:space="preserve">EFRÉN ARANGO VERGARA </v>
      </c>
      <c r="F200" s="707" t="str">
        <f ca="1">IFERROR(INDEX(juei,MATCH(1,INDEX((ficha=F199)*(hora=F198),0),0)),0)</f>
        <v xml:space="preserve">STIVEN SOLANO ARBOLEDA </v>
      </c>
      <c r="G200" s="707" t="str">
        <f ca="1">IFERROR(INDEX(viei,MATCH(1,INDEX((ficha=G199)*(hora=G198),0),0)),0)</f>
        <v>JOSÉ FRANCISCO CAPACHO SUELTA</v>
      </c>
      <c r="H200" s="708">
        <f ca="1">IFERROR(INDEX(sabi,MATCH(1,INDEX((ficha=H199)*(hora=H198),0),0)),0)</f>
        <v>0</v>
      </c>
    </row>
    <row r="201" spans="1:11" ht="14.1" customHeight="1" thickTop="1" x14ac:dyDescent="0.3">
      <c r="A201" s="724">
        <v>23</v>
      </c>
      <c r="B201" s="728" t="str">
        <f>INDEX(ambiente,A201)</f>
        <v>104 - LABORATORIO RED AMBIENTAL - SENA CENTRO DE LA CONSTRUCCIÓN</v>
      </c>
      <c r="C201" s="703">
        <f ca="1">IFERROR(INDEX(hora,MATCH(1,INDEX((bloq=1)*(luna=B201),0),0)),0)</f>
        <v>0</v>
      </c>
      <c r="D201" s="703">
        <f ca="1">IFERROR(INDEX(hora,MATCH(1,INDEX((bloq=1)*(mara=B201),0),0)),0)</f>
        <v>0</v>
      </c>
      <c r="E201" s="703">
        <f ca="1">IFERROR(INDEX(hora,MATCH(1,INDEX((bloq=1)*(miea=B201),0),0)),0)</f>
        <v>0</v>
      </c>
      <c r="F201" s="703">
        <f ca="1">IFERROR(INDEX(hora,MATCH(1,INDEX((bloq=1)*(juea=B201),0),0)),0)</f>
        <v>0</v>
      </c>
      <c r="G201" s="703">
        <f ca="1">IFERROR(INDEX(hora,MATCH(1,INDEX((bloq=1)*(viea=B201),0),0)),0)</f>
        <v>0</v>
      </c>
      <c r="H201" s="704">
        <f ca="1">IFERROR(INDEX(hora,MATCH(1,INDEX((bloq=1)*(saba=B201),0),0)),0)</f>
        <v>0</v>
      </c>
      <c r="I201" s="25">
        <f ca="1">COUNTA(C202:H202)+COUNTA(C205:H205)+COUNTA(C208:H208)</f>
        <v>18</v>
      </c>
      <c r="J201" s="25">
        <f ca="1">COUNTIF(luna,B201)+COUNTIF(mara,B201)+COUNTIF(miea,B201)+COUNTIF(juea,B201)+COUNTIF(viea,B201)+COUNTIF(saba,B201)</f>
        <v>0</v>
      </c>
      <c r="K201" s="25">
        <f ca="1">I201-I202</f>
        <v>0</v>
      </c>
    </row>
    <row r="202" spans="1:11" ht="14.1" customHeight="1" x14ac:dyDescent="0.3">
      <c r="A202" s="724"/>
      <c r="B202" s="728"/>
      <c r="C202" s="5">
        <f ca="1">IFERROR(INDEX(ficha,MATCH(1,INDEX((luna=B201)*(hora=C201),0),0)),0)</f>
        <v>0</v>
      </c>
      <c r="D202" s="5">
        <f ca="1">IFERROR(INDEX(ficha,MATCH(1,INDEX((mara=B201)*(hora=D201),0),0)),0)</f>
        <v>0</v>
      </c>
      <c r="E202" s="5">
        <f ca="1">IFERROR(INDEX(ficha,MATCH(1,INDEX((miea=B201)*(hora=E201),0),0)),0)</f>
        <v>0</v>
      </c>
      <c r="F202" s="5">
        <f ca="1">IFERROR(INDEX(ficha,MATCH(1,INDEX((juea=B201)*(hora=F201),0),0)),0)</f>
        <v>0</v>
      </c>
      <c r="G202" s="5">
        <f ca="1">IFERROR(INDEX(ficha,MATCH(1,INDEX((viea=B201)*(hora=G201),0),0)),0)</f>
        <v>0</v>
      </c>
      <c r="H202" s="22">
        <f ca="1">IFERROR(INDEX(ficha,MATCH(1,INDEX((saba=B201)*(hora=H201),0),0)),0)</f>
        <v>0</v>
      </c>
      <c r="I202" s="25">
        <f ca="1">COUNTIF(C202:H202,0)+COUNTIF(C205:H205,0)+COUNTIF(C208:H208,0)</f>
        <v>18</v>
      </c>
    </row>
    <row r="203" spans="1:11" ht="14.1" customHeight="1" thickBot="1" x14ac:dyDescent="0.35">
      <c r="A203" s="724"/>
      <c r="B203" s="728"/>
      <c r="C203" s="705">
        <f ca="1">IFERROR(INDEX(luni,MATCH(1,INDEX((ficha=C202)*(hora=C201),0),0)),0)</f>
        <v>0</v>
      </c>
      <c r="D203" s="705">
        <f ca="1">IFERROR(INDEX(mari,MATCH(1,INDEX((ficha=D202)*(hora=D201),0),0)),0)</f>
        <v>0</v>
      </c>
      <c r="E203" s="705">
        <f ca="1">IFERROR(INDEX(miei,MATCH(1,INDEX((ficha=E202)*(hora=E201),0),0)),0)</f>
        <v>0</v>
      </c>
      <c r="F203" s="705">
        <f ca="1">IFERROR(INDEX(juei,MATCH(1,INDEX((ficha=F202)*(hora=F201),0),0)),0)</f>
        <v>0</v>
      </c>
      <c r="G203" s="705">
        <f ca="1">IFERROR(INDEX(viei,MATCH(1,INDEX((ficha=G202)*(hora=G201),0),0)),0)</f>
        <v>0</v>
      </c>
      <c r="H203" s="706">
        <f ca="1">IFERROR(INDEX(sabi,MATCH(1,INDEX((ficha=H202)*(hora=H201),0),0)),0)</f>
        <v>0</v>
      </c>
    </row>
    <row r="204" spans="1:11" ht="14.1" customHeight="1" thickTop="1" x14ac:dyDescent="0.3">
      <c r="A204" s="724"/>
      <c r="B204" s="728"/>
      <c r="C204" s="703">
        <f ca="1">IFERROR(INDEX(hora,MATCH(1,INDEX((bloq=2)*(luna=B201),0),0)),0)</f>
        <v>0</v>
      </c>
      <c r="D204" s="703">
        <f ca="1">IFERROR(INDEX(hora,MATCH(1,INDEX((bloq=2)*(mara=B201),0),0)),0)</f>
        <v>0</v>
      </c>
      <c r="E204" s="703">
        <f ca="1">IFERROR(INDEX(hora,MATCH(1,INDEX((bloq=2)*(miea=B201),0),0)),0)</f>
        <v>0</v>
      </c>
      <c r="F204" s="703">
        <f ca="1">IFERROR(INDEX(hora,MATCH(1,INDEX((bloq=2)*(juea=B201),0),0)),0)</f>
        <v>0</v>
      </c>
      <c r="G204" s="703">
        <f ca="1">IFERROR(INDEX(hora,MATCH(1,INDEX((bloq=2)*(viea=B201),0),0)),0)</f>
        <v>0</v>
      </c>
      <c r="H204" s="704">
        <f ca="1">IFERROR(INDEX(hora,MATCH(1,INDEX((bloq=2)*(saba=B201),0),0)),0)</f>
        <v>0</v>
      </c>
    </row>
    <row r="205" spans="1:11" ht="14.1" customHeight="1" x14ac:dyDescent="0.3">
      <c r="A205" s="724"/>
      <c r="B205" s="728"/>
      <c r="C205" s="5">
        <f ca="1">IFERROR(INDEX(ficha,MATCH(1,INDEX((luna=B201)*(hora=C204),0),0)),0)</f>
        <v>0</v>
      </c>
      <c r="D205" s="5">
        <f ca="1">IFERROR(INDEX(ficha,MATCH(1,INDEX((mara=B201)*(hora=D204),0),0)),0)</f>
        <v>0</v>
      </c>
      <c r="E205" s="5">
        <f ca="1">IFERROR(INDEX(ficha,MATCH(1,INDEX((miea=B201)*(hora=E204),0),0)),0)</f>
        <v>0</v>
      </c>
      <c r="F205" s="5">
        <f ca="1">IFERROR(INDEX(ficha,MATCH(1,INDEX((juea=B201)*(hora=F204),0),0)),0)</f>
        <v>0</v>
      </c>
      <c r="G205" s="5">
        <f ca="1">IFERROR(INDEX(ficha,MATCH(1,INDEX((viea=B201)*(hora=G204),0),0)),0)</f>
        <v>0</v>
      </c>
      <c r="H205" s="22">
        <f ca="1">IFERROR(INDEX(ficha,MATCH(1,INDEX((saba=B201)*(hora=H204),0),0)),0)</f>
        <v>0</v>
      </c>
    </row>
    <row r="206" spans="1:11" ht="14.1" customHeight="1" thickBot="1" x14ac:dyDescent="0.35">
      <c r="A206" s="724"/>
      <c r="B206" s="728"/>
      <c r="C206" s="705">
        <f ca="1">IFERROR(INDEX(luni,MATCH(1,INDEX((ficha=C205)*(hora=C204),0),0)),0)</f>
        <v>0</v>
      </c>
      <c r="D206" s="705">
        <f ca="1">IFERROR(INDEX(mari,MATCH(1,INDEX((ficha=D205)*(hora=D204),0),0)),0)</f>
        <v>0</v>
      </c>
      <c r="E206" s="705">
        <f ca="1">IFERROR(INDEX(miei,MATCH(1,INDEX((ficha=E205)*(hora=E204),0),0)),0)</f>
        <v>0</v>
      </c>
      <c r="F206" s="705">
        <f ca="1">IFERROR(INDEX(juei,MATCH(1,INDEX((ficha=F205)*(hora=F204),0),0)),0)</f>
        <v>0</v>
      </c>
      <c r="G206" s="705">
        <f ca="1">IFERROR(INDEX(viei,MATCH(1,INDEX((ficha=G205)*(hora=G204),0),0)),0)</f>
        <v>0</v>
      </c>
      <c r="H206" s="706">
        <f ca="1">IFERROR(INDEX(sabi,MATCH(1,INDEX((ficha=H205)*(hora=H204),0),0)),0)</f>
        <v>0</v>
      </c>
    </row>
    <row r="207" spans="1:11" ht="14.1" customHeight="1" thickTop="1" x14ac:dyDescent="0.3">
      <c r="A207" s="724"/>
      <c r="B207" s="728"/>
      <c r="C207" s="703">
        <f ca="1">IFERROR(INDEX(hora,MATCH(1,INDEX((bloq=3)*(luna=B201),0),0)),0)</f>
        <v>0</v>
      </c>
      <c r="D207" s="703">
        <f ca="1">IFERROR(INDEX(hora,MATCH(1,INDEX((bloq=3)*(mara=B201),0),0)),0)</f>
        <v>0</v>
      </c>
      <c r="E207" s="703">
        <f ca="1">IFERROR(INDEX(hora,MATCH(1,INDEX((bloq=3)*(miea=B201),0),0)),0)</f>
        <v>0</v>
      </c>
      <c r="F207" s="703">
        <f ca="1">IFERROR(INDEX(hora,MATCH(1,INDEX((bloq=3)*(juea=B201),0),0)),0)</f>
        <v>0</v>
      </c>
      <c r="G207" s="703">
        <f ca="1">IFERROR(INDEX(hora,MATCH(1,INDEX((bloq=3)*(viea=B201),0),0)),0)</f>
        <v>0</v>
      </c>
      <c r="H207" s="704">
        <f ca="1">IFERROR(INDEX(hora,MATCH(1,INDEX((bloq=3)*(saba=B201),0),0)),0)</f>
        <v>0</v>
      </c>
    </row>
    <row r="208" spans="1:11" ht="14.1" customHeight="1" x14ac:dyDescent="0.3">
      <c r="A208" s="724"/>
      <c r="B208" s="728"/>
      <c r="C208" s="5">
        <f ca="1">IFERROR(INDEX(ficha,MATCH(1,INDEX((luna=B201)*(hora=C207),0),0)),0)</f>
        <v>0</v>
      </c>
      <c r="D208" s="5">
        <f ca="1">IFERROR(INDEX(ficha,MATCH(1,INDEX((mara=B201)*(hora=D207),0),0)),0)</f>
        <v>0</v>
      </c>
      <c r="E208" s="5">
        <f ca="1">IFERROR(INDEX(ficha,MATCH(1,INDEX((miea=B201)*(hora=E207),0),0)),0)</f>
        <v>0</v>
      </c>
      <c r="F208" s="5">
        <f ca="1">IFERROR(INDEX(ficha,MATCH(1,INDEX((juea=B201)*(hora=F207),0),0)),0)</f>
        <v>0</v>
      </c>
      <c r="G208" s="5">
        <f ca="1">IFERROR(INDEX(ficha,MATCH(1,INDEX((viea=B201)*(hora=G207),0),0)),0)</f>
        <v>0</v>
      </c>
      <c r="H208" s="22">
        <f ca="1">IFERROR(INDEX(ficha,MATCH(1,INDEX((saba=B201)*(hora=H207),0),0)),0)</f>
        <v>0</v>
      </c>
    </row>
    <row r="209" spans="1:11" ht="14.1" customHeight="1" thickBot="1" x14ac:dyDescent="0.35">
      <c r="A209" s="724"/>
      <c r="B209" s="728"/>
      <c r="C209" s="707">
        <f ca="1">IFERROR(INDEX(luni,MATCH(1,INDEX((ficha=C208)*(hora=C207),0),0)),0)</f>
        <v>0</v>
      </c>
      <c r="D209" s="707">
        <f ca="1">IFERROR(INDEX(mari,MATCH(1,INDEX((ficha=D208)*(hora=D207),0),0)),0)</f>
        <v>0</v>
      </c>
      <c r="E209" s="707">
        <f ca="1">IFERROR(INDEX(miei,MATCH(1,INDEX((ficha=E208)*(hora=E207),0),0)),0)</f>
        <v>0</v>
      </c>
      <c r="F209" s="707">
        <f ca="1">IFERROR(INDEX(juei,MATCH(1,INDEX((ficha=F208)*(hora=F207),0),0)),0)</f>
        <v>0</v>
      </c>
      <c r="G209" s="707">
        <f ca="1">IFERROR(INDEX(viei,MATCH(1,INDEX((ficha=G208)*(hora=G207),0),0)),0)</f>
        <v>0</v>
      </c>
      <c r="H209" s="708">
        <f ca="1">IFERROR(INDEX(sabi,MATCH(1,INDEX((ficha=H208)*(hora=H207),0),0)),0)</f>
        <v>0</v>
      </c>
    </row>
    <row r="210" spans="1:11" ht="14.1" customHeight="1" thickTop="1" x14ac:dyDescent="0.3">
      <c r="A210" s="724">
        <v>24</v>
      </c>
      <c r="B210" s="725" t="str">
        <f>INDEX(ambiente,A210)</f>
        <v>105 - LABORATORIO BIM ROOM - SENA CENTRO DE LA CONSTRUCCIÓN</v>
      </c>
      <c r="C210" s="703" t="str">
        <f ca="1">IFERROR(INDEX(hora,MATCH(1,INDEX((bloq=1)*(luna=B210),0),0)),0)</f>
        <v>7:00 - 11:00</v>
      </c>
      <c r="D210" s="703" t="str">
        <f ca="1">IFERROR(INDEX(hora,MATCH(1,INDEX((bloq=1)*(mara=B210),0),0)),0)</f>
        <v>7:00 - 11:00</v>
      </c>
      <c r="E210" s="703">
        <f ca="1">IFERROR(INDEX(hora,MATCH(1,INDEX((bloq=1)*(miea=B210),0),0)),0)</f>
        <v>0</v>
      </c>
      <c r="F210" s="703" t="str">
        <f ca="1">IFERROR(INDEX(hora,MATCH(1,INDEX((bloq=1)*(juea=B210),0),0)),0)</f>
        <v>7:00 - 11:00</v>
      </c>
      <c r="G210" s="703" t="str">
        <f ca="1">IFERROR(INDEX(hora,MATCH(1,INDEX((bloq=1)*(viea=B210),0),0)),0)</f>
        <v>7:00 - 11:00</v>
      </c>
      <c r="H210" s="704">
        <f ca="1">IFERROR(INDEX(hora,MATCH(1,INDEX((bloq=1)*(saba=B210),0),0)),0)</f>
        <v>0</v>
      </c>
      <c r="I210" s="25">
        <f ca="1">COUNTA(C211:H211)+COUNTA(C214:H214)+COUNTA(C217:H217)</f>
        <v>18</v>
      </c>
      <c r="J210" s="25">
        <f ca="1">COUNTIF(luna,B210)+COUNTIF(mara,B210)+COUNTIF(miea,B210)+COUNTIF(juea,B210)+COUNTIF(viea,B210)+COUNTIF(saba,B210)</f>
        <v>13</v>
      </c>
      <c r="K210" s="25">
        <f ca="1">I210-I211</f>
        <v>12</v>
      </c>
    </row>
    <row r="211" spans="1:11" ht="14.1" customHeight="1" x14ac:dyDescent="0.3">
      <c r="A211" s="724"/>
      <c r="B211" s="725"/>
      <c r="C211" s="5" t="str">
        <f ca="1">IFERROR(INDEX(ficha,MATCH(1,INDEX((luna=B210)*(hora=C210),0),0)),0)</f>
        <v xml:space="preserve">3232867 - DIBUJO Y MODELADO ARQUITECTONICO Y DE INGENIERIA (TECNÓLOGO) </v>
      </c>
      <c r="D211" s="5" t="str">
        <f ca="1">IFERROR(INDEX(ficha,MATCH(1,INDEX((mara=B210)*(hora=D210),0),0)),0)</f>
        <v>3218913 - A DIBUJO Y MODELADO ARQUITECTONICO Y DE INGENIERIA (TECNÓLOGO) AEM</v>
      </c>
      <c r="E211" s="5">
        <f ca="1">IFERROR(INDEX(ficha,MATCH(1,INDEX((miea=B210)*(hora=E210),0),0)),0)</f>
        <v>0</v>
      </c>
      <c r="F211" s="5" t="str">
        <f ca="1">IFERROR(INDEX(ficha,MATCH(1,INDEX((juea=B210)*(hora=F210),0),0)),0)</f>
        <v>3218913 - B DIBUJO Y MODELADO ARQUITECTONICO Y DE INGENIERIA (TECNÓLOGO) AEM</v>
      </c>
      <c r="G211" s="5" t="str">
        <f ca="1">IFERROR(INDEX(ficha,MATCH(1,INDEX((viea=B210)*(hora=G210),0),0)),0)</f>
        <v xml:space="preserve">3232867 - DIBUJO Y MODELADO ARQUITECTONICO Y DE INGENIERIA (TECNÓLOGO) </v>
      </c>
      <c r="H211" s="23">
        <f ca="1">IFERROR(INDEX(ficha,MATCH(1,INDEX((saba=B210)*(hora=H210),0),0)),0)</f>
        <v>0</v>
      </c>
      <c r="I211" s="25">
        <f ca="1">COUNTIF(C211:H211,0)+COUNTIF(C214:H214,0)+COUNTIF(C217:H217,0)</f>
        <v>6</v>
      </c>
    </row>
    <row r="212" spans="1:11" ht="14.1" customHeight="1" thickBot="1" x14ac:dyDescent="0.35">
      <c r="A212" s="724"/>
      <c r="B212" s="725"/>
      <c r="C212" s="705" t="str">
        <f ca="1">IFERROR(INDEX(luni,MATCH(1,INDEX((ficha=C211)*(hora=C210),0),0)),0)</f>
        <v>ALEJANDRA MENDOZA QUINTERO</v>
      </c>
      <c r="D212" s="705" t="str">
        <f ca="1">IFERROR(INDEX(mari,MATCH(1,INDEX((ficha=D211)*(hora=D210),0),0)),0)</f>
        <v>DANIEL DELGADO GUTIÉRREZ</v>
      </c>
      <c r="E212" s="705">
        <f ca="1">IFERROR(INDEX(miei,MATCH(1,INDEX((ficha=E211)*(hora=E210),0),0)),0)</f>
        <v>0</v>
      </c>
      <c r="F212" s="705" t="str">
        <f ca="1">IFERROR(INDEX(juei,MATCH(1,INDEX((ficha=F211)*(hora=F210),0),0)),0)</f>
        <v>DANIEL DELGADO GUTIÉRREZ</v>
      </c>
      <c r="G212" s="705" t="str">
        <f ca="1">IFERROR(INDEX(viei,MATCH(1,INDEX((ficha=G211)*(hora=G210),0),0)),0)</f>
        <v>DANIEL DELGADO GUTIÉRREZ</v>
      </c>
      <c r="H212" s="706">
        <f ca="1">IFERROR(INDEX(sabi,MATCH(1,INDEX((ficha=H211)*(hora=H210),0),0)),0)</f>
        <v>0</v>
      </c>
    </row>
    <row r="213" spans="1:11" ht="14.1" customHeight="1" thickTop="1" x14ac:dyDescent="0.3">
      <c r="A213" s="724"/>
      <c r="B213" s="725"/>
      <c r="C213" s="703" t="str">
        <f ca="1">IFERROR(INDEX(hora,MATCH(1,INDEX((bloq=2)*(luna=B210),0),0)),0)</f>
        <v>12:00 - 15:00</v>
      </c>
      <c r="D213" s="703" t="str">
        <f ca="1">IFERROR(INDEX(hora,MATCH(1,INDEX((bloq=2)*(mara=B210),0),0)),0)</f>
        <v>12:00 - 15:00</v>
      </c>
      <c r="E213" s="703" t="str">
        <f ca="1">IFERROR(INDEX(hora,MATCH(1,INDEX((bloq=2)*(miea=B210),0),0)),0)</f>
        <v>15:00 - 18:00</v>
      </c>
      <c r="F213" s="703" t="str">
        <f ca="1">IFERROR(INDEX(hora,MATCH(1,INDEX((bloq=2)*(juea=B210),0),0)),0)</f>
        <v>12:00 - 15:00</v>
      </c>
      <c r="G213" s="703" t="str">
        <f ca="1">IFERROR(INDEX(hora,MATCH(1,INDEX((bloq=2)*(viea=B210),0),0)),0)</f>
        <v>12:00 - 15:00</v>
      </c>
      <c r="H213" s="704">
        <f ca="1">IFERROR(INDEX(hora,MATCH(1,INDEX((bloq=2)*(saba=B210),0),0)),0)</f>
        <v>0</v>
      </c>
    </row>
    <row r="214" spans="1:11" ht="14.1" customHeight="1" x14ac:dyDescent="0.3">
      <c r="A214" s="724"/>
      <c r="B214" s="725"/>
      <c r="C214" s="5" t="str">
        <f ca="1">IFERROR(INDEX(ficha,MATCH(1,INDEX((luna=B210)*(hora=C213),0),0)),0)</f>
        <v xml:space="preserve">3232867 - DIBUJO Y MODELADO ARQUITECTONICO Y DE INGENIERIA (TECNÓLOGO) </v>
      </c>
      <c r="D214" s="5" t="str">
        <f ca="1">IFERROR(INDEX(ficha,MATCH(1,INDEX((mara=B210)*(hora=D213),0),0)),0)</f>
        <v>3218913 - A DIBUJO Y MODELADO ARQUITECTONICO Y DE INGENIERIA (TECNÓLOGO) AEM</v>
      </c>
      <c r="E214" s="5" t="str">
        <f ca="1">IFERROR(INDEX(ficha,MATCH(1,INDEX((miea=B210)*(hora=E213),0),0)),0)</f>
        <v xml:space="preserve">3290720 - DIBUJO Y MODELADO ARQUITECTONICO Y DE INGENIERIA (TECNÓLOGO) </v>
      </c>
      <c r="F214" s="5" t="str">
        <f ca="1">IFERROR(INDEX(ficha,MATCH(1,INDEX((juea=B210)*(hora=F213),0),0)),0)</f>
        <v>3218913 - B DIBUJO Y MODELADO ARQUITECTONICO Y DE INGENIERIA (TECNÓLOGO) AEM</v>
      </c>
      <c r="G214" s="5" t="str">
        <f ca="1">IFERROR(INDEX(ficha,MATCH(1,INDEX((viea=B210)*(hora=G213),0),0)),0)</f>
        <v xml:space="preserve">3232867 - DIBUJO Y MODELADO ARQUITECTONICO Y DE INGENIERIA (TECNÓLOGO) </v>
      </c>
      <c r="H214" s="23">
        <f ca="1">IFERROR(INDEX(ficha,MATCH(1,INDEX((saba=B210)*(hora=H213),0),0)),0)</f>
        <v>0</v>
      </c>
    </row>
    <row r="215" spans="1:11" ht="14.1" customHeight="1" thickBot="1" x14ac:dyDescent="0.35">
      <c r="A215" s="724"/>
      <c r="B215" s="725"/>
      <c r="C215" s="705" t="str">
        <f ca="1">IFERROR(INDEX(luni,MATCH(1,INDEX((ficha=C214)*(hora=C213),0),0)),0)</f>
        <v>ALEJANDRA MENDOZA QUINTERO</v>
      </c>
      <c r="D215" s="705" t="str">
        <f ca="1">IFERROR(INDEX(mari,MATCH(1,INDEX((ficha=D214)*(hora=D213),0),0)),0)</f>
        <v>DANIEL DELGADO GUTIÉRREZ</v>
      </c>
      <c r="E215" s="705" t="str">
        <f ca="1">IFERROR(INDEX(miei,MATCH(1,INDEX((ficha=E214)*(hora=E213),0),0)),0)</f>
        <v>ALEJANDRA MENDOZA QUINTERO</v>
      </c>
      <c r="F215" s="705" t="str">
        <f ca="1">IFERROR(INDEX(juei,MATCH(1,INDEX((ficha=F214)*(hora=F213),0),0)),0)</f>
        <v>DANIEL DELGADO GUTIÉRREZ</v>
      </c>
      <c r="G215" s="705" t="str">
        <f ca="1">IFERROR(INDEX(viei,MATCH(1,INDEX((ficha=G214)*(hora=G213),0),0)),0)</f>
        <v>DANIEL DELGADO GUTIÉRREZ</v>
      </c>
      <c r="H215" s="706">
        <f ca="1">IFERROR(INDEX(sabi,MATCH(1,INDEX((ficha=H214)*(hora=H213),0),0)),0)</f>
        <v>0</v>
      </c>
    </row>
    <row r="216" spans="1:11" ht="14.1" customHeight="1" thickTop="1" x14ac:dyDescent="0.3">
      <c r="A216" s="724"/>
      <c r="B216" s="725"/>
      <c r="C216" s="703" t="str">
        <f ca="1">IFERROR(INDEX(hora,MATCH(1,INDEX((bloq=3)*(luna=B210),0),0)),0)</f>
        <v>18:00 - 21:00</v>
      </c>
      <c r="D216" s="703">
        <f ca="1">IFERROR(INDEX(hora,MATCH(1,INDEX((bloq=3)*(mara=B210),0),0)),0)</f>
        <v>0</v>
      </c>
      <c r="E216" s="703" t="str">
        <f ca="1">IFERROR(INDEX(hora,MATCH(1,INDEX((bloq=3)*(miea=B210),0),0)),0)</f>
        <v>18:00 - 21:00</v>
      </c>
      <c r="F216" s="703" t="str">
        <f ca="1">IFERROR(INDEX(hora,MATCH(1,INDEX((bloq=3)*(juea=B210),0),0)),0)</f>
        <v>18:00 - 21:00</v>
      </c>
      <c r="G216" s="703">
        <f ca="1">IFERROR(INDEX(hora,MATCH(1,INDEX((bloq=3)*(viea=B210),0),0)),0)</f>
        <v>0</v>
      </c>
      <c r="H216" s="704">
        <f ca="1">IFERROR(INDEX(hora,MATCH(1,INDEX((bloq=3)*(saba=B210),0),0)),0)</f>
        <v>0</v>
      </c>
    </row>
    <row r="217" spans="1:11" ht="14.1" customHeight="1" x14ac:dyDescent="0.3">
      <c r="A217" s="724"/>
      <c r="B217" s="725"/>
      <c r="C217" s="5" t="str">
        <f ca="1">IFERROR(INDEX(ficha,MATCH(1,INDEX((luna=B210)*(hora=C216),0),0)),0)</f>
        <v>3237761- OPERACION DE MAQUINARIA PESADA PARA EXCAVACION (TÉCNICO)</v>
      </c>
      <c r="D217" s="5">
        <f ca="1">IFERROR(INDEX(ficha,MATCH(1,INDEX((mara=B210)*(hora=D216),0),0)),0)</f>
        <v>0</v>
      </c>
      <c r="E217" s="5" t="str">
        <f ca="1">IFERROR(INDEX(ficha,MATCH(1,INDEX((miea=B210)*(hora=E216),0),0)),0)</f>
        <v xml:space="preserve">3290720 - DIBUJO Y MODELADO ARQUITECTONICO Y DE INGENIERIA (TECNÓLOGO) </v>
      </c>
      <c r="F217" s="5" t="str">
        <f ca="1">IFERROR(INDEX(ficha,MATCH(1,INDEX((juea=B210)*(hora=F216),0),0)),0)</f>
        <v>2898488 DIBUJO Y MODELADO ARQUITECTONICO Y DE INGENIERIA (TECNÓLOGO)</v>
      </c>
      <c r="G217" s="5">
        <f ca="1">IFERROR(INDEX(ficha,MATCH(1,INDEX((viea=B210)*(hora=G216),0),0)),0)</f>
        <v>0</v>
      </c>
      <c r="H217" s="23">
        <f ca="1">IFERROR(INDEX(ficha,MATCH(1,INDEX((saba=B210)*(hora=H216),0),0)),0)</f>
        <v>0</v>
      </c>
    </row>
    <row r="218" spans="1:11" ht="14.1" customHeight="1" thickBot="1" x14ac:dyDescent="0.35">
      <c r="A218" s="724"/>
      <c r="B218" s="725"/>
      <c r="C218" s="707" t="str">
        <f ca="1">IFERROR(INDEX(luni,MATCH(1,INDEX((ficha=C217)*(hora=C216),0),0)),0)</f>
        <v>EMERSON FABIÁN GONZÁLEZ GUTIÉRREZ</v>
      </c>
      <c r="D218" s="707">
        <f ca="1">IFERROR(INDEX(mari,MATCH(1,INDEX((ficha=D217)*(hora=D216),0),0)),0)</f>
        <v>0</v>
      </c>
      <c r="E218" s="707" t="str">
        <f ca="1">IFERROR(INDEX(miei,MATCH(1,INDEX((ficha=E217)*(hora=E216),0),0)),0)</f>
        <v>ALEJANDRA MENDOZA QUINTERO</v>
      </c>
      <c r="F218" s="707" t="str">
        <f ca="1">IFERROR(INDEX(juei,MATCH(1,INDEX((ficha=F217)*(hora=F216),0),0)),0)</f>
        <v>VIVIANA ANDREA CAMPOS CARRILLO</v>
      </c>
      <c r="G218" s="707">
        <f ca="1">IFERROR(INDEX(viei,MATCH(1,INDEX((ficha=G217)*(hora=G216),0),0)),0)</f>
        <v>0</v>
      </c>
      <c r="H218" s="708">
        <f ca="1">IFERROR(INDEX(sabi,MATCH(1,INDEX((ficha=H217)*(hora=H216),0),0)),0)</f>
        <v>0</v>
      </c>
    </row>
    <row r="219" spans="1:11" ht="14.1" customHeight="1" thickTop="1" x14ac:dyDescent="0.3">
      <c r="A219" s="724">
        <v>25</v>
      </c>
      <c r="B219" s="725" t="str">
        <f>INDEX(ambiente,A219)</f>
        <v>106 - TALLER DE PROTOTIPADO - SENA CENTRO DE LA CONSTRUCCIÓN</v>
      </c>
      <c r="C219" s="703" t="str">
        <f ca="1">IFERROR(INDEX(hora,MATCH(1,INDEX((bloq=1)*(luna=B219),0),0)),0)</f>
        <v>7:00 - 11:00</v>
      </c>
      <c r="D219" s="703" t="str">
        <f ca="1">IFERROR(INDEX(hora,MATCH(1,INDEX((bloq=1)*(mara=B219),0),0)),0)</f>
        <v>7:00 - 11:00</v>
      </c>
      <c r="E219" s="703" t="str">
        <f ca="1">IFERROR(INDEX(hora,MATCH(1,INDEX((bloq=1)*(miea=B219),0),0)),0)</f>
        <v>7:00 - 11:00</v>
      </c>
      <c r="F219" s="703" t="str">
        <f ca="1">IFERROR(INDEX(hora,MATCH(1,INDEX((bloq=1)*(juea=B219),0),0)),0)</f>
        <v>7:00 - 11:00</v>
      </c>
      <c r="G219" s="703" t="str">
        <f ca="1">IFERROR(INDEX(hora,MATCH(1,INDEX((bloq=1)*(viea=B219),0),0)),0)</f>
        <v>7:00 - 11:00</v>
      </c>
      <c r="H219" s="704">
        <f ca="1">IFERROR(INDEX(hora,MATCH(1,INDEX((bloq=1)*(saba=B219),0),0)),0)</f>
        <v>0</v>
      </c>
      <c r="I219" s="25">
        <f ca="1">COUNTA(C220:H220)+COUNTA(C223:H223)+COUNTA(C226:H226)</f>
        <v>18</v>
      </c>
      <c r="J219" s="25">
        <f ca="1">COUNTIF(luna,B219)+COUNTIF(mara,B219)+COUNTIF(miea,B219)+COUNTIF(juea,B219)+COUNTIF(viea,B219)+COUNTIF(saba,B219)</f>
        <v>19</v>
      </c>
      <c r="K219" s="25">
        <f ca="1">I219-I220</f>
        <v>15</v>
      </c>
    </row>
    <row r="220" spans="1:11" ht="40.65" customHeight="1" x14ac:dyDescent="0.3">
      <c r="A220" s="724"/>
      <c r="B220" s="725"/>
      <c r="C220" s="5" t="str">
        <f ca="1">IFERROR(INDEX(ficha,MATCH(1,INDEX((luna=B219)*(hora=C219),0),0)),0)</f>
        <v xml:space="preserve">3390267 - DIBUJO Y MODELADO ARQUITECTONICO Y DE INGENIERIA (TECNÓLOGO) </v>
      </c>
      <c r="D220" s="5" t="str">
        <f ca="1">IFERROR(INDEX(ficha,MATCH(1,INDEX((mara=B219)*(hora=D219),0),0)),0)</f>
        <v xml:space="preserve">3390267 - DIBUJO Y MODELADO ARQUITECTONICO Y DE INGENIERIA (TECNÓLOGO) </v>
      </c>
      <c r="E220" s="5" t="str">
        <f ca="1">IFERROR(INDEX(ficha,MATCH(1,INDEX((miea=B219)*(hora=E219),0),0)),0)</f>
        <v xml:space="preserve">3411737 TDMAI - DIBUJO Y MODELADO ARQUITECTONICO Y DE INGENIERIA (TECNÓLOGO) </v>
      </c>
      <c r="F220" s="5" t="str">
        <f ca="1">IFERROR(INDEX(ficha,MATCH(1,INDEX((juea=B219)*(hora=F219),0),0)),0)</f>
        <v xml:space="preserve">3390267 - DIBUJO Y MODELADO ARQUITECTONICO Y DE INGENIERIA (TECNÓLOGO) </v>
      </c>
      <c r="G220" s="5" t="str">
        <f ca="1">IFERROR(INDEX(ficha,MATCH(1,INDEX((viea=B219)*(hora=G219),0),0)),0)</f>
        <v xml:space="preserve">3390267 - DIBUJO Y MODELADO ARQUITECTONICO Y DE INGENIERIA (TECNÓLOGO) </v>
      </c>
      <c r="H220" s="22">
        <f ca="1">IFERROR(INDEX(ficha,MATCH(1,INDEX((saba=B219)*(hora=H219),0),0)),0)</f>
        <v>0</v>
      </c>
      <c r="I220" s="25">
        <f ca="1">COUNTIF(C220:H220,0)+COUNTIF(C223:H223,0)+COUNTIF(C226:H226,0)</f>
        <v>3</v>
      </c>
    </row>
    <row r="221" spans="1:11" ht="14.1" customHeight="1" thickBot="1" x14ac:dyDescent="0.35">
      <c r="A221" s="724"/>
      <c r="B221" s="725"/>
      <c r="C221" s="705" t="str">
        <f ca="1">IFERROR(INDEX(luni,MATCH(1,INDEX((ficha=C220)*(hora=C219),0),0)),0)</f>
        <v>RICHAR GÓMEZ TAMARA</v>
      </c>
      <c r="D221" s="705" t="str">
        <f ca="1">IFERROR(INDEX(mari,MATCH(1,INDEX((ficha=D220)*(hora=D219),0),0)),0)</f>
        <v>ALEXANDER GONZÁLEZ GUZMÁN</v>
      </c>
      <c r="E221" s="705" t="str">
        <f ca="1">IFERROR(INDEX(miei,MATCH(1,INDEX((ficha=E220)*(hora=E219),0),0)),0)</f>
        <v>YOLIMA GOMEZ CARACAS</v>
      </c>
      <c r="F221" s="705" t="str">
        <f ca="1">IFERROR(INDEX(juei,MATCH(1,INDEX((ficha=F220)*(hora=F219),0),0)),0)</f>
        <v>RICHAR GÓMEZ TAMARA</v>
      </c>
      <c r="G221" s="705" t="str">
        <f ca="1">IFERROR(INDEX(viei,MATCH(1,INDEX((ficha=G220)*(hora=G219),0),0)),0)</f>
        <v>JULIANA PAOLA ANDRADE MUÑOZ</v>
      </c>
      <c r="H221" s="706">
        <f ca="1">IFERROR(INDEX(sabi,MATCH(1,INDEX((ficha=H220)*(hora=H219),0),0)),0)</f>
        <v>0</v>
      </c>
    </row>
    <row r="222" spans="1:11" ht="14.1" customHeight="1" thickTop="1" x14ac:dyDescent="0.3">
      <c r="A222" s="724"/>
      <c r="B222" s="725"/>
      <c r="C222" s="703" t="str">
        <f ca="1">IFERROR(INDEX(hora,MATCH(1,INDEX((bloq=2)*(luna=B219),0),0)),0)</f>
        <v>12:00 - 15:00</v>
      </c>
      <c r="D222" s="703" t="str">
        <f ca="1">IFERROR(INDEX(hora,MATCH(1,INDEX((bloq=2)*(mara=B219),0),0)),0)</f>
        <v>12:00 - 15:00</v>
      </c>
      <c r="E222" s="703" t="str">
        <f ca="1">IFERROR(INDEX(hora,MATCH(1,INDEX((bloq=2)*(miea=B219),0),0)),0)</f>
        <v>12:00 - 15:00</v>
      </c>
      <c r="F222" s="703" t="str">
        <f ca="1">IFERROR(INDEX(hora,MATCH(1,INDEX((bloq=2)*(juea=B219),0),0)),0)</f>
        <v>12:00 - 15:00</v>
      </c>
      <c r="G222" s="703" t="str">
        <f ca="1">IFERROR(INDEX(hora,MATCH(1,INDEX((bloq=2)*(viea=B219),0),0)),0)</f>
        <v>12:00 - 15:00</v>
      </c>
      <c r="H222" s="704">
        <f ca="1">IFERROR(INDEX(hora,MATCH(1,INDEX((bloq=2)*(saba=B219),0),0)),0)</f>
        <v>0</v>
      </c>
    </row>
    <row r="223" spans="1:11" ht="39.75" customHeight="1" x14ac:dyDescent="0.3">
      <c r="A223" s="724"/>
      <c r="B223" s="725"/>
      <c r="C223" s="5" t="str">
        <f ca="1">IFERROR(INDEX(ficha,MATCH(1,INDEX((luna=B219)*(hora=C222),0),0)),0)</f>
        <v xml:space="preserve">3390267 - DIBUJO Y MODELADO ARQUITECTONICO Y DE INGENIERIA (TECNÓLOGO) </v>
      </c>
      <c r="D223" s="5" t="str">
        <f ca="1">IFERROR(INDEX(ficha,MATCH(1,INDEX((mara=B219)*(hora=D222),0),0)),0)</f>
        <v xml:space="preserve">3390267 - DIBUJO Y MODELADO ARQUITECTONICO Y DE INGENIERIA (TECNÓLOGO) </v>
      </c>
      <c r="E223" s="5" t="str">
        <f ca="1">IFERROR(INDEX(ficha,MATCH(1,INDEX((miea=B219)*(hora=E222),0),0)),0)</f>
        <v xml:space="preserve">3411737 TDMAI - DIBUJO Y MODELADO ARQUITECTONICO Y DE INGENIERIA (TECNÓLOGO) </v>
      </c>
      <c r="F223" s="5" t="str">
        <f ca="1">IFERROR(INDEX(ficha,MATCH(1,INDEX((juea=B219)*(hora=F222),0),0)),0)</f>
        <v xml:space="preserve">3410996 - SOPORTE DE TOPOGRAFIA Y GEORREFERENCIACION (TÉCNICO) </v>
      </c>
      <c r="G223" s="5" t="str">
        <f ca="1">IFERROR(INDEX(ficha,MATCH(1,INDEX((viea=B219)*(hora=G222),0),0)),0)</f>
        <v>3411011 - CATASTRO (TÉCNICO)</v>
      </c>
      <c r="H223" s="22">
        <f ca="1">IFERROR(INDEX(ficha,MATCH(1,INDEX((saba=B219)*(hora=H222),0),0)),0)</f>
        <v>0</v>
      </c>
    </row>
    <row r="224" spans="1:11" ht="14.1" customHeight="1" thickBot="1" x14ac:dyDescent="0.35">
      <c r="A224" s="724"/>
      <c r="B224" s="725"/>
      <c r="C224" s="705" t="str">
        <f ca="1">IFERROR(INDEX(luni,MATCH(1,INDEX((ficha=C223)*(hora=C222),0),0)),0)</f>
        <v>RICHAR GÓMEZ TAMARA</v>
      </c>
      <c r="D224" s="705" t="str">
        <f ca="1">IFERROR(INDEX(mari,MATCH(1,INDEX((ficha=D223)*(hora=D222),0),0)),0)</f>
        <v>EMERSON FABIÁN GONZÁLEZ GUTIÉRREZ</v>
      </c>
      <c r="E224" s="705" t="str">
        <f ca="1">IFERROR(INDEX(miei,MATCH(1,INDEX((ficha=E223)*(hora=E222),0),0)),0)</f>
        <v>VIVIANA ANDREA CAMPOS CARRILLO</v>
      </c>
      <c r="F224" s="705" t="str">
        <f ca="1">IFERROR(INDEX(juei,MATCH(1,INDEX((ficha=F223)*(hora=F222),0),0)),0)</f>
        <v>YARELYS AGUILAR LEMUS</v>
      </c>
      <c r="G224" s="705" t="str">
        <f ca="1">IFERROR(INDEX(viei,MATCH(1,INDEX((ficha=G223)*(hora=G222),0),0)),0)</f>
        <v>ISABEL CRISTINA MUÑOZ MIRANDA</v>
      </c>
      <c r="H224" s="706">
        <f ca="1">IFERROR(INDEX(sabi,MATCH(1,INDEX((ficha=H223)*(hora=H222),0),0)),0)</f>
        <v>0</v>
      </c>
    </row>
    <row r="225" spans="1:11" ht="14.1" customHeight="1" thickTop="1" x14ac:dyDescent="0.3">
      <c r="A225" s="724"/>
      <c r="B225" s="725"/>
      <c r="C225" s="703" t="str">
        <f ca="1">IFERROR(INDEX(hora,MATCH(1,INDEX((bloq=3)*(luna=B219),0),0)),0)</f>
        <v>18:00 - 21:00</v>
      </c>
      <c r="D225" s="703" t="str">
        <f ca="1">IFERROR(INDEX(hora,MATCH(1,INDEX((bloq=3)*(mara=B219),0),0)),0)</f>
        <v>18:00 - 21:00</v>
      </c>
      <c r="E225" s="703" t="str">
        <f ca="1">IFERROR(INDEX(hora,MATCH(1,INDEX((bloq=3)*(miea=B219),0),0)),0)</f>
        <v>18:00 - 21:00</v>
      </c>
      <c r="F225" s="703" t="str">
        <f ca="1">IFERROR(INDEX(hora,MATCH(1,INDEX((bloq=3)*(juea=B219),0),0)),0)</f>
        <v>18:00 - 21:00</v>
      </c>
      <c r="G225" s="703" t="str">
        <f ca="1">IFERROR(INDEX(hora,MATCH(1,INDEX((bloq=3)*(viea=B219),0),0)),0)</f>
        <v>18:00 - 21:00</v>
      </c>
      <c r="H225" s="704">
        <f ca="1">IFERROR(INDEX(hora,MATCH(1,INDEX((bloq=3)*(saba=B219),0),0)),0)</f>
        <v>0</v>
      </c>
    </row>
    <row r="226" spans="1:11" ht="14.1" customHeight="1" x14ac:dyDescent="0.3">
      <c r="A226" s="724"/>
      <c r="B226" s="725"/>
      <c r="C226" s="5" t="str">
        <f ca="1">IFERROR(INDEX(ficha,MATCH(1,INDEX((luna=B219)*(hora=C225),0),0)),0)</f>
        <v xml:space="preserve">NUEVA 1D - DIBUJO DIGITAL DE ARQUITECTURA E INGENIERIA (TÉCNICO) </v>
      </c>
      <c r="D226" s="5" t="str">
        <f ca="1">IFERROR(INDEX(ficha,MATCH(1,INDEX((mara=B219)*(hora=D225),0),0)),0)</f>
        <v xml:space="preserve">3406421 - DIBUJO Y MODELADO ARQUITECTONICO Y DE INGENIERIA (TECNÓLOGO) </v>
      </c>
      <c r="E226" s="5" t="str">
        <f ca="1">IFERROR(INDEX(ficha,MATCH(1,INDEX((miea=B219)*(hora=E225),0),0)),0)</f>
        <v xml:space="preserve">NUEVA 2 TDMAI - DIBUJO Y MODELADO ARQUITECTONICO Y DE INGENIERIA (TECNÓLOGO) </v>
      </c>
      <c r="F226" s="5" t="str">
        <f ca="1">IFERROR(INDEX(ficha,MATCH(1,INDEX((juea=B219)*(hora=F225),0),0)),0)</f>
        <v>3406268  PREVENCION Y CONTROL AMBIENTAL ( TECNOLOGO)</v>
      </c>
      <c r="G226" s="5" t="str">
        <f ca="1">IFERROR(INDEX(ficha,MATCH(1,INDEX((viea=B219)*(hora=G225),0),0)),0)</f>
        <v>3410860   SUPERVISION EN SISTEMAS DE AGUA Y SANEAMIENTO ( TECNOLOGO)</v>
      </c>
      <c r="H226" s="22">
        <f ca="1">IFERROR(INDEX(ficha,MATCH(1,INDEX((saba=B219)*(hora=H225),0),0)),0)</f>
        <v>0</v>
      </c>
    </row>
    <row r="227" spans="1:11" ht="14.1" customHeight="1" thickBot="1" x14ac:dyDescent="0.35">
      <c r="A227" s="724"/>
      <c r="B227" s="725"/>
      <c r="C227" s="707" t="str">
        <f ca="1">IFERROR(INDEX(luni,MATCH(1,INDEX((ficha=C226)*(hora=C225),0),0)),0)</f>
        <v>JORGE MARIO RINCON URREA</v>
      </c>
      <c r="D227" s="707" t="str">
        <f ca="1">IFERROR(INDEX(mari,MATCH(1,INDEX((ficha=D226)*(hora=D225),0),0)),0)</f>
        <v>RICHAR GÓMEZ TAMARA</v>
      </c>
      <c r="E227" s="707" t="str">
        <f ca="1">IFERROR(INDEX(miei,MATCH(1,INDEX((ficha=E226)*(hora=E225),0),0)),0)</f>
        <v>RICHAR GÓMEZ TAMARA</v>
      </c>
      <c r="F227" s="707" t="str">
        <f ca="1">IFERROR(INDEX(juei,MATCH(1,INDEX((ficha=F226)*(hora=F225),0),0)),0)</f>
        <v>ADRIANA MARGARITA LUNA ARANGO</v>
      </c>
      <c r="G227" s="707" t="str">
        <f ca="1">IFERROR(INDEX(viei,MATCH(1,INDEX((ficha=G226)*(hora=G225),0),0)),0)</f>
        <v>VIVIANA ANDREA CORAL BURBANO</v>
      </c>
      <c r="H227" s="708">
        <f ca="1">IFERROR(INDEX(sabi,MATCH(1,INDEX((ficha=H226)*(hora=H225),0),0)),0)</f>
        <v>0</v>
      </c>
    </row>
    <row r="228" spans="1:11" ht="20.85" customHeight="1" thickTop="1" x14ac:dyDescent="0.3">
      <c r="A228" s="724">
        <v>26</v>
      </c>
      <c r="B228" s="725" t="str">
        <f>INDEX(ambiente,A228)</f>
        <v>201 - SALA DE SISTEMAS SENA CENTRO DE LA CONSTRUCCIÓN</v>
      </c>
      <c r="C228" s="703" t="str">
        <f ca="1">IFERROR(INDEX(hora,MATCH(1,INDEX((bloq=1)*(luna=B228),0),0)),0)</f>
        <v>8:00 - 12:00</v>
      </c>
      <c r="D228" s="703" t="str">
        <f ca="1">IFERROR(INDEX(hora,MATCH(1,INDEX((bloq=1)*(mara=B228),0),0)),0)</f>
        <v>7:00 - 10:00</v>
      </c>
      <c r="E228" s="703" t="str">
        <f ca="1">IFERROR(INDEX(hora,MATCH(1,INDEX((bloq=1)*(miea=B228),0),0)),0)</f>
        <v>8:00 - 12:00</v>
      </c>
      <c r="F228" s="703" t="str">
        <f ca="1">IFERROR(INDEX(hora,MATCH(1,INDEX((bloq=1)*(juea=B228),0),0)),0)</f>
        <v>7:00 - 10:00</v>
      </c>
      <c r="G228" s="703" t="str">
        <f ca="1">IFERROR(INDEX(hora,MATCH(1,INDEX((bloq=1)*(viea=B228),0),0)),0)</f>
        <v>7:00 - 12:00</v>
      </c>
      <c r="H228" s="704">
        <f ca="1">IFERROR(INDEX(hora,MATCH(1,INDEX((bloq=1)*(saba=B228),0),0)),0)</f>
        <v>0</v>
      </c>
      <c r="I228" s="25">
        <f ca="1">COUNTA(C229:H229)+COUNTA(C232:H232)+COUNTA(C235:H235)</f>
        <v>18</v>
      </c>
      <c r="J228" s="25">
        <f ca="1">COUNTIF(luna,B228)+COUNTIF(mara,B228)+COUNTIF(miea,B228)+COUNTIF(juea,B228)+COUNTIF(viea,B228)+COUNTIF(saba,B228)</f>
        <v>19</v>
      </c>
      <c r="K228" s="25">
        <f ca="1">I228-I229</f>
        <v>15</v>
      </c>
    </row>
    <row r="229" spans="1:11" ht="79.5" customHeight="1" x14ac:dyDescent="0.3">
      <c r="A229" s="724"/>
      <c r="B229" s="725"/>
      <c r="C229" s="5" t="str">
        <f ca="1">IFERROR(INDEX(ficha,MATCH(1,INDEX((luna=B228)*(hora=C228),0),0)),0)</f>
        <v>3290266 INSTALACION DE SISTEMAS ELECTRICOS RESIDENCIALES Y COMERCIALES (TÉCNICO)</v>
      </c>
      <c r="D229" s="5" t="str">
        <f ca="1">IFERROR(INDEX(ficha,MATCH(1,INDEX((mara=B228)*(hora=D228),0),0)),0)</f>
        <v>NUEVO 1  INSTALACION DE SISTEMAS ELECTRICOS RESIDENCIALES Y COMERCIALES (TÉCNICO)</v>
      </c>
      <c r="E229" s="5" t="str">
        <f ca="1">IFERROR(INDEX(ficha,MATCH(1,INDEX((miea=B228)*(hora=E228),0),0)),0)</f>
        <v>3290266 INSTALACION DE SISTEMAS ELECTRICOS RESIDENCIALES Y COMERCIALES (TÉCNICO)</v>
      </c>
      <c r="F229" s="5" t="str">
        <f ca="1">IFERROR(INDEX(ficha,MATCH(1,INDEX((juea=B228)*(hora=F228),0),0)),0)</f>
        <v>NUEVO 1  INSTALACION DE SISTEMAS ELECTRICOS RESIDENCIALES Y COMERCIALES (TÉCNICO)</v>
      </c>
      <c r="G229" s="5" t="str">
        <f ca="1">IFERROR(INDEX(ficha,MATCH(1,INDEX((viea=B228)*(hora=G228),0),0)),0)</f>
        <v>3311971  GESTION DE LA SEGURIDAD Y SALUD EN EL TRABAJO ( TECNOLOGO)</v>
      </c>
      <c r="H229" s="23">
        <f ca="1">IFERROR(INDEX(ficha,MATCH(1,INDEX((saba=B228)*(hora=H228),0),0)),0)</f>
        <v>0</v>
      </c>
      <c r="I229" s="25">
        <f ca="1">COUNTIF(C229:H229,0)+COUNTIF(C232:H232,0)+COUNTIF(C235:H235,0)</f>
        <v>3</v>
      </c>
    </row>
    <row r="230" spans="1:11" ht="14.1" customHeight="1" thickBot="1" x14ac:dyDescent="0.35">
      <c r="A230" s="724"/>
      <c r="B230" s="725"/>
      <c r="C230" s="705" t="str">
        <f ca="1">IFERROR(INDEX(luni,MATCH(1,INDEX((ficha=C229)*(hora=C228),0),0)),0)</f>
        <v>FARDY YAMITH PÉREZ ALEGRÍA</v>
      </c>
      <c r="D230" s="705" t="str">
        <f ca="1">IFERROR(INDEX(mari,MATCH(1,INDEX((ficha=D229)*(hora=D228),0),0)),0)</f>
        <v>JULIANA PAOLA ANDRADE MUÑOZ</v>
      </c>
      <c r="E230" s="705" t="str">
        <f ca="1">IFERROR(INDEX(miei,MATCH(1,INDEX((ficha=E229)*(hora=E228),0),0)),0)</f>
        <v>JULIANA PAOLA ANDRADE MUÑOZ</v>
      </c>
      <c r="F230" s="705" t="str">
        <f ca="1">IFERROR(INDEX(juei,MATCH(1,INDEX((ficha=F229)*(hora=F228),0),0)),0)</f>
        <v>JOSÉ LUÍS SILVA GÓNGORA</v>
      </c>
      <c r="G230" s="705" t="str">
        <f ca="1">IFERROR(INDEX(viei,MATCH(1,INDEX((ficha=G229)*(hora=G228),0),0)),0)</f>
        <v xml:space="preserve">PAOLA ANDREA GARCÍA LÓPEZ </v>
      </c>
      <c r="H230" s="706">
        <f ca="1">IFERROR(INDEX(sabi,MATCH(1,INDEX((ficha=H229)*(hora=H228),0),0)),0)</f>
        <v>0</v>
      </c>
    </row>
    <row r="231" spans="1:11" ht="21" customHeight="1" thickTop="1" x14ac:dyDescent="0.3">
      <c r="A231" s="724"/>
      <c r="B231" s="725"/>
      <c r="C231" s="703" t="str">
        <f ca="1">IFERROR(INDEX(hora,MATCH(1,INDEX((bloq=2)*(luna=B228),0),0)),0)</f>
        <v>13:00 - 15:00</v>
      </c>
      <c r="D231" s="703" t="str">
        <f ca="1">IFERROR(INDEX(hora,MATCH(1,INDEX((bloq=2)*(mara=B228),0),0)),0)</f>
        <v>10:00 - 13:00</v>
      </c>
      <c r="E231" s="703" t="str">
        <f ca="1">IFERROR(INDEX(hora,MATCH(1,INDEX((bloq=2)*(miea=B228),0),0)),0)</f>
        <v>12:00 - 15:00</v>
      </c>
      <c r="F231" s="703" t="str">
        <f ca="1">IFERROR(INDEX(hora,MATCH(1,INDEX((bloq=2)*(juea=B228),0),0)),0)</f>
        <v>10:00 - 13:00</v>
      </c>
      <c r="G231" s="703" t="str">
        <f ca="1">IFERROR(INDEX(hora,MATCH(1,INDEX((bloq=2)*(viea=B228),0),0)),0)</f>
        <v>13:00 - 15:00</v>
      </c>
      <c r="H231" s="704">
        <f ca="1">IFERROR(INDEX(hora,MATCH(1,INDEX((bloq=2)*(saba=B228),0),0)),0)</f>
        <v>0</v>
      </c>
    </row>
    <row r="232" spans="1:11" ht="69" customHeight="1" x14ac:dyDescent="0.3">
      <c r="A232" s="724"/>
      <c r="B232" s="725"/>
      <c r="C232" s="5" t="str">
        <f ca="1">IFERROR(INDEX(ficha,MATCH(1,INDEX((luna=B228)*(hora=C231),0),0)),0)</f>
        <v>3311971  GESTION DE LA SEGURIDAD Y SALUD EN EL TRABAJO ( TECNOLOGO)</v>
      </c>
      <c r="D232" s="5" t="str">
        <f ca="1">IFERROR(INDEX(ficha,MATCH(1,INDEX((mara=B228)*(hora=D231),0),0)),0)</f>
        <v>NUEVO 1  INSTALACION DE SISTEMAS ELECTRICOS RESIDENCIALES Y COMERCIALES (TÉCNICO)</v>
      </c>
      <c r="E232" s="5" t="str">
        <f ca="1">IFERROR(INDEX(ficha,MATCH(1,INDEX((miea=B228)*(hora=E231),0),0)),0)</f>
        <v>3152267 GESTION DE PROYECTOS DE DESARROLLO ECONOMICO Y SOCIAL ( TECNOLOGO)</v>
      </c>
      <c r="F232" s="5" t="str">
        <f ca="1">IFERROR(INDEX(ficha,MATCH(1,INDEX((juea=B228)*(hora=F231),0),0)),0)</f>
        <v>NUEVO 1  INSTALACION DE SISTEMAS ELECTRICOS RESIDENCIALES Y COMERCIALES (TÉCNICO)</v>
      </c>
      <c r="G232" s="5" t="str">
        <f ca="1">IFERROR(INDEX(ficha,MATCH(1,INDEX((viea=B228)*(hora=G231),0),0)),0)</f>
        <v>3311971  GESTION DE LA SEGURIDAD Y SALUD EN EL TRABAJO ( TECNOLOGO)</v>
      </c>
      <c r="H232" s="23">
        <f ca="1">IFERROR(INDEX(ficha,MATCH(1,INDEX((saba=B228)*(hora=H231),0),0)),0)</f>
        <v>0</v>
      </c>
    </row>
    <row r="233" spans="1:11" ht="14.1" customHeight="1" thickBot="1" x14ac:dyDescent="0.35">
      <c r="A233" s="724"/>
      <c r="B233" s="725"/>
      <c r="C233" s="705" t="str">
        <f ca="1">IFERROR(INDEX(luni,MATCH(1,INDEX((ficha=C232)*(hora=C231),0),0)),0)</f>
        <v>LINA MARÍA HERNÁNDEZ ESTRADA</v>
      </c>
      <c r="D233" s="705" t="str">
        <f ca="1">IFERROR(INDEX(mari,MATCH(1,INDEX((ficha=D232)*(hora=D231),0),0)),0)</f>
        <v>FERNANDO JOSÉ BEDOYA MESSA</v>
      </c>
      <c r="E233" s="705" t="str">
        <f ca="1">IFERROR(INDEX(miei,MATCH(1,INDEX((ficha=E232)*(hora=E231),0),0)),0)</f>
        <v>GONZALO PATIÑO BOLAÑOS</v>
      </c>
      <c r="F233" s="705" t="str">
        <f ca="1">IFERROR(INDEX(juei,MATCH(1,INDEX((ficha=F232)*(hora=F231),0),0)),0)</f>
        <v>EDGAR JOAQUÍN DELGADO ARIAS</v>
      </c>
      <c r="G233" s="705" t="str">
        <f ca="1">IFERROR(INDEX(viei,MATCH(1,INDEX((ficha=G232)*(hora=G231),0),0)),0)</f>
        <v xml:space="preserve">PAOLA ANDREA GARCÍA LÓPEZ </v>
      </c>
      <c r="H233" s="706">
        <f ca="1">IFERROR(INDEX(sabi,MATCH(1,INDEX((ficha=H232)*(hora=H231),0),0)),0)</f>
        <v>0</v>
      </c>
    </row>
    <row r="234" spans="1:11" ht="30.75" customHeight="1" thickTop="1" x14ac:dyDescent="0.3">
      <c r="A234" s="724"/>
      <c r="B234" s="725"/>
      <c r="C234" s="703" t="str">
        <f ca="1">IFERROR(INDEX(hora,MATCH(1,INDEX((bloq=3)*(luna=B228),0),0)),0)</f>
        <v>18:00 - 21:00</v>
      </c>
      <c r="D234" s="703" t="str">
        <f ca="1">IFERROR(INDEX(hora,MATCH(1,INDEX((bloq=3)*(mara=B228),0),0)),0)</f>
        <v>18:00 - 21:00</v>
      </c>
      <c r="E234" s="703" t="str">
        <f ca="1">IFERROR(INDEX(hora,MATCH(1,INDEX((bloq=3)*(miea=B228),0),0)),0)</f>
        <v>18:00 - 21:00</v>
      </c>
      <c r="F234" s="703" t="str">
        <f ca="1">IFERROR(INDEX(hora,MATCH(1,INDEX((bloq=3)*(juea=B228),0),0)),0)</f>
        <v>18:00 - 21:00</v>
      </c>
      <c r="G234" s="703" t="str">
        <f ca="1">IFERROR(INDEX(hora,MATCH(1,INDEX((bloq=3)*(viea=B228),0),0)),0)</f>
        <v>18:00 - 21:00</v>
      </c>
      <c r="H234" s="704">
        <f ca="1">IFERROR(INDEX(hora,MATCH(1,INDEX((bloq=3)*(saba=B228),0),0)),0)</f>
        <v>0</v>
      </c>
    </row>
    <row r="235" spans="1:11" ht="56.25" customHeight="1" x14ac:dyDescent="0.3">
      <c r="A235" s="724"/>
      <c r="B235" s="725"/>
      <c r="C235" s="5" t="str">
        <f ca="1">IFERROR(INDEX(ficha,MATCH(1,INDEX((luna=B228)*(hora=C234),0),0)),0)</f>
        <v>3411744  INSTALACION DE SISTEMAS ELECTRICOS RESIDENCIALES Y COMERCIALES (TÉCNICO)</v>
      </c>
      <c r="D235" s="5" t="str">
        <f ca="1">IFERROR(INDEX(ficha,MATCH(1,INDEX((mara=B228)*(hora=D234),0),0)),0)</f>
        <v>3365193 INSTALACION DE SISTEMAS ELECTRICOS RESIDENCIALES Y COMERCIALES (TÉCNICO)</v>
      </c>
      <c r="E235" s="5" t="str">
        <f ca="1">IFERROR(INDEX(ficha,MATCH(1,INDEX((miea=B228)*(hora=E234),0),0)),0)</f>
        <v>3411744  INSTALACION DE SISTEMAS ELECTRICOS RESIDENCIALES Y COMERCIALES (TÉCNICO)</v>
      </c>
      <c r="F235" s="5" t="str">
        <f ca="1">IFERROR(INDEX(ficha,MATCH(1,INDEX((juea=B228)*(hora=F234),0),0)),0)</f>
        <v>3365193 INSTALACION DE SISTEMAS ELECTRICOS RESIDENCIALES Y COMERCIALES (TÉCNICO)</v>
      </c>
      <c r="G235" s="5" t="str">
        <f ca="1">IFERROR(INDEX(ficha,MATCH(1,INDEX((viea=B228)*(hora=G234),0),0)),0)</f>
        <v>3411744  INSTALACION DE SISTEMAS ELECTRICOS RESIDENCIALES Y COMERCIALES (TÉCNICO)</v>
      </c>
      <c r="H235" s="23">
        <f ca="1">IFERROR(INDEX(ficha,MATCH(1,INDEX((saba=B228)*(hora=H234),0),0)),0)</f>
        <v>0</v>
      </c>
    </row>
    <row r="236" spans="1:11" ht="14.1" customHeight="1" thickBot="1" x14ac:dyDescent="0.35">
      <c r="A236" s="724"/>
      <c r="B236" s="725"/>
      <c r="C236" s="707" t="str">
        <f ca="1">IFERROR(INDEX(luni,MATCH(1,INDEX((ficha=C235)*(hora=C234),0),0)),0)</f>
        <v>JOSÉ LUÍS SILVA GÓNGORA</v>
      </c>
      <c r="D236" s="707" t="str">
        <f ca="1">IFERROR(INDEX(mari,MATCH(1,INDEX((ficha=D235)*(hora=D234),0),0)),0)</f>
        <v>FERNANDO JOSÉ BEDOYA MESSA</v>
      </c>
      <c r="E236" s="707" t="str">
        <f ca="1">IFERROR(INDEX(miei,MATCH(1,INDEX((ficha=E235)*(hora=E234),0),0)),0)</f>
        <v>FERNANDO JOSÉ BEDOYA MESSA</v>
      </c>
      <c r="F236" s="707" t="str">
        <f ca="1">IFERROR(INDEX(juei,MATCH(1,INDEX((ficha=F235)*(hora=F234),0),0)),0)</f>
        <v>JULIANA MUÑOZ ÁLVAREZ</v>
      </c>
      <c r="G236" s="707" t="str">
        <f ca="1">IFERROR(INDEX(viei,MATCH(1,INDEX((ficha=G235)*(hora=G234),0),0)),0)</f>
        <v>EDGAR JOAQUÍN DELGADO ARIAS</v>
      </c>
      <c r="H236" s="708">
        <f ca="1">IFERROR(INDEX(sabi,MATCH(1,INDEX((ficha=H235)*(hora=H234),0),0)),0)</f>
        <v>0</v>
      </c>
    </row>
    <row r="237" spans="1:11" ht="14.1" customHeight="1" thickTop="1" x14ac:dyDescent="0.3">
      <c r="A237" s="724">
        <v>27</v>
      </c>
      <c r="B237" s="725" t="str">
        <f>INDEX(ambiente,A237)</f>
        <v>202 - SALA DE SISTEMAS SENA CENTRO DE LA CONSTRUCCIÓN</v>
      </c>
      <c r="C237" s="703" t="str">
        <f ca="1">IFERROR(INDEX(hora,MATCH(1,INDEX((bloq=1)*(luna=B237),0),0)),0)</f>
        <v>7:00 - 11:00</v>
      </c>
      <c r="D237" s="703" t="str">
        <f ca="1">IFERROR(INDEX(hora,MATCH(1,INDEX((bloq=1)*(mara=B237),0),0)),0)</f>
        <v>7:00 - 11:00</v>
      </c>
      <c r="E237" s="703" t="str">
        <f ca="1">IFERROR(INDEX(hora,MATCH(1,INDEX((bloq=1)*(miea=B237),0),0)),0)</f>
        <v>7:00 - 11:00</v>
      </c>
      <c r="F237" s="703" t="str">
        <f ca="1">IFERROR(INDEX(hora,MATCH(1,INDEX((bloq=1)*(juea=B237),0),0)),0)</f>
        <v>7:00 - 11:00</v>
      </c>
      <c r="G237" s="703" t="str">
        <f ca="1">IFERROR(INDEX(hora,MATCH(1,INDEX((bloq=1)*(viea=B237),0),0)),0)</f>
        <v>7:00 - 11:00</v>
      </c>
      <c r="H237" s="704">
        <f ca="1">IFERROR(INDEX(hora,MATCH(1,INDEX((bloq=1)*(saba=B237),0),0)),0)</f>
        <v>0</v>
      </c>
      <c r="I237" s="25">
        <f ca="1">COUNTA(C238:H238)+COUNTA(C241:H241)+COUNTA(C244:H244)</f>
        <v>18</v>
      </c>
      <c r="J237" s="25">
        <f ca="1">COUNTIF(luna,B237)+COUNTIF(mara,B237)+COUNTIF(miea,B237)+COUNTIF(juea,B237)+COUNTIF(viea,B237)+COUNTIF(saba,B237)</f>
        <v>20</v>
      </c>
      <c r="K237" s="25">
        <f ca="1">I237-I238</f>
        <v>16</v>
      </c>
    </row>
    <row r="238" spans="1:11" ht="57.6" customHeight="1" x14ac:dyDescent="0.3">
      <c r="A238" s="724"/>
      <c r="B238" s="725"/>
      <c r="C238" s="5" t="str">
        <f ca="1">IFERROR(INDEX(ficha,MATCH(1,INDEX((luna=B237)*(hora=C237),0),0)),0)</f>
        <v xml:space="preserve">NUEVA 1 TDMAI - DIBUJO Y MODELADO ARQUITECTONICO Y DE INGENIERIA (TECNÓLOGO) </v>
      </c>
      <c r="D238" s="5" t="str">
        <f ca="1">IFERROR(INDEX(ficha,MATCH(1,INDEX((mara=B237)*(hora=D237),0),0)),0)</f>
        <v xml:space="preserve">NUEVA 1 TDMAI - DIBUJO Y MODELADO ARQUITECTONICO Y DE INGENIERIA (TECNÓLOGO) </v>
      </c>
      <c r="E238" s="5" t="str">
        <f ca="1">IFERROR(INDEX(ficha,MATCH(1,INDEX((miea=B237)*(hora=E237),0),0)),0)</f>
        <v xml:space="preserve">3390267 - DIBUJO Y MODELADO ARQUITECTONICO Y DE INGENIERIA (TECNÓLOGO) </v>
      </c>
      <c r="F238" s="5" t="str">
        <f ca="1">IFERROR(INDEX(ficha,MATCH(1,INDEX((juea=B237)*(hora=F237),0),0)),0)</f>
        <v xml:space="preserve">3410996 - SOPORTE DE TOPOGRAFIA Y GEORREFERENCIACION (TÉCNICO) </v>
      </c>
      <c r="G238" s="5" t="str">
        <f ca="1">IFERROR(INDEX(ficha,MATCH(1,INDEX((viea=B237)*(hora=G237),0),0)),0)</f>
        <v>3411011 - CATASTRO (TÉCNICO)</v>
      </c>
      <c r="H238" s="22">
        <f ca="1">IFERROR(INDEX(ficha,MATCH(1,INDEX((saba=B237)*(hora=H237),0),0)),0)</f>
        <v>0</v>
      </c>
      <c r="I238" s="25">
        <f ca="1">COUNTIF(C238:H238,0)+COUNTIF(C241:H241,0)+COUNTIF(C244:H244,0)</f>
        <v>2</v>
      </c>
    </row>
    <row r="239" spans="1:11" ht="14.1" customHeight="1" thickBot="1" x14ac:dyDescent="0.35">
      <c r="A239" s="724"/>
      <c r="B239" s="725"/>
      <c r="C239" s="705" t="str">
        <f ca="1">IFERROR(INDEX(luni,MATCH(1,INDEX((ficha=C238)*(hora=C237),0),0)),0)</f>
        <v>ALEJANDRO MONTOYA LEÓN</v>
      </c>
      <c r="D239" s="705" t="str">
        <f ca="1">IFERROR(INDEX(mari,MATCH(1,INDEX((ficha=D238)*(hora=D237),0),0)),0)</f>
        <v>ALEJANDRA MENDOZA QUINTERO</v>
      </c>
      <c r="E239" s="705" t="str">
        <f ca="1">IFERROR(INDEX(miei,MATCH(1,INDEX((ficha=E238)*(hora=E237),0),0)),0)</f>
        <v>ALEJANDRO MONTOYA LEÓN</v>
      </c>
      <c r="F239" s="705" t="str">
        <f ca="1">IFERROR(INDEX(juei,MATCH(1,INDEX((ficha=F238)*(hora=F237),0),0)),0)</f>
        <v>JULIANA PAOLA ANDRADE MUÑOZ</v>
      </c>
      <c r="G239" s="705" t="str">
        <f ca="1">IFERROR(INDEX(viei,MATCH(1,INDEX((ficha=G238)*(hora=G237),0),0)),0)</f>
        <v>ALEXANDER GONZÁLEZ GUZMÁN</v>
      </c>
      <c r="H239" s="706">
        <f ca="1">IFERROR(INDEX(sabi,MATCH(1,INDEX((ficha=H238)*(hora=H237),0),0)),0)</f>
        <v>0</v>
      </c>
    </row>
    <row r="240" spans="1:11" ht="14.1" customHeight="1" thickTop="1" x14ac:dyDescent="0.3">
      <c r="A240" s="724"/>
      <c r="B240" s="725"/>
      <c r="C240" s="703" t="str">
        <f ca="1">IFERROR(INDEX(hora,MATCH(1,INDEX((bloq=2)*(luna=B237),0),0)),0)</f>
        <v>15:00 - 18:00</v>
      </c>
      <c r="D240" s="703" t="str">
        <f ca="1">IFERROR(INDEX(hora,MATCH(1,INDEX((bloq=2)*(mara=B237),0),0)),0)</f>
        <v>12:00 - 15:00</v>
      </c>
      <c r="E240" s="703" t="str">
        <f ca="1">IFERROR(INDEX(hora,MATCH(1,INDEX((bloq=2)*(miea=B237),0),0)),0)</f>
        <v>12:00 - 15:00</v>
      </c>
      <c r="F240" s="703" t="str">
        <f ca="1">IFERROR(INDEX(hora,MATCH(1,INDEX((bloq=2)*(juea=B237),0),0)),0)</f>
        <v>12:00 - 15:00</v>
      </c>
      <c r="G240" s="703" t="str">
        <f ca="1">IFERROR(INDEX(hora,MATCH(1,INDEX((bloq=2)*(viea=B237),0),0)),0)</f>
        <v>12:00 - 15:00</v>
      </c>
      <c r="H240" s="704" t="str">
        <f ca="1">IFERROR(INDEX(hora,MATCH(1,INDEX((bloq=2)*(saba=B237),0),0)),0)</f>
        <v>14:00 - 18:00</v>
      </c>
    </row>
    <row r="241" spans="1:11" ht="14.1" customHeight="1" x14ac:dyDescent="0.3">
      <c r="A241" s="724"/>
      <c r="B241" s="725"/>
      <c r="C241" s="5" t="str">
        <f ca="1">IFERROR(INDEX(ficha,MATCH(1,INDEX((luna=B237)*(hora=C240),0),0)),0)</f>
        <v>3174034 GESTION DE PROYECTOS DE DESARROLLO ECONOMICO Y SOCIAL ( TECNOLOGO)</v>
      </c>
      <c r="D241" s="5" t="str">
        <f ca="1">IFERROR(INDEX(ficha,MATCH(1,INDEX((mara=B237)*(hora=D240),0),0)),0)</f>
        <v xml:space="preserve">NUEVA 1 TDMAI - DIBUJO Y MODELADO ARQUITECTONICO Y DE INGENIERIA (TECNÓLOGO) </v>
      </c>
      <c r="E241" s="5" t="str">
        <f ca="1">IFERROR(INDEX(ficha,MATCH(1,INDEX((miea=B237)*(hora=E240),0),0)),0)</f>
        <v xml:space="preserve">3390267 - DIBUJO Y MODELADO ARQUITECTONICO Y DE INGENIERIA (TECNÓLOGO) </v>
      </c>
      <c r="F241" s="5" t="str">
        <f ca="1">IFERROR(INDEX(ficha,MATCH(1,INDEX((juea=B237)*(hora=F240),0),0)),0)</f>
        <v xml:space="preserve">3390267 - DIBUJO Y MODELADO ARQUITECTONICO Y DE INGENIERIA (TECNÓLOGO) </v>
      </c>
      <c r="G241" s="5" t="str">
        <f ca="1">IFERROR(INDEX(ficha,MATCH(1,INDEX((viea=B237)*(hora=G240),0),0)),0)</f>
        <v xml:space="preserve">3390267 - DIBUJO Y MODELADO ARQUITECTONICO Y DE INGENIERIA (TECNÓLOGO) </v>
      </c>
      <c r="H241" s="22" t="str">
        <f ca="1">IFERROR(INDEX(ficha,MATCH(1,INDEX((saba=B237)*(hora=H240),0),0)),0)</f>
        <v>3234904 - CONSTRUCCIÓN EN EDIFICACIONES (TECNÓLOGO)</v>
      </c>
    </row>
    <row r="242" spans="1:11" ht="14.1" customHeight="1" thickBot="1" x14ac:dyDescent="0.35">
      <c r="A242" s="724"/>
      <c r="B242" s="725"/>
      <c r="C242" s="705" t="str">
        <f ca="1">IFERROR(INDEX(luni,MATCH(1,INDEX((ficha=C241)*(hora=C240),0),0)),0)</f>
        <v>JOSE ALEJANDRO FLOREZ SALAZAR</v>
      </c>
      <c r="D242" s="705" t="str">
        <f ca="1">IFERROR(INDEX(mari,MATCH(1,INDEX((ficha=D241)*(hora=D240),0),0)),0)</f>
        <v>ALEJANDRA MENDOZA QUINTERO</v>
      </c>
      <c r="E242" s="705" t="str">
        <f ca="1">IFERROR(INDEX(miei,MATCH(1,INDEX((ficha=E241)*(hora=E240),0),0)),0)</f>
        <v xml:space="preserve">HOOVER DIUZA MANCILLA </v>
      </c>
      <c r="F242" s="705" t="str">
        <f ca="1">IFERROR(INDEX(juei,MATCH(1,INDEX((ficha=F241)*(hora=F240),0),0)),0)</f>
        <v xml:space="preserve">HOOVER DIUZA MANCILLA </v>
      </c>
      <c r="G242" s="705" t="str">
        <f ca="1">IFERROR(INDEX(viei,MATCH(1,INDEX((ficha=G241)*(hora=G240),0),0)),0)</f>
        <v>RICHAR GÓMEZ TAMARA</v>
      </c>
      <c r="H242" s="706" t="str">
        <f ca="1">IFERROR(INDEX(sabi,MATCH(1,INDEX((ficha=H241)*(hora=H240),0),0)),0)</f>
        <v>JULIÁN ANDRÉS CARMONA OSORIO</v>
      </c>
    </row>
    <row r="243" spans="1:11" ht="14.1" customHeight="1" thickTop="1" x14ac:dyDescent="0.3">
      <c r="A243" s="724"/>
      <c r="B243" s="725"/>
      <c r="C243" s="703" t="str">
        <f ca="1">IFERROR(INDEX(hora,MATCH(1,INDEX((bloq=3)*(luna=B237),0),0)),0)</f>
        <v>18:00 - 21:00</v>
      </c>
      <c r="D243" s="703" t="str">
        <f ca="1">IFERROR(INDEX(hora,MATCH(1,INDEX((bloq=3)*(mara=B237),0),0)),0)</f>
        <v>18:00 - 21:00</v>
      </c>
      <c r="E243" s="703" t="str">
        <f ca="1">IFERROR(INDEX(hora,MATCH(1,INDEX((bloq=3)*(miea=B237),0),0)),0)</f>
        <v>18:00 - 21:00</v>
      </c>
      <c r="F243" s="703" t="str">
        <f ca="1">IFERROR(INDEX(hora,MATCH(1,INDEX((bloq=3)*(juea=B237),0),0)),0)</f>
        <v>18:00 - 21:00</v>
      </c>
      <c r="G243" s="703" t="str">
        <f ca="1">IFERROR(INDEX(hora,MATCH(1,INDEX((bloq=3)*(viea=B237),0),0)),0)</f>
        <v>18:00 - 21:00</v>
      </c>
      <c r="H243" s="704">
        <f ca="1">IFERROR(INDEX(hora,MATCH(1,INDEX((bloq=3)*(saba=B237),0),0)),0)</f>
        <v>0</v>
      </c>
    </row>
    <row r="244" spans="1:11" ht="14.1" customHeight="1" x14ac:dyDescent="0.3">
      <c r="A244" s="724"/>
      <c r="B244" s="725"/>
      <c r="C244" s="5" t="str">
        <f ca="1">IFERROR(INDEX(ficha,MATCH(1,INDEX((luna=B237)*(hora=C243),0),0)),0)</f>
        <v xml:space="preserve">3406421 - DIBUJO Y MODELADO ARQUITECTONICO Y DE INGENIERIA (TECNÓLOGO) </v>
      </c>
      <c r="D244" s="5" t="str">
        <f ca="1">IFERROR(INDEX(ficha,MATCH(1,INDEX((mara=B237)*(hora=D243),0),0)),0)</f>
        <v>3470982 - CONSTRUCCIÓN EN EDIFICACIONES (TECNÓLOGO) - CALI</v>
      </c>
      <c r="E244" s="5" t="str">
        <f ca="1">IFERROR(INDEX(ficha,MATCH(1,INDEX((miea=B237)*(hora=E243),0),0)),0)</f>
        <v xml:space="preserve">3406421 - DIBUJO Y MODELADO ARQUITECTONICO Y DE INGENIERIA (TECNÓLOGO) </v>
      </c>
      <c r="F244" s="5" t="str">
        <f ca="1">IFERROR(INDEX(ficha,MATCH(1,INDEX((juea=B237)*(hora=F243),0),0)),0)</f>
        <v xml:space="preserve">3406421 - DIBUJO Y MODELADO ARQUITECTONICO Y DE INGENIERIA (TECNÓLOGO) </v>
      </c>
      <c r="G244" s="5" t="str">
        <f ca="1">IFERROR(INDEX(ficha,MATCH(1,INDEX((viea=B237)*(hora=G243),0),0)),0)</f>
        <v xml:space="preserve">3406421 - DIBUJO Y MODELADO ARQUITECTONICO Y DE INGENIERIA (TECNÓLOGO) </v>
      </c>
      <c r="H244" s="22">
        <f ca="1">IFERROR(INDEX(ficha,MATCH(1,INDEX((saba=B237)*(hora=H243),0),0)),0)</f>
        <v>0</v>
      </c>
    </row>
    <row r="245" spans="1:11" ht="14.1" customHeight="1" thickBot="1" x14ac:dyDescent="0.35">
      <c r="A245" s="724"/>
      <c r="B245" s="725"/>
      <c r="C245" s="707" t="str">
        <f ca="1">IFERROR(INDEX(luni,MATCH(1,INDEX((ficha=C244)*(hora=C243),0),0)),0)</f>
        <v>JULIANA PAOLA ANDRADE MUÑOZ</v>
      </c>
      <c r="D245" s="707" t="str">
        <f ca="1">IFERROR(INDEX(mari,MATCH(1,INDEX((ficha=D244)*(hora=D243),0),0)),0)</f>
        <v>VIVIANA GIRALDO MARTÍNEZ</v>
      </c>
      <c r="E245" s="707" t="str">
        <f ca="1">IFERROR(INDEX(miei,MATCH(1,INDEX((ficha=E244)*(hora=E243),0),0)),0)</f>
        <v>EDGAR JOAQUÍN DELGADO ARIAS</v>
      </c>
      <c r="F245" s="707" t="str">
        <f ca="1">IFERROR(INDEX(juei,MATCH(1,INDEX((ficha=F244)*(hora=F243),0),0)),0)</f>
        <v>MARIO FERNANDO GÓMEZ YEPEZ</v>
      </c>
      <c r="G245" s="707" t="str">
        <f ca="1">IFERROR(INDEX(viei,MATCH(1,INDEX((ficha=G244)*(hora=G243),0),0)),0)</f>
        <v>MARIO FERNANDO GÓMEZ YEPEZ</v>
      </c>
      <c r="H245" s="708">
        <f ca="1">IFERROR(INDEX(sabi,MATCH(1,INDEX((ficha=H244)*(hora=H243),0),0)),0)</f>
        <v>0</v>
      </c>
    </row>
    <row r="246" spans="1:11" ht="14.1" customHeight="1" thickTop="1" x14ac:dyDescent="0.3">
      <c r="A246" s="724">
        <v>28</v>
      </c>
      <c r="B246" s="725" t="str">
        <f>INDEX(ambiente,A246)</f>
        <v>203 - SALA DE SISTEMAS SENA CENTRO DE LA CONSTRUCCIÓN</v>
      </c>
      <c r="C246" s="703" t="str">
        <f ca="1">IFERROR(INDEX(hora,MATCH(1,INDEX((bloq=1)*(luna=B246),0),0)),0)</f>
        <v>8:00 - 12:00</v>
      </c>
      <c r="D246" s="703">
        <f ca="1">IFERROR(INDEX(hora,MATCH(1,INDEX((bloq=1)*(mara=B246),0),0)),0)</f>
        <v>0</v>
      </c>
      <c r="E246" s="703" t="str">
        <f ca="1">IFERROR(INDEX(hora,MATCH(1,INDEX((bloq=1)*(miea=B246),0),0)),0)</f>
        <v>8:00 - 12:00</v>
      </c>
      <c r="F246" s="703" t="str" cm="1">
        <f t="array" aca="1" ref="F246" ca="1">IFERROR(INDEX(hora,MATCH(1,INDEX((bloq=1)*(juea=B246),0),0)),0)</f>
        <v>7:00 - 11:00</v>
      </c>
      <c r="G246" s="703" t="str">
        <f ca="1">IFERROR(INDEX(hora,MATCH(1,INDEX((bloq=1)*(viea=B246),0),0)),0)</f>
        <v>8:00 - 12:00</v>
      </c>
      <c r="H246" s="704">
        <f ca="1">IFERROR(INDEX(hora,MATCH(1,INDEX((bloq=1)*(saba=B246),0),0)),0)</f>
        <v>0</v>
      </c>
      <c r="I246" s="25">
        <f ca="1">COUNTA(C247:H247)+COUNTA(C250:H250)+COUNTA(C253:H253)</f>
        <v>18</v>
      </c>
      <c r="J246" s="25">
        <f ca="1">COUNTIF(luna,B246)+COUNTIF(mara,B246)+COUNTIF(miea,B246)+COUNTIF(juea,B246)+COUNTIF(viea,B246)+COUNTIF(saba,B246)</f>
        <v>17</v>
      </c>
      <c r="K246" s="25">
        <f ca="1">I246-I247</f>
        <v>15</v>
      </c>
    </row>
    <row r="247" spans="1:11" ht="14.1" customHeight="1" x14ac:dyDescent="0.3">
      <c r="A247" s="724"/>
      <c r="B247" s="725"/>
      <c r="C247" s="5" t="str">
        <f ca="1">IFERROR(INDEX(ficha,MATCH(1,INDEX((luna=B246)*(hora=C246),0),0)),0)</f>
        <v>3074604  GESTION DE LA SEGURIDAD Y SALUD EN EL TRABAJO ( TECNOLOGO)</v>
      </c>
      <c r="D247" s="5">
        <f ca="1">IFERROR(INDEX(ficha,MATCH(1,INDEX((mara=B246)*(hora=D246),0),0)),0)</f>
        <v>0</v>
      </c>
      <c r="E247" s="5" t="str">
        <f ca="1">IFERROR(INDEX(ficha,MATCH(1,INDEX((miea=B246)*(hora=E246),0),0)),0)</f>
        <v>3074604  GESTION DE LA SEGURIDAD Y SALUD EN EL TRABAJO ( TECNOLOGO)</v>
      </c>
      <c r="F247" s="5" t="str">
        <f ca="1">IFERROR(INDEX(ficha,MATCH(1,INDEX((juea=B246)*(hora=F246),0),0)),0)</f>
        <v>3410648  PREVENCION Y CONTROL AMBIENTAL ( TECNOLOGO)</v>
      </c>
      <c r="G247" s="5" t="str">
        <f ca="1">IFERROR(INDEX(ficha,MATCH(1,INDEX((viea=B246)*(hora=G246),0),0)),0)</f>
        <v>3074604  GESTION DE LA SEGURIDAD Y SALUD EN EL TRABAJO ( TECNOLOGO)</v>
      </c>
      <c r="H247" s="23">
        <f ca="1">IFERROR(INDEX(ficha,MATCH(1,INDEX((saba=B246)*(hora=H246),0),0)),0)</f>
        <v>0</v>
      </c>
      <c r="I247" s="25">
        <f ca="1">COUNTIF(C247:H247,0)+COUNTIF(C250:H250,0)+COUNTIF(C253:H253,0)</f>
        <v>3</v>
      </c>
    </row>
    <row r="248" spans="1:11" ht="14.1" customHeight="1" thickBot="1" x14ac:dyDescent="0.35">
      <c r="A248" s="724"/>
      <c r="B248" s="725"/>
      <c r="C248" s="705" t="str">
        <f ca="1">IFERROR(INDEX(luni,MATCH(1,INDEX((ficha=C247)*(hora=C246),0),0)),0)</f>
        <v xml:space="preserve">ADRIANA LÓPEZ APRAEZ </v>
      </c>
      <c r="D248" s="705">
        <f ca="1">IFERROR(INDEX(mari,MATCH(1,INDEX((ficha=D247)*(hora=D246),0),0)),0)</f>
        <v>0</v>
      </c>
      <c r="E248" s="705" t="str">
        <f ca="1">IFERROR(INDEX(miei,MATCH(1,INDEX((ficha=E247)*(hora=E246),0),0)),0)</f>
        <v xml:space="preserve">PAULA ANDREA FERNÁNDEZ SOLARTE </v>
      </c>
      <c r="F248" s="705" t="str" cm="1">
        <f t="array" aca="1" ref="F248" ca="1">IFERROR(INDEX(juei,MATCH(1,INDEX((ficha=F247)*(hora=F246),0),0)),0)</f>
        <v>YOLIMA GOMEZ CARACAS</v>
      </c>
      <c r="G248" s="705" t="str">
        <f ca="1">IFERROR(INDEX(viei,MATCH(1,INDEX((ficha=G247)*(hora=G246),0),0)),0)</f>
        <v xml:space="preserve">ADRIANA LÓPEZ APRAEZ </v>
      </c>
      <c r="H248" s="706">
        <f ca="1">IFERROR(INDEX(sabi,MATCH(1,INDEX((ficha=H247)*(hora=H246),0),0)),0)</f>
        <v>0</v>
      </c>
    </row>
    <row r="249" spans="1:11" ht="14.1" customHeight="1" thickTop="1" x14ac:dyDescent="0.3">
      <c r="A249" s="724"/>
      <c r="B249" s="725"/>
      <c r="C249" s="703" t="str">
        <f ca="1">IFERROR(INDEX(hora,MATCH(1,INDEX((bloq=2)*(luna=B246),0),0)),0)</f>
        <v>13:00 - 17:00</v>
      </c>
      <c r="D249" s="703" t="str">
        <f ca="1">IFERROR(INDEX(hora,MATCH(1,INDEX((bloq=2)*(mara=B246),0),0)),0)</f>
        <v>13:00 - 18:00</v>
      </c>
      <c r="E249" s="703" t="str">
        <f ca="1">IFERROR(INDEX(hora,MATCH(1,INDEX((bloq=2)*(miea=B246),0),0)),0)</f>
        <v>13:00 - 17:00</v>
      </c>
      <c r="F249" s="703" t="str">
        <f ca="1">IFERROR(INDEX(hora,MATCH(1,INDEX((bloq=2)*(juea=B246),0),0)),0)</f>
        <v>12:00 - 15:00</v>
      </c>
      <c r="G249" s="703" t="str">
        <f ca="1">IFERROR(INDEX(hora,MATCH(1,INDEX((bloq=2)*(viea=B246),0),0)),0)</f>
        <v>13:00 - 17:00</v>
      </c>
      <c r="H249" s="704" t="str">
        <f ca="1">IFERROR(INDEX(hora,MATCH(1,INDEX((bloq=2)*(saba=B246),0),0)),0)</f>
        <v>14:00 - 18:00</v>
      </c>
    </row>
    <row r="250" spans="1:11" ht="14.1" customHeight="1" x14ac:dyDescent="0.3">
      <c r="A250" s="724"/>
      <c r="B250" s="725"/>
      <c r="C250" s="5" t="str">
        <f ca="1">IFERROR(INDEX(ficha,MATCH(1,INDEX((luna=B246)*(hora=C249),0),0)),0)</f>
        <v>3074604  GESTION DE LA SEGURIDAD Y SALUD EN EL TRABAJO ( TECNOLOGO)</v>
      </c>
      <c r="D250" s="5" t="str">
        <f ca="1">IFERROR(INDEX(ficha,MATCH(1,INDEX((mara=B246)*(hora=D249),0),0)),0)</f>
        <v>3406268  PREVENCION Y CONTROL AMBIENTAL ( TECNOLOGO)</v>
      </c>
      <c r="E250" s="5" t="str">
        <f ca="1">IFERROR(INDEX(ficha,MATCH(1,INDEX((miea=B246)*(hora=E249),0),0)),0)</f>
        <v>3074604  GESTION DE LA SEGURIDAD Y SALUD EN EL TRABAJO ( TECNOLOGO)</v>
      </c>
      <c r="F250" s="5" t="str">
        <f ca="1">IFERROR(INDEX(ficha,MATCH(1,INDEX((juea=B246)*(hora=F249),0),0)),0)</f>
        <v>3410648  PREVENCION Y CONTROL AMBIENTAL ( TECNOLOGO)</v>
      </c>
      <c r="G250" s="5" t="str">
        <f ca="1">IFERROR(INDEX(ficha,MATCH(1,INDEX((viea=B246)*(hora=G249),0),0)),0)</f>
        <v>3074604  GESTION DE LA SEGURIDAD Y SALUD EN EL TRABAJO ( TECNOLOGO)</v>
      </c>
      <c r="H250" s="23" t="str">
        <f ca="1">IFERROR(INDEX(ficha,MATCH(1,INDEX((saba=B246)*(hora=H249),0),0)),0)</f>
        <v>3286444 TRATAMIENTO DE AGUA ( TECNICO)</v>
      </c>
    </row>
    <row r="251" spans="1:11" ht="14.1" customHeight="1" thickBot="1" x14ac:dyDescent="0.35">
      <c r="A251" s="724"/>
      <c r="B251" s="725"/>
      <c r="C251" s="705" t="str">
        <f ca="1">IFERROR(INDEX(luni,MATCH(1,INDEX((ficha=C250)*(hora=C249),0),0)),0)</f>
        <v xml:space="preserve">ADRIANA LÓPEZ APRAEZ </v>
      </c>
      <c r="D251" s="705" t="str">
        <f ca="1">IFERROR(INDEX(mari,MATCH(1,INDEX((ficha=D250)*(hora=D249),0),0)),0)</f>
        <v>LORENA LÓPEZ CHACÓN</v>
      </c>
      <c r="E251" s="705" t="str">
        <f ca="1">IFERROR(INDEX(miei,MATCH(1,INDEX((ficha=E250)*(hora=E249),0),0)),0)</f>
        <v xml:space="preserve">ADRIANA LÓPEZ APRAEZ </v>
      </c>
      <c r="F251" s="705" t="str">
        <f ca="1">IFERROR(INDEX(juei,MATCH(1,INDEX((ficha=F250)*(hora=F249),0),0)),0)</f>
        <v>CRISTIAN CAMILO REDON</v>
      </c>
      <c r="G251" s="705" t="str">
        <f ca="1">IFERROR(INDEX(viei,MATCH(1,INDEX((ficha=G250)*(hora=G249),0),0)),0)</f>
        <v xml:space="preserve">PAULA ANDREA FERNÁNDEZ SOLARTE </v>
      </c>
      <c r="H251" s="706" t="str">
        <f ca="1">IFERROR(INDEX(sabi,MATCH(1,INDEX((ficha=H250)*(hora=H249),0),0)),0)</f>
        <v>ANANÍAS LARRAHONDO CARABALÍ</v>
      </c>
    </row>
    <row r="252" spans="1:11" ht="14.1" customHeight="1" thickTop="1" x14ac:dyDescent="0.3">
      <c r="A252" s="724"/>
      <c r="B252" s="725"/>
      <c r="C252" s="703" t="str">
        <f ca="1">IFERROR(INDEX(hora,MATCH(1,INDEX((bloq=3)*(luna=B246),0),0)),0)</f>
        <v>18:00 - 21:00</v>
      </c>
      <c r="D252" s="703" t="str">
        <f ca="1">IFERROR(INDEX(hora,MATCH(1,INDEX((bloq=3)*(mara=B246),0),0)),0)</f>
        <v>18:00 - 21:00</v>
      </c>
      <c r="E252" s="703" t="str">
        <f ca="1">IFERROR(INDEX(hora,MATCH(1,INDEX((bloq=3)*(miea=B246),0),0)),0)</f>
        <v>18:00 - 21:00</v>
      </c>
      <c r="F252" s="703" t="str">
        <f ca="1">IFERROR(INDEX(hora,MATCH(1,INDEX((bloq=3)*(juea=B246),0),0)),0)</f>
        <v>18:00 - 21:00</v>
      </c>
      <c r="G252" s="703" t="str">
        <f ca="1">IFERROR(INDEX(hora,MATCH(1,INDEX((bloq=3)*(viea=B246),0),0)),0)</f>
        <v>18:00 - 21:00</v>
      </c>
      <c r="H252" s="704">
        <f ca="1">IFERROR(INDEX(hora,MATCH(1,INDEX((bloq=3)*(saba=B246),0),0)),0)</f>
        <v>0</v>
      </c>
    </row>
    <row r="253" spans="1:11" ht="14.1" customHeight="1" x14ac:dyDescent="0.3">
      <c r="A253" s="724"/>
      <c r="B253" s="725"/>
      <c r="C253" s="5" t="str">
        <f ca="1">IFERROR(INDEX(ficha,MATCH(1,INDEX((luna=B246)*(hora=C252),0),0)),0)</f>
        <v>3311972 GESTION DE LA SEGURIDAD Y SALUD EN EL TRABAJO ( TECNOLOGO)</v>
      </c>
      <c r="D253" s="5" t="str">
        <f ca="1">IFERROR(INDEX(ficha,MATCH(1,INDEX((mara=B246)*(hora=D252),0),0)),0)</f>
        <v>3286444 TRATAMIENTO DE AGUA ( TECNICO)</v>
      </c>
      <c r="E253" s="5" t="str">
        <f ca="1">IFERROR(INDEX(ficha,MATCH(1,INDEX((miea=B246)*(hora=E252),0),0)),0)</f>
        <v>3286444 TRATAMIENTO DE AGUA ( TECNICO)</v>
      </c>
      <c r="F253" s="5" t="str">
        <f ca="1">IFERROR(INDEX(ficha,MATCH(1,INDEX((juea=B246)*(hora=F252),0),0)),0)</f>
        <v>3345151 GESTION DE PROYECTOS DE DESARROLLO ECONOMICO Y SOCIAL ( TECNOLOGO)</v>
      </c>
      <c r="G253" s="5" t="str">
        <f ca="1">IFERROR(INDEX(ficha,MATCH(1,INDEX((viea=B246)*(hora=G252),0),0)),0)</f>
        <v>3345151 GESTION DE PROYECTOS DE DESARROLLO ECONOMICO Y SOCIAL ( TECNOLOGO)</v>
      </c>
      <c r="H253" s="23">
        <f ca="1">IFERROR(INDEX(ficha,MATCH(1,INDEX((saba=B246)*(hora=H252),0),0)),0)</f>
        <v>0</v>
      </c>
    </row>
    <row r="254" spans="1:11" ht="14.1" customHeight="1" thickBot="1" x14ac:dyDescent="0.35">
      <c r="A254" s="724"/>
      <c r="B254" s="725"/>
      <c r="C254" s="707" t="str">
        <f ca="1">IFERROR(INDEX(luni,MATCH(1,INDEX((ficha=C253)*(hora=C252),0),0)),0)</f>
        <v>CARMEN ELENA OBANDO PEREA</v>
      </c>
      <c r="D254" s="707" t="str">
        <f ca="1">IFERROR(INDEX(mari,MATCH(1,INDEX((ficha=D253)*(hora=D252),0),0)),0)</f>
        <v>VIVIANA ANDREA CORAL BURBANO</v>
      </c>
      <c r="E254" s="707" t="str">
        <f ca="1">IFERROR(INDEX(miei,MATCH(1,INDEX((ficha=E253)*(hora=E252),0),0)),0)</f>
        <v>CRISTIAN CAMILO RAMIREZ</v>
      </c>
      <c r="F254" s="707" t="str">
        <f ca="1">IFERROR(INDEX(juei,MATCH(1,INDEX((ficha=F253)*(hora=F252),0),0)),0)</f>
        <v>GONZALO PATIÑO BOLAÑOS</v>
      </c>
      <c r="G254" s="707" t="str">
        <f ca="1">IFERROR(INDEX(viei,MATCH(1,INDEX((ficha=G253)*(hora=G252),0),0)),0)</f>
        <v>JOSE ALEJANDRO FLOREZ SALAZAR</v>
      </c>
      <c r="H254" s="708">
        <f ca="1">IFERROR(INDEX(sabi,MATCH(1,INDEX((ficha=H253)*(hora=H252),0),0)),0)</f>
        <v>0</v>
      </c>
    </row>
    <row r="255" spans="1:11" ht="14.1" customHeight="1" thickTop="1" x14ac:dyDescent="0.3">
      <c r="A255" s="724">
        <v>29</v>
      </c>
      <c r="B255" s="725" t="str">
        <f>INDEX(ambiente,A255)</f>
        <v>204A- SALA DE SISTEMAS SENA CENTRO DE LA CONSTRUCCIÓN</v>
      </c>
      <c r="C255" s="703" t="str">
        <f ca="1">IFERROR(INDEX(hora,MATCH(1,INDEX((bloq=1)*(luna=B255),0),0)),0)</f>
        <v>7:00 - 11:00</v>
      </c>
      <c r="D255" s="703" t="str">
        <f ca="1">IFERROR(INDEX(hora,MATCH(1,INDEX((bloq=1)*(mara=B255),0),0)),0)</f>
        <v>7:00 - 11:00</v>
      </c>
      <c r="E255" s="703" t="str">
        <f ca="1">IFERROR(INDEX(hora,MATCH(1,INDEX((bloq=1)*(miea=B255),0),0)),0)</f>
        <v>7:00 - 11:00</v>
      </c>
      <c r="F255" s="703" t="str">
        <f ca="1">IFERROR(INDEX(hora,MATCH(1,INDEX((bloq=1)*(juea=B255),0),0)),0)</f>
        <v>7:00 - 11:00</v>
      </c>
      <c r="G255" s="703" t="str">
        <f ca="1">IFERROR(INDEX(hora,MATCH(1,INDEX((bloq=1)*(viea=B255),0),0)),0)</f>
        <v>7:00 - 11:00</v>
      </c>
      <c r="H255" s="704">
        <f ca="1">IFERROR(INDEX(hora,MATCH(1,INDEX((bloq=1)*(saba=B255),0),0)),0)</f>
        <v>0</v>
      </c>
      <c r="I255" s="25">
        <f ca="1">COUNTA(C256:H256)+COUNTA(C259:H259)+COUNTA(C262:H262)</f>
        <v>18</v>
      </c>
      <c r="J255" s="25">
        <f ca="1">COUNTIF(luna,B255)+COUNTIF(mara,B255)+COUNTIF(miea,B255)+COUNTIF(juea,B255)+COUNTIF(viea,B255)+COUNTIF(saba,B255)</f>
        <v>18</v>
      </c>
      <c r="K255" s="25">
        <f ca="1">I255-I256</f>
        <v>15</v>
      </c>
    </row>
    <row r="256" spans="1:11" ht="14.1" customHeight="1" x14ac:dyDescent="0.3">
      <c r="A256" s="724"/>
      <c r="B256" s="725"/>
      <c r="C256" s="5" t="str">
        <f ca="1">IFERROR(INDEX(ficha,MATCH(1,INDEX((luna=B255)*(hora=C255),0),0)),0)</f>
        <v xml:space="preserve">3410996 - SOPORTE DE TOPOGRAFIA Y GEORREFERENCIACION (TÉCNICO) </v>
      </c>
      <c r="D256" s="5" t="str">
        <f ca="1">IFERROR(INDEX(ficha,MATCH(1,INDEX((mara=B255)*(hora=D255),0),0)),0)</f>
        <v xml:space="preserve">NUEVA ST - SOPORTE DE TOPOGRAFIA Y GEORREFERENCIACION (TÉCNICO) </v>
      </c>
      <c r="E256" s="5" t="str">
        <f ca="1">IFERROR(INDEX(ficha,MATCH(1,INDEX((miea=B255)*(hora=E255),0),0)),0)</f>
        <v xml:space="preserve">NUEVA ST - SOPORTE DE TOPOGRAFIA Y GEORREFERENCIACION (TÉCNICO) </v>
      </c>
      <c r="F256" s="5" t="str">
        <f ca="1">IFERROR(INDEX(ficha,MATCH(1,INDEX((juea=B255)*(hora=F255),0),0)),0)</f>
        <v xml:space="preserve">NUEVA ST - SOPORTE DE TOPOGRAFIA Y GEORREFERENCIACION (TÉCNICO) </v>
      </c>
      <c r="G256" s="5" t="str">
        <f ca="1">IFERROR(INDEX(ficha,MATCH(1,INDEX((viea=B255)*(hora=G255),0),0)),0)</f>
        <v xml:space="preserve">NUEVA ST - SOPORTE DE TOPOGRAFIA Y GEORREFERENCIACION (TÉCNICO) </v>
      </c>
      <c r="H256" s="22">
        <f ca="1">IFERROR(INDEX(ficha,MATCH(1,INDEX((saba=B255)*(hora=H255),0),0)),0)</f>
        <v>0</v>
      </c>
      <c r="I256" s="25">
        <f ca="1">COUNTIF(C256:H256,0)+COUNTIF(C259:H259,0)+COUNTIF(C262:H262,0)</f>
        <v>3</v>
      </c>
    </row>
    <row r="257" spans="1:11" ht="14.1" customHeight="1" thickBot="1" x14ac:dyDescent="0.35">
      <c r="A257" s="724"/>
      <c r="B257" s="725"/>
      <c r="C257" s="705" t="str">
        <f ca="1">IFERROR(INDEX(luni,MATCH(1,INDEX((ficha=C256)*(hora=C255),0),0)),0)</f>
        <v>CRISTIAN CAMILO RAMIREZ</v>
      </c>
      <c r="D257" s="705" t="str">
        <f ca="1">IFERROR(INDEX(mari,MATCH(1,INDEX((ficha=D256)*(hora=D255),0),0)),0)</f>
        <v>VIVIANA ANDREA CAMPOS CARRILLO</v>
      </c>
      <c r="E257" s="705" t="str">
        <f ca="1">IFERROR(INDEX(miei,MATCH(1,INDEX((ficha=E256)*(hora=E255),0),0)),0)</f>
        <v>CRISTIAN CAMILO RAMIREZ</v>
      </c>
      <c r="F257" s="705" t="str">
        <f ca="1">IFERROR(INDEX(juei,MATCH(1,INDEX((ficha=F256)*(hora=F255),0),0)),0)</f>
        <v>JORGE IVÁN CASTRO PRADO</v>
      </c>
      <c r="G257" s="705" t="str">
        <f ca="1">IFERROR(INDEX(viei,MATCH(1,INDEX((ficha=G256)*(hora=G255),0),0)),0)</f>
        <v>ALEJANDRO MONTOYA LEÓN</v>
      </c>
      <c r="H257" s="706">
        <f ca="1">IFERROR(INDEX(sabi,MATCH(1,INDEX((ficha=H256)*(hora=H255),0),0)),0)</f>
        <v>0</v>
      </c>
    </row>
    <row r="258" spans="1:11" ht="14.1" customHeight="1" thickTop="1" x14ac:dyDescent="0.3">
      <c r="A258" s="724"/>
      <c r="B258" s="725"/>
      <c r="C258" s="703" t="str">
        <f ca="1">IFERROR(INDEX(hora,MATCH(1,INDEX((bloq=2)*(luna=B255),0),0)),0)</f>
        <v>12:00 - 15:00</v>
      </c>
      <c r="D258" s="703" t="str">
        <f ca="1">IFERROR(INDEX(hora,MATCH(1,INDEX((bloq=2)*(mara=B255),0),0)),0)</f>
        <v>12:00 - 15:00</v>
      </c>
      <c r="E258" s="703" t="str">
        <f ca="1">IFERROR(INDEX(hora,MATCH(1,INDEX((bloq=2)*(miea=B255),0),0)),0)</f>
        <v>15:01 - 18:00</v>
      </c>
      <c r="F258" s="703" t="str">
        <f ca="1">IFERROR(INDEX(hora,MATCH(1,INDEX((bloq=2)*(juea=B255),0),0)),0)</f>
        <v>15:00 - 18:00</v>
      </c>
      <c r="G258" s="703" t="str">
        <f ca="1">IFERROR(INDEX(hora,MATCH(1,INDEX((bloq=2)*(viea=B255),0),0)),0)</f>
        <v>15:01 - 18:00</v>
      </c>
      <c r="H258" s="704" t="str">
        <f ca="1">IFERROR(INDEX(hora,MATCH(1,INDEX((bloq=2)*(saba=B255),0),0)),0)</f>
        <v>14:00 - 18:00</v>
      </c>
    </row>
    <row r="259" spans="1:11" ht="24.6" customHeight="1" x14ac:dyDescent="0.3">
      <c r="A259" s="724"/>
      <c r="B259" s="725"/>
      <c r="C259" s="5" t="str">
        <f ca="1">IFERROR(INDEX(ficha,MATCH(1,INDEX((luna=B255)*(hora=C258),0),0)),0)</f>
        <v>3411011 - CATASTRO (TÉCNICO)</v>
      </c>
      <c r="D259" s="5" t="str">
        <f ca="1">IFERROR(INDEX(ficha,MATCH(1,INDEX((mara=B255)*(hora=D258),0),0)),0)</f>
        <v xml:space="preserve">NUEVA ST - SOPORTE DE TOPOGRAFIA Y GEORREFERENCIACION (TÉCNICO) </v>
      </c>
      <c r="E259" s="5" t="str">
        <f ca="1">IFERROR(INDEX(ficha,MATCH(1,INDEX((miea=B255)*(hora=E258),0),0)),0)</f>
        <v>3345151 GESTION DE PROYECTOS DE DESARROLLO ECONOMICO Y SOCIAL ( TECNOLOGO)</v>
      </c>
      <c r="F259" s="5" t="str">
        <f ca="1">IFERROR(INDEX(ficha,MATCH(1,INDEX((juea=B255)*(hora=F258),0),0)),0)</f>
        <v>3410621 EMPRENDIMIENTO Y FOMENTO EMPRESARIAL ( TECNICO)</v>
      </c>
      <c r="G259" s="5" t="str">
        <f ca="1">IFERROR(INDEX(ficha,MATCH(1,INDEX((viea=B255)*(hora=G258),0),0)),0)</f>
        <v>3345151 GESTION DE PROYECTOS DE DESARROLLO ECONOMICO Y SOCIAL ( TECNOLOGO)</v>
      </c>
      <c r="H259" s="22" t="str">
        <f ca="1">IFERROR(INDEX(ficha,MATCH(1,INDEX((saba=B255)*(hora=H258),0),0)),0)</f>
        <v>3292885 - CARPINTERÍA DE ALUMINIO (TÉCNICO)</v>
      </c>
    </row>
    <row r="260" spans="1:11" ht="14.1" customHeight="1" thickBot="1" x14ac:dyDescent="0.35">
      <c r="A260" s="724"/>
      <c r="B260" s="725"/>
      <c r="C260" s="705" t="str">
        <f ca="1">IFERROR(INDEX(luni,MATCH(1,INDEX((ficha=C259)*(hora=C258),0),0)),0)</f>
        <v>ALEJANDRO MONTOYA LEÓN</v>
      </c>
      <c r="D260" s="705" t="str">
        <f ca="1">IFERROR(INDEX(mari,MATCH(1,INDEX((ficha=D259)*(hora=D258),0),0)),0)</f>
        <v>YOLIMA GOMEZ CARACAS</v>
      </c>
      <c r="E260" s="705" t="str">
        <f ca="1">IFERROR(INDEX(miei,MATCH(1,INDEX((ficha=E259)*(hora=E258),0),0)),0)</f>
        <v>GONZALO PATIÑO BOLAÑOS</v>
      </c>
      <c r="F260" s="705" t="str">
        <f ca="1">IFERROR(INDEX(juei,MATCH(1,INDEX((ficha=F259)*(hora=F258),0),0)),0)</f>
        <v>ROBERTO ARTURO ESQUIVEL CRUZ</v>
      </c>
      <c r="G260" s="705" t="str">
        <f ca="1">IFERROR(INDEX(viei,MATCH(1,INDEX((ficha=G259)*(hora=G258),0),0)),0)</f>
        <v>VIVIANA GIRALDO MARTÍNEZ</v>
      </c>
      <c r="H260" s="706" t="str">
        <f ca="1">IFERROR(INDEX(sabi,MATCH(1,INDEX((ficha=H259)*(hora=H258),0),0)),0)</f>
        <v>YARELYS AGUILAR LEMUS</v>
      </c>
    </row>
    <row r="261" spans="1:11" ht="14.1" customHeight="1" thickTop="1" x14ac:dyDescent="0.3">
      <c r="A261" s="724"/>
      <c r="B261" s="725"/>
      <c r="C261" s="703" t="str">
        <f ca="1">IFERROR(INDEX(hora,MATCH(1,INDEX((bloq=3)*(luna=B255),0),0)),0)</f>
        <v>18:00 - 21:00</v>
      </c>
      <c r="D261" s="703" t="str">
        <f ca="1">IFERROR(INDEX(hora,MATCH(1,INDEX((bloq=3)*(mara=B255),0),0)),0)</f>
        <v>18:00 - 21:00</v>
      </c>
      <c r="E261" s="703">
        <f ca="1">IFERROR(INDEX(hora,MATCH(1,INDEX((bloq=3)*(miea=B255),0),0)),0)</f>
        <v>0</v>
      </c>
      <c r="F261" s="703" t="str">
        <f ca="1">IFERROR(INDEX(hora,MATCH(1,INDEX((bloq=3)*(juea=B255),0),0)),0)</f>
        <v>18:00 - 21:00</v>
      </c>
      <c r="G261" s="703" t="str">
        <f ca="1">IFERROR(INDEX(hora,MATCH(1,INDEX((bloq=3)*(viea=B255),0),0)),0)</f>
        <v>18:00 - 21:00</v>
      </c>
      <c r="H261" s="704">
        <f ca="1">IFERROR(INDEX(hora,MATCH(1,INDEX((bloq=3)*(saba=B255),0),0)),0)</f>
        <v>0</v>
      </c>
    </row>
    <row r="262" spans="1:11" ht="13.35" customHeight="1" x14ac:dyDescent="0.3">
      <c r="A262" s="724"/>
      <c r="B262" s="725"/>
      <c r="C262" s="5" t="str">
        <f ca="1">IFERROR(INDEX(ficha,MATCH(1,INDEX((luna=B255)*(hora=C261),0),0)),0)</f>
        <v>3174034 GESTION DE PROYECTOS DE DESARROLLO ECONOMICO Y SOCIAL ( TECNOLOGO)</v>
      </c>
      <c r="D262" s="5" t="str">
        <f ca="1">IFERROR(INDEX(ficha,MATCH(1,INDEX((mara=B255)*(hora=D261),0),0)),0)</f>
        <v>3345151 GESTION DE PROYECTOS DE DESARROLLO ECONOMICO Y SOCIAL ( TECNOLOGO)</v>
      </c>
      <c r="E262" s="5">
        <f ca="1">IFERROR(INDEX(ficha,MATCH(1,INDEX((miea=B255)*(hora=E261),0),0)),0)</f>
        <v>0</v>
      </c>
      <c r="F262" s="5" t="str">
        <f ca="1">IFERROR(INDEX(ficha,MATCH(1,INDEX((juea=B255)*(hora=F261),0),0)),0)</f>
        <v>3410621 EMPRENDIMIENTO Y FOMENTO EMPRESARIAL ( TECNICO)</v>
      </c>
      <c r="G262" s="5" t="str">
        <f ca="1">IFERROR(INDEX(ficha,MATCH(1,INDEX((viea=B255)*(hora=G261),0),0)),0)</f>
        <v>3292885 - CARPINTERÍA DE ALUMINIO (TÉCNICO)</v>
      </c>
      <c r="H262" s="22">
        <f ca="1">IFERROR(INDEX(ficha,MATCH(1,INDEX((saba=B255)*(hora=H261),0),0)),0)</f>
        <v>0</v>
      </c>
    </row>
    <row r="263" spans="1:11" ht="14.1" customHeight="1" thickBot="1" x14ac:dyDescent="0.35">
      <c r="A263" s="724"/>
      <c r="B263" s="725"/>
      <c r="C263" s="707" t="str">
        <f ca="1">IFERROR(INDEX(luni,MATCH(1,INDEX((ficha=C262)*(hora=C261),0),0)),0)</f>
        <v>LUÍS CARLOS HERNÁNDEZ ASPRILLA</v>
      </c>
      <c r="D263" s="707" t="str">
        <f ca="1">IFERROR(INDEX(mari,MATCH(1,INDEX((ficha=D262)*(hora=D261),0),0)),0)</f>
        <v>GONZALO PATIÑO BOLAÑOS</v>
      </c>
      <c r="E263" s="707">
        <f ca="1">IFERROR(INDEX(miei,MATCH(1,INDEX((ficha=E262)*(hora=E261),0),0)),0)</f>
        <v>0</v>
      </c>
      <c r="F263" s="707" t="str">
        <f ca="1">IFERROR(INDEX(juei,MATCH(1,INDEX((ficha=F262)*(hora=F261),0),0)),0)</f>
        <v>YARELYS AGUILAR LEMUS</v>
      </c>
      <c r="G263" s="707" t="str">
        <f ca="1">IFERROR(INDEX(viei,MATCH(1,INDEX((ficha=G262)*(hora=G261),0),0)),0)</f>
        <v>JESÚS LAUREANO AGUIRRE MUÑOZ</v>
      </c>
      <c r="H263" s="708">
        <f ca="1">IFERROR(INDEX(sabi,MATCH(1,INDEX((ficha=H262)*(hora=H261),0),0)),0)</f>
        <v>0</v>
      </c>
    </row>
    <row r="264" spans="1:11" ht="14.1" customHeight="1" thickTop="1" x14ac:dyDescent="0.3">
      <c r="A264" s="724">
        <v>30</v>
      </c>
      <c r="B264" s="725" t="str">
        <f>INDEX(ambiente,A264)</f>
        <v>204B - SALA DE SISTEMAS SENA CENTRO DE LA CONSTRUCCIÓN</v>
      </c>
      <c r="C264" s="703" t="str">
        <f ca="1">IFERROR(INDEX(hora,MATCH(1,INDEX((bloq=1)*(luna=B264),0),0)),0)</f>
        <v>7:00 - 12:00</v>
      </c>
      <c r="D264" s="703" t="str">
        <f ca="1">IFERROR(INDEX(hora,MATCH(1,INDEX((bloq=1)*(mara=B264),0),0)),0)</f>
        <v>7:00 - 11:00</v>
      </c>
      <c r="E264" s="703" t="str">
        <f ca="1">IFERROR(INDEX(hora,MATCH(1,INDEX((bloq=1)*(miea=B264),0),0)),0)</f>
        <v>7:00 - 11:00</v>
      </c>
      <c r="F264" s="703" t="str">
        <f ca="1">IFERROR(INDEX(hora,MATCH(1,INDEX((bloq=1)*(juea=B264),0),0)),0)</f>
        <v>7:00 - 12:00</v>
      </c>
      <c r="G264" s="703" t="str">
        <f ca="1">IFERROR(INDEX(hora,MATCH(1,INDEX((bloq=1)*(viea=B264),0),0)),0)</f>
        <v>8:00 - 12:00</v>
      </c>
      <c r="H264" s="704">
        <f ca="1">IFERROR(INDEX(hora,MATCH(1,INDEX((bloq=1)*(saba=B264),0),0)),0)</f>
        <v>0</v>
      </c>
      <c r="I264" s="25">
        <f ca="1">COUNTA(C265:H265)+COUNTA(C268:H268)+COUNTA(C271:H271)</f>
        <v>18</v>
      </c>
      <c r="J264" s="25">
        <f ca="1">COUNTIF(luna,B264)+COUNTIF(mara,B264)+COUNTIF(miea,B264)+COUNTIF(juea,B264)+COUNTIF(viea,B264)+COUNTIF(saba,B264)</f>
        <v>16</v>
      </c>
      <c r="K264" s="25">
        <f ca="1">I264-I265</f>
        <v>15</v>
      </c>
    </row>
    <row r="265" spans="1:11" ht="50.25" customHeight="1" x14ac:dyDescent="0.3">
      <c r="A265" s="724"/>
      <c r="B265" s="725"/>
      <c r="C265" s="5" t="str">
        <f ca="1">IFERROR(INDEX(ficha,MATCH(1,INDEX((luna=B264)*(hora=C264),0),0)),0)</f>
        <v>3311971  GESTION DE LA SEGURIDAD Y SALUD EN EL TRABAJO ( TECNOLOGO)</v>
      </c>
      <c r="D265" s="5" t="str">
        <f ca="1">IFERROR(INDEX(ficha,MATCH(1,INDEX((mara=B264)*(hora=D264),0),0)),0)</f>
        <v>3410796 GESTION DE PROYECTOS DE DESARROLLO ECONOMICO Y SOCIAL ( TECNOLOGO)</v>
      </c>
      <c r="E265" s="5" t="str">
        <f ca="1">IFERROR(INDEX(ficha,MATCH(1,INDEX((miea=B264)*(hora=E264),0),0)),0)</f>
        <v>3361935 EMPRENDIMIENTO Y FOMENTO EMPRESARIAL ( TECNICO)</v>
      </c>
      <c r="F265" s="5" t="str">
        <f ca="1">IFERROR(INDEX(ficha,MATCH(1,INDEX((juea=B264)*(hora=F264),0),0)),0)</f>
        <v>3311971  GESTION DE LA SEGURIDAD Y SALUD EN EL TRABAJO ( TECNOLOGO)</v>
      </c>
      <c r="G265" s="5" t="str">
        <f ca="1">IFERROR(INDEX(ficha,MATCH(1,INDEX((viea=B264)*(hora=G264),0),0)),0)</f>
        <v>DESARROLLO CURRICULAR GESTION DE PROYECYTOS</v>
      </c>
      <c r="H265" s="23">
        <f ca="1">IFERROR(INDEX(ficha,MATCH(1,INDEX((saba=B264)*(hora=H264),0),0)),0)</f>
        <v>0</v>
      </c>
      <c r="I265" s="25">
        <f ca="1">COUNTIF(C265:H265,0)+COUNTIF(C268:H268,0)+COUNTIF(C271:H271,0)</f>
        <v>3</v>
      </c>
    </row>
    <row r="266" spans="1:11" ht="14.1" customHeight="1" thickBot="1" x14ac:dyDescent="0.35">
      <c r="A266" s="724"/>
      <c r="B266" s="725"/>
      <c r="C266" s="705" t="str">
        <f ca="1">IFERROR(INDEX(luni,MATCH(1,INDEX((ficha=C265)*(hora=C264),0),0)),0)</f>
        <v>ÁLVARO JOSÉ GALINDO FERNÁNDEZ</v>
      </c>
      <c r="D266" s="705" t="str">
        <f ca="1">IFERROR(INDEX(mari,MATCH(1,INDEX((ficha=D265)*(hora=D264),0),0)),0)</f>
        <v>JOSE ALEJANDRO FLOREZ SALAZAR</v>
      </c>
      <c r="E266" s="705" t="str">
        <f ca="1">IFERROR(INDEX(miei,MATCH(1,INDEX((ficha=E265)*(hora=E264),0),0)),0)</f>
        <v>DIDIER HERNANDO ANGULO DÍAZ</v>
      </c>
      <c r="F266" s="705" t="str">
        <f ca="1">IFERROR(INDEX(juei,MATCH(1,INDEX((ficha=F265)*(hora=F264),0),0)),0)</f>
        <v>FERNANDO JOSÉ BEDOYA MESSA</v>
      </c>
      <c r="G266" s="705">
        <f ca="1">IFERROR(INDEX(viei,MATCH(1,INDEX((ficha=G265)*(hora=G264),0),0)),0)</f>
        <v>0</v>
      </c>
      <c r="H266" s="706">
        <f ca="1">IFERROR(INDEX(sabi,MATCH(1,INDEX((ficha=H265)*(hora=H264),0),0)),0)</f>
        <v>0</v>
      </c>
    </row>
    <row r="267" spans="1:11" ht="14.1" customHeight="1" thickTop="1" x14ac:dyDescent="0.3">
      <c r="A267" s="724"/>
      <c r="B267" s="725"/>
      <c r="C267" s="703" t="str">
        <f ca="1">IFERROR(INDEX(hora,MATCH(1,INDEX((bloq=2)*(luna=B264),0),0)),0)</f>
        <v>12:00 - 15:00</v>
      </c>
      <c r="D267" s="703" t="str">
        <f ca="1">IFERROR(INDEX(hora,MATCH(1,INDEX((bloq=2)*(mara=B264),0),0)),0)</f>
        <v>15:00 - 18:00</v>
      </c>
      <c r="E267" s="703" t="str">
        <f ca="1">IFERROR(INDEX(hora,MATCH(1,INDEX((bloq=2)*(miea=B264),0),0)),0)</f>
        <v>12:00 - 15:00</v>
      </c>
      <c r="F267" s="703">
        <f ca="1">IFERROR(INDEX(hora,MATCH(1,INDEX((bloq=2)*(juea=B264),0),0)),0)</f>
        <v>0</v>
      </c>
      <c r="G267" s="703" t="str">
        <f ca="1">IFERROR(INDEX(hora,MATCH(1,INDEX((bloq=2)*(viea=B264),0),0)),0)</f>
        <v>15:00 - 18:00</v>
      </c>
      <c r="H267" s="704" t="str">
        <f ca="1">IFERROR(INDEX(hora,MATCH(1,INDEX((bloq=2)*(saba=B264),0),0)),0)</f>
        <v>14:00 - 18:00</v>
      </c>
    </row>
    <row r="268" spans="1:11" ht="35.85" customHeight="1" x14ac:dyDescent="0.3">
      <c r="A268" s="724"/>
      <c r="B268" s="725"/>
      <c r="C268" s="5" t="str">
        <f ca="1">IFERROR(INDEX(ficha,MATCH(1,INDEX((luna=B264)*(hora=C267),0),0)),0)</f>
        <v>3410866 - CONSTRUCCIÓN EN EDIFICACIONES (TECNÓLOGO) - CALI</v>
      </c>
      <c r="D268" s="5" t="str">
        <f ca="1">IFERROR(INDEX(ficha,MATCH(1,INDEX((mara=B264)*(hora=D267),0),0)),0)</f>
        <v>3470982 - CONSTRUCCIÓN EN EDIFICACIONES (TECNÓLOGO) - CALI</v>
      </c>
      <c r="E268" s="5" t="str">
        <f ca="1">IFERROR(INDEX(ficha,MATCH(1,INDEX((miea=B264)*(hora=E267),0),0)),0)</f>
        <v>3361935 EMPRENDIMIENTO Y FOMENTO EMPRESARIAL ( TECNICO)</v>
      </c>
      <c r="F268" s="5">
        <f ca="1">IFERROR(INDEX(ficha,MATCH(1,INDEX((juea=B264)*(hora=F267),0),0)),0)</f>
        <v>0</v>
      </c>
      <c r="G268" s="5" t="str">
        <f ca="1">IFERROR(INDEX(ficha,MATCH(1,INDEX((viea=B264)*(hora=G267),0),0)),0)</f>
        <v>3410621 EMPRENDIMIENTO Y FOMENTO EMPRESARIAL ( TECNICO)</v>
      </c>
      <c r="H268" s="215" t="str">
        <f ca="1">IFERROR(INDEX(ficha,MATCH(1,INDEX((saba=B264)*(hora=H267),0),0)),0)</f>
        <v>3339671 - CONSTRUCCIÓN EN EDIFICACIONES (TECNÓLOGO) - CALI</v>
      </c>
    </row>
    <row r="269" spans="1:11" ht="14.1" customHeight="1" thickBot="1" x14ac:dyDescent="0.35">
      <c r="A269" s="724"/>
      <c r="B269" s="725"/>
      <c r="C269" s="705" t="str">
        <f ca="1">IFERROR(INDEX(luni,MATCH(1,INDEX((ficha=C268)*(hora=C267),0),0)),0)</f>
        <v xml:space="preserve">JUAN DAVID GUTIÉRREZ BEJARANO </v>
      </c>
      <c r="D269" s="705" t="str">
        <f ca="1">IFERROR(INDEX(mari,MATCH(1,INDEX((ficha=D268)*(hora=D267),0),0)),0)</f>
        <v>CARLOS GERMAN ARIAS GIL</v>
      </c>
      <c r="E269" s="705" t="str">
        <f ca="1">IFERROR(INDEX(miei,MATCH(1,INDEX((ficha=E268)*(hora=E267),0),0)),0)</f>
        <v>LUÍS CARLOS HERNÁNDEZ ASPRILLA</v>
      </c>
      <c r="F269" s="705">
        <f ca="1">IFERROR(INDEX(juei,MATCH(1,INDEX((ficha=F268)*(hora=F267),0),0)),0)</f>
        <v>0</v>
      </c>
      <c r="G269" s="705" t="str">
        <f ca="1">IFERROR(INDEX(viei,MATCH(1,INDEX((ficha=G268)*(hora=G267),0),0)),0)</f>
        <v>ANDRÉS FERNANDO ROJAS ALZATE</v>
      </c>
      <c r="H269" s="706" t="str">
        <f ca="1">IFERROR(INDEX(sabi,MATCH(1,INDEX((ficha=H268)*(hora=H267),0),0)),0)</f>
        <v>BRENDA LUCÍA ORDOÑEZ ASTAIZA</v>
      </c>
    </row>
    <row r="270" spans="1:11" ht="14.1" customHeight="1" thickTop="1" x14ac:dyDescent="0.3">
      <c r="A270" s="724"/>
      <c r="B270" s="725"/>
      <c r="C270" s="703" t="str">
        <f ca="1">IFERROR(INDEX(hora,MATCH(1,INDEX((bloq=3)*(luna=B264),0),0)),0)</f>
        <v>18:00 - 21:00</v>
      </c>
      <c r="D270" s="703" t="str">
        <f ca="1">IFERROR(INDEX(hora,MATCH(1,INDEX((bloq=3)*(mara=B264),0),0)),0)</f>
        <v>17:00 - 21:00</v>
      </c>
      <c r="E270" s="703" t="str">
        <f ca="1">IFERROR(INDEX(hora,MATCH(1,INDEX((bloq=3)*(miea=B264),0),0)),0)</f>
        <v>18:00 - 21:00</v>
      </c>
      <c r="F270" s="703" t="str">
        <f ca="1">IFERROR(INDEX(hora,MATCH(1,INDEX((bloq=3)*(juea=B264),0),0)),0)</f>
        <v>17:00 - 21:00</v>
      </c>
      <c r="G270" s="703" t="str">
        <f ca="1">IFERROR(INDEX(hora,MATCH(1,INDEX((bloq=3)*(viea=B264),0),0)),0)</f>
        <v>18:00 - 21:00</v>
      </c>
      <c r="H270" s="704">
        <f ca="1">IFERROR(INDEX(hora,MATCH(1,INDEX((bloq=3)*(saba=B264),0),0)),0)</f>
        <v>0</v>
      </c>
    </row>
    <row r="271" spans="1:11" ht="14.1" customHeight="1" x14ac:dyDescent="0.3">
      <c r="A271" s="724"/>
      <c r="B271" s="725"/>
      <c r="C271" s="5" t="str">
        <f ca="1">IFERROR(INDEX(ficha,MATCH(1,INDEX((luna=B264)*(hora=C270),0),0)),0)</f>
        <v>3470982 - CONSTRUCCIÓN EN EDIFICACIONES (TECNÓLOGO) - CALI</v>
      </c>
      <c r="D271" s="5" t="str">
        <f ca="1">IFERROR(INDEX(ficha,MATCH(1,INDEX((mara=B264)*(hora=D270),0),0)),0)</f>
        <v>NUEVA - CARPINTERÍA DE ALUMINIO (TÉCNICO)</v>
      </c>
      <c r="E271" s="5" t="str">
        <f ca="1">IFERROR(INDEX(ficha,MATCH(1,INDEX((miea=B264)*(hora=E270),0),0)),0)</f>
        <v>NUEVA-TG1 - CONSTRUCCIÓN EN EDIFICACIONES (TECNÓLOGO) - CALI</v>
      </c>
      <c r="F271" s="5" t="str">
        <f ca="1">IFERROR(INDEX(ficha,MATCH(1,INDEX((juea=B264)*(hora=F270),0),0)),0)</f>
        <v>NUEVA - CARPINTERÍA DE ALUMINIO (TÉCNICO)</v>
      </c>
      <c r="G271" s="5" t="str">
        <f ca="1">IFERROR(INDEX(ficha,MATCH(1,INDEX((viea=B264)*(hora=G270),0),0)),0)</f>
        <v>NUEVA-TG1 - CONSTRUCCIÓN EN EDIFICACIONES (TECNÓLOGO) - CALI</v>
      </c>
      <c r="H271" s="23">
        <f ca="1">IFERROR(INDEX(ficha,MATCH(1,INDEX((saba=B264)*(hora=H270),0),0)),0)</f>
        <v>0</v>
      </c>
    </row>
    <row r="272" spans="1:11" ht="36" customHeight="1" thickBot="1" x14ac:dyDescent="0.35">
      <c r="A272" s="724"/>
      <c r="B272" s="725"/>
      <c r="C272" s="707" t="str">
        <f ca="1">IFERROR(INDEX(luni,MATCH(1,INDEX((ficha=C271)*(hora=C270),0),0)),0)</f>
        <v xml:space="preserve">JUAN DAVID GUTIÉRREZ BEJARANO </v>
      </c>
      <c r="D272" s="707" t="str">
        <f ca="1">IFERROR(INDEX(mari,MATCH(1,INDEX((ficha=D271)*(hora=D270),0),0)),0)</f>
        <v>JESÚS LAUREANO AGUIRRE MUÑOZ</v>
      </c>
      <c r="E272" s="707" t="str">
        <f ca="1">IFERROR(INDEX(miei,MATCH(1,INDEX((ficha=E271)*(hora=E270),0),0)),0)</f>
        <v>HERNAN AMADOR COLLAZOS</v>
      </c>
      <c r="F272" s="707" t="str">
        <f ca="1">IFERROR(INDEX(juei,MATCH(1,INDEX((ficha=F271)*(hora=F270),0),0)),0)</f>
        <v>LORENA LÓPEZ CHACÓN</v>
      </c>
      <c r="G272" s="707" t="str">
        <f ca="1">IFERROR(INDEX(viei,MATCH(1,INDEX((ficha=G271)*(hora=G270),0),0)),0)</f>
        <v>CARLOS GERMAN ARIAS GIL</v>
      </c>
      <c r="H272" s="708">
        <f ca="1">IFERROR(INDEX(sabi,MATCH(1,INDEX((ficha=H271)*(hora=H270),0),0)),0)</f>
        <v>0</v>
      </c>
    </row>
    <row r="273" spans="1:11" ht="14.1" customHeight="1" thickTop="1" x14ac:dyDescent="0.3">
      <c r="A273" s="724">
        <v>31</v>
      </c>
      <c r="B273" s="725" t="str">
        <f>INDEX(ambiente,A273)</f>
        <v>205 - TALLER DE INSTALACIONES HIDRÁULICAS Y SANITARIAS - SENA CENTRO DE LA CONSTRUCCIÓN</v>
      </c>
      <c r="C273" s="703" t="str">
        <f ca="1">IFERROR(INDEX(hora,MATCH(1,INDEX((bloq=1)*(luna=B273),0),0)),0)</f>
        <v>7:00 - 11:00</v>
      </c>
      <c r="D273" s="703">
        <f ca="1">IFERROR(INDEX(hora,MATCH(1,INDEX((bloq=1)*(mara=B273),0),0)),0)</f>
        <v>0</v>
      </c>
      <c r="E273" s="703" t="str">
        <f ca="1">IFERROR(INDEX(hora,MATCH(1,INDEX((bloq=1)*(miea=B273),0),0)),0)</f>
        <v>7:00 - 11:00</v>
      </c>
      <c r="F273" s="703" t="str">
        <f ca="1">IFERROR(INDEX(hora,MATCH(1,INDEX((bloq=1)*(juea=B273),0),0)),0)</f>
        <v>8:00 - 12:00</v>
      </c>
      <c r="G273" s="703">
        <f ca="1">IFERROR(INDEX(hora,MATCH(1,INDEX((bloq=1)*(viea=B273),0),0)),0)</f>
        <v>0</v>
      </c>
      <c r="H273" s="704">
        <f ca="1">IFERROR(INDEX(hora,MATCH(1,INDEX((bloq=1)*(saba=B273),0),0)),0)</f>
        <v>0</v>
      </c>
      <c r="I273" s="25">
        <f ca="1">COUNTA(C274:H274)+COUNTA(C277:H277)+COUNTA(C280:H280)</f>
        <v>18</v>
      </c>
      <c r="J273" s="25">
        <f ca="1">COUNTIF(luna,B273)+COUNTIF(mara,B273)+COUNTIF(miea,B273)+COUNTIF(juea,B273)+COUNTIF(viea,B273)+COUNTIF(saba,B273)</f>
        <v>14</v>
      </c>
      <c r="K273" s="25">
        <f ca="1">I273-I274</f>
        <v>13</v>
      </c>
    </row>
    <row r="274" spans="1:11" ht="82.35" customHeight="1" x14ac:dyDescent="0.3">
      <c r="A274" s="724"/>
      <c r="B274" s="725"/>
      <c r="C274" s="5" t="str">
        <f ca="1">IFERROR(INDEX(ficha,MATCH(1,INDEX((luna=B273)*(hora=C273),0),0)),0)</f>
        <v>3410866 - CONSTRUCCIÓN EN EDIFICACIONES (TECNÓLOGO) - CALI</v>
      </c>
      <c r="D274" s="5">
        <f ca="1">IFERROR(INDEX(ficha,MATCH(1,INDEX((mara=B273)*(hora=D273),0),0)),0)</f>
        <v>0</v>
      </c>
      <c r="E274" s="5" t="str">
        <f ca="1">IFERROR(INDEX(ficha,MATCH(1,INDEX((miea=B273)*(hora=E273),0),0)),0)</f>
        <v>3410866 - CONSTRUCCIÓN EN EDIFICACIONES (TECNÓLOGO) - CALI</v>
      </c>
      <c r="F274" s="5" t="str">
        <f ca="1">IFERROR(INDEX(ficha,MATCH(1,INDEX((juea=B273)*(hora=F273),0),0)),0)</f>
        <v>3317160 - MANTENIMIENTO Y REPARACIÓN DE EDIFICACIONES (TÉCNICO) - CALI</v>
      </c>
      <c r="G274" s="5">
        <f ca="1">IFERROR(INDEX(ficha,MATCH(1,INDEX((viea=B273)*(hora=G273),0),0)),0)</f>
        <v>0</v>
      </c>
      <c r="H274" s="22">
        <f ca="1">IFERROR(INDEX(ficha,MATCH(1,INDEX((saba=B273)*(hora=H273),0),0)),0)</f>
        <v>0</v>
      </c>
      <c r="I274" s="25">
        <f ca="1">COUNTIF(C274:H274,0)+COUNTIF(C277:H277,0)+COUNTIF(C280:H280,0)</f>
        <v>5</v>
      </c>
    </row>
    <row r="275" spans="1:11" ht="14.1" customHeight="1" thickBot="1" x14ac:dyDescent="0.35">
      <c r="A275" s="724"/>
      <c r="B275" s="725"/>
      <c r="C275" s="705" t="str">
        <f ca="1">IFERROR(INDEX(luni,MATCH(1,INDEX((ficha=C274)*(hora=C273),0),0)),0)</f>
        <v>JOSÉ LUÍS OSPITIA CIFUENTES</v>
      </c>
      <c r="D275" s="705">
        <f ca="1">IFERROR(INDEX(mari,MATCH(1,INDEX((ficha=D274)*(hora=D273),0),0)),0)</f>
        <v>0</v>
      </c>
      <c r="E275" s="705" t="str">
        <f ca="1">IFERROR(INDEX(miei,MATCH(1,INDEX((ficha=E274)*(hora=E273),0),0)),0)</f>
        <v>CARLOS ALBERTO VALENCIA PÉREZ</v>
      </c>
      <c r="F275" s="705" t="str">
        <f ca="1">IFERROR(INDEX(juei,MATCH(1,INDEX((ficha=F274)*(hora=F273),0),0)),0)</f>
        <v>JOSÉ LUÍS OSPITIA CIFUENTES</v>
      </c>
      <c r="G275" s="705">
        <f ca="1">IFERROR(INDEX(viei,MATCH(1,INDEX((ficha=G274)*(hora=G273),0),0)),0)</f>
        <v>0</v>
      </c>
      <c r="H275" s="706">
        <f ca="1">IFERROR(INDEX(sabi,MATCH(1,INDEX((ficha=H274)*(hora=H273),0),0)),0)</f>
        <v>0</v>
      </c>
    </row>
    <row r="276" spans="1:11" ht="14.1" customHeight="1" thickTop="1" x14ac:dyDescent="0.3">
      <c r="A276" s="724"/>
      <c r="B276" s="725"/>
      <c r="C276" s="703" t="str">
        <f ca="1">IFERROR(INDEX(hora,MATCH(1,INDEX((bloq=2)*(luna=B273),0),0)),0)</f>
        <v>12:00 - 15:00</v>
      </c>
      <c r="D276" s="703" t="str">
        <f ca="1">IFERROR(INDEX(hora,MATCH(1,INDEX((bloq=2)*(mara=B273),0),0)),0)</f>
        <v>15:00 - 18:00</v>
      </c>
      <c r="E276" s="703" t="str">
        <f ca="1">IFERROR(INDEX(hora,MATCH(1,INDEX((bloq=2)*(miea=B273),0),0)),0)</f>
        <v>12:00 - 15:00</v>
      </c>
      <c r="F276" s="703">
        <f ca="1">IFERROR(INDEX(hora,MATCH(1,INDEX((bloq=2)*(juea=B273),0),0)),0)</f>
        <v>0</v>
      </c>
      <c r="G276" s="703" t="str">
        <f ca="1">IFERROR(INDEX(hora,MATCH(1,INDEX((bloq=2)*(viea=B273),0),0)),0)</f>
        <v>15:00 - 18:00</v>
      </c>
      <c r="H276" s="704" t="str">
        <f ca="1">IFERROR(INDEX(hora,MATCH(1,INDEX((bloq=2)*(saba=B273),0),0)),0)</f>
        <v>14:00 - 18:00</v>
      </c>
    </row>
    <row r="277" spans="1:11" ht="38.25" customHeight="1" x14ac:dyDescent="0.3">
      <c r="A277" s="724"/>
      <c r="B277" s="725"/>
      <c r="C277" s="5" t="str">
        <f ca="1">IFERROR(INDEX(ficha,MATCH(1,INDEX((luna=B273)*(hora=C276),0),0)),0)</f>
        <v>3410648  PREVENCION Y CONTROL AMBIENTAL ( TECNOLOGO)</v>
      </c>
      <c r="D277" s="5" t="str">
        <f ca="1">IFERROR(INDEX(ficha,MATCH(1,INDEX((mara=B273)*(hora=D276),0),0)),0)</f>
        <v>NUEVA-MA - MAMPOSTERÍA</v>
      </c>
      <c r="E277" s="5" t="str">
        <f ca="1">IFERROR(INDEX(ficha,MATCH(1,INDEX((miea=B273)*(hora=E276),0),0)),0)</f>
        <v>3410866 - CONSTRUCCIÓN EN EDIFICACIONES (TECNÓLOGO) - CALI</v>
      </c>
      <c r="F277" s="5">
        <f ca="1">IFERROR(INDEX(ficha,MATCH(1,INDEX((juea=B273)*(hora=F276),0),0)),0)</f>
        <v>0</v>
      </c>
      <c r="G277" s="5" t="str">
        <f ca="1">IFERROR(INDEX(ficha,MATCH(1,INDEX((viea=B273)*(hora=G276),0),0)),0)</f>
        <v>NUEVA-MA - MAMPOSTERÍA</v>
      </c>
      <c r="H277" s="22" t="str">
        <f ca="1">IFERROR(INDEX(ficha,MATCH(1,INDEX((saba=B273)*(hora=H276),0),0)),0)</f>
        <v>3031561 - CONSTRUCCION EN EDIFICACIONES. (TECNÓLOGO) - CALI</v>
      </c>
    </row>
    <row r="278" spans="1:11" ht="14.1" customHeight="1" thickBot="1" x14ac:dyDescent="0.35">
      <c r="A278" s="724"/>
      <c r="B278" s="725"/>
      <c r="C278" s="705" t="str">
        <f ca="1">IFERROR(INDEX(luni,MATCH(1,INDEX((ficha=C277)*(hora=C276),0),0)),0)</f>
        <v>EDWIN FERNANDO PINILLA ARIZA</v>
      </c>
      <c r="D278" s="705" t="str">
        <f ca="1">IFERROR(INDEX(mari,MATCH(1,INDEX((ficha=D277)*(hora=D276),0),0)),0)</f>
        <v>CARLOS ALBERTO VALENCIA PÉREZ</v>
      </c>
      <c r="E278" s="705" t="str">
        <f ca="1">IFERROR(INDEX(miei,MATCH(1,INDEX((ficha=E277)*(hora=E276),0),0)),0)</f>
        <v>NUBIA FLÓREZ ARIAS</v>
      </c>
      <c r="F278" s="705">
        <f ca="1">IFERROR(INDEX(juei,MATCH(1,INDEX((ficha=F277)*(hora=F276),0),0)),0)</f>
        <v>0</v>
      </c>
      <c r="G278" s="705" t="str">
        <f ca="1">IFERROR(INDEX(viei,MATCH(1,INDEX((ficha=G277)*(hora=G276),0),0)),0)</f>
        <v>CARLOS ALBERTO VALENCIA PÉREZ</v>
      </c>
      <c r="H278" s="706" t="str">
        <f ca="1">IFERROR(INDEX(sabi,MATCH(1,INDEX((ficha=H277)*(hora=H276),0),0)),0)</f>
        <v>LAURA MARCELA COSME RODRÍGUEZ</v>
      </c>
    </row>
    <row r="279" spans="1:11" ht="14.1" customHeight="1" thickTop="1" x14ac:dyDescent="0.3">
      <c r="A279" s="724"/>
      <c r="B279" s="725"/>
      <c r="C279" s="703" t="str">
        <f ca="1">IFERROR(INDEX(hora,MATCH(1,INDEX((bloq=3)*(luna=B273),0),0)),0)</f>
        <v>18:00 - 21:00</v>
      </c>
      <c r="D279" s="703" t="str">
        <f ca="1">IFERROR(INDEX(hora,MATCH(1,INDEX((bloq=3)*(mara=B273),0),0)),0)</f>
        <v>18:00 - 21:00</v>
      </c>
      <c r="E279" s="703" t="str">
        <f ca="1">IFERROR(INDEX(hora,MATCH(1,INDEX((bloq=3)*(miea=B273),0),0)),0)</f>
        <v>18:00 - 21:00</v>
      </c>
      <c r="F279" s="703" t="str">
        <f ca="1">IFERROR(INDEX(hora,MATCH(1,INDEX((bloq=3)*(juea=B273),0),0)),0)</f>
        <v>18:00 - 21:00</v>
      </c>
      <c r="G279" s="703" t="str">
        <f ca="1">IFERROR(INDEX(hora,MATCH(1,INDEX((bloq=3)*(viea=B273),0),0)),0)</f>
        <v>18:00 - 21:00</v>
      </c>
      <c r="H279" s="704">
        <f ca="1">IFERROR(INDEX(hora,MATCH(1,INDEX((bloq=3)*(saba=B273),0),0)),0)</f>
        <v>0</v>
      </c>
    </row>
    <row r="280" spans="1:11" ht="14.1" customHeight="1" x14ac:dyDescent="0.3">
      <c r="A280" s="724"/>
      <c r="B280" s="725"/>
      <c r="C280" s="5" t="str">
        <f ca="1">IFERROR(INDEX(ficha,MATCH(1,INDEX((luna=B273)*(hora=C279),0),0)),0)</f>
        <v>NUEVA-TG1 - CONSTRUCCIÓN EN EDIFICACIONES (TECNÓLOGO) - CALI</v>
      </c>
      <c r="D280" s="5" t="str">
        <f ca="1">IFERROR(INDEX(ficha,MATCH(1,INDEX((mara=B273)*(hora=D279),0),0)),0)</f>
        <v>3031561 - CONSTRUCCION EN EDIFICACIONES. (TECNÓLOGO) - CALI</v>
      </c>
      <c r="E280" s="5" t="str">
        <f ca="1">IFERROR(INDEX(ficha,MATCH(1,INDEX((miea=B273)*(hora=E279),0),0)),0)</f>
        <v>NUEVA-CE - CONSTRUCCIÓN DE EDIFICACIONES (TPECNICO) - CALI (JMC)</v>
      </c>
      <c r="F280" s="5" t="str">
        <f ca="1">IFERROR(INDEX(ficha,MATCH(1,INDEX((juea=B273)*(hora=F279),0),0)),0)</f>
        <v>NUEVA-CE - CONSTRUCCIÓN DE EDIFICACIONES (TPECNICO) - CALI (JMC)</v>
      </c>
      <c r="G280" s="5" t="str">
        <f ca="1">IFERROR(INDEX(ficha,MATCH(1,INDEX((viea=B273)*(hora=G279),0),0)),0)</f>
        <v>3339671 - CONSTRUCCIÓN EN EDIFICACIONES (TECNÓLOGO) - CALI</v>
      </c>
      <c r="H280" s="22">
        <f ca="1">IFERROR(INDEX(ficha,MATCH(1,INDEX((saba=B273)*(hora=H279),0),0)),0)</f>
        <v>0</v>
      </c>
    </row>
    <row r="281" spans="1:11" ht="14.1" customHeight="1" thickBot="1" x14ac:dyDescent="0.35">
      <c r="A281" s="724"/>
      <c r="B281" s="725"/>
      <c r="C281" s="707" t="str">
        <f ca="1">IFERROR(INDEX(luni,MATCH(1,INDEX((ficha=C280)*(hora=C279),0),0)),0)</f>
        <v>JOSÉ LUÍS OSPITIA CIFUENTES</v>
      </c>
      <c r="D281" s="707" t="str">
        <f ca="1">IFERROR(INDEX(mari,MATCH(1,INDEX((ficha=D280)*(hora=D279),0),0)),0)</f>
        <v>CARLOS ALBERTO VALENCIA PÉREZ</v>
      </c>
      <c r="E281" s="707" t="str">
        <f ca="1">IFERROR(INDEX(miei,MATCH(1,INDEX((ficha=E280)*(hora=E279),0),0)),0)</f>
        <v>CARLOS MARIO BEDOYA MOLINA</v>
      </c>
      <c r="F281" s="707" t="str">
        <f ca="1">IFERROR(INDEX(juei,MATCH(1,INDEX((ficha=F280)*(hora=F279),0),0)),0)</f>
        <v>ORLANDO NARANJO ARROYO</v>
      </c>
      <c r="G281" s="707" t="str">
        <f ca="1">IFERROR(INDEX(viei,MATCH(1,INDEX((ficha=G280)*(hora=G279),0),0)),0)</f>
        <v>ORLANDO NARANJO ARROYO</v>
      </c>
      <c r="H281" s="708">
        <f ca="1">IFERROR(INDEX(sabi,MATCH(1,INDEX((ficha=H280)*(hora=H279),0),0)),0)</f>
        <v>0</v>
      </c>
    </row>
    <row r="282" spans="1:11" ht="14.1" customHeight="1" thickTop="1" x14ac:dyDescent="0.3">
      <c r="A282" s="724">
        <v>32</v>
      </c>
      <c r="B282" s="725" t="str">
        <f>INDEX(ambiente,A282)</f>
        <v>206 - LABORATORIO DE INSTALACIONES HIDRÁULICAS Y SANITARIAS - SENA CENTRO DE LA CONSTRUCCIÓN</v>
      </c>
      <c r="C282" s="703">
        <f ca="1">IFERROR(INDEX(hora,MATCH(1,INDEX((bloq=1)*(luna=B282),0),0)),0)</f>
        <v>0</v>
      </c>
      <c r="D282" s="703">
        <f ca="1">IFERROR(INDEX(hora,MATCH(1,INDEX((bloq=1)*(mara=B282),0),0)),0)</f>
        <v>0</v>
      </c>
      <c r="E282" s="703">
        <f ca="1">IFERROR(INDEX(hora,MATCH(1,INDEX((bloq=1)*(miea=B282),0),0)),0)</f>
        <v>0</v>
      </c>
      <c r="F282" s="703">
        <f ca="1">IFERROR(INDEX(hora,MATCH(1,INDEX((bloq=1)*(juea=B282),0),0)),0)</f>
        <v>0</v>
      </c>
      <c r="G282" s="703">
        <f ca="1">IFERROR(INDEX(hora,MATCH(1,INDEX((bloq=1)*(viea=B282),0),0)),0)</f>
        <v>0</v>
      </c>
      <c r="H282" s="704">
        <f ca="1">IFERROR(INDEX(hora,MATCH(1,INDEX((bloq=1)*(saba=B282),0),0)),0)</f>
        <v>0</v>
      </c>
      <c r="I282" s="25">
        <f ca="1">COUNTA(C283:H283)+COUNTA(C286:H286)+COUNTA(C289:H289)</f>
        <v>18</v>
      </c>
      <c r="J282" s="25">
        <f ca="1">COUNTIF(luna,B282)+COUNTIF(mara,B282)+COUNTIF(miea,B282)+COUNTIF(juea,B282)+COUNTIF(viea,B282)+COUNTIF(saba,B282)</f>
        <v>0</v>
      </c>
      <c r="K282" s="25">
        <f ca="1">I282-I283</f>
        <v>0</v>
      </c>
    </row>
    <row r="283" spans="1:11" ht="14.1" customHeight="1" x14ac:dyDescent="0.3">
      <c r="A283" s="724"/>
      <c r="B283" s="725"/>
      <c r="C283" s="5">
        <f ca="1">IFERROR(INDEX(ficha,MATCH(1,INDEX((luna=B282)*(hora=C282),0),0)),0)</f>
        <v>0</v>
      </c>
      <c r="D283" s="5">
        <f ca="1">IFERROR(INDEX(ficha,MATCH(1,INDEX((mara=B282)*(hora=D282),0),0)),0)</f>
        <v>0</v>
      </c>
      <c r="E283" s="5">
        <f ca="1">IFERROR(INDEX(ficha,MATCH(1,INDEX((miea=B282)*(hora=E282),0),0)),0)</f>
        <v>0</v>
      </c>
      <c r="F283" s="5">
        <f ca="1">IFERROR(INDEX(ficha,MATCH(1,INDEX((juea=B282)*(hora=F282),0),0)),0)</f>
        <v>0</v>
      </c>
      <c r="G283" s="5">
        <f ca="1">IFERROR(INDEX(ficha,MATCH(1,INDEX((viea=B282)*(hora=G282),0),0)),0)</f>
        <v>0</v>
      </c>
      <c r="H283" s="23">
        <f ca="1">IFERROR(INDEX(ficha,MATCH(1,INDEX((saba=B282)*(hora=H282),0),0)),0)</f>
        <v>0</v>
      </c>
      <c r="I283" s="25">
        <f ca="1">COUNTIF(C283:H283,0)+COUNTIF(C286:H286,0)+COUNTIF(C289:H289,0)</f>
        <v>18</v>
      </c>
    </row>
    <row r="284" spans="1:11" ht="14.1" customHeight="1" thickBot="1" x14ac:dyDescent="0.35">
      <c r="A284" s="724"/>
      <c r="B284" s="725"/>
      <c r="C284" s="705">
        <f ca="1">IFERROR(INDEX(luni,MATCH(1,INDEX((ficha=C283)*(hora=C282),0),0)),0)</f>
        <v>0</v>
      </c>
      <c r="D284" s="705">
        <f ca="1">IFERROR(INDEX(mari,MATCH(1,INDEX((ficha=D283)*(hora=D282),0),0)),0)</f>
        <v>0</v>
      </c>
      <c r="E284" s="705">
        <f ca="1">IFERROR(INDEX(miei,MATCH(1,INDEX((ficha=E283)*(hora=E282),0),0)),0)</f>
        <v>0</v>
      </c>
      <c r="F284" s="705">
        <f ca="1">IFERROR(INDEX(juei,MATCH(1,INDEX((ficha=F283)*(hora=F282),0),0)),0)</f>
        <v>0</v>
      </c>
      <c r="G284" s="705">
        <f ca="1">IFERROR(INDEX(viei,MATCH(1,INDEX((ficha=G283)*(hora=G282),0),0)),0)</f>
        <v>0</v>
      </c>
      <c r="H284" s="706">
        <f ca="1">IFERROR(INDEX(sabi,MATCH(1,INDEX((ficha=H283)*(hora=H282),0),0)),0)</f>
        <v>0</v>
      </c>
    </row>
    <row r="285" spans="1:11" ht="14.1" customHeight="1" thickTop="1" x14ac:dyDescent="0.3">
      <c r="A285" s="724"/>
      <c r="B285" s="725"/>
      <c r="C285" s="703">
        <f ca="1">IFERROR(INDEX(hora,MATCH(1,INDEX((bloq=2)*(luna=B282),0),0)),0)</f>
        <v>0</v>
      </c>
      <c r="D285" s="703">
        <f ca="1">IFERROR(INDEX(hora,MATCH(1,INDEX((bloq=2)*(mara=B282),0),0)),0)</f>
        <v>0</v>
      </c>
      <c r="E285" s="703">
        <f ca="1">IFERROR(INDEX(hora,MATCH(1,INDEX((bloq=2)*(miea=B282),0),0)),0)</f>
        <v>0</v>
      </c>
      <c r="F285" s="703">
        <f ca="1">IFERROR(INDEX(hora,MATCH(1,INDEX((bloq=2)*(juea=B282),0),0)),0)</f>
        <v>0</v>
      </c>
      <c r="G285" s="703">
        <f ca="1">IFERROR(INDEX(hora,MATCH(1,INDEX((bloq=2)*(viea=B282),0),0)),0)</f>
        <v>0</v>
      </c>
      <c r="H285" s="704">
        <f ca="1">IFERROR(INDEX(hora,MATCH(1,INDEX((bloq=2)*(saba=B282),0),0)),0)</f>
        <v>0</v>
      </c>
    </row>
    <row r="286" spans="1:11" ht="14.1" customHeight="1" x14ac:dyDescent="0.3">
      <c r="A286" s="724"/>
      <c r="B286" s="725"/>
      <c r="C286" s="5">
        <f ca="1">IFERROR(INDEX(ficha,MATCH(1,INDEX((luna=B282)*(hora=C285),0),0)),0)</f>
        <v>0</v>
      </c>
      <c r="D286" s="5">
        <f ca="1">IFERROR(INDEX(ficha,MATCH(1,INDEX((mara=B282)*(hora=D285),0),0)),0)</f>
        <v>0</v>
      </c>
      <c r="E286" s="5">
        <f ca="1">IFERROR(INDEX(ficha,MATCH(1,INDEX((miea=B282)*(hora=E285),0),0)),0)</f>
        <v>0</v>
      </c>
      <c r="F286" s="5">
        <f ca="1">IFERROR(INDEX(ficha,MATCH(1,INDEX((juea=B282)*(hora=F285),0),0)),0)</f>
        <v>0</v>
      </c>
      <c r="G286" s="5">
        <f ca="1">IFERROR(INDEX(ficha,MATCH(1,INDEX((viea=B282)*(hora=G285),0),0)),0)</f>
        <v>0</v>
      </c>
      <c r="H286" s="23">
        <f ca="1">IFERROR(INDEX(ficha,MATCH(1,INDEX((saba=B282)*(hora=H285),0),0)),0)</f>
        <v>0</v>
      </c>
    </row>
    <row r="287" spans="1:11" ht="14.1" customHeight="1" thickBot="1" x14ac:dyDescent="0.35">
      <c r="A287" s="724"/>
      <c r="B287" s="725"/>
      <c r="C287" s="705">
        <f ca="1">IFERROR(INDEX(luni,MATCH(1,INDEX((ficha=C286)*(hora=C285),0),0)),0)</f>
        <v>0</v>
      </c>
      <c r="D287" s="705">
        <f ca="1">IFERROR(INDEX(mari,MATCH(1,INDEX((ficha=D286)*(hora=D285),0),0)),0)</f>
        <v>0</v>
      </c>
      <c r="E287" s="705">
        <f ca="1">IFERROR(INDEX(miei,MATCH(1,INDEX((ficha=E286)*(hora=E285),0),0)),0)</f>
        <v>0</v>
      </c>
      <c r="F287" s="705">
        <f ca="1">IFERROR(INDEX(juei,MATCH(1,INDEX((ficha=F286)*(hora=F285),0),0)),0)</f>
        <v>0</v>
      </c>
      <c r="G287" s="705">
        <f ca="1">IFERROR(INDEX(viei,MATCH(1,INDEX((ficha=G286)*(hora=G285),0),0)),0)</f>
        <v>0</v>
      </c>
      <c r="H287" s="706">
        <f ca="1">IFERROR(INDEX(sabi,MATCH(1,INDEX((ficha=H286)*(hora=H285),0),0)),0)</f>
        <v>0</v>
      </c>
    </row>
    <row r="288" spans="1:11" ht="14.1" customHeight="1" thickTop="1" x14ac:dyDescent="0.3">
      <c r="A288" s="724"/>
      <c r="B288" s="725"/>
      <c r="C288" s="703">
        <f ca="1">IFERROR(INDEX(hora,MATCH(1,INDEX((bloq=3)*(luna=B282),0),0)),0)</f>
        <v>0</v>
      </c>
      <c r="D288" s="703">
        <f ca="1">IFERROR(INDEX(hora,MATCH(1,INDEX((bloq=3)*(mara=B282),0),0)),0)</f>
        <v>0</v>
      </c>
      <c r="E288" s="703">
        <f ca="1">IFERROR(INDEX(hora,MATCH(1,INDEX((bloq=3)*(miea=B282),0),0)),0)</f>
        <v>0</v>
      </c>
      <c r="F288" s="703">
        <f ca="1">IFERROR(INDEX(hora,MATCH(1,INDEX((bloq=3)*(juea=B282),0),0)),0)</f>
        <v>0</v>
      </c>
      <c r="G288" s="703">
        <f ca="1">IFERROR(INDEX(hora,MATCH(1,INDEX((bloq=3)*(viea=B282),0),0)),0)</f>
        <v>0</v>
      </c>
      <c r="H288" s="704">
        <f ca="1">IFERROR(INDEX(hora,MATCH(1,INDEX((bloq=3)*(saba=B282),0),0)),0)</f>
        <v>0</v>
      </c>
    </row>
    <row r="289" spans="1:11" ht="14.1" customHeight="1" x14ac:dyDescent="0.3">
      <c r="A289" s="724"/>
      <c r="B289" s="725"/>
      <c r="C289" s="5">
        <f ca="1">IFERROR(INDEX(ficha,MATCH(1,INDEX((luna=B282)*(hora=C288),0),0)),0)</f>
        <v>0</v>
      </c>
      <c r="D289" s="5">
        <f ca="1">IFERROR(INDEX(ficha,MATCH(1,INDEX((mara=B282)*(hora=D288),0),0)),0)</f>
        <v>0</v>
      </c>
      <c r="E289" s="5">
        <f ca="1">IFERROR(INDEX(ficha,MATCH(1,INDEX((miea=B282)*(hora=E288),0),0)),0)</f>
        <v>0</v>
      </c>
      <c r="F289" s="5">
        <f ca="1">IFERROR(INDEX(ficha,MATCH(1,INDEX((juea=B282)*(hora=F288),0),0)),0)</f>
        <v>0</v>
      </c>
      <c r="G289" s="5">
        <f ca="1">IFERROR(INDEX(ficha,MATCH(1,INDEX((viea=B282)*(hora=G288),0),0)),0)</f>
        <v>0</v>
      </c>
      <c r="H289" s="23">
        <f ca="1">IFERROR(INDEX(ficha,MATCH(1,INDEX((saba=B282)*(hora=H288),0),0)),0)</f>
        <v>0</v>
      </c>
    </row>
    <row r="290" spans="1:11" ht="14.1" customHeight="1" thickBot="1" x14ac:dyDescent="0.35">
      <c r="A290" s="724"/>
      <c r="B290" s="725"/>
      <c r="C290" s="707">
        <f ca="1">IFERROR(INDEX(luni,MATCH(1,INDEX((ficha=C289)*(hora=C288),0),0)),0)</f>
        <v>0</v>
      </c>
      <c r="D290" s="707">
        <f ca="1">IFERROR(INDEX(mari,MATCH(1,INDEX((ficha=D289)*(hora=D288),0),0)),0)</f>
        <v>0</v>
      </c>
      <c r="E290" s="707">
        <f ca="1">IFERROR(INDEX(miei,MATCH(1,INDEX((ficha=E289)*(hora=E288),0),0)),0)</f>
        <v>0</v>
      </c>
      <c r="F290" s="707">
        <f ca="1">IFERROR(INDEX(juei,MATCH(1,INDEX((ficha=F289)*(hora=F288),0),0)),0)</f>
        <v>0</v>
      </c>
      <c r="G290" s="707">
        <f ca="1">IFERROR(INDEX(viei,MATCH(1,INDEX((ficha=G289)*(hora=G288),0),0)),0)</f>
        <v>0</v>
      </c>
      <c r="H290" s="708">
        <f ca="1">IFERROR(INDEX(sabi,MATCH(1,INDEX((ficha=H289)*(hora=H288),0),0)),0)</f>
        <v>0</v>
      </c>
    </row>
    <row r="291" spans="1:11" ht="14.1" customHeight="1" thickTop="1" x14ac:dyDescent="0.3">
      <c r="A291" s="724">
        <v>33</v>
      </c>
      <c r="B291" s="725" t="str">
        <f>INDEX(ambiente,A291)</f>
        <v>207 - TALLER SISTEMAS SOLARES FOTOVOLTAICOS - NIVEL 2 - SENA CENTRO DE LA CONSTRUCCIÓN</v>
      </c>
      <c r="C291" s="703">
        <f ca="1">IFERROR(INDEX(hora,MATCH(1,INDEX((bloq=1)*(luna=B291),0),0)),0)</f>
        <v>0</v>
      </c>
      <c r="D291" s="703">
        <f ca="1">IFERROR(INDEX(hora,MATCH(1,INDEX((bloq=1)*(mara=B291),0),0)),0)</f>
        <v>0</v>
      </c>
      <c r="E291" s="703">
        <f ca="1">IFERROR(INDEX(hora,MATCH(1,INDEX((bloq=1)*(miea=B291),0),0)),0)</f>
        <v>0</v>
      </c>
      <c r="F291" s="703">
        <f ca="1">IFERROR(INDEX(hora,MATCH(1,INDEX((bloq=1)*(juea=B291),0),0)),0)</f>
        <v>0</v>
      </c>
      <c r="G291" s="703">
        <f ca="1">IFERROR(INDEX(hora,MATCH(1,INDEX((bloq=1)*(viea=B291),0),0)),0)</f>
        <v>0</v>
      </c>
      <c r="H291" s="704">
        <f ca="1">IFERROR(INDEX(hora,MATCH(1,INDEX((bloq=1)*(saba=B291),0),0)),0)</f>
        <v>0</v>
      </c>
      <c r="I291" s="25">
        <f ca="1">COUNTA(C292:H292)+COUNTA(C295:H295)+COUNTA(C298:H298)</f>
        <v>18</v>
      </c>
      <c r="J291" s="25">
        <f ca="1">COUNTIF(luna,B291)+COUNTIF(mara,B291)+COUNTIF(miea,B291)+COUNTIF(juea,B291)+COUNTIF(viea,B291)+COUNTIF(saba,B291)</f>
        <v>0</v>
      </c>
      <c r="K291" s="25">
        <f ca="1">I291-I292</f>
        <v>0</v>
      </c>
    </row>
    <row r="292" spans="1:11" ht="14.1" customHeight="1" x14ac:dyDescent="0.3">
      <c r="A292" s="724"/>
      <c r="B292" s="725"/>
      <c r="C292" s="5">
        <f ca="1">IFERROR(INDEX(ficha,MATCH(1,INDEX((luna=B291)*(hora=C291),0),0)),0)</f>
        <v>0</v>
      </c>
      <c r="D292" s="5">
        <f ca="1">IFERROR(INDEX(ficha,MATCH(1,INDEX((mara=B291)*(hora=D291),0),0)),0)</f>
        <v>0</v>
      </c>
      <c r="E292" s="5">
        <f ca="1">IFERROR(INDEX(ficha,MATCH(1,INDEX((miea=B291)*(hora=E291),0),0)),0)</f>
        <v>0</v>
      </c>
      <c r="F292" s="5">
        <f ca="1">IFERROR(INDEX(ficha,MATCH(1,INDEX((juea=B291)*(hora=F291),0),0)),0)</f>
        <v>0</v>
      </c>
      <c r="G292" s="5">
        <f ca="1">IFERROR(INDEX(ficha,MATCH(1,INDEX((viea=B291)*(hora=G291),0),0)),0)</f>
        <v>0</v>
      </c>
      <c r="H292" s="22">
        <f ca="1">IFERROR(INDEX(ficha,MATCH(1,INDEX((saba=B291)*(hora=H291),0),0)),0)</f>
        <v>0</v>
      </c>
      <c r="I292" s="25">
        <f ca="1">COUNTIF(C292:H292,0)+COUNTIF(C295:H295,0)+COUNTIF(C298:H298,0)</f>
        <v>18</v>
      </c>
    </row>
    <row r="293" spans="1:11" ht="14.1" customHeight="1" thickBot="1" x14ac:dyDescent="0.35">
      <c r="A293" s="724"/>
      <c r="B293" s="725"/>
      <c r="C293" s="705">
        <f ca="1">IFERROR(INDEX(luni,MATCH(1,INDEX((ficha=C292)*(hora=C291),0),0)),0)</f>
        <v>0</v>
      </c>
      <c r="D293" s="705">
        <f ca="1">IFERROR(INDEX(mari,MATCH(1,INDEX((ficha=D292)*(hora=D291),0),0)),0)</f>
        <v>0</v>
      </c>
      <c r="E293" s="705">
        <f ca="1">IFERROR(INDEX(miei,MATCH(1,INDEX((ficha=E292)*(hora=E291),0),0)),0)</f>
        <v>0</v>
      </c>
      <c r="F293" s="705">
        <f ca="1">IFERROR(INDEX(juei,MATCH(1,INDEX((ficha=F292)*(hora=F291),0),0)),0)</f>
        <v>0</v>
      </c>
      <c r="G293" s="705">
        <f ca="1">IFERROR(INDEX(viei,MATCH(1,INDEX((ficha=G292)*(hora=G291),0),0)),0)</f>
        <v>0</v>
      </c>
      <c r="H293" s="706">
        <f ca="1">IFERROR(INDEX(sabi,MATCH(1,INDEX((ficha=H292)*(hora=H291),0),0)),0)</f>
        <v>0</v>
      </c>
    </row>
    <row r="294" spans="1:11" ht="14.1" customHeight="1" thickTop="1" x14ac:dyDescent="0.3">
      <c r="A294" s="724"/>
      <c r="B294" s="725"/>
      <c r="C294" s="703">
        <f ca="1">IFERROR(INDEX(hora,MATCH(1,INDEX((bloq=2)*(luna=B291),0),0)),0)</f>
        <v>0</v>
      </c>
      <c r="D294" s="703">
        <f ca="1">IFERROR(INDEX(hora,MATCH(1,INDEX((bloq=2)*(mara=B291),0),0)),0)</f>
        <v>0</v>
      </c>
      <c r="E294" s="703">
        <f ca="1">IFERROR(INDEX(hora,MATCH(1,INDEX((bloq=2)*(miea=B291),0),0)),0)</f>
        <v>0</v>
      </c>
      <c r="F294" s="703">
        <f ca="1">IFERROR(INDEX(hora,MATCH(1,INDEX((bloq=2)*(juea=B291),0),0)),0)</f>
        <v>0</v>
      </c>
      <c r="G294" s="703">
        <f ca="1">IFERROR(INDEX(hora,MATCH(1,INDEX((bloq=2)*(viea=B291),0),0)),0)</f>
        <v>0</v>
      </c>
      <c r="H294" s="704">
        <f ca="1">IFERROR(INDEX(hora,MATCH(1,INDEX((bloq=2)*(saba=B291),0),0)),0)</f>
        <v>0</v>
      </c>
    </row>
    <row r="295" spans="1:11" ht="14.1" customHeight="1" x14ac:dyDescent="0.3">
      <c r="A295" s="724"/>
      <c r="B295" s="725"/>
      <c r="C295" s="5">
        <f ca="1">IFERROR(INDEX(ficha,MATCH(1,INDEX((luna=B291)*(hora=C294),0),0)),0)</f>
        <v>0</v>
      </c>
      <c r="D295" s="5">
        <f ca="1">IFERROR(INDEX(ficha,MATCH(1,INDEX((mara=B291)*(hora=D294),0),0)),0)</f>
        <v>0</v>
      </c>
      <c r="E295" s="5">
        <f ca="1">IFERROR(INDEX(ficha,MATCH(1,INDEX((miea=B291)*(hora=E294),0),0)),0)</f>
        <v>0</v>
      </c>
      <c r="F295" s="5">
        <f ca="1">IFERROR(INDEX(ficha,MATCH(1,INDEX((juea=B291)*(hora=F294),0),0)),0)</f>
        <v>0</v>
      </c>
      <c r="G295" s="5">
        <f ca="1">IFERROR(INDEX(ficha,MATCH(1,INDEX((viea=B291)*(hora=G294),0),0)),0)</f>
        <v>0</v>
      </c>
      <c r="H295" s="22">
        <f ca="1">IFERROR(INDEX(ficha,MATCH(1,INDEX((saba=B291)*(hora=H294),0),0)),0)</f>
        <v>0</v>
      </c>
    </row>
    <row r="296" spans="1:11" ht="14.1" customHeight="1" thickBot="1" x14ac:dyDescent="0.35">
      <c r="A296" s="724"/>
      <c r="B296" s="725"/>
      <c r="C296" s="705">
        <f ca="1">IFERROR(INDEX(luni,MATCH(1,INDEX((ficha=C295)*(hora=C294),0),0)),0)</f>
        <v>0</v>
      </c>
      <c r="D296" s="705">
        <f ca="1">IFERROR(INDEX(mari,MATCH(1,INDEX((ficha=D295)*(hora=D294),0),0)),0)</f>
        <v>0</v>
      </c>
      <c r="E296" s="705">
        <f ca="1">IFERROR(INDEX(miei,MATCH(1,INDEX((ficha=E295)*(hora=E294),0),0)),0)</f>
        <v>0</v>
      </c>
      <c r="F296" s="705">
        <f ca="1">IFERROR(INDEX(juei,MATCH(1,INDEX((ficha=F295)*(hora=F294),0),0)),0)</f>
        <v>0</v>
      </c>
      <c r="G296" s="705">
        <f ca="1">IFERROR(INDEX(viei,MATCH(1,INDEX((ficha=G295)*(hora=G294),0),0)),0)</f>
        <v>0</v>
      </c>
      <c r="H296" s="706">
        <f ca="1">IFERROR(INDEX(sabi,MATCH(1,INDEX((ficha=H295)*(hora=H294),0),0)),0)</f>
        <v>0</v>
      </c>
    </row>
    <row r="297" spans="1:11" ht="14.1" customHeight="1" thickTop="1" x14ac:dyDescent="0.3">
      <c r="A297" s="724"/>
      <c r="B297" s="725"/>
      <c r="C297" s="703">
        <f ca="1">IFERROR(INDEX(hora,MATCH(1,INDEX((bloq=3)*(luna=B291),0),0)),0)</f>
        <v>0</v>
      </c>
      <c r="D297" s="703">
        <f ca="1">IFERROR(INDEX(hora,MATCH(1,INDEX((bloq=3)*(mara=B291),0),0)),0)</f>
        <v>0</v>
      </c>
      <c r="E297" s="703">
        <f ca="1">IFERROR(INDEX(hora,MATCH(1,INDEX((bloq=3)*(miea=B291),0),0)),0)</f>
        <v>0</v>
      </c>
      <c r="F297" s="703">
        <f ca="1">IFERROR(INDEX(hora,MATCH(1,INDEX((bloq=3)*(juea=B291),0),0)),0)</f>
        <v>0</v>
      </c>
      <c r="G297" s="703">
        <f ca="1">IFERROR(INDEX(hora,MATCH(1,INDEX((bloq=3)*(viea=B291),0),0)),0)</f>
        <v>0</v>
      </c>
      <c r="H297" s="704">
        <f ca="1">IFERROR(INDEX(hora,MATCH(1,INDEX((bloq=3)*(saba=B291),0),0)),0)</f>
        <v>0</v>
      </c>
    </row>
    <row r="298" spans="1:11" ht="14.1" customHeight="1" x14ac:dyDescent="0.3">
      <c r="A298" s="724"/>
      <c r="B298" s="725"/>
      <c r="C298" s="5">
        <f ca="1">IFERROR(INDEX(ficha,MATCH(1,INDEX((luna=B291)*(hora=C297),0),0)),0)</f>
        <v>0</v>
      </c>
      <c r="D298" s="5">
        <f ca="1">IFERROR(INDEX(ficha,MATCH(1,INDEX((mara=B291)*(hora=D297),0),0)),0)</f>
        <v>0</v>
      </c>
      <c r="E298" s="5">
        <f ca="1">IFERROR(INDEX(ficha,MATCH(1,INDEX((miea=B291)*(hora=E297),0),0)),0)</f>
        <v>0</v>
      </c>
      <c r="F298" s="5">
        <f ca="1">IFERROR(INDEX(ficha,MATCH(1,INDEX((juea=B291)*(hora=F297),0),0)),0)</f>
        <v>0</v>
      </c>
      <c r="G298" s="5">
        <f ca="1">IFERROR(INDEX(ficha,MATCH(1,INDEX((viea=B291)*(hora=G297),0),0)),0)</f>
        <v>0</v>
      </c>
      <c r="H298" s="22">
        <f ca="1">IFERROR(INDEX(ficha,MATCH(1,INDEX((saba=B291)*(hora=H297),0),0)),0)</f>
        <v>0</v>
      </c>
    </row>
    <row r="299" spans="1:11" ht="14.1" customHeight="1" thickBot="1" x14ac:dyDescent="0.35">
      <c r="A299" s="724"/>
      <c r="B299" s="725"/>
      <c r="C299" s="707">
        <f ca="1">IFERROR(INDEX(luni,MATCH(1,INDEX((ficha=C298)*(hora=C297),0),0)),0)</f>
        <v>0</v>
      </c>
      <c r="D299" s="707">
        <f ca="1">IFERROR(INDEX(mari,MATCH(1,INDEX((ficha=D298)*(hora=D297),0),0)),0)</f>
        <v>0</v>
      </c>
      <c r="E299" s="707">
        <f ca="1">IFERROR(INDEX(miei,MATCH(1,INDEX((ficha=E298)*(hora=E297),0),0)),0)</f>
        <v>0</v>
      </c>
      <c r="F299" s="707">
        <f ca="1">IFERROR(INDEX(juei,MATCH(1,INDEX((ficha=F298)*(hora=F297),0),0)),0)</f>
        <v>0</v>
      </c>
      <c r="G299" s="707">
        <f ca="1">IFERROR(INDEX(viei,MATCH(1,INDEX((ficha=G298)*(hora=G297),0),0)),0)</f>
        <v>0</v>
      </c>
      <c r="H299" s="708">
        <f ca="1">IFERROR(INDEX(sabi,MATCH(1,INDEX((ficha=H298)*(hora=H297),0),0)),0)</f>
        <v>0</v>
      </c>
    </row>
    <row r="300" spans="1:11" ht="14.1" customHeight="1" thickTop="1" x14ac:dyDescent="0.3">
      <c r="A300" s="724">
        <v>34</v>
      </c>
      <c r="B300" s="725" t="str">
        <f>INDEX(ambiente,A300)</f>
        <v>208 - SALA DE SISTEMAS - SIG -SENA CENTRO DE LA CONSTRUCCIÓN</v>
      </c>
      <c r="C300" s="703" t="str">
        <f ca="1">IFERROR(INDEX(hora,MATCH(1,INDEX((bloq=1)*(luna=B300),0),0)),0)</f>
        <v>7:00 - 11:00</v>
      </c>
      <c r="D300" s="703" t="str">
        <f ca="1">IFERROR(INDEX(hora,MATCH(1,INDEX((bloq=1)*(mara=B300),0),0)),0)</f>
        <v>7:00 - 11:00</v>
      </c>
      <c r="E300" s="703" t="str">
        <f ca="1">IFERROR(INDEX(hora,MATCH(1,INDEX((bloq=1)*(miea=B300),0),0)),0)</f>
        <v>7:00 - 11:00</v>
      </c>
      <c r="F300" s="703" t="str">
        <f ca="1">IFERROR(INDEX(hora,MATCH(1,INDEX((bloq=1)*(juea=B300),0),0)),0)</f>
        <v>7:00 - 11:00</v>
      </c>
      <c r="G300" s="703" t="str">
        <f ca="1">IFERROR(INDEX(hora,MATCH(1,INDEX((bloq=1)*(viea=B300),0),0)),0)</f>
        <v>7:00 - 11:00</v>
      </c>
      <c r="H300" s="704">
        <f ca="1">IFERROR(INDEX(hora,MATCH(1,INDEX((bloq=1)*(saba=B300),0),0)),0)</f>
        <v>0</v>
      </c>
      <c r="I300" s="25">
        <f ca="1">COUNTA(C301:H301)+COUNTA(C304:H304)+COUNTA(C307:H307)</f>
        <v>18</v>
      </c>
      <c r="J300" s="25">
        <f ca="1">COUNTIF(luna,B300)+COUNTIF(mara,B300)+COUNTIF(miea,B300)+COUNTIF(juea,B300)+COUNTIF(viea,B300)+COUNTIF(saba,B300)</f>
        <v>17</v>
      </c>
      <c r="K300" s="25">
        <f ca="1">I300-I301</f>
        <v>14</v>
      </c>
    </row>
    <row r="301" spans="1:11" ht="14.1" customHeight="1" x14ac:dyDescent="0.3">
      <c r="A301" s="724"/>
      <c r="B301" s="725"/>
      <c r="C301" s="5" t="str">
        <f ca="1">IFERROR(INDEX(ficha,MATCH(1,INDEX((luna=B300)*(hora=C300),0),0)),0)</f>
        <v>3411011 - CATASTRO (TÉCNICO)</v>
      </c>
      <c r="D301" s="5" t="str">
        <f ca="1">IFERROR(INDEX(ficha,MATCH(1,INDEX((mara=B300)*(hora=D300),0),0)),0)</f>
        <v xml:space="preserve">3410996 - SOPORTE DE TOPOGRAFIA Y GEORREFERENCIACION (TÉCNICO) </v>
      </c>
      <c r="E301" s="5" t="str">
        <f ca="1">IFERROR(INDEX(ficha,MATCH(1,INDEX((miea=B300)*(hora=E300),0),0)),0)</f>
        <v xml:space="preserve">3410996 - SOPORTE DE TOPOGRAFIA Y GEORREFERENCIACION (TÉCNICO) </v>
      </c>
      <c r="F301" s="5" t="str">
        <f ca="1">IFERROR(INDEX(ficha,MATCH(1,INDEX((juea=B300)*(hora=F300),0),0)),0)</f>
        <v>3411011 - CATASTRO (TÉCNICO)</v>
      </c>
      <c r="G301" s="5" t="str">
        <f ca="1">IFERROR(INDEX(ficha,MATCH(1,INDEX((viea=B300)*(hora=G300),0),0)),0)</f>
        <v>3152267 GESTION DE PROYECTOS DE DESARROLLO ECONOMICO Y SOCIAL ( TECNOLOGO)</v>
      </c>
      <c r="H301" s="23">
        <f ca="1">IFERROR(INDEX(ficha,MATCH(1,INDEX((saba=B300)*(hora=H300),0),0)),0)</f>
        <v>0</v>
      </c>
      <c r="I301" s="25">
        <f ca="1">COUNTIF(C301:H301,0)+COUNTIF(C304:H304,0)+COUNTIF(C307:H307,0)</f>
        <v>4</v>
      </c>
    </row>
    <row r="302" spans="1:11" ht="14.1" customHeight="1" thickBot="1" x14ac:dyDescent="0.35">
      <c r="A302" s="724"/>
      <c r="B302" s="725"/>
      <c r="C302" s="705" t="str">
        <f ca="1">IFERROR(INDEX(luni,MATCH(1,INDEX((ficha=C301)*(hora=C300),0),0)),0)</f>
        <v>CLAUDIA XIMENA ARZAYÚS MÉNDEZ</v>
      </c>
      <c r="D302" s="705" t="str">
        <f ca="1">IFERROR(INDEX(mari,MATCH(1,INDEX((ficha=D301)*(hora=D300),0),0)),0)</f>
        <v>JORGE IVÁN CASTRO PRADO</v>
      </c>
      <c r="E302" s="705" t="str">
        <f ca="1">IFERROR(INDEX(miei,MATCH(1,INDEX((ficha=E301)*(hora=E300),0),0)),0)</f>
        <v>CLAUDIA XIMENA ARZAYÚS MÉNDEZ</v>
      </c>
      <c r="F302" s="705" t="str">
        <f ca="1">IFERROR(INDEX(juei,MATCH(1,INDEX((ficha=F301)*(hora=F300),0),0)),0)</f>
        <v xml:space="preserve">ALEXANDER GARCÍA RENDÓN </v>
      </c>
      <c r="G302" s="705" t="str">
        <f ca="1">IFERROR(INDEX(viei,MATCH(1,INDEX((ficha=G301)*(hora=G300),0),0)),0)</f>
        <v>LORENA LÓPEZ CHACÓN</v>
      </c>
      <c r="H302" s="706">
        <f ca="1">IFERROR(INDEX(sabi,MATCH(1,INDEX((ficha=H301)*(hora=H300),0),0)),0)</f>
        <v>0</v>
      </c>
    </row>
    <row r="303" spans="1:11" ht="14.1" customHeight="1" thickTop="1" x14ac:dyDescent="0.3">
      <c r="A303" s="724"/>
      <c r="B303" s="725"/>
      <c r="C303" s="703" t="str">
        <f ca="1">IFERROR(INDEX(hora,MATCH(1,INDEX((bloq=2)*(luna=B300),0),0)),0)</f>
        <v>15:00 - 18:00</v>
      </c>
      <c r="D303" s="703" t="str">
        <f ca="1">IFERROR(INDEX(hora,MATCH(1,INDEX((bloq=2)*(mara=B300),0),0)),0)</f>
        <v>15:00 - 18:00</v>
      </c>
      <c r="E303" s="703" t="str">
        <f ca="1">IFERROR(INDEX(hora,MATCH(1,INDEX((bloq=2)*(miea=B300),0),0)),0)</f>
        <v>12:00 - 15:00</v>
      </c>
      <c r="F303" s="703" t="str">
        <f ca="1">IFERROR(INDEX(hora,MATCH(1,INDEX((bloq=2)*(juea=B300),0),0)),0)</f>
        <v>12:00 - 15:00</v>
      </c>
      <c r="G303" s="703" t="str">
        <f ca="1">IFERROR(INDEX(hora,MATCH(1,INDEX((bloq=2)*(viea=B300),0),0)),0)</f>
        <v>12:00 - 15:00</v>
      </c>
      <c r="H303" s="704">
        <f ca="1">IFERROR(INDEX(hora,MATCH(1,INDEX((bloq=2)*(saba=B300),0),0)),0)</f>
        <v>0</v>
      </c>
    </row>
    <row r="304" spans="1:11" ht="14.1" customHeight="1" x14ac:dyDescent="0.3">
      <c r="A304" s="724"/>
      <c r="B304" s="725"/>
      <c r="C304" s="5" t="str">
        <f ca="1">IFERROR(INDEX(ficha,MATCH(1,INDEX((luna=B300)*(hora=C303),0),0)),0)</f>
        <v xml:space="preserve">3287887 - SOPORTE DE TOPOGRAFIA Y GEORREFERENCIACION (TÉCNICO) </v>
      </c>
      <c r="D304" s="5" t="str">
        <f ca="1">IFERROR(INDEX(ficha,MATCH(1,INDEX((mara=B300)*(hora=D303),0),0)),0)</f>
        <v>3174038  PREVENCION Y CONTROL AMBIENTAL ( TECNOLOGO)</v>
      </c>
      <c r="E304" s="5" t="str">
        <f ca="1">IFERROR(INDEX(ficha,MATCH(1,INDEX((miea=B300)*(hora=E303),0),0)),0)</f>
        <v>3411011 - CATASTRO (TÉCNICO)</v>
      </c>
      <c r="F304" s="5" t="str">
        <f ca="1">IFERROR(INDEX(ficha,MATCH(1,INDEX((juea=B300)*(hora=F303),0),0)),0)</f>
        <v>3411011 - CATASTRO (TÉCNICO)</v>
      </c>
      <c r="G304" s="5" t="str">
        <f ca="1">IFERROR(INDEX(ficha,MATCH(1,INDEX((viea=B300)*(hora=G303),0),0)),0)</f>
        <v xml:space="preserve">3410996 - SOPORTE DE TOPOGRAFIA Y GEORREFERENCIACION (TÉCNICO) </v>
      </c>
      <c r="H304" s="23">
        <f ca="1">IFERROR(INDEX(ficha,MATCH(1,INDEX((saba=B300)*(hora=H303),0),0)),0)</f>
        <v>0</v>
      </c>
    </row>
    <row r="305" spans="1:11" ht="14.1" customHeight="1" thickBot="1" x14ac:dyDescent="0.35">
      <c r="A305" s="724"/>
      <c r="B305" s="725"/>
      <c r="C305" s="705" t="str">
        <f ca="1">IFERROR(INDEX(luni,MATCH(1,INDEX((ficha=C304)*(hora=C303),0),0)),0)</f>
        <v>JORGE IVÁN CASTRO PRADO</v>
      </c>
      <c r="D305" s="705" t="str">
        <f ca="1">IFERROR(INDEX(mari,MATCH(1,INDEX((ficha=D304)*(hora=D303),0),0)),0)</f>
        <v>EDWIN FERNANDO PINILLA ARIZA</v>
      </c>
      <c r="E305" s="705" t="str">
        <f ca="1">IFERROR(INDEX(miei,MATCH(1,INDEX((ficha=E304)*(hora=E303),0),0)),0)</f>
        <v>VÍCTOR LEONARDO GAITÁN GONZÁLEZ</v>
      </c>
      <c r="F305" s="705" t="str">
        <f ca="1">IFERROR(INDEX(juei,MATCH(1,INDEX((ficha=F304)*(hora=F303),0),0)),0)</f>
        <v xml:space="preserve">ALEXANDER GARCÍA RENDÓN </v>
      </c>
      <c r="G305" s="705" t="str">
        <f ca="1">IFERROR(INDEX(viei,MATCH(1,INDEX((ficha=G304)*(hora=G303),0),0)),0)</f>
        <v>JORGE IVÁN CASTRO PRADO</v>
      </c>
      <c r="H305" s="706">
        <f ca="1">IFERROR(INDEX(sabi,MATCH(1,INDEX((ficha=H304)*(hora=H303),0),0)),0)</f>
        <v>0</v>
      </c>
    </row>
    <row r="306" spans="1:11" ht="14.1" customHeight="1" thickTop="1" x14ac:dyDescent="0.3">
      <c r="A306" s="724"/>
      <c r="B306" s="725"/>
      <c r="C306" s="703" t="str">
        <f ca="1">IFERROR(INDEX(hora,MATCH(1,INDEX((bloq=3)*(luna=B300),0),0)),0)</f>
        <v>18:00 - 21:00</v>
      </c>
      <c r="D306" s="703">
        <f ca="1">IFERROR(INDEX(hora,MATCH(1,INDEX((bloq=3)*(mara=B300),0),0)),0)</f>
        <v>0</v>
      </c>
      <c r="E306" s="703" t="str">
        <f ca="1">IFERROR(INDEX(hora,MATCH(1,INDEX((bloq=3)*(miea=B300),0),0)),0)</f>
        <v>18:00 - 21:00</v>
      </c>
      <c r="F306" s="703" t="str">
        <f ca="1">IFERROR(INDEX(hora,MATCH(1,INDEX((bloq=3)*(juea=B300),0),0)),0)</f>
        <v>18:00 - 21:00</v>
      </c>
      <c r="G306" s="703" t="str">
        <f ca="1">IFERROR(INDEX(hora,MATCH(1,INDEX((bloq=3)*(viea=B300),0),0)),0)</f>
        <v>18:00 - 21:00</v>
      </c>
      <c r="H306" s="704">
        <f ca="1">IFERROR(INDEX(hora,MATCH(1,INDEX((bloq=3)*(saba=B300),0),0)),0)</f>
        <v>0</v>
      </c>
    </row>
    <row r="307" spans="1:11" ht="14.1" customHeight="1" x14ac:dyDescent="0.3">
      <c r="A307" s="724"/>
      <c r="B307" s="725"/>
      <c r="C307" s="5" t="str">
        <f ca="1">IFERROR(INDEX(ficha,MATCH(1,INDEX((luna=B300)*(hora=C306),0),0)),0)</f>
        <v xml:space="preserve">3287887 - SOPORTE DE TOPOGRAFIA Y GEORREFERENCIACION (TÉCNICO) </v>
      </c>
      <c r="D307" s="5">
        <f ca="1">IFERROR(INDEX(ficha,MATCH(1,INDEX((mara=B300)*(hora=D306),0),0)),0)</f>
        <v>0</v>
      </c>
      <c r="E307" s="5" t="str">
        <f ca="1">IFERROR(INDEX(ficha,MATCH(1,INDEX((miea=B300)*(hora=E306),0),0)),0)</f>
        <v xml:space="preserve">3287887 - SOPORTE DE TOPOGRAFIA Y GEORREFERENCIACION (TÉCNICO) </v>
      </c>
      <c r="F307" s="5" t="str">
        <f ca="1">IFERROR(INDEX(ficha,MATCH(1,INDEX((juea=B300)*(hora=F306),0),0)),0)</f>
        <v>3174038  PREVENCION Y CONTROL AMBIENTAL ( TECNOLOGO)</v>
      </c>
      <c r="G307" s="5" t="str">
        <f ca="1">IFERROR(INDEX(ficha,MATCH(1,INDEX((viea=B300)*(hora=G306),0),0)),0)</f>
        <v>3234904 - CONSTRUCCIÓN EN EDIFICACIONES (TECNÓLOGO)</v>
      </c>
      <c r="H307" s="23">
        <f ca="1">IFERROR(INDEX(ficha,MATCH(1,INDEX((saba=B300)*(hora=H306),0),0)),0)</f>
        <v>0</v>
      </c>
    </row>
    <row r="308" spans="1:11" ht="14.1" customHeight="1" thickBot="1" x14ac:dyDescent="0.35">
      <c r="A308" s="724"/>
      <c r="B308" s="725"/>
      <c r="C308" s="707" t="str">
        <f ca="1">IFERROR(INDEX(luni,MATCH(1,INDEX((ficha=C307)*(hora=C306),0),0)),0)</f>
        <v>JORGE IVÁN CASTRO PRADO</v>
      </c>
      <c r="D308" s="707">
        <f ca="1">IFERROR(INDEX(mari,MATCH(1,INDEX((ficha=D307)*(hora=D306),0),0)),0)</f>
        <v>0</v>
      </c>
      <c r="E308" s="707" t="str">
        <f ca="1">IFERROR(INDEX(miei,MATCH(1,INDEX((ficha=E307)*(hora=E306),0),0)),0)</f>
        <v>VÍCTOR LEONARDO GAITÁN GONZÁLEZ</v>
      </c>
      <c r="F308" s="707" t="str">
        <f ca="1">IFERROR(INDEX(juei,MATCH(1,INDEX((ficha=F307)*(hora=F306),0),0)),0)</f>
        <v>CRISTIAN CAMILO REDON</v>
      </c>
      <c r="G308" s="707" t="str">
        <f ca="1">IFERROR(INDEX(viei,MATCH(1,INDEX((ficha=G307)*(hora=G306),0),0)),0)</f>
        <v>BRENDA LUCÍA ORDOÑEZ ASTAIZA</v>
      </c>
      <c r="H308" s="708">
        <f ca="1">IFERROR(INDEX(sabi,MATCH(1,INDEX((ficha=H307)*(hora=H306),0),0)),0)</f>
        <v>0</v>
      </c>
    </row>
    <row r="309" spans="1:11" ht="14.1" customHeight="1" thickTop="1" x14ac:dyDescent="0.3">
      <c r="A309" s="724">
        <v>35</v>
      </c>
      <c r="B309" s="725" t="str">
        <f>INDEX(ambiente,A309)</f>
        <v>301 - SALA DE SISTEMAS SENA CENTRO DE LA CONSTRUCCIÓN</v>
      </c>
      <c r="C309" s="703" t="str">
        <f ca="1">IFERROR(INDEX(hora,MATCH(1,INDEX((bloq=1)*(luna=B309),0),0)),0)</f>
        <v>7:00 - 11:00</v>
      </c>
      <c r="D309" s="703" t="str">
        <f ca="1">IFERROR(INDEX(hora,MATCH(1,INDEX((bloq=1)*(mara=B309),0),0)),0)</f>
        <v>8:00 - 12:00</v>
      </c>
      <c r="E309" s="703" t="str">
        <f ca="1">IFERROR(INDEX(hora,MATCH(1,INDEX((bloq=1)*(miea=B309),0),0)),0)</f>
        <v>7:00 - 11:00</v>
      </c>
      <c r="F309" s="703" t="str">
        <f ca="1">IFERROR(INDEX(hora,MATCH(1,INDEX((bloq=1)*(juea=B309),0),0)),0)</f>
        <v>7:00 - 11:00</v>
      </c>
      <c r="G309" s="703" t="str">
        <f ca="1">IFERROR(INDEX(hora,MATCH(1,INDEX((bloq=1)*(viea=B309),0),0)),0)</f>
        <v>8:00 - 12:00</v>
      </c>
      <c r="H309" s="704">
        <f ca="1">IFERROR(INDEX(hora,MATCH(1,INDEX((bloq=1)*(saba=B309),0),0)),0)</f>
        <v>0</v>
      </c>
      <c r="I309" s="25">
        <f ca="1">COUNTA(C310:H310)+COUNTA(C313:H313)+COUNTA(C316:H316)</f>
        <v>18</v>
      </c>
      <c r="J309" s="25">
        <f ca="1">COUNTIF(luna,B309)+COUNTIF(mara,B309)+COUNTIF(miea,B309)+COUNTIF(juea,B309)+COUNTIF(viea,B309)+COUNTIF(saba,B309)</f>
        <v>18</v>
      </c>
      <c r="K309" s="25">
        <f ca="1">I309-I310</f>
        <v>16</v>
      </c>
    </row>
    <row r="310" spans="1:11" ht="54.75" customHeight="1" x14ac:dyDescent="0.3">
      <c r="A310" s="724"/>
      <c r="B310" s="725"/>
      <c r="C310" s="5" t="str">
        <f ca="1">IFERROR(INDEX(ficha,MATCH(1,INDEX((luna=B309)*(hora=C309),0),0)),0)</f>
        <v>3152267 GESTION DE PROYECTOS DE DESARROLLO ECONOMICO Y SOCIAL ( TECNOLOGO)</v>
      </c>
      <c r="D310" s="5" t="str">
        <f ca="1">IFERROR(INDEX(ficha,MATCH(1,INDEX((mara=B309)*(hora=D309),0),0)),0)</f>
        <v>3311957 GESTION DE LA SEGURIDAD Y SALUD EN EL TRABAJO ( TECNOLOGO)</v>
      </c>
      <c r="E310" s="5" t="str">
        <f ca="1">IFERROR(INDEX(ficha,MATCH(1,INDEX((miea=B309)*(hora=E309),0),0)),0)</f>
        <v>3152267 GESTION DE PROYECTOS DE DESARROLLO ECONOMICO Y SOCIAL ( TECNOLOGO)</v>
      </c>
      <c r="F310" s="5" t="str">
        <f ca="1">IFERROR(INDEX(ficha,MATCH(1,INDEX((juea=B309)*(hora=F309),0),0)),0)</f>
        <v>3390282 GESTION DE PROYECTOS DE DESARROLLO ECONOMICO Y SOCIAL ( TECNOLOGO)</v>
      </c>
      <c r="G310" s="5" t="str">
        <f ca="1">IFERROR(INDEX(ficha,MATCH(1,INDEX((viea=B309)*(hora=G309),0),0)),0)</f>
        <v xml:space="preserve"> 3147649 GESTION DE LA SEGURIDAD Y SALUD EN EL TRABAJO ( TECNOLOGO)</v>
      </c>
      <c r="H310" s="22">
        <f ca="1">IFERROR(INDEX(ficha,MATCH(1,INDEX((saba=B309)*(hora=H309),0),0)),0)</f>
        <v>0</v>
      </c>
      <c r="I310" s="25">
        <f ca="1">COUNTIF(C310:H310,0)+COUNTIF(C313:H313,0)+COUNTIF(C316:H316,0)</f>
        <v>2</v>
      </c>
    </row>
    <row r="311" spans="1:11" ht="14.1" customHeight="1" thickBot="1" x14ac:dyDescent="0.35">
      <c r="A311" s="724"/>
      <c r="B311" s="725"/>
      <c r="C311" s="705" t="str">
        <f ca="1">IFERROR(INDEX(luni,MATCH(1,INDEX((ficha=C310)*(hora=C309),0),0)),0)</f>
        <v>LAURA CECILIA ROJAS ROJAS</v>
      </c>
      <c r="D311" s="705" t="str">
        <f ca="1">IFERROR(INDEX(mari,MATCH(1,INDEX((ficha=D310)*(hora=D309),0),0)),0)</f>
        <v>MARÍA CECILIA ALEGRÍA SANCHEZ</v>
      </c>
      <c r="E311" s="705" t="str">
        <f ca="1">IFERROR(INDEX(miei,MATCH(1,INDEX((ficha=E310)*(hora=E309),0),0)),0)</f>
        <v>LUÍS CARLOS HERNÁNDEZ ASPRILLA</v>
      </c>
      <c r="F311" s="705" t="str">
        <f ca="1">IFERROR(INDEX(juei,MATCH(1,INDEX((ficha=F310)*(hora=F309),0),0)),0)</f>
        <v>LUÍS CARLOS HERNÁNDEZ ASPRILLA</v>
      </c>
      <c r="G311" s="705" t="str">
        <f ca="1">IFERROR(INDEX(viei,MATCH(1,INDEX((ficha=G310)*(hora=G309),0),0)),0)</f>
        <v xml:space="preserve">PAULA ANDREA FERNÁNDEZ SOLARTE </v>
      </c>
      <c r="H311" s="706">
        <f ca="1">IFERROR(INDEX(sabi,MATCH(1,INDEX((ficha=H310)*(hora=H309),0),0)),0)</f>
        <v>0</v>
      </c>
    </row>
    <row r="312" spans="1:11" ht="14.1" customHeight="1" thickTop="1" x14ac:dyDescent="0.3">
      <c r="A312" s="724"/>
      <c r="B312" s="725"/>
      <c r="C312" s="703" t="str">
        <f ca="1">IFERROR(INDEX(hora,MATCH(1,INDEX((bloq=2)*(luna=B309),0),0)),0)</f>
        <v>12:00 - 15:00</v>
      </c>
      <c r="D312" s="703" t="str">
        <f ca="1">IFERROR(INDEX(hora,MATCH(1,INDEX((bloq=2)*(mara=B309),0),0)),0)</f>
        <v>13:00 - 17:00</v>
      </c>
      <c r="E312" s="703" t="str">
        <f ca="1">IFERROR(INDEX(hora,MATCH(1,INDEX((bloq=2)*(miea=B309),0),0)),0)</f>
        <v>13:00 - 17:00</v>
      </c>
      <c r="F312" s="703" t="str">
        <f ca="1">IFERROR(INDEX(hora,MATCH(1,INDEX((bloq=2)*(juea=B309),0),0)),0)</f>
        <v>15:00 - 18:00</v>
      </c>
      <c r="G312" s="703" t="str">
        <f ca="1">IFERROR(INDEX(hora,MATCH(1,INDEX((bloq=2)*(viea=B309),0),0)),0)</f>
        <v>13:00 - 17:00</v>
      </c>
      <c r="H312" s="704" t="str">
        <f ca="1">IFERROR(INDEX(hora,MATCH(1,INDEX((bloq=2)*(saba=B309),0),0)),0)</f>
        <v>15:00 - 18:00</v>
      </c>
    </row>
    <row r="313" spans="1:11" ht="50.1" customHeight="1" x14ac:dyDescent="0.3">
      <c r="A313" s="724"/>
      <c r="B313" s="725"/>
      <c r="C313" s="5" t="str">
        <f ca="1">IFERROR(INDEX(ficha,MATCH(1,INDEX((luna=B309)*(hora=C312),0),0)),0)</f>
        <v>3152267 GESTION DE PROYECTOS DE DESARROLLO ECONOMICO Y SOCIAL ( TECNOLOGO)</v>
      </c>
      <c r="D313" s="5" t="str">
        <f ca="1">IFERROR(INDEX(ficha,MATCH(1,INDEX((mara=B309)*(hora=D312),0),0)),0)</f>
        <v>3311957 GESTION DE LA SEGURIDAD Y SALUD EN EL TRABAJO ( TECNOLOGO)</v>
      </c>
      <c r="E313" s="5" t="str">
        <f ca="1">IFERROR(INDEX(ficha,MATCH(1,INDEX((miea=B309)*(hora=E312),0),0)),0)</f>
        <v xml:space="preserve"> 3147649 GESTION DE LA SEGURIDAD Y SALUD EN EL TRABAJO ( TECNOLOGO)</v>
      </c>
      <c r="F313" s="5" t="str">
        <f ca="1">IFERROR(INDEX(ficha,MATCH(1,INDEX((juea=B309)*(hora=F312),0),0)),0)</f>
        <v>3174034 GESTION DE PROYECTOS DE DESARROLLO ECONOMICO Y SOCIAL ( TECNOLOGO)</v>
      </c>
      <c r="G313" s="5" t="str">
        <f ca="1">IFERROR(INDEX(ficha,MATCH(1,INDEX((viea=B309)*(hora=G312),0),0)),0)</f>
        <v xml:space="preserve"> 3147649 GESTION DE LA SEGURIDAD Y SALUD EN EL TRABAJO ( TECNOLOGO)</v>
      </c>
      <c r="H313" s="22" t="str">
        <f ca="1">IFERROR(INDEX(ficha,MATCH(1,INDEX((saba=B309)*(hora=H312),0),0)),0)</f>
        <v>3311972 GESTION DE LA SEGURIDAD Y SALUD EN EL TRABAJO ( TECNOLOGO)</v>
      </c>
    </row>
    <row r="314" spans="1:11" ht="14.1" customHeight="1" thickBot="1" x14ac:dyDescent="0.35">
      <c r="A314" s="724"/>
      <c r="B314" s="725"/>
      <c r="C314" s="705" t="str">
        <f ca="1">IFERROR(INDEX(luni,MATCH(1,INDEX((ficha=C313)*(hora=C312),0),0)),0)</f>
        <v>LAURA CECILIA ROJAS ROJAS</v>
      </c>
      <c r="D314" s="705" t="str">
        <f ca="1">IFERROR(INDEX(mari,MATCH(1,INDEX((ficha=D313)*(hora=D312),0),0)),0)</f>
        <v>MARÍA CECILIA ALEGRÍA SANCHEZ</v>
      </c>
      <c r="E314" s="705" t="str">
        <f ca="1">IFERROR(INDEX(miei,MATCH(1,INDEX((ficha=E313)*(hora=E312),0),0)),0)</f>
        <v>LUPERLY PALACIO RODRÍGUEZ</v>
      </c>
      <c r="F314" s="705" t="str">
        <f ca="1">IFERROR(INDEX(juei,MATCH(1,INDEX((ficha=F313)*(hora=F312),0),0)),0)</f>
        <v>GONZALO PATIÑO BOLAÑOS</v>
      </c>
      <c r="G314" s="705" t="str">
        <f ca="1">IFERROR(INDEX(viei,MATCH(1,INDEX((ficha=G313)*(hora=G312),0),0)),0)</f>
        <v xml:space="preserve">ADRIANA LÓPEZ APRAEZ </v>
      </c>
      <c r="H314" s="706" t="str">
        <f ca="1">IFERROR(INDEX(sabi,MATCH(1,INDEX((ficha=H313)*(hora=H312),0),0)),0)</f>
        <v>LUPERLY PALACIO RODRÍGUEZ</v>
      </c>
    </row>
    <row r="315" spans="1:11" ht="14.1" customHeight="1" thickTop="1" x14ac:dyDescent="0.3">
      <c r="A315" s="724"/>
      <c r="B315" s="725"/>
      <c r="C315" s="703" t="str">
        <f ca="1">IFERROR(INDEX(hora,MATCH(1,INDEX((bloq=3)*(luna=B309),0),0)),0)</f>
        <v>18:00 - 21:00</v>
      </c>
      <c r="D315" s="703" t="str">
        <f ca="1">IFERROR(INDEX(hora,MATCH(1,INDEX((bloq=3)*(mara=B309),0),0)),0)</f>
        <v>18:00 - 21:00</v>
      </c>
      <c r="E315" s="703" t="str">
        <f ca="1">IFERROR(INDEX(hora,MATCH(1,INDEX((bloq=3)*(miea=B309),0),0)),0)</f>
        <v>18:00 - 21:00</v>
      </c>
      <c r="F315" s="703" t="str">
        <f ca="1">IFERROR(INDEX(hora,MATCH(1,INDEX((bloq=3)*(juea=B309),0),0)),0)</f>
        <v>18:00 - 21:00</v>
      </c>
      <c r="G315" s="703" t="str">
        <f ca="1">IFERROR(INDEX(hora,MATCH(1,INDEX((bloq=3)*(viea=B309),0),0)),0)</f>
        <v>18:00 - 21:00</v>
      </c>
      <c r="H315" s="704">
        <f ca="1">IFERROR(INDEX(hora,MATCH(1,INDEX((bloq=3)*(saba=B309),0),0)),0)</f>
        <v>0</v>
      </c>
    </row>
    <row r="316" spans="1:11" ht="14.1" customHeight="1" x14ac:dyDescent="0.3">
      <c r="A316" s="724"/>
      <c r="B316" s="725"/>
      <c r="C316" s="5" t="str">
        <f ca="1">IFERROR(INDEX(ficha,MATCH(1,INDEX((luna=B309)*(hora=C315),0),0)),0)</f>
        <v>3345151 GESTION DE PROYECTOS DE DESARROLLO ECONOMICO Y SOCIAL ( TECNOLOGO)</v>
      </c>
      <c r="D316" s="5" t="str">
        <f ca="1">IFERROR(INDEX(ficha,MATCH(1,INDEX((mara=B309)*(hora=D315),0),0)),0)</f>
        <v>3339671 - CONSTRUCCIÓN EN EDIFICACIONES (TECNÓLOGO) - CALI</v>
      </c>
      <c r="E316" s="5" t="str">
        <f ca="1">IFERROR(INDEX(ficha,MATCH(1,INDEX((miea=B309)*(hora=E315),0),0)),0)</f>
        <v>3406268  PREVENCION Y CONTROL AMBIENTAL ( TECNOLOGO)</v>
      </c>
      <c r="F316" s="5" t="str">
        <f ca="1">IFERROR(INDEX(ficha,MATCH(1,INDEX((juea=B309)*(hora=F315),0),0)),0)</f>
        <v>3174034 GESTION DE PROYECTOS DE DESARROLLO ECONOMICO Y SOCIAL ( TECNOLOGO)</v>
      </c>
      <c r="G316" s="5" t="str">
        <f ca="1">IFERROR(INDEX(ficha,MATCH(1,INDEX((viea=B309)*(hora=G315),0),0)),0)</f>
        <v>3410621 EMPRENDIMIENTO Y FOMENTO EMPRESARIAL ( TECNICO)</v>
      </c>
      <c r="H316" s="22">
        <f ca="1">IFERROR(INDEX(ficha,MATCH(1,INDEX((saba=B309)*(hora=H315),0),0)),0)</f>
        <v>0</v>
      </c>
    </row>
    <row r="317" spans="1:11" ht="14.1" customHeight="1" thickBot="1" x14ac:dyDescent="0.35">
      <c r="A317" s="724"/>
      <c r="B317" s="725"/>
      <c r="C317" s="707" t="str">
        <f ca="1">IFERROR(INDEX(luni,MATCH(1,INDEX((ficha=C316)*(hora=C315),0),0)),0)</f>
        <v>LORENA LÓPEZ CHACÓN</v>
      </c>
      <c r="D317" s="707" t="str">
        <f ca="1">IFERROR(INDEX(mari,MATCH(1,INDEX((ficha=D316)*(hora=D315),0),0)),0)</f>
        <v>CARLOS GERMAN ARIAS GIL</v>
      </c>
      <c r="E317" s="707" t="str">
        <f ca="1">IFERROR(INDEX(miei,MATCH(1,INDEX((ficha=E316)*(hora=E315),0),0)),0)</f>
        <v>CRISTIAN CAMILO REDON</v>
      </c>
      <c r="F317" s="707" t="str">
        <f ca="1">IFERROR(INDEX(juei,MATCH(1,INDEX((ficha=F316)*(hora=F315),0),0)),0)</f>
        <v>JOSE ALEJANDRO FLOREZ SALAZAR</v>
      </c>
      <c r="G317" s="707" t="str">
        <f ca="1">IFERROR(INDEX(viei,MATCH(1,INDEX((ficha=G316)*(hora=G315),0),0)),0)</f>
        <v>ANDRÉS FERNANDO ROJAS ALZATE</v>
      </c>
      <c r="H317" s="708">
        <f ca="1">IFERROR(INDEX(sabi,MATCH(1,INDEX((ficha=H316)*(hora=H315),0),0)),0)</f>
        <v>0</v>
      </c>
    </row>
    <row r="318" spans="1:11" ht="14.1" customHeight="1" thickTop="1" x14ac:dyDescent="0.3">
      <c r="A318" s="724">
        <v>36</v>
      </c>
      <c r="B318" s="725" t="str">
        <f>INDEX(ambiente,A318)</f>
        <v>302 - TALLER DE INSTALACIONES PARA SUMINISTRO DE GAS - SENA CENTRO DE LA CONSTRUCCIÓN</v>
      </c>
      <c r="C318" s="703">
        <f ca="1">IFERROR(INDEX(hora,MATCH(1,INDEX((bloq=1)*(luna=B318),0),0)),0)</f>
        <v>0</v>
      </c>
      <c r="D318" s="703">
        <f ca="1">IFERROR(INDEX(hora,MATCH(1,INDEX((bloq=1)*(mara=B318),0),0)),0)</f>
        <v>0</v>
      </c>
      <c r="E318" s="703">
        <f ca="1">IFERROR(INDEX(hora,MATCH(1,INDEX((bloq=1)*(miea=B318),0),0)),0)</f>
        <v>0</v>
      </c>
      <c r="F318" s="703">
        <f ca="1">IFERROR(INDEX(hora,MATCH(1,INDEX((bloq=1)*(juea=B318),0),0)),0)</f>
        <v>0</v>
      </c>
      <c r="G318" s="703">
        <f ca="1">IFERROR(INDEX(hora,MATCH(1,INDEX((bloq=1)*(viea=B318),0),0)),0)</f>
        <v>0</v>
      </c>
      <c r="H318" s="704">
        <f ca="1">IFERROR(INDEX(hora,MATCH(1,INDEX((bloq=1)*(saba=B318),0),0)),0)</f>
        <v>0</v>
      </c>
      <c r="I318" s="25">
        <f ca="1">COUNTA(C319:H319)+COUNTA(C322:H322)+COUNTA(C325:H325)</f>
        <v>18</v>
      </c>
      <c r="J318" s="25">
        <f ca="1">COUNTIF(luna,B318)+COUNTIF(mara,B318)+COUNTIF(miea,B318)+COUNTIF(juea,B318)+COUNTIF(viea,B318)+COUNTIF(saba,B318)</f>
        <v>2</v>
      </c>
      <c r="K318" s="25">
        <f ca="1">I318-I319</f>
        <v>2</v>
      </c>
    </row>
    <row r="319" spans="1:11" ht="59.85" customHeight="1" x14ac:dyDescent="0.3">
      <c r="A319" s="724"/>
      <c r="B319" s="725"/>
      <c r="C319" s="5">
        <f ca="1">IFERROR(INDEX(ficha,MATCH(1,INDEX((luna=B318)*(hora=C318),0),0)),0)</f>
        <v>0</v>
      </c>
      <c r="D319" s="5">
        <f ca="1">IFERROR(INDEX(ficha,MATCH(1,INDEX((mara=B318)*(hora=D318),0),0)),0)</f>
        <v>0</v>
      </c>
      <c r="E319" s="5">
        <f ca="1">IFERROR(INDEX(ficha,MATCH(1,INDEX((miea=B318)*(hora=E318),0),0)),0)</f>
        <v>0</v>
      </c>
      <c r="F319" s="5">
        <f ca="1">IFERROR(INDEX(ficha,MATCH(1,INDEX((juea=B318)*(hora=F318),0),0)),0)</f>
        <v>0</v>
      </c>
      <c r="G319" s="5">
        <f ca="1">IFERROR(INDEX(ficha,MATCH(1,INDEX((viea=B318)*(hora=G318),0),0)),0)</f>
        <v>0</v>
      </c>
      <c r="H319" s="23">
        <f ca="1">IFERROR(INDEX(ficha,MATCH(1,INDEX((saba=B318)*(hora=H318),0),0)),0)</f>
        <v>0</v>
      </c>
      <c r="I319" s="25">
        <f ca="1">COUNTIF(C319:H319,0)+COUNTIF(C322:H322,0)+COUNTIF(C325:H325,0)</f>
        <v>16</v>
      </c>
    </row>
    <row r="320" spans="1:11" ht="14.1" customHeight="1" thickBot="1" x14ac:dyDescent="0.35">
      <c r="A320" s="724"/>
      <c r="B320" s="725"/>
      <c r="C320" s="705">
        <f ca="1">IFERROR(INDEX(luni,MATCH(1,INDEX((ficha=C319)*(hora=C318),0),0)),0)</f>
        <v>0</v>
      </c>
      <c r="D320" s="705">
        <f ca="1">IFERROR(INDEX(mari,MATCH(1,INDEX((ficha=D319)*(hora=D318),0),0)),0)</f>
        <v>0</v>
      </c>
      <c r="E320" s="705">
        <f ca="1">IFERROR(INDEX(miei,MATCH(1,INDEX((ficha=E319)*(hora=E318),0),0)),0)</f>
        <v>0</v>
      </c>
      <c r="F320" s="705">
        <f ca="1">IFERROR(INDEX(juei,MATCH(1,INDEX((ficha=F319)*(hora=F318),0),0)),0)</f>
        <v>0</v>
      </c>
      <c r="G320" s="705">
        <f ca="1">IFERROR(INDEX(viei,MATCH(1,INDEX((ficha=G319)*(hora=G318),0),0)),0)</f>
        <v>0</v>
      </c>
      <c r="H320" s="706">
        <f ca="1">IFERROR(INDEX(sabi,MATCH(1,INDEX((ficha=H319)*(hora=H318),0),0)),0)</f>
        <v>0</v>
      </c>
    </row>
    <row r="321" spans="1:11" ht="14.1" customHeight="1" thickTop="1" x14ac:dyDescent="0.3">
      <c r="A321" s="724"/>
      <c r="B321" s="725"/>
      <c r="C321" s="703">
        <f ca="1">IFERROR(INDEX(hora,MATCH(1,INDEX((bloq=2)*(luna=B318),0),0)),0)</f>
        <v>0</v>
      </c>
      <c r="D321" s="703">
        <f ca="1">IFERROR(INDEX(hora,MATCH(1,INDEX((bloq=2)*(mara=B318),0),0)),0)</f>
        <v>0</v>
      </c>
      <c r="E321" s="703">
        <f ca="1">IFERROR(INDEX(hora,MATCH(1,INDEX((bloq=2)*(miea=B318),0),0)),0)</f>
        <v>0</v>
      </c>
      <c r="F321" s="703">
        <f ca="1">IFERROR(INDEX(hora,MATCH(1,INDEX((bloq=2)*(juea=B318),0),0)),0)</f>
        <v>0</v>
      </c>
      <c r="G321" s="703">
        <f ca="1">IFERROR(INDEX(hora,MATCH(1,INDEX((bloq=2)*(viea=B318),0),0)),0)</f>
        <v>0</v>
      </c>
      <c r="H321" s="704">
        <f ca="1">IFERROR(INDEX(hora,MATCH(1,INDEX((bloq=2)*(saba=B318),0),0)),0)</f>
        <v>0</v>
      </c>
    </row>
    <row r="322" spans="1:11" ht="14.1" customHeight="1" x14ac:dyDescent="0.3">
      <c r="A322" s="724"/>
      <c r="B322" s="725"/>
      <c r="C322" s="5">
        <f ca="1">IFERROR(INDEX(ficha,MATCH(1,INDEX((luna=B318)*(hora=C321),0),0)),0)</f>
        <v>0</v>
      </c>
      <c r="D322" s="5">
        <f ca="1">IFERROR(INDEX(ficha,MATCH(1,INDEX((mara=B318)*(hora=D321),0),0)),0)</f>
        <v>0</v>
      </c>
      <c r="E322" s="5">
        <f ca="1">IFERROR(INDEX(ficha,MATCH(1,INDEX((miea=B318)*(hora=E321),0),0)),0)</f>
        <v>0</v>
      </c>
      <c r="F322" s="5">
        <f ca="1">IFERROR(INDEX(ficha,MATCH(1,INDEX((juea=B318)*(hora=F321),0),0)),0)</f>
        <v>0</v>
      </c>
      <c r="G322" s="5">
        <f ca="1">IFERROR(INDEX(ficha,MATCH(1,INDEX((viea=B318)*(hora=G321),0),0)),0)</f>
        <v>0</v>
      </c>
      <c r="H322" s="23">
        <f ca="1">IFERROR(INDEX(ficha,MATCH(1,INDEX((saba=B318)*(hora=H321),0),0)),0)</f>
        <v>0</v>
      </c>
    </row>
    <row r="323" spans="1:11" ht="14.1" customHeight="1" thickBot="1" x14ac:dyDescent="0.35">
      <c r="A323" s="724"/>
      <c r="B323" s="725"/>
      <c r="C323" s="705">
        <f ca="1">IFERROR(INDEX(luni,MATCH(1,INDEX((ficha=C322)*(hora=C321),0),0)),0)</f>
        <v>0</v>
      </c>
      <c r="D323" s="705">
        <f ca="1">IFERROR(INDEX(mari,MATCH(1,INDEX((ficha=D322)*(hora=D321),0),0)),0)</f>
        <v>0</v>
      </c>
      <c r="E323" s="705">
        <f ca="1">IFERROR(INDEX(miei,MATCH(1,INDEX((ficha=E322)*(hora=E321),0),0)),0)</f>
        <v>0</v>
      </c>
      <c r="F323" s="705">
        <f ca="1">IFERROR(INDEX(juei,MATCH(1,INDEX((ficha=F322)*(hora=F321),0),0)),0)</f>
        <v>0</v>
      </c>
      <c r="G323" s="705">
        <f ca="1">IFERROR(INDEX(viei,MATCH(1,INDEX((ficha=G322)*(hora=G321),0),0)),0)</f>
        <v>0</v>
      </c>
      <c r="H323" s="706">
        <f ca="1">IFERROR(INDEX(sabi,MATCH(1,INDEX((ficha=H322)*(hora=H321),0),0)),0)</f>
        <v>0</v>
      </c>
    </row>
    <row r="324" spans="1:11" ht="14.1" customHeight="1" thickTop="1" x14ac:dyDescent="0.3">
      <c r="A324" s="724"/>
      <c r="B324" s="725"/>
      <c r="C324" s="703">
        <f ca="1">IFERROR(INDEX(hora,MATCH(1,INDEX((bloq=3)*(luna=B318),0),0)),0)</f>
        <v>0</v>
      </c>
      <c r="D324" s="703" t="str">
        <f ca="1">IFERROR(INDEX(hora,MATCH(1,INDEX((bloq=3)*(mara=B318),0),0)),0)</f>
        <v>17:00 - 21:00</v>
      </c>
      <c r="E324" s="703" t="str">
        <f ca="1">IFERROR(INDEX(hora,MATCH(1,INDEX((bloq=3)*(miea=B318),0),0)),0)</f>
        <v>17:00 - 21:00</v>
      </c>
      <c r="F324" s="703">
        <f ca="1">IFERROR(INDEX(hora,MATCH(1,INDEX((bloq=3)*(juea=B318),0),0)),0)</f>
        <v>0</v>
      </c>
      <c r="G324" s="703">
        <f ca="1">IFERROR(INDEX(hora,MATCH(1,INDEX((bloq=3)*(viea=B318),0),0)),0)</f>
        <v>0</v>
      </c>
      <c r="H324" s="704">
        <f ca="1">IFERROR(INDEX(hora,MATCH(1,INDEX((bloq=3)*(saba=B318),0),0)),0)</f>
        <v>0</v>
      </c>
    </row>
    <row r="325" spans="1:11" ht="59.1" customHeight="1" x14ac:dyDescent="0.3">
      <c r="A325" s="724"/>
      <c r="B325" s="725"/>
      <c r="C325" s="5">
        <f ca="1">IFERROR(INDEX(ficha,MATCH(1,INDEX((luna=B318)*(hora=C324),0),0)),0)</f>
        <v>0</v>
      </c>
      <c r="D325" s="5" t="str">
        <f ca="1">IFERROR(INDEX(ficha,MATCH(1,INDEX((mara=B318)*(hora=D324),0),0)),0)</f>
        <v>NUEVA-IG2 - INSTALACIÓN PARA SUMINISTRO DE GAS COMBUSTIBLE EN EDIFICACIONES RESIDENCIALES Y COMERCIALES (TÉCNICO) - CALI</v>
      </c>
      <c r="E325" s="5" t="str">
        <f ca="1">IFERROR(INDEX(ficha,MATCH(1,INDEX((miea=B318)*(hora=E324),0),0)),0)</f>
        <v>NUEVA-IG2 - INSTALACIÓN PARA SUMINISTRO DE GAS COMBUSTIBLE EN EDIFICACIONES RESIDENCIALES Y COMERCIALES (TÉCNICO) - CALI</v>
      </c>
      <c r="F325" s="5">
        <f ca="1">IFERROR(INDEX(ficha,MATCH(1,INDEX((juea=B318)*(hora=F324),0),0)),0)</f>
        <v>0</v>
      </c>
      <c r="G325" s="5">
        <f ca="1">IFERROR(INDEX(ficha,MATCH(1,INDEX((viea=B318)*(hora=G324),0),0)),0)</f>
        <v>0</v>
      </c>
      <c r="H325" s="23">
        <f ca="1">IFERROR(INDEX(ficha,MATCH(1,INDEX((saba=B318)*(hora=H324),0),0)),0)</f>
        <v>0</v>
      </c>
    </row>
    <row r="326" spans="1:11" ht="14.1" customHeight="1" thickBot="1" x14ac:dyDescent="0.35">
      <c r="A326" s="724"/>
      <c r="B326" s="725"/>
      <c r="C326" s="707">
        <f ca="1">IFERROR(INDEX(luni,MATCH(1,INDEX((ficha=C325)*(hora=C324),0),0)),0)</f>
        <v>0</v>
      </c>
      <c r="D326" s="707" t="str">
        <f ca="1">IFERROR(INDEX(mari,MATCH(1,INDEX((ficha=D325)*(hora=D324),0),0)),0)</f>
        <v>ORLANDO NARANJO ARROYO</v>
      </c>
      <c r="E326" s="707" t="str">
        <f ca="1">IFERROR(INDEX(miei,MATCH(1,INDEX((ficha=E325)*(hora=E324),0),0)),0)</f>
        <v>ORLANDO NARANJO ARROYO</v>
      </c>
      <c r="F326" s="707">
        <f ca="1">IFERROR(INDEX(juei,MATCH(1,INDEX((ficha=F325)*(hora=F324),0),0)),0)</f>
        <v>0</v>
      </c>
      <c r="G326" s="707">
        <f ca="1">IFERROR(INDEX(viei,MATCH(1,INDEX((ficha=G325)*(hora=G324),0),0)),0)</f>
        <v>0</v>
      </c>
      <c r="H326" s="708">
        <f ca="1">IFERROR(INDEX(sabi,MATCH(1,INDEX((ficha=H325)*(hora=H324),0),0)),0)</f>
        <v>0</v>
      </c>
    </row>
    <row r="327" spans="1:11" ht="14.1" customHeight="1" thickTop="1" x14ac:dyDescent="0.3">
      <c r="A327" s="724">
        <v>37</v>
      </c>
      <c r="B327" s="725" t="str">
        <f>INDEX(ambiente,A327)</f>
        <v>INSTITUCIÓN EDUCATIVA SANTAFÉ - AULA 105</v>
      </c>
      <c r="C327" s="703"/>
      <c r="D327" s="703">
        <f ca="1">IFERROR(INDEX(hora,MATCH(1,INDEX((bloq=1)*(mara=B327),0),0)),0)</f>
        <v>0</v>
      </c>
      <c r="E327" s="703">
        <f ca="1">IFERROR(INDEX(hora,MATCH(1,INDEX((bloq=1)*(miea=B327),0),0)),0)</f>
        <v>0</v>
      </c>
      <c r="F327" s="703">
        <f ca="1">IFERROR(INDEX(hora,MATCH(1,INDEX((bloq=1)*(juea=B327),0),0)),0)</f>
        <v>0</v>
      </c>
      <c r="G327" s="703">
        <f ca="1">IFERROR(INDEX(hora,MATCH(1,INDEX((bloq=1)*(viea=B327),0),0)),0)</f>
        <v>0</v>
      </c>
      <c r="H327" s="704">
        <f ca="1">IFERROR(INDEX(hora,MATCH(1,INDEX((bloq=1)*(saba=B327),0),0)),0)</f>
        <v>0</v>
      </c>
      <c r="I327" s="25">
        <f ca="1">COUNTA(C328:H328)+COUNTA(C331:H331)+COUNTA(C334:H334)</f>
        <v>18</v>
      </c>
      <c r="J327" s="25">
        <f ca="1">COUNTIF(luna,B327)+COUNTIF(mara,B327)+COUNTIF(miea,B327)+COUNTIF(juea,B327)+COUNTIF(viea,B327)+COUNTIF(saba,B327)</f>
        <v>5</v>
      </c>
      <c r="K327" s="25">
        <f ca="1">I327-I328</f>
        <v>5</v>
      </c>
    </row>
    <row r="328" spans="1:11" ht="14.1" customHeight="1" x14ac:dyDescent="0.3">
      <c r="A328" s="724"/>
      <c r="B328" s="725"/>
      <c r="C328" s="5">
        <f ca="1">IFERROR(INDEX(ficha,MATCH(1,INDEX((luna=B327)*(hora=C327),0),0)),0)</f>
        <v>0</v>
      </c>
      <c r="D328" s="5">
        <f ca="1">IFERROR(INDEX(ficha,MATCH(1,INDEX((mara=B327)*(hora=D327),0),0)),0)</f>
        <v>0</v>
      </c>
      <c r="E328" s="5">
        <f ca="1">IFERROR(INDEX(ficha,MATCH(1,INDEX((miea=B327)*(hora=E327),0),0)),0)</f>
        <v>0</v>
      </c>
      <c r="F328" s="5">
        <f ca="1">IFERROR(INDEX(ficha,MATCH(1,INDEX((juea=B327)*(hora=F327),0),0)),0)</f>
        <v>0</v>
      </c>
      <c r="G328" s="5">
        <f ca="1">IFERROR(INDEX(ficha,MATCH(1,INDEX((viea=B327)*(hora=G327),0),0)),0)</f>
        <v>0</v>
      </c>
      <c r="H328" s="22">
        <f ca="1">IFERROR(INDEX(ficha,MATCH(1,INDEX((saba=B327)*(hora=H327),0),0)),0)</f>
        <v>0</v>
      </c>
      <c r="I328" s="25">
        <f ca="1">COUNTIF(C328:H328,0)+COUNTIF(C331:H331,0)+COUNTIF(C334:H334,0)</f>
        <v>13</v>
      </c>
    </row>
    <row r="329" spans="1:11" ht="14.1" customHeight="1" thickBot="1" x14ac:dyDescent="0.35">
      <c r="A329" s="724"/>
      <c r="B329" s="725"/>
      <c r="C329" s="705">
        <f ca="1">IFERROR(INDEX(luni,MATCH(1,INDEX((ficha=C328)*(hora=C327),0),0)),0)</f>
        <v>0</v>
      </c>
      <c r="D329" s="705">
        <f ca="1">IFERROR(INDEX(mari,MATCH(1,INDEX((ficha=D328)*(hora=D327),0),0)),0)</f>
        <v>0</v>
      </c>
      <c r="E329" s="705">
        <f ca="1">IFERROR(INDEX(miei,MATCH(1,INDEX((ficha=E328)*(hora=E327),0),0)),0)</f>
        <v>0</v>
      </c>
      <c r="F329" s="705">
        <f ca="1">IFERROR(INDEX(juei,MATCH(1,INDEX((ficha=F328)*(hora=F327),0),0)),0)</f>
        <v>0</v>
      </c>
      <c r="G329" s="705">
        <f ca="1">IFERROR(INDEX(viei,MATCH(1,INDEX((ficha=G328)*(hora=G327),0),0)),0)</f>
        <v>0</v>
      </c>
      <c r="H329" s="706">
        <f ca="1">IFERROR(INDEX(sabi,MATCH(1,INDEX((ficha=H328)*(hora=H327),0),0)),0)</f>
        <v>0</v>
      </c>
    </row>
    <row r="330" spans="1:11" ht="14.1" customHeight="1" thickTop="1" x14ac:dyDescent="0.3">
      <c r="A330" s="724"/>
      <c r="B330" s="725"/>
      <c r="C330" s="703" t="str">
        <f ca="1">IFERROR(INDEX(hora,MATCH(1,INDEX((bloq=2)*(luna=B327),0),0)),0)</f>
        <v>15:00 - 18:00</v>
      </c>
      <c r="D330" s="703">
        <f ca="1">IFERROR(INDEX(hora,MATCH(1,INDEX((bloq=2)*(mara=B327),0),0)),0)</f>
        <v>0</v>
      </c>
      <c r="E330" s="703" t="str">
        <f ca="1">IFERROR(INDEX(hora,MATCH(1,INDEX((bloq=2)*(miea=B327),0),0)),0)</f>
        <v>13:00 - 18:00</v>
      </c>
      <c r="F330" s="703">
        <f ca="1">IFERROR(INDEX(hora,MATCH(1,INDEX((bloq=2)*(juea=B327),0),0)),0)</f>
        <v>0</v>
      </c>
      <c r="G330" s="703">
        <f ca="1">IFERROR(INDEX(hora,MATCH(1,INDEX((bloq=2)*(viea=B327),0),0)),0)</f>
        <v>0</v>
      </c>
      <c r="H330" s="704">
        <f ca="1">IFERROR(INDEX(hora,MATCH(1,INDEX((bloq=2)*(saba=B327),0),0)),0)</f>
        <v>0</v>
      </c>
    </row>
    <row r="331" spans="1:11" ht="14.1" customHeight="1" x14ac:dyDescent="0.3">
      <c r="A331" s="724"/>
      <c r="B331" s="725"/>
      <c r="C331" s="5" t="str">
        <f ca="1">IFERROR(INDEX(ficha,MATCH(1,INDEX((luna=B327)*(hora=C330),0),0)),0)</f>
        <v>3410859 GESTION DE PROYECTOS DE DESARROLLO ECONOMICO Y SOCIAL ( TECNOLOGO)</v>
      </c>
      <c r="D331" s="5">
        <f ca="1">IFERROR(INDEX(ficha,MATCH(1,INDEX((mara=B327)*(hora=D330),0),0)),0)</f>
        <v>0</v>
      </c>
      <c r="E331" s="5" t="str">
        <f ca="1">IFERROR(INDEX(ficha,MATCH(1,INDEX((miea=B327)*(hora=E330),0),0)),0)</f>
        <v>3406268  PREVENCION Y CONTROL AMBIENTAL ( TECNOLOGO)</v>
      </c>
      <c r="F331" s="5">
        <f ca="1">IFERROR(INDEX(ficha,MATCH(1,INDEX((juea=B327)*(hora=F330),0),0)),0)</f>
        <v>0</v>
      </c>
      <c r="G331" s="5">
        <f ca="1">IFERROR(INDEX(ficha,MATCH(1,INDEX((viea=B327)*(hora=G330),0),0)),0)</f>
        <v>0</v>
      </c>
      <c r="H331" s="22">
        <f ca="1">IFERROR(INDEX(ficha,MATCH(1,INDEX((saba=B327)*(hora=H330),0),0)),0)</f>
        <v>0</v>
      </c>
    </row>
    <row r="332" spans="1:11" ht="14.1" customHeight="1" thickBot="1" x14ac:dyDescent="0.35">
      <c r="A332" s="724"/>
      <c r="B332" s="725"/>
      <c r="C332" s="705" t="str">
        <f ca="1">IFERROR(INDEX(luni,MATCH(1,INDEX((ficha=C331)*(hora=C330),0),0)),0)</f>
        <v>SIHOMARA MARQUEZ ARBOLEDA</v>
      </c>
      <c r="D332" s="705">
        <f ca="1">IFERROR(INDEX(mari,MATCH(1,INDEX((ficha=D331)*(hora=D330),0),0)),0)</f>
        <v>0</v>
      </c>
      <c r="E332" s="705" t="str">
        <f ca="1">IFERROR(INDEX(miei,MATCH(1,INDEX((ficha=E331)*(hora=E330),0),0)),0)</f>
        <v>CRISTIAN CAMILO REDON</v>
      </c>
      <c r="F332" s="705">
        <f ca="1">IFERROR(INDEX(juei,MATCH(1,INDEX((ficha=F331)*(hora=F330),0),0)),0)</f>
        <v>0</v>
      </c>
      <c r="G332" s="705">
        <f ca="1">IFERROR(INDEX(viei,MATCH(1,INDEX((ficha=G331)*(hora=G330),0),0)),0)</f>
        <v>0</v>
      </c>
      <c r="H332" s="706">
        <f ca="1">IFERROR(INDEX(sabi,MATCH(1,INDEX((ficha=H331)*(hora=H330),0),0)),0)</f>
        <v>0</v>
      </c>
    </row>
    <row r="333" spans="1:11" ht="14.1" customHeight="1" thickTop="1" x14ac:dyDescent="0.3">
      <c r="A333" s="724"/>
      <c r="B333" s="725"/>
      <c r="C333" s="703">
        <f ca="1">IFERROR(INDEX(hora,MATCH(1,INDEX((bloq=3)*(luna=B327),0),0)),0)</f>
        <v>0</v>
      </c>
      <c r="D333" s="703" t="str">
        <f ca="1">IFERROR(INDEX(hora,MATCH(1,INDEX((bloq=3)*(mara=B327),0),0)),0)</f>
        <v>18:00 - 21:00</v>
      </c>
      <c r="E333" s="703" t="str">
        <f ca="1">IFERROR(INDEX(hora,MATCH(1,INDEX((bloq=3)*(miea=B327),0),0)),0)</f>
        <v>18:00 - 21:00</v>
      </c>
      <c r="F333" s="703">
        <f ca="1">IFERROR(INDEX(hora,MATCH(1,INDEX((bloq=3)*(juea=B327),0),0)),0)</f>
        <v>0</v>
      </c>
      <c r="G333" s="703" t="str">
        <f ca="1">IFERROR(INDEX(hora,MATCH(1,INDEX((bloq=3)*(viea=B327),0),0)),0)</f>
        <v>18:00 - 21:00</v>
      </c>
      <c r="H333" s="704">
        <f ca="1">IFERROR(INDEX(hora,MATCH(1,INDEX((bloq=3)*(saba=B327),0),0)),0)</f>
        <v>0</v>
      </c>
    </row>
    <row r="334" spans="1:11" ht="14.1" customHeight="1" x14ac:dyDescent="0.3">
      <c r="A334" s="724"/>
      <c r="B334" s="725"/>
      <c r="C334" s="5">
        <f ca="1">IFERROR(INDEX(ficha,MATCH(1,INDEX((luna=B327)*(hora=C333),0),0)),0)</f>
        <v>0</v>
      </c>
      <c r="D334" s="5" t="str">
        <f ca="1">IFERROR(INDEX(ficha,MATCH(1,INDEX((mara=B327)*(hora=D333),0),0)),0)</f>
        <v>3174038  PREVENCION Y CONTROL AMBIENTAL ( TECNOLOGO)</v>
      </c>
      <c r="E334" s="5" t="str">
        <f ca="1">IFERROR(INDEX(ficha,MATCH(1,INDEX((miea=B327)*(hora=E333),0),0)),0)</f>
        <v>3345151 GESTION DE PROYECTOS DE DESARROLLO ECONOMICO Y SOCIAL ( TECNOLOGO)</v>
      </c>
      <c r="F334" s="5">
        <f ca="1">IFERROR(INDEX(ficha,MATCH(1,INDEX((juea=B327)*(hora=F333),0),0)),0)</f>
        <v>0</v>
      </c>
      <c r="G334" s="5" t="str">
        <f ca="1">IFERROR(INDEX(ficha,MATCH(1,INDEX((viea=B327)*(hora=G333),0),0)),0)</f>
        <v>3406268  PREVENCION Y CONTROL AMBIENTAL ( TECNOLOGO)</v>
      </c>
      <c r="H334" s="22">
        <f ca="1">IFERROR(INDEX(ficha,MATCH(1,INDEX((saba=B327)*(hora=H333),0),0)),0)</f>
        <v>0</v>
      </c>
    </row>
    <row r="335" spans="1:11" ht="14.1" customHeight="1" thickBot="1" x14ac:dyDescent="0.35">
      <c r="A335" s="724"/>
      <c r="B335" s="725"/>
      <c r="C335" s="707">
        <f ca="1">IFERROR(INDEX(luni,MATCH(1,INDEX((ficha=C334)*(hora=C333),0),0)),0)</f>
        <v>0</v>
      </c>
      <c r="D335" s="707" t="str">
        <f ca="1">IFERROR(INDEX(mari,MATCH(1,INDEX((ficha=D334)*(hora=D333),0),0)),0)</f>
        <v>IVÁN SEBASTIÁN CÁRDENAS QUEVEDO</v>
      </c>
      <c r="E335" s="707" t="str">
        <f ca="1">IFERROR(INDEX(miei,MATCH(1,INDEX((ficha=E334)*(hora=E333),0),0)),0)</f>
        <v>ANDRÉS FERNANDO ROJAS ALZATE</v>
      </c>
      <c r="F335" s="707">
        <f ca="1">IFERROR(INDEX(juei,MATCH(1,INDEX((ficha=F334)*(hora=F333),0),0)),0)</f>
        <v>0</v>
      </c>
      <c r="G335" s="707" t="str">
        <f ca="1">IFERROR(INDEX(viei,MATCH(1,INDEX((ficha=G334)*(hora=G333),0),0)),0)</f>
        <v>EDWIN FERNANDO PINILLA ARIZA</v>
      </c>
      <c r="H335" s="708">
        <f ca="1">IFERROR(INDEX(sabi,MATCH(1,INDEX((ficha=H334)*(hora=H333),0),0)),0)</f>
        <v>0</v>
      </c>
    </row>
    <row r="336" spans="1:11" ht="14.1" customHeight="1" thickTop="1" x14ac:dyDescent="0.3">
      <c r="A336" s="724">
        <v>38</v>
      </c>
      <c r="B336" s="725" t="str">
        <f>INDEX(ambiente,A336)</f>
        <v>INSTITUCIÓN EDUCATIVA SANTAFÉ - AULA 106</v>
      </c>
      <c r="C336" s="703">
        <f ca="1">IFERROR(INDEX(hora,MATCH(1,INDEX((bloq=1)*(luna=B336),0),0)),0)</f>
        <v>0</v>
      </c>
      <c r="D336" s="703">
        <f ca="1">IFERROR(INDEX(hora,MATCH(1,INDEX((bloq=1)*(mara=B336),0),0)),0)</f>
        <v>0</v>
      </c>
      <c r="E336" s="703">
        <f ca="1">IFERROR(INDEX(hora,MATCH(1,INDEX((bloq=1)*(miea=B336),0),0)),0)</f>
        <v>0</v>
      </c>
      <c r="F336" s="703">
        <f ca="1">IFERROR(INDEX(hora,MATCH(1,INDEX((bloq=1)*(juea=B336),0),0)),0)</f>
        <v>0</v>
      </c>
      <c r="G336" s="703">
        <f ca="1">IFERROR(INDEX(hora,MATCH(1,INDEX((bloq=1)*(viea=B336),0),0)),0)</f>
        <v>0</v>
      </c>
      <c r="H336" s="704">
        <f ca="1">IFERROR(INDEX(hora,MATCH(1,INDEX((bloq=1)*(saba=B336),0),0)),0)</f>
        <v>0</v>
      </c>
      <c r="I336" s="25">
        <f ca="1">COUNTA(C337:H337)+COUNTA(C340:H340)+COUNTA(C343:H343)</f>
        <v>18</v>
      </c>
      <c r="J336" s="25">
        <f ca="1">COUNTIF(luna,B336)+COUNTIF(mara,B336)+COUNTIF(miea,B336)+COUNTIF(juea,B336)+COUNTIF(viea,B336)+COUNTIF(saba,B336)</f>
        <v>4</v>
      </c>
      <c r="K336" s="25">
        <f ca="1">I336-I337</f>
        <v>4</v>
      </c>
    </row>
    <row r="337" spans="1:11" ht="14.1" customHeight="1" x14ac:dyDescent="0.3">
      <c r="A337" s="724"/>
      <c r="B337" s="725"/>
      <c r="C337" s="5">
        <f ca="1">IFERROR(INDEX(ficha,MATCH(1,INDEX((luna=B336)*(hora=C336),0),0)),0)</f>
        <v>0</v>
      </c>
      <c r="D337" s="5">
        <f ca="1">IFERROR(INDEX(ficha,MATCH(1,INDEX((mara=B336)*(hora=D336),0),0)),0)</f>
        <v>0</v>
      </c>
      <c r="E337" s="5">
        <f ca="1">IFERROR(INDEX(ficha,MATCH(1,INDEX((miea=B336)*(hora=E336),0),0)),0)</f>
        <v>0</v>
      </c>
      <c r="F337" s="5">
        <f ca="1">IFERROR(INDEX(ficha,MATCH(1,INDEX((juea=B336)*(hora=F336),0),0)),0)</f>
        <v>0</v>
      </c>
      <c r="G337" s="5">
        <f ca="1">IFERROR(INDEX(ficha,MATCH(1,INDEX((viea=B336)*(hora=G336),0),0)),0)</f>
        <v>0</v>
      </c>
      <c r="H337" s="23">
        <f ca="1">IFERROR(INDEX(ficha,MATCH(1,INDEX((saba=B336)*(hora=H336),0),0)),0)</f>
        <v>0</v>
      </c>
      <c r="I337" s="25">
        <f ca="1">COUNTIF(C337:H337,0)+COUNTIF(C340:H340,0)+COUNTIF(C343:H343,0)</f>
        <v>14</v>
      </c>
    </row>
    <row r="338" spans="1:11" ht="14.1" customHeight="1" thickBot="1" x14ac:dyDescent="0.35">
      <c r="A338" s="724"/>
      <c r="B338" s="725"/>
      <c r="C338" s="705">
        <f ca="1">IFERROR(INDEX(luni,MATCH(1,INDEX((ficha=C337)*(hora=C336),0),0)),0)</f>
        <v>0</v>
      </c>
      <c r="D338" s="705">
        <f ca="1">IFERROR(INDEX(mari,MATCH(1,INDEX((ficha=D337)*(hora=D336),0),0)),0)</f>
        <v>0</v>
      </c>
      <c r="E338" s="705">
        <f ca="1">IFERROR(INDEX(miei,MATCH(1,INDEX((ficha=E337)*(hora=E336),0),0)),0)</f>
        <v>0</v>
      </c>
      <c r="F338" s="705">
        <f ca="1">IFERROR(INDEX(juei,MATCH(1,INDEX((ficha=F337)*(hora=F336),0),0)),0)</f>
        <v>0</v>
      </c>
      <c r="G338" s="705">
        <f ca="1">IFERROR(INDEX(viei,MATCH(1,INDEX((ficha=G337)*(hora=G336),0),0)),0)</f>
        <v>0</v>
      </c>
      <c r="H338" s="706">
        <f ca="1">IFERROR(INDEX(sabi,MATCH(1,INDEX((ficha=H337)*(hora=H336),0),0)),0)</f>
        <v>0</v>
      </c>
    </row>
    <row r="339" spans="1:11" ht="28.5" customHeight="1" thickTop="1" x14ac:dyDescent="0.3">
      <c r="A339" s="724"/>
      <c r="B339" s="725"/>
      <c r="C339" s="703">
        <f ca="1">IFERROR(INDEX(hora,MATCH(1,INDEX((bloq=2)*(luna=B336),0),0)),0)</f>
        <v>0</v>
      </c>
      <c r="D339" s="703">
        <f ca="1">IFERROR(INDEX(hora,MATCH(1,INDEX((bloq=2)*(mara=B336),0),0)),0)</f>
        <v>0</v>
      </c>
      <c r="E339" s="703" t="str">
        <f ca="1">IFERROR(INDEX(hora,MATCH(1,INDEX((bloq=2)*(miea=B336),0),0)),0)</f>
        <v>15:00 - 18:00</v>
      </c>
      <c r="F339" s="703" t="str">
        <f ca="1">IFERROR(INDEX(hora,MATCH(1,INDEX((bloq=2)*(juea=B336),0),0)),0)</f>
        <v>13:00 - 18:00</v>
      </c>
      <c r="G339" s="703">
        <f ca="1">IFERROR(INDEX(hora,MATCH(1,INDEX((bloq=2)*(viea=B336),0),0)),0)</f>
        <v>0</v>
      </c>
      <c r="H339" s="704">
        <f ca="1">IFERROR(INDEX(hora,MATCH(1,INDEX((bloq=2)*(saba=B336),0),0)),0)</f>
        <v>0</v>
      </c>
    </row>
    <row r="340" spans="1:11" ht="66.599999999999994" customHeight="1" x14ac:dyDescent="0.3">
      <c r="A340" s="724"/>
      <c r="B340" s="725"/>
      <c r="C340" s="5">
        <f ca="1">IFERROR(INDEX(ficha,MATCH(1,INDEX((luna=B336)*(hora=C339),0),0)),0)</f>
        <v>0</v>
      </c>
      <c r="D340" s="5">
        <f ca="1">IFERROR(INDEX(ficha,MATCH(1,INDEX((mara=B336)*(hora=D339),0),0)),0)</f>
        <v>0</v>
      </c>
      <c r="E340" s="5" t="str">
        <f ca="1">IFERROR(INDEX(ficha,MATCH(1,INDEX((miea=B336)*(hora=E339),0),0)),0)</f>
        <v>3410621 EMPRENDIMIENTO Y FOMENTO EMPRESARIAL ( TECNICO)</v>
      </c>
      <c r="F340" s="5" t="str">
        <f ca="1">IFERROR(INDEX(ficha,MATCH(1,INDEX((juea=B336)*(hora=F339),0),0)),0)</f>
        <v>3406268  PREVENCION Y CONTROL AMBIENTAL ( TECNOLOGO)</v>
      </c>
      <c r="G340" s="5">
        <f ca="1">IFERROR(INDEX(ficha,MATCH(1,INDEX((viea=B336)*(hora=G339),0),0)),0)</f>
        <v>0</v>
      </c>
      <c r="H340" s="23">
        <f ca="1">IFERROR(INDEX(ficha,MATCH(1,INDEX((saba=B336)*(hora=H339),0),0)),0)</f>
        <v>0</v>
      </c>
    </row>
    <row r="341" spans="1:11" ht="14.1" customHeight="1" thickBot="1" x14ac:dyDescent="0.35">
      <c r="A341" s="724"/>
      <c r="B341" s="725"/>
      <c r="C341" s="705">
        <f ca="1">IFERROR(INDEX(luni,MATCH(1,INDEX((ficha=C340)*(hora=C339),0),0)),0)</f>
        <v>0</v>
      </c>
      <c r="D341" s="705">
        <f ca="1">IFERROR(INDEX(mari,MATCH(1,INDEX((ficha=D340)*(hora=D339),0),0)),0)</f>
        <v>0</v>
      </c>
      <c r="E341" s="705" t="str">
        <f ca="1">IFERROR(INDEX(miei,MATCH(1,INDEX((ficha=E340)*(hora=E339),0),0)),0)</f>
        <v>CÉSAR AUGUSTO ARCE VALENCIA</v>
      </c>
      <c r="F341" s="705" t="str">
        <f ca="1">IFERROR(INDEX(juei,MATCH(1,INDEX((ficha=F340)*(hora=F339),0),0)),0)</f>
        <v>JORGE ANDRÉS RÍOS FLÓREZ</v>
      </c>
      <c r="G341" s="705">
        <f ca="1">IFERROR(INDEX(viei,MATCH(1,INDEX((ficha=G340)*(hora=G339),0),0)),0)</f>
        <v>0</v>
      </c>
      <c r="H341" s="706">
        <f ca="1">IFERROR(INDEX(sabi,MATCH(1,INDEX((ficha=H340)*(hora=H339),0),0)),0)</f>
        <v>0</v>
      </c>
    </row>
    <row r="342" spans="1:11" ht="14.1" customHeight="1" thickTop="1" x14ac:dyDescent="0.3">
      <c r="A342" s="724"/>
      <c r="B342" s="725"/>
      <c r="C342" s="703" t="str">
        <f ca="1">IFERROR(INDEX(hora,MATCH(1,INDEX((bloq=3)*(luna=B336),0),0)),0)</f>
        <v>18:00 - 21:00</v>
      </c>
      <c r="D342" s="703" t="str">
        <f ca="1">IFERROR(INDEX(hora,MATCH(1,INDEX((bloq=3)*(mara=B336),0),0)),0)</f>
        <v>18:00 - 21:00</v>
      </c>
      <c r="E342" s="703">
        <f ca="1">IFERROR(INDEX(hora,MATCH(1,INDEX((bloq=3)*(miea=B336),0),0)),0)</f>
        <v>0</v>
      </c>
      <c r="F342" s="703">
        <f ca="1">IFERROR(INDEX(hora,MATCH(1,INDEX((bloq=3)*(juea=B336),0),0)),0)</f>
        <v>0</v>
      </c>
      <c r="G342" s="703">
        <f ca="1">IFERROR(INDEX(hora,MATCH(1,INDEX((bloq=3)*(viea=B336),0),0)),0)</f>
        <v>0</v>
      </c>
      <c r="H342" s="704">
        <f ca="1">IFERROR(INDEX(hora,MATCH(1,INDEX((bloq=3)*(saba=B336),0),0)),0)</f>
        <v>0</v>
      </c>
    </row>
    <row r="343" spans="1:11" ht="34.5" customHeight="1" x14ac:dyDescent="0.3">
      <c r="A343" s="724"/>
      <c r="B343" s="725"/>
      <c r="C343" s="5" t="str">
        <f ca="1">IFERROR(INDEX(ficha,MATCH(1,INDEX((luna=B336)*(hora=C342),0),0)),0)</f>
        <v>3031561 - CONSTRUCCION EN EDIFICACIONES. (TECNÓLOGO) - CALI</v>
      </c>
      <c r="D343" s="5" t="str">
        <f ca="1">IFERROR(INDEX(ficha,MATCH(1,INDEX((mara=B336)*(hora=D342),0),0)),0)</f>
        <v>3234904 - CONSTRUCCIÓN EN EDIFICACIONES (TECNÓLOGO)</v>
      </c>
      <c r="E343" s="5">
        <f ca="1">IFERROR(INDEX(ficha,MATCH(1,INDEX((miea=B336)*(hora=E342),0),0)),0)</f>
        <v>0</v>
      </c>
      <c r="F343" s="5">
        <f ca="1">IFERROR(INDEX(ficha,MATCH(1,INDEX((juea=B336)*(hora=F342),0),0)),0)</f>
        <v>0</v>
      </c>
      <c r="G343" s="5">
        <f ca="1">IFERROR(INDEX(ficha,MATCH(1,INDEX((viea=B336)*(hora=G342),0),0)),0)</f>
        <v>0</v>
      </c>
      <c r="H343" s="23">
        <f ca="1">IFERROR(INDEX(ficha,MATCH(1,INDEX((saba=B336)*(hora=H342),0),0)),0)</f>
        <v>0</v>
      </c>
    </row>
    <row r="344" spans="1:11" ht="14.1" customHeight="1" thickBot="1" x14ac:dyDescent="0.35">
      <c r="A344" s="724"/>
      <c r="B344" s="725"/>
      <c r="C344" s="707" t="str">
        <f ca="1">IFERROR(INDEX(luni,MATCH(1,INDEX((ficha=C343)*(hora=C342),0),0)),0)</f>
        <v>EDWIN FERNANDO VARGAS SANDOVAL</v>
      </c>
      <c r="D344" s="707" t="str">
        <f ca="1">IFERROR(INDEX(mari,MATCH(1,INDEX((ficha=D343)*(hora=D342),0),0)),0)</f>
        <v>LAURA MARCELA COSME RODRÍGUEZ</v>
      </c>
      <c r="E344" s="707">
        <f ca="1">IFERROR(INDEX(miei,MATCH(1,INDEX((ficha=E343)*(hora=E342),0),0)),0)</f>
        <v>0</v>
      </c>
      <c r="F344" s="707">
        <f ca="1">IFERROR(INDEX(juei,MATCH(1,INDEX((ficha=F343)*(hora=F342),0),0)),0)</f>
        <v>0</v>
      </c>
      <c r="G344" s="707">
        <f ca="1">IFERROR(INDEX(viei,MATCH(1,INDEX((ficha=G343)*(hora=G342),0),0)),0)</f>
        <v>0</v>
      </c>
      <c r="H344" s="708">
        <f ca="1">IFERROR(INDEX(sabi,MATCH(1,INDEX((ficha=H343)*(hora=H342),0),0)),0)</f>
        <v>0</v>
      </c>
    </row>
    <row r="345" spans="1:11" ht="14.1" customHeight="1" thickTop="1" x14ac:dyDescent="0.3">
      <c r="A345" s="724">
        <v>39</v>
      </c>
      <c r="B345" s="725" t="str">
        <f>INDEX(ambiente,A345)</f>
        <v>INSTITUCIÓN EDUCATIVA SANTAFÉ - AULA 205</v>
      </c>
      <c r="C345" s="703">
        <f ca="1">IFERROR(INDEX(hora,MATCH(1,INDEX((bloq=1)*(luna=B345),0),0)),0)</f>
        <v>0</v>
      </c>
      <c r="D345" s="703">
        <f ca="1">IFERROR(INDEX(hora,MATCH(1,INDEX((bloq=1)*(mara=B345),0),0)),0)</f>
        <v>0</v>
      </c>
      <c r="E345" s="703">
        <f ca="1">IFERROR(INDEX(hora,MATCH(1,INDEX((bloq=1)*(miea=B345),0),0)),0)</f>
        <v>0</v>
      </c>
      <c r="F345" s="703">
        <f ca="1">IFERROR(INDEX(hora,MATCH(1,INDEX((bloq=1)*(juea=B345),0),0)),0)</f>
        <v>0</v>
      </c>
      <c r="G345" s="703">
        <f ca="1">IFERROR(INDEX(hora,MATCH(1,INDEX((bloq=1)*(viea=B345),0),0)),0)</f>
        <v>0</v>
      </c>
      <c r="H345" s="704">
        <f ca="1">IFERROR(INDEX(hora,MATCH(1,INDEX((bloq=1)*(saba=B345),0),0)),0)</f>
        <v>0</v>
      </c>
      <c r="I345" s="25">
        <f ca="1">COUNTA(C346:H346)+COUNTA(C349:H349)+COUNTA(C352:H352)</f>
        <v>18</v>
      </c>
      <c r="J345" s="25">
        <f ca="1">COUNTIF(luna,B345)+COUNTIF(mara,B345)+COUNTIF(miea,B345)+COUNTIF(juea,B345)+COUNTIF(viea,B345)+COUNTIF(saba,B345)</f>
        <v>6</v>
      </c>
      <c r="K345" s="25">
        <f ca="1">I345-I346</f>
        <v>6</v>
      </c>
    </row>
    <row r="346" spans="1:11" ht="14.1" customHeight="1" x14ac:dyDescent="0.3">
      <c r="A346" s="724"/>
      <c r="B346" s="725"/>
      <c r="C346" s="5">
        <f ca="1">IFERROR(INDEX(ficha,MATCH(1,INDEX((luna=B345)*(hora=C345),0),0)),0)</f>
        <v>0</v>
      </c>
      <c r="D346" s="5">
        <f ca="1">IFERROR(INDEX(ficha,MATCH(1,INDEX((mara=B345)*(hora=D345),0),0)),0)</f>
        <v>0</v>
      </c>
      <c r="E346" s="5">
        <f ca="1">IFERROR(INDEX(ficha,MATCH(1,INDEX((miea=B345)*(hora=E345),0),0)),0)</f>
        <v>0</v>
      </c>
      <c r="F346" s="5">
        <f ca="1">IFERROR(INDEX(ficha,MATCH(1,INDEX((juea=B345)*(hora=F345),0),0)),0)</f>
        <v>0</v>
      </c>
      <c r="G346" s="5">
        <f ca="1">IFERROR(INDEX(ficha,MATCH(1,INDEX((viea=B345)*(hora=G345),0),0)),0)</f>
        <v>0</v>
      </c>
      <c r="H346" s="22">
        <f ca="1">IFERROR(INDEX(ficha,MATCH(1,INDEX((saba=B345)*(hora=H345),0),0)),0)</f>
        <v>0</v>
      </c>
      <c r="I346" s="25">
        <f ca="1">COUNTIF(C346:H346,0)+COUNTIF(C349:H349,0)+COUNTIF(C352:H352,0)</f>
        <v>12</v>
      </c>
    </row>
    <row r="347" spans="1:11" ht="14.1" customHeight="1" thickBot="1" x14ac:dyDescent="0.35">
      <c r="A347" s="724"/>
      <c r="B347" s="725"/>
      <c r="C347" s="705">
        <f ca="1">IFERROR(INDEX(luni,MATCH(1,INDEX((ficha=C346)*(hora=C345),0),0)),0)</f>
        <v>0</v>
      </c>
      <c r="D347" s="705">
        <f ca="1">IFERROR(INDEX(mari,MATCH(1,INDEX((ficha=D346)*(hora=D345),0),0)),0)</f>
        <v>0</v>
      </c>
      <c r="E347" s="705">
        <f ca="1">IFERROR(INDEX(miei,MATCH(1,INDEX((ficha=E346)*(hora=E345),0),0)),0)</f>
        <v>0</v>
      </c>
      <c r="F347" s="705">
        <f ca="1">IFERROR(INDEX(juei,MATCH(1,INDEX((ficha=F346)*(hora=F345),0),0)),0)</f>
        <v>0</v>
      </c>
      <c r="G347" s="705">
        <f ca="1">IFERROR(INDEX(viei,MATCH(1,INDEX((ficha=G346)*(hora=G345),0),0)),0)</f>
        <v>0</v>
      </c>
      <c r="H347" s="706">
        <f ca="1">IFERROR(INDEX(sabi,MATCH(1,INDEX((ficha=H346)*(hora=H345),0),0)),0)</f>
        <v>0</v>
      </c>
    </row>
    <row r="348" spans="1:11" ht="14.1" customHeight="1" thickTop="1" x14ac:dyDescent="0.3">
      <c r="A348" s="724"/>
      <c r="B348" s="725"/>
      <c r="C348" s="703" t="str">
        <f ca="1">IFERROR(INDEX(hora,MATCH(1,INDEX((bloq=2)*(luna=B345),0),0)),0)</f>
        <v>15:00 - 18:00</v>
      </c>
      <c r="D348" s="703" t="str">
        <f ca="1">IFERROR(INDEX(hora,MATCH(1,INDEX((bloq=2)*(mara=B345),0),0)),0)</f>
        <v>15:00 - 18:00</v>
      </c>
      <c r="E348" s="703">
        <f ca="1">IFERROR(INDEX(hora,MATCH(1,INDEX((bloq=2)*(miea=B345),0),0)),0)</f>
        <v>0</v>
      </c>
      <c r="F348" s="703" t="str">
        <f ca="1">IFERROR(INDEX(hora,MATCH(1,INDEX((bloq=2)*(juea=B345),0),0)),0)</f>
        <v>15:00 - 18:00</v>
      </c>
      <c r="G348" s="703">
        <f ca="1">IFERROR(INDEX(hora,MATCH(1,INDEX((bloq=2)*(viea=B345),0),0)),0)</f>
        <v>0</v>
      </c>
      <c r="H348" s="704">
        <f ca="1">IFERROR(INDEX(hora,MATCH(1,INDEX((bloq=2)*(saba=B345),0),0)),0)</f>
        <v>0</v>
      </c>
    </row>
    <row r="349" spans="1:11" ht="51" customHeight="1" x14ac:dyDescent="0.3">
      <c r="A349" s="724"/>
      <c r="B349" s="725"/>
      <c r="C349" s="5" t="str">
        <f ca="1">IFERROR(INDEX(ficha,MATCH(1,INDEX((luna=B345)*(hora=C348),0),0)),0)</f>
        <v>3410860   SUPERVISION EN SISTEMAS DE AGUA Y SANEAMIENTO ( TECNOLOGO)</v>
      </c>
      <c r="D349" s="5" t="str">
        <f ca="1">IFERROR(INDEX(ficha,MATCH(1,INDEX((mara=B345)*(hora=D348),0),0)),0)</f>
        <v>3410860   SUPERVISION EN SISTEMAS DE AGUA Y SANEAMIENTO ( TECNOLOGO)</v>
      </c>
      <c r="E349" s="5">
        <f ca="1">IFERROR(INDEX(ficha,MATCH(1,INDEX((miea=B345)*(hora=E348),0),0)),0)</f>
        <v>0</v>
      </c>
      <c r="F349" s="5" t="str">
        <f ca="1">IFERROR(INDEX(ficha,MATCH(1,INDEX((juea=B345)*(hora=F348),0),0)),0)</f>
        <v>3174038  PREVENCION Y CONTROL AMBIENTAL ( TECNOLOGO)</v>
      </c>
      <c r="G349" s="5">
        <f ca="1">IFERROR(INDEX(ficha,MATCH(1,INDEX((viea=B345)*(hora=G348),0),0)),0)</f>
        <v>0</v>
      </c>
      <c r="H349" s="22">
        <f ca="1">IFERROR(INDEX(ficha,MATCH(1,INDEX((saba=B345)*(hora=H348),0),0)),0)</f>
        <v>0</v>
      </c>
    </row>
    <row r="350" spans="1:11" ht="39.6" customHeight="1" thickBot="1" x14ac:dyDescent="0.35">
      <c r="A350" s="724"/>
      <c r="B350" s="725"/>
      <c r="C350" s="705" t="str">
        <f ca="1">IFERROR(INDEX(luni,MATCH(1,INDEX((ficha=C349)*(hora=C348),0),0)),0)</f>
        <v>IVÁN SEBASTIÁN CÁRDENAS QUEVEDO</v>
      </c>
      <c r="D350" s="705" t="str">
        <f ca="1">IFERROR(INDEX(mari,MATCH(1,INDEX((ficha=D349)*(hora=D348),0),0)),0)</f>
        <v>JORGE ANDRÉS RÍOS FLÓREZ</v>
      </c>
      <c r="E350" s="705">
        <f ca="1">IFERROR(INDEX(miei,MATCH(1,INDEX((ficha=E349)*(hora=E348),0),0)),0)</f>
        <v>0</v>
      </c>
      <c r="F350" s="705" t="str">
        <f ca="1">IFERROR(INDEX(juei,MATCH(1,INDEX((ficha=F349)*(hora=F348),0),0)),0)</f>
        <v>ADRIANA MARGARITA LUNA ARANGO</v>
      </c>
      <c r="G350" s="705">
        <f ca="1">IFERROR(INDEX(viei,MATCH(1,INDEX((ficha=G349)*(hora=G348),0),0)),0)</f>
        <v>0</v>
      </c>
      <c r="H350" s="706">
        <f ca="1">IFERROR(INDEX(sabi,MATCH(1,INDEX((ficha=H349)*(hora=H348),0),0)),0)</f>
        <v>0</v>
      </c>
    </row>
    <row r="351" spans="1:11" ht="14.1" customHeight="1" thickTop="1" x14ac:dyDescent="0.3">
      <c r="A351" s="724"/>
      <c r="B351" s="725"/>
      <c r="C351" s="703" t="str">
        <f ca="1">IFERROR(INDEX(hora,MATCH(1,INDEX((bloq=3)*(luna=B345),0),0)),0)</f>
        <v>18:00 - 21:00</v>
      </c>
      <c r="D351" s="703" t="str">
        <f ca="1">IFERROR(INDEX(hora,MATCH(1,INDEX((bloq=3)*(mara=B345),0),0)),0)</f>
        <v>18:00 - 21:00</v>
      </c>
      <c r="E351" s="703" t="str">
        <f ca="1">IFERROR(INDEX(hora,MATCH(1,INDEX((bloq=3)*(miea=B345),0),0)),0)</f>
        <v>18:00 - 21:00</v>
      </c>
      <c r="F351" s="703">
        <f ca="1">IFERROR(INDEX(hora,MATCH(1,INDEX((bloq=3)*(juea=B345),0),0)),0)</f>
        <v>0</v>
      </c>
      <c r="G351" s="703">
        <f ca="1">IFERROR(INDEX(hora,MATCH(1,INDEX((bloq=3)*(viea=B345),0),0)),0)</f>
        <v>0</v>
      </c>
      <c r="H351" s="704">
        <f ca="1">IFERROR(INDEX(hora,MATCH(1,INDEX((bloq=3)*(saba=B345),0),0)),0)</f>
        <v>0</v>
      </c>
    </row>
    <row r="352" spans="1:11" ht="36" customHeight="1" x14ac:dyDescent="0.3">
      <c r="A352" s="724"/>
      <c r="B352" s="725"/>
      <c r="C352" s="5" t="str">
        <f ca="1">IFERROR(INDEX(ficha,MATCH(1,INDEX((luna=B345)*(hora=C351),0),0)),0)</f>
        <v>3410860   SUPERVISION EN SISTEMAS DE AGUA Y SANEAMIENTO ( TECNOLOGO)</v>
      </c>
      <c r="D352" s="5" t="str">
        <f ca="1">IFERROR(INDEX(ficha,MATCH(1,INDEX((mara=B345)*(hora=D351),0),0)),0)</f>
        <v>3410860   SUPERVISION EN SISTEMAS DE AGUA Y SANEAMIENTO ( TECNOLOGO)</v>
      </c>
      <c r="E352" s="5" t="str">
        <f ca="1">IFERROR(INDEX(ficha,MATCH(1,INDEX((miea=B345)*(hora=E351),0),0)),0)</f>
        <v>NUEVA-MA - MAMPOSTERÍA</v>
      </c>
      <c r="F352" s="5">
        <f ca="1">IFERROR(INDEX(ficha,MATCH(1,INDEX((juea=B345)*(hora=F351),0),0)),0)</f>
        <v>0</v>
      </c>
      <c r="G352" s="5">
        <f ca="1">IFERROR(INDEX(ficha,MATCH(1,INDEX((viea=B345)*(hora=G351),0),0)),0)</f>
        <v>0</v>
      </c>
      <c r="H352" s="22">
        <f ca="1">IFERROR(INDEX(ficha,MATCH(1,INDEX((saba=B345)*(hora=H351),0),0)),0)</f>
        <v>0</v>
      </c>
    </row>
    <row r="353" spans="1:11" ht="14.1" customHeight="1" thickBot="1" x14ac:dyDescent="0.35">
      <c r="A353" s="724"/>
      <c r="B353" s="725"/>
      <c r="C353" s="707" t="str">
        <f ca="1">IFERROR(INDEX(luni,MATCH(1,INDEX((ficha=C352)*(hora=C351),0),0)),0)</f>
        <v>IVÁN SEBASTIÁN CÁRDENAS QUEVEDO</v>
      </c>
      <c r="D353" s="707" t="str">
        <f ca="1">IFERROR(INDEX(mari,MATCH(1,INDEX((ficha=D352)*(hora=D351),0),0)),0)</f>
        <v>JORGE ANDRÉS RÍOS FLÓREZ</v>
      </c>
      <c r="E353" s="707" t="str">
        <f ca="1">IFERROR(INDEX(miei,MATCH(1,INDEX((ficha=E352)*(hora=E351),0),0)),0)</f>
        <v xml:space="preserve">JUAN DAVID GUTIÉRREZ BEJARANO </v>
      </c>
      <c r="F353" s="707">
        <f ca="1">IFERROR(INDEX(juei,MATCH(1,INDEX((ficha=F352)*(hora=F351),0),0)),0)</f>
        <v>0</v>
      </c>
      <c r="G353" s="707">
        <f ca="1">IFERROR(INDEX(viei,MATCH(1,INDEX((ficha=G352)*(hora=G351),0),0)),0)</f>
        <v>0</v>
      </c>
      <c r="H353" s="708">
        <f ca="1">IFERROR(INDEX(sabi,MATCH(1,INDEX((ficha=H352)*(hora=H351),0),0)),0)</f>
        <v>0</v>
      </c>
    </row>
    <row r="354" spans="1:11" ht="14.1" customHeight="1" thickTop="1" x14ac:dyDescent="0.3">
      <c r="A354" s="724">
        <v>40</v>
      </c>
      <c r="B354" s="725" t="str">
        <f>INDEX(ambiente,A354)</f>
        <v>INSTITUCIÓN EDUCATIVA SANTAFÉ - AULA 206</v>
      </c>
      <c r="C354" s="703">
        <f ca="1">IFERROR(INDEX(hora,MATCH(1,INDEX((bloq=1)*(luna=B354),0),0)),0)</f>
        <v>0</v>
      </c>
      <c r="D354" s="703">
        <f ca="1">IFERROR(INDEX(hora,MATCH(1,INDEX((bloq=1)*(mara=B354),0),0)),0)</f>
        <v>0</v>
      </c>
      <c r="E354" s="703">
        <f ca="1">IFERROR(INDEX(hora,MATCH(1,INDEX((bloq=1)*(miea=B354),0),0)),0)</f>
        <v>0</v>
      </c>
      <c r="F354" s="703">
        <f ca="1">IFERROR(INDEX(hora,MATCH(1,INDEX((bloq=1)*(juea=B354),0),0)),0)</f>
        <v>0</v>
      </c>
      <c r="G354" s="703">
        <f ca="1">IFERROR(INDEX(hora,MATCH(1,INDEX((bloq=1)*(viea=B354),0),0)),0)</f>
        <v>0</v>
      </c>
      <c r="H354" s="704">
        <f ca="1">IFERROR(INDEX(hora,MATCH(1,INDEX((bloq=1)*(saba=B354),0),0)),0)</f>
        <v>0</v>
      </c>
      <c r="I354" s="25">
        <f ca="1">COUNTA(C355:H355)+COUNTA(C358:H358)+COUNTA(C361:H361)</f>
        <v>18</v>
      </c>
      <c r="J354" s="25">
        <f ca="1">COUNTIF(luna,B354)+COUNTIF(mara,B354)+COUNTIF(miea,B354)+COUNTIF(juea,B354)+COUNTIF(viea,B354)+COUNTIF(saba,B354)</f>
        <v>6</v>
      </c>
      <c r="K354" s="25">
        <f ca="1">I354-I355</f>
        <v>6</v>
      </c>
    </row>
    <row r="355" spans="1:11" ht="14.1" customHeight="1" x14ac:dyDescent="0.3">
      <c r="A355" s="724"/>
      <c r="B355" s="725"/>
      <c r="C355" s="5">
        <f ca="1">IFERROR(INDEX(ficha,MATCH(1,INDEX((luna=B354)*(hora=C354),0),0)),0)</f>
        <v>0</v>
      </c>
      <c r="D355" s="5">
        <f ca="1">IFERROR(INDEX(ficha,MATCH(1,INDEX((mara=B354)*(hora=D354),0),0)),0)</f>
        <v>0</v>
      </c>
      <c r="E355" s="5">
        <f ca="1">IFERROR(INDEX(ficha,MATCH(1,INDEX((miea=B354)*(hora=E354),0),0)),0)</f>
        <v>0</v>
      </c>
      <c r="F355" s="5">
        <f ca="1">IFERROR(INDEX(ficha,MATCH(1,INDEX((juea=B354)*(hora=F354),0),0)),0)</f>
        <v>0</v>
      </c>
      <c r="G355" s="5">
        <f ca="1">IFERROR(INDEX(ficha,MATCH(1,INDEX((viea=B354)*(hora=G354),0),0)),0)</f>
        <v>0</v>
      </c>
      <c r="H355" s="23">
        <f ca="1">IFERROR(INDEX(ficha,MATCH(1,INDEX((saba=B354)*(hora=H354),0),0)),0)</f>
        <v>0</v>
      </c>
      <c r="I355" s="25">
        <f ca="1">COUNTIF(C355:H355,0)+COUNTIF(C358:H358,0)+COUNTIF(C361:H361,0)</f>
        <v>12</v>
      </c>
    </row>
    <row r="356" spans="1:11" ht="14.1" customHeight="1" thickBot="1" x14ac:dyDescent="0.35">
      <c r="A356" s="724"/>
      <c r="B356" s="725"/>
      <c r="C356" s="705">
        <f ca="1">IFERROR(INDEX(luni,MATCH(1,INDEX((ficha=C355)*(hora=C354),0),0)),0)</f>
        <v>0</v>
      </c>
      <c r="D356" s="705">
        <f ca="1">IFERROR(INDEX(mari,MATCH(1,INDEX((ficha=D355)*(hora=D354),0),0)),0)</f>
        <v>0</v>
      </c>
      <c r="E356" s="705">
        <f ca="1">IFERROR(INDEX(miei,MATCH(1,INDEX((ficha=E355)*(hora=E354),0),0)),0)</f>
        <v>0</v>
      </c>
      <c r="F356" s="705">
        <f ca="1">IFERROR(INDEX(juei,MATCH(1,INDEX((ficha=F355)*(hora=F354),0),0)),0)</f>
        <v>0</v>
      </c>
      <c r="G356" s="705">
        <f ca="1">IFERROR(INDEX(viei,MATCH(1,INDEX((ficha=G355)*(hora=G354),0),0)),0)</f>
        <v>0</v>
      </c>
      <c r="H356" s="706">
        <f ca="1">IFERROR(INDEX(sabi,MATCH(1,INDEX((ficha=H355)*(hora=H354),0),0)),0)</f>
        <v>0</v>
      </c>
    </row>
    <row r="357" spans="1:11" ht="14.1" customHeight="1" thickTop="1" x14ac:dyDescent="0.3">
      <c r="A357" s="724"/>
      <c r="B357" s="725"/>
      <c r="C357" s="703">
        <f ca="1">IFERROR(INDEX(hora,MATCH(1,INDEX((bloq=2)*(luna=B354),0),0)),0)</f>
        <v>0</v>
      </c>
      <c r="D357" s="703">
        <f ca="1">IFERROR(INDEX(hora,MATCH(1,INDEX((bloq=2)*(mara=B354),0),0)),0)</f>
        <v>0</v>
      </c>
      <c r="E357" s="703" t="str">
        <f ca="1">IFERROR(INDEX(hora,MATCH(1,INDEX((bloq=2)*(miea=B354),0),0)),0)</f>
        <v>15:00 - 18:00</v>
      </c>
      <c r="F357" s="703">
        <f ca="1">IFERROR(INDEX(hora,MATCH(1,INDEX((bloq=2)*(juea=B354),0),0)),0)</f>
        <v>0</v>
      </c>
      <c r="G357" s="703">
        <f ca="1">IFERROR(INDEX(hora,MATCH(1,INDEX((bloq=2)*(viea=B354),0),0)),0)</f>
        <v>0</v>
      </c>
      <c r="H357" s="704">
        <f ca="1">IFERROR(INDEX(hora,MATCH(1,INDEX((bloq=2)*(saba=B354),0),0)),0)</f>
        <v>0</v>
      </c>
    </row>
    <row r="358" spans="1:11" ht="46.5" customHeight="1" x14ac:dyDescent="0.3">
      <c r="A358" s="724"/>
      <c r="B358" s="725"/>
      <c r="C358" s="5">
        <f ca="1">IFERROR(INDEX(ficha,MATCH(1,INDEX((luna=B354)*(hora=C357),0),0)),0)</f>
        <v>0</v>
      </c>
      <c r="D358" s="5">
        <f ca="1">IFERROR(INDEX(ficha,MATCH(1,INDEX((mara=B354)*(hora=D357),0),0)),0)</f>
        <v>0</v>
      </c>
      <c r="E358" s="5" t="str">
        <f ca="1">IFERROR(INDEX(ficha,MATCH(1,INDEX((miea=B354)*(hora=E357),0),0)),0)</f>
        <v>3410860   SUPERVISION EN SISTEMAS DE AGUA Y SANEAMIENTO ( TECNOLOGO)</v>
      </c>
      <c r="F358" s="5">
        <f ca="1">IFERROR(INDEX(ficha,MATCH(1,INDEX((juea=B354)*(hora=F357),0),0)),0)</f>
        <v>0</v>
      </c>
      <c r="G358" s="5">
        <f ca="1">IFERROR(INDEX(ficha,MATCH(1,INDEX((viea=B354)*(hora=G357),0),0)),0)</f>
        <v>0</v>
      </c>
      <c r="H358" s="23">
        <f ca="1">IFERROR(INDEX(ficha,MATCH(1,INDEX((saba=B354)*(hora=H357),0),0)),0)</f>
        <v>0</v>
      </c>
    </row>
    <row r="359" spans="1:11" ht="14.1" customHeight="1" thickBot="1" x14ac:dyDescent="0.35">
      <c r="A359" s="724"/>
      <c r="B359" s="725"/>
      <c r="C359" s="705">
        <f ca="1">IFERROR(INDEX(luni,MATCH(1,INDEX((ficha=C358)*(hora=C357),0),0)),0)</f>
        <v>0</v>
      </c>
      <c r="D359" s="705">
        <f ca="1">IFERROR(INDEX(mari,MATCH(1,INDEX((ficha=D358)*(hora=D357),0),0)),0)</f>
        <v>0</v>
      </c>
      <c r="E359" s="705" t="str">
        <f ca="1">IFERROR(INDEX(miei,MATCH(1,INDEX((ficha=E358)*(hora=E357),0),0)),0)</f>
        <v>WALTER DE JESÚS CAMACHO POTES</v>
      </c>
      <c r="F359" s="705">
        <f ca="1">IFERROR(INDEX(juei,MATCH(1,INDEX((ficha=F358)*(hora=F357),0),0)),0)</f>
        <v>0</v>
      </c>
      <c r="G359" s="705">
        <f ca="1">IFERROR(INDEX(viei,MATCH(1,INDEX((ficha=G358)*(hora=G357),0),0)),0)</f>
        <v>0</v>
      </c>
      <c r="H359" s="706">
        <f ca="1">IFERROR(INDEX(sabi,MATCH(1,INDEX((ficha=H358)*(hora=H357),0),0)),0)</f>
        <v>0</v>
      </c>
    </row>
    <row r="360" spans="1:11" ht="14.1" customHeight="1" thickTop="1" x14ac:dyDescent="0.3">
      <c r="A360" s="724"/>
      <c r="B360" s="725"/>
      <c r="C360" s="703" t="str">
        <f ca="1">IFERROR(INDEX(hora,MATCH(1,INDEX((bloq=3)*(luna=B354),0),0)),0)</f>
        <v>18:00 - 21:00</v>
      </c>
      <c r="D360" s="703" t="str">
        <f ca="1">IFERROR(INDEX(hora,MATCH(1,INDEX((bloq=3)*(mara=B354),0),0)),0)</f>
        <v>18:00 - 21:00</v>
      </c>
      <c r="E360" s="703" t="str">
        <f ca="1">IFERROR(INDEX(hora,MATCH(1,INDEX((bloq=3)*(miea=B354),0),0)),0)</f>
        <v>18:00 - 21:00</v>
      </c>
      <c r="F360" s="703" t="str">
        <f ca="1">IFERROR(INDEX(hora,MATCH(1,INDEX((bloq=3)*(juea=B354),0),0)),0)</f>
        <v>18:00 - 21:00</v>
      </c>
      <c r="G360" s="703" t="str">
        <f ca="1">IFERROR(INDEX(hora,MATCH(1,INDEX((bloq=3)*(viea=B354),0),0)),0)</f>
        <v>17:00 - 21:00</v>
      </c>
      <c r="H360" s="704">
        <f ca="1">IFERROR(INDEX(hora,MATCH(1,INDEX((bloq=3)*(saba=B354),0),0)),0)</f>
        <v>0</v>
      </c>
    </row>
    <row r="361" spans="1:11" ht="42" customHeight="1" x14ac:dyDescent="0.3">
      <c r="A361" s="724"/>
      <c r="B361" s="725"/>
      <c r="C361" s="5" t="str">
        <f ca="1">IFERROR(INDEX(ficha,MATCH(1,INDEX((luna=B354)*(hora=C360),0),0)),0)</f>
        <v>3410859 GESTION DE PROYECTOS DE DESARROLLO ECONOMICO Y SOCIAL ( TECNOLOGO)</v>
      </c>
      <c r="D361" s="5" t="str">
        <f ca="1">IFERROR(INDEX(ficha,MATCH(1,INDEX((mara=B354)*(hora=D360),0),0)),0)</f>
        <v>NUEVA-CE - CONSTRUCCIÓN DE EDIFICACIONES (TPECNICO) - CALI (JMC)</v>
      </c>
      <c r="E361" s="5" t="str">
        <f ca="1">IFERROR(INDEX(ficha,MATCH(1,INDEX((miea=B354)*(hora=E360),0),0)),0)</f>
        <v>3410860   SUPERVISION EN SISTEMAS DE AGUA Y SANEAMIENTO ( TECNOLOGO)</v>
      </c>
      <c r="F361" s="5" t="str">
        <f ca="1">IFERROR(INDEX(ficha,MATCH(1,INDEX((juea=B354)*(hora=F360),0),0)),0)</f>
        <v>3339671 - CONSTRUCCIÓN EN EDIFICACIONES (TECNÓLOGO) - CALI</v>
      </c>
      <c r="G361" s="5" t="str">
        <f ca="1">IFERROR(INDEX(ficha,MATCH(1,INDEX((viea=B354)*(hora=G360),0),0)),0)</f>
        <v>NUEVA-IG2 - INSTALACIÓN PARA SUMINISTRO DE GAS COMBUSTIBLE EN EDIFICACIONES RESIDENCIALES Y COMERCIALES (TÉCNICO) - CALI</v>
      </c>
      <c r="H361" s="23">
        <f ca="1">IFERROR(INDEX(ficha,MATCH(1,INDEX((saba=B354)*(hora=H360),0),0)),0)</f>
        <v>0</v>
      </c>
    </row>
    <row r="362" spans="1:11" ht="14.1" customHeight="1" thickBot="1" x14ac:dyDescent="0.35">
      <c r="A362" s="724"/>
      <c r="B362" s="725"/>
      <c r="C362" s="707" t="str">
        <f ca="1">IFERROR(INDEX(luni,MATCH(1,INDEX((ficha=C361)*(hora=C360),0),0)),0)</f>
        <v>JOSE ALEJANDRO FLOREZ SALAZAR</v>
      </c>
      <c r="D362" s="707" t="str">
        <f ca="1">IFERROR(INDEX(mari,MATCH(1,INDEX((ficha=D361)*(hora=D360),0),0)),0)</f>
        <v>HERNAN AMADOR COLLAZOS</v>
      </c>
      <c r="E362" s="707" t="str">
        <f ca="1">IFERROR(INDEX(miei,MATCH(1,INDEX((ficha=E361)*(hora=E360),0),0)),0)</f>
        <v>WALTER DE JESÚS CAMACHO POTES</v>
      </c>
      <c r="F362" s="707" t="str">
        <f ca="1">IFERROR(INDEX(juei,MATCH(1,INDEX((ficha=F361)*(hora=F360),0),0)),0)</f>
        <v>CLAUDIA PATRICIA LÓPEZ BLANCO</v>
      </c>
      <c r="G362" s="707" t="str">
        <f ca="1">IFERROR(INDEX(viei,MATCH(1,INDEX((ficha=G361)*(hora=G360),0),0)),0)</f>
        <v>IVÁN SEBASTIÁN CÁRDENAS QUEVEDO</v>
      </c>
      <c r="H362" s="708">
        <f ca="1">IFERROR(INDEX(sabi,MATCH(1,INDEX((ficha=H361)*(hora=H360),0),0)),0)</f>
        <v>0</v>
      </c>
    </row>
    <row r="363" spans="1:11" ht="14.1" customHeight="1" thickTop="1" x14ac:dyDescent="0.3">
      <c r="A363" s="724">
        <v>41</v>
      </c>
      <c r="B363" s="725" t="str">
        <f>INDEX(ambiente,A363)</f>
        <v>INSTITUCIÓN EDUCATIVA SANTAFÉ - AULA 207</v>
      </c>
      <c r="C363" s="703">
        <f ca="1">IFERROR(INDEX(hora,MATCH(1,INDEX((bloq=1)*(luna=B363),0),0)),0)</f>
        <v>0</v>
      </c>
      <c r="D363" s="703">
        <f ca="1">IFERROR(INDEX(hora,MATCH(1,INDEX((bloq=1)*(mara=B363),0),0)),0)</f>
        <v>0</v>
      </c>
      <c r="E363" s="703">
        <f ca="1">IFERROR(INDEX(hora,MATCH(1,INDEX((bloq=1)*(miea=B363),0),0)),0)</f>
        <v>0</v>
      </c>
      <c r="F363" s="703">
        <f ca="1">IFERROR(INDEX(hora,MATCH(1,INDEX((bloq=1)*(juea=B363),0),0)),0)</f>
        <v>0</v>
      </c>
      <c r="G363" s="703">
        <f ca="1">IFERROR(INDEX(hora,MATCH(1,INDEX((bloq=1)*(viea=B363),0),0)),0)</f>
        <v>0</v>
      </c>
      <c r="H363" s="704">
        <f ca="1">IFERROR(INDEX(hora,MATCH(1,INDEX((bloq=1)*(saba=B363),0),0)),0)</f>
        <v>0</v>
      </c>
      <c r="I363" s="25">
        <f ca="1">COUNTA(C364:H364)+COUNTA(C367:H367)+COUNTA(C370:H370)</f>
        <v>18</v>
      </c>
      <c r="J363" s="25">
        <f ca="1">COUNTIF(luna,B363)+COUNTIF(mara,B363)+COUNTIF(miea,B363)+COUNTIF(juea,B363)+COUNTIF(viea,B363)+COUNTIF(saba,B363)</f>
        <v>0</v>
      </c>
      <c r="K363" s="25">
        <f ca="1">I363-I364</f>
        <v>0</v>
      </c>
    </row>
    <row r="364" spans="1:11" ht="14.1" customHeight="1" x14ac:dyDescent="0.3">
      <c r="A364" s="724"/>
      <c r="B364" s="725"/>
      <c r="C364" s="5">
        <f ca="1">IFERROR(INDEX(ficha,MATCH(1,INDEX((luna=B363)*(hora=C363),0),0)),0)</f>
        <v>0</v>
      </c>
      <c r="D364" s="5">
        <f ca="1">IFERROR(INDEX(ficha,MATCH(1,INDEX((mara=B363)*(hora=D363),0),0)),0)</f>
        <v>0</v>
      </c>
      <c r="E364" s="5">
        <f ca="1">IFERROR(INDEX(ficha,MATCH(1,INDEX((miea=B363)*(hora=E363),0),0)),0)</f>
        <v>0</v>
      </c>
      <c r="F364" s="5">
        <f ca="1">IFERROR(INDEX(ficha,MATCH(1,INDEX((juea=B363)*(hora=F363),0),0)),0)</f>
        <v>0</v>
      </c>
      <c r="G364" s="5">
        <f ca="1">IFERROR(INDEX(ficha,MATCH(1,INDEX((viea=B363)*(hora=G363),0),0)),0)</f>
        <v>0</v>
      </c>
      <c r="H364" s="22">
        <f ca="1">IFERROR(INDEX(ficha,MATCH(1,INDEX((saba=B363)*(hora=H363),0),0)),0)</f>
        <v>0</v>
      </c>
      <c r="I364" s="25">
        <f ca="1">COUNTIF(C364:H364,0)+COUNTIF(C367:H367,0)+COUNTIF(C370:H370,0)</f>
        <v>18</v>
      </c>
    </row>
    <row r="365" spans="1:11" ht="14.1" customHeight="1" thickBot="1" x14ac:dyDescent="0.35">
      <c r="A365" s="724"/>
      <c r="B365" s="725"/>
      <c r="C365" s="705">
        <f ca="1">IFERROR(INDEX(luni,MATCH(1,INDEX((ficha=C364)*(hora=C363),0),0)),0)</f>
        <v>0</v>
      </c>
      <c r="D365" s="705">
        <f ca="1">IFERROR(INDEX(mari,MATCH(1,INDEX((ficha=D364)*(hora=D363),0),0)),0)</f>
        <v>0</v>
      </c>
      <c r="E365" s="705">
        <f ca="1">IFERROR(INDEX(miei,MATCH(1,INDEX((ficha=E364)*(hora=E363),0),0)),0)</f>
        <v>0</v>
      </c>
      <c r="F365" s="705">
        <f ca="1">IFERROR(INDEX(juei,MATCH(1,INDEX((ficha=F364)*(hora=F363),0),0)),0)</f>
        <v>0</v>
      </c>
      <c r="G365" s="705">
        <f ca="1">IFERROR(INDEX(viei,MATCH(1,INDEX((ficha=G364)*(hora=G363),0),0)),0)</f>
        <v>0</v>
      </c>
      <c r="H365" s="706">
        <f ca="1">IFERROR(INDEX(sabi,MATCH(1,INDEX((ficha=H364)*(hora=H363),0),0)),0)</f>
        <v>0</v>
      </c>
    </row>
    <row r="366" spans="1:11" ht="14.1" customHeight="1" thickTop="1" x14ac:dyDescent="0.3">
      <c r="A366" s="724"/>
      <c r="B366" s="725"/>
      <c r="C366" s="703">
        <f ca="1">IFERROR(INDEX(hora,MATCH(1,INDEX((bloq=2)*(luna=B363),0),0)),0)</f>
        <v>0</v>
      </c>
      <c r="D366" s="703">
        <f ca="1">IFERROR(INDEX(hora,MATCH(1,INDEX((bloq=2)*(mara=B363),0),0)),0)</f>
        <v>0</v>
      </c>
      <c r="E366" s="703">
        <f ca="1">IFERROR(INDEX(hora,MATCH(1,INDEX((bloq=2)*(miea=B363),0),0)),0)</f>
        <v>0</v>
      </c>
      <c r="F366" s="703">
        <f ca="1">IFERROR(INDEX(hora,MATCH(1,INDEX((bloq=2)*(juea=B363),0),0)),0)</f>
        <v>0</v>
      </c>
      <c r="G366" s="703">
        <f ca="1">IFERROR(INDEX(hora,MATCH(1,INDEX((bloq=2)*(viea=B363),0),0)),0)</f>
        <v>0</v>
      </c>
      <c r="H366" s="704">
        <f ca="1">IFERROR(INDEX(hora,MATCH(1,INDEX((bloq=2)*(saba=B363),0),0)),0)</f>
        <v>0</v>
      </c>
    </row>
    <row r="367" spans="1:11" ht="50.1" customHeight="1" x14ac:dyDescent="0.3">
      <c r="A367" s="724"/>
      <c r="B367" s="725"/>
      <c r="C367" s="5">
        <f ca="1">IFERROR(INDEX(ficha,MATCH(1,INDEX((luna=B363)*(hora=C366),0),0)),0)</f>
        <v>0</v>
      </c>
      <c r="D367" s="5">
        <f ca="1">IFERROR(INDEX(ficha,MATCH(1,INDEX((mara=B363)*(hora=D366),0),0)),0)</f>
        <v>0</v>
      </c>
      <c r="E367" s="5">
        <f ca="1">IFERROR(INDEX(ficha,MATCH(1,INDEX((miea=B363)*(hora=E366),0),0)),0)</f>
        <v>0</v>
      </c>
      <c r="F367" s="5">
        <f ca="1">IFERROR(INDEX(ficha,MATCH(1,INDEX((juea=B363)*(hora=F366),0),0)),0)</f>
        <v>0</v>
      </c>
      <c r="G367" s="5">
        <f ca="1">IFERROR(INDEX(ficha,MATCH(1,INDEX((viea=B363)*(hora=G366),0),0)),0)</f>
        <v>0</v>
      </c>
      <c r="H367" s="22">
        <f ca="1">IFERROR(INDEX(ficha,MATCH(1,INDEX((saba=B363)*(hora=H366),0),0)),0)</f>
        <v>0</v>
      </c>
    </row>
    <row r="368" spans="1:11" ht="14.1" customHeight="1" thickBot="1" x14ac:dyDescent="0.35">
      <c r="A368" s="724"/>
      <c r="B368" s="725"/>
      <c r="C368" s="705">
        <f ca="1">IFERROR(INDEX(luni,MATCH(1,INDEX((ficha=C367)*(hora=C366),0),0)),0)</f>
        <v>0</v>
      </c>
      <c r="D368" s="705">
        <f ca="1">IFERROR(INDEX(mari,MATCH(1,INDEX((ficha=D367)*(hora=D366),0),0)),0)</f>
        <v>0</v>
      </c>
      <c r="E368" s="705">
        <f ca="1">IFERROR(INDEX(miei,MATCH(1,INDEX((ficha=E367)*(hora=E366),0),0)),0)</f>
        <v>0</v>
      </c>
      <c r="F368" s="705">
        <f ca="1">IFERROR(INDEX(juei,MATCH(1,INDEX((ficha=F367)*(hora=F366),0),0)),0)</f>
        <v>0</v>
      </c>
      <c r="G368" s="705">
        <f ca="1">IFERROR(INDEX(viei,MATCH(1,INDEX((ficha=G367)*(hora=G366),0),0)),0)</f>
        <v>0</v>
      </c>
      <c r="H368" s="706">
        <f ca="1">IFERROR(INDEX(sabi,MATCH(1,INDEX((ficha=H367)*(hora=H366),0),0)),0)</f>
        <v>0</v>
      </c>
    </row>
    <row r="369" spans="1:11" ht="14.1" customHeight="1" thickTop="1" x14ac:dyDescent="0.3">
      <c r="A369" s="724"/>
      <c r="B369" s="725"/>
      <c r="C369" s="703">
        <f ca="1">IFERROR(INDEX(hora,MATCH(1,INDEX((bloq=3)*(luna=B363),0),0)),0)</f>
        <v>0</v>
      </c>
      <c r="D369" s="703">
        <f ca="1">IFERROR(INDEX(hora,MATCH(1,INDEX((bloq=3)*(mara=B363),0),0)),0)</f>
        <v>0</v>
      </c>
      <c r="E369" s="703">
        <f ca="1">IFERROR(INDEX(hora,MATCH(1,INDEX((bloq=3)*(miea=B363),0),0)),0)</f>
        <v>0</v>
      </c>
      <c r="F369" s="703">
        <f ca="1">IFERROR(INDEX(hora,MATCH(1,INDEX((bloq=3)*(juea=B363),0),0)),0)</f>
        <v>0</v>
      </c>
      <c r="G369" s="703">
        <f ca="1">IFERROR(INDEX(hora,MATCH(1,INDEX((bloq=3)*(viea=B363),0),0)),0)</f>
        <v>0</v>
      </c>
      <c r="H369" s="704">
        <f ca="1">IFERROR(INDEX(hora,MATCH(1,INDEX((bloq=3)*(saba=B363),0),0)),0)</f>
        <v>0</v>
      </c>
    </row>
    <row r="370" spans="1:11" ht="53.85" customHeight="1" x14ac:dyDescent="0.3">
      <c r="A370" s="724"/>
      <c r="B370" s="725"/>
      <c r="C370" s="5">
        <f ca="1">IFERROR(INDEX(ficha,MATCH(1,INDEX((luna=B363)*(hora=C369),0),0)),0)</f>
        <v>0</v>
      </c>
      <c r="D370" s="5">
        <f ca="1">IFERROR(INDEX(ficha,MATCH(1,INDEX((mara=B363)*(hora=D369),0),0)),0)</f>
        <v>0</v>
      </c>
      <c r="E370" s="5">
        <f ca="1">IFERROR(INDEX(ficha,MATCH(1,INDEX((miea=B363)*(hora=E369),0),0)),0)</f>
        <v>0</v>
      </c>
      <c r="F370" s="5">
        <f ca="1">IFERROR(INDEX(ficha,MATCH(1,INDEX((juea=B363)*(hora=F369),0),0)),0)</f>
        <v>0</v>
      </c>
      <c r="G370" s="5">
        <f ca="1">IFERROR(INDEX(ficha,MATCH(1,INDEX((viea=B363)*(hora=G369),0),0)),0)</f>
        <v>0</v>
      </c>
      <c r="H370" s="22">
        <f ca="1">IFERROR(INDEX(ficha,MATCH(1,INDEX((saba=B363)*(hora=H369),0),0)),0)</f>
        <v>0</v>
      </c>
    </row>
    <row r="371" spans="1:11" ht="14.1" customHeight="1" thickBot="1" x14ac:dyDescent="0.35">
      <c r="A371" s="724"/>
      <c r="B371" s="725"/>
      <c r="C371" s="707">
        <f ca="1">IFERROR(INDEX(luni,MATCH(1,INDEX((ficha=C370)*(hora=C369),0),0)),0)</f>
        <v>0</v>
      </c>
      <c r="D371" s="707">
        <f ca="1">IFERROR(INDEX(mari,MATCH(1,INDEX((ficha=D370)*(hora=D369),0),0)),0)</f>
        <v>0</v>
      </c>
      <c r="E371" s="707">
        <f ca="1">IFERROR(INDEX(miei,MATCH(1,INDEX((ficha=E370)*(hora=E369),0),0)),0)</f>
        <v>0</v>
      </c>
      <c r="F371" s="707">
        <f ca="1">IFERROR(INDEX(juei,MATCH(1,INDEX((ficha=F370)*(hora=F369),0),0)),0)</f>
        <v>0</v>
      </c>
      <c r="G371" s="707">
        <f ca="1">IFERROR(INDEX(viei,MATCH(1,INDEX((ficha=G370)*(hora=G369),0),0)),0)</f>
        <v>0</v>
      </c>
      <c r="H371" s="708">
        <f ca="1">IFERROR(INDEX(sabi,MATCH(1,INDEX((ficha=H370)*(hora=H369),0),0)),0)</f>
        <v>0</v>
      </c>
    </row>
    <row r="372" spans="1:11" ht="14.1" customHeight="1" thickTop="1" x14ac:dyDescent="0.3">
      <c r="A372" s="724">
        <v>42</v>
      </c>
      <c r="B372" s="725" t="str">
        <f>INDEX(ambiente,A372)</f>
        <v>INSTITUCIÓN EDUCATIVA SANTAFÉ - AULA 208</v>
      </c>
      <c r="C372" s="703">
        <f ca="1">IFERROR(INDEX(hora,MATCH(1,INDEX((bloq=1)*(luna=B372),0),0)),0)</f>
        <v>0</v>
      </c>
      <c r="D372" s="703">
        <f ca="1">IFERROR(INDEX(hora,MATCH(1,INDEX((bloq=1)*(mara=B372),0),0)),0)</f>
        <v>0</v>
      </c>
      <c r="E372" s="703">
        <f ca="1">IFERROR(INDEX(hora,MATCH(1,INDEX((bloq=1)*(miea=B372),0),0)),0)</f>
        <v>0</v>
      </c>
      <c r="F372" s="703">
        <f ca="1">IFERROR(INDEX(hora,MATCH(1,INDEX((bloq=1)*(juea=B372),0),0)),0)</f>
        <v>0</v>
      </c>
      <c r="G372" s="703">
        <f ca="1">IFERROR(INDEX(hora,MATCH(1,INDEX((bloq=1)*(viea=B372),0),0)),0)</f>
        <v>0</v>
      </c>
      <c r="H372" s="704">
        <f ca="1">IFERROR(INDEX(hora,MATCH(1,INDEX((bloq=1)*(saba=B372),0),0)),0)</f>
        <v>0</v>
      </c>
      <c r="I372" s="25">
        <f ca="1">COUNTA(C373:H373)+COUNTA(C376:H376)+COUNTA(C379:H379)</f>
        <v>18</v>
      </c>
      <c r="J372" s="25">
        <f ca="1">COUNTIF(luna,B372)+COUNTIF(mara,B372)+COUNTIF(miea,B372)+COUNTIF(juea,B372)+COUNTIF(viea,B372)+COUNTIF(saba,B372)</f>
        <v>6</v>
      </c>
      <c r="K372" s="25">
        <f ca="1">I372-I373</f>
        <v>6</v>
      </c>
    </row>
    <row r="373" spans="1:11" ht="14.1" customHeight="1" x14ac:dyDescent="0.3">
      <c r="A373" s="724"/>
      <c r="B373" s="725"/>
      <c r="C373" s="5">
        <f ca="1">IFERROR(INDEX(ficha,MATCH(1,INDEX((luna=B372)*(hora=C372),0),0)),0)</f>
        <v>0</v>
      </c>
      <c r="D373" s="5">
        <f ca="1">IFERROR(INDEX(ficha,MATCH(1,INDEX((mara=B372)*(hora=D372),0),0)),0)</f>
        <v>0</v>
      </c>
      <c r="E373" s="5">
        <f ca="1">IFERROR(INDEX(ficha,MATCH(1,INDEX((miea=B372)*(hora=E372),0),0)),0)</f>
        <v>0</v>
      </c>
      <c r="F373" s="5">
        <f ca="1">IFERROR(INDEX(ficha,MATCH(1,INDEX((juea=B372)*(hora=F372),0),0)),0)</f>
        <v>0</v>
      </c>
      <c r="G373" s="5">
        <f ca="1">IFERROR(INDEX(ficha,MATCH(1,INDEX((viea=B372)*(hora=G372),0),0)),0)</f>
        <v>0</v>
      </c>
      <c r="H373" s="23">
        <f ca="1">IFERROR(INDEX(ficha,MATCH(1,INDEX((saba=B372)*(hora=H372),0),0)),0)</f>
        <v>0</v>
      </c>
      <c r="I373" s="25">
        <f ca="1">COUNTIF(C373:H373,0)+COUNTIF(C376:H376,0)+COUNTIF(C379:H379,0)</f>
        <v>12</v>
      </c>
    </row>
    <row r="374" spans="1:11" ht="14.1" customHeight="1" thickBot="1" x14ac:dyDescent="0.35">
      <c r="A374" s="724"/>
      <c r="B374" s="725"/>
      <c r="C374" s="705">
        <f ca="1">IFERROR(INDEX(luni,MATCH(1,INDEX((ficha=C373)*(hora=C372),0),0)),0)</f>
        <v>0</v>
      </c>
      <c r="D374" s="705">
        <f ca="1">IFERROR(INDEX(mari,MATCH(1,INDEX((ficha=D373)*(hora=D372),0),0)),0)</f>
        <v>0</v>
      </c>
      <c r="E374" s="705">
        <f ca="1">IFERROR(INDEX(miei,MATCH(1,INDEX((ficha=E373)*(hora=E372),0),0)),0)</f>
        <v>0</v>
      </c>
      <c r="F374" s="705">
        <f ca="1">IFERROR(INDEX(juei,MATCH(1,INDEX((ficha=F373)*(hora=F372),0),0)),0)</f>
        <v>0</v>
      </c>
      <c r="G374" s="705">
        <f ca="1">IFERROR(INDEX(viei,MATCH(1,INDEX((ficha=G373)*(hora=G372),0),0)),0)</f>
        <v>0</v>
      </c>
      <c r="H374" s="706">
        <f ca="1">IFERROR(INDEX(sabi,MATCH(1,INDEX((ficha=H373)*(hora=H372),0),0)),0)</f>
        <v>0</v>
      </c>
    </row>
    <row r="375" spans="1:11" ht="14.1" customHeight="1" thickTop="1" x14ac:dyDescent="0.3">
      <c r="A375" s="724"/>
      <c r="B375" s="725"/>
      <c r="C375" s="703" t="str">
        <f ca="1">IFERROR(INDEX(hora,MATCH(1,INDEX((bloq=2)*(luna=B372),0),0)),0)</f>
        <v>15:00 - 18:00</v>
      </c>
      <c r="D375" s="703">
        <f ca="1">IFERROR(INDEX(hora,MATCH(1,INDEX((bloq=2)*(mara=B372),0),0)),0)</f>
        <v>0</v>
      </c>
      <c r="E375" s="703" t="str">
        <f ca="1">IFERROR(INDEX(hora,MATCH(1,INDEX((bloq=2)*(miea=B372),0),0)),0)</f>
        <v>14:00 - 18:00</v>
      </c>
      <c r="F375" s="703" t="str">
        <f ca="1">IFERROR(INDEX(hora,MATCH(1,INDEX((bloq=2)*(juea=B372),0),0)),0)</f>
        <v>14:00 - 18:00</v>
      </c>
      <c r="G375" s="703" t="str">
        <f ca="1">IFERROR(INDEX(hora,MATCH(1,INDEX((bloq=2)*(viea=B372),0),0)),0)</f>
        <v>14:00 - 18:00</v>
      </c>
      <c r="H375" s="704">
        <f ca="1">IFERROR(INDEX(hora,MATCH(1,INDEX((bloq=2)*(saba=B372),0),0)),0)</f>
        <v>0</v>
      </c>
    </row>
    <row r="376" spans="1:11" ht="43.35" customHeight="1" x14ac:dyDescent="0.3">
      <c r="A376" s="724"/>
      <c r="B376" s="725"/>
      <c r="C376" s="5" t="str">
        <f ca="1">IFERROR(INDEX(ficha,MATCH(1,INDEX((luna=B372)*(hora=C375),0),0)),0)</f>
        <v>NUEVA-MA - MAMPOSTERÍA</v>
      </c>
      <c r="D376" s="5">
        <f ca="1">IFERROR(INDEX(ficha,MATCH(1,INDEX((mara=B372)*(hora=D375),0),0)),0)</f>
        <v>0</v>
      </c>
      <c r="E376" s="5" t="str">
        <f ca="1">IFERROR(INDEX(ficha,MATCH(1,INDEX((miea=B372)*(hora=E375),0),0)),0)</f>
        <v>3317258 - MAMPOSTERÍA (OPERARIO) - CALI</v>
      </c>
      <c r="F376" s="5" t="str">
        <f ca="1">IFERROR(INDEX(ficha,MATCH(1,INDEX((juea=B372)*(hora=F375),0),0)),0)</f>
        <v>3317258 - MAMPOSTERÍA (OPERARIO) - CALI</v>
      </c>
      <c r="G376" s="5" t="str">
        <f ca="1">IFERROR(INDEX(ficha,MATCH(1,INDEX((viea=B372)*(hora=G375),0),0)),0)</f>
        <v>3317258 - MAMPOSTERÍA (OPERARIO) - CALI</v>
      </c>
      <c r="H376" s="23">
        <f ca="1">IFERROR(INDEX(ficha,MATCH(1,INDEX((saba=B372)*(hora=H375),0),0)),0)</f>
        <v>0</v>
      </c>
    </row>
    <row r="377" spans="1:11" ht="14.1" customHeight="1" thickBot="1" x14ac:dyDescent="0.35">
      <c r="A377" s="724"/>
      <c r="B377" s="725"/>
      <c r="C377" s="705" t="str">
        <f ca="1">IFERROR(INDEX(luni,MATCH(1,INDEX((ficha=C376)*(hora=C375),0),0)),0)</f>
        <v>MIGUEL ÁNGEL LÓPEZ QUISCUALTUD</v>
      </c>
      <c r="D377" s="705">
        <f ca="1">IFERROR(INDEX(mari,MATCH(1,INDEX((ficha=D376)*(hora=D375),0),0)),0)</f>
        <v>0</v>
      </c>
      <c r="E377" s="705" t="str">
        <f ca="1">IFERROR(INDEX(miei,MATCH(1,INDEX((ficha=E376)*(hora=E375),0),0)),0)</f>
        <v>CARLOS MARIO BEDOYA MOLINA</v>
      </c>
      <c r="F377" s="705" t="str">
        <f ca="1">IFERROR(INDEX(juei,MATCH(1,INDEX((ficha=F376)*(hora=F375),0),0)),0)</f>
        <v xml:space="preserve">JUAN DAVID GUTIÉRREZ BEJARANO </v>
      </c>
      <c r="G377" s="705" t="str">
        <f ca="1">IFERROR(INDEX(viei,MATCH(1,INDEX((ficha=G376)*(hora=G375),0),0)),0)</f>
        <v>CARLOS MARIO BEDOYA MOLINA</v>
      </c>
      <c r="H377" s="706">
        <f ca="1">IFERROR(INDEX(sabi,MATCH(1,INDEX((ficha=H376)*(hora=H375),0),0)),0)</f>
        <v>0</v>
      </c>
    </row>
    <row r="378" spans="1:11" ht="14.1" customHeight="1" thickTop="1" x14ac:dyDescent="0.3">
      <c r="A378" s="724"/>
      <c r="B378" s="725"/>
      <c r="C378" s="703" t="str">
        <f ca="1">IFERROR(INDEX(hora,MATCH(1,INDEX((bloq=3)*(luna=B372),0),0)),0)</f>
        <v>18:00 - 21:00</v>
      </c>
      <c r="D378" s="703">
        <f ca="1">IFERROR(INDEX(hora,MATCH(1,INDEX((bloq=3)*(mara=B372),0),0)),0)</f>
        <v>0</v>
      </c>
      <c r="E378" s="703">
        <f ca="1">IFERROR(INDEX(hora,MATCH(1,INDEX((bloq=3)*(miea=B372),0),0)),0)</f>
        <v>0</v>
      </c>
      <c r="F378" s="703">
        <f ca="1">IFERROR(INDEX(hora,MATCH(1,INDEX((bloq=3)*(juea=B372),0),0)),0)</f>
        <v>0</v>
      </c>
      <c r="G378" s="703" t="str">
        <f ca="1">IFERROR(INDEX(hora,MATCH(1,INDEX((bloq=3)*(viea=B372),0),0)),0)</f>
        <v>18:00 - 21:00</v>
      </c>
      <c r="H378" s="704">
        <f ca="1">IFERROR(INDEX(hora,MATCH(1,INDEX((bloq=3)*(saba=B372),0),0)),0)</f>
        <v>0</v>
      </c>
    </row>
    <row r="379" spans="1:11" ht="14.1" customHeight="1" x14ac:dyDescent="0.3">
      <c r="A379" s="724"/>
      <c r="B379" s="725"/>
      <c r="C379" s="5" t="str">
        <f ca="1">IFERROR(INDEX(ficha,MATCH(1,INDEX((luna=B372)*(hora=C378),0),0)),0)</f>
        <v>NUEVA-MA - MAMPOSTERÍA</v>
      </c>
      <c r="D379" s="5">
        <f ca="1">IFERROR(INDEX(ficha,MATCH(1,INDEX((mara=B372)*(hora=D378),0),0)),0)</f>
        <v>0</v>
      </c>
      <c r="E379" s="5">
        <f ca="1">IFERROR(INDEX(ficha,MATCH(1,INDEX((miea=B372)*(hora=E378),0),0)),0)</f>
        <v>0</v>
      </c>
      <c r="F379" s="5">
        <f ca="1">IFERROR(INDEX(ficha,MATCH(1,INDEX((juea=B372)*(hora=F378),0),0)),0)</f>
        <v>0</v>
      </c>
      <c r="G379" s="5" t="str">
        <f ca="1">IFERROR(INDEX(ficha,MATCH(1,INDEX((viea=B372)*(hora=G378),0),0)),0)</f>
        <v>NUEVA-MA - MAMPOSTERÍA</v>
      </c>
      <c r="H379" s="23">
        <f ca="1">IFERROR(INDEX(ficha,MATCH(1,INDEX((saba=B372)*(hora=H378),0),0)),0)</f>
        <v>0</v>
      </c>
    </row>
    <row r="380" spans="1:11" ht="14.1" customHeight="1" thickBot="1" x14ac:dyDescent="0.35">
      <c r="A380" s="724"/>
      <c r="B380" s="725"/>
      <c r="C380" s="707" t="str">
        <f ca="1">IFERROR(INDEX(luni,MATCH(1,INDEX((ficha=C379)*(hora=C378),0),0)),0)</f>
        <v>MIGUEL ÁNGEL LÓPEZ QUISCUALTUD</v>
      </c>
      <c r="D380" s="707">
        <f ca="1">IFERROR(INDEX(mari,MATCH(1,INDEX((ficha=D379)*(hora=D378),0),0)),0)</f>
        <v>0</v>
      </c>
      <c r="E380" s="707">
        <f ca="1">IFERROR(INDEX(miei,MATCH(1,INDEX((ficha=E379)*(hora=E378),0),0)),0)</f>
        <v>0</v>
      </c>
      <c r="F380" s="707">
        <f ca="1">IFERROR(INDEX(juei,MATCH(1,INDEX((ficha=F379)*(hora=F378),0),0)),0)</f>
        <v>0</v>
      </c>
      <c r="G380" s="707" t="str">
        <f ca="1">IFERROR(INDEX(viei,MATCH(1,INDEX((ficha=G379)*(hora=G378),0),0)),0)</f>
        <v>LEONARDO ALCALDE QUINTERO</v>
      </c>
      <c r="H380" s="708">
        <f ca="1">IFERROR(INDEX(sabi,MATCH(1,INDEX((ficha=H379)*(hora=H378),0),0)),0)</f>
        <v>0</v>
      </c>
    </row>
    <row r="381" spans="1:11" ht="14.1" customHeight="1" thickTop="1" x14ac:dyDescent="0.3">
      <c r="A381" s="724">
        <v>43</v>
      </c>
      <c r="B381" s="725" t="str">
        <f>INDEX(ambiente,A381)</f>
        <v>INSTITUCIÓN EDUCATIVA SANTAFÉ - ÁREA DE PRÁCTICAS 1</v>
      </c>
      <c r="C381" s="703">
        <f ca="1">IFERROR(INDEX(hora,MATCH(1,INDEX((bloq=1)*(luna=B381),0),0)),0)</f>
        <v>0</v>
      </c>
      <c r="D381" s="703">
        <f ca="1">IFERROR(INDEX(hora,MATCH(1,INDEX((bloq=1)*(mara=B381),0),0)),0)</f>
        <v>0</v>
      </c>
      <c r="E381" s="703">
        <f ca="1">IFERROR(INDEX(hora,MATCH(1,INDEX((bloq=1)*(miea=B381),0),0)),0)</f>
        <v>0</v>
      </c>
      <c r="F381" s="703">
        <f ca="1">IFERROR(INDEX(hora,MATCH(1,INDEX((bloq=1)*(juea=B381),0),0)),0)</f>
        <v>0</v>
      </c>
      <c r="G381" s="703">
        <f ca="1">IFERROR(INDEX(hora,MATCH(1,INDEX((bloq=1)*(viea=B381),0),0)),0)</f>
        <v>0</v>
      </c>
      <c r="H381" s="704">
        <f ca="1">IFERROR(INDEX(hora,MATCH(1,INDEX((bloq=1)*(saba=B381),0),0)),0)</f>
        <v>0</v>
      </c>
      <c r="I381" s="25">
        <f ca="1">COUNTA(C382:H382)+COUNTA(C385:H385)+COUNTA(C388:H388)</f>
        <v>18</v>
      </c>
      <c r="J381" s="25">
        <f ca="1">COUNTIF(luna,B381)+COUNTIF(mara,B381)+COUNTIF(miea,B381)+COUNTIF(juea,B381)+COUNTIF(viea,B381)+COUNTIF(saba,B381)</f>
        <v>0</v>
      </c>
      <c r="K381" s="25">
        <f ca="1">I381-I382</f>
        <v>0</v>
      </c>
    </row>
    <row r="382" spans="1:11" ht="14.1" customHeight="1" x14ac:dyDescent="0.3">
      <c r="A382" s="724"/>
      <c r="B382" s="725"/>
      <c r="C382" s="5">
        <f ca="1">IFERROR(INDEX(ficha,MATCH(1,INDEX((luna=B381)*(hora=C381),0),0)),0)</f>
        <v>0</v>
      </c>
      <c r="D382" s="5">
        <f ca="1">IFERROR(INDEX(ficha,MATCH(1,INDEX((mara=B381)*(hora=D381),0),0)),0)</f>
        <v>0</v>
      </c>
      <c r="E382" s="5">
        <f ca="1">IFERROR(INDEX(ficha,MATCH(1,INDEX((miea=B381)*(hora=E381),0),0)),0)</f>
        <v>0</v>
      </c>
      <c r="F382" s="5">
        <f ca="1">IFERROR(INDEX(ficha,MATCH(1,INDEX((juea=B381)*(hora=F381),0),0)),0)</f>
        <v>0</v>
      </c>
      <c r="G382" s="5">
        <f ca="1">IFERROR(INDEX(ficha,MATCH(1,INDEX((viea=B381)*(hora=G381),0),0)),0)</f>
        <v>0</v>
      </c>
      <c r="H382" s="22">
        <f ca="1">IFERROR(INDEX(ficha,MATCH(1,INDEX((saba=B381)*(hora=H381),0),0)),0)</f>
        <v>0</v>
      </c>
      <c r="I382" s="25">
        <f ca="1">COUNTIF(C382:H382,0)+COUNTIF(C385:H385,0)+COUNTIF(C388:H388,0)</f>
        <v>18</v>
      </c>
    </row>
    <row r="383" spans="1:11" ht="14.1" customHeight="1" thickBot="1" x14ac:dyDescent="0.35">
      <c r="A383" s="724"/>
      <c r="B383" s="725"/>
      <c r="C383" s="705">
        <f ca="1">IFERROR(INDEX(luni,MATCH(1,INDEX((ficha=C382)*(hora=C381),0),0)),0)</f>
        <v>0</v>
      </c>
      <c r="D383" s="705">
        <f ca="1">IFERROR(INDEX(mari,MATCH(1,INDEX((ficha=D382)*(hora=D381),0),0)),0)</f>
        <v>0</v>
      </c>
      <c r="E383" s="705">
        <f ca="1">IFERROR(INDEX(miei,MATCH(1,INDEX((ficha=E382)*(hora=E381),0),0)),0)</f>
        <v>0</v>
      </c>
      <c r="F383" s="705">
        <f ca="1">IFERROR(INDEX(juei,MATCH(1,INDEX((ficha=F382)*(hora=F381),0),0)),0)</f>
        <v>0</v>
      </c>
      <c r="G383" s="705">
        <f ca="1">IFERROR(INDEX(viei,MATCH(1,INDEX((ficha=G382)*(hora=G381),0),0)),0)</f>
        <v>0</v>
      </c>
      <c r="H383" s="706">
        <f ca="1">IFERROR(INDEX(sabi,MATCH(1,INDEX((ficha=H382)*(hora=H381),0),0)),0)</f>
        <v>0</v>
      </c>
    </row>
    <row r="384" spans="1:11" ht="14.1" customHeight="1" thickTop="1" x14ac:dyDescent="0.3">
      <c r="A384" s="724"/>
      <c r="B384" s="725"/>
      <c r="C384" s="703">
        <f ca="1">IFERROR(INDEX(hora,MATCH(1,INDEX((bloq=2)*(luna=B381),0),0)),0)</f>
        <v>0</v>
      </c>
      <c r="D384" s="703">
        <f ca="1">IFERROR(INDEX(hora,MATCH(1,INDEX((bloq=2)*(mara=B381),0),0)),0)</f>
        <v>0</v>
      </c>
      <c r="E384" s="703">
        <f ca="1">IFERROR(INDEX(hora,MATCH(1,INDEX((bloq=2)*(miea=B381),0),0)),0)</f>
        <v>0</v>
      </c>
      <c r="F384" s="703">
        <f ca="1">IFERROR(INDEX(hora,MATCH(1,INDEX((bloq=2)*(juea=B381),0),0)),0)</f>
        <v>0</v>
      </c>
      <c r="G384" s="703">
        <f ca="1">IFERROR(INDEX(hora,MATCH(1,INDEX((bloq=2)*(viea=B381),0),0)),0)</f>
        <v>0</v>
      </c>
      <c r="H384" s="704">
        <f ca="1">IFERROR(INDEX(hora,MATCH(1,INDEX((bloq=2)*(saba=B381),0),0)),0)</f>
        <v>0</v>
      </c>
    </row>
    <row r="385" spans="1:11" ht="14.1" customHeight="1" x14ac:dyDescent="0.3">
      <c r="A385" s="724"/>
      <c r="B385" s="725"/>
      <c r="C385" s="5">
        <f ca="1">IFERROR(INDEX(ficha,MATCH(1,INDEX((luna=B381)*(hora=C384),0),0)),0)</f>
        <v>0</v>
      </c>
      <c r="D385" s="5">
        <f ca="1">IFERROR(INDEX(ficha,MATCH(1,INDEX((mara=B381)*(hora=D384),0),0)),0)</f>
        <v>0</v>
      </c>
      <c r="E385" s="5">
        <f ca="1">IFERROR(INDEX(ficha,MATCH(1,INDEX((miea=B381)*(hora=E384),0),0)),0)</f>
        <v>0</v>
      </c>
      <c r="F385" s="5">
        <f ca="1">IFERROR(INDEX(ficha,MATCH(1,INDEX((juea=B381)*(hora=F384),0),0)),0)</f>
        <v>0</v>
      </c>
      <c r="G385" s="5">
        <f ca="1">IFERROR(INDEX(ficha,MATCH(1,INDEX((viea=B381)*(hora=G384),0),0)),0)</f>
        <v>0</v>
      </c>
      <c r="H385" s="22">
        <f ca="1">IFERROR(INDEX(ficha,MATCH(1,INDEX((saba=B381)*(hora=H384),0),0)),0)</f>
        <v>0</v>
      </c>
    </row>
    <row r="386" spans="1:11" ht="14.1" customHeight="1" thickBot="1" x14ac:dyDescent="0.35">
      <c r="A386" s="724"/>
      <c r="B386" s="725"/>
      <c r="C386" s="705">
        <f ca="1">IFERROR(INDEX(luni,MATCH(1,INDEX((ficha=C385)*(hora=C384),0),0)),0)</f>
        <v>0</v>
      </c>
      <c r="D386" s="705">
        <f ca="1">IFERROR(INDEX(mari,MATCH(1,INDEX((ficha=D385)*(hora=D384),0),0)),0)</f>
        <v>0</v>
      </c>
      <c r="E386" s="705">
        <f ca="1">IFERROR(INDEX(miei,MATCH(1,INDEX((ficha=E385)*(hora=E384),0),0)),0)</f>
        <v>0</v>
      </c>
      <c r="F386" s="705">
        <f ca="1">IFERROR(INDEX(juei,MATCH(1,INDEX((ficha=F385)*(hora=F384),0),0)),0)</f>
        <v>0</v>
      </c>
      <c r="G386" s="705">
        <f ca="1">IFERROR(INDEX(viei,MATCH(1,INDEX((ficha=G385)*(hora=G384),0),0)),0)</f>
        <v>0</v>
      </c>
      <c r="H386" s="706">
        <f ca="1">IFERROR(INDEX(sabi,MATCH(1,INDEX((ficha=H385)*(hora=H384),0),0)),0)</f>
        <v>0</v>
      </c>
    </row>
    <row r="387" spans="1:11" ht="14.1" customHeight="1" thickTop="1" x14ac:dyDescent="0.3">
      <c r="A387" s="724"/>
      <c r="B387" s="725"/>
      <c r="C387" s="703">
        <f ca="1">IFERROR(INDEX(hora,MATCH(1,INDEX((bloq=3)*(luna=B381),0),0)),0)</f>
        <v>0</v>
      </c>
      <c r="D387" s="703">
        <f ca="1">IFERROR(INDEX(hora,MATCH(1,INDEX((bloq=3)*(mara=B381),0),0)),0)</f>
        <v>0</v>
      </c>
      <c r="E387" s="703">
        <f ca="1">IFERROR(INDEX(hora,MATCH(1,INDEX((bloq=3)*(miea=B381),0),0)),0)</f>
        <v>0</v>
      </c>
      <c r="F387" s="703">
        <f ca="1">IFERROR(INDEX(hora,MATCH(1,INDEX((bloq=3)*(juea=B381),0),0)),0)</f>
        <v>0</v>
      </c>
      <c r="G387" s="703">
        <f ca="1">IFERROR(INDEX(hora,MATCH(1,INDEX((bloq=3)*(viea=B381),0),0)),0)</f>
        <v>0</v>
      </c>
      <c r="H387" s="704">
        <f ca="1">IFERROR(INDEX(hora,MATCH(1,INDEX((bloq=3)*(saba=B381),0),0)),0)</f>
        <v>0</v>
      </c>
    </row>
    <row r="388" spans="1:11" ht="14.1" customHeight="1" x14ac:dyDescent="0.3">
      <c r="A388" s="724"/>
      <c r="B388" s="725"/>
      <c r="C388" s="5">
        <f ca="1">IFERROR(INDEX(ficha,MATCH(1,INDEX((luna=B381)*(hora=C387),0),0)),0)</f>
        <v>0</v>
      </c>
      <c r="D388" s="5">
        <f ca="1">IFERROR(INDEX(ficha,MATCH(1,INDEX((mara=B381)*(hora=D387),0),0)),0)</f>
        <v>0</v>
      </c>
      <c r="E388" s="5">
        <f ca="1">IFERROR(INDEX(ficha,MATCH(1,INDEX((miea=B381)*(hora=E387),0),0)),0)</f>
        <v>0</v>
      </c>
      <c r="F388" s="5">
        <f ca="1">IFERROR(INDEX(ficha,MATCH(1,INDEX((juea=B381)*(hora=F387),0),0)),0)</f>
        <v>0</v>
      </c>
      <c r="G388" s="5">
        <f ca="1">IFERROR(INDEX(ficha,MATCH(1,INDEX((viea=B381)*(hora=G387),0),0)),0)</f>
        <v>0</v>
      </c>
      <c r="H388" s="22">
        <f ca="1">IFERROR(INDEX(ficha,MATCH(1,INDEX((saba=B381)*(hora=H387),0),0)),0)</f>
        <v>0</v>
      </c>
    </row>
    <row r="389" spans="1:11" ht="14.1" customHeight="1" thickBot="1" x14ac:dyDescent="0.35">
      <c r="A389" s="724"/>
      <c r="B389" s="725"/>
      <c r="C389" s="707">
        <f ca="1">IFERROR(INDEX(luni,MATCH(1,INDEX((ficha=C388)*(hora=C387),0),0)),0)</f>
        <v>0</v>
      </c>
      <c r="D389" s="707">
        <f ca="1">IFERROR(INDEX(mari,MATCH(1,INDEX((ficha=D388)*(hora=D387),0),0)),0)</f>
        <v>0</v>
      </c>
      <c r="E389" s="707">
        <f ca="1">IFERROR(INDEX(miei,MATCH(1,INDEX((ficha=E388)*(hora=E387),0),0)),0)</f>
        <v>0</v>
      </c>
      <c r="F389" s="707">
        <f ca="1">IFERROR(INDEX(juei,MATCH(1,INDEX((ficha=F388)*(hora=F387),0),0)),0)</f>
        <v>0</v>
      </c>
      <c r="G389" s="707">
        <f ca="1">IFERROR(INDEX(viei,MATCH(1,INDEX((ficha=G388)*(hora=G387),0),0)),0)</f>
        <v>0</v>
      </c>
      <c r="H389" s="708">
        <f ca="1">IFERROR(INDEX(sabi,MATCH(1,INDEX((ficha=H388)*(hora=H387),0),0)),0)</f>
        <v>0</v>
      </c>
    </row>
    <row r="390" spans="1:11" ht="14.1" customHeight="1" thickTop="1" x14ac:dyDescent="0.3">
      <c r="A390" s="724">
        <v>44</v>
      </c>
      <c r="B390" s="725" t="str">
        <f>INDEX(ambiente,A390)</f>
        <v>INSTITUCIÓN EDUCATIVA SANTAFÉ - ÁREA DE PRÁCTICAS 2</v>
      </c>
      <c r="C390" s="703">
        <f ca="1">IFERROR(INDEX(hora,MATCH(1,INDEX((bloq=1)*(luna=B390),0),0)),0)</f>
        <v>0</v>
      </c>
      <c r="D390" s="703">
        <f ca="1">IFERROR(INDEX(hora,MATCH(1,INDEX((bloq=1)*(mara=B390),0),0)),0)</f>
        <v>0</v>
      </c>
      <c r="E390" s="703">
        <f ca="1">IFERROR(INDEX(hora,MATCH(1,INDEX((bloq=1)*(miea=B390),0),0)),0)</f>
        <v>0</v>
      </c>
      <c r="F390" s="703">
        <f ca="1">IFERROR(INDEX(hora,MATCH(1,INDEX((bloq=1)*(juea=B390),0),0)),0)</f>
        <v>0</v>
      </c>
      <c r="G390" s="703">
        <f ca="1">IFERROR(INDEX(hora,MATCH(1,INDEX((bloq=1)*(viea=B390),0),0)),0)</f>
        <v>0</v>
      </c>
      <c r="H390" s="704">
        <f ca="1">IFERROR(INDEX(hora,MATCH(1,INDEX((bloq=1)*(saba=B390),0),0)),0)</f>
        <v>0</v>
      </c>
      <c r="I390" s="25">
        <f ca="1">COUNTA(C391:H391)+COUNTA(C394:H394)+COUNTA(C397:H397)</f>
        <v>18</v>
      </c>
      <c r="J390" s="25">
        <f ca="1">COUNTIF(luna,B390)+COUNTIF(mara,B390)+COUNTIF(miea,B390)+COUNTIF(juea,B390)+COUNTIF(viea,B390)+COUNTIF(saba,B390)</f>
        <v>0</v>
      </c>
      <c r="K390" s="25">
        <f ca="1">I390-I391</f>
        <v>0</v>
      </c>
    </row>
    <row r="391" spans="1:11" ht="14.1" customHeight="1" x14ac:dyDescent="0.3">
      <c r="A391" s="724"/>
      <c r="B391" s="725"/>
      <c r="C391" s="5">
        <f ca="1">IFERROR(INDEX(ficha,MATCH(1,INDEX((luna=B390)*(hora=C390),0),0)),0)</f>
        <v>0</v>
      </c>
      <c r="D391" s="5">
        <f ca="1">IFERROR(INDEX(ficha,MATCH(1,INDEX((mara=B390)*(hora=D390),0),0)),0)</f>
        <v>0</v>
      </c>
      <c r="E391" s="5">
        <f ca="1">IFERROR(INDEX(ficha,MATCH(1,INDEX((miea=B390)*(hora=E390),0),0)),0)</f>
        <v>0</v>
      </c>
      <c r="F391" s="5">
        <f ca="1">IFERROR(INDEX(ficha,MATCH(1,INDEX((juea=B390)*(hora=F390),0),0)),0)</f>
        <v>0</v>
      </c>
      <c r="G391" s="5">
        <f ca="1">IFERROR(INDEX(ficha,MATCH(1,INDEX((viea=B390)*(hora=G390),0),0)),0)</f>
        <v>0</v>
      </c>
      <c r="H391" s="23">
        <f ca="1">IFERROR(INDEX(ficha,MATCH(1,INDEX((saba=B390)*(hora=H390),0),0)),0)</f>
        <v>0</v>
      </c>
      <c r="I391" s="25">
        <f ca="1">COUNTIF(C391:H391,0)+COUNTIF(C394:H394,0)+COUNTIF(C397:H397,0)</f>
        <v>18</v>
      </c>
    </row>
    <row r="392" spans="1:11" ht="14.1" customHeight="1" thickBot="1" x14ac:dyDescent="0.35">
      <c r="A392" s="724"/>
      <c r="B392" s="725"/>
      <c r="C392" s="705">
        <f ca="1">IFERROR(INDEX(luni,MATCH(1,INDEX((ficha=C391)*(hora=C390),0),0)),0)</f>
        <v>0</v>
      </c>
      <c r="D392" s="705">
        <f ca="1">IFERROR(INDEX(mari,MATCH(1,INDEX((ficha=D391)*(hora=D390),0),0)),0)</f>
        <v>0</v>
      </c>
      <c r="E392" s="705">
        <f ca="1">IFERROR(INDEX(miei,MATCH(1,INDEX((ficha=E391)*(hora=E390),0),0)),0)</f>
        <v>0</v>
      </c>
      <c r="F392" s="705">
        <f ca="1">IFERROR(INDEX(juei,MATCH(1,INDEX((ficha=F391)*(hora=F390),0),0)),0)</f>
        <v>0</v>
      </c>
      <c r="G392" s="705">
        <f ca="1">IFERROR(INDEX(viei,MATCH(1,INDEX((ficha=G391)*(hora=G390),0),0)),0)</f>
        <v>0</v>
      </c>
      <c r="H392" s="706">
        <f ca="1">IFERROR(INDEX(sabi,MATCH(1,INDEX((ficha=H391)*(hora=H390),0),0)),0)</f>
        <v>0</v>
      </c>
    </row>
    <row r="393" spans="1:11" ht="14.1" customHeight="1" thickTop="1" x14ac:dyDescent="0.3">
      <c r="A393" s="724"/>
      <c r="B393" s="725"/>
      <c r="C393" s="703">
        <f ca="1">IFERROR(INDEX(hora,MATCH(1,INDEX((bloq=2)*(luna=B390),0),0)),0)</f>
        <v>0</v>
      </c>
      <c r="D393" s="703">
        <f ca="1">IFERROR(INDEX(hora,MATCH(1,INDEX((bloq=2)*(mara=B390),0),0)),0)</f>
        <v>0</v>
      </c>
      <c r="E393" s="703">
        <f ca="1">IFERROR(INDEX(hora,MATCH(1,INDEX((bloq=2)*(miea=B390),0),0)),0)</f>
        <v>0</v>
      </c>
      <c r="F393" s="703">
        <f ca="1">IFERROR(INDEX(hora,MATCH(1,INDEX((bloq=2)*(juea=B390),0),0)),0)</f>
        <v>0</v>
      </c>
      <c r="G393" s="703">
        <f ca="1">IFERROR(INDEX(hora,MATCH(1,INDEX((bloq=2)*(viea=B390),0),0)),0)</f>
        <v>0</v>
      </c>
      <c r="H393" s="704">
        <f ca="1">IFERROR(INDEX(hora,MATCH(1,INDEX((bloq=2)*(saba=B390),0),0)),0)</f>
        <v>0</v>
      </c>
    </row>
    <row r="394" spans="1:11" ht="14.1" customHeight="1" x14ac:dyDescent="0.3">
      <c r="A394" s="724"/>
      <c r="B394" s="725"/>
      <c r="C394" s="5">
        <f ca="1">IFERROR(INDEX(ficha,MATCH(1,INDEX((luna=B390)*(hora=C393),0),0)),0)</f>
        <v>0</v>
      </c>
      <c r="D394" s="5">
        <f ca="1">IFERROR(INDEX(ficha,MATCH(1,INDEX((mara=B390)*(hora=D393),0),0)),0)</f>
        <v>0</v>
      </c>
      <c r="E394" s="5">
        <f ca="1">IFERROR(INDEX(ficha,MATCH(1,INDEX((miea=B390)*(hora=E393),0),0)),0)</f>
        <v>0</v>
      </c>
      <c r="F394" s="5">
        <f ca="1">IFERROR(INDEX(ficha,MATCH(1,INDEX((juea=B390)*(hora=F393),0),0)),0)</f>
        <v>0</v>
      </c>
      <c r="G394" s="5">
        <f ca="1">IFERROR(INDEX(ficha,MATCH(1,INDEX((viea=B390)*(hora=G393),0),0)),0)</f>
        <v>0</v>
      </c>
      <c r="H394" s="23">
        <f ca="1">IFERROR(INDEX(ficha,MATCH(1,INDEX((saba=B390)*(hora=H393),0),0)),0)</f>
        <v>0</v>
      </c>
    </row>
    <row r="395" spans="1:11" ht="14.1" customHeight="1" thickBot="1" x14ac:dyDescent="0.35">
      <c r="A395" s="724"/>
      <c r="B395" s="725"/>
      <c r="C395" s="705">
        <f ca="1">IFERROR(INDEX(luni,MATCH(1,INDEX((ficha=C394)*(hora=C393),0),0)),0)</f>
        <v>0</v>
      </c>
      <c r="D395" s="705">
        <f ca="1">IFERROR(INDEX(mari,MATCH(1,INDEX((ficha=D394)*(hora=D393),0),0)),0)</f>
        <v>0</v>
      </c>
      <c r="E395" s="705">
        <f ca="1">IFERROR(INDEX(miei,MATCH(1,INDEX((ficha=E394)*(hora=E393),0),0)),0)</f>
        <v>0</v>
      </c>
      <c r="F395" s="705">
        <f ca="1">IFERROR(INDEX(juei,MATCH(1,INDEX((ficha=F394)*(hora=F393),0),0)),0)</f>
        <v>0</v>
      </c>
      <c r="G395" s="705">
        <f ca="1">IFERROR(INDEX(viei,MATCH(1,INDEX((ficha=G394)*(hora=G393),0),0)),0)</f>
        <v>0</v>
      </c>
      <c r="H395" s="706">
        <f ca="1">IFERROR(INDEX(sabi,MATCH(1,INDEX((ficha=H394)*(hora=H393),0),0)),0)</f>
        <v>0</v>
      </c>
    </row>
    <row r="396" spans="1:11" ht="14.1" customHeight="1" thickTop="1" x14ac:dyDescent="0.3">
      <c r="A396" s="724"/>
      <c r="B396" s="725"/>
      <c r="C396" s="703">
        <f ca="1">IFERROR(INDEX(hora,MATCH(1,INDEX((bloq=3)*(luna=B390),0),0)),0)</f>
        <v>0</v>
      </c>
      <c r="D396" s="703">
        <f ca="1">IFERROR(INDEX(hora,MATCH(1,INDEX((bloq=3)*(mara=B390),0),0)),0)</f>
        <v>0</v>
      </c>
      <c r="E396" s="703">
        <f ca="1">IFERROR(INDEX(hora,MATCH(1,INDEX((bloq=3)*(miea=B390),0),0)),0)</f>
        <v>0</v>
      </c>
      <c r="F396" s="703">
        <f ca="1">IFERROR(INDEX(hora,MATCH(1,INDEX((bloq=3)*(juea=B390),0),0)),0)</f>
        <v>0</v>
      </c>
      <c r="G396" s="703">
        <f ca="1">IFERROR(INDEX(hora,MATCH(1,INDEX((bloq=3)*(viea=B390),0),0)),0)</f>
        <v>0</v>
      </c>
      <c r="H396" s="704">
        <f ca="1">IFERROR(INDEX(hora,MATCH(1,INDEX((bloq=3)*(saba=B390),0),0)),0)</f>
        <v>0</v>
      </c>
    </row>
    <row r="397" spans="1:11" ht="14.1" customHeight="1" x14ac:dyDescent="0.3">
      <c r="A397" s="724"/>
      <c r="B397" s="725"/>
      <c r="C397" s="5">
        <f ca="1">IFERROR(INDEX(ficha,MATCH(1,INDEX((luna=B390)*(hora=C396),0),0)),0)</f>
        <v>0</v>
      </c>
      <c r="D397" s="5">
        <f ca="1">IFERROR(INDEX(ficha,MATCH(1,INDEX((mara=B390)*(hora=D396),0),0)),0)</f>
        <v>0</v>
      </c>
      <c r="E397" s="5">
        <f ca="1">IFERROR(INDEX(ficha,MATCH(1,INDEX((miea=B390)*(hora=E396),0),0)),0)</f>
        <v>0</v>
      </c>
      <c r="F397" s="5">
        <f ca="1">IFERROR(INDEX(ficha,MATCH(1,INDEX((juea=B390)*(hora=F396),0),0)),0)</f>
        <v>0</v>
      </c>
      <c r="G397" s="5">
        <f ca="1">IFERROR(INDEX(ficha,MATCH(1,INDEX((viea=B390)*(hora=G396),0),0)),0)</f>
        <v>0</v>
      </c>
      <c r="H397" s="23">
        <f ca="1">IFERROR(INDEX(ficha,MATCH(1,INDEX((saba=B390)*(hora=H396),0),0)),0)</f>
        <v>0</v>
      </c>
    </row>
    <row r="398" spans="1:11" ht="14.1" customHeight="1" thickBot="1" x14ac:dyDescent="0.35">
      <c r="A398" s="724"/>
      <c r="B398" s="725"/>
      <c r="C398" s="707">
        <f ca="1">IFERROR(INDEX(luni,MATCH(1,INDEX((ficha=C397)*(hora=C396),0),0)),0)</f>
        <v>0</v>
      </c>
      <c r="D398" s="707">
        <f ca="1">IFERROR(INDEX(mari,MATCH(1,INDEX((ficha=D397)*(hora=D396),0),0)),0)</f>
        <v>0</v>
      </c>
      <c r="E398" s="707">
        <f ca="1">IFERROR(INDEX(miei,MATCH(1,INDEX((ficha=E397)*(hora=E396),0),0)),0)</f>
        <v>0</v>
      </c>
      <c r="F398" s="707">
        <f ca="1">IFERROR(INDEX(juei,MATCH(1,INDEX((ficha=F397)*(hora=F396),0),0)),0)</f>
        <v>0</v>
      </c>
      <c r="G398" s="707">
        <f ca="1">IFERROR(INDEX(viei,MATCH(1,INDEX((ficha=G397)*(hora=G396),0),0)),0)</f>
        <v>0</v>
      </c>
      <c r="H398" s="708">
        <f ca="1">IFERROR(INDEX(sabi,MATCH(1,INDEX((ficha=H397)*(hora=H396),0),0)),0)</f>
        <v>0</v>
      </c>
    </row>
    <row r="399" spans="1:11" ht="14.1" customHeight="1" thickTop="1" x14ac:dyDescent="0.3">
      <c r="A399" s="724">
        <v>45</v>
      </c>
      <c r="B399" s="725" t="str">
        <f>INDEX(ambiente,A399)</f>
        <v>INSTITUCIÓN EDUCATIVA SANTAFÉ - ÁREA DE PRÁCTICAS 3</v>
      </c>
      <c r="C399" s="703">
        <f ca="1">IFERROR(INDEX(hora,MATCH(1,INDEX((bloq=1)*(luna=B399),0),0)),0)</f>
        <v>0</v>
      </c>
      <c r="D399" s="703">
        <f ca="1">IFERROR(INDEX(hora,MATCH(1,INDEX((bloq=1)*(mara=B399),0),0)),0)</f>
        <v>0</v>
      </c>
      <c r="E399" s="703">
        <f ca="1">IFERROR(INDEX(hora,MATCH(1,INDEX((bloq=1)*(miea=B399),0),0)),0)</f>
        <v>0</v>
      </c>
      <c r="F399" s="703">
        <f ca="1">IFERROR(INDEX(hora,MATCH(1,INDEX((bloq=1)*(juea=B399),0),0)),0)</f>
        <v>0</v>
      </c>
      <c r="G399" s="703">
        <f ca="1">IFERROR(INDEX(hora,MATCH(1,INDEX((bloq=1)*(viea=B399),0),0)),0)</f>
        <v>0</v>
      </c>
      <c r="H399" s="704">
        <f ca="1">IFERROR(INDEX(hora,MATCH(1,INDEX((bloq=1)*(saba=B399),0),0)),0)</f>
        <v>0</v>
      </c>
      <c r="I399" s="25">
        <f ca="1">COUNTA(C400:H400)+COUNTA(C403:H403)+COUNTA(C406:H406)</f>
        <v>18</v>
      </c>
      <c r="J399" s="25">
        <f ca="1">COUNTIF(luna,B399)+COUNTIF(mara,B399)+COUNTIF(miea,B399)+COUNTIF(juea,B399)+COUNTIF(viea,B399)+COUNTIF(saba,B399)</f>
        <v>0</v>
      </c>
      <c r="K399" s="25">
        <f ca="1">I399-I400</f>
        <v>0</v>
      </c>
    </row>
    <row r="400" spans="1:11" ht="14.1" customHeight="1" x14ac:dyDescent="0.3">
      <c r="A400" s="724"/>
      <c r="B400" s="725"/>
      <c r="C400" s="5">
        <f ca="1">IFERROR(INDEX(ficha,MATCH(1,INDEX((luna=B399)*(hora=C399),0),0)),0)</f>
        <v>0</v>
      </c>
      <c r="D400" s="5">
        <f ca="1">IFERROR(INDEX(ficha,MATCH(1,INDEX((mara=B399)*(hora=D399),0),0)),0)</f>
        <v>0</v>
      </c>
      <c r="E400" s="5">
        <f ca="1">IFERROR(INDEX(ficha,MATCH(1,INDEX((miea=B399)*(hora=E399),0),0)),0)</f>
        <v>0</v>
      </c>
      <c r="F400" s="5">
        <f ca="1">IFERROR(INDEX(ficha,MATCH(1,INDEX((juea=B399)*(hora=F399),0),0)),0)</f>
        <v>0</v>
      </c>
      <c r="G400" s="5">
        <f ca="1">IFERROR(INDEX(ficha,MATCH(1,INDEX((viea=B399)*(hora=G399),0),0)),0)</f>
        <v>0</v>
      </c>
      <c r="H400" s="22">
        <f ca="1">IFERROR(INDEX(ficha,MATCH(1,INDEX((saba=B399)*(hora=H399),0),0)),0)</f>
        <v>0</v>
      </c>
      <c r="I400" s="25">
        <f ca="1">COUNTIF(C400:H400,0)+COUNTIF(C403:H403,0)+COUNTIF(C406:H406,0)</f>
        <v>18</v>
      </c>
    </row>
    <row r="401" spans="1:11" ht="14.1" customHeight="1" thickBot="1" x14ac:dyDescent="0.35">
      <c r="A401" s="724"/>
      <c r="B401" s="725"/>
      <c r="C401" s="705">
        <f ca="1">IFERROR(INDEX(luni,MATCH(1,INDEX((ficha=C400)*(hora=C399),0),0)),0)</f>
        <v>0</v>
      </c>
      <c r="D401" s="705">
        <f ca="1">IFERROR(INDEX(mari,MATCH(1,INDEX((ficha=D400)*(hora=D399),0),0)),0)</f>
        <v>0</v>
      </c>
      <c r="E401" s="705">
        <f ca="1">IFERROR(INDEX(miei,MATCH(1,INDEX((ficha=E400)*(hora=E399),0),0)),0)</f>
        <v>0</v>
      </c>
      <c r="F401" s="705">
        <f ca="1">IFERROR(INDEX(juei,MATCH(1,INDEX((ficha=F400)*(hora=F399),0),0)),0)</f>
        <v>0</v>
      </c>
      <c r="G401" s="705">
        <f ca="1">IFERROR(INDEX(viei,MATCH(1,INDEX((ficha=G400)*(hora=G399),0),0)),0)</f>
        <v>0</v>
      </c>
      <c r="H401" s="706">
        <f ca="1">IFERROR(INDEX(sabi,MATCH(1,INDEX((ficha=H400)*(hora=H399),0),0)),0)</f>
        <v>0</v>
      </c>
    </row>
    <row r="402" spans="1:11" ht="14.1" customHeight="1" thickTop="1" x14ac:dyDescent="0.3">
      <c r="A402" s="724"/>
      <c r="B402" s="725"/>
      <c r="C402" s="703">
        <f ca="1">IFERROR(INDEX(hora,MATCH(1,INDEX((bloq=2)*(luna=B399),0),0)),0)</f>
        <v>0</v>
      </c>
      <c r="D402" s="703">
        <f ca="1">IFERROR(INDEX(hora,MATCH(1,INDEX((bloq=2)*(mara=B399),0),0)),0)</f>
        <v>0</v>
      </c>
      <c r="E402" s="703">
        <f ca="1">IFERROR(INDEX(hora,MATCH(1,INDEX((bloq=2)*(miea=B399),0),0)),0)</f>
        <v>0</v>
      </c>
      <c r="F402" s="703">
        <f ca="1">IFERROR(INDEX(hora,MATCH(1,INDEX((bloq=2)*(juea=B399),0),0)),0)</f>
        <v>0</v>
      </c>
      <c r="G402" s="703">
        <f ca="1">IFERROR(INDEX(hora,MATCH(1,INDEX((bloq=2)*(viea=B399),0),0)),0)</f>
        <v>0</v>
      </c>
      <c r="H402" s="704">
        <f ca="1">IFERROR(INDEX(hora,MATCH(1,INDEX((bloq=2)*(saba=B399),0),0)),0)</f>
        <v>0</v>
      </c>
    </row>
    <row r="403" spans="1:11" ht="14.1" customHeight="1" x14ac:dyDescent="0.3">
      <c r="A403" s="724"/>
      <c r="B403" s="725"/>
      <c r="C403" s="5">
        <f ca="1">IFERROR(INDEX(ficha,MATCH(1,INDEX((luna=B399)*(hora=C402),0),0)),0)</f>
        <v>0</v>
      </c>
      <c r="D403" s="5">
        <f ca="1">IFERROR(INDEX(ficha,MATCH(1,INDEX((mara=B399)*(hora=D402),0),0)),0)</f>
        <v>0</v>
      </c>
      <c r="E403" s="5">
        <f ca="1">IFERROR(INDEX(ficha,MATCH(1,INDEX((miea=B399)*(hora=E402),0),0)),0)</f>
        <v>0</v>
      </c>
      <c r="F403" s="5">
        <f ca="1">IFERROR(INDEX(ficha,MATCH(1,INDEX((juea=B399)*(hora=F402),0),0)),0)</f>
        <v>0</v>
      </c>
      <c r="G403" s="5">
        <f ca="1">IFERROR(INDEX(ficha,MATCH(1,INDEX((viea=B399)*(hora=G402),0),0)),0)</f>
        <v>0</v>
      </c>
      <c r="H403" s="22">
        <f ca="1">IFERROR(INDEX(ficha,MATCH(1,INDEX((saba=B399)*(hora=H402),0),0)),0)</f>
        <v>0</v>
      </c>
    </row>
    <row r="404" spans="1:11" ht="14.1" customHeight="1" thickBot="1" x14ac:dyDescent="0.35">
      <c r="A404" s="724"/>
      <c r="B404" s="725"/>
      <c r="C404" s="705">
        <f ca="1">IFERROR(INDEX(luni,MATCH(1,INDEX((ficha=C403)*(hora=C402),0),0)),0)</f>
        <v>0</v>
      </c>
      <c r="D404" s="705">
        <f ca="1">IFERROR(INDEX(mari,MATCH(1,INDEX((ficha=D403)*(hora=D402),0),0)),0)</f>
        <v>0</v>
      </c>
      <c r="E404" s="705">
        <f ca="1">IFERROR(INDEX(miei,MATCH(1,INDEX((ficha=E403)*(hora=E402),0),0)),0)</f>
        <v>0</v>
      </c>
      <c r="F404" s="705">
        <f ca="1">IFERROR(INDEX(juei,MATCH(1,INDEX((ficha=F403)*(hora=F402),0),0)),0)</f>
        <v>0</v>
      </c>
      <c r="G404" s="705">
        <f ca="1">IFERROR(INDEX(viei,MATCH(1,INDEX((ficha=G403)*(hora=G402),0),0)),0)</f>
        <v>0</v>
      </c>
      <c r="H404" s="706">
        <f ca="1">IFERROR(INDEX(sabi,MATCH(1,INDEX((ficha=H403)*(hora=H402),0),0)),0)</f>
        <v>0</v>
      </c>
    </row>
    <row r="405" spans="1:11" ht="14.1" customHeight="1" thickTop="1" x14ac:dyDescent="0.3">
      <c r="A405" s="724"/>
      <c r="B405" s="725"/>
      <c r="C405" s="703">
        <f ca="1">IFERROR(INDEX(hora,MATCH(1,INDEX((bloq=3)*(luna=B399),0),0)),0)</f>
        <v>0</v>
      </c>
      <c r="D405" s="703">
        <f ca="1">IFERROR(INDEX(hora,MATCH(1,INDEX((bloq=3)*(mara=B399),0),0)),0)</f>
        <v>0</v>
      </c>
      <c r="E405" s="703">
        <f ca="1">IFERROR(INDEX(hora,MATCH(1,INDEX((bloq=3)*(miea=B399),0),0)),0)</f>
        <v>0</v>
      </c>
      <c r="F405" s="703">
        <f ca="1">IFERROR(INDEX(hora,MATCH(1,INDEX((bloq=3)*(juea=B399),0),0)),0)</f>
        <v>0</v>
      </c>
      <c r="G405" s="703">
        <f ca="1">IFERROR(INDEX(hora,MATCH(1,INDEX((bloq=3)*(viea=B399),0),0)),0)</f>
        <v>0</v>
      </c>
      <c r="H405" s="704">
        <f ca="1">IFERROR(INDEX(hora,MATCH(1,INDEX((bloq=3)*(saba=B399),0),0)),0)</f>
        <v>0</v>
      </c>
    </row>
    <row r="406" spans="1:11" ht="14.1" customHeight="1" x14ac:dyDescent="0.3">
      <c r="A406" s="724"/>
      <c r="B406" s="725"/>
      <c r="C406" s="5">
        <f ca="1">IFERROR(INDEX(ficha,MATCH(1,INDEX((luna=B399)*(hora=C405),0),0)),0)</f>
        <v>0</v>
      </c>
      <c r="D406" s="5">
        <f ca="1">IFERROR(INDEX(ficha,MATCH(1,INDEX((mara=B399)*(hora=D405),0),0)),0)</f>
        <v>0</v>
      </c>
      <c r="E406" s="5">
        <f ca="1">IFERROR(INDEX(ficha,MATCH(1,INDEX((miea=B399)*(hora=E405),0),0)),0)</f>
        <v>0</v>
      </c>
      <c r="F406" s="5">
        <f ca="1">IFERROR(INDEX(ficha,MATCH(1,INDEX((juea=B399)*(hora=F405),0),0)),0)</f>
        <v>0</v>
      </c>
      <c r="G406" s="5">
        <f ca="1">IFERROR(INDEX(ficha,MATCH(1,INDEX((viea=B399)*(hora=G405),0),0)),0)</f>
        <v>0</v>
      </c>
      <c r="H406" s="22">
        <f ca="1">IFERROR(INDEX(ficha,MATCH(1,INDEX((saba=B399)*(hora=H405),0),0)),0)</f>
        <v>0</v>
      </c>
    </row>
    <row r="407" spans="1:11" ht="14.1" customHeight="1" thickBot="1" x14ac:dyDescent="0.35">
      <c r="A407" s="724"/>
      <c r="B407" s="725"/>
      <c r="C407" s="707">
        <f ca="1">IFERROR(INDEX(luni,MATCH(1,INDEX((ficha=C406)*(hora=C405),0),0)),0)</f>
        <v>0</v>
      </c>
      <c r="D407" s="707">
        <f ca="1">IFERROR(INDEX(mari,MATCH(1,INDEX((ficha=D406)*(hora=D405),0),0)),0)</f>
        <v>0</v>
      </c>
      <c r="E407" s="707">
        <f ca="1">IFERROR(INDEX(miei,MATCH(1,INDEX((ficha=E406)*(hora=E405),0),0)),0)</f>
        <v>0</v>
      </c>
      <c r="F407" s="707">
        <f ca="1">IFERROR(INDEX(juei,MATCH(1,INDEX((ficha=F406)*(hora=F405),0),0)),0)</f>
        <v>0</v>
      </c>
      <c r="G407" s="707">
        <f ca="1">IFERROR(INDEX(viei,MATCH(1,INDEX((ficha=G406)*(hora=G405),0),0)),0)</f>
        <v>0</v>
      </c>
      <c r="H407" s="708">
        <f ca="1">IFERROR(INDEX(sabi,MATCH(1,INDEX((ficha=H406)*(hora=H405),0),0)),0)</f>
        <v>0</v>
      </c>
    </row>
    <row r="408" spans="1:11" ht="14.1" customHeight="1" thickTop="1" x14ac:dyDescent="0.3">
      <c r="A408" s="724">
        <v>46</v>
      </c>
      <c r="B408" s="725" t="str">
        <f>INDEX(ambiente,A408)</f>
        <v>SEDE ANDRÉS SANÍN - AULA 101 - GIMNASIO (CALLE 75 No. 19-52)</v>
      </c>
      <c r="C408" s="703">
        <f ca="1">IFERROR(INDEX(hora,MATCH(1,INDEX((bloq=1)*(luna=B408),0),0)),0)</f>
        <v>0</v>
      </c>
      <c r="D408" s="703">
        <f ca="1">IFERROR(INDEX(hora,MATCH(1,INDEX((bloq=1)*(mara=B408),0),0)),0)</f>
        <v>0</v>
      </c>
      <c r="E408" s="703">
        <f ca="1">IFERROR(INDEX(hora,MATCH(1,INDEX((bloq=1)*(miea=B408),0),0)),0)</f>
        <v>0</v>
      </c>
      <c r="F408" s="703">
        <f ca="1">IFERROR(INDEX(hora,MATCH(1,INDEX((bloq=1)*(juea=B408),0),0)),0)</f>
        <v>0</v>
      </c>
      <c r="G408" s="703">
        <f ca="1">IFERROR(INDEX(hora,MATCH(1,INDEX((bloq=1)*(viea=B408),0),0)),0)</f>
        <v>0</v>
      </c>
      <c r="H408" s="704">
        <f ca="1">IFERROR(INDEX(hora,MATCH(1,INDEX((bloq=1)*(saba=B408),0),0)),0)</f>
        <v>0</v>
      </c>
      <c r="I408" s="25">
        <f ca="1">COUNTA(C409:H409)+COUNTA(C412:H412)+COUNTA(C415:H415)</f>
        <v>18</v>
      </c>
      <c r="J408" s="25">
        <f ca="1">COUNTIF(luna,B408)+COUNTIF(mara,B408)+COUNTIF(miea,B408)+COUNTIF(juea,B408)+COUNTIF(viea,B408)+COUNTIF(saba,B408)</f>
        <v>0</v>
      </c>
      <c r="K408" s="25">
        <f ca="1">I408-I409</f>
        <v>0</v>
      </c>
    </row>
    <row r="409" spans="1:11" ht="14.1" customHeight="1" x14ac:dyDescent="0.3">
      <c r="A409" s="724"/>
      <c r="B409" s="725"/>
      <c r="C409" s="5">
        <f ca="1">IFERROR(INDEX(ficha,MATCH(1,INDEX((luna=B408)*(hora=C408),0),0)),0)</f>
        <v>0</v>
      </c>
      <c r="D409" s="5">
        <f ca="1">IFERROR(INDEX(ficha,MATCH(1,INDEX((mara=B408)*(hora=D408),0),0)),0)</f>
        <v>0</v>
      </c>
      <c r="E409" s="5">
        <f ca="1">IFERROR(INDEX(ficha,MATCH(1,INDEX((miea=B408)*(hora=E408),0),0)),0)</f>
        <v>0</v>
      </c>
      <c r="F409" s="5">
        <f ca="1">IFERROR(INDEX(ficha,MATCH(1,INDEX((juea=B408)*(hora=F408),0),0)),0)</f>
        <v>0</v>
      </c>
      <c r="G409" s="5">
        <f ca="1">IFERROR(INDEX(ficha,MATCH(1,INDEX((viea=B408)*(hora=G408),0),0)),0)</f>
        <v>0</v>
      </c>
      <c r="H409" s="23">
        <f ca="1">IFERROR(INDEX(ficha,MATCH(1,INDEX((saba=B408)*(hora=H408),0),0)),0)</f>
        <v>0</v>
      </c>
      <c r="I409" s="25">
        <f ca="1">COUNTIF(C409:H409,0)+COUNTIF(C412:H412,0)+COUNTIF(C415:H415,0)</f>
        <v>18</v>
      </c>
    </row>
    <row r="410" spans="1:11" ht="14.1" customHeight="1" thickBot="1" x14ac:dyDescent="0.35">
      <c r="A410" s="724"/>
      <c r="B410" s="725"/>
      <c r="C410" s="705">
        <f ca="1">IFERROR(INDEX(luni,MATCH(1,INDEX((ficha=C409)*(hora=C408),0),0)),0)</f>
        <v>0</v>
      </c>
      <c r="D410" s="705">
        <f ca="1">IFERROR(INDEX(mari,MATCH(1,INDEX((ficha=D409)*(hora=D408),0),0)),0)</f>
        <v>0</v>
      </c>
      <c r="E410" s="705">
        <f ca="1">IFERROR(INDEX(miei,MATCH(1,INDEX((ficha=E409)*(hora=E408),0),0)),0)</f>
        <v>0</v>
      </c>
      <c r="F410" s="705">
        <f ca="1">IFERROR(INDEX(juei,MATCH(1,INDEX((ficha=F409)*(hora=F408),0),0)),0)</f>
        <v>0</v>
      </c>
      <c r="G410" s="705">
        <f ca="1">IFERROR(INDEX(viei,MATCH(1,INDEX((ficha=G409)*(hora=G408),0),0)),0)</f>
        <v>0</v>
      </c>
      <c r="H410" s="706">
        <f ca="1">IFERROR(INDEX(sabi,MATCH(1,INDEX((ficha=H409)*(hora=H408),0),0)),0)</f>
        <v>0</v>
      </c>
    </row>
    <row r="411" spans="1:11" ht="14.1" customHeight="1" thickTop="1" x14ac:dyDescent="0.3">
      <c r="A411" s="724"/>
      <c r="B411" s="725"/>
      <c r="C411" s="703">
        <f ca="1">IFERROR(INDEX(hora,MATCH(1,INDEX((bloq=2)*(luna=B408),0),0)),0)</f>
        <v>0</v>
      </c>
      <c r="D411" s="703">
        <f ca="1">IFERROR(INDEX(hora,MATCH(1,INDEX((bloq=2)*(mara=B408),0),0)),0)</f>
        <v>0</v>
      </c>
      <c r="E411" s="703">
        <f ca="1">IFERROR(INDEX(hora,MATCH(1,INDEX((bloq=2)*(miea=B408),0),0)),0)</f>
        <v>0</v>
      </c>
      <c r="F411" s="703">
        <f ca="1">IFERROR(INDEX(hora,MATCH(1,INDEX((bloq=2)*(juea=B408),0),0)),0)</f>
        <v>0</v>
      </c>
      <c r="G411" s="703">
        <f ca="1">IFERROR(INDEX(hora,MATCH(1,INDEX((bloq=2)*(viea=B408),0),0)),0)</f>
        <v>0</v>
      </c>
      <c r="H411" s="704">
        <f ca="1">IFERROR(INDEX(hora,MATCH(1,INDEX((bloq=2)*(saba=B408),0),0)),0)</f>
        <v>0</v>
      </c>
    </row>
    <row r="412" spans="1:11" ht="48.75" customHeight="1" x14ac:dyDescent="0.3">
      <c r="A412" s="724"/>
      <c r="B412" s="725"/>
      <c r="C412" s="5">
        <f ca="1">IFERROR(INDEX(ficha,MATCH(1,INDEX((luna=B408)*(hora=C411),0),0)),0)</f>
        <v>0</v>
      </c>
      <c r="D412" s="5">
        <f ca="1">IFERROR(INDEX(ficha,MATCH(1,INDEX((mara=B408)*(hora=D411),0),0)),0)</f>
        <v>0</v>
      </c>
      <c r="E412" s="5">
        <f ca="1">IFERROR(INDEX(ficha,MATCH(1,INDEX((miea=B408)*(hora=E411),0),0)),0)</f>
        <v>0</v>
      </c>
      <c r="F412" s="5">
        <f ca="1">IFERROR(INDEX(ficha,MATCH(1,INDEX((juea=B408)*(hora=F411),0),0)),0)</f>
        <v>0</v>
      </c>
      <c r="G412" s="5">
        <f ca="1">IFERROR(INDEX(ficha,MATCH(1,INDEX((viea=B408)*(hora=G411),0),0)),0)</f>
        <v>0</v>
      </c>
      <c r="H412" s="23">
        <f ca="1">IFERROR(INDEX(ficha,MATCH(1,INDEX((saba=B408)*(hora=H411),0),0)),0)</f>
        <v>0</v>
      </c>
    </row>
    <row r="413" spans="1:11" ht="14.1" customHeight="1" thickBot="1" x14ac:dyDescent="0.35">
      <c r="A413" s="724"/>
      <c r="B413" s="725"/>
      <c r="C413" s="705">
        <f ca="1">IFERROR(INDEX(luni,MATCH(1,INDEX((ficha=C412)*(hora=C411),0),0)),0)</f>
        <v>0</v>
      </c>
      <c r="D413" s="705">
        <f ca="1">IFERROR(INDEX(mari,MATCH(1,INDEX((ficha=D412)*(hora=D411),0),0)),0)</f>
        <v>0</v>
      </c>
      <c r="E413" s="705">
        <f ca="1">IFERROR(INDEX(miei,MATCH(1,INDEX((ficha=E412)*(hora=E411),0),0)),0)</f>
        <v>0</v>
      </c>
      <c r="F413" s="705">
        <f ca="1">IFERROR(INDEX(juei,MATCH(1,INDEX((ficha=F412)*(hora=F411),0),0)),0)</f>
        <v>0</v>
      </c>
      <c r="G413" s="705">
        <f ca="1">IFERROR(INDEX(viei,MATCH(1,INDEX((ficha=G412)*(hora=G411),0),0)),0)</f>
        <v>0</v>
      </c>
      <c r="H413" s="706">
        <f ca="1">IFERROR(INDEX(sabi,MATCH(1,INDEX((ficha=H412)*(hora=H411),0),0)),0)</f>
        <v>0</v>
      </c>
    </row>
    <row r="414" spans="1:11" ht="14.1" customHeight="1" thickTop="1" x14ac:dyDescent="0.3">
      <c r="A414" s="724"/>
      <c r="B414" s="725"/>
      <c r="C414" s="703">
        <f ca="1">IFERROR(INDEX(hora,MATCH(1,INDEX((bloq=3)*(luna=B408),0),0)),0)</f>
        <v>0</v>
      </c>
      <c r="D414" s="703">
        <f ca="1">IFERROR(INDEX(hora,MATCH(1,INDEX((bloq=3)*(mara=B408),0),0)),0)</f>
        <v>0</v>
      </c>
      <c r="E414" s="703">
        <f ca="1">IFERROR(INDEX(hora,MATCH(1,INDEX((bloq=3)*(miea=B408),0),0)),0)</f>
        <v>0</v>
      </c>
      <c r="F414" s="703">
        <f ca="1">IFERROR(INDEX(hora,MATCH(1,INDEX((bloq=3)*(juea=B408),0),0)),0)</f>
        <v>0</v>
      </c>
      <c r="G414" s="703">
        <f ca="1">IFERROR(INDEX(hora,MATCH(1,INDEX((bloq=3)*(viea=B408),0),0)),0)</f>
        <v>0</v>
      </c>
      <c r="H414" s="704">
        <f ca="1">IFERROR(INDEX(hora,MATCH(1,INDEX((bloq=3)*(saba=B408),0),0)),0)</f>
        <v>0</v>
      </c>
    </row>
    <row r="415" spans="1:11" ht="14.1" customHeight="1" x14ac:dyDescent="0.3">
      <c r="A415" s="724"/>
      <c r="B415" s="725"/>
      <c r="C415" s="5">
        <f ca="1">IFERROR(INDEX(ficha,MATCH(1,INDEX((luna=B408)*(hora=C414),0),0)),0)</f>
        <v>0</v>
      </c>
      <c r="D415" s="5">
        <f ca="1">IFERROR(INDEX(ficha,MATCH(1,INDEX((mara=B408)*(hora=D414),0),0)),0)</f>
        <v>0</v>
      </c>
      <c r="E415" s="5">
        <f ca="1">IFERROR(INDEX(ficha,MATCH(1,INDEX((miea=B408)*(hora=E414),0),0)),0)</f>
        <v>0</v>
      </c>
      <c r="F415" s="5">
        <f ca="1">IFERROR(INDEX(ficha,MATCH(1,INDEX((juea=B408)*(hora=F414),0),0)),0)</f>
        <v>0</v>
      </c>
      <c r="G415" s="5">
        <f ca="1">IFERROR(INDEX(ficha,MATCH(1,INDEX((viea=B408)*(hora=G414),0),0)),0)</f>
        <v>0</v>
      </c>
      <c r="H415" s="23">
        <f ca="1">IFERROR(INDEX(ficha,MATCH(1,INDEX((saba=B408)*(hora=H414),0),0)),0)</f>
        <v>0</v>
      </c>
    </row>
    <row r="416" spans="1:11" ht="14.1" customHeight="1" thickBot="1" x14ac:dyDescent="0.35">
      <c r="A416" s="724"/>
      <c r="B416" s="725"/>
      <c r="C416" s="707">
        <f ca="1">IFERROR(INDEX(luni,MATCH(1,INDEX((ficha=C415)*(hora=C414),0),0)),0)</f>
        <v>0</v>
      </c>
      <c r="D416" s="707">
        <f ca="1">IFERROR(INDEX(mari,MATCH(1,INDEX((ficha=D415)*(hora=D414),0),0)),0)</f>
        <v>0</v>
      </c>
      <c r="E416" s="707">
        <f ca="1">IFERROR(INDEX(miei,MATCH(1,INDEX((ficha=E415)*(hora=E414),0),0)),0)</f>
        <v>0</v>
      </c>
      <c r="F416" s="707">
        <f ca="1">IFERROR(INDEX(juei,MATCH(1,INDEX((ficha=F415)*(hora=F414),0),0)),0)</f>
        <v>0</v>
      </c>
      <c r="G416" s="707">
        <f ca="1">IFERROR(INDEX(viei,MATCH(1,INDEX((ficha=G415)*(hora=G414),0),0)),0)</f>
        <v>0</v>
      </c>
      <c r="H416" s="708">
        <f ca="1">IFERROR(INDEX(sabi,MATCH(1,INDEX((ficha=H415)*(hora=H414),0),0)),0)</f>
        <v>0</v>
      </c>
    </row>
    <row r="417" spans="1:11" ht="14.1" customHeight="1" thickTop="1" x14ac:dyDescent="0.3">
      <c r="A417" s="724">
        <v>47</v>
      </c>
      <c r="B417" s="725" t="str">
        <f>INDEX(ambiente,A417)</f>
        <v>SEDE ANDRÉS SANÍN - AULA 102 - SALA DE SISTEMAS (CALLE 75 No. 19-52)</v>
      </c>
      <c r="C417" s="703" t="str">
        <f ca="1">IFERROR(INDEX(hora,MATCH(1,INDEX((bloq=1)*(luna=B417),0),0)),0)</f>
        <v>7:00 - 11:00</v>
      </c>
      <c r="D417" s="703" t="str">
        <f ca="1">IFERROR(INDEX(hora,MATCH(1,INDEX((bloq=1)*(mara=B417),0),0)),0)</f>
        <v>8:00 - 12:00</v>
      </c>
      <c r="E417" s="703" t="str">
        <f ca="1">IFERROR(INDEX(hora,MATCH(1,INDEX((bloq=1)*(miea=B417),0),0)),0)</f>
        <v>7:00 - 11:00</v>
      </c>
      <c r="F417" s="703">
        <f ca="1">IFERROR(INDEX(hora,MATCH(1,INDEX((bloq=1)*(juea=B417),0),0)),0)</f>
        <v>0</v>
      </c>
      <c r="G417" s="703" t="str">
        <f ca="1">IFERROR(INDEX(hora,MATCH(1,INDEX((bloq=1)*(viea=B417),0),0)),0)</f>
        <v>8:00 - 12:00</v>
      </c>
      <c r="H417" s="704">
        <f ca="1">IFERROR(INDEX(hora,MATCH(1,INDEX((bloq=1)*(saba=B417),0),0)),0)</f>
        <v>0</v>
      </c>
      <c r="I417" s="25">
        <f ca="1">COUNTA(C418:H418)+COUNTA(C421:H421)+COUNTA(C424:H424)</f>
        <v>18</v>
      </c>
      <c r="J417" s="25">
        <f ca="1">COUNTIF(luna,B417)+COUNTIF(mara,B417)+COUNTIF(miea,B417)+COUNTIF(juea,B417)+COUNTIF(viea,B417)+COUNTIF(saba,B417)</f>
        <v>12</v>
      </c>
      <c r="K417" s="25">
        <f ca="1">I417-I418</f>
        <v>11</v>
      </c>
    </row>
    <row r="418" spans="1:11" ht="14.1" customHeight="1" x14ac:dyDescent="0.3">
      <c r="A418" s="724"/>
      <c r="B418" s="725"/>
      <c r="C418" s="5" t="str">
        <f ca="1">IFERROR(INDEX(ficha,MATCH(1,INDEX((luna=B417)*(hora=C417),0),0)),0)</f>
        <v>3361935 EMPRENDIMIENTO Y FOMENTO EMPRESARIAL ( TECNICO)</v>
      </c>
      <c r="D418" s="5" t="str">
        <f ca="1">IFERROR(INDEX(ficha,MATCH(1,INDEX((mara=B417)*(hora=D417),0),0)),0)</f>
        <v>3317160 - MANTENIMIENTO Y REPARACIÓN DE EDIFICACIONES (TÉCNICO) - CALI</v>
      </c>
      <c r="E418" s="5" t="str">
        <f ca="1">IFERROR(INDEX(ficha,MATCH(1,INDEX((miea=B417)*(hora=E417),0),0)),0)</f>
        <v>3410796 GESTION DE PROYECTOS DE DESARROLLO ECONOMICO Y SOCIAL ( TECNOLOGO)</v>
      </c>
      <c r="F418" s="5">
        <f ca="1">IFERROR(INDEX(ficha,MATCH(1,INDEX((juea=B417)*(hora=F417),0),0)),0)</f>
        <v>0</v>
      </c>
      <c r="G418" s="5" t="str">
        <f ca="1">IFERROR(INDEX(ficha,MATCH(1,INDEX((viea=B417)*(hora=G417),0),0)),0)</f>
        <v>3223891  GESTION DE LA SEGURIDAD Y SALUD EN EL TRABAJO ( TECNOLOGO)</v>
      </c>
      <c r="H418" s="22">
        <f ca="1">IFERROR(INDEX(ficha,MATCH(1,INDEX((saba=B417)*(hora=H417),0),0)),0)</f>
        <v>0</v>
      </c>
      <c r="I418" s="25">
        <f ca="1">COUNTIF(C418:H418,0)+COUNTIF(C421:H421,0)+COUNTIF(C424:H424,0)</f>
        <v>7</v>
      </c>
    </row>
    <row r="419" spans="1:11" ht="14.1" customHeight="1" thickBot="1" x14ac:dyDescent="0.35">
      <c r="A419" s="724"/>
      <c r="B419" s="725"/>
      <c r="C419" s="705">
        <v>6</v>
      </c>
      <c r="D419" s="705" t="str">
        <f ca="1">IFERROR(INDEX(mari,MATCH(1,INDEX((ficha=D418)*(hora=D417),0),0)),0)</f>
        <v>EDWIN FERNANDO VARGAS SANDOVAL</v>
      </c>
      <c r="E419" s="705" t="str">
        <f ca="1">IFERROR(INDEX(miei,MATCH(1,INDEX((ficha=E418)*(hora=E417),0),0)),0)</f>
        <v>NUBIA FLÓREZ ARIAS</v>
      </c>
      <c r="F419" s="705">
        <f ca="1">IFERROR(INDEX(juei,MATCH(1,INDEX((ficha=F418)*(hora=F417),0),0)),0)</f>
        <v>0</v>
      </c>
      <c r="G419" s="705" t="str">
        <f ca="1">IFERROR(INDEX(viei,MATCH(1,INDEX((ficha=G418)*(hora=G417),0),0)),0)</f>
        <v>ÁNGELA CRISTINA CASAÑAS ROMERO</v>
      </c>
      <c r="H419" s="706">
        <f ca="1">IFERROR(INDEX(sabi,MATCH(1,INDEX((ficha=H418)*(hora=H417),0),0)),0)</f>
        <v>0</v>
      </c>
    </row>
    <row r="420" spans="1:11" ht="14.1" customHeight="1" thickTop="1" x14ac:dyDescent="0.3">
      <c r="A420" s="724"/>
      <c r="B420" s="725"/>
      <c r="C420" s="703" t="str">
        <f ca="1">IFERROR(INDEX(hora,MATCH(1,INDEX((bloq=2)*(luna=B417),0),0)),0)</f>
        <v>12:00 - 15:00</v>
      </c>
      <c r="D420" s="703" t="str">
        <f ca="1">IFERROR(INDEX(hora,MATCH(1,INDEX((bloq=2)*(mara=B417),0),0)),0)</f>
        <v>14:00 - 18:00</v>
      </c>
      <c r="E420" s="703" t="str">
        <f ca="1">IFERROR(INDEX(hora,MATCH(1,INDEX((bloq=2)*(miea=B417),0),0)),0)</f>
        <v>12:00 - 15:00</v>
      </c>
      <c r="F420" s="703" t="str">
        <f ca="1">IFERROR(INDEX(hora,MATCH(1,INDEX((bloq=2)*(juea=B417),0),0)),0)</f>
        <v>13:00 - 17:00</v>
      </c>
      <c r="G420" s="703" t="str">
        <f ca="1">IFERROR(INDEX(hora,MATCH(1,INDEX((bloq=2)*(viea=B417),0),0)),0)</f>
        <v>13:00 - 17:00</v>
      </c>
      <c r="H420" s="704" t="str">
        <f ca="1">IFERROR(INDEX(hora,MATCH(1,INDEX((bloq=2)*(saba=B417),0),0)),0)</f>
        <v>14:00 - 18:00</v>
      </c>
    </row>
    <row r="421" spans="1:11" ht="14.1" customHeight="1" x14ac:dyDescent="0.3">
      <c r="A421" s="724"/>
      <c r="B421" s="725"/>
      <c r="C421" s="5" t="str">
        <f ca="1">IFERROR(INDEX(ficha,MATCH(1,INDEX((luna=B417)*(hora=C420),0),0)),0)</f>
        <v>3390282 GESTION DE PROYECTOS DE DESARROLLO ECONOMICO Y SOCIAL ( TECNOLOGO)</v>
      </c>
      <c r="D421" s="5" t="str">
        <f ca="1">IFERROR(INDEX(ficha,MATCH(1,INDEX((mara=B417)*(hora=D420),0),0)),0)</f>
        <v xml:space="preserve"> 3140808 GESTION DE LA SEGURIDAD Y SALUD EN EL TRABAJO ( TECNOLOGO)</v>
      </c>
      <c r="E421" s="5" t="str">
        <f ca="1">IFERROR(INDEX(ficha,MATCH(1,INDEX((miea=B417)*(hora=E420),0),0)),0)</f>
        <v>3410796 GESTION DE PROYECTOS DE DESARROLLO ECONOMICO Y SOCIAL ( TECNOLOGO)</v>
      </c>
      <c r="F421" s="5" t="str">
        <f ca="1">IFERROR(INDEX(ficha,MATCH(1,INDEX((juea=B417)*(hora=F420),0),0)),0)</f>
        <v>3311957 GESTION DE LA SEGURIDAD Y SALUD EN EL TRABAJO ( TECNOLOGO)</v>
      </c>
      <c r="G421" s="5" t="str">
        <f ca="1">IFERROR(INDEX(ficha,MATCH(1,INDEX((viea=B417)*(hora=G420),0),0)),0)</f>
        <v>3223891  GESTION DE LA SEGURIDAD Y SALUD EN EL TRABAJO ( TECNOLOGO)</v>
      </c>
      <c r="H421" s="22" t="str">
        <f ca="1">IFERROR(INDEX(ficha,MATCH(1,INDEX((saba=B417)*(hora=H420),0),0)),0)</f>
        <v>NUEVA 1 SUPERVISION EN SISTEMAS DE AGUA Y SANEAMIENTO ( TECNOLOGO) CERRADA</v>
      </c>
    </row>
    <row r="422" spans="1:11" ht="14.1" customHeight="1" thickBot="1" x14ac:dyDescent="0.35">
      <c r="A422" s="724"/>
      <c r="B422" s="725"/>
      <c r="C422" s="705" t="str">
        <f ca="1">IFERROR(INDEX(luni,MATCH(1,INDEX((ficha=C421)*(hora=C420),0),0)),0)</f>
        <v>LUÍS CARLOS HERNÁNDEZ ASPRILLA</v>
      </c>
      <c r="D422" s="705" t="str">
        <f ca="1">IFERROR(INDEX(mari,MATCH(1,INDEX((ficha=D421)*(hora=D420),0),0)),0)</f>
        <v>LEIDY DIANA RAMÍREZ VARGAS</v>
      </c>
      <c r="E422" s="705" t="str">
        <f ca="1">IFERROR(INDEX(miei,MATCH(1,INDEX((ficha=E421)*(hora=E420),0),0)),0)</f>
        <v>DANIEL ENRIQUE HERRERA QUIÑONEZ</v>
      </c>
      <c r="F422" s="705" t="str">
        <f ca="1">IFERROR(INDEX(juei,MATCH(1,INDEX((ficha=F421)*(hora=F420),0),0)),0)</f>
        <v xml:space="preserve">JOSÉ REINEL GARCÍA MARÍN </v>
      </c>
      <c r="G422" s="705">
        <f ca="1">IFERROR(INDEX(viei,MATCH(1,INDEX((ficha=G421)*(hora=G420),0),0)),0)</f>
        <v>0</v>
      </c>
      <c r="H422" s="706" t="str">
        <f ca="1">IFERROR(INDEX(sabi,MATCH(1,INDEX((ficha=H421)*(hora=H420),0),0)),0)</f>
        <v>WALTER DE JESÚS CAMACHO POTES</v>
      </c>
    </row>
    <row r="423" spans="1:11" ht="14.1" customHeight="1" thickTop="1" x14ac:dyDescent="0.3">
      <c r="A423" s="724"/>
      <c r="B423" s="725"/>
      <c r="C423" s="703" t="str">
        <f ca="1">IFERROR(INDEX(hora,MATCH(1,INDEX((bloq=3)*(luna=B417),0),0)),0)</f>
        <v>18:00 - 21:00</v>
      </c>
      <c r="D423" s="703">
        <f ca="1">IFERROR(INDEX(hora,MATCH(1,INDEX((bloq=3)*(mara=B417),0),0)),0)</f>
        <v>0</v>
      </c>
      <c r="E423" s="703">
        <f ca="1">IFERROR(INDEX(hora,MATCH(1,INDEX((bloq=3)*(miea=B417),0),0)),0)</f>
        <v>0</v>
      </c>
      <c r="F423" s="703">
        <f ca="1">IFERROR(INDEX(hora,MATCH(1,INDEX((bloq=3)*(juea=B417),0),0)),0)</f>
        <v>0</v>
      </c>
      <c r="G423" s="703">
        <f ca="1">IFERROR(INDEX(hora,MATCH(1,INDEX((bloq=3)*(viea=B417),0),0)),0)</f>
        <v>0</v>
      </c>
      <c r="H423" s="704">
        <f ca="1">IFERROR(INDEX(hora,MATCH(1,INDEX((bloq=3)*(saba=B417),0),0)),0)</f>
        <v>0</v>
      </c>
    </row>
    <row r="424" spans="1:11" ht="14.1" customHeight="1" x14ac:dyDescent="0.3">
      <c r="A424" s="724"/>
      <c r="B424" s="725"/>
      <c r="C424" s="5" t="str">
        <f ca="1">IFERROR(INDEX(ficha,MATCH(1,INDEX((luna=B417)*(hora=C423),0),0)),0)</f>
        <v>NUEVA-CE - CONSTRUCCIÓN DE EDIFICACIONES (TPECNICO) - CALI (JMC)</v>
      </c>
      <c r="D424" s="5">
        <f ca="1">IFERROR(INDEX(ficha,MATCH(1,INDEX((mara=B417)*(hora=D423),0),0)),0)</f>
        <v>0</v>
      </c>
      <c r="E424" s="5">
        <f ca="1">IFERROR(INDEX(ficha,MATCH(1,INDEX((miea=B417)*(hora=E423),0),0)),0)</f>
        <v>0</v>
      </c>
      <c r="F424" s="5">
        <f ca="1">IFERROR(INDEX(ficha,MATCH(1,INDEX((juea=B417)*(hora=F423),0),0)),0)</f>
        <v>0</v>
      </c>
      <c r="G424" s="5">
        <f ca="1">IFERROR(INDEX(ficha,MATCH(1,INDEX((viea=B417)*(hora=G423),0),0)),0)</f>
        <v>0</v>
      </c>
      <c r="H424" s="22">
        <f ca="1">IFERROR(INDEX(ficha,MATCH(1,INDEX((saba=B417)*(hora=H423),0),0)),0)</f>
        <v>0</v>
      </c>
    </row>
    <row r="425" spans="1:11" ht="14.1" customHeight="1" thickBot="1" x14ac:dyDescent="0.35">
      <c r="A425" s="724"/>
      <c r="B425" s="725"/>
      <c r="C425" s="707" t="str">
        <f ca="1">IFERROR(INDEX(luni,MATCH(1,INDEX((ficha=C424)*(hora=C423),0),0)),0)</f>
        <v>CARLOS GERMAN ARIAS GIL</v>
      </c>
      <c r="D425" s="707">
        <f ca="1">IFERROR(INDEX(mari,MATCH(1,INDEX((ficha=D424)*(hora=D423),0),0)),0)</f>
        <v>0</v>
      </c>
      <c r="E425" s="707">
        <f ca="1">IFERROR(INDEX(miei,MATCH(1,INDEX((ficha=E424)*(hora=E423),0),0)),0)</f>
        <v>0</v>
      </c>
      <c r="F425" s="707">
        <f ca="1">IFERROR(INDEX(juei,MATCH(1,INDEX((ficha=F424)*(hora=F423),0),0)),0)</f>
        <v>0</v>
      </c>
      <c r="G425" s="707">
        <f ca="1">IFERROR(INDEX(viei,MATCH(1,INDEX((ficha=G424)*(hora=G423),0),0)),0)</f>
        <v>0</v>
      </c>
      <c r="H425" s="708">
        <f ca="1">IFERROR(INDEX(sabi,MATCH(1,INDEX((ficha=H424)*(hora=H423),0),0)),0)</f>
        <v>0</v>
      </c>
    </row>
    <row r="426" spans="1:11" ht="14.1" customHeight="1" thickTop="1" x14ac:dyDescent="0.3">
      <c r="A426" s="724">
        <v>48</v>
      </c>
      <c r="B426" s="725" t="str">
        <f>INDEX(ambiente,A426)</f>
        <v>SEDE ANDRÉS SANÍN - AULA 103 - SALA DE SISTEMAS (CALLE 75 No. 19-52)</v>
      </c>
      <c r="C426" s="703" t="str">
        <f ca="1">IFERROR(INDEX(hora,MATCH(1,INDEX((bloq=1)*(luna=B426),0),0)),0)</f>
        <v>8:00 - 12:00</v>
      </c>
      <c r="D426" s="703" t="str">
        <f ca="1">IFERROR(INDEX(hora,MATCH(1,INDEX((bloq=1)*(mara=B426),0),0)),0)</f>
        <v>8:00 - 12:00</v>
      </c>
      <c r="E426" s="703" t="str">
        <f ca="1">IFERROR(INDEX(hora,MATCH(1,INDEX((bloq=1)*(miea=B426),0),0)),0)</f>
        <v>8:00 - 12:00</v>
      </c>
      <c r="F426" s="703" t="str">
        <f ca="1">IFERROR(INDEX(hora,MATCH(1,INDEX((bloq=1)*(juea=B426),0),0)),0)</f>
        <v>7:00 - 11:00</v>
      </c>
      <c r="G426" s="703" t="str">
        <f ca="1">IFERROR(INDEX(hora,MATCH(1,INDEX((bloq=1)*(viea=B426),0),0)),0)</f>
        <v>7:00 - 11:00</v>
      </c>
      <c r="H426" s="704">
        <f ca="1">IFERROR(INDEX(hora,MATCH(1,INDEX((bloq=1)*(saba=B426),0),0)),0)</f>
        <v>0</v>
      </c>
      <c r="I426" s="25">
        <f ca="1">COUNTA(C427:H427)+COUNTA(C430:H430)+COUNTA(C433:H433)</f>
        <v>18</v>
      </c>
      <c r="J426" s="25">
        <f ca="1">COUNTIF(luna,B426)+COUNTIF(mara,B426)+COUNTIF(miea,B426)+COUNTIF(juea,B426)+COUNTIF(viea,B426)+COUNTIF(saba,B426)</f>
        <v>18</v>
      </c>
      <c r="K426" s="25">
        <f ca="1">I426-I427</f>
        <v>15</v>
      </c>
    </row>
    <row r="427" spans="1:11" ht="74.25" customHeight="1" x14ac:dyDescent="0.3">
      <c r="A427" s="724"/>
      <c r="B427" s="725"/>
      <c r="C427" s="5" t="str">
        <f ca="1">IFERROR(INDEX(ficha,MATCH(1,INDEX((luna=B426)*(hora=C426),0),0)),0)</f>
        <v xml:space="preserve"> 3147650 GESTION DE LA SEGURIDAD Y SALUD EN EL TRABAJO ( TECNOLOGO)</v>
      </c>
      <c r="D427" s="5" t="str">
        <f ca="1">IFERROR(INDEX(ficha,MATCH(1,INDEX((mara=B426)*(hora=D426),0),0)),0)</f>
        <v xml:space="preserve"> 3172150 GESTION DE LA SEGURIDAD Y SALUD EN EL TRABAJO ( TECNOLOGO)</v>
      </c>
      <c r="E427" s="5" t="str">
        <f ca="1">IFERROR(INDEX(ficha,MATCH(1,INDEX((miea=B426)*(hora=E426),0),0)),0)</f>
        <v xml:space="preserve"> 3172150 GESTION DE LA SEGURIDAD Y SALUD EN EL TRABAJO ( TECNOLOGO)</v>
      </c>
      <c r="F427" s="5" t="str">
        <f ca="1">IFERROR(INDEX(ficha,MATCH(1,INDEX((juea=B426)*(hora=F426),0),0)),0)</f>
        <v>3361935 EMPRENDIMIENTO Y FOMENTO EMPRESARIAL ( TECNICO)</v>
      </c>
      <c r="G427" s="5" t="str">
        <f ca="1">IFERROR(INDEX(ficha,MATCH(1,INDEX((viea=B426)*(hora=G426),0),0)),0)</f>
        <v>3410648  PREVENCION Y CONTROL AMBIENTAL ( TECNOLOGO)</v>
      </c>
      <c r="H427" s="23">
        <f ca="1">IFERROR(INDEX(ficha,MATCH(1,INDEX((saba=B426)*(hora=H426),0),0)),0)</f>
        <v>0</v>
      </c>
      <c r="I427" s="25">
        <f ca="1">COUNTIF(C427:H427,0)+COUNTIF(C430:H430,0)+COUNTIF(C433:H433,0)</f>
        <v>3</v>
      </c>
    </row>
    <row r="428" spans="1:11" ht="14.1" customHeight="1" thickBot="1" x14ac:dyDescent="0.35">
      <c r="A428" s="724"/>
      <c r="B428" s="725"/>
      <c r="C428" s="705" t="str">
        <f ca="1">IFERROR(INDEX(luni,MATCH(1,INDEX((ficha=C427)*(hora=C426),0),0)),0)</f>
        <v xml:space="preserve">LEYDI VERÓNICA TROCHEZ CARO </v>
      </c>
      <c r="D428" s="705" t="str">
        <f ca="1">IFERROR(INDEX(mari,MATCH(1,INDEX((ficha=D427)*(hora=D426),0),0)),0)</f>
        <v>IVON DANIELA GUERRERO GARCES</v>
      </c>
      <c r="E428" s="705" t="str">
        <f ca="1">IFERROR(INDEX(miei,MATCH(1,INDEX((ficha=E427)*(hora=E426),0),0)),0)</f>
        <v>ÁLVARO JOSÉ GALINDO FERNÁNDEZ</v>
      </c>
      <c r="F428" s="705" t="str">
        <f ca="1">IFERROR(INDEX(juei,MATCH(1,INDEX((ficha=F427)*(hora=F426),0),0)),0)</f>
        <v>GONZALO PATIÑO BOLAÑOS</v>
      </c>
      <c r="G428" s="705" t="str">
        <f ca="1">IFERROR(INDEX(viei,MATCH(1,INDEX((ficha=G427)*(hora=G426),0),0)),0)</f>
        <v>KERLY ALEXANDRA RADA JARAMILLO</v>
      </c>
      <c r="H428" s="706">
        <f ca="1">IFERROR(INDEX(sabi,MATCH(1,INDEX((ficha=H427)*(hora=H426),0),0)),0)</f>
        <v>0</v>
      </c>
    </row>
    <row r="429" spans="1:11" ht="36" customHeight="1" thickTop="1" x14ac:dyDescent="0.3">
      <c r="A429" s="724"/>
      <c r="B429" s="725"/>
      <c r="C429" s="703" t="str">
        <f ca="1">IFERROR(INDEX(hora,MATCH(1,INDEX((bloq=2)*(luna=B426),0),0)),0)</f>
        <v>14:00 - 18:00</v>
      </c>
      <c r="D429" s="703" t="str">
        <f ca="1">IFERROR(INDEX(hora,MATCH(1,INDEX((bloq=2)*(mara=B426),0),0)),0)</f>
        <v>14:00 - 18:00</v>
      </c>
      <c r="E429" s="703" t="str">
        <f ca="1">IFERROR(INDEX(hora,MATCH(1,INDEX((bloq=2)*(miea=B426),0),0)),0)</f>
        <v>14:00 - 18:00</v>
      </c>
      <c r="F429" s="703" t="str">
        <f ca="1">IFERROR(INDEX(hora,MATCH(1,INDEX((bloq=2)*(juea=B426),0),0)),0)</f>
        <v>15:00 - 18:00</v>
      </c>
      <c r="G429" s="703" t="str">
        <f ca="1">IFERROR(INDEX(hora,MATCH(1,INDEX((bloq=2)*(viea=B426),0),0)),0)</f>
        <v>12:00 - 15:00</v>
      </c>
      <c r="H429" s="704">
        <f ca="1">IFERROR(INDEX(hora,MATCH(1,INDEX((bloq=2)*(saba=B426),0),0)),0)</f>
        <v>0</v>
      </c>
    </row>
    <row r="430" spans="1:11" ht="43.35" customHeight="1" x14ac:dyDescent="0.3">
      <c r="A430" s="724"/>
      <c r="B430" s="725"/>
      <c r="C430" s="5" t="str">
        <f ca="1">IFERROR(INDEX(ficha,MATCH(1,INDEX((luna=B426)*(hora=C429),0),0)),0)</f>
        <v>3145331  GESTION DE LA SEGURIDAD Y SALUD EN EL TRABAJO ( TECNOLOGO)</v>
      </c>
      <c r="D430" s="5" t="str">
        <f ca="1">IFERROR(INDEX(ficha,MATCH(1,INDEX((mara=B426)*(hora=D429),0),0)),0)</f>
        <v>3145331  GESTION DE LA SEGURIDAD Y SALUD EN EL TRABAJO ( TECNOLOGO)</v>
      </c>
      <c r="E430" s="5" t="str">
        <f ca="1">IFERROR(INDEX(ficha,MATCH(1,INDEX((miea=B426)*(hora=E429),0),0)),0)</f>
        <v>3145331  GESTION DE LA SEGURIDAD Y SALUD EN EL TRABAJO ( TECNOLOGO)</v>
      </c>
      <c r="F430" s="5" t="str">
        <f ca="1">IFERROR(INDEX(ficha,MATCH(1,INDEX((juea=B426)*(hora=F429),0),0)),0)</f>
        <v>3410859 GESTION DE PROYECTOS DE DESARROLLO ECONOMICO Y SOCIAL ( TECNOLOGO)</v>
      </c>
      <c r="G430" s="5" t="str">
        <f ca="1">IFERROR(INDEX(ficha,MATCH(1,INDEX((viea=B426)*(hora=G429),0),0)),0)</f>
        <v>3410648  PREVENCION Y CONTROL AMBIENTAL ( TECNOLOGO)</v>
      </c>
      <c r="H430" s="23">
        <f ca="1">IFERROR(INDEX(ficha,MATCH(1,INDEX((saba=B426)*(hora=H429),0),0)),0)</f>
        <v>0</v>
      </c>
    </row>
    <row r="431" spans="1:11" ht="14.1" customHeight="1" thickBot="1" x14ac:dyDescent="0.35">
      <c r="A431" s="724"/>
      <c r="B431" s="725"/>
      <c r="C431" s="705" t="str">
        <f ca="1">IFERROR(INDEX(luni,MATCH(1,INDEX((ficha=C430)*(hora=C429),0),0)),0)</f>
        <v>ÁLVARO JOSÉ GALINDO FERNÁNDEZ</v>
      </c>
      <c r="D431" s="705" t="str">
        <f ca="1">IFERROR(INDEX(mari,MATCH(1,INDEX((ficha=D430)*(hora=D429),0),0)),0)</f>
        <v xml:space="preserve">PAOLA ANDREA GARCÍA LÓPEZ </v>
      </c>
      <c r="E431" s="705" t="str">
        <f ca="1">IFERROR(INDEX(miei,MATCH(1,INDEX((ficha=E430)*(hora=E429),0),0)),0)</f>
        <v>ÁLVARO JOSÉ GALINDO FERNÁNDEZ</v>
      </c>
      <c r="F431" s="705" t="str">
        <f ca="1">IFERROR(INDEX(juei,MATCH(1,INDEX((ficha=F430)*(hora=F429),0),0)),0)</f>
        <v>DANIEL ENRIQUE HERRERA QUIÑONEZ</v>
      </c>
      <c r="G431" s="705" t="str">
        <f ca="1">IFERROR(INDEX(viei,MATCH(1,INDEX((ficha=G430)*(hora=G429),0),0)),0)</f>
        <v>JULIANA PAOLA ANDRADE MUÑOZ</v>
      </c>
      <c r="H431" s="706">
        <f ca="1">IFERROR(INDEX(sabi,MATCH(1,INDEX((ficha=H430)*(hora=H429),0),0)),0)</f>
        <v>0</v>
      </c>
    </row>
    <row r="432" spans="1:11" ht="14.1" customHeight="1" thickTop="1" x14ac:dyDescent="0.3">
      <c r="A432" s="724"/>
      <c r="B432" s="725"/>
      <c r="C432" s="703" t="str">
        <f ca="1">IFERROR(INDEX(hora,MATCH(1,INDEX((bloq=3)*(luna=B426),0),0)),0)</f>
        <v>18:00 - 21:00</v>
      </c>
      <c r="D432" s="703" t="str">
        <f ca="1">IFERROR(INDEX(hora,MATCH(1,INDEX((bloq=3)*(mara=B426),0),0)),0)</f>
        <v>18:00 - 21:00</v>
      </c>
      <c r="E432" s="703" t="str">
        <f ca="1">IFERROR(INDEX(hora,MATCH(1,INDEX((bloq=3)*(miea=B426),0),0)),0)</f>
        <v>18:00 - 21:00</v>
      </c>
      <c r="F432" s="703" t="str">
        <f ca="1">IFERROR(INDEX(hora,MATCH(1,INDEX((bloq=3)*(juea=B426),0),0)),0)</f>
        <v>18:00 - 21:00</v>
      </c>
      <c r="G432" s="703" t="str">
        <f ca="1">IFERROR(INDEX(hora,MATCH(1,INDEX((bloq=3)*(viea=B426),0),0)),0)</f>
        <v>17:00 - 21:00</v>
      </c>
      <c r="H432" s="704">
        <f ca="1">IFERROR(INDEX(hora,MATCH(1,INDEX((bloq=3)*(saba=B426),0),0)),0)</f>
        <v>0</v>
      </c>
    </row>
    <row r="433" spans="1:11" ht="14.1" customHeight="1" x14ac:dyDescent="0.3">
      <c r="A433" s="724"/>
      <c r="B433" s="725"/>
      <c r="C433" s="5" t="str">
        <f ca="1">IFERROR(INDEX(ficha,MATCH(1,INDEX((luna=B426)*(hora=C432),0),0)),0)</f>
        <v>3410621 EMPRENDIMIENTO Y FOMENTO EMPRESARIAL ( TECNICO)</v>
      </c>
      <c r="D433" s="5" t="str">
        <f ca="1">IFERROR(INDEX(ficha,MATCH(1,INDEX((mara=B426)*(hora=D432),0),0)),0)</f>
        <v>3145331  GESTION DE LA SEGURIDAD Y SALUD EN EL TRABAJO ( TECNOLOGO)</v>
      </c>
      <c r="E433" s="5" t="str">
        <f ca="1">IFERROR(INDEX(ficha,MATCH(1,INDEX((miea=B426)*(hora=E432),0),0)),0)</f>
        <v>3410859 GESTION DE PROYECTOS DE DESARROLLO ECONOMICO Y SOCIAL ( TECNOLOGO)</v>
      </c>
      <c r="F433" s="5" t="str">
        <f ca="1">IFERROR(INDEX(ficha,MATCH(1,INDEX((juea=B426)*(hora=F432),0),0)),0)</f>
        <v>3410859 GESTION DE PROYECTOS DE DESARROLLO ECONOMICO Y SOCIAL ( TECNOLOGO)</v>
      </c>
      <c r="G433" s="5" t="str">
        <f ca="1">IFERROR(INDEX(ficha,MATCH(1,INDEX((viea=B426)*(hora=G432),0),0)),0)</f>
        <v>NUEVA - CARPINTERÍA DE ALUMINIO (TÉCNICO)</v>
      </c>
      <c r="H433" s="23">
        <f ca="1">IFERROR(INDEX(ficha,MATCH(1,INDEX((saba=B426)*(hora=H432),0),0)),0)</f>
        <v>0</v>
      </c>
    </row>
    <row r="434" spans="1:11" ht="14.1" customHeight="1" thickBot="1" x14ac:dyDescent="0.35">
      <c r="A434" s="724"/>
      <c r="B434" s="725"/>
      <c r="C434" s="707" t="str">
        <f ca="1">IFERROR(INDEX(luni,MATCH(1,INDEX((ficha=C433)*(hora=C432),0),0)),0)</f>
        <v>LEIDY DIANA RAMÍREZ VARGAS</v>
      </c>
      <c r="D434" s="707" t="str">
        <f ca="1">IFERROR(INDEX(mari,MATCH(1,INDEX((ficha=D433)*(hora=D432),0),0)),0)</f>
        <v>ÁNGELA CRISTINA CASAÑAS ROMERO</v>
      </c>
      <c r="E434" s="707" t="str">
        <f ca="1">IFERROR(INDEX(miei,MATCH(1,INDEX((ficha=E433)*(hora=E432),0),0)),0)</f>
        <v>LORENA LÓPEZ CHACÓN</v>
      </c>
      <c r="F434" s="707" t="str">
        <f ca="1">IFERROR(INDEX(juei,MATCH(1,INDEX((ficha=F433)*(hora=F432),0),0)),0)</f>
        <v>DANIEL ENRIQUE HERRERA QUIÑONEZ</v>
      </c>
      <c r="G434" s="707" t="str">
        <f ca="1">IFERROR(INDEX(viei,MATCH(1,INDEX((ficha=G433)*(hora=G432),0),0)),0)</f>
        <v>NUBIA FLÓREZ ARIAS</v>
      </c>
      <c r="H434" s="708">
        <f ca="1">IFERROR(INDEX(sabi,MATCH(1,INDEX((ficha=H433)*(hora=H432),0),0)),0)</f>
        <v>0</v>
      </c>
    </row>
    <row r="435" spans="1:11" ht="14.1" customHeight="1" thickTop="1" x14ac:dyDescent="0.3">
      <c r="A435" s="724">
        <v>49</v>
      </c>
      <c r="B435" s="725" t="str">
        <f>INDEX(ambiente,A435)</f>
        <v>SEDE ANDRÉS SANÍN - AULA 104 - SALA DE SISTEMAS (CALLE 75 No. 19-52)</v>
      </c>
      <c r="C435" s="703" t="str">
        <f ca="1">IFERROR(INDEX(hora,MATCH(1,INDEX((bloq=1)*(luna=B435),0),0)),0)</f>
        <v>7:00 - 11:00</v>
      </c>
      <c r="D435" s="703" t="str">
        <f ca="1">IFERROR(INDEX(hora,MATCH(1,INDEX((bloq=1)*(mara=B435),0),0)),0)</f>
        <v>7:00 - 11:00</v>
      </c>
      <c r="E435" s="703" t="str">
        <f ca="1">IFERROR(INDEX(hora,MATCH(1,INDEX((bloq=1)*(miea=B435),0),0)),0)</f>
        <v>7:00 - 11:00</v>
      </c>
      <c r="F435" s="703" t="str">
        <f ca="1">IFERROR(INDEX(hora,MATCH(1,INDEX((bloq=1)*(juea=B435),0),0)),0)</f>
        <v>7:00 - 11:00</v>
      </c>
      <c r="G435" s="703" t="str">
        <f ca="1">IFERROR(INDEX(hora,MATCH(1,INDEX((bloq=1)*(viea=B435),0),0)),0)</f>
        <v>8:00 - 12:00</v>
      </c>
      <c r="H435" s="704">
        <f ca="1">IFERROR(INDEX(hora,MATCH(1,INDEX((bloq=1)*(saba=B435),0),0)),0)</f>
        <v>0</v>
      </c>
      <c r="I435" s="25">
        <f ca="1">COUNTA(C436:H436)+COUNTA(C439:H439)+COUNTA(C442:H442)</f>
        <v>18</v>
      </c>
      <c r="J435" s="25">
        <f ca="1">COUNTIF(luna,B435)+COUNTIF(mara,B435)+COUNTIF(miea,B435)+COUNTIF(juea,B435)+COUNTIF(viea,B435)+COUNTIF(saba,B435)</f>
        <v>18</v>
      </c>
      <c r="K435" s="25">
        <f ca="1">I435-I436</f>
        <v>15</v>
      </c>
    </row>
    <row r="436" spans="1:11" ht="14.1" customHeight="1" x14ac:dyDescent="0.3">
      <c r="A436" s="724"/>
      <c r="B436" s="725"/>
      <c r="C436" s="5" t="str">
        <f ca="1">IFERROR(INDEX(ficha,MATCH(1,INDEX((luna=B435)*(hora=C435),0),0)),0)</f>
        <v>3390282 GESTION DE PROYECTOS DE DESARROLLO ECONOMICO Y SOCIAL ( TECNOLOGO)</v>
      </c>
      <c r="D436" s="5" t="str">
        <f ca="1">IFERROR(INDEX(ficha,MATCH(1,INDEX((mara=B435)*(hora=D435),0),0)),0)</f>
        <v xml:space="preserve">3232867 - DIBUJO Y MODELADO ARQUITECTONICO Y DE INGENIERIA (TECNÓLOGO) </v>
      </c>
      <c r="E436" s="5" t="str">
        <f ca="1">IFERROR(INDEX(ficha,MATCH(1,INDEX((miea=B435)*(hora=E435),0),0)),0)</f>
        <v xml:space="preserve">3232867 - DIBUJO Y MODELADO ARQUITECTONICO Y DE INGENIERIA (TECNÓLOGO) </v>
      </c>
      <c r="F436" s="5" t="str">
        <f ca="1">IFERROR(INDEX(ficha,MATCH(1,INDEX((juea=B435)*(hora=F435),0),0)),0)</f>
        <v xml:space="preserve">3232867 - DIBUJO Y MODELADO ARQUITECTONICO Y DE INGENIERIA (TECNÓLOGO) </v>
      </c>
      <c r="G436" s="5" t="str">
        <f ca="1">IFERROR(INDEX(ficha,MATCH(1,INDEX((viea=B435)*(hora=G435),0),0)),0)</f>
        <v>3311957 GESTION DE LA SEGURIDAD Y SALUD EN EL TRABAJO ( TECNOLOGO)</v>
      </c>
      <c r="H436" s="22">
        <f ca="1">IFERROR(INDEX(ficha,MATCH(1,INDEX((saba=B435)*(hora=H435),0),0)),0)</f>
        <v>0</v>
      </c>
      <c r="I436" s="25">
        <f ca="1">COUNTIF(C436:H436,0)+COUNTIF(C439:H439,0)+COUNTIF(C442:H442,0)</f>
        <v>3</v>
      </c>
    </row>
    <row r="437" spans="1:11" ht="14.1" customHeight="1" thickBot="1" x14ac:dyDescent="0.35">
      <c r="A437" s="724"/>
      <c r="B437" s="725"/>
      <c r="C437" s="705" t="str">
        <f ca="1">IFERROR(INDEX(luni,MATCH(1,INDEX((ficha=C436)*(hora=C435),0),0)),0)</f>
        <v>LORENA LÓPEZ CHACÓN</v>
      </c>
      <c r="D437" s="705" t="str">
        <f ca="1">IFERROR(INDEX(mari,MATCH(1,INDEX((ficha=D436)*(hora=D435),0),0)),0)</f>
        <v xml:space="preserve">HOOVER DIUZA MANCILLA </v>
      </c>
      <c r="E437" s="705" t="str">
        <f ca="1">IFERROR(INDEX(miei,MATCH(1,INDEX((ficha=E436)*(hora=E435),0),0)),0)</f>
        <v>FERNANDO JOSÉ BEDOYA MESSA</v>
      </c>
      <c r="F437" s="705" t="str">
        <f ca="1">IFERROR(INDEX(juei,MATCH(1,INDEX((ficha=F436)*(hora=F435),0),0)),0)</f>
        <v>MARIO FERNANDO GÓMEZ YEPEZ</v>
      </c>
      <c r="G437" s="705" t="str">
        <f ca="1">IFERROR(INDEX(viei,MATCH(1,INDEX((ficha=G436)*(hora=G435),0),0)),0)</f>
        <v xml:space="preserve">LEYDI VERÓNICA TROCHEZ CARO </v>
      </c>
      <c r="H437" s="706">
        <f ca="1">IFERROR(INDEX(sabi,MATCH(1,INDEX((ficha=H436)*(hora=H435),0),0)),0)</f>
        <v>0</v>
      </c>
    </row>
    <row r="438" spans="1:11" ht="14.1" customHeight="1" thickTop="1" x14ac:dyDescent="0.3">
      <c r="A438" s="724"/>
      <c r="B438" s="725"/>
      <c r="C438" s="703" t="str">
        <f ca="1">IFERROR(INDEX(hora,MATCH(1,INDEX((bloq=2)*(luna=B435),0),0)),0)</f>
        <v>12:00 - 15:00</v>
      </c>
      <c r="D438" s="703" t="str">
        <f ca="1">IFERROR(INDEX(hora,MATCH(1,INDEX((bloq=2)*(mara=B435),0),0)),0)</f>
        <v>15:00 - 18:00</v>
      </c>
      <c r="E438" s="703" t="str">
        <f ca="1">IFERROR(INDEX(hora,MATCH(1,INDEX((bloq=2)*(miea=B435),0),0)),0)</f>
        <v>12:00 - 15:00</v>
      </c>
      <c r="F438" s="703" t="str">
        <f ca="1">IFERROR(INDEX(hora,MATCH(1,INDEX((bloq=2)*(juea=B435),0),0)),0)</f>
        <v>12:00 - 15:00</v>
      </c>
      <c r="G438" s="703" t="str">
        <f ca="1">IFERROR(INDEX(hora,MATCH(1,INDEX((bloq=2)*(viea=B435),0),0)),0)</f>
        <v>15:00 - 18:00</v>
      </c>
      <c r="H438" s="704">
        <f ca="1">IFERROR(INDEX(hora,MATCH(1,INDEX((bloq=2)*(saba=B435),0),0)),0)</f>
        <v>0</v>
      </c>
    </row>
    <row r="439" spans="1:11" ht="28.35" customHeight="1" x14ac:dyDescent="0.3">
      <c r="A439" s="724"/>
      <c r="B439" s="725"/>
      <c r="C439" s="5" t="str">
        <f ca="1">IFERROR(INDEX(ficha,MATCH(1,INDEX((luna=B435)*(hora=C438),0),0)),0)</f>
        <v>3411751 -SUPERVISION DE OBRAS DE INFRAESTRUCTURA VIAL. (TÉCNOLOGO) - CALI</v>
      </c>
      <c r="D439" s="5" t="str">
        <f ca="1">IFERROR(INDEX(ficha,MATCH(1,INDEX((mara=B435)*(hora=D438),0),0)),0)</f>
        <v>3410621 EMPRENDIMIENTO Y FOMENTO EMPRESARIAL ( TECNICO)</v>
      </c>
      <c r="E439" s="5" t="str">
        <f ca="1">IFERROR(INDEX(ficha,MATCH(1,INDEX((miea=B435)*(hora=E438),0),0)),0)</f>
        <v xml:space="preserve">3232867 - DIBUJO Y MODELADO ARQUITECTONICO Y DE INGENIERIA (TECNÓLOGO) </v>
      </c>
      <c r="F439" s="5" t="str">
        <f ca="1">IFERROR(INDEX(ficha,MATCH(1,INDEX((juea=B435)*(hora=F438),0),0)),0)</f>
        <v xml:space="preserve">3232867 - DIBUJO Y MODELADO ARQUITECTONICO Y DE INGENIERIA (TECNÓLOGO) </v>
      </c>
      <c r="G439" s="5" t="str">
        <f ca="1">IFERROR(INDEX(ficha,MATCH(1,INDEX((viea=B435)*(hora=G438),0),0)),0)</f>
        <v>3410903 - EXCAVADORA Y RETROCARGADORA (OPERARIO)</v>
      </c>
      <c r="H439" s="22">
        <f ca="1">IFERROR(INDEX(ficha,MATCH(1,INDEX((saba=B435)*(hora=H438),0),0)),0)</f>
        <v>0</v>
      </c>
    </row>
    <row r="440" spans="1:11" ht="14.1" customHeight="1" thickBot="1" x14ac:dyDescent="0.35">
      <c r="A440" s="724"/>
      <c r="B440" s="725"/>
      <c r="C440" s="705" t="str">
        <f ca="1">IFERROR(INDEX(luni,MATCH(1,INDEX((ficha=C439)*(hora=C438),0),0)),0)</f>
        <v>MÓNICA MARÍA SUÁREZ CHÁVEZ</v>
      </c>
      <c r="D440" s="705" t="str">
        <f ca="1">IFERROR(INDEX(mari,MATCH(1,INDEX((ficha=D439)*(hora=D438),0),0)),0)</f>
        <v>DANIEL ENRIQUE HERRERA QUIÑONEZ</v>
      </c>
      <c r="E440" s="705" t="str">
        <f ca="1">IFERROR(INDEX(miei,MATCH(1,INDEX((ficha=E439)*(hora=E438),0),0)),0)</f>
        <v>MARIO FERNANDO GÓMEZ YEPEZ</v>
      </c>
      <c r="F440" s="705" t="str">
        <f ca="1">IFERROR(INDEX(juei,MATCH(1,INDEX((ficha=F439)*(hora=F438),0),0)),0)</f>
        <v>MARIO FERNANDO GÓMEZ YEPEZ</v>
      </c>
      <c r="G440" s="705" t="str">
        <f ca="1">IFERROR(INDEX(viei,MATCH(1,INDEX((ficha=G439)*(hora=G438),0),0)),0)</f>
        <v>EDGAR JOAQUÍN DELGADO ARIAS</v>
      </c>
      <c r="H440" s="706">
        <f ca="1">IFERROR(INDEX(sabi,MATCH(1,INDEX((ficha=H439)*(hora=H438),0),0)),0)</f>
        <v>0</v>
      </c>
    </row>
    <row r="441" spans="1:11" ht="14.1" customHeight="1" thickTop="1" x14ac:dyDescent="0.3">
      <c r="A441" s="724"/>
      <c r="B441" s="725"/>
      <c r="C441" s="703" t="str">
        <f ca="1">IFERROR(INDEX(hora,MATCH(1,INDEX((bloq=3)*(luna=B435),0),0)),0)</f>
        <v>18:00 - 21:00</v>
      </c>
      <c r="D441" s="703" t="str">
        <f ca="1">IFERROR(INDEX(hora,MATCH(1,INDEX((bloq=3)*(mara=B435),0),0)),0)</f>
        <v>18:00 - 21:00</v>
      </c>
      <c r="E441" s="703" t="str">
        <f ca="1">IFERROR(INDEX(hora,MATCH(1,INDEX((bloq=3)*(miea=B435),0),0)),0)</f>
        <v>18:00 - 21:00</v>
      </c>
      <c r="F441" s="703" t="str">
        <f ca="1">IFERROR(INDEX(hora,MATCH(1,INDEX((bloq=3)*(juea=B435),0),0)),0)</f>
        <v>18:00 - 21:00</v>
      </c>
      <c r="G441" s="703" t="str">
        <f ca="1">IFERROR(INDEX(hora,MATCH(1,INDEX((bloq=3)*(viea=B435),0),0)),0)</f>
        <v>18:00 - 21:00</v>
      </c>
      <c r="H441" s="704">
        <f ca="1">IFERROR(INDEX(hora,MATCH(1,INDEX((bloq=3)*(saba=B435),0),0)),0)</f>
        <v>0</v>
      </c>
    </row>
    <row r="442" spans="1:11" ht="14.1" customHeight="1" x14ac:dyDescent="0.3">
      <c r="A442" s="724"/>
      <c r="B442" s="725"/>
      <c r="C442" s="5" t="str">
        <f ca="1">IFERROR(INDEX(ficha,MATCH(1,INDEX((luna=B435)*(hora=C441),0),0)),0)</f>
        <v>3292885 - CARPINTERÍA DE ALUMINIO (TÉCNICO)</v>
      </c>
      <c r="D442" s="5" t="str">
        <f ca="1">IFERROR(INDEX(ficha,MATCH(1,INDEX((mara=B435)*(hora=D441),0),0)),0)</f>
        <v xml:space="preserve"> 3140808 GESTION DE LA SEGURIDAD Y SALUD EN EL TRABAJO ( TECNOLOGO)</v>
      </c>
      <c r="E442" s="5" t="str">
        <f ca="1">IFERROR(INDEX(ficha,MATCH(1,INDEX((miea=B435)*(hora=E441),0),0)),0)</f>
        <v>2898488 DIBUJO Y MODELADO ARQUITECTONICO Y DE INGENIERIA (TECNÓLOGO)</v>
      </c>
      <c r="F442" s="5" t="str">
        <f ca="1">IFERROR(INDEX(ficha,MATCH(1,INDEX((juea=B435)*(hora=F441),0),0)),0)</f>
        <v>3410903 - EXCAVADORA Y RETROCARGADORA (OPERARIO)</v>
      </c>
      <c r="G442" s="5" t="str">
        <f ca="1">IFERROR(INDEX(ficha,MATCH(1,INDEX((viea=B435)*(hora=G441),0),0)),0)</f>
        <v>NUEVA-TG2 -CONSTRUCCIÓN EN EDIFICACIONES (TECNÓLOGO) - CALI</v>
      </c>
      <c r="H442" s="22">
        <f ca="1">IFERROR(INDEX(ficha,MATCH(1,INDEX((saba=B435)*(hora=H441),0),0)),0)</f>
        <v>0</v>
      </c>
    </row>
    <row r="443" spans="1:11" ht="14.1" customHeight="1" thickBot="1" x14ac:dyDescent="0.35">
      <c r="A443" s="724"/>
      <c r="B443" s="725"/>
      <c r="C443" s="707" t="str">
        <f ca="1">IFERROR(INDEX(luni,MATCH(1,INDEX((ficha=C442)*(hora=C441),0),0)),0)</f>
        <v>JESÚS LAUREANO AGUIRRE MUÑOZ</v>
      </c>
      <c r="D443" s="707" t="str">
        <f ca="1">IFERROR(INDEX(mari,MATCH(1,INDEX((ficha=D442)*(hora=D441),0),0)),0)</f>
        <v>LUPERLY PALACIO RODRÍGUEZ</v>
      </c>
      <c r="E443" s="707" t="str">
        <f ca="1">IFERROR(INDEX(miei,MATCH(1,INDEX((ficha=E442)*(hora=E441),0),0)),0)</f>
        <v>EMERSON FABIÁN GONZÁLEZ GUTIÉRREZ</v>
      </c>
      <c r="F443" s="707" t="str">
        <f ca="1">IFERROR(INDEX(juei,MATCH(1,INDEX((ficha=F442)*(hora=F441),0),0)),0)</f>
        <v xml:space="preserve">JANETH MORENO GÓMEZ </v>
      </c>
      <c r="G443" s="707" t="str">
        <f ca="1">IFERROR(INDEX(viei,MATCH(1,INDEX((ficha=G442)*(hora=G441),0),0)),0)</f>
        <v>CARLOS MARIO BEDOYA MOLINA</v>
      </c>
      <c r="H443" s="708">
        <f ca="1">IFERROR(INDEX(sabi,MATCH(1,INDEX((ficha=H442)*(hora=H441),0),0)),0)</f>
        <v>0</v>
      </c>
    </row>
    <row r="444" spans="1:11" ht="14.1" customHeight="1" thickTop="1" x14ac:dyDescent="0.3">
      <c r="A444" s="724">
        <v>50</v>
      </c>
      <c r="B444" s="725" t="str">
        <f>INDEX(ambiente,A444)</f>
        <v>SEDE ANDRÉS SANÍN - AULA 105 - SALA DE SISTEMAS (CALLE 75 No. 19-52)</v>
      </c>
      <c r="C444" s="703" t="str">
        <f ca="1">IFERROR(INDEX(hora,MATCH(1,INDEX((bloq=1)*(luna=B444),0),0)),0)</f>
        <v>7:00 - 11:00</v>
      </c>
      <c r="D444" s="703" t="str">
        <f ca="1">IFERROR(INDEX(hora,MATCH(1,INDEX((bloq=1)*(mara=B444),0),0)),0)</f>
        <v>7:00 - 11:00</v>
      </c>
      <c r="E444" s="703" t="str">
        <f ca="1">IFERROR(INDEX(hora,MATCH(1,INDEX((bloq=1)*(miea=B444),0),0)),0)</f>
        <v>7:00 - 11:00</v>
      </c>
      <c r="F444" s="703" t="str">
        <f ca="1">IFERROR(INDEX(hora,MATCH(1,INDEX((bloq=1)*(juea=B444),0),0)),0)</f>
        <v>7:00 - 11:00</v>
      </c>
      <c r="G444" s="703" t="str">
        <f ca="1">IFERROR(INDEX(hora,MATCH(1,INDEX((bloq=1)*(viea=B444),0),0)),0)</f>
        <v>7:00 - 11:00</v>
      </c>
      <c r="H444" s="704">
        <f ca="1">IFERROR(INDEX(hora,MATCH(1,INDEX((bloq=1)*(saba=B444),0),0)),0)</f>
        <v>0</v>
      </c>
      <c r="I444" s="25">
        <f ca="1">COUNTA(C445:H445)+COUNTA(C448:H448)+COUNTA(C451:H451)</f>
        <v>18</v>
      </c>
      <c r="J444" s="25">
        <f ca="1">COUNTIF(luna,B444)+COUNTIF(mara,B444)+COUNTIF(miea,B444)+COUNTIF(juea,B444)+COUNTIF(viea,B444)+COUNTIF(saba,B444)</f>
        <v>19</v>
      </c>
      <c r="K444" s="25">
        <f ca="1">I444-I445</f>
        <v>15</v>
      </c>
    </row>
    <row r="445" spans="1:11" ht="14.1" customHeight="1" x14ac:dyDescent="0.3">
      <c r="A445" s="724"/>
      <c r="B445" s="725"/>
      <c r="C445" s="5" t="str">
        <f ca="1">IFERROR(INDEX(ficha,MATCH(1,INDEX((luna=B444)*(hora=C444),0),0)),0)</f>
        <v>3218913 - A DIBUJO Y MODELADO ARQUITECTONICO Y DE INGENIERIA (TECNÓLOGO) AEM</v>
      </c>
      <c r="D445" s="5" t="str">
        <f ca="1">IFERROR(INDEX(ficha,MATCH(1,INDEX((mara=B444)*(hora=D444),0),0)),0)</f>
        <v>NUEVA S -SUPERVISION DE OBRAS DE INFRAESTRUCTURA VIAL. (TÉCNOLOGO) - CALI</v>
      </c>
      <c r="E445" s="5" t="str">
        <f ca="1">IFERROR(INDEX(ficha,MATCH(1,INDEX((miea=B444)*(hora=E444),0),0)),0)</f>
        <v>3218913 - A DIBUJO Y MODELADO ARQUITECTONICO Y DE INGENIERIA (TECNÓLOGO) AEM</v>
      </c>
      <c r="F445" s="5" t="str">
        <f ca="1">IFERROR(INDEX(ficha,MATCH(1,INDEX((juea=B444)*(hora=F444),0),0)),0)</f>
        <v>3218913 - A DIBUJO Y MODELADO ARQUITECTONICO Y DE INGENIERIA (TECNÓLOGO) AEM</v>
      </c>
      <c r="G445" s="5" t="str">
        <f ca="1">IFERROR(INDEX(ficha,MATCH(1,INDEX((viea=B444)*(hora=G444),0),0)),0)</f>
        <v>3218913 - A DIBUJO Y MODELADO ARQUITECTONICO Y DE INGENIERIA (TECNÓLOGO) AEM</v>
      </c>
      <c r="H445" s="23">
        <f ca="1">IFERROR(INDEX(ficha,MATCH(1,INDEX((saba=B444)*(hora=H444),0),0)),0)</f>
        <v>0</v>
      </c>
      <c r="I445" s="25">
        <f ca="1">COUNTIF(C445:H445,0)+COUNTIF(C448:H448,0)+COUNTIF(C451:H451,0)</f>
        <v>3</v>
      </c>
    </row>
    <row r="446" spans="1:11" ht="14.1" customHeight="1" thickBot="1" x14ac:dyDescent="0.35">
      <c r="A446" s="724"/>
      <c r="B446" s="725"/>
      <c r="C446" s="705" t="str">
        <f ca="1">IFERROR(INDEX(luni,MATCH(1,INDEX((ficha=C445)*(hora=C444),0),0)),0)</f>
        <v>YARELYS AGUILAR LEMUS</v>
      </c>
      <c r="D446" s="705" t="str">
        <f ca="1">IFERROR(INDEX(mari,MATCH(1,INDEX((ficha=D445)*(hora=D444),0),0)),0)</f>
        <v>CRISTIAN CAMILO RAMIREZ</v>
      </c>
      <c r="E446" s="705" t="str">
        <f ca="1">IFERROR(INDEX(miei,MATCH(1,INDEX((ficha=E445)*(hora=E444),0),0)),0)</f>
        <v>ISABEL CRISTINA MUÑOZ MIRANDA</v>
      </c>
      <c r="F446" s="705" t="str">
        <f ca="1">IFERROR(INDEX(juei,MATCH(1,INDEX((ficha=F445)*(hora=F444),0),0)),0)</f>
        <v>CARLOS ARTURO LONDOÑO SEPÚLVEDA</v>
      </c>
      <c r="G446" s="705" t="str">
        <f ca="1">IFERROR(INDEX(viei,MATCH(1,INDEX((ficha=G445)*(hora=G444),0),0)),0)</f>
        <v>JESSIKA FERNANDA RICO BUSTAMANTE</v>
      </c>
      <c r="H446" s="706">
        <f ca="1">IFERROR(INDEX(sabi,MATCH(1,INDEX((ficha=H445)*(hora=H444),0),0)),0)</f>
        <v>0</v>
      </c>
    </row>
    <row r="447" spans="1:11" ht="14.1" customHeight="1" thickTop="1" x14ac:dyDescent="0.3">
      <c r="A447" s="724"/>
      <c r="B447" s="725"/>
      <c r="C447" s="703" t="str">
        <f ca="1">IFERROR(INDEX(hora,MATCH(1,INDEX((bloq=2)*(luna=B444),0),0)),0)</f>
        <v>12:00 - 15:00</v>
      </c>
      <c r="D447" s="703" t="str">
        <f ca="1">IFERROR(INDEX(hora,MATCH(1,INDEX((bloq=2)*(mara=B444),0),0)),0)</f>
        <v>15:00 - 18:00</v>
      </c>
      <c r="E447" s="703" t="str">
        <f ca="1">IFERROR(INDEX(hora,MATCH(1,INDEX((bloq=2)*(miea=B444),0),0)),0)</f>
        <v>12:00 - 15:00</v>
      </c>
      <c r="F447" s="703" t="str">
        <f ca="1">IFERROR(INDEX(hora,MATCH(1,INDEX((bloq=2)*(juea=B444),0),0)),0)</f>
        <v>12:00 - 15:00</v>
      </c>
      <c r="G447" s="703" t="str">
        <f ca="1">IFERROR(INDEX(hora,MATCH(1,INDEX((bloq=2)*(viea=B444),0),0)),0)</f>
        <v>12:00 - 15:00</v>
      </c>
      <c r="H447" s="704">
        <f ca="1">IFERROR(INDEX(hora,MATCH(1,INDEX((bloq=2)*(saba=B444),0),0)),0)</f>
        <v>0</v>
      </c>
    </row>
    <row r="448" spans="1:11" ht="14.1" customHeight="1" x14ac:dyDescent="0.3">
      <c r="A448" s="724"/>
      <c r="B448" s="725"/>
      <c r="C448" s="5" t="str">
        <f ca="1">IFERROR(INDEX(ficha,MATCH(1,INDEX((luna=B444)*(hora=C447),0),0)),0)</f>
        <v>3218913 - A DIBUJO Y MODELADO ARQUITECTONICO Y DE INGENIERIA (TECNÓLOGO) AEM</v>
      </c>
      <c r="D448" s="5" t="str">
        <f ca="1">IFERROR(INDEX(ficha,MATCH(1,INDEX((mara=B444)*(hora=D447),0),0)),0)</f>
        <v xml:space="preserve">3290720 - DIBUJO Y MODELADO ARQUITECTONICO Y DE INGENIERIA (TECNÓLOGO) </v>
      </c>
      <c r="E448" s="5" t="str">
        <f ca="1">IFERROR(INDEX(ficha,MATCH(1,INDEX((miea=B444)*(hora=E447),0),0)),0)</f>
        <v>3218913 - A DIBUJO Y MODELADO ARQUITECTONICO Y DE INGENIERIA (TECNÓLOGO) AEM</v>
      </c>
      <c r="F448" s="5" t="str">
        <f ca="1">IFERROR(INDEX(ficha,MATCH(1,INDEX((juea=B444)*(hora=F447),0),0)),0)</f>
        <v>3218913 - A DIBUJO Y MODELADO ARQUITECTONICO Y DE INGENIERIA (TECNÓLOGO) AEM</v>
      </c>
      <c r="G448" s="5" t="str">
        <f ca="1">IFERROR(INDEX(ficha,MATCH(1,INDEX((viea=B444)*(hora=G447),0),0)),0)</f>
        <v>3218913 - A DIBUJO Y MODELADO ARQUITECTONICO Y DE INGENIERIA (TECNÓLOGO) AEM</v>
      </c>
      <c r="H448" s="23">
        <f ca="1">IFERROR(INDEX(ficha,MATCH(1,INDEX((saba=B444)*(hora=H447),0),0)),0)</f>
        <v>0</v>
      </c>
    </row>
    <row r="449" spans="1:11" ht="14.1" customHeight="1" thickBot="1" x14ac:dyDescent="0.35">
      <c r="A449" s="724"/>
      <c r="B449" s="725"/>
      <c r="C449" s="705" t="str">
        <f ca="1">IFERROR(INDEX(luni,MATCH(1,INDEX((ficha=C448)*(hora=C447),0),0)),0)</f>
        <v>DANIEL DELGADO GUTIÉRREZ</v>
      </c>
      <c r="D449" s="705" t="str">
        <f ca="1">IFERROR(INDEX(mari,MATCH(1,INDEX((ficha=D448)*(hora=D447),0),0)),0)</f>
        <v>NICOLÁS VALENCIA PALACIOS</v>
      </c>
      <c r="E449" s="705" t="str">
        <f ca="1">IFERROR(INDEX(miei,MATCH(1,INDEX((ficha=E448)*(hora=E447),0),0)),0)</f>
        <v>ALEXANDER GONZÁLEZ GUZMÁN</v>
      </c>
      <c r="F449" s="705" t="str">
        <f ca="1">IFERROR(INDEX(juei,MATCH(1,INDEX((ficha=F448)*(hora=F447),0),0)),0)</f>
        <v>CARLOS ARTURO LONDOÑO SEPÚLVEDA</v>
      </c>
      <c r="G449" s="705" t="str">
        <f ca="1">IFERROR(INDEX(viei,MATCH(1,INDEX((ficha=G448)*(hora=G447),0),0)),0)</f>
        <v>JESSIKA FERNANDA RICO BUSTAMANTE</v>
      </c>
      <c r="H449" s="706">
        <f ca="1">IFERROR(INDEX(sabi,MATCH(1,INDEX((ficha=H448)*(hora=H447),0),0)),0)</f>
        <v>0</v>
      </c>
    </row>
    <row r="450" spans="1:11" ht="14.1" customHeight="1" thickTop="1" x14ac:dyDescent="0.3">
      <c r="A450" s="724"/>
      <c r="B450" s="725"/>
      <c r="C450" s="703" t="str">
        <f ca="1">IFERROR(INDEX(hora,MATCH(1,INDEX((bloq=3)*(luna=B444),0),0)),0)</f>
        <v>18:00 - 21:00</v>
      </c>
      <c r="D450" s="703" t="str">
        <f ca="1">IFERROR(INDEX(hora,MATCH(1,INDEX((bloq=3)*(mara=B444),0),0)),0)</f>
        <v>18:00 - 21:00</v>
      </c>
      <c r="E450" s="703" t="str">
        <f ca="1">IFERROR(INDEX(hora,MATCH(1,INDEX((bloq=3)*(miea=B444),0),0)),0)</f>
        <v>18:00 - 21:00</v>
      </c>
      <c r="F450" s="703" t="str">
        <f ca="1">IFERROR(INDEX(hora,MATCH(1,INDEX((bloq=3)*(juea=B444),0),0)),0)</f>
        <v>18:00 - 21:00</v>
      </c>
      <c r="G450" s="703" t="str">
        <f ca="1">IFERROR(INDEX(hora,MATCH(1,INDEX((bloq=3)*(viea=B444),0),0)),0)</f>
        <v>18:00 - 21:00</v>
      </c>
      <c r="H450" s="704">
        <f ca="1">IFERROR(INDEX(hora,MATCH(1,INDEX((bloq=3)*(saba=B444),0),0)),0)</f>
        <v>0</v>
      </c>
    </row>
    <row r="451" spans="1:11" ht="14.1" customHeight="1" x14ac:dyDescent="0.3">
      <c r="A451" s="724"/>
      <c r="B451" s="725"/>
      <c r="C451" s="5" t="str">
        <f ca="1">IFERROR(INDEX(ficha,MATCH(1,INDEX((luna=B444)*(hora=C450),0),0)),0)</f>
        <v xml:space="preserve">3290720 - DIBUJO Y MODELADO ARQUITECTONICO Y DE INGENIERIA (TECNÓLOGO) </v>
      </c>
      <c r="D451" s="5" t="str">
        <f ca="1">IFERROR(INDEX(ficha,MATCH(1,INDEX((mara=B444)*(hora=D450),0),0)),0)</f>
        <v xml:space="preserve">3290720 - DIBUJO Y MODELADO ARQUITECTONICO Y DE INGENIERIA (TECNÓLOGO) </v>
      </c>
      <c r="E451" s="5" t="str">
        <f ca="1">IFERROR(INDEX(ficha,MATCH(1,INDEX((miea=B444)*(hora=E450),0),0)),0)</f>
        <v xml:space="preserve">NUEVA 1D - DIBUJO DIGITAL DE ARQUITECTURA E INGENIERIA (TÉCNICO) </v>
      </c>
      <c r="F451" s="5" t="str">
        <f ca="1">IFERROR(INDEX(ficha,MATCH(1,INDEX((juea=B444)*(hora=F450),0),0)),0)</f>
        <v xml:space="preserve">3290720 - DIBUJO Y MODELADO ARQUITECTONICO Y DE INGENIERIA (TECNÓLOGO) </v>
      </c>
      <c r="G451" s="5" t="str">
        <f ca="1">IFERROR(INDEX(ficha,MATCH(1,INDEX((viea=B444)*(hora=G450),0),0)),0)</f>
        <v xml:space="preserve">3290720 - DIBUJO Y MODELADO ARQUITECTONICO Y DE INGENIERIA (TECNÓLOGO) </v>
      </c>
      <c r="H451" s="23">
        <f ca="1">IFERROR(INDEX(ficha,MATCH(1,INDEX((saba=B444)*(hora=H450),0),0)),0)</f>
        <v>0</v>
      </c>
    </row>
    <row r="452" spans="1:11" ht="14.1" customHeight="1" thickBot="1" x14ac:dyDescent="0.35">
      <c r="A452" s="724"/>
      <c r="B452" s="725"/>
      <c r="C452" s="707" t="str">
        <f ca="1">IFERROR(INDEX(luni,MATCH(1,INDEX((ficha=C451)*(hora=C450),0),0)),0)</f>
        <v xml:space="preserve">HOOVER DIUZA MANCILLA </v>
      </c>
      <c r="D452" s="707" t="str">
        <f ca="1">IFERROR(INDEX(mari,MATCH(1,INDEX((ficha=D451)*(hora=D450),0),0)),0)</f>
        <v>ALEJANDRA MENDOZA QUINTERO</v>
      </c>
      <c r="E452" s="707" t="str">
        <f ca="1">IFERROR(INDEX(miei,MATCH(1,INDEX((ficha=E451)*(hora=E450),0),0)),0)</f>
        <v>KAREN GISSEL PACHECO BOHÓRQUEZ</v>
      </c>
      <c r="F452" s="707" t="str">
        <f ca="1">IFERROR(INDEX(juei,MATCH(1,INDEX((ficha=F451)*(hora=F450),0),0)),0)</f>
        <v>ALEJANDRA MENDOZA QUINTERO</v>
      </c>
      <c r="G452" s="707" t="str">
        <f ca="1">IFERROR(INDEX(viei,MATCH(1,INDEX((ficha=G451)*(hora=G450),0),0)),0)</f>
        <v>ALEXANDER GONZÁLEZ GUZMÁN</v>
      </c>
      <c r="H452" s="708">
        <f ca="1">IFERROR(INDEX(sabi,MATCH(1,INDEX((ficha=H451)*(hora=H450),0),0)),0)</f>
        <v>0</v>
      </c>
    </row>
    <row r="453" spans="1:11" ht="14.1" customHeight="1" thickTop="1" x14ac:dyDescent="0.3">
      <c r="A453" s="724">
        <v>51</v>
      </c>
      <c r="B453" s="725" t="str">
        <f>INDEX(ambiente,A453)</f>
        <v>SEDE ANDRÉS SANÍN - AULA 106  - SALA DE SISTEMAS (CALLE 75 No. 19-52)</v>
      </c>
      <c r="C453" s="703" t="str">
        <f ca="1">IFERROR(INDEX(hora,MATCH(1,INDEX((bloq=1)*(luna=B453),0),0)),0)</f>
        <v>7:00 - 11:00</v>
      </c>
      <c r="D453" s="703" t="str">
        <f ca="1">IFERROR(INDEX(hora,MATCH(1,INDEX((bloq=1)*(mara=B453),0),0)),0)</f>
        <v>7:00 - 11:00</v>
      </c>
      <c r="E453" s="703" t="str">
        <f ca="1">IFERROR(INDEX(hora,MATCH(1,INDEX((bloq=1)*(miea=B453),0),0)),0)</f>
        <v>7:00 - 11:00</v>
      </c>
      <c r="F453" s="703" t="str">
        <f ca="1">IFERROR(INDEX(hora,MATCH(1,INDEX((bloq=1)*(juea=B453),0),0)),0)</f>
        <v>7:00 - 11:00</v>
      </c>
      <c r="G453" s="703" t="str">
        <f ca="1">IFERROR(INDEX(hora,MATCH(1,INDEX((bloq=1)*(viea=B453),0),0)),0)</f>
        <v>7:00 - 11:00</v>
      </c>
      <c r="H453" s="704">
        <f ca="1">IFERROR(INDEX(hora,MATCH(1,INDEX((bloq=1)*(saba=B453),0),0)),0)</f>
        <v>0</v>
      </c>
      <c r="I453" s="25">
        <f ca="1">COUNTA(C454:H454)+COUNTA(C457:H457)+COUNTA(C460:H460)</f>
        <v>18</v>
      </c>
      <c r="J453" s="25">
        <f ca="1">COUNTIF(luna,B453)+COUNTIF(mara,B453)+COUNTIF(miea,B453)+COUNTIF(juea,B453)+COUNTIF(viea,B453)+COUNTIF(saba,B453)</f>
        <v>18</v>
      </c>
      <c r="K453" s="25">
        <f ca="1">I453-I454</f>
        <v>15</v>
      </c>
    </row>
    <row r="454" spans="1:11" ht="14.1" customHeight="1" x14ac:dyDescent="0.3">
      <c r="A454" s="724"/>
      <c r="B454" s="725"/>
      <c r="C454" s="5" t="str">
        <f ca="1">IFERROR(INDEX(ficha,MATCH(1,INDEX((luna=B453)*(hora=C453),0),0)),0)</f>
        <v>3218913 - B DIBUJO Y MODELADO ARQUITECTONICO Y DE INGENIERIA (TECNÓLOGO) AEM</v>
      </c>
      <c r="D454" s="5" t="str">
        <f ca="1">IFERROR(INDEX(ficha,MATCH(1,INDEX((mara=B453)*(hora=D453),0),0)),0)</f>
        <v>3218913 - B DIBUJO Y MODELADO ARQUITECTONICO Y DE INGENIERIA (TECNÓLOGO) AEM</v>
      </c>
      <c r="E454" s="5" t="str">
        <f ca="1">IFERROR(INDEX(ficha,MATCH(1,INDEX((miea=B453)*(hora=E453),0),0)),0)</f>
        <v>3218913 - B DIBUJO Y MODELADO ARQUITECTONICO Y DE INGENIERIA (TECNÓLOGO) AEM</v>
      </c>
      <c r="F454" s="5" t="str">
        <f ca="1">IFERROR(INDEX(ficha,MATCH(1,INDEX((juea=B453)*(hora=F453),0),0)),0)</f>
        <v>NUEVA S -SUPERVISION DE OBRAS DE INFRAESTRUCTURA VIAL. (TÉCNOLOGO) - CALI</v>
      </c>
      <c r="G454" s="5" t="str">
        <f ca="1">IFERROR(INDEX(ficha,MATCH(1,INDEX((viea=B453)*(hora=G453),0),0)),0)</f>
        <v>3218913 - B DIBUJO Y MODELADO ARQUITECTONICO Y DE INGENIERIA (TECNÓLOGO) AEM</v>
      </c>
      <c r="H454" s="22">
        <f ca="1">IFERROR(INDEX(ficha,MATCH(1,INDEX((saba=B453)*(hora=H453),0),0)),0)</f>
        <v>0</v>
      </c>
      <c r="I454" s="25">
        <f ca="1">COUNTIF(C454:H454,0)+COUNTIF(C457:H457,0)+COUNTIF(C460:H460,0)</f>
        <v>3</v>
      </c>
    </row>
    <row r="455" spans="1:11" ht="14.1" customHeight="1" thickBot="1" x14ac:dyDescent="0.35">
      <c r="A455" s="724"/>
      <c r="B455" s="725"/>
      <c r="C455" s="705" t="str">
        <f ca="1">IFERROR(INDEX(luni,MATCH(1,INDEX((ficha=C454)*(hora=C453),0),0)),0)</f>
        <v>JESSIKA FERNANDA RICO BUSTAMANTE</v>
      </c>
      <c r="D455" s="705" t="str">
        <f ca="1">IFERROR(INDEX(mari,MATCH(1,INDEX((ficha=D454)*(hora=D453),0),0)),0)</f>
        <v>YARELYS AGUILAR LEMUS</v>
      </c>
      <c r="E455" s="705" t="str">
        <f ca="1">IFERROR(INDEX(miei,MATCH(1,INDEX((ficha=E454)*(hora=E453),0),0)),0)</f>
        <v>ALEXANDER GONZÁLEZ GUZMÁN</v>
      </c>
      <c r="F455" s="705" t="str">
        <f ca="1">IFERROR(INDEX(juei,MATCH(1,INDEX((ficha=F454)*(hora=F453),0),0)),0)</f>
        <v xml:space="preserve">LUISA FERNANDA ZUÑIGA GONZÁLEZ </v>
      </c>
      <c r="G455" s="705" t="str">
        <f ca="1">IFERROR(INDEX(viei,MATCH(1,INDEX((ficha=G454)*(hora=G453),0),0)),0)</f>
        <v>CARLOS ARTURO LONDOÑO SEPÚLVEDA</v>
      </c>
      <c r="H455" s="706">
        <f ca="1">IFERROR(INDEX(sabi,MATCH(1,INDEX((ficha=H454)*(hora=H453),0),0)),0)</f>
        <v>0</v>
      </c>
    </row>
    <row r="456" spans="1:11" ht="14.1" customHeight="1" thickTop="1" x14ac:dyDescent="0.3">
      <c r="A456" s="724"/>
      <c r="B456" s="725"/>
      <c r="C456" s="703" t="str">
        <f ca="1">IFERROR(INDEX(hora,MATCH(1,INDEX((bloq=2)*(luna=B453),0),0)),0)</f>
        <v>12:00 - 15:00</v>
      </c>
      <c r="D456" s="703" t="str">
        <f ca="1">IFERROR(INDEX(hora,MATCH(1,INDEX((bloq=2)*(mara=B453),0),0)),0)</f>
        <v>12:00 - 15:00</v>
      </c>
      <c r="E456" s="703" t="str">
        <f ca="1">IFERROR(INDEX(hora,MATCH(1,INDEX((bloq=2)*(miea=B453),0),0)),0)</f>
        <v>15:00 - 18:00</v>
      </c>
      <c r="F456" s="703" t="str">
        <f ca="1">IFERROR(INDEX(hora,MATCH(1,INDEX((bloq=2)*(juea=B453),0),0)),0)</f>
        <v>15:00 - 18:00</v>
      </c>
      <c r="G456" s="703" t="str">
        <f ca="1">IFERROR(INDEX(hora,MATCH(1,INDEX((bloq=2)*(viea=B453),0),0)),0)</f>
        <v>12:00 - 15:00</v>
      </c>
      <c r="H456" s="704">
        <f ca="1">IFERROR(INDEX(hora,MATCH(1,INDEX((bloq=2)*(saba=B453),0),0)),0)</f>
        <v>0</v>
      </c>
    </row>
    <row r="457" spans="1:11" ht="14.1" customHeight="1" x14ac:dyDescent="0.3">
      <c r="A457" s="724"/>
      <c r="B457" s="725"/>
      <c r="C457" s="5" t="str">
        <f ca="1">IFERROR(INDEX(ficha,MATCH(1,INDEX((luna=B453)*(hora=C456),0),0)),0)</f>
        <v>3218913 - B DIBUJO Y MODELADO ARQUITECTONICO Y DE INGENIERIA (TECNÓLOGO) AEM</v>
      </c>
      <c r="D457" s="5" t="str">
        <f ca="1">IFERROR(INDEX(ficha,MATCH(1,INDEX((mara=B453)*(hora=D456),0),0)),0)</f>
        <v>3218913 - B DIBUJO Y MODELADO ARQUITECTONICO Y DE INGENIERIA (TECNÓLOGO) AEM</v>
      </c>
      <c r="E457" s="5" t="str">
        <f ca="1">IFERROR(INDEX(ficha,MATCH(1,INDEX((miea=B453)*(hora=E456),0),0)),0)</f>
        <v>3174034 GESTION DE PROYECTOS DE DESARROLLO ECONOMICO Y SOCIAL ( TECNOLOGO)</v>
      </c>
      <c r="F457" s="5" t="str">
        <f ca="1">IFERROR(INDEX(ficha,MATCH(1,INDEX((juea=B453)*(hora=F456),0),0)),0)</f>
        <v xml:space="preserve">NUEVA 1D - DIBUJO DIGITAL DE ARQUITECTURA E INGENIERIA (TÉCNICO) </v>
      </c>
      <c r="G457" s="5" t="str">
        <f ca="1">IFERROR(INDEX(ficha,MATCH(1,INDEX((viea=B453)*(hora=G456),0),0)),0)</f>
        <v>3218913 - B DIBUJO Y MODELADO ARQUITECTONICO Y DE INGENIERIA (TECNÓLOGO) AEM</v>
      </c>
      <c r="H457" s="22">
        <f ca="1">IFERROR(INDEX(ficha,MATCH(1,INDEX((saba=B453)*(hora=H456),0),0)),0)</f>
        <v>0</v>
      </c>
    </row>
    <row r="458" spans="1:11" ht="14.1" customHeight="1" thickBot="1" x14ac:dyDescent="0.35">
      <c r="A458" s="724"/>
      <c r="B458" s="725"/>
      <c r="C458" s="705" t="str">
        <f ca="1">IFERROR(INDEX(luni,MATCH(1,INDEX((ficha=C457)*(hora=C456),0),0)),0)</f>
        <v>JESSIKA FERNANDA RICO BUSTAMANTE</v>
      </c>
      <c r="D458" s="705" t="str">
        <f ca="1">IFERROR(INDEX(mari,MATCH(1,INDEX((ficha=D457)*(hora=D456),0),0)),0)</f>
        <v>ISABEL CRISTINA MUÑOZ MIRANDA</v>
      </c>
      <c r="E458" s="705" t="str">
        <f ca="1">IFERROR(INDEX(miei,MATCH(1,INDEX((ficha=E457)*(hora=E456),0),0)),0)</f>
        <v>VIVIANA GIRALDO MARTÍNEZ</v>
      </c>
      <c r="F458" s="705" t="str">
        <f ca="1">IFERROR(INDEX(juei,MATCH(1,INDEX((ficha=F457)*(hora=F456),0),0)),0)</f>
        <v>JORGE ANDRÉS URRIAGO QUEVEDO</v>
      </c>
      <c r="G458" s="705" t="str">
        <f ca="1">IFERROR(INDEX(viei,MATCH(1,INDEX((ficha=G457)*(hora=G456),0),0)),0)</f>
        <v>CARLOS ARTURO LONDOÑO SEPÚLVEDA</v>
      </c>
      <c r="H458" s="706">
        <f ca="1">IFERROR(INDEX(sabi,MATCH(1,INDEX((ficha=H457)*(hora=H456),0),0)),0)</f>
        <v>0</v>
      </c>
    </row>
    <row r="459" spans="1:11" ht="14.1" customHeight="1" thickTop="1" x14ac:dyDescent="0.3">
      <c r="A459" s="724"/>
      <c r="B459" s="725"/>
      <c r="C459" s="703" t="str">
        <f ca="1">IFERROR(INDEX(hora,MATCH(1,INDEX((bloq=3)*(luna=B453),0),0)),0)</f>
        <v>18:00 - 21:00</v>
      </c>
      <c r="D459" s="703" t="str">
        <f ca="1">IFERROR(INDEX(hora,MATCH(1,INDEX((bloq=3)*(mara=B453),0),0)),0)</f>
        <v>18:00 - 21:00</v>
      </c>
      <c r="E459" s="703" t="str">
        <f ca="1">IFERROR(INDEX(hora,MATCH(1,INDEX((bloq=3)*(miea=B453),0),0)),0)</f>
        <v>18:00 - 21:00</v>
      </c>
      <c r="F459" s="703" t="str">
        <f ca="1">IFERROR(INDEX(hora,MATCH(1,INDEX((bloq=3)*(juea=B453),0),0)),0)</f>
        <v>18:00 - 21:00</v>
      </c>
      <c r="G459" s="703" t="str">
        <f ca="1">IFERROR(INDEX(hora,MATCH(1,INDEX((bloq=3)*(viea=B453),0),0)),0)</f>
        <v>18:00 - 21:00</v>
      </c>
      <c r="H459" s="704">
        <f ca="1">IFERROR(INDEX(hora,MATCH(1,INDEX((bloq=3)*(saba=B453),0),0)),0)</f>
        <v>0</v>
      </c>
    </row>
    <row r="460" spans="1:11" ht="34.5" customHeight="1" x14ac:dyDescent="0.3">
      <c r="A460" s="724"/>
      <c r="B460" s="725"/>
      <c r="C460" s="5" t="str">
        <f ca="1">IFERROR(INDEX(ficha,MATCH(1,INDEX((luna=B453)*(hora=C459),0),0)),0)</f>
        <v>NUEVA-TG2 -CONSTRUCCIÓN EN EDIFICACIONES (TECNÓLOGO) - CALI</v>
      </c>
      <c r="D460" s="5" t="str">
        <f ca="1">IFERROR(INDEX(ficha,MATCH(1,INDEX((mara=B453)*(hora=D459),0),0)),0)</f>
        <v xml:space="preserve">NUEVA 1D - DIBUJO DIGITAL DE ARQUITECTURA E INGENIERIA (TÉCNICO) </v>
      </c>
      <c r="E460" s="5" t="str">
        <f ca="1">IFERROR(INDEX(ficha,MATCH(1,INDEX((miea=B453)*(hora=E459),0),0)),0)</f>
        <v>3174034 GESTION DE PROYECTOS DE DESARROLLO ECONOMICO Y SOCIAL ( TECNOLOGO)</v>
      </c>
      <c r="F460" s="5" t="str">
        <f ca="1">IFERROR(INDEX(ficha,MATCH(1,INDEX((juea=B453)*(hora=F459),0),0)),0)</f>
        <v xml:space="preserve">NUEVA 1D - DIBUJO DIGITAL DE ARQUITECTURA E INGENIERIA (TÉCNICO) </v>
      </c>
      <c r="G460" s="5" t="str">
        <f ca="1">IFERROR(INDEX(ficha,MATCH(1,INDEX((viea=B453)*(hora=G459),0),0)),0)</f>
        <v xml:space="preserve">NUEVA 1D - DIBUJO DIGITAL DE ARQUITECTURA E INGENIERIA (TÉCNICO) </v>
      </c>
      <c r="H460" s="22">
        <f ca="1">IFERROR(INDEX(ficha,MATCH(1,INDEX((saba=B453)*(hora=H459),0),0)),0)</f>
        <v>0</v>
      </c>
    </row>
    <row r="461" spans="1:11" ht="14.1" customHeight="1" thickBot="1" x14ac:dyDescent="0.35">
      <c r="A461" s="724"/>
      <c r="B461" s="725"/>
      <c r="C461" s="707" t="str">
        <f ca="1">IFERROR(INDEX(luni,MATCH(1,INDEX((ficha=C460)*(hora=C459),0),0)),0)</f>
        <v>HERNAN AMADOR COLLAZOS</v>
      </c>
      <c r="D461" s="707" t="str">
        <f ca="1">IFERROR(INDEX(mari,MATCH(1,INDEX((ficha=D460)*(hora=D459),0),0)),0)</f>
        <v>ALEJANDRO MONTOYA LEÓN</v>
      </c>
      <c r="E461" s="707" t="str">
        <f ca="1">IFERROR(INDEX(miei,MATCH(1,INDEX((ficha=E460)*(hora=E459),0),0)),0)</f>
        <v>DANIEL ENRIQUE HERRERA QUIÑONEZ</v>
      </c>
      <c r="F461" s="707" t="str">
        <f ca="1">IFERROR(INDEX(juei,MATCH(1,INDEX((ficha=F460)*(hora=F459),0),0)),0)</f>
        <v>JORGE ANDRÉS URRIAGO QUEVEDO</v>
      </c>
      <c r="G461" s="707" t="str">
        <f ca="1">IFERROR(INDEX(viei,MATCH(1,INDEX((ficha=G460)*(hora=G459),0),0)),0)</f>
        <v>VIVIANA ANDREA CAMPOS CARRILLO</v>
      </c>
      <c r="H461" s="708">
        <f ca="1">IFERROR(INDEX(sabi,MATCH(1,INDEX((ficha=H460)*(hora=H459),0),0)),0)</f>
        <v>0</v>
      </c>
    </row>
    <row r="462" spans="1:11" ht="14.1" customHeight="1" thickTop="1" x14ac:dyDescent="0.3">
      <c r="A462" s="724">
        <v>52</v>
      </c>
      <c r="B462" s="725" t="str">
        <f>INDEX(ambiente,A462)</f>
        <v>SEDE ANDRÉS SANÍN - AULA 107 - (CALLE 75 No. 19-52)</v>
      </c>
      <c r="C462" s="703" t="str">
        <f ca="1">IFERROR(INDEX(hora,MATCH(1,INDEX((bloq=1)*(luna=B462),0),0)),0)</f>
        <v>7:00 - 11:00</v>
      </c>
      <c r="D462" s="703" t="str">
        <f ca="1">IFERROR(INDEX(hora,MATCH(1,INDEX((bloq=1)*(mara=B462),0),0)),0)</f>
        <v>7:00 - 11:00</v>
      </c>
      <c r="E462" s="703" t="str">
        <f ca="1">IFERROR(INDEX(hora,MATCH(1,INDEX((bloq=1)*(miea=B462),0),0)),0)</f>
        <v>7:00 - 10:00</v>
      </c>
      <c r="F462" s="703" t="str">
        <f ca="1">IFERROR(INDEX(hora,MATCH(1,INDEX((bloq=1)*(juea=B462),0),0)),0)</f>
        <v>7:00 - 11:00</v>
      </c>
      <c r="G462" s="703" t="str">
        <f ca="1">IFERROR(INDEX(hora,MATCH(1,INDEX((bloq=1)*(viea=B462),0),0)),0)</f>
        <v>7:00 - 11:00</v>
      </c>
      <c r="H462" s="704">
        <f ca="1">IFERROR(INDEX(hora,MATCH(1,INDEX((bloq=1)*(saba=B462),0),0)),0)</f>
        <v>0</v>
      </c>
      <c r="I462" s="25">
        <f ca="1">COUNTA(C463:H463)+COUNTA(C466:H466)+COUNTA(C469:H469)</f>
        <v>18</v>
      </c>
      <c r="J462" s="25">
        <f ca="1">COUNTIF(luna,B462)+COUNTIF(mara,B462)+COUNTIF(miea,B462)+COUNTIF(juea,B462)+COUNTIF(viea,B462)+COUNTIF(saba,B462)</f>
        <v>17</v>
      </c>
      <c r="K462" s="25">
        <f ca="1">I462-I463</f>
        <v>14</v>
      </c>
    </row>
    <row r="463" spans="1:11" ht="14.1" customHeight="1" x14ac:dyDescent="0.3">
      <c r="A463" s="724"/>
      <c r="B463" s="725"/>
      <c r="C463" s="5" t="str">
        <f ca="1">IFERROR(INDEX(ficha,MATCH(1,INDEX((luna=B462)*(hora=C462),0),0)),0)</f>
        <v xml:space="preserve">3411737 TDMAI - DIBUJO Y MODELADO ARQUITECTONICO Y DE INGENIERIA (TECNÓLOGO) </v>
      </c>
      <c r="D463" s="5" t="str">
        <f ca="1">IFERROR(INDEX(ficha,MATCH(1,INDEX((mara=B462)*(hora=D462),0),0)),0)</f>
        <v>3411011 - CATASTRO (TÉCNICO)</v>
      </c>
      <c r="E463" s="5" t="str">
        <f ca="1">IFERROR(INDEX(ficha,MATCH(1,INDEX((miea=B462)*(hora=E462),0),0)),0)</f>
        <v>NUEVO 1  INSTALACION DE SISTEMAS ELECTRICOS RESIDENCIALES Y COMERCIALES (TÉCNICO)</v>
      </c>
      <c r="F463" s="5" t="str">
        <f ca="1">IFERROR(INDEX(ficha,MATCH(1,INDEX((juea=B462)*(hora=F462),0),0)),0)</f>
        <v xml:space="preserve">NUEVA 1 TDMAI - DIBUJO Y MODELADO ARQUITECTONICO Y DE INGENIERIA (TECNÓLOGO) </v>
      </c>
      <c r="G463" s="5" t="str">
        <f ca="1">IFERROR(INDEX(ficha,MATCH(1,INDEX((viea=B462)*(hora=G462),0),0)),0)</f>
        <v>3411751 -SUPERVISION DE OBRAS DE INFRAESTRUCTURA VIAL. (TÉCNOLOGO) - CALI</v>
      </c>
      <c r="H463" s="23">
        <f ca="1">IFERROR(INDEX(ficha,MATCH(1,INDEX((saba=B462)*(hora=H462),0),0)),0)</f>
        <v>0</v>
      </c>
      <c r="I463" s="25">
        <f ca="1">COUNTIF(C463:H463,0)+COUNTIF(C466:H466,0)+COUNTIF(C469:H469,0)</f>
        <v>4</v>
      </c>
    </row>
    <row r="464" spans="1:11" ht="14.1" customHeight="1" thickBot="1" x14ac:dyDescent="0.35">
      <c r="A464" s="724"/>
      <c r="B464" s="725"/>
      <c r="C464" s="705" t="str">
        <f ca="1">IFERROR(INDEX(luni,MATCH(1,INDEX((ficha=C463)*(hora=C462),0),0)),0)</f>
        <v xml:space="preserve">SANDRA LUCÍA VIDAL REVELO </v>
      </c>
      <c r="D464" s="705" t="str">
        <f ca="1">IFERROR(INDEX(mari,MATCH(1,INDEX((ficha=D463)*(hora=D462),0),0)),0)</f>
        <v>YOLIMA GOMEZ CARACAS</v>
      </c>
      <c r="E464" s="705" t="str">
        <f ca="1">IFERROR(INDEX(miei,MATCH(1,INDEX((ficha=E463)*(hora=E462),0),0)),0)</f>
        <v>JOSÉ LUÍS SILVA GÓNGORA</v>
      </c>
      <c r="F464" s="705" t="str">
        <f ca="1">IFERROR(INDEX(juei,MATCH(1,INDEX((ficha=F463)*(hora=F462),0),0)),0)</f>
        <v>JORGE MARIO RINCON URREA</v>
      </c>
      <c r="G464" s="705" t="str">
        <f ca="1">IFERROR(INDEX(viei,MATCH(1,INDEX((ficha=G463)*(hora=G462),0),0)),0)</f>
        <v>CRISTIAN CAMILO RAMIREZ</v>
      </c>
      <c r="H464" s="706">
        <f ca="1">IFERROR(INDEX(sabi,MATCH(1,INDEX((ficha=H463)*(hora=H462),0),0)),0)</f>
        <v>0</v>
      </c>
    </row>
    <row r="465" spans="1:11" ht="14.1" customHeight="1" thickTop="1" x14ac:dyDescent="0.3">
      <c r="A465" s="724"/>
      <c r="B465" s="725"/>
      <c r="C465" s="703" t="str">
        <f ca="1">IFERROR(INDEX(hora,MATCH(1,INDEX((bloq=2)*(luna=B462),0),0)),0)</f>
        <v>12:00 - 15:00</v>
      </c>
      <c r="D465" s="703" t="str">
        <f ca="1">IFERROR(INDEX(hora,MATCH(1,INDEX((bloq=2)*(mara=B462),0),0)),0)</f>
        <v>15:00 - 18:00</v>
      </c>
      <c r="E465" s="703" t="str">
        <f ca="1">IFERROR(INDEX(hora,MATCH(1,INDEX((bloq=2)*(miea=B462),0),0)),0)</f>
        <v>15:00 - 18:00</v>
      </c>
      <c r="F465" s="703" t="str">
        <f ca="1">IFERROR(INDEX(hora,MATCH(1,INDEX((bloq=2)*(juea=B462),0),0)),0)</f>
        <v>12:00 - 15:00</v>
      </c>
      <c r="G465" s="703" t="str">
        <f ca="1">IFERROR(INDEX(hora,MATCH(1,INDEX((bloq=2)*(viea=B462),0),0)),0)</f>
        <v>12:00 - 15:00</v>
      </c>
      <c r="H465" s="704">
        <f ca="1">IFERROR(INDEX(hora,MATCH(1,INDEX((bloq=2)*(saba=B462),0),0)),0)</f>
        <v>0</v>
      </c>
    </row>
    <row r="466" spans="1:11" ht="14.1" customHeight="1" x14ac:dyDescent="0.3">
      <c r="A466" s="724"/>
      <c r="B466" s="725"/>
      <c r="C466" s="5" t="str">
        <f ca="1">IFERROR(INDEX(ficha,MATCH(1,INDEX((luna=B462)*(hora=C465),0),0)),0)</f>
        <v xml:space="preserve">3411737 TDMAI - DIBUJO Y MODELADO ARQUITECTONICO Y DE INGENIERIA (TECNÓLOGO) </v>
      </c>
      <c r="D466" s="5" t="str">
        <f ca="1">IFERROR(INDEX(ficha,MATCH(1,INDEX((mara=B462)*(hora=D465),0),0)),0)</f>
        <v xml:space="preserve">3410975 TDMAI - DIBUJO Y MODELADO ARQUITECTONICO Y DE INGENIERIA (TECNÓLOGO) </v>
      </c>
      <c r="E466" s="5" t="str">
        <f ca="1">IFERROR(INDEX(ficha,MATCH(1,INDEX((miea=B462)*(hora=E465),0),0)),0)</f>
        <v xml:space="preserve">NUEVA 1D - DIBUJO DIGITAL DE ARQUITECTURA E INGENIERIA (TÉCNICO) </v>
      </c>
      <c r="F466" s="5" t="str">
        <f ca="1">IFERROR(INDEX(ficha,MATCH(1,INDEX((juea=B462)*(hora=F465),0),0)),0)</f>
        <v xml:space="preserve">NUEVA 1 TDMAI - DIBUJO Y MODELADO ARQUITECTONICO Y DE INGENIERIA (TECNÓLOGO) </v>
      </c>
      <c r="G466" s="5" t="str">
        <f ca="1">IFERROR(INDEX(ficha,MATCH(1,INDEX((viea=B462)*(hora=G465),0),0)),0)</f>
        <v>3411751 -SUPERVISION DE OBRAS DE INFRAESTRUCTURA VIAL. (TÉCNOLOGO) - CALI</v>
      </c>
      <c r="H466" s="23">
        <f ca="1">IFERROR(INDEX(ficha,MATCH(1,INDEX((saba=B462)*(hora=H465),0),0)),0)</f>
        <v>0</v>
      </c>
    </row>
    <row r="467" spans="1:11" ht="14.1" customHeight="1" thickBot="1" x14ac:dyDescent="0.35">
      <c r="A467" s="724"/>
      <c r="B467" s="725"/>
      <c r="C467" s="705" t="str">
        <f ca="1">IFERROR(INDEX(luni,MATCH(1,INDEX((ficha=C466)*(hora=C465),0),0)),0)</f>
        <v xml:space="preserve">SANDRA LUCÍA VIDAL REVELO </v>
      </c>
      <c r="D467" s="705" t="str">
        <f ca="1">IFERROR(INDEX(mari,MATCH(1,INDEX((ficha=D466)*(hora=D465),0),0)),0)</f>
        <v xml:space="preserve">SANDRA LUCÍA VIDAL REVELO </v>
      </c>
      <c r="E467" s="705" t="str">
        <f ca="1">IFERROR(INDEX(miei,MATCH(1,INDEX((ficha=E466)*(hora=E465),0),0)),0)</f>
        <v>JORGE MARIO RINCON URREA</v>
      </c>
      <c r="F467" s="705" t="str">
        <f ca="1">IFERROR(INDEX(juei,MATCH(1,INDEX((ficha=F466)*(hora=F465),0),0)),0)</f>
        <v>JORGE MARIO RINCON URREA</v>
      </c>
      <c r="G467" s="705" t="str">
        <f ca="1">IFERROR(INDEX(viei,MATCH(1,INDEX((ficha=G466)*(hora=G465),0),0)),0)</f>
        <v xml:space="preserve">CARLOS HERNANDO SOLARTE ASTAIZA </v>
      </c>
      <c r="H467" s="706">
        <f ca="1">IFERROR(INDEX(sabi,MATCH(1,INDEX((ficha=H466)*(hora=H465),0),0)),0)</f>
        <v>0</v>
      </c>
    </row>
    <row r="468" spans="1:11" ht="30.6" customHeight="1" thickTop="1" x14ac:dyDescent="0.3">
      <c r="A468" s="724"/>
      <c r="B468" s="725"/>
      <c r="C468" s="703" t="str">
        <f ca="1">IFERROR(INDEX(hora,MATCH(1,INDEX((bloq=3)*(luna=B462),0),0)),0)</f>
        <v>18:00 - 21:00</v>
      </c>
      <c r="D468" s="703" t="str">
        <f ca="1">IFERROR(INDEX(hora,MATCH(1,INDEX((bloq=3)*(mara=B462),0),0)),0)</f>
        <v>18:00 - 21:00</v>
      </c>
      <c r="E468" s="703" t="str">
        <f ca="1">IFERROR(INDEX(hora,MATCH(1,INDEX((bloq=3)*(miea=B462),0),0)),0)</f>
        <v>18:00 - 21:00</v>
      </c>
      <c r="F468" s="703" t="str">
        <f ca="1">IFERROR(INDEX(hora,MATCH(1,INDEX((bloq=3)*(juea=B462),0),0)),0)</f>
        <v>18:00 - 21:00</v>
      </c>
      <c r="G468" s="703">
        <f ca="1">IFERROR(INDEX(hora,MATCH(1,INDEX((bloq=3)*(viea=B462),0),0)),0)</f>
        <v>0</v>
      </c>
      <c r="H468" s="704">
        <f ca="1">IFERROR(INDEX(hora,MATCH(1,INDEX((bloq=3)*(saba=B462),0),0)),0)</f>
        <v>0</v>
      </c>
    </row>
    <row r="469" spans="1:11" ht="30.6" customHeight="1" x14ac:dyDescent="0.3">
      <c r="A469" s="724"/>
      <c r="B469" s="725"/>
      <c r="C469" s="5" t="str">
        <f ca="1">IFERROR(INDEX(ficha,MATCH(1,INDEX((luna=B462)*(hora=C468),0),0)),0)</f>
        <v>3411741 -SUPERVISION DE OBRAS DE INFRAESTRUCTURA VIAL. (TÉCNOLOGO) - CALI</v>
      </c>
      <c r="D469" s="5" t="str">
        <f ca="1">IFERROR(INDEX(ficha,MATCH(1,INDEX((mara=B462)*(hora=D468),0),0)),0)</f>
        <v xml:space="preserve">3410975 TDMAI - DIBUJO Y MODELADO ARQUITECTONICO Y DE INGENIERIA (TECNÓLOGO) </v>
      </c>
      <c r="E469" s="5" t="str">
        <f ca="1">IFERROR(INDEX(ficha,MATCH(1,INDEX((miea=B462)*(hora=E468),0),0)),0)</f>
        <v>3234904 - CONSTRUCCIÓN EN EDIFICACIONES (TECNÓLOGO)</v>
      </c>
      <c r="F469" s="5" t="str">
        <f ca="1">IFERROR(INDEX(ficha,MATCH(1,INDEX((juea=B462)*(hora=F468),0),0)),0)</f>
        <v xml:space="preserve">NUEVA 2 TDMAI - DIBUJO Y MODELADO ARQUITECTONICO Y DE INGENIERIA (TECNÓLOGO) </v>
      </c>
      <c r="G469" s="5">
        <f ca="1">IFERROR(INDEX(ficha,MATCH(1,INDEX((viea=B462)*(hora=G468),0),0)),0)</f>
        <v>0</v>
      </c>
      <c r="H469" s="23">
        <f ca="1">IFERROR(INDEX(ficha,MATCH(1,INDEX((saba=B462)*(hora=H468),0),0)),0)</f>
        <v>0</v>
      </c>
    </row>
    <row r="470" spans="1:11" ht="30.6" customHeight="1" thickBot="1" x14ac:dyDescent="0.35">
      <c r="A470" s="724"/>
      <c r="B470" s="725"/>
      <c r="C470" s="707" t="str">
        <f ca="1">IFERROR(INDEX(luni,MATCH(1,INDEX((ficha=C469)*(hora=C468),0),0)),0)</f>
        <v>JORGE ENRIQUE ROMERO FREITES</v>
      </c>
      <c r="D470" s="707" t="str">
        <f ca="1">IFERROR(INDEX(mari,MATCH(1,INDEX((ficha=D469)*(hora=D468),0),0)),0)</f>
        <v xml:space="preserve">SANDRA LUCÍA VIDAL REVELO </v>
      </c>
      <c r="E470" s="707" t="str" cm="1">
        <f t="array" aca="1" ref="E470" ca="1">IFERROR(INDEX(miei,MATCH(1,INDEX((ficha=E469)*(hora=E468),0),0)),0)</f>
        <v>CARLOS GERMAN ARIAS GIL</v>
      </c>
      <c r="F470" s="707" t="str">
        <f ca="1">IFERROR(INDEX(juei,MATCH(1,INDEX((ficha=F469)*(hora=F468),0),0)),0)</f>
        <v>JORGE MARIO RINCON URREA</v>
      </c>
      <c r="G470" s="707">
        <f ca="1">IFERROR(INDEX(viei,MATCH(1,INDEX((ficha=G469)*(hora=G468),0),0)),0)</f>
        <v>0</v>
      </c>
      <c r="H470" s="708">
        <f ca="1">IFERROR(INDEX(sabi,MATCH(1,INDEX((ficha=H469)*(hora=H468),0),0)),0)</f>
        <v>0</v>
      </c>
    </row>
    <row r="471" spans="1:11" ht="14.1" customHeight="1" thickTop="1" x14ac:dyDescent="0.3">
      <c r="A471" s="724">
        <v>53</v>
      </c>
      <c r="B471" s="725" t="str">
        <f>INDEX(ambiente,A471)</f>
        <v>SEDE ANDRÉS SANÍN - AULA 108 - SALA DE SISTEMAS (CALLE 75 No. 19-52)</v>
      </c>
      <c r="C471" s="703" t="str">
        <f ca="1">IFERROR(INDEX(hora,MATCH(1,INDEX((bloq=1)*(luna=B471),0),0)),0)</f>
        <v>7:00 - 11:00</v>
      </c>
      <c r="D471" s="703" t="str">
        <f ca="1">IFERROR(INDEX(hora,MATCH(1,INDEX((bloq=1)*(mara=B471),0),0)),0)</f>
        <v>7:00 - 11:00</v>
      </c>
      <c r="E471" s="703" t="str">
        <f ca="1">IFERROR(INDEX(hora,MATCH(1,INDEX((bloq=1)*(miea=B471),0),0)),0)</f>
        <v>8:00 - 11:00</v>
      </c>
      <c r="F471" s="703" t="str">
        <f ca="1">IFERROR(INDEX(hora,MATCH(1,INDEX((bloq=1)*(juea=B471),0),0)),0)</f>
        <v>7:00 - 11:00</v>
      </c>
      <c r="G471" s="703" t="str">
        <f ca="1">IFERROR(INDEX(hora,MATCH(1,INDEX((bloq=1)*(viea=B471),0),0)),0)</f>
        <v>7:00 - 11:00</v>
      </c>
      <c r="H471" s="704">
        <f ca="1">IFERROR(INDEX(hora,MATCH(1,INDEX((bloq=1)*(saba=B471),0),0)),0)</f>
        <v>0</v>
      </c>
      <c r="I471" s="25">
        <f ca="1">COUNTA(C472:H472)+COUNTA(C475:H475)+COUNTA(C478:H478)</f>
        <v>18</v>
      </c>
      <c r="J471" s="25">
        <f ca="1">COUNTIF(luna,B471)+COUNTIF(mara,B471)+COUNTIF(miea,B471)+COUNTIF(juea,B471)+COUNTIF(viea,B471)+COUNTIF(saba,B471)</f>
        <v>22</v>
      </c>
      <c r="K471" s="25">
        <f ca="1">I471-I472</f>
        <v>15</v>
      </c>
    </row>
    <row r="472" spans="1:11" ht="14.1" customHeight="1" x14ac:dyDescent="0.3">
      <c r="A472" s="724"/>
      <c r="B472" s="725"/>
      <c r="C472" s="5" t="str">
        <f ca="1">IFERROR(INDEX(ficha,MATCH(1,INDEX((luna=B471)*(hora=C471),0),0)),0)</f>
        <v>NUEVA TO- OPERACION DE MAQUINARIA PESADA PARA EXCAVACION (TÉCNICO)</v>
      </c>
      <c r="D472" s="5" t="str">
        <f ca="1">IFERROR(INDEX(ficha,MATCH(1,INDEX((mara=B471)*(hora=D471),0),0)),0)</f>
        <v xml:space="preserve">3411737 TDMAI - DIBUJO Y MODELADO ARQUITECTONICO Y DE INGENIERIA (TECNÓLOGO) </v>
      </c>
      <c r="E472" s="5" t="str">
        <f ca="1">IFERROR(INDEX(ficha,MATCH(1,INDEX((miea=B471)*(hora=E471),0),0)),0)</f>
        <v>3316295 TRATAMIENTO DE AGUA ( TECNICO)</v>
      </c>
      <c r="F472" s="5" t="str">
        <f ca="1">IFERROR(INDEX(ficha,MATCH(1,INDEX((juea=B471)*(hora=F471),0),0)),0)</f>
        <v xml:space="preserve">3411737 TDMAI - DIBUJO Y MODELADO ARQUITECTONICO Y DE INGENIERIA (TECNÓLOGO) </v>
      </c>
      <c r="G472" s="5" t="str">
        <f ca="1">IFERROR(INDEX(ficha,MATCH(1,INDEX((viea=B471)*(hora=G471),0),0)),0)</f>
        <v xml:space="preserve">3411737 TDMAI - DIBUJO Y MODELADO ARQUITECTONICO Y DE INGENIERIA (TECNÓLOGO) </v>
      </c>
      <c r="H472" s="22">
        <f ca="1">IFERROR(INDEX(ficha,MATCH(1,INDEX((saba=B471)*(hora=H471),0),0)),0)</f>
        <v>0</v>
      </c>
      <c r="I472" s="25">
        <f ca="1">COUNTIF(C472:H472,0)+COUNTIF(C475:H475,0)+COUNTIF(C478:H478,0)</f>
        <v>3</v>
      </c>
    </row>
    <row r="473" spans="1:11" ht="14.1" customHeight="1" thickBot="1" x14ac:dyDescent="0.35">
      <c r="A473" s="724"/>
      <c r="B473" s="725"/>
      <c r="C473" s="705" t="str">
        <f ca="1">IFERROR(INDEX(luni,MATCH(1,INDEX((ficha=C472)*(hora=C471),0),0)),0)</f>
        <v>EDGAR JOAQUÍN DELGADO ARIAS</v>
      </c>
      <c r="D473" s="705" t="str">
        <f ca="1">IFERROR(INDEX(mari,MATCH(1,INDEX((ficha=D472)*(hora=D471),0),0)),0)</f>
        <v>CARLOS ARTURO LONDOÑO SEPÚLVEDA</v>
      </c>
      <c r="E473" s="705" t="str">
        <f ca="1">IFERROR(INDEX(miei,MATCH(1,INDEX((ficha=E472)*(hora=E471),0),0)),0)</f>
        <v>MAGALLY GONZÁLEZ MANCILLA</v>
      </c>
      <c r="F473" s="705" t="str">
        <f ca="1">IFERROR(INDEX(juei,MATCH(1,INDEX((ficha=F472)*(hora=F471),0),0)),0)</f>
        <v>ALEXANDER GONZÁLEZ GUZMÁN</v>
      </c>
      <c r="G473" s="705" t="str">
        <f ca="1">IFERROR(INDEX(viei,MATCH(1,INDEX((ficha=G472)*(hora=G471),0),0)),0)</f>
        <v>NICOLÁS VALENCIA PALACIOS</v>
      </c>
      <c r="H473" s="706">
        <f ca="1">IFERROR(INDEX(sabi,MATCH(1,INDEX((ficha=H472)*(hora=H471),0),0)),0)</f>
        <v>0</v>
      </c>
    </row>
    <row r="474" spans="1:11" ht="14.1" customHeight="1" thickTop="1" x14ac:dyDescent="0.3">
      <c r="A474" s="724"/>
      <c r="B474" s="725"/>
      <c r="C474" s="703" t="str">
        <f ca="1">IFERROR(INDEX(hora,MATCH(1,INDEX((bloq=2)*(luna=B471),0),0)),0)</f>
        <v>15:00 - 18:00</v>
      </c>
      <c r="D474" s="703" t="str">
        <f ca="1">IFERROR(INDEX(hora,MATCH(1,INDEX((bloq=2)*(mara=B471),0),0)),0)</f>
        <v>12:00 - 15:00</v>
      </c>
      <c r="E474" s="703" t="str">
        <f ca="1">IFERROR(INDEX(hora,MATCH(1,INDEX((bloq=2)*(miea=B471),0),0)),0)</f>
        <v>15:00 - 18:00</v>
      </c>
      <c r="F474" s="703" t="str">
        <f ca="1">IFERROR(INDEX(hora,MATCH(1,INDEX((bloq=2)*(juea=B471),0),0)),0)</f>
        <v>12:00 - 15:00</v>
      </c>
      <c r="G474" s="703" t="str">
        <f ca="1">IFERROR(INDEX(hora,MATCH(1,INDEX((bloq=2)*(viea=B471),0),0)),0)</f>
        <v>12:00 - 15:00</v>
      </c>
      <c r="H474" s="704">
        <f ca="1">IFERROR(INDEX(hora,MATCH(1,INDEX((bloq=2)*(saba=B471),0),0)),0)</f>
        <v>0</v>
      </c>
    </row>
    <row r="475" spans="1:11" ht="57.6" customHeight="1" x14ac:dyDescent="0.3">
      <c r="A475" s="724"/>
      <c r="B475" s="725"/>
      <c r="C475" s="5" t="str">
        <f ca="1">IFERROR(INDEX(ficha,MATCH(1,INDEX((luna=B471)*(hora=C474),0),0)),0)</f>
        <v xml:space="preserve">3410975 TDMAI - DIBUJO Y MODELADO ARQUITECTONICO Y DE INGENIERIA (TECNÓLOGO) </v>
      </c>
      <c r="D475" s="5" t="str">
        <f ca="1">IFERROR(INDEX(ficha,MATCH(1,INDEX((mara=B471)*(hora=D474),0),0)),0)</f>
        <v xml:space="preserve">3411737 TDMAI - DIBUJO Y MODELADO ARQUITECTONICO Y DE INGENIERIA (TECNÓLOGO) </v>
      </c>
      <c r="E475" s="5" t="str">
        <f ca="1">IFERROR(INDEX(ficha,MATCH(1,INDEX((miea=B471)*(hora=E474),0),0)),0)</f>
        <v xml:space="preserve">3410975 TDMAI - DIBUJO Y MODELADO ARQUITECTONICO Y DE INGENIERIA (TECNÓLOGO) </v>
      </c>
      <c r="F475" s="5" t="str">
        <f ca="1">IFERROR(INDEX(ficha,MATCH(1,INDEX((juea=B471)*(hora=F474),0),0)),0)</f>
        <v xml:space="preserve">3411737 TDMAI - DIBUJO Y MODELADO ARQUITECTONICO Y DE INGENIERIA (TECNÓLOGO) </v>
      </c>
      <c r="G475" s="5" t="str">
        <f ca="1">IFERROR(INDEX(ficha,MATCH(1,INDEX((viea=B471)*(hora=G474),0),0)),0)</f>
        <v xml:space="preserve">3411737 TDMAI - DIBUJO Y MODELADO ARQUITECTONICO Y DE INGENIERIA (TECNÓLOGO) </v>
      </c>
      <c r="H475" s="22">
        <f ca="1">IFERROR(INDEX(ficha,MATCH(1,INDEX((saba=B471)*(hora=H474),0),0)),0)</f>
        <v>0</v>
      </c>
    </row>
    <row r="476" spans="1:11" ht="14.1" customHeight="1" thickBot="1" x14ac:dyDescent="0.35">
      <c r="A476" s="724"/>
      <c r="B476" s="725"/>
      <c r="C476" s="705" t="str">
        <f ca="1">IFERROR(INDEX(luni,MATCH(1,INDEX((ficha=C475)*(hora=C474),0),0)),0)</f>
        <v>CARLOS ARTURO LONDOÑO SEPÚLVEDA</v>
      </c>
      <c r="D476" s="705" t="str">
        <f ca="1">IFERROR(INDEX(mari,MATCH(1,INDEX((ficha=D475)*(hora=D474),0),0)),0)</f>
        <v>CARLOS ARTURO LONDOÑO SEPÚLVEDA</v>
      </c>
      <c r="E476" s="705" t="str">
        <f ca="1">IFERROR(INDEX(miei,MATCH(1,INDEX((ficha=E475)*(hora=E474),0),0)),0)</f>
        <v>NICOLÁS VALENCIA PALACIOS</v>
      </c>
      <c r="F476" s="705" t="str">
        <f ca="1">IFERROR(INDEX(juei,MATCH(1,INDEX((ficha=F475)*(hora=F474),0),0)),0)</f>
        <v>ALEJANDRO MONTOYA LEÓN</v>
      </c>
      <c r="G476" s="705" t="str">
        <f ca="1">IFERROR(INDEX(viei,MATCH(1,INDEX((ficha=G475)*(hora=G474),0),0)),0)</f>
        <v>NICOLÁS VALENCIA PALACIOS</v>
      </c>
      <c r="H476" s="706">
        <f ca="1">IFERROR(INDEX(sabi,MATCH(1,INDEX((ficha=H475)*(hora=H474),0),0)),0)</f>
        <v>0</v>
      </c>
    </row>
    <row r="477" spans="1:11" ht="14.1" customHeight="1" thickTop="1" x14ac:dyDescent="0.3">
      <c r="A477" s="724"/>
      <c r="B477" s="725"/>
      <c r="C477" s="703" t="str">
        <f ca="1">IFERROR(INDEX(hora,MATCH(1,INDEX((bloq=3)*(luna=B471),0),0)),0)</f>
        <v>18:00 - 21:00</v>
      </c>
      <c r="D477" s="703" t="str">
        <f ca="1">IFERROR(INDEX(hora,MATCH(1,INDEX((bloq=3)*(mara=B471),0),0)),0)</f>
        <v>18:00 - 21:00</v>
      </c>
      <c r="E477" s="703" t="str">
        <f ca="1">IFERROR(INDEX(hora,MATCH(1,INDEX((bloq=3)*(miea=B471),0),0)),0)</f>
        <v>18:00 - 21:00</v>
      </c>
      <c r="F477" s="703" t="str">
        <f ca="1">IFERROR(INDEX(hora,MATCH(1,INDEX((bloq=3)*(juea=B471),0),0)),0)</f>
        <v>18:00 - 21:00</v>
      </c>
      <c r="G477" s="703" t="str">
        <f ca="1">IFERROR(INDEX(hora,MATCH(1,INDEX((bloq=3)*(viea=B471),0),0)),0)</f>
        <v>18:00 - 21:00</v>
      </c>
      <c r="H477" s="704">
        <f ca="1">IFERROR(INDEX(hora,MATCH(1,INDEX((bloq=3)*(saba=B471),0),0)),0)</f>
        <v>0</v>
      </c>
    </row>
    <row r="478" spans="1:11" ht="14.1" customHeight="1" x14ac:dyDescent="0.3">
      <c r="A478" s="724"/>
      <c r="B478" s="725"/>
      <c r="C478" s="5" t="str">
        <f ca="1">IFERROR(INDEX(ficha,MATCH(1,INDEX((luna=B471)*(hora=C477),0),0)),0)</f>
        <v xml:space="preserve">3410975 TDMAI - DIBUJO Y MODELADO ARQUITECTONICO Y DE INGENIERIA (TECNÓLOGO) </v>
      </c>
      <c r="D478" s="5" t="str">
        <f ca="1">IFERROR(INDEX(ficha,MATCH(1,INDEX((mara=B471)*(hora=D477),0),0)),0)</f>
        <v>3411741 -SUPERVISION DE OBRAS DE INFRAESTRUCTURA VIAL. (TÉCNOLOGO) - CALI</v>
      </c>
      <c r="E478" s="5" t="str">
        <f ca="1">IFERROR(INDEX(ficha,MATCH(1,INDEX((miea=B471)*(hora=E477),0),0)),0)</f>
        <v xml:space="preserve">3410975 TDMAI - DIBUJO Y MODELADO ARQUITECTONICO Y DE INGENIERIA (TECNÓLOGO) </v>
      </c>
      <c r="F478" s="5" t="str">
        <f ca="1">IFERROR(INDEX(ficha,MATCH(1,INDEX((juea=B471)*(hora=F477),0),0)),0)</f>
        <v xml:space="preserve">3410975 TDMAI - DIBUJO Y MODELADO ARQUITECTONICO Y DE INGENIERIA (TECNÓLOGO) </v>
      </c>
      <c r="G478" s="5" t="str">
        <f ca="1">IFERROR(INDEX(ficha,MATCH(1,INDEX((viea=B471)*(hora=G477),0),0)),0)</f>
        <v xml:space="preserve">3410975 TDMAI - DIBUJO Y MODELADO ARQUITECTONICO Y DE INGENIERIA (TECNÓLOGO) </v>
      </c>
      <c r="H478" s="22">
        <f ca="1">IFERROR(INDEX(ficha,MATCH(1,INDEX((saba=B471)*(hora=H477),0),0)),0)</f>
        <v>0</v>
      </c>
    </row>
    <row r="479" spans="1:11" ht="14.1" customHeight="1" thickBot="1" x14ac:dyDescent="0.35">
      <c r="A479" s="724"/>
      <c r="B479" s="725"/>
      <c r="C479" s="707" t="str">
        <f ca="1">IFERROR(INDEX(luni,MATCH(1,INDEX((ficha=C478)*(hora=C477),0),0)),0)</f>
        <v>CARLOS ARTURO LONDOÑO SEPÚLVEDA</v>
      </c>
      <c r="D479" s="707" t="str">
        <f ca="1">IFERROR(INDEX(mari,MATCH(1,INDEX((ficha=D478)*(hora=D477),0),0)),0)</f>
        <v>MÓNICA MARÍA SUÁREZ CHÁVEZ</v>
      </c>
      <c r="E479" s="707" t="str">
        <f ca="1">IFERROR(INDEX(miei,MATCH(1,INDEX((ficha=E478)*(hora=E477),0),0)),0)</f>
        <v>NICOLÁS VALENCIA PALACIOS</v>
      </c>
      <c r="F479" s="707" t="str">
        <f ca="1">IFERROR(INDEX(juei,MATCH(1,INDEX((ficha=F478)*(hora=F477),0),0)),0)</f>
        <v>ALEJANDRO MONTOYA LEÓN</v>
      </c>
      <c r="G479" s="707" t="str">
        <f ca="1">IFERROR(INDEX(viei,MATCH(1,INDEX((ficha=G478)*(hora=G477),0),0)),0)</f>
        <v>YOLIMA GOMEZ CARACAS</v>
      </c>
      <c r="H479" s="708">
        <f ca="1">IFERROR(INDEX(sabi,MATCH(1,INDEX((ficha=H478)*(hora=H477),0),0)),0)</f>
        <v>0</v>
      </c>
    </row>
    <row r="480" spans="1:11" ht="14.1" customHeight="1" thickTop="1" x14ac:dyDescent="0.3">
      <c r="A480" s="724">
        <v>54</v>
      </c>
      <c r="B480" s="725" t="str">
        <f>INDEX(ambiente,A480)</f>
        <v>SEDE ANDRÉS SANÍN - AULA 109 - SALA DE SISTEMAS (CALLE 75 No. 19-52)</v>
      </c>
      <c r="C480" s="703" t="str">
        <f ca="1">IFERROR(INDEX(hora,MATCH(1,INDEX((bloq=1)*(luna=B480),0),0)),0)</f>
        <v>7:00 - 11:00</v>
      </c>
      <c r="D480" s="703" t="str">
        <f ca="1">IFERROR(INDEX(hora,MATCH(1,INDEX((bloq=1)*(mara=B480),0),0)),0)</f>
        <v>7:00 - 11:00</v>
      </c>
      <c r="E480" s="703" t="str">
        <f ca="1">IFERROR(INDEX(hora,MATCH(1,INDEX((bloq=1)*(miea=B480),0),0)),0)</f>
        <v>7:00 - 11:00</v>
      </c>
      <c r="F480" s="703" t="str">
        <f ca="1">IFERROR(INDEX(hora,MATCH(1,INDEX((bloq=1)*(juea=B480),0),0)),0)</f>
        <v>7:00 - 11:00</v>
      </c>
      <c r="G480" s="703" t="str">
        <f ca="1">IFERROR(INDEX(hora,MATCH(1,INDEX((bloq=1)*(viea=B480),0),0)),0)</f>
        <v>7:00 - 11:00</v>
      </c>
      <c r="H480" s="704">
        <f ca="1">IFERROR(INDEX(hora,MATCH(1,INDEX((bloq=1)*(saba=B480),0),0)),0)</f>
        <v>0</v>
      </c>
      <c r="I480" s="25">
        <f ca="1">COUNTA(C481:H481)+COUNTA(C484:H484)+COUNTA(C487:H487)</f>
        <v>18</v>
      </c>
      <c r="J480" s="25">
        <f ca="1">COUNTIF(luna,B480)+COUNTIF(mara,B480)+COUNTIF(miea,B480)+COUNTIF(juea,B480)+COUNTIF(viea,B480)+COUNTIF(saba,B480)</f>
        <v>18</v>
      </c>
      <c r="K480" s="25">
        <f ca="1">I480-I481</f>
        <v>15</v>
      </c>
    </row>
    <row r="481" spans="1:11" ht="14.1" customHeight="1" x14ac:dyDescent="0.3">
      <c r="A481" s="724"/>
      <c r="B481" s="725"/>
      <c r="C481" s="5" t="str">
        <f ca="1">IFERROR(INDEX(ficha,MATCH(1,INDEX((luna=B480)*(hora=C480),0),0)),0)</f>
        <v>3411751 -SUPERVISION DE OBRAS DE INFRAESTRUCTURA VIAL. (TÉCNOLOGO) - CALI</v>
      </c>
      <c r="D481" s="5" t="str">
        <f ca="1">IFERROR(INDEX(ficha,MATCH(1,INDEX((mara=B480)*(hora=D480),0),0)),0)</f>
        <v>3411751 -SUPERVISION DE OBRAS DE INFRAESTRUCTURA VIAL. (TÉCNOLOGO) - CALI</v>
      </c>
      <c r="E481" s="5" t="str">
        <f ca="1">IFERROR(INDEX(ficha,MATCH(1,INDEX((miea=B480)*(hora=E480),0),0)),0)</f>
        <v>NUEVA S -SUPERVISION DE OBRAS DE INFRAESTRUCTURA VIAL. (TÉCNOLOGO) - CALI</v>
      </c>
      <c r="F481" s="5" t="str">
        <f ca="1">IFERROR(INDEX(ficha,MATCH(1,INDEX((juea=B480)*(hora=F480),0),0)),0)</f>
        <v>3411751 -SUPERVISION DE OBRAS DE INFRAESTRUCTURA VIAL. (TÉCNOLOGO) - CALI</v>
      </c>
      <c r="G481" s="5" t="str">
        <f ca="1">IFERROR(INDEX(ficha,MATCH(1,INDEX((viea=B480)*(hora=G480),0),0)),0)</f>
        <v xml:space="preserve">NUEVA 1 TDMAI - DIBUJO Y MODELADO ARQUITECTONICO Y DE INGENIERIA (TECNÓLOGO) </v>
      </c>
      <c r="H481" s="23">
        <f ca="1">IFERROR(INDEX(ficha,MATCH(1,INDEX((saba=B480)*(hora=H480),0),0)),0)</f>
        <v>0</v>
      </c>
      <c r="I481" s="25">
        <f ca="1">COUNTIF(C481:H481,0)+COUNTIF(C484:H484,0)+COUNTIF(C487:H487,0)</f>
        <v>3</v>
      </c>
    </row>
    <row r="482" spans="1:11" ht="14.1" customHeight="1" thickBot="1" x14ac:dyDescent="0.35">
      <c r="A482" s="724"/>
      <c r="B482" s="725"/>
      <c r="C482" s="705" t="str">
        <f ca="1">IFERROR(INDEX(luni,MATCH(1,INDEX((ficha=C481)*(hora=C480),0),0)),0)</f>
        <v>JULIANA PAOLA ANDRADE MUÑOZ</v>
      </c>
      <c r="D482" s="705" t="str">
        <f ca="1">IFERROR(INDEX(mari,MATCH(1,INDEX((ficha=D481)*(hora=D480),0),0)),0)</f>
        <v>EDGAR JOAQUÍN DELGADO ARIAS</v>
      </c>
      <c r="E482" s="705" t="str">
        <f ca="1">IFERROR(INDEX(miei,MATCH(1,INDEX((ficha=E481)*(hora=E480),0),0)),0)</f>
        <v xml:space="preserve">LUISA FERNANDA ZUÑIGA GONZÁLEZ </v>
      </c>
      <c r="F482" s="705" t="str">
        <f ca="1">IFERROR(INDEX(juei,MATCH(1,INDEX((ficha=F481)*(hora=F480),0),0)),0)</f>
        <v>JORGE ENRIQUE ROMERO FREITES</v>
      </c>
      <c r="G482" s="705" t="str">
        <f ca="1">IFERROR(INDEX(viei,MATCH(1,INDEX((ficha=G481)*(hora=G480),0),0)),0)</f>
        <v xml:space="preserve">HOOVER DIUZA MANCILLA </v>
      </c>
      <c r="H482" s="706">
        <f ca="1">IFERROR(INDEX(sabi,MATCH(1,INDEX((ficha=H481)*(hora=H480),0),0)),0)</f>
        <v>0</v>
      </c>
    </row>
    <row r="483" spans="1:11" ht="14.1" customHeight="1" thickTop="1" x14ac:dyDescent="0.3">
      <c r="A483" s="724"/>
      <c r="B483" s="725"/>
      <c r="C483" s="703" t="str">
        <f ca="1">IFERROR(INDEX(hora,MATCH(1,INDEX((bloq=2)*(luna=B480),0),0)),0)</f>
        <v>15:00 - 18:00</v>
      </c>
      <c r="D483" s="703" t="str">
        <f ca="1">IFERROR(INDEX(hora,MATCH(1,INDEX((bloq=2)*(mara=B480),0),0)),0)</f>
        <v>15:00 - 18:00</v>
      </c>
      <c r="E483" s="703" t="str">
        <f ca="1">IFERROR(INDEX(hora,MATCH(1,INDEX((bloq=2)*(miea=B480),0),0)),0)</f>
        <v>15:00 - 18:00</v>
      </c>
      <c r="F483" s="703" t="str">
        <f ca="1">IFERROR(INDEX(hora,MATCH(1,INDEX((bloq=2)*(juea=B480),0),0)),0)</f>
        <v>12:00 - 15:00</v>
      </c>
      <c r="G483" s="703" t="str">
        <f ca="1">IFERROR(INDEX(hora,MATCH(1,INDEX((bloq=2)*(viea=B480),0),0)),0)</f>
        <v>12:00 - 15:00</v>
      </c>
      <c r="H483" s="704">
        <f ca="1">IFERROR(INDEX(hora,MATCH(1,INDEX((bloq=2)*(saba=B480),0),0)),0)</f>
        <v>0</v>
      </c>
    </row>
    <row r="484" spans="1:11" ht="50.1" customHeight="1" x14ac:dyDescent="0.3">
      <c r="A484" s="724"/>
      <c r="B484" s="725"/>
      <c r="C484" s="5" t="str">
        <f ca="1">IFERROR(INDEX(ficha,MATCH(1,INDEX((luna=B480)*(hora=C483),0),0)),0)</f>
        <v xml:space="preserve">NUEVA 2 TDMAI - DIBUJO Y MODELADO ARQUITECTONICO Y DE INGENIERIA (TECNÓLOGO) </v>
      </c>
      <c r="D484" s="5" t="str">
        <f ca="1">IFERROR(INDEX(ficha,MATCH(1,INDEX((mara=B480)*(hora=D483),0),0)),0)</f>
        <v xml:space="preserve">NUEVA 2 TDMAI - DIBUJO Y MODELADO ARQUITECTONICO Y DE INGENIERIA (TECNÓLOGO) </v>
      </c>
      <c r="E484" s="5" t="str">
        <f ca="1">IFERROR(INDEX(ficha,MATCH(1,INDEX((miea=B480)*(hora=E483),0),0)),0)</f>
        <v>3411741 -SUPERVISION DE OBRAS DE INFRAESTRUCTURA VIAL. (TÉCNOLOGO) - CALI</v>
      </c>
      <c r="F484" s="5" t="str">
        <f ca="1">IFERROR(INDEX(ficha,MATCH(1,INDEX((juea=B480)*(hora=F483),0),0)),0)</f>
        <v>3411751 -SUPERVISION DE OBRAS DE INFRAESTRUCTURA VIAL. (TÉCNOLOGO) - CALI</v>
      </c>
      <c r="G484" s="5" t="str">
        <f ca="1">IFERROR(INDEX(ficha,MATCH(1,INDEX((viea=B480)*(hora=G483),0),0)),0)</f>
        <v xml:space="preserve">NUEVA 1 TDMAI - DIBUJO Y MODELADO ARQUITECTONICO Y DE INGENIERIA (TECNÓLOGO) </v>
      </c>
      <c r="H484" s="709">
        <f ca="1">IFERROR(INDEX(ficha,MATCH(1,INDEX((saba=B480)*(hora=H483),0),0)),0)</f>
        <v>0</v>
      </c>
    </row>
    <row r="485" spans="1:11" ht="14.1" customHeight="1" thickBot="1" x14ac:dyDescent="0.35">
      <c r="A485" s="724"/>
      <c r="B485" s="725"/>
      <c r="C485" s="705" t="str">
        <f ca="1">IFERROR(INDEX(luni,MATCH(1,INDEX((ficha=C484)*(hora=C483),0),0)),0)</f>
        <v>MARIO FERNANDO GÓMEZ YEPEZ</v>
      </c>
      <c r="D485" s="705" t="str">
        <f ca="1">IFERROR(INDEX(mari,MATCH(1,INDEX((ficha=D484)*(hora=D483),0),0)),0)</f>
        <v>ALEJANDRO MONTOYA LEÓN</v>
      </c>
      <c r="E485" s="705" t="str">
        <f ca="1">IFERROR(INDEX(miei,MATCH(1,INDEX((ficha=E484)*(hora=E483),0),0)),0)</f>
        <v>JULIANA PAOLA ANDRADE MUÑOZ</v>
      </c>
      <c r="F485" s="705" t="str">
        <f ca="1">IFERROR(INDEX(juei,MATCH(1,INDEX((ficha=F484)*(hora=F483),0),0)),0)</f>
        <v>JORGE ENRIQUE ROMERO FREITES</v>
      </c>
      <c r="G485" s="705" t="str">
        <f ca="1">IFERROR(INDEX(viei,MATCH(1,INDEX((ficha=G484)*(hora=G483),0),0)),0)</f>
        <v xml:space="preserve">HOOVER DIUZA MANCILLA </v>
      </c>
      <c r="H485" s="706">
        <f ca="1">IFERROR(INDEX(sabi,MATCH(1,INDEX((ficha=H484)*(hora=H483),0),0)),0)</f>
        <v>0</v>
      </c>
    </row>
    <row r="486" spans="1:11" ht="14.1" customHeight="1" thickTop="1" x14ac:dyDescent="0.3">
      <c r="A486" s="724"/>
      <c r="B486" s="725"/>
      <c r="C486" s="703" t="str">
        <f ca="1">IFERROR(INDEX(hora,MATCH(1,INDEX((bloq=3)*(luna=B480),0),0)),0)</f>
        <v>18:00 - 21:00</v>
      </c>
      <c r="D486" s="703" t="str">
        <f ca="1">IFERROR(INDEX(hora,MATCH(1,INDEX((bloq=3)*(mara=B480),0),0)),0)</f>
        <v>18:00 - 21:00</v>
      </c>
      <c r="E486" s="703" t="str">
        <f ca="1">IFERROR(INDEX(hora,MATCH(1,INDEX((bloq=3)*(miea=B480),0),0)),0)</f>
        <v>18:00 - 21:00</v>
      </c>
      <c r="F486" s="703" t="str">
        <f ca="1">IFERROR(INDEX(hora,MATCH(1,INDEX((bloq=3)*(juea=B480),0),0)),0)</f>
        <v>18:00 - 21:00</v>
      </c>
      <c r="G486" s="703" t="str">
        <f ca="1">IFERROR(INDEX(hora,MATCH(1,INDEX((bloq=3)*(viea=B480),0),0)),0)</f>
        <v>18:00 - 21:00</v>
      </c>
      <c r="H486" s="704">
        <f ca="1">IFERROR(INDEX(hora,MATCH(1,INDEX((bloq=3)*(saba=B480),0),0)),0)</f>
        <v>0</v>
      </c>
    </row>
    <row r="487" spans="1:11" ht="37.35" customHeight="1" x14ac:dyDescent="0.3">
      <c r="A487" s="724"/>
      <c r="B487" s="725"/>
      <c r="C487" s="5" t="str">
        <f ca="1">IFERROR(INDEX(ficha,MATCH(1,INDEX((luna=B480)*(hora=C486),0),0)),0)</f>
        <v xml:space="preserve">NUEVA 2 TDMAI - DIBUJO Y MODELADO ARQUITECTONICO Y DE INGENIERIA (TECNÓLOGO) </v>
      </c>
      <c r="D487" s="5" t="str">
        <f ca="1">IFERROR(INDEX(ficha,MATCH(1,INDEX((mara=B480)*(hora=D486),0),0)),0)</f>
        <v xml:space="preserve">NUEVA 2 TDMAI - DIBUJO Y MODELADO ARQUITECTONICO Y DE INGENIERIA (TECNÓLOGO) </v>
      </c>
      <c r="E487" s="5" t="str">
        <f ca="1">IFERROR(INDEX(ficha,MATCH(1,INDEX((miea=B480)*(hora=E486),0),0)),0)</f>
        <v>3411741 -SUPERVISION DE OBRAS DE INFRAESTRUCTURA VIAL. (TÉCNOLOGO) - CALI</v>
      </c>
      <c r="F487" s="5" t="str">
        <f ca="1">IFERROR(INDEX(ficha,MATCH(1,INDEX((juea=B480)*(hora=F486),0),0)),0)</f>
        <v>3234904 - CONSTRUCCIÓN EN EDIFICACIONES (TECNÓLOGO)</v>
      </c>
      <c r="G487" s="5" t="str">
        <f ca="1">IFERROR(INDEX(ficha,MATCH(1,INDEX((viea=B480)*(hora=G486),0),0)),0)</f>
        <v xml:space="preserve">NUEVA 2 TDMAI - DIBUJO Y MODELADO ARQUITECTONICO Y DE INGENIERIA (TECNÓLOGO) </v>
      </c>
      <c r="H487" s="23">
        <f ca="1">IFERROR(INDEX(ficha,MATCH(1,INDEX((saba=B480)*(hora=H486),0),0)),0)</f>
        <v>0</v>
      </c>
    </row>
    <row r="488" spans="1:11" ht="14.1" customHeight="1" thickBot="1" x14ac:dyDescent="0.35">
      <c r="A488" s="724"/>
      <c r="B488" s="725"/>
      <c r="C488" s="707" t="str">
        <f ca="1">IFERROR(INDEX(luni,MATCH(1,INDEX((ficha=C487)*(hora=C486),0),0)),0)</f>
        <v>MARIO FERNANDO GÓMEZ YEPEZ</v>
      </c>
      <c r="D488" s="707" t="str">
        <f ca="1">IFERROR(INDEX(mari,MATCH(1,INDEX((ficha=D487)*(hora=D486),0),0)),0)</f>
        <v>YOLIMA GOMEZ CARACAS</v>
      </c>
      <c r="E488" s="707" t="str">
        <f ca="1">IFERROR(INDEX(miei,MATCH(1,INDEX((ficha=E487)*(hora=E486),0),0)),0)</f>
        <v>ALEJANDRO MONTOYA LEÓN</v>
      </c>
      <c r="F488" s="707" t="str">
        <f ca="1">IFERROR(INDEX(juei,MATCH(1,INDEX((ficha=F487)*(hora=F486),0),0)),0)</f>
        <v>LEYDI MERCEDES JIMÉNEZ BOLAÑOS</v>
      </c>
      <c r="G488" s="707">
        <f ca="1">IFERROR(INDEX(viei,MATCH(1,INDEX((ficha=G487)*(hora=G486),0),0)),0)</f>
        <v>0</v>
      </c>
      <c r="H488" s="708">
        <f ca="1">IFERROR(INDEX(sabi,MATCH(1,INDEX((ficha=H487)*(hora=H486),0),0)),0)</f>
        <v>0</v>
      </c>
    </row>
    <row r="489" spans="1:11" ht="14.1" customHeight="1" thickTop="1" x14ac:dyDescent="0.3">
      <c r="A489" s="724">
        <v>55</v>
      </c>
      <c r="B489" s="725" t="str">
        <f>INDEX(ambiente,A489)</f>
        <v>SEDE ANDRÉS SANÍN - AULA 110 (CALLE 75 No. 19-52)</v>
      </c>
      <c r="C489" s="703" t="str">
        <f ca="1">IFERROR(INDEX(hora,MATCH(1,INDEX((bloq=1)*(luna=B489),0),0)),0)</f>
        <v>8:00 - 12:00</v>
      </c>
      <c r="D489" s="703" t="str">
        <f ca="1">IFERROR(INDEX(hora,MATCH(1,INDEX((bloq=1)*(mara=B489),0),0)),0)</f>
        <v>8:00 - 12:00</v>
      </c>
      <c r="E489" s="703" t="str">
        <f ca="1">IFERROR(INDEX(hora,MATCH(1,INDEX((bloq=1)*(miea=B489),0),0)),0)</f>
        <v>8:00 - 12:00</v>
      </c>
      <c r="F489" s="703" t="str">
        <f ca="1">IFERROR(INDEX(hora,MATCH(1,INDEX((bloq=1)*(juea=B489),0),0)),0)</f>
        <v>8:00 - 12:00</v>
      </c>
      <c r="G489" s="703" t="str">
        <f ca="1">IFERROR(INDEX(hora,MATCH(1,INDEX((bloq=1)*(viea=B489),0),0)),0)</f>
        <v>8:00 - 12:00</v>
      </c>
      <c r="H489" s="704">
        <f ca="1">IFERROR(INDEX(hora,MATCH(1,INDEX((bloq=1)*(saba=B489),0),0)),0)</f>
        <v>0</v>
      </c>
      <c r="I489" s="25">
        <f ca="1">COUNTA(C490:H490)+COUNTA(C493:H493)+COUNTA(C496:H496)</f>
        <v>18</v>
      </c>
      <c r="J489" s="25">
        <f ca="1">COUNTIF(luna,B489)+COUNTIF(mara,B489)+COUNTIF(miea,B489)+COUNTIF(juea,B489)+COUNTIF(viea,B489)+COUNTIF(saba,B489)</f>
        <v>14</v>
      </c>
      <c r="K489" s="25">
        <f ca="1">I489-I490</f>
        <v>14</v>
      </c>
    </row>
    <row r="490" spans="1:11" ht="14.1" customHeight="1" x14ac:dyDescent="0.3">
      <c r="A490" s="724"/>
      <c r="B490" s="725"/>
      <c r="C490" s="5" t="str">
        <f ca="1">IFERROR(INDEX(ficha,MATCH(1,INDEX((luna=B489)*(hora=C489),0),0)),0)</f>
        <v xml:space="preserve"> 3172150 GESTION DE LA SEGURIDAD Y SALUD EN EL TRABAJO ( TECNOLOGO)</v>
      </c>
      <c r="D490" s="5" t="str">
        <f ca="1">IFERROR(INDEX(ficha,MATCH(1,INDEX((mara=B489)*(hora=D489),0),0)),0)</f>
        <v xml:space="preserve"> 3067989 GESTION DE LA SEGURIDAD Y SALUD EN EL TRABAJO ( TECNOLOGO)</v>
      </c>
      <c r="E490" s="5" t="str">
        <f ca="1">IFERROR(INDEX(ficha,MATCH(1,INDEX((miea=B489)*(hora=E489),0),0)),0)</f>
        <v xml:space="preserve"> 3223888  GESTION DE LA SEGURIDAD Y SALUD EN EL TRABAJO ( TECNOLOGO)</v>
      </c>
      <c r="F490" s="5" t="str">
        <f ca="1">IFERROR(INDEX(ficha,MATCH(1,INDEX((juea=B489)*(hora=F489),0),0)),0)</f>
        <v xml:space="preserve"> 3067989 GESTION DE LA SEGURIDAD Y SALUD EN EL TRABAJO ( TECNOLOGO)</v>
      </c>
      <c r="G490" s="5" t="str">
        <f ca="1">IFERROR(INDEX(ficha,MATCH(1,INDEX((viea=B489)*(hora=G489),0),0)),0)</f>
        <v xml:space="preserve"> 3147650 GESTION DE LA SEGURIDAD Y SALUD EN EL TRABAJO ( TECNOLOGO)</v>
      </c>
      <c r="H490" s="22">
        <f ca="1">IFERROR(INDEX(ficha,MATCH(1,INDEX((saba=B489)*(hora=H489),0),0)),0)</f>
        <v>0</v>
      </c>
      <c r="I490" s="25">
        <f ca="1">COUNTIF(C490:H490,0)+COUNTIF(C493:H493,0)+COUNTIF(C496:H496,0)</f>
        <v>4</v>
      </c>
    </row>
    <row r="491" spans="1:11" ht="14.1" customHeight="1" thickBot="1" x14ac:dyDescent="0.35">
      <c r="A491" s="724"/>
      <c r="B491" s="725"/>
      <c r="C491" s="705" t="str">
        <f ca="1">IFERROR(INDEX(luni,MATCH(1,INDEX((ficha=C490)*(hora=C489),0),0)),0)</f>
        <v xml:space="preserve">CLARA INÉS LUGO CALDERÓN </v>
      </c>
      <c r="D491" s="705" t="str">
        <f ca="1">IFERROR(INDEX(mari,MATCH(1,INDEX((ficha=D490)*(hora=D489),0),0)),0)</f>
        <v>JHENNYFFER SIMONDS VEGA</v>
      </c>
      <c r="E491" s="705" t="str">
        <f ca="1">IFERROR(INDEX(miei,MATCH(1,INDEX((ficha=E490)*(hora=E489),0),0)),0)</f>
        <v>LINA MARÍA HERNÁNDEZ ESTRADA</v>
      </c>
      <c r="F491" s="705" t="str">
        <f ca="1">IFERROR(INDEX(juei,MATCH(1,INDEX((ficha=F490)*(hora=F489),0),0)),0)</f>
        <v>CRISTIAN CAMILO RAMIREZ</v>
      </c>
      <c r="G491" s="705" t="str">
        <f ca="1">IFERROR(INDEX(viei,MATCH(1,INDEX((ficha=G490)*(hora=G489),0),0)),0)</f>
        <v xml:space="preserve">JOHN HENRRY SEBASTIÁN CASTILLO OVIEDO </v>
      </c>
      <c r="H491" s="706">
        <f ca="1">IFERROR(INDEX(sabi,MATCH(1,INDEX((ficha=H490)*(hora=H489),0),0)),0)</f>
        <v>0</v>
      </c>
    </row>
    <row r="492" spans="1:11" ht="14.1" customHeight="1" thickTop="1" x14ac:dyDescent="0.3">
      <c r="A492" s="724"/>
      <c r="B492" s="725"/>
      <c r="C492" s="703" t="str">
        <f ca="1">IFERROR(INDEX(hora,MATCH(1,INDEX((bloq=2)*(luna=B489),0),0)),0)</f>
        <v>13:00 - 17:00</v>
      </c>
      <c r="D492" s="703" t="str">
        <f ca="1">IFERROR(INDEX(hora,MATCH(1,INDEX((bloq=2)*(mara=B489),0),0)),0)</f>
        <v>13:00 - 17:00</v>
      </c>
      <c r="E492" s="703" t="str">
        <f ca="1">IFERROR(INDEX(hora,MATCH(1,INDEX((bloq=2)*(miea=B489),0),0)),0)</f>
        <v>14:00 - 18:00</v>
      </c>
      <c r="F492" s="703" t="str">
        <f ca="1">IFERROR(INDEX(hora,MATCH(1,INDEX((bloq=2)*(juea=B489),0),0)),0)</f>
        <v>13:00 - 17:00</v>
      </c>
      <c r="G492" s="703" t="str">
        <f ca="1">IFERROR(INDEX(hora,MATCH(1,INDEX((bloq=2)*(viea=B489),0),0)),0)</f>
        <v>13:00 - 17:00</v>
      </c>
      <c r="H492" s="704">
        <f ca="1">IFERROR(INDEX(hora,MATCH(1,INDEX((bloq=2)*(saba=B489),0),0)),0)</f>
        <v>0</v>
      </c>
    </row>
    <row r="493" spans="1:11" ht="44.85" customHeight="1" x14ac:dyDescent="0.3">
      <c r="A493" s="724"/>
      <c r="B493" s="725"/>
      <c r="C493" s="5" t="str">
        <f ca="1">IFERROR(INDEX(ficha,MATCH(1,INDEX((luna=B489)*(hora=C492),0),0)),0)</f>
        <v xml:space="preserve"> 3172150 GESTION DE LA SEGURIDAD Y SALUD EN EL TRABAJO ( TECNOLOGO)</v>
      </c>
      <c r="D493" s="5" t="str">
        <f ca="1">IFERROR(INDEX(ficha,MATCH(1,INDEX((mara=B489)*(hora=D492),0),0)),0)</f>
        <v xml:space="preserve"> 3147650 GESTION DE LA SEGURIDAD Y SALUD EN EL TRABAJO ( TECNOLOGO)</v>
      </c>
      <c r="E493" s="5" t="str">
        <f ca="1">IFERROR(INDEX(ficha,MATCH(1,INDEX((miea=B489)*(hora=E492),0),0)),0)</f>
        <v xml:space="preserve"> 3223888  GESTION DE LA SEGURIDAD Y SALUD EN EL TRABAJO ( TECNOLOGO)</v>
      </c>
      <c r="F493" s="5" t="str">
        <f ca="1">IFERROR(INDEX(ficha,MATCH(1,INDEX((juea=B489)*(hora=F492),0),0)),0)</f>
        <v>3074604  GESTION DE LA SEGURIDAD Y SALUD EN EL TRABAJO ( TECNOLOGO)</v>
      </c>
      <c r="G493" s="5" t="str">
        <f ca="1">IFERROR(INDEX(ficha,MATCH(1,INDEX((viea=B489)*(hora=G492),0),0)),0)</f>
        <v xml:space="preserve"> 3147650 GESTION DE LA SEGURIDAD Y SALUD EN EL TRABAJO ( TECNOLOGO)</v>
      </c>
      <c r="H493" s="22">
        <f ca="1">IFERROR(INDEX(ficha,MATCH(1,INDEX((saba=B489)*(hora=H492),0),0)),0)</f>
        <v>0</v>
      </c>
    </row>
    <row r="494" spans="1:11" ht="14.1" customHeight="1" thickBot="1" x14ac:dyDescent="0.35">
      <c r="A494" s="724"/>
      <c r="B494" s="725"/>
      <c r="C494" s="705" t="str">
        <f ca="1">IFERROR(INDEX(luni,MATCH(1,INDEX((ficha=C493)*(hora=C492),0),0)),0)</f>
        <v xml:space="preserve">CLARA INÉS LUGO CALDERÓN </v>
      </c>
      <c r="D494" s="705" t="str">
        <f ca="1">IFERROR(INDEX(mari,MATCH(1,INDEX((ficha=D493)*(hora=D492),0),0)),0)</f>
        <v>WILFREDO GIL QUINTERO</v>
      </c>
      <c r="E494" s="705" t="str">
        <f ca="1">IFERROR(INDEX(miei,MATCH(1,INDEX((ficha=E493)*(hora=E492),0),0)),0)</f>
        <v>ADRIANA MARGARITA LUNA ARANGO</v>
      </c>
      <c r="F494" s="705" t="str">
        <f ca="1">IFERROR(INDEX(juei,MATCH(1,INDEX((ficha=F493)*(hora=F492),0),0)),0)</f>
        <v xml:space="preserve">JOHN HENRRY SEBASTIÁN CASTILLO OVIEDO </v>
      </c>
      <c r="G494" s="705" t="str">
        <f ca="1">IFERROR(INDEX(viei,MATCH(1,INDEX((ficha=G493)*(hora=G492),0),0)),0)</f>
        <v xml:space="preserve">JOHN HENRRY SEBASTIÁN CASTILLO OVIEDO </v>
      </c>
      <c r="H494" s="706">
        <f ca="1">IFERROR(INDEX(sabi,MATCH(1,INDEX((ficha=H493)*(hora=H492),0),0)),0)</f>
        <v>0</v>
      </c>
    </row>
    <row r="495" spans="1:11" ht="14.1" customHeight="1" thickTop="1" x14ac:dyDescent="0.3">
      <c r="A495" s="724"/>
      <c r="B495" s="725"/>
      <c r="C495" s="703" t="str">
        <f ca="1">IFERROR(INDEX(hora,MATCH(1,INDEX((bloq=3)*(luna=B489),0),0)),0)</f>
        <v>18:00 - 21:00</v>
      </c>
      <c r="D495" s="703">
        <f ca="1">IFERROR(INDEX(hora,MATCH(1,INDEX((bloq=3)*(mara=B489),0),0)),0)</f>
        <v>0</v>
      </c>
      <c r="E495" s="703" t="str">
        <f ca="1">IFERROR(INDEX(hora,MATCH(1,INDEX((bloq=3)*(miea=B489),0),0)),0)</f>
        <v>18:00 - 21:00</v>
      </c>
      <c r="F495" s="703" t="str">
        <f ca="1">IFERROR(INDEX(hora,MATCH(1,INDEX((bloq=3)*(juea=B489),0),0)),0)</f>
        <v>18:00 - 21:00</v>
      </c>
      <c r="G495" s="703" t="str">
        <f ca="1">IFERROR(INDEX(hora,MATCH(1,INDEX((bloq=3)*(viea=B489),0),0)),0)</f>
        <v>18:00 - 21:00</v>
      </c>
      <c r="H495" s="704">
        <f ca="1">IFERROR(INDEX(hora,MATCH(1,INDEX((bloq=3)*(saba=B489),0),0)),0)</f>
        <v>0</v>
      </c>
    </row>
    <row r="496" spans="1:11" ht="14.1" customHeight="1" x14ac:dyDescent="0.3">
      <c r="A496" s="724"/>
      <c r="B496" s="725"/>
      <c r="C496" s="5" t="str">
        <f ca="1">IFERROR(INDEX(ficha,MATCH(1,INDEX((luna=B489)*(hora=C495),0),0)),0)</f>
        <v>NUEVA 1 SUPERVISION EN SISTEMAS DE AGUA Y SANEAMIENTO ( TECNOLOGO) CERRADA</v>
      </c>
      <c r="D496" s="5">
        <f ca="1">IFERROR(INDEX(ficha,MATCH(1,INDEX((mara=B489)*(hora=D495),0),0)),0)</f>
        <v>0</v>
      </c>
      <c r="E496" s="5" t="str">
        <f ca="1">IFERROR(INDEX(ficha,MATCH(1,INDEX((miea=B489)*(hora=E495),0),0)),0)</f>
        <v>NUEVA 1 SUPERVISION EN SISTEMAS DE AGUA Y SANEAMIENTO ( TECNOLOGO) CERRADA</v>
      </c>
      <c r="F496" s="5" t="str">
        <f ca="1">IFERROR(INDEX(ficha,MATCH(1,INDEX((juea=B489)*(hora=F495),0),0)),0)</f>
        <v>3411741 -SUPERVISION DE OBRAS DE INFRAESTRUCTURA VIAL. (TÉCNOLOGO) - CALI</v>
      </c>
      <c r="G496" s="5" t="str">
        <f ca="1">IFERROR(INDEX(ficha,MATCH(1,INDEX((viea=B489)*(hora=G495),0),0)),0)</f>
        <v>3286444 TRATAMIENTO DE AGUA ( TECNICO)</v>
      </c>
      <c r="H496" s="22">
        <f ca="1">IFERROR(INDEX(ficha,MATCH(1,INDEX((saba=B489)*(hora=H495),0),0)),0)</f>
        <v>0</v>
      </c>
    </row>
    <row r="497" spans="1:11" ht="14.1" customHeight="1" thickBot="1" x14ac:dyDescent="0.35">
      <c r="A497" s="724"/>
      <c r="B497" s="725"/>
      <c r="C497" s="707" t="str">
        <f ca="1">IFERROR(INDEX(luni,MATCH(1,INDEX((ficha=C496)*(hora=C495),0),0)),0)</f>
        <v>VIVIANA ANDREA CORAL BURBANO</v>
      </c>
      <c r="D497" s="707">
        <f ca="1">IFERROR(INDEX(mari,MATCH(1,INDEX((ficha=D496)*(hora=D495),0),0)),0)</f>
        <v>0</v>
      </c>
      <c r="E497" s="707" t="str">
        <f ca="1">IFERROR(INDEX(miei,MATCH(1,INDEX((ficha=E496)*(hora=E495),0),0)),0)</f>
        <v>WILBER RIVAS CUERO</v>
      </c>
      <c r="F497" s="707" t="str">
        <f ca="1">IFERROR(INDEX(juei,MATCH(1,INDEX((ficha=F496)*(hora=F495),0),0)),0)</f>
        <v>CRISTIAN CAMILO RAMIREZ</v>
      </c>
      <c r="G497" s="707" t="str">
        <f ca="1">IFERROR(INDEX(viei,MATCH(1,INDEX((ficha=G496)*(hora=G495),0),0)),0)</f>
        <v>JUAN CARLOS CANDAMIL SALAZAR</v>
      </c>
      <c r="H497" s="708">
        <f ca="1">IFERROR(INDEX(sabi,MATCH(1,INDEX((ficha=H496)*(hora=H495),0),0)),0)</f>
        <v>0</v>
      </c>
    </row>
    <row r="498" spans="1:11" ht="14.1" customHeight="1" thickTop="1" x14ac:dyDescent="0.3">
      <c r="A498" s="724">
        <v>56</v>
      </c>
      <c r="B498" s="725" t="str">
        <f>INDEX(ambiente,A498)</f>
        <v>SEDE ANDRÉS SANÍN - AULA 111 - SALA DE SISTEMAS (CALLE 75 No. 19-52)</v>
      </c>
      <c r="C498" s="703" t="str">
        <f ca="1">IFERROR(INDEX(hora,MATCH(1,INDEX((bloq=1)*(luna=B498),0),0)),0)</f>
        <v>8:00 - 12:00</v>
      </c>
      <c r="D498" s="703" t="str">
        <f ca="1">IFERROR(INDEX(hora,MATCH(1,INDEX((bloq=1)*(mara=B498),0),0)),0)</f>
        <v>8:00 - 12:00</v>
      </c>
      <c r="E498" s="703" t="str">
        <f ca="1">IFERROR(INDEX(hora,MATCH(1,INDEX((bloq=1)*(miea=B498),0),0)),0)</f>
        <v>8:00 - 12:00</v>
      </c>
      <c r="F498" s="703">
        <f ca="1">IFERROR(INDEX(hora,MATCH(1,INDEX((bloq=1)*(juea=B498),0),0)),0)</f>
        <v>0</v>
      </c>
      <c r="G498" s="703" t="str">
        <f ca="1">IFERROR(INDEX(hora,MATCH(1,INDEX((bloq=1)*(viea=B498),0),0)),0)</f>
        <v>8:00 - 12:00</v>
      </c>
      <c r="H498" s="704">
        <f ca="1">IFERROR(INDEX(hora,MATCH(1,INDEX((bloq=1)*(saba=B498),0),0)),0)</f>
        <v>0</v>
      </c>
      <c r="I498" s="25">
        <f ca="1">COUNTA(C499:H499)+COUNTA(C502:H502)+COUNTA(C505:H505)</f>
        <v>18</v>
      </c>
      <c r="J498" s="25">
        <f ca="1">COUNTIF(luna,B498)+COUNTIF(mara,B498)+COUNTIF(miea,B498)+COUNTIF(juea,B498)+COUNTIF(viea,B498)+COUNTIF(saba,B498)</f>
        <v>14</v>
      </c>
      <c r="K498" s="25">
        <f ca="1">I498-I499</f>
        <v>14</v>
      </c>
    </row>
    <row r="499" spans="1:11" ht="14.1" customHeight="1" x14ac:dyDescent="0.3">
      <c r="A499" s="724"/>
      <c r="B499" s="725"/>
      <c r="C499" s="5" t="str">
        <f ca="1">IFERROR(INDEX(ficha,MATCH(1,INDEX((luna=B498)*(hora=C498),0),0)),0)</f>
        <v>3067970  GESTION DE LA SEGURIDAD Y SALUD EN EL TRABAJO ( TECNOLOGO)</v>
      </c>
      <c r="D499" s="5" t="str">
        <f ca="1">IFERROR(INDEX(ficha,MATCH(1,INDEX((mara=B498)*(hora=D498),0),0)),0)</f>
        <v>3067970  GESTION DE LA SEGURIDAD Y SALUD EN EL TRABAJO ( TECNOLOGO)</v>
      </c>
      <c r="E499" s="5" t="str">
        <f ca="1">IFERROR(INDEX(ficha,MATCH(1,INDEX((miea=B498)*(hora=E498),0),0)),0)</f>
        <v>3067970  GESTION DE LA SEGURIDAD Y SALUD EN EL TRABAJO ( TECNOLOGO)</v>
      </c>
      <c r="F499" s="5">
        <f ca="1">IFERROR(INDEX(ficha,MATCH(1,INDEX((juea=B498)*(hora=F498),0),0)),0)</f>
        <v>0</v>
      </c>
      <c r="G499" s="5" t="str">
        <f ca="1">IFERROR(INDEX(ficha,MATCH(1,INDEX((viea=B498)*(hora=G498),0),0)),0)</f>
        <v>3067970  GESTION DE LA SEGURIDAD Y SALUD EN EL TRABAJO ( TECNOLOGO)</v>
      </c>
      <c r="H499" s="23">
        <f ca="1">IFERROR(INDEX(ficha,MATCH(1,INDEX((saba=B498)*(hora=H498),0),0)),0)</f>
        <v>0</v>
      </c>
      <c r="I499" s="25">
        <f ca="1">COUNTIF(C499:H499,0)+COUNTIF(C502:H502,0)+COUNTIF(C505:H505,0)</f>
        <v>4</v>
      </c>
    </row>
    <row r="500" spans="1:11" ht="14.1" customHeight="1" thickBot="1" x14ac:dyDescent="0.35">
      <c r="A500" s="724"/>
      <c r="B500" s="725"/>
      <c r="C500" s="705" t="str">
        <f ca="1">IFERROR(INDEX(luni,MATCH(1,INDEX((ficha=C499)*(hora=C498),0),0)),0)</f>
        <v xml:space="preserve">PAULA ANDREA FERNÁNDEZ SOLARTE </v>
      </c>
      <c r="D500" s="705" t="str">
        <f ca="1">IFERROR(INDEX(mari,MATCH(1,INDEX((ficha=D499)*(hora=D498),0),0)),0)</f>
        <v xml:space="preserve">ADRIANA LÓPEZ APRAEZ </v>
      </c>
      <c r="E500" s="705" t="str">
        <f ca="1">IFERROR(INDEX(miei,MATCH(1,INDEX((ficha=E499)*(hora=E498),0),0)),0)</f>
        <v xml:space="preserve">ADRIANA LÓPEZ APRAEZ </v>
      </c>
      <c r="F500" s="705">
        <f ca="1">IFERROR(INDEX(juei,MATCH(1,INDEX((ficha=F499)*(hora=F498),0),0)),0)</f>
        <v>0</v>
      </c>
      <c r="G500" s="705" t="str">
        <f ca="1">IFERROR(INDEX(viei,MATCH(1,INDEX((ficha=G499)*(hora=G498),0),0)),0)</f>
        <v>WILFREDO GIL QUINTERO</v>
      </c>
      <c r="H500" s="706">
        <f ca="1">IFERROR(INDEX(sabi,MATCH(1,INDEX((ficha=H499)*(hora=H498),0),0)),0)</f>
        <v>0</v>
      </c>
    </row>
    <row r="501" spans="1:11" ht="14.1" customHeight="1" thickTop="1" x14ac:dyDescent="0.3">
      <c r="A501" s="724"/>
      <c r="B501" s="725"/>
      <c r="C501" s="703" t="str">
        <f ca="1">IFERROR(INDEX(hora,MATCH(1,INDEX((bloq=2)*(luna=B498),0),0)),0)</f>
        <v>13:00 - 17:00</v>
      </c>
      <c r="D501" s="703" t="str">
        <f ca="1">IFERROR(INDEX(hora,MATCH(1,INDEX((bloq=2)*(mara=B498),0),0)),0)</f>
        <v>13:00 - 17:00</v>
      </c>
      <c r="E501" s="703" t="str">
        <f ca="1">IFERROR(INDEX(hora,MATCH(1,INDEX((bloq=2)*(miea=B498),0),0)),0)</f>
        <v>13:00 - 17:00</v>
      </c>
      <c r="F501" s="703" t="str">
        <f ca="1">IFERROR(INDEX(hora,MATCH(1,INDEX((bloq=2)*(juea=B498),0),0)),0)</f>
        <v>13:00 - 17:00</v>
      </c>
      <c r="G501" s="703" t="str">
        <f ca="1">IFERROR(INDEX(hora,MATCH(1,INDEX((bloq=2)*(viea=B498),0),0)),0)</f>
        <v>13:00 - 17:00</v>
      </c>
      <c r="H501" s="704">
        <f ca="1">IFERROR(INDEX(hora,MATCH(1,INDEX((bloq=2)*(saba=B498),0),0)),0)</f>
        <v>0</v>
      </c>
    </row>
    <row r="502" spans="1:11" ht="14.85" customHeight="1" x14ac:dyDescent="0.3">
      <c r="A502" s="724"/>
      <c r="B502" s="725"/>
      <c r="C502" s="5" t="str">
        <f ca="1">IFERROR(INDEX(ficha,MATCH(1,INDEX((luna=B498)*(hora=C501),0),0)),0)</f>
        <v>3067970  GESTION DE LA SEGURIDAD Y SALUD EN EL TRABAJO ( TECNOLOGO)</v>
      </c>
      <c r="D502" s="5" t="str">
        <f ca="1">IFERROR(INDEX(ficha,MATCH(1,INDEX((mara=B498)*(hora=D501),0),0)),0)</f>
        <v>3067970  GESTION DE LA SEGURIDAD Y SALUD EN EL TRABAJO ( TECNOLOGO)</v>
      </c>
      <c r="E502" s="5" t="str">
        <f ca="1">IFERROR(INDEX(ficha,MATCH(1,INDEX((miea=B498)*(hora=E501),0),0)),0)</f>
        <v>3067970  GESTION DE LA SEGURIDAD Y SALUD EN EL TRABAJO ( TECNOLOGO)</v>
      </c>
      <c r="F502" s="5" t="str">
        <f ca="1">IFERROR(INDEX(ficha,MATCH(1,INDEX((juea=B498)*(hora=F501),0),0)),0)</f>
        <v>3067970  GESTION DE LA SEGURIDAD Y SALUD EN EL TRABAJO ( TECNOLOGO)</v>
      </c>
      <c r="G502" s="5" t="str">
        <f ca="1">IFERROR(INDEX(ficha,MATCH(1,INDEX((viea=B498)*(hora=G501),0),0)),0)</f>
        <v>3067970  GESTION DE LA SEGURIDAD Y SALUD EN EL TRABAJO ( TECNOLOGO)</v>
      </c>
      <c r="H502" s="23">
        <f ca="1">IFERROR(INDEX(ficha,MATCH(1,INDEX((saba=B498)*(hora=H501),0),0)),0)</f>
        <v>0</v>
      </c>
    </row>
    <row r="503" spans="1:11" ht="65.25" customHeight="1" thickBot="1" x14ac:dyDescent="0.35">
      <c r="A503" s="724"/>
      <c r="B503" s="725"/>
      <c r="C503" s="705" t="str">
        <f ca="1">IFERROR(INDEX(luni,MATCH(1,INDEX((ficha=C502)*(hora=C501),0),0)),0)</f>
        <v xml:space="preserve">PAULA ANDREA FERNÁNDEZ SOLARTE </v>
      </c>
      <c r="D503" s="705" t="str">
        <f ca="1">IFERROR(INDEX(mari,MATCH(1,INDEX((ficha=D502)*(hora=D501),0),0)),0)</f>
        <v>JHENNYFFER SIMONDS VEGA</v>
      </c>
      <c r="E503" s="705" t="str">
        <f ca="1">IFERROR(INDEX(miei,MATCH(1,INDEX((ficha=E502)*(hora=E501),0),0)),0)</f>
        <v xml:space="preserve">PAULA ANDREA FERNÁNDEZ SOLARTE </v>
      </c>
      <c r="F503" s="705" t="str">
        <f ca="1">IFERROR(INDEX(juei,MATCH(1,INDEX((ficha=F502)*(hora=F501),0),0)),0)</f>
        <v xml:space="preserve">ADRIANA LÓPEZ APRAEZ </v>
      </c>
      <c r="G503" s="705" t="str">
        <f ca="1">IFERROR(INDEX(viei,MATCH(1,INDEX((ficha=G502)*(hora=G501),0),0)),0)</f>
        <v>LUPERLY PALACIO RODRÍGUEZ</v>
      </c>
      <c r="H503" s="706">
        <f ca="1">IFERROR(INDEX(sabi,MATCH(1,INDEX((ficha=H502)*(hora=H501),0),0)),0)</f>
        <v>0</v>
      </c>
    </row>
    <row r="504" spans="1:11" ht="14.1" customHeight="1" thickTop="1" x14ac:dyDescent="0.3">
      <c r="A504" s="724"/>
      <c r="B504" s="725"/>
      <c r="C504" s="703" t="str">
        <f ca="1">IFERROR(INDEX(hora,MATCH(1,INDEX((bloq=3)*(luna=B498),0),0)),0)</f>
        <v>18:00 - 21:00</v>
      </c>
      <c r="D504" s="703" t="str">
        <f ca="1">IFERROR(INDEX(hora,MATCH(1,INDEX((bloq=3)*(mara=B498),0),0)),0)</f>
        <v>18:00 - 21:00</v>
      </c>
      <c r="E504" s="703" t="str">
        <f ca="1">IFERROR(INDEX(hora,MATCH(1,INDEX((bloq=3)*(miea=B498),0),0)),0)</f>
        <v>17:00 - 21:00</v>
      </c>
      <c r="F504" s="703" t="str">
        <f ca="1">IFERROR(INDEX(hora,MATCH(1,INDEX((bloq=3)*(juea=B498),0),0)),0)</f>
        <v>18:00 - 21:00</v>
      </c>
      <c r="G504" s="703" t="str">
        <f ca="1">IFERROR(INDEX(hora,MATCH(1,INDEX((bloq=3)*(viea=B498),0),0)),0)</f>
        <v>18:00 - 21:00</v>
      </c>
      <c r="H504" s="704">
        <f ca="1">IFERROR(INDEX(hora,MATCH(1,INDEX((bloq=3)*(saba=B498),0),0)),0)</f>
        <v>0</v>
      </c>
    </row>
    <row r="505" spans="1:11" ht="14.1" customHeight="1" x14ac:dyDescent="0.3">
      <c r="A505" s="724"/>
      <c r="B505" s="725"/>
      <c r="C505" s="5" t="str">
        <f ca="1">IFERROR(INDEX(ficha,MATCH(1,INDEX((luna=B498)*(hora=C504),0),0)),0)</f>
        <v>3145331  GESTION DE LA SEGURIDAD Y SALUD EN EL TRABAJO ( TECNOLOGO)</v>
      </c>
      <c r="D505" s="5" t="str">
        <f ca="1">IFERROR(INDEX(ficha,MATCH(1,INDEX((mara=B498)*(hora=D504),0),0)),0)</f>
        <v>3237637  GESTION DE LA SEGURIDAD Y SALUD EN EL TRABAJO ( TECNOLOGO)</v>
      </c>
      <c r="E505" s="5" t="str">
        <f ca="1">IFERROR(INDEX(ficha,MATCH(1,INDEX((miea=B498)*(hora=E504),0),0)),0)</f>
        <v>NUEVA - CARPINTERÍA DE ALUMINIO (TÉCNICO)</v>
      </c>
      <c r="F505" s="5" t="str">
        <f ca="1">IFERROR(INDEX(ficha,MATCH(1,INDEX((juea=B498)*(hora=F504),0),0)),0)</f>
        <v>3237637  GESTION DE LA SEGURIDAD Y SALUD EN EL TRABAJO ( TECNOLOGO)</v>
      </c>
      <c r="G505" s="5" t="str">
        <f ca="1">IFERROR(INDEX(ficha,MATCH(1,INDEX((viea=B498)*(hora=G504),0),0)),0)</f>
        <v xml:space="preserve"> 3140808 GESTION DE LA SEGURIDAD Y SALUD EN EL TRABAJO ( TECNOLOGO)</v>
      </c>
      <c r="H505" s="23">
        <f ca="1">IFERROR(INDEX(ficha,MATCH(1,INDEX((saba=B498)*(hora=H504),0),0)),0)</f>
        <v>0</v>
      </c>
    </row>
    <row r="506" spans="1:11" ht="41.1" customHeight="1" thickBot="1" x14ac:dyDescent="0.35">
      <c r="A506" s="724"/>
      <c r="B506" s="725"/>
      <c r="C506" s="707" t="str">
        <f ca="1">IFERROR(INDEX(luni,MATCH(1,INDEX((ficha=C505)*(hora=C504),0),0)),0)</f>
        <v xml:space="preserve">PAOLA ANDREA GARCÍA LÓPEZ </v>
      </c>
      <c r="D506" s="707" t="str">
        <f ca="1">IFERROR(INDEX(mari,MATCH(1,INDEX((ficha=D505)*(hora=D504),0),0)),0)</f>
        <v>CARMEN ELENA OBANDO PEREA</v>
      </c>
      <c r="E506" s="707" t="str">
        <f ca="1">IFERROR(INDEX(miei,MATCH(1,INDEX((ficha=E505)*(hora=E504),0),0)),0)</f>
        <v>MARÍA CAROLINA ZUÑIGA VELASCO</v>
      </c>
      <c r="F506" s="707" t="str">
        <f ca="1">IFERROR(INDEX(juei,MATCH(1,INDEX((ficha=F505)*(hora=F504),0),0)),0)</f>
        <v>LINA MARÍA HERNÁNDEZ ESTRADA</v>
      </c>
      <c r="G506" s="707" t="str">
        <f ca="1">IFERROR(INDEX(viei,MATCH(1,INDEX((ficha=G505)*(hora=G504),0),0)),0)</f>
        <v>ÁLVARO JOSÉ GALINDO FERNÁNDEZ</v>
      </c>
      <c r="H506" s="708">
        <f ca="1">IFERROR(INDEX(sabi,MATCH(1,INDEX((ficha=H505)*(hora=H504),0),0)),0)</f>
        <v>0</v>
      </c>
    </row>
    <row r="507" spans="1:11" ht="14.1" customHeight="1" thickTop="1" x14ac:dyDescent="0.3">
      <c r="A507" s="724">
        <v>57</v>
      </c>
      <c r="B507" s="725" t="str">
        <f>INDEX(ambiente,A507)</f>
        <v>SEDE ANDRÉS SANÍN - AULA 112 - (CALLE 75 No. 19-52)</v>
      </c>
      <c r="C507" s="703" t="str">
        <f ca="1">IFERROR(INDEX(hora,MATCH(1,INDEX((bloq=1)*(luna=B507),0),0)),0)</f>
        <v>8:00 - 11:00</v>
      </c>
      <c r="D507" s="703" t="str">
        <f ca="1">IFERROR(INDEX(hora,MATCH(1,INDEX((bloq=1)*(mara=B507),0),0)),0)</f>
        <v>7:00 - 11:00</v>
      </c>
      <c r="E507" s="703" t="str">
        <f ca="1">IFERROR(INDEX(hora,MATCH(1,INDEX((bloq=1)*(miea=B507),0),0)),0)</f>
        <v>8:00 - 12:00</v>
      </c>
      <c r="F507" s="703">
        <f ca="1">IFERROR(INDEX(hora,MATCH(1,INDEX((bloq=1)*(juea=B507),0),0)),0)</f>
        <v>0</v>
      </c>
      <c r="G507" s="703" t="str">
        <f ca="1">IFERROR(INDEX(hora,MATCH(1,INDEX((bloq=1)*(viea=B507),0),0)),0)</f>
        <v>8:00 - 11:00</v>
      </c>
      <c r="H507" s="704">
        <f ca="1">IFERROR(INDEX(hora,MATCH(1,INDEX((bloq=1)*(saba=B507),0),0)),0)</f>
        <v>0</v>
      </c>
      <c r="I507" s="25">
        <f ca="1">COUNTA(C508:H508)+COUNTA(C511:H511)+COUNTA(C514:H514)</f>
        <v>18</v>
      </c>
      <c r="J507" s="25">
        <f ca="1">COUNTIF(luna,B507)+COUNTIF(mara,B507)+COUNTIF(miea,B507)+COUNTIF(juea,B507)+COUNTIF(viea,B507)+COUNTIF(saba,B507)</f>
        <v>18</v>
      </c>
      <c r="K507" s="25">
        <f ca="1">I507-I508</f>
        <v>14</v>
      </c>
    </row>
    <row r="508" spans="1:11" ht="21.75" customHeight="1" x14ac:dyDescent="0.3">
      <c r="A508" s="724"/>
      <c r="B508" s="725"/>
      <c r="C508" s="5" t="str">
        <f ca="1">IFERROR(INDEX(ficha,MATCH(1,INDEX((luna=B507)*(hora=C507),0),0)),0)</f>
        <v>3316295 TRATAMIENTO DE AGUA ( TECNICO)</v>
      </c>
      <c r="D508" s="5" t="str">
        <f ca="1">IFERROR(INDEX(ficha,MATCH(1,INDEX((mara=B507)*(hora=D507),0),0)),0)</f>
        <v>3152267 GESTION DE PROYECTOS DE DESARROLLO ECONOMICO Y SOCIAL ( TECNOLOGO)</v>
      </c>
      <c r="E508" s="5" t="str">
        <f ca="1">IFERROR(INDEX(ficha,MATCH(1,INDEX((miea=B507)*(hora=E507),0),0)),0)</f>
        <v xml:space="preserve"> 3223890 GESTION DE LA SEGURIDAD Y SALUD EN EL TRABAJO ( TECNOLOGO)</v>
      </c>
      <c r="F508" s="5">
        <f ca="1">IFERROR(INDEX(ficha,MATCH(1,INDEX((juea=B507)*(hora=F507),0),0)),0)</f>
        <v>0</v>
      </c>
      <c r="G508" s="5" t="str">
        <f ca="1">IFERROR(INDEX(ficha,MATCH(1,INDEX((viea=B507)*(hora=G507),0),0)),0)</f>
        <v>3316295 TRATAMIENTO DE AGUA ( TECNICO)</v>
      </c>
      <c r="H508" s="22">
        <f ca="1">IFERROR(INDEX(ficha,MATCH(1,INDEX((saba=B507)*(hora=H507),0),0)),0)</f>
        <v>0</v>
      </c>
      <c r="I508" s="25">
        <f ca="1">COUNTIF(C508:H508,0)+COUNTIF(C511:H511,0)+COUNTIF(C514:H514,0)</f>
        <v>4</v>
      </c>
    </row>
    <row r="509" spans="1:11" ht="14.1" customHeight="1" thickBot="1" x14ac:dyDescent="0.35">
      <c r="A509" s="724"/>
      <c r="B509" s="725"/>
      <c r="C509" s="705" t="str">
        <f ca="1">IFERROR(INDEX(luni,MATCH(1,INDEX((ficha=C508)*(hora=C507),0),0)),0)</f>
        <v>JHENNYFFER SIMONDS VEGA</v>
      </c>
      <c r="D509" s="705" t="str">
        <f ca="1">IFERROR(INDEX(mari,MATCH(1,INDEX((ficha=D508)*(hora=D507),0),0)),0)</f>
        <v>GONZALO PATIÑO BOLAÑOS</v>
      </c>
      <c r="E509" s="705" t="str">
        <f ca="1">IFERROR(INDEX(miei,MATCH(1,INDEX((ficha=E508)*(hora=E507),0),0)),0)</f>
        <v>HERNAN AMADOR COLLAZOS</v>
      </c>
      <c r="F509" s="705">
        <f ca="1">IFERROR(INDEX(juei,MATCH(1,INDEX((ficha=F508)*(hora=F507),0),0)),0)</f>
        <v>0</v>
      </c>
      <c r="G509" s="705" t="str">
        <f ca="1">IFERROR(INDEX(viei,MATCH(1,INDEX((ficha=G508)*(hora=G507),0),0)),0)</f>
        <v>MAGALLY GONZÁLEZ MANCILLA</v>
      </c>
      <c r="H509" s="706">
        <f ca="1">IFERROR(INDEX(sabi,MATCH(1,INDEX((ficha=H508)*(hora=H507),0),0)),0)</f>
        <v>0</v>
      </c>
    </row>
    <row r="510" spans="1:11" ht="14.1" customHeight="1" thickTop="1" x14ac:dyDescent="0.3">
      <c r="A510" s="724"/>
      <c r="B510" s="725"/>
      <c r="C510" s="703" t="str">
        <f ca="1">IFERROR(INDEX(hora,MATCH(1,INDEX((bloq=2)*(luna=B507),0),0)),0)</f>
        <v>14:00 - 18:00</v>
      </c>
      <c r="D510" s="703" t="str">
        <f ca="1">IFERROR(INDEX(hora,MATCH(1,INDEX((bloq=2)*(mara=B507),0),0)),0)</f>
        <v>15:00 - 18:00</v>
      </c>
      <c r="E510" s="703" t="str">
        <f ca="1">IFERROR(INDEX(hora,MATCH(1,INDEX((bloq=2)*(miea=B507),0),0)),0)</f>
        <v>14:00 - 18:00</v>
      </c>
      <c r="F510" s="703" t="str">
        <f ca="1">IFERROR(INDEX(hora,MATCH(1,INDEX((bloq=2)*(juea=B507),0),0)),0)</f>
        <v>14:00 - 18:00</v>
      </c>
      <c r="G510" s="703" t="str">
        <f ca="1">IFERROR(INDEX(hora,MATCH(1,INDEX((bloq=2)*(viea=B507),0),0)),0)</f>
        <v>15:00 - 18:00</v>
      </c>
      <c r="H510" s="704">
        <f ca="1">IFERROR(INDEX(hora,MATCH(1,INDEX((bloq=2)*(saba=B507),0),0)),0)</f>
        <v>0</v>
      </c>
    </row>
    <row r="511" spans="1:11" ht="14.1" customHeight="1" x14ac:dyDescent="0.3">
      <c r="A511" s="724"/>
      <c r="B511" s="725"/>
      <c r="C511" s="5" t="str">
        <f ca="1">IFERROR(INDEX(ficha,MATCH(1,INDEX((luna=B507)*(hora=C510),0),0)),0)</f>
        <v xml:space="preserve"> 3140808 GESTION DE LA SEGURIDAD Y SALUD EN EL TRABAJO ( TECNOLOGO)</v>
      </c>
      <c r="D511" s="5" t="str">
        <f ca="1">IFERROR(INDEX(ficha,MATCH(1,INDEX((mara=B507)*(hora=D510),0),0)),0)</f>
        <v>3237637  GESTION DE LA SEGURIDAD Y SALUD EN EL TRABAJO ( TECNOLOGO)</v>
      </c>
      <c r="E511" s="5" t="str">
        <f ca="1">IFERROR(INDEX(ficha,MATCH(1,INDEX((miea=B507)*(hora=E510),0),0)),0)</f>
        <v xml:space="preserve"> 3140808 GESTION DE LA SEGURIDAD Y SALUD EN EL TRABAJO ( TECNOLOGO)</v>
      </c>
      <c r="F511" s="5" t="str">
        <f ca="1">IFERROR(INDEX(ficha,MATCH(1,INDEX((juea=B507)*(hora=F510),0),0)),0)</f>
        <v xml:space="preserve"> 3140808 GESTION DE LA SEGURIDAD Y SALUD EN EL TRABAJO ( TECNOLOGO)</v>
      </c>
      <c r="G511" s="5" t="str">
        <f ca="1">IFERROR(INDEX(ficha,MATCH(1,INDEX((viea=B507)*(hora=G510),0),0)),0)</f>
        <v>3174038  PREVENCION Y CONTROL AMBIENTAL ( TECNOLOGO)</v>
      </c>
      <c r="H511" s="22">
        <f ca="1">IFERROR(INDEX(ficha,MATCH(1,INDEX((saba=B507)*(hora=H510),0),0)),0)</f>
        <v>0</v>
      </c>
    </row>
    <row r="512" spans="1:11" ht="14.1" customHeight="1" thickBot="1" x14ac:dyDescent="0.35">
      <c r="A512" s="724"/>
      <c r="B512" s="725"/>
      <c r="C512" s="705" t="str">
        <f ca="1">IFERROR(INDEX(luni,MATCH(1,INDEX((ficha=C511)*(hora=C510),0),0)),0)</f>
        <v xml:space="preserve">LEYDI VERÓNICA TROCHEZ CARO </v>
      </c>
      <c r="D512" s="705" t="str">
        <f ca="1">IFERROR(INDEX(mari,MATCH(1,INDEX((ficha=D511)*(hora=D510),0),0)),0)</f>
        <v xml:space="preserve">LEYDI VERÓNICA TROCHEZ CARO </v>
      </c>
      <c r="E512" s="705" t="str">
        <f ca="1">IFERROR(INDEX(miei,MATCH(1,INDEX((ficha=E511)*(hora=E510),0),0)),0)</f>
        <v xml:space="preserve">LEYDI VERÓNICA TROCHEZ CARO </v>
      </c>
      <c r="F512" s="705" t="str">
        <f ca="1">IFERROR(INDEX(juei,MATCH(1,INDEX((ficha=F511)*(hora=F510),0),0)),0)</f>
        <v xml:space="preserve">LEYDI VERÓNICA TROCHEZ CARO </v>
      </c>
      <c r="G512" s="705" t="str">
        <f ca="1">IFERROR(INDEX(viei,MATCH(1,INDEX((ficha=G511)*(hora=G510),0),0)),0)</f>
        <v>LUISA FERNANDA ÁLVAREZ MUÑOZ</v>
      </c>
      <c r="H512" s="706">
        <f ca="1">IFERROR(INDEX(sabi,MATCH(1,INDEX((ficha=H511)*(hora=H510),0),0)),0)</f>
        <v>0</v>
      </c>
    </row>
    <row r="513" spans="1:11" ht="14.1" customHeight="1" thickTop="1" x14ac:dyDescent="0.3">
      <c r="A513" s="724"/>
      <c r="B513" s="725"/>
      <c r="C513" s="703" t="str">
        <f ca="1">IFERROR(INDEX(hora,MATCH(1,INDEX((bloq=3)*(luna=B507),0),0)),0)</f>
        <v>18:00 - 21:00</v>
      </c>
      <c r="D513" s="703" t="str">
        <f ca="1">IFERROR(INDEX(hora,MATCH(1,INDEX((bloq=3)*(mara=B507),0),0)),0)</f>
        <v>18:00 - 21:00</v>
      </c>
      <c r="E513" s="703" t="str">
        <f ca="1">IFERROR(INDEX(hora,MATCH(1,INDEX((bloq=3)*(miea=B507),0),0)),0)</f>
        <v>18:00 - 21:00</v>
      </c>
      <c r="F513" s="703" t="str">
        <f ca="1">IFERROR(INDEX(hora,MATCH(1,INDEX((bloq=3)*(juea=B507),0),0)),0)</f>
        <v>18:00 - 21:00</v>
      </c>
      <c r="G513" s="703" t="str">
        <f ca="1">IFERROR(INDEX(hora,MATCH(1,INDEX((bloq=3)*(viea=B507),0),0)),0)</f>
        <v>18:00 - 21:00</v>
      </c>
      <c r="H513" s="704">
        <f ca="1">IFERROR(INDEX(hora,MATCH(1,INDEX((bloq=3)*(saba=B507),0),0)),0)</f>
        <v>0</v>
      </c>
    </row>
    <row r="514" spans="1:11" ht="14.1" customHeight="1" x14ac:dyDescent="0.3">
      <c r="A514" s="724"/>
      <c r="B514" s="725"/>
      <c r="C514" s="5" t="str">
        <f ca="1">IFERROR(INDEX(ficha,MATCH(1,INDEX((luna=B507)*(hora=C513),0),0)),0)</f>
        <v xml:space="preserve"> 3140808 GESTION DE LA SEGURIDAD Y SALUD EN EL TRABAJO ( TECNOLOGO)</v>
      </c>
      <c r="D514" s="5" t="str">
        <f ca="1">IFERROR(INDEX(ficha,MATCH(1,INDEX((mara=B507)*(hora=D513),0),0)),0)</f>
        <v>3174034 GESTION DE PROYECTOS DE DESARROLLO ECONOMICO Y SOCIAL ( TECNOLOGO)</v>
      </c>
      <c r="E514" s="5" t="str">
        <f ca="1">IFERROR(INDEX(ficha,MATCH(1,INDEX((miea=B507)*(hora=E513),0),0)),0)</f>
        <v xml:space="preserve"> 3140808 GESTION DE LA SEGURIDAD Y SALUD EN EL TRABAJO ( TECNOLOGO)</v>
      </c>
      <c r="F514" s="5" t="str">
        <f ca="1">IFERROR(INDEX(ficha,MATCH(1,INDEX((juea=B507)*(hora=F513),0),0)),0)</f>
        <v xml:space="preserve"> 3140808 GESTION DE LA SEGURIDAD Y SALUD EN EL TRABAJO ( TECNOLOGO)</v>
      </c>
      <c r="G514" s="5" t="str">
        <f ca="1">IFERROR(INDEX(ficha,MATCH(1,INDEX((viea=B507)*(hora=G513),0),0)),0)</f>
        <v>3031561 - CONSTRUCCION EN EDIFICACIONES. (TECNÓLOGO) - CALI</v>
      </c>
      <c r="H514" s="22">
        <f ca="1">IFERROR(INDEX(ficha,MATCH(1,INDEX((saba=B507)*(hora=H513),0),0)),0)</f>
        <v>0</v>
      </c>
    </row>
    <row r="515" spans="1:11" ht="14.1" customHeight="1" thickBot="1" x14ac:dyDescent="0.35">
      <c r="A515" s="724"/>
      <c r="B515" s="725"/>
      <c r="C515" s="707" t="str">
        <f ca="1">IFERROR(INDEX(luni,MATCH(1,INDEX((ficha=C514)*(hora=C513),0),0)),0)</f>
        <v>ÁLVARO JOSÉ GALINDO FERNÁNDEZ</v>
      </c>
      <c r="D515" s="707" t="str">
        <f ca="1">IFERROR(INDEX(mari,MATCH(1,INDEX((ficha=D514)*(hora=D513),0),0)),0)</f>
        <v>LUÍS CARLOS HERNÁNDEZ ASPRILLA</v>
      </c>
      <c r="E515" s="707" t="str">
        <f ca="1">IFERROR(INDEX(miei,MATCH(1,INDEX((ficha=E514)*(hora=E513),0),0)),0)</f>
        <v>LUPERLY PALACIO RODRÍGUEZ</v>
      </c>
      <c r="F515" s="707" t="str">
        <f ca="1">IFERROR(INDEX(juei,MATCH(1,INDEX((ficha=F514)*(hora=F513),0),0)),0)</f>
        <v>LUPERLY PALACIO RODRÍGUEZ</v>
      </c>
      <c r="G515" s="707" t="str">
        <f ca="1">IFERROR(INDEX(viei,MATCH(1,INDEX((ficha=G514)*(hora=G513),0),0)),0)</f>
        <v>ANANÍAS LARRAHONDO CARABALÍ</v>
      </c>
      <c r="H515" s="708">
        <f ca="1">IFERROR(INDEX(sabi,MATCH(1,INDEX((ficha=H514)*(hora=H513),0),0)),0)</f>
        <v>0</v>
      </c>
    </row>
    <row r="516" spans="1:11" ht="14.1" customHeight="1" thickTop="1" x14ac:dyDescent="0.3">
      <c r="A516" s="724">
        <v>58</v>
      </c>
      <c r="B516" s="725" t="str">
        <f>INDEX(ambiente,A516)</f>
        <v>SEDE ANDRÉS SANÍN - AULA 113 - SALA DE SISTEMAS (CALLE 75 No. 19-52)</v>
      </c>
      <c r="C516" s="703" t="str">
        <f ca="1">IFERROR(INDEX(hora,MATCH(1,INDEX((bloq=1)*(luna=B516),0),0)),0)</f>
        <v>8:00 - 12:00</v>
      </c>
      <c r="D516" s="703" t="str">
        <f ca="1">IFERROR(INDEX(hora,MATCH(1,INDEX((bloq=1)*(mara=B516),0),0)),0)</f>
        <v>7:00 - 11:00</v>
      </c>
      <c r="E516" s="703" t="str">
        <f ca="1">IFERROR(INDEX(hora,MATCH(1,INDEX((bloq=1)*(miea=B516),0),0)),0)</f>
        <v>7:00 - 12:00</v>
      </c>
      <c r="F516" s="703" t="str">
        <f ca="1">IFERROR(INDEX(hora,MATCH(1,INDEX((bloq=1)*(juea=B516),0),0)),0)</f>
        <v>7:00 - 11:00</v>
      </c>
      <c r="G516" s="703" t="str">
        <f ca="1">IFERROR(INDEX(hora,MATCH(1,INDEX((bloq=1)*(viea=B516),0),0)),0)</f>
        <v>8:00 - 12:00</v>
      </c>
      <c r="H516" s="704">
        <f ca="1">IFERROR(INDEX(hora,MATCH(1,INDEX((bloq=1)*(saba=B516),0),0)),0)</f>
        <v>0</v>
      </c>
      <c r="I516" s="25">
        <f ca="1">COUNTA(C517:H517)+COUNTA(C520:H520)+COUNTA(C523:H523)</f>
        <v>18</v>
      </c>
      <c r="J516" s="25">
        <f ca="1">COUNTIF(luna,B516)+COUNTIF(mara,B516)+COUNTIF(miea,B516)+COUNTIF(juea,B516)+COUNTIF(viea,B516)+COUNTIF(saba,B516)</f>
        <v>19</v>
      </c>
      <c r="K516" s="25">
        <f ca="1">I516-I517</f>
        <v>15</v>
      </c>
    </row>
    <row r="517" spans="1:11" ht="14.1" customHeight="1" x14ac:dyDescent="0.3">
      <c r="A517" s="724"/>
      <c r="B517" s="725"/>
      <c r="C517" s="5" t="str">
        <f ca="1">IFERROR(INDEX(ficha,MATCH(1,INDEX((luna=B516)*(hora=C516),0),0)),0)</f>
        <v xml:space="preserve"> 3223890 GESTION DE LA SEGURIDAD Y SALUD EN EL TRABAJO ( TECNOLOGO)</v>
      </c>
      <c r="D517" s="5" t="str">
        <f ca="1">IFERROR(INDEX(ficha,MATCH(1,INDEX((mara=B516)*(hora=D516),0),0)),0)</f>
        <v>3390282 GESTION DE PROYECTOS DE DESARROLLO ECONOMICO Y SOCIAL ( TECNOLOGO)</v>
      </c>
      <c r="E517" s="5" t="str">
        <f ca="1">IFERROR(INDEX(ficha,MATCH(1,INDEX((miea=B516)*(hora=E516),0),0)),0)</f>
        <v>3311971  GESTION DE LA SEGURIDAD Y SALUD EN EL TRABAJO ( TECNOLOGO)</v>
      </c>
      <c r="F517" s="5" t="str">
        <f ca="1">IFERROR(INDEX(ficha,MATCH(1,INDEX((juea=B516)*(hora=F516),0),0)),0)</f>
        <v>3410796 GESTION DE PROYECTOS DE DESARROLLO ECONOMICO Y SOCIAL ( TECNOLOGO)</v>
      </c>
      <c r="G517" s="5" t="str">
        <f ca="1">IFERROR(INDEX(ficha,MATCH(1,INDEX((viea=B516)*(hora=G516),0),0)),0)</f>
        <v>3317160 - MANTENIMIENTO Y REPARACIÓN DE EDIFICACIONES (TÉCNICO) - CALI</v>
      </c>
      <c r="H517" s="23">
        <f ca="1">IFERROR(INDEX(ficha,MATCH(1,INDEX((saba=B516)*(hora=H516),0),0)),0)</f>
        <v>0</v>
      </c>
      <c r="I517" s="25">
        <f ca="1">COUNTIF(C517:H517,0)+COUNTIF(C520:H520,0)+COUNTIF(C523:H523,0)</f>
        <v>3</v>
      </c>
    </row>
    <row r="518" spans="1:11" ht="14.1" customHeight="1" thickBot="1" x14ac:dyDescent="0.35">
      <c r="A518" s="724"/>
      <c r="B518" s="725"/>
      <c r="C518" s="705" t="str">
        <f ca="1">IFERROR(INDEX(luni,MATCH(1,INDEX((ficha=C517)*(hora=C516),0),0)),0)</f>
        <v>ÁNGELA CRISTINA CASAÑAS ROMERO</v>
      </c>
      <c r="D518" s="705" t="str">
        <f ca="1">IFERROR(INDEX(mari,MATCH(1,INDEX((ficha=D517)*(hora=D516),0),0)),0)</f>
        <v>LUÍS CARLOS HERNÁNDEZ ASPRILLA</v>
      </c>
      <c r="E518" s="705" t="str">
        <f ca="1">IFERROR(INDEX(miei,MATCH(1,INDEX((ficha=E517)*(hora=E516),0),0)),0)</f>
        <v xml:space="preserve">CLARA INÉS LUGO CALDERÓN </v>
      </c>
      <c r="F518" s="705" t="str">
        <f ca="1">IFERROR(INDEX(juei,MATCH(1,INDEX((ficha=F517)*(hora=F516),0),0)),0)</f>
        <v>JUAN CARLOS CANDAMIL SALAZAR</v>
      </c>
      <c r="G518" s="705" t="str">
        <f ca="1">IFERROR(INDEX(viei,MATCH(1,INDEX((ficha=G517)*(hora=G516),0),0)),0)</f>
        <v>YARELYS AGUILAR LEMUS</v>
      </c>
      <c r="H518" s="706">
        <f ca="1">IFERROR(INDEX(sabi,MATCH(1,INDEX((ficha=H517)*(hora=H516),0),0)),0)</f>
        <v>0</v>
      </c>
    </row>
    <row r="519" spans="1:11" ht="14.1" customHeight="1" thickTop="1" x14ac:dyDescent="0.3">
      <c r="A519" s="724"/>
      <c r="B519" s="725"/>
      <c r="C519" s="703" t="str">
        <f ca="1">IFERROR(INDEX(hora,MATCH(1,INDEX((bloq=2)*(luna=B516),0),0)),0)</f>
        <v>13:00 - 18:00</v>
      </c>
      <c r="D519" s="703" t="str">
        <f ca="1">IFERROR(INDEX(hora,MATCH(1,INDEX((bloq=2)*(mara=B516),0),0)),0)</f>
        <v>11:00 - 14:00</v>
      </c>
      <c r="E519" s="703" t="str">
        <f ca="1">IFERROR(INDEX(hora,MATCH(1,INDEX((bloq=2)*(miea=B516),0),0)),0)</f>
        <v>13:00 - 15:00</v>
      </c>
      <c r="F519" s="703" t="str">
        <f ca="1">IFERROR(INDEX(hora,MATCH(1,INDEX((bloq=2)*(juea=B516),0),0)),0)</f>
        <v>12:00 - 15:00</v>
      </c>
      <c r="G519" s="703" t="str">
        <f ca="1">IFERROR(INDEX(hora,MATCH(1,INDEX((bloq=2)*(viea=B516),0),0)),0)</f>
        <v>12:00 - 15:00</v>
      </c>
      <c r="H519" s="704" t="str">
        <f ca="1">IFERROR(INDEX(hora,MATCH(1,INDEX((bloq=2)*(saba=B516),0),0)),0)</f>
        <v>14:00 - 18:00</v>
      </c>
    </row>
    <row r="520" spans="1:11" ht="28.35" customHeight="1" x14ac:dyDescent="0.3">
      <c r="A520" s="724"/>
      <c r="B520" s="725"/>
      <c r="C520" s="5" t="str">
        <f ca="1">IFERROR(INDEX(ficha,MATCH(1,INDEX((luna=B516)*(hora=C519),0),0)),0)</f>
        <v>3406268  PREVENCION Y CONTROL AMBIENTAL ( TECNOLOGO)</v>
      </c>
      <c r="D520" s="5" t="str">
        <f ca="1">IFERROR(INDEX(ficha,MATCH(1,INDEX((mara=B516)*(hora=D519),0),0)),0)</f>
        <v>3316295 TRATAMIENTO DE AGUA ( TECNICO)</v>
      </c>
      <c r="E520" s="5" t="str">
        <f ca="1">IFERROR(INDEX(ficha,MATCH(1,INDEX((miea=B516)*(hora=E519),0),0)),0)</f>
        <v>3311971  GESTION DE LA SEGURIDAD Y SALUD EN EL TRABAJO ( TECNOLOGO)</v>
      </c>
      <c r="F520" s="5" t="str">
        <f ca="1">IFERROR(INDEX(ficha,MATCH(1,INDEX((juea=B516)*(hora=F519),0),0)),0)</f>
        <v>3410796 GESTION DE PROYECTOS DE DESARROLLO ECONOMICO Y SOCIAL ( TECNOLOGO)</v>
      </c>
      <c r="G520" s="5" t="str">
        <f ca="1">IFERROR(INDEX(ficha,MATCH(1,INDEX((viea=B516)*(hora=G519),0),0)),0)</f>
        <v>3410866 - CONSTRUCCIÓN EN EDIFICACIONES (TECNÓLOGO) - CALI</v>
      </c>
      <c r="H520" s="23" t="str">
        <f ca="1">IFERROR(INDEX(ficha,MATCH(1,INDEX((saba=B516)*(hora=H519),0),0)),0)</f>
        <v>NUEVA-TG1 - CONSTRUCCIÓN EN EDIFICACIONES (TECNÓLOGO) - CALI</v>
      </c>
    </row>
    <row r="521" spans="1:11" ht="14.1" customHeight="1" thickBot="1" x14ac:dyDescent="0.35">
      <c r="A521" s="724"/>
      <c r="B521" s="725"/>
      <c r="C521" s="705" t="str">
        <f ca="1">IFERROR(INDEX(luni,MATCH(1,INDEX((ficha=C520)*(hora=C519),0),0)),0)</f>
        <v>KERLY ALEXANDRA RADA JARAMILLO</v>
      </c>
      <c r="D521" s="705" t="str">
        <f ca="1">IFERROR(INDEX(mari,MATCH(1,INDEX((ficha=D520)*(hora=D519),0),0)),0)</f>
        <v>CRISTIAN CAMILO RAMIREZ</v>
      </c>
      <c r="E521" s="705" t="str">
        <f ca="1">IFERROR(INDEX(miei,MATCH(1,INDEX((ficha=E520)*(hora=E519),0),0)),0)</f>
        <v>LINA MARÍA HERNÁNDEZ ESTRADA</v>
      </c>
      <c r="F521" s="705" t="str">
        <f ca="1">IFERROR(INDEX(juei,MATCH(1,INDEX((ficha=F520)*(hora=F519),0),0)),0)</f>
        <v>DANIEL ENRIQUE HERRERA QUIÑONEZ</v>
      </c>
      <c r="G521" s="705" t="str">
        <f ca="1">IFERROR(INDEX(viei,MATCH(1,INDEX((ficha=G520)*(hora=G519),0),0)),0)</f>
        <v>DIDIER HERNANDO ANGULO DÍAZ</v>
      </c>
      <c r="H521" s="706" t="str">
        <f ca="1">IFERROR(INDEX(sabi,MATCH(1,INDEX((ficha=H520)*(hora=H519),0),0)),0)</f>
        <v>CARLOS ALBERTO VALENCIA PÉREZ</v>
      </c>
    </row>
    <row r="522" spans="1:11" ht="14.1" customHeight="1" thickTop="1" x14ac:dyDescent="0.3">
      <c r="A522" s="724"/>
      <c r="B522" s="725"/>
      <c r="C522" s="703" t="str">
        <f ca="1">IFERROR(INDEX(hora,MATCH(1,INDEX((bloq=3)*(luna=B516),0),0)),0)</f>
        <v>18:00 - 21:00</v>
      </c>
      <c r="D522" s="703">
        <f ca="1">IFERROR(INDEX(hora,MATCH(1,INDEX((bloq=3)*(mara=B516),0),0)),0)</f>
        <v>0</v>
      </c>
      <c r="E522" s="703" t="str">
        <f ca="1">IFERROR(INDEX(hora,MATCH(1,INDEX((bloq=3)*(miea=B516),0),0)),0)</f>
        <v>18:00 - 21:00</v>
      </c>
      <c r="F522" s="703" t="str">
        <f ca="1">IFERROR(INDEX(hora,MATCH(1,INDEX((bloq=3)*(juea=B516),0),0)),0)</f>
        <v>18:00 - 21:00</v>
      </c>
      <c r="G522" s="703" t="str">
        <f ca="1">IFERROR(INDEX(hora,MATCH(1,INDEX((bloq=3)*(viea=B516),0),0)),0)</f>
        <v>18:00 - 21:00</v>
      </c>
      <c r="H522" s="704">
        <f ca="1">IFERROR(INDEX(hora,MATCH(1,INDEX((bloq=3)*(saba=B516),0),0)),0)</f>
        <v>0</v>
      </c>
    </row>
    <row r="523" spans="1:11" ht="14.1" customHeight="1" x14ac:dyDescent="0.3">
      <c r="A523" s="724"/>
      <c r="B523" s="725"/>
      <c r="C523" s="5" t="str">
        <f ca="1">IFERROR(INDEX(ficha,MATCH(1,INDEX((luna=B516)*(hora=C522),0),0)),0)</f>
        <v>3339671 - CONSTRUCCIÓN EN EDIFICACIONES (TECNÓLOGO) - CALI</v>
      </c>
      <c r="D523" s="5">
        <f ca="1">IFERROR(INDEX(ficha,MATCH(1,INDEX((mara=B516)*(hora=D522),0),0)),0)</f>
        <v>0</v>
      </c>
      <c r="E523" s="5" t="str">
        <f ca="1">IFERROR(INDEX(ficha,MATCH(1,INDEX((miea=B516)*(hora=E522),0),0)),0)</f>
        <v>3470982 - CONSTRUCCIÓN EN EDIFICACIONES (TECNÓLOGO) - CALI</v>
      </c>
      <c r="F523" s="5" t="str">
        <f ca="1">IFERROR(INDEX(ficha,MATCH(1,INDEX((juea=B516)*(hora=F522),0),0)),0)</f>
        <v>3470982 - CONSTRUCCIÓN EN EDIFICACIONES (TECNÓLOGO) - CALI</v>
      </c>
      <c r="G523" s="5" t="str">
        <f ca="1">IFERROR(INDEX(ficha,MATCH(1,INDEX((viea=B516)*(hora=G522),0),0)),0)</f>
        <v>3470982 - CONSTRUCCIÓN EN EDIFICACIONES (TECNÓLOGO) - CALI</v>
      </c>
      <c r="H523" s="23">
        <f ca="1">IFERROR(INDEX(ficha,MATCH(1,INDEX((saba=B516)*(hora=H522),0),0)),0)</f>
        <v>0</v>
      </c>
    </row>
    <row r="524" spans="1:11" ht="14.1" customHeight="1" thickBot="1" x14ac:dyDescent="0.35">
      <c r="A524" s="724"/>
      <c r="B524" s="725"/>
      <c r="C524" s="707" t="str">
        <f ca="1">IFERROR(INDEX(luni,MATCH(1,INDEX((ficha=C523)*(hora=C522),0),0)),0)</f>
        <v>DIDIER HERNANDO ANGULO DÍAZ</v>
      </c>
      <c r="D524" s="707">
        <f ca="1">IFERROR(INDEX(mari,MATCH(1,INDEX((ficha=D523)*(hora=D522),0),0)),0)</f>
        <v>0</v>
      </c>
      <c r="E524" s="707" t="str">
        <f ca="1">IFERROR(INDEX(miei,MATCH(1,INDEX((ficha=E523)*(hora=E522),0),0)),0)</f>
        <v>BRENDA LUCÍA ORDOÑEZ ASTAIZA</v>
      </c>
      <c r="F524" s="707" t="str">
        <f ca="1">IFERROR(INDEX(juei,MATCH(1,INDEX((ficha=F523)*(hora=F522),0),0)),0)</f>
        <v>LEONARDO ALCALDE QUINTERO</v>
      </c>
      <c r="G524" s="707" t="str">
        <f ca="1">IFERROR(INDEX(viei,MATCH(1,INDEX((ficha=G523)*(hora=G522),0),0)),0)</f>
        <v>DIDIER HERNANDO ANGULO DÍAZ</v>
      </c>
      <c r="H524" s="708">
        <f ca="1">IFERROR(INDEX(sabi,MATCH(1,INDEX((ficha=H523)*(hora=H522),0),0)),0)</f>
        <v>0</v>
      </c>
    </row>
    <row r="525" spans="1:11" ht="14.1" customHeight="1" thickTop="1" x14ac:dyDescent="0.3">
      <c r="A525" s="724">
        <v>59</v>
      </c>
      <c r="B525" s="725" t="str">
        <f>INDEX(ambiente,A525)</f>
        <v>SEDE ANDRÉS SANÍN - AULA 114 - SALA DE SISTEMAS (CALLE 75 No. 19-52)</v>
      </c>
      <c r="C525" s="703" t="str">
        <f ca="1">IFERROR(INDEX(hora,MATCH(1,INDEX((bloq=1)*(luna=B525),0),0)),0)</f>
        <v>8:00 - 12:00</v>
      </c>
      <c r="D525" s="703" t="str">
        <f ca="1">IFERROR(INDEX(hora,MATCH(1,INDEX((bloq=1)*(mara=B525),0),0)),0)</f>
        <v>8:00 - 12:00</v>
      </c>
      <c r="E525" s="703" t="str">
        <f ca="1">IFERROR(INDEX(hora,MATCH(1,INDEX((bloq=1)*(miea=B525),0),0)),0)</f>
        <v>8:00 - 12:00</v>
      </c>
      <c r="F525" s="703" t="str">
        <f ca="1">IFERROR(INDEX(hora,MATCH(1,INDEX((bloq=1)*(juea=B525),0),0)),0)</f>
        <v>8:00 - 12:00</v>
      </c>
      <c r="G525" s="703" t="str">
        <f ca="1">IFERROR(INDEX(hora,MATCH(1,INDEX((bloq=1)*(viea=B525),0),0)),0)</f>
        <v>8:00 - 12:00</v>
      </c>
      <c r="H525" s="704">
        <f ca="1">IFERROR(INDEX(hora,MATCH(1,INDEX((bloq=1)*(saba=B525),0),0)),0)</f>
        <v>0</v>
      </c>
      <c r="I525" s="25">
        <f ca="1">COUNTA(C526:H526)+COUNTA(C529:H529)+COUNTA(C532:H532)</f>
        <v>18</v>
      </c>
      <c r="J525" s="25">
        <f ca="1">COUNTIF(luna,B525)+COUNTIF(mara,B525)+COUNTIF(miea,B525)+COUNTIF(juea,B525)+COUNTIF(viea,B525)+COUNTIF(saba,B525)</f>
        <v>18</v>
      </c>
      <c r="K525" s="25">
        <f ca="1">I525-I526</f>
        <v>14</v>
      </c>
    </row>
    <row r="526" spans="1:11" ht="14.1" customHeight="1" x14ac:dyDescent="0.3">
      <c r="A526" s="724"/>
      <c r="B526" s="725"/>
      <c r="C526" s="5" t="str">
        <f ca="1">IFERROR(INDEX(ficha,MATCH(1,INDEX((luna=B525)*(hora=C525),0),0)),0)</f>
        <v xml:space="preserve"> 3223889 GESTION DE LA SEGURIDAD Y SALUD EN EL TRABAJO ( TECNOLOGO)</v>
      </c>
      <c r="D526" s="5" t="str">
        <f ca="1">IFERROR(INDEX(ficha,MATCH(1,INDEX((mara=B525)*(hora=D525),0),0)),0)</f>
        <v>3050819  GESTION DE LA SEGURIDAD Y SALUD EN EL TRABAJO ( TECNOLOGO)</v>
      </c>
      <c r="E526" s="5" t="str">
        <f ca="1">IFERROR(INDEX(ficha,MATCH(1,INDEX((miea=B525)*(hora=E525),0),0)),0)</f>
        <v>3050819  GESTION DE LA SEGURIDAD Y SALUD EN EL TRABAJO ( TECNOLOGO)</v>
      </c>
      <c r="F526" s="5" t="str">
        <f ca="1">IFERROR(INDEX(ficha,MATCH(1,INDEX((juea=B525)*(hora=F525),0),0)),0)</f>
        <v>3050819  GESTION DE LA SEGURIDAD Y SALUD EN EL TRABAJO ( TECNOLOGO)</v>
      </c>
      <c r="G526" s="5" t="str">
        <f ca="1">IFERROR(INDEX(ficha,MATCH(1,INDEX((viea=B525)*(hora=G525),0),0)),0)</f>
        <v>3050819  GESTION DE LA SEGURIDAD Y SALUD EN EL TRABAJO ( TECNOLOGO)</v>
      </c>
      <c r="H526" s="22">
        <f ca="1">IFERROR(INDEX(ficha,MATCH(1,INDEX((saba=B525)*(hora=H525),0),0)),0)</f>
        <v>0</v>
      </c>
      <c r="I526" s="25">
        <f ca="1">COUNTIF(C526:H526,0)+COUNTIF(C529:H529,0)+COUNTIF(C532:H532,0)</f>
        <v>4</v>
      </c>
    </row>
    <row r="527" spans="1:11" ht="14.1" customHeight="1" thickBot="1" x14ac:dyDescent="0.35">
      <c r="A527" s="724"/>
      <c r="B527" s="725"/>
      <c r="C527" s="705" t="str">
        <f ca="1">IFERROR(INDEX(luni,MATCH(1,INDEX((ficha=C526)*(hora=C525),0),0)),0)</f>
        <v>YARLEN ANDRÉS PEREA SÁNCHEZ</v>
      </c>
      <c r="D527" s="705" t="str">
        <f ca="1">IFERROR(INDEX(mari,MATCH(1,INDEX((ficha=D526)*(hora=D525),0),0)),0)</f>
        <v xml:space="preserve">JOSÉ REINEL GARCÍA MARÍN </v>
      </c>
      <c r="E527" s="705" t="str">
        <f ca="1">IFERROR(INDEX(miei,MATCH(1,INDEX((ficha=E526)*(hora=E525),0),0)),0)</f>
        <v>IVON DANIELA GUERRERO GARCES</v>
      </c>
      <c r="F527" s="705" t="str">
        <f ca="1">IFERROR(INDEX(juei,MATCH(1,INDEX((ficha=F526)*(hora=F525),0),0)),0)</f>
        <v>WILFREDO GIL QUINTERO</v>
      </c>
      <c r="G527" s="705" t="str">
        <f ca="1">IFERROR(INDEX(viei,MATCH(1,INDEX((ficha=G526)*(hora=G525),0),0)),0)</f>
        <v xml:space="preserve">JOSÉ REINEL GARCÍA MARÍN </v>
      </c>
      <c r="H527" s="706">
        <f ca="1">IFERROR(INDEX(sabi,MATCH(1,INDEX((ficha=H526)*(hora=H525),0),0)),0)</f>
        <v>0</v>
      </c>
    </row>
    <row r="528" spans="1:11" ht="14.1" customHeight="1" thickTop="1" x14ac:dyDescent="0.3">
      <c r="A528" s="724"/>
      <c r="B528" s="725"/>
      <c r="C528" s="703" t="str">
        <f ca="1">IFERROR(INDEX(hora,MATCH(1,INDEX((bloq=2)*(luna=B525),0),0)),0)</f>
        <v>15:00 - 18:00</v>
      </c>
      <c r="D528" s="703" t="str">
        <f ca="1">IFERROR(INDEX(hora,MATCH(1,INDEX((bloq=2)*(mara=B525),0),0)),0)</f>
        <v>13:00 - 17:00</v>
      </c>
      <c r="E528" s="703" t="str">
        <f ca="1">IFERROR(INDEX(hora,MATCH(1,INDEX((bloq=2)*(miea=B525),0),0)),0)</f>
        <v>13:00 - 17:00</v>
      </c>
      <c r="F528" s="703" t="str">
        <f ca="1">IFERROR(INDEX(hora,MATCH(1,INDEX((bloq=2)*(juea=B525),0),0)),0)</f>
        <v>13:00 - 17:00</v>
      </c>
      <c r="G528" s="703" t="str">
        <f ca="1">IFERROR(INDEX(hora,MATCH(1,INDEX((bloq=2)*(viea=B525),0),0)),0)</f>
        <v>13:00 - 17:00</v>
      </c>
      <c r="H528" s="704">
        <f ca="1">IFERROR(INDEX(hora,MATCH(1,INDEX((bloq=2)*(saba=B525),0),0)),0)</f>
        <v>0</v>
      </c>
    </row>
    <row r="529" spans="1:11" ht="52.35" customHeight="1" x14ac:dyDescent="0.3">
      <c r="A529" s="724"/>
      <c r="B529" s="725"/>
      <c r="C529" s="5" t="str">
        <f ca="1">IFERROR(INDEX(ficha,MATCH(1,INDEX((luna=B525)*(hora=C528),0),0)),0)</f>
        <v>3237637  GESTION DE LA SEGURIDAD Y SALUD EN EL TRABAJO ( TECNOLOGO)</v>
      </c>
      <c r="D529" s="5" t="str">
        <f ca="1">IFERROR(INDEX(ficha,MATCH(1,INDEX((mara=B525)*(hora=D528),0),0)),0)</f>
        <v>3050819  GESTION DE LA SEGURIDAD Y SALUD EN EL TRABAJO ( TECNOLOGO)</v>
      </c>
      <c r="E529" s="5" t="str">
        <f ca="1">IFERROR(INDEX(ficha,MATCH(1,INDEX((miea=B525)*(hora=E528),0),0)),0)</f>
        <v>3050819  GESTION DE LA SEGURIDAD Y SALUD EN EL TRABAJO ( TECNOLOGO)</v>
      </c>
      <c r="F529" s="5" t="str">
        <f ca="1">IFERROR(INDEX(ficha,MATCH(1,INDEX((juea=B525)*(hora=F528),0),0)),0)</f>
        <v>3050819  GESTION DE LA SEGURIDAD Y SALUD EN EL TRABAJO ( TECNOLOGO)</v>
      </c>
      <c r="G529" s="5" t="str">
        <f ca="1">IFERROR(INDEX(ficha,MATCH(1,INDEX((viea=B525)*(hora=G528),0),0)),0)</f>
        <v>3050819  GESTION DE LA SEGURIDAD Y SALUD EN EL TRABAJO ( TECNOLOGO)</v>
      </c>
      <c r="H529" s="22">
        <f ca="1">IFERROR(INDEX(ficha,MATCH(1,INDEX((saba=B525)*(hora=H528),0),0)),0)</f>
        <v>0</v>
      </c>
    </row>
    <row r="530" spans="1:11" ht="14.1" customHeight="1" thickBot="1" x14ac:dyDescent="0.35">
      <c r="A530" s="724"/>
      <c r="B530" s="725"/>
      <c r="C530" s="705" t="str">
        <f ca="1">IFERROR(INDEX(luni,MATCH(1,INDEX((ficha=C529)*(hora=C528),0),0)),0)</f>
        <v>JHENNYFFER SIMONDS VEGA</v>
      </c>
      <c r="D530" s="705" t="str">
        <f ca="1">IFERROR(INDEX(mari,MATCH(1,INDEX((ficha=D529)*(hora=D528),0),0)),0)</f>
        <v>IVON DANIELA GUERRERO GARCES</v>
      </c>
      <c r="E530" s="705" t="str">
        <f ca="1">IFERROR(INDEX(miei,MATCH(1,INDEX((ficha=E529)*(hora=E528),0),0)),0)</f>
        <v>IVON DANIELA GUERRERO GARCES</v>
      </c>
      <c r="F530" s="705" t="str">
        <f ca="1">IFERROR(INDEX(juei,MATCH(1,INDEX((ficha=F529)*(hora=F528),0),0)),0)</f>
        <v>WILFREDO GIL QUINTERO</v>
      </c>
      <c r="G530" s="705" t="str">
        <f ca="1">IFERROR(INDEX(viei,MATCH(1,INDEX((ficha=G529)*(hora=G528),0),0)),0)</f>
        <v xml:space="preserve">JOSÉ REINEL GARCÍA MARÍN </v>
      </c>
      <c r="H530" s="706">
        <f ca="1">IFERROR(INDEX(sabi,MATCH(1,INDEX((ficha=H529)*(hora=H528),0),0)),0)</f>
        <v>0</v>
      </c>
    </row>
    <row r="531" spans="1:11" ht="14.1" customHeight="1" thickTop="1" x14ac:dyDescent="0.3">
      <c r="A531" s="724"/>
      <c r="B531" s="725"/>
      <c r="C531" s="703" t="str">
        <f ca="1">IFERROR(INDEX(hora,MATCH(1,INDEX((bloq=3)*(luna=B525),0),0)),0)</f>
        <v>18:00 - 21:00</v>
      </c>
      <c r="D531" s="703">
        <f ca="1">IFERROR(INDEX(hora,MATCH(1,INDEX((bloq=3)*(mara=B525),0),0)),0)</f>
        <v>0</v>
      </c>
      <c r="E531" s="703" t="str">
        <f ca="1">IFERROR(INDEX(hora,MATCH(1,INDEX((bloq=3)*(miea=B525),0),0)),0)</f>
        <v>18:00 - 21:00</v>
      </c>
      <c r="F531" s="703" t="str">
        <f ca="1">IFERROR(INDEX(hora,MATCH(1,INDEX((bloq=3)*(juea=B525),0),0)),0)</f>
        <v>18:00 - 21:00</v>
      </c>
      <c r="G531" s="703" t="str">
        <f ca="1">IFERROR(INDEX(hora,MATCH(1,INDEX((bloq=3)*(viea=B525),0),0)),0)</f>
        <v>18:00 - 21:00</v>
      </c>
      <c r="H531" s="704">
        <f ca="1">IFERROR(INDEX(hora,MATCH(1,INDEX((bloq=3)*(saba=B525),0),0)),0)</f>
        <v>0</v>
      </c>
    </row>
    <row r="532" spans="1:11" ht="14.1" customHeight="1" x14ac:dyDescent="0.3">
      <c r="A532" s="724"/>
      <c r="B532" s="725"/>
      <c r="C532" s="5" t="str">
        <f ca="1">IFERROR(INDEX(ficha,MATCH(1,INDEX((luna=B525)*(hora=C531),0),0)),0)</f>
        <v>3237637  GESTION DE LA SEGURIDAD Y SALUD EN EL TRABAJO ( TECNOLOGO)</v>
      </c>
      <c r="D532" s="5">
        <f ca="1">IFERROR(INDEX(ficha,MATCH(1,INDEX((mara=B525)*(hora=D531),0),0)),0)</f>
        <v>0</v>
      </c>
      <c r="E532" s="5" t="str">
        <f ca="1">IFERROR(INDEX(ficha,MATCH(1,INDEX((miea=B525)*(hora=E531),0),0)),0)</f>
        <v>3093689 - CONSTRUCCION EN EDIFICACIONES. (TECNÓLOGO) - CALI</v>
      </c>
      <c r="F532" s="5" t="str">
        <f ca="1">IFERROR(INDEX(ficha,MATCH(1,INDEX((juea=B525)*(hora=F531),0),0)),0)</f>
        <v>NUEVA 1 SUPERVISION EN SISTEMAS DE AGUA Y SANEAMIENTO ( TECNOLOGO) CERRADA</v>
      </c>
      <c r="G532" s="5" t="str">
        <f ca="1">IFERROR(INDEX(ficha,MATCH(1,INDEX((viea=B525)*(hora=G531),0),0)),0)</f>
        <v>3174038  PREVENCION Y CONTROL AMBIENTAL ( TECNOLOGO)</v>
      </c>
      <c r="H532" s="22">
        <f ca="1">IFERROR(INDEX(ficha,MATCH(1,INDEX((saba=B525)*(hora=H531),0),0)),0)</f>
        <v>0</v>
      </c>
    </row>
    <row r="533" spans="1:11" ht="14.1" customHeight="1" thickBot="1" x14ac:dyDescent="0.35">
      <c r="A533" s="724"/>
      <c r="B533" s="725"/>
      <c r="C533" s="707" t="str">
        <f ca="1">IFERROR(INDEX(luni,MATCH(1,INDEX((ficha=C532)*(hora=C531),0),0)),0)</f>
        <v xml:space="preserve">CLARA INÉS LUGO CALDERÓN </v>
      </c>
      <c r="D533" s="707">
        <f ca="1">IFERROR(INDEX(mari,MATCH(1,INDEX((ficha=D532)*(hora=D531),0),0)),0)</f>
        <v>0</v>
      </c>
      <c r="E533" s="707" t="str">
        <f ca="1">IFERROR(INDEX(miei,MATCH(1,INDEX((ficha=E532)*(hora=E531),0),0)),0)</f>
        <v>CARLOS ALBERTO VALENCIA PÉREZ</v>
      </c>
      <c r="F533" s="707" t="str">
        <f ca="1">IFERROR(INDEX(juei,MATCH(1,INDEX((ficha=F532)*(hora=F531),0),0)),0)</f>
        <v>SIHOMARA MARQUEZ ARBOLEDA</v>
      </c>
      <c r="G533" s="707" t="str">
        <f ca="1">IFERROR(INDEX(viei,MATCH(1,INDEX((ficha=G532)*(hora=G531),0),0)),0)</f>
        <v>WALTER DE JESÚS CAMACHO POTES</v>
      </c>
      <c r="H533" s="708">
        <f ca="1">IFERROR(INDEX(sabi,MATCH(1,INDEX((ficha=H532)*(hora=H531),0),0)),0)</f>
        <v>0</v>
      </c>
    </row>
    <row r="534" spans="1:11" ht="14.1" customHeight="1" thickTop="1" x14ac:dyDescent="0.3">
      <c r="A534" s="724">
        <v>60</v>
      </c>
      <c r="B534" s="725" t="str">
        <f>INDEX(ambiente,A534)</f>
        <v>SEDE ANDRÉS SANÍN - AULA 201 - (CALLE 75 No. 19-52)</v>
      </c>
      <c r="C534" s="703">
        <f ca="1">IFERROR(INDEX(hora,MATCH(1,INDEX((bloq=1)*(luna=B534),0),0)),0)</f>
        <v>0</v>
      </c>
      <c r="D534" s="703" t="str">
        <f ca="1">IFERROR(INDEX(hora,MATCH(1,INDEX((bloq=1)*(mara=B534),0),0)),0)</f>
        <v>8:00 - 12:00</v>
      </c>
      <c r="E534" s="703" t="str">
        <f ca="1">IFERROR(INDEX(hora,MATCH(1,INDEX((bloq=1)*(miea=B534),0),0)),0)</f>
        <v>8:00 - 12:00</v>
      </c>
      <c r="F534" s="703" t="str">
        <f ca="1">IFERROR(INDEX(hora,MATCH(1,INDEX((bloq=1)*(juea=B534),0),0)),0)</f>
        <v>8:00 - 12:00</v>
      </c>
      <c r="G534" s="703" t="str">
        <f ca="1">IFERROR(INDEX(hora,MATCH(1,INDEX((bloq=1)*(viea=B534),0),0)),0)</f>
        <v>8:00 - 12:00</v>
      </c>
      <c r="H534" s="704">
        <f ca="1">IFERROR(INDEX(hora,MATCH(1,INDEX((bloq=1)*(saba=B534),0),0)),0)</f>
        <v>0</v>
      </c>
      <c r="I534" s="25">
        <f ca="1">COUNTA(C535:H535)+COUNTA(C538:H538)+COUNTA(C541:H541)</f>
        <v>18</v>
      </c>
      <c r="J534" s="25">
        <f ca="1">COUNTIF(luna,B534)+COUNTIF(mara,B534)+COUNTIF(miea,B534)+COUNTIF(juea,B534)+COUNTIF(viea,B534)+COUNTIF(saba,B534)</f>
        <v>14</v>
      </c>
      <c r="K534" s="25">
        <f ca="1">I534-I535</f>
        <v>13</v>
      </c>
    </row>
    <row r="535" spans="1:11" ht="52.35" customHeight="1" x14ac:dyDescent="0.3">
      <c r="A535" s="724"/>
      <c r="B535" s="725"/>
      <c r="C535" s="5">
        <f ca="1">IFERROR(INDEX(ficha,MATCH(1,INDEX((luna=B534)*(hora=C534),0),0)),0)</f>
        <v>0</v>
      </c>
      <c r="D535" s="5" t="str">
        <f ca="1">IFERROR(INDEX(ficha,MATCH(1,INDEX((mara=B534)*(hora=D534),0),0)),0)</f>
        <v xml:space="preserve"> 3147650 GESTION DE LA SEGURIDAD Y SALUD EN EL TRABAJO ( TECNOLOGO)</v>
      </c>
      <c r="E535" s="5" t="str">
        <f ca="1">IFERROR(INDEX(ficha,MATCH(1,INDEX((miea=B534)*(hora=E534),0),0)),0)</f>
        <v>3317160 - MANTENIMIENTO Y REPARACIÓN DE EDIFICACIONES (TÉCNICO) - CALI</v>
      </c>
      <c r="F535" s="5" t="str">
        <f ca="1">IFERROR(INDEX(ficha,MATCH(1,INDEX((juea=B534)*(hora=F534),0),0)),0)</f>
        <v>3311957 GESTION DE LA SEGURIDAD Y SALUD EN EL TRABAJO ( TECNOLOGO)</v>
      </c>
      <c r="G535" s="5" t="str">
        <f ca="1">IFERROR(INDEX(ficha,MATCH(1,INDEX((viea=B534)*(hora=G534),0),0)),0)</f>
        <v xml:space="preserve"> 3223888  GESTION DE LA SEGURIDAD Y SALUD EN EL TRABAJO ( TECNOLOGO)</v>
      </c>
      <c r="H535" s="23">
        <f ca="1">IFERROR(INDEX(ficha,MATCH(1,INDEX((saba=B534)*(hora=H534),0),0)),0)</f>
        <v>0</v>
      </c>
      <c r="I535" s="25">
        <f ca="1">COUNTIF(C535:H535,0)+COUNTIF(C538:H538,0)+COUNTIF(C541:H541,0)</f>
        <v>5</v>
      </c>
    </row>
    <row r="536" spans="1:11" ht="33.6" customHeight="1" thickBot="1" x14ac:dyDescent="0.35">
      <c r="A536" s="724"/>
      <c r="B536" s="725"/>
      <c r="C536" s="705">
        <f ca="1">IFERROR(INDEX(luni,MATCH(1,INDEX((ficha=C535)*(hora=C534),0),0)),0)</f>
        <v>0</v>
      </c>
      <c r="D536" s="705" t="str">
        <f ca="1">IFERROR(INDEX(mari,MATCH(1,INDEX((ficha=D535)*(hora=D534),0),0)),0)</f>
        <v xml:space="preserve">PAOLA ANDREA GARCÍA LÓPEZ </v>
      </c>
      <c r="E536" s="705" t="str">
        <f ca="1">IFERROR(INDEX(miei,MATCH(1,INDEX((ficha=E535)*(hora=E534),0),0)),0)</f>
        <v>ANANÍAS LARRAHONDO CARABALÍ</v>
      </c>
      <c r="F536" s="705" t="str">
        <f ca="1">IFERROR(INDEX(juei,MATCH(1,INDEX((ficha=F535)*(hora=F534),0),0)),0)</f>
        <v>EMERSON QUEJADA BEJARANO</v>
      </c>
      <c r="G536" s="705" t="str">
        <f ca="1">IFERROR(INDEX(viei,MATCH(1,INDEX((ficha=G535)*(hora=G534),0),0)),0)</f>
        <v>IVON DANIELA GUERRERO GARCES</v>
      </c>
      <c r="H536" s="706">
        <f ca="1">IFERROR(INDEX(sabi,MATCH(1,INDEX((ficha=H535)*(hora=H534),0),0)),0)</f>
        <v>0</v>
      </c>
    </row>
    <row r="537" spans="1:11" ht="14.1" customHeight="1" thickTop="1" x14ac:dyDescent="0.3">
      <c r="A537" s="724"/>
      <c r="B537" s="725"/>
      <c r="C537" s="703" t="str">
        <f ca="1">IFERROR(INDEX(hora,MATCH(1,INDEX((bloq=2)*(luna=B534),0),0)),0)</f>
        <v>13:00 - 17:00</v>
      </c>
      <c r="D537" s="703" t="str">
        <f ca="1">IFERROR(INDEX(hora,MATCH(1,INDEX((bloq=2)*(mara=B534),0),0)),0)</f>
        <v>13:00 - 17:00</v>
      </c>
      <c r="E537" s="703" t="str">
        <f ca="1">IFERROR(INDEX(hora,MATCH(1,INDEX((bloq=2)*(miea=B534),0),0)),0)</f>
        <v>13:00 - 17:00</v>
      </c>
      <c r="F537" s="703" t="str">
        <f ca="1">IFERROR(INDEX(hora,MATCH(1,INDEX((bloq=2)*(juea=B534),0),0)),0)</f>
        <v>13:00 - 17:00</v>
      </c>
      <c r="G537" s="703" t="str">
        <f ca="1">IFERROR(INDEX(hora,MATCH(1,INDEX((bloq=2)*(viea=B534),0),0)),0)</f>
        <v>15:00 - 18:00</v>
      </c>
      <c r="H537" s="704">
        <f ca="1">IFERROR(INDEX(hora,MATCH(1,INDEX((bloq=2)*(saba=B534),0),0)),0)</f>
        <v>0</v>
      </c>
    </row>
    <row r="538" spans="1:11" ht="14.1" customHeight="1" x14ac:dyDescent="0.3">
      <c r="A538" s="724"/>
      <c r="B538" s="725"/>
      <c r="C538" s="5" t="str">
        <f ca="1">IFERROR(INDEX(ficha,MATCH(1,INDEX((luna=B534)*(hora=C537),0),0)),0)</f>
        <v>3311957 GESTION DE LA SEGURIDAD Y SALUD EN EL TRABAJO ( TECNOLOGO)</v>
      </c>
      <c r="D538" s="5" t="str">
        <f ca="1">IFERROR(INDEX(ficha,MATCH(1,INDEX((mara=B534)*(hora=D537),0),0)),0)</f>
        <v>3223891  GESTION DE LA SEGURIDAD Y SALUD EN EL TRABAJO ( TECNOLOGO)</v>
      </c>
      <c r="E538" s="5" t="str">
        <f ca="1">IFERROR(INDEX(ficha,MATCH(1,INDEX((miea=B534)*(hora=E537),0),0)),0)</f>
        <v xml:space="preserve"> 3223890 GESTION DE LA SEGURIDAD Y SALUD EN EL TRABAJO ( TECNOLOGO)</v>
      </c>
      <c r="F538" s="5" t="str">
        <f ca="1">IFERROR(INDEX(ficha,MATCH(1,INDEX((juea=B534)*(hora=F537),0),0)),0)</f>
        <v xml:space="preserve"> 3223890 GESTION DE LA SEGURIDAD Y SALUD EN EL TRABAJO ( TECNOLOGO)</v>
      </c>
      <c r="G538" s="5" t="str">
        <f ca="1">IFERROR(INDEX(ficha,MATCH(1,INDEX((viea=B534)*(hora=G537),0),0)),0)</f>
        <v>3237637  GESTION DE LA SEGURIDAD Y SALUD EN EL TRABAJO ( TECNOLOGO)</v>
      </c>
      <c r="H538" s="22">
        <f ca="1">IFERROR(INDEX(ficha,MATCH(1,INDEX((saba=B534)*(hora=H537),0),0)),0)</f>
        <v>0</v>
      </c>
    </row>
    <row r="539" spans="1:11" ht="14.1" customHeight="1" thickBot="1" x14ac:dyDescent="0.35">
      <c r="A539" s="724"/>
      <c r="B539" s="725"/>
      <c r="C539" s="705" t="str">
        <f ca="1">IFERROR(INDEX(luni,MATCH(1,INDEX((ficha=C538)*(hora=C537),0),0)),0)</f>
        <v>YARLEN ANDRÉS PEREA SÁNCHEZ</v>
      </c>
      <c r="D539" s="705" t="str">
        <f ca="1">IFERROR(INDEX(mari,MATCH(1,INDEX((ficha=D538)*(hora=D537),0),0)),0)</f>
        <v>ÁNGELA CRISTINA CASAÑAS ROMERO</v>
      </c>
      <c r="E539" s="705" t="str">
        <f ca="1">IFERROR(INDEX(miei,MATCH(1,INDEX((ficha=E538)*(hora=E537),0),0)),0)</f>
        <v>ÁNGELA CRISTINA CASAÑAS ROMERO</v>
      </c>
      <c r="F539" s="705" t="str">
        <f ca="1">IFERROR(INDEX(juei,MATCH(1,INDEX((ficha=F538)*(hora=F537),0),0)),0)</f>
        <v>LINA MARÍA HERNÁNDEZ ESTRADA</v>
      </c>
      <c r="G539" s="705" t="str">
        <f ca="1">IFERROR(INDEX(viei,MATCH(1,INDEX((ficha=G538)*(hora=G537),0),0)),0)</f>
        <v>LINA MARÍA HERNÁNDEZ ESTRADA</v>
      </c>
      <c r="H539" s="706">
        <f ca="1">IFERROR(INDEX(sabi,MATCH(1,INDEX((ficha=H538)*(hora=H537),0),0)),0)</f>
        <v>0</v>
      </c>
    </row>
    <row r="540" spans="1:11" ht="14.1" customHeight="1" thickTop="1" x14ac:dyDescent="0.3">
      <c r="A540" s="724"/>
      <c r="B540" s="725"/>
      <c r="C540" s="703">
        <f ca="1">IFERROR(INDEX(hora,MATCH(1,INDEX((bloq=3)*(luna=B534),0),0)),0)</f>
        <v>0</v>
      </c>
      <c r="D540" s="703" t="str">
        <f ca="1">IFERROR(INDEX(hora,MATCH(1,INDEX((bloq=3)*(mara=B534),0),0)),0)</f>
        <v>18:00 - 21:00</v>
      </c>
      <c r="E540" s="703" t="str">
        <f ca="1">IFERROR(INDEX(hora,MATCH(1,INDEX((bloq=3)*(miea=B534),0),0)),0)</f>
        <v>18:00 - 21:00</v>
      </c>
      <c r="F540" s="703" t="str">
        <f ca="1">IFERROR(INDEX(hora,MATCH(1,INDEX((bloq=3)*(juea=B534),0),0)),0)</f>
        <v>18:00 - 21:00</v>
      </c>
      <c r="G540" s="703" t="str">
        <f ca="1">IFERROR(INDEX(hora,MATCH(1,INDEX((bloq=3)*(viea=B534),0),0)),0)</f>
        <v>18:00 - 21:00</v>
      </c>
      <c r="H540" s="704">
        <f ca="1">IFERROR(INDEX(hora,MATCH(1,INDEX((bloq=3)*(saba=B534),0),0)),0)</f>
        <v>0</v>
      </c>
    </row>
    <row r="541" spans="1:11" ht="41.1" customHeight="1" x14ac:dyDescent="0.3">
      <c r="A541" s="724"/>
      <c r="B541" s="725"/>
      <c r="C541" s="5">
        <f ca="1">IFERROR(INDEX(ficha,MATCH(1,INDEX((luna=B534)*(hora=C540),0),0)),0)</f>
        <v>0</v>
      </c>
      <c r="D541" s="5" t="str">
        <f ca="1">IFERROR(INDEX(ficha,MATCH(1,INDEX((mara=B534)*(hora=D540),0),0)),0)</f>
        <v>NUEVA-TG2 -CONSTRUCCIÓN EN EDIFICACIONES (TECNÓLOGO) - CALI</v>
      </c>
      <c r="E541" s="5" t="str">
        <f ca="1">IFERROR(INDEX(ficha,MATCH(1,INDEX((miea=B534)*(hora=E540),0),0)),0)</f>
        <v>3174038  PREVENCION Y CONTROL AMBIENTAL ( TECNOLOGO)</v>
      </c>
      <c r="F541" s="5" t="str">
        <f ca="1">IFERROR(INDEX(ficha,MATCH(1,INDEX((juea=B534)*(hora=F540),0),0)),0)</f>
        <v>NUEVA-TG2 -CONSTRUCCIÓN EN EDIFICACIONES (TECNÓLOGO) - CALI</v>
      </c>
      <c r="G541" s="5" t="str">
        <f ca="1">IFERROR(INDEX(ficha,MATCH(1,INDEX((viea=B534)*(hora=G540),0),0)),0)</f>
        <v>3237637  GESTION DE LA SEGURIDAD Y SALUD EN EL TRABAJO ( TECNOLOGO)</v>
      </c>
      <c r="H541" s="23">
        <f ca="1">IFERROR(INDEX(ficha,MATCH(1,INDEX((saba=B534)*(hora=H540),0),0)),0)</f>
        <v>0</v>
      </c>
    </row>
    <row r="542" spans="1:11" ht="14.1" customHeight="1" thickBot="1" x14ac:dyDescent="0.35">
      <c r="A542" s="724"/>
      <c r="B542" s="725"/>
      <c r="C542" s="707">
        <f ca="1">IFERROR(INDEX(luni,MATCH(1,INDEX((ficha=C541)*(hora=C540),0),0)),0)</f>
        <v>0</v>
      </c>
      <c r="D542" s="707" t="str">
        <f ca="1">IFERROR(INDEX(mari,MATCH(1,INDEX((ficha=D541)*(hora=D540),0),0)),0)</f>
        <v>CLAUDIA XIMENA ARZAYÚS MÉNDEZ</v>
      </c>
      <c r="E542" s="707" t="str">
        <f ca="1">IFERROR(INDEX(miei,MATCH(1,INDEX((ficha=E541)*(hora=E540),0),0)),0)</f>
        <v>VIVIANA ANDREA CORAL BURBANO</v>
      </c>
      <c r="F542" s="707" t="str">
        <f ca="1">IFERROR(INDEX(juei,MATCH(1,INDEX((ficha=F541)*(hora=F540),0),0)),0)</f>
        <v>CARLOS GERMAN ARIAS GIL</v>
      </c>
      <c r="G542" s="707" t="str">
        <f ca="1">IFERROR(INDEX(viei,MATCH(1,INDEX((ficha=G541)*(hora=G540),0),0)),0)</f>
        <v>LINA MARÍA HERNÁNDEZ ESTRADA</v>
      </c>
      <c r="H542" s="708">
        <f ca="1">IFERROR(INDEX(sabi,MATCH(1,INDEX((ficha=H541)*(hora=H540),0),0)),0)</f>
        <v>0</v>
      </c>
    </row>
    <row r="543" spans="1:11" ht="14.1" customHeight="1" thickTop="1" x14ac:dyDescent="0.3">
      <c r="A543" s="724">
        <v>61</v>
      </c>
      <c r="B543" s="725" t="str">
        <f>INDEX(ambiente,A543)</f>
        <v>SEDE ANDRÉS SANÍN - AULA 202 - SALA DE SISTEMAS (CALLE 75 No. 19-52)</v>
      </c>
      <c r="C543" s="703" t="str">
        <f ca="1">IFERROR(INDEX(hora,MATCH(1,INDEX((bloq=1)*(luna=B543),0),0)),0)</f>
        <v>8:00 - 12:00</v>
      </c>
      <c r="D543" s="703" t="str">
        <f ca="1">IFERROR(INDEX(hora,MATCH(1,INDEX((bloq=1)*(mara=B543),0),0)),0)</f>
        <v>8:00 - 12:00</v>
      </c>
      <c r="E543" s="703" t="str">
        <f ca="1">IFERROR(INDEX(hora,MATCH(1,INDEX((bloq=1)*(miea=B543),0),0)),0)</f>
        <v>8:00 - 12:00</v>
      </c>
      <c r="F543" s="703">
        <f ca="1">IFERROR(INDEX(hora,MATCH(1,INDEX((bloq=1)*(juea=B543),0),0)),0)</f>
        <v>0</v>
      </c>
      <c r="G543" s="703" t="str">
        <f ca="1">IFERROR(INDEX(hora,MATCH(1,INDEX((bloq=1)*(viea=B543),0),0)),0)</f>
        <v>8:00 - 12:00</v>
      </c>
      <c r="H543" s="704">
        <f ca="1">IFERROR(INDEX(hora,MATCH(1,INDEX((bloq=1)*(saba=B543),0),0)),0)</f>
        <v>0</v>
      </c>
      <c r="I543" s="25">
        <f ca="1">COUNTA(C544:H544)+COUNTA(C547:H547)+COUNTA(C550:H550)</f>
        <v>18</v>
      </c>
      <c r="J543" s="25">
        <f ca="1">COUNTIF(luna,B543)+COUNTIF(mara,B543)+COUNTIF(miea,B543)+COUNTIF(juea,B543)+COUNTIF(viea,B543)+COUNTIF(saba,B543)</f>
        <v>14</v>
      </c>
      <c r="K543" s="25">
        <f ca="1">I543-I544</f>
        <v>14</v>
      </c>
    </row>
    <row r="544" spans="1:11" ht="63" customHeight="1" x14ac:dyDescent="0.3">
      <c r="A544" s="724"/>
      <c r="B544" s="725"/>
      <c r="C544" s="5" t="str">
        <f ca="1">IFERROR(INDEX(ficha,MATCH(1,INDEX((luna=B543)*(hora=C543),0),0)),0)</f>
        <v xml:space="preserve"> 3067989 GESTION DE LA SEGURIDAD Y SALUD EN EL TRABAJO ( TECNOLOGO)</v>
      </c>
      <c r="D544" s="5" t="str">
        <f ca="1">IFERROR(INDEX(ficha,MATCH(1,INDEX((mara=B543)*(hora=D543),0),0)),0)</f>
        <v>3074604  GESTION DE LA SEGURIDAD Y SALUD EN EL TRABAJO ( TECNOLOGO)</v>
      </c>
      <c r="E544" s="5" t="str">
        <f ca="1">IFERROR(INDEX(ficha,MATCH(1,INDEX((miea=B543)*(hora=E543),0),0)),0)</f>
        <v xml:space="preserve"> 3067989 GESTION DE LA SEGURIDAD Y SALUD EN EL TRABAJO ( TECNOLOGO)</v>
      </c>
      <c r="F544" s="5">
        <f ca="1">IFERROR(INDEX(ficha,MATCH(1,INDEX((juea=B543)*(hora=F543),0),0)),0)</f>
        <v>0</v>
      </c>
      <c r="G544" s="5" t="str">
        <f ca="1">IFERROR(INDEX(ficha,MATCH(1,INDEX((viea=B543)*(hora=G543),0),0)),0)</f>
        <v xml:space="preserve"> 3067989 GESTION DE LA SEGURIDAD Y SALUD EN EL TRABAJO ( TECNOLOGO)</v>
      </c>
      <c r="H544" s="22">
        <f ca="1">IFERROR(INDEX(ficha,MATCH(1,INDEX((saba=B543)*(hora=H543),0),0)),0)</f>
        <v>0</v>
      </c>
      <c r="I544" s="25">
        <f ca="1">COUNTIF(C544:H544,0)+COUNTIF(C547:H547,0)+COUNTIF(C550:H550,0)</f>
        <v>4</v>
      </c>
    </row>
    <row r="545" spans="1:11" ht="14.1" customHeight="1" thickBot="1" x14ac:dyDescent="0.35">
      <c r="A545" s="724"/>
      <c r="B545" s="725"/>
      <c r="C545" s="705" t="str">
        <f ca="1">IFERROR(INDEX(luni,MATCH(1,INDEX((ficha=C544)*(hora=C543),0),0)),0)</f>
        <v xml:space="preserve">PAOLA ANDREA GARCÍA LÓPEZ </v>
      </c>
      <c r="D545" s="705" t="str">
        <f ca="1">IFERROR(INDEX(mari,MATCH(1,INDEX((ficha=D544)*(hora=D543),0),0)),0)</f>
        <v xml:space="preserve">PAULA ANDREA FERNÁNDEZ SOLARTE </v>
      </c>
      <c r="E545" s="705" t="str">
        <f ca="1">IFERROR(INDEX(miei,MATCH(1,INDEX((ficha=E544)*(hora=E543),0),0)),0)</f>
        <v>ÁNGELA CRISTINA CASAÑAS ROMERO</v>
      </c>
      <c r="F545" s="705">
        <f ca="1">IFERROR(INDEX(juei,MATCH(1,INDEX((ficha=F544)*(hora=F543),0),0)),0)</f>
        <v>0</v>
      </c>
      <c r="G545" s="705" t="str">
        <f ca="1">IFERROR(INDEX(viei,MATCH(1,INDEX((ficha=G544)*(hora=G543),0),0)),0)</f>
        <v>ÁLVARO JOSÉ GALINDO FERNÁNDEZ</v>
      </c>
      <c r="H545" s="706">
        <f ca="1">IFERROR(INDEX(sabi,MATCH(1,INDEX((ficha=H544)*(hora=H543),0),0)),0)</f>
        <v>0</v>
      </c>
    </row>
    <row r="546" spans="1:11" ht="14.1" customHeight="1" thickTop="1" x14ac:dyDescent="0.3">
      <c r="A546" s="724"/>
      <c r="B546" s="725"/>
      <c r="C546" s="703" t="str">
        <f ca="1">IFERROR(INDEX(hora,MATCH(1,INDEX((bloq=2)*(luna=B543),0),0)),0)</f>
        <v>13:00 - 17:00</v>
      </c>
      <c r="D546" s="703" t="str">
        <f ca="1">IFERROR(INDEX(hora,MATCH(1,INDEX((bloq=2)*(mara=B543),0),0)),0)</f>
        <v>13:00 - 17:00</v>
      </c>
      <c r="E546" s="703" t="str">
        <f ca="1">IFERROR(INDEX(hora,MATCH(1,INDEX((bloq=2)*(miea=B543),0),0)),0)</f>
        <v>13:00 - 17:00</v>
      </c>
      <c r="F546" s="703" t="str">
        <f ca="1">IFERROR(INDEX(hora,MATCH(1,INDEX((bloq=2)*(juea=B543),0),0)),0)</f>
        <v>13:00 - 17:00</v>
      </c>
      <c r="G546" s="703" t="str">
        <f ca="1">IFERROR(INDEX(hora,MATCH(1,INDEX((bloq=2)*(viea=B543),0),0)),0)</f>
        <v>13:00 - 17:00</v>
      </c>
      <c r="H546" s="704">
        <f ca="1">IFERROR(INDEX(hora,MATCH(1,INDEX((bloq=2)*(saba=B543),0),0)),0)</f>
        <v>0</v>
      </c>
    </row>
    <row r="547" spans="1:11" ht="14.1" customHeight="1" x14ac:dyDescent="0.3">
      <c r="A547" s="724"/>
      <c r="B547" s="725"/>
      <c r="C547" s="5" t="str">
        <f ca="1">IFERROR(INDEX(ficha,MATCH(1,INDEX((luna=B543)*(hora=C546),0),0)),0)</f>
        <v xml:space="preserve"> 3067989 GESTION DE LA SEGURIDAD Y SALUD EN EL TRABAJO ( TECNOLOGO)</v>
      </c>
      <c r="D547" s="5" t="str">
        <f ca="1">IFERROR(INDEX(ficha,MATCH(1,INDEX((mara=B543)*(hora=D546),0),0)),0)</f>
        <v>3074604  GESTION DE LA SEGURIDAD Y SALUD EN EL TRABAJO ( TECNOLOGO)</v>
      </c>
      <c r="E547" s="5" t="str">
        <f ca="1">IFERROR(INDEX(ficha,MATCH(1,INDEX((miea=B543)*(hora=E546),0),0)),0)</f>
        <v xml:space="preserve"> 3067989 GESTION DE LA SEGURIDAD Y SALUD EN EL TRABAJO ( TECNOLOGO)</v>
      </c>
      <c r="F547" s="5" t="str">
        <f ca="1">IFERROR(INDEX(ficha,MATCH(1,INDEX((juea=B543)*(hora=F546),0),0)),0)</f>
        <v xml:space="preserve"> 3067989 GESTION DE LA SEGURIDAD Y SALUD EN EL TRABAJO ( TECNOLOGO)</v>
      </c>
      <c r="G547" s="5" t="str">
        <f ca="1">IFERROR(INDEX(ficha,MATCH(1,INDEX((viea=B543)*(hora=G546),0),0)),0)</f>
        <v xml:space="preserve"> 3067989 GESTION DE LA SEGURIDAD Y SALUD EN EL TRABAJO ( TECNOLOGO)</v>
      </c>
      <c r="H547" s="22">
        <f ca="1">IFERROR(INDEX(ficha,MATCH(1,INDEX((saba=B543)*(hora=H546),0),0)),0)</f>
        <v>0</v>
      </c>
    </row>
    <row r="548" spans="1:11" ht="14.1" customHeight="1" thickBot="1" x14ac:dyDescent="0.35">
      <c r="A548" s="724"/>
      <c r="B548" s="725"/>
      <c r="C548" s="705" t="str">
        <f ca="1">IFERROR(INDEX(luni,MATCH(1,INDEX((ficha=C547)*(hora=C546),0),0)),0)</f>
        <v xml:space="preserve">PAOLA ANDREA GARCÍA LÓPEZ </v>
      </c>
      <c r="D548" s="705" t="str">
        <f ca="1">IFERROR(INDEX(mari,MATCH(1,INDEX((ficha=D547)*(hora=D546),0),0)),0)</f>
        <v xml:space="preserve">PAULA ANDREA FERNÁNDEZ SOLARTE </v>
      </c>
      <c r="E548" s="705" t="str">
        <f ca="1">IFERROR(INDEX(miei,MATCH(1,INDEX((ficha=E547)*(hora=E546),0),0)),0)</f>
        <v>YARLEN ANDRÉS PEREA SÁNCHEZ</v>
      </c>
      <c r="F548" s="705" t="str">
        <f ca="1">IFERROR(INDEX(juei,MATCH(1,INDEX((ficha=F547)*(hora=F546),0),0)),0)</f>
        <v>ÁNGELA CRISTINA CASAÑAS ROMERO</v>
      </c>
      <c r="G548" s="705" t="str">
        <f ca="1">IFERROR(INDEX(viei,MATCH(1,INDEX((ficha=G547)*(hora=G546),0),0)),0)</f>
        <v>ÁLVARO JOSÉ GALINDO FERNÁNDEZ</v>
      </c>
      <c r="H548" s="706">
        <f ca="1">IFERROR(INDEX(sabi,MATCH(1,INDEX((ficha=H547)*(hora=H546),0),0)),0)</f>
        <v>0</v>
      </c>
    </row>
    <row r="549" spans="1:11" ht="14.1" customHeight="1" thickTop="1" x14ac:dyDescent="0.3">
      <c r="A549" s="724"/>
      <c r="B549" s="725"/>
      <c r="C549" s="703" t="str">
        <f ca="1">IFERROR(INDEX(hora,MATCH(1,INDEX((bloq=3)*(luna=B543),0),0)),0)</f>
        <v>17:00 - 21:00</v>
      </c>
      <c r="D549" s="703" t="str">
        <f ca="1">IFERROR(INDEX(hora,MATCH(1,INDEX((bloq=3)*(mara=B543),0),0)),0)</f>
        <v>18:00 - 21:00</v>
      </c>
      <c r="E549" s="703" t="str">
        <f ca="1">IFERROR(INDEX(hora,MATCH(1,INDEX((bloq=3)*(miea=B543),0),0)),0)</f>
        <v>18:00 - 21:00</v>
      </c>
      <c r="F549" s="703" t="str">
        <f ca="1">IFERROR(INDEX(hora,MATCH(1,INDEX((bloq=3)*(juea=B543),0),0)),0)</f>
        <v>17:00 - 21:00</v>
      </c>
      <c r="G549" s="703" t="str">
        <f ca="1">IFERROR(INDEX(hora,MATCH(1,INDEX((bloq=3)*(viea=B543),0),0)),0)</f>
        <v>18:00 - 21:00</v>
      </c>
      <c r="H549" s="704">
        <f ca="1">IFERROR(INDEX(hora,MATCH(1,INDEX((bloq=3)*(saba=B543),0),0)),0)</f>
        <v>0</v>
      </c>
    </row>
    <row r="550" spans="1:11" ht="35.85" customHeight="1" x14ac:dyDescent="0.3">
      <c r="A550" s="724"/>
      <c r="B550" s="725"/>
      <c r="C550" s="5" t="str">
        <f ca="1">IFERROR(INDEX(ficha,MATCH(1,INDEX((luna=B543)*(hora=C549),0),0)),0)</f>
        <v>NUEVA-IG2 - INSTALACIÓN PARA SUMINISTRO DE GAS COMBUSTIBLE EN EDIFICACIONES RESIDENCIALES Y COMERCIALES (TÉCNICO) - CALI</v>
      </c>
      <c r="D550" s="5" t="str">
        <f ca="1">IFERROR(INDEX(ficha,MATCH(1,INDEX((mara=B543)*(hora=D549),0),0)),0)</f>
        <v>3232860 EMPRENDIMIENTO Y FOMENTO EMPRESARIAL ( TECNICO)</v>
      </c>
      <c r="E550" s="5" t="str">
        <f ca="1">IFERROR(INDEX(ficha,MATCH(1,INDEX((miea=B543)*(hora=E549),0),0)),0)</f>
        <v xml:space="preserve"> 3180362 EMPRENDIMIENTO Y FOMENTO EMPRESARIAL ( TECNICO)</v>
      </c>
      <c r="F550" s="5" t="str">
        <f ca="1">IFERROR(INDEX(ficha,MATCH(1,INDEX((juea=B543)*(hora=F549),0),0)),0)</f>
        <v>NUEVA-IG2 - INSTALACIÓN PARA SUMINISTRO DE GAS COMBUSTIBLE EN EDIFICACIONES RESIDENCIALES Y COMERCIALES (TÉCNICO) - CALI</v>
      </c>
      <c r="G550" s="5" t="str">
        <f ca="1">IFERROR(INDEX(ficha,MATCH(1,INDEX((viea=B543)*(hora=G549),0),0)),0)</f>
        <v>NUEVA 1 SUPERVISION EN SISTEMAS DE AGUA Y SANEAMIENTO ( TECNOLOGO) CERRADA</v>
      </c>
      <c r="H550" s="22">
        <f ca="1">IFERROR(INDEX(ficha,MATCH(1,INDEX((saba=B543)*(hora=H549),0),0)),0)</f>
        <v>0</v>
      </c>
    </row>
    <row r="551" spans="1:11" ht="14.1" customHeight="1" thickBot="1" x14ac:dyDescent="0.35">
      <c r="A551" s="724"/>
      <c r="B551" s="725"/>
      <c r="C551" s="707" t="str">
        <f ca="1">IFERROR(INDEX(luni,MATCH(1,INDEX((ficha=C550)*(hora=C549),0),0)),0)</f>
        <v>VIVIANA GIRALDO MARTÍNEZ</v>
      </c>
      <c r="D551" s="707" t="str">
        <f ca="1">IFERROR(INDEX(mari,MATCH(1,INDEX((ficha=D550)*(hora=D549),0),0)),0)</f>
        <v>ROBERTO ARTURO ESQUIVEL CRUZ</v>
      </c>
      <c r="E551" s="707" t="str">
        <f ca="1">IFERROR(INDEX(miei,MATCH(1,INDEX((ficha=E550)*(hora=E549),0),0)),0)</f>
        <v>ROBERTO ARTURO ESQUIVEL CRUZ</v>
      </c>
      <c r="F551" s="707" t="str">
        <f ca="1">IFERROR(INDEX(juei,MATCH(1,INDEX((ficha=F550)*(hora=F549),0),0)),0)</f>
        <v>DIDIER HERNANDO ANGULO DÍAZ</v>
      </c>
      <c r="G551" s="707" t="str">
        <f ca="1">IFERROR(INDEX(viei,MATCH(1,INDEX((ficha=G550)*(hora=G549),0),0)),0)</f>
        <v>CÉSAR AUGUSTO ARCE VALENCIA</v>
      </c>
      <c r="H551" s="708">
        <f ca="1">IFERROR(INDEX(sabi,MATCH(1,INDEX((ficha=H550)*(hora=H549),0),0)),0)</f>
        <v>0</v>
      </c>
    </row>
    <row r="552" spans="1:11" ht="14.1" customHeight="1" thickTop="1" x14ac:dyDescent="0.3">
      <c r="A552" s="724">
        <v>62</v>
      </c>
      <c r="B552" s="725" t="str">
        <f>INDEX(ambiente,A552)</f>
        <v>SEDE ANDRÉS SANÍN - AULA 203 - (CALLE 75 No. 19-52)</v>
      </c>
      <c r="C552" s="703" t="str">
        <f ca="1">IFERROR(INDEX(hora,MATCH(1,INDEX((bloq=1)*(luna=B552),0),0)),0)</f>
        <v>8:00 - 12:00</v>
      </c>
      <c r="D552" s="703" t="str">
        <f ca="1">IFERROR(INDEX(hora,MATCH(1,INDEX((bloq=1)*(mara=B552),0),0)),0)</f>
        <v>8:00 - 12:00</v>
      </c>
      <c r="E552" s="703" t="str">
        <f ca="1">IFERROR(INDEX(hora,MATCH(1,INDEX((bloq=1)*(miea=B552),0),0)),0)</f>
        <v>7:00 - 11:00</v>
      </c>
      <c r="F552" s="703" t="str">
        <f ca="1">IFERROR(INDEX(hora,MATCH(1,INDEX((bloq=1)*(juea=B552),0),0)),0)</f>
        <v>7:00 - 12:00</v>
      </c>
      <c r="G552" s="703" t="str">
        <f ca="1">IFERROR(INDEX(hora,MATCH(1,INDEX((bloq=1)*(viea=B552),0),0)),0)</f>
        <v>7:00 - 11:00</v>
      </c>
      <c r="H552" s="704">
        <f ca="1">IFERROR(INDEX(hora,MATCH(1,INDEX((bloq=1)*(saba=B552),0),0)),0)</f>
        <v>0</v>
      </c>
      <c r="I552" s="25">
        <f ca="1">COUNTA(C553:H553)+COUNTA(C556:H556)+COUNTA(C559:H559)</f>
        <v>18</v>
      </c>
      <c r="J552" s="25">
        <f ca="1">COUNTIF(luna,B552)+COUNTIF(mara,B552)+COUNTIF(miea,B552)+COUNTIF(juea,B552)+COUNTIF(viea,B552)+COUNTIF(saba,B552)</f>
        <v>17</v>
      </c>
      <c r="K552" s="25">
        <f ca="1">I552-I553</f>
        <v>14</v>
      </c>
    </row>
    <row r="553" spans="1:11" ht="65.849999999999994" customHeight="1" x14ac:dyDescent="0.3">
      <c r="A553" s="724"/>
      <c r="B553" s="725"/>
      <c r="C553" s="5" t="str">
        <f ca="1">IFERROR(INDEX(ficha,MATCH(1,INDEX((luna=B552)*(hora=C552),0),0)),0)</f>
        <v>3311957 GESTION DE LA SEGURIDAD Y SALUD EN EL TRABAJO ( TECNOLOGO)</v>
      </c>
      <c r="D553" s="5" t="str">
        <f ca="1">IFERROR(INDEX(ficha,MATCH(1,INDEX((mara=B552)*(hora=D552),0),0)),0)</f>
        <v xml:space="preserve"> 3223888  GESTION DE LA SEGURIDAD Y SALUD EN EL TRABAJO ( TECNOLOGO)</v>
      </c>
      <c r="E553" s="5" t="str">
        <f ca="1">IFERROR(INDEX(ficha,MATCH(1,INDEX((miea=B552)*(hora=E552),0),0)),0)</f>
        <v>3410648  PREVENCION Y CONTROL AMBIENTAL ( TECNOLOGO)</v>
      </c>
      <c r="F553" s="5" t="str">
        <f ca="1">IFERROR(INDEX(ficha,MATCH(1,INDEX((juea=B552)*(hora=F552),0),0)),0)</f>
        <v>3366365 - CONSTRUCCIÓN DE ESTRUCTURAS EN CONCRETO (OPERARIO) - CALI (SIDOC)</v>
      </c>
      <c r="G553" s="5" t="str">
        <f ca="1">IFERROR(INDEX(ficha,MATCH(1,INDEX((viea=B552)*(hora=G552),0),0)),0)</f>
        <v>3410796 GESTION DE PROYECTOS DE DESARROLLO ECONOMICO Y SOCIAL ( TECNOLOGO)</v>
      </c>
      <c r="H553" s="23">
        <f ca="1">IFERROR(INDEX(ficha,MATCH(1,INDEX((saba=B552)*(hora=H552),0),0)),0)</f>
        <v>0</v>
      </c>
      <c r="I553" s="25">
        <f ca="1">COUNTIF(C553:H553,0)+COUNTIF(C556:H556,0)+COUNTIF(C559:H559,0)</f>
        <v>4</v>
      </c>
    </row>
    <row r="554" spans="1:11" ht="27" customHeight="1" thickBot="1" x14ac:dyDescent="0.35">
      <c r="A554" s="724"/>
      <c r="B554" s="725"/>
      <c r="C554" s="705" t="str">
        <f ca="1">IFERROR(INDEX(luni,MATCH(1,INDEX((ficha=C553)*(hora=C552),0),0)),0)</f>
        <v>WILFREDO GIL QUINTERO</v>
      </c>
      <c r="D554" s="705" t="str">
        <f ca="1">IFERROR(INDEX(mari,MATCH(1,INDEX((ficha=D553)*(hora=D552),0),0)),0)</f>
        <v xml:space="preserve">CLARA INÉS LUGO CALDERÓN </v>
      </c>
      <c r="E554" s="705" t="str">
        <f ca="1">IFERROR(INDEX(miei,MATCH(1,INDEX((ficha=E553)*(hora=E552),0),0)),0)</f>
        <v>CRISTIAN CAMILO REDON</v>
      </c>
      <c r="F554" s="705" t="str">
        <f ca="1">IFERROR(INDEX(juei,MATCH(1,INDEX((ficha=F553)*(hora=F552),0),0)),0)</f>
        <v>LAURA MARCELA COSME RODRÍGUEZ</v>
      </c>
      <c r="G554" s="705" t="str">
        <f ca="1">IFERROR(INDEX(viei,MATCH(1,INDEX((ficha=G553)*(hora=G552),0),0)),0)</f>
        <v>PABLO CÉSAR GRANADOS GIRALDO</v>
      </c>
      <c r="H554" s="706">
        <f ca="1">IFERROR(INDEX(sabi,MATCH(1,INDEX((ficha=H553)*(hora=H552),0),0)),0)</f>
        <v>0</v>
      </c>
    </row>
    <row r="555" spans="1:11" ht="14.1" customHeight="1" thickTop="1" x14ac:dyDescent="0.3">
      <c r="A555" s="724"/>
      <c r="B555" s="725"/>
      <c r="C555" s="703" t="str">
        <f ca="1">IFERROR(INDEX(hora,MATCH(1,INDEX((bloq=2)*(luna=B552),0),0)),0)</f>
        <v>15:00 - 18:00</v>
      </c>
      <c r="D555" s="703" t="str">
        <f ca="1">IFERROR(INDEX(hora,MATCH(1,INDEX((bloq=2)*(mara=B552),0),0)),0)</f>
        <v>15:00 - 18:00</v>
      </c>
      <c r="E555" s="703" t="str">
        <f ca="1">IFERROR(INDEX(hora,MATCH(1,INDEX((bloq=2)*(miea=B552),0),0)),0)</f>
        <v>15:00 - 18:00</v>
      </c>
      <c r="F555" s="703" t="str">
        <f ca="1">IFERROR(INDEX(hora,MATCH(1,INDEX((bloq=2)*(juea=B552),0),0)),0)</f>
        <v>13:00 - 17:00</v>
      </c>
      <c r="G555" s="703" t="str">
        <f ca="1">IFERROR(INDEX(hora,MATCH(1,INDEX((bloq=2)*(viea=B552),0),0)),0)</f>
        <v>14:00 - 18:00</v>
      </c>
      <c r="H555" s="704" t="str">
        <f ca="1">IFERROR(INDEX(hora,MATCH(1,INDEX((bloq=2)*(saba=B552),0),0)),0)</f>
        <v>14:00 - 18:00</v>
      </c>
    </row>
    <row r="556" spans="1:11" ht="57.6" customHeight="1" x14ac:dyDescent="0.3">
      <c r="A556" s="724"/>
      <c r="B556" s="725"/>
      <c r="C556" s="5" t="str">
        <f ca="1">IFERROR(INDEX(ficha,MATCH(1,INDEX((luna=B552)*(hora=C555),0),0)),0)</f>
        <v>3174038  PREVENCION Y CONTROL AMBIENTAL ( TECNOLOGO)</v>
      </c>
      <c r="D556" s="5" t="str">
        <f ca="1">IFERROR(INDEX(ficha,MATCH(1,INDEX((mara=B552)*(hora=D555),0),0)),0)</f>
        <v>3311972 GESTION DE LA SEGURIDAD Y SALUD EN EL TRABAJO ( TECNOLOGO)</v>
      </c>
      <c r="E556" s="5" t="str">
        <f ca="1">IFERROR(INDEX(ficha,MATCH(1,INDEX((miea=B552)*(hora=E555),0),0)),0)</f>
        <v>3410859 GESTION DE PROYECTOS DE DESARROLLO ECONOMICO Y SOCIAL ( TECNOLOGO)</v>
      </c>
      <c r="F556" s="5" t="str">
        <f ca="1">IFERROR(INDEX(ficha,MATCH(1,INDEX((juea=B552)*(hora=F555),0),0)),0)</f>
        <v xml:space="preserve"> 3172150 GESTION DE LA SEGURIDAD Y SALUD EN EL TRABAJO ( TECNOLOGO)</v>
      </c>
      <c r="G556" s="5" t="str">
        <f ca="1">IFERROR(INDEX(ficha,MATCH(1,INDEX((viea=B552)*(hora=G555),0),0)),0)</f>
        <v xml:space="preserve"> 3223888  GESTION DE LA SEGURIDAD Y SALUD EN EL TRABAJO ( TECNOLOGO)</v>
      </c>
      <c r="H556" s="23" t="str">
        <f ca="1">IFERROR(INDEX(ficha,MATCH(1,INDEX((saba=B552)*(hora=H555),0),0)),0)</f>
        <v>NUEVA-IG2 - INSTALACIÓN PARA SUMINISTRO DE GAS COMBUSTIBLE EN EDIFICACIONES RESIDENCIALES Y COMERCIALES (TÉCNICO) - CALI</v>
      </c>
    </row>
    <row r="557" spans="1:11" ht="44.1" customHeight="1" thickBot="1" x14ac:dyDescent="0.35">
      <c r="A557" s="724"/>
      <c r="B557" s="725"/>
      <c r="C557" s="705" t="str">
        <f ca="1">IFERROR(INDEX(luni,MATCH(1,INDEX((ficha=C556)*(hora=C555),0),0)),0)</f>
        <v>WALTER DE JESÚS CAMACHO POTES</v>
      </c>
      <c r="D557" s="705" t="str">
        <f ca="1">IFERROR(INDEX(mari,MATCH(1,INDEX((ficha=D556)*(hora=D555),0),0)),0)</f>
        <v>CARMEN ELENA OBANDO PEREA</v>
      </c>
      <c r="E557" s="705" t="str">
        <f ca="1">IFERROR(INDEX(miei,MATCH(1,INDEX((ficha=E556)*(hora=E555),0),0)),0)</f>
        <v>JOSE ALEJANDRO FLOREZ SALAZAR</v>
      </c>
      <c r="F557" s="705" t="str">
        <f ca="1">IFERROR(INDEX(juei,MATCH(1,INDEX((ficha=F556)*(hora=F555),0),0)),0)</f>
        <v>IVON DANIELA GUERRERO GARCES</v>
      </c>
      <c r="G557" s="705" t="str">
        <f ca="1">IFERROR(INDEX(viei,MATCH(1,INDEX((ficha=G556)*(hora=G555),0),0)),0)</f>
        <v>ADRIANA MARGARITA LUNA ARANGO</v>
      </c>
      <c r="H557" s="706">
        <f ca="1">IFERROR(INDEX(sabi,MATCH(1,INDEX((ficha=H556)*(hora=H555),0),0)),0)</f>
        <v>0</v>
      </c>
    </row>
    <row r="558" spans="1:11" ht="14.1" customHeight="1" thickTop="1" x14ac:dyDescent="0.3">
      <c r="A558" s="724"/>
      <c r="B558" s="725"/>
      <c r="C558" s="703" t="str">
        <f ca="1">IFERROR(INDEX(hora,MATCH(1,INDEX((bloq=3)*(luna=B552),0),0)),0)</f>
        <v>18:00 - 21:00</v>
      </c>
      <c r="D558" s="710">
        <f ca="1">IFERROR(INDEX(hora,MATCH(1,INDEX((bloq=3)*(mara=B552),0),0)),0)</f>
        <v>0</v>
      </c>
      <c r="E558" s="703" t="str">
        <f ca="1">IFERROR(INDEX(hora,MATCH(1,INDEX((bloq=3)*(miea=B552),0),0)),0)</f>
        <v>18:00 - 21:00</v>
      </c>
      <c r="F558" s="703" t="str">
        <f ca="1">IFERROR(INDEX(hora,MATCH(1,INDEX((bloq=3)*(juea=B552),0),0)),0)</f>
        <v>18:00 - 21:00</v>
      </c>
      <c r="G558" s="703">
        <f ca="1">IFERROR(INDEX(hora,MATCH(1,INDEX((bloq=3)*(viea=B552),0),0)),0)</f>
        <v>0</v>
      </c>
      <c r="H558" s="704">
        <f ca="1">IFERROR(INDEX(hora,MATCH(1,INDEX((bloq=3)*(saba=B552),0),0)),0)</f>
        <v>0</v>
      </c>
    </row>
    <row r="559" spans="1:11" ht="38.4" customHeight="1" x14ac:dyDescent="0.3">
      <c r="A559" s="724"/>
      <c r="B559" s="725"/>
      <c r="C559" s="5" t="str">
        <f ca="1">IFERROR(INDEX(ficha,MATCH(1,INDEX((luna=B552)*(hora=C558),0),0)),0)</f>
        <v>3174038  PREVENCION Y CONTROL AMBIENTAL ( TECNOLOGO)</v>
      </c>
      <c r="D559" s="157">
        <f ca="1">IFERROR(INDEX(ficha,MATCH(1,INDEX((mara=B552)*(hora=D558),0),0)),0)</f>
        <v>0</v>
      </c>
      <c r="E559" s="5" t="str">
        <f ca="1">IFERROR(INDEX(ficha,MATCH(1,INDEX((miea=B552)*(hora=E558),0),0)),0)</f>
        <v>3145331  GESTION DE LA SEGURIDAD Y SALUD EN EL TRABAJO ( TECNOLOGO)</v>
      </c>
      <c r="F559" s="5" t="str">
        <f ca="1">IFERROR(INDEX(ficha,MATCH(1,INDEX((juea=B552)*(hora=F558),0),0)),0)</f>
        <v>3410860   SUPERVISION EN SISTEMAS DE AGUA Y SANEAMIENTO ( TECNOLOGO)</v>
      </c>
      <c r="G559" s="5">
        <f ca="1">IFERROR(INDEX(ficha,MATCH(1,INDEX((viea=B552)*(hora=G558),0),0)),0)</f>
        <v>0</v>
      </c>
      <c r="H559" s="23">
        <f ca="1">IFERROR(INDEX(ficha,MATCH(1,INDEX((saba=B552)*(hora=H558),0),0)),0)</f>
        <v>0</v>
      </c>
    </row>
    <row r="560" spans="1:11" ht="14.1" customHeight="1" thickBot="1" x14ac:dyDescent="0.35">
      <c r="A560" s="724"/>
      <c r="B560" s="725"/>
      <c r="C560" s="707" t="str">
        <f ca="1">IFERROR(INDEX(luni,MATCH(1,INDEX((ficha=C559)*(hora=C558),0),0)),0)</f>
        <v>WALTER DE JESÚS CAMACHO POTES</v>
      </c>
      <c r="D560" s="711">
        <f ca="1">IFERROR(INDEX(mari,MATCH(1,INDEX((ficha=D559)*(hora=D558),0),0)),0)</f>
        <v>0</v>
      </c>
      <c r="E560" s="707" t="str">
        <f ca="1">IFERROR(INDEX(miei,MATCH(1,INDEX((ficha=E559)*(hora=E558),0),0)),0)</f>
        <v>ADRIANA MARGARITA LUNA ARANGO</v>
      </c>
      <c r="F560" s="707" t="str">
        <f ca="1">IFERROR(INDEX(juei,MATCH(1,INDEX((ficha=F559)*(hora=F558),0),0)),0)</f>
        <v>YOLIMA GOMEZ CARACAS</v>
      </c>
      <c r="G560" s="707">
        <f ca="1">IFERROR(INDEX(viei,MATCH(1,INDEX((ficha=G559)*(hora=G558),0),0)),0)</f>
        <v>0</v>
      </c>
      <c r="H560" s="708">
        <f ca="1">IFERROR(INDEX(sabi,MATCH(1,INDEX((ficha=H559)*(hora=H558),0),0)),0)</f>
        <v>0</v>
      </c>
    </row>
    <row r="561" spans="1:11" ht="14.1" customHeight="1" thickTop="1" x14ac:dyDescent="0.3">
      <c r="A561" s="724">
        <v>63</v>
      </c>
      <c r="B561" s="725" t="str">
        <f>INDEX(ambiente,A561)</f>
        <v>SEDE ANDRÉS SANÍN - AULA 204 - (CALLE 75 No. 19-52)</v>
      </c>
      <c r="C561" s="703" t="str">
        <f ca="1">IFERROR(INDEX(hora,MATCH(1,INDEX((bloq=1)*(luna=B561),0),0)),0)</f>
        <v>8:00 - 12:00</v>
      </c>
      <c r="D561" s="703" t="str">
        <f ca="1">IFERROR(INDEX(hora,MATCH(1,INDEX((bloq=1)*(mara=B561),0),0)),0)</f>
        <v>8:00 - 12:00</v>
      </c>
      <c r="E561" s="703" t="str">
        <f ca="1">IFERROR(INDEX(hora,MATCH(1,INDEX((bloq=1)*(miea=B561),0),0)),0)</f>
        <v>8:00 - 12:00</v>
      </c>
      <c r="F561" s="703" t="str">
        <f ca="1">IFERROR(INDEX(hora,MATCH(1,INDEX((bloq=1)*(juea=B561),0),0)),0)</f>
        <v>8:00 - 12:00</v>
      </c>
      <c r="G561" s="703" t="str">
        <f ca="1">IFERROR(INDEX(hora,MATCH(1,INDEX((bloq=1)*(viea=B561),0),0)),0)</f>
        <v>7:00 - 11:00</v>
      </c>
      <c r="H561" s="704">
        <f ca="1">IFERROR(INDEX(hora,MATCH(1,INDEX((bloq=1)*(saba=B561),0),0)),0)</f>
        <v>0</v>
      </c>
      <c r="I561" s="25">
        <f ca="1">COUNTA(C562:H562)+COUNTA(C565:H565)+COUNTA(C568:H568)</f>
        <v>18</v>
      </c>
      <c r="J561" s="25">
        <f ca="1">COUNTIF(luna,B561)+COUNTIF(mara,B561)+COUNTIF(miea,B561)+COUNTIF(juea,B561)+COUNTIF(viea,B561)+COUNTIF(saba,B561)</f>
        <v>13</v>
      </c>
      <c r="K561" s="25">
        <f ca="1">I561-I562</f>
        <v>12</v>
      </c>
    </row>
    <row r="562" spans="1:11" ht="48.6" customHeight="1" x14ac:dyDescent="0.3">
      <c r="A562" s="724"/>
      <c r="B562" s="725"/>
      <c r="C562" s="5" t="str">
        <f ca="1">IFERROR(INDEX(ficha,MATCH(1,INDEX((luna=B561)*(hora=C561),0),0)),0)</f>
        <v>3223891  GESTION DE LA SEGURIDAD Y SALUD EN EL TRABAJO ( TECNOLOGO)</v>
      </c>
      <c r="D562" s="5" t="str">
        <f ca="1">IFERROR(INDEX(ficha,MATCH(1,INDEX((mara=B561)*(hora=D561),0),0)),0)</f>
        <v>3223891  GESTION DE LA SEGURIDAD Y SALUD EN EL TRABAJO ( TECNOLOGO)</v>
      </c>
      <c r="E562" s="5" t="str">
        <f ca="1">IFERROR(INDEX(ficha,MATCH(1,INDEX((miea=B561)*(hora=E561),0),0)),0)</f>
        <v xml:space="preserve"> 3223889 GESTION DE LA SEGURIDAD Y SALUD EN EL TRABAJO ( TECNOLOGO)</v>
      </c>
      <c r="F562" s="5" t="str">
        <f ca="1">IFERROR(INDEX(ficha,MATCH(1,INDEX((juea=B561)*(hora=F561),0),0)),0)</f>
        <v xml:space="preserve"> 3223889 GESTION DE LA SEGURIDAD Y SALUD EN EL TRABAJO ( TECNOLOGO)</v>
      </c>
      <c r="G562" s="5" t="str">
        <f ca="1">IFERROR(INDEX(ficha,MATCH(1,INDEX((viea=B561)*(hora=G561),0),0)),0)</f>
        <v>3361935 EMPRENDIMIENTO Y FOMENTO EMPRESARIAL ( TECNICO)</v>
      </c>
      <c r="H562" s="22">
        <f ca="1">IFERROR(INDEX(ficha,MATCH(1,INDEX((saba=B561)*(hora=H561),0),0)),0)</f>
        <v>0</v>
      </c>
      <c r="I562" s="25">
        <f ca="1">COUNTIF(C562:H562,0)+COUNTIF(C565:H565,0)+COUNTIF(C568:H568,0)</f>
        <v>6</v>
      </c>
    </row>
    <row r="563" spans="1:11" ht="14.1" customHeight="1" thickBot="1" x14ac:dyDescent="0.35">
      <c r="A563" s="724"/>
      <c r="B563" s="725"/>
      <c r="C563" s="705" t="str">
        <f ca="1">IFERROR(INDEX(luni,MATCH(1,INDEX((ficha=C562)*(hora=C561),0),0)),0)</f>
        <v xml:space="preserve">JOSÉ REINEL GARCÍA MARÍN </v>
      </c>
      <c r="D563" s="705" t="str">
        <f ca="1">IFERROR(INDEX(mari,MATCH(1,INDEX((ficha=D562)*(hora=D561),0),0)),0)</f>
        <v xml:space="preserve">LEYDI VERÓNICA TROCHEZ CARO </v>
      </c>
      <c r="E563" s="705" t="str">
        <f ca="1">IFERROR(INDEX(miei,MATCH(1,INDEX((ficha=E562)*(hora=E561),0),0)),0)</f>
        <v>ADRIANA MARGARITA LUNA ARANGO</v>
      </c>
      <c r="F563" s="705" t="str">
        <f ca="1">IFERROR(INDEX(juei,MATCH(1,INDEX((ficha=F562)*(hora=F561),0),0)),0)</f>
        <v>ADRIANA MARGARITA LUNA ARANGO</v>
      </c>
      <c r="G563" s="705" t="str">
        <f ca="1">IFERROR(INDEX(viei,MATCH(1,INDEX((ficha=G562)*(hora=G561),0),0)),0)</f>
        <v>JUAN CARLOS CANDAMIL SALAZAR</v>
      </c>
      <c r="H563" s="706">
        <f ca="1">IFERROR(INDEX(sabi,MATCH(1,INDEX((ficha=H562)*(hora=H561),0),0)),0)</f>
        <v>0</v>
      </c>
    </row>
    <row r="564" spans="1:11" ht="14.1" customHeight="1" thickTop="1" x14ac:dyDescent="0.3">
      <c r="A564" s="724"/>
      <c r="B564" s="725"/>
      <c r="C564" s="703" t="str">
        <f ca="1">IFERROR(INDEX(hora,MATCH(1,INDEX((bloq=2)*(luna=B561),0),0)),0)</f>
        <v>13:00 - 17:00</v>
      </c>
      <c r="D564" s="703" t="str">
        <f ca="1">IFERROR(INDEX(hora,MATCH(1,INDEX((bloq=2)*(mara=B561),0),0)),0)</f>
        <v>13:00 - 17:00</v>
      </c>
      <c r="E564" s="703" t="str">
        <f ca="1">IFERROR(INDEX(hora,MATCH(1,INDEX((bloq=2)*(miea=B561),0),0)),0)</f>
        <v>13:00 - 17:00</v>
      </c>
      <c r="F564" s="703" t="str">
        <f ca="1">IFERROR(INDEX(hora,MATCH(1,INDEX((bloq=2)*(juea=B561),0),0)),0)</f>
        <v>13:00 - 15:00</v>
      </c>
      <c r="G564" s="703" t="str">
        <f ca="1">IFERROR(INDEX(hora,MATCH(1,INDEX((bloq=2)*(viea=B561),0),0)),0)</f>
        <v>13:00 - 17:00</v>
      </c>
      <c r="H564" s="704">
        <f ca="1">IFERROR(INDEX(hora,MATCH(1,INDEX((bloq=2)*(saba=B561),0),0)),0)</f>
        <v>0</v>
      </c>
    </row>
    <row r="565" spans="1:11" ht="87" customHeight="1" x14ac:dyDescent="0.3">
      <c r="A565" s="724"/>
      <c r="B565" s="725"/>
      <c r="C565" s="5" t="str">
        <f ca="1">IFERROR(INDEX(ficha,MATCH(1,INDEX((luna=B561)*(hora=C564),0),0)),0)</f>
        <v>3223891  GESTION DE LA SEGURIDAD Y SALUD EN EL TRABAJO ( TECNOLOGO)</v>
      </c>
      <c r="D565" s="5" t="str">
        <f ca="1">IFERROR(INDEX(ficha,MATCH(1,INDEX((mara=B561)*(hora=D564),0),0)),0)</f>
        <v xml:space="preserve"> 3147649 GESTION DE LA SEGURIDAD Y SALUD EN EL TRABAJO ( TECNOLOGO)</v>
      </c>
      <c r="E565" s="5" t="str">
        <f ca="1">IFERROR(INDEX(ficha,MATCH(1,INDEX((miea=B561)*(hora=E564),0),0)),0)</f>
        <v xml:space="preserve"> 3147650 GESTION DE LA SEGURIDAD Y SALUD EN EL TRABAJO ( TECNOLOGO)</v>
      </c>
      <c r="F565" s="5" t="str">
        <f ca="1">IFERROR(INDEX(ficha,MATCH(1,INDEX((juea=B561)*(hora=F564),0),0)),0)</f>
        <v xml:space="preserve"> 3232957 GESTION DE LA SEGURIDAD Y SALUD EN EL TRABAJO ( TECNOLOGO)</v>
      </c>
      <c r="G565" s="5" t="str">
        <f ca="1">IFERROR(INDEX(ficha,MATCH(1,INDEX((viea=B561)*(hora=G564),0),0)),0)</f>
        <v>3311957 GESTION DE LA SEGURIDAD Y SALUD EN EL TRABAJO ( TECNOLOGO)</v>
      </c>
      <c r="H565" s="22">
        <f ca="1">IFERROR(INDEX(ficha,MATCH(1,INDEX((saba=B561)*(hora=H564),0),0)),0)</f>
        <v>0</v>
      </c>
    </row>
    <row r="566" spans="1:11" ht="14.1" customHeight="1" thickBot="1" x14ac:dyDescent="0.35">
      <c r="A566" s="724"/>
      <c r="B566" s="725"/>
      <c r="C566" s="705" t="str">
        <f ca="1">IFERROR(INDEX(luni,MATCH(1,INDEX((ficha=C565)*(hora=C564),0),0)),0)</f>
        <v>WILFREDO GIL QUINTERO</v>
      </c>
      <c r="D566" s="705" t="str">
        <f ca="1">IFERROR(INDEX(mari,MATCH(1,INDEX((ficha=D565)*(hora=D564),0),0)),0)</f>
        <v>ADRIANA MARGARITA LUNA ARANGO</v>
      </c>
      <c r="E566" s="705" t="str">
        <f ca="1">IFERROR(INDEX(miei,MATCH(1,INDEX((ficha=E565)*(hora=E564),0),0)),0)</f>
        <v xml:space="preserve">JOHN HENRRY SEBASTIÁN CASTILLO OVIEDO </v>
      </c>
      <c r="F566" s="705" t="str">
        <f ca="1">IFERROR(INDEX(juei,MATCH(1,INDEX((ficha=F565)*(hora=F564),0),0)),0)</f>
        <v>EMERSON QUEJADA BEJARANO</v>
      </c>
      <c r="G566" s="705" t="str">
        <f ca="1">IFERROR(INDEX(viei,MATCH(1,INDEX((ficha=G565)*(hora=G564),0),0)),0)</f>
        <v xml:space="preserve">LEYDI VERÓNICA TROCHEZ CARO </v>
      </c>
      <c r="H566" s="706">
        <f ca="1">IFERROR(INDEX(sabi,MATCH(1,INDEX((ficha=H565)*(hora=H564),0),0)),0)</f>
        <v>0</v>
      </c>
    </row>
    <row r="567" spans="1:11" ht="14.1" customHeight="1" thickTop="1" x14ac:dyDescent="0.3">
      <c r="A567" s="724"/>
      <c r="B567" s="725"/>
      <c r="C567" s="703" t="str">
        <f ca="1">IFERROR(INDEX(hora,MATCH(1,INDEX((bloq=3)*(luna=B561),0),0)),0)</f>
        <v>18:00 - 21:00</v>
      </c>
      <c r="D567" s="710">
        <f ca="1">IFERROR(INDEX(hora,MATCH(1,INDEX((bloq=3)*(mara=B561),0),0)),0)</f>
        <v>0</v>
      </c>
      <c r="E567" s="703">
        <f ca="1">IFERROR(INDEX(hora,MATCH(1,INDEX((bloq=3)*(miea=B561),0),0)),0)</f>
        <v>0</v>
      </c>
      <c r="F567" s="703" t="str">
        <f ca="1">IFERROR(INDEX(hora,MATCH(1,INDEX((bloq=3)*(juea=B561),0),0)),0)</f>
        <v>18:00 - 21:00</v>
      </c>
      <c r="G567" s="703">
        <f ca="1">IFERROR(INDEX(hora,MATCH(1,INDEX((bloq=3)*(viea=B561),0),0)),0)</f>
        <v>0</v>
      </c>
      <c r="H567" s="704">
        <f ca="1">IFERROR(INDEX(hora,MATCH(1,INDEX((bloq=3)*(saba=B561),0),0)),0)</f>
        <v>0</v>
      </c>
    </row>
    <row r="568" spans="1:11" ht="30.6" customHeight="1" x14ac:dyDescent="0.3">
      <c r="A568" s="724"/>
      <c r="B568" s="725"/>
      <c r="C568" s="5" t="str">
        <f ca="1">IFERROR(INDEX(ficha,MATCH(1,INDEX((luna=B561)*(hora=C567),0),0)),0)</f>
        <v>3406268  PREVENCION Y CONTROL AMBIENTAL ( TECNOLOGO)</v>
      </c>
      <c r="D568" s="157">
        <f ca="1">IFERROR(INDEX(ficha,MATCH(1,INDEX((mara=B561)*(hora=D567),0),0)),0)</f>
        <v>0</v>
      </c>
      <c r="E568" s="5">
        <f ca="1">IFERROR(INDEX(ficha,MATCH(1,INDEX((miea=B561)*(hora=E567),0),0)),0)</f>
        <v>0</v>
      </c>
      <c r="F568" s="5" t="str">
        <f ca="1">IFERROR(INDEX(ficha,MATCH(1,INDEX((juea=B561)*(hora=F567),0),0)),0)</f>
        <v>3311972 GESTION DE LA SEGURIDAD Y SALUD EN EL TRABAJO ( TECNOLOGO)</v>
      </c>
      <c r="G568" s="5">
        <f ca="1">IFERROR(INDEX(ficha,MATCH(1,INDEX((viea=B561)*(hora=G567),0),0)),0)</f>
        <v>0</v>
      </c>
      <c r="H568" s="22">
        <f ca="1">IFERROR(INDEX(ficha,MATCH(1,INDEX((saba=B561)*(hora=H567),0),0)),0)</f>
        <v>0</v>
      </c>
    </row>
    <row r="569" spans="1:11" ht="14.1" customHeight="1" thickBot="1" x14ac:dyDescent="0.35">
      <c r="A569" s="724"/>
      <c r="B569" s="725"/>
      <c r="C569" s="707" t="str">
        <f ca="1">IFERROR(INDEX(luni,MATCH(1,INDEX((ficha=C568)*(hora=C567),0),0)),0)</f>
        <v>WILBER RIVAS CUERO</v>
      </c>
      <c r="D569" s="711">
        <f ca="1">IFERROR(INDEX(mari,MATCH(1,INDEX((ficha=D568)*(hora=D567),0),0)),0)</f>
        <v>0</v>
      </c>
      <c r="E569" s="707">
        <f ca="1">IFERROR(INDEX(miei,MATCH(1,INDEX((ficha=E568)*(hora=E567),0),0)),0)</f>
        <v>0</v>
      </c>
      <c r="F569" s="707" t="str">
        <f ca="1">IFERROR(INDEX(juei,MATCH(1,INDEX((ficha=F568)*(hora=F567),0),0)),0)</f>
        <v>IVON DANIELA GUERRERO GARCES</v>
      </c>
      <c r="G569" s="707">
        <f ca="1">IFERROR(INDEX(viei,MATCH(1,INDEX((ficha=G568)*(hora=G567),0),0)),0)</f>
        <v>0</v>
      </c>
      <c r="H569" s="708">
        <f ca="1">IFERROR(INDEX(sabi,MATCH(1,INDEX((ficha=H568)*(hora=H567),0),0)),0)</f>
        <v>0</v>
      </c>
    </row>
    <row r="570" spans="1:11" ht="14.1" customHeight="1" thickTop="1" x14ac:dyDescent="0.3">
      <c r="A570" s="724">
        <v>64</v>
      </c>
      <c r="B570" s="725" t="str">
        <f>INDEX(ambiente,A570)</f>
        <v>SEDE ANDRÉS SANÍN - AULA 205 - (CALLE 75 No. 19-52)</v>
      </c>
      <c r="C570" s="703" t="str">
        <f ca="1">IFERROR(INDEX(hora,MATCH(1,INDEX((bloq=1)*(luna=B570),0),0)),0)</f>
        <v>7:00 - 11:00</v>
      </c>
      <c r="D570" s="703" t="str">
        <f ca="1">IFERROR(INDEX(hora,MATCH(1,INDEX((bloq=1)*(mara=B570),0),0)),0)</f>
        <v>8:00 - 12:00</v>
      </c>
      <c r="E570" s="703" t="str">
        <f ca="1">IFERROR(INDEX(hora,MATCH(1,INDEX((bloq=1)*(miea=B570),0),0)),0)</f>
        <v>7:00 - 12:00</v>
      </c>
      <c r="F570" s="703" t="str">
        <f ca="1">IFERROR(INDEX(hora,MATCH(1,INDEX((bloq=1)*(juea=B570),0),0)),0)</f>
        <v>8:00 - 12:00</v>
      </c>
      <c r="G570" s="703" t="str">
        <f ca="1">IFERROR(INDEX(hora,MATCH(1,INDEX((bloq=1)*(viea=B570),0),0)),0)</f>
        <v>8:00 - 12:00</v>
      </c>
      <c r="H570" s="704">
        <f ca="1">IFERROR(INDEX(hora,MATCH(1,INDEX((bloq=1)*(saba=B570),0),0)),0)</f>
        <v>0</v>
      </c>
      <c r="I570" s="25">
        <f ca="1">COUNTA(C571:H571)+COUNTA(C574:H574)+COUNTA(C577:H577)</f>
        <v>18</v>
      </c>
      <c r="J570" s="25">
        <f ca="1">COUNTIF(luna,B570)+COUNTIF(mara,B570)+COUNTIF(miea,B570)+COUNTIF(juea,B570)+COUNTIF(viea,B570)+COUNTIF(saba,B570)</f>
        <v>15</v>
      </c>
      <c r="K570" s="25">
        <f ca="1">I570-I571</f>
        <v>15</v>
      </c>
    </row>
    <row r="571" spans="1:11" ht="43.5" customHeight="1" x14ac:dyDescent="0.3">
      <c r="A571" s="724"/>
      <c r="B571" s="725"/>
      <c r="C571" s="5" t="str">
        <f ca="1">IFERROR(INDEX(ficha,MATCH(1,INDEX((luna=B570)*(hora=C570),0),0)),0)</f>
        <v>3410796 GESTION DE PROYECTOS DE DESARROLLO ECONOMICO Y SOCIAL ( TECNOLOGO)</v>
      </c>
      <c r="D571" s="5" t="str">
        <f ca="1">IFERROR(INDEX(ficha,MATCH(1,INDEX((mara=B570)*(hora=D570),0),0)),0)</f>
        <v xml:space="preserve"> 3223890 GESTION DE LA SEGURIDAD Y SALUD EN EL TRABAJO ( TECNOLOGO)</v>
      </c>
      <c r="E571" s="5" t="str">
        <f ca="1">IFERROR(INDEX(ficha,MATCH(1,INDEX((miea=B570)*(hora=E570),0),0)),0)</f>
        <v xml:space="preserve"> 3232957 GESTION DE LA SEGURIDAD Y SALUD EN EL TRABAJO ( TECNOLOGO)</v>
      </c>
      <c r="F571" s="5" t="str">
        <f ca="1">IFERROR(INDEX(ficha,MATCH(1,INDEX((juea=B570)*(hora=F570),0),0)),0)</f>
        <v>3223891  GESTION DE LA SEGURIDAD Y SALUD EN EL TRABAJO ( TECNOLOGO)</v>
      </c>
      <c r="G571" s="5" t="str">
        <f ca="1">IFERROR(INDEX(ficha,MATCH(1,INDEX((viea=B570)*(hora=G570),0),0)),0)</f>
        <v xml:space="preserve"> 3172150 GESTION DE LA SEGURIDAD Y SALUD EN EL TRABAJO ( TECNOLOGO)</v>
      </c>
      <c r="H571" s="23">
        <f ca="1">IFERROR(INDEX(ficha,MATCH(1,INDEX((saba=B570)*(hora=H570),0),0)),0)</f>
        <v>0</v>
      </c>
      <c r="I571" s="25">
        <f ca="1">COUNTIF(C571:H571,0)+COUNTIF(C574:H574,0)+COUNTIF(C577:H577,0)</f>
        <v>3</v>
      </c>
    </row>
    <row r="572" spans="1:11" ht="14.1" customHeight="1" thickBot="1" x14ac:dyDescent="0.35">
      <c r="A572" s="724"/>
      <c r="B572" s="725"/>
      <c r="C572" s="705" t="str">
        <f ca="1">IFERROR(INDEX(luni,MATCH(1,INDEX((ficha=C571)*(hora=C570),0),0)),0)</f>
        <v>JOSE ALEJANDRO FLOREZ SALAZAR</v>
      </c>
      <c r="D572" s="705" t="str">
        <f ca="1">IFERROR(INDEX(mari,MATCH(1,INDEX((ficha=D571)*(hora=D570),0),0)),0)</f>
        <v>ADRIANA MARGARITA LUNA ARANGO</v>
      </c>
      <c r="E572" s="705" t="str">
        <f ca="1">IFERROR(INDEX(miei,MATCH(1,INDEX((ficha=E571)*(hora=E570),0),0)),0)</f>
        <v>WILFREDO GIL QUINTERO</v>
      </c>
      <c r="F572" s="705" t="str">
        <f ca="1">IFERROR(INDEX(juei,MATCH(1,INDEX((ficha=F571)*(hora=F570),0),0)),0)</f>
        <v xml:space="preserve">JUAN DAVID GUTIÉRREZ BEJARANO </v>
      </c>
      <c r="G572" s="705" t="str">
        <f ca="1">IFERROR(INDEX(viei,MATCH(1,INDEX((ficha=G571)*(hora=G570),0),0)),0)</f>
        <v xml:space="preserve">CLARA INÉS LUGO CALDERÓN </v>
      </c>
      <c r="H572" s="706">
        <f ca="1">IFERROR(INDEX(sabi,MATCH(1,INDEX((ficha=H571)*(hora=H570),0),0)),0)</f>
        <v>0</v>
      </c>
    </row>
    <row r="573" spans="1:11" ht="14.1" customHeight="1" thickTop="1" x14ac:dyDescent="0.3">
      <c r="A573" s="724"/>
      <c r="B573" s="725"/>
      <c r="C573" s="703" t="str">
        <f ca="1">IFERROR(INDEX(hora,MATCH(1,INDEX((bloq=2)*(luna=B570),0),0)),0)</f>
        <v>13:00 - 17:00</v>
      </c>
      <c r="D573" s="703" t="str">
        <f ca="1">IFERROR(INDEX(hora,MATCH(1,INDEX((bloq=2)*(mara=B570),0),0)),0)</f>
        <v>13:00 - 17:00</v>
      </c>
      <c r="E573" s="703" t="str">
        <f ca="1">IFERROR(INDEX(hora,MATCH(1,INDEX((bloq=2)*(miea=B570),0),0)),0)</f>
        <v>13:00 - 17:00</v>
      </c>
      <c r="F573" s="703" t="str">
        <f ca="1">IFERROR(INDEX(hora,MATCH(1,INDEX((bloq=2)*(juea=B570),0),0)),0)</f>
        <v>14:00 - 18:00</v>
      </c>
      <c r="G573" s="703" t="str">
        <f ca="1">IFERROR(INDEX(hora,MATCH(1,INDEX((bloq=2)*(viea=B570),0),0)),0)</f>
        <v>13:00 - 17:00</v>
      </c>
      <c r="H573" s="704">
        <f ca="1">IFERROR(INDEX(hora,MATCH(1,INDEX((bloq=2)*(saba=B570),0),0)),0)</f>
        <v>0</v>
      </c>
    </row>
    <row r="574" spans="1:11" ht="14.1" customHeight="1" x14ac:dyDescent="0.3">
      <c r="A574" s="724"/>
      <c r="B574" s="725"/>
      <c r="C574" s="5" t="str">
        <f ca="1">IFERROR(INDEX(ficha,MATCH(1,INDEX((luna=B570)*(hora=C573),0),0)),0)</f>
        <v xml:space="preserve"> 3223890 GESTION DE LA SEGURIDAD Y SALUD EN EL TRABAJO ( TECNOLOGO)</v>
      </c>
      <c r="D574" s="5" t="str">
        <f ca="1">IFERROR(INDEX(ficha,MATCH(1,INDEX((mara=B570)*(hora=D573),0),0)),0)</f>
        <v xml:space="preserve"> 3172150 GESTION DE LA SEGURIDAD Y SALUD EN EL TRABAJO ( TECNOLOGO)</v>
      </c>
      <c r="E574" s="5" t="str">
        <f ca="1">IFERROR(INDEX(ficha,MATCH(1,INDEX((miea=B570)*(hora=E573),0),0)),0)</f>
        <v xml:space="preserve"> 3172150 GESTION DE LA SEGURIDAD Y SALUD EN EL TRABAJO ( TECNOLOGO)</v>
      </c>
      <c r="F574" s="5" t="str">
        <f ca="1">IFERROR(INDEX(ficha,MATCH(1,INDEX((juea=B570)*(hora=F573),0),0)),0)</f>
        <v xml:space="preserve"> 3223888  GESTION DE LA SEGURIDAD Y SALUD EN EL TRABAJO ( TECNOLOGO)</v>
      </c>
      <c r="G574" s="5" t="str">
        <f ca="1">IFERROR(INDEX(ficha,MATCH(1,INDEX((viea=B570)*(hora=G573),0),0)),0)</f>
        <v xml:space="preserve"> 3172150 GESTION DE LA SEGURIDAD Y SALUD EN EL TRABAJO ( TECNOLOGO)</v>
      </c>
      <c r="H574" s="22">
        <f ca="1">IFERROR(INDEX(ficha,MATCH(1,INDEX((saba=B570)*(hora=H573),0),0)),0)</f>
        <v>0</v>
      </c>
    </row>
    <row r="575" spans="1:11" ht="14.1" customHeight="1" thickBot="1" x14ac:dyDescent="0.35">
      <c r="A575" s="724"/>
      <c r="B575" s="725"/>
      <c r="C575" s="705" t="str">
        <f ca="1">IFERROR(INDEX(luni,MATCH(1,INDEX((ficha=C574)*(hora=C573),0),0)),0)</f>
        <v>ADRIANA MARGARITA LUNA ARANGO</v>
      </c>
      <c r="D575" s="705" t="str">
        <f ca="1">IFERROR(INDEX(mari,MATCH(1,INDEX((ficha=D574)*(hora=D573),0),0)),0)</f>
        <v>YARLEN ANDRÉS PEREA SÁNCHEZ</v>
      </c>
      <c r="E575" s="705" t="str">
        <f ca="1">IFERROR(INDEX(miei,MATCH(1,INDEX((ficha=E574)*(hora=E573),0),0)),0)</f>
        <v>WILFREDO GIL QUINTERO</v>
      </c>
      <c r="F575" s="705" t="str">
        <f ca="1">IFERROR(INDEX(juei,MATCH(1,INDEX((ficha=F574)*(hora=F573),0),0)),0)</f>
        <v xml:space="preserve">CLARA INÉS LUGO CALDERÓN </v>
      </c>
      <c r="G575" s="705" t="str">
        <f ca="1">IFERROR(INDEX(viei,MATCH(1,INDEX((ficha=G574)*(hora=G573),0),0)),0)</f>
        <v>WILFREDO GIL QUINTERO</v>
      </c>
      <c r="H575" s="706">
        <f ca="1">IFERROR(INDEX(sabi,MATCH(1,INDEX((ficha=H574)*(hora=H573),0),0)),0)</f>
        <v>0</v>
      </c>
    </row>
    <row r="576" spans="1:11" ht="14.1" customHeight="1" thickTop="1" x14ac:dyDescent="0.3">
      <c r="A576" s="724"/>
      <c r="B576" s="725"/>
      <c r="C576" s="703" t="str">
        <f ca="1">IFERROR(INDEX(hora,MATCH(1,INDEX((bloq=3)*(luna=B570),0),0)),0)</f>
        <v>18:00 - 21:00</v>
      </c>
      <c r="D576" s="703" t="str">
        <f ca="1">IFERROR(INDEX(hora,MATCH(1,INDEX((bloq=3)*(mara=B570),0),0)),0)</f>
        <v>18:00 - 21:00</v>
      </c>
      <c r="E576" s="703" t="str">
        <f ca="1">IFERROR(INDEX(hora,MATCH(1,INDEX((bloq=3)*(miea=B570),0),0)),0)</f>
        <v>18:00 - 21:00</v>
      </c>
      <c r="F576" s="703" t="str">
        <f ca="1">IFERROR(INDEX(hora,MATCH(1,INDEX((bloq=3)*(juea=B570),0),0)),0)</f>
        <v>18:00 - 21:00</v>
      </c>
      <c r="G576" s="703" t="str">
        <f ca="1">IFERROR(INDEX(hora,MATCH(1,INDEX((bloq=3)*(viea=B570),0),0)),0)</f>
        <v>18:00 - 21:00</v>
      </c>
      <c r="H576" s="704">
        <f ca="1">IFERROR(INDEX(hora,MATCH(1,INDEX((bloq=3)*(saba=B570),0),0)),0)</f>
        <v>0</v>
      </c>
    </row>
    <row r="577" spans="1:11" ht="14.1" customHeight="1" x14ac:dyDescent="0.3">
      <c r="A577" s="724"/>
      <c r="B577" s="725"/>
      <c r="C577" s="5" t="str">
        <f ca="1">IFERROR(INDEX(ficha,MATCH(1,INDEX((luna=B570)*(hora=C576),0),0)),0)</f>
        <v>3286444 TRATAMIENTO DE AGUA ( TECNICO)</v>
      </c>
      <c r="D577" s="5" t="str">
        <f ca="1">IFERROR(INDEX(ficha,MATCH(1,INDEX((mara=B570)*(hora=D576),0),0)),0)</f>
        <v>3410621 EMPRENDIMIENTO Y FOMENTO EMPRESARIAL ( TECNICO)</v>
      </c>
      <c r="E577" s="5" t="str">
        <f ca="1">IFERROR(INDEX(ficha,MATCH(1,INDEX((miea=B570)*(hora=E576),0),0)),0)</f>
        <v>NUEVA-TG2 -CONSTRUCCIÓN EN EDIFICACIONES (TECNÓLOGO) - CALI</v>
      </c>
      <c r="F577" s="5" t="str">
        <f ca="1">IFERROR(INDEX(ficha,MATCH(1,INDEX((juea=B570)*(hora=F576),0),0)),0)</f>
        <v>3286444 TRATAMIENTO DE AGUA ( TECNICO)</v>
      </c>
      <c r="G577" s="5" t="str">
        <f ca="1">IFERROR(INDEX(ficha,MATCH(1,INDEX((viea=B570)*(hora=G576),0),0)),0)</f>
        <v>3174034 GESTION DE PROYECTOS DE DESARROLLO ECONOMICO Y SOCIAL ( TECNOLOGO)</v>
      </c>
      <c r="H577" s="23">
        <f ca="1">IFERROR(INDEX(ficha,MATCH(1,INDEX((saba=B570)*(hora=H576),0),0)),0)</f>
        <v>0</v>
      </c>
    </row>
    <row r="578" spans="1:11" ht="14.1" customHeight="1" thickBot="1" x14ac:dyDescent="0.35">
      <c r="A578" s="724"/>
      <c r="B578" s="725"/>
      <c r="C578" s="707" t="str">
        <f ca="1">IFERROR(INDEX(luni,MATCH(1,INDEX((ficha=C577)*(hora=C576),0),0)),0)</f>
        <v>JORGE ANDRÉS RÍOS FLÓREZ</v>
      </c>
      <c r="D578" s="707" t="str">
        <f ca="1">IFERROR(INDEX(mari,MATCH(1,INDEX((ficha=D577)*(hora=D576),0),0)),0)</f>
        <v>YARELYS AGUILAR LEMUS</v>
      </c>
      <c r="E578" s="707" t="str">
        <f ca="1">IFERROR(INDEX(miei,MATCH(1,INDEX((ficha=E577)*(hora=E576),0),0)),0)</f>
        <v>LEONARDO ALCALDE QUINTERO</v>
      </c>
      <c r="F578" s="707" t="str">
        <f ca="1">IFERROR(INDEX(juei,MATCH(1,INDEX((ficha=F577)*(hora=F576),0),0)),0)</f>
        <v>VIVIANA ANDREA CORAL BURBANO</v>
      </c>
      <c r="G578" s="707" t="str">
        <f ca="1">IFERROR(INDEX(viei,MATCH(1,INDEX((ficha=G577)*(hora=G576),0),0)),0)</f>
        <v>DANIEL ENRIQUE HERRERA QUIÑONEZ</v>
      </c>
      <c r="H578" s="708">
        <f ca="1">IFERROR(INDEX(sabi,MATCH(1,INDEX((ficha=H577)*(hora=H576),0),0)),0)</f>
        <v>0</v>
      </c>
    </row>
    <row r="579" spans="1:11" ht="14.1" customHeight="1" thickTop="1" x14ac:dyDescent="0.3">
      <c r="A579" s="724">
        <v>65</v>
      </c>
      <c r="B579" s="725" t="str">
        <f>INDEX(ambiente,A579)</f>
        <v>SEDE ANDRÉS SANÍN - AULA 206 - (CALLE 75 No. 19-52)</v>
      </c>
      <c r="C579" s="703" t="str">
        <f ca="1">IFERROR(INDEX(hora,MATCH(1,INDEX((bloq=1)*(luna=B579),0),0)),0)</f>
        <v>7:00 - 12:00</v>
      </c>
      <c r="D579" s="703" t="str">
        <f ca="1">IFERROR(INDEX(hora,MATCH(1,INDEX((bloq=1)*(mara=B579),0),0)),0)</f>
        <v>7:00 - 12:00</v>
      </c>
      <c r="E579" s="703" t="str">
        <f ca="1">IFERROR(INDEX(hora,MATCH(1,INDEX((bloq=1)*(miea=B579),0),0)),0)</f>
        <v>7:00 - 12:00</v>
      </c>
      <c r="F579" s="703" t="str">
        <f ca="1">IFERROR(INDEX(hora,MATCH(1,INDEX((bloq=1)*(juea=B579),0),0)),0)</f>
        <v>7:00 - 11:00</v>
      </c>
      <c r="G579" s="703" t="str">
        <f ca="1">IFERROR(INDEX(hora,MATCH(1,INDEX((bloq=1)*(viea=B579),0),0)),0)</f>
        <v>7:00 - 12:00</v>
      </c>
      <c r="H579" s="704">
        <f ca="1">IFERROR(INDEX(hora,MATCH(1,INDEX((bloq=1)*(saba=B579),0),0)),0)</f>
        <v>0</v>
      </c>
      <c r="I579" s="25">
        <f ca="1">COUNTA(C580:H580)+COUNTA(C583:H583)+COUNTA(C586:H586)</f>
        <v>18</v>
      </c>
      <c r="J579" s="25">
        <f ca="1">COUNTIF(luna,B579)+COUNTIF(mara,B579)+COUNTIF(miea,B579)+COUNTIF(juea,B579)+COUNTIF(viea,B579)+COUNTIF(saba,B579)</f>
        <v>18</v>
      </c>
      <c r="K579" s="25">
        <f ca="1">I579-I580</f>
        <v>16</v>
      </c>
    </row>
    <row r="580" spans="1:11" ht="14.1" customHeight="1" x14ac:dyDescent="0.3">
      <c r="A580" s="724"/>
      <c r="B580" s="725"/>
      <c r="C580" s="5" t="str">
        <f ca="1">IFERROR(INDEX(ficha,MATCH(1,INDEX((luna=B579)*(hora=C579),0),0)),0)</f>
        <v>3366365 - CONSTRUCCIÓN DE ESTRUCTURAS EN CONCRETO (OPERARIO) - CALI (SIDOC)</v>
      </c>
      <c r="D580" s="5" t="str">
        <f ca="1">IFERROR(INDEX(ficha,MATCH(1,INDEX((mara=B579)*(hora=D579),0),0)),0)</f>
        <v>3366365 - CONSTRUCCIÓN DE ESTRUCTURAS EN CONCRETO (OPERARIO) - CALI (SIDOC)</v>
      </c>
      <c r="E580" s="5" t="str">
        <f ca="1">IFERROR(INDEX(ficha,MATCH(1,INDEX((miea=B579)*(hora=E579),0),0)),0)</f>
        <v>3366365 - CONSTRUCCIÓN DE ESTRUCTURAS EN CONCRETO (OPERARIO) - CALI (SIDOC)</v>
      </c>
      <c r="F580" s="5" t="str">
        <f ca="1">IFERROR(INDEX(ficha,MATCH(1,INDEX((juea=B579)*(hora=F579),0),0)),0)</f>
        <v>3152267 GESTION DE PROYECTOS DE DESARROLLO ECONOMICO Y SOCIAL ( TECNOLOGO)</v>
      </c>
      <c r="G580" s="5" t="str">
        <f ca="1">IFERROR(INDEX(ficha,MATCH(1,INDEX((viea=B579)*(hora=G579),0),0)),0)</f>
        <v>3366365 - CONSTRUCCIÓN DE ESTRUCTURAS EN CONCRETO (OPERARIO) - CALI (SIDOC)</v>
      </c>
      <c r="H580" s="22">
        <f ca="1">IFERROR(INDEX(ficha,MATCH(1,INDEX((saba=B579)*(hora=H579),0),0)),0)</f>
        <v>0</v>
      </c>
      <c r="I580" s="25">
        <f ca="1">COUNTIF(C580:H580,0)+COUNTIF(C583:H583,0)+COUNTIF(C586:H586,0)</f>
        <v>2</v>
      </c>
    </row>
    <row r="581" spans="1:11" ht="14.1" customHeight="1" thickBot="1" x14ac:dyDescent="0.35">
      <c r="A581" s="724"/>
      <c r="B581" s="725"/>
      <c r="C581" s="705" t="str">
        <f ca="1">IFERROR(INDEX(luni,MATCH(1,INDEX((ficha=C580)*(hora=C579),0),0)),0)</f>
        <v xml:space="preserve">CARLOS MAURICIO PINO MOSQUERA </v>
      </c>
      <c r="D581" s="705" t="str">
        <f ca="1">IFERROR(INDEX(mari,MATCH(1,INDEX((ficha=D580)*(hora=D579),0),0)),0)</f>
        <v>JUAN SEBASTIÁN TORRES GUERRERO</v>
      </c>
      <c r="E581" s="705" t="str">
        <f ca="1">IFERROR(INDEX(miei,MATCH(1,INDEX((ficha=E580)*(hora=E579),0),0)),0)</f>
        <v>LEIDY DIANA RAMÍREZ VARGAS</v>
      </c>
      <c r="F581" s="705" t="str">
        <f ca="1">IFERROR(INDEX(juei,MATCH(1,INDEX((ficha=F580)*(hora=F579),0),0)),0)</f>
        <v>VIVIANA GIRALDO MARTÍNEZ</v>
      </c>
      <c r="G581" s="705" t="str">
        <f ca="1">IFERROR(INDEX(viei,MATCH(1,INDEX((ficha=G580)*(hora=G579),0),0)),0)</f>
        <v>MARÍA CAROLINA ZUÑIGA VELASCO</v>
      </c>
      <c r="H581" s="706">
        <f ca="1">IFERROR(INDEX(sabi,MATCH(1,INDEX((ficha=H580)*(hora=H579),0),0)),0)</f>
        <v>0</v>
      </c>
    </row>
    <row r="582" spans="1:11" ht="14.1" customHeight="1" thickTop="1" x14ac:dyDescent="0.3">
      <c r="A582" s="724"/>
      <c r="B582" s="725"/>
      <c r="C582" s="703" t="str">
        <f ca="1">IFERROR(INDEX(hora,MATCH(1,INDEX((bloq=2)*(luna=B579),0),0)),0)</f>
        <v>14:00 - 18:00</v>
      </c>
      <c r="D582" s="703" t="str">
        <f ca="1">IFERROR(INDEX(hora,MATCH(1,INDEX((bloq=2)*(mara=B579),0),0)),0)</f>
        <v>13:00 - 15:00</v>
      </c>
      <c r="E582" s="703" t="str">
        <f ca="1">IFERROR(INDEX(hora,MATCH(1,INDEX((bloq=2)*(miea=B579),0),0)),0)</f>
        <v>12:00 - 15:00</v>
      </c>
      <c r="F582" s="703" t="str">
        <f ca="1">IFERROR(INDEX(hora,MATCH(1,INDEX((bloq=2)*(juea=B579),0),0)),0)</f>
        <v>12:00 - 15:00</v>
      </c>
      <c r="G582" s="703" t="str">
        <f ca="1">IFERROR(INDEX(hora,MATCH(1,INDEX((bloq=2)*(viea=B579),0),0)),0)</f>
        <v>12:00 - 15:00</v>
      </c>
      <c r="H582" s="704" t="str">
        <f ca="1">IFERROR(INDEX(hora,MATCH(1,INDEX((bloq=2)*(saba=B579),0),0)),0)</f>
        <v>14:00 - 18:00</v>
      </c>
    </row>
    <row r="583" spans="1:11" ht="14.1" customHeight="1" x14ac:dyDescent="0.3">
      <c r="A583" s="724"/>
      <c r="B583" s="725"/>
      <c r="C583" s="5" t="str">
        <f ca="1">IFERROR(INDEX(ficha,MATCH(1,INDEX((luna=B579)*(hora=C582),0),0)),0)</f>
        <v>3317258 - MAMPOSTERÍA (OPERARIO) - CALI</v>
      </c>
      <c r="D583" s="5" t="str">
        <f ca="1">IFERROR(INDEX(ficha,MATCH(1,INDEX((mara=B579)*(hora=D582),0),0)),0)</f>
        <v xml:space="preserve"> 3232957 GESTION DE LA SEGURIDAD Y SALUD EN EL TRABAJO ( TECNOLOGO)</v>
      </c>
      <c r="E583" s="5" t="str">
        <f ca="1">IFERROR(INDEX(ficha,MATCH(1,INDEX((miea=B579)*(hora=E582),0),0)),0)</f>
        <v>3390282 GESTION DE PROYECTOS DE DESARROLLO ECONOMICO Y SOCIAL ( TECNOLOGO)</v>
      </c>
      <c r="F583" s="5" t="str">
        <f ca="1">IFERROR(INDEX(ficha,MATCH(1,INDEX((juea=B579)*(hora=F582),0),0)),0)</f>
        <v>3152267 GESTION DE PROYECTOS DE DESARROLLO ECONOMICO Y SOCIAL ( TECNOLOGO)</v>
      </c>
      <c r="G583" s="5" t="str">
        <f ca="1">IFERROR(INDEX(ficha,MATCH(1,INDEX((viea=B579)*(hora=G582),0),0)),0)</f>
        <v>3410796 GESTION DE PROYECTOS DE DESARROLLO ECONOMICO Y SOCIAL ( TECNOLOGO)</v>
      </c>
      <c r="H583" s="22" t="str">
        <f ca="1">IFERROR(INDEX(ficha,MATCH(1,INDEX((saba=B579)*(hora=H582),0),0)),0)</f>
        <v>NUEVA-CE - CONSTRUCCIÓN DE EDIFICACIONES (TPECNICO) - CALI (JMC)</v>
      </c>
    </row>
    <row r="584" spans="1:11" ht="14.1" customHeight="1" thickBot="1" x14ac:dyDescent="0.35">
      <c r="A584" s="724"/>
      <c r="B584" s="725"/>
      <c r="C584" s="705" t="str">
        <f ca="1">IFERROR(INDEX(luni,MATCH(1,INDEX((ficha=C583)*(hora=C582),0),0)),0)</f>
        <v>ANANÍAS LARRAHONDO CARABALÍ</v>
      </c>
      <c r="D584" s="705" t="str">
        <f ca="1">IFERROR(INDEX(mari,MATCH(1,INDEX((ficha=D583)*(hora=D582),0),0)),0)</f>
        <v xml:space="preserve">CLARA INÉS LUGO CALDERÓN </v>
      </c>
      <c r="E584" s="705" t="str">
        <f ca="1">IFERROR(INDEX(miei,MATCH(1,INDEX((ficha=E583)*(hora=E582),0),0)),0)</f>
        <v>ANDRÉS FERNANDO ROJAS ALZATE</v>
      </c>
      <c r="F584" s="705" t="str">
        <f ca="1">IFERROR(INDEX(juei,MATCH(1,INDEX((ficha=F583)*(hora=F582),0),0)),0)</f>
        <v>LAURA CECILIA ROJAS ROJAS</v>
      </c>
      <c r="G584" s="705" t="str">
        <f ca="1">IFERROR(INDEX(viei,MATCH(1,INDEX((ficha=G583)*(hora=G582),0),0)),0)</f>
        <v>JUAN CARLOS CANDAMIL SALAZAR</v>
      </c>
      <c r="H584" s="706" t="str">
        <f ca="1">IFERROR(INDEX(sabi,MATCH(1,INDEX((ficha=H583)*(hora=H582),0),0)),0)</f>
        <v>MARÍA CAROLINA ZUÑIGA VELASCO</v>
      </c>
    </row>
    <row r="585" spans="1:11" ht="14.1" customHeight="1" thickTop="1" x14ac:dyDescent="0.3">
      <c r="A585" s="724"/>
      <c r="B585" s="725"/>
      <c r="C585" s="703" t="str">
        <f ca="1">IFERROR(INDEX(hora,MATCH(1,INDEX((bloq=3)*(luna=B579),0),0)),0)</f>
        <v>17:00 - 21:00</v>
      </c>
      <c r="D585" s="703" t="str">
        <f ca="1">IFERROR(INDEX(hora,MATCH(1,INDEX((bloq=3)*(mara=B579),0),0)),0)</f>
        <v>18:00 - 21:00</v>
      </c>
      <c r="E585" s="703" t="str">
        <f ca="1">IFERROR(INDEX(hora,MATCH(1,INDEX((bloq=3)*(miea=B579),0),0)),0)</f>
        <v>18:00 - 21:00</v>
      </c>
      <c r="F585" s="703" t="str">
        <f ca="1">IFERROR(INDEX(hora,MATCH(1,INDEX((bloq=3)*(juea=B579),0),0)),0)</f>
        <v>18:00 - 21:00</v>
      </c>
      <c r="G585" s="703" t="str">
        <f ca="1">IFERROR(INDEX(hora,MATCH(1,INDEX((bloq=3)*(viea=B579),0),0)),0)</f>
        <v>18:00 - 21:00</v>
      </c>
      <c r="H585" s="704">
        <f ca="1">IFERROR(INDEX(hora,MATCH(1,INDEX((bloq=3)*(saba=B579),0),0)),0)</f>
        <v>0</v>
      </c>
    </row>
    <row r="586" spans="1:11" ht="14.1" customHeight="1" x14ac:dyDescent="0.3">
      <c r="A586" s="724"/>
      <c r="B586" s="725"/>
      <c r="C586" s="5" t="str">
        <f ca="1">IFERROR(INDEX(ficha,MATCH(1,INDEX((luna=B579)*(hora=C585),0),0)),0)</f>
        <v>NUEVA - CARPINTERÍA DE ALUMINIO (TÉCNICO)</v>
      </c>
      <c r="D586" s="5" t="str">
        <f ca="1">IFERROR(INDEX(ficha,MATCH(1,INDEX((mara=B579)*(hora=D585),0),0)),0)</f>
        <v>NUEVA-TG1 - CONSTRUCCIÓN EN EDIFICACIONES (TECNÓLOGO) - CALI</v>
      </c>
      <c r="E586" s="5" t="str">
        <f ca="1">IFERROR(INDEX(ficha,MATCH(1,INDEX((miea=B579)*(hora=E585),0),0)),0)</f>
        <v>3339671 - CONSTRUCCIÓN EN EDIFICACIONES (TECNÓLOGO) - CALI</v>
      </c>
      <c r="F586" s="5" t="str">
        <f ca="1">IFERROR(INDEX(ficha,MATCH(1,INDEX((juea=B579)*(hora=F585),0),0)),0)</f>
        <v>NUEVA-TG1 - CONSTRUCCIÓN EN EDIFICACIONES (TECNÓLOGO) - CALI</v>
      </c>
      <c r="G586" s="5" t="str">
        <f ca="1">IFERROR(INDEX(ficha,MATCH(1,INDEX((viea=B579)*(hora=G585),0),0)),0)</f>
        <v>NUEVA-CE - CONSTRUCCIÓN DE EDIFICACIONES (TPECNICO) - CALI (JMC)</v>
      </c>
      <c r="H586" s="22">
        <f ca="1">IFERROR(INDEX(ficha,MATCH(1,INDEX((saba=B579)*(hora=H585),0),0)),0)</f>
        <v>0</v>
      </c>
    </row>
    <row r="587" spans="1:11" ht="14.1" customHeight="1" thickBot="1" x14ac:dyDescent="0.35">
      <c r="A587" s="724"/>
      <c r="B587" s="725"/>
      <c r="C587" s="707" t="str">
        <f ca="1">IFERROR(INDEX(luni,MATCH(1,INDEX((ficha=C586)*(hora=C585),0),0)),0)</f>
        <v>DIANA PAOLA SANTANA PULGARÍN</v>
      </c>
      <c r="D587" s="707" t="str">
        <f ca="1">IFERROR(INDEX(mari,MATCH(1,INDEX((ficha=D586)*(hora=D585),0),0)),0)</f>
        <v>LEONARDO ALCALDE QUINTERO</v>
      </c>
      <c r="E587" s="707" t="str">
        <f ca="1">IFERROR(INDEX(miei,MATCH(1,INDEX((ficha=E586)*(hora=E585),0),0)),0)</f>
        <v>VIVIANA GIRALDO MARTÍNEZ</v>
      </c>
      <c r="F587" s="707" t="str">
        <f ca="1">IFERROR(INDEX(juei,MATCH(1,INDEX((ficha=F586)*(hora=F585),0),0)),0)</f>
        <v>CLAUDIA XIMENA ARZAYÚS MÉNDEZ</v>
      </c>
      <c r="G587" s="707" t="str">
        <f ca="1">IFERROR(INDEX(viei,MATCH(1,INDEX((ficha=G586)*(hora=G585),0),0)),0)</f>
        <v>CARLOS ALBERTO VALENCIA PÉREZ</v>
      </c>
      <c r="H587" s="708">
        <f ca="1">IFERROR(INDEX(sabi,MATCH(1,INDEX((ficha=H586)*(hora=H585),0),0)),0)</f>
        <v>0</v>
      </c>
    </row>
    <row r="588" spans="1:11" ht="14.1" customHeight="1" thickTop="1" x14ac:dyDescent="0.3">
      <c r="A588" s="724">
        <v>66</v>
      </c>
      <c r="B588" s="725" t="str">
        <f>INDEX(ambiente,A588)</f>
        <v>SEDE ANDRÉS SANÍN - AULA 207 - (CALLE 75 No. 19-52)</v>
      </c>
      <c r="C588" s="703" t="str">
        <f ca="1">IFERROR(INDEX(hora,MATCH(1,INDEX((bloq=1)*(luna=B588),0),0)),0)</f>
        <v>7:00 - 12:00</v>
      </c>
      <c r="D588" s="703" t="str">
        <f ca="1">IFERROR(INDEX(hora,MATCH(1,INDEX((bloq=1)*(mara=B588),0),0)),0)</f>
        <v>7:00 - 11:00</v>
      </c>
      <c r="E588" s="703" t="str">
        <f ca="1">IFERROR(INDEX(hora,MATCH(1,INDEX((bloq=1)*(miea=B588),0),0)),0)</f>
        <v>7:00 - 11:00</v>
      </c>
      <c r="F588" s="703">
        <f ca="1">IFERROR(INDEX(hora,MATCH(1,INDEX((bloq=1)*(juea=B588),0),0)),0)</f>
        <v>0</v>
      </c>
      <c r="G588" s="703" t="str">
        <f ca="1">IFERROR(INDEX(hora,MATCH(1,INDEX((bloq=1)*(viea=B588),0),0)),0)</f>
        <v>7:00 - 12:00</v>
      </c>
      <c r="H588" s="704">
        <f ca="1">IFERROR(INDEX(hora,MATCH(1,INDEX((bloq=1)*(saba=B588),0),0)),0)</f>
        <v>0</v>
      </c>
      <c r="I588" s="25">
        <f ca="1">COUNTA(C589:H589)+COUNTA(C592:H592)+COUNTA(C595:H595)</f>
        <v>18</v>
      </c>
      <c r="J588" s="25">
        <f ca="1">COUNTIF(luna,B588)+COUNTIF(mara,B588)+COUNTIF(miea,B588)+COUNTIF(juea,B588)+COUNTIF(viea,B588)+COUNTIF(saba,B588)</f>
        <v>17</v>
      </c>
      <c r="K588" s="25">
        <f ca="1">I588-I589</f>
        <v>14</v>
      </c>
    </row>
    <row r="589" spans="1:11" ht="14.1" customHeight="1" x14ac:dyDescent="0.3">
      <c r="A589" s="724"/>
      <c r="B589" s="725"/>
      <c r="C589" s="5" t="str">
        <f ca="1">IFERROR(INDEX(ficha,MATCH(1,INDEX((luna=B588)*(hora=C588),0),0)),0)</f>
        <v xml:space="preserve"> 3232957 GESTION DE LA SEGURIDAD Y SALUD EN EL TRABAJO ( TECNOLOGO)</v>
      </c>
      <c r="D589" s="5" t="str">
        <f ca="1">IFERROR(INDEX(ficha,MATCH(1,INDEX((mara=B588)*(hora=D588),0),0)),0)</f>
        <v>3410648  PREVENCION Y CONTROL AMBIENTAL ( TECNOLOGO)</v>
      </c>
      <c r="E589" s="5" t="str">
        <f ca="1">IFERROR(INDEX(ficha,MATCH(1,INDEX((miea=B588)*(hora=E588),0),0)),0)</f>
        <v>3390282 GESTION DE PROYECTOS DE DESARROLLO ECONOMICO Y SOCIAL ( TECNOLOGO)</v>
      </c>
      <c r="F589" s="5">
        <f ca="1">IFERROR(INDEX(ficha,MATCH(1,INDEX((juea=B588)*(hora=F588),0),0)),0)</f>
        <v>0</v>
      </c>
      <c r="G589" s="5" t="str">
        <f ca="1">IFERROR(INDEX(ficha,MATCH(1,INDEX((viea=B588)*(hora=G588),0),0)),0)</f>
        <v xml:space="preserve"> 3232957 GESTION DE LA SEGURIDAD Y SALUD EN EL TRABAJO ( TECNOLOGO)</v>
      </c>
      <c r="H589" s="23">
        <f ca="1">IFERROR(INDEX(ficha,MATCH(1,INDEX((saba=B588)*(hora=H588),0),0)),0)</f>
        <v>0</v>
      </c>
      <c r="I589" s="25">
        <f ca="1">COUNTIF(C589:H589,0)+COUNTIF(C592:H592,0)+COUNTIF(C595:H595,0)</f>
        <v>4</v>
      </c>
    </row>
    <row r="590" spans="1:11" ht="14.1" customHeight="1" thickBot="1" x14ac:dyDescent="0.35">
      <c r="A590" s="724"/>
      <c r="B590" s="725"/>
      <c r="C590" s="705" t="str">
        <f ca="1">IFERROR(INDEX(luni,MATCH(1,INDEX((ficha=C589)*(hora=C588),0),0)),0)</f>
        <v>LINA MARÍA HERNÁNDEZ ESTRADA</v>
      </c>
      <c r="D590" s="705" t="str">
        <f ca="1">IFERROR(INDEX(mari,MATCH(1,INDEX((ficha=D589)*(hora=D588),0),0)),0)</f>
        <v>ROBERTO ARTURO ESQUIVEL CRUZ</v>
      </c>
      <c r="E590" s="705" t="str">
        <f ca="1">IFERROR(INDEX(miei,MATCH(1,INDEX((ficha=E589)*(hora=E588),0),0)),0)</f>
        <v>JOSE ALEJANDRO FLOREZ SALAZAR</v>
      </c>
      <c r="F590" s="705">
        <f ca="1">IFERROR(INDEX(juei,MATCH(1,INDEX((ficha=F589)*(hora=F588),0),0)),0)</f>
        <v>0</v>
      </c>
      <c r="G590" s="705" t="str">
        <f ca="1">IFERROR(INDEX(viei,MATCH(1,INDEX((ficha=G589)*(hora=G588),0),0)),0)</f>
        <v>LINA MARÍA HERNÁNDEZ ESTRADA</v>
      </c>
      <c r="H590" s="706">
        <f ca="1">IFERROR(INDEX(sabi,MATCH(1,INDEX((ficha=H589)*(hora=H588),0),0)),0)</f>
        <v>0</v>
      </c>
    </row>
    <row r="591" spans="1:11" ht="14.1" customHeight="1" thickTop="1" x14ac:dyDescent="0.3">
      <c r="A591" s="724"/>
      <c r="B591" s="725"/>
      <c r="C591" s="703" t="str">
        <f ca="1">IFERROR(INDEX(hora,MATCH(1,INDEX((bloq=2)*(luna=B588),0),0)),0)</f>
        <v>13:00 - 15:00</v>
      </c>
      <c r="D591" s="703" t="str">
        <f ca="1">IFERROR(INDEX(hora,MATCH(1,INDEX((bloq=2)*(mara=B588),0),0)),0)</f>
        <v>13:00 - 17:00</v>
      </c>
      <c r="E591" s="703" t="str">
        <f ca="1">IFERROR(INDEX(hora,MATCH(1,INDEX((bloq=2)*(miea=B588),0),0)),0)</f>
        <v>13:00 - 17:00</v>
      </c>
      <c r="F591" s="703" t="str">
        <f ca="1">IFERROR(INDEX(hora,MATCH(1,INDEX((bloq=2)*(juea=B588),0),0)),0)</f>
        <v>13:00 - 17:00</v>
      </c>
      <c r="G591" s="703" t="str">
        <f ca="1">IFERROR(INDEX(hora,MATCH(1,INDEX((bloq=2)*(viea=B588),0),0)),0)</f>
        <v>13:00 - 15:00</v>
      </c>
      <c r="H591" s="704">
        <f ca="1">IFERROR(INDEX(hora,MATCH(1,INDEX((bloq=2)*(saba=B588),0),0)),0)</f>
        <v>0</v>
      </c>
    </row>
    <row r="592" spans="1:11" ht="18.75" customHeight="1" x14ac:dyDescent="0.3">
      <c r="A592" s="724"/>
      <c r="B592" s="725"/>
      <c r="C592" s="5" t="str">
        <f ca="1">IFERROR(INDEX(ficha,MATCH(1,INDEX((luna=B588)*(hora=C591),0),0)),0)</f>
        <v xml:space="preserve"> 3232957 GESTION DE LA SEGURIDAD Y SALUD EN EL TRABAJO ( TECNOLOGO)</v>
      </c>
      <c r="D592" s="5" t="str">
        <f ca="1">IFERROR(INDEX(ficha,MATCH(1,INDEX((mara=B588)*(hora=D591),0),0)),0)</f>
        <v xml:space="preserve"> 3223890 GESTION DE LA SEGURIDAD Y SALUD EN EL TRABAJO ( TECNOLOGO)</v>
      </c>
      <c r="E592" s="5" t="str">
        <f ca="1">IFERROR(INDEX(ficha,MATCH(1,INDEX((miea=B588)*(hora=E591),0),0)),0)</f>
        <v xml:space="preserve"> 3223889 GESTION DE LA SEGURIDAD Y SALUD EN EL TRABAJO ( TECNOLOGO)</v>
      </c>
      <c r="F592" s="5" t="str">
        <f ca="1">IFERROR(INDEX(ficha,MATCH(1,INDEX((juea=B588)*(hora=F591),0),0)),0)</f>
        <v xml:space="preserve"> 3223889 GESTION DE LA SEGURIDAD Y SALUD EN EL TRABAJO ( TECNOLOGO)</v>
      </c>
      <c r="G592" s="5" t="str">
        <f ca="1">IFERROR(INDEX(ficha,MATCH(1,INDEX((viea=B588)*(hora=G591),0),0)),0)</f>
        <v xml:space="preserve"> 3232957 GESTION DE LA SEGURIDAD Y SALUD EN EL TRABAJO ( TECNOLOGO)</v>
      </c>
      <c r="H592" s="23">
        <f ca="1">IFERROR(INDEX(ficha,MATCH(1,INDEX((saba=B588)*(hora=H591),0),0)),0)</f>
        <v>0</v>
      </c>
    </row>
    <row r="593" spans="1:11" ht="14.1" customHeight="1" thickBot="1" x14ac:dyDescent="0.35">
      <c r="A593" s="724"/>
      <c r="B593" s="725"/>
      <c r="C593" s="705" t="str">
        <f ca="1">IFERROR(INDEX(luni,MATCH(1,INDEX((ficha=C592)*(hora=C591),0),0)),0)</f>
        <v>IVON DANIELA GUERRERO GARCES</v>
      </c>
      <c r="D593" s="705" t="str">
        <f ca="1">IFERROR(INDEX(mari,MATCH(1,INDEX((ficha=D592)*(hora=D591),0),0)),0)</f>
        <v>LINA MARÍA HERNÁNDEZ ESTRADA</v>
      </c>
      <c r="E593" s="705" t="str">
        <f ca="1">IFERROR(INDEX(miei,MATCH(1,INDEX((ficha=E592)*(hora=E591),0),0)),0)</f>
        <v xml:space="preserve">CLARA INÉS LUGO CALDERÓN </v>
      </c>
      <c r="F593" s="705">
        <f ca="1">IFERROR(INDEX(juei,MATCH(1,INDEX((ficha=F592)*(hora=F591),0),0)),0)</f>
        <v>0</v>
      </c>
      <c r="G593" s="705" t="str">
        <f ca="1">IFERROR(INDEX(viei,MATCH(1,INDEX((ficha=G592)*(hora=G591),0),0)),0)</f>
        <v xml:space="preserve">CLARA INÉS LUGO CALDERÓN </v>
      </c>
      <c r="H593" s="706">
        <f ca="1">IFERROR(INDEX(sabi,MATCH(1,INDEX((ficha=H592)*(hora=H591),0),0)),0)</f>
        <v>0</v>
      </c>
    </row>
    <row r="594" spans="1:11" ht="14.1" customHeight="1" thickTop="1" x14ac:dyDescent="0.3">
      <c r="A594" s="724"/>
      <c r="B594" s="725"/>
      <c r="C594" s="703" t="str">
        <f ca="1">IFERROR(INDEX(hora,MATCH(1,INDEX((bloq=3)*(luna=B588),0),0)),0)</f>
        <v>18:00 - 21:00</v>
      </c>
      <c r="D594" s="703" t="str">
        <f ca="1">IFERROR(INDEX(hora,MATCH(1,INDEX((bloq=3)*(mara=B588),0),0)),0)</f>
        <v>18:00 - 21:00</v>
      </c>
      <c r="E594" s="703" t="str">
        <f ca="1">IFERROR(INDEX(hora,MATCH(1,INDEX((bloq=3)*(miea=B588),0),0)),0)</f>
        <v>18:00 - 21:00</v>
      </c>
      <c r="F594" s="703" t="str">
        <f ca="1">IFERROR(INDEX(hora,MATCH(1,INDEX((bloq=3)*(juea=B588),0),0)),0)</f>
        <v>18:00 - 21:00</v>
      </c>
      <c r="G594" s="703" t="str">
        <f ca="1">IFERROR(INDEX(hora,MATCH(1,INDEX((bloq=3)*(viea=B588),0),0)),0)</f>
        <v>18:00 - 21:00</v>
      </c>
      <c r="H594" s="704">
        <f ca="1">IFERROR(INDEX(hora,MATCH(1,INDEX((bloq=3)*(saba=B588),0),0)),0)</f>
        <v>0</v>
      </c>
    </row>
    <row r="595" spans="1:11" ht="14.1" customHeight="1" x14ac:dyDescent="0.3">
      <c r="A595" s="724"/>
      <c r="B595" s="725"/>
      <c r="C595" s="5" t="str">
        <f ca="1">IFERROR(INDEX(ficha,MATCH(1,INDEX((luna=B588)*(hora=C594),0),0)),0)</f>
        <v>3234904 - CONSTRUCCIÓN EN EDIFICACIONES (TECNÓLOGO)</v>
      </c>
      <c r="D595" s="5" t="str">
        <f ca="1">IFERROR(INDEX(ficha,MATCH(1,INDEX((mara=B588)*(hora=D594),0),0)),0)</f>
        <v>3410859 GESTION DE PROYECTOS DE DESARROLLO ECONOMICO Y SOCIAL ( TECNOLOGO)</v>
      </c>
      <c r="E595" s="5" t="str">
        <f ca="1">IFERROR(INDEX(ficha,MATCH(1,INDEX((miea=B588)*(hora=E594),0),0)),0)</f>
        <v>3367385  MONITOREO AMBIENTAL ( TECNICO)</v>
      </c>
      <c r="F595" s="5" t="str">
        <f ca="1">IFERROR(INDEX(ficha,MATCH(1,INDEX((juea=B588)*(hora=F594),0),0)),0)</f>
        <v>3031561 - CONSTRUCCION EN EDIFICACIONES. (TECNÓLOGO) - CALI</v>
      </c>
      <c r="G595" s="5" t="str">
        <f ca="1">IFERROR(INDEX(ficha,MATCH(1,INDEX((viea=B588)*(hora=G594),0),0)),0)</f>
        <v>3311972 GESTION DE LA SEGURIDAD Y SALUD EN EL TRABAJO ( TECNOLOGO)</v>
      </c>
      <c r="H595" s="23">
        <f ca="1">IFERROR(INDEX(ficha,MATCH(1,INDEX((saba=B588)*(hora=H594),0),0)),0)</f>
        <v>0</v>
      </c>
    </row>
    <row r="596" spans="1:11" ht="14.1" customHeight="1" thickBot="1" x14ac:dyDescent="0.35">
      <c r="A596" s="724"/>
      <c r="B596" s="725"/>
      <c r="C596" s="707" t="str">
        <f ca="1">IFERROR(INDEX(luni,MATCH(1,INDEX((ficha=C595)*(hora=C594),0),0)),0)</f>
        <v>CARLOS ALBERTO VALENCIA PÉREZ</v>
      </c>
      <c r="D596" s="707" t="str">
        <f ca="1">IFERROR(INDEX(mari,MATCH(1,INDEX((ficha=D595)*(hora=D594),0),0)),0)</f>
        <v>DANIEL ENRIQUE HERRERA QUIÑONEZ</v>
      </c>
      <c r="E596" s="707" t="str">
        <f ca="1">IFERROR(INDEX(miei,MATCH(1,INDEX((ficha=E595)*(hora=E594),0),0)),0)</f>
        <v>LEIDY DIANA RAMÍREZ VARGAS</v>
      </c>
      <c r="F596" s="707" t="str">
        <f ca="1">IFERROR(INDEX(juei,MATCH(1,INDEX((ficha=F595)*(hora=F594),0),0)),0)</f>
        <v>VIVIANA GIRALDO MARTÍNEZ</v>
      </c>
      <c r="G596" s="707" t="str">
        <f ca="1">IFERROR(INDEX(viei,MATCH(1,INDEX((ficha=G595)*(hora=G594),0),0)),0)</f>
        <v>LUPERLY PALACIO RODRÍGUEZ</v>
      </c>
      <c r="H596" s="708">
        <f ca="1">IFERROR(INDEX(sabi,MATCH(1,INDEX((ficha=H595)*(hora=H594),0),0)),0)</f>
        <v>0</v>
      </c>
    </row>
    <row r="597" spans="1:11" ht="14.1" customHeight="1" thickTop="1" x14ac:dyDescent="0.3">
      <c r="A597" s="724">
        <v>67</v>
      </c>
      <c r="B597" s="725" t="str">
        <f>INDEX(ambiente,A597)</f>
        <v>SEDE ANDRÉS SANÍN - AULA 208 - SALA DE SISTEMAS (CALLE 75 No. 19-52)</v>
      </c>
      <c r="C597" s="703" t="str">
        <f ca="1">IFERROR(INDEX(hora,MATCH(1,INDEX((bloq=1)*(luna=B597),0),0)),0)</f>
        <v>8:00 - 12:00</v>
      </c>
      <c r="D597" s="703" t="str">
        <f ca="1">IFERROR(INDEX(hora,MATCH(1,INDEX((bloq=1)*(mara=B597),0),0)),0)</f>
        <v>7:00 - 11:00</v>
      </c>
      <c r="E597" s="703" t="str">
        <f ca="1">IFERROR(INDEX(hora,MATCH(1,INDEX((bloq=1)*(miea=B597),0),0)),0)</f>
        <v>8:00 - 12:00</v>
      </c>
      <c r="F597" s="703" t="str">
        <f ca="1">IFERROR(INDEX(hora,MATCH(1,INDEX((bloq=1)*(juea=B597),0),0)),0)</f>
        <v>7:00 - 11:00</v>
      </c>
      <c r="G597" s="703" t="str">
        <f ca="1">IFERROR(INDEX(hora,MATCH(1,INDEX((bloq=1)*(viea=B597),0),0)),0)</f>
        <v>7:00 - 11:00</v>
      </c>
      <c r="H597" s="704">
        <f ca="1">IFERROR(INDEX(hora,MATCH(1,INDEX((bloq=1)*(saba=B597),0),0)),0)</f>
        <v>0</v>
      </c>
      <c r="I597" s="25">
        <f ca="1">COUNTA(C598:H598)+COUNTA(C601:H601)+COUNTA(C604:H604)</f>
        <v>18</v>
      </c>
      <c r="J597" s="25">
        <f ca="1">COUNTIF(luna,B597)+COUNTIF(mara,B597)+COUNTIF(miea,B597)+COUNTIF(juea,B597)+COUNTIF(viea,B597)+COUNTIF(saba,B597)</f>
        <v>19</v>
      </c>
      <c r="K597" s="25">
        <f ca="1">I597-I598</f>
        <v>16</v>
      </c>
    </row>
    <row r="598" spans="1:11" ht="29.1" customHeight="1" x14ac:dyDescent="0.3">
      <c r="A598" s="724"/>
      <c r="B598" s="725"/>
      <c r="C598" s="5" t="str">
        <f ca="1">IFERROR(INDEX(ficha,MATCH(1,INDEX((luna=B597)*(hora=C597),0),0)),0)</f>
        <v>3317160 - MANTENIMIENTO Y REPARACIÓN DE EDIFICACIONES (TÉCNICO) - CALI</v>
      </c>
      <c r="D598" s="5" t="str">
        <f ca="1">IFERROR(INDEX(ficha,MATCH(1,INDEX((mara=B597)*(hora=D597),0),0)),0)</f>
        <v>3410866 - CONSTRUCCIÓN EN EDIFICACIONES (TECNÓLOGO) - CALI</v>
      </c>
      <c r="E598" s="5" t="str">
        <f ca="1">IFERROR(INDEX(ficha,MATCH(1,INDEX((miea=B597)*(hora=E597),0),0)),0)</f>
        <v xml:space="preserve"> 3147650 GESTION DE LA SEGURIDAD Y SALUD EN EL TRABAJO ( TECNOLOGO)</v>
      </c>
      <c r="F598" s="5" t="str">
        <f ca="1">IFERROR(INDEX(ficha,MATCH(1,INDEX((juea=B597)*(hora=F597),0),0)),0)</f>
        <v>3410866 - CONSTRUCCIÓN EN EDIFICACIONES (TECNÓLOGO) - CALI</v>
      </c>
      <c r="G598" s="5" t="str">
        <f ca="1">IFERROR(INDEX(ficha,MATCH(1,INDEX((viea=B597)*(hora=G597),0),0)),0)</f>
        <v>3410866 - CONSTRUCCIÓN EN EDIFICACIONES (TECNÓLOGO) - CALI</v>
      </c>
      <c r="H598" s="22">
        <f ca="1">IFERROR(INDEX(ficha,MATCH(1,INDEX((saba=B597)*(hora=H597),0),0)),0)</f>
        <v>0</v>
      </c>
      <c r="I598" s="25">
        <f ca="1">COUNTIF(C598:H598,0)+COUNTIF(C601:H601,0)+COUNTIF(C604:H604,0)</f>
        <v>2</v>
      </c>
    </row>
    <row r="599" spans="1:11" ht="39.6" customHeight="1" thickBot="1" x14ac:dyDescent="0.35">
      <c r="A599" s="724"/>
      <c r="B599" s="725"/>
      <c r="C599" s="705" t="str">
        <f ca="1">IFERROR(INDEX(luni,MATCH(1,INDEX((ficha=C598)*(hora=C597),0),0)),0)</f>
        <v>CARLOS MARIO BEDOYA MOLINA</v>
      </c>
      <c r="D599" s="705" t="str">
        <f ca="1">IFERROR(INDEX(mari,MATCH(1,INDEX((ficha=D598)*(hora=D597),0),0)),0)</f>
        <v>BRENDA LUCÍA ORDOÑEZ ASTAIZA</v>
      </c>
      <c r="E599" s="705" t="str">
        <f ca="1">IFERROR(INDEX(miei,MATCH(1,INDEX((ficha=E598)*(hora=E597),0),0)),0)</f>
        <v xml:space="preserve">LEYDI VERÓNICA TROCHEZ CARO </v>
      </c>
      <c r="F599" s="705" t="str">
        <f ca="1">IFERROR(INDEX(juei,MATCH(1,INDEX((ficha=F598)*(hora=F597),0),0)),0)</f>
        <v>CARLOS GERMAN ARIAS GIL</v>
      </c>
      <c r="G599" s="705" t="str">
        <f ca="1">IFERROR(INDEX(viei,MATCH(1,INDEX((ficha=G598)*(hora=G597),0),0)),0)</f>
        <v>VIVIANA GIRALDO MARTÍNEZ</v>
      </c>
      <c r="H599" s="706">
        <f ca="1">IFERROR(INDEX(sabi,MATCH(1,INDEX((ficha=H598)*(hora=H597),0),0)),0)</f>
        <v>0</v>
      </c>
    </row>
    <row r="600" spans="1:11" ht="14.1" customHeight="1" thickTop="1" x14ac:dyDescent="0.3">
      <c r="A600" s="724"/>
      <c r="B600" s="725"/>
      <c r="C600" s="703" t="str">
        <f ca="1">IFERROR(INDEX(hora,MATCH(1,INDEX((bloq=2)*(luna=B597),0),0)),0)</f>
        <v>12:00 - 15:00</v>
      </c>
      <c r="D600" s="703" t="str">
        <f ca="1">IFERROR(INDEX(hora,MATCH(1,INDEX((bloq=2)*(mara=B597),0),0)),0)</f>
        <v>12:00 - 15:00</v>
      </c>
      <c r="E600" s="703" t="str">
        <f ca="1">IFERROR(INDEX(hora,MATCH(1,INDEX((bloq=2)*(miea=B597),0),0)),0)</f>
        <v>15:00 - 18:00</v>
      </c>
      <c r="F600" s="703" t="str">
        <f ca="1">IFERROR(INDEX(hora,MATCH(1,INDEX((bloq=2)*(juea=B597),0),0)),0)</f>
        <v>12:00 - 15:00</v>
      </c>
      <c r="G600" s="703" t="str">
        <f ca="1">IFERROR(INDEX(hora,MATCH(1,INDEX((bloq=2)*(viea=B597),0),0)),0)</f>
        <v>15:00 - 18:00</v>
      </c>
      <c r="H600" s="704" t="str">
        <f ca="1">IFERROR(INDEX(hora,MATCH(1,INDEX((bloq=2)*(saba=B597),0),0)),0)</f>
        <v>14:00 - 18:00</v>
      </c>
    </row>
    <row r="601" spans="1:11" ht="55.5" customHeight="1" x14ac:dyDescent="0.3">
      <c r="A601" s="724"/>
      <c r="B601" s="725"/>
      <c r="C601" s="5" t="str">
        <f ca="1">IFERROR(INDEX(ficha,MATCH(1,INDEX((luna=B597)*(hora=C600),0),0)),0)</f>
        <v>3361935 EMPRENDIMIENTO Y FOMENTO EMPRESARIAL ( TECNICO)</v>
      </c>
      <c r="D601" s="5" t="str">
        <f ca="1">IFERROR(INDEX(ficha,MATCH(1,INDEX((mara=B597)*(hora=D600),0),0)),0)</f>
        <v>3410648  PREVENCION Y CONTROL AMBIENTAL ( TECNOLOGO)</v>
      </c>
      <c r="E601" s="5" t="str">
        <f ca="1">IFERROR(INDEX(ficha,MATCH(1,INDEX((miea=B597)*(hora=E600),0),0)),0)</f>
        <v>3311972 GESTION DE LA SEGURIDAD Y SALUD EN EL TRABAJO ( TECNOLOGO)</v>
      </c>
      <c r="F601" s="5" t="str">
        <f ca="1">IFERROR(INDEX(ficha,MATCH(1,INDEX((juea=B597)*(hora=F600),0),0)),0)</f>
        <v>3410866 - CONSTRUCCIÓN EN EDIFICACIONES (TECNÓLOGO) - CALI</v>
      </c>
      <c r="G601" s="5" t="str">
        <f ca="1">IFERROR(INDEX(ficha,MATCH(1,INDEX((viea=B597)*(hora=G600),0),0)),0)</f>
        <v>3470982 - CONSTRUCCIÓN EN EDIFICACIONES (TECNÓLOGO) - CALI</v>
      </c>
      <c r="H601" s="22" t="str">
        <f ca="1">IFERROR(INDEX(ficha,MATCH(1,INDEX((saba=B597)*(hora=H600),0),0)),0)</f>
        <v>NUEVA-TG2 -CONSTRUCCIÓN EN EDIFICACIONES (TECNÓLOGO) - CALI</v>
      </c>
    </row>
    <row r="602" spans="1:11" ht="24" customHeight="1" thickBot="1" x14ac:dyDescent="0.35">
      <c r="A602" s="724"/>
      <c r="B602" s="725"/>
      <c r="C602" s="705" t="str">
        <f ca="1">IFERROR(INDEX(luni,MATCH(1,INDEX((ficha=C601)*(hora=C600),0),0)),0)</f>
        <v>JUAN CARLOS CANDAMIL SALAZAR</v>
      </c>
      <c r="D602" s="705" t="str">
        <f ca="1">IFERROR(INDEX(mari,MATCH(1,INDEX((ficha=D601)*(hora=D600),0),0)),0)</f>
        <v>IVÁN SEBASTIÁN CÁRDENAS QUEVEDO</v>
      </c>
      <c r="E602" s="705" t="str">
        <f ca="1">IFERROR(INDEX(miei,MATCH(1,INDEX((ficha=E601)*(hora=E600),0),0)),0)</f>
        <v>FERNANDO JOSÉ BEDOYA MESSA</v>
      </c>
      <c r="F602" s="705" t="str">
        <f ca="1">IFERROR(INDEX(juei,MATCH(1,INDEX((ficha=F601)*(hora=F600),0),0)),0)</f>
        <v>SUSAN STACEY VALENCIA CASTRO</v>
      </c>
      <c r="G602" s="705" t="str">
        <f ca="1">IFERROR(INDEX(viei,MATCH(1,INDEX((ficha=G601)*(hora=G600),0),0)),0)</f>
        <v>NUBIA FLÓREZ ARIAS</v>
      </c>
      <c r="H602" s="706" t="str">
        <f ca="1">IFERROR(INDEX(sabi,MATCH(1,INDEX((ficha=H601)*(hora=H600),0),0)),0)</f>
        <v>LEONARDO ALCALDE QUINTERO</v>
      </c>
    </row>
    <row r="603" spans="1:11" ht="14.1" customHeight="1" thickTop="1" x14ac:dyDescent="0.3">
      <c r="A603" s="724"/>
      <c r="B603" s="725"/>
      <c r="C603" s="703" t="str">
        <f ca="1">IFERROR(INDEX(hora,MATCH(1,INDEX((bloq=3)*(luna=B597),0),0)),0)</f>
        <v>18:00 - 21:00</v>
      </c>
      <c r="D603" s="703" t="str">
        <f ca="1">IFERROR(INDEX(hora,MATCH(1,INDEX((bloq=3)*(mara=B597),0),0)),0)</f>
        <v>18:00 - 21:00</v>
      </c>
      <c r="E603" s="703" t="str">
        <f ca="1">IFERROR(INDEX(hora,MATCH(1,INDEX((bloq=3)*(miea=B597),0),0)),0)</f>
        <v>18:00 - 21:00</v>
      </c>
      <c r="F603" s="703" t="str">
        <f ca="1">IFERROR(INDEX(hora,MATCH(1,INDEX((bloq=3)*(juea=B597),0),0)),0)</f>
        <v>18:00 - 21:00</v>
      </c>
      <c r="G603" s="703" t="str">
        <f ca="1">IFERROR(INDEX(hora,MATCH(1,INDEX((bloq=3)*(viea=B597),0),0)),0)</f>
        <v>18:00 - 21:00</v>
      </c>
      <c r="H603" s="704">
        <f ca="1">IFERROR(INDEX(hora,MATCH(1,INDEX((bloq=3)*(saba=B597),0),0)),0)</f>
        <v>0</v>
      </c>
    </row>
    <row r="604" spans="1:11" ht="14.1" customHeight="1" x14ac:dyDescent="0.3">
      <c r="A604" s="724"/>
      <c r="B604" s="725"/>
      <c r="C604" s="5" t="str">
        <f ca="1">IFERROR(INDEX(ficha,MATCH(1,INDEX((luna=B597)*(hora=C603),0),0)),0)</f>
        <v>3093689 - CONSTRUCCION EN EDIFICACIONES. (TECNÓLOGO) - CALI</v>
      </c>
      <c r="D604" s="5" t="str">
        <f ca="1">IFERROR(INDEX(ficha,MATCH(1,INDEX((mara=B597)*(hora=D603),0),0)),0)</f>
        <v>3093689 - CONSTRUCCION EN EDIFICACIONES. (TECNÓLOGO) - CALI</v>
      </c>
      <c r="E604" s="5" t="str">
        <f ca="1">IFERROR(INDEX(ficha,MATCH(1,INDEX((miea=B597)*(hora=E603),0),0)),0)</f>
        <v>3031561 - CONSTRUCCION EN EDIFICACIONES. (TECNÓLOGO) - CALI</v>
      </c>
      <c r="F604" s="5" t="str">
        <f ca="1">IFERROR(INDEX(ficha,MATCH(1,INDEX((juea=B597)*(hora=F603),0),0)),0)</f>
        <v>3093689 - CONSTRUCCION EN EDIFICACIONES. (TECNÓLOGO) - CALI</v>
      </c>
      <c r="G604" s="5" t="str">
        <f ca="1">IFERROR(INDEX(ficha,MATCH(1,INDEX((viea=B597)*(hora=G603),0),0)),0)</f>
        <v>3093689 - CONSTRUCCION EN EDIFICACIONES. (TECNÓLOGO) - CALI</v>
      </c>
      <c r="H604" s="22">
        <f ca="1">IFERROR(INDEX(ficha,MATCH(1,INDEX((saba=B597)*(hora=H603),0),0)),0)</f>
        <v>0</v>
      </c>
    </row>
    <row r="605" spans="1:11" ht="14.1" customHeight="1" thickBot="1" x14ac:dyDescent="0.35">
      <c r="A605" s="724"/>
      <c r="B605" s="725"/>
      <c r="C605" s="707" t="str">
        <f ca="1">IFERROR(INDEX(luni,MATCH(1,INDEX((ficha=C604)*(hora=C603),0),0)),0)</f>
        <v>LEYDI MERCEDES JIMÉNEZ BOLAÑOS</v>
      </c>
      <c r="D605" s="707" t="str">
        <f ca="1">IFERROR(INDEX(mari,MATCH(1,INDEX((ficha=D604)*(hora=D603),0),0)),0)</f>
        <v>BRENDA LUCÍA ORDOÑEZ ASTAIZA</v>
      </c>
      <c r="E605" s="707" t="str">
        <f ca="1">IFERROR(INDEX(miei,MATCH(1,INDEX((ficha=E604)*(hora=E603),0),0)),0)</f>
        <v>NILSON FERLEY TROCHEZ SÁNCHEZ</v>
      </c>
      <c r="F605" s="707" t="str">
        <f ca="1">IFERROR(INDEX(juei,MATCH(1,INDEX((ficha=F604)*(hora=F603),0),0)),0)</f>
        <v xml:space="preserve">CARLOS HERNANDO SOLARTE ASTAIZA </v>
      </c>
      <c r="G605" s="707" t="str">
        <f ca="1">IFERROR(INDEX(viei,MATCH(1,INDEX((ficha=G604)*(hora=G603),0),0)),0)</f>
        <v>VIVIANA GIRALDO MARTÍNEZ</v>
      </c>
      <c r="H605" s="708">
        <f ca="1">IFERROR(INDEX(sabi,MATCH(1,INDEX((ficha=H604)*(hora=H603),0),0)),0)</f>
        <v>0</v>
      </c>
    </row>
    <row r="606" spans="1:11" ht="14.1" customHeight="1" thickTop="1" x14ac:dyDescent="0.3">
      <c r="A606" s="724">
        <v>68</v>
      </c>
      <c r="B606" s="725" t="str">
        <f>INDEX(ambiente,A606)</f>
        <v>SEDE ANDRÉS SANÍN - SALA DE INSTRUCTORES</v>
      </c>
      <c r="C606" s="703">
        <f ca="1">IFERROR(INDEX(hora,MATCH(1,INDEX((bloq=1)*(luna=B606),0),0)),0)</f>
        <v>0</v>
      </c>
      <c r="D606" s="703">
        <f ca="1">IFERROR(INDEX(hora,MATCH(1,INDEX((bloq=1)*(mara=B606),0),0)),0)</f>
        <v>0</v>
      </c>
      <c r="E606" s="703">
        <f ca="1">IFERROR(INDEX(hora,MATCH(1,INDEX((bloq=1)*(miea=B606),0),0)),0)</f>
        <v>0</v>
      </c>
      <c r="F606" s="703">
        <f ca="1">IFERROR(INDEX(hora,MATCH(1,INDEX((bloq=1)*(juea=B606),0),0)),0)</f>
        <v>0</v>
      </c>
      <c r="G606" s="703">
        <f ca="1">IFERROR(INDEX(hora,MATCH(1,INDEX((bloq=1)*(viea=B606),0),0)),0)</f>
        <v>0</v>
      </c>
      <c r="H606" s="704">
        <f ca="1">IFERROR(INDEX(hora,MATCH(1,INDEX((bloq=1)*(saba=B606),0),0)),0)</f>
        <v>0</v>
      </c>
      <c r="I606" s="25">
        <f ca="1">COUNTA(C607:H607)+COUNTA(C610:H610)+COUNTA(C613:H613)</f>
        <v>18</v>
      </c>
      <c r="J606" s="25">
        <f ca="1">COUNTIF(luna,B606)+COUNTIF(mara,B606)+COUNTIF(miea,B606)+COUNTIF(juea,B606)+COUNTIF(viea,B606)+COUNTIF(saba,B606)</f>
        <v>0</v>
      </c>
      <c r="K606" s="25">
        <f ca="1">I606-I607</f>
        <v>0</v>
      </c>
    </row>
    <row r="607" spans="1:11" ht="14.1" customHeight="1" x14ac:dyDescent="0.3">
      <c r="A607" s="724"/>
      <c r="B607" s="725"/>
      <c r="C607" s="5">
        <f ca="1">IFERROR(INDEX(ficha,MATCH(1,INDEX((luna=B606)*(hora=C606),0),0)),0)</f>
        <v>0</v>
      </c>
      <c r="D607" s="5">
        <f ca="1">IFERROR(INDEX(ficha,MATCH(1,INDEX((mara=B606)*(hora=D606),0),0)),0)</f>
        <v>0</v>
      </c>
      <c r="E607" s="5">
        <f ca="1">IFERROR(INDEX(ficha,MATCH(1,INDEX((miea=B606)*(hora=E606),0),0)),0)</f>
        <v>0</v>
      </c>
      <c r="F607" s="5">
        <f ca="1">IFERROR(INDEX(ficha,MATCH(1,INDEX((juea=B606)*(hora=F606),0),0)),0)</f>
        <v>0</v>
      </c>
      <c r="G607" s="5">
        <f ca="1">IFERROR(INDEX(ficha,MATCH(1,INDEX((viea=B606)*(hora=G606),0),0)),0)</f>
        <v>0</v>
      </c>
      <c r="H607" s="23">
        <f ca="1">IFERROR(INDEX(ficha,MATCH(1,INDEX((saba=B606)*(hora=H606),0),0)),0)</f>
        <v>0</v>
      </c>
      <c r="I607" s="25">
        <f ca="1">COUNTIF(C607:H607,0)+COUNTIF(C610:H610,0)+COUNTIF(C613:H613,0)</f>
        <v>18</v>
      </c>
    </row>
    <row r="608" spans="1:11" ht="14.1" customHeight="1" thickBot="1" x14ac:dyDescent="0.35">
      <c r="A608" s="724"/>
      <c r="B608" s="725"/>
      <c r="C608" s="705">
        <f ca="1">IFERROR(INDEX(luni,MATCH(1,INDEX((ficha=C607)*(hora=C606),0),0)),0)</f>
        <v>0</v>
      </c>
      <c r="D608" s="705">
        <f ca="1">IFERROR(INDEX(mari,MATCH(1,INDEX((ficha=D607)*(hora=D606),0),0)),0)</f>
        <v>0</v>
      </c>
      <c r="E608" s="705">
        <f ca="1">IFERROR(INDEX(miei,MATCH(1,INDEX((ficha=E607)*(hora=E606),0),0)),0)</f>
        <v>0</v>
      </c>
      <c r="F608" s="705">
        <f ca="1">IFERROR(INDEX(juei,MATCH(1,INDEX((ficha=F607)*(hora=F606),0),0)),0)</f>
        <v>0</v>
      </c>
      <c r="G608" s="705">
        <f ca="1">IFERROR(INDEX(viei,MATCH(1,INDEX((ficha=G607)*(hora=G606),0),0)),0)</f>
        <v>0</v>
      </c>
      <c r="H608" s="706">
        <f ca="1">IFERROR(INDEX(sabi,MATCH(1,INDEX((ficha=H607)*(hora=H606),0),0)),0)</f>
        <v>0</v>
      </c>
    </row>
    <row r="609" spans="1:11" ht="14.1" customHeight="1" thickTop="1" x14ac:dyDescent="0.3">
      <c r="A609" s="724"/>
      <c r="B609" s="725"/>
      <c r="C609" s="703">
        <f ca="1">IFERROR(INDEX(hora,MATCH(1,INDEX((bloq=2)*(luna=B606),0),0)),0)</f>
        <v>0</v>
      </c>
      <c r="D609" s="703">
        <f ca="1">IFERROR(INDEX(hora,MATCH(1,INDEX((bloq=2)*(mara=B606),0),0)),0)</f>
        <v>0</v>
      </c>
      <c r="E609" s="703">
        <f ca="1">IFERROR(INDEX(hora,MATCH(1,INDEX((bloq=2)*(miea=B606),0),0)),0)</f>
        <v>0</v>
      </c>
      <c r="F609" s="703">
        <f ca="1">IFERROR(INDEX(hora,MATCH(1,INDEX((bloq=2)*(juea=B606),0),0)),0)</f>
        <v>0</v>
      </c>
      <c r="G609" s="703">
        <f ca="1">IFERROR(INDEX(hora,MATCH(1,INDEX((bloq=2)*(viea=B606),0),0)),0)</f>
        <v>0</v>
      </c>
      <c r="H609" s="704">
        <f ca="1">IFERROR(INDEX(hora,MATCH(1,INDEX((bloq=2)*(saba=B606),0),0)),0)</f>
        <v>0</v>
      </c>
    </row>
    <row r="610" spans="1:11" ht="14.1" customHeight="1" x14ac:dyDescent="0.3">
      <c r="A610" s="724"/>
      <c r="B610" s="725"/>
      <c r="C610" s="5">
        <f ca="1">IFERROR(INDEX(ficha,MATCH(1,INDEX((luna=B606)*(hora=C609),0),0)),0)</f>
        <v>0</v>
      </c>
      <c r="D610" s="5">
        <f ca="1">IFERROR(INDEX(ficha,MATCH(1,INDEX((mara=B606)*(hora=D609),0),0)),0)</f>
        <v>0</v>
      </c>
      <c r="E610" s="5">
        <f ca="1">IFERROR(INDEX(ficha,MATCH(1,INDEX((miea=B606)*(hora=E609),0),0)),0)</f>
        <v>0</v>
      </c>
      <c r="F610" s="5">
        <f ca="1">IFERROR(INDEX(ficha,MATCH(1,INDEX((juea=B606)*(hora=F609),0),0)),0)</f>
        <v>0</v>
      </c>
      <c r="G610" s="5">
        <f ca="1">IFERROR(INDEX(ficha,MATCH(1,INDEX((viea=B606)*(hora=G609),0),0)),0)</f>
        <v>0</v>
      </c>
      <c r="H610" s="23">
        <f ca="1">IFERROR(INDEX(ficha,MATCH(1,INDEX((saba=B606)*(hora=H609),0),0)),0)</f>
        <v>0</v>
      </c>
    </row>
    <row r="611" spans="1:11" ht="14.1" customHeight="1" thickBot="1" x14ac:dyDescent="0.35">
      <c r="A611" s="724"/>
      <c r="B611" s="725"/>
      <c r="C611" s="705">
        <f ca="1">IFERROR(INDEX(luni,MATCH(1,INDEX((ficha=C610)*(hora=C609),0),0)),0)</f>
        <v>0</v>
      </c>
      <c r="D611" s="705">
        <f ca="1">IFERROR(INDEX(mari,MATCH(1,INDEX((ficha=D610)*(hora=D609),0),0)),0)</f>
        <v>0</v>
      </c>
      <c r="E611" s="705">
        <f ca="1">IFERROR(INDEX(miei,MATCH(1,INDEX((ficha=E610)*(hora=E609),0),0)),0)</f>
        <v>0</v>
      </c>
      <c r="F611" s="705">
        <f ca="1">IFERROR(INDEX(juei,MATCH(1,INDEX((ficha=F610)*(hora=F609),0),0)),0)</f>
        <v>0</v>
      </c>
      <c r="G611" s="705">
        <f ca="1">IFERROR(INDEX(viei,MATCH(1,INDEX((ficha=G610)*(hora=G609),0),0)),0)</f>
        <v>0</v>
      </c>
      <c r="H611" s="706">
        <f ca="1">IFERROR(INDEX(sabi,MATCH(1,INDEX((ficha=H610)*(hora=H609),0),0)),0)</f>
        <v>0</v>
      </c>
    </row>
    <row r="612" spans="1:11" ht="14.1" customHeight="1" thickTop="1" x14ac:dyDescent="0.3">
      <c r="A612" s="724"/>
      <c r="B612" s="725"/>
      <c r="C612" s="703">
        <f ca="1">IFERROR(INDEX(hora,MATCH(1,INDEX((bloq=3)*(luna=B606),0),0)),0)</f>
        <v>0</v>
      </c>
      <c r="D612" s="703">
        <f ca="1">IFERROR(INDEX(hora,MATCH(1,INDEX((bloq=3)*(mara=B606),0),0)),0)</f>
        <v>0</v>
      </c>
      <c r="E612" s="703">
        <f ca="1">IFERROR(INDEX(hora,MATCH(1,INDEX((bloq=3)*(miea=B606),0),0)),0)</f>
        <v>0</v>
      </c>
      <c r="F612" s="703">
        <f ca="1">IFERROR(INDEX(hora,MATCH(1,INDEX((bloq=3)*(juea=B606),0),0)),0)</f>
        <v>0</v>
      </c>
      <c r="G612" s="703">
        <f ca="1">IFERROR(INDEX(hora,MATCH(1,INDEX((bloq=3)*(viea=B606),0),0)),0)</f>
        <v>0</v>
      </c>
      <c r="H612" s="704">
        <f ca="1">IFERROR(INDEX(hora,MATCH(1,INDEX((bloq=3)*(saba=B606),0),0)),0)</f>
        <v>0</v>
      </c>
    </row>
    <row r="613" spans="1:11" ht="14.1" customHeight="1" x14ac:dyDescent="0.3">
      <c r="A613" s="724"/>
      <c r="B613" s="725"/>
      <c r="C613" s="5">
        <f ca="1">IFERROR(INDEX(ficha,MATCH(1,INDEX((luna=B606)*(hora=C612),0),0)),0)</f>
        <v>0</v>
      </c>
      <c r="D613" s="5">
        <f ca="1">IFERROR(INDEX(ficha,MATCH(1,INDEX((mara=B606)*(hora=D612),0),0)),0)</f>
        <v>0</v>
      </c>
      <c r="E613" s="5">
        <f ca="1">IFERROR(INDEX(ficha,MATCH(1,INDEX((miea=B606)*(hora=E612),0),0)),0)</f>
        <v>0</v>
      </c>
      <c r="F613" s="5">
        <f ca="1">IFERROR(INDEX(ficha,MATCH(1,INDEX((juea=B606)*(hora=F612),0),0)),0)</f>
        <v>0</v>
      </c>
      <c r="G613" s="5">
        <f ca="1">IFERROR(INDEX(ficha,MATCH(1,INDEX((viea=B606)*(hora=G612),0),0)),0)</f>
        <v>0</v>
      </c>
      <c r="H613" s="23">
        <f ca="1">IFERROR(INDEX(ficha,MATCH(1,INDEX((saba=B606)*(hora=H612),0),0)),0)</f>
        <v>0</v>
      </c>
    </row>
    <row r="614" spans="1:11" ht="14.1" customHeight="1" thickBot="1" x14ac:dyDescent="0.35">
      <c r="A614" s="724"/>
      <c r="B614" s="725"/>
      <c r="C614" s="707">
        <f ca="1">IFERROR(INDEX(luni,MATCH(1,INDEX((ficha=C613)*(hora=C612),0),0)),0)</f>
        <v>0</v>
      </c>
      <c r="D614" s="707">
        <f ca="1">IFERROR(INDEX(mari,MATCH(1,INDEX((ficha=D613)*(hora=D612),0),0)),0)</f>
        <v>0</v>
      </c>
      <c r="E614" s="707">
        <f ca="1">IFERROR(INDEX(miei,MATCH(1,INDEX((ficha=E613)*(hora=E612),0),0)),0)</f>
        <v>0</v>
      </c>
      <c r="F614" s="707">
        <f ca="1">IFERROR(INDEX(juei,MATCH(1,INDEX((ficha=F613)*(hora=F612),0),0)),0)</f>
        <v>0</v>
      </c>
      <c r="G614" s="707">
        <f ca="1">IFERROR(INDEX(viei,MATCH(1,INDEX((ficha=G613)*(hora=G612),0),0)),0)</f>
        <v>0</v>
      </c>
      <c r="H614" s="708">
        <f ca="1">IFERROR(INDEX(sabi,MATCH(1,INDEX((ficha=H613)*(hora=H612),0),0)),0)</f>
        <v>0</v>
      </c>
    </row>
    <row r="615" spans="1:11" ht="14.1" customHeight="1" thickTop="1" x14ac:dyDescent="0.3">
      <c r="A615" s="724">
        <v>69</v>
      </c>
      <c r="B615" s="725" t="str">
        <f>INDEX(ambiente,A615)</f>
        <v>SEDE CENTRO - AULA DE APOYO CONSTRUCCIÓN - SENA AVENIDA 4N CON CALLE 10N</v>
      </c>
      <c r="C615" s="703">
        <f ca="1">IFERROR(INDEX(hora,MATCH(1,INDEX((bloq=1)*(luna=B615),0),0)),0)</f>
        <v>0</v>
      </c>
      <c r="D615" s="703">
        <f ca="1">IFERROR(INDEX(hora,MATCH(1,INDEX((bloq=1)*(mara=B615),0),0)),0)</f>
        <v>0</v>
      </c>
      <c r="E615" s="703">
        <f ca="1">IFERROR(INDEX(hora,MATCH(1,INDEX((bloq=1)*(miea=B615),0),0)),0)</f>
        <v>0</v>
      </c>
      <c r="F615" s="703">
        <f ca="1">IFERROR(INDEX(hora,MATCH(1,INDEX((bloq=1)*(juea=B615),0),0)),0)</f>
        <v>0</v>
      </c>
      <c r="G615" s="703">
        <f ca="1">IFERROR(INDEX(hora,MATCH(1,INDEX((bloq=1)*(viea=B615),0),0)),0)</f>
        <v>0</v>
      </c>
      <c r="H615" s="704">
        <f ca="1">IFERROR(INDEX(hora,MATCH(1,INDEX((bloq=1)*(saba=B615),0),0)),0)</f>
        <v>0</v>
      </c>
      <c r="I615" s="25">
        <f ca="1">COUNTA(C616:H616)+COUNTA(C619:H619)+COUNTA(C622:H622)</f>
        <v>18</v>
      </c>
      <c r="J615" s="25">
        <f ca="1">COUNTIF(luna,B615)+COUNTIF(mara,B615)+COUNTIF(miea,B615)+COUNTIF(juea,B615)+COUNTIF(viea,B615)+COUNTIF(saba,B615)</f>
        <v>0</v>
      </c>
      <c r="K615" s="25">
        <f ca="1">I615-I616</f>
        <v>0</v>
      </c>
    </row>
    <row r="616" spans="1:11" ht="14.1" customHeight="1" x14ac:dyDescent="0.3">
      <c r="A616" s="724"/>
      <c r="B616" s="725"/>
      <c r="C616" s="5">
        <f ca="1">IFERROR(INDEX(ficha,MATCH(1,INDEX((luna=B615)*(hora=C615),0),0)),0)</f>
        <v>0</v>
      </c>
      <c r="D616" s="5">
        <f ca="1">IFERROR(INDEX(ficha,MATCH(1,INDEX((mara=B615)*(hora=D615),0),0)),0)</f>
        <v>0</v>
      </c>
      <c r="E616" s="5">
        <f ca="1">IFERROR(INDEX(ficha,MATCH(1,INDEX((miea=B615)*(hora=E615),0),0)),0)</f>
        <v>0</v>
      </c>
      <c r="F616" s="5">
        <f ca="1">IFERROR(INDEX(ficha,MATCH(1,INDEX((juea=B615)*(hora=F615),0),0)),0)</f>
        <v>0</v>
      </c>
      <c r="G616" s="5">
        <f ca="1">IFERROR(INDEX(ficha,MATCH(1,INDEX((viea=B615)*(hora=G615),0),0)),0)</f>
        <v>0</v>
      </c>
      <c r="H616" s="22">
        <f ca="1">IFERROR(INDEX(ficha,MATCH(1,INDEX((saba=B615)*(hora=H615),0),0)),0)</f>
        <v>0</v>
      </c>
      <c r="I616" s="25">
        <f ca="1">COUNTIF(C616:H616,0)+COUNTIF(C619:H619,0)+COUNTIF(C622:H622,0)</f>
        <v>18</v>
      </c>
    </row>
    <row r="617" spans="1:11" ht="14.1" customHeight="1" thickBot="1" x14ac:dyDescent="0.35">
      <c r="A617" s="724"/>
      <c r="B617" s="725"/>
      <c r="C617" s="705">
        <f ca="1">IFERROR(INDEX(luni,MATCH(1,INDEX((ficha=C616)*(hora=C615),0),0)),0)</f>
        <v>0</v>
      </c>
      <c r="D617" s="705">
        <f ca="1">IFERROR(INDEX(mari,MATCH(1,INDEX((ficha=D616)*(hora=D615),0),0)),0)</f>
        <v>0</v>
      </c>
      <c r="E617" s="705">
        <f ca="1">IFERROR(INDEX(miei,MATCH(1,INDEX((ficha=E616)*(hora=E615),0),0)),0)</f>
        <v>0</v>
      </c>
      <c r="F617" s="705">
        <f ca="1">IFERROR(INDEX(juei,MATCH(1,INDEX((ficha=F616)*(hora=F615),0),0)),0)</f>
        <v>0</v>
      </c>
      <c r="G617" s="705">
        <f ca="1">IFERROR(INDEX(viei,MATCH(1,INDEX((ficha=G616)*(hora=G615),0),0)),0)</f>
        <v>0</v>
      </c>
      <c r="H617" s="706">
        <f ca="1">IFERROR(INDEX(sabi,MATCH(1,INDEX((ficha=H616)*(hora=H615),0),0)),0)</f>
        <v>0</v>
      </c>
    </row>
    <row r="618" spans="1:11" ht="14.1" customHeight="1" thickTop="1" x14ac:dyDescent="0.3">
      <c r="A618" s="724"/>
      <c r="B618" s="725"/>
      <c r="C618" s="703">
        <f ca="1">IFERROR(INDEX(hora,MATCH(1,INDEX((bloq=2)*(luna=B615),0),0)),0)</f>
        <v>0</v>
      </c>
      <c r="D618" s="703">
        <f ca="1">IFERROR(INDEX(hora,MATCH(1,INDEX((bloq=2)*(mara=B615),0),0)),0)</f>
        <v>0</v>
      </c>
      <c r="E618" s="703">
        <f ca="1">IFERROR(INDEX(hora,MATCH(1,INDEX((bloq=2)*(miea=B615),0),0)),0)</f>
        <v>0</v>
      </c>
      <c r="F618" s="703">
        <f ca="1">IFERROR(INDEX(hora,MATCH(1,INDEX((bloq=2)*(juea=B615),0),0)),0)</f>
        <v>0</v>
      </c>
      <c r="G618" s="703">
        <f ca="1">IFERROR(INDEX(hora,MATCH(1,INDEX((bloq=2)*(viea=B615),0),0)),0)</f>
        <v>0</v>
      </c>
      <c r="H618" s="704">
        <f ca="1">IFERROR(INDEX(hora,MATCH(1,INDEX((bloq=2)*(saba=B615),0),0)),0)</f>
        <v>0</v>
      </c>
    </row>
    <row r="619" spans="1:11" ht="14.1" customHeight="1" x14ac:dyDescent="0.3">
      <c r="A619" s="724"/>
      <c r="B619" s="725"/>
      <c r="C619" s="5">
        <f ca="1">IFERROR(INDEX(ficha,MATCH(1,INDEX((luna=B615)*(hora=C618),0),0)),0)</f>
        <v>0</v>
      </c>
      <c r="D619" s="5">
        <f ca="1">IFERROR(INDEX(ficha,MATCH(1,INDEX((mara=B615)*(hora=D618),0),0)),0)</f>
        <v>0</v>
      </c>
      <c r="E619" s="5">
        <f ca="1">IFERROR(INDEX(ficha,MATCH(1,INDEX((miea=B615)*(hora=E618),0),0)),0)</f>
        <v>0</v>
      </c>
      <c r="F619" s="5">
        <f ca="1">IFERROR(INDEX(ficha,MATCH(1,INDEX((juea=B615)*(hora=F618),0),0)),0)</f>
        <v>0</v>
      </c>
      <c r="G619" s="5">
        <f ca="1">IFERROR(INDEX(ficha,MATCH(1,INDEX((viea=B615)*(hora=G618),0),0)),0)</f>
        <v>0</v>
      </c>
      <c r="H619" s="22">
        <f ca="1">IFERROR(INDEX(ficha,MATCH(1,INDEX((saba=B615)*(hora=H618),0),0)),0)</f>
        <v>0</v>
      </c>
    </row>
    <row r="620" spans="1:11" ht="14.1" customHeight="1" thickBot="1" x14ac:dyDescent="0.35">
      <c r="A620" s="724"/>
      <c r="B620" s="725"/>
      <c r="C620" s="705">
        <f ca="1">IFERROR(INDEX(luni,MATCH(1,INDEX((ficha=C619)*(hora=C618),0),0)),0)</f>
        <v>0</v>
      </c>
      <c r="D620" s="705">
        <f ca="1">IFERROR(INDEX(mari,MATCH(1,INDEX((ficha=D619)*(hora=D618),0),0)),0)</f>
        <v>0</v>
      </c>
      <c r="E620" s="705">
        <f ca="1">IFERROR(INDEX(miei,MATCH(1,INDEX((ficha=E619)*(hora=E618),0),0)),0)</f>
        <v>0</v>
      </c>
      <c r="F620" s="705">
        <f ca="1">IFERROR(INDEX(juei,MATCH(1,INDEX((ficha=F619)*(hora=F618),0),0)),0)</f>
        <v>0</v>
      </c>
      <c r="G620" s="705">
        <f ca="1">IFERROR(INDEX(viei,MATCH(1,INDEX((ficha=G619)*(hora=G618),0),0)),0)</f>
        <v>0</v>
      </c>
      <c r="H620" s="706">
        <f ca="1">IFERROR(INDEX(sabi,MATCH(1,INDEX((ficha=H619)*(hora=H618),0),0)),0)</f>
        <v>0</v>
      </c>
    </row>
    <row r="621" spans="1:11" ht="14.1" customHeight="1" thickTop="1" x14ac:dyDescent="0.3">
      <c r="A621" s="724"/>
      <c r="B621" s="725"/>
      <c r="C621" s="703">
        <f ca="1">IFERROR(INDEX(hora,MATCH(1,INDEX((bloq=3)*(luna=B615),0),0)),0)</f>
        <v>0</v>
      </c>
      <c r="D621" s="703">
        <f ca="1">IFERROR(INDEX(hora,MATCH(1,INDEX((bloq=3)*(mara=B615),0),0)),0)</f>
        <v>0</v>
      </c>
      <c r="E621" s="703">
        <f ca="1">IFERROR(INDEX(hora,MATCH(1,INDEX((bloq=3)*(miea=B615),0),0)),0)</f>
        <v>0</v>
      </c>
      <c r="F621" s="703">
        <f ca="1">IFERROR(INDEX(hora,MATCH(1,INDEX((bloq=3)*(juea=B615),0),0)),0)</f>
        <v>0</v>
      </c>
      <c r="G621" s="703">
        <f ca="1">IFERROR(INDEX(hora,MATCH(1,INDEX((bloq=3)*(viea=B615),0),0)),0)</f>
        <v>0</v>
      </c>
      <c r="H621" s="704">
        <f ca="1">IFERROR(INDEX(hora,MATCH(1,INDEX((bloq=3)*(saba=B615),0),0)),0)</f>
        <v>0</v>
      </c>
    </row>
    <row r="622" spans="1:11" ht="14.1" customHeight="1" x14ac:dyDescent="0.3">
      <c r="A622" s="724"/>
      <c r="B622" s="725"/>
      <c r="C622" s="5">
        <f ca="1">IFERROR(INDEX(ficha,MATCH(1,INDEX((luna=B615)*(hora=C621),0),0)),0)</f>
        <v>0</v>
      </c>
      <c r="D622" s="5">
        <f ca="1">IFERROR(INDEX(ficha,MATCH(1,INDEX((mara=B615)*(hora=D621),0),0)),0)</f>
        <v>0</v>
      </c>
      <c r="E622" s="5">
        <f ca="1">IFERROR(INDEX(ficha,MATCH(1,INDEX((miea=B615)*(hora=E621),0),0)),0)</f>
        <v>0</v>
      </c>
      <c r="F622" s="5">
        <f ca="1">IFERROR(INDEX(ficha,MATCH(1,INDEX((juea=B615)*(hora=F621),0),0)),0)</f>
        <v>0</v>
      </c>
      <c r="G622" s="5">
        <f ca="1">IFERROR(INDEX(ficha,MATCH(1,INDEX((viea=B615)*(hora=G621),0),0)),0)</f>
        <v>0</v>
      </c>
      <c r="H622" s="22">
        <f ca="1">IFERROR(INDEX(ficha,MATCH(1,INDEX((saba=B615)*(hora=H621),0),0)),0)</f>
        <v>0</v>
      </c>
    </row>
    <row r="623" spans="1:11" ht="14.1" customHeight="1" thickBot="1" x14ac:dyDescent="0.35">
      <c r="A623" s="724"/>
      <c r="B623" s="725"/>
      <c r="C623" s="707">
        <f ca="1">IFERROR(INDEX(luni,MATCH(1,INDEX((ficha=C622)*(hora=C621),0),0)),0)</f>
        <v>0</v>
      </c>
      <c r="D623" s="707">
        <f ca="1">IFERROR(INDEX(mari,MATCH(1,INDEX((ficha=D622)*(hora=D621),0),0)),0)</f>
        <v>0</v>
      </c>
      <c r="E623" s="707">
        <f ca="1">IFERROR(INDEX(miei,MATCH(1,INDEX((ficha=E622)*(hora=E621),0),0)),0)</f>
        <v>0</v>
      </c>
      <c r="F623" s="707">
        <f ca="1">IFERROR(INDEX(juei,MATCH(1,INDEX((ficha=F622)*(hora=F621),0),0)),0)</f>
        <v>0</v>
      </c>
      <c r="G623" s="707">
        <f ca="1">IFERROR(INDEX(viei,MATCH(1,INDEX((ficha=G622)*(hora=G621),0),0)),0)</f>
        <v>0</v>
      </c>
      <c r="H623" s="708">
        <f ca="1">IFERROR(INDEX(sabi,MATCH(1,INDEX((ficha=H622)*(hora=H621),0),0)),0)</f>
        <v>0</v>
      </c>
    </row>
    <row r="624" spans="1:11" ht="14.1" customHeight="1" thickTop="1" x14ac:dyDescent="0.3">
      <c r="A624" s="724">
        <v>70</v>
      </c>
      <c r="B624" s="725" t="str">
        <f>INDEX(ambiente,A624)</f>
        <v>SEDE CENTRO - ÁREA DE PRÁCTICAS 1 - SENA AVENIDA 4N CON CALLE 10N</v>
      </c>
      <c r="C624" s="703">
        <f ca="1">IFERROR(INDEX(hora,MATCH(1,INDEX((bloq=1)*(luna=B624),0),0)),0)</f>
        <v>0</v>
      </c>
      <c r="D624" s="703">
        <f ca="1">IFERROR(INDEX(hora,MATCH(1,INDEX((bloq=1)*(mara=B624),0),0)),0)</f>
        <v>0</v>
      </c>
      <c r="E624" s="703">
        <f ca="1">IFERROR(INDEX(hora,MATCH(1,INDEX((bloq=1)*(miea=B624),0),0)),0)</f>
        <v>0</v>
      </c>
      <c r="F624" s="703">
        <f ca="1">IFERROR(INDEX(hora,MATCH(1,INDEX((bloq=1)*(juea=B624),0),0)),0)</f>
        <v>0</v>
      </c>
      <c r="G624" s="703">
        <f ca="1">IFERROR(INDEX(hora,MATCH(1,INDEX((bloq=1)*(viea=B624),0),0)),0)</f>
        <v>0</v>
      </c>
      <c r="H624" s="704">
        <f ca="1">IFERROR(INDEX(hora,MATCH(1,INDEX((bloq=1)*(saba=B624),0),0)),0)</f>
        <v>0</v>
      </c>
      <c r="I624" s="25">
        <f ca="1">COUNTA(C625:H625)+COUNTA(C628:H628)+COUNTA(C631:H631)</f>
        <v>18</v>
      </c>
      <c r="J624" s="25">
        <f ca="1">COUNTIF(luna,B624)+COUNTIF(mara,B624)+COUNTIF(miea,B624)+COUNTIF(juea,B624)+COUNTIF(viea,B624)+COUNTIF(saba,B624)</f>
        <v>0</v>
      </c>
      <c r="K624" s="25">
        <f ca="1">I624-I625</f>
        <v>0</v>
      </c>
    </row>
    <row r="625" spans="1:11" ht="14.1" customHeight="1" x14ac:dyDescent="0.3">
      <c r="A625" s="724"/>
      <c r="B625" s="725"/>
      <c r="C625" s="5">
        <f ca="1">IFERROR(INDEX(ficha,MATCH(1,INDEX((luna=B624)*(hora=C624),0),0)),0)</f>
        <v>0</v>
      </c>
      <c r="D625" s="5">
        <f ca="1">IFERROR(INDEX(ficha,MATCH(1,INDEX((mara=B624)*(hora=D624),0),0)),0)</f>
        <v>0</v>
      </c>
      <c r="E625" s="5">
        <f ca="1">IFERROR(INDEX(ficha,MATCH(1,INDEX((miea=B624)*(hora=E624),0),0)),0)</f>
        <v>0</v>
      </c>
      <c r="F625" s="5">
        <f ca="1">IFERROR(INDEX(ficha,MATCH(1,INDEX((juea=B624)*(hora=F624),0),0)),0)</f>
        <v>0</v>
      </c>
      <c r="G625" s="5">
        <f ca="1">IFERROR(INDEX(ficha,MATCH(1,INDEX((viea=B624)*(hora=G624),0),0)),0)</f>
        <v>0</v>
      </c>
      <c r="H625" s="23">
        <f ca="1">IFERROR(INDEX(ficha,MATCH(1,INDEX((saba=B624)*(hora=H624),0),0)),0)</f>
        <v>0</v>
      </c>
      <c r="I625" s="25">
        <f ca="1">COUNTIF(C625:H625,0)+COUNTIF(C628:H628,0)+COUNTIF(C631:H631,0)</f>
        <v>18</v>
      </c>
    </row>
    <row r="626" spans="1:11" ht="14.1" customHeight="1" thickBot="1" x14ac:dyDescent="0.35">
      <c r="A626" s="724"/>
      <c r="B626" s="725"/>
      <c r="C626" s="705">
        <f ca="1">IFERROR(INDEX(luni,MATCH(1,INDEX((ficha=C625)*(hora=C624),0),0)),0)</f>
        <v>0</v>
      </c>
      <c r="D626" s="705">
        <f ca="1">IFERROR(INDEX(mari,MATCH(1,INDEX((ficha=D625)*(hora=D624),0),0)),0)</f>
        <v>0</v>
      </c>
      <c r="E626" s="705">
        <f ca="1">IFERROR(INDEX(miei,MATCH(1,INDEX((ficha=E625)*(hora=E624),0),0)),0)</f>
        <v>0</v>
      </c>
      <c r="F626" s="705">
        <f ca="1">IFERROR(INDEX(juei,MATCH(1,INDEX((ficha=F625)*(hora=F624),0),0)),0)</f>
        <v>0</v>
      </c>
      <c r="G626" s="705">
        <f ca="1">IFERROR(INDEX(viei,MATCH(1,INDEX((ficha=G625)*(hora=G624),0),0)),0)</f>
        <v>0</v>
      </c>
      <c r="H626" s="706">
        <f ca="1">IFERROR(INDEX(sabi,MATCH(1,INDEX((ficha=H625)*(hora=H624),0),0)),0)</f>
        <v>0</v>
      </c>
    </row>
    <row r="627" spans="1:11" ht="14.1" customHeight="1" thickTop="1" x14ac:dyDescent="0.3">
      <c r="A627" s="724"/>
      <c r="B627" s="725"/>
      <c r="C627" s="703">
        <f ca="1">IFERROR(INDEX(hora,MATCH(1,INDEX((bloq=2)*(luna=B624),0),0)),0)</f>
        <v>0</v>
      </c>
      <c r="D627" s="703">
        <f ca="1">IFERROR(INDEX(hora,MATCH(1,INDEX((bloq=2)*(mara=B624),0),0)),0)</f>
        <v>0</v>
      </c>
      <c r="E627" s="703">
        <f ca="1">IFERROR(INDEX(hora,MATCH(1,INDEX((bloq=2)*(miea=B624),0),0)),0)</f>
        <v>0</v>
      </c>
      <c r="F627" s="703">
        <f ca="1">IFERROR(INDEX(hora,MATCH(1,INDEX((bloq=2)*(juea=B624),0),0)),0)</f>
        <v>0</v>
      </c>
      <c r="G627" s="703">
        <f ca="1">IFERROR(INDEX(hora,MATCH(1,INDEX((bloq=2)*(viea=B624),0),0)),0)</f>
        <v>0</v>
      </c>
      <c r="H627" s="704">
        <f ca="1">IFERROR(INDEX(hora,MATCH(1,INDEX((bloq=2)*(saba=B624),0),0)),0)</f>
        <v>0</v>
      </c>
    </row>
    <row r="628" spans="1:11" ht="14.1" customHeight="1" x14ac:dyDescent="0.3">
      <c r="A628" s="724"/>
      <c r="B628" s="725"/>
      <c r="C628" s="5">
        <f ca="1">IFERROR(INDEX(ficha,MATCH(1,INDEX((luna=B624)*(hora=C627),0),0)),0)</f>
        <v>0</v>
      </c>
      <c r="D628" s="5">
        <f ca="1">IFERROR(INDEX(ficha,MATCH(1,INDEX((mara=B624)*(hora=D627),0),0)),0)</f>
        <v>0</v>
      </c>
      <c r="E628" s="5">
        <f ca="1">IFERROR(INDEX(ficha,MATCH(1,INDEX((miea=B624)*(hora=E627),0),0)),0)</f>
        <v>0</v>
      </c>
      <c r="F628" s="5">
        <f ca="1">IFERROR(INDEX(ficha,MATCH(1,INDEX((juea=B624)*(hora=F627),0),0)),0)</f>
        <v>0</v>
      </c>
      <c r="G628" s="5">
        <f ca="1">IFERROR(INDEX(ficha,MATCH(1,INDEX((viea=B624)*(hora=G627),0),0)),0)</f>
        <v>0</v>
      </c>
      <c r="H628" s="23">
        <f ca="1">IFERROR(INDEX(ficha,MATCH(1,INDEX((saba=B624)*(hora=H627),0),0)),0)</f>
        <v>0</v>
      </c>
    </row>
    <row r="629" spans="1:11" ht="14.1" customHeight="1" thickBot="1" x14ac:dyDescent="0.35">
      <c r="A629" s="724"/>
      <c r="B629" s="725"/>
      <c r="C629" s="705">
        <f ca="1">IFERROR(INDEX(luni,MATCH(1,INDEX((ficha=C628)*(hora=C627),0),0)),0)</f>
        <v>0</v>
      </c>
      <c r="D629" s="705">
        <f ca="1">IFERROR(INDEX(mari,MATCH(1,INDEX((ficha=D628)*(hora=D627),0),0)),0)</f>
        <v>0</v>
      </c>
      <c r="E629" s="705">
        <f ca="1">IFERROR(INDEX(miei,MATCH(1,INDEX((ficha=E628)*(hora=E627),0),0)),0)</f>
        <v>0</v>
      </c>
      <c r="F629" s="705">
        <f ca="1">IFERROR(INDEX(juei,MATCH(1,INDEX((ficha=F628)*(hora=F627),0),0)),0)</f>
        <v>0</v>
      </c>
      <c r="G629" s="705">
        <f ca="1">IFERROR(INDEX(viei,MATCH(1,INDEX((ficha=G628)*(hora=G627),0),0)),0)</f>
        <v>0</v>
      </c>
      <c r="H629" s="706">
        <f ca="1">IFERROR(INDEX(sabi,MATCH(1,INDEX((ficha=H628)*(hora=H627),0),0)),0)</f>
        <v>0</v>
      </c>
    </row>
    <row r="630" spans="1:11" ht="14.1" customHeight="1" thickTop="1" x14ac:dyDescent="0.3">
      <c r="A630" s="724"/>
      <c r="B630" s="725"/>
      <c r="C630" s="703">
        <f ca="1">IFERROR(INDEX(hora,MATCH(1,INDEX((bloq=3)*(luna=B624),0),0)),0)</f>
        <v>0</v>
      </c>
      <c r="D630" s="703">
        <f ca="1">IFERROR(INDEX(hora,MATCH(1,INDEX((bloq=3)*(mara=B624),0),0)),0)</f>
        <v>0</v>
      </c>
      <c r="E630" s="703">
        <f ca="1">IFERROR(INDEX(hora,MATCH(1,INDEX((bloq=3)*(miea=B624),0),0)),0)</f>
        <v>0</v>
      </c>
      <c r="F630" s="703">
        <f ca="1">IFERROR(INDEX(hora,MATCH(1,INDEX((bloq=3)*(juea=B624),0),0)),0)</f>
        <v>0</v>
      </c>
      <c r="G630" s="703">
        <f ca="1">IFERROR(INDEX(hora,MATCH(1,INDEX((bloq=3)*(viea=B624),0),0)),0)</f>
        <v>0</v>
      </c>
      <c r="H630" s="704">
        <f ca="1">IFERROR(INDEX(hora,MATCH(1,INDEX((bloq=3)*(saba=B624),0),0)),0)</f>
        <v>0</v>
      </c>
    </row>
    <row r="631" spans="1:11" ht="14.1" customHeight="1" x14ac:dyDescent="0.3">
      <c r="A631" s="724"/>
      <c r="B631" s="725"/>
      <c r="C631" s="5">
        <f ca="1">IFERROR(INDEX(ficha,MATCH(1,INDEX((luna=B624)*(hora=C630),0),0)),0)</f>
        <v>0</v>
      </c>
      <c r="D631" s="5">
        <f ca="1">IFERROR(INDEX(ficha,MATCH(1,INDEX((mara=B624)*(hora=D630),0),0)),0)</f>
        <v>0</v>
      </c>
      <c r="E631" s="5">
        <f ca="1">IFERROR(INDEX(ficha,MATCH(1,INDEX((miea=B624)*(hora=E630),0),0)),0)</f>
        <v>0</v>
      </c>
      <c r="F631" s="5">
        <f ca="1">IFERROR(INDEX(ficha,MATCH(1,INDEX((juea=B624)*(hora=F630),0),0)),0)</f>
        <v>0</v>
      </c>
      <c r="G631" s="5">
        <f ca="1">IFERROR(INDEX(ficha,MATCH(1,INDEX((viea=B624)*(hora=G630),0),0)),0)</f>
        <v>0</v>
      </c>
      <c r="H631" s="23">
        <f ca="1">IFERROR(INDEX(ficha,MATCH(1,INDEX((saba=B624)*(hora=H630),0),0)),0)</f>
        <v>0</v>
      </c>
    </row>
    <row r="632" spans="1:11" ht="14.1" customHeight="1" thickBot="1" x14ac:dyDescent="0.35">
      <c r="A632" s="724"/>
      <c r="B632" s="725"/>
      <c r="C632" s="707">
        <f ca="1">IFERROR(INDEX(luni,MATCH(1,INDEX((ficha=C631)*(hora=C630),0),0)),0)</f>
        <v>0</v>
      </c>
      <c r="D632" s="707">
        <f ca="1">IFERROR(INDEX(mari,MATCH(1,INDEX((ficha=D631)*(hora=D630),0),0)),0)</f>
        <v>0</v>
      </c>
      <c r="E632" s="707">
        <f ca="1">IFERROR(INDEX(miei,MATCH(1,INDEX((ficha=E631)*(hora=E630),0),0)),0)</f>
        <v>0</v>
      </c>
      <c r="F632" s="707">
        <f ca="1">IFERROR(INDEX(juei,MATCH(1,INDEX((ficha=F631)*(hora=F630),0),0)),0)</f>
        <v>0</v>
      </c>
      <c r="G632" s="707">
        <f ca="1">IFERROR(INDEX(viei,MATCH(1,INDEX((ficha=G631)*(hora=G630),0),0)),0)</f>
        <v>0</v>
      </c>
      <c r="H632" s="708">
        <f ca="1">IFERROR(INDEX(sabi,MATCH(1,INDEX((ficha=H631)*(hora=H630),0),0)),0)</f>
        <v>0</v>
      </c>
    </row>
    <row r="633" spans="1:11" ht="14.1" customHeight="1" thickTop="1" x14ac:dyDescent="0.3">
      <c r="A633" s="724">
        <v>71</v>
      </c>
      <c r="B633" s="725" t="str">
        <f>INDEX(ambiente,A633)</f>
        <v>SEDE CENTRO - ÁREA DE PRÁCTICAS 2 - SENA AVENIDA 4N CON CALLE 10N</v>
      </c>
      <c r="C633" s="703">
        <f ca="1">IFERROR(INDEX(hora,MATCH(1,INDEX((bloq=1)*(luna=B633),0),0)),0)</f>
        <v>0</v>
      </c>
      <c r="D633" s="703">
        <f ca="1">IFERROR(INDEX(hora,MATCH(1,INDEX((bloq=1)*(mara=B633),0),0)),0)</f>
        <v>0</v>
      </c>
      <c r="E633" s="703">
        <f ca="1">IFERROR(INDEX(hora,MATCH(1,INDEX((bloq=1)*(miea=B633),0),0)),0)</f>
        <v>0</v>
      </c>
      <c r="F633" s="703">
        <f ca="1">IFERROR(INDEX(hora,MATCH(1,INDEX((bloq=1)*(juea=B633),0),0)),0)</f>
        <v>0</v>
      </c>
      <c r="G633" s="703">
        <f ca="1">IFERROR(INDEX(hora,MATCH(1,INDEX((bloq=1)*(viea=B633),0),0)),0)</f>
        <v>0</v>
      </c>
      <c r="H633" s="704">
        <f ca="1">IFERROR(INDEX(hora,MATCH(1,INDEX((bloq=1)*(saba=B633),0),0)),0)</f>
        <v>0</v>
      </c>
      <c r="I633" s="25">
        <f ca="1">COUNTA(C634:H634)+COUNTA(C637:H637)+COUNTA(C640:H640)</f>
        <v>18</v>
      </c>
      <c r="J633" s="25">
        <f ca="1">COUNTIF(luna,B633)+COUNTIF(mara,B633)+COUNTIF(miea,B633)+COUNTIF(juea,B633)+COUNTIF(viea,B633)+COUNTIF(saba,B633)</f>
        <v>0</v>
      </c>
      <c r="K633" s="25">
        <f ca="1">I633-I634</f>
        <v>0</v>
      </c>
    </row>
    <row r="634" spans="1:11" ht="14.1" customHeight="1" x14ac:dyDescent="0.3">
      <c r="A634" s="724"/>
      <c r="B634" s="725"/>
      <c r="C634" s="5">
        <f ca="1">IFERROR(INDEX(ficha,MATCH(1,INDEX((luna=B633)*(hora=C633),0),0)),0)</f>
        <v>0</v>
      </c>
      <c r="D634" s="5">
        <f ca="1">IFERROR(INDEX(ficha,MATCH(1,INDEX((mara=B633)*(hora=D633),0),0)),0)</f>
        <v>0</v>
      </c>
      <c r="E634" s="5">
        <f ca="1">IFERROR(INDEX(ficha,MATCH(1,INDEX((miea=B633)*(hora=E633),0),0)),0)</f>
        <v>0</v>
      </c>
      <c r="F634" s="5">
        <f ca="1">IFERROR(INDEX(ficha,MATCH(1,INDEX((juea=B633)*(hora=F633),0),0)),0)</f>
        <v>0</v>
      </c>
      <c r="G634" s="5">
        <f ca="1">IFERROR(INDEX(ficha,MATCH(1,INDEX((viea=B633)*(hora=G633),0),0)),0)</f>
        <v>0</v>
      </c>
      <c r="H634" s="22">
        <f ca="1">IFERROR(INDEX(ficha,MATCH(1,INDEX((saba=B633)*(hora=H633),0),0)),0)</f>
        <v>0</v>
      </c>
      <c r="I634" s="25">
        <f ca="1">COUNTIF(C634:H634,0)+COUNTIF(C637:H637,0)+COUNTIF(C640:H640,0)</f>
        <v>18</v>
      </c>
    </row>
    <row r="635" spans="1:11" ht="14.1" customHeight="1" thickBot="1" x14ac:dyDescent="0.35">
      <c r="A635" s="724"/>
      <c r="B635" s="725"/>
      <c r="C635" s="705">
        <f ca="1">IFERROR(INDEX(luni,MATCH(1,INDEX((ficha=C634)*(hora=C633),0),0)),0)</f>
        <v>0</v>
      </c>
      <c r="D635" s="705">
        <f ca="1">IFERROR(INDEX(mari,MATCH(1,INDEX((ficha=D634)*(hora=D633),0),0)),0)</f>
        <v>0</v>
      </c>
      <c r="E635" s="705">
        <f ca="1">IFERROR(INDEX(miei,MATCH(1,INDEX((ficha=E634)*(hora=E633),0),0)),0)</f>
        <v>0</v>
      </c>
      <c r="F635" s="705">
        <f ca="1">IFERROR(INDEX(juei,MATCH(1,INDEX((ficha=F634)*(hora=F633),0),0)),0)</f>
        <v>0</v>
      </c>
      <c r="G635" s="705">
        <f ca="1">IFERROR(INDEX(viei,MATCH(1,INDEX((ficha=G634)*(hora=G633),0),0)),0)</f>
        <v>0</v>
      </c>
      <c r="H635" s="706">
        <f ca="1">IFERROR(INDEX(sabi,MATCH(1,INDEX((ficha=H634)*(hora=H633),0),0)),0)</f>
        <v>0</v>
      </c>
    </row>
    <row r="636" spans="1:11" ht="14.1" customHeight="1" thickTop="1" x14ac:dyDescent="0.3">
      <c r="A636" s="724"/>
      <c r="B636" s="725"/>
      <c r="C636" s="703">
        <f ca="1">IFERROR(INDEX(hora,MATCH(1,INDEX((bloq=2)*(luna=B633),0),0)),0)</f>
        <v>0</v>
      </c>
      <c r="D636" s="703">
        <f ca="1">IFERROR(INDEX(hora,MATCH(1,INDEX((bloq=2)*(mara=B633),0),0)),0)</f>
        <v>0</v>
      </c>
      <c r="E636" s="703">
        <f ca="1">IFERROR(INDEX(hora,MATCH(1,INDEX((bloq=2)*(miea=B633),0),0)),0)</f>
        <v>0</v>
      </c>
      <c r="F636" s="703">
        <f ca="1">IFERROR(INDEX(hora,MATCH(1,INDEX((bloq=2)*(juea=B633),0),0)),0)</f>
        <v>0</v>
      </c>
      <c r="G636" s="703">
        <f ca="1">IFERROR(INDEX(hora,MATCH(1,INDEX((bloq=2)*(viea=B633),0),0)),0)</f>
        <v>0</v>
      </c>
      <c r="H636" s="704">
        <f ca="1">IFERROR(INDEX(hora,MATCH(1,INDEX((bloq=2)*(saba=B633),0),0)),0)</f>
        <v>0</v>
      </c>
    </row>
    <row r="637" spans="1:11" ht="14.1" customHeight="1" x14ac:dyDescent="0.3">
      <c r="A637" s="724"/>
      <c r="B637" s="725"/>
      <c r="C637" s="5">
        <f ca="1">IFERROR(INDEX(ficha,MATCH(1,INDEX((luna=B633)*(hora=C636),0),0)),0)</f>
        <v>0</v>
      </c>
      <c r="D637" s="5">
        <f ca="1">IFERROR(INDEX(ficha,MATCH(1,INDEX((mara=B633)*(hora=D636),0),0)),0)</f>
        <v>0</v>
      </c>
      <c r="E637" s="5">
        <f ca="1">IFERROR(INDEX(ficha,MATCH(1,INDEX((miea=B633)*(hora=E636),0),0)),0)</f>
        <v>0</v>
      </c>
      <c r="F637" s="5">
        <f ca="1">IFERROR(INDEX(ficha,MATCH(1,INDEX((juea=B633)*(hora=F636),0),0)),0)</f>
        <v>0</v>
      </c>
      <c r="G637" s="5">
        <f ca="1">IFERROR(INDEX(ficha,MATCH(1,INDEX((viea=B633)*(hora=G636),0),0)),0)</f>
        <v>0</v>
      </c>
      <c r="H637" s="22">
        <f ca="1">IFERROR(INDEX(ficha,MATCH(1,INDEX((saba=B633)*(hora=H636),0),0)),0)</f>
        <v>0</v>
      </c>
    </row>
    <row r="638" spans="1:11" ht="14.1" customHeight="1" thickBot="1" x14ac:dyDescent="0.35">
      <c r="A638" s="724"/>
      <c r="B638" s="725"/>
      <c r="C638" s="705">
        <f ca="1">IFERROR(INDEX(luni,MATCH(1,INDEX((ficha=C637)*(hora=C636),0),0)),0)</f>
        <v>0</v>
      </c>
      <c r="D638" s="705">
        <f ca="1">IFERROR(INDEX(mari,MATCH(1,INDEX((ficha=D637)*(hora=D636),0),0)),0)</f>
        <v>0</v>
      </c>
      <c r="E638" s="705">
        <f ca="1">IFERROR(INDEX(miei,MATCH(1,INDEX((ficha=E637)*(hora=E636),0),0)),0)</f>
        <v>0</v>
      </c>
      <c r="F638" s="705">
        <f ca="1">IFERROR(INDEX(juei,MATCH(1,INDEX((ficha=F637)*(hora=F636),0),0)),0)</f>
        <v>0</v>
      </c>
      <c r="G638" s="705">
        <f ca="1">IFERROR(INDEX(viei,MATCH(1,INDEX((ficha=G637)*(hora=G636),0),0)),0)</f>
        <v>0</v>
      </c>
      <c r="H638" s="706">
        <f ca="1">IFERROR(INDEX(sabi,MATCH(1,INDEX((ficha=H637)*(hora=H636),0),0)),0)</f>
        <v>0</v>
      </c>
    </row>
    <row r="639" spans="1:11" ht="14.1" customHeight="1" thickTop="1" x14ac:dyDescent="0.3">
      <c r="A639" s="724"/>
      <c r="B639" s="725"/>
      <c r="C639" s="703">
        <f ca="1">IFERROR(INDEX(hora,MATCH(1,INDEX((bloq=3)*(luna=B633),0),0)),0)</f>
        <v>0</v>
      </c>
      <c r="D639" s="703">
        <f ca="1">IFERROR(INDEX(hora,MATCH(1,INDEX((bloq=3)*(mara=B633),0),0)),0)</f>
        <v>0</v>
      </c>
      <c r="E639" s="703">
        <f ca="1">IFERROR(INDEX(hora,MATCH(1,INDEX((bloq=3)*(miea=B633),0),0)),0)</f>
        <v>0</v>
      </c>
      <c r="F639" s="703">
        <f ca="1">IFERROR(INDEX(hora,MATCH(1,INDEX((bloq=3)*(juea=B633),0),0)),0)</f>
        <v>0</v>
      </c>
      <c r="G639" s="703">
        <f ca="1">IFERROR(INDEX(hora,MATCH(1,INDEX((bloq=3)*(viea=B633),0),0)),0)</f>
        <v>0</v>
      </c>
      <c r="H639" s="704">
        <f ca="1">IFERROR(INDEX(hora,MATCH(1,INDEX((bloq=3)*(saba=B633),0),0)),0)</f>
        <v>0</v>
      </c>
    </row>
    <row r="640" spans="1:11" ht="14.1" customHeight="1" x14ac:dyDescent="0.3">
      <c r="A640" s="724"/>
      <c r="B640" s="725"/>
      <c r="C640" s="5">
        <f ca="1">IFERROR(INDEX(ficha,MATCH(1,INDEX((luna=B633)*(hora=C639),0),0)),0)</f>
        <v>0</v>
      </c>
      <c r="D640" s="5">
        <f ca="1">IFERROR(INDEX(ficha,MATCH(1,INDEX((mara=B633)*(hora=D639),0),0)),0)</f>
        <v>0</v>
      </c>
      <c r="E640" s="5">
        <f ca="1">IFERROR(INDEX(ficha,MATCH(1,INDEX((miea=B633)*(hora=E639),0),0)),0)</f>
        <v>0</v>
      </c>
      <c r="F640" s="5">
        <f ca="1">IFERROR(INDEX(ficha,MATCH(1,INDEX((juea=B633)*(hora=F639),0),0)),0)</f>
        <v>0</v>
      </c>
      <c r="G640" s="5">
        <f ca="1">IFERROR(INDEX(ficha,MATCH(1,INDEX((viea=B633)*(hora=G639),0),0)),0)</f>
        <v>0</v>
      </c>
      <c r="H640" s="22">
        <f ca="1">IFERROR(INDEX(ficha,MATCH(1,INDEX((saba=B633)*(hora=H639),0),0)),0)</f>
        <v>0</v>
      </c>
    </row>
    <row r="641" spans="1:11" ht="14.1" customHeight="1" thickBot="1" x14ac:dyDescent="0.35">
      <c r="A641" s="724"/>
      <c r="B641" s="725"/>
      <c r="C641" s="707">
        <f ca="1">IFERROR(INDEX(luni,MATCH(1,INDEX((ficha=C640)*(hora=C639),0),0)),0)</f>
        <v>0</v>
      </c>
      <c r="D641" s="707">
        <f ca="1">IFERROR(INDEX(mari,MATCH(1,INDEX((ficha=D640)*(hora=D639),0),0)),0)</f>
        <v>0</v>
      </c>
      <c r="E641" s="707">
        <f ca="1">IFERROR(INDEX(miei,MATCH(1,INDEX((ficha=E640)*(hora=E639),0),0)),0)</f>
        <v>0</v>
      </c>
      <c r="F641" s="707">
        <f ca="1">IFERROR(INDEX(juei,MATCH(1,INDEX((ficha=F640)*(hora=F639),0),0)),0)</f>
        <v>0</v>
      </c>
      <c r="G641" s="707">
        <f ca="1">IFERROR(INDEX(viei,MATCH(1,INDEX((ficha=G640)*(hora=G639),0),0)),0)</f>
        <v>0</v>
      </c>
      <c r="H641" s="708">
        <f ca="1">IFERROR(INDEX(sabi,MATCH(1,INDEX((ficha=H640)*(hora=H639),0),0)),0)</f>
        <v>0</v>
      </c>
    </row>
    <row r="642" spans="1:11" ht="14.1" customHeight="1" thickTop="1" x14ac:dyDescent="0.3">
      <c r="A642" s="724">
        <v>72</v>
      </c>
      <c r="B642" s="725" t="str">
        <f>INDEX(ambiente,A642)</f>
        <v>SEDE CENTRO - ÁREA DE PRÁCTICAS 3 - SENA AVENIDA 4N CON CALLE 10N</v>
      </c>
      <c r="C642" s="703">
        <f ca="1">IFERROR(INDEX(hora,MATCH(1,INDEX((bloq=1)*(luna=B642),0),0)),0)</f>
        <v>0</v>
      </c>
      <c r="D642" s="703">
        <f ca="1">IFERROR(INDEX(hora,MATCH(1,INDEX((bloq=1)*(mara=B642),0),0)),0)</f>
        <v>0</v>
      </c>
      <c r="E642" s="703">
        <f ca="1">IFERROR(INDEX(hora,MATCH(1,INDEX((bloq=1)*(miea=B642),0),0)),0)</f>
        <v>0</v>
      </c>
      <c r="F642" s="703">
        <f ca="1">IFERROR(INDEX(hora,MATCH(1,INDEX((bloq=1)*(juea=B642),0),0)),0)</f>
        <v>0</v>
      </c>
      <c r="G642" s="703">
        <f ca="1">IFERROR(INDEX(hora,MATCH(1,INDEX((bloq=1)*(viea=B642),0),0)),0)</f>
        <v>0</v>
      </c>
      <c r="H642" s="704">
        <f ca="1">IFERROR(INDEX(hora,MATCH(1,INDEX((bloq=1)*(saba=B642),0),0)),0)</f>
        <v>0</v>
      </c>
      <c r="I642" s="25">
        <f ca="1">COUNTA(C643:H643)+COUNTA(C646:H646)+COUNTA(C649:H649)</f>
        <v>18</v>
      </c>
      <c r="J642" s="25">
        <f ca="1">COUNTIF(luna,B642)+COUNTIF(mara,B642)+COUNTIF(miea,B642)+COUNTIF(juea,B642)+COUNTIF(viea,B642)+COUNTIF(saba,B642)</f>
        <v>0</v>
      </c>
      <c r="K642" s="25">
        <f ca="1">I642-I643</f>
        <v>0</v>
      </c>
    </row>
    <row r="643" spans="1:11" ht="14.1" customHeight="1" x14ac:dyDescent="0.3">
      <c r="A643" s="724"/>
      <c r="B643" s="725"/>
      <c r="C643" s="5">
        <f ca="1">IFERROR(INDEX(ficha,MATCH(1,INDEX((luna=B642)*(hora=C642),0),0)),0)</f>
        <v>0</v>
      </c>
      <c r="D643" s="5">
        <f ca="1">IFERROR(INDEX(ficha,MATCH(1,INDEX((mara=B642)*(hora=D642),0),0)),0)</f>
        <v>0</v>
      </c>
      <c r="E643" s="5">
        <f ca="1">IFERROR(INDEX(ficha,MATCH(1,INDEX((miea=B642)*(hora=E642),0),0)),0)</f>
        <v>0</v>
      </c>
      <c r="F643" s="5">
        <f ca="1">IFERROR(INDEX(ficha,MATCH(1,INDEX((juea=B642)*(hora=F642),0),0)),0)</f>
        <v>0</v>
      </c>
      <c r="G643" s="5">
        <f ca="1">IFERROR(INDEX(ficha,MATCH(1,INDEX((viea=B642)*(hora=G642),0),0)),0)</f>
        <v>0</v>
      </c>
      <c r="H643" s="23">
        <f ca="1">IFERROR(INDEX(ficha,MATCH(1,INDEX((saba=B642)*(hora=H642),0),0)),0)</f>
        <v>0</v>
      </c>
      <c r="I643" s="25">
        <f ca="1">COUNTIF(C643:H643,0)+COUNTIF(C646:H646,0)+COUNTIF(C649:H649,0)</f>
        <v>18</v>
      </c>
    </row>
    <row r="644" spans="1:11" ht="14.1" customHeight="1" thickBot="1" x14ac:dyDescent="0.35">
      <c r="A644" s="724"/>
      <c r="B644" s="725"/>
      <c r="C644" s="705">
        <f ca="1">IFERROR(INDEX(luni,MATCH(1,INDEX((ficha=C643)*(hora=C642),0),0)),0)</f>
        <v>0</v>
      </c>
      <c r="D644" s="705">
        <f ca="1">IFERROR(INDEX(mari,MATCH(1,INDEX((ficha=D643)*(hora=D642),0),0)),0)</f>
        <v>0</v>
      </c>
      <c r="E644" s="705">
        <f ca="1">IFERROR(INDEX(miei,MATCH(1,INDEX((ficha=E643)*(hora=E642),0),0)),0)</f>
        <v>0</v>
      </c>
      <c r="F644" s="705">
        <f ca="1">IFERROR(INDEX(juei,MATCH(1,INDEX((ficha=F643)*(hora=F642),0),0)),0)</f>
        <v>0</v>
      </c>
      <c r="G644" s="705">
        <f ca="1">IFERROR(INDEX(viei,MATCH(1,INDEX((ficha=G643)*(hora=G642),0),0)),0)</f>
        <v>0</v>
      </c>
      <c r="H644" s="706">
        <f ca="1">IFERROR(INDEX(sabi,MATCH(1,INDEX((ficha=H643)*(hora=H642),0),0)),0)</f>
        <v>0</v>
      </c>
    </row>
    <row r="645" spans="1:11" ht="14.1" customHeight="1" thickTop="1" x14ac:dyDescent="0.3">
      <c r="A645" s="724"/>
      <c r="B645" s="725"/>
      <c r="C645" s="703">
        <f ca="1">IFERROR(INDEX(hora,MATCH(1,INDEX((bloq=2)*(luna=B642),0),0)),0)</f>
        <v>0</v>
      </c>
      <c r="D645" s="703">
        <f ca="1">IFERROR(INDEX(hora,MATCH(1,INDEX((bloq=2)*(mara=B642),0),0)),0)</f>
        <v>0</v>
      </c>
      <c r="E645" s="703">
        <f ca="1">IFERROR(INDEX(hora,MATCH(1,INDEX((bloq=2)*(miea=B642),0),0)),0)</f>
        <v>0</v>
      </c>
      <c r="F645" s="703">
        <f ca="1">IFERROR(INDEX(hora,MATCH(1,INDEX((bloq=2)*(juea=B642),0),0)),0)</f>
        <v>0</v>
      </c>
      <c r="G645" s="703">
        <f ca="1">IFERROR(INDEX(hora,MATCH(1,INDEX((bloq=2)*(viea=B642),0),0)),0)</f>
        <v>0</v>
      </c>
      <c r="H645" s="704">
        <f ca="1">IFERROR(INDEX(hora,MATCH(1,INDEX((bloq=2)*(saba=B642),0),0)),0)</f>
        <v>0</v>
      </c>
    </row>
    <row r="646" spans="1:11" ht="14.1" customHeight="1" x14ac:dyDescent="0.3">
      <c r="A646" s="724"/>
      <c r="B646" s="725"/>
      <c r="C646" s="5">
        <f ca="1">IFERROR(INDEX(ficha,MATCH(1,INDEX((luna=B642)*(hora=C645),0),0)),0)</f>
        <v>0</v>
      </c>
      <c r="D646" s="5">
        <f ca="1">IFERROR(INDEX(ficha,MATCH(1,INDEX((mara=B642)*(hora=D645),0),0)),0)</f>
        <v>0</v>
      </c>
      <c r="E646" s="5">
        <f ca="1">IFERROR(INDEX(ficha,MATCH(1,INDEX((miea=B642)*(hora=E645),0),0)),0)</f>
        <v>0</v>
      </c>
      <c r="F646" s="5">
        <f ca="1">IFERROR(INDEX(ficha,MATCH(1,INDEX((juea=B642)*(hora=F645),0),0)),0)</f>
        <v>0</v>
      </c>
      <c r="G646" s="5">
        <f ca="1">IFERROR(INDEX(ficha,MATCH(1,INDEX((viea=B642)*(hora=G645),0),0)),0)</f>
        <v>0</v>
      </c>
      <c r="H646" s="23">
        <f ca="1">IFERROR(INDEX(ficha,MATCH(1,INDEX((saba=B642)*(hora=H645),0),0)),0)</f>
        <v>0</v>
      </c>
    </row>
    <row r="647" spans="1:11" ht="14.1" customHeight="1" thickBot="1" x14ac:dyDescent="0.35">
      <c r="A647" s="724"/>
      <c r="B647" s="725"/>
      <c r="C647" s="705">
        <f ca="1">IFERROR(INDEX(luni,MATCH(1,INDEX((ficha=C646)*(hora=C645),0),0)),0)</f>
        <v>0</v>
      </c>
      <c r="D647" s="705">
        <f ca="1">IFERROR(INDEX(mari,MATCH(1,INDEX((ficha=D646)*(hora=D645),0),0)),0)</f>
        <v>0</v>
      </c>
      <c r="E647" s="705">
        <f ca="1">IFERROR(INDEX(miei,MATCH(1,INDEX((ficha=E646)*(hora=E645),0),0)),0)</f>
        <v>0</v>
      </c>
      <c r="F647" s="705">
        <f ca="1">IFERROR(INDEX(juei,MATCH(1,INDEX((ficha=F646)*(hora=F645),0),0)),0)</f>
        <v>0</v>
      </c>
      <c r="G647" s="705">
        <f ca="1">IFERROR(INDEX(viei,MATCH(1,INDEX((ficha=G646)*(hora=G645),0),0)),0)</f>
        <v>0</v>
      </c>
      <c r="H647" s="706">
        <f ca="1">IFERROR(INDEX(sabi,MATCH(1,INDEX((ficha=H646)*(hora=H645),0),0)),0)</f>
        <v>0</v>
      </c>
    </row>
    <row r="648" spans="1:11" ht="14.1" customHeight="1" thickTop="1" x14ac:dyDescent="0.3">
      <c r="A648" s="724"/>
      <c r="B648" s="725"/>
      <c r="C648" s="703">
        <f ca="1">IFERROR(INDEX(hora,MATCH(1,INDEX((bloq=3)*(luna=B642),0),0)),0)</f>
        <v>0</v>
      </c>
      <c r="D648" s="703">
        <f ca="1">IFERROR(INDEX(hora,MATCH(1,INDEX((bloq=3)*(mara=B642),0),0)),0)</f>
        <v>0</v>
      </c>
      <c r="E648" s="703">
        <f ca="1">IFERROR(INDEX(hora,MATCH(1,INDEX((bloq=3)*(miea=B642),0),0)),0)</f>
        <v>0</v>
      </c>
      <c r="F648" s="703">
        <f ca="1">IFERROR(INDEX(hora,MATCH(1,INDEX((bloq=3)*(juea=B642),0),0)),0)</f>
        <v>0</v>
      </c>
      <c r="G648" s="703">
        <f ca="1">IFERROR(INDEX(hora,MATCH(1,INDEX((bloq=3)*(viea=B642),0),0)),0)</f>
        <v>0</v>
      </c>
      <c r="H648" s="704">
        <f ca="1">IFERROR(INDEX(hora,MATCH(1,INDEX((bloq=3)*(saba=B642),0),0)),0)</f>
        <v>0</v>
      </c>
    </row>
    <row r="649" spans="1:11" ht="14.1" customHeight="1" x14ac:dyDescent="0.3">
      <c r="A649" s="724"/>
      <c r="B649" s="725"/>
      <c r="C649" s="5">
        <f ca="1">IFERROR(INDEX(ficha,MATCH(1,INDEX((luna=B642)*(hora=C648),0),0)),0)</f>
        <v>0</v>
      </c>
      <c r="D649" s="5">
        <f ca="1">IFERROR(INDEX(ficha,MATCH(1,INDEX((mara=B642)*(hora=D648),0),0)),0)</f>
        <v>0</v>
      </c>
      <c r="E649" s="5">
        <f ca="1">IFERROR(INDEX(ficha,MATCH(1,INDEX((miea=B642)*(hora=E648),0),0)),0)</f>
        <v>0</v>
      </c>
      <c r="F649" s="5">
        <f ca="1">IFERROR(INDEX(ficha,MATCH(1,INDEX((juea=B642)*(hora=F648),0),0)),0)</f>
        <v>0</v>
      </c>
      <c r="G649" s="5">
        <f ca="1">IFERROR(INDEX(ficha,MATCH(1,INDEX((viea=B642)*(hora=G648),0),0)),0)</f>
        <v>0</v>
      </c>
      <c r="H649" s="23">
        <f ca="1">IFERROR(INDEX(ficha,MATCH(1,INDEX((saba=B642)*(hora=H648),0),0)),0)</f>
        <v>0</v>
      </c>
    </row>
    <row r="650" spans="1:11" ht="14.1" customHeight="1" thickBot="1" x14ac:dyDescent="0.35">
      <c r="A650" s="724"/>
      <c r="B650" s="725"/>
      <c r="C650" s="707">
        <f ca="1">IFERROR(INDEX(luni,MATCH(1,INDEX((ficha=C649)*(hora=C648),0),0)),0)</f>
        <v>0</v>
      </c>
      <c r="D650" s="707">
        <f ca="1">IFERROR(INDEX(mari,MATCH(1,INDEX((ficha=D649)*(hora=D648),0),0)),0)</f>
        <v>0</v>
      </c>
      <c r="E650" s="707">
        <f ca="1">IFERROR(INDEX(miei,MATCH(1,INDEX((ficha=E649)*(hora=E648),0),0)),0)</f>
        <v>0</v>
      </c>
      <c r="F650" s="707">
        <f ca="1">IFERROR(INDEX(juei,MATCH(1,INDEX((ficha=F649)*(hora=F648),0),0)),0)</f>
        <v>0</v>
      </c>
      <c r="G650" s="707">
        <f ca="1">IFERROR(INDEX(viei,MATCH(1,INDEX((ficha=G649)*(hora=G648),0),0)),0)</f>
        <v>0</v>
      </c>
      <c r="H650" s="708">
        <f ca="1">IFERROR(INDEX(sabi,MATCH(1,INDEX((ficha=H649)*(hora=H648),0),0)),0)</f>
        <v>0</v>
      </c>
    </row>
    <row r="651" spans="1:11" ht="14.1" customHeight="1" thickTop="1" x14ac:dyDescent="0.3">
      <c r="A651" s="724">
        <v>73</v>
      </c>
      <c r="B651" s="725" t="str">
        <f>INDEX(ambiente,A651)</f>
        <v>SEDE CENTRO - TALLER DE ENERGÍA ELÉCTRICA - SENA AVENIDA 4N CON CALLE 10N</v>
      </c>
      <c r="C651" s="703">
        <f ca="1">IFERROR(INDEX(hora,MATCH(1,INDEX((bloq=1)*(luna=B651),0),0)),0)</f>
        <v>0</v>
      </c>
      <c r="D651" s="703">
        <f ca="1">IFERROR(INDEX(hora,MATCH(1,INDEX((bloq=1)*(mara=B651),0),0)),0)</f>
        <v>0</v>
      </c>
      <c r="E651" s="703">
        <f ca="1">IFERROR(INDEX(hora,MATCH(1,INDEX((bloq=1)*(miea=B651),0),0)),0)</f>
        <v>0</v>
      </c>
      <c r="F651" s="703">
        <f ca="1">IFERROR(INDEX(hora,MATCH(1,INDEX((bloq=1)*(juea=B651),0),0)),0)</f>
        <v>0</v>
      </c>
      <c r="G651" s="703">
        <f ca="1">IFERROR(INDEX(hora,MATCH(1,INDEX((bloq=1)*(viea=B651),0),0)),0)</f>
        <v>0</v>
      </c>
      <c r="H651" s="704">
        <f ca="1">IFERROR(INDEX(hora,MATCH(1,INDEX((bloq=1)*(saba=B651),0),0)),0)</f>
        <v>0</v>
      </c>
      <c r="I651" s="25">
        <f ca="1">COUNTA(C652:H652)+COUNTA(C655:H655)+COUNTA(C658:H658)</f>
        <v>18</v>
      </c>
      <c r="J651" s="25">
        <f ca="1">COUNTIF(luna,B651)+COUNTIF(mara,B651)+COUNTIF(miea,B651)+COUNTIF(juea,B651)+COUNTIF(viea,B651)+COUNTIF(saba,B651)</f>
        <v>0</v>
      </c>
      <c r="K651" s="25">
        <f ca="1">I651-I652</f>
        <v>0</v>
      </c>
    </row>
    <row r="652" spans="1:11" ht="14.1" customHeight="1" x14ac:dyDescent="0.3">
      <c r="A652" s="724"/>
      <c r="B652" s="725"/>
      <c r="C652" s="5">
        <f ca="1">IFERROR(INDEX(ficha,MATCH(1,INDEX((luna=B651)*(hora=C651),0),0)),0)</f>
        <v>0</v>
      </c>
      <c r="D652" s="5">
        <f ca="1">IFERROR(INDEX(ficha,MATCH(1,INDEX((mara=B651)*(hora=D651),0),0)),0)</f>
        <v>0</v>
      </c>
      <c r="E652" s="5">
        <f ca="1">IFERROR(INDEX(ficha,MATCH(1,INDEX((miea=B651)*(hora=E651),0),0)),0)</f>
        <v>0</v>
      </c>
      <c r="F652" s="5">
        <f ca="1">IFERROR(INDEX(ficha,MATCH(1,INDEX((juea=B651)*(hora=F651),0),0)),0)</f>
        <v>0</v>
      </c>
      <c r="G652" s="5">
        <f ca="1">IFERROR(INDEX(ficha,MATCH(1,INDEX((viea=B651)*(hora=G651),0),0)),0)</f>
        <v>0</v>
      </c>
      <c r="H652" s="22">
        <f ca="1">IFERROR(INDEX(ficha,MATCH(1,INDEX((saba=B651)*(hora=H651),0),0)),0)</f>
        <v>0</v>
      </c>
      <c r="I652" s="25">
        <f ca="1">COUNTIF(C652:H652,0)+COUNTIF(C655:H655,0)+COUNTIF(C658:H658,0)</f>
        <v>18</v>
      </c>
    </row>
    <row r="653" spans="1:11" ht="14.1" customHeight="1" thickBot="1" x14ac:dyDescent="0.35">
      <c r="A653" s="724"/>
      <c r="B653" s="725"/>
      <c r="C653" s="705">
        <f ca="1">IFERROR(INDEX(luni,MATCH(1,INDEX((ficha=C652)*(hora=C651),0),0)),0)</f>
        <v>0</v>
      </c>
      <c r="D653" s="705">
        <f ca="1">IFERROR(INDEX(mari,MATCH(1,INDEX((ficha=D652)*(hora=D651),0),0)),0)</f>
        <v>0</v>
      </c>
      <c r="E653" s="705">
        <f ca="1">IFERROR(INDEX(miei,MATCH(1,INDEX((ficha=E652)*(hora=E651),0),0)),0)</f>
        <v>0</v>
      </c>
      <c r="F653" s="705">
        <f ca="1">IFERROR(INDEX(juei,MATCH(1,INDEX((ficha=F652)*(hora=F651),0),0)),0)</f>
        <v>0</v>
      </c>
      <c r="G653" s="705">
        <f ca="1">IFERROR(INDEX(viei,MATCH(1,INDEX((ficha=G652)*(hora=G651),0),0)),0)</f>
        <v>0</v>
      </c>
      <c r="H653" s="706">
        <f ca="1">IFERROR(INDEX(sabi,MATCH(1,INDEX((ficha=H652)*(hora=H651),0),0)),0)</f>
        <v>0</v>
      </c>
    </row>
    <row r="654" spans="1:11" ht="14.1" customHeight="1" thickTop="1" x14ac:dyDescent="0.3">
      <c r="A654" s="724"/>
      <c r="B654" s="725"/>
      <c r="C654" s="703">
        <f ca="1">IFERROR(INDEX(hora,MATCH(1,INDEX((bloq=2)*(luna=B651),0),0)),0)</f>
        <v>0</v>
      </c>
      <c r="D654" s="703">
        <f ca="1">IFERROR(INDEX(hora,MATCH(1,INDEX((bloq=2)*(mara=B651),0),0)),0)</f>
        <v>0</v>
      </c>
      <c r="E654" s="703">
        <f ca="1">IFERROR(INDEX(hora,MATCH(1,INDEX((bloq=2)*(miea=B651),0),0)),0)</f>
        <v>0</v>
      </c>
      <c r="F654" s="703">
        <f ca="1">IFERROR(INDEX(hora,MATCH(1,INDEX((bloq=2)*(juea=B651),0),0)),0)</f>
        <v>0</v>
      </c>
      <c r="G654" s="703">
        <f ca="1">IFERROR(INDEX(hora,MATCH(1,INDEX((bloq=2)*(viea=B651),0),0)),0)</f>
        <v>0</v>
      </c>
      <c r="H654" s="704">
        <f ca="1">IFERROR(INDEX(hora,MATCH(1,INDEX((bloq=2)*(saba=B651),0),0)),0)</f>
        <v>0</v>
      </c>
    </row>
    <row r="655" spans="1:11" ht="14.1" customHeight="1" x14ac:dyDescent="0.3">
      <c r="A655" s="724"/>
      <c r="B655" s="725"/>
      <c r="C655" s="5">
        <f ca="1">IFERROR(INDEX(ficha,MATCH(1,INDEX((luna=B651)*(hora=C654),0),0)),0)</f>
        <v>0</v>
      </c>
      <c r="D655" s="5">
        <f ca="1">IFERROR(INDEX(ficha,MATCH(1,INDEX((mara=B651)*(hora=D654),0),0)),0)</f>
        <v>0</v>
      </c>
      <c r="E655" s="5">
        <f ca="1">IFERROR(INDEX(ficha,MATCH(1,INDEX((miea=B651)*(hora=E654),0),0)),0)</f>
        <v>0</v>
      </c>
      <c r="F655" s="5">
        <f ca="1">IFERROR(INDEX(ficha,MATCH(1,INDEX((juea=B651)*(hora=F654),0),0)),0)</f>
        <v>0</v>
      </c>
      <c r="G655" s="5">
        <f ca="1">IFERROR(INDEX(ficha,MATCH(1,INDEX((viea=B651)*(hora=G654),0),0)),0)</f>
        <v>0</v>
      </c>
      <c r="H655" s="22">
        <f ca="1">IFERROR(INDEX(ficha,MATCH(1,INDEX((saba=B651)*(hora=H654),0),0)),0)</f>
        <v>0</v>
      </c>
    </row>
    <row r="656" spans="1:11" ht="14.1" customHeight="1" thickBot="1" x14ac:dyDescent="0.35">
      <c r="A656" s="724"/>
      <c r="B656" s="725"/>
      <c r="C656" s="705">
        <f ca="1">IFERROR(INDEX(luni,MATCH(1,INDEX((ficha=C655)*(hora=C654),0),0)),0)</f>
        <v>0</v>
      </c>
      <c r="D656" s="705">
        <f ca="1">IFERROR(INDEX(mari,MATCH(1,INDEX((ficha=D655)*(hora=D654),0),0)),0)</f>
        <v>0</v>
      </c>
      <c r="E656" s="705">
        <f ca="1">IFERROR(INDEX(miei,MATCH(1,INDEX((ficha=E655)*(hora=E654),0),0)),0)</f>
        <v>0</v>
      </c>
      <c r="F656" s="705">
        <f ca="1">IFERROR(INDEX(juei,MATCH(1,INDEX((ficha=F655)*(hora=F654),0),0)),0)</f>
        <v>0</v>
      </c>
      <c r="G656" s="705">
        <f ca="1">IFERROR(INDEX(viei,MATCH(1,INDEX((ficha=G655)*(hora=G654),0),0)),0)</f>
        <v>0</v>
      </c>
      <c r="H656" s="706">
        <f ca="1">IFERROR(INDEX(sabi,MATCH(1,INDEX((ficha=H655)*(hora=H654),0),0)),0)</f>
        <v>0</v>
      </c>
    </row>
    <row r="657" spans="1:11" ht="14.1" customHeight="1" thickTop="1" x14ac:dyDescent="0.3">
      <c r="A657" s="724"/>
      <c r="B657" s="725"/>
      <c r="C657" s="703">
        <f ca="1">IFERROR(INDEX(hora,MATCH(1,INDEX((bloq=3)*(luna=B651),0),0)),0)</f>
        <v>0</v>
      </c>
      <c r="D657" s="703">
        <f ca="1">IFERROR(INDEX(hora,MATCH(1,INDEX((bloq=3)*(mara=B651),0),0)),0)</f>
        <v>0</v>
      </c>
      <c r="E657" s="703">
        <f ca="1">IFERROR(INDEX(hora,MATCH(1,INDEX((bloq=3)*(miea=B651),0),0)),0)</f>
        <v>0</v>
      </c>
      <c r="F657" s="703">
        <f ca="1">IFERROR(INDEX(hora,MATCH(1,INDEX((bloq=3)*(juea=B651),0),0)),0)</f>
        <v>0</v>
      </c>
      <c r="G657" s="703">
        <f ca="1">IFERROR(INDEX(hora,MATCH(1,INDEX((bloq=3)*(viea=B651),0),0)),0)</f>
        <v>0</v>
      </c>
      <c r="H657" s="704">
        <f ca="1">IFERROR(INDEX(hora,MATCH(1,INDEX((bloq=3)*(saba=B651),0),0)),0)</f>
        <v>0</v>
      </c>
    </row>
    <row r="658" spans="1:11" ht="14.1" customHeight="1" x14ac:dyDescent="0.3">
      <c r="A658" s="724"/>
      <c r="B658" s="725"/>
      <c r="C658" s="5">
        <f ca="1">IFERROR(INDEX(ficha,MATCH(1,INDEX((luna=B651)*(hora=C657),0),0)),0)</f>
        <v>0</v>
      </c>
      <c r="D658" s="5">
        <f ca="1">IFERROR(INDEX(ficha,MATCH(1,INDEX((mara=B651)*(hora=D657),0),0)),0)</f>
        <v>0</v>
      </c>
      <c r="E658" s="5">
        <f ca="1">IFERROR(INDEX(ficha,MATCH(1,INDEX((miea=B651)*(hora=E657),0),0)),0)</f>
        <v>0</v>
      </c>
      <c r="F658" s="5">
        <f ca="1">IFERROR(INDEX(ficha,MATCH(1,INDEX((juea=B651)*(hora=F657),0),0)),0)</f>
        <v>0</v>
      </c>
      <c r="G658" s="5">
        <f ca="1">IFERROR(INDEX(ficha,MATCH(1,INDEX((viea=B651)*(hora=G657),0),0)),0)</f>
        <v>0</v>
      </c>
      <c r="H658" s="22">
        <f ca="1">IFERROR(INDEX(ficha,MATCH(1,INDEX((saba=B651)*(hora=H657),0),0)),0)</f>
        <v>0</v>
      </c>
    </row>
    <row r="659" spans="1:11" ht="14.1" customHeight="1" thickBot="1" x14ac:dyDescent="0.35">
      <c r="A659" s="724"/>
      <c r="B659" s="725"/>
      <c r="C659" s="707">
        <f ca="1">IFERROR(INDEX(luni,MATCH(1,INDEX((ficha=C658)*(hora=C657),0),0)),0)</f>
        <v>0</v>
      </c>
      <c r="D659" s="707">
        <f ca="1">IFERROR(INDEX(mari,MATCH(1,INDEX((ficha=D658)*(hora=D657),0),0)),0)</f>
        <v>0</v>
      </c>
      <c r="E659" s="707">
        <f ca="1">IFERROR(INDEX(miei,MATCH(1,INDEX((ficha=E658)*(hora=E657),0),0)),0)</f>
        <v>0</v>
      </c>
      <c r="F659" s="707">
        <f ca="1">IFERROR(INDEX(juei,MATCH(1,INDEX((ficha=F658)*(hora=F657),0),0)),0)</f>
        <v>0</v>
      </c>
      <c r="G659" s="707">
        <f ca="1">IFERROR(INDEX(viei,MATCH(1,INDEX((ficha=G658)*(hora=G657),0),0)),0)</f>
        <v>0</v>
      </c>
      <c r="H659" s="708">
        <f ca="1">IFERROR(INDEX(sabi,MATCH(1,INDEX((ficha=H658)*(hora=H657),0),0)),0)</f>
        <v>0</v>
      </c>
    </row>
    <row r="660" spans="1:11" ht="14.1" customHeight="1" thickTop="1" x14ac:dyDescent="0.3">
      <c r="A660" s="724">
        <v>74</v>
      </c>
      <c r="B660" s="725" t="str">
        <f>INDEX(ambiente,A660)</f>
        <v>SEDE NORTE - AULA 302 (CALLE 54N CON AVENIDA 3N - LA FLORA)</v>
      </c>
      <c r="C660" s="703" t="str">
        <f ca="1">IFERROR(INDEX(hora,MATCH(1,INDEX((bloq=1)*(luna=B660),0),0)),0)</f>
        <v>8:00 - 12:00</v>
      </c>
      <c r="D660" s="703" t="str">
        <f ca="1">IFERROR(INDEX(hora,MATCH(1,INDEX((bloq=1)*(mara=B660),0),0)),0)</f>
        <v>8:00 - 12:00</v>
      </c>
      <c r="E660" s="703">
        <f ca="1">IFERROR(INDEX(hora,MATCH(1,INDEX((bloq=1)*(miea=B660),0),0)),0)</f>
        <v>0</v>
      </c>
      <c r="F660" s="703">
        <f ca="1">IFERROR(INDEX(hora,MATCH(1,INDEX((bloq=1)*(juea=B660),0),0)),0)</f>
        <v>0</v>
      </c>
      <c r="G660" s="703">
        <f ca="1">IFERROR(INDEX(hora,MATCH(1,INDEX((bloq=1)*(viea=B660),0),0)),0)</f>
        <v>0</v>
      </c>
      <c r="H660" s="704">
        <f ca="1">IFERROR(INDEX(hora,MATCH(1,INDEX((bloq=1)*(saba=B660),0),0)),0)</f>
        <v>0</v>
      </c>
      <c r="I660" s="25">
        <f ca="1">COUNTA(C661:H661)+COUNTA(C664:H664)+COUNTA(C667:H667)</f>
        <v>18</v>
      </c>
      <c r="J660" s="25">
        <f ca="1">COUNTIF(luna,B660)+COUNTIF(mara,B660)+COUNTIF(miea,B660)+COUNTIF(juea,B660)+COUNTIF(viea,B660)+COUNTIF(saba,B660)</f>
        <v>8</v>
      </c>
      <c r="K660" s="25">
        <f ca="1">I660-I661</f>
        <v>8</v>
      </c>
    </row>
    <row r="661" spans="1:11" ht="14.1" customHeight="1" x14ac:dyDescent="0.3">
      <c r="A661" s="724"/>
      <c r="B661" s="725"/>
      <c r="C661" s="5" t="str">
        <f ca="1">IFERROR(INDEX(ficha,MATCH(1,INDEX((luna=B660)*(hora=C660),0),0)),0)</f>
        <v xml:space="preserve"> 3147649 GESTION DE LA SEGURIDAD Y SALUD EN EL TRABAJO ( TECNOLOGO)</v>
      </c>
      <c r="D661" s="5" t="str">
        <f ca="1">IFERROR(INDEX(ficha,MATCH(1,INDEX((mara=B660)*(hora=D660),0),0)),0)</f>
        <v xml:space="preserve"> 3223889 GESTION DE LA SEGURIDAD Y SALUD EN EL TRABAJO ( TECNOLOGO)</v>
      </c>
      <c r="E661" s="5">
        <f ca="1">IFERROR(INDEX(ficha,MATCH(1,INDEX((miea=B660)*(hora=E660),0),0)),0)</f>
        <v>0</v>
      </c>
      <c r="F661" s="5">
        <f ca="1">IFERROR(INDEX(ficha,MATCH(1,INDEX((juea=B660)*(hora=F660),0),0)),0)</f>
        <v>0</v>
      </c>
      <c r="G661" s="5">
        <f ca="1">IFERROR(INDEX(ficha,MATCH(1,INDEX((viea=B660)*(hora=G660),0),0)),0)</f>
        <v>0</v>
      </c>
      <c r="H661" s="23">
        <f ca="1">IFERROR(INDEX(ficha,MATCH(1,INDEX((saba=B660)*(hora=H660),0),0)),0)</f>
        <v>0</v>
      </c>
      <c r="I661" s="25">
        <f ca="1">COUNTIF(C661:H661,0)+COUNTIF(C664:H664,0)+COUNTIF(C667:H667,0)</f>
        <v>10</v>
      </c>
    </row>
    <row r="662" spans="1:11" ht="14.1" customHeight="1" thickBot="1" x14ac:dyDescent="0.35">
      <c r="A662" s="724"/>
      <c r="B662" s="725"/>
      <c r="C662" s="705" t="str">
        <f ca="1">IFERROR(INDEX(luni,MATCH(1,INDEX((ficha=C661)*(hora=C660),0),0)),0)</f>
        <v>LUPERLY PALACIO RODRÍGUEZ</v>
      </c>
      <c r="D662" s="705" t="str">
        <f ca="1">IFERROR(INDEX(mari,MATCH(1,INDEX((ficha=D661)*(hora=D660),0),0)),0)</f>
        <v xml:space="preserve">JOHN HENRRY SEBASTIÁN CASTILLO OVIEDO </v>
      </c>
      <c r="E662" s="705">
        <f ca="1">IFERROR(INDEX(miei,MATCH(1,INDEX((ficha=E661)*(hora=E660),0),0)),0)</f>
        <v>0</v>
      </c>
      <c r="F662" s="705">
        <f ca="1">IFERROR(INDEX(juei,MATCH(1,INDEX((ficha=F661)*(hora=F660),0),0)),0)</f>
        <v>0</v>
      </c>
      <c r="G662" s="705">
        <f ca="1">IFERROR(INDEX(viei,MATCH(1,INDEX((ficha=G661)*(hora=G660),0),0)),0)</f>
        <v>0</v>
      </c>
      <c r="H662" s="706">
        <f ca="1">IFERROR(INDEX(sabi,MATCH(1,INDEX((ficha=H661)*(hora=H660),0),0)),0)</f>
        <v>0</v>
      </c>
    </row>
    <row r="663" spans="1:11" ht="14.1" customHeight="1" thickTop="1" x14ac:dyDescent="0.3">
      <c r="A663" s="724"/>
      <c r="B663" s="725"/>
      <c r="C663" s="703" t="str">
        <f ca="1">IFERROR(INDEX(hora,MATCH(1,INDEX((bloq=2)*(luna=B660),0),0)),0)</f>
        <v>13:00 - 17:00</v>
      </c>
      <c r="D663" s="703" t="str">
        <f ca="1">IFERROR(INDEX(hora,MATCH(1,INDEX((bloq=2)*(mara=B660),0),0)),0)</f>
        <v>13:00 - 17:00</v>
      </c>
      <c r="E663" s="703">
        <f ca="1">IFERROR(INDEX(hora,MATCH(1,INDEX((bloq=2)*(miea=B660),0),0)),0)</f>
        <v>0</v>
      </c>
      <c r="F663" s="703" t="str">
        <f ca="1">IFERROR(INDEX(hora,MATCH(1,INDEX((bloq=2)*(juea=B660),0),0)),0)</f>
        <v>13:00 - 17:00</v>
      </c>
      <c r="G663" s="703" t="str">
        <f ca="1">IFERROR(INDEX(hora,MATCH(1,INDEX((bloq=2)*(viea=B660),0),0)),0)</f>
        <v>14:00 - 18:00</v>
      </c>
      <c r="H663" s="704">
        <f ca="1">IFERROR(INDEX(hora,MATCH(1,INDEX((bloq=2)*(saba=B660),0),0)),0)</f>
        <v>0</v>
      </c>
    </row>
    <row r="664" spans="1:11" ht="14.1" customHeight="1" x14ac:dyDescent="0.3">
      <c r="A664" s="724"/>
      <c r="B664" s="725"/>
      <c r="C664" s="5" t="str">
        <f ca="1">IFERROR(INDEX(ficha,MATCH(1,INDEX((luna=B660)*(hora=C663),0),0)),0)</f>
        <v xml:space="preserve"> 3147649 GESTION DE LA SEGURIDAD Y SALUD EN EL TRABAJO ( TECNOLOGO)</v>
      </c>
      <c r="D664" s="5" t="str">
        <f ca="1">IFERROR(INDEX(ficha,MATCH(1,INDEX((mara=B660)*(hora=D663),0),0)),0)</f>
        <v xml:space="preserve"> 3223889 GESTION DE LA SEGURIDAD Y SALUD EN EL TRABAJO ( TECNOLOGO)</v>
      </c>
      <c r="E664" s="5">
        <f ca="1">IFERROR(INDEX(ficha,MATCH(1,INDEX((miea=B660)*(hora=E663),0),0)),0)</f>
        <v>0</v>
      </c>
      <c r="F664" s="5" t="str">
        <f ca="1">IFERROR(INDEX(ficha,MATCH(1,INDEX((juea=B660)*(hora=F663),0),0)),0)</f>
        <v xml:space="preserve"> 3147649 GESTION DE LA SEGURIDAD Y SALUD EN EL TRABAJO ( TECNOLOGO)</v>
      </c>
      <c r="G664" s="5" t="str">
        <f ca="1">IFERROR(INDEX(ficha,MATCH(1,INDEX((viea=B660)*(hora=G663),0),0)),0)</f>
        <v>3145331  GESTION DE LA SEGURIDAD Y SALUD EN EL TRABAJO ( TECNOLOGO)</v>
      </c>
      <c r="H664" s="23">
        <f ca="1">IFERROR(INDEX(ficha,MATCH(1,INDEX((saba=B660)*(hora=H663),0),0)),0)</f>
        <v>0</v>
      </c>
    </row>
    <row r="665" spans="1:11" ht="14.1" customHeight="1" thickBot="1" x14ac:dyDescent="0.35">
      <c r="A665" s="724"/>
      <c r="B665" s="725"/>
      <c r="C665" s="705" t="str">
        <f ca="1">IFERROR(INDEX(luni,MATCH(1,INDEX((ficha=C664)*(hora=C663),0),0)),0)</f>
        <v>LUPERLY PALACIO RODRÍGUEZ</v>
      </c>
      <c r="D665" s="705" t="str">
        <f ca="1">IFERROR(INDEX(mari,MATCH(1,INDEX((ficha=D664)*(hora=D663),0),0)),0)</f>
        <v xml:space="preserve">JOHN HENRRY SEBASTIÁN CASTILLO OVIEDO </v>
      </c>
      <c r="E665" s="705">
        <f ca="1">IFERROR(INDEX(miei,MATCH(1,INDEX((ficha=E664)*(hora=E663),0),0)),0)</f>
        <v>0</v>
      </c>
      <c r="F665" s="705" t="str">
        <f ca="1">IFERROR(INDEX(juei,MATCH(1,INDEX((ficha=F664)*(hora=F663),0),0)),0)</f>
        <v xml:space="preserve">PAULA ANDREA FERNÁNDEZ SOLARTE </v>
      </c>
      <c r="G665" s="705" t="str">
        <f ca="1">IFERROR(INDEX(viei,MATCH(1,INDEX((ficha=G664)*(hora=G663),0),0)),0)</f>
        <v>ÁNGELA CRISTINA CASAÑAS ROMERO</v>
      </c>
      <c r="H665" s="706">
        <f ca="1">IFERROR(INDEX(sabi,MATCH(1,INDEX((ficha=H664)*(hora=H663),0),0)),0)</f>
        <v>0</v>
      </c>
    </row>
    <row r="666" spans="1:11" ht="14.1" customHeight="1" thickTop="1" x14ac:dyDescent="0.3">
      <c r="A666" s="724"/>
      <c r="B666" s="725"/>
      <c r="C666" s="703">
        <f ca="1">IFERROR(INDEX(hora,MATCH(1,INDEX((bloq=3)*(luna=B660),0),0)),0)</f>
        <v>0</v>
      </c>
      <c r="D666" s="703">
        <f ca="1">IFERROR(INDEX(hora,MATCH(1,INDEX((bloq=3)*(mara=B660),0),0)),0)</f>
        <v>0</v>
      </c>
      <c r="E666" s="703" t="str">
        <f ca="1">IFERROR(INDEX(hora,MATCH(1,INDEX((bloq=3)*(miea=B660),0),0)),0)</f>
        <v>18:00 - 21:00</v>
      </c>
      <c r="F666" s="703">
        <f ca="1">IFERROR(INDEX(hora,MATCH(1,INDEX((bloq=3)*(juea=B660),0),0)),0)</f>
        <v>0</v>
      </c>
      <c r="G666" s="703" t="str">
        <f ca="1">IFERROR(INDEX(hora,MATCH(1,INDEX((bloq=3)*(viea=B660),0),0)),0)</f>
        <v>18:00 - 21:00</v>
      </c>
      <c r="H666" s="704">
        <f ca="1">IFERROR(INDEX(hora,MATCH(1,INDEX((bloq=3)*(saba=B660),0),0)),0)</f>
        <v>0</v>
      </c>
    </row>
    <row r="667" spans="1:11" ht="14.1" customHeight="1" x14ac:dyDescent="0.3">
      <c r="A667" s="724"/>
      <c r="B667" s="725"/>
      <c r="C667" s="5">
        <f ca="1">IFERROR(INDEX(ficha,MATCH(1,INDEX((luna=B660)*(hora=C666),0),0)),0)</f>
        <v>0</v>
      </c>
      <c r="D667" s="5">
        <f ca="1">IFERROR(INDEX(ficha,MATCH(1,INDEX((mara=B660)*(hora=D666),0),0)),0)</f>
        <v>0</v>
      </c>
      <c r="E667" s="5" t="str">
        <f ca="1">IFERROR(INDEX(ficha,MATCH(1,INDEX((miea=B660)*(hora=E666),0),0)),0)</f>
        <v>3237637  GESTION DE LA SEGURIDAD Y SALUD EN EL TRABAJO ( TECNOLOGO)</v>
      </c>
      <c r="F667" s="5">
        <f ca="1">IFERROR(INDEX(ficha,MATCH(1,INDEX((juea=B660)*(hora=F666),0),0)),0)</f>
        <v>0</v>
      </c>
      <c r="G667" s="5" t="str">
        <f ca="1">IFERROR(INDEX(ficha,MATCH(1,INDEX((viea=B660)*(hora=G666),0),0)),0)</f>
        <v>3145331  GESTION DE LA SEGURIDAD Y SALUD EN EL TRABAJO ( TECNOLOGO)</v>
      </c>
      <c r="H667" s="23">
        <f ca="1">IFERROR(INDEX(ficha,MATCH(1,INDEX((saba=B660)*(hora=H666),0),0)),0)</f>
        <v>0</v>
      </c>
    </row>
    <row r="668" spans="1:11" ht="14.1" customHeight="1" thickBot="1" x14ac:dyDescent="0.35">
      <c r="A668" s="724"/>
      <c r="B668" s="725"/>
      <c r="C668" s="707">
        <f ca="1">IFERROR(INDEX(luni,MATCH(1,INDEX((ficha=C667)*(hora=C666),0),0)),0)</f>
        <v>0</v>
      </c>
      <c r="D668" s="707">
        <f ca="1">IFERROR(INDEX(mari,MATCH(1,INDEX((ficha=D667)*(hora=D666),0),0)),0)</f>
        <v>0</v>
      </c>
      <c r="E668" s="707" t="str">
        <f ca="1">IFERROR(INDEX(miei,MATCH(1,INDEX((ficha=E667)*(hora=E666),0),0)),0)</f>
        <v xml:space="preserve">PAOLA ANDREA GARCÍA LÓPEZ </v>
      </c>
      <c r="F668" s="707">
        <f ca="1">IFERROR(INDEX(juei,MATCH(1,INDEX((ficha=F667)*(hora=F666),0),0)),0)</f>
        <v>0</v>
      </c>
      <c r="G668" s="707" t="str">
        <f ca="1">IFERROR(INDEX(viei,MATCH(1,INDEX((ficha=G667)*(hora=G666),0),0)),0)</f>
        <v>ÁNGELA CRISTINA CASAÑAS ROMERO</v>
      </c>
      <c r="H668" s="708">
        <f ca="1">IFERROR(INDEX(sabi,MATCH(1,INDEX((ficha=H667)*(hora=H666),0),0)),0)</f>
        <v>0</v>
      </c>
    </row>
    <row r="669" spans="1:11" ht="14.1" customHeight="1" thickTop="1" x14ac:dyDescent="0.3">
      <c r="A669" s="724">
        <v>75</v>
      </c>
      <c r="B669" s="725" t="str">
        <f>INDEX(ambiente,A669)</f>
        <v>SEDE NORTE - AULA 303 (CALLE 54N CON AVENIDA 3N - LA FLORA)</v>
      </c>
      <c r="C669" s="703" t="str">
        <f ca="1">IFERROR(INDEX(hora,MATCH(1,INDEX((bloq=1)*(luna=B669),0),0)),0)</f>
        <v>8:00 - 12:00</v>
      </c>
      <c r="D669" s="703" t="str">
        <f ca="1">IFERROR(INDEX(hora,MATCH(1,INDEX((bloq=1)*(mara=B669),0),0)),0)</f>
        <v>7:00 - 12:00</v>
      </c>
      <c r="E669" s="703" t="str">
        <f ca="1">IFERROR(INDEX(hora,MATCH(1,INDEX((bloq=1)*(miea=B669),0),0)),0)</f>
        <v>8:00 - 12:00</v>
      </c>
      <c r="F669" s="703">
        <f ca="1">IFERROR(INDEX(hora,MATCH(1,INDEX((bloq=1)*(juea=B669),0),0)),0)</f>
        <v>0</v>
      </c>
      <c r="G669" s="703" t="str">
        <f ca="1">IFERROR(INDEX(hora,MATCH(1,INDEX((bloq=1)*(viea=B669),0),0)),0)</f>
        <v>8:00 - 12:00</v>
      </c>
      <c r="H669" s="704">
        <f ca="1">IFERROR(INDEX(hora,MATCH(1,INDEX((bloq=1)*(saba=B669),0),0)),0)</f>
        <v>0</v>
      </c>
      <c r="I669" s="25">
        <f ca="1">COUNTA(C670:H670)+COUNTA(C673:H673)+COUNTA(C676:H676)</f>
        <v>18</v>
      </c>
      <c r="J669" s="25">
        <f ca="1">COUNTIF(luna,B669)+COUNTIF(mara,B669)+COUNTIF(miea,B669)+COUNTIF(juea,B669)+COUNTIF(viea,B669)+COUNTIF(saba,B669)</f>
        <v>9</v>
      </c>
      <c r="K669" s="25">
        <f ca="1">I669-I670</f>
        <v>9</v>
      </c>
    </row>
    <row r="670" spans="1:11" ht="14.1" customHeight="1" x14ac:dyDescent="0.3">
      <c r="A670" s="724"/>
      <c r="B670" s="725"/>
      <c r="C670" s="5" t="str">
        <f ca="1">IFERROR(INDEX(ficha,MATCH(1,INDEX((luna=B669)*(hora=C669),0),0)),0)</f>
        <v xml:space="preserve"> 3223888  GESTION DE LA SEGURIDAD Y SALUD EN EL TRABAJO ( TECNOLOGO)</v>
      </c>
      <c r="D670" s="5" t="str">
        <f ca="1">IFERROR(INDEX(ficha,MATCH(1,INDEX((mara=B669)*(hora=D669),0),0)),0)</f>
        <v>3311971  GESTION DE LA SEGURIDAD Y SALUD EN EL TRABAJO ( TECNOLOGO)</v>
      </c>
      <c r="E670" s="5" t="str">
        <f ca="1">IFERROR(INDEX(ficha,MATCH(1,INDEX((miea=B669)*(hora=E669),0),0)),0)</f>
        <v>3223891  GESTION DE LA SEGURIDAD Y SALUD EN EL TRABAJO ( TECNOLOGO)</v>
      </c>
      <c r="F670" s="5">
        <f ca="1">IFERROR(INDEX(ficha,MATCH(1,INDEX((juea=B669)*(hora=F669),0),0)),0)</f>
        <v>0</v>
      </c>
      <c r="G670" s="5" t="str">
        <f ca="1">IFERROR(INDEX(ficha,MATCH(1,INDEX((viea=B669)*(hora=G669),0),0)),0)</f>
        <v xml:space="preserve"> 3223889 GESTION DE LA SEGURIDAD Y SALUD EN EL TRABAJO ( TECNOLOGO)</v>
      </c>
      <c r="H670" s="22">
        <f ca="1">IFERROR(INDEX(ficha,MATCH(1,INDEX((saba=B669)*(hora=H669),0),0)),0)</f>
        <v>0</v>
      </c>
      <c r="I670" s="25">
        <f ca="1">COUNTIF(C670:H670,0)+COUNTIF(C673:H673,0)+COUNTIF(C676:H676,0)</f>
        <v>9</v>
      </c>
    </row>
    <row r="671" spans="1:11" ht="14.1" customHeight="1" thickBot="1" x14ac:dyDescent="0.35">
      <c r="A671" s="724"/>
      <c r="B671" s="725"/>
      <c r="C671" s="705" t="str">
        <f ca="1">IFERROR(INDEX(luni,MATCH(1,INDEX((ficha=C670)*(hora=C669),0),0)),0)</f>
        <v>IVON DANIELA GUERRERO GARCES</v>
      </c>
      <c r="D671" s="705" t="str">
        <f ca="1">IFERROR(INDEX(mari,MATCH(1,INDEX((ficha=D670)*(hora=D669),0),0)),0)</f>
        <v>ÁLVARO JOSÉ GALINDO FERNÁNDEZ</v>
      </c>
      <c r="E671" s="705" t="str">
        <f ca="1">IFERROR(INDEX(miei,MATCH(1,INDEX((ficha=E670)*(hora=E669),0),0)),0)</f>
        <v xml:space="preserve">JOSÉ REINEL GARCÍA MARÍN </v>
      </c>
      <c r="F671" s="705">
        <f ca="1">IFERROR(INDEX(juei,MATCH(1,INDEX((ficha=F670)*(hora=F669),0),0)),0)</f>
        <v>0</v>
      </c>
      <c r="G671" s="705" t="str">
        <f ca="1">IFERROR(INDEX(viei,MATCH(1,INDEX((ficha=G670)*(hora=G669),0),0)),0)</f>
        <v>YARLEN ANDRÉS PEREA SÁNCHEZ</v>
      </c>
      <c r="H671" s="706">
        <f ca="1">IFERROR(INDEX(sabi,MATCH(1,INDEX((ficha=H670)*(hora=H669),0),0)),0)</f>
        <v>0</v>
      </c>
    </row>
    <row r="672" spans="1:11" ht="14.1" customHeight="1" thickTop="1" x14ac:dyDescent="0.3">
      <c r="A672" s="724"/>
      <c r="B672" s="725"/>
      <c r="C672" s="703" t="str">
        <f ca="1">IFERROR(INDEX(hora,MATCH(1,INDEX((bloq=2)*(luna=B669),0),0)),0)</f>
        <v>14:00 - 18:00</v>
      </c>
      <c r="D672" s="703">
        <f ca="1">IFERROR(INDEX(hora,MATCH(1,INDEX((bloq=2)*(mara=B669),0),0)),0)</f>
        <v>0</v>
      </c>
      <c r="E672" s="703" t="str">
        <f ca="1">IFERROR(INDEX(hora,MATCH(1,INDEX((bloq=2)*(miea=B669),0),0)),0)</f>
        <v>13:00 - 17:00</v>
      </c>
      <c r="F672" s="703" t="str">
        <f ca="1">IFERROR(INDEX(hora,MATCH(1,INDEX((bloq=2)*(juea=B669),0),0)),0)</f>
        <v>13:00 - 17:00</v>
      </c>
      <c r="G672" s="703" t="str">
        <f ca="1">IFERROR(INDEX(hora,MATCH(1,INDEX((bloq=2)*(viea=B669),0),0)),0)</f>
        <v>13:00 - 17:00</v>
      </c>
      <c r="H672" s="704">
        <f ca="1">IFERROR(INDEX(hora,MATCH(1,INDEX((bloq=2)*(saba=B669),0),0)),0)</f>
        <v>0</v>
      </c>
    </row>
    <row r="673" spans="1:11" ht="14.1" customHeight="1" x14ac:dyDescent="0.3">
      <c r="A673" s="724"/>
      <c r="B673" s="725"/>
      <c r="C673" s="5" t="str">
        <f ca="1">IFERROR(INDEX(ficha,MATCH(1,INDEX((luna=B669)*(hora=C672),0),0)),0)</f>
        <v xml:space="preserve"> 3223888  GESTION DE LA SEGURIDAD Y SALUD EN EL TRABAJO ( TECNOLOGO)</v>
      </c>
      <c r="D673" s="5">
        <f ca="1">IFERROR(INDEX(ficha,MATCH(1,INDEX((mara=B669)*(hora=D672),0),0)),0)</f>
        <v>0</v>
      </c>
      <c r="E673" s="5" t="str">
        <f ca="1">IFERROR(INDEX(ficha,MATCH(1,INDEX((miea=B669)*(hora=E672),0),0)),0)</f>
        <v>3223891  GESTION DE LA SEGURIDAD Y SALUD EN EL TRABAJO ( TECNOLOGO)</v>
      </c>
      <c r="F673" s="5" t="str">
        <f ca="1">IFERROR(INDEX(ficha,MATCH(1,INDEX((juea=B669)*(hora=F672),0),0)),0)</f>
        <v xml:space="preserve"> 3147650 GESTION DE LA SEGURIDAD Y SALUD EN EL TRABAJO ( TECNOLOGO)</v>
      </c>
      <c r="G673" s="5" t="str">
        <f ca="1">IFERROR(INDEX(ficha,MATCH(1,INDEX((viea=B669)*(hora=G672),0),0)),0)</f>
        <v xml:space="preserve"> 3223889 GESTION DE LA SEGURIDAD Y SALUD EN EL TRABAJO ( TECNOLOGO)</v>
      </c>
      <c r="H673" s="22">
        <f ca="1">IFERROR(INDEX(ficha,MATCH(1,INDEX((saba=B669)*(hora=H672),0),0)),0)</f>
        <v>0</v>
      </c>
    </row>
    <row r="674" spans="1:11" ht="14.1" customHeight="1" thickBot="1" x14ac:dyDescent="0.35">
      <c r="A674" s="724"/>
      <c r="B674" s="725"/>
      <c r="C674" s="705" t="str">
        <f ca="1">IFERROR(INDEX(luni,MATCH(1,INDEX((ficha=C673)*(hora=C672),0),0)),0)</f>
        <v xml:space="preserve">JOSÉ REINEL GARCÍA MARÍN </v>
      </c>
      <c r="D674" s="705">
        <f ca="1">IFERROR(INDEX(mari,MATCH(1,INDEX((ficha=D673)*(hora=D672),0),0)),0)</f>
        <v>0</v>
      </c>
      <c r="E674" s="705" t="str">
        <f ca="1">IFERROR(INDEX(miei,MATCH(1,INDEX((ficha=E673)*(hora=E672),0),0)),0)</f>
        <v>CARMEN ELENA OBANDO PEREA</v>
      </c>
      <c r="F674" s="705" t="str">
        <f ca="1">IFERROR(INDEX(juei,MATCH(1,INDEX((ficha=F673)*(hora=F672),0),0)),0)</f>
        <v xml:space="preserve">PAOLA ANDREA GARCÍA LÓPEZ </v>
      </c>
      <c r="G674" s="705" t="str">
        <f ca="1">IFERROR(INDEX(viei,MATCH(1,INDEX((ficha=G673)*(hora=G672),0),0)),0)</f>
        <v>YARLEN ANDRÉS PEREA SÁNCHEZ</v>
      </c>
      <c r="H674" s="706">
        <f ca="1">IFERROR(INDEX(sabi,MATCH(1,INDEX((ficha=H673)*(hora=H672),0),0)),0)</f>
        <v>0</v>
      </c>
    </row>
    <row r="675" spans="1:11" ht="14.1" customHeight="1" thickTop="1" x14ac:dyDescent="0.3">
      <c r="A675" s="724"/>
      <c r="B675" s="725"/>
      <c r="C675" s="703">
        <f ca="1">IFERROR(INDEX(hora,MATCH(1,INDEX((bloq=3)*(luna=B669),0),0)),0)</f>
        <v>0</v>
      </c>
      <c r="D675" s="703">
        <f ca="1">IFERROR(INDEX(hora,MATCH(1,INDEX((bloq=3)*(mara=B669),0),0)),0)</f>
        <v>0</v>
      </c>
      <c r="E675" s="703">
        <f ca="1">IFERROR(INDEX(hora,MATCH(1,INDEX((bloq=3)*(miea=B669),0),0)),0)</f>
        <v>0</v>
      </c>
      <c r="F675" s="703" t="str">
        <f ca="1">IFERROR(INDEX(hora,MATCH(1,INDEX((bloq=3)*(juea=B669),0),0)),0)</f>
        <v>18:00 - 21:00</v>
      </c>
      <c r="G675" s="703">
        <f ca="1">IFERROR(INDEX(hora,MATCH(1,INDEX((bloq=3)*(viea=B669),0),0)),0)</f>
        <v>0</v>
      </c>
      <c r="H675" s="704">
        <f ca="1">IFERROR(INDEX(hora,MATCH(1,INDEX((bloq=3)*(saba=B669),0),0)),0)</f>
        <v>0</v>
      </c>
    </row>
    <row r="676" spans="1:11" ht="14.1" customHeight="1" x14ac:dyDescent="0.3">
      <c r="A676" s="724"/>
      <c r="B676" s="725"/>
      <c r="C676" s="5">
        <f ca="1">IFERROR(INDEX(ficha,MATCH(1,INDEX((luna=B669)*(hora=C675),0),0)),0)</f>
        <v>0</v>
      </c>
      <c r="D676" s="5">
        <f ca="1">IFERROR(INDEX(ficha,MATCH(1,INDEX((mara=B669)*(hora=D675),0),0)),0)</f>
        <v>0</v>
      </c>
      <c r="E676" s="5">
        <f ca="1">IFERROR(INDEX(ficha,MATCH(1,INDEX((miea=B669)*(hora=E675),0),0)),0)</f>
        <v>0</v>
      </c>
      <c r="F676" s="5" t="str">
        <f ca="1">IFERROR(INDEX(ficha,MATCH(1,INDEX((juea=B669)*(hora=F675),0),0)),0)</f>
        <v>3145331  GESTION DE LA SEGURIDAD Y SALUD EN EL TRABAJO ( TECNOLOGO)</v>
      </c>
      <c r="G676" s="5">
        <f ca="1">IFERROR(INDEX(ficha,MATCH(1,INDEX((viea=B669)*(hora=G675),0),0)),0)</f>
        <v>0</v>
      </c>
      <c r="H676" s="22">
        <f ca="1">IFERROR(INDEX(ficha,MATCH(1,INDEX((saba=B669)*(hora=H675),0),0)),0)</f>
        <v>0</v>
      </c>
    </row>
    <row r="677" spans="1:11" ht="14.1" customHeight="1" thickBot="1" x14ac:dyDescent="0.35">
      <c r="A677" s="724"/>
      <c r="B677" s="725"/>
      <c r="C677" s="707">
        <f ca="1">IFERROR(INDEX(luni,MATCH(1,INDEX((ficha=C676)*(hora=C675),0),0)),0)</f>
        <v>0</v>
      </c>
      <c r="D677" s="707">
        <f ca="1">IFERROR(INDEX(mari,MATCH(1,INDEX((ficha=D676)*(hora=D675),0),0)),0)</f>
        <v>0</v>
      </c>
      <c r="E677" s="707">
        <f ca="1">IFERROR(INDEX(miei,MATCH(1,INDEX((ficha=E676)*(hora=E675),0),0)),0)</f>
        <v>0</v>
      </c>
      <c r="F677" s="707" t="str">
        <f ca="1">IFERROR(INDEX(juei,MATCH(1,INDEX((ficha=F676)*(hora=F675),0),0)),0)</f>
        <v xml:space="preserve">PAOLA ANDREA GARCÍA LÓPEZ </v>
      </c>
      <c r="G677" s="707">
        <f ca="1">IFERROR(INDEX(viei,MATCH(1,INDEX((ficha=G676)*(hora=G675),0),0)),0)</f>
        <v>0</v>
      </c>
      <c r="H677" s="708">
        <f ca="1">IFERROR(INDEX(sabi,MATCH(1,INDEX((ficha=H676)*(hora=H675),0),0)),0)</f>
        <v>0</v>
      </c>
    </row>
    <row r="678" spans="1:11" ht="14.1" customHeight="1" thickTop="1" x14ac:dyDescent="0.3">
      <c r="A678" s="724">
        <v>76</v>
      </c>
      <c r="B678" s="725" t="str">
        <f>INDEX(ambiente,A678)</f>
        <v>SEDE JAMUNDÍ - TALLER DE ECOMATERIALES</v>
      </c>
      <c r="C678" s="703" t="str">
        <f ca="1">IFERROR(INDEX(hora,MATCH(1,INDEX((bloq=1)*(luna=B678),0),0)),0)</f>
        <v>8:00 - 12:00</v>
      </c>
      <c r="D678" s="703">
        <f ca="1">IFERROR(INDEX(hora,MATCH(1,INDEX((bloq=1)*(mara=B678),0),0)),0)</f>
        <v>0</v>
      </c>
      <c r="E678" s="703">
        <f ca="1">IFERROR(INDEX(hora,MATCH(1,INDEX((bloq=1)*(miea=B678),0),0)),0)</f>
        <v>0</v>
      </c>
      <c r="F678" s="703" t="str">
        <f ca="1">IFERROR(INDEX(hora,MATCH(1,INDEX((bloq=1)*(juea=B678),0),0)),0)</f>
        <v>8:00 - 12:00</v>
      </c>
      <c r="G678" s="703">
        <f ca="1">IFERROR(INDEX(hora,MATCH(1,INDEX((bloq=1)*(viea=B678),0),0)),0)</f>
        <v>0</v>
      </c>
      <c r="H678" s="704">
        <f ca="1">IFERROR(INDEX(hora,MATCH(1,INDEX((bloq=1)*(saba=B678),0),0)),0)</f>
        <v>0</v>
      </c>
      <c r="I678" s="25">
        <f ca="1">COUNTA(C679:H679)+COUNTA(C682:H682)+COUNTA(C685:H685)</f>
        <v>18</v>
      </c>
      <c r="J678" s="25">
        <f ca="1">COUNTIF(luna,B678)+COUNTIF(mara,B678)+COUNTIF(miea,B678)+COUNTIF(juea,B678)+COUNTIF(viea,B678)+COUNTIF(saba,B678)</f>
        <v>9</v>
      </c>
      <c r="K678" s="25">
        <f ca="1">I678-I679</f>
        <v>5</v>
      </c>
    </row>
    <row r="679" spans="1:11" ht="14.1" customHeight="1" x14ac:dyDescent="0.3">
      <c r="A679" s="724"/>
      <c r="B679" s="725"/>
      <c r="C679" s="5" t="str">
        <f ca="1">IFERROR(INDEX(ficha,MATCH(1,INDEX((luna=B678)*(hora=C678),0),0)),0)</f>
        <v>PROYECTO TALLER DE ECOMATERIALES - JAMUNDÍ - 1</v>
      </c>
      <c r="D679" s="5">
        <f ca="1">IFERROR(INDEX(ficha,MATCH(1,INDEX((mara=B678)*(hora=D678),0),0)),0)</f>
        <v>0</v>
      </c>
      <c r="E679" s="5">
        <f ca="1">IFERROR(INDEX(ficha,MATCH(1,INDEX((miea=B678)*(hora=E678),0),0)),0)</f>
        <v>0</v>
      </c>
      <c r="F679" s="5" t="str">
        <f ca="1">IFERROR(INDEX(ficha,MATCH(1,INDEX((juea=B678)*(hora=F678),0),0)),0)</f>
        <v>PROYECTO TALLER DE ECOMATERIALES - JAMUNDÍ - 1</v>
      </c>
      <c r="G679" s="5">
        <f ca="1">IFERROR(INDEX(ficha,MATCH(1,INDEX((viea=B678)*(hora=G678),0),0)),0)</f>
        <v>0</v>
      </c>
      <c r="H679" s="23">
        <f ca="1">IFERROR(INDEX(ficha,MATCH(1,INDEX((saba=B678)*(hora=H678),0),0)),0)</f>
        <v>0</v>
      </c>
      <c r="I679" s="25">
        <f ca="1">COUNTIF(C679:H679,0)+COUNTIF(C682:H682,0)+COUNTIF(C685:H685,0)</f>
        <v>13</v>
      </c>
    </row>
    <row r="680" spans="1:11" ht="14.1" customHeight="1" thickBot="1" x14ac:dyDescent="0.35">
      <c r="A680" s="724"/>
      <c r="B680" s="725"/>
      <c r="C680" s="705" t="str">
        <f ca="1">IFERROR(INDEX(luni,MATCH(1,INDEX((ficha=C679)*(hora=C678),0),0)),0)</f>
        <v>LEYDI MERCEDES JIMÉNEZ BOLAÑOS</v>
      </c>
      <c r="D680" s="705">
        <f ca="1">IFERROR(INDEX(mari,MATCH(1,INDEX((ficha=D679)*(hora=D678),0),0)),0)</f>
        <v>0</v>
      </c>
      <c r="E680" s="705">
        <f ca="1">IFERROR(INDEX(miei,MATCH(1,INDEX((ficha=E679)*(hora=E678),0),0)),0)</f>
        <v>0</v>
      </c>
      <c r="F680" s="705" t="str">
        <f ca="1">IFERROR(INDEX(juei,MATCH(1,INDEX((ficha=F679)*(hora=F678),0),0)),0)</f>
        <v>LEYDI MERCEDES JIMÉNEZ BOLAÑOS</v>
      </c>
      <c r="G680" s="705">
        <f ca="1">IFERROR(INDEX(viei,MATCH(1,INDEX((ficha=G679)*(hora=G678),0),0)),0)</f>
        <v>0</v>
      </c>
      <c r="H680" s="706">
        <f ca="1">IFERROR(INDEX(sabi,MATCH(1,INDEX((ficha=H679)*(hora=H678),0),0)),0)</f>
        <v>0</v>
      </c>
    </row>
    <row r="681" spans="1:11" ht="14.1" customHeight="1" thickTop="1" x14ac:dyDescent="0.3">
      <c r="A681" s="724"/>
      <c r="B681" s="725"/>
      <c r="C681" s="703" t="str">
        <f ca="1">IFERROR(INDEX(hora,MATCH(1,INDEX((bloq=2)*(luna=B678),0),0)),0)</f>
        <v>14:00 - 16:00</v>
      </c>
      <c r="D681" s="703">
        <f ca="1">IFERROR(INDEX(hora,MATCH(1,INDEX((bloq=2)*(mara=B678),0),0)),0)</f>
        <v>0</v>
      </c>
      <c r="E681" s="703">
        <f ca="1">IFERROR(INDEX(hora,MATCH(1,INDEX((bloq=2)*(miea=B678),0),0)),0)</f>
        <v>0</v>
      </c>
      <c r="F681" s="703" t="str">
        <f ca="1">IFERROR(INDEX(hora,MATCH(1,INDEX((bloq=2)*(juea=B678),0),0)),0)</f>
        <v>14:00 - 16:00</v>
      </c>
      <c r="G681" s="703" t="str">
        <f ca="1">IFERROR(INDEX(hora,MATCH(1,INDEX((bloq=2)*(viea=B678),0),0)),0)</f>
        <v>13:00 - 17:00</v>
      </c>
      <c r="H681" s="704">
        <f ca="1">IFERROR(INDEX(hora,MATCH(1,INDEX((bloq=2)*(saba=B678),0),0)),0)</f>
        <v>0</v>
      </c>
    </row>
    <row r="682" spans="1:11" ht="14.1" customHeight="1" x14ac:dyDescent="0.3">
      <c r="A682" s="724"/>
      <c r="B682" s="725"/>
      <c r="C682" s="5" t="str">
        <f ca="1">IFERROR(INDEX(ficha,MATCH(1,INDEX((luna=B678)*(hora=C681),0),0)),0)</f>
        <v>PROYECTO TALLER DE ECOMATERIALES - JAMUNDÍ - 1</v>
      </c>
      <c r="D682" s="5">
        <f ca="1">IFERROR(INDEX(ficha,MATCH(1,INDEX((mara=B678)*(hora=D681),0),0)),0)</f>
        <v>0</v>
      </c>
      <c r="E682" s="5">
        <f ca="1">IFERROR(INDEX(ficha,MATCH(1,INDEX((miea=B678)*(hora=E681),0),0)),0)</f>
        <v>0</v>
      </c>
      <c r="F682" s="5" t="str">
        <f ca="1">IFERROR(INDEX(ficha,MATCH(1,INDEX((juea=B678)*(hora=F681),0),0)),0)</f>
        <v>PROYECTO TALLER DE ECOMATERIALES - JAMUNDÍ - 1</v>
      </c>
      <c r="G682" s="5" t="str">
        <f ca="1">IFERROR(INDEX(ficha,MATCH(1,INDEX((viea=B678)*(hora=G681),0),0)),0)</f>
        <v>PROYECTO TALLER DE ECOMATERIALES - JAMUNDÍ - 2</v>
      </c>
      <c r="H682" s="23">
        <f ca="1">IFERROR(INDEX(ficha,MATCH(1,INDEX((saba=B678)*(hora=H681),0),0)),0)</f>
        <v>0</v>
      </c>
    </row>
    <row r="683" spans="1:11" ht="14.1" customHeight="1" thickBot="1" x14ac:dyDescent="0.35">
      <c r="A683" s="724"/>
      <c r="B683" s="725"/>
      <c r="C683" s="705" t="str">
        <f ca="1">IFERROR(INDEX(luni,MATCH(1,INDEX((ficha=C682)*(hora=C681),0),0)),0)</f>
        <v>LEYDI MERCEDES JIMÉNEZ BOLAÑOS</v>
      </c>
      <c r="D683" s="705">
        <f ca="1">IFERROR(INDEX(mari,MATCH(1,INDEX((ficha=D682)*(hora=D681),0),0)),0)</f>
        <v>0</v>
      </c>
      <c r="E683" s="705">
        <f ca="1">IFERROR(INDEX(miei,MATCH(1,INDEX((ficha=E682)*(hora=E681),0),0)),0)</f>
        <v>0</v>
      </c>
      <c r="F683" s="705" t="str">
        <f ca="1">IFERROR(INDEX(juei,MATCH(1,INDEX((ficha=F682)*(hora=F681),0),0)),0)</f>
        <v>LEYDI MERCEDES JIMÉNEZ BOLAÑOS</v>
      </c>
      <c r="G683" s="705" t="str">
        <f ca="1">IFERROR(INDEX(viei,MATCH(1,INDEX((ficha=G682)*(hora=G681),0),0)),0)</f>
        <v>NILSON FERLEY TROCHEZ SÁNCHEZ</v>
      </c>
      <c r="H683" s="706">
        <f ca="1">IFERROR(INDEX(sabi,MATCH(1,INDEX((ficha=H682)*(hora=H681),0),0)),0)</f>
        <v>0</v>
      </c>
    </row>
    <row r="684" spans="1:11" ht="14.1" customHeight="1" thickTop="1" x14ac:dyDescent="0.3">
      <c r="A684" s="724"/>
      <c r="B684" s="725"/>
      <c r="C684" s="703">
        <f ca="1">IFERROR(INDEX(hora,MATCH(1,INDEX((bloq=3)*(luna=B678),0),0)),0)</f>
        <v>0</v>
      </c>
      <c r="D684" s="703">
        <f ca="1">IFERROR(INDEX(hora,MATCH(1,INDEX((bloq=3)*(mara=B678),0),0)),0)</f>
        <v>0</v>
      </c>
      <c r="E684" s="703">
        <f ca="1">IFERROR(INDEX(hora,MATCH(1,INDEX((bloq=3)*(miea=B678),0),0)),0)</f>
        <v>0</v>
      </c>
      <c r="F684" s="703">
        <f ca="1">IFERROR(INDEX(hora,MATCH(1,INDEX((bloq=3)*(juea=B678),0),0)),0)</f>
        <v>0</v>
      </c>
      <c r="G684" s="703">
        <f ca="1">IFERROR(INDEX(hora,MATCH(1,INDEX((bloq=3)*(viea=B678),0),0)),0)</f>
        <v>0</v>
      </c>
      <c r="H684" s="704">
        <f ca="1">IFERROR(INDEX(hora,MATCH(1,INDEX((bloq=3)*(saba=B678),0),0)),0)</f>
        <v>0</v>
      </c>
    </row>
    <row r="685" spans="1:11" ht="14.1" customHeight="1" x14ac:dyDescent="0.3">
      <c r="A685" s="724"/>
      <c r="B685" s="725"/>
      <c r="C685" s="5">
        <f ca="1">IFERROR(INDEX(ficha,MATCH(1,INDEX((luna=B678)*(hora=C684),0),0)),0)</f>
        <v>0</v>
      </c>
      <c r="D685" s="5">
        <f ca="1">IFERROR(INDEX(ficha,MATCH(1,INDEX((mara=B678)*(hora=D684),0),0)),0)</f>
        <v>0</v>
      </c>
      <c r="E685" s="5">
        <f ca="1">IFERROR(INDEX(ficha,MATCH(1,INDEX((miea=B678)*(hora=E684),0),0)),0)</f>
        <v>0</v>
      </c>
      <c r="F685" s="5">
        <f ca="1">IFERROR(INDEX(ficha,MATCH(1,INDEX((juea=B678)*(hora=F684),0),0)),0)</f>
        <v>0</v>
      </c>
      <c r="G685" s="5">
        <f ca="1">IFERROR(INDEX(ficha,MATCH(1,INDEX((viea=B678)*(hora=G684),0),0)),0)</f>
        <v>0</v>
      </c>
      <c r="H685" s="23">
        <f ca="1">IFERROR(INDEX(ficha,MATCH(1,INDEX((saba=B678)*(hora=H684),0),0)),0)</f>
        <v>0</v>
      </c>
    </row>
    <row r="686" spans="1:11" ht="14.1" customHeight="1" thickBot="1" x14ac:dyDescent="0.35">
      <c r="A686" s="724"/>
      <c r="B686" s="725"/>
      <c r="C686" s="707">
        <f ca="1">IFERROR(INDEX(luni,MATCH(1,INDEX((ficha=C685)*(hora=C684),0),0)),0)</f>
        <v>0</v>
      </c>
      <c r="D686" s="707">
        <f ca="1">IFERROR(INDEX(mari,MATCH(1,INDEX((ficha=D685)*(hora=D684),0),0)),0)</f>
        <v>0</v>
      </c>
      <c r="E686" s="707">
        <f ca="1">IFERROR(INDEX(miei,MATCH(1,INDEX((ficha=E685)*(hora=E684),0),0)),0)</f>
        <v>0</v>
      </c>
      <c r="F686" s="707">
        <f ca="1">IFERROR(INDEX(juei,MATCH(1,INDEX((ficha=F685)*(hora=F684),0),0)),0)</f>
        <v>0</v>
      </c>
      <c r="G686" s="707">
        <f ca="1">IFERROR(INDEX(viei,MATCH(1,INDEX((ficha=G685)*(hora=G684),0),0)),0)</f>
        <v>0</v>
      </c>
      <c r="H686" s="708">
        <f ca="1">IFERROR(INDEX(sabi,MATCH(1,INDEX((ficha=H685)*(hora=H684),0),0)),0)</f>
        <v>0</v>
      </c>
    </row>
    <row r="687" spans="1:11" ht="14.1" customHeight="1" thickTop="1" x14ac:dyDescent="0.3">
      <c r="A687" s="724">
        <v>77</v>
      </c>
      <c r="B687" s="725" t="str">
        <f>INDEX(ambiente,A687)</f>
        <v>SEDE JAMUNDÍ - ÁREA DE PRÁCTICAS ZONA EXTERIOR</v>
      </c>
      <c r="C687" s="703">
        <f ca="1">IFERROR(INDEX(hora,MATCH(1,INDEX((bloq=1)*(luna=B687),0),0)),0)</f>
        <v>0</v>
      </c>
      <c r="D687" s="703">
        <f ca="1">IFERROR(INDEX(hora,MATCH(1,INDEX((bloq=1)*(mara=B687),0),0)),0)</f>
        <v>0</v>
      </c>
      <c r="E687" s="703">
        <f ca="1">IFERROR(INDEX(hora,MATCH(1,INDEX((bloq=1)*(miea=B687),0),0)),0)</f>
        <v>0</v>
      </c>
      <c r="F687" s="703">
        <f ca="1">IFERROR(INDEX(hora,MATCH(1,INDEX((bloq=1)*(juea=B687),0),0)),0)</f>
        <v>0</v>
      </c>
      <c r="G687" s="703">
        <f ca="1">IFERROR(INDEX(hora,MATCH(1,INDEX((bloq=1)*(viea=B687),0),0)),0)</f>
        <v>0</v>
      </c>
      <c r="H687" s="704">
        <f ca="1">IFERROR(INDEX(hora,MATCH(1,INDEX((bloq=1)*(saba=B687),0),0)),0)</f>
        <v>0</v>
      </c>
      <c r="I687" s="25">
        <f ca="1">COUNTA(C688:H688)+COUNTA(C691:H691)+COUNTA(C694:H694)</f>
        <v>18</v>
      </c>
      <c r="J687" s="25">
        <f ca="1">COUNTIF(luna,B687)+COUNTIF(mara,B687)+COUNTIF(miea,B687)+COUNTIF(juea,B687)+COUNTIF(viea,B687)+COUNTIF(saba,B687)</f>
        <v>0</v>
      </c>
      <c r="K687" s="25">
        <f ca="1">I687-I688</f>
        <v>0</v>
      </c>
    </row>
    <row r="688" spans="1:11" ht="14.1" customHeight="1" x14ac:dyDescent="0.3">
      <c r="A688" s="724"/>
      <c r="B688" s="725"/>
      <c r="C688" s="5">
        <f ca="1">IFERROR(INDEX(ficha,MATCH(1,INDEX((luna=B687)*(hora=C687),0),0)),0)</f>
        <v>0</v>
      </c>
      <c r="D688" s="5">
        <f ca="1">IFERROR(INDEX(ficha,MATCH(1,INDEX((mara=B687)*(hora=D687),0),0)),0)</f>
        <v>0</v>
      </c>
      <c r="E688" s="5">
        <f ca="1">IFERROR(INDEX(ficha,MATCH(1,INDEX((miea=B687)*(hora=E687),0),0)),0)</f>
        <v>0</v>
      </c>
      <c r="F688" s="5">
        <f ca="1">IFERROR(INDEX(ficha,MATCH(1,INDEX((juea=B687)*(hora=F687),0),0)),0)</f>
        <v>0</v>
      </c>
      <c r="G688" s="5">
        <f ca="1">IFERROR(INDEX(ficha,MATCH(1,INDEX((viea=B687)*(hora=G687),0),0)),0)</f>
        <v>0</v>
      </c>
      <c r="H688" s="22">
        <f ca="1">IFERROR(INDEX(ficha,MATCH(1,INDEX((saba=B687)*(hora=H687),0),0)),0)</f>
        <v>0</v>
      </c>
      <c r="I688" s="25">
        <f ca="1">COUNTIF(C688:H688,0)+COUNTIF(C691:H691,0)+COUNTIF(C694:H694,0)</f>
        <v>18</v>
      </c>
    </row>
    <row r="689" spans="1:11" ht="14.1" customHeight="1" thickBot="1" x14ac:dyDescent="0.35">
      <c r="A689" s="724"/>
      <c r="B689" s="725"/>
      <c r="C689" s="705">
        <f ca="1">IFERROR(INDEX(luni,MATCH(1,INDEX((ficha=C688)*(hora=C687),0),0)),0)</f>
        <v>0</v>
      </c>
      <c r="D689" s="705">
        <f ca="1">IFERROR(INDEX(mari,MATCH(1,INDEX((ficha=D688)*(hora=D687),0),0)),0)</f>
        <v>0</v>
      </c>
      <c r="E689" s="705">
        <f ca="1">IFERROR(INDEX(miei,MATCH(1,INDEX((ficha=E688)*(hora=E687),0),0)),0)</f>
        <v>0</v>
      </c>
      <c r="F689" s="705">
        <f ca="1">IFERROR(INDEX(juei,MATCH(1,INDEX((ficha=F688)*(hora=F687),0),0)),0)</f>
        <v>0</v>
      </c>
      <c r="G689" s="705">
        <f ca="1">IFERROR(INDEX(viei,MATCH(1,INDEX((ficha=G688)*(hora=G687),0),0)),0)</f>
        <v>0</v>
      </c>
      <c r="H689" s="706">
        <f ca="1">IFERROR(INDEX(sabi,MATCH(1,INDEX((ficha=H688)*(hora=H687),0),0)),0)</f>
        <v>0</v>
      </c>
    </row>
    <row r="690" spans="1:11" ht="14.1" customHeight="1" thickTop="1" x14ac:dyDescent="0.3">
      <c r="A690" s="724"/>
      <c r="B690" s="725"/>
      <c r="C690" s="703">
        <f ca="1">IFERROR(INDEX(hora,MATCH(1,INDEX((bloq=2)*(luna=B687),0),0)),0)</f>
        <v>0</v>
      </c>
      <c r="D690" s="703">
        <f ca="1">IFERROR(INDEX(hora,MATCH(1,INDEX((bloq=2)*(mara=B687),0),0)),0)</f>
        <v>0</v>
      </c>
      <c r="E690" s="703">
        <f ca="1">IFERROR(INDEX(hora,MATCH(1,INDEX((bloq=2)*(miea=B687),0),0)),0)</f>
        <v>0</v>
      </c>
      <c r="F690" s="703">
        <f ca="1">IFERROR(INDEX(hora,MATCH(1,INDEX((bloq=2)*(juea=B687),0),0)),0)</f>
        <v>0</v>
      </c>
      <c r="G690" s="703">
        <f ca="1">IFERROR(INDEX(hora,MATCH(1,INDEX((bloq=2)*(viea=B687),0),0)),0)</f>
        <v>0</v>
      </c>
      <c r="H690" s="704">
        <f ca="1">IFERROR(INDEX(hora,MATCH(1,INDEX((bloq=2)*(saba=B687),0),0)),0)</f>
        <v>0</v>
      </c>
    </row>
    <row r="691" spans="1:11" ht="14.1" customHeight="1" x14ac:dyDescent="0.3">
      <c r="A691" s="724"/>
      <c r="B691" s="725"/>
      <c r="C691" s="5">
        <f ca="1">IFERROR(INDEX(ficha,MATCH(1,INDEX((luna=B687)*(hora=C690),0),0)),0)</f>
        <v>0</v>
      </c>
      <c r="D691" s="5">
        <f ca="1">IFERROR(INDEX(ficha,MATCH(1,INDEX((mara=B687)*(hora=D690),0),0)),0)</f>
        <v>0</v>
      </c>
      <c r="E691" s="5">
        <f ca="1">IFERROR(INDEX(ficha,MATCH(1,INDEX((miea=B687)*(hora=E690),0),0)),0)</f>
        <v>0</v>
      </c>
      <c r="F691" s="5">
        <f ca="1">IFERROR(INDEX(ficha,MATCH(1,INDEX((juea=B687)*(hora=F690),0),0)),0)</f>
        <v>0</v>
      </c>
      <c r="G691" s="5">
        <f ca="1">IFERROR(INDEX(ficha,MATCH(1,INDEX((viea=B687)*(hora=G690),0),0)),0)</f>
        <v>0</v>
      </c>
      <c r="H691" s="22">
        <f ca="1">IFERROR(INDEX(ficha,MATCH(1,INDEX((saba=B687)*(hora=H690),0),0)),0)</f>
        <v>0</v>
      </c>
    </row>
    <row r="692" spans="1:11" ht="14.1" customHeight="1" thickBot="1" x14ac:dyDescent="0.35">
      <c r="A692" s="724"/>
      <c r="B692" s="725"/>
      <c r="C692" s="705">
        <f ca="1">IFERROR(INDEX(luni,MATCH(1,INDEX((ficha=C691)*(hora=C690),0),0)),0)</f>
        <v>0</v>
      </c>
      <c r="D692" s="705">
        <f ca="1">IFERROR(INDEX(mari,MATCH(1,INDEX((ficha=D691)*(hora=D690),0),0)),0)</f>
        <v>0</v>
      </c>
      <c r="E692" s="705">
        <f ca="1">IFERROR(INDEX(miei,MATCH(1,INDEX((ficha=E691)*(hora=E690),0),0)),0)</f>
        <v>0</v>
      </c>
      <c r="F692" s="705">
        <f ca="1">IFERROR(INDEX(juei,MATCH(1,INDEX((ficha=F691)*(hora=F690),0),0)),0)</f>
        <v>0</v>
      </c>
      <c r="G692" s="705">
        <f ca="1">IFERROR(INDEX(viei,MATCH(1,INDEX((ficha=G691)*(hora=G690),0),0)),0)</f>
        <v>0</v>
      </c>
      <c r="H692" s="706">
        <f ca="1">IFERROR(INDEX(sabi,MATCH(1,INDEX((ficha=H691)*(hora=H690),0),0)),0)</f>
        <v>0</v>
      </c>
    </row>
    <row r="693" spans="1:11" ht="14.1" customHeight="1" thickTop="1" x14ac:dyDescent="0.3">
      <c r="A693" s="724"/>
      <c r="B693" s="725"/>
      <c r="C693" s="703">
        <f ca="1">IFERROR(INDEX(hora,MATCH(1,INDEX((bloq=3)*(luna=B687),0),0)),0)</f>
        <v>0</v>
      </c>
      <c r="D693" s="703">
        <f ca="1">IFERROR(INDEX(hora,MATCH(1,INDEX((bloq=3)*(mara=B687),0),0)),0)</f>
        <v>0</v>
      </c>
      <c r="E693" s="703">
        <f ca="1">IFERROR(INDEX(hora,MATCH(1,INDEX((bloq=3)*(miea=B687),0),0)),0)</f>
        <v>0</v>
      </c>
      <c r="F693" s="703">
        <f ca="1">IFERROR(INDEX(hora,MATCH(1,INDEX((bloq=3)*(juea=B687),0),0)),0)</f>
        <v>0</v>
      </c>
      <c r="G693" s="703">
        <f ca="1">IFERROR(INDEX(hora,MATCH(1,INDEX((bloq=3)*(viea=B687),0),0)),0)</f>
        <v>0</v>
      </c>
      <c r="H693" s="704">
        <f ca="1">IFERROR(INDEX(hora,MATCH(1,INDEX((bloq=3)*(saba=B687),0),0)),0)</f>
        <v>0</v>
      </c>
    </row>
    <row r="694" spans="1:11" ht="14.1" customHeight="1" x14ac:dyDescent="0.3">
      <c r="A694" s="724"/>
      <c r="B694" s="725"/>
      <c r="C694" s="5">
        <f ca="1">IFERROR(INDEX(ficha,MATCH(1,INDEX((luna=B687)*(hora=C693),0),0)),0)</f>
        <v>0</v>
      </c>
      <c r="D694" s="5">
        <f ca="1">IFERROR(INDEX(ficha,MATCH(1,INDEX((mara=B687)*(hora=D693),0),0)),0)</f>
        <v>0</v>
      </c>
      <c r="E694" s="5">
        <f ca="1">IFERROR(INDEX(ficha,MATCH(1,INDEX((miea=B687)*(hora=E693),0),0)),0)</f>
        <v>0</v>
      </c>
      <c r="F694" s="5">
        <f ca="1">IFERROR(INDEX(ficha,MATCH(1,INDEX((juea=B687)*(hora=F693),0),0)),0)</f>
        <v>0</v>
      </c>
      <c r="G694" s="5">
        <f ca="1">IFERROR(INDEX(ficha,MATCH(1,INDEX((viea=B687)*(hora=G693),0),0)),0)</f>
        <v>0</v>
      </c>
      <c r="H694" s="22">
        <f ca="1">IFERROR(INDEX(ficha,MATCH(1,INDEX((saba=B687)*(hora=H693),0),0)),0)</f>
        <v>0</v>
      </c>
    </row>
    <row r="695" spans="1:11" ht="14.1" customHeight="1" thickBot="1" x14ac:dyDescent="0.35">
      <c r="A695" s="724"/>
      <c r="B695" s="725"/>
      <c r="C695" s="707">
        <f ca="1">IFERROR(INDEX(luni,MATCH(1,INDEX((ficha=C694)*(hora=C693),0),0)),0)</f>
        <v>0</v>
      </c>
      <c r="D695" s="707">
        <f ca="1">IFERROR(INDEX(mari,MATCH(1,INDEX((ficha=D694)*(hora=D693),0),0)),0)</f>
        <v>0</v>
      </c>
      <c r="E695" s="707">
        <f ca="1">IFERROR(INDEX(miei,MATCH(1,INDEX((ficha=E694)*(hora=E693),0),0)),0)</f>
        <v>0</v>
      </c>
      <c r="F695" s="707">
        <f ca="1">IFERROR(INDEX(juei,MATCH(1,INDEX((ficha=F694)*(hora=F693),0),0)),0)</f>
        <v>0</v>
      </c>
      <c r="G695" s="707">
        <f ca="1">IFERROR(INDEX(viei,MATCH(1,INDEX((ficha=G694)*(hora=G693),0),0)),0)</f>
        <v>0</v>
      </c>
      <c r="H695" s="708">
        <f ca="1">IFERROR(INDEX(sabi,MATCH(1,INDEX((ficha=H694)*(hora=H693),0),0)),0)</f>
        <v>0</v>
      </c>
    </row>
    <row r="696" spans="1:11" ht="14.1" customHeight="1" thickTop="1" x14ac:dyDescent="0.3">
      <c r="A696" s="724">
        <v>78</v>
      </c>
      <c r="B696" s="725" t="str">
        <f>INDEX(ambiente,A696)</f>
        <v>BOLÍVAR - ALCALDÍA MUNICIPAL</v>
      </c>
      <c r="C696" s="703">
        <f ca="1">IFERROR(INDEX(hora,MATCH(1,INDEX((bloq=1)*(luna=B696),0),0)),0)</f>
        <v>0</v>
      </c>
      <c r="D696" s="703">
        <f ca="1">IFERROR(INDEX(hora,MATCH(1,INDEX((bloq=1)*(mara=B696),0),0)),0)</f>
        <v>0</v>
      </c>
      <c r="E696" s="703">
        <f ca="1">IFERROR(INDEX(hora,MATCH(1,INDEX((bloq=1)*(miea=B696),0),0)),0)</f>
        <v>0</v>
      </c>
      <c r="F696" s="703">
        <f ca="1">IFERROR(INDEX(hora,MATCH(1,INDEX((bloq=1)*(juea=B696),0),0)),0)</f>
        <v>0</v>
      </c>
      <c r="G696" s="703">
        <f ca="1">IFERROR(INDEX(hora,MATCH(1,INDEX((bloq=1)*(viea=B696),0),0)),0)</f>
        <v>0</v>
      </c>
      <c r="H696" s="704">
        <f ca="1">IFERROR(INDEX(hora,MATCH(1,INDEX((bloq=1)*(saba=B696),0),0)),0)</f>
        <v>0</v>
      </c>
      <c r="I696" s="25">
        <f ca="1">COUNTA(C697:H697)+COUNTA(C700:H700)+COUNTA(C703:H703)</f>
        <v>18</v>
      </c>
      <c r="J696" s="25">
        <f ca="1">COUNTIF(luna,B696)+COUNTIF(mara,B696)+COUNTIF(miea,B696)+COUNTIF(juea,B696)+COUNTIF(viea,B696)+COUNTIF(saba,B696)</f>
        <v>0</v>
      </c>
      <c r="K696" s="25">
        <f ca="1">I696-I697</f>
        <v>0</v>
      </c>
    </row>
    <row r="697" spans="1:11" ht="14.1" customHeight="1" x14ac:dyDescent="0.3">
      <c r="A697" s="724"/>
      <c r="B697" s="725"/>
      <c r="C697" s="5">
        <f ca="1">IFERROR(INDEX(ficha,MATCH(1,INDEX((luna=B696)*(hora=C696),0),0)),0)</f>
        <v>0</v>
      </c>
      <c r="D697" s="5">
        <f ca="1">IFERROR(INDEX(ficha,MATCH(1,INDEX((mara=B696)*(hora=D696),0),0)),0)</f>
        <v>0</v>
      </c>
      <c r="E697" s="5">
        <f ca="1">IFERROR(INDEX(ficha,MATCH(1,INDEX((miea=B696)*(hora=E696),0),0)),0)</f>
        <v>0</v>
      </c>
      <c r="F697" s="5">
        <f ca="1">IFERROR(INDEX(ficha,MATCH(1,INDEX((juea=B696)*(hora=F696),0),0)),0)</f>
        <v>0</v>
      </c>
      <c r="G697" s="5">
        <f ca="1">IFERROR(INDEX(ficha,MATCH(1,INDEX((viea=B696)*(hora=G696),0),0)),0)</f>
        <v>0</v>
      </c>
      <c r="H697" s="23">
        <f ca="1">IFERROR(INDEX(ficha,MATCH(1,INDEX((saba=B696)*(hora=H696),0),0)),0)</f>
        <v>0</v>
      </c>
      <c r="I697" s="25">
        <f ca="1">COUNTIF(C697:H697,0)+COUNTIF(C700:H700,0)+COUNTIF(C703:H703,0)</f>
        <v>18</v>
      </c>
    </row>
    <row r="698" spans="1:11" ht="14.1" customHeight="1" thickBot="1" x14ac:dyDescent="0.35">
      <c r="A698" s="724"/>
      <c r="B698" s="725"/>
      <c r="C698" s="705">
        <f ca="1">IFERROR(INDEX(luni,MATCH(1,INDEX((ficha=C697)*(hora=C696),0),0)),0)</f>
        <v>0</v>
      </c>
      <c r="D698" s="705">
        <f ca="1">IFERROR(INDEX(mari,MATCH(1,INDEX((ficha=D697)*(hora=D696),0),0)),0)</f>
        <v>0</v>
      </c>
      <c r="E698" s="705">
        <f ca="1">IFERROR(INDEX(miei,MATCH(1,INDEX((ficha=E697)*(hora=E696),0),0)),0)</f>
        <v>0</v>
      </c>
      <c r="F698" s="705">
        <f ca="1">IFERROR(INDEX(juei,MATCH(1,INDEX((ficha=F697)*(hora=F696),0),0)),0)</f>
        <v>0</v>
      </c>
      <c r="G698" s="705">
        <f ca="1">IFERROR(INDEX(viei,MATCH(1,INDEX((ficha=G697)*(hora=G696),0),0)),0)</f>
        <v>0</v>
      </c>
      <c r="H698" s="706">
        <f ca="1">IFERROR(INDEX(sabi,MATCH(1,INDEX((ficha=H697)*(hora=H696),0),0)),0)</f>
        <v>0</v>
      </c>
    </row>
    <row r="699" spans="1:11" ht="14.1" customHeight="1" thickTop="1" x14ac:dyDescent="0.3">
      <c r="A699" s="724"/>
      <c r="B699" s="725"/>
      <c r="C699" s="703">
        <f ca="1">IFERROR(INDEX(hora,MATCH(1,INDEX((bloq=2)*(luna=B696),0),0)),0)</f>
        <v>0</v>
      </c>
      <c r="D699" s="703">
        <f ca="1">IFERROR(INDEX(hora,MATCH(1,INDEX((bloq=2)*(mara=B696),0),0)),0)</f>
        <v>0</v>
      </c>
      <c r="E699" s="703">
        <f ca="1">IFERROR(INDEX(hora,MATCH(1,INDEX((bloq=2)*(miea=B696),0),0)),0)</f>
        <v>0</v>
      </c>
      <c r="F699" s="703">
        <f ca="1">IFERROR(INDEX(hora,MATCH(1,INDEX((bloq=2)*(juea=B696),0),0)),0)</f>
        <v>0</v>
      </c>
      <c r="G699" s="703">
        <f ca="1">IFERROR(INDEX(hora,MATCH(1,INDEX((bloq=2)*(viea=B696),0),0)),0)</f>
        <v>0</v>
      </c>
      <c r="H699" s="704">
        <f ca="1">IFERROR(INDEX(hora,MATCH(1,INDEX((bloq=2)*(saba=B696),0),0)),0)</f>
        <v>0</v>
      </c>
    </row>
    <row r="700" spans="1:11" ht="14.1" customHeight="1" x14ac:dyDescent="0.3">
      <c r="A700" s="724"/>
      <c r="B700" s="725"/>
      <c r="C700" s="5">
        <f ca="1">IFERROR(INDEX(ficha,MATCH(1,INDEX((luna=B696)*(hora=C699),0),0)),0)</f>
        <v>0</v>
      </c>
      <c r="D700" s="5">
        <f ca="1">IFERROR(INDEX(ficha,MATCH(1,INDEX((mara=B696)*(hora=D699),0),0)),0)</f>
        <v>0</v>
      </c>
      <c r="E700" s="5">
        <f ca="1">IFERROR(INDEX(ficha,MATCH(1,INDEX((miea=B696)*(hora=E699),0),0)),0)</f>
        <v>0</v>
      </c>
      <c r="F700" s="5">
        <f ca="1">IFERROR(INDEX(ficha,MATCH(1,INDEX((juea=B696)*(hora=F699),0),0)),0)</f>
        <v>0</v>
      </c>
      <c r="G700" s="5">
        <f ca="1">IFERROR(INDEX(ficha,MATCH(1,INDEX((viea=B696)*(hora=G699),0),0)),0)</f>
        <v>0</v>
      </c>
      <c r="H700" s="23">
        <f ca="1">IFERROR(INDEX(ficha,MATCH(1,INDEX((saba=B696)*(hora=H699),0),0)),0)</f>
        <v>0</v>
      </c>
    </row>
    <row r="701" spans="1:11" ht="14.1" customHeight="1" thickBot="1" x14ac:dyDescent="0.35">
      <c r="A701" s="724"/>
      <c r="B701" s="725"/>
      <c r="C701" s="705">
        <f ca="1">IFERROR(INDEX(luni,MATCH(1,INDEX((ficha=C700)*(hora=C699),0),0)),0)</f>
        <v>0</v>
      </c>
      <c r="D701" s="705">
        <f ca="1">IFERROR(INDEX(mari,MATCH(1,INDEX((ficha=D700)*(hora=D699),0),0)),0)</f>
        <v>0</v>
      </c>
      <c r="E701" s="705">
        <f ca="1">IFERROR(INDEX(miei,MATCH(1,INDEX((ficha=E700)*(hora=E699),0),0)),0)</f>
        <v>0</v>
      </c>
      <c r="F701" s="705">
        <f ca="1">IFERROR(INDEX(juei,MATCH(1,INDEX((ficha=F700)*(hora=F699),0),0)),0)</f>
        <v>0</v>
      </c>
      <c r="G701" s="705">
        <f ca="1">IFERROR(INDEX(viei,MATCH(1,INDEX((ficha=G700)*(hora=G699),0),0)),0)</f>
        <v>0</v>
      </c>
      <c r="H701" s="706">
        <f ca="1">IFERROR(INDEX(sabi,MATCH(1,INDEX((ficha=H700)*(hora=H699),0),0)),0)</f>
        <v>0</v>
      </c>
    </row>
    <row r="702" spans="1:11" ht="14.1" customHeight="1" thickTop="1" x14ac:dyDescent="0.3">
      <c r="A702" s="724"/>
      <c r="B702" s="725"/>
      <c r="C702" s="703">
        <f ca="1">IFERROR(INDEX(hora,MATCH(1,INDEX((bloq=3)*(luna=B696),0),0)),0)</f>
        <v>0</v>
      </c>
      <c r="D702" s="703">
        <f ca="1">IFERROR(INDEX(hora,MATCH(1,INDEX((bloq=3)*(mara=B696),0),0)),0)</f>
        <v>0</v>
      </c>
      <c r="E702" s="703">
        <f ca="1">IFERROR(INDEX(hora,MATCH(1,INDEX((bloq=3)*(miea=B696),0),0)),0)</f>
        <v>0</v>
      </c>
      <c r="F702" s="703">
        <f ca="1">IFERROR(INDEX(hora,MATCH(1,INDEX((bloq=3)*(juea=B696),0),0)),0)</f>
        <v>0</v>
      </c>
      <c r="G702" s="703">
        <f ca="1">IFERROR(INDEX(hora,MATCH(1,INDEX((bloq=3)*(viea=B696),0),0)),0)</f>
        <v>0</v>
      </c>
      <c r="H702" s="704">
        <f ca="1">IFERROR(INDEX(hora,MATCH(1,INDEX((bloq=3)*(saba=B696),0),0)),0)</f>
        <v>0</v>
      </c>
    </row>
    <row r="703" spans="1:11" ht="14.1" customHeight="1" x14ac:dyDescent="0.3">
      <c r="A703" s="724"/>
      <c r="B703" s="725"/>
      <c r="C703" s="5">
        <f ca="1">IFERROR(INDEX(ficha,MATCH(1,INDEX((luna=B696)*(hora=C702),0),0)),0)</f>
        <v>0</v>
      </c>
      <c r="D703" s="5">
        <f ca="1">IFERROR(INDEX(ficha,MATCH(1,INDEX((mara=B696)*(hora=D702),0),0)),0)</f>
        <v>0</v>
      </c>
      <c r="E703" s="5">
        <f ca="1">IFERROR(INDEX(ficha,MATCH(1,INDEX((miea=B696)*(hora=E702),0),0)),0)</f>
        <v>0</v>
      </c>
      <c r="F703" s="5">
        <f ca="1">IFERROR(INDEX(ficha,MATCH(1,INDEX((juea=B696)*(hora=F702),0),0)),0)</f>
        <v>0</v>
      </c>
      <c r="G703" s="5">
        <f ca="1">IFERROR(INDEX(ficha,MATCH(1,INDEX((viea=B696)*(hora=G702),0),0)),0)</f>
        <v>0</v>
      </c>
      <c r="H703" s="23">
        <f ca="1">IFERROR(INDEX(ficha,MATCH(1,INDEX((saba=B696)*(hora=H702),0),0)),0)</f>
        <v>0</v>
      </c>
    </row>
    <row r="704" spans="1:11" ht="14.1" customHeight="1" thickBot="1" x14ac:dyDescent="0.35">
      <c r="A704" s="724"/>
      <c r="B704" s="725"/>
      <c r="C704" s="707">
        <f ca="1">IFERROR(INDEX(luni,MATCH(1,INDEX((ficha=C703)*(hora=C702),0),0)),0)</f>
        <v>0</v>
      </c>
      <c r="D704" s="707">
        <f ca="1">IFERROR(INDEX(mari,MATCH(1,INDEX((ficha=D703)*(hora=D702),0),0)),0)</f>
        <v>0</v>
      </c>
      <c r="E704" s="707">
        <f ca="1">IFERROR(INDEX(miei,MATCH(1,INDEX((ficha=E703)*(hora=E702),0),0)),0)</f>
        <v>0</v>
      </c>
      <c r="F704" s="707">
        <f ca="1">IFERROR(INDEX(juei,MATCH(1,INDEX((ficha=F703)*(hora=F702),0),0)),0)</f>
        <v>0</v>
      </c>
      <c r="G704" s="707">
        <f ca="1">IFERROR(INDEX(viei,MATCH(1,INDEX((ficha=G703)*(hora=G702),0),0)),0)</f>
        <v>0</v>
      </c>
      <c r="H704" s="708">
        <f ca="1">IFERROR(INDEX(sabi,MATCH(1,INDEX((ficha=H703)*(hora=H702),0),0)),0)</f>
        <v>0</v>
      </c>
    </row>
    <row r="705" spans="1:11" ht="14.1" customHeight="1" thickTop="1" x14ac:dyDescent="0.3">
      <c r="A705" s="724">
        <v>79</v>
      </c>
      <c r="B705" s="725" t="str">
        <f>INDEX(ambiente,A705)</f>
        <v>BOLÍVAR - ALCALDÍA MUNICIPAL - PATIO DE PRÁCTICAS</v>
      </c>
      <c r="C705" s="703">
        <f ca="1">IFERROR(INDEX(hora,MATCH(1,INDEX((bloq=1)*(luna=B705),0),0)),0)</f>
        <v>0</v>
      </c>
      <c r="D705" s="703">
        <f ca="1">IFERROR(INDEX(hora,MATCH(1,INDEX((bloq=1)*(mara=B705),0),0)),0)</f>
        <v>0</v>
      </c>
      <c r="E705" s="703">
        <f ca="1">IFERROR(INDEX(hora,MATCH(1,INDEX((bloq=1)*(miea=B705),0),0)),0)</f>
        <v>0</v>
      </c>
      <c r="F705" s="703">
        <f ca="1">IFERROR(INDEX(hora,MATCH(1,INDEX((bloq=1)*(juea=B705),0),0)),0)</f>
        <v>0</v>
      </c>
      <c r="G705" s="703">
        <f ca="1">IFERROR(INDEX(hora,MATCH(1,INDEX((bloq=1)*(viea=B705),0),0)),0)</f>
        <v>0</v>
      </c>
      <c r="H705" s="704">
        <f ca="1">IFERROR(INDEX(hora,MATCH(1,INDEX((bloq=1)*(saba=B705),0),0)),0)</f>
        <v>0</v>
      </c>
      <c r="I705" s="25">
        <f ca="1">COUNTA(C706:H706)+COUNTA(C709:H709)+COUNTA(C712:H712)</f>
        <v>18</v>
      </c>
      <c r="J705" s="25">
        <f ca="1">COUNTIF(luna,B705)+COUNTIF(mara,B705)+COUNTIF(miea,B705)+COUNTIF(juea,B705)+COUNTIF(viea,B705)+COUNTIF(saba,B705)</f>
        <v>0</v>
      </c>
      <c r="K705" s="25">
        <f ca="1">I705-I706</f>
        <v>0</v>
      </c>
    </row>
    <row r="706" spans="1:11" ht="14.1" customHeight="1" x14ac:dyDescent="0.3">
      <c r="A706" s="724"/>
      <c r="B706" s="725"/>
      <c r="C706" s="5">
        <f ca="1">IFERROR(INDEX(ficha,MATCH(1,INDEX((luna=B705)*(hora=C705),0),0)),0)</f>
        <v>0</v>
      </c>
      <c r="D706" s="5">
        <f ca="1">IFERROR(INDEX(ficha,MATCH(1,INDEX((mara=B705)*(hora=D705),0),0)),0)</f>
        <v>0</v>
      </c>
      <c r="E706" s="5">
        <f ca="1">IFERROR(INDEX(ficha,MATCH(1,INDEX((miea=B705)*(hora=E705),0),0)),0)</f>
        <v>0</v>
      </c>
      <c r="F706" s="5">
        <f ca="1">IFERROR(INDEX(ficha,MATCH(1,INDEX((juea=B705)*(hora=F705),0),0)),0)</f>
        <v>0</v>
      </c>
      <c r="G706" s="5">
        <f ca="1">IFERROR(INDEX(ficha,MATCH(1,INDEX((viea=B705)*(hora=G705),0),0)),0)</f>
        <v>0</v>
      </c>
      <c r="H706" s="22">
        <f ca="1">IFERROR(INDEX(ficha,MATCH(1,INDEX((saba=B705)*(hora=H705),0),0)),0)</f>
        <v>0</v>
      </c>
      <c r="I706" s="25">
        <f ca="1">COUNTIF(C706:H706,0)+COUNTIF(C709:H709,0)+COUNTIF(C712:H712,0)</f>
        <v>18</v>
      </c>
    </row>
    <row r="707" spans="1:11" ht="14.1" customHeight="1" thickBot="1" x14ac:dyDescent="0.35">
      <c r="A707" s="724"/>
      <c r="B707" s="725"/>
      <c r="C707" s="705">
        <f ca="1">IFERROR(INDEX(luni,MATCH(1,INDEX((ficha=C706)*(hora=C705),0),0)),0)</f>
        <v>0</v>
      </c>
      <c r="D707" s="705">
        <f ca="1">IFERROR(INDEX(mari,MATCH(1,INDEX((ficha=D706)*(hora=D705),0),0)),0)</f>
        <v>0</v>
      </c>
      <c r="E707" s="705">
        <f ca="1">IFERROR(INDEX(miei,MATCH(1,INDEX((ficha=E706)*(hora=E705),0),0)),0)</f>
        <v>0</v>
      </c>
      <c r="F707" s="705">
        <f ca="1">IFERROR(INDEX(juei,MATCH(1,INDEX((ficha=F706)*(hora=F705),0),0)),0)</f>
        <v>0</v>
      </c>
      <c r="G707" s="705">
        <f ca="1">IFERROR(INDEX(viei,MATCH(1,INDEX((ficha=G706)*(hora=G705),0),0)),0)</f>
        <v>0</v>
      </c>
      <c r="H707" s="706">
        <f ca="1">IFERROR(INDEX(sabi,MATCH(1,INDEX((ficha=H706)*(hora=H705),0),0)),0)</f>
        <v>0</v>
      </c>
    </row>
    <row r="708" spans="1:11" ht="14.1" customHeight="1" thickTop="1" x14ac:dyDescent="0.3">
      <c r="A708" s="724"/>
      <c r="B708" s="725"/>
      <c r="C708" s="703">
        <f ca="1">IFERROR(INDEX(hora,MATCH(1,INDEX((bloq=2)*(luna=B705),0),0)),0)</f>
        <v>0</v>
      </c>
      <c r="D708" s="703">
        <f ca="1">IFERROR(INDEX(hora,MATCH(1,INDEX((bloq=2)*(mara=B705),0),0)),0)</f>
        <v>0</v>
      </c>
      <c r="E708" s="703">
        <f ca="1">IFERROR(INDEX(hora,MATCH(1,INDEX((bloq=2)*(miea=B705),0),0)),0)</f>
        <v>0</v>
      </c>
      <c r="F708" s="703">
        <f ca="1">IFERROR(INDEX(hora,MATCH(1,INDEX((bloq=2)*(juea=B705),0),0)),0)</f>
        <v>0</v>
      </c>
      <c r="G708" s="703">
        <f ca="1">IFERROR(INDEX(hora,MATCH(1,INDEX((bloq=2)*(viea=B705),0),0)),0)</f>
        <v>0</v>
      </c>
      <c r="H708" s="704">
        <f ca="1">IFERROR(INDEX(hora,MATCH(1,INDEX((bloq=2)*(saba=B705),0),0)),0)</f>
        <v>0</v>
      </c>
    </row>
    <row r="709" spans="1:11" ht="14.1" customHeight="1" x14ac:dyDescent="0.3">
      <c r="A709" s="724"/>
      <c r="B709" s="725"/>
      <c r="C709" s="5">
        <f ca="1">IFERROR(INDEX(ficha,MATCH(1,INDEX((luna=B705)*(hora=C708),0),0)),0)</f>
        <v>0</v>
      </c>
      <c r="D709" s="5">
        <f ca="1">IFERROR(INDEX(ficha,MATCH(1,INDEX((mara=B705)*(hora=D708),0),0)),0)</f>
        <v>0</v>
      </c>
      <c r="E709" s="5">
        <f ca="1">IFERROR(INDEX(ficha,MATCH(1,INDEX((miea=B705)*(hora=E708),0),0)),0)</f>
        <v>0</v>
      </c>
      <c r="F709" s="5">
        <f ca="1">IFERROR(INDEX(ficha,MATCH(1,INDEX((juea=B705)*(hora=F708),0),0)),0)</f>
        <v>0</v>
      </c>
      <c r="G709" s="5">
        <f ca="1">IFERROR(INDEX(ficha,MATCH(1,INDEX((viea=B705)*(hora=G708),0),0)),0)</f>
        <v>0</v>
      </c>
      <c r="H709" s="22">
        <f ca="1">IFERROR(INDEX(ficha,MATCH(1,INDEX((saba=B705)*(hora=H708),0),0)),0)</f>
        <v>0</v>
      </c>
    </row>
    <row r="710" spans="1:11" ht="14.1" customHeight="1" thickBot="1" x14ac:dyDescent="0.35">
      <c r="A710" s="724"/>
      <c r="B710" s="725"/>
      <c r="C710" s="705">
        <f ca="1">IFERROR(INDEX(luni,MATCH(1,INDEX((ficha=C709)*(hora=C708),0),0)),0)</f>
        <v>0</v>
      </c>
      <c r="D710" s="705">
        <f ca="1">IFERROR(INDEX(mari,MATCH(1,INDEX((ficha=D709)*(hora=D708),0),0)),0)</f>
        <v>0</v>
      </c>
      <c r="E710" s="705">
        <f ca="1">IFERROR(INDEX(miei,MATCH(1,INDEX((ficha=E709)*(hora=E708),0),0)),0)</f>
        <v>0</v>
      </c>
      <c r="F710" s="705">
        <f ca="1">IFERROR(INDEX(juei,MATCH(1,INDEX((ficha=F709)*(hora=F708),0),0)),0)</f>
        <v>0</v>
      </c>
      <c r="G710" s="705">
        <f ca="1">IFERROR(INDEX(viei,MATCH(1,INDEX((ficha=G709)*(hora=G708),0),0)),0)</f>
        <v>0</v>
      </c>
      <c r="H710" s="706">
        <f ca="1">IFERROR(INDEX(sabi,MATCH(1,INDEX((ficha=H709)*(hora=H708),0),0)),0)</f>
        <v>0</v>
      </c>
    </row>
    <row r="711" spans="1:11" ht="14.1" customHeight="1" thickTop="1" x14ac:dyDescent="0.3">
      <c r="A711" s="724"/>
      <c r="B711" s="725"/>
      <c r="C711" s="703">
        <f ca="1">IFERROR(INDEX(hora,MATCH(1,INDEX((bloq=3)*(luna=B705),0),0)),0)</f>
        <v>0</v>
      </c>
      <c r="D711" s="703">
        <f ca="1">IFERROR(INDEX(hora,MATCH(1,INDEX((bloq=3)*(mara=B705),0),0)),0)</f>
        <v>0</v>
      </c>
      <c r="E711" s="703">
        <f ca="1">IFERROR(INDEX(hora,MATCH(1,INDEX((bloq=3)*(miea=B705),0),0)),0)</f>
        <v>0</v>
      </c>
      <c r="F711" s="703">
        <f ca="1">IFERROR(INDEX(hora,MATCH(1,INDEX((bloq=3)*(juea=B705),0),0)),0)</f>
        <v>0</v>
      </c>
      <c r="G711" s="703">
        <f ca="1">IFERROR(INDEX(hora,MATCH(1,INDEX((bloq=3)*(viea=B705),0),0)),0)</f>
        <v>0</v>
      </c>
      <c r="H711" s="704">
        <f ca="1">IFERROR(INDEX(hora,MATCH(1,INDEX((bloq=3)*(saba=B705),0),0)),0)</f>
        <v>0</v>
      </c>
    </row>
    <row r="712" spans="1:11" ht="14.1" customHeight="1" x14ac:dyDescent="0.3">
      <c r="A712" s="724"/>
      <c r="B712" s="725"/>
      <c r="C712" s="5">
        <f ca="1">IFERROR(INDEX(ficha,MATCH(1,INDEX((luna=B705)*(hora=C711),0),0)),0)</f>
        <v>0</v>
      </c>
      <c r="D712" s="5">
        <f ca="1">IFERROR(INDEX(ficha,MATCH(1,INDEX((mara=B705)*(hora=D711),0),0)),0)</f>
        <v>0</v>
      </c>
      <c r="E712" s="5">
        <f ca="1">IFERROR(INDEX(ficha,MATCH(1,INDEX((miea=B705)*(hora=E711),0),0)),0)</f>
        <v>0</v>
      </c>
      <c r="F712" s="5">
        <f ca="1">IFERROR(INDEX(ficha,MATCH(1,INDEX((juea=B705)*(hora=F711),0),0)),0)</f>
        <v>0</v>
      </c>
      <c r="G712" s="5">
        <f ca="1">IFERROR(INDEX(ficha,MATCH(1,INDEX((viea=B705)*(hora=G711),0),0)),0)</f>
        <v>0</v>
      </c>
      <c r="H712" s="22">
        <f ca="1">IFERROR(INDEX(ficha,MATCH(1,INDEX((saba=B705)*(hora=H711),0),0)),0)</f>
        <v>0</v>
      </c>
    </row>
    <row r="713" spans="1:11" ht="14.1" customHeight="1" thickBot="1" x14ac:dyDescent="0.35">
      <c r="A713" s="724"/>
      <c r="B713" s="725"/>
      <c r="C713" s="707">
        <f ca="1">IFERROR(INDEX(luni,MATCH(1,INDEX((ficha=C712)*(hora=C711),0),0)),0)</f>
        <v>0</v>
      </c>
      <c r="D713" s="707">
        <f ca="1">IFERROR(INDEX(mari,MATCH(1,INDEX((ficha=D712)*(hora=D711),0),0)),0)</f>
        <v>0</v>
      </c>
      <c r="E713" s="707">
        <f ca="1">IFERROR(INDEX(miei,MATCH(1,INDEX((ficha=E712)*(hora=E711),0),0)),0)</f>
        <v>0</v>
      </c>
      <c r="F713" s="707">
        <f ca="1">IFERROR(INDEX(juei,MATCH(1,INDEX((ficha=F712)*(hora=F711),0),0)),0)</f>
        <v>0</v>
      </c>
      <c r="G713" s="707">
        <f ca="1">IFERROR(INDEX(viei,MATCH(1,INDEX((ficha=G712)*(hora=G711),0),0)),0)</f>
        <v>0</v>
      </c>
      <c r="H713" s="708">
        <f ca="1">IFERROR(INDEX(sabi,MATCH(1,INDEX((ficha=H712)*(hora=H711),0),0)),0)</f>
        <v>0</v>
      </c>
    </row>
    <row r="714" spans="1:11" ht="14.1" customHeight="1" thickTop="1" x14ac:dyDescent="0.3">
      <c r="A714" s="724">
        <v>80</v>
      </c>
      <c r="B714" s="725" t="str">
        <f>INDEX(ambiente,A714)</f>
        <v>BOLÍVAR - CORREGIMIENTO DE NARANJAL</v>
      </c>
      <c r="C714" s="703">
        <f ca="1">IFERROR(INDEX(hora,MATCH(1,INDEX((bloq=1)*(luna=B714),0),0)),0)</f>
        <v>0</v>
      </c>
      <c r="D714" s="703">
        <f ca="1">IFERROR(INDEX(hora,MATCH(1,INDEX((bloq=1)*(mara=B714),0),0)),0)</f>
        <v>0</v>
      </c>
      <c r="E714" s="703">
        <f ca="1">IFERROR(INDEX(hora,MATCH(1,INDEX((bloq=1)*(miea=B714),0),0)),0)</f>
        <v>0</v>
      </c>
      <c r="F714" s="703">
        <f ca="1">IFERROR(INDEX(hora,MATCH(1,INDEX((bloq=1)*(juea=B714),0),0)),0)</f>
        <v>0</v>
      </c>
      <c r="G714" s="703">
        <f ca="1">IFERROR(INDEX(hora,MATCH(1,INDEX((bloq=1)*(viea=B714),0),0)),0)</f>
        <v>0</v>
      </c>
      <c r="H714" s="704">
        <f ca="1">IFERROR(INDEX(hora,MATCH(1,INDEX((bloq=1)*(saba=B714),0),0)),0)</f>
        <v>0</v>
      </c>
      <c r="I714" s="25">
        <f ca="1">COUNTA(C715:H715)+COUNTA(C718:H718)+COUNTA(C721:H721)</f>
        <v>18</v>
      </c>
      <c r="J714" s="25">
        <f ca="1">COUNTIF(luna,B714)+COUNTIF(mara,B714)+COUNTIF(miea,B714)+COUNTIF(juea,B714)+COUNTIF(viea,B714)+COUNTIF(saba,B714)</f>
        <v>0</v>
      </c>
      <c r="K714" s="25">
        <f ca="1">I714-I715</f>
        <v>0</v>
      </c>
    </row>
    <row r="715" spans="1:11" ht="14.1" customHeight="1" x14ac:dyDescent="0.3">
      <c r="A715" s="724"/>
      <c r="B715" s="725"/>
      <c r="C715" s="5">
        <f ca="1">IFERROR(INDEX(ficha,MATCH(1,INDEX((luna=B714)*(hora=C714),0),0)),0)</f>
        <v>0</v>
      </c>
      <c r="D715" s="5">
        <f ca="1">IFERROR(INDEX(ficha,MATCH(1,INDEX((mara=B714)*(hora=D714),0),0)),0)</f>
        <v>0</v>
      </c>
      <c r="E715" s="5">
        <f ca="1">IFERROR(INDEX(ficha,MATCH(1,INDEX((miea=B714)*(hora=E714),0),0)),0)</f>
        <v>0</v>
      </c>
      <c r="F715" s="5">
        <f ca="1">IFERROR(INDEX(ficha,MATCH(1,INDEX((juea=B714)*(hora=F714),0),0)),0)</f>
        <v>0</v>
      </c>
      <c r="G715" s="5">
        <f ca="1">IFERROR(INDEX(ficha,MATCH(1,INDEX((viea=B714)*(hora=G714),0),0)),0)</f>
        <v>0</v>
      </c>
      <c r="H715" s="23">
        <f ca="1">IFERROR(INDEX(ficha,MATCH(1,INDEX((saba=B714)*(hora=H714),0),0)),0)</f>
        <v>0</v>
      </c>
      <c r="I715" s="25">
        <f ca="1">COUNTIF(C715:H715,0)+COUNTIF(C718:H718,0)+COUNTIF(C721:H721,0)</f>
        <v>18</v>
      </c>
    </row>
    <row r="716" spans="1:11" ht="14.1" customHeight="1" thickBot="1" x14ac:dyDescent="0.35">
      <c r="A716" s="724"/>
      <c r="B716" s="725"/>
      <c r="C716" s="705">
        <f ca="1">IFERROR(INDEX(luni,MATCH(1,INDEX((ficha=C715)*(hora=C714),0),0)),0)</f>
        <v>0</v>
      </c>
      <c r="D716" s="705">
        <f ca="1">IFERROR(INDEX(mari,MATCH(1,INDEX((ficha=D715)*(hora=D714),0),0)),0)</f>
        <v>0</v>
      </c>
      <c r="E716" s="705">
        <f ca="1">IFERROR(INDEX(miei,MATCH(1,INDEX((ficha=E715)*(hora=E714),0),0)),0)</f>
        <v>0</v>
      </c>
      <c r="F716" s="705">
        <f ca="1">IFERROR(INDEX(juei,MATCH(1,INDEX((ficha=F715)*(hora=F714),0),0)),0)</f>
        <v>0</v>
      </c>
      <c r="G716" s="705">
        <f ca="1">IFERROR(INDEX(viei,MATCH(1,INDEX((ficha=G715)*(hora=G714),0),0)),0)</f>
        <v>0</v>
      </c>
      <c r="H716" s="706">
        <f ca="1">IFERROR(INDEX(sabi,MATCH(1,INDEX((ficha=H715)*(hora=H714),0),0)),0)</f>
        <v>0</v>
      </c>
    </row>
    <row r="717" spans="1:11" ht="14.1" customHeight="1" thickTop="1" x14ac:dyDescent="0.3">
      <c r="A717" s="724"/>
      <c r="B717" s="725"/>
      <c r="C717" s="703">
        <f ca="1">IFERROR(INDEX(hora,MATCH(1,INDEX((bloq=2)*(luna=B714),0),0)),0)</f>
        <v>0</v>
      </c>
      <c r="D717" s="703">
        <f ca="1">IFERROR(INDEX(hora,MATCH(1,INDEX((bloq=2)*(mara=B714),0),0)),0)</f>
        <v>0</v>
      </c>
      <c r="E717" s="703">
        <f ca="1">IFERROR(INDEX(hora,MATCH(1,INDEX((bloq=2)*(miea=B714),0),0)),0)</f>
        <v>0</v>
      </c>
      <c r="F717" s="703">
        <f ca="1">IFERROR(INDEX(hora,MATCH(1,INDEX((bloq=2)*(juea=B714),0),0)),0)</f>
        <v>0</v>
      </c>
      <c r="G717" s="703">
        <f ca="1">IFERROR(INDEX(hora,MATCH(1,INDEX((bloq=2)*(viea=B714),0),0)),0)</f>
        <v>0</v>
      </c>
      <c r="H717" s="704">
        <f ca="1">IFERROR(INDEX(hora,MATCH(1,INDEX((bloq=2)*(saba=B714),0),0)),0)</f>
        <v>0</v>
      </c>
    </row>
    <row r="718" spans="1:11" ht="14.1" customHeight="1" x14ac:dyDescent="0.3">
      <c r="A718" s="724"/>
      <c r="B718" s="725"/>
      <c r="C718" s="5">
        <f ca="1">IFERROR(INDEX(ficha,MATCH(1,INDEX((luna=B714)*(hora=C717),0),0)),0)</f>
        <v>0</v>
      </c>
      <c r="D718" s="5">
        <f ca="1">IFERROR(INDEX(ficha,MATCH(1,INDEX((mara=B714)*(hora=D717),0),0)),0)</f>
        <v>0</v>
      </c>
      <c r="E718" s="5">
        <f ca="1">IFERROR(INDEX(ficha,MATCH(1,INDEX((miea=B714)*(hora=E717),0),0)),0)</f>
        <v>0</v>
      </c>
      <c r="F718" s="5">
        <f ca="1">IFERROR(INDEX(ficha,MATCH(1,INDEX((juea=B714)*(hora=F717),0),0)),0)</f>
        <v>0</v>
      </c>
      <c r="G718" s="5">
        <f ca="1">IFERROR(INDEX(ficha,MATCH(1,INDEX((viea=B714)*(hora=G717),0),0)),0)</f>
        <v>0</v>
      </c>
      <c r="H718" s="23">
        <f ca="1">IFERROR(INDEX(ficha,MATCH(1,INDEX((saba=B714)*(hora=H717),0),0)),0)</f>
        <v>0</v>
      </c>
    </row>
    <row r="719" spans="1:11" ht="14.1" customHeight="1" thickBot="1" x14ac:dyDescent="0.35">
      <c r="A719" s="724"/>
      <c r="B719" s="725"/>
      <c r="C719" s="705">
        <f ca="1">IFERROR(INDEX(luni,MATCH(1,INDEX((ficha=C718)*(hora=C717),0),0)),0)</f>
        <v>0</v>
      </c>
      <c r="D719" s="705">
        <f ca="1">IFERROR(INDEX(mari,MATCH(1,INDEX((ficha=D718)*(hora=D717),0),0)),0)</f>
        <v>0</v>
      </c>
      <c r="E719" s="705">
        <f ca="1">IFERROR(INDEX(miei,MATCH(1,INDEX((ficha=E718)*(hora=E717),0),0)),0)</f>
        <v>0</v>
      </c>
      <c r="F719" s="705">
        <f ca="1">IFERROR(INDEX(juei,MATCH(1,INDEX((ficha=F718)*(hora=F717),0),0)),0)</f>
        <v>0</v>
      </c>
      <c r="G719" s="705">
        <f ca="1">IFERROR(INDEX(viei,MATCH(1,INDEX((ficha=G718)*(hora=G717),0),0)),0)</f>
        <v>0</v>
      </c>
      <c r="H719" s="706">
        <f ca="1">IFERROR(INDEX(sabi,MATCH(1,INDEX((ficha=H718)*(hora=H717),0),0)),0)</f>
        <v>0</v>
      </c>
    </row>
    <row r="720" spans="1:11" ht="14.1" customHeight="1" thickTop="1" x14ac:dyDescent="0.3">
      <c r="A720" s="724"/>
      <c r="B720" s="725"/>
      <c r="C720" s="703">
        <f ca="1">IFERROR(INDEX(hora,MATCH(1,INDEX((bloq=3)*(luna=B714),0),0)),0)</f>
        <v>0</v>
      </c>
      <c r="D720" s="703">
        <f ca="1">IFERROR(INDEX(hora,MATCH(1,INDEX((bloq=3)*(mara=B714),0),0)),0)</f>
        <v>0</v>
      </c>
      <c r="E720" s="703">
        <f ca="1">IFERROR(INDEX(hora,MATCH(1,INDEX((bloq=3)*(miea=B714),0),0)),0)</f>
        <v>0</v>
      </c>
      <c r="F720" s="703">
        <f ca="1">IFERROR(INDEX(hora,MATCH(1,INDEX((bloq=3)*(juea=B714),0),0)),0)</f>
        <v>0</v>
      </c>
      <c r="G720" s="703">
        <f ca="1">IFERROR(INDEX(hora,MATCH(1,INDEX((bloq=3)*(viea=B714),0),0)),0)</f>
        <v>0</v>
      </c>
      <c r="H720" s="704">
        <f ca="1">IFERROR(INDEX(hora,MATCH(1,INDEX((bloq=3)*(saba=B714),0),0)),0)</f>
        <v>0</v>
      </c>
    </row>
    <row r="721" spans="1:11" ht="14.1" customHeight="1" x14ac:dyDescent="0.3">
      <c r="A721" s="724"/>
      <c r="B721" s="725"/>
      <c r="C721" s="5">
        <f ca="1">IFERROR(INDEX(ficha,MATCH(1,INDEX((luna=B714)*(hora=C720),0),0)),0)</f>
        <v>0</v>
      </c>
      <c r="D721" s="5">
        <f ca="1">IFERROR(INDEX(ficha,MATCH(1,INDEX((mara=B714)*(hora=D720),0),0)),0)</f>
        <v>0</v>
      </c>
      <c r="E721" s="5">
        <f ca="1">IFERROR(INDEX(ficha,MATCH(1,INDEX((miea=B714)*(hora=E720),0),0)),0)</f>
        <v>0</v>
      </c>
      <c r="F721" s="5">
        <f ca="1">IFERROR(INDEX(ficha,MATCH(1,INDEX((juea=B714)*(hora=F720),0),0)),0)</f>
        <v>0</v>
      </c>
      <c r="G721" s="5">
        <f ca="1">IFERROR(INDEX(ficha,MATCH(1,INDEX((viea=B714)*(hora=G720),0),0)),0)</f>
        <v>0</v>
      </c>
      <c r="H721" s="23">
        <f ca="1">IFERROR(INDEX(ficha,MATCH(1,INDEX((saba=B714)*(hora=H720),0),0)),0)</f>
        <v>0</v>
      </c>
    </row>
    <row r="722" spans="1:11" ht="14.1" customHeight="1" thickBot="1" x14ac:dyDescent="0.35">
      <c r="A722" s="724"/>
      <c r="B722" s="725"/>
      <c r="C722" s="707">
        <f ca="1">IFERROR(INDEX(luni,MATCH(1,INDEX((ficha=C721)*(hora=C720),0),0)),0)</f>
        <v>0</v>
      </c>
      <c r="D722" s="707">
        <f ca="1">IFERROR(INDEX(mari,MATCH(1,INDEX((ficha=D721)*(hora=D720),0),0)),0)</f>
        <v>0</v>
      </c>
      <c r="E722" s="707">
        <f ca="1">IFERROR(INDEX(miei,MATCH(1,INDEX((ficha=E721)*(hora=E720),0),0)),0)</f>
        <v>0</v>
      </c>
      <c r="F722" s="707">
        <f ca="1">IFERROR(INDEX(juei,MATCH(1,INDEX((ficha=F721)*(hora=F720),0),0)),0)</f>
        <v>0</v>
      </c>
      <c r="G722" s="707">
        <f ca="1">IFERROR(INDEX(viei,MATCH(1,INDEX((ficha=G721)*(hora=G720),0),0)),0)</f>
        <v>0</v>
      </c>
      <c r="H722" s="708">
        <f ca="1">IFERROR(INDEX(sabi,MATCH(1,INDEX((ficha=H721)*(hora=H720),0),0)),0)</f>
        <v>0</v>
      </c>
    </row>
    <row r="723" spans="1:11" ht="14.1" customHeight="1" thickTop="1" x14ac:dyDescent="0.3">
      <c r="A723" s="724">
        <v>81</v>
      </c>
      <c r="B723" s="725" t="str">
        <f>INDEX(ambiente,A723)</f>
        <v>BOLÍVAR - CORREGIMIENTO LA PRIMAVERA - ESCUELA SANTO TOMÁS (Salida de la Tulia)</v>
      </c>
      <c r="C723" s="703">
        <f ca="1">IFERROR(INDEX(hora,MATCH(1,INDEX((bloq=1)*(luna=B723),0),0)),0)</f>
        <v>0</v>
      </c>
      <c r="D723" s="703">
        <f ca="1">IFERROR(INDEX(hora,MATCH(1,INDEX((bloq=1)*(mara=B723),0),0)),0)</f>
        <v>0</v>
      </c>
      <c r="E723" s="703">
        <f ca="1">IFERROR(INDEX(hora,MATCH(1,INDEX((bloq=1)*(miea=B723),0),0)),0)</f>
        <v>0</v>
      </c>
      <c r="F723" s="703">
        <f ca="1">IFERROR(INDEX(hora,MATCH(1,INDEX((bloq=1)*(juea=B723),0),0)),0)</f>
        <v>0</v>
      </c>
      <c r="G723" s="703">
        <f ca="1">IFERROR(INDEX(hora,MATCH(1,INDEX((bloq=1)*(viea=B723),0),0)),0)</f>
        <v>0</v>
      </c>
      <c r="H723" s="704">
        <f ca="1">IFERROR(INDEX(hora,MATCH(1,INDEX((bloq=1)*(saba=B723),0),0)),0)</f>
        <v>0</v>
      </c>
      <c r="I723" s="25">
        <f ca="1">COUNTA(C724:H724)+COUNTA(C727:H727)+COUNTA(C730:H730)</f>
        <v>18</v>
      </c>
      <c r="J723" s="25">
        <f ca="1">COUNTIF(luna,B723)+COUNTIF(mara,B723)+COUNTIF(miea,B723)+COUNTIF(juea,B723)+COUNTIF(viea,B723)+COUNTIF(saba,B723)</f>
        <v>0</v>
      </c>
      <c r="K723" s="25">
        <f ca="1">I723-I724</f>
        <v>0</v>
      </c>
    </row>
    <row r="724" spans="1:11" ht="14.1" customHeight="1" x14ac:dyDescent="0.3">
      <c r="A724" s="724"/>
      <c r="B724" s="725"/>
      <c r="C724" s="5">
        <f ca="1">IFERROR(INDEX(ficha,MATCH(1,INDEX((luna=B723)*(hora=C723),0),0)),0)</f>
        <v>0</v>
      </c>
      <c r="D724" s="5">
        <f ca="1">IFERROR(INDEX(ficha,MATCH(1,INDEX((mara=B723)*(hora=D723),0),0)),0)</f>
        <v>0</v>
      </c>
      <c r="E724" s="5">
        <f ca="1">IFERROR(INDEX(ficha,MATCH(1,INDEX((miea=B723)*(hora=E723),0),0)),0)</f>
        <v>0</v>
      </c>
      <c r="F724" s="5">
        <f ca="1">IFERROR(INDEX(ficha,MATCH(1,INDEX((juea=B723)*(hora=F723),0),0)),0)</f>
        <v>0</v>
      </c>
      <c r="G724" s="5">
        <f ca="1">IFERROR(INDEX(ficha,MATCH(1,INDEX((viea=B723)*(hora=G723),0),0)),0)</f>
        <v>0</v>
      </c>
      <c r="H724" s="22">
        <f ca="1">IFERROR(INDEX(ficha,MATCH(1,INDEX((saba=B723)*(hora=H723),0),0)),0)</f>
        <v>0</v>
      </c>
      <c r="I724" s="25">
        <f ca="1">COUNTIF(C724:H724,0)+COUNTIF(C727:H727,0)+COUNTIF(C730:H730,0)</f>
        <v>18</v>
      </c>
    </row>
    <row r="725" spans="1:11" ht="14.1" customHeight="1" thickBot="1" x14ac:dyDescent="0.35">
      <c r="A725" s="724"/>
      <c r="B725" s="725"/>
      <c r="C725" s="705">
        <f ca="1">IFERROR(INDEX(luni,MATCH(1,INDEX((ficha=C724)*(hora=C723),0),0)),0)</f>
        <v>0</v>
      </c>
      <c r="D725" s="705">
        <f ca="1">IFERROR(INDEX(mari,MATCH(1,INDEX((ficha=D724)*(hora=D723),0),0)),0)</f>
        <v>0</v>
      </c>
      <c r="E725" s="705">
        <f ca="1">IFERROR(INDEX(miei,MATCH(1,INDEX((ficha=E724)*(hora=E723),0),0)),0)</f>
        <v>0</v>
      </c>
      <c r="F725" s="705">
        <f ca="1">IFERROR(INDEX(juei,MATCH(1,INDEX((ficha=F724)*(hora=F723),0),0)),0)</f>
        <v>0</v>
      </c>
      <c r="G725" s="705">
        <f ca="1">IFERROR(INDEX(viei,MATCH(1,INDEX((ficha=G724)*(hora=G723),0),0)),0)</f>
        <v>0</v>
      </c>
      <c r="H725" s="706">
        <f ca="1">IFERROR(INDEX(sabi,MATCH(1,INDEX((ficha=H724)*(hora=H723),0),0)),0)</f>
        <v>0</v>
      </c>
    </row>
    <row r="726" spans="1:11" ht="14.1" customHeight="1" thickTop="1" x14ac:dyDescent="0.3">
      <c r="A726" s="724"/>
      <c r="B726" s="725"/>
      <c r="C726" s="703">
        <f ca="1">IFERROR(INDEX(hora,MATCH(1,INDEX((bloq=2)*(luna=B723),0),0)),0)</f>
        <v>0</v>
      </c>
      <c r="D726" s="703">
        <f ca="1">IFERROR(INDEX(hora,MATCH(1,INDEX((bloq=2)*(mara=B723),0),0)),0)</f>
        <v>0</v>
      </c>
      <c r="E726" s="703">
        <f ca="1">IFERROR(INDEX(hora,MATCH(1,INDEX((bloq=2)*(miea=B723),0),0)),0)</f>
        <v>0</v>
      </c>
      <c r="F726" s="703">
        <f ca="1">IFERROR(INDEX(hora,MATCH(1,INDEX((bloq=2)*(juea=B723),0),0)),0)</f>
        <v>0</v>
      </c>
      <c r="G726" s="703">
        <f ca="1">IFERROR(INDEX(hora,MATCH(1,INDEX((bloq=2)*(viea=B723),0),0)),0)</f>
        <v>0</v>
      </c>
      <c r="H726" s="704">
        <f ca="1">IFERROR(INDEX(hora,MATCH(1,INDEX((bloq=2)*(saba=B723),0),0)),0)</f>
        <v>0</v>
      </c>
    </row>
    <row r="727" spans="1:11" ht="14.1" customHeight="1" x14ac:dyDescent="0.3">
      <c r="A727" s="724"/>
      <c r="B727" s="725"/>
      <c r="C727" s="5">
        <f ca="1">IFERROR(INDEX(ficha,MATCH(1,INDEX((luna=B723)*(hora=C726),0),0)),0)</f>
        <v>0</v>
      </c>
      <c r="D727" s="5">
        <f ca="1">IFERROR(INDEX(ficha,MATCH(1,INDEX((mara=B723)*(hora=D726),0),0)),0)</f>
        <v>0</v>
      </c>
      <c r="E727" s="5">
        <f ca="1">IFERROR(INDEX(ficha,MATCH(1,INDEX((miea=B723)*(hora=E726),0),0)),0)</f>
        <v>0</v>
      </c>
      <c r="F727" s="5">
        <f ca="1">IFERROR(INDEX(ficha,MATCH(1,INDEX((juea=B723)*(hora=F726),0),0)),0)</f>
        <v>0</v>
      </c>
      <c r="G727" s="5">
        <f ca="1">IFERROR(INDEX(ficha,MATCH(1,INDEX((viea=B723)*(hora=G726),0),0)),0)</f>
        <v>0</v>
      </c>
      <c r="H727" s="22">
        <f ca="1">IFERROR(INDEX(ficha,MATCH(1,INDEX((saba=B723)*(hora=H726),0),0)),0)</f>
        <v>0</v>
      </c>
    </row>
    <row r="728" spans="1:11" ht="14.1" customHeight="1" thickBot="1" x14ac:dyDescent="0.35">
      <c r="A728" s="724"/>
      <c r="B728" s="725"/>
      <c r="C728" s="705">
        <f ca="1">IFERROR(INDEX(luni,MATCH(1,INDEX((ficha=C727)*(hora=C726),0),0)),0)</f>
        <v>0</v>
      </c>
      <c r="D728" s="705">
        <f ca="1">IFERROR(INDEX(mari,MATCH(1,INDEX((ficha=D727)*(hora=D726),0),0)),0)</f>
        <v>0</v>
      </c>
      <c r="E728" s="705">
        <f ca="1">IFERROR(INDEX(miei,MATCH(1,INDEX((ficha=E727)*(hora=E726),0),0)),0)</f>
        <v>0</v>
      </c>
      <c r="F728" s="705">
        <f ca="1">IFERROR(INDEX(juei,MATCH(1,INDEX((ficha=F727)*(hora=F726),0),0)),0)</f>
        <v>0</v>
      </c>
      <c r="G728" s="705">
        <f ca="1">IFERROR(INDEX(viei,MATCH(1,INDEX((ficha=G727)*(hora=G726),0),0)),0)</f>
        <v>0</v>
      </c>
      <c r="H728" s="706">
        <f ca="1">IFERROR(INDEX(sabi,MATCH(1,INDEX((ficha=H727)*(hora=H726),0),0)),0)</f>
        <v>0</v>
      </c>
    </row>
    <row r="729" spans="1:11" ht="14.1" customHeight="1" thickTop="1" x14ac:dyDescent="0.3">
      <c r="A729" s="724"/>
      <c r="B729" s="725"/>
      <c r="C729" s="703">
        <f ca="1">IFERROR(INDEX(hora,MATCH(1,INDEX((bloq=3)*(luna=B723),0),0)),0)</f>
        <v>0</v>
      </c>
      <c r="D729" s="703">
        <f ca="1">IFERROR(INDEX(hora,MATCH(1,INDEX((bloq=3)*(mara=B723),0),0)),0)</f>
        <v>0</v>
      </c>
      <c r="E729" s="703">
        <f ca="1">IFERROR(INDEX(hora,MATCH(1,INDEX((bloq=3)*(miea=B723),0),0)),0)</f>
        <v>0</v>
      </c>
      <c r="F729" s="703">
        <f ca="1">IFERROR(INDEX(hora,MATCH(1,INDEX((bloq=3)*(juea=B723),0),0)),0)</f>
        <v>0</v>
      </c>
      <c r="G729" s="703">
        <f ca="1">IFERROR(INDEX(hora,MATCH(1,INDEX((bloq=3)*(viea=B723),0),0)),0)</f>
        <v>0</v>
      </c>
      <c r="H729" s="704">
        <f ca="1">IFERROR(INDEX(hora,MATCH(1,INDEX((bloq=3)*(saba=B723),0),0)),0)</f>
        <v>0</v>
      </c>
    </row>
    <row r="730" spans="1:11" ht="14.1" customHeight="1" x14ac:dyDescent="0.3">
      <c r="A730" s="724"/>
      <c r="B730" s="725"/>
      <c r="C730" s="5">
        <f ca="1">IFERROR(INDEX(ficha,MATCH(1,INDEX((luna=B723)*(hora=C729),0),0)),0)</f>
        <v>0</v>
      </c>
      <c r="D730" s="5">
        <f ca="1">IFERROR(INDEX(ficha,MATCH(1,INDEX((mara=B723)*(hora=D729),0),0)),0)</f>
        <v>0</v>
      </c>
      <c r="E730" s="5">
        <f ca="1">IFERROR(INDEX(ficha,MATCH(1,INDEX((miea=B723)*(hora=E729),0),0)),0)</f>
        <v>0</v>
      </c>
      <c r="F730" s="5">
        <f ca="1">IFERROR(INDEX(ficha,MATCH(1,INDEX((juea=B723)*(hora=F729),0),0)),0)</f>
        <v>0</v>
      </c>
      <c r="G730" s="5">
        <f ca="1">IFERROR(INDEX(ficha,MATCH(1,INDEX((viea=B723)*(hora=G729),0),0)),0)</f>
        <v>0</v>
      </c>
      <c r="H730" s="22">
        <f ca="1">IFERROR(INDEX(ficha,MATCH(1,INDEX((saba=B723)*(hora=H729),0),0)),0)</f>
        <v>0</v>
      </c>
    </row>
    <row r="731" spans="1:11" ht="14.1" customHeight="1" thickBot="1" x14ac:dyDescent="0.35">
      <c r="A731" s="724"/>
      <c r="B731" s="725"/>
      <c r="C731" s="707">
        <f ca="1">IFERROR(INDEX(luni,MATCH(1,INDEX((ficha=C730)*(hora=C729),0),0)),0)</f>
        <v>0</v>
      </c>
      <c r="D731" s="707">
        <f ca="1">IFERROR(INDEX(mari,MATCH(1,INDEX((ficha=D730)*(hora=D729),0),0)),0)</f>
        <v>0</v>
      </c>
      <c r="E731" s="707">
        <f ca="1">IFERROR(INDEX(miei,MATCH(1,INDEX((ficha=E730)*(hora=E729),0),0)),0)</f>
        <v>0</v>
      </c>
      <c r="F731" s="707">
        <f ca="1">IFERROR(INDEX(juei,MATCH(1,INDEX((ficha=F730)*(hora=F729),0),0)),0)</f>
        <v>0</v>
      </c>
      <c r="G731" s="707">
        <f ca="1">IFERROR(INDEX(viei,MATCH(1,INDEX((ficha=G730)*(hora=G729),0),0)),0)</f>
        <v>0</v>
      </c>
      <c r="H731" s="708">
        <f ca="1">IFERROR(INDEX(sabi,MATCH(1,INDEX((ficha=H730)*(hora=H729),0),0)),0)</f>
        <v>0</v>
      </c>
    </row>
    <row r="732" spans="1:11" ht="14.1" customHeight="1" thickTop="1" x14ac:dyDescent="0.3">
      <c r="A732" s="724">
        <v>82</v>
      </c>
      <c r="B732" s="725" t="str">
        <f>INDEX(ambiente,A732)</f>
        <v xml:space="preserve">BOLÍVAR - CORREGIMIENTO RICAURTE - INSTITUCIÓN EDUCATIVA MANUEL DOLORES MONDRAGÓN, SATÉLITE RICAURTE - AULA 01 </v>
      </c>
      <c r="C732" s="703">
        <f ca="1">IFERROR(INDEX(hora,MATCH(1,INDEX((bloq=1)*(luna=B732),0),0)),0)</f>
        <v>0</v>
      </c>
      <c r="D732" s="703">
        <f ca="1">IFERROR(INDEX(hora,MATCH(1,INDEX((bloq=1)*(mara=B732),0),0)),0)</f>
        <v>0</v>
      </c>
      <c r="E732" s="703">
        <f ca="1">IFERROR(INDEX(hora,MATCH(1,INDEX((bloq=1)*(miea=B732),0),0)),0)</f>
        <v>0</v>
      </c>
      <c r="F732" s="703">
        <f ca="1">IFERROR(INDEX(hora,MATCH(1,INDEX((bloq=1)*(juea=B732),0),0)),0)</f>
        <v>0</v>
      </c>
      <c r="G732" s="703">
        <f ca="1">IFERROR(INDEX(hora,MATCH(1,INDEX((bloq=1)*(viea=B732),0),0)),0)</f>
        <v>0</v>
      </c>
      <c r="H732" s="704">
        <f ca="1">IFERROR(INDEX(hora,MATCH(1,INDEX((bloq=1)*(saba=B732),0),0)),0)</f>
        <v>0</v>
      </c>
      <c r="I732" s="25">
        <f ca="1">COUNTA(C733:H733)+COUNTA(C736:H736)+COUNTA(C739:H739)</f>
        <v>18</v>
      </c>
      <c r="J732" s="25">
        <f ca="1">COUNTIF(luna,B732)+COUNTIF(mara,B732)+COUNTIF(miea,B732)+COUNTIF(juea,B732)+COUNTIF(viea,B732)+COUNTIF(saba,B732)</f>
        <v>0</v>
      </c>
      <c r="K732" s="25">
        <f ca="1">I732-I733</f>
        <v>0</v>
      </c>
    </row>
    <row r="733" spans="1:11" ht="14.1" customHeight="1" x14ac:dyDescent="0.3">
      <c r="A733" s="724"/>
      <c r="B733" s="725"/>
      <c r="C733" s="5">
        <f ca="1">IFERROR(INDEX(ficha,MATCH(1,INDEX((luna=B732)*(hora=C732),0),0)),0)</f>
        <v>0</v>
      </c>
      <c r="D733" s="5">
        <f ca="1">IFERROR(INDEX(ficha,MATCH(1,INDEX((mara=B732)*(hora=D732),0),0)),0)</f>
        <v>0</v>
      </c>
      <c r="E733" s="5">
        <f ca="1">IFERROR(INDEX(ficha,MATCH(1,INDEX((miea=B732)*(hora=E732),0),0)),0)</f>
        <v>0</v>
      </c>
      <c r="F733" s="5">
        <f ca="1">IFERROR(INDEX(ficha,MATCH(1,INDEX((juea=B732)*(hora=F732),0),0)),0)</f>
        <v>0</v>
      </c>
      <c r="G733" s="5">
        <f ca="1">IFERROR(INDEX(ficha,MATCH(1,INDEX((viea=B732)*(hora=G732),0),0)),0)</f>
        <v>0</v>
      </c>
      <c r="H733" s="23">
        <f ca="1">IFERROR(INDEX(ficha,MATCH(1,INDEX((saba=B732)*(hora=H732),0),0)),0)</f>
        <v>0</v>
      </c>
      <c r="I733" s="25">
        <f ca="1">COUNTIF(C733:H733,0)+COUNTIF(C736:H736,0)+COUNTIF(C739:H739,0)</f>
        <v>18</v>
      </c>
    </row>
    <row r="734" spans="1:11" ht="14.1" customHeight="1" thickBot="1" x14ac:dyDescent="0.35">
      <c r="A734" s="724"/>
      <c r="B734" s="725"/>
      <c r="C734" s="705">
        <f ca="1">IFERROR(INDEX(luni,MATCH(1,INDEX((ficha=C733)*(hora=C732),0),0)),0)</f>
        <v>0</v>
      </c>
      <c r="D734" s="705">
        <f ca="1">IFERROR(INDEX(mari,MATCH(1,INDEX((ficha=D733)*(hora=D732),0),0)),0)</f>
        <v>0</v>
      </c>
      <c r="E734" s="705">
        <f ca="1">IFERROR(INDEX(miei,MATCH(1,INDEX((ficha=E733)*(hora=E732),0),0)),0)</f>
        <v>0</v>
      </c>
      <c r="F734" s="705">
        <f ca="1">IFERROR(INDEX(juei,MATCH(1,INDEX((ficha=F733)*(hora=F732),0),0)),0)</f>
        <v>0</v>
      </c>
      <c r="G734" s="705">
        <f ca="1">IFERROR(INDEX(viei,MATCH(1,INDEX((ficha=G733)*(hora=G732),0),0)),0)</f>
        <v>0</v>
      </c>
      <c r="H734" s="706">
        <f ca="1">IFERROR(INDEX(sabi,MATCH(1,INDEX((ficha=H733)*(hora=H732),0),0)),0)</f>
        <v>0</v>
      </c>
    </row>
    <row r="735" spans="1:11" ht="14.1" customHeight="1" thickTop="1" x14ac:dyDescent="0.3">
      <c r="A735" s="724"/>
      <c r="B735" s="725"/>
      <c r="C735" s="703">
        <f ca="1">IFERROR(INDEX(hora,MATCH(1,INDEX((bloq=2)*(luna=B732),0),0)),0)</f>
        <v>0</v>
      </c>
      <c r="D735" s="703">
        <f ca="1">IFERROR(INDEX(hora,MATCH(1,INDEX((bloq=2)*(mara=B732),0),0)),0)</f>
        <v>0</v>
      </c>
      <c r="E735" s="703">
        <f ca="1">IFERROR(INDEX(hora,MATCH(1,INDEX((bloq=2)*(miea=B732),0),0)),0)</f>
        <v>0</v>
      </c>
      <c r="F735" s="703">
        <f ca="1">IFERROR(INDEX(hora,MATCH(1,INDEX((bloq=2)*(juea=B732),0),0)),0)</f>
        <v>0</v>
      </c>
      <c r="G735" s="703">
        <f ca="1">IFERROR(INDEX(hora,MATCH(1,INDEX((bloq=2)*(viea=B732),0),0)),0)</f>
        <v>0</v>
      </c>
      <c r="H735" s="704">
        <f ca="1">IFERROR(INDEX(hora,MATCH(1,INDEX((bloq=2)*(saba=B732),0),0)),0)</f>
        <v>0</v>
      </c>
    </row>
    <row r="736" spans="1:11" ht="14.1" customHeight="1" x14ac:dyDescent="0.3">
      <c r="A736" s="724"/>
      <c r="B736" s="725"/>
      <c r="C736" s="5">
        <f ca="1">IFERROR(INDEX(ficha,MATCH(1,INDEX((luna=B732)*(hora=C735),0),0)),0)</f>
        <v>0</v>
      </c>
      <c r="D736" s="5">
        <f ca="1">IFERROR(INDEX(ficha,MATCH(1,INDEX((mara=B732)*(hora=D735),0),0)),0)</f>
        <v>0</v>
      </c>
      <c r="E736" s="5">
        <f ca="1">IFERROR(INDEX(ficha,MATCH(1,INDEX((miea=B732)*(hora=E735),0),0)),0)</f>
        <v>0</v>
      </c>
      <c r="F736" s="5">
        <f ca="1">IFERROR(INDEX(ficha,MATCH(1,INDEX((juea=B732)*(hora=F735),0),0)),0)</f>
        <v>0</v>
      </c>
      <c r="G736" s="5">
        <f ca="1">IFERROR(INDEX(ficha,MATCH(1,INDEX((viea=B732)*(hora=G735),0),0)),0)</f>
        <v>0</v>
      </c>
      <c r="H736" s="23">
        <f ca="1">IFERROR(INDEX(ficha,MATCH(1,INDEX((saba=B732)*(hora=H735),0),0)),0)</f>
        <v>0</v>
      </c>
    </row>
    <row r="737" spans="1:11" ht="14.1" customHeight="1" thickBot="1" x14ac:dyDescent="0.35">
      <c r="A737" s="724"/>
      <c r="B737" s="725"/>
      <c r="C737" s="705">
        <f ca="1">IFERROR(INDEX(luni,MATCH(1,INDEX((ficha=C736)*(hora=C735),0),0)),0)</f>
        <v>0</v>
      </c>
      <c r="D737" s="705">
        <f ca="1">IFERROR(INDEX(mari,MATCH(1,INDEX((ficha=D736)*(hora=D735),0),0)),0)</f>
        <v>0</v>
      </c>
      <c r="E737" s="705">
        <f ca="1">IFERROR(INDEX(miei,MATCH(1,INDEX((ficha=E736)*(hora=E735),0),0)),0)</f>
        <v>0</v>
      </c>
      <c r="F737" s="705">
        <f ca="1">IFERROR(INDEX(juei,MATCH(1,INDEX((ficha=F736)*(hora=F735),0),0)),0)</f>
        <v>0</v>
      </c>
      <c r="G737" s="705">
        <f ca="1">IFERROR(INDEX(viei,MATCH(1,INDEX((ficha=G736)*(hora=G735),0),0)),0)</f>
        <v>0</v>
      </c>
      <c r="H737" s="706">
        <f ca="1">IFERROR(INDEX(sabi,MATCH(1,INDEX((ficha=H736)*(hora=H735),0),0)),0)</f>
        <v>0</v>
      </c>
    </row>
    <row r="738" spans="1:11" ht="14.1" customHeight="1" thickTop="1" x14ac:dyDescent="0.3">
      <c r="A738" s="724"/>
      <c r="B738" s="725"/>
      <c r="C738" s="703">
        <f ca="1">IFERROR(INDEX(hora,MATCH(1,INDEX((bloq=3)*(luna=B732),0),0)),0)</f>
        <v>0</v>
      </c>
      <c r="D738" s="703">
        <f ca="1">IFERROR(INDEX(hora,MATCH(1,INDEX((bloq=3)*(mara=B732),0),0)),0)</f>
        <v>0</v>
      </c>
      <c r="E738" s="703">
        <f ca="1">IFERROR(INDEX(hora,MATCH(1,INDEX((bloq=3)*(miea=B732),0),0)),0)</f>
        <v>0</v>
      </c>
      <c r="F738" s="703">
        <f ca="1">IFERROR(INDEX(hora,MATCH(1,INDEX((bloq=3)*(juea=B732),0),0)),0)</f>
        <v>0</v>
      </c>
      <c r="G738" s="703">
        <f ca="1">IFERROR(INDEX(hora,MATCH(1,INDEX((bloq=3)*(viea=B732),0),0)),0)</f>
        <v>0</v>
      </c>
      <c r="H738" s="704">
        <f ca="1">IFERROR(INDEX(hora,MATCH(1,INDEX((bloq=3)*(saba=B732),0),0)),0)</f>
        <v>0</v>
      </c>
    </row>
    <row r="739" spans="1:11" ht="14.1" customHeight="1" x14ac:dyDescent="0.3">
      <c r="A739" s="724"/>
      <c r="B739" s="725"/>
      <c r="C739" s="5">
        <f ca="1">IFERROR(INDEX(ficha,MATCH(1,INDEX((luna=B732)*(hora=C738),0),0)),0)</f>
        <v>0</v>
      </c>
      <c r="D739" s="5">
        <f ca="1">IFERROR(INDEX(ficha,MATCH(1,INDEX((mara=B732)*(hora=D738),0),0)),0)</f>
        <v>0</v>
      </c>
      <c r="E739" s="5">
        <f ca="1">IFERROR(INDEX(ficha,MATCH(1,INDEX((miea=B732)*(hora=E738),0),0)),0)</f>
        <v>0</v>
      </c>
      <c r="F739" s="5">
        <f ca="1">IFERROR(INDEX(ficha,MATCH(1,INDEX((juea=B732)*(hora=F738),0),0)),0)</f>
        <v>0</v>
      </c>
      <c r="G739" s="5">
        <f ca="1">IFERROR(INDEX(ficha,MATCH(1,INDEX((viea=B732)*(hora=G738),0),0)),0)</f>
        <v>0</v>
      </c>
      <c r="H739" s="23">
        <f ca="1">IFERROR(INDEX(ficha,MATCH(1,INDEX((saba=B732)*(hora=H738),0),0)),0)</f>
        <v>0</v>
      </c>
    </row>
    <row r="740" spans="1:11" ht="14.1" customHeight="1" thickBot="1" x14ac:dyDescent="0.35">
      <c r="A740" s="724"/>
      <c r="B740" s="725"/>
      <c r="C740" s="707">
        <f ca="1">IFERROR(INDEX(luni,MATCH(1,INDEX((ficha=C739)*(hora=C738),0),0)),0)</f>
        <v>0</v>
      </c>
      <c r="D740" s="707">
        <f ca="1">IFERROR(INDEX(mari,MATCH(1,INDEX((ficha=D739)*(hora=D738),0),0)),0)</f>
        <v>0</v>
      </c>
      <c r="E740" s="707">
        <f ca="1">IFERROR(INDEX(miei,MATCH(1,INDEX((ficha=E739)*(hora=E738),0),0)),0)</f>
        <v>0</v>
      </c>
      <c r="F740" s="707">
        <f ca="1">IFERROR(INDEX(juei,MATCH(1,INDEX((ficha=F739)*(hora=F738),0),0)),0)</f>
        <v>0</v>
      </c>
      <c r="G740" s="707">
        <f ca="1">IFERROR(INDEX(viei,MATCH(1,INDEX((ficha=G739)*(hora=G738),0),0)),0)</f>
        <v>0</v>
      </c>
      <c r="H740" s="708">
        <f ca="1">IFERROR(INDEX(sabi,MATCH(1,INDEX((ficha=H739)*(hora=H738),0),0)),0)</f>
        <v>0</v>
      </c>
    </row>
    <row r="741" spans="1:11" ht="14.1" customHeight="1" thickTop="1" x14ac:dyDescent="0.3">
      <c r="A741" s="724">
        <v>83</v>
      </c>
      <c r="B741" s="725" t="str">
        <f>INDEX(ambiente,A741)</f>
        <v>BOLÍVAR - PUNTO VIVE DIGITAL (CALLE 4 CARRERA 5 ESQUINA)</v>
      </c>
      <c r="C741" s="703">
        <f ca="1">IFERROR(INDEX(hora,MATCH(1,INDEX((bloq=1)*(luna=B741),0),0)),0)</f>
        <v>0</v>
      </c>
      <c r="D741" s="703">
        <f ca="1">IFERROR(INDEX(hora,MATCH(1,INDEX((bloq=1)*(mara=B741),0),0)),0)</f>
        <v>0</v>
      </c>
      <c r="E741" s="703">
        <f ca="1">IFERROR(INDEX(hora,MATCH(1,INDEX((bloq=1)*(miea=B741),0),0)),0)</f>
        <v>0</v>
      </c>
      <c r="F741" s="703">
        <f ca="1">IFERROR(INDEX(hora,MATCH(1,INDEX((bloq=1)*(juea=B741),0),0)),0)</f>
        <v>0</v>
      </c>
      <c r="G741" s="703">
        <f ca="1">IFERROR(INDEX(hora,MATCH(1,INDEX((bloq=1)*(viea=B741),0),0)),0)</f>
        <v>0</v>
      </c>
      <c r="H741" s="704">
        <f ca="1">IFERROR(INDEX(hora,MATCH(1,INDEX((bloq=1)*(saba=B741),0),0)),0)</f>
        <v>0</v>
      </c>
      <c r="I741" s="25">
        <f ca="1">COUNTA(C742:H742)+COUNTA(C745:H745)+COUNTA(C748:H748)</f>
        <v>18</v>
      </c>
      <c r="J741" s="25">
        <f ca="1">COUNTIF(luna,B741)+COUNTIF(mara,B741)+COUNTIF(miea,B741)+COUNTIF(juea,B741)+COUNTIF(viea,B741)+COUNTIF(saba,B741)</f>
        <v>0</v>
      </c>
      <c r="K741" s="25">
        <f ca="1">I741-I742</f>
        <v>0</v>
      </c>
    </row>
    <row r="742" spans="1:11" ht="14.1" customHeight="1" x14ac:dyDescent="0.3">
      <c r="A742" s="724"/>
      <c r="B742" s="725"/>
      <c r="C742" s="5">
        <f ca="1">IFERROR(INDEX(ficha,MATCH(1,INDEX((luna=B741)*(hora=C741),0),0)),0)</f>
        <v>0</v>
      </c>
      <c r="D742" s="5">
        <f ca="1">IFERROR(INDEX(ficha,MATCH(1,INDEX((mara=B741)*(hora=D741),0),0)),0)</f>
        <v>0</v>
      </c>
      <c r="E742" s="5">
        <f ca="1">IFERROR(INDEX(ficha,MATCH(1,INDEX((miea=B741)*(hora=E741),0),0)),0)</f>
        <v>0</v>
      </c>
      <c r="F742" s="5">
        <f ca="1">IFERROR(INDEX(ficha,MATCH(1,INDEX((juea=B741)*(hora=F741),0),0)),0)</f>
        <v>0</v>
      </c>
      <c r="G742" s="5">
        <f ca="1">IFERROR(INDEX(ficha,MATCH(1,INDEX((viea=B741)*(hora=G741),0),0)),0)</f>
        <v>0</v>
      </c>
      <c r="H742" s="22">
        <f ca="1">IFERROR(INDEX(ficha,MATCH(1,INDEX((saba=B741)*(hora=H741),0),0)),0)</f>
        <v>0</v>
      </c>
      <c r="I742" s="25">
        <f ca="1">COUNTIF(C742:H742,0)+COUNTIF(C745:H745,0)+COUNTIF(C748:H748,0)</f>
        <v>18</v>
      </c>
    </row>
    <row r="743" spans="1:11" ht="14.1" customHeight="1" thickBot="1" x14ac:dyDescent="0.35">
      <c r="A743" s="724"/>
      <c r="B743" s="725"/>
      <c r="C743" s="705">
        <f ca="1">IFERROR(INDEX(luni,MATCH(1,INDEX((ficha=C742)*(hora=C741),0),0)),0)</f>
        <v>0</v>
      </c>
      <c r="D743" s="705">
        <f ca="1">IFERROR(INDEX(mari,MATCH(1,INDEX((ficha=D742)*(hora=D741),0),0)),0)</f>
        <v>0</v>
      </c>
      <c r="E743" s="705">
        <f ca="1">IFERROR(INDEX(miei,MATCH(1,INDEX((ficha=E742)*(hora=E741),0),0)),0)</f>
        <v>0</v>
      </c>
      <c r="F743" s="705">
        <f ca="1">IFERROR(INDEX(juei,MATCH(1,INDEX((ficha=F742)*(hora=F741),0),0)),0)</f>
        <v>0</v>
      </c>
      <c r="G743" s="705">
        <f ca="1">IFERROR(INDEX(viei,MATCH(1,INDEX((ficha=G742)*(hora=G741),0),0)),0)</f>
        <v>0</v>
      </c>
      <c r="H743" s="706">
        <f ca="1">IFERROR(INDEX(sabi,MATCH(1,INDEX((ficha=H742)*(hora=H741),0),0)),0)</f>
        <v>0</v>
      </c>
    </row>
    <row r="744" spans="1:11" ht="14.1" customHeight="1" thickTop="1" x14ac:dyDescent="0.3">
      <c r="A744" s="724"/>
      <c r="B744" s="725"/>
      <c r="C744" s="703">
        <f ca="1">IFERROR(INDEX(hora,MATCH(1,INDEX((bloq=2)*(luna=B741),0),0)),0)</f>
        <v>0</v>
      </c>
      <c r="D744" s="703">
        <f ca="1">IFERROR(INDEX(hora,MATCH(1,INDEX((bloq=2)*(mara=B741),0),0)),0)</f>
        <v>0</v>
      </c>
      <c r="E744" s="703">
        <f ca="1">IFERROR(INDEX(hora,MATCH(1,INDEX((bloq=2)*(miea=B741),0),0)),0)</f>
        <v>0</v>
      </c>
      <c r="F744" s="703">
        <f ca="1">IFERROR(INDEX(hora,MATCH(1,INDEX((bloq=2)*(juea=B741),0),0)),0)</f>
        <v>0</v>
      </c>
      <c r="G744" s="703">
        <f ca="1">IFERROR(INDEX(hora,MATCH(1,INDEX((bloq=2)*(viea=B741),0),0)),0)</f>
        <v>0</v>
      </c>
      <c r="H744" s="704">
        <f ca="1">IFERROR(INDEX(hora,MATCH(1,INDEX((bloq=2)*(saba=B741),0),0)),0)</f>
        <v>0</v>
      </c>
    </row>
    <row r="745" spans="1:11" ht="14.1" customHeight="1" x14ac:dyDescent="0.3">
      <c r="A745" s="724"/>
      <c r="B745" s="725"/>
      <c r="C745" s="5">
        <f ca="1">IFERROR(INDEX(ficha,MATCH(1,INDEX((luna=B741)*(hora=C744),0),0)),0)</f>
        <v>0</v>
      </c>
      <c r="D745" s="5">
        <f ca="1">IFERROR(INDEX(ficha,MATCH(1,INDEX((mara=B741)*(hora=D744),0),0)),0)</f>
        <v>0</v>
      </c>
      <c r="E745" s="5">
        <f ca="1">IFERROR(INDEX(ficha,MATCH(1,INDEX((miea=B741)*(hora=E744),0),0)),0)</f>
        <v>0</v>
      </c>
      <c r="F745" s="5">
        <f ca="1">IFERROR(INDEX(ficha,MATCH(1,INDEX((juea=B741)*(hora=F744),0),0)),0)</f>
        <v>0</v>
      </c>
      <c r="G745" s="5">
        <f ca="1">IFERROR(INDEX(ficha,MATCH(1,INDEX((viea=B741)*(hora=G744),0),0)),0)</f>
        <v>0</v>
      </c>
      <c r="H745" s="22">
        <f ca="1">IFERROR(INDEX(ficha,MATCH(1,INDEX((saba=B741)*(hora=H744),0),0)),0)</f>
        <v>0</v>
      </c>
    </row>
    <row r="746" spans="1:11" ht="14.1" customHeight="1" thickBot="1" x14ac:dyDescent="0.35">
      <c r="A746" s="724"/>
      <c r="B746" s="725"/>
      <c r="C746" s="705">
        <f ca="1">IFERROR(INDEX(luni,MATCH(1,INDEX((ficha=C745)*(hora=C744),0),0)),0)</f>
        <v>0</v>
      </c>
      <c r="D746" s="705">
        <f ca="1">IFERROR(INDEX(mari,MATCH(1,INDEX((ficha=D745)*(hora=D744),0),0)),0)</f>
        <v>0</v>
      </c>
      <c r="E746" s="705">
        <f ca="1">IFERROR(INDEX(miei,MATCH(1,INDEX((ficha=E745)*(hora=E744),0),0)),0)</f>
        <v>0</v>
      </c>
      <c r="F746" s="705">
        <f ca="1">IFERROR(INDEX(juei,MATCH(1,INDEX((ficha=F745)*(hora=F744),0),0)),0)</f>
        <v>0</v>
      </c>
      <c r="G746" s="705">
        <f ca="1">IFERROR(INDEX(viei,MATCH(1,INDEX((ficha=G745)*(hora=G744),0),0)),0)</f>
        <v>0</v>
      </c>
      <c r="H746" s="706">
        <f ca="1">IFERROR(INDEX(sabi,MATCH(1,INDEX((ficha=H745)*(hora=H744),0),0)),0)</f>
        <v>0</v>
      </c>
    </row>
    <row r="747" spans="1:11" ht="14.1" customHeight="1" thickTop="1" x14ac:dyDescent="0.3">
      <c r="A747" s="724"/>
      <c r="B747" s="725"/>
      <c r="C747" s="703">
        <f ca="1">IFERROR(INDEX(hora,MATCH(1,INDEX((bloq=3)*(luna=B741),0),0)),0)</f>
        <v>0</v>
      </c>
      <c r="D747" s="703">
        <f ca="1">IFERROR(INDEX(hora,MATCH(1,INDEX((bloq=3)*(mara=B741),0),0)),0)</f>
        <v>0</v>
      </c>
      <c r="E747" s="703">
        <f ca="1">IFERROR(INDEX(hora,MATCH(1,INDEX((bloq=3)*(miea=B741),0),0)),0)</f>
        <v>0</v>
      </c>
      <c r="F747" s="703">
        <f ca="1">IFERROR(INDEX(hora,MATCH(1,INDEX((bloq=3)*(juea=B741),0),0)),0)</f>
        <v>0</v>
      </c>
      <c r="G747" s="703">
        <f ca="1">IFERROR(INDEX(hora,MATCH(1,INDEX((bloq=3)*(viea=B741),0),0)),0)</f>
        <v>0</v>
      </c>
      <c r="H747" s="704">
        <f ca="1">IFERROR(INDEX(hora,MATCH(1,INDEX((bloq=3)*(saba=B741),0),0)),0)</f>
        <v>0</v>
      </c>
    </row>
    <row r="748" spans="1:11" ht="14.1" customHeight="1" x14ac:dyDescent="0.3">
      <c r="A748" s="724"/>
      <c r="B748" s="725"/>
      <c r="C748" s="5">
        <f ca="1">IFERROR(INDEX(ficha,MATCH(1,INDEX((luna=B741)*(hora=C747),0),0)),0)</f>
        <v>0</v>
      </c>
      <c r="D748" s="5">
        <f ca="1">IFERROR(INDEX(ficha,MATCH(1,INDEX((mara=B741)*(hora=D747),0),0)),0)</f>
        <v>0</v>
      </c>
      <c r="E748" s="5">
        <f ca="1">IFERROR(INDEX(ficha,MATCH(1,INDEX((miea=B741)*(hora=E747),0),0)),0)</f>
        <v>0</v>
      </c>
      <c r="F748" s="5">
        <f ca="1">IFERROR(INDEX(ficha,MATCH(1,INDEX((juea=B741)*(hora=F747),0),0)),0)</f>
        <v>0</v>
      </c>
      <c r="G748" s="5">
        <f ca="1">IFERROR(INDEX(ficha,MATCH(1,INDEX((viea=B741)*(hora=G747),0),0)),0)</f>
        <v>0</v>
      </c>
      <c r="H748" s="22">
        <f ca="1">IFERROR(INDEX(ficha,MATCH(1,INDEX((saba=B741)*(hora=H747),0),0)),0)</f>
        <v>0</v>
      </c>
    </row>
    <row r="749" spans="1:11" ht="14.1" customHeight="1" thickBot="1" x14ac:dyDescent="0.35">
      <c r="A749" s="724"/>
      <c r="B749" s="725"/>
      <c r="C749" s="707">
        <f ca="1">IFERROR(INDEX(luni,MATCH(1,INDEX((ficha=C748)*(hora=C747),0),0)),0)</f>
        <v>0</v>
      </c>
      <c r="D749" s="707">
        <f ca="1">IFERROR(INDEX(mari,MATCH(1,INDEX((ficha=D748)*(hora=D747),0),0)),0)</f>
        <v>0</v>
      </c>
      <c r="E749" s="707">
        <f ca="1">IFERROR(INDEX(miei,MATCH(1,INDEX((ficha=E748)*(hora=E747),0),0)),0)</f>
        <v>0</v>
      </c>
      <c r="F749" s="707">
        <f ca="1">IFERROR(INDEX(juei,MATCH(1,INDEX((ficha=F748)*(hora=F747),0),0)),0)</f>
        <v>0</v>
      </c>
      <c r="G749" s="707">
        <f ca="1">IFERROR(INDEX(viei,MATCH(1,INDEX((ficha=G748)*(hora=G747),0),0)),0)</f>
        <v>0</v>
      </c>
      <c r="H749" s="708">
        <f ca="1">IFERROR(INDEX(sabi,MATCH(1,INDEX((ficha=H748)*(hora=H747),0),0)),0)</f>
        <v>0</v>
      </c>
    </row>
    <row r="750" spans="1:11" ht="14.1" customHeight="1" thickTop="1" x14ac:dyDescent="0.3">
      <c r="A750" s="724">
        <v>84</v>
      </c>
      <c r="B750" s="725" t="str">
        <f>INDEX(ambiente,A750)</f>
        <v>BUENAVENTURA - CASETA COMUNAL BARRIO EL PORVENIR (CALLE 7 No. 38-40)</v>
      </c>
      <c r="C750" s="703" t="str">
        <f ca="1">IFERROR(INDEX(hora,MATCH(1,INDEX((bloq=1)*(luna=B750),0),0)),0)</f>
        <v>8:00 - 11:00</v>
      </c>
      <c r="D750" s="703">
        <f ca="1">IFERROR(INDEX(hora,MATCH(1,INDEX((bloq=1)*(mara=B750),0),0)),0)</f>
        <v>0</v>
      </c>
      <c r="E750" s="703">
        <f ca="1">IFERROR(INDEX(hora,MATCH(1,INDEX((bloq=1)*(miea=B750),0),0)),0)</f>
        <v>0</v>
      </c>
      <c r="F750" s="703" t="str">
        <f ca="1">IFERROR(INDEX(hora,MATCH(1,INDEX((bloq=1)*(juea=B750),0),0)),0)</f>
        <v>8:00 - 11:00</v>
      </c>
      <c r="G750" s="703">
        <f ca="1">IFERROR(INDEX(hora,MATCH(1,INDEX((bloq=1)*(viea=B750),0),0)),0)</f>
        <v>0</v>
      </c>
      <c r="H750" s="704">
        <f ca="1">IFERROR(INDEX(hora,MATCH(1,INDEX((bloq=1)*(saba=B750),0),0)),0)</f>
        <v>0</v>
      </c>
      <c r="I750" s="25">
        <f ca="1">COUNTA(C751:H751)+COUNTA(C754:H754)+COUNTA(C757:H757)</f>
        <v>18</v>
      </c>
      <c r="J750" s="25">
        <f ca="1">COUNTIF(luna,B750)+COUNTIF(mara,B750)+COUNTIF(miea,B750)+COUNTIF(juea,B750)+COUNTIF(viea,B750)+COUNTIF(saba,B750)</f>
        <v>4</v>
      </c>
      <c r="K750" s="25">
        <f ca="1">I750-I751</f>
        <v>4</v>
      </c>
    </row>
    <row r="751" spans="1:11" ht="14.1" customHeight="1" x14ac:dyDescent="0.3">
      <c r="A751" s="724"/>
      <c r="B751" s="725"/>
      <c r="C751" s="5" t="str">
        <f ca="1">IFERROR(INDEX(ficha,MATCH(1,INDEX((luna=B750)*(hora=C750),0),0)),0)</f>
        <v>COFORMACIÓN APRENDICES EN ETAPA PRODUCTIVA - CONSTRUCCIÓN - BUENAVENTURA</v>
      </c>
      <c r="D751" s="5">
        <f ca="1">IFERROR(INDEX(ficha,MATCH(1,INDEX((mara=B750)*(hora=D750),0),0)),0)</f>
        <v>0</v>
      </c>
      <c r="E751" s="5">
        <f ca="1">IFERROR(INDEX(ficha,MATCH(1,INDEX((miea=B750)*(hora=E750),0),0)),0)</f>
        <v>0</v>
      </c>
      <c r="F751" s="5" t="str">
        <f ca="1">IFERROR(INDEX(ficha,MATCH(1,INDEX((juea=B750)*(hora=F750),0),0)),0)</f>
        <v>COFORMACIÓN APRENDICES EN ETAPA PRODUCTIVA - CONSTRUCCIÓN - BUENAVENTURA</v>
      </c>
      <c r="G751" s="5">
        <f ca="1">IFERROR(INDEX(ficha,MATCH(1,INDEX((viea=B750)*(hora=G750),0),0)),0)</f>
        <v>0</v>
      </c>
      <c r="H751" s="23">
        <f ca="1">IFERROR(INDEX(ficha,MATCH(1,INDEX((saba=B750)*(hora=H750),0),0)),0)</f>
        <v>0</v>
      </c>
      <c r="I751" s="25">
        <f ca="1">COUNTIF(C751:H751,0)+COUNTIF(C754:H754,0)+COUNTIF(C757:H757,0)</f>
        <v>14</v>
      </c>
    </row>
    <row r="752" spans="1:11" ht="14.1" customHeight="1" thickBot="1" x14ac:dyDescent="0.35">
      <c r="A752" s="724"/>
      <c r="B752" s="725"/>
      <c r="C752" s="705" t="str">
        <f ca="1">IFERROR(INDEX(luni,MATCH(1,INDEX((ficha=C751)*(hora=C750),0),0)),0)</f>
        <v>EDUIN MINOTA GARCÍA</v>
      </c>
      <c r="D752" s="705">
        <f ca="1">IFERROR(INDEX(mari,MATCH(1,INDEX((ficha=D751)*(hora=D750),0),0)),0)</f>
        <v>0</v>
      </c>
      <c r="E752" s="705">
        <f ca="1">IFERROR(INDEX(miei,MATCH(1,INDEX((ficha=E751)*(hora=E750),0),0)),0)</f>
        <v>0</v>
      </c>
      <c r="F752" s="705" t="str">
        <f ca="1">IFERROR(INDEX(juei,MATCH(1,INDEX((ficha=F751)*(hora=F750),0),0)),0)</f>
        <v>EDUIN MINOTA GARCÍA</v>
      </c>
      <c r="G752" s="705">
        <f ca="1">IFERROR(INDEX(viei,MATCH(1,INDEX((ficha=G751)*(hora=G750),0),0)),0)</f>
        <v>0</v>
      </c>
      <c r="H752" s="706">
        <f ca="1">IFERROR(INDEX(sabi,MATCH(1,INDEX((ficha=H751)*(hora=H750),0),0)),0)</f>
        <v>0</v>
      </c>
    </row>
    <row r="753" spans="1:11" ht="14.1" customHeight="1" thickTop="1" x14ac:dyDescent="0.3">
      <c r="A753" s="724"/>
      <c r="B753" s="725"/>
      <c r="C753" s="703" t="str">
        <f ca="1">IFERROR(INDEX(hora,MATCH(1,INDEX((bloq=2)*(luna=B750),0),0)),0)</f>
        <v>14:00 - 18:00</v>
      </c>
      <c r="D753" s="703">
        <f ca="1">IFERROR(INDEX(hora,MATCH(1,INDEX((bloq=2)*(mara=B750),0),0)),0)</f>
        <v>0</v>
      </c>
      <c r="E753" s="703">
        <f ca="1">IFERROR(INDEX(hora,MATCH(1,INDEX((bloq=2)*(miea=B750),0),0)),0)</f>
        <v>0</v>
      </c>
      <c r="F753" s="703" t="str">
        <f ca="1">IFERROR(INDEX(hora,MATCH(1,INDEX((bloq=2)*(juea=B750),0),0)),0)</f>
        <v>14:00 - 18:00</v>
      </c>
      <c r="G753" s="703">
        <f ca="1">IFERROR(INDEX(hora,MATCH(1,INDEX((bloq=2)*(viea=B750),0),0)),0)</f>
        <v>0</v>
      </c>
      <c r="H753" s="704">
        <f ca="1">IFERROR(INDEX(hora,MATCH(1,INDEX((bloq=2)*(saba=B750),0),0)),0)</f>
        <v>0</v>
      </c>
    </row>
    <row r="754" spans="1:11" ht="14.1" customHeight="1" x14ac:dyDescent="0.3">
      <c r="A754" s="724"/>
      <c r="B754" s="725"/>
      <c r="C754" s="5" t="str">
        <f ca="1">IFERROR(INDEX(ficha,MATCH(1,INDEX((luna=B750)*(hora=C753),0),0)),0)</f>
        <v>COFORMACIÓN APRENDICES EN ETAPA PRODUCTIVA - CONSTRUCCIÓN - BUENAVENTURA</v>
      </c>
      <c r="D754" s="5">
        <f ca="1">IFERROR(INDEX(ficha,MATCH(1,INDEX((mara=B750)*(hora=D753),0),0)),0)</f>
        <v>0</v>
      </c>
      <c r="E754" s="5">
        <f ca="1">IFERROR(INDEX(ficha,MATCH(1,INDEX((miea=B750)*(hora=E753),0),0)),0)</f>
        <v>0</v>
      </c>
      <c r="F754" s="5" t="str">
        <f ca="1">IFERROR(INDEX(ficha,MATCH(1,INDEX((juea=B750)*(hora=F753),0),0)),0)</f>
        <v>COFORMACIÓN APRENDICES EN ETAPA PRODUCTIVA - CONSTRUCCIÓN - BUENAVENTURA</v>
      </c>
      <c r="G754" s="5">
        <f ca="1">IFERROR(INDEX(ficha,MATCH(1,INDEX((viea=B750)*(hora=G753),0),0)),0)</f>
        <v>0</v>
      </c>
      <c r="H754" s="23">
        <f ca="1">IFERROR(INDEX(ficha,MATCH(1,INDEX((saba=B750)*(hora=H753),0),0)),0)</f>
        <v>0</v>
      </c>
    </row>
    <row r="755" spans="1:11" ht="14.1" customHeight="1" thickBot="1" x14ac:dyDescent="0.35">
      <c r="A755" s="724"/>
      <c r="B755" s="725"/>
      <c r="C755" s="705" t="str">
        <f ca="1">IFERROR(INDEX(luni,MATCH(1,INDEX((ficha=C754)*(hora=C753),0),0)),0)</f>
        <v>EDUIN MINOTA GARCÍA</v>
      </c>
      <c r="D755" s="705">
        <f ca="1">IFERROR(INDEX(mari,MATCH(1,INDEX((ficha=D754)*(hora=D753),0),0)),0)</f>
        <v>0</v>
      </c>
      <c r="E755" s="705">
        <f ca="1">IFERROR(INDEX(miei,MATCH(1,INDEX((ficha=E754)*(hora=E753),0),0)),0)</f>
        <v>0</v>
      </c>
      <c r="F755" s="705" t="str">
        <f ca="1">IFERROR(INDEX(juei,MATCH(1,INDEX((ficha=F754)*(hora=F753),0),0)),0)</f>
        <v>EDUIN MINOTA GARCÍA</v>
      </c>
      <c r="G755" s="705">
        <f ca="1">IFERROR(INDEX(viei,MATCH(1,INDEX((ficha=G754)*(hora=G753),0),0)),0)</f>
        <v>0</v>
      </c>
      <c r="H755" s="706">
        <f ca="1">IFERROR(INDEX(sabi,MATCH(1,INDEX((ficha=H754)*(hora=H753),0),0)),0)</f>
        <v>0</v>
      </c>
    </row>
    <row r="756" spans="1:11" ht="14.1" customHeight="1" thickTop="1" x14ac:dyDescent="0.3">
      <c r="A756" s="724"/>
      <c r="B756" s="725"/>
      <c r="C756" s="703">
        <f ca="1">IFERROR(INDEX(hora,MATCH(1,INDEX((bloq=3)*(luna=B750),0),0)),0)</f>
        <v>0</v>
      </c>
      <c r="D756" s="703">
        <f ca="1">IFERROR(INDEX(hora,MATCH(1,INDEX((bloq=3)*(mara=B750),0),0)),0)</f>
        <v>0</v>
      </c>
      <c r="E756" s="703">
        <f ca="1">IFERROR(INDEX(hora,MATCH(1,INDEX((bloq=3)*(miea=B750),0),0)),0)</f>
        <v>0</v>
      </c>
      <c r="F756" s="703">
        <f ca="1">IFERROR(INDEX(hora,MATCH(1,INDEX((bloq=3)*(juea=B750),0),0)),0)</f>
        <v>0</v>
      </c>
      <c r="G756" s="703">
        <f ca="1">IFERROR(INDEX(hora,MATCH(1,INDEX((bloq=3)*(viea=B750),0),0)),0)</f>
        <v>0</v>
      </c>
      <c r="H756" s="704">
        <f ca="1">IFERROR(INDEX(hora,MATCH(1,INDEX((bloq=3)*(saba=B750),0),0)),0)</f>
        <v>0</v>
      </c>
    </row>
    <row r="757" spans="1:11" ht="14.1" customHeight="1" x14ac:dyDescent="0.3">
      <c r="A757" s="724"/>
      <c r="B757" s="725"/>
      <c r="C757" s="5">
        <f ca="1">IFERROR(INDEX(ficha,MATCH(1,INDEX((luna=B750)*(hora=C756),0),0)),0)</f>
        <v>0</v>
      </c>
      <c r="D757" s="5">
        <f ca="1">IFERROR(INDEX(ficha,MATCH(1,INDEX((mara=B750)*(hora=D756),0),0)),0)</f>
        <v>0</v>
      </c>
      <c r="E757" s="5">
        <f ca="1">IFERROR(INDEX(ficha,MATCH(1,INDEX((miea=B750)*(hora=E756),0),0)),0)</f>
        <v>0</v>
      </c>
      <c r="F757" s="5">
        <f ca="1">IFERROR(INDEX(ficha,MATCH(1,INDEX((juea=B750)*(hora=F756),0),0)),0)</f>
        <v>0</v>
      </c>
      <c r="G757" s="5">
        <f ca="1">IFERROR(INDEX(ficha,MATCH(1,INDEX((viea=B750)*(hora=G756),0),0)),0)</f>
        <v>0</v>
      </c>
      <c r="H757" s="23">
        <f ca="1">IFERROR(INDEX(ficha,MATCH(1,INDEX((saba=B750)*(hora=H756),0),0)),0)</f>
        <v>0</v>
      </c>
    </row>
    <row r="758" spans="1:11" ht="14.1" customHeight="1" thickBot="1" x14ac:dyDescent="0.35">
      <c r="A758" s="724"/>
      <c r="B758" s="725"/>
      <c r="C758" s="707">
        <f ca="1">IFERROR(INDEX(luni,MATCH(1,INDEX((ficha=C757)*(hora=C756),0),0)),0)</f>
        <v>0</v>
      </c>
      <c r="D758" s="707">
        <f ca="1">IFERROR(INDEX(mari,MATCH(1,INDEX((ficha=D757)*(hora=D756),0),0)),0)</f>
        <v>0</v>
      </c>
      <c r="E758" s="707">
        <f ca="1">IFERROR(INDEX(miei,MATCH(1,INDEX((ficha=E757)*(hora=E756),0),0)),0)</f>
        <v>0</v>
      </c>
      <c r="F758" s="707">
        <f ca="1">IFERROR(INDEX(juei,MATCH(1,INDEX((ficha=F757)*(hora=F756),0),0)),0)</f>
        <v>0</v>
      </c>
      <c r="G758" s="707">
        <f ca="1">IFERROR(INDEX(viei,MATCH(1,INDEX((ficha=G757)*(hora=G756),0),0)),0)</f>
        <v>0</v>
      </c>
      <c r="H758" s="708">
        <f ca="1">IFERROR(INDEX(sabi,MATCH(1,INDEX((ficha=H757)*(hora=H756),0),0)),0)</f>
        <v>0</v>
      </c>
    </row>
    <row r="759" spans="1:11" ht="14.1" customHeight="1" thickTop="1" x14ac:dyDescent="0.3">
      <c r="A759" s="724">
        <v>85</v>
      </c>
      <c r="B759" s="725" t="str">
        <f>INDEX(ambiente,A759)</f>
        <v>BUENAVENTURA - CENTRO NAÚTICO PESQUERO - BLOQUE 2, AULA 203 (AVENIDA SIMÓN BOLÍVAR, KILÓMETRO 5)</v>
      </c>
      <c r="C759" s="703">
        <f ca="1">IFERROR(INDEX(hora,MATCH(1,INDEX((bloq=1)*(luna=B759),0),0)),0)</f>
        <v>0</v>
      </c>
      <c r="D759" s="703">
        <f ca="1">IFERROR(INDEX(hora,MATCH(1,INDEX((bloq=1)*(mara=B759),0),0)),0)</f>
        <v>0</v>
      </c>
      <c r="E759" s="703">
        <f ca="1">IFERROR(INDEX(hora,MATCH(1,INDEX((bloq=1)*(miea=B759),0),0)),0)</f>
        <v>0</v>
      </c>
      <c r="F759" s="703">
        <f ca="1">IFERROR(INDEX(hora,MATCH(1,INDEX((bloq=1)*(juea=B759),0),0)),0)</f>
        <v>0</v>
      </c>
      <c r="G759" s="703">
        <f ca="1">IFERROR(INDEX(hora,MATCH(1,INDEX((bloq=1)*(viea=B759),0),0)),0)</f>
        <v>0</v>
      </c>
      <c r="H759" s="704">
        <f ca="1">IFERROR(INDEX(hora,MATCH(1,INDEX((bloq=1)*(saba=B759),0),0)),0)</f>
        <v>0</v>
      </c>
      <c r="I759" s="25">
        <f ca="1">COUNTA(C760:H760)+COUNTA(C763:H763)+COUNTA(C766:H766)</f>
        <v>18</v>
      </c>
      <c r="J759" s="25">
        <f ca="1">COUNTIF(luna,B759)+COUNTIF(mara,B759)+COUNTIF(miea,B759)+COUNTIF(juea,B759)+COUNTIF(viea,B759)+COUNTIF(saba,B759)</f>
        <v>0</v>
      </c>
      <c r="K759" s="25">
        <f ca="1">I759-I760</f>
        <v>0</v>
      </c>
    </row>
    <row r="760" spans="1:11" ht="14.1" customHeight="1" x14ac:dyDescent="0.3">
      <c r="A760" s="724"/>
      <c r="B760" s="725"/>
      <c r="C760" s="5">
        <f ca="1">IFERROR(INDEX(ficha,MATCH(1,INDEX((luna=B759)*(hora=C759),0),0)),0)</f>
        <v>0</v>
      </c>
      <c r="D760" s="5">
        <f ca="1">IFERROR(INDEX(ficha,MATCH(1,INDEX((mara=B759)*(hora=D759),0),0)),0)</f>
        <v>0</v>
      </c>
      <c r="E760" s="5">
        <f ca="1">IFERROR(INDEX(ficha,MATCH(1,INDEX((miea=B759)*(hora=E759),0),0)),0)</f>
        <v>0</v>
      </c>
      <c r="F760" s="5">
        <f ca="1">IFERROR(INDEX(ficha,MATCH(1,INDEX((juea=B759)*(hora=F759),0),0)),0)</f>
        <v>0</v>
      </c>
      <c r="G760" s="5">
        <f ca="1">IFERROR(INDEX(ficha,MATCH(1,INDEX((viea=B759)*(hora=G759),0),0)),0)</f>
        <v>0</v>
      </c>
      <c r="H760" s="22">
        <f ca="1">IFERROR(INDEX(ficha,MATCH(1,INDEX((saba=B759)*(hora=H759),0),0)),0)</f>
        <v>0</v>
      </c>
      <c r="I760" s="25">
        <f ca="1">COUNTIF(C760:H760,0)+COUNTIF(C763:H763,0)+COUNTIF(C766:H766,0)</f>
        <v>18</v>
      </c>
    </row>
    <row r="761" spans="1:11" ht="14.1" customHeight="1" thickBot="1" x14ac:dyDescent="0.35">
      <c r="A761" s="724"/>
      <c r="B761" s="725"/>
      <c r="C761" s="705">
        <f ca="1">IFERROR(INDEX(luni,MATCH(1,INDEX((ficha=C760)*(hora=C759),0),0)),0)</f>
        <v>0</v>
      </c>
      <c r="D761" s="705">
        <f ca="1">IFERROR(INDEX(mari,MATCH(1,INDEX((ficha=D760)*(hora=D759),0),0)),0)</f>
        <v>0</v>
      </c>
      <c r="E761" s="705">
        <f ca="1">IFERROR(INDEX(miei,MATCH(1,INDEX((ficha=E760)*(hora=E759),0),0)),0)</f>
        <v>0</v>
      </c>
      <c r="F761" s="705">
        <f ca="1">IFERROR(INDEX(juei,MATCH(1,INDEX((ficha=F760)*(hora=F759),0),0)),0)</f>
        <v>0</v>
      </c>
      <c r="G761" s="705">
        <f ca="1">IFERROR(INDEX(viei,MATCH(1,INDEX((ficha=G760)*(hora=G759),0),0)),0)</f>
        <v>0</v>
      </c>
      <c r="H761" s="706">
        <f ca="1">IFERROR(INDEX(sabi,MATCH(1,INDEX((ficha=H760)*(hora=H759),0),0)),0)</f>
        <v>0</v>
      </c>
    </row>
    <row r="762" spans="1:11" ht="14.1" customHeight="1" thickTop="1" x14ac:dyDescent="0.3">
      <c r="A762" s="724"/>
      <c r="B762" s="725"/>
      <c r="C762" s="703">
        <f ca="1">IFERROR(INDEX(hora,MATCH(1,INDEX((bloq=2)*(luna=B759),0),0)),0)</f>
        <v>0</v>
      </c>
      <c r="D762" s="703">
        <f ca="1">IFERROR(INDEX(hora,MATCH(1,INDEX((bloq=2)*(mara=B759),0),0)),0)</f>
        <v>0</v>
      </c>
      <c r="E762" s="703">
        <f ca="1">IFERROR(INDEX(hora,MATCH(1,INDEX((bloq=2)*(miea=B759),0),0)),0)</f>
        <v>0</v>
      </c>
      <c r="F762" s="703">
        <f ca="1">IFERROR(INDEX(hora,MATCH(1,INDEX((bloq=2)*(juea=B759),0),0)),0)</f>
        <v>0</v>
      </c>
      <c r="G762" s="703">
        <f ca="1">IFERROR(INDEX(hora,MATCH(1,INDEX((bloq=2)*(viea=B759),0),0)),0)</f>
        <v>0</v>
      </c>
      <c r="H762" s="704">
        <f ca="1">IFERROR(INDEX(hora,MATCH(1,INDEX((bloq=2)*(saba=B759),0),0)),0)</f>
        <v>0</v>
      </c>
    </row>
    <row r="763" spans="1:11" ht="14.1" customHeight="1" x14ac:dyDescent="0.3">
      <c r="A763" s="724"/>
      <c r="B763" s="725"/>
      <c r="C763" s="5">
        <f ca="1">IFERROR(INDEX(ficha,MATCH(1,INDEX((luna=B759)*(hora=C762),0),0)),0)</f>
        <v>0</v>
      </c>
      <c r="D763" s="5">
        <f ca="1">IFERROR(INDEX(ficha,MATCH(1,INDEX((mara=B759)*(hora=D762),0),0)),0)</f>
        <v>0</v>
      </c>
      <c r="E763" s="5">
        <f ca="1">IFERROR(INDEX(ficha,MATCH(1,INDEX((miea=B759)*(hora=E762),0),0)),0)</f>
        <v>0</v>
      </c>
      <c r="F763" s="5">
        <f ca="1">IFERROR(INDEX(ficha,MATCH(1,INDEX((juea=B759)*(hora=F762),0),0)),0)</f>
        <v>0</v>
      </c>
      <c r="G763" s="5">
        <f ca="1">IFERROR(INDEX(ficha,MATCH(1,INDEX((viea=B759)*(hora=G762),0),0)),0)</f>
        <v>0</v>
      </c>
      <c r="H763" s="22">
        <f ca="1">IFERROR(INDEX(ficha,MATCH(1,INDEX((saba=B759)*(hora=H762),0),0)),0)</f>
        <v>0</v>
      </c>
    </row>
    <row r="764" spans="1:11" ht="14.1" customHeight="1" thickBot="1" x14ac:dyDescent="0.35">
      <c r="A764" s="724"/>
      <c r="B764" s="725"/>
      <c r="C764" s="705">
        <f ca="1">IFERROR(INDEX(luni,MATCH(1,INDEX((ficha=C763)*(hora=C762),0),0)),0)</f>
        <v>0</v>
      </c>
      <c r="D764" s="705">
        <f ca="1">IFERROR(INDEX(mari,MATCH(1,INDEX((ficha=D763)*(hora=D762),0),0)),0)</f>
        <v>0</v>
      </c>
      <c r="E764" s="705">
        <f ca="1">IFERROR(INDEX(miei,MATCH(1,INDEX((ficha=E763)*(hora=E762),0),0)),0)</f>
        <v>0</v>
      </c>
      <c r="F764" s="705">
        <f ca="1">IFERROR(INDEX(juei,MATCH(1,INDEX((ficha=F763)*(hora=F762),0),0)),0)</f>
        <v>0</v>
      </c>
      <c r="G764" s="705">
        <f ca="1">IFERROR(INDEX(viei,MATCH(1,INDEX((ficha=G763)*(hora=G762),0),0)),0)</f>
        <v>0</v>
      </c>
      <c r="H764" s="706">
        <f ca="1">IFERROR(INDEX(sabi,MATCH(1,INDEX((ficha=H763)*(hora=H762),0),0)),0)</f>
        <v>0</v>
      </c>
    </row>
    <row r="765" spans="1:11" ht="14.1" customHeight="1" thickTop="1" x14ac:dyDescent="0.3">
      <c r="A765" s="724"/>
      <c r="B765" s="725"/>
      <c r="C765" s="703">
        <f ca="1">IFERROR(INDEX(hora,MATCH(1,INDEX((bloq=3)*(luna=B759),0),0)),0)</f>
        <v>0</v>
      </c>
      <c r="D765" s="703">
        <f ca="1">IFERROR(INDEX(hora,MATCH(1,INDEX((bloq=3)*(mara=B759),0),0)),0)</f>
        <v>0</v>
      </c>
      <c r="E765" s="703">
        <f ca="1">IFERROR(INDEX(hora,MATCH(1,INDEX((bloq=3)*(miea=B759),0),0)),0)</f>
        <v>0</v>
      </c>
      <c r="F765" s="703">
        <f ca="1">IFERROR(INDEX(hora,MATCH(1,INDEX((bloq=3)*(juea=B759),0),0)),0)</f>
        <v>0</v>
      </c>
      <c r="G765" s="703">
        <f ca="1">IFERROR(INDEX(hora,MATCH(1,INDEX((bloq=3)*(viea=B759),0),0)),0)</f>
        <v>0</v>
      </c>
      <c r="H765" s="704">
        <f ca="1">IFERROR(INDEX(hora,MATCH(1,INDEX((bloq=3)*(saba=B759),0),0)),0)</f>
        <v>0</v>
      </c>
    </row>
    <row r="766" spans="1:11" ht="14.1" customHeight="1" x14ac:dyDescent="0.3">
      <c r="A766" s="724"/>
      <c r="B766" s="725"/>
      <c r="C766" s="5">
        <f ca="1">IFERROR(INDEX(ficha,MATCH(1,INDEX((luna=B759)*(hora=C765),0),0)),0)</f>
        <v>0</v>
      </c>
      <c r="D766" s="5">
        <f ca="1">IFERROR(INDEX(ficha,MATCH(1,INDEX((mara=B759)*(hora=D765),0),0)),0)</f>
        <v>0</v>
      </c>
      <c r="E766" s="5">
        <f ca="1">IFERROR(INDEX(ficha,MATCH(1,INDEX((miea=B759)*(hora=E765),0),0)),0)</f>
        <v>0</v>
      </c>
      <c r="F766" s="5">
        <f ca="1">IFERROR(INDEX(ficha,MATCH(1,INDEX((juea=B759)*(hora=F765),0),0)),0)</f>
        <v>0</v>
      </c>
      <c r="G766" s="5">
        <f ca="1">IFERROR(INDEX(ficha,MATCH(1,INDEX((viea=B759)*(hora=G765),0),0)),0)</f>
        <v>0</v>
      </c>
      <c r="H766" s="22">
        <f ca="1">IFERROR(INDEX(ficha,MATCH(1,INDEX((saba=B759)*(hora=H765),0),0)),0)</f>
        <v>0</v>
      </c>
    </row>
    <row r="767" spans="1:11" ht="14.1" customHeight="1" thickBot="1" x14ac:dyDescent="0.35">
      <c r="A767" s="724"/>
      <c r="B767" s="725"/>
      <c r="C767" s="707">
        <f ca="1">IFERROR(INDEX(luni,MATCH(1,INDEX((ficha=C766)*(hora=C765),0),0)),0)</f>
        <v>0</v>
      </c>
      <c r="D767" s="707">
        <f ca="1">IFERROR(INDEX(mari,MATCH(1,INDEX((ficha=D766)*(hora=D765),0),0)),0)</f>
        <v>0</v>
      </c>
      <c r="E767" s="707">
        <f ca="1">IFERROR(INDEX(miei,MATCH(1,INDEX((ficha=E766)*(hora=E765),0),0)),0)</f>
        <v>0</v>
      </c>
      <c r="F767" s="707">
        <f ca="1">IFERROR(INDEX(juei,MATCH(1,INDEX((ficha=F766)*(hora=F765),0),0)),0)</f>
        <v>0</v>
      </c>
      <c r="G767" s="707">
        <f ca="1">IFERROR(INDEX(viei,MATCH(1,INDEX((ficha=G766)*(hora=G765),0),0)),0)</f>
        <v>0</v>
      </c>
      <c r="H767" s="708">
        <f ca="1">IFERROR(INDEX(sabi,MATCH(1,INDEX((ficha=H766)*(hora=H765),0),0)),0)</f>
        <v>0</v>
      </c>
    </row>
    <row r="768" spans="1:11" ht="14.1" customHeight="1" thickTop="1" x14ac:dyDescent="0.3">
      <c r="A768" s="724">
        <v>86</v>
      </c>
      <c r="B768" s="725" t="str">
        <f>INDEX(ambiente,A768)</f>
        <v>BUENAVENTURA - CENTRO NAÚTICO PESQUERO - BLOQUE 2, AULA 303 (AVENIDA SIMÓN BOLÍVAR, KILÓMETRO 5)</v>
      </c>
      <c r="C768" s="703">
        <f ca="1">IFERROR(INDEX(hora,MATCH(1,INDEX((bloq=1)*(luna=B768),0),0)),0)</f>
        <v>0</v>
      </c>
      <c r="D768" s="703">
        <f ca="1">IFERROR(INDEX(hora,MATCH(1,INDEX((bloq=1)*(mara=B768),0),0)),0)</f>
        <v>0</v>
      </c>
      <c r="E768" s="703" t="str">
        <f ca="1">IFERROR(INDEX(hora,MATCH(1,INDEX((bloq=1)*(miea=B768),0),0)),0)</f>
        <v>8:00 - 12:00</v>
      </c>
      <c r="F768" s="703">
        <f ca="1">IFERROR(INDEX(hora,MATCH(1,INDEX((bloq=1)*(juea=B768),0),0)),0)</f>
        <v>0</v>
      </c>
      <c r="G768" s="703">
        <f ca="1">IFERROR(INDEX(hora,MATCH(1,INDEX((bloq=1)*(viea=B768),0),0)),0)</f>
        <v>0</v>
      </c>
      <c r="H768" s="704">
        <f ca="1">IFERROR(INDEX(hora,MATCH(1,INDEX((bloq=1)*(saba=B768),0),0)),0)</f>
        <v>0</v>
      </c>
      <c r="I768" s="25">
        <f ca="1">COUNTA(C769:H769)+COUNTA(C772:H772)+COUNTA(C775:H775)</f>
        <v>18</v>
      </c>
      <c r="J768" s="25">
        <f ca="1">COUNTIF(luna,B768)+COUNTIF(mara,B768)+COUNTIF(miea,B768)+COUNTIF(juea,B768)+COUNTIF(viea,B768)+COUNTIF(saba,B768)</f>
        <v>4</v>
      </c>
      <c r="K768" s="25">
        <f ca="1">I768-I769</f>
        <v>4</v>
      </c>
    </row>
    <row r="769" spans="1:11" ht="14.1" customHeight="1" x14ac:dyDescent="0.3">
      <c r="A769" s="724"/>
      <c r="B769" s="725"/>
      <c r="C769" s="5">
        <f ca="1">IFERROR(INDEX(ficha,MATCH(1,INDEX((luna=B768)*(hora=C768),0),0)),0)</f>
        <v>0</v>
      </c>
      <c r="D769" s="5">
        <f ca="1">IFERROR(INDEX(ficha,MATCH(1,INDEX((mara=B768)*(hora=D768),0),0)),0)</f>
        <v>0</v>
      </c>
      <c r="E769" s="5" t="str">
        <f ca="1">IFERROR(INDEX(ficha,MATCH(1,INDEX((miea=B768)*(hora=E768),0),0)),0)</f>
        <v>APOYO FICHAS GESTION DEL RIESGO</v>
      </c>
      <c r="F769" s="5">
        <f ca="1">IFERROR(INDEX(ficha,MATCH(1,INDEX((juea=B768)*(hora=F768),0),0)),0)</f>
        <v>0</v>
      </c>
      <c r="G769" s="5">
        <f ca="1">IFERROR(INDEX(ficha,MATCH(1,INDEX((viea=B768)*(hora=G768),0),0)),0)</f>
        <v>0</v>
      </c>
      <c r="H769" s="23">
        <f ca="1">IFERROR(INDEX(ficha,MATCH(1,INDEX((saba=B768)*(hora=H768),0),0)),0)</f>
        <v>0</v>
      </c>
      <c r="I769" s="25">
        <f ca="1">COUNTIF(C769:H769,0)+COUNTIF(C772:H772,0)+COUNTIF(C775:H775,0)</f>
        <v>14</v>
      </c>
    </row>
    <row r="770" spans="1:11" ht="14.1" customHeight="1" thickBot="1" x14ac:dyDescent="0.35">
      <c r="A770" s="724"/>
      <c r="B770" s="725"/>
      <c r="C770" s="705">
        <f ca="1">IFERROR(INDEX(luni,MATCH(1,INDEX((ficha=C769)*(hora=C768),0),0)),0)</f>
        <v>0</v>
      </c>
      <c r="D770" s="705">
        <f ca="1">IFERROR(INDEX(mari,MATCH(1,INDEX((ficha=D769)*(hora=D768),0),0)),0)</f>
        <v>0</v>
      </c>
      <c r="E770" s="705">
        <f ca="1">IFERROR(INDEX(miei,MATCH(1,INDEX((ficha=E769)*(hora=E768),0),0)),0)</f>
        <v>0</v>
      </c>
      <c r="F770" s="705">
        <f ca="1">IFERROR(INDEX(juei,MATCH(1,INDEX((ficha=F769)*(hora=F768),0),0)),0)</f>
        <v>0</v>
      </c>
      <c r="G770" s="705">
        <f ca="1">IFERROR(INDEX(viei,MATCH(1,INDEX((ficha=G769)*(hora=G768),0),0)),0)</f>
        <v>0</v>
      </c>
      <c r="H770" s="706">
        <f ca="1">IFERROR(INDEX(sabi,MATCH(1,INDEX((ficha=H769)*(hora=H768),0),0)),0)</f>
        <v>0</v>
      </c>
    </row>
    <row r="771" spans="1:11" ht="14.1" customHeight="1" thickTop="1" x14ac:dyDescent="0.3">
      <c r="A771" s="724"/>
      <c r="B771" s="725"/>
      <c r="C771" s="703" t="str">
        <f ca="1">IFERROR(INDEX(hora,MATCH(1,INDEX((bloq=2)*(luna=B768),0),0)),0)</f>
        <v>14:00 - 18:00</v>
      </c>
      <c r="D771" s="703">
        <f ca="1">IFERROR(INDEX(hora,MATCH(1,INDEX((bloq=2)*(mara=B768),0),0)),0)</f>
        <v>0</v>
      </c>
      <c r="E771" s="703" t="str">
        <f ca="1">IFERROR(INDEX(hora,MATCH(1,INDEX((bloq=2)*(miea=B768),0),0)),0)</f>
        <v>14:00 - 18:00</v>
      </c>
      <c r="F771" s="703">
        <f ca="1">IFERROR(INDEX(hora,MATCH(1,INDEX((bloq=2)*(juea=B768),0),0)),0)</f>
        <v>0</v>
      </c>
      <c r="G771" s="703">
        <f ca="1">IFERROR(INDEX(hora,MATCH(1,INDEX((bloq=2)*(viea=B768),0),0)),0)</f>
        <v>0</v>
      </c>
      <c r="H771" s="704">
        <f ca="1">IFERROR(INDEX(hora,MATCH(1,INDEX((bloq=2)*(saba=B768),0),0)),0)</f>
        <v>0</v>
      </c>
    </row>
    <row r="772" spans="1:11" ht="14.1" customHeight="1" x14ac:dyDescent="0.3">
      <c r="A772" s="724"/>
      <c r="B772" s="725"/>
      <c r="C772" s="5" t="str">
        <f ca="1">IFERROR(INDEX(ficha,MATCH(1,INDEX((luna=B768)*(hora=C771),0),0)),0)</f>
        <v>APOYO FICHAS GESTION DEL RIESGO</v>
      </c>
      <c r="D772" s="5">
        <f ca="1">IFERROR(INDEX(ficha,MATCH(1,INDEX((mara=B768)*(hora=D771),0),0)),0)</f>
        <v>0</v>
      </c>
      <c r="E772" s="5" t="str">
        <f ca="1">IFERROR(INDEX(ficha,MATCH(1,INDEX((miea=B768)*(hora=E771),0),0)),0)</f>
        <v>APOYO FICHAS GESTION DEL RIESGO</v>
      </c>
      <c r="F772" s="5">
        <f ca="1">IFERROR(INDEX(ficha,MATCH(1,INDEX((juea=B768)*(hora=F771),0),0)),0)</f>
        <v>0</v>
      </c>
      <c r="G772" s="5">
        <f ca="1">IFERROR(INDEX(ficha,MATCH(1,INDEX((viea=B768)*(hora=G771),0),0)),0)</f>
        <v>0</v>
      </c>
      <c r="H772" s="23">
        <f ca="1">IFERROR(INDEX(ficha,MATCH(1,INDEX((saba=B768)*(hora=H771),0),0)),0)</f>
        <v>0</v>
      </c>
    </row>
    <row r="773" spans="1:11" ht="14.1" customHeight="1" thickBot="1" x14ac:dyDescent="0.35">
      <c r="A773" s="724"/>
      <c r="B773" s="725"/>
      <c r="C773" s="705">
        <f ca="1">IFERROR(INDEX(luni,MATCH(1,INDEX((ficha=C772)*(hora=C771),0),0)),0)</f>
        <v>0</v>
      </c>
      <c r="D773" s="705">
        <f ca="1">IFERROR(INDEX(mari,MATCH(1,INDEX((ficha=D772)*(hora=D771),0),0)),0)</f>
        <v>0</v>
      </c>
      <c r="E773" s="705" t="str">
        <f ca="1">IFERROR(INDEX(miei,MATCH(1,INDEX((ficha=E772)*(hora=E771),0),0)),0)</f>
        <v>LUISA FERNANDA ÁLVAREZ MUÑOZ</v>
      </c>
      <c r="F773" s="705">
        <f ca="1">IFERROR(INDEX(juei,MATCH(1,INDEX((ficha=F772)*(hora=F771),0),0)),0)</f>
        <v>0</v>
      </c>
      <c r="G773" s="705">
        <f ca="1">IFERROR(INDEX(viei,MATCH(1,INDEX((ficha=G772)*(hora=G771),0),0)),0)</f>
        <v>0</v>
      </c>
      <c r="H773" s="706">
        <f ca="1">IFERROR(INDEX(sabi,MATCH(1,INDEX((ficha=H772)*(hora=H771),0),0)),0)</f>
        <v>0</v>
      </c>
    </row>
    <row r="774" spans="1:11" ht="14.1" customHeight="1" thickTop="1" x14ac:dyDescent="0.3">
      <c r="A774" s="724"/>
      <c r="B774" s="725"/>
      <c r="C774" s="703" t="str">
        <f ca="1">IFERROR(INDEX(hora,MATCH(1,INDEX((bloq=3)*(luna=B768),0),0)),0)</f>
        <v>18:00 - 21:00</v>
      </c>
      <c r="D774" s="703">
        <f ca="1">IFERROR(INDEX(hora,MATCH(1,INDEX((bloq=3)*(mara=B768),0),0)),0)</f>
        <v>0</v>
      </c>
      <c r="E774" s="703">
        <f ca="1">IFERROR(INDEX(hora,MATCH(1,INDEX((bloq=3)*(miea=B768),0),0)),0)</f>
        <v>0</v>
      </c>
      <c r="F774" s="703">
        <f ca="1">IFERROR(INDEX(hora,MATCH(1,INDEX((bloq=3)*(juea=B768),0),0)),0)</f>
        <v>0</v>
      </c>
      <c r="G774" s="703">
        <f ca="1">IFERROR(INDEX(hora,MATCH(1,INDEX((bloq=3)*(viea=B768),0),0)),0)</f>
        <v>0</v>
      </c>
      <c r="H774" s="704">
        <f ca="1">IFERROR(INDEX(hora,MATCH(1,INDEX((bloq=3)*(saba=B768),0),0)),0)</f>
        <v>0</v>
      </c>
    </row>
    <row r="775" spans="1:11" ht="14.1" customHeight="1" x14ac:dyDescent="0.3">
      <c r="A775" s="724"/>
      <c r="B775" s="725"/>
      <c r="C775" s="5" t="str">
        <f ca="1">IFERROR(INDEX(ficha,MATCH(1,INDEX((luna=B768)*(hora=C774),0),0)),0)</f>
        <v>APOYO FICHAS GESTION DEL RIESGO</v>
      </c>
      <c r="D775" s="5">
        <f ca="1">IFERROR(INDEX(ficha,MATCH(1,INDEX((mara=B768)*(hora=D774),0),0)),0)</f>
        <v>0</v>
      </c>
      <c r="E775" s="5">
        <f ca="1">IFERROR(INDEX(ficha,MATCH(1,INDEX((miea=B768)*(hora=E774),0),0)),0)</f>
        <v>0</v>
      </c>
      <c r="F775" s="5">
        <f ca="1">IFERROR(INDEX(ficha,MATCH(1,INDEX((juea=B768)*(hora=F774),0),0)),0)</f>
        <v>0</v>
      </c>
      <c r="G775" s="5">
        <f ca="1">IFERROR(INDEX(ficha,MATCH(1,INDEX((viea=B768)*(hora=G774),0),0)),0)</f>
        <v>0</v>
      </c>
      <c r="H775" s="23">
        <f ca="1">IFERROR(INDEX(ficha,MATCH(1,INDEX((saba=B768)*(hora=H774),0),0)),0)</f>
        <v>0</v>
      </c>
    </row>
    <row r="776" spans="1:11" ht="14.1" customHeight="1" thickBot="1" x14ac:dyDescent="0.35">
      <c r="A776" s="724"/>
      <c r="B776" s="725"/>
      <c r="C776" s="707">
        <f ca="1">IFERROR(INDEX(luni,MATCH(1,INDEX((ficha=C775)*(hora=C774),0),0)),0)</f>
        <v>0</v>
      </c>
      <c r="D776" s="707">
        <f ca="1">IFERROR(INDEX(mari,MATCH(1,INDEX((ficha=D775)*(hora=D774),0),0)),0)</f>
        <v>0</v>
      </c>
      <c r="E776" s="707">
        <f ca="1">IFERROR(INDEX(miei,MATCH(1,INDEX((ficha=E775)*(hora=E774),0),0)),0)</f>
        <v>0</v>
      </c>
      <c r="F776" s="707">
        <f ca="1">IFERROR(INDEX(juei,MATCH(1,INDEX((ficha=F775)*(hora=F774),0),0)),0)</f>
        <v>0</v>
      </c>
      <c r="G776" s="707">
        <f ca="1">IFERROR(INDEX(viei,MATCH(1,INDEX((ficha=G775)*(hora=G774),0),0)),0)</f>
        <v>0</v>
      </c>
      <c r="H776" s="708">
        <f ca="1">IFERROR(INDEX(sabi,MATCH(1,INDEX((ficha=H775)*(hora=H774),0),0)),0)</f>
        <v>0</v>
      </c>
    </row>
    <row r="777" spans="1:11" ht="14.1" customHeight="1" thickTop="1" x14ac:dyDescent="0.3">
      <c r="A777" s="724">
        <v>87</v>
      </c>
      <c r="B777" s="725" t="str">
        <f>INDEX(ambiente,A777)</f>
        <v>BUENAVENTURA - CENTRO NAÚTICO PESQUERO (AVENIDA SIMÓN BOLÍVAR, KILÓMETRO 5)</v>
      </c>
      <c r="C777" s="703">
        <f ca="1">IFERROR(INDEX(hora,MATCH(1,INDEX((bloq=1)*(luna=B777),0),0)),0)</f>
        <v>0</v>
      </c>
      <c r="D777" s="703">
        <f ca="1">IFERROR(INDEX(hora,MATCH(1,INDEX((bloq=1)*(mara=B777),0),0)),0)</f>
        <v>0</v>
      </c>
      <c r="E777" s="703">
        <f ca="1">IFERROR(INDEX(hora,MATCH(1,INDEX((bloq=1)*(miea=B777),0),0)),0)</f>
        <v>0</v>
      </c>
      <c r="F777" s="703">
        <f ca="1">IFERROR(INDEX(hora,MATCH(1,INDEX((bloq=1)*(juea=B777),0),0)),0)</f>
        <v>0</v>
      </c>
      <c r="G777" s="703">
        <f ca="1">IFERROR(INDEX(hora,MATCH(1,INDEX((bloq=1)*(viea=B777),0),0)),0)</f>
        <v>0</v>
      </c>
      <c r="H777" s="704">
        <f ca="1">IFERROR(INDEX(hora,MATCH(1,INDEX((bloq=1)*(saba=B777),0),0)),0)</f>
        <v>0</v>
      </c>
      <c r="I777" s="25">
        <f ca="1">COUNTA(C778:H778)+COUNTA(C781:H781)+COUNTA(C784:H784)</f>
        <v>18</v>
      </c>
      <c r="J777" s="25">
        <f ca="1">COUNTIF(luna,B777)+COUNTIF(mara,B777)+COUNTIF(miea,B777)+COUNTIF(juea,B777)+COUNTIF(viea,B777)+COUNTIF(saba,B777)</f>
        <v>0</v>
      </c>
      <c r="K777" s="25">
        <f ca="1">I777-I778</f>
        <v>0</v>
      </c>
    </row>
    <row r="778" spans="1:11" ht="14.1" customHeight="1" x14ac:dyDescent="0.3">
      <c r="A778" s="724"/>
      <c r="B778" s="725"/>
      <c r="C778" s="5">
        <f ca="1">IFERROR(INDEX(ficha,MATCH(1,INDEX((luna=B777)*(hora=C777),0),0)),0)</f>
        <v>0</v>
      </c>
      <c r="D778" s="5">
        <f ca="1">IFERROR(INDEX(ficha,MATCH(1,INDEX((mara=B777)*(hora=D777),0),0)),0)</f>
        <v>0</v>
      </c>
      <c r="E778" s="5">
        <f ca="1">IFERROR(INDEX(ficha,MATCH(1,INDEX((miea=B777)*(hora=E777),0),0)),0)</f>
        <v>0</v>
      </c>
      <c r="F778" s="5">
        <f ca="1">IFERROR(INDEX(ficha,MATCH(1,INDEX((juea=B777)*(hora=F777),0),0)),0)</f>
        <v>0</v>
      </c>
      <c r="G778" s="5">
        <f ca="1">IFERROR(INDEX(ficha,MATCH(1,INDEX((viea=B777)*(hora=G777),0),0)),0)</f>
        <v>0</v>
      </c>
      <c r="H778" s="22">
        <f ca="1">IFERROR(INDEX(ficha,MATCH(1,INDEX((saba=B777)*(hora=H777),0),0)),0)</f>
        <v>0</v>
      </c>
      <c r="I778" s="25">
        <f ca="1">COUNTIF(C778:H778,0)+COUNTIF(C781:H781,0)+COUNTIF(C784:H784,0)</f>
        <v>18</v>
      </c>
    </row>
    <row r="779" spans="1:11" ht="14.1" customHeight="1" thickBot="1" x14ac:dyDescent="0.35">
      <c r="A779" s="724"/>
      <c r="B779" s="725"/>
      <c r="C779" s="705">
        <f ca="1">IFERROR(INDEX(luni,MATCH(1,INDEX((ficha=C778)*(hora=C777),0),0)),0)</f>
        <v>0</v>
      </c>
      <c r="D779" s="705">
        <f ca="1">IFERROR(INDEX(mari,MATCH(1,INDEX((ficha=D778)*(hora=D777),0),0)),0)</f>
        <v>0</v>
      </c>
      <c r="E779" s="705">
        <f ca="1">IFERROR(INDEX(miei,MATCH(1,INDEX((ficha=E778)*(hora=E777),0),0)),0)</f>
        <v>0</v>
      </c>
      <c r="F779" s="705">
        <f ca="1">IFERROR(INDEX(juei,MATCH(1,INDEX((ficha=F778)*(hora=F777),0),0)),0)</f>
        <v>0</v>
      </c>
      <c r="G779" s="705">
        <f ca="1">IFERROR(INDEX(viei,MATCH(1,INDEX((ficha=G778)*(hora=G777),0),0)),0)</f>
        <v>0</v>
      </c>
      <c r="H779" s="706">
        <f ca="1">IFERROR(INDEX(sabi,MATCH(1,INDEX((ficha=H778)*(hora=H777),0),0)),0)</f>
        <v>0</v>
      </c>
    </row>
    <row r="780" spans="1:11" ht="14.1" customHeight="1" thickTop="1" x14ac:dyDescent="0.3">
      <c r="A780" s="724"/>
      <c r="B780" s="725"/>
      <c r="C780" s="703">
        <f ca="1">IFERROR(INDEX(hora,MATCH(1,INDEX((bloq=2)*(luna=B777),0),0)),0)</f>
        <v>0</v>
      </c>
      <c r="D780" s="703">
        <f ca="1">IFERROR(INDEX(hora,MATCH(1,INDEX((bloq=2)*(mara=B777),0),0)),0)</f>
        <v>0</v>
      </c>
      <c r="E780" s="703">
        <f ca="1">IFERROR(INDEX(hora,MATCH(1,INDEX((bloq=2)*(miea=B777),0),0)),0)</f>
        <v>0</v>
      </c>
      <c r="F780" s="703">
        <f ca="1">IFERROR(INDEX(hora,MATCH(1,INDEX((bloq=2)*(juea=B777),0),0)),0)</f>
        <v>0</v>
      </c>
      <c r="G780" s="703">
        <f ca="1">IFERROR(INDEX(hora,MATCH(1,INDEX((bloq=2)*(viea=B777),0),0)),0)</f>
        <v>0</v>
      </c>
      <c r="H780" s="704">
        <f ca="1">IFERROR(INDEX(hora,MATCH(1,INDEX((bloq=2)*(saba=B777),0),0)),0)</f>
        <v>0</v>
      </c>
    </row>
    <row r="781" spans="1:11" ht="14.1" customHeight="1" x14ac:dyDescent="0.3">
      <c r="A781" s="724"/>
      <c r="B781" s="725"/>
      <c r="C781" s="5">
        <f ca="1">IFERROR(INDEX(ficha,MATCH(1,INDEX((luna=B777)*(hora=C780),0),0)),0)</f>
        <v>0</v>
      </c>
      <c r="D781" s="5">
        <f ca="1">IFERROR(INDEX(ficha,MATCH(1,INDEX((mara=B777)*(hora=D780),0),0)),0)</f>
        <v>0</v>
      </c>
      <c r="E781" s="5">
        <f ca="1">IFERROR(INDEX(ficha,MATCH(1,INDEX((miea=B777)*(hora=E780),0),0)),0)</f>
        <v>0</v>
      </c>
      <c r="F781" s="5">
        <f ca="1">IFERROR(INDEX(ficha,MATCH(1,INDEX((juea=B777)*(hora=F780),0),0)),0)</f>
        <v>0</v>
      </c>
      <c r="G781" s="5">
        <f ca="1">IFERROR(INDEX(ficha,MATCH(1,INDEX((viea=B777)*(hora=G780),0),0)),0)</f>
        <v>0</v>
      </c>
      <c r="H781" s="22">
        <f ca="1">IFERROR(INDEX(ficha,MATCH(1,INDEX((saba=B777)*(hora=H780),0),0)),0)</f>
        <v>0</v>
      </c>
    </row>
    <row r="782" spans="1:11" ht="14.1" customHeight="1" thickBot="1" x14ac:dyDescent="0.35">
      <c r="A782" s="724"/>
      <c r="B782" s="725"/>
      <c r="C782" s="705">
        <f ca="1">IFERROR(INDEX(luni,MATCH(1,INDEX((ficha=C781)*(hora=C780),0),0)),0)</f>
        <v>0</v>
      </c>
      <c r="D782" s="705">
        <f ca="1">IFERROR(INDEX(mari,MATCH(1,INDEX((ficha=D781)*(hora=D780),0),0)),0)</f>
        <v>0</v>
      </c>
      <c r="E782" s="705">
        <f ca="1">IFERROR(INDEX(miei,MATCH(1,INDEX((ficha=E781)*(hora=E780),0),0)),0)</f>
        <v>0</v>
      </c>
      <c r="F782" s="705">
        <f ca="1">IFERROR(INDEX(juei,MATCH(1,INDEX((ficha=F781)*(hora=F780),0),0)),0)</f>
        <v>0</v>
      </c>
      <c r="G782" s="705">
        <f ca="1">IFERROR(INDEX(viei,MATCH(1,INDEX((ficha=G781)*(hora=G780),0),0)),0)</f>
        <v>0</v>
      </c>
      <c r="H782" s="706">
        <f ca="1">IFERROR(INDEX(sabi,MATCH(1,INDEX((ficha=H781)*(hora=H780),0),0)),0)</f>
        <v>0</v>
      </c>
    </row>
    <row r="783" spans="1:11" ht="14.1" customHeight="1" thickTop="1" x14ac:dyDescent="0.3">
      <c r="A783" s="724"/>
      <c r="B783" s="725"/>
      <c r="C783" s="703">
        <f ca="1">IFERROR(INDEX(hora,MATCH(1,INDEX((bloq=3)*(luna=B777),0),0)),0)</f>
        <v>0</v>
      </c>
      <c r="D783" s="703">
        <f ca="1">IFERROR(INDEX(hora,MATCH(1,INDEX((bloq=3)*(mara=B777),0),0)),0)</f>
        <v>0</v>
      </c>
      <c r="E783" s="703">
        <f ca="1">IFERROR(INDEX(hora,MATCH(1,INDEX((bloq=3)*(miea=B777),0),0)),0)</f>
        <v>0</v>
      </c>
      <c r="F783" s="703">
        <f ca="1">IFERROR(INDEX(hora,MATCH(1,INDEX((bloq=3)*(juea=B777),0),0)),0)</f>
        <v>0</v>
      </c>
      <c r="G783" s="703">
        <f ca="1">IFERROR(INDEX(hora,MATCH(1,INDEX((bloq=3)*(viea=B777),0),0)),0)</f>
        <v>0</v>
      </c>
      <c r="H783" s="704">
        <f ca="1">IFERROR(INDEX(hora,MATCH(1,INDEX((bloq=3)*(saba=B777),0),0)),0)</f>
        <v>0</v>
      </c>
    </row>
    <row r="784" spans="1:11" ht="14.1" customHeight="1" x14ac:dyDescent="0.3">
      <c r="A784" s="724"/>
      <c r="B784" s="725"/>
      <c r="C784" s="5">
        <f ca="1">IFERROR(INDEX(ficha,MATCH(1,INDEX((luna=B777)*(hora=C783),0),0)),0)</f>
        <v>0</v>
      </c>
      <c r="D784" s="5">
        <f ca="1">IFERROR(INDEX(ficha,MATCH(1,INDEX((mara=B777)*(hora=D783),0),0)),0)</f>
        <v>0</v>
      </c>
      <c r="E784" s="5">
        <f ca="1">IFERROR(INDEX(ficha,MATCH(1,INDEX((miea=B777)*(hora=E783),0),0)),0)</f>
        <v>0</v>
      </c>
      <c r="F784" s="5">
        <f ca="1">IFERROR(INDEX(ficha,MATCH(1,INDEX((juea=B777)*(hora=F783),0),0)),0)</f>
        <v>0</v>
      </c>
      <c r="G784" s="5">
        <f ca="1">IFERROR(INDEX(ficha,MATCH(1,INDEX((viea=B777)*(hora=G783),0),0)),0)</f>
        <v>0</v>
      </c>
      <c r="H784" s="22">
        <f ca="1">IFERROR(INDEX(ficha,MATCH(1,INDEX((saba=B777)*(hora=H783),0),0)),0)</f>
        <v>0</v>
      </c>
    </row>
    <row r="785" spans="1:11" ht="14.1" customHeight="1" thickBot="1" x14ac:dyDescent="0.35">
      <c r="A785" s="724"/>
      <c r="B785" s="725"/>
      <c r="C785" s="707">
        <f ca="1">IFERROR(INDEX(luni,MATCH(1,INDEX((ficha=C784)*(hora=C783),0),0)),0)</f>
        <v>0</v>
      </c>
      <c r="D785" s="707">
        <f ca="1">IFERROR(INDEX(mari,MATCH(1,INDEX((ficha=D784)*(hora=D783),0),0)),0)</f>
        <v>0</v>
      </c>
      <c r="E785" s="707">
        <f ca="1">IFERROR(INDEX(miei,MATCH(1,INDEX((ficha=E784)*(hora=E783),0),0)),0)</f>
        <v>0</v>
      </c>
      <c r="F785" s="707">
        <f ca="1">IFERROR(INDEX(juei,MATCH(1,INDEX((ficha=F784)*(hora=F783),0),0)),0)</f>
        <v>0</v>
      </c>
      <c r="G785" s="707">
        <f ca="1">IFERROR(INDEX(viei,MATCH(1,INDEX((ficha=G784)*(hora=G783),0),0)),0)</f>
        <v>0</v>
      </c>
      <c r="H785" s="708">
        <f ca="1">IFERROR(INDEX(sabi,MATCH(1,INDEX((ficha=H784)*(hora=H783),0),0)),0)</f>
        <v>0</v>
      </c>
    </row>
    <row r="786" spans="1:11" ht="14.1" customHeight="1" thickTop="1" x14ac:dyDescent="0.3">
      <c r="A786" s="724">
        <v>88</v>
      </c>
      <c r="B786" s="725" t="str">
        <f>INDEX(ambiente,A786)</f>
        <v>BUENAVENTURA - CORREGIMIENTO DE CISNEROS - INSTITUCIÓN EDUCATIVA FRANCISCO JAVIER CISNEROS</v>
      </c>
      <c r="C786" s="703">
        <f ca="1">IFERROR(INDEX(hora,MATCH(1,INDEX((bloq=1)*(luna=B786),0),0)),0)</f>
        <v>0</v>
      </c>
      <c r="D786" s="703">
        <f ca="1">IFERROR(INDEX(hora,MATCH(1,INDEX((bloq=1)*(mara=B786),0),0)),0)</f>
        <v>0</v>
      </c>
      <c r="E786" s="703">
        <f ca="1">IFERROR(INDEX(hora,MATCH(1,INDEX((bloq=1)*(miea=B786),0),0)),0)</f>
        <v>0</v>
      </c>
      <c r="F786" s="703">
        <f ca="1">IFERROR(INDEX(hora,MATCH(1,INDEX((bloq=1)*(juea=B786),0),0)),0)</f>
        <v>0</v>
      </c>
      <c r="G786" s="703">
        <f ca="1">IFERROR(INDEX(hora,MATCH(1,INDEX((bloq=1)*(viea=B786),0),0)),0)</f>
        <v>0</v>
      </c>
      <c r="H786" s="704">
        <f ca="1">IFERROR(INDEX(hora,MATCH(1,INDEX((bloq=1)*(saba=B786),0),0)),0)</f>
        <v>0</v>
      </c>
      <c r="I786" s="25">
        <f ca="1">COUNTA(C787:H787)+COUNTA(C790:H790)+COUNTA(C793:H793)</f>
        <v>18</v>
      </c>
      <c r="J786" s="25">
        <f ca="1">COUNTIF(luna,B786)+COUNTIF(mara,B786)+COUNTIF(miea,B786)+COUNTIF(juea,B786)+COUNTIF(viea,B786)+COUNTIF(saba,B786)</f>
        <v>0</v>
      </c>
      <c r="K786" s="25">
        <f ca="1">I786-I787</f>
        <v>0</v>
      </c>
    </row>
    <row r="787" spans="1:11" ht="14.1" customHeight="1" x14ac:dyDescent="0.3">
      <c r="A787" s="724"/>
      <c r="B787" s="725"/>
      <c r="C787" s="5">
        <f ca="1">IFERROR(INDEX(ficha,MATCH(1,INDEX((luna=B786)*(hora=C786),0),0)),0)</f>
        <v>0</v>
      </c>
      <c r="D787" s="5">
        <f ca="1">IFERROR(INDEX(ficha,MATCH(1,INDEX((mara=B786)*(hora=D786),0),0)),0)</f>
        <v>0</v>
      </c>
      <c r="E787" s="5">
        <f ca="1">IFERROR(INDEX(ficha,MATCH(1,INDEX((miea=B786)*(hora=E786),0),0)),0)</f>
        <v>0</v>
      </c>
      <c r="F787" s="5">
        <f ca="1">IFERROR(INDEX(ficha,MATCH(1,INDEX((juea=B786)*(hora=F786),0),0)),0)</f>
        <v>0</v>
      </c>
      <c r="G787" s="5">
        <f ca="1">IFERROR(INDEX(ficha,MATCH(1,INDEX((viea=B786)*(hora=G786),0),0)),0)</f>
        <v>0</v>
      </c>
      <c r="H787" s="23">
        <f ca="1">IFERROR(INDEX(ficha,MATCH(1,INDEX((saba=B786)*(hora=H786),0),0)),0)</f>
        <v>0</v>
      </c>
      <c r="I787" s="25">
        <f ca="1">COUNTIF(C787:H787,0)+COUNTIF(C790:H790,0)+COUNTIF(C793:H793,0)</f>
        <v>18</v>
      </c>
    </row>
    <row r="788" spans="1:11" ht="14.1" customHeight="1" thickBot="1" x14ac:dyDescent="0.35">
      <c r="A788" s="724"/>
      <c r="B788" s="725"/>
      <c r="C788" s="705">
        <f ca="1">IFERROR(INDEX(luni,MATCH(1,INDEX((ficha=C787)*(hora=C786),0),0)),0)</f>
        <v>0</v>
      </c>
      <c r="D788" s="705">
        <f ca="1">IFERROR(INDEX(mari,MATCH(1,INDEX((ficha=D787)*(hora=D786),0),0)),0)</f>
        <v>0</v>
      </c>
      <c r="E788" s="705">
        <f ca="1">IFERROR(INDEX(miei,MATCH(1,INDEX((ficha=E787)*(hora=E786),0),0)),0)</f>
        <v>0</v>
      </c>
      <c r="F788" s="705">
        <f ca="1">IFERROR(INDEX(juei,MATCH(1,INDEX((ficha=F787)*(hora=F786),0),0)),0)</f>
        <v>0</v>
      </c>
      <c r="G788" s="705">
        <f ca="1">IFERROR(INDEX(viei,MATCH(1,INDEX((ficha=G787)*(hora=G786),0),0)),0)</f>
        <v>0</v>
      </c>
      <c r="H788" s="706">
        <f ca="1">IFERROR(INDEX(sabi,MATCH(1,INDEX((ficha=H787)*(hora=H786),0),0)),0)</f>
        <v>0</v>
      </c>
    </row>
    <row r="789" spans="1:11" ht="14.1" customHeight="1" thickTop="1" x14ac:dyDescent="0.3">
      <c r="A789" s="724"/>
      <c r="B789" s="725"/>
      <c r="C789" s="703">
        <f ca="1">IFERROR(INDEX(hora,MATCH(1,INDEX((bloq=2)*(luna=B786),0),0)),0)</f>
        <v>0</v>
      </c>
      <c r="D789" s="703">
        <f ca="1">IFERROR(INDEX(hora,MATCH(1,INDEX((bloq=2)*(mara=B786),0),0)),0)</f>
        <v>0</v>
      </c>
      <c r="E789" s="703">
        <f ca="1">IFERROR(INDEX(hora,MATCH(1,INDEX((bloq=2)*(miea=B786),0),0)),0)</f>
        <v>0</v>
      </c>
      <c r="F789" s="703">
        <f ca="1">IFERROR(INDEX(hora,MATCH(1,INDEX((bloq=2)*(juea=B786),0),0)),0)</f>
        <v>0</v>
      </c>
      <c r="G789" s="703">
        <f ca="1">IFERROR(INDEX(hora,MATCH(1,INDEX((bloq=2)*(viea=B786),0),0)),0)</f>
        <v>0</v>
      </c>
      <c r="H789" s="704">
        <f ca="1">IFERROR(INDEX(hora,MATCH(1,INDEX((bloq=2)*(saba=B786),0),0)),0)</f>
        <v>0</v>
      </c>
    </row>
    <row r="790" spans="1:11" ht="14.1" customHeight="1" x14ac:dyDescent="0.3">
      <c r="A790" s="724"/>
      <c r="B790" s="725"/>
      <c r="C790" s="5">
        <f ca="1">IFERROR(INDEX(ficha,MATCH(1,INDEX((luna=B786)*(hora=C789),0),0)),0)</f>
        <v>0</v>
      </c>
      <c r="D790" s="5">
        <f ca="1">IFERROR(INDEX(ficha,MATCH(1,INDEX((mara=B786)*(hora=D789),0),0)),0)</f>
        <v>0</v>
      </c>
      <c r="E790" s="5">
        <f ca="1">IFERROR(INDEX(ficha,MATCH(1,INDEX((miea=B786)*(hora=E789),0),0)),0)</f>
        <v>0</v>
      </c>
      <c r="F790" s="5">
        <f ca="1">IFERROR(INDEX(ficha,MATCH(1,INDEX((juea=B786)*(hora=F789),0),0)),0)</f>
        <v>0</v>
      </c>
      <c r="G790" s="5">
        <f ca="1">IFERROR(INDEX(ficha,MATCH(1,INDEX((viea=B786)*(hora=G789),0),0)),0)</f>
        <v>0</v>
      </c>
      <c r="H790" s="23">
        <f ca="1">IFERROR(INDEX(ficha,MATCH(1,INDEX((saba=B786)*(hora=H789),0),0)),0)</f>
        <v>0</v>
      </c>
    </row>
    <row r="791" spans="1:11" ht="14.1" customHeight="1" thickBot="1" x14ac:dyDescent="0.35">
      <c r="A791" s="724"/>
      <c r="B791" s="725"/>
      <c r="C791" s="705">
        <f ca="1">IFERROR(INDEX(luni,MATCH(1,INDEX((ficha=C790)*(hora=C789),0),0)),0)</f>
        <v>0</v>
      </c>
      <c r="D791" s="705">
        <f ca="1">IFERROR(INDEX(mari,MATCH(1,INDEX((ficha=D790)*(hora=D789),0),0)),0)</f>
        <v>0</v>
      </c>
      <c r="E791" s="705">
        <f ca="1">IFERROR(INDEX(miei,MATCH(1,INDEX((ficha=E790)*(hora=E789),0),0)),0)</f>
        <v>0</v>
      </c>
      <c r="F791" s="705">
        <f ca="1">IFERROR(INDEX(juei,MATCH(1,INDEX((ficha=F790)*(hora=F789),0),0)),0)</f>
        <v>0</v>
      </c>
      <c r="G791" s="705">
        <f ca="1">IFERROR(INDEX(viei,MATCH(1,INDEX((ficha=G790)*(hora=G789),0),0)),0)</f>
        <v>0</v>
      </c>
      <c r="H791" s="706">
        <f ca="1">IFERROR(INDEX(sabi,MATCH(1,INDEX((ficha=H790)*(hora=H789),0),0)),0)</f>
        <v>0</v>
      </c>
    </row>
    <row r="792" spans="1:11" ht="14.1" customHeight="1" thickTop="1" x14ac:dyDescent="0.3">
      <c r="A792" s="724"/>
      <c r="B792" s="725"/>
      <c r="C792" s="703">
        <f ca="1">IFERROR(INDEX(hora,MATCH(1,INDEX((bloq=3)*(luna=B786),0),0)),0)</f>
        <v>0</v>
      </c>
      <c r="D792" s="703">
        <f ca="1">IFERROR(INDEX(hora,MATCH(1,INDEX((bloq=3)*(mara=B786),0),0)),0)</f>
        <v>0</v>
      </c>
      <c r="E792" s="703">
        <f ca="1">IFERROR(INDEX(hora,MATCH(1,INDEX((bloq=3)*(miea=B786),0),0)),0)</f>
        <v>0</v>
      </c>
      <c r="F792" s="703">
        <f ca="1">IFERROR(INDEX(hora,MATCH(1,INDEX((bloq=3)*(juea=B786),0),0)),0)</f>
        <v>0</v>
      </c>
      <c r="G792" s="703">
        <f ca="1">IFERROR(INDEX(hora,MATCH(1,INDEX((bloq=3)*(viea=B786),0),0)),0)</f>
        <v>0</v>
      </c>
      <c r="H792" s="704">
        <f ca="1">IFERROR(INDEX(hora,MATCH(1,INDEX((bloq=3)*(saba=B786),0),0)),0)</f>
        <v>0</v>
      </c>
    </row>
    <row r="793" spans="1:11" ht="14.1" customHeight="1" x14ac:dyDescent="0.3">
      <c r="A793" s="724"/>
      <c r="B793" s="725"/>
      <c r="C793" s="5">
        <f ca="1">IFERROR(INDEX(ficha,MATCH(1,INDEX((luna=B786)*(hora=C792),0),0)),0)</f>
        <v>0</v>
      </c>
      <c r="D793" s="5">
        <f ca="1">IFERROR(INDEX(ficha,MATCH(1,INDEX((mara=B786)*(hora=D792),0),0)),0)</f>
        <v>0</v>
      </c>
      <c r="E793" s="5">
        <f ca="1">IFERROR(INDEX(ficha,MATCH(1,INDEX((miea=B786)*(hora=E792),0),0)),0)</f>
        <v>0</v>
      </c>
      <c r="F793" s="5">
        <f ca="1">IFERROR(INDEX(ficha,MATCH(1,INDEX((juea=B786)*(hora=F792),0),0)),0)</f>
        <v>0</v>
      </c>
      <c r="G793" s="5">
        <f ca="1">IFERROR(INDEX(ficha,MATCH(1,INDEX((viea=B786)*(hora=G792),0),0)),0)</f>
        <v>0</v>
      </c>
      <c r="H793" s="23">
        <f ca="1">IFERROR(INDEX(ficha,MATCH(1,INDEX((saba=B786)*(hora=H792),0),0)),0)</f>
        <v>0</v>
      </c>
    </row>
    <row r="794" spans="1:11" ht="14.1" customHeight="1" thickBot="1" x14ac:dyDescent="0.35">
      <c r="A794" s="724"/>
      <c r="B794" s="725"/>
      <c r="C794" s="707">
        <f ca="1">IFERROR(INDEX(luni,MATCH(1,INDEX((ficha=C793)*(hora=C792),0),0)),0)</f>
        <v>0</v>
      </c>
      <c r="D794" s="707">
        <f ca="1">IFERROR(INDEX(mari,MATCH(1,INDEX((ficha=D793)*(hora=D792),0),0)),0)</f>
        <v>0</v>
      </c>
      <c r="E794" s="707">
        <f ca="1">IFERROR(INDEX(miei,MATCH(1,INDEX((ficha=E793)*(hora=E792),0),0)),0)</f>
        <v>0</v>
      </c>
      <c r="F794" s="707">
        <f ca="1">IFERROR(INDEX(juei,MATCH(1,INDEX((ficha=F793)*(hora=F792),0),0)),0)</f>
        <v>0</v>
      </c>
      <c r="G794" s="707">
        <f ca="1">IFERROR(INDEX(viei,MATCH(1,INDEX((ficha=G793)*(hora=G792),0),0)),0)</f>
        <v>0</v>
      </c>
      <c r="H794" s="708">
        <f ca="1">IFERROR(INDEX(sabi,MATCH(1,INDEX((ficha=H793)*(hora=H792),0),0)),0)</f>
        <v>0</v>
      </c>
    </row>
    <row r="795" spans="1:11" ht="14.1" customHeight="1" thickTop="1" x14ac:dyDescent="0.3">
      <c r="A795" s="724">
        <v>89</v>
      </c>
      <c r="B795" s="725" t="str">
        <f>INDEX(ambiente,A795)</f>
        <v>BUENAVENTURA - INSTITUCIÓN EDUCATIVA DIOCESANO JESÚS ADOLESCENTE (CARRERA 66 No. 12 SUR)</v>
      </c>
      <c r="C795" s="703">
        <f ca="1">IFERROR(INDEX(hora,MATCH(1,INDEX((bloq=1)*(luna=B795),0),0)),0)</f>
        <v>0</v>
      </c>
      <c r="D795" s="703">
        <f ca="1">IFERROR(INDEX(hora,MATCH(1,INDEX((bloq=1)*(mara=B795),0),0)),0)</f>
        <v>0</v>
      </c>
      <c r="E795" s="703">
        <f ca="1">IFERROR(INDEX(hora,MATCH(1,INDEX((bloq=1)*(miea=B795),0),0)),0)</f>
        <v>0</v>
      </c>
      <c r="F795" s="703">
        <f ca="1">IFERROR(INDEX(hora,MATCH(1,INDEX((bloq=1)*(juea=B795),0),0)),0)</f>
        <v>0</v>
      </c>
      <c r="G795" s="703">
        <f ca="1">IFERROR(INDEX(hora,MATCH(1,INDEX((bloq=1)*(viea=B795),0),0)),0)</f>
        <v>0</v>
      </c>
      <c r="H795" s="704">
        <f ca="1">IFERROR(INDEX(hora,MATCH(1,INDEX((bloq=1)*(saba=B795),0),0)),0)</f>
        <v>0</v>
      </c>
      <c r="I795" s="25">
        <f ca="1">COUNTA(C796:H796)+COUNTA(C799:H799)+COUNTA(C802:H802)</f>
        <v>18</v>
      </c>
      <c r="J795" s="25">
        <f ca="1">COUNTIF(luna,B795)+COUNTIF(mara,B795)+COUNTIF(miea,B795)+COUNTIF(juea,B795)+COUNTIF(viea,B795)+COUNTIF(saba,B795)</f>
        <v>2</v>
      </c>
      <c r="K795" s="25">
        <f ca="1">I795-I796</f>
        <v>2</v>
      </c>
    </row>
    <row r="796" spans="1:11" ht="14.1" customHeight="1" x14ac:dyDescent="0.3">
      <c r="A796" s="724"/>
      <c r="B796" s="725"/>
      <c r="C796" s="5">
        <f ca="1">IFERROR(INDEX(ficha,MATCH(1,INDEX((luna=B795)*(hora=C795),0),0)),0)</f>
        <v>0</v>
      </c>
      <c r="D796" s="5">
        <f ca="1">IFERROR(INDEX(ficha,MATCH(1,INDEX((mara=B795)*(hora=D795),0),0)),0)</f>
        <v>0</v>
      </c>
      <c r="E796" s="5">
        <f ca="1">IFERROR(INDEX(ficha,MATCH(1,INDEX((miea=B795)*(hora=E795),0),0)),0)</f>
        <v>0</v>
      </c>
      <c r="F796" s="5">
        <f ca="1">IFERROR(INDEX(ficha,MATCH(1,INDEX((juea=B795)*(hora=F795),0),0)),0)</f>
        <v>0</v>
      </c>
      <c r="G796" s="5">
        <f ca="1">IFERROR(INDEX(ficha,MATCH(1,INDEX((viea=B795)*(hora=G795),0),0)),0)</f>
        <v>0</v>
      </c>
      <c r="H796" s="22">
        <f ca="1">IFERROR(INDEX(ficha,MATCH(1,INDEX((saba=B795)*(hora=H795),0),0)),0)</f>
        <v>0</v>
      </c>
      <c r="I796" s="25">
        <f ca="1">COUNTIF(C796:H796,0)+COUNTIF(C799:H799,0)+COUNTIF(C802:H802,0)</f>
        <v>16</v>
      </c>
    </row>
    <row r="797" spans="1:11" ht="14.1" customHeight="1" thickBot="1" x14ac:dyDescent="0.35">
      <c r="A797" s="724"/>
      <c r="B797" s="725"/>
      <c r="C797" s="705">
        <f ca="1">IFERROR(INDEX(luni,MATCH(1,INDEX((ficha=C796)*(hora=C795),0),0)),0)</f>
        <v>0</v>
      </c>
      <c r="D797" s="705">
        <f ca="1">IFERROR(INDEX(mari,MATCH(1,INDEX((ficha=D796)*(hora=D795),0),0)),0)</f>
        <v>0</v>
      </c>
      <c r="E797" s="705">
        <f ca="1">IFERROR(INDEX(miei,MATCH(1,INDEX((ficha=E796)*(hora=E795),0),0)),0)</f>
        <v>0</v>
      </c>
      <c r="F797" s="705">
        <f ca="1">IFERROR(INDEX(juei,MATCH(1,INDEX((ficha=F796)*(hora=F795),0),0)),0)</f>
        <v>0</v>
      </c>
      <c r="G797" s="705">
        <f ca="1">IFERROR(INDEX(viei,MATCH(1,INDEX((ficha=G796)*(hora=G795),0),0)),0)</f>
        <v>0</v>
      </c>
      <c r="H797" s="706">
        <f ca="1">IFERROR(INDEX(sabi,MATCH(1,INDEX((ficha=H796)*(hora=H795),0),0)),0)</f>
        <v>0</v>
      </c>
    </row>
    <row r="798" spans="1:11" ht="14.1" customHeight="1" thickTop="1" x14ac:dyDescent="0.3">
      <c r="A798" s="724"/>
      <c r="B798" s="725"/>
      <c r="C798" s="703" t="str">
        <f ca="1">IFERROR(INDEX(hora,MATCH(1,INDEX((bloq=2)*(luna=B795),0),0)),0)</f>
        <v>13:00 - 18:00</v>
      </c>
      <c r="D798" s="703">
        <f ca="1">IFERROR(INDEX(hora,MATCH(1,INDEX((bloq=2)*(mara=B795),0),0)),0)</f>
        <v>0</v>
      </c>
      <c r="E798" s="703">
        <f ca="1">IFERROR(INDEX(hora,MATCH(1,INDEX((bloq=2)*(miea=B795),0),0)),0)</f>
        <v>0</v>
      </c>
      <c r="F798" s="703" t="str">
        <f ca="1">IFERROR(INDEX(hora,MATCH(1,INDEX((bloq=2)*(juea=B795),0),0)),0)</f>
        <v>13:00 - 18:00</v>
      </c>
      <c r="G798" s="703">
        <f ca="1">IFERROR(INDEX(hora,MATCH(1,INDEX((bloq=2)*(viea=B795),0),0)),0)</f>
        <v>0</v>
      </c>
      <c r="H798" s="704">
        <f ca="1">IFERROR(INDEX(hora,MATCH(1,INDEX((bloq=2)*(saba=B795),0),0)),0)</f>
        <v>0</v>
      </c>
    </row>
    <row r="799" spans="1:11" ht="14.1" customHeight="1" x14ac:dyDescent="0.3">
      <c r="A799" s="724"/>
      <c r="B799" s="725"/>
      <c r="C799" s="5" t="str">
        <f ca="1">IFERROR(INDEX(ficha,MATCH(1,INDEX((luna=B795)*(hora=C798),0),0)),0)</f>
        <v>3422198 - DIBUJO DIGITAL DE ARQUITECTURA E INGENIERÍA (INSTITUCIÓN EDUCATIVA DIOCESANA JESÚS ADOLESCENTE - BUENAVENTURA)</v>
      </c>
      <c r="D799" s="5">
        <f ca="1">IFERROR(INDEX(ficha,MATCH(1,INDEX((mara=B795)*(hora=D798),0),0)),0)</f>
        <v>0</v>
      </c>
      <c r="E799" s="5">
        <f ca="1">IFERROR(INDEX(ficha,MATCH(1,INDEX((miea=B795)*(hora=E798),0),0)),0)</f>
        <v>0</v>
      </c>
      <c r="F799" s="5" t="str">
        <f ca="1">IFERROR(INDEX(ficha,MATCH(1,INDEX((juea=B795)*(hora=F798),0),0)),0)</f>
        <v>3190858 - DIBUJO DIGITAL DE ARQUITECTURA E INGENIERÍA (INSTITUCIÓN EDUCATIVA DIOCESANA JESÚS ADOLESCENTE - BUENAVENTURA)</v>
      </c>
      <c r="G799" s="5">
        <f ca="1">IFERROR(INDEX(ficha,MATCH(1,INDEX((viea=B795)*(hora=G798),0),0)),0)</f>
        <v>0</v>
      </c>
      <c r="H799" s="22">
        <f ca="1">IFERROR(INDEX(ficha,MATCH(1,INDEX((saba=B795)*(hora=H798),0),0)),0)</f>
        <v>0</v>
      </c>
    </row>
    <row r="800" spans="1:11" ht="14.1" customHeight="1" thickBot="1" x14ac:dyDescent="0.35">
      <c r="A800" s="724"/>
      <c r="B800" s="725"/>
      <c r="C800" s="705" t="str">
        <f ca="1">IFERROR(INDEX(luni,MATCH(1,INDEX((ficha=C799)*(hora=C798),0),0)),0)</f>
        <v>SIGIFREDO CASTAÑO PÉREZ</v>
      </c>
      <c r="D800" s="705">
        <f ca="1">IFERROR(INDEX(mari,MATCH(1,INDEX((ficha=D799)*(hora=D798),0),0)),0)</f>
        <v>0</v>
      </c>
      <c r="E800" s="705">
        <f ca="1">IFERROR(INDEX(miei,MATCH(1,INDEX((ficha=E799)*(hora=E798),0),0)),0)</f>
        <v>0</v>
      </c>
      <c r="F800" s="705" t="str">
        <f ca="1">IFERROR(INDEX(juei,MATCH(1,INDEX((ficha=F799)*(hora=F798),0),0)),0)</f>
        <v xml:space="preserve">ERIKA ANDREA OCAMPO MOLINA </v>
      </c>
      <c r="G800" s="705">
        <f ca="1">IFERROR(INDEX(viei,MATCH(1,INDEX((ficha=G799)*(hora=G798),0),0)),0)</f>
        <v>0</v>
      </c>
      <c r="H800" s="706">
        <f ca="1">IFERROR(INDEX(sabi,MATCH(1,INDEX((ficha=H799)*(hora=H798),0),0)),0)</f>
        <v>0</v>
      </c>
    </row>
    <row r="801" spans="1:11" ht="14.1" customHeight="1" thickTop="1" x14ac:dyDescent="0.3">
      <c r="A801" s="724"/>
      <c r="B801" s="725"/>
      <c r="C801" s="703">
        <f ca="1">IFERROR(INDEX(hora,MATCH(1,INDEX((bloq=3)*(luna=B795),0),0)),0)</f>
        <v>0</v>
      </c>
      <c r="D801" s="703">
        <f ca="1">IFERROR(INDEX(hora,MATCH(1,INDEX((bloq=3)*(mara=B795),0),0)),0)</f>
        <v>0</v>
      </c>
      <c r="E801" s="703">
        <f ca="1">IFERROR(INDEX(hora,MATCH(1,INDEX((bloq=3)*(miea=B795),0),0)),0)</f>
        <v>0</v>
      </c>
      <c r="F801" s="703">
        <f ca="1">IFERROR(INDEX(hora,MATCH(1,INDEX((bloq=3)*(juea=B795),0),0)),0)</f>
        <v>0</v>
      </c>
      <c r="G801" s="703">
        <f ca="1">IFERROR(INDEX(hora,MATCH(1,INDEX((bloq=3)*(viea=B795),0),0)),0)</f>
        <v>0</v>
      </c>
      <c r="H801" s="704">
        <f ca="1">IFERROR(INDEX(hora,MATCH(1,INDEX((bloq=3)*(saba=B795),0),0)),0)</f>
        <v>0</v>
      </c>
    </row>
    <row r="802" spans="1:11" ht="14.1" customHeight="1" x14ac:dyDescent="0.3">
      <c r="A802" s="724"/>
      <c r="B802" s="725"/>
      <c r="C802" s="5">
        <f ca="1">IFERROR(INDEX(ficha,MATCH(1,INDEX((luna=B795)*(hora=C801),0),0)),0)</f>
        <v>0</v>
      </c>
      <c r="D802" s="5">
        <f ca="1">IFERROR(INDEX(ficha,MATCH(1,INDEX((mara=B795)*(hora=D801),0),0)),0)</f>
        <v>0</v>
      </c>
      <c r="E802" s="5">
        <f ca="1">IFERROR(INDEX(ficha,MATCH(1,INDEX((miea=B795)*(hora=E801),0),0)),0)</f>
        <v>0</v>
      </c>
      <c r="F802" s="5">
        <f ca="1">IFERROR(INDEX(ficha,MATCH(1,INDEX((juea=B795)*(hora=F801),0),0)),0)</f>
        <v>0</v>
      </c>
      <c r="G802" s="5">
        <f ca="1">IFERROR(INDEX(ficha,MATCH(1,INDEX((viea=B795)*(hora=G801),0),0)),0)</f>
        <v>0</v>
      </c>
      <c r="H802" s="22">
        <f ca="1">IFERROR(INDEX(ficha,MATCH(1,INDEX((saba=B795)*(hora=H801),0),0)),0)</f>
        <v>0</v>
      </c>
    </row>
    <row r="803" spans="1:11" ht="14.1" customHeight="1" thickBot="1" x14ac:dyDescent="0.35">
      <c r="A803" s="724"/>
      <c r="B803" s="725"/>
      <c r="C803" s="707">
        <f ca="1">IFERROR(INDEX(luni,MATCH(1,INDEX((ficha=C802)*(hora=C801),0),0)),0)</f>
        <v>0</v>
      </c>
      <c r="D803" s="707">
        <f ca="1">IFERROR(INDEX(mari,MATCH(1,INDEX((ficha=D802)*(hora=D801),0),0)),0)</f>
        <v>0</v>
      </c>
      <c r="E803" s="707">
        <f ca="1">IFERROR(INDEX(miei,MATCH(1,INDEX((ficha=E802)*(hora=E801),0),0)),0)</f>
        <v>0</v>
      </c>
      <c r="F803" s="707">
        <f ca="1">IFERROR(INDEX(juei,MATCH(1,INDEX((ficha=F802)*(hora=F801),0),0)),0)</f>
        <v>0</v>
      </c>
      <c r="G803" s="707">
        <f ca="1">IFERROR(INDEX(viei,MATCH(1,INDEX((ficha=G802)*(hora=G801),0),0)),0)</f>
        <v>0</v>
      </c>
      <c r="H803" s="708">
        <f ca="1">IFERROR(INDEX(sabi,MATCH(1,INDEX((ficha=H802)*(hora=H801),0),0)),0)</f>
        <v>0</v>
      </c>
    </row>
    <row r="804" spans="1:11" ht="14.1" customHeight="1" thickTop="1" x14ac:dyDescent="0.3">
      <c r="A804" s="724">
        <v>90</v>
      </c>
      <c r="B804" s="725" t="str">
        <f>INDEX(ambiente,A804)</f>
        <v>BUENAVENTURA - INSTITUCIÓN EDUCATIVA TÉCNICO INDUSTRIAL GERARDO VALENCIA CANO (AVENIDA SIMÓN BOLÍVAR, km 9)</v>
      </c>
      <c r="C804" s="703">
        <f ca="1">IFERROR(INDEX(hora,MATCH(1,INDEX((bloq=1)*(luna=B804),0),0)),0)</f>
        <v>0</v>
      </c>
      <c r="D804" s="703">
        <f ca="1">IFERROR(INDEX(hora,MATCH(1,INDEX((bloq=1)*(mara=B804),0),0)),0)</f>
        <v>0</v>
      </c>
      <c r="E804" s="703">
        <f ca="1">IFERROR(INDEX(hora,MATCH(1,INDEX((bloq=1)*(miea=B804),0),0)),0)</f>
        <v>0</v>
      </c>
      <c r="F804" s="703">
        <f ca="1">IFERROR(INDEX(hora,MATCH(1,INDEX((bloq=1)*(juea=B804),0),0)),0)</f>
        <v>0</v>
      </c>
      <c r="G804" s="703">
        <f ca="1">IFERROR(INDEX(hora,MATCH(1,INDEX((bloq=1)*(viea=B804),0),0)),0)</f>
        <v>0</v>
      </c>
      <c r="H804" s="704">
        <f ca="1">IFERROR(INDEX(hora,MATCH(1,INDEX((bloq=1)*(saba=B804),0),0)),0)</f>
        <v>0</v>
      </c>
      <c r="I804" s="25">
        <f ca="1">COUNTA(C805:H805)+COUNTA(C808:H808)+COUNTA(C811:H811)</f>
        <v>18</v>
      </c>
      <c r="J804" s="25">
        <f ca="1">COUNTIF(luna,B804)+COUNTIF(mara,B804)+COUNTIF(miea,B804)+COUNTIF(juea,B804)+COUNTIF(viea,B804)+COUNTIF(saba,B804)</f>
        <v>0</v>
      </c>
      <c r="K804" s="25">
        <f ca="1">I804-I805</f>
        <v>0</v>
      </c>
    </row>
    <row r="805" spans="1:11" ht="14.1" customHeight="1" x14ac:dyDescent="0.3">
      <c r="A805" s="724"/>
      <c r="B805" s="725"/>
      <c r="C805" s="5">
        <f ca="1">IFERROR(INDEX(ficha,MATCH(1,INDEX((luna=B804)*(hora=C804),0),0)),0)</f>
        <v>0</v>
      </c>
      <c r="D805" s="5">
        <f ca="1">IFERROR(INDEX(ficha,MATCH(1,INDEX((mara=B804)*(hora=D804),0),0)),0)</f>
        <v>0</v>
      </c>
      <c r="E805" s="5">
        <f ca="1">IFERROR(INDEX(ficha,MATCH(1,INDEX((miea=B804)*(hora=E804),0),0)),0)</f>
        <v>0</v>
      </c>
      <c r="F805" s="5">
        <f ca="1">IFERROR(INDEX(ficha,MATCH(1,INDEX((juea=B804)*(hora=F804),0),0)),0)</f>
        <v>0</v>
      </c>
      <c r="G805" s="5">
        <f ca="1">IFERROR(INDEX(ficha,MATCH(1,INDEX((viea=B804)*(hora=G804),0),0)),0)</f>
        <v>0</v>
      </c>
      <c r="H805" s="23">
        <f ca="1">IFERROR(INDEX(ficha,MATCH(1,INDEX((saba=B804)*(hora=H804),0),0)),0)</f>
        <v>0</v>
      </c>
      <c r="I805" s="25">
        <f ca="1">COUNTIF(C805:H805,0)+COUNTIF(C808:H808,0)+COUNTIF(C811:H811,0)</f>
        <v>18</v>
      </c>
    </row>
    <row r="806" spans="1:11" ht="14.1" customHeight="1" thickBot="1" x14ac:dyDescent="0.35">
      <c r="A806" s="724"/>
      <c r="B806" s="725"/>
      <c r="C806" s="705">
        <f ca="1">IFERROR(INDEX(luni,MATCH(1,INDEX((ficha=C805)*(hora=C804),0),0)),0)</f>
        <v>0</v>
      </c>
      <c r="D806" s="705">
        <f ca="1">IFERROR(INDEX(mari,MATCH(1,INDEX((ficha=D805)*(hora=D804),0),0)),0)</f>
        <v>0</v>
      </c>
      <c r="E806" s="705">
        <f ca="1">IFERROR(INDEX(miei,MATCH(1,INDEX((ficha=E805)*(hora=E804),0),0)),0)</f>
        <v>0</v>
      </c>
      <c r="F806" s="705">
        <f ca="1">IFERROR(INDEX(juei,MATCH(1,INDEX((ficha=F805)*(hora=F804),0),0)),0)</f>
        <v>0</v>
      </c>
      <c r="G806" s="705">
        <f ca="1">IFERROR(INDEX(viei,MATCH(1,INDEX((ficha=G805)*(hora=G804),0),0)),0)</f>
        <v>0</v>
      </c>
      <c r="H806" s="706">
        <f ca="1">IFERROR(INDEX(sabi,MATCH(1,INDEX((ficha=H805)*(hora=H804),0),0)),0)</f>
        <v>0</v>
      </c>
    </row>
    <row r="807" spans="1:11" ht="14.1" customHeight="1" thickTop="1" x14ac:dyDescent="0.3">
      <c r="A807" s="724"/>
      <c r="B807" s="725"/>
      <c r="C807" s="703">
        <f ca="1">IFERROR(INDEX(hora,MATCH(1,INDEX((bloq=2)*(luna=B804),0),0)),0)</f>
        <v>0</v>
      </c>
      <c r="D807" s="703">
        <f ca="1">IFERROR(INDEX(hora,MATCH(1,INDEX((bloq=2)*(mara=B804),0),0)),0)</f>
        <v>0</v>
      </c>
      <c r="E807" s="703">
        <f ca="1">IFERROR(INDEX(hora,MATCH(1,INDEX((bloq=2)*(miea=B804),0),0)),0)</f>
        <v>0</v>
      </c>
      <c r="F807" s="703">
        <f ca="1">IFERROR(INDEX(hora,MATCH(1,INDEX((bloq=2)*(juea=B804),0),0)),0)</f>
        <v>0</v>
      </c>
      <c r="G807" s="703">
        <f ca="1">IFERROR(INDEX(hora,MATCH(1,INDEX((bloq=2)*(viea=B804),0),0)),0)</f>
        <v>0</v>
      </c>
      <c r="H807" s="704">
        <f ca="1">IFERROR(INDEX(hora,MATCH(1,INDEX((bloq=2)*(saba=B804),0),0)),0)</f>
        <v>0</v>
      </c>
    </row>
    <row r="808" spans="1:11" ht="14.1" customHeight="1" x14ac:dyDescent="0.3">
      <c r="A808" s="724"/>
      <c r="B808" s="725"/>
      <c r="C808" s="5">
        <f ca="1">IFERROR(INDEX(ficha,MATCH(1,INDEX((luna=B804)*(hora=C807),0),0)),0)</f>
        <v>0</v>
      </c>
      <c r="D808" s="5">
        <f ca="1">IFERROR(INDEX(ficha,MATCH(1,INDEX((mara=B804)*(hora=D807),0),0)),0)</f>
        <v>0</v>
      </c>
      <c r="E808" s="5">
        <f ca="1">IFERROR(INDEX(ficha,MATCH(1,INDEX((miea=B804)*(hora=E807),0),0)),0)</f>
        <v>0</v>
      </c>
      <c r="F808" s="5">
        <f ca="1">IFERROR(INDEX(ficha,MATCH(1,INDEX((juea=B804)*(hora=F807),0),0)),0)</f>
        <v>0</v>
      </c>
      <c r="G808" s="5">
        <f ca="1">IFERROR(INDEX(ficha,MATCH(1,INDEX((viea=B804)*(hora=G807),0),0)),0)</f>
        <v>0</v>
      </c>
      <c r="H808" s="23">
        <f ca="1">IFERROR(INDEX(ficha,MATCH(1,INDEX((saba=B804)*(hora=H807),0),0)),0)</f>
        <v>0</v>
      </c>
    </row>
    <row r="809" spans="1:11" ht="14.1" customHeight="1" thickBot="1" x14ac:dyDescent="0.35">
      <c r="A809" s="724"/>
      <c r="B809" s="725"/>
      <c r="C809" s="705">
        <f ca="1">IFERROR(INDEX(luni,MATCH(1,INDEX((ficha=C808)*(hora=C807),0),0)),0)</f>
        <v>0</v>
      </c>
      <c r="D809" s="705">
        <f ca="1">IFERROR(INDEX(mari,MATCH(1,INDEX((ficha=D808)*(hora=D807),0),0)),0)</f>
        <v>0</v>
      </c>
      <c r="E809" s="705">
        <f ca="1">IFERROR(INDEX(miei,MATCH(1,INDEX((ficha=E808)*(hora=E807),0),0)),0)</f>
        <v>0</v>
      </c>
      <c r="F809" s="705">
        <f ca="1">IFERROR(INDEX(juei,MATCH(1,INDEX((ficha=F808)*(hora=F807),0),0)),0)</f>
        <v>0</v>
      </c>
      <c r="G809" s="705">
        <f ca="1">IFERROR(INDEX(viei,MATCH(1,INDEX((ficha=G808)*(hora=G807),0),0)),0)</f>
        <v>0</v>
      </c>
      <c r="H809" s="706">
        <f ca="1">IFERROR(INDEX(sabi,MATCH(1,INDEX((ficha=H808)*(hora=H807),0),0)),0)</f>
        <v>0</v>
      </c>
    </row>
    <row r="810" spans="1:11" ht="14.1" customHeight="1" thickTop="1" x14ac:dyDescent="0.3">
      <c r="A810" s="724"/>
      <c r="B810" s="725"/>
      <c r="C810" s="703">
        <f ca="1">IFERROR(INDEX(hora,MATCH(1,INDEX((bloq=3)*(luna=B804),0),0)),0)</f>
        <v>0</v>
      </c>
      <c r="D810" s="703">
        <f ca="1">IFERROR(INDEX(hora,MATCH(1,INDEX((bloq=3)*(mara=B804),0),0)),0)</f>
        <v>0</v>
      </c>
      <c r="E810" s="703">
        <f ca="1">IFERROR(INDEX(hora,MATCH(1,INDEX((bloq=3)*(miea=B804),0),0)),0)</f>
        <v>0</v>
      </c>
      <c r="F810" s="703">
        <f ca="1">IFERROR(INDEX(hora,MATCH(1,INDEX((bloq=3)*(juea=B804),0),0)),0)</f>
        <v>0</v>
      </c>
      <c r="G810" s="703">
        <f ca="1">IFERROR(INDEX(hora,MATCH(1,INDEX((bloq=3)*(viea=B804),0),0)),0)</f>
        <v>0</v>
      </c>
      <c r="H810" s="704">
        <f ca="1">IFERROR(INDEX(hora,MATCH(1,INDEX((bloq=3)*(saba=B804),0),0)),0)</f>
        <v>0</v>
      </c>
    </row>
    <row r="811" spans="1:11" ht="14.1" customHeight="1" x14ac:dyDescent="0.3">
      <c r="A811" s="724"/>
      <c r="B811" s="725"/>
      <c r="C811" s="5">
        <f ca="1">IFERROR(INDEX(ficha,MATCH(1,INDEX((luna=B804)*(hora=C810),0),0)),0)</f>
        <v>0</v>
      </c>
      <c r="D811" s="5">
        <f ca="1">IFERROR(INDEX(ficha,MATCH(1,INDEX((mara=B804)*(hora=D810),0),0)),0)</f>
        <v>0</v>
      </c>
      <c r="E811" s="5">
        <f ca="1">IFERROR(INDEX(ficha,MATCH(1,INDEX((miea=B804)*(hora=E810),0),0)),0)</f>
        <v>0</v>
      </c>
      <c r="F811" s="5">
        <f ca="1">IFERROR(INDEX(ficha,MATCH(1,INDEX((juea=B804)*(hora=F810),0),0)),0)</f>
        <v>0</v>
      </c>
      <c r="G811" s="5">
        <f ca="1">IFERROR(INDEX(ficha,MATCH(1,INDEX((viea=B804)*(hora=G810),0),0)),0)</f>
        <v>0</v>
      </c>
      <c r="H811" s="23">
        <f ca="1">IFERROR(INDEX(ficha,MATCH(1,INDEX((saba=B804)*(hora=H810),0),0)),0)</f>
        <v>0</v>
      </c>
    </row>
    <row r="812" spans="1:11" ht="14.1" customHeight="1" thickBot="1" x14ac:dyDescent="0.35">
      <c r="A812" s="724"/>
      <c r="B812" s="725"/>
      <c r="C812" s="707">
        <f ca="1">IFERROR(INDEX(luni,MATCH(1,INDEX((ficha=C811)*(hora=C810),0),0)),0)</f>
        <v>0</v>
      </c>
      <c r="D812" s="707">
        <f ca="1">IFERROR(INDEX(mari,MATCH(1,INDEX((ficha=D811)*(hora=D810),0),0)),0)</f>
        <v>0</v>
      </c>
      <c r="E812" s="707">
        <f ca="1">IFERROR(INDEX(miei,MATCH(1,INDEX((ficha=E811)*(hora=E810),0),0)),0)</f>
        <v>0</v>
      </c>
      <c r="F812" s="707">
        <f ca="1">IFERROR(INDEX(juei,MATCH(1,INDEX((ficha=F811)*(hora=F810),0),0)),0)</f>
        <v>0</v>
      </c>
      <c r="G812" s="707">
        <f ca="1">IFERROR(INDEX(viei,MATCH(1,INDEX((ficha=G811)*(hora=G810),0),0)),0)</f>
        <v>0</v>
      </c>
      <c r="H812" s="708">
        <f ca="1">IFERROR(INDEX(sabi,MATCH(1,INDEX((ficha=H811)*(hora=H810),0),0)),0)</f>
        <v>0</v>
      </c>
    </row>
    <row r="813" spans="1:11" ht="14.1" customHeight="1" thickTop="1" x14ac:dyDescent="0.3">
      <c r="A813" s="724">
        <v>91</v>
      </c>
      <c r="B813" s="725" t="str">
        <f>INDEX(ambiente,A813)</f>
        <v>BUENAVENTURA - UNIVERSIDAD UNIMINUTO (CALLE 6 55C-42, LOS LAURELES) - AULA 2</v>
      </c>
      <c r="C813" s="703">
        <f ca="1">IFERROR(INDEX(hora,MATCH(1,INDEX((bloq=1)*(luna=B813),0),0)),0)</f>
        <v>0</v>
      </c>
      <c r="D813" s="703">
        <f ca="1">IFERROR(INDEX(hora,MATCH(1,INDEX((bloq=1)*(mara=B813),0),0)),0)</f>
        <v>0</v>
      </c>
      <c r="E813" s="703">
        <f ca="1">IFERROR(INDEX(hora,MATCH(1,INDEX((bloq=1)*(miea=B813),0),0)),0)</f>
        <v>0</v>
      </c>
      <c r="F813" s="703">
        <f ca="1">IFERROR(INDEX(hora,MATCH(1,INDEX((bloq=1)*(juea=B813),0),0)),0)</f>
        <v>0</v>
      </c>
      <c r="G813" s="703">
        <f ca="1">IFERROR(INDEX(hora,MATCH(1,INDEX((bloq=1)*(viea=B813),0),0)),0)</f>
        <v>0</v>
      </c>
      <c r="H813" s="704">
        <f ca="1">IFERROR(INDEX(hora,MATCH(1,INDEX((bloq=1)*(saba=B813),0),0)),0)</f>
        <v>0</v>
      </c>
      <c r="I813" s="25">
        <f ca="1">COUNTA(C814:H814)+COUNTA(C817:H817)+COUNTA(C820:H820)</f>
        <v>18</v>
      </c>
      <c r="J813" s="25">
        <f ca="1">COUNTIF(luna,B813)+COUNTIF(mara,B813)+COUNTIF(miea,B813)+COUNTIF(juea,B813)+COUNTIF(viea,B813)+COUNTIF(saba,B813)</f>
        <v>0</v>
      </c>
      <c r="K813" s="25">
        <f ca="1">I813-I814</f>
        <v>0</v>
      </c>
    </row>
    <row r="814" spans="1:11" ht="14.1" customHeight="1" x14ac:dyDescent="0.3">
      <c r="A814" s="724"/>
      <c r="B814" s="725"/>
      <c r="C814" s="5">
        <f ca="1">IFERROR(INDEX(ficha,MATCH(1,INDEX((luna=B813)*(hora=C813),0),0)),0)</f>
        <v>0</v>
      </c>
      <c r="D814" s="5">
        <f ca="1">IFERROR(INDEX(ficha,MATCH(1,INDEX((mara=B813)*(hora=D813),0),0)),0)</f>
        <v>0</v>
      </c>
      <c r="E814" s="5">
        <f ca="1">IFERROR(INDEX(ficha,MATCH(1,INDEX((miea=B813)*(hora=E813),0),0)),0)</f>
        <v>0</v>
      </c>
      <c r="F814" s="5">
        <f ca="1">IFERROR(INDEX(ficha,MATCH(1,INDEX((juea=B813)*(hora=F813),0),0)),0)</f>
        <v>0</v>
      </c>
      <c r="G814" s="5">
        <f ca="1">IFERROR(INDEX(ficha,MATCH(1,INDEX((viea=B813)*(hora=G813),0),0)),0)</f>
        <v>0</v>
      </c>
      <c r="H814" s="22">
        <f ca="1">IFERROR(INDEX(ficha,MATCH(1,INDEX((saba=B813)*(hora=H813),0),0)),0)</f>
        <v>0</v>
      </c>
      <c r="I814" s="25">
        <f ca="1">COUNTIF(C814:H814,0)+COUNTIF(C817:H817,0)+COUNTIF(C820:H820,0)</f>
        <v>18</v>
      </c>
    </row>
    <row r="815" spans="1:11" ht="14.1" customHeight="1" thickBot="1" x14ac:dyDescent="0.35">
      <c r="A815" s="724"/>
      <c r="B815" s="725"/>
      <c r="C815" s="705">
        <f ca="1">IFERROR(INDEX(luni,MATCH(1,INDEX((ficha=C814)*(hora=C813),0),0)),0)</f>
        <v>0</v>
      </c>
      <c r="D815" s="705">
        <f ca="1">IFERROR(INDEX(mari,MATCH(1,INDEX((ficha=D814)*(hora=D813),0),0)),0)</f>
        <v>0</v>
      </c>
      <c r="E815" s="705">
        <f ca="1">IFERROR(INDEX(miei,MATCH(1,INDEX((ficha=E814)*(hora=E813),0),0)),0)</f>
        <v>0</v>
      </c>
      <c r="F815" s="705">
        <f ca="1">IFERROR(INDEX(juei,MATCH(1,INDEX((ficha=F814)*(hora=F813),0),0)),0)</f>
        <v>0</v>
      </c>
      <c r="G815" s="705">
        <f ca="1">IFERROR(INDEX(viei,MATCH(1,INDEX((ficha=G814)*(hora=G813),0),0)),0)</f>
        <v>0</v>
      </c>
      <c r="H815" s="706">
        <f ca="1">IFERROR(INDEX(sabi,MATCH(1,INDEX((ficha=H814)*(hora=H813),0),0)),0)</f>
        <v>0</v>
      </c>
    </row>
    <row r="816" spans="1:11" ht="14.1" customHeight="1" thickTop="1" x14ac:dyDescent="0.3">
      <c r="A816" s="724"/>
      <c r="B816" s="725"/>
      <c r="C816" s="703">
        <f ca="1">IFERROR(INDEX(hora,MATCH(1,INDEX((bloq=2)*(luna=B813),0),0)),0)</f>
        <v>0</v>
      </c>
      <c r="D816" s="703">
        <f ca="1">IFERROR(INDEX(hora,MATCH(1,INDEX((bloq=2)*(mara=B813),0),0)),0)</f>
        <v>0</v>
      </c>
      <c r="E816" s="703">
        <f ca="1">IFERROR(INDEX(hora,MATCH(1,INDEX((bloq=2)*(miea=B813),0),0)),0)</f>
        <v>0</v>
      </c>
      <c r="F816" s="703">
        <f ca="1">IFERROR(INDEX(hora,MATCH(1,INDEX((bloq=2)*(juea=B813),0),0)),0)</f>
        <v>0</v>
      </c>
      <c r="G816" s="703">
        <f ca="1">IFERROR(INDEX(hora,MATCH(1,INDEX((bloq=2)*(viea=B813),0),0)),0)</f>
        <v>0</v>
      </c>
      <c r="H816" s="704">
        <f ca="1">IFERROR(INDEX(hora,MATCH(1,INDEX((bloq=2)*(saba=B813),0),0)),0)</f>
        <v>0</v>
      </c>
    </row>
    <row r="817" spans="1:11" ht="14.1" customHeight="1" x14ac:dyDescent="0.3">
      <c r="A817" s="724"/>
      <c r="B817" s="725"/>
      <c r="C817" s="5">
        <f ca="1">IFERROR(INDEX(ficha,MATCH(1,INDEX((luna=B813)*(hora=C816),0),0)),0)</f>
        <v>0</v>
      </c>
      <c r="D817" s="5">
        <f ca="1">IFERROR(INDEX(ficha,MATCH(1,INDEX((mara=B813)*(hora=D816),0),0)),0)</f>
        <v>0</v>
      </c>
      <c r="E817" s="5">
        <f ca="1">IFERROR(INDEX(ficha,MATCH(1,INDEX((miea=B813)*(hora=E816),0),0)),0)</f>
        <v>0</v>
      </c>
      <c r="F817" s="5">
        <f ca="1">IFERROR(INDEX(ficha,MATCH(1,INDEX((juea=B813)*(hora=F816),0),0)),0)</f>
        <v>0</v>
      </c>
      <c r="G817" s="5">
        <f ca="1">IFERROR(INDEX(ficha,MATCH(1,INDEX((viea=B813)*(hora=G816),0),0)),0)</f>
        <v>0</v>
      </c>
      <c r="H817" s="22">
        <f ca="1">IFERROR(INDEX(ficha,MATCH(1,INDEX((saba=B813)*(hora=H816),0),0)),0)</f>
        <v>0</v>
      </c>
    </row>
    <row r="818" spans="1:11" ht="14.1" customHeight="1" thickBot="1" x14ac:dyDescent="0.35">
      <c r="A818" s="724"/>
      <c r="B818" s="725"/>
      <c r="C818" s="705">
        <f ca="1">IFERROR(INDEX(luni,MATCH(1,INDEX((ficha=C817)*(hora=C816),0),0)),0)</f>
        <v>0</v>
      </c>
      <c r="D818" s="705">
        <f ca="1">IFERROR(INDEX(mari,MATCH(1,INDEX((ficha=D817)*(hora=D816),0),0)),0)</f>
        <v>0</v>
      </c>
      <c r="E818" s="705">
        <f ca="1">IFERROR(INDEX(miei,MATCH(1,INDEX((ficha=E817)*(hora=E816),0),0)),0)</f>
        <v>0</v>
      </c>
      <c r="F818" s="705">
        <f ca="1">IFERROR(INDEX(juei,MATCH(1,INDEX((ficha=F817)*(hora=F816),0),0)),0)</f>
        <v>0</v>
      </c>
      <c r="G818" s="705">
        <f ca="1">IFERROR(INDEX(viei,MATCH(1,INDEX((ficha=G817)*(hora=G816),0),0)),0)</f>
        <v>0</v>
      </c>
      <c r="H818" s="706">
        <f ca="1">IFERROR(INDEX(sabi,MATCH(1,INDEX((ficha=H817)*(hora=H816),0),0)),0)</f>
        <v>0</v>
      </c>
    </row>
    <row r="819" spans="1:11" ht="14.1" customHeight="1" thickTop="1" x14ac:dyDescent="0.3">
      <c r="A819" s="724"/>
      <c r="B819" s="725"/>
      <c r="C819" s="703">
        <f ca="1">IFERROR(INDEX(hora,MATCH(1,INDEX((bloq=3)*(luna=B813),0),0)),0)</f>
        <v>0</v>
      </c>
      <c r="D819" s="703">
        <f ca="1">IFERROR(INDEX(hora,MATCH(1,INDEX((bloq=3)*(mara=B813),0),0)),0)</f>
        <v>0</v>
      </c>
      <c r="E819" s="703">
        <f ca="1">IFERROR(INDEX(hora,MATCH(1,INDEX((bloq=3)*(miea=B813),0),0)),0)</f>
        <v>0</v>
      </c>
      <c r="F819" s="703">
        <f ca="1">IFERROR(INDEX(hora,MATCH(1,INDEX((bloq=3)*(juea=B813),0),0)),0)</f>
        <v>0</v>
      </c>
      <c r="G819" s="703">
        <f ca="1">IFERROR(INDEX(hora,MATCH(1,INDEX((bloq=3)*(viea=B813),0),0)),0)</f>
        <v>0</v>
      </c>
      <c r="H819" s="704">
        <f ca="1">IFERROR(INDEX(hora,MATCH(1,INDEX((bloq=3)*(saba=B813),0),0)),0)</f>
        <v>0</v>
      </c>
    </row>
    <row r="820" spans="1:11" ht="14.1" customHeight="1" x14ac:dyDescent="0.3">
      <c r="A820" s="724"/>
      <c r="B820" s="725"/>
      <c r="C820" s="5">
        <f ca="1">IFERROR(INDEX(ficha,MATCH(1,INDEX((luna=B813)*(hora=C819),0),0)),0)</f>
        <v>0</v>
      </c>
      <c r="D820" s="5">
        <f ca="1">IFERROR(INDEX(ficha,MATCH(1,INDEX((mara=B813)*(hora=D819),0),0)),0)</f>
        <v>0</v>
      </c>
      <c r="E820" s="5">
        <f ca="1">IFERROR(INDEX(ficha,MATCH(1,INDEX((miea=B813)*(hora=E819),0),0)),0)</f>
        <v>0</v>
      </c>
      <c r="F820" s="5">
        <f ca="1">IFERROR(INDEX(ficha,MATCH(1,INDEX((juea=B813)*(hora=F819),0),0)),0)</f>
        <v>0</v>
      </c>
      <c r="G820" s="5">
        <f ca="1">IFERROR(INDEX(ficha,MATCH(1,INDEX((viea=B813)*(hora=G819),0),0)),0)</f>
        <v>0</v>
      </c>
      <c r="H820" s="22">
        <f ca="1">IFERROR(INDEX(ficha,MATCH(1,INDEX((saba=B813)*(hora=H819),0),0)),0)</f>
        <v>0</v>
      </c>
    </row>
    <row r="821" spans="1:11" ht="14.1" customHeight="1" thickBot="1" x14ac:dyDescent="0.35">
      <c r="A821" s="724"/>
      <c r="B821" s="725"/>
      <c r="C821" s="707">
        <f ca="1">IFERROR(INDEX(luni,MATCH(1,INDEX((ficha=C820)*(hora=C819),0),0)),0)</f>
        <v>0</v>
      </c>
      <c r="D821" s="707">
        <f ca="1">IFERROR(INDEX(mari,MATCH(1,INDEX((ficha=D820)*(hora=D819),0),0)),0)</f>
        <v>0</v>
      </c>
      <c r="E821" s="707">
        <f ca="1">IFERROR(INDEX(miei,MATCH(1,INDEX((ficha=E820)*(hora=E819),0),0)),0)</f>
        <v>0</v>
      </c>
      <c r="F821" s="707">
        <f ca="1">IFERROR(INDEX(juei,MATCH(1,INDEX((ficha=F820)*(hora=F819),0),0)),0)</f>
        <v>0</v>
      </c>
      <c r="G821" s="707">
        <f ca="1">IFERROR(INDEX(viei,MATCH(1,INDEX((ficha=G820)*(hora=G819),0),0)),0)</f>
        <v>0</v>
      </c>
      <c r="H821" s="708">
        <f ca="1">IFERROR(INDEX(sabi,MATCH(1,INDEX((ficha=H820)*(hora=H819),0),0)),0)</f>
        <v>0</v>
      </c>
    </row>
    <row r="822" spans="1:11" ht="14.1" customHeight="1" thickTop="1" x14ac:dyDescent="0.3">
      <c r="A822" s="724">
        <v>92</v>
      </c>
      <c r="B822" s="725" t="str">
        <f>INDEX(ambiente,A822)</f>
        <v>BUGA - SENA CENTRO AGROPECIARIO DE BUGA</v>
      </c>
      <c r="C822" s="703">
        <f ca="1">IFERROR(INDEX(hora,MATCH(1,INDEX((bloq=1)*(luna=B822),0),0)),0)</f>
        <v>0</v>
      </c>
      <c r="D822" s="703">
        <f ca="1">IFERROR(INDEX(hora,MATCH(1,INDEX((bloq=1)*(mara=B822),0),0)),0)</f>
        <v>0</v>
      </c>
      <c r="E822" s="703">
        <f ca="1">IFERROR(INDEX(hora,MATCH(1,INDEX((bloq=1)*(miea=B822),0),0)),0)</f>
        <v>0</v>
      </c>
      <c r="F822" s="703">
        <f ca="1">IFERROR(INDEX(hora,MATCH(1,INDEX((bloq=1)*(juea=B822),0),0)),0)</f>
        <v>0</v>
      </c>
      <c r="G822" s="703">
        <f ca="1">IFERROR(INDEX(hora,MATCH(1,INDEX((bloq=1)*(viea=B822),0),0)),0)</f>
        <v>0</v>
      </c>
      <c r="H822" s="704">
        <f ca="1">IFERROR(INDEX(hora,MATCH(1,INDEX((bloq=1)*(saba=B822),0),0)),0)</f>
        <v>0</v>
      </c>
      <c r="I822" s="25">
        <f ca="1">COUNTA(C823:H823)+COUNTA(C826:H826)+COUNTA(C829:H829)</f>
        <v>18</v>
      </c>
      <c r="J822" s="25">
        <f ca="1">COUNTIF(luna,B822)+COUNTIF(mara,B822)+COUNTIF(miea,B822)+COUNTIF(juea,B822)+COUNTIF(viea,B822)+COUNTIF(saba,B822)</f>
        <v>0</v>
      </c>
      <c r="K822" s="25">
        <f ca="1">I822-I823</f>
        <v>0</v>
      </c>
    </row>
    <row r="823" spans="1:11" ht="14.1" customHeight="1" x14ac:dyDescent="0.3">
      <c r="A823" s="724"/>
      <c r="B823" s="725"/>
      <c r="C823" s="5">
        <f ca="1">IFERROR(INDEX(ficha,MATCH(1,INDEX((luna=B822)*(hora=C822),0),0)),0)</f>
        <v>0</v>
      </c>
      <c r="D823" s="5">
        <f ca="1">IFERROR(INDEX(ficha,MATCH(1,INDEX((mara=B822)*(hora=D822),0),0)),0)</f>
        <v>0</v>
      </c>
      <c r="E823" s="5">
        <f ca="1">IFERROR(INDEX(ficha,MATCH(1,INDEX((miea=B822)*(hora=E822),0),0)),0)</f>
        <v>0</v>
      </c>
      <c r="F823" s="5">
        <f ca="1">IFERROR(INDEX(ficha,MATCH(1,INDEX((juea=B822)*(hora=F822),0),0)),0)</f>
        <v>0</v>
      </c>
      <c r="G823" s="5">
        <f ca="1">IFERROR(INDEX(ficha,MATCH(1,INDEX((viea=B822)*(hora=G822),0),0)),0)</f>
        <v>0</v>
      </c>
      <c r="H823" s="23">
        <f ca="1">IFERROR(INDEX(ficha,MATCH(1,INDEX((saba=B822)*(hora=H822),0),0)),0)</f>
        <v>0</v>
      </c>
      <c r="I823" s="25">
        <f ca="1">COUNTIF(C823:H823,0)+COUNTIF(C826:H826,0)+COUNTIF(C829:H829,0)</f>
        <v>18</v>
      </c>
    </row>
    <row r="824" spans="1:11" ht="14.1" customHeight="1" thickBot="1" x14ac:dyDescent="0.35">
      <c r="A824" s="724"/>
      <c r="B824" s="725"/>
      <c r="C824" s="705">
        <f ca="1">IFERROR(INDEX(luni,MATCH(1,INDEX((ficha=C823)*(hora=C822),0),0)),0)</f>
        <v>0</v>
      </c>
      <c r="D824" s="705">
        <f ca="1">IFERROR(INDEX(mari,MATCH(1,INDEX((ficha=D823)*(hora=D822),0),0)),0)</f>
        <v>0</v>
      </c>
      <c r="E824" s="705">
        <f ca="1">IFERROR(INDEX(miei,MATCH(1,INDEX((ficha=E823)*(hora=E822),0),0)),0)</f>
        <v>0</v>
      </c>
      <c r="F824" s="705">
        <f ca="1">IFERROR(INDEX(juei,MATCH(1,INDEX((ficha=F823)*(hora=F822),0),0)),0)</f>
        <v>0</v>
      </c>
      <c r="G824" s="705">
        <f ca="1">IFERROR(INDEX(viei,MATCH(1,INDEX((ficha=G823)*(hora=G822),0),0)),0)</f>
        <v>0</v>
      </c>
      <c r="H824" s="706">
        <f ca="1">IFERROR(INDEX(sabi,MATCH(1,INDEX((ficha=H823)*(hora=H822),0),0)),0)</f>
        <v>0</v>
      </c>
    </row>
    <row r="825" spans="1:11" ht="14.1" customHeight="1" thickTop="1" x14ac:dyDescent="0.3">
      <c r="A825" s="724"/>
      <c r="B825" s="725"/>
      <c r="C825" s="703">
        <f ca="1">IFERROR(INDEX(hora,MATCH(1,INDEX((bloq=2)*(luna=B822),0),0)),0)</f>
        <v>0</v>
      </c>
      <c r="D825" s="703">
        <f ca="1">IFERROR(INDEX(hora,MATCH(1,INDEX((bloq=2)*(mara=B822),0),0)),0)</f>
        <v>0</v>
      </c>
      <c r="E825" s="703">
        <f ca="1">IFERROR(INDEX(hora,MATCH(1,INDEX((bloq=2)*(miea=B822),0),0)),0)</f>
        <v>0</v>
      </c>
      <c r="F825" s="703">
        <f ca="1">IFERROR(INDEX(hora,MATCH(1,INDEX((bloq=2)*(juea=B822),0),0)),0)</f>
        <v>0</v>
      </c>
      <c r="G825" s="703">
        <f ca="1">IFERROR(INDEX(hora,MATCH(1,INDEX((bloq=2)*(viea=B822),0),0)),0)</f>
        <v>0</v>
      </c>
      <c r="H825" s="704">
        <f ca="1">IFERROR(INDEX(hora,MATCH(1,INDEX((bloq=2)*(saba=B822),0),0)),0)</f>
        <v>0</v>
      </c>
    </row>
    <row r="826" spans="1:11" ht="14.1" customHeight="1" x14ac:dyDescent="0.3">
      <c r="A826" s="724"/>
      <c r="B826" s="725"/>
      <c r="C826" s="5">
        <f ca="1">IFERROR(INDEX(ficha,MATCH(1,INDEX((luna=B822)*(hora=C825),0),0)),0)</f>
        <v>0</v>
      </c>
      <c r="D826" s="5">
        <f ca="1">IFERROR(INDEX(ficha,MATCH(1,INDEX((mara=B822)*(hora=D825),0),0)),0)</f>
        <v>0</v>
      </c>
      <c r="E826" s="5">
        <f ca="1">IFERROR(INDEX(ficha,MATCH(1,INDEX((miea=B822)*(hora=E825),0),0)),0)</f>
        <v>0</v>
      </c>
      <c r="F826" s="5">
        <f ca="1">IFERROR(INDEX(ficha,MATCH(1,INDEX((juea=B822)*(hora=F825),0),0)),0)</f>
        <v>0</v>
      </c>
      <c r="G826" s="5">
        <f ca="1">IFERROR(INDEX(ficha,MATCH(1,INDEX((viea=B822)*(hora=G825),0),0)),0)</f>
        <v>0</v>
      </c>
      <c r="H826" s="23">
        <f ca="1">IFERROR(INDEX(ficha,MATCH(1,INDEX((saba=B822)*(hora=H825),0),0)),0)</f>
        <v>0</v>
      </c>
    </row>
    <row r="827" spans="1:11" ht="14.1" customHeight="1" thickBot="1" x14ac:dyDescent="0.35">
      <c r="A827" s="724"/>
      <c r="B827" s="725"/>
      <c r="C827" s="705">
        <f ca="1">IFERROR(INDEX(luni,MATCH(1,INDEX((ficha=C826)*(hora=C825),0),0)),0)</f>
        <v>0</v>
      </c>
      <c r="D827" s="705">
        <f ca="1">IFERROR(INDEX(mari,MATCH(1,INDEX((ficha=D826)*(hora=D825),0),0)),0)</f>
        <v>0</v>
      </c>
      <c r="E827" s="705">
        <f ca="1">IFERROR(INDEX(miei,MATCH(1,INDEX((ficha=E826)*(hora=E825),0),0)),0)</f>
        <v>0</v>
      </c>
      <c r="F827" s="705">
        <f ca="1">IFERROR(INDEX(juei,MATCH(1,INDEX((ficha=F826)*(hora=F825),0),0)),0)</f>
        <v>0</v>
      </c>
      <c r="G827" s="705">
        <f ca="1">IFERROR(INDEX(viei,MATCH(1,INDEX((ficha=G826)*(hora=G825),0),0)),0)</f>
        <v>0</v>
      </c>
      <c r="H827" s="706">
        <f ca="1">IFERROR(INDEX(sabi,MATCH(1,INDEX((ficha=H826)*(hora=H825),0),0)),0)</f>
        <v>0</v>
      </c>
    </row>
    <row r="828" spans="1:11" ht="14.1" customHeight="1" thickTop="1" x14ac:dyDescent="0.3">
      <c r="A828" s="724"/>
      <c r="B828" s="725"/>
      <c r="C828" s="703">
        <f ca="1">IFERROR(INDEX(hora,MATCH(1,INDEX((bloq=3)*(luna=B822),0),0)),0)</f>
        <v>0</v>
      </c>
      <c r="D828" s="703">
        <f ca="1">IFERROR(INDEX(hora,MATCH(1,INDEX((bloq=3)*(mara=B822),0),0)),0)</f>
        <v>0</v>
      </c>
      <c r="E828" s="703">
        <f ca="1">IFERROR(INDEX(hora,MATCH(1,INDEX((bloq=3)*(miea=B822),0),0)),0)</f>
        <v>0</v>
      </c>
      <c r="F828" s="703">
        <f ca="1">IFERROR(INDEX(hora,MATCH(1,INDEX((bloq=3)*(juea=B822),0),0)),0)</f>
        <v>0</v>
      </c>
      <c r="G828" s="703">
        <f ca="1">IFERROR(INDEX(hora,MATCH(1,INDEX((bloq=3)*(viea=B822),0),0)),0)</f>
        <v>0</v>
      </c>
      <c r="H828" s="704">
        <f ca="1">IFERROR(INDEX(hora,MATCH(1,INDEX((bloq=3)*(saba=B822),0),0)),0)</f>
        <v>0</v>
      </c>
    </row>
    <row r="829" spans="1:11" ht="14.1" customHeight="1" x14ac:dyDescent="0.3">
      <c r="A829" s="724"/>
      <c r="B829" s="725"/>
      <c r="C829" s="5">
        <f ca="1">IFERROR(INDEX(ficha,MATCH(1,INDEX((luna=B822)*(hora=C828),0),0)),0)</f>
        <v>0</v>
      </c>
      <c r="D829" s="5">
        <f ca="1">IFERROR(INDEX(ficha,MATCH(1,INDEX((mara=B822)*(hora=D828),0),0)),0)</f>
        <v>0</v>
      </c>
      <c r="E829" s="5">
        <f ca="1">IFERROR(INDEX(ficha,MATCH(1,INDEX((miea=B822)*(hora=E828),0),0)),0)</f>
        <v>0</v>
      </c>
      <c r="F829" s="5">
        <f ca="1">IFERROR(INDEX(ficha,MATCH(1,INDEX((juea=B822)*(hora=F828),0),0)),0)</f>
        <v>0</v>
      </c>
      <c r="G829" s="5">
        <f ca="1">IFERROR(INDEX(ficha,MATCH(1,INDEX((viea=B822)*(hora=G828),0),0)),0)</f>
        <v>0</v>
      </c>
      <c r="H829" s="23">
        <f ca="1">IFERROR(INDEX(ficha,MATCH(1,INDEX((saba=B822)*(hora=H828),0),0)),0)</f>
        <v>0</v>
      </c>
    </row>
    <row r="830" spans="1:11" ht="14.1" customHeight="1" thickBot="1" x14ac:dyDescent="0.35">
      <c r="A830" s="724"/>
      <c r="B830" s="725"/>
      <c r="C830" s="707">
        <f ca="1">IFERROR(INDEX(luni,MATCH(1,INDEX((ficha=C829)*(hora=C828),0),0)),0)</f>
        <v>0</v>
      </c>
      <c r="D830" s="707">
        <f ca="1">IFERROR(INDEX(mari,MATCH(1,INDEX((ficha=D829)*(hora=D828),0),0)),0)</f>
        <v>0</v>
      </c>
      <c r="E830" s="707">
        <f ca="1">IFERROR(INDEX(miei,MATCH(1,INDEX((ficha=E829)*(hora=E828),0),0)),0)</f>
        <v>0</v>
      </c>
      <c r="F830" s="707">
        <f ca="1">IFERROR(INDEX(juei,MATCH(1,INDEX((ficha=F829)*(hora=F828),0),0)),0)</f>
        <v>0</v>
      </c>
      <c r="G830" s="707">
        <f ca="1">IFERROR(INDEX(viei,MATCH(1,INDEX((ficha=G829)*(hora=G828),0),0)),0)</f>
        <v>0</v>
      </c>
      <c r="H830" s="708">
        <f ca="1">IFERROR(INDEX(sabi,MATCH(1,INDEX((ficha=H829)*(hora=H828),0),0)),0)</f>
        <v>0</v>
      </c>
    </row>
    <row r="831" spans="1:11" ht="14.1" customHeight="1" thickTop="1" x14ac:dyDescent="0.3">
      <c r="A831" s="724">
        <v>93</v>
      </c>
      <c r="B831" s="725" t="str">
        <f>INDEX(ambiente,A831)</f>
        <v>BUGA - SENA CENTRO AGROPECIARIO DE BUGA - SALÓN Q5 ZONA DE VIVEROS</v>
      </c>
      <c r="C831" s="703">
        <f ca="1">IFERROR(INDEX(hora,MATCH(1,INDEX((bloq=1)*(luna=B831),0),0)),0)</f>
        <v>0</v>
      </c>
      <c r="D831" s="703">
        <f ca="1">IFERROR(INDEX(hora,MATCH(1,INDEX((bloq=1)*(mara=B831),0),0)),0)</f>
        <v>0</v>
      </c>
      <c r="E831" s="703">
        <f ca="1">IFERROR(INDEX(hora,MATCH(1,INDEX((bloq=1)*(miea=B831),0),0)),0)</f>
        <v>0</v>
      </c>
      <c r="F831" s="703">
        <f ca="1">IFERROR(INDEX(hora,MATCH(1,INDEX((bloq=1)*(juea=B831),0),0)),0)</f>
        <v>0</v>
      </c>
      <c r="G831" s="703">
        <f ca="1">IFERROR(INDEX(hora,MATCH(1,INDEX((bloq=1)*(viea=B831),0),0)),0)</f>
        <v>0</v>
      </c>
      <c r="H831" s="704">
        <f ca="1">IFERROR(INDEX(hora,MATCH(1,INDEX((bloq=1)*(saba=B831),0),0)),0)</f>
        <v>0</v>
      </c>
      <c r="I831" s="25">
        <f ca="1">COUNTA(C832:H832)+COUNTA(C835:H835)+COUNTA(C838:H838)</f>
        <v>18</v>
      </c>
      <c r="J831" s="25">
        <f ca="1">COUNTIF(luna,B831)+COUNTIF(mara,B831)+COUNTIF(miea,B831)+COUNTIF(juea,B831)+COUNTIF(viea,B831)+COUNTIF(saba,B831)</f>
        <v>0</v>
      </c>
      <c r="K831" s="25">
        <f ca="1">I831-I832</f>
        <v>0</v>
      </c>
    </row>
    <row r="832" spans="1:11" ht="14.1" customHeight="1" x14ac:dyDescent="0.3">
      <c r="A832" s="724"/>
      <c r="B832" s="725"/>
      <c r="C832" s="5">
        <f ca="1">IFERROR(INDEX(ficha,MATCH(1,INDEX((luna=B831)*(hora=C831),0),0)),0)</f>
        <v>0</v>
      </c>
      <c r="D832" s="5">
        <f ca="1">IFERROR(INDEX(ficha,MATCH(1,INDEX((mara=B831)*(hora=D831),0),0)),0)</f>
        <v>0</v>
      </c>
      <c r="E832" s="5">
        <f ca="1">IFERROR(INDEX(ficha,MATCH(1,INDEX((miea=B831)*(hora=E831),0),0)),0)</f>
        <v>0</v>
      </c>
      <c r="F832" s="5">
        <f ca="1">IFERROR(INDEX(ficha,MATCH(1,INDEX((juea=B831)*(hora=F831),0),0)),0)</f>
        <v>0</v>
      </c>
      <c r="G832" s="5">
        <f ca="1">IFERROR(INDEX(ficha,MATCH(1,INDEX((viea=B831)*(hora=G831),0),0)),0)</f>
        <v>0</v>
      </c>
      <c r="H832" s="22">
        <f ca="1">IFERROR(INDEX(ficha,MATCH(1,INDEX((saba=B831)*(hora=H831),0),0)),0)</f>
        <v>0</v>
      </c>
      <c r="I832" s="25">
        <f ca="1">COUNTIF(C832:H832,0)+COUNTIF(C835:H835,0)+COUNTIF(C838:H838,0)</f>
        <v>18</v>
      </c>
    </row>
    <row r="833" spans="1:11" ht="14.1" customHeight="1" thickBot="1" x14ac:dyDescent="0.35">
      <c r="A833" s="724"/>
      <c r="B833" s="725"/>
      <c r="C833" s="705">
        <f ca="1">IFERROR(INDEX(luni,MATCH(1,INDEX((ficha=C832)*(hora=C831),0),0)),0)</f>
        <v>0</v>
      </c>
      <c r="D833" s="705">
        <f ca="1">IFERROR(INDEX(mari,MATCH(1,INDEX((ficha=D832)*(hora=D831),0),0)),0)</f>
        <v>0</v>
      </c>
      <c r="E833" s="705">
        <f ca="1">IFERROR(INDEX(miei,MATCH(1,INDEX((ficha=E832)*(hora=E831),0),0)),0)</f>
        <v>0</v>
      </c>
      <c r="F833" s="705">
        <f ca="1">IFERROR(INDEX(juei,MATCH(1,INDEX((ficha=F832)*(hora=F831),0),0)),0)</f>
        <v>0</v>
      </c>
      <c r="G833" s="705">
        <f ca="1">IFERROR(INDEX(viei,MATCH(1,INDEX((ficha=G832)*(hora=G831),0),0)),0)</f>
        <v>0</v>
      </c>
      <c r="H833" s="706">
        <f ca="1">IFERROR(INDEX(sabi,MATCH(1,INDEX((ficha=H832)*(hora=H831),0),0)),0)</f>
        <v>0</v>
      </c>
    </row>
    <row r="834" spans="1:11" ht="14.1" customHeight="1" thickTop="1" x14ac:dyDescent="0.3">
      <c r="A834" s="724"/>
      <c r="B834" s="725"/>
      <c r="C834" s="703">
        <f ca="1">IFERROR(INDEX(hora,MATCH(1,INDEX((bloq=2)*(luna=B831),0),0)),0)</f>
        <v>0</v>
      </c>
      <c r="D834" s="703">
        <f ca="1">IFERROR(INDEX(hora,MATCH(1,INDEX((bloq=2)*(mara=B831),0),0)),0)</f>
        <v>0</v>
      </c>
      <c r="E834" s="703">
        <f ca="1">IFERROR(INDEX(hora,MATCH(1,INDEX((bloq=2)*(miea=B831),0),0)),0)</f>
        <v>0</v>
      </c>
      <c r="F834" s="703">
        <f ca="1">IFERROR(INDEX(hora,MATCH(1,INDEX((bloq=2)*(juea=B831),0),0)),0)</f>
        <v>0</v>
      </c>
      <c r="G834" s="703">
        <f ca="1">IFERROR(INDEX(hora,MATCH(1,INDEX((bloq=2)*(viea=B831),0),0)),0)</f>
        <v>0</v>
      </c>
      <c r="H834" s="704">
        <f ca="1">IFERROR(INDEX(hora,MATCH(1,INDEX((bloq=2)*(saba=B831),0),0)),0)</f>
        <v>0</v>
      </c>
    </row>
    <row r="835" spans="1:11" ht="14.1" customHeight="1" x14ac:dyDescent="0.3">
      <c r="A835" s="724"/>
      <c r="B835" s="725"/>
      <c r="C835" s="5">
        <f ca="1">IFERROR(INDEX(ficha,MATCH(1,INDEX((luna=B831)*(hora=C834),0),0)),0)</f>
        <v>0</v>
      </c>
      <c r="D835" s="5">
        <f ca="1">IFERROR(INDEX(ficha,MATCH(1,INDEX((mara=B831)*(hora=D834),0),0)),0)</f>
        <v>0</v>
      </c>
      <c r="E835" s="5">
        <f ca="1">IFERROR(INDEX(ficha,MATCH(1,INDEX((miea=B831)*(hora=E834),0),0)),0)</f>
        <v>0</v>
      </c>
      <c r="F835" s="5">
        <f ca="1">IFERROR(INDEX(ficha,MATCH(1,INDEX((juea=B831)*(hora=F834),0),0)),0)</f>
        <v>0</v>
      </c>
      <c r="G835" s="5">
        <f ca="1">IFERROR(INDEX(ficha,MATCH(1,INDEX((viea=B831)*(hora=G834),0),0)),0)</f>
        <v>0</v>
      </c>
      <c r="H835" s="22">
        <f ca="1">IFERROR(INDEX(ficha,MATCH(1,INDEX((saba=B831)*(hora=H834),0),0)),0)</f>
        <v>0</v>
      </c>
    </row>
    <row r="836" spans="1:11" ht="14.1" customHeight="1" thickBot="1" x14ac:dyDescent="0.35">
      <c r="A836" s="724"/>
      <c r="B836" s="725"/>
      <c r="C836" s="705">
        <f ca="1">IFERROR(INDEX(luni,MATCH(1,INDEX((ficha=C835)*(hora=C834),0),0)),0)</f>
        <v>0</v>
      </c>
      <c r="D836" s="705">
        <f ca="1">IFERROR(INDEX(mari,MATCH(1,INDEX((ficha=D835)*(hora=D834),0),0)),0)</f>
        <v>0</v>
      </c>
      <c r="E836" s="705">
        <f ca="1">IFERROR(INDEX(miei,MATCH(1,INDEX((ficha=E835)*(hora=E834),0),0)),0)</f>
        <v>0</v>
      </c>
      <c r="F836" s="705">
        <f ca="1">IFERROR(INDEX(juei,MATCH(1,INDEX((ficha=F835)*(hora=F834),0),0)),0)</f>
        <v>0</v>
      </c>
      <c r="G836" s="705">
        <f ca="1">IFERROR(INDEX(viei,MATCH(1,INDEX((ficha=G835)*(hora=G834),0),0)),0)</f>
        <v>0</v>
      </c>
      <c r="H836" s="706">
        <f ca="1">IFERROR(INDEX(sabi,MATCH(1,INDEX((ficha=H835)*(hora=H834),0),0)),0)</f>
        <v>0</v>
      </c>
    </row>
    <row r="837" spans="1:11" ht="14.1" customHeight="1" thickTop="1" x14ac:dyDescent="0.3">
      <c r="A837" s="724"/>
      <c r="B837" s="725"/>
      <c r="C837" s="703">
        <f ca="1">IFERROR(INDEX(hora,MATCH(1,INDEX((bloq=3)*(luna=B831),0),0)),0)</f>
        <v>0</v>
      </c>
      <c r="D837" s="703">
        <f ca="1">IFERROR(INDEX(hora,MATCH(1,INDEX((bloq=3)*(mara=B831),0),0)),0)</f>
        <v>0</v>
      </c>
      <c r="E837" s="703">
        <f ca="1">IFERROR(INDEX(hora,MATCH(1,INDEX((bloq=3)*(miea=B831),0),0)),0)</f>
        <v>0</v>
      </c>
      <c r="F837" s="703">
        <f ca="1">IFERROR(INDEX(hora,MATCH(1,INDEX((bloq=3)*(juea=B831),0),0)),0)</f>
        <v>0</v>
      </c>
      <c r="G837" s="703">
        <f ca="1">IFERROR(INDEX(hora,MATCH(1,INDEX((bloq=3)*(viea=B831),0),0)),0)</f>
        <v>0</v>
      </c>
      <c r="H837" s="704">
        <f ca="1">IFERROR(INDEX(hora,MATCH(1,INDEX((bloq=3)*(saba=B831),0),0)),0)</f>
        <v>0</v>
      </c>
    </row>
    <row r="838" spans="1:11" ht="14.1" customHeight="1" x14ac:dyDescent="0.3">
      <c r="A838" s="724"/>
      <c r="B838" s="725"/>
      <c r="C838" s="5">
        <f ca="1">IFERROR(INDEX(ficha,MATCH(1,INDEX((luna=B831)*(hora=C837),0),0)),0)</f>
        <v>0</v>
      </c>
      <c r="D838" s="5">
        <f ca="1">IFERROR(INDEX(ficha,MATCH(1,INDEX((mara=B831)*(hora=D837),0),0)),0)</f>
        <v>0</v>
      </c>
      <c r="E838" s="5">
        <f ca="1">IFERROR(INDEX(ficha,MATCH(1,INDEX((miea=B831)*(hora=E837),0),0)),0)</f>
        <v>0</v>
      </c>
      <c r="F838" s="5">
        <f ca="1">IFERROR(INDEX(ficha,MATCH(1,INDEX((juea=B831)*(hora=F837),0),0)),0)</f>
        <v>0</v>
      </c>
      <c r="G838" s="5">
        <f ca="1">IFERROR(INDEX(ficha,MATCH(1,INDEX((viea=B831)*(hora=G837),0),0)),0)</f>
        <v>0</v>
      </c>
      <c r="H838" s="22">
        <f ca="1">IFERROR(INDEX(ficha,MATCH(1,INDEX((saba=B831)*(hora=H837),0),0)),0)</f>
        <v>0</v>
      </c>
    </row>
    <row r="839" spans="1:11" ht="14.1" customHeight="1" thickBot="1" x14ac:dyDescent="0.35">
      <c r="A839" s="724"/>
      <c r="B839" s="725"/>
      <c r="C839" s="707">
        <f ca="1">IFERROR(INDEX(luni,MATCH(1,INDEX((ficha=C838)*(hora=C837),0),0)),0)</f>
        <v>0</v>
      </c>
      <c r="D839" s="707">
        <f ca="1">IFERROR(INDEX(mari,MATCH(1,INDEX((ficha=D838)*(hora=D837),0),0)),0)</f>
        <v>0</v>
      </c>
      <c r="E839" s="707">
        <f ca="1">IFERROR(INDEX(miei,MATCH(1,INDEX((ficha=E838)*(hora=E837),0),0)),0)</f>
        <v>0</v>
      </c>
      <c r="F839" s="707">
        <f ca="1">IFERROR(INDEX(juei,MATCH(1,INDEX((ficha=F838)*(hora=F837),0),0)),0)</f>
        <v>0</v>
      </c>
      <c r="G839" s="707">
        <f ca="1">IFERROR(INDEX(viei,MATCH(1,INDEX((ficha=G838)*(hora=G837),0),0)),0)</f>
        <v>0</v>
      </c>
      <c r="H839" s="708">
        <f ca="1">IFERROR(INDEX(sabi,MATCH(1,INDEX((ficha=H838)*(hora=H837),0),0)),0)</f>
        <v>0</v>
      </c>
    </row>
    <row r="840" spans="1:11" ht="14.1" customHeight="1" thickTop="1" x14ac:dyDescent="0.3">
      <c r="A840" s="724">
        <v>94</v>
      </c>
      <c r="B840" s="725" t="str">
        <f>INDEX(ambiente,A840)</f>
        <v>CALI - ATANASIO GIRARDOT - SALÓN COMUNAL</v>
      </c>
      <c r="C840" s="703">
        <f ca="1">IFERROR(INDEX(hora,MATCH(1,INDEX((bloq=1)*(luna=B840),0),0)),0)</f>
        <v>0</v>
      </c>
      <c r="D840" s="703">
        <f ca="1">IFERROR(INDEX(hora,MATCH(1,INDEX((bloq=1)*(mara=B840),0),0)),0)</f>
        <v>0</v>
      </c>
      <c r="E840" s="703">
        <f ca="1">IFERROR(INDEX(hora,MATCH(1,INDEX((bloq=1)*(miea=B840),0),0)),0)</f>
        <v>0</v>
      </c>
      <c r="F840" s="703">
        <f ca="1">IFERROR(INDEX(hora,MATCH(1,INDEX((bloq=1)*(juea=B840),0),0)),0)</f>
        <v>0</v>
      </c>
      <c r="G840" s="703">
        <f ca="1">IFERROR(INDEX(hora,MATCH(1,INDEX((bloq=1)*(viea=B840),0),0)),0)</f>
        <v>0</v>
      </c>
      <c r="H840" s="704">
        <f ca="1">IFERROR(INDEX(hora,MATCH(1,INDEX((bloq=1)*(saba=B840),0),0)),0)</f>
        <v>0</v>
      </c>
      <c r="I840" s="25">
        <f ca="1">COUNTA(C841:H841)+COUNTA(C844:H844)+COUNTA(C847:H847)</f>
        <v>18</v>
      </c>
      <c r="J840" s="25">
        <f ca="1">COUNTIF(luna,B840)+COUNTIF(mara,B840)+COUNTIF(miea,B840)+COUNTIF(juea,B840)+COUNTIF(viea,B840)+COUNTIF(saba,B840)</f>
        <v>0</v>
      </c>
      <c r="K840" s="25">
        <f ca="1">I840-I841</f>
        <v>0</v>
      </c>
    </row>
    <row r="841" spans="1:11" ht="14.1" customHeight="1" x14ac:dyDescent="0.3">
      <c r="A841" s="724"/>
      <c r="B841" s="725"/>
      <c r="C841" s="5">
        <f ca="1">IFERROR(INDEX(ficha,MATCH(1,INDEX((luna=B840)*(hora=C840),0),0)),0)</f>
        <v>0</v>
      </c>
      <c r="D841" s="5">
        <f ca="1">IFERROR(INDEX(ficha,MATCH(1,INDEX((mara=B840)*(hora=D840),0),0)),0)</f>
        <v>0</v>
      </c>
      <c r="E841" s="5">
        <f ca="1">IFERROR(INDEX(ficha,MATCH(1,INDEX((miea=B840)*(hora=E840),0),0)),0)</f>
        <v>0</v>
      </c>
      <c r="F841" s="5">
        <f ca="1">IFERROR(INDEX(ficha,MATCH(1,INDEX((juea=B840)*(hora=F840),0),0)),0)</f>
        <v>0</v>
      </c>
      <c r="G841" s="5">
        <f ca="1">IFERROR(INDEX(ficha,MATCH(1,INDEX((viea=B840)*(hora=G840),0),0)),0)</f>
        <v>0</v>
      </c>
      <c r="H841" s="23">
        <f ca="1">IFERROR(INDEX(ficha,MATCH(1,INDEX((saba=B840)*(hora=H840),0),0)),0)</f>
        <v>0</v>
      </c>
      <c r="I841" s="25">
        <f ca="1">COUNTIF(C841:H841,0)+COUNTIF(C844:H844,0)+COUNTIF(C847:H847,0)</f>
        <v>18</v>
      </c>
    </row>
    <row r="842" spans="1:11" ht="14.1" customHeight="1" thickBot="1" x14ac:dyDescent="0.35">
      <c r="A842" s="724"/>
      <c r="B842" s="725"/>
      <c r="C842" s="705">
        <f ca="1">IFERROR(INDEX(luni,MATCH(1,INDEX((ficha=C841)*(hora=C840),0),0)),0)</f>
        <v>0</v>
      </c>
      <c r="D842" s="705">
        <f ca="1">IFERROR(INDEX(mari,MATCH(1,INDEX((ficha=D841)*(hora=D840),0),0)),0)</f>
        <v>0</v>
      </c>
      <c r="E842" s="705">
        <f ca="1">IFERROR(INDEX(miei,MATCH(1,INDEX((ficha=E841)*(hora=E840),0),0)),0)</f>
        <v>0</v>
      </c>
      <c r="F842" s="705">
        <f ca="1">IFERROR(INDEX(juei,MATCH(1,INDEX((ficha=F841)*(hora=F840),0),0)),0)</f>
        <v>0</v>
      </c>
      <c r="G842" s="705">
        <f ca="1">IFERROR(INDEX(viei,MATCH(1,INDEX((ficha=G841)*(hora=G840),0),0)),0)</f>
        <v>0</v>
      </c>
      <c r="H842" s="706">
        <f ca="1">IFERROR(INDEX(sabi,MATCH(1,INDEX((ficha=H841)*(hora=H840),0),0)),0)</f>
        <v>0</v>
      </c>
    </row>
    <row r="843" spans="1:11" ht="14.1" customHeight="1" thickTop="1" x14ac:dyDescent="0.3">
      <c r="A843" s="724"/>
      <c r="B843" s="725"/>
      <c r="C843" s="703">
        <f ca="1">IFERROR(INDEX(hora,MATCH(1,INDEX((bloq=2)*(luna=B840),0),0)),0)</f>
        <v>0</v>
      </c>
      <c r="D843" s="703">
        <f ca="1">IFERROR(INDEX(hora,MATCH(1,INDEX((bloq=2)*(mara=B840),0),0)),0)</f>
        <v>0</v>
      </c>
      <c r="E843" s="703">
        <f ca="1">IFERROR(INDEX(hora,MATCH(1,INDEX((bloq=2)*(miea=B840),0),0)),0)</f>
        <v>0</v>
      </c>
      <c r="F843" s="703">
        <f ca="1">IFERROR(INDEX(hora,MATCH(1,INDEX((bloq=2)*(juea=B840),0),0)),0)</f>
        <v>0</v>
      </c>
      <c r="G843" s="703">
        <f ca="1">IFERROR(INDEX(hora,MATCH(1,INDEX((bloq=2)*(viea=B840),0),0)),0)</f>
        <v>0</v>
      </c>
      <c r="H843" s="704">
        <f ca="1">IFERROR(INDEX(hora,MATCH(1,INDEX((bloq=2)*(saba=B840),0),0)),0)</f>
        <v>0</v>
      </c>
    </row>
    <row r="844" spans="1:11" ht="14.1" customHeight="1" x14ac:dyDescent="0.3">
      <c r="A844" s="724"/>
      <c r="B844" s="725"/>
      <c r="C844" s="5">
        <f ca="1">IFERROR(INDEX(ficha,MATCH(1,INDEX((luna=B840)*(hora=C843),0),0)),0)</f>
        <v>0</v>
      </c>
      <c r="D844" s="5">
        <f ca="1">IFERROR(INDEX(ficha,MATCH(1,INDEX((mara=B840)*(hora=D843),0),0)),0)</f>
        <v>0</v>
      </c>
      <c r="E844" s="5">
        <f ca="1">IFERROR(INDEX(ficha,MATCH(1,INDEX((miea=B840)*(hora=E843),0),0)),0)</f>
        <v>0</v>
      </c>
      <c r="F844" s="5">
        <f ca="1">IFERROR(INDEX(ficha,MATCH(1,INDEX((juea=B840)*(hora=F843),0),0)),0)</f>
        <v>0</v>
      </c>
      <c r="G844" s="5">
        <f ca="1">IFERROR(INDEX(ficha,MATCH(1,INDEX((viea=B840)*(hora=G843),0),0)),0)</f>
        <v>0</v>
      </c>
      <c r="H844" s="23">
        <f ca="1">IFERROR(INDEX(ficha,MATCH(1,INDEX((saba=B840)*(hora=H843),0),0)),0)</f>
        <v>0</v>
      </c>
    </row>
    <row r="845" spans="1:11" ht="14.1" customHeight="1" thickBot="1" x14ac:dyDescent="0.35">
      <c r="A845" s="724"/>
      <c r="B845" s="725"/>
      <c r="C845" s="705">
        <f ca="1">IFERROR(INDEX(luni,MATCH(1,INDEX((ficha=C844)*(hora=C843),0),0)),0)</f>
        <v>0</v>
      </c>
      <c r="D845" s="705">
        <f ca="1">IFERROR(INDEX(mari,MATCH(1,INDEX((ficha=D844)*(hora=D843),0),0)),0)</f>
        <v>0</v>
      </c>
      <c r="E845" s="705">
        <f ca="1">IFERROR(INDEX(miei,MATCH(1,INDEX((ficha=E844)*(hora=E843),0),0)),0)</f>
        <v>0</v>
      </c>
      <c r="F845" s="705">
        <f ca="1">IFERROR(INDEX(juei,MATCH(1,INDEX((ficha=F844)*(hora=F843),0),0)),0)</f>
        <v>0</v>
      </c>
      <c r="G845" s="705">
        <f ca="1">IFERROR(INDEX(viei,MATCH(1,INDEX((ficha=G844)*(hora=G843),0),0)),0)</f>
        <v>0</v>
      </c>
      <c r="H845" s="706">
        <f ca="1">IFERROR(INDEX(sabi,MATCH(1,INDEX((ficha=H844)*(hora=H843),0),0)),0)</f>
        <v>0</v>
      </c>
    </row>
    <row r="846" spans="1:11" ht="14.1" customHeight="1" thickTop="1" x14ac:dyDescent="0.3">
      <c r="A846" s="724"/>
      <c r="B846" s="725"/>
      <c r="C846" s="703">
        <f ca="1">IFERROR(INDEX(hora,MATCH(1,INDEX((bloq=3)*(luna=B840),0),0)),0)</f>
        <v>0</v>
      </c>
      <c r="D846" s="703">
        <f ca="1">IFERROR(INDEX(hora,MATCH(1,INDEX((bloq=3)*(mara=B840),0),0)),0)</f>
        <v>0</v>
      </c>
      <c r="E846" s="703">
        <f ca="1">IFERROR(INDEX(hora,MATCH(1,INDEX((bloq=3)*(miea=B840),0),0)),0)</f>
        <v>0</v>
      </c>
      <c r="F846" s="703">
        <f ca="1">IFERROR(INDEX(hora,MATCH(1,INDEX((bloq=3)*(juea=B840),0),0)),0)</f>
        <v>0</v>
      </c>
      <c r="G846" s="703">
        <f ca="1">IFERROR(INDEX(hora,MATCH(1,INDEX((bloq=3)*(viea=B840),0),0)),0)</f>
        <v>0</v>
      </c>
      <c r="H846" s="704">
        <f ca="1">IFERROR(INDEX(hora,MATCH(1,INDEX((bloq=3)*(saba=B840),0),0)),0)</f>
        <v>0</v>
      </c>
    </row>
    <row r="847" spans="1:11" ht="14.1" customHeight="1" x14ac:dyDescent="0.3">
      <c r="A847" s="724"/>
      <c r="B847" s="725"/>
      <c r="C847" s="5">
        <f ca="1">IFERROR(INDEX(ficha,MATCH(1,INDEX((luna=B840)*(hora=C846),0),0)),0)</f>
        <v>0</v>
      </c>
      <c r="D847" s="5">
        <f ca="1">IFERROR(INDEX(ficha,MATCH(1,INDEX((mara=B840)*(hora=D846),0),0)),0)</f>
        <v>0</v>
      </c>
      <c r="E847" s="5">
        <f ca="1">IFERROR(INDEX(ficha,MATCH(1,INDEX((miea=B840)*(hora=E846),0),0)),0)</f>
        <v>0</v>
      </c>
      <c r="F847" s="5">
        <f ca="1">IFERROR(INDEX(ficha,MATCH(1,INDEX((juea=B840)*(hora=F846),0),0)),0)</f>
        <v>0</v>
      </c>
      <c r="G847" s="5">
        <f ca="1">IFERROR(INDEX(ficha,MATCH(1,INDEX((viea=B840)*(hora=G846),0),0)),0)</f>
        <v>0</v>
      </c>
      <c r="H847" s="23">
        <f ca="1">IFERROR(INDEX(ficha,MATCH(1,INDEX((saba=B840)*(hora=H846),0),0)),0)</f>
        <v>0</v>
      </c>
    </row>
    <row r="848" spans="1:11" ht="14.1" customHeight="1" thickBot="1" x14ac:dyDescent="0.35">
      <c r="A848" s="724"/>
      <c r="B848" s="725"/>
      <c r="C848" s="707">
        <f ca="1">IFERROR(INDEX(luni,MATCH(1,INDEX((ficha=C847)*(hora=C846),0),0)),0)</f>
        <v>0</v>
      </c>
      <c r="D848" s="707">
        <f ca="1">IFERROR(INDEX(mari,MATCH(1,INDEX((ficha=D847)*(hora=D846),0),0)),0)</f>
        <v>0</v>
      </c>
      <c r="E848" s="707">
        <f ca="1">IFERROR(INDEX(miei,MATCH(1,INDEX((ficha=E847)*(hora=E846),0),0)),0)</f>
        <v>0</v>
      </c>
      <c r="F848" s="707">
        <f ca="1">IFERROR(INDEX(juei,MATCH(1,INDEX((ficha=F847)*(hora=F846),0),0)),0)</f>
        <v>0</v>
      </c>
      <c r="G848" s="707">
        <f ca="1">IFERROR(INDEX(viei,MATCH(1,INDEX((ficha=G847)*(hora=G846),0),0)),0)</f>
        <v>0</v>
      </c>
      <c r="H848" s="708">
        <f ca="1">IFERROR(INDEX(sabi,MATCH(1,INDEX((ficha=H847)*(hora=H846),0),0)),0)</f>
        <v>0</v>
      </c>
    </row>
    <row r="849" spans="1:11" ht="14.1" customHeight="1" thickTop="1" x14ac:dyDescent="0.3">
      <c r="A849" s="724">
        <v>95</v>
      </c>
      <c r="B849" s="725" t="str">
        <f>INDEX(ambiente,A849)</f>
        <v>CALI - BIBLIOTECA PÚBLICA RIGOBERTA MANCHÚ - CARRERA 32A # 49-50, BARRIO LAUREANO GÓMEZ</v>
      </c>
      <c r="C849" s="703">
        <f ca="1">IFERROR(INDEX(hora,MATCH(1,INDEX((bloq=1)*(luna=B849),0),0)),0)</f>
        <v>0</v>
      </c>
      <c r="D849" s="703">
        <f ca="1">IFERROR(INDEX(hora,MATCH(1,INDEX((bloq=1)*(mara=B849),0),0)),0)</f>
        <v>0</v>
      </c>
      <c r="E849" s="703">
        <f ca="1">IFERROR(INDEX(hora,MATCH(1,INDEX((bloq=1)*(miea=B849),0),0)),0)</f>
        <v>0</v>
      </c>
      <c r="F849" s="703">
        <f ca="1">IFERROR(INDEX(hora,MATCH(1,INDEX((bloq=1)*(juea=B849),0),0)),0)</f>
        <v>0</v>
      </c>
      <c r="G849" s="703">
        <f ca="1">IFERROR(INDEX(hora,MATCH(1,INDEX((bloq=1)*(viea=B849),0),0)),0)</f>
        <v>0</v>
      </c>
      <c r="H849" s="704">
        <f ca="1">IFERROR(INDEX(hora,MATCH(1,INDEX((bloq=1)*(saba=B849),0),0)),0)</f>
        <v>0</v>
      </c>
      <c r="I849" s="25">
        <f ca="1">COUNTA(C850:H850)+COUNTA(C853:H853)+COUNTA(C856:H856)</f>
        <v>18</v>
      </c>
      <c r="J849" s="25">
        <f ca="1">COUNTIF(luna,B849)+COUNTIF(mara,B849)+COUNTIF(miea,B849)+COUNTIF(juea,B849)+COUNTIF(viea,B849)+COUNTIF(saba,B849)</f>
        <v>0</v>
      </c>
      <c r="K849" s="25">
        <f ca="1">I849-I850</f>
        <v>0</v>
      </c>
    </row>
    <row r="850" spans="1:11" ht="14.1" customHeight="1" x14ac:dyDescent="0.3">
      <c r="A850" s="724"/>
      <c r="B850" s="725"/>
      <c r="C850" s="5">
        <f ca="1">IFERROR(INDEX(ficha,MATCH(1,INDEX((luna=B849)*(hora=C849),0),0)),0)</f>
        <v>0</v>
      </c>
      <c r="D850" s="5">
        <f ca="1">IFERROR(INDEX(ficha,MATCH(1,INDEX((mara=B849)*(hora=D849),0),0)),0)</f>
        <v>0</v>
      </c>
      <c r="E850" s="5">
        <f ca="1">IFERROR(INDEX(ficha,MATCH(1,INDEX((miea=B849)*(hora=E849),0),0)),0)</f>
        <v>0</v>
      </c>
      <c r="F850" s="5">
        <f ca="1">IFERROR(INDEX(ficha,MATCH(1,INDEX((juea=B849)*(hora=F849),0),0)),0)</f>
        <v>0</v>
      </c>
      <c r="G850" s="5">
        <f ca="1">IFERROR(INDEX(ficha,MATCH(1,INDEX((viea=B849)*(hora=G849),0),0)),0)</f>
        <v>0</v>
      </c>
      <c r="H850" s="22">
        <f ca="1">IFERROR(INDEX(ficha,MATCH(1,INDEX((saba=B849)*(hora=H849),0),0)),0)</f>
        <v>0</v>
      </c>
      <c r="I850" s="25">
        <f ca="1">COUNTIF(C850:H850,0)+COUNTIF(C853:H853,0)+COUNTIF(C856:H856,0)</f>
        <v>18</v>
      </c>
    </row>
    <row r="851" spans="1:11" ht="14.1" customHeight="1" thickBot="1" x14ac:dyDescent="0.35">
      <c r="A851" s="724"/>
      <c r="B851" s="725"/>
      <c r="C851" s="705">
        <f ca="1">IFERROR(INDEX(luni,MATCH(1,INDEX((ficha=C850)*(hora=C849),0),0)),0)</f>
        <v>0</v>
      </c>
      <c r="D851" s="705">
        <f ca="1">IFERROR(INDEX(mari,MATCH(1,INDEX((ficha=D850)*(hora=D849),0),0)),0)</f>
        <v>0</v>
      </c>
      <c r="E851" s="705">
        <f ca="1">IFERROR(INDEX(miei,MATCH(1,INDEX((ficha=E850)*(hora=E849),0),0)),0)</f>
        <v>0</v>
      </c>
      <c r="F851" s="705">
        <f ca="1">IFERROR(INDEX(juei,MATCH(1,INDEX((ficha=F850)*(hora=F849),0),0)),0)</f>
        <v>0</v>
      </c>
      <c r="G851" s="705">
        <f ca="1">IFERROR(INDEX(viei,MATCH(1,INDEX((ficha=G850)*(hora=G849),0),0)),0)</f>
        <v>0</v>
      </c>
      <c r="H851" s="706">
        <f ca="1">IFERROR(INDEX(sabi,MATCH(1,INDEX((ficha=H850)*(hora=H849),0),0)),0)</f>
        <v>0</v>
      </c>
    </row>
    <row r="852" spans="1:11" ht="14.1" customHeight="1" thickTop="1" x14ac:dyDescent="0.3">
      <c r="A852" s="724"/>
      <c r="B852" s="725"/>
      <c r="C852" s="703">
        <f ca="1">IFERROR(INDEX(hora,MATCH(1,INDEX((bloq=2)*(luna=B849),0),0)),0)</f>
        <v>0</v>
      </c>
      <c r="D852" s="703">
        <f ca="1">IFERROR(INDEX(hora,MATCH(1,INDEX((bloq=2)*(mara=B849),0),0)),0)</f>
        <v>0</v>
      </c>
      <c r="E852" s="703">
        <f ca="1">IFERROR(INDEX(hora,MATCH(1,INDEX((bloq=2)*(miea=B849),0),0)),0)</f>
        <v>0</v>
      </c>
      <c r="F852" s="703">
        <f ca="1">IFERROR(INDEX(hora,MATCH(1,INDEX((bloq=2)*(juea=B849),0),0)),0)</f>
        <v>0</v>
      </c>
      <c r="G852" s="703">
        <f ca="1">IFERROR(INDEX(hora,MATCH(1,INDEX((bloq=2)*(viea=B849),0),0)),0)</f>
        <v>0</v>
      </c>
      <c r="H852" s="704">
        <f ca="1">IFERROR(INDEX(hora,MATCH(1,INDEX((bloq=2)*(saba=B849),0),0)),0)</f>
        <v>0</v>
      </c>
    </row>
    <row r="853" spans="1:11" ht="14.1" customHeight="1" x14ac:dyDescent="0.3">
      <c r="A853" s="724"/>
      <c r="B853" s="725"/>
      <c r="C853" s="5">
        <f ca="1">IFERROR(INDEX(ficha,MATCH(1,INDEX((luna=B849)*(hora=C852),0),0)),0)</f>
        <v>0</v>
      </c>
      <c r="D853" s="5">
        <f ca="1">IFERROR(INDEX(ficha,MATCH(1,INDEX((mara=B849)*(hora=D852),0),0)),0)</f>
        <v>0</v>
      </c>
      <c r="E853" s="5">
        <f ca="1">IFERROR(INDEX(ficha,MATCH(1,INDEX((miea=B849)*(hora=E852),0),0)),0)</f>
        <v>0</v>
      </c>
      <c r="F853" s="5">
        <f ca="1">IFERROR(INDEX(ficha,MATCH(1,INDEX((juea=B849)*(hora=F852),0),0)),0)</f>
        <v>0</v>
      </c>
      <c r="G853" s="5">
        <f ca="1">IFERROR(INDEX(ficha,MATCH(1,INDEX((viea=B849)*(hora=G852),0),0)),0)</f>
        <v>0</v>
      </c>
      <c r="H853" s="22">
        <f ca="1">IFERROR(INDEX(ficha,MATCH(1,INDEX((saba=B849)*(hora=H852),0),0)),0)</f>
        <v>0</v>
      </c>
    </row>
    <row r="854" spans="1:11" ht="14.1" customHeight="1" thickBot="1" x14ac:dyDescent="0.35">
      <c r="A854" s="724"/>
      <c r="B854" s="725"/>
      <c r="C854" s="705">
        <f ca="1">IFERROR(INDEX(luni,MATCH(1,INDEX((ficha=C853)*(hora=C852),0),0)),0)</f>
        <v>0</v>
      </c>
      <c r="D854" s="705">
        <f ca="1">IFERROR(INDEX(mari,MATCH(1,INDEX((ficha=D853)*(hora=D852),0),0)),0)</f>
        <v>0</v>
      </c>
      <c r="E854" s="705">
        <f ca="1">IFERROR(INDEX(miei,MATCH(1,INDEX((ficha=E853)*(hora=E852),0),0)),0)</f>
        <v>0</v>
      </c>
      <c r="F854" s="705">
        <f ca="1">IFERROR(INDEX(juei,MATCH(1,INDEX((ficha=F853)*(hora=F852),0),0)),0)</f>
        <v>0</v>
      </c>
      <c r="G854" s="705">
        <f ca="1">IFERROR(INDEX(viei,MATCH(1,INDEX((ficha=G853)*(hora=G852),0),0)),0)</f>
        <v>0</v>
      </c>
      <c r="H854" s="706">
        <f ca="1">IFERROR(INDEX(sabi,MATCH(1,INDEX((ficha=H853)*(hora=H852),0),0)),0)</f>
        <v>0</v>
      </c>
    </row>
    <row r="855" spans="1:11" ht="14.1" customHeight="1" thickTop="1" x14ac:dyDescent="0.3">
      <c r="A855" s="724"/>
      <c r="B855" s="725"/>
      <c r="C855" s="703">
        <f ca="1">IFERROR(INDEX(hora,MATCH(1,INDEX((bloq=3)*(luna=B849),0),0)),0)</f>
        <v>0</v>
      </c>
      <c r="D855" s="703">
        <f ca="1">IFERROR(INDEX(hora,MATCH(1,INDEX((bloq=3)*(mara=B849),0),0)),0)</f>
        <v>0</v>
      </c>
      <c r="E855" s="703">
        <f ca="1">IFERROR(INDEX(hora,MATCH(1,INDEX((bloq=3)*(miea=B849),0),0)),0)</f>
        <v>0</v>
      </c>
      <c r="F855" s="703">
        <f ca="1">IFERROR(INDEX(hora,MATCH(1,INDEX((bloq=3)*(juea=B849),0),0)),0)</f>
        <v>0</v>
      </c>
      <c r="G855" s="703">
        <f ca="1">IFERROR(INDEX(hora,MATCH(1,INDEX((bloq=3)*(viea=B849),0),0)),0)</f>
        <v>0</v>
      </c>
      <c r="H855" s="704">
        <f ca="1">IFERROR(INDEX(hora,MATCH(1,INDEX((bloq=3)*(saba=B849),0),0)),0)</f>
        <v>0</v>
      </c>
    </row>
    <row r="856" spans="1:11" ht="14.1" customHeight="1" x14ac:dyDescent="0.3">
      <c r="A856" s="724"/>
      <c r="B856" s="725"/>
      <c r="C856" s="5">
        <f ca="1">IFERROR(INDEX(ficha,MATCH(1,INDEX((luna=B849)*(hora=C855),0),0)),0)</f>
        <v>0</v>
      </c>
      <c r="D856" s="5">
        <f ca="1">IFERROR(INDEX(ficha,MATCH(1,INDEX((mara=B849)*(hora=D855),0),0)),0)</f>
        <v>0</v>
      </c>
      <c r="E856" s="5">
        <f ca="1">IFERROR(INDEX(ficha,MATCH(1,INDEX((miea=B849)*(hora=E855),0),0)),0)</f>
        <v>0</v>
      </c>
      <c r="F856" s="5">
        <f ca="1">IFERROR(INDEX(ficha,MATCH(1,INDEX((juea=B849)*(hora=F855),0),0)),0)</f>
        <v>0</v>
      </c>
      <c r="G856" s="5">
        <f ca="1">IFERROR(INDEX(ficha,MATCH(1,INDEX((viea=B849)*(hora=G855),0),0)),0)</f>
        <v>0</v>
      </c>
      <c r="H856" s="22">
        <f ca="1">IFERROR(INDEX(ficha,MATCH(1,INDEX((saba=B849)*(hora=H855),0),0)),0)</f>
        <v>0</v>
      </c>
    </row>
    <row r="857" spans="1:11" ht="14.1" customHeight="1" thickBot="1" x14ac:dyDescent="0.35">
      <c r="A857" s="724"/>
      <c r="B857" s="725"/>
      <c r="C857" s="707">
        <f ca="1">IFERROR(INDEX(luni,MATCH(1,INDEX((ficha=C856)*(hora=C855),0),0)),0)</f>
        <v>0</v>
      </c>
      <c r="D857" s="707">
        <f ca="1">IFERROR(INDEX(mari,MATCH(1,INDEX((ficha=D856)*(hora=D855),0),0)),0)</f>
        <v>0</v>
      </c>
      <c r="E857" s="707">
        <f ca="1">IFERROR(INDEX(miei,MATCH(1,INDEX((ficha=E856)*(hora=E855),0),0)),0)</f>
        <v>0</v>
      </c>
      <c r="F857" s="707">
        <f ca="1">IFERROR(INDEX(juei,MATCH(1,INDEX((ficha=F856)*(hora=F855),0),0)),0)</f>
        <v>0</v>
      </c>
      <c r="G857" s="707">
        <f ca="1">IFERROR(INDEX(viei,MATCH(1,INDEX((ficha=G856)*(hora=G855),0),0)),0)</f>
        <v>0</v>
      </c>
      <c r="H857" s="708">
        <f ca="1">IFERROR(INDEX(sabi,MATCH(1,INDEX((ficha=H856)*(hora=H855),0),0)),0)</f>
        <v>0</v>
      </c>
    </row>
    <row r="858" spans="1:11" ht="14.1" customHeight="1" thickTop="1" x14ac:dyDescent="0.3">
      <c r="A858" s="724">
        <v>96</v>
      </c>
      <c r="B858" s="725" t="str">
        <f>INDEX(ambiente,A858)</f>
        <v>CALI - CALIMIO DESEPAZ - INSTITUCIÓN EDUCATIVA LLANO VERDE (CALLE 123 No. 26M3-01)</v>
      </c>
      <c r="C858" s="703">
        <f ca="1">IFERROR(INDEX(hora,MATCH(1,INDEX((bloq=1)*(luna=B858),0),0)),0)</f>
        <v>0</v>
      </c>
      <c r="D858" s="703">
        <f ca="1">IFERROR(INDEX(hora,MATCH(1,INDEX((bloq=1)*(mara=B858),0),0)),0)</f>
        <v>0</v>
      </c>
      <c r="E858" s="703">
        <f ca="1">IFERROR(INDEX(hora,MATCH(1,INDEX((bloq=1)*(miea=B858),0),0)),0)</f>
        <v>0</v>
      </c>
      <c r="F858" s="703">
        <f ca="1">IFERROR(INDEX(hora,MATCH(1,INDEX((bloq=1)*(juea=B858),0),0)),0)</f>
        <v>0</v>
      </c>
      <c r="G858" s="703">
        <f ca="1">IFERROR(INDEX(hora,MATCH(1,INDEX((bloq=1)*(viea=B858),0),0)),0)</f>
        <v>0</v>
      </c>
      <c r="H858" s="704">
        <f ca="1">IFERROR(INDEX(hora,MATCH(1,INDEX((bloq=1)*(saba=B858),0),0)),0)</f>
        <v>0</v>
      </c>
      <c r="I858" s="25">
        <f ca="1">COUNTA(C859:H859)+COUNTA(C862:H862)+COUNTA(C865:H865)</f>
        <v>18</v>
      </c>
      <c r="J858" s="25">
        <f ca="1">COUNTIF(luna,B858)+COUNTIF(mara,B858)+COUNTIF(miea,B858)+COUNTIF(juea,B858)+COUNTIF(viea,B858)+COUNTIF(saba,B858)</f>
        <v>0</v>
      </c>
      <c r="K858" s="25">
        <f ca="1">I858-I859</f>
        <v>0</v>
      </c>
    </row>
    <row r="859" spans="1:11" ht="14.1" customHeight="1" x14ac:dyDescent="0.3">
      <c r="A859" s="724"/>
      <c r="B859" s="725"/>
      <c r="C859" s="5">
        <f ca="1">IFERROR(INDEX(ficha,MATCH(1,INDEX((luna=B858)*(hora=C858),0),0)),0)</f>
        <v>0</v>
      </c>
      <c r="D859" s="5">
        <f ca="1">IFERROR(INDEX(ficha,MATCH(1,INDEX((mara=B858)*(hora=D858),0),0)),0)</f>
        <v>0</v>
      </c>
      <c r="E859" s="5">
        <f ca="1">IFERROR(INDEX(ficha,MATCH(1,INDEX((miea=B858)*(hora=E858),0),0)),0)</f>
        <v>0</v>
      </c>
      <c r="F859" s="5">
        <f ca="1">IFERROR(INDEX(ficha,MATCH(1,INDEX((juea=B858)*(hora=F858),0),0)),0)</f>
        <v>0</v>
      </c>
      <c r="G859" s="5">
        <f ca="1">IFERROR(INDEX(ficha,MATCH(1,INDEX((viea=B858)*(hora=G858),0),0)),0)</f>
        <v>0</v>
      </c>
      <c r="H859" s="23">
        <f ca="1">IFERROR(INDEX(ficha,MATCH(1,INDEX((saba=B858)*(hora=H858),0),0)),0)</f>
        <v>0</v>
      </c>
      <c r="I859" s="25">
        <f ca="1">COUNTIF(C859:H859,0)+COUNTIF(C862:H862,0)+COUNTIF(C865:H865,0)</f>
        <v>18</v>
      </c>
    </row>
    <row r="860" spans="1:11" ht="14.1" customHeight="1" thickBot="1" x14ac:dyDescent="0.35">
      <c r="A860" s="724"/>
      <c r="B860" s="725"/>
      <c r="C860" s="705">
        <f ca="1">IFERROR(INDEX(luni,MATCH(1,INDEX((ficha=C859)*(hora=C858),0),0)),0)</f>
        <v>0</v>
      </c>
      <c r="D860" s="705">
        <f ca="1">IFERROR(INDEX(mari,MATCH(1,INDEX((ficha=D859)*(hora=D858),0),0)),0)</f>
        <v>0</v>
      </c>
      <c r="E860" s="705">
        <f ca="1">IFERROR(INDEX(miei,MATCH(1,INDEX((ficha=E859)*(hora=E858),0),0)),0)</f>
        <v>0</v>
      </c>
      <c r="F860" s="705">
        <f ca="1">IFERROR(INDEX(juei,MATCH(1,INDEX((ficha=F859)*(hora=F858),0),0)),0)</f>
        <v>0</v>
      </c>
      <c r="G860" s="705">
        <f ca="1">IFERROR(INDEX(viei,MATCH(1,INDEX((ficha=G859)*(hora=G858),0),0)),0)</f>
        <v>0</v>
      </c>
      <c r="H860" s="706">
        <f ca="1">IFERROR(INDEX(sabi,MATCH(1,INDEX((ficha=H859)*(hora=H858),0),0)),0)</f>
        <v>0</v>
      </c>
    </row>
    <row r="861" spans="1:11" ht="14.1" customHeight="1" thickTop="1" x14ac:dyDescent="0.3">
      <c r="A861" s="724"/>
      <c r="B861" s="725"/>
      <c r="C861" s="703">
        <f ca="1">IFERROR(INDEX(hora,MATCH(1,INDEX((bloq=2)*(luna=B858),0),0)),0)</f>
        <v>0</v>
      </c>
      <c r="D861" s="703">
        <f ca="1">IFERROR(INDEX(hora,MATCH(1,INDEX((bloq=2)*(mara=B858),0),0)),0)</f>
        <v>0</v>
      </c>
      <c r="E861" s="703">
        <f ca="1">IFERROR(INDEX(hora,MATCH(1,INDEX((bloq=2)*(miea=B858),0),0)),0)</f>
        <v>0</v>
      </c>
      <c r="F861" s="703">
        <f ca="1">IFERROR(INDEX(hora,MATCH(1,INDEX((bloq=2)*(juea=B858),0),0)),0)</f>
        <v>0</v>
      </c>
      <c r="G861" s="703">
        <f ca="1">IFERROR(INDEX(hora,MATCH(1,INDEX((bloq=2)*(viea=B858),0),0)),0)</f>
        <v>0</v>
      </c>
      <c r="H861" s="704">
        <f ca="1">IFERROR(INDEX(hora,MATCH(1,INDEX((bloq=2)*(saba=B858),0),0)),0)</f>
        <v>0</v>
      </c>
    </row>
    <row r="862" spans="1:11" ht="14.1" customHeight="1" x14ac:dyDescent="0.3">
      <c r="A862" s="724"/>
      <c r="B862" s="725"/>
      <c r="C862" s="5">
        <f ca="1">IFERROR(INDEX(ficha,MATCH(1,INDEX((luna=B858)*(hora=C861),0),0)),0)</f>
        <v>0</v>
      </c>
      <c r="D862" s="5">
        <f ca="1">IFERROR(INDEX(ficha,MATCH(1,INDEX((mara=B858)*(hora=D861),0),0)),0)</f>
        <v>0</v>
      </c>
      <c r="E862" s="5">
        <f ca="1">IFERROR(INDEX(ficha,MATCH(1,INDEX((miea=B858)*(hora=E861),0),0)),0)</f>
        <v>0</v>
      </c>
      <c r="F862" s="5">
        <f ca="1">IFERROR(INDEX(ficha,MATCH(1,INDEX((juea=B858)*(hora=F861),0),0)),0)</f>
        <v>0</v>
      </c>
      <c r="G862" s="5">
        <f ca="1">IFERROR(INDEX(ficha,MATCH(1,INDEX((viea=B858)*(hora=G861),0),0)),0)</f>
        <v>0</v>
      </c>
      <c r="H862" s="23">
        <f ca="1">IFERROR(INDEX(ficha,MATCH(1,INDEX((saba=B858)*(hora=H861),0),0)),0)</f>
        <v>0</v>
      </c>
    </row>
    <row r="863" spans="1:11" ht="14.1" customHeight="1" thickBot="1" x14ac:dyDescent="0.35">
      <c r="A863" s="724"/>
      <c r="B863" s="725"/>
      <c r="C863" s="705">
        <f ca="1">IFERROR(INDEX(luni,MATCH(1,INDEX((ficha=C862)*(hora=C861),0),0)),0)</f>
        <v>0</v>
      </c>
      <c r="D863" s="705">
        <f ca="1">IFERROR(INDEX(mari,MATCH(1,INDEX((ficha=D862)*(hora=D861),0),0)),0)</f>
        <v>0</v>
      </c>
      <c r="E863" s="705">
        <f ca="1">IFERROR(INDEX(miei,MATCH(1,INDEX((ficha=E862)*(hora=E861),0),0)),0)</f>
        <v>0</v>
      </c>
      <c r="F863" s="705">
        <f ca="1">IFERROR(INDEX(juei,MATCH(1,INDEX((ficha=F862)*(hora=F861),0),0)),0)</f>
        <v>0</v>
      </c>
      <c r="G863" s="705">
        <f ca="1">IFERROR(INDEX(viei,MATCH(1,INDEX((ficha=G862)*(hora=G861),0),0)),0)</f>
        <v>0</v>
      </c>
      <c r="H863" s="706">
        <f ca="1">IFERROR(INDEX(sabi,MATCH(1,INDEX((ficha=H862)*(hora=H861),0),0)),0)</f>
        <v>0</v>
      </c>
    </row>
    <row r="864" spans="1:11" ht="14.1" customHeight="1" thickTop="1" x14ac:dyDescent="0.3">
      <c r="A864" s="724"/>
      <c r="B864" s="725"/>
      <c r="C864" s="703">
        <f ca="1">IFERROR(INDEX(hora,MATCH(1,INDEX((bloq=3)*(luna=B858),0),0)),0)</f>
        <v>0</v>
      </c>
      <c r="D864" s="703">
        <f ca="1">IFERROR(INDEX(hora,MATCH(1,INDEX((bloq=3)*(mara=B858),0),0)),0)</f>
        <v>0</v>
      </c>
      <c r="E864" s="703">
        <f ca="1">IFERROR(INDEX(hora,MATCH(1,INDEX((bloq=3)*(miea=B858),0),0)),0)</f>
        <v>0</v>
      </c>
      <c r="F864" s="703">
        <f ca="1">IFERROR(INDEX(hora,MATCH(1,INDEX((bloq=3)*(juea=B858),0),0)),0)</f>
        <v>0</v>
      </c>
      <c r="G864" s="703">
        <f ca="1">IFERROR(INDEX(hora,MATCH(1,INDEX((bloq=3)*(viea=B858),0),0)),0)</f>
        <v>0</v>
      </c>
      <c r="H864" s="704">
        <f ca="1">IFERROR(INDEX(hora,MATCH(1,INDEX((bloq=3)*(saba=B858),0),0)),0)</f>
        <v>0</v>
      </c>
    </row>
    <row r="865" spans="1:11" ht="14.1" customHeight="1" x14ac:dyDescent="0.3">
      <c r="A865" s="724"/>
      <c r="B865" s="725"/>
      <c r="C865" s="5">
        <f ca="1">IFERROR(INDEX(ficha,MATCH(1,INDEX((luna=B858)*(hora=C864),0),0)),0)</f>
        <v>0</v>
      </c>
      <c r="D865" s="5">
        <f ca="1">IFERROR(INDEX(ficha,MATCH(1,INDEX((mara=B858)*(hora=D864),0),0)),0)</f>
        <v>0</v>
      </c>
      <c r="E865" s="5">
        <f ca="1">IFERROR(INDEX(ficha,MATCH(1,INDEX((miea=B858)*(hora=E864),0),0)),0)</f>
        <v>0</v>
      </c>
      <c r="F865" s="5">
        <f ca="1">IFERROR(INDEX(ficha,MATCH(1,INDEX((juea=B858)*(hora=F864),0),0)),0)</f>
        <v>0</v>
      </c>
      <c r="G865" s="5">
        <f ca="1">IFERROR(INDEX(ficha,MATCH(1,INDEX((viea=B858)*(hora=G864),0),0)),0)</f>
        <v>0</v>
      </c>
      <c r="H865" s="23">
        <f ca="1">IFERROR(INDEX(ficha,MATCH(1,INDEX((saba=B858)*(hora=H864),0),0)),0)</f>
        <v>0</v>
      </c>
    </row>
    <row r="866" spans="1:11" ht="14.1" customHeight="1" thickBot="1" x14ac:dyDescent="0.35">
      <c r="A866" s="724"/>
      <c r="B866" s="725"/>
      <c r="C866" s="707">
        <f ca="1">IFERROR(INDEX(luni,MATCH(1,INDEX((ficha=C865)*(hora=C864),0),0)),0)</f>
        <v>0</v>
      </c>
      <c r="D866" s="707">
        <f ca="1">IFERROR(INDEX(mari,MATCH(1,INDEX((ficha=D865)*(hora=D864),0),0)),0)</f>
        <v>0</v>
      </c>
      <c r="E866" s="707">
        <f ca="1">IFERROR(INDEX(miei,MATCH(1,INDEX((ficha=E865)*(hora=E864),0),0)),0)</f>
        <v>0</v>
      </c>
      <c r="F866" s="707">
        <f ca="1">IFERROR(INDEX(juei,MATCH(1,INDEX((ficha=F865)*(hora=F864),0),0)),0)</f>
        <v>0</v>
      </c>
      <c r="G866" s="707">
        <f ca="1">IFERROR(INDEX(viei,MATCH(1,INDEX((ficha=G865)*(hora=G864),0),0)),0)</f>
        <v>0</v>
      </c>
      <c r="H866" s="708">
        <f ca="1">IFERROR(INDEX(sabi,MATCH(1,INDEX((ficha=H865)*(hora=H864),0),0)),0)</f>
        <v>0</v>
      </c>
    </row>
    <row r="867" spans="1:11" ht="14.1" customHeight="1" thickTop="1" x14ac:dyDescent="0.3">
      <c r="A867" s="724">
        <v>97</v>
      </c>
      <c r="B867" s="725" t="str">
        <f>INDEX(ambiente,A867)</f>
        <v>CALI - CALIPSO - CARRERA 28E No. 72C1-20, JUNTA DE ACCIÓN COMUNAL</v>
      </c>
      <c r="C867" s="703">
        <f ca="1">IFERROR(INDEX(hora,MATCH(1,INDEX((bloq=1)*(luna=B867),0),0)),0)</f>
        <v>0</v>
      </c>
      <c r="D867" s="703">
        <f ca="1">IFERROR(INDEX(hora,MATCH(1,INDEX((bloq=1)*(mara=B867),0),0)),0)</f>
        <v>0</v>
      </c>
      <c r="E867" s="703">
        <f ca="1">IFERROR(INDEX(hora,MATCH(1,INDEX((bloq=1)*(miea=B867),0),0)),0)</f>
        <v>0</v>
      </c>
      <c r="F867" s="703">
        <f ca="1">IFERROR(INDEX(hora,MATCH(1,INDEX((bloq=1)*(juea=B867),0),0)),0)</f>
        <v>0</v>
      </c>
      <c r="G867" s="703">
        <f ca="1">IFERROR(INDEX(hora,MATCH(1,INDEX((bloq=1)*(viea=B867),0),0)),0)</f>
        <v>0</v>
      </c>
      <c r="H867" s="704">
        <f ca="1">IFERROR(INDEX(hora,MATCH(1,INDEX((bloq=1)*(saba=B867),0),0)),0)</f>
        <v>0</v>
      </c>
      <c r="I867" s="25">
        <f ca="1">COUNTA(C868:H868)+COUNTA(C871:H871)+COUNTA(C874:H874)</f>
        <v>18</v>
      </c>
      <c r="J867" s="25">
        <f ca="1">COUNTIF(luna,B867)+COUNTIF(mara,B867)+COUNTIF(miea,B867)+COUNTIF(juea,B867)+COUNTIF(viea,B867)+COUNTIF(saba,B867)</f>
        <v>0</v>
      </c>
      <c r="K867" s="25">
        <f ca="1">I867-I868</f>
        <v>0</v>
      </c>
    </row>
    <row r="868" spans="1:11" ht="14.1" customHeight="1" x14ac:dyDescent="0.3">
      <c r="A868" s="724"/>
      <c r="B868" s="725"/>
      <c r="C868" s="5">
        <f ca="1">IFERROR(INDEX(ficha,MATCH(1,INDEX((luna=B867)*(hora=C867),0),0)),0)</f>
        <v>0</v>
      </c>
      <c r="D868" s="5">
        <f ca="1">IFERROR(INDEX(ficha,MATCH(1,INDEX((mara=B867)*(hora=D867),0),0)),0)</f>
        <v>0</v>
      </c>
      <c r="E868" s="5">
        <f ca="1">IFERROR(INDEX(ficha,MATCH(1,INDEX((miea=B867)*(hora=E867),0),0)),0)</f>
        <v>0</v>
      </c>
      <c r="F868" s="5">
        <f ca="1">IFERROR(INDEX(ficha,MATCH(1,INDEX((juea=B867)*(hora=F867),0),0)),0)</f>
        <v>0</v>
      </c>
      <c r="G868" s="5">
        <f ca="1">IFERROR(INDEX(ficha,MATCH(1,INDEX((viea=B867)*(hora=G867),0),0)),0)</f>
        <v>0</v>
      </c>
      <c r="H868" s="22">
        <f ca="1">IFERROR(INDEX(ficha,MATCH(1,INDEX((saba=B867)*(hora=H867),0),0)),0)</f>
        <v>0</v>
      </c>
      <c r="I868" s="25">
        <f ca="1">COUNTIF(C868:H868,0)+COUNTIF(C871:H871,0)+COUNTIF(C874:H874,0)</f>
        <v>18</v>
      </c>
    </row>
    <row r="869" spans="1:11" ht="14.1" customHeight="1" thickBot="1" x14ac:dyDescent="0.35">
      <c r="A869" s="724"/>
      <c r="B869" s="725"/>
      <c r="C869" s="705">
        <f ca="1">IFERROR(INDEX(luni,MATCH(1,INDEX((ficha=C868)*(hora=C867),0),0)),0)</f>
        <v>0</v>
      </c>
      <c r="D869" s="705">
        <f ca="1">IFERROR(INDEX(mari,MATCH(1,INDEX((ficha=D868)*(hora=D867),0),0)),0)</f>
        <v>0</v>
      </c>
      <c r="E869" s="705">
        <f ca="1">IFERROR(INDEX(miei,MATCH(1,INDEX((ficha=E868)*(hora=E867),0),0)),0)</f>
        <v>0</v>
      </c>
      <c r="F869" s="705">
        <f ca="1">IFERROR(INDEX(juei,MATCH(1,INDEX((ficha=F868)*(hora=F867),0),0)),0)</f>
        <v>0</v>
      </c>
      <c r="G869" s="705">
        <f ca="1">IFERROR(INDEX(viei,MATCH(1,INDEX((ficha=G868)*(hora=G867),0),0)),0)</f>
        <v>0</v>
      </c>
      <c r="H869" s="706">
        <f ca="1">IFERROR(INDEX(sabi,MATCH(1,INDEX((ficha=H868)*(hora=H867),0),0)),0)</f>
        <v>0</v>
      </c>
    </row>
    <row r="870" spans="1:11" ht="14.1" customHeight="1" thickTop="1" x14ac:dyDescent="0.3">
      <c r="A870" s="724"/>
      <c r="B870" s="725"/>
      <c r="C870" s="703">
        <f ca="1">IFERROR(INDEX(hora,MATCH(1,INDEX((bloq=2)*(luna=B867),0),0)),0)</f>
        <v>0</v>
      </c>
      <c r="D870" s="703">
        <f ca="1">IFERROR(INDEX(hora,MATCH(1,INDEX((bloq=2)*(mara=B867),0),0)),0)</f>
        <v>0</v>
      </c>
      <c r="E870" s="703">
        <f ca="1">IFERROR(INDEX(hora,MATCH(1,INDEX((bloq=2)*(miea=B867),0),0)),0)</f>
        <v>0</v>
      </c>
      <c r="F870" s="703">
        <f ca="1">IFERROR(INDEX(hora,MATCH(1,INDEX((bloq=2)*(juea=B867),0),0)),0)</f>
        <v>0</v>
      </c>
      <c r="G870" s="703">
        <f ca="1">IFERROR(INDEX(hora,MATCH(1,INDEX((bloq=2)*(viea=B867),0),0)),0)</f>
        <v>0</v>
      </c>
      <c r="H870" s="704">
        <f ca="1">IFERROR(INDEX(hora,MATCH(1,INDEX((bloq=2)*(saba=B867),0),0)),0)</f>
        <v>0</v>
      </c>
    </row>
    <row r="871" spans="1:11" ht="14.1" customHeight="1" x14ac:dyDescent="0.3">
      <c r="A871" s="724"/>
      <c r="B871" s="725"/>
      <c r="C871" s="5">
        <f ca="1">IFERROR(INDEX(ficha,MATCH(1,INDEX((luna=B867)*(hora=C870),0),0)),0)</f>
        <v>0</v>
      </c>
      <c r="D871" s="5">
        <f ca="1">IFERROR(INDEX(ficha,MATCH(1,INDEX((mara=B867)*(hora=D870),0),0)),0)</f>
        <v>0</v>
      </c>
      <c r="E871" s="5">
        <f ca="1">IFERROR(INDEX(ficha,MATCH(1,INDEX((miea=B867)*(hora=E870),0),0)),0)</f>
        <v>0</v>
      </c>
      <c r="F871" s="5">
        <f ca="1">IFERROR(INDEX(ficha,MATCH(1,INDEX((juea=B867)*(hora=F870),0),0)),0)</f>
        <v>0</v>
      </c>
      <c r="G871" s="5">
        <f ca="1">IFERROR(INDEX(ficha,MATCH(1,INDEX((viea=B867)*(hora=G870),0),0)),0)</f>
        <v>0</v>
      </c>
      <c r="H871" s="22">
        <f ca="1">IFERROR(INDEX(ficha,MATCH(1,INDEX((saba=B867)*(hora=H870),0),0)),0)</f>
        <v>0</v>
      </c>
    </row>
    <row r="872" spans="1:11" ht="14.1" customHeight="1" thickBot="1" x14ac:dyDescent="0.35">
      <c r="A872" s="724"/>
      <c r="B872" s="725"/>
      <c r="C872" s="705">
        <f ca="1">IFERROR(INDEX(luni,MATCH(1,INDEX((ficha=C871)*(hora=C870),0),0)),0)</f>
        <v>0</v>
      </c>
      <c r="D872" s="705">
        <f ca="1">IFERROR(INDEX(mari,MATCH(1,INDEX((ficha=D871)*(hora=D870),0),0)),0)</f>
        <v>0</v>
      </c>
      <c r="E872" s="705">
        <f ca="1">IFERROR(INDEX(miei,MATCH(1,INDEX((ficha=E871)*(hora=E870),0),0)),0)</f>
        <v>0</v>
      </c>
      <c r="F872" s="705">
        <f ca="1">IFERROR(INDEX(juei,MATCH(1,INDEX((ficha=F871)*(hora=F870),0),0)),0)</f>
        <v>0</v>
      </c>
      <c r="G872" s="705">
        <f ca="1">IFERROR(INDEX(viei,MATCH(1,INDEX((ficha=G871)*(hora=G870),0),0)),0)</f>
        <v>0</v>
      </c>
      <c r="H872" s="706">
        <f ca="1">IFERROR(INDEX(sabi,MATCH(1,INDEX((ficha=H871)*(hora=H870),0),0)),0)</f>
        <v>0</v>
      </c>
    </row>
    <row r="873" spans="1:11" ht="14.1" customHeight="1" thickTop="1" x14ac:dyDescent="0.3">
      <c r="A873" s="724"/>
      <c r="B873" s="725"/>
      <c r="C873" s="703">
        <f ca="1">IFERROR(INDEX(hora,MATCH(1,INDEX((bloq=3)*(luna=B867),0),0)),0)</f>
        <v>0</v>
      </c>
      <c r="D873" s="703">
        <f ca="1">IFERROR(INDEX(hora,MATCH(1,INDEX((bloq=3)*(mara=B867),0),0)),0)</f>
        <v>0</v>
      </c>
      <c r="E873" s="703">
        <f ca="1">IFERROR(INDEX(hora,MATCH(1,INDEX((bloq=3)*(miea=B867),0),0)),0)</f>
        <v>0</v>
      </c>
      <c r="F873" s="703">
        <f ca="1">IFERROR(INDEX(hora,MATCH(1,INDEX((bloq=3)*(juea=B867),0),0)),0)</f>
        <v>0</v>
      </c>
      <c r="G873" s="703">
        <f ca="1">IFERROR(INDEX(hora,MATCH(1,INDEX((bloq=3)*(viea=B867),0),0)),0)</f>
        <v>0</v>
      </c>
      <c r="H873" s="704">
        <f ca="1">IFERROR(INDEX(hora,MATCH(1,INDEX((bloq=3)*(saba=B867),0),0)),0)</f>
        <v>0</v>
      </c>
    </row>
    <row r="874" spans="1:11" ht="14.1" customHeight="1" x14ac:dyDescent="0.3">
      <c r="A874" s="724"/>
      <c r="B874" s="725"/>
      <c r="C874" s="5">
        <f ca="1">IFERROR(INDEX(ficha,MATCH(1,INDEX((luna=B867)*(hora=C873),0),0)),0)</f>
        <v>0</v>
      </c>
      <c r="D874" s="5">
        <f ca="1">IFERROR(INDEX(ficha,MATCH(1,INDEX((mara=B867)*(hora=D873),0),0)),0)</f>
        <v>0</v>
      </c>
      <c r="E874" s="5">
        <f ca="1">IFERROR(INDEX(ficha,MATCH(1,INDEX((miea=B867)*(hora=E873),0),0)),0)</f>
        <v>0</v>
      </c>
      <c r="F874" s="5">
        <f ca="1">IFERROR(INDEX(ficha,MATCH(1,INDEX((juea=B867)*(hora=F873),0),0)),0)</f>
        <v>0</v>
      </c>
      <c r="G874" s="5">
        <f ca="1">IFERROR(INDEX(ficha,MATCH(1,INDEX((viea=B867)*(hora=G873),0),0)),0)</f>
        <v>0</v>
      </c>
      <c r="H874" s="22">
        <f ca="1">IFERROR(INDEX(ficha,MATCH(1,INDEX((saba=B867)*(hora=H873),0),0)),0)</f>
        <v>0</v>
      </c>
    </row>
    <row r="875" spans="1:11" ht="14.1" customHeight="1" thickBot="1" x14ac:dyDescent="0.35">
      <c r="A875" s="724"/>
      <c r="B875" s="725"/>
      <c r="C875" s="707">
        <f ca="1">IFERROR(INDEX(luni,MATCH(1,INDEX((ficha=C874)*(hora=C873),0),0)),0)</f>
        <v>0</v>
      </c>
      <c r="D875" s="707">
        <f ca="1">IFERROR(INDEX(mari,MATCH(1,INDEX((ficha=D874)*(hora=D873),0),0)),0)</f>
        <v>0</v>
      </c>
      <c r="E875" s="707">
        <f ca="1">IFERROR(INDEX(miei,MATCH(1,INDEX((ficha=E874)*(hora=E873),0),0)),0)</f>
        <v>0</v>
      </c>
      <c r="F875" s="707">
        <f ca="1">IFERROR(INDEX(juei,MATCH(1,INDEX((ficha=F874)*(hora=F873),0),0)),0)</f>
        <v>0</v>
      </c>
      <c r="G875" s="707">
        <f ca="1">IFERROR(INDEX(viei,MATCH(1,INDEX((ficha=G874)*(hora=G873),0),0)),0)</f>
        <v>0</v>
      </c>
      <c r="H875" s="708">
        <f ca="1">IFERROR(INDEX(sabi,MATCH(1,INDEX((ficha=H874)*(hora=H873),0),0)),0)</f>
        <v>0</v>
      </c>
    </row>
    <row r="876" spans="1:11" ht="14.1" customHeight="1" thickTop="1" x14ac:dyDescent="0.3">
      <c r="A876" s="724">
        <v>98</v>
      </c>
      <c r="B876" s="725" t="str">
        <f>INDEX(ambiente,A876)</f>
        <v>CALI - CASA DE LA JUSTICIA - ALFONSO LÓPEZ - AVENIDA CIUDAD DE CALI (CALLE 73 # 7G-127)</v>
      </c>
      <c r="C876" s="703">
        <f ca="1">IFERROR(INDEX(hora,MATCH(1,INDEX((bloq=1)*(luna=B876),0),0)),0)</f>
        <v>0</v>
      </c>
      <c r="D876" s="703">
        <f ca="1">IFERROR(INDEX(hora,MATCH(1,INDEX((bloq=1)*(mara=B876),0),0)),0)</f>
        <v>0</v>
      </c>
      <c r="E876" s="703">
        <f ca="1">IFERROR(INDEX(hora,MATCH(1,INDEX((bloq=1)*(miea=B876),0),0)),0)</f>
        <v>0</v>
      </c>
      <c r="F876" s="703">
        <f ca="1">IFERROR(INDEX(hora,MATCH(1,INDEX((bloq=1)*(juea=B876),0),0)),0)</f>
        <v>0</v>
      </c>
      <c r="G876" s="703">
        <f ca="1">IFERROR(INDEX(hora,MATCH(1,INDEX((bloq=1)*(viea=B876),0),0)),0)</f>
        <v>0</v>
      </c>
      <c r="H876" s="704">
        <f ca="1">IFERROR(INDEX(hora,MATCH(1,INDEX((bloq=1)*(saba=B876),0),0)),0)</f>
        <v>0</v>
      </c>
      <c r="I876" s="25">
        <f ca="1">COUNTA(C877:H877)+COUNTA(C880:H880)+COUNTA(C883:H883)</f>
        <v>18</v>
      </c>
      <c r="J876" s="25">
        <f ca="1">COUNTIF(luna,B876)+COUNTIF(mara,B876)+COUNTIF(miea,B876)+COUNTIF(juea,B876)+COUNTIF(viea,B876)+COUNTIF(saba,B876)</f>
        <v>0</v>
      </c>
      <c r="K876" s="25">
        <f ca="1">I876-I877</f>
        <v>0</v>
      </c>
    </row>
    <row r="877" spans="1:11" ht="14.1" customHeight="1" x14ac:dyDescent="0.3">
      <c r="A877" s="724"/>
      <c r="B877" s="725"/>
      <c r="C877" s="5">
        <f ca="1">IFERROR(INDEX(ficha,MATCH(1,INDEX((luna=B876)*(hora=C876),0),0)),0)</f>
        <v>0</v>
      </c>
      <c r="D877" s="5">
        <f ca="1">IFERROR(INDEX(ficha,MATCH(1,INDEX((mara=B876)*(hora=D876),0),0)),0)</f>
        <v>0</v>
      </c>
      <c r="E877" s="5">
        <f ca="1">IFERROR(INDEX(ficha,MATCH(1,INDEX((miea=B876)*(hora=E876),0),0)),0)</f>
        <v>0</v>
      </c>
      <c r="F877" s="5">
        <f ca="1">IFERROR(INDEX(ficha,MATCH(1,INDEX((juea=B876)*(hora=F876),0),0)),0)</f>
        <v>0</v>
      </c>
      <c r="G877" s="5">
        <f ca="1">IFERROR(INDEX(ficha,MATCH(1,INDEX((viea=B876)*(hora=G876),0),0)),0)</f>
        <v>0</v>
      </c>
      <c r="H877" s="23">
        <f ca="1">IFERROR(INDEX(ficha,MATCH(1,INDEX((saba=B876)*(hora=H876),0),0)),0)</f>
        <v>0</v>
      </c>
      <c r="I877" s="25">
        <f ca="1">COUNTIF(C877:H877,0)+COUNTIF(C880:H880,0)+COUNTIF(C883:H883,0)</f>
        <v>18</v>
      </c>
    </row>
    <row r="878" spans="1:11" ht="14.1" customHeight="1" thickBot="1" x14ac:dyDescent="0.35">
      <c r="A878" s="724"/>
      <c r="B878" s="725"/>
      <c r="C878" s="705">
        <f ca="1">IFERROR(INDEX(luni,MATCH(1,INDEX((ficha=C877)*(hora=C876),0),0)),0)</f>
        <v>0</v>
      </c>
      <c r="D878" s="705">
        <f ca="1">IFERROR(INDEX(mari,MATCH(1,INDEX((ficha=D877)*(hora=D876),0),0)),0)</f>
        <v>0</v>
      </c>
      <c r="E878" s="705">
        <f ca="1">IFERROR(INDEX(miei,MATCH(1,INDEX((ficha=E877)*(hora=E876),0),0)),0)</f>
        <v>0</v>
      </c>
      <c r="F878" s="705">
        <f ca="1">IFERROR(INDEX(juei,MATCH(1,INDEX((ficha=F877)*(hora=F876),0),0)),0)</f>
        <v>0</v>
      </c>
      <c r="G878" s="705">
        <f ca="1">IFERROR(INDEX(viei,MATCH(1,INDEX((ficha=G877)*(hora=G876),0),0)),0)</f>
        <v>0</v>
      </c>
      <c r="H878" s="706">
        <f ca="1">IFERROR(INDEX(sabi,MATCH(1,INDEX((ficha=H877)*(hora=H876),0),0)),0)</f>
        <v>0</v>
      </c>
    </row>
    <row r="879" spans="1:11" ht="14.1" customHeight="1" thickTop="1" x14ac:dyDescent="0.3">
      <c r="A879" s="724"/>
      <c r="B879" s="725"/>
      <c r="C879" s="703">
        <f ca="1">IFERROR(INDEX(hora,MATCH(1,INDEX((bloq=2)*(luna=B876),0),0)),0)</f>
        <v>0</v>
      </c>
      <c r="D879" s="703">
        <f ca="1">IFERROR(INDEX(hora,MATCH(1,INDEX((bloq=2)*(mara=B876),0),0)),0)</f>
        <v>0</v>
      </c>
      <c r="E879" s="703">
        <f ca="1">IFERROR(INDEX(hora,MATCH(1,INDEX((bloq=2)*(miea=B876),0),0)),0)</f>
        <v>0</v>
      </c>
      <c r="F879" s="703">
        <f ca="1">IFERROR(INDEX(hora,MATCH(1,INDEX((bloq=2)*(juea=B876),0),0)),0)</f>
        <v>0</v>
      </c>
      <c r="G879" s="703">
        <f ca="1">IFERROR(INDEX(hora,MATCH(1,INDEX((bloq=2)*(viea=B876),0),0)),0)</f>
        <v>0</v>
      </c>
      <c r="H879" s="704">
        <f ca="1">IFERROR(INDEX(hora,MATCH(1,INDEX((bloq=2)*(saba=B876),0),0)),0)</f>
        <v>0</v>
      </c>
    </row>
    <row r="880" spans="1:11" ht="14.1" customHeight="1" x14ac:dyDescent="0.3">
      <c r="A880" s="724"/>
      <c r="B880" s="725"/>
      <c r="C880" s="5">
        <f ca="1">IFERROR(INDEX(ficha,MATCH(1,INDEX((luna=B876)*(hora=C879),0),0)),0)</f>
        <v>0</v>
      </c>
      <c r="D880" s="5">
        <f ca="1">IFERROR(INDEX(ficha,MATCH(1,INDEX((mara=B876)*(hora=D879),0),0)),0)</f>
        <v>0</v>
      </c>
      <c r="E880" s="5">
        <f ca="1">IFERROR(INDEX(ficha,MATCH(1,INDEX((miea=B876)*(hora=E879),0),0)),0)</f>
        <v>0</v>
      </c>
      <c r="F880" s="5">
        <f ca="1">IFERROR(INDEX(ficha,MATCH(1,INDEX((juea=B876)*(hora=F879),0),0)),0)</f>
        <v>0</v>
      </c>
      <c r="G880" s="5">
        <f ca="1">IFERROR(INDEX(ficha,MATCH(1,INDEX((viea=B876)*(hora=G879),0),0)),0)</f>
        <v>0</v>
      </c>
      <c r="H880" s="23">
        <f ca="1">IFERROR(INDEX(ficha,MATCH(1,INDEX((saba=B876)*(hora=H879),0),0)),0)</f>
        <v>0</v>
      </c>
    </row>
    <row r="881" spans="1:11" ht="14.1" customHeight="1" thickBot="1" x14ac:dyDescent="0.35">
      <c r="A881" s="724"/>
      <c r="B881" s="725"/>
      <c r="C881" s="705">
        <f ca="1">IFERROR(INDEX(luni,MATCH(1,INDEX((ficha=C880)*(hora=C879),0),0)),0)</f>
        <v>0</v>
      </c>
      <c r="D881" s="705">
        <f ca="1">IFERROR(INDEX(mari,MATCH(1,INDEX((ficha=D880)*(hora=D879),0),0)),0)</f>
        <v>0</v>
      </c>
      <c r="E881" s="705">
        <f ca="1">IFERROR(INDEX(miei,MATCH(1,INDEX((ficha=E880)*(hora=E879),0),0)),0)</f>
        <v>0</v>
      </c>
      <c r="F881" s="705">
        <f ca="1">IFERROR(INDEX(juei,MATCH(1,INDEX((ficha=F880)*(hora=F879),0),0)),0)</f>
        <v>0</v>
      </c>
      <c r="G881" s="705">
        <f ca="1">IFERROR(INDEX(viei,MATCH(1,INDEX((ficha=G880)*(hora=G879),0),0)),0)</f>
        <v>0</v>
      </c>
      <c r="H881" s="706">
        <f ca="1">IFERROR(INDEX(sabi,MATCH(1,INDEX((ficha=H880)*(hora=H879),0),0)),0)</f>
        <v>0</v>
      </c>
    </row>
    <row r="882" spans="1:11" ht="14.1" customHeight="1" thickTop="1" x14ac:dyDescent="0.3">
      <c r="A882" s="724"/>
      <c r="B882" s="725"/>
      <c r="C882" s="703">
        <f ca="1">IFERROR(INDEX(hora,MATCH(1,INDEX((bloq=3)*(luna=B876),0),0)),0)</f>
        <v>0</v>
      </c>
      <c r="D882" s="703">
        <f ca="1">IFERROR(INDEX(hora,MATCH(1,INDEX((bloq=3)*(mara=B876),0),0)),0)</f>
        <v>0</v>
      </c>
      <c r="E882" s="703">
        <f ca="1">IFERROR(INDEX(hora,MATCH(1,INDEX((bloq=3)*(miea=B876),0),0)),0)</f>
        <v>0</v>
      </c>
      <c r="F882" s="703">
        <f ca="1">IFERROR(INDEX(hora,MATCH(1,INDEX((bloq=3)*(juea=B876),0),0)),0)</f>
        <v>0</v>
      </c>
      <c r="G882" s="703">
        <f ca="1">IFERROR(INDEX(hora,MATCH(1,INDEX((bloq=3)*(viea=B876),0),0)),0)</f>
        <v>0</v>
      </c>
      <c r="H882" s="704">
        <f ca="1">IFERROR(INDEX(hora,MATCH(1,INDEX((bloq=3)*(saba=B876),0),0)),0)</f>
        <v>0</v>
      </c>
    </row>
    <row r="883" spans="1:11" ht="14.1" customHeight="1" x14ac:dyDescent="0.3">
      <c r="A883" s="724"/>
      <c r="B883" s="725"/>
      <c r="C883" s="5">
        <f ca="1">IFERROR(INDEX(ficha,MATCH(1,INDEX((luna=B876)*(hora=C882),0),0)),0)</f>
        <v>0</v>
      </c>
      <c r="D883" s="5">
        <f ca="1">IFERROR(INDEX(ficha,MATCH(1,INDEX((mara=B876)*(hora=D882),0),0)),0)</f>
        <v>0</v>
      </c>
      <c r="E883" s="5">
        <f ca="1">IFERROR(INDEX(ficha,MATCH(1,INDEX((miea=B876)*(hora=E882),0),0)),0)</f>
        <v>0</v>
      </c>
      <c r="F883" s="5">
        <f ca="1">IFERROR(INDEX(ficha,MATCH(1,INDEX((juea=B876)*(hora=F882),0),0)),0)</f>
        <v>0</v>
      </c>
      <c r="G883" s="5">
        <f ca="1">IFERROR(INDEX(ficha,MATCH(1,INDEX((viea=B876)*(hora=G882),0),0)),0)</f>
        <v>0</v>
      </c>
      <c r="H883" s="23">
        <f ca="1">IFERROR(INDEX(ficha,MATCH(1,INDEX((saba=B876)*(hora=H882),0),0)),0)</f>
        <v>0</v>
      </c>
    </row>
    <row r="884" spans="1:11" ht="14.1" customHeight="1" thickBot="1" x14ac:dyDescent="0.35">
      <c r="A884" s="724"/>
      <c r="B884" s="725"/>
      <c r="C884" s="707">
        <f ca="1">IFERROR(INDEX(luni,MATCH(1,INDEX((ficha=C883)*(hora=C882),0),0)),0)</f>
        <v>0</v>
      </c>
      <c r="D884" s="707">
        <f ca="1">IFERROR(INDEX(mari,MATCH(1,INDEX((ficha=D883)*(hora=D882),0),0)),0)</f>
        <v>0</v>
      </c>
      <c r="E884" s="707">
        <f ca="1">IFERROR(INDEX(miei,MATCH(1,INDEX((ficha=E883)*(hora=E882),0),0)),0)</f>
        <v>0</v>
      </c>
      <c r="F884" s="707">
        <f ca="1">IFERROR(INDEX(juei,MATCH(1,INDEX((ficha=F883)*(hora=F882),0),0)),0)</f>
        <v>0</v>
      </c>
      <c r="G884" s="707">
        <f ca="1">IFERROR(INDEX(viei,MATCH(1,INDEX((ficha=G883)*(hora=G882),0),0)),0)</f>
        <v>0</v>
      </c>
      <c r="H884" s="708">
        <f ca="1">IFERROR(INDEX(sabi,MATCH(1,INDEX((ficha=H883)*(hora=H882),0),0)),0)</f>
        <v>0</v>
      </c>
    </row>
    <row r="885" spans="1:11" ht="14.1" customHeight="1" thickTop="1" x14ac:dyDescent="0.3">
      <c r="A885" s="724">
        <v>99</v>
      </c>
      <c r="B885" s="725" t="str">
        <f>INDEX(ambiente,A885)</f>
        <v>CALI - CENTRO CULTURAL ABRIENDO PUERTAS DE FE Y ALEGRÍA CRA 39E #54-02</v>
      </c>
      <c r="C885" s="703">
        <f ca="1">IFERROR(INDEX(hora,MATCH(1,INDEX((bloq=1)*(luna=B885),0),0)),0)</f>
        <v>0</v>
      </c>
      <c r="D885" s="703">
        <f ca="1">IFERROR(INDEX(hora,MATCH(1,INDEX((bloq=1)*(mara=B885),0),0)),0)</f>
        <v>0</v>
      </c>
      <c r="E885" s="703">
        <f ca="1">IFERROR(INDEX(hora,MATCH(1,INDEX((bloq=1)*(miea=B885),0),0)),0)</f>
        <v>0</v>
      </c>
      <c r="F885" s="703">
        <f ca="1">IFERROR(INDEX(hora,MATCH(1,INDEX((bloq=1)*(juea=B885),0),0)),0)</f>
        <v>0</v>
      </c>
      <c r="G885" s="703">
        <f ca="1">IFERROR(INDEX(hora,MATCH(1,INDEX((bloq=1)*(viea=B885),0),0)),0)</f>
        <v>0</v>
      </c>
      <c r="H885" s="704">
        <f ca="1">IFERROR(INDEX(hora,MATCH(1,INDEX((bloq=1)*(saba=B885),0),0)),0)</f>
        <v>0</v>
      </c>
      <c r="I885" s="25">
        <f ca="1">COUNTA(C886:H886)+COUNTA(C889:H889)+COUNTA(C892:H892)</f>
        <v>18</v>
      </c>
      <c r="J885" s="25">
        <f ca="1">COUNTIF(luna,B885)+COUNTIF(mara,B885)+COUNTIF(miea,B885)+COUNTIF(juea,B885)+COUNTIF(viea,B885)+COUNTIF(saba,B885)</f>
        <v>0</v>
      </c>
      <c r="K885" s="25">
        <f ca="1">I885-I886</f>
        <v>0</v>
      </c>
    </row>
    <row r="886" spans="1:11" ht="14.1" customHeight="1" x14ac:dyDescent="0.3">
      <c r="A886" s="724"/>
      <c r="B886" s="725"/>
      <c r="C886" s="5">
        <f ca="1">IFERROR(INDEX(ficha,MATCH(1,INDEX((luna=B885)*(hora=C885),0),0)),0)</f>
        <v>0</v>
      </c>
      <c r="D886" s="5">
        <f ca="1">IFERROR(INDEX(ficha,MATCH(1,INDEX((mara=B885)*(hora=D885),0),0)),0)</f>
        <v>0</v>
      </c>
      <c r="E886" s="5">
        <f ca="1">IFERROR(INDEX(ficha,MATCH(1,INDEX((miea=B885)*(hora=E885),0),0)),0)</f>
        <v>0</v>
      </c>
      <c r="F886" s="5">
        <f ca="1">IFERROR(INDEX(ficha,MATCH(1,INDEX((juea=B885)*(hora=F885),0),0)),0)</f>
        <v>0</v>
      </c>
      <c r="G886" s="5">
        <f ca="1">IFERROR(INDEX(ficha,MATCH(1,INDEX((viea=B885)*(hora=G885),0),0)),0)</f>
        <v>0</v>
      </c>
      <c r="H886" s="22">
        <f ca="1">IFERROR(INDEX(ficha,MATCH(1,INDEX((saba=B885)*(hora=H885),0),0)),0)</f>
        <v>0</v>
      </c>
      <c r="I886" s="25">
        <f ca="1">COUNTIF(C886:H886,0)+COUNTIF(C889:H889,0)+COUNTIF(C892:H892,0)</f>
        <v>18</v>
      </c>
    </row>
    <row r="887" spans="1:11" ht="14.1" customHeight="1" thickBot="1" x14ac:dyDescent="0.35">
      <c r="A887" s="724"/>
      <c r="B887" s="725"/>
      <c r="C887" s="705">
        <f ca="1">IFERROR(INDEX(luni,MATCH(1,INDEX((ficha=C886)*(hora=C885),0),0)),0)</f>
        <v>0</v>
      </c>
      <c r="D887" s="705">
        <f ca="1">IFERROR(INDEX(mari,MATCH(1,INDEX((ficha=D886)*(hora=D885),0),0)),0)</f>
        <v>0</v>
      </c>
      <c r="E887" s="705">
        <f ca="1">IFERROR(INDEX(miei,MATCH(1,INDEX((ficha=E886)*(hora=E885),0),0)),0)</f>
        <v>0</v>
      </c>
      <c r="F887" s="705">
        <f ca="1">IFERROR(INDEX(juei,MATCH(1,INDEX((ficha=F886)*(hora=F885),0),0)),0)</f>
        <v>0</v>
      </c>
      <c r="G887" s="705">
        <f ca="1">IFERROR(INDEX(viei,MATCH(1,INDEX((ficha=G886)*(hora=G885),0),0)),0)</f>
        <v>0</v>
      </c>
      <c r="H887" s="706">
        <f ca="1">IFERROR(INDEX(sabi,MATCH(1,INDEX((ficha=H886)*(hora=H885),0),0)),0)</f>
        <v>0</v>
      </c>
    </row>
    <row r="888" spans="1:11" ht="14.1" customHeight="1" thickTop="1" x14ac:dyDescent="0.3">
      <c r="A888" s="724"/>
      <c r="B888" s="725"/>
      <c r="C888" s="703">
        <f ca="1">IFERROR(INDEX(hora,MATCH(1,INDEX((bloq=2)*(luna=B885),0),0)),0)</f>
        <v>0</v>
      </c>
      <c r="D888" s="703">
        <f ca="1">IFERROR(INDEX(hora,MATCH(1,INDEX((bloq=2)*(mara=B885),0),0)),0)</f>
        <v>0</v>
      </c>
      <c r="E888" s="703">
        <f ca="1">IFERROR(INDEX(hora,MATCH(1,INDEX((bloq=2)*(miea=B885),0),0)),0)</f>
        <v>0</v>
      </c>
      <c r="F888" s="703">
        <f ca="1">IFERROR(INDEX(hora,MATCH(1,INDEX((bloq=2)*(juea=B885),0),0)),0)</f>
        <v>0</v>
      </c>
      <c r="G888" s="703">
        <f ca="1">IFERROR(INDEX(hora,MATCH(1,INDEX((bloq=2)*(viea=B885),0),0)),0)</f>
        <v>0</v>
      </c>
      <c r="H888" s="704">
        <f ca="1">IFERROR(INDEX(hora,MATCH(1,INDEX((bloq=2)*(saba=B885),0),0)),0)</f>
        <v>0</v>
      </c>
    </row>
    <row r="889" spans="1:11" ht="14.1" customHeight="1" x14ac:dyDescent="0.3">
      <c r="A889" s="724"/>
      <c r="B889" s="725"/>
      <c r="C889" s="5">
        <f ca="1">IFERROR(INDEX(ficha,MATCH(1,INDEX((luna=B885)*(hora=C888),0),0)),0)</f>
        <v>0</v>
      </c>
      <c r="D889" s="5">
        <f ca="1">IFERROR(INDEX(ficha,MATCH(1,INDEX((mara=B885)*(hora=D888),0),0)),0)</f>
        <v>0</v>
      </c>
      <c r="E889" s="5">
        <f ca="1">IFERROR(INDEX(ficha,MATCH(1,INDEX((miea=B885)*(hora=E888),0),0)),0)</f>
        <v>0</v>
      </c>
      <c r="F889" s="5">
        <f ca="1">IFERROR(INDEX(ficha,MATCH(1,INDEX((juea=B885)*(hora=F888),0),0)),0)</f>
        <v>0</v>
      </c>
      <c r="G889" s="5">
        <f ca="1">IFERROR(INDEX(ficha,MATCH(1,INDEX((viea=B885)*(hora=G888),0),0)),0)</f>
        <v>0</v>
      </c>
      <c r="H889" s="22">
        <f ca="1">IFERROR(INDEX(ficha,MATCH(1,INDEX((saba=B885)*(hora=H888),0),0)),0)</f>
        <v>0</v>
      </c>
    </row>
    <row r="890" spans="1:11" ht="14.1" customHeight="1" thickBot="1" x14ac:dyDescent="0.35">
      <c r="A890" s="724"/>
      <c r="B890" s="725"/>
      <c r="C890" s="705">
        <f ca="1">IFERROR(INDEX(luni,MATCH(1,INDEX((ficha=C889)*(hora=C888),0),0)),0)</f>
        <v>0</v>
      </c>
      <c r="D890" s="705">
        <f ca="1">IFERROR(INDEX(mari,MATCH(1,INDEX((ficha=D889)*(hora=D888),0),0)),0)</f>
        <v>0</v>
      </c>
      <c r="E890" s="705">
        <f ca="1">IFERROR(INDEX(miei,MATCH(1,INDEX((ficha=E889)*(hora=E888),0),0)),0)</f>
        <v>0</v>
      </c>
      <c r="F890" s="705">
        <f ca="1">IFERROR(INDEX(juei,MATCH(1,INDEX((ficha=F889)*(hora=F888),0),0)),0)</f>
        <v>0</v>
      </c>
      <c r="G890" s="705">
        <f ca="1">IFERROR(INDEX(viei,MATCH(1,INDEX((ficha=G889)*(hora=G888),0),0)),0)</f>
        <v>0</v>
      </c>
      <c r="H890" s="706">
        <f ca="1">IFERROR(INDEX(sabi,MATCH(1,INDEX((ficha=H889)*(hora=H888),0),0)),0)</f>
        <v>0</v>
      </c>
    </row>
    <row r="891" spans="1:11" ht="14.1" customHeight="1" thickTop="1" x14ac:dyDescent="0.3">
      <c r="A891" s="724"/>
      <c r="B891" s="725"/>
      <c r="C891" s="703">
        <f ca="1">IFERROR(INDEX(hora,MATCH(1,INDEX((bloq=3)*(luna=B885),0),0)),0)</f>
        <v>0</v>
      </c>
      <c r="D891" s="703">
        <f ca="1">IFERROR(INDEX(hora,MATCH(1,INDEX((bloq=3)*(mara=B885),0),0)),0)</f>
        <v>0</v>
      </c>
      <c r="E891" s="703">
        <f ca="1">IFERROR(INDEX(hora,MATCH(1,INDEX((bloq=3)*(miea=B885),0),0)),0)</f>
        <v>0</v>
      </c>
      <c r="F891" s="703">
        <f ca="1">IFERROR(INDEX(hora,MATCH(1,INDEX((bloq=3)*(juea=B885),0),0)),0)</f>
        <v>0</v>
      </c>
      <c r="G891" s="703">
        <f ca="1">IFERROR(INDEX(hora,MATCH(1,INDEX((bloq=3)*(viea=B885),0),0)),0)</f>
        <v>0</v>
      </c>
      <c r="H891" s="704">
        <f ca="1">IFERROR(INDEX(hora,MATCH(1,INDEX((bloq=3)*(saba=B885),0),0)),0)</f>
        <v>0</v>
      </c>
    </row>
    <row r="892" spans="1:11" ht="14.1" customHeight="1" x14ac:dyDescent="0.3">
      <c r="A892" s="724"/>
      <c r="B892" s="725"/>
      <c r="C892" s="5">
        <f ca="1">IFERROR(INDEX(ficha,MATCH(1,INDEX((luna=B885)*(hora=C891),0),0)),0)</f>
        <v>0</v>
      </c>
      <c r="D892" s="5">
        <f ca="1">IFERROR(INDEX(ficha,MATCH(1,INDEX((mara=B885)*(hora=D891),0),0)),0)</f>
        <v>0</v>
      </c>
      <c r="E892" s="5">
        <f ca="1">IFERROR(INDEX(ficha,MATCH(1,INDEX((miea=B885)*(hora=E891),0),0)),0)</f>
        <v>0</v>
      </c>
      <c r="F892" s="5">
        <f ca="1">IFERROR(INDEX(ficha,MATCH(1,INDEX((juea=B885)*(hora=F891),0),0)),0)</f>
        <v>0</v>
      </c>
      <c r="G892" s="5">
        <f ca="1">IFERROR(INDEX(ficha,MATCH(1,INDEX((viea=B885)*(hora=G891),0),0)),0)</f>
        <v>0</v>
      </c>
      <c r="H892" s="22">
        <f ca="1">IFERROR(INDEX(ficha,MATCH(1,INDEX((saba=B885)*(hora=H891),0),0)),0)</f>
        <v>0</v>
      </c>
    </row>
    <row r="893" spans="1:11" ht="14.1" customHeight="1" thickBot="1" x14ac:dyDescent="0.35">
      <c r="A893" s="724"/>
      <c r="B893" s="725"/>
      <c r="C893" s="707">
        <f ca="1">IFERROR(INDEX(luni,MATCH(1,INDEX((ficha=C892)*(hora=C891),0),0)),0)</f>
        <v>0</v>
      </c>
      <c r="D893" s="707">
        <f ca="1">IFERROR(INDEX(mari,MATCH(1,INDEX((ficha=D892)*(hora=D891),0),0)),0)</f>
        <v>0</v>
      </c>
      <c r="E893" s="707">
        <f ca="1">IFERROR(INDEX(miei,MATCH(1,INDEX((ficha=E892)*(hora=E891),0),0)),0)</f>
        <v>0</v>
      </c>
      <c r="F893" s="707">
        <f ca="1">IFERROR(INDEX(juei,MATCH(1,INDEX((ficha=F892)*(hora=F891),0),0)),0)</f>
        <v>0</v>
      </c>
      <c r="G893" s="707">
        <f ca="1">IFERROR(INDEX(viei,MATCH(1,INDEX((ficha=G892)*(hora=G891),0),0)),0)</f>
        <v>0</v>
      </c>
      <c r="H893" s="708">
        <f ca="1">IFERROR(INDEX(sabi,MATCH(1,INDEX((ficha=H892)*(hora=H891),0),0)),0)</f>
        <v>0</v>
      </c>
    </row>
    <row r="894" spans="1:11" ht="14.1" customHeight="1" thickTop="1" x14ac:dyDescent="0.3">
      <c r="A894" s="724">
        <v>100</v>
      </c>
      <c r="B894" s="725" t="str">
        <f>INDEX(ambiente,A894)</f>
        <v>CALI - CENTRO CULTURAL SOMOS PACÍFICO (CARRERA 28B 121-55, POTRERO GRANDE) - AULA 1</v>
      </c>
      <c r="C894" s="703">
        <f ca="1">IFERROR(INDEX(hora,MATCH(1,INDEX((bloq=1)*(luna=B894),0),0)),0)</f>
        <v>0</v>
      </c>
      <c r="D894" s="703">
        <f ca="1">IFERROR(INDEX(hora,MATCH(1,INDEX((bloq=1)*(mara=B894),0),0)),0)</f>
        <v>0</v>
      </c>
      <c r="E894" s="703">
        <f ca="1">IFERROR(INDEX(hora,MATCH(1,INDEX((bloq=1)*(miea=B894),0),0)),0)</f>
        <v>0</v>
      </c>
      <c r="F894" s="703">
        <f ca="1">IFERROR(INDEX(hora,MATCH(1,INDEX((bloq=1)*(juea=B894),0),0)),0)</f>
        <v>0</v>
      </c>
      <c r="G894" s="703">
        <f ca="1">IFERROR(INDEX(hora,MATCH(1,INDEX((bloq=1)*(viea=B894),0),0)),0)</f>
        <v>0</v>
      </c>
      <c r="H894" s="704">
        <f ca="1">IFERROR(INDEX(hora,MATCH(1,INDEX((bloq=1)*(saba=B894),0),0)),0)</f>
        <v>0</v>
      </c>
      <c r="I894" s="25">
        <f ca="1">COUNTA(C895:H895)+COUNTA(C898:H898)+COUNTA(C901:H901)</f>
        <v>18</v>
      </c>
      <c r="J894" s="25">
        <f ca="1">COUNTIF(luna,B894)+COUNTIF(mara,B894)+COUNTIF(miea,B894)+COUNTIF(juea,B894)+COUNTIF(viea,B894)+COUNTIF(saba,B894)</f>
        <v>4</v>
      </c>
      <c r="K894" s="25">
        <f ca="1">I894-I895</f>
        <v>4</v>
      </c>
    </row>
    <row r="895" spans="1:11" ht="14.1" customHeight="1" x14ac:dyDescent="0.3">
      <c r="A895" s="724"/>
      <c r="B895" s="725"/>
      <c r="C895" s="5">
        <f ca="1">IFERROR(INDEX(ficha,MATCH(1,INDEX((luna=B894)*(hora=C894),0),0)),0)</f>
        <v>0</v>
      </c>
      <c r="D895" s="5">
        <f ca="1">IFERROR(INDEX(ficha,MATCH(1,INDEX((mara=B894)*(hora=D894),0),0)),0)</f>
        <v>0</v>
      </c>
      <c r="E895" s="5">
        <f ca="1">IFERROR(INDEX(ficha,MATCH(1,INDEX((miea=B894)*(hora=E894),0),0)),0)</f>
        <v>0</v>
      </c>
      <c r="F895" s="5">
        <f ca="1">IFERROR(INDEX(ficha,MATCH(1,INDEX((juea=B894)*(hora=F894),0),0)),0)</f>
        <v>0</v>
      </c>
      <c r="G895" s="5">
        <f ca="1">IFERROR(INDEX(ficha,MATCH(1,INDEX((viea=B894)*(hora=G894),0),0)),0)</f>
        <v>0</v>
      </c>
      <c r="H895" s="23">
        <f ca="1">IFERROR(INDEX(ficha,MATCH(1,INDEX((saba=B894)*(hora=H894),0),0)),0)</f>
        <v>0</v>
      </c>
      <c r="I895" s="25">
        <f ca="1">COUNTIF(C895:H895,0)+COUNTIF(C898:H898,0)+COUNTIF(C901:H901,0)</f>
        <v>14</v>
      </c>
    </row>
    <row r="896" spans="1:11" ht="14.1" customHeight="1" thickBot="1" x14ac:dyDescent="0.35">
      <c r="A896" s="724"/>
      <c r="B896" s="725"/>
      <c r="C896" s="705">
        <f ca="1">IFERROR(INDEX(luni,MATCH(1,INDEX((ficha=C895)*(hora=C894),0),0)),0)</f>
        <v>0</v>
      </c>
      <c r="D896" s="705">
        <f ca="1">IFERROR(INDEX(mari,MATCH(1,INDEX((ficha=D895)*(hora=D894),0),0)),0)</f>
        <v>0</v>
      </c>
      <c r="E896" s="705">
        <f ca="1">IFERROR(INDEX(miei,MATCH(1,INDEX((ficha=E895)*(hora=E894),0),0)),0)</f>
        <v>0</v>
      </c>
      <c r="F896" s="705">
        <f ca="1">IFERROR(INDEX(juei,MATCH(1,INDEX((ficha=F895)*(hora=F894),0),0)),0)</f>
        <v>0</v>
      </c>
      <c r="G896" s="705">
        <f ca="1">IFERROR(INDEX(viei,MATCH(1,INDEX((ficha=G895)*(hora=G894),0),0)),0)</f>
        <v>0</v>
      </c>
      <c r="H896" s="706">
        <f ca="1">IFERROR(INDEX(sabi,MATCH(1,INDEX((ficha=H895)*(hora=H894),0),0)),0)</f>
        <v>0</v>
      </c>
    </row>
    <row r="897" spans="1:11" ht="14.1" customHeight="1" thickTop="1" x14ac:dyDescent="0.3">
      <c r="A897" s="724"/>
      <c r="B897" s="725"/>
      <c r="C897" s="703">
        <f ca="1">IFERROR(INDEX(hora,MATCH(1,INDEX((bloq=2)*(luna=B894),0),0)),0)</f>
        <v>0</v>
      </c>
      <c r="D897" s="703">
        <f ca="1">IFERROR(INDEX(hora,MATCH(1,INDEX((bloq=2)*(mara=B894),0),0)),0)</f>
        <v>0</v>
      </c>
      <c r="E897" s="703">
        <f ca="1">IFERROR(INDEX(hora,MATCH(1,INDEX((bloq=2)*(miea=B894),0),0)),0)</f>
        <v>0</v>
      </c>
      <c r="F897" s="703">
        <f ca="1">IFERROR(INDEX(hora,MATCH(1,INDEX((bloq=2)*(juea=B894),0),0)),0)</f>
        <v>0</v>
      </c>
      <c r="G897" s="703">
        <f ca="1">IFERROR(INDEX(hora,MATCH(1,INDEX((bloq=2)*(viea=B894),0),0)),0)</f>
        <v>0</v>
      </c>
      <c r="H897" s="704" t="str">
        <f ca="1">IFERROR(INDEX(hora,MATCH(1,INDEX((bloq=2)*(saba=B894),0),0)),0)</f>
        <v>14:00 - 18:00</v>
      </c>
    </row>
    <row r="898" spans="1:11" ht="14.1" customHeight="1" x14ac:dyDescent="0.3">
      <c r="A898" s="724"/>
      <c r="B898" s="725"/>
      <c r="C898" s="5">
        <f ca="1">IFERROR(INDEX(ficha,MATCH(1,INDEX((luna=B894)*(hora=C897),0),0)),0)</f>
        <v>0</v>
      </c>
      <c r="D898" s="5">
        <f ca="1">IFERROR(INDEX(ficha,MATCH(1,INDEX((mara=B894)*(hora=D897),0),0)),0)</f>
        <v>0</v>
      </c>
      <c r="E898" s="5">
        <f ca="1">IFERROR(INDEX(ficha,MATCH(1,INDEX((miea=B894)*(hora=E897),0),0)),0)</f>
        <v>0</v>
      </c>
      <c r="F898" s="5">
        <f ca="1">IFERROR(INDEX(ficha,MATCH(1,INDEX((juea=B894)*(hora=F897),0),0)),0)</f>
        <v>0</v>
      </c>
      <c r="G898" s="5">
        <f ca="1">IFERROR(INDEX(ficha,MATCH(1,INDEX((viea=B894)*(hora=G897),0),0)),0)</f>
        <v>0</v>
      </c>
      <c r="H898" s="23" t="str">
        <f ca="1">IFERROR(INDEX(ficha,MATCH(1,INDEX((saba=B894)*(hora=H897),0),0)),0)</f>
        <v>3367385  MONITOREO AMBIENTAL ( TECNICO)</v>
      </c>
    </row>
    <row r="899" spans="1:11" ht="14.1" customHeight="1" thickBot="1" x14ac:dyDescent="0.35">
      <c r="A899" s="724"/>
      <c r="B899" s="725"/>
      <c r="C899" s="705">
        <f ca="1">IFERROR(INDEX(luni,MATCH(1,INDEX((ficha=C898)*(hora=C897),0),0)),0)</f>
        <v>0</v>
      </c>
      <c r="D899" s="705">
        <f ca="1">IFERROR(INDEX(mari,MATCH(1,INDEX((ficha=D898)*(hora=D897),0),0)),0)</f>
        <v>0</v>
      </c>
      <c r="E899" s="705">
        <f ca="1">IFERROR(INDEX(miei,MATCH(1,INDEX((ficha=E898)*(hora=E897),0),0)),0)</f>
        <v>0</v>
      </c>
      <c r="F899" s="705">
        <f ca="1">IFERROR(INDEX(juei,MATCH(1,INDEX((ficha=F898)*(hora=F897),0),0)),0)</f>
        <v>0</v>
      </c>
      <c r="G899" s="705">
        <f ca="1">IFERROR(INDEX(viei,MATCH(1,INDEX((ficha=G898)*(hora=G897),0),0)),0)</f>
        <v>0</v>
      </c>
      <c r="H899" s="706" t="str">
        <f ca="1">IFERROR(INDEX(sabi,MATCH(1,INDEX((ficha=H898)*(hora=H897),0),0)),0)</f>
        <v>ADRIANA MARGARITA LUNA ARANGO</v>
      </c>
    </row>
    <row r="900" spans="1:11" ht="14.1" customHeight="1" thickTop="1" x14ac:dyDescent="0.3">
      <c r="A900" s="724"/>
      <c r="B900" s="725"/>
      <c r="C900" s="703" t="str">
        <f ca="1">IFERROR(INDEX(hora,MATCH(1,INDEX((bloq=3)*(luna=B894),0),0)),0)</f>
        <v>18:00 - 21:00</v>
      </c>
      <c r="D900" s="703">
        <f ca="1">IFERROR(INDEX(hora,MATCH(1,INDEX((bloq=3)*(mara=B894),0),0)),0)</f>
        <v>0</v>
      </c>
      <c r="E900" s="703">
        <f ca="1">IFERROR(INDEX(hora,MATCH(1,INDEX((bloq=3)*(miea=B894),0),0)),0)</f>
        <v>0</v>
      </c>
      <c r="F900" s="703" t="str">
        <f ca="1">IFERROR(INDEX(hora,MATCH(1,INDEX((bloq=3)*(juea=B894),0),0)),0)</f>
        <v>18:00 - 21:00</v>
      </c>
      <c r="G900" s="703" t="str">
        <f ca="1">IFERROR(INDEX(hora,MATCH(1,INDEX((bloq=3)*(viea=B894),0),0)),0)</f>
        <v>18:00 - 21:00</v>
      </c>
      <c r="H900" s="704">
        <f ca="1">IFERROR(INDEX(hora,MATCH(1,INDEX((bloq=3)*(saba=B894),0),0)),0)</f>
        <v>0</v>
      </c>
    </row>
    <row r="901" spans="1:11" ht="14.1" customHeight="1" x14ac:dyDescent="0.3">
      <c r="A901" s="724"/>
      <c r="B901" s="725"/>
      <c r="C901" s="5" t="str">
        <f ca="1">IFERROR(INDEX(ficha,MATCH(1,INDEX((luna=B894)*(hora=C900),0),0)),0)</f>
        <v>3367385  MONITOREO AMBIENTAL ( TECNICO)</v>
      </c>
      <c r="D901" s="5">
        <f ca="1">IFERROR(INDEX(ficha,MATCH(1,INDEX((mara=B894)*(hora=D900),0),0)),0)</f>
        <v>0</v>
      </c>
      <c r="E901" s="5">
        <f ca="1">IFERROR(INDEX(ficha,MATCH(1,INDEX((miea=B894)*(hora=E900),0),0)),0)</f>
        <v>0</v>
      </c>
      <c r="F901" s="5" t="str">
        <f ca="1">IFERROR(INDEX(ficha,MATCH(1,INDEX((juea=B894)*(hora=F900),0),0)),0)</f>
        <v>3367385  MONITOREO AMBIENTAL ( TECNICO)</v>
      </c>
      <c r="G901" s="5" t="str">
        <f ca="1">IFERROR(INDEX(ficha,MATCH(1,INDEX((viea=B894)*(hora=G900),0),0)),0)</f>
        <v>3367385  MONITOREO AMBIENTAL ( TECNICO)</v>
      </c>
      <c r="H901" s="23">
        <f ca="1">IFERROR(INDEX(ficha,MATCH(1,INDEX((saba=B894)*(hora=H900),0),0)),0)</f>
        <v>0</v>
      </c>
    </row>
    <row r="902" spans="1:11" ht="14.1" customHeight="1" thickBot="1" x14ac:dyDescent="0.35">
      <c r="A902" s="724"/>
      <c r="B902" s="725"/>
      <c r="C902" s="707" t="str">
        <f ca="1">IFERROR(INDEX(luni,MATCH(1,INDEX((ficha=C901)*(hora=C900),0),0)),0)</f>
        <v>YOLIMA GOMEZ CARACAS</v>
      </c>
      <c r="D902" s="707">
        <f ca="1">IFERROR(INDEX(mari,MATCH(1,INDEX((ficha=D901)*(hora=D900),0),0)),0)</f>
        <v>0</v>
      </c>
      <c r="E902" s="707">
        <f ca="1">IFERROR(INDEX(miei,MATCH(1,INDEX((ficha=E901)*(hora=E900),0),0)),0)</f>
        <v>0</v>
      </c>
      <c r="F902" s="707" t="str">
        <f ca="1">IFERROR(INDEX(juei,MATCH(1,INDEX((ficha=F901)*(hora=F900),0),0)),0)</f>
        <v>WALTER DE JESÚS CAMACHO POTES</v>
      </c>
      <c r="G902" s="707" t="str">
        <f ca="1">IFERROR(INDEX(viei,MATCH(1,INDEX((ficha=G901)*(hora=G900),0),0)),0)</f>
        <v>JORGE ANDRÉS RÍOS FLÓREZ</v>
      </c>
      <c r="H902" s="708">
        <f ca="1">IFERROR(INDEX(sabi,MATCH(1,INDEX((ficha=H901)*(hora=H900),0),0)),0)</f>
        <v>0</v>
      </c>
    </row>
    <row r="903" spans="1:11" ht="14.1" customHeight="1" thickTop="1" x14ac:dyDescent="0.3">
      <c r="A903" s="724">
        <v>101</v>
      </c>
      <c r="B903" s="725" t="str">
        <f>INDEX(ambiente,A903)</f>
        <v>CALI - CENTRO CULTURAL SOMOS PACÍFICO (CARRERA 28B 121-55, POTRERO GRANDE) - AULA 2</v>
      </c>
      <c r="C903" s="703">
        <f ca="1">IFERROR(INDEX(hora,MATCH(1,INDEX((bloq=1)*(luna=B903),0),0)),0)</f>
        <v>0</v>
      </c>
      <c r="D903" s="703">
        <f ca="1">IFERROR(INDEX(hora,MATCH(1,INDEX((bloq=1)*(mara=B903),0),0)),0)</f>
        <v>0</v>
      </c>
      <c r="E903" s="703">
        <f ca="1">IFERROR(INDEX(hora,MATCH(1,INDEX((bloq=1)*(miea=B903),0),0)),0)</f>
        <v>0</v>
      </c>
      <c r="F903" s="703">
        <f ca="1">IFERROR(INDEX(hora,MATCH(1,INDEX((bloq=1)*(juea=B903),0),0)),0)</f>
        <v>0</v>
      </c>
      <c r="G903" s="703">
        <f ca="1">IFERROR(INDEX(hora,MATCH(1,INDEX((bloq=1)*(viea=B903),0),0)),0)</f>
        <v>0</v>
      </c>
      <c r="H903" s="704">
        <f ca="1">IFERROR(INDEX(hora,MATCH(1,INDEX((bloq=1)*(saba=B903),0),0)),0)</f>
        <v>0</v>
      </c>
      <c r="I903" s="25">
        <f ca="1">COUNTA(C904:H904)+COUNTA(C907:H907)+COUNTA(C910:H910)</f>
        <v>18</v>
      </c>
      <c r="J903" s="25">
        <f ca="1">COUNTIF(luna,B903)+COUNTIF(mara,B903)+COUNTIF(miea,B903)+COUNTIF(juea,B903)+COUNTIF(viea,B903)+COUNTIF(saba,B903)</f>
        <v>0</v>
      </c>
      <c r="K903" s="25">
        <f ca="1">I903-I904</f>
        <v>0</v>
      </c>
    </row>
    <row r="904" spans="1:11" ht="14.1" customHeight="1" x14ac:dyDescent="0.3">
      <c r="A904" s="724"/>
      <c r="B904" s="725"/>
      <c r="C904" s="5">
        <f ca="1">IFERROR(INDEX(ficha,MATCH(1,INDEX((luna=B903)*(hora=C903),0),0)),0)</f>
        <v>0</v>
      </c>
      <c r="D904" s="5">
        <f ca="1">IFERROR(INDEX(ficha,MATCH(1,INDEX((mara=B903)*(hora=D903),0),0)),0)</f>
        <v>0</v>
      </c>
      <c r="E904" s="5">
        <f ca="1">IFERROR(INDEX(ficha,MATCH(1,INDEX((miea=B903)*(hora=E903),0),0)),0)</f>
        <v>0</v>
      </c>
      <c r="F904" s="5">
        <f ca="1">IFERROR(INDEX(ficha,MATCH(1,INDEX((juea=B903)*(hora=F903),0),0)),0)</f>
        <v>0</v>
      </c>
      <c r="G904" s="5">
        <f ca="1">IFERROR(INDEX(ficha,MATCH(1,INDEX((viea=B903)*(hora=G903),0),0)),0)</f>
        <v>0</v>
      </c>
      <c r="H904" s="22">
        <f ca="1">IFERROR(INDEX(ficha,MATCH(1,INDEX((saba=B903)*(hora=H903),0),0)),0)</f>
        <v>0</v>
      </c>
      <c r="I904" s="25">
        <f ca="1">COUNTIF(C904:H904,0)+COUNTIF(C907:H907,0)+COUNTIF(C910:H910,0)</f>
        <v>18</v>
      </c>
    </row>
    <row r="905" spans="1:11" ht="14.1" customHeight="1" thickBot="1" x14ac:dyDescent="0.35">
      <c r="A905" s="724"/>
      <c r="B905" s="725"/>
      <c r="C905" s="705">
        <f ca="1">IFERROR(INDEX(luni,MATCH(1,INDEX((ficha=C904)*(hora=C903),0),0)),0)</f>
        <v>0</v>
      </c>
      <c r="D905" s="705">
        <f ca="1">IFERROR(INDEX(mari,MATCH(1,INDEX((ficha=D904)*(hora=D903),0),0)),0)</f>
        <v>0</v>
      </c>
      <c r="E905" s="705">
        <f ca="1">IFERROR(INDEX(miei,MATCH(1,INDEX((ficha=E904)*(hora=E903),0),0)),0)</f>
        <v>0</v>
      </c>
      <c r="F905" s="705">
        <f ca="1">IFERROR(INDEX(juei,MATCH(1,INDEX((ficha=F904)*(hora=F903),0),0)),0)</f>
        <v>0</v>
      </c>
      <c r="G905" s="705">
        <f ca="1">IFERROR(INDEX(viei,MATCH(1,INDEX((ficha=G904)*(hora=G903),0),0)),0)</f>
        <v>0</v>
      </c>
      <c r="H905" s="706">
        <f ca="1">IFERROR(INDEX(sabi,MATCH(1,INDEX((ficha=H904)*(hora=H903),0),0)),0)</f>
        <v>0</v>
      </c>
    </row>
    <row r="906" spans="1:11" ht="14.1" customHeight="1" thickTop="1" x14ac:dyDescent="0.3">
      <c r="A906" s="724"/>
      <c r="B906" s="725"/>
      <c r="C906" s="703">
        <f ca="1">IFERROR(INDEX(hora,MATCH(1,INDEX((bloq=2)*(luna=B903),0),0)),0)</f>
        <v>0</v>
      </c>
      <c r="D906" s="703">
        <f ca="1">IFERROR(INDEX(hora,MATCH(1,INDEX((bloq=2)*(mara=B903),0),0)),0)</f>
        <v>0</v>
      </c>
      <c r="E906" s="703">
        <f ca="1">IFERROR(INDEX(hora,MATCH(1,INDEX((bloq=2)*(miea=B903),0),0)),0)</f>
        <v>0</v>
      </c>
      <c r="F906" s="703">
        <f ca="1">IFERROR(INDEX(hora,MATCH(1,INDEX((bloq=2)*(juea=B903),0),0)),0)</f>
        <v>0</v>
      </c>
      <c r="G906" s="703">
        <f ca="1">IFERROR(INDEX(hora,MATCH(1,INDEX((bloq=2)*(viea=B903),0),0)),0)</f>
        <v>0</v>
      </c>
      <c r="H906" s="704">
        <f ca="1">IFERROR(INDEX(hora,MATCH(1,INDEX((bloq=2)*(saba=B903),0),0)),0)</f>
        <v>0</v>
      </c>
    </row>
    <row r="907" spans="1:11" ht="14.1" customHeight="1" x14ac:dyDescent="0.3">
      <c r="A907" s="724"/>
      <c r="B907" s="725"/>
      <c r="C907" s="5">
        <f ca="1">IFERROR(INDEX(ficha,MATCH(1,INDEX((luna=B903)*(hora=C906),0),0)),0)</f>
        <v>0</v>
      </c>
      <c r="D907" s="5">
        <f ca="1">IFERROR(INDEX(ficha,MATCH(1,INDEX((mara=B903)*(hora=D906),0),0)),0)</f>
        <v>0</v>
      </c>
      <c r="E907" s="5">
        <f ca="1">IFERROR(INDEX(ficha,MATCH(1,INDEX((miea=B903)*(hora=E906),0),0)),0)</f>
        <v>0</v>
      </c>
      <c r="F907" s="5">
        <f ca="1">IFERROR(INDEX(ficha,MATCH(1,INDEX((juea=B903)*(hora=F906),0),0)),0)</f>
        <v>0</v>
      </c>
      <c r="G907" s="5">
        <f ca="1">IFERROR(INDEX(ficha,MATCH(1,INDEX((viea=B903)*(hora=G906),0),0)),0)</f>
        <v>0</v>
      </c>
      <c r="H907" s="22">
        <f ca="1">IFERROR(INDEX(ficha,MATCH(1,INDEX((saba=B903)*(hora=H906),0),0)),0)</f>
        <v>0</v>
      </c>
    </row>
    <row r="908" spans="1:11" ht="14.1" customHeight="1" thickBot="1" x14ac:dyDescent="0.35">
      <c r="A908" s="724"/>
      <c r="B908" s="725"/>
      <c r="C908" s="705">
        <f ca="1">IFERROR(INDEX(luni,MATCH(1,INDEX((ficha=C907)*(hora=C906),0),0)),0)</f>
        <v>0</v>
      </c>
      <c r="D908" s="705">
        <f ca="1">IFERROR(INDEX(mari,MATCH(1,INDEX((ficha=D907)*(hora=D906),0),0)),0)</f>
        <v>0</v>
      </c>
      <c r="E908" s="705">
        <f ca="1">IFERROR(INDEX(miei,MATCH(1,INDEX((ficha=E907)*(hora=E906),0),0)),0)</f>
        <v>0</v>
      </c>
      <c r="F908" s="705">
        <f ca="1">IFERROR(INDEX(juei,MATCH(1,INDEX((ficha=F907)*(hora=F906),0),0)),0)</f>
        <v>0</v>
      </c>
      <c r="G908" s="705">
        <f ca="1">IFERROR(INDEX(viei,MATCH(1,INDEX((ficha=G907)*(hora=G906),0),0)),0)</f>
        <v>0</v>
      </c>
      <c r="H908" s="706">
        <f ca="1">IFERROR(INDEX(sabi,MATCH(1,INDEX((ficha=H907)*(hora=H906),0),0)),0)</f>
        <v>0</v>
      </c>
    </row>
    <row r="909" spans="1:11" ht="14.1" customHeight="1" thickTop="1" x14ac:dyDescent="0.3">
      <c r="A909" s="724"/>
      <c r="B909" s="725"/>
      <c r="C909" s="703">
        <f ca="1">IFERROR(INDEX(hora,MATCH(1,INDEX((bloq=3)*(luna=B903),0),0)),0)</f>
        <v>0</v>
      </c>
      <c r="D909" s="703">
        <f ca="1">IFERROR(INDEX(hora,MATCH(1,INDEX((bloq=3)*(mara=B903),0),0)),0)</f>
        <v>0</v>
      </c>
      <c r="E909" s="703">
        <f ca="1">IFERROR(INDEX(hora,MATCH(1,INDEX((bloq=3)*(miea=B903),0),0)),0)</f>
        <v>0</v>
      </c>
      <c r="F909" s="703">
        <f ca="1">IFERROR(INDEX(hora,MATCH(1,INDEX((bloq=3)*(juea=B903),0),0)),0)</f>
        <v>0</v>
      </c>
      <c r="G909" s="703">
        <f ca="1">IFERROR(INDEX(hora,MATCH(1,INDEX((bloq=3)*(viea=B903),0),0)),0)</f>
        <v>0</v>
      </c>
      <c r="H909" s="704">
        <f ca="1">IFERROR(INDEX(hora,MATCH(1,INDEX((bloq=3)*(saba=B903),0),0)),0)</f>
        <v>0</v>
      </c>
    </row>
    <row r="910" spans="1:11" ht="14.1" customHeight="1" x14ac:dyDescent="0.3">
      <c r="A910" s="724"/>
      <c r="B910" s="725"/>
      <c r="C910" s="5">
        <f ca="1">IFERROR(INDEX(ficha,MATCH(1,INDEX((luna=B903)*(hora=C909),0),0)),0)</f>
        <v>0</v>
      </c>
      <c r="D910" s="5">
        <f ca="1">IFERROR(INDEX(ficha,MATCH(1,INDEX((mara=B903)*(hora=D909),0),0)),0)</f>
        <v>0</v>
      </c>
      <c r="E910" s="5">
        <f ca="1">IFERROR(INDEX(ficha,MATCH(1,INDEX((miea=B903)*(hora=E909),0),0)),0)</f>
        <v>0</v>
      </c>
      <c r="F910" s="5">
        <f ca="1">IFERROR(INDEX(ficha,MATCH(1,INDEX((juea=B903)*(hora=F909),0),0)),0)</f>
        <v>0</v>
      </c>
      <c r="G910" s="5">
        <f ca="1">IFERROR(INDEX(ficha,MATCH(1,INDEX((viea=B903)*(hora=G909),0),0)),0)</f>
        <v>0</v>
      </c>
      <c r="H910" s="22">
        <f ca="1">IFERROR(INDEX(ficha,MATCH(1,INDEX((saba=B903)*(hora=H909),0),0)),0)</f>
        <v>0</v>
      </c>
    </row>
    <row r="911" spans="1:11" ht="14.1" customHeight="1" thickBot="1" x14ac:dyDescent="0.35">
      <c r="A911" s="724"/>
      <c r="B911" s="725"/>
      <c r="C911" s="707">
        <f ca="1">IFERROR(INDEX(luni,MATCH(1,INDEX((ficha=C910)*(hora=C909),0),0)),0)</f>
        <v>0</v>
      </c>
      <c r="D911" s="707">
        <f ca="1">IFERROR(INDEX(mari,MATCH(1,INDEX((ficha=D910)*(hora=D909),0),0)),0)</f>
        <v>0</v>
      </c>
      <c r="E911" s="707">
        <f ca="1">IFERROR(INDEX(miei,MATCH(1,INDEX((ficha=E910)*(hora=E909),0),0)),0)</f>
        <v>0</v>
      </c>
      <c r="F911" s="707">
        <f ca="1">IFERROR(INDEX(juei,MATCH(1,INDEX((ficha=F910)*(hora=F909),0),0)),0)</f>
        <v>0</v>
      </c>
      <c r="G911" s="707">
        <f ca="1">IFERROR(INDEX(viei,MATCH(1,INDEX((ficha=G910)*(hora=G909),0),0)),0)</f>
        <v>0</v>
      </c>
      <c r="H911" s="708">
        <f ca="1">IFERROR(INDEX(sabi,MATCH(1,INDEX((ficha=H910)*(hora=H909),0),0)),0)</f>
        <v>0</v>
      </c>
    </row>
    <row r="912" spans="1:11" ht="14.1" customHeight="1" thickTop="1" x14ac:dyDescent="0.3">
      <c r="A912" s="724">
        <v>102</v>
      </c>
      <c r="B912" s="725" t="str">
        <f>INDEX(ambiente,A912)</f>
        <v>CALI - CENTRO DE FORMACIÓN JUVENIL BUEN PASTOR (CARRERA 31 A No. 27B-34)</v>
      </c>
      <c r="C912" s="703">
        <f ca="1">IFERROR(INDEX(hora,MATCH(1,INDEX((bloq=1)*(luna=B912),0),0)),0)</f>
        <v>0</v>
      </c>
      <c r="D912" s="703">
        <f ca="1">IFERROR(INDEX(hora,MATCH(1,INDEX((bloq=1)*(mara=B912),0),0)),0)</f>
        <v>0</v>
      </c>
      <c r="E912" s="703">
        <f ca="1">IFERROR(INDEX(hora,MATCH(1,INDEX((bloq=1)*(miea=B912),0),0)),0)</f>
        <v>0</v>
      </c>
      <c r="F912" s="703">
        <f ca="1">IFERROR(INDEX(hora,MATCH(1,INDEX((bloq=1)*(juea=B912),0),0)),0)</f>
        <v>0</v>
      </c>
      <c r="G912" s="703">
        <f ca="1">IFERROR(INDEX(hora,MATCH(1,INDEX((bloq=1)*(viea=B912),0),0)),0)</f>
        <v>0</v>
      </c>
      <c r="H912" s="704">
        <f ca="1">IFERROR(INDEX(hora,MATCH(1,INDEX((bloq=1)*(saba=B912),0),0)),0)</f>
        <v>0</v>
      </c>
      <c r="I912" s="25">
        <f ca="1">COUNTA(C913:H913)+COUNTA(C916:H916)+COUNTA(C919:H919)</f>
        <v>18</v>
      </c>
      <c r="J912" s="25">
        <f ca="1">COUNTIF(luna,B912)+COUNTIF(mara,B912)+COUNTIF(miea,B912)+COUNTIF(juea,B912)+COUNTIF(viea,B912)+COUNTIF(saba,B912)</f>
        <v>0</v>
      </c>
      <c r="K912" s="25">
        <f ca="1">I912-I913</f>
        <v>0</v>
      </c>
    </row>
    <row r="913" spans="1:11" ht="14.1" customHeight="1" x14ac:dyDescent="0.3">
      <c r="A913" s="724"/>
      <c r="B913" s="725"/>
      <c r="C913" s="5">
        <f ca="1">IFERROR(INDEX(ficha,MATCH(1,INDEX((luna=B912)*(hora=C912),0),0)),0)</f>
        <v>0</v>
      </c>
      <c r="D913" s="5">
        <f ca="1">IFERROR(INDEX(ficha,MATCH(1,INDEX((mara=B912)*(hora=D912),0),0)),0)</f>
        <v>0</v>
      </c>
      <c r="E913" s="5">
        <f ca="1">IFERROR(INDEX(ficha,MATCH(1,INDEX((miea=B912)*(hora=E912),0),0)),0)</f>
        <v>0</v>
      </c>
      <c r="F913" s="5">
        <f ca="1">IFERROR(INDEX(ficha,MATCH(1,INDEX((juea=B912)*(hora=F912),0),0)),0)</f>
        <v>0</v>
      </c>
      <c r="G913" s="5">
        <f ca="1">IFERROR(INDEX(ficha,MATCH(1,INDEX((viea=B912)*(hora=G912),0),0)),0)</f>
        <v>0</v>
      </c>
      <c r="H913" s="23">
        <f ca="1">IFERROR(INDEX(ficha,MATCH(1,INDEX((saba=B912)*(hora=H912),0),0)),0)</f>
        <v>0</v>
      </c>
      <c r="I913" s="25">
        <f ca="1">COUNTIF(C913:H913,0)+COUNTIF(C916:H916,0)+COUNTIF(C919:H919,0)</f>
        <v>18</v>
      </c>
    </row>
    <row r="914" spans="1:11" ht="14.1" customHeight="1" thickBot="1" x14ac:dyDescent="0.35">
      <c r="A914" s="724"/>
      <c r="B914" s="725"/>
      <c r="C914" s="705">
        <f ca="1">IFERROR(INDEX(luni,MATCH(1,INDEX((ficha=C913)*(hora=C912),0),0)),0)</f>
        <v>0</v>
      </c>
      <c r="D914" s="705">
        <f ca="1">IFERROR(INDEX(mari,MATCH(1,INDEX((ficha=D913)*(hora=D912),0),0)),0)</f>
        <v>0</v>
      </c>
      <c r="E914" s="705">
        <f ca="1">IFERROR(INDEX(miei,MATCH(1,INDEX((ficha=E913)*(hora=E912),0),0)),0)</f>
        <v>0</v>
      </c>
      <c r="F914" s="705">
        <f ca="1">IFERROR(INDEX(juei,MATCH(1,INDEX((ficha=F913)*(hora=F912),0),0)),0)</f>
        <v>0</v>
      </c>
      <c r="G914" s="705">
        <f ca="1">IFERROR(INDEX(viei,MATCH(1,INDEX((ficha=G913)*(hora=G912),0),0)),0)</f>
        <v>0</v>
      </c>
      <c r="H914" s="706">
        <f ca="1">IFERROR(INDEX(sabi,MATCH(1,INDEX((ficha=H913)*(hora=H912),0),0)),0)</f>
        <v>0</v>
      </c>
    </row>
    <row r="915" spans="1:11" ht="14.1" customHeight="1" thickTop="1" x14ac:dyDescent="0.3">
      <c r="A915" s="724"/>
      <c r="B915" s="725"/>
      <c r="C915" s="703">
        <f ca="1">IFERROR(INDEX(hora,MATCH(1,INDEX((bloq=2)*(luna=B912),0),0)),0)</f>
        <v>0</v>
      </c>
      <c r="D915" s="703">
        <f ca="1">IFERROR(INDEX(hora,MATCH(1,INDEX((bloq=2)*(mara=B912),0),0)),0)</f>
        <v>0</v>
      </c>
      <c r="E915" s="703">
        <f ca="1">IFERROR(INDEX(hora,MATCH(1,INDEX((bloq=2)*(miea=B912),0),0)),0)</f>
        <v>0</v>
      </c>
      <c r="F915" s="703">
        <f ca="1">IFERROR(INDEX(hora,MATCH(1,INDEX((bloq=2)*(juea=B912),0),0)),0)</f>
        <v>0</v>
      </c>
      <c r="G915" s="703">
        <f ca="1">IFERROR(INDEX(hora,MATCH(1,INDEX((bloq=2)*(viea=B912),0),0)),0)</f>
        <v>0</v>
      </c>
      <c r="H915" s="704">
        <f ca="1">IFERROR(INDEX(hora,MATCH(1,INDEX((bloq=2)*(saba=B912),0),0)),0)</f>
        <v>0</v>
      </c>
    </row>
    <row r="916" spans="1:11" ht="14.1" customHeight="1" x14ac:dyDescent="0.3">
      <c r="A916" s="724"/>
      <c r="B916" s="725"/>
      <c r="C916" s="5">
        <f ca="1">IFERROR(INDEX(ficha,MATCH(1,INDEX((luna=B912)*(hora=C915),0),0)),0)</f>
        <v>0</v>
      </c>
      <c r="D916" s="5">
        <f ca="1">IFERROR(INDEX(ficha,MATCH(1,INDEX((mara=B912)*(hora=D915),0),0)),0)</f>
        <v>0</v>
      </c>
      <c r="E916" s="5">
        <f ca="1">IFERROR(INDEX(ficha,MATCH(1,INDEX((miea=B912)*(hora=E915),0),0)),0)</f>
        <v>0</v>
      </c>
      <c r="F916" s="5">
        <f ca="1">IFERROR(INDEX(ficha,MATCH(1,INDEX((juea=B912)*(hora=F915),0),0)),0)</f>
        <v>0</v>
      </c>
      <c r="G916" s="5">
        <f ca="1">IFERROR(INDEX(ficha,MATCH(1,INDEX((viea=B912)*(hora=G915),0),0)),0)</f>
        <v>0</v>
      </c>
      <c r="H916" s="23">
        <f ca="1">IFERROR(INDEX(ficha,MATCH(1,INDEX((saba=B912)*(hora=H915),0),0)),0)</f>
        <v>0</v>
      </c>
    </row>
    <row r="917" spans="1:11" ht="14.1" customHeight="1" thickBot="1" x14ac:dyDescent="0.35">
      <c r="A917" s="724"/>
      <c r="B917" s="725"/>
      <c r="C917" s="705">
        <f ca="1">IFERROR(INDEX(luni,MATCH(1,INDEX((ficha=C916)*(hora=C915),0),0)),0)</f>
        <v>0</v>
      </c>
      <c r="D917" s="705">
        <f ca="1">IFERROR(INDEX(mari,MATCH(1,INDEX((ficha=D916)*(hora=D915),0),0)),0)</f>
        <v>0</v>
      </c>
      <c r="E917" s="705">
        <f ca="1">IFERROR(INDEX(miei,MATCH(1,INDEX((ficha=E916)*(hora=E915),0),0)),0)</f>
        <v>0</v>
      </c>
      <c r="F917" s="705">
        <f ca="1">IFERROR(INDEX(juei,MATCH(1,INDEX((ficha=F916)*(hora=F915),0),0)),0)</f>
        <v>0</v>
      </c>
      <c r="G917" s="705">
        <f ca="1">IFERROR(INDEX(viei,MATCH(1,INDEX((ficha=G916)*(hora=G915),0),0)),0)</f>
        <v>0</v>
      </c>
      <c r="H917" s="706">
        <f ca="1">IFERROR(INDEX(sabi,MATCH(1,INDEX((ficha=H916)*(hora=H915),0),0)),0)</f>
        <v>0</v>
      </c>
    </row>
    <row r="918" spans="1:11" ht="14.1" customHeight="1" thickTop="1" x14ac:dyDescent="0.3">
      <c r="A918" s="724"/>
      <c r="B918" s="725"/>
      <c r="C918" s="703">
        <f ca="1">IFERROR(INDEX(hora,MATCH(1,INDEX((bloq=3)*(luna=B912),0),0)),0)</f>
        <v>0</v>
      </c>
      <c r="D918" s="703">
        <f ca="1">IFERROR(INDEX(hora,MATCH(1,INDEX((bloq=3)*(mara=B912),0),0)),0)</f>
        <v>0</v>
      </c>
      <c r="E918" s="703">
        <f ca="1">IFERROR(INDEX(hora,MATCH(1,INDEX((bloq=3)*(miea=B912),0),0)),0)</f>
        <v>0</v>
      </c>
      <c r="F918" s="703">
        <f ca="1">IFERROR(INDEX(hora,MATCH(1,INDEX((bloq=3)*(juea=B912),0),0)),0)</f>
        <v>0</v>
      </c>
      <c r="G918" s="703">
        <f ca="1">IFERROR(INDEX(hora,MATCH(1,INDEX((bloq=3)*(viea=B912),0),0)),0)</f>
        <v>0</v>
      </c>
      <c r="H918" s="704">
        <f ca="1">IFERROR(INDEX(hora,MATCH(1,INDEX((bloq=3)*(saba=B912),0),0)),0)</f>
        <v>0</v>
      </c>
    </row>
    <row r="919" spans="1:11" ht="14.1" customHeight="1" x14ac:dyDescent="0.3">
      <c r="A919" s="724"/>
      <c r="B919" s="725"/>
      <c r="C919" s="5">
        <f ca="1">IFERROR(INDEX(ficha,MATCH(1,INDEX((luna=B912)*(hora=C918),0),0)),0)</f>
        <v>0</v>
      </c>
      <c r="D919" s="5">
        <f ca="1">IFERROR(INDEX(ficha,MATCH(1,INDEX((mara=B912)*(hora=D918),0),0)),0)</f>
        <v>0</v>
      </c>
      <c r="E919" s="5">
        <f ca="1">IFERROR(INDEX(ficha,MATCH(1,INDEX((miea=B912)*(hora=E918),0),0)),0)</f>
        <v>0</v>
      </c>
      <c r="F919" s="5">
        <f ca="1">IFERROR(INDEX(ficha,MATCH(1,INDEX((juea=B912)*(hora=F918),0),0)),0)</f>
        <v>0</v>
      </c>
      <c r="G919" s="5">
        <f ca="1">IFERROR(INDEX(ficha,MATCH(1,INDEX((viea=B912)*(hora=G918),0),0)),0)</f>
        <v>0</v>
      </c>
      <c r="H919" s="23">
        <f ca="1">IFERROR(INDEX(ficha,MATCH(1,INDEX((saba=B912)*(hora=H918),0),0)),0)</f>
        <v>0</v>
      </c>
    </row>
    <row r="920" spans="1:11" ht="14.1" customHeight="1" thickBot="1" x14ac:dyDescent="0.35">
      <c r="A920" s="724"/>
      <c r="B920" s="725"/>
      <c r="C920" s="707">
        <f ca="1">IFERROR(INDEX(luni,MATCH(1,INDEX((ficha=C919)*(hora=C918),0),0)),0)</f>
        <v>0</v>
      </c>
      <c r="D920" s="707">
        <f ca="1">IFERROR(INDEX(mari,MATCH(1,INDEX((ficha=D919)*(hora=D918),0),0)),0)</f>
        <v>0</v>
      </c>
      <c r="E920" s="707">
        <f ca="1">IFERROR(INDEX(miei,MATCH(1,INDEX((ficha=E919)*(hora=E918),0),0)),0)</f>
        <v>0</v>
      </c>
      <c r="F920" s="707">
        <f ca="1">IFERROR(INDEX(juei,MATCH(1,INDEX((ficha=F919)*(hora=F918),0),0)),0)</f>
        <v>0</v>
      </c>
      <c r="G920" s="707">
        <f ca="1">IFERROR(INDEX(viei,MATCH(1,INDEX((ficha=G919)*(hora=G918),0),0)),0)</f>
        <v>0</v>
      </c>
      <c r="H920" s="708">
        <f ca="1">IFERROR(INDEX(sabi,MATCH(1,INDEX((ficha=H919)*(hora=H918),0),0)),0)</f>
        <v>0</v>
      </c>
    </row>
    <row r="921" spans="1:11" ht="14.1" customHeight="1" thickTop="1" x14ac:dyDescent="0.3">
      <c r="A921" s="724">
        <v>103</v>
      </c>
      <c r="B921" s="725" t="str">
        <f>INDEX(ambiente,A921)</f>
        <v>CALI - CENTRO DE FORMACIÓN JUVENIL VALLE DEL LILI (CARRERA 108 No. 48-61)</v>
      </c>
      <c r="C921" s="703">
        <f ca="1">IFERROR(INDEX(hora,MATCH(1,INDEX((bloq=1)*(luna=B921),0),0)),0)</f>
        <v>0</v>
      </c>
      <c r="D921" s="703">
        <f ca="1">IFERROR(INDEX(hora,MATCH(1,INDEX((bloq=1)*(mara=B921),0),0)),0)</f>
        <v>0</v>
      </c>
      <c r="E921" s="703">
        <f ca="1">IFERROR(INDEX(hora,MATCH(1,INDEX((bloq=1)*(miea=B921),0),0)),0)</f>
        <v>0</v>
      </c>
      <c r="F921" s="703">
        <f ca="1">IFERROR(INDEX(hora,MATCH(1,INDEX((bloq=1)*(juea=B921),0),0)),0)</f>
        <v>0</v>
      </c>
      <c r="G921" s="703">
        <f ca="1">IFERROR(INDEX(hora,MATCH(1,INDEX((bloq=1)*(viea=B921),0),0)),0)</f>
        <v>0</v>
      </c>
      <c r="H921" s="704">
        <f ca="1">IFERROR(INDEX(hora,MATCH(1,INDEX((bloq=1)*(saba=B921),0),0)),0)</f>
        <v>0</v>
      </c>
      <c r="I921" s="25">
        <f ca="1">COUNTA(C922:H922)+COUNTA(C925:H925)+COUNTA(C928:H928)</f>
        <v>18</v>
      </c>
      <c r="J921" s="25">
        <f ca="1">COUNTIF(luna,B921)+COUNTIF(mara,B921)+COUNTIF(miea,B921)+COUNTIF(juea,B921)+COUNTIF(viea,B921)+COUNTIF(saba,B921)</f>
        <v>0</v>
      </c>
      <c r="K921" s="25">
        <f ca="1">I921-I922</f>
        <v>0</v>
      </c>
    </row>
    <row r="922" spans="1:11" ht="14.1" customHeight="1" x14ac:dyDescent="0.3">
      <c r="A922" s="724"/>
      <c r="B922" s="725"/>
      <c r="C922" s="5">
        <f ca="1">IFERROR(INDEX(ficha,MATCH(1,INDEX((luna=B921)*(hora=C921),0),0)),0)</f>
        <v>0</v>
      </c>
      <c r="D922" s="5">
        <f ca="1">IFERROR(INDEX(ficha,MATCH(1,INDEX((mara=B921)*(hora=D921),0),0)),0)</f>
        <v>0</v>
      </c>
      <c r="E922" s="5">
        <f ca="1">IFERROR(INDEX(ficha,MATCH(1,INDEX((miea=B921)*(hora=E921),0),0)),0)</f>
        <v>0</v>
      </c>
      <c r="F922" s="5">
        <f ca="1">IFERROR(INDEX(ficha,MATCH(1,INDEX((juea=B921)*(hora=F921),0),0)),0)</f>
        <v>0</v>
      </c>
      <c r="G922" s="5">
        <f ca="1">IFERROR(INDEX(ficha,MATCH(1,INDEX((viea=B921)*(hora=G921),0),0)),0)</f>
        <v>0</v>
      </c>
      <c r="H922" s="22">
        <f ca="1">IFERROR(INDEX(ficha,MATCH(1,INDEX((saba=B921)*(hora=H921),0),0)),0)</f>
        <v>0</v>
      </c>
      <c r="I922" s="25">
        <f ca="1">COUNTIF(C922:H922,0)+COUNTIF(C925:H925,0)+COUNTIF(C928:H928,0)</f>
        <v>18</v>
      </c>
    </row>
    <row r="923" spans="1:11" ht="14.1" customHeight="1" thickBot="1" x14ac:dyDescent="0.35">
      <c r="A923" s="724"/>
      <c r="B923" s="725"/>
      <c r="C923" s="705">
        <f ca="1">IFERROR(INDEX(luni,MATCH(1,INDEX((ficha=C922)*(hora=C921),0),0)),0)</f>
        <v>0</v>
      </c>
      <c r="D923" s="705">
        <f ca="1">IFERROR(INDEX(mari,MATCH(1,INDEX((ficha=D922)*(hora=D921),0),0)),0)</f>
        <v>0</v>
      </c>
      <c r="E923" s="705">
        <f ca="1">IFERROR(INDEX(miei,MATCH(1,INDEX((ficha=E922)*(hora=E921),0),0)),0)</f>
        <v>0</v>
      </c>
      <c r="F923" s="705">
        <f ca="1">IFERROR(INDEX(juei,MATCH(1,INDEX((ficha=F922)*(hora=F921),0),0)),0)</f>
        <v>0</v>
      </c>
      <c r="G923" s="705">
        <f ca="1">IFERROR(INDEX(viei,MATCH(1,INDEX((ficha=G922)*(hora=G921),0),0)),0)</f>
        <v>0</v>
      </c>
      <c r="H923" s="706">
        <f ca="1">IFERROR(INDEX(sabi,MATCH(1,INDEX((ficha=H922)*(hora=H921),0),0)),0)</f>
        <v>0</v>
      </c>
    </row>
    <row r="924" spans="1:11" ht="14.1" customHeight="1" thickTop="1" x14ac:dyDescent="0.3">
      <c r="A924" s="724"/>
      <c r="B924" s="725"/>
      <c r="C924" s="703">
        <f ca="1">IFERROR(INDEX(hora,MATCH(1,INDEX((bloq=2)*(luna=B921),0),0)),0)</f>
        <v>0</v>
      </c>
      <c r="D924" s="703">
        <f ca="1">IFERROR(INDEX(hora,MATCH(1,INDEX((bloq=2)*(mara=B921),0),0)),0)</f>
        <v>0</v>
      </c>
      <c r="E924" s="703">
        <f ca="1">IFERROR(INDEX(hora,MATCH(1,INDEX((bloq=2)*(miea=B921),0),0)),0)</f>
        <v>0</v>
      </c>
      <c r="F924" s="703">
        <f ca="1">IFERROR(INDEX(hora,MATCH(1,INDEX((bloq=2)*(juea=B921),0),0)),0)</f>
        <v>0</v>
      </c>
      <c r="G924" s="703">
        <f ca="1">IFERROR(INDEX(hora,MATCH(1,INDEX((bloq=2)*(viea=B921),0),0)),0)</f>
        <v>0</v>
      </c>
      <c r="H924" s="704">
        <f ca="1">IFERROR(INDEX(hora,MATCH(1,INDEX((bloq=2)*(saba=B921),0),0)),0)</f>
        <v>0</v>
      </c>
    </row>
    <row r="925" spans="1:11" ht="14.1" customHeight="1" x14ac:dyDescent="0.3">
      <c r="A925" s="724"/>
      <c r="B925" s="725"/>
      <c r="C925" s="5">
        <f ca="1">IFERROR(INDEX(ficha,MATCH(1,INDEX((luna=B921)*(hora=C924),0),0)),0)</f>
        <v>0</v>
      </c>
      <c r="D925" s="5">
        <f ca="1">IFERROR(INDEX(ficha,MATCH(1,INDEX((mara=B921)*(hora=D924),0),0)),0)</f>
        <v>0</v>
      </c>
      <c r="E925" s="5">
        <f ca="1">IFERROR(INDEX(ficha,MATCH(1,INDEX((miea=B921)*(hora=E924),0),0)),0)</f>
        <v>0</v>
      </c>
      <c r="F925" s="5">
        <f ca="1">IFERROR(INDEX(ficha,MATCH(1,INDEX((juea=B921)*(hora=F924),0),0)),0)</f>
        <v>0</v>
      </c>
      <c r="G925" s="5">
        <f ca="1">IFERROR(INDEX(ficha,MATCH(1,INDEX((viea=B921)*(hora=G924),0),0)),0)</f>
        <v>0</v>
      </c>
      <c r="H925" s="22">
        <f ca="1">IFERROR(INDEX(ficha,MATCH(1,INDEX((saba=B921)*(hora=H924),0),0)),0)</f>
        <v>0</v>
      </c>
    </row>
    <row r="926" spans="1:11" ht="14.1" customHeight="1" thickBot="1" x14ac:dyDescent="0.35">
      <c r="A926" s="724"/>
      <c r="B926" s="725"/>
      <c r="C926" s="705">
        <f ca="1">IFERROR(INDEX(luni,MATCH(1,INDEX((ficha=C925)*(hora=C924),0),0)),0)</f>
        <v>0</v>
      </c>
      <c r="D926" s="705">
        <f ca="1">IFERROR(INDEX(mari,MATCH(1,INDEX((ficha=D925)*(hora=D924),0),0)),0)</f>
        <v>0</v>
      </c>
      <c r="E926" s="705">
        <f ca="1">IFERROR(INDEX(miei,MATCH(1,INDEX((ficha=E925)*(hora=E924),0),0)),0)</f>
        <v>0</v>
      </c>
      <c r="F926" s="705">
        <f ca="1">IFERROR(INDEX(juei,MATCH(1,INDEX((ficha=F925)*(hora=F924),0),0)),0)</f>
        <v>0</v>
      </c>
      <c r="G926" s="705">
        <f ca="1">IFERROR(INDEX(viei,MATCH(1,INDEX((ficha=G925)*(hora=G924),0),0)),0)</f>
        <v>0</v>
      </c>
      <c r="H926" s="706">
        <f ca="1">IFERROR(INDEX(sabi,MATCH(1,INDEX((ficha=H925)*(hora=H924),0),0)),0)</f>
        <v>0</v>
      </c>
    </row>
    <row r="927" spans="1:11" ht="14.1" customHeight="1" thickTop="1" x14ac:dyDescent="0.3">
      <c r="A927" s="724"/>
      <c r="B927" s="725"/>
      <c r="C927" s="703">
        <f ca="1">IFERROR(INDEX(hora,MATCH(1,INDEX((bloq=3)*(luna=B921),0),0)),0)</f>
        <v>0</v>
      </c>
      <c r="D927" s="703">
        <f ca="1">IFERROR(INDEX(hora,MATCH(1,INDEX((bloq=3)*(mara=B921),0),0)),0)</f>
        <v>0</v>
      </c>
      <c r="E927" s="703">
        <f ca="1">IFERROR(INDEX(hora,MATCH(1,INDEX((bloq=3)*(miea=B921),0),0)),0)</f>
        <v>0</v>
      </c>
      <c r="F927" s="703">
        <f ca="1">IFERROR(INDEX(hora,MATCH(1,INDEX((bloq=3)*(juea=B921),0),0)),0)</f>
        <v>0</v>
      </c>
      <c r="G927" s="703">
        <f ca="1">IFERROR(INDEX(hora,MATCH(1,INDEX((bloq=3)*(viea=B921),0),0)),0)</f>
        <v>0</v>
      </c>
      <c r="H927" s="704">
        <f ca="1">IFERROR(INDEX(hora,MATCH(1,INDEX((bloq=3)*(saba=B921),0),0)),0)</f>
        <v>0</v>
      </c>
    </row>
    <row r="928" spans="1:11" ht="14.1" customHeight="1" x14ac:dyDescent="0.3">
      <c r="A928" s="724"/>
      <c r="B928" s="725"/>
      <c r="C928" s="5">
        <f ca="1">IFERROR(INDEX(ficha,MATCH(1,INDEX((luna=B921)*(hora=C927),0),0)),0)</f>
        <v>0</v>
      </c>
      <c r="D928" s="5">
        <f ca="1">IFERROR(INDEX(ficha,MATCH(1,INDEX((mara=B921)*(hora=D927),0),0)),0)</f>
        <v>0</v>
      </c>
      <c r="E928" s="5">
        <f ca="1">IFERROR(INDEX(ficha,MATCH(1,INDEX((miea=B921)*(hora=E927),0),0)),0)</f>
        <v>0</v>
      </c>
      <c r="F928" s="5">
        <f ca="1">IFERROR(INDEX(ficha,MATCH(1,INDEX((juea=B921)*(hora=F927),0),0)),0)</f>
        <v>0</v>
      </c>
      <c r="G928" s="5">
        <f ca="1">IFERROR(INDEX(ficha,MATCH(1,INDEX((viea=B921)*(hora=G927),0),0)),0)</f>
        <v>0</v>
      </c>
      <c r="H928" s="22">
        <f ca="1">IFERROR(INDEX(ficha,MATCH(1,INDEX((saba=B921)*(hora=H927),0),0)),0)</f>
        <v>0</v>
      </c>
    </row>
    <row r="929" spans="1:11" ht="14.1" customHeight="1" thickBot="1" x14ac:dyDescent="0.35">
      <c r="A929" s="724"/>
      <c r="B929" s="725"/>
      <c r="C929" s="707">
        <f ca="1">IFERROR(INDEX(luni,MATCH(1,INDEX((ficha=C928)*(hora=C927),0),0)),0)</f>
        <v>0</v>
      </c>
      <c r="D929" s="707">
        <f ca="1">IFERROR(INDEX(mari,MATCH(1,INDEX((ficha=D928)*(hora=D927),0),0)),0)</f>
        <v>0</v>
      </c>
      <c r="E929" s="707">
        <f ca="1">IFERROR(INDEX(miei,MATCH(1,INDEX((ficha=E928)*(hora=E927),0),0)),0)</f>
        <v>0</v>
      </c>
      <c r="F929" s="707">
        <f ca="1">IFERROR(INDEX(juei,MATCH(1,INDEX((ficha=F928)*(hora=F927),0),0)),0)</f>
        <v>0</v>
      </c>
      <c r="G929" s="707">
        <f ca="1">IFERROR(INDEX(viei,MATCH(1,INDEX((ficha=G928)*(hora=G927),0),0)),0)</f>
        <v>0</v>
      </c>
      <c r="H929" s="708">
        <f ca="1">IFERROR(INDEX(sabi,MATCH(1,INDEX((ficha=H928)*(hora=H927),0),0)),0)</f>
        <v>0</v>
      </c>
    </row>
    <row r="930" spans="1:11" ht="14.1" customHeight="1" thickTop="1" x14ac:dyDescent="0.3">
      <c r="A930" s="724">
        <v>104</v>
      </c>
      <c r="B930" s="725" t="str">
        <f>INDEX(ambiente,A930)</f>
        <v>CALI - CENTRO DOCENTE LICEO MARISOL (CARRERA 26J No. 106-60)</v>
      </c>
      <c r="C930" s="703">
        <f ca="1">IFERROR(INDEX(hora,MATCH(1,INDEX((bloq=1)*(luna=B930),0),0)),0)</f>
        <v>0</v>
      </c>
      <c r="D930" s="703">
        <f ca="1">IFERROR(INDEX(hora,MATCH(1,INDEX((bloq=1)*(mara=B930),0),0)),0)</f>
        <v>0</v>
      </c>
      <c r="E930" s="703">
        <f ca="1">IFERROR(INDEX(hora,MATCH(1,INDEX((bloq=1)*(miea=B930),0),0)),0)</f>
        <v>0</v>
      </c>
      <c r="F930" s="703">
        <f ca="1">IFERROR(INDEX(hora,MATCH(1,INDEX((bloq=1)*(juea=B930),0),0)),0)</f>
        <v>0</v>
      </c>
      <c r="G930" s="703">
        <f ca="1">IFERROR(INDEX(hora,MATCH(1,INDEX((bloq=1)*(viea=B930),0),0)),0)</f>
        <v>0</v>
      </c>
      <c r="H930" s="704">
        <f ca="1">IFERROR(INDEX(hora,MATCH(1,INDEX((bloq=1)*(saba=B930),0),0)),0)</f>
        <v>0</v>
      </c>
      <c r="I930" s="25">
        <f ca="1">COUNTA(C931:H931)+COUNTA(C934:H934)+COUNTA(C937:H937)</f>
        <v>18</v>
      </c>
      <c r="J930" s="25">
        <f ca="1">COUNTIF(luna,B930)+COUNTIF(mara,B930)+COUNTIF(miea,B930)+COUNTIF(juea,B930)+COUNTIF(viea,B930)+COUNTIF(saba,B930)</f>
        <v>0</v>
      </c>
      <c r="K930" s="25">
        <f ca="1">I930-I931</f>
        <v>0</v>
      </c>
    </row>
    <row r="931" spans="1:11" ht="14.1" customHeight="1" x14ac:dyDescent="0.3">
      <c r="A931" s="724"/>
      <c r="B931" s="725"/>
      <c r="C931" s="5">
        <f ca="1">IFERROR(INDEX(ficha,MATCH(1,INDEX((luna=B930)*(hora=C930),0),0)),0)</f>
        <v>0</v>
      </c>
      <c r="D931" s="5">
        <f ca="1">IFERROR(INDEX(ficha,MATCH(1,INDEX((mara=B930)*(hora=D930),0),0)),0)</f>
        <v>0</v>
      </c>
      <c r="E931" s="5">
        <f ca="1">IFERROR(INDEX(ficha,MATCH(1,INDEX((miea=B930)*(hora=E930),0),0)),0)</f>
        <v>0</v>
      </c>
      <c r="F931" s="5">
        <f ca="1">IFERROR(INDEX(ficha,MATCH(1,INDEX((juea=B930)*(hora=F930),0),0)),0)</f>
        <v>0</v>
      </c>
      <c r="G931" s="5">
        <f ca="1">IFERROR(INDEX(ficha,MATCH(1,INDEX((viea=B930)*(hora=G930),0),0)),0)</f>
        <v>0</v>
      </c>
      <c r="H931" s="23">
        <f ca="1">IFERROR(INDEX(ficha,MATCH(1,INDEX((saba=B930)*(hora=H930),0),0)),0)</f>
        <v>0</v>
      </c>
      <c r="I931" s="25">
        <f ca="1">COUNTIF(C931:H931,0)+COUNTIF(C934:H934,0)+COUNTIF(C937:H937,0)</f>
        <v>18</v>
      </c>
    </row>
    <row r="932" spans="1:11" ht="14.1" customHeight="1" thickBot="1" x14ac:dyDescent="0.35">
      <c r="A932" s="724"/>
      <c r="B932" s="725"/>
      <c r="C932" s="705">
        <f ca="1">IFERROR(INDEX(luni,MATCH(1,INDEX((ficha=C931)*(hora=C930),0),0)),0)</f>
        <v>0</v>
      </c>
      <c r="D932" s="705">
        <f ca="1">IFERROR(INDEX(mari,MATCH(1,INDEX((ficha=D931)*(hora=D930),0),0)),0)</f>
        <v>0</v>
      </c>
      <c r="E932" s="705">
        <f ca="1">IFERROR(INDEX(miei,MATCH(1,INDEX((ficha=E931)*(hora=E930),0),0)),0)</f>
        <v>0</v>
      </c>
      <c r="F932" s="705">
        <f ca="1">IFERROR(INDEX(juei,MATCH(1,INDEX((ficha=F931)*(hora=F930),0),0)),0)</f>
        <v>0</v>
      </c>
      <c r="G932" s="705">
        <f ca="1">IFERROR(INDEX(viei,MATCH(1,INDEX((ficha=G931)*(hora=G930),0),0)),0)</f>
        <v>0</v>
      </c>
      <c r="H932" s="706">
        <f ca="1">IFERROR(INDEX(sabi,MATCH(1,INDEX((ficha=H931)*(hora=H930),0),0)),0)</f>
        <v>0</v>
      </c>
    </row>
    <row r="933" spans="1:11" ht="14.1" customHeight="1" thickTop="1" x14ac:dyDescent="0.3">
      <c r="A933" s="724"/>
      <c r="B933" s="725"/>
      <c r="C933" s="703">
        <f ca="1">IFERROR(INDEX(hora,MATCH(1,INDEX((bloq=2)*(luna=B930),0),0)),0)</f>
        <v>0</v>
      </c>
      <c r="D933" s="703">
        <f ca="1">IFERROR(INDEX(hora,MATCH(1,INDEX((bloq=2)*(mara=B930),0),0)),0)</f>
        <v>0</v>
      </c>
      <c r="E933" s="703">
        <f ca="1">IFERROR(INDEX(hora,MATCH(1,INDEX((bloq=2)*(miea=B930),0),0)),0)</f>
        <v>0</v>
      </c>
      <c r="F933" s="703">
        <f ca="1">IFERROR(INDEX(hora,MATCH(1,INDEX((bloq=2)*(juea=B930),0),0)),0)</f>
        <v>0</v>
      </c>
      <c r="G933" s="703">
        <f ca="1">IFERROR(INDEX(hora,MATCH(1,INDEX((bloq=2)*(viea=B930),0),0)),0)</f>
        <v>0</v>
      </c>
      <c r="H933" s="704">
        <f ca="1">IFERROR(INDEX(hora,MATCH(1,INDEX((bloq=2)*(saba=B930),0),0)),0)</f>
        <v>0</v>
      </c>
    </row>
    <row r="934" spans="1:11" ht="14.1" customHeight="1" x14ac:dyDescent="0.3">
      <c r="A934" s="724"/>
      <c r="B934" s="725"/>
      <c r="C934" s="5">
        <f ca="1">IFERROR(INDEX(ficha,MATCH(1,INDEX((luna=B930)*(hora=C933),0),0)),0)</f>
        <v>0</v>
      </c>
      <c r="D934" s="5">
        <f ca="1">IFERROR(INDEX(ficha,MATCH(1,INDEX((mara=B930)*(hora=D933),0),0)),0)</f>
        <v>0</v>
      </c>
      <c r="E934" s="5">
        <f ca="1">IFERROR(INDEX(ficha,MATCH(1,INDEX((miea=B930)*(hora=E933),0),0)),0)</f>
        <v>0</v>
      </c>
      <c r="F934" s="5">
        <f ca="1">IFERROR(INDEX(ficha,MATCH(1,INDEX((juea=B930)*(hora=F933),0),0)),0)</f>
        <v>0</v>
      </c>
      <c r="G934" s="5">
        <f ca="1">IFERROR(INDEX(ficha,MATCH(1,INDEX((viea=B930)*(hora=G933),0),0)),0)</f>
        <v>0</v>
      </c>
      <c r="H934" s="23">
        <f ca="1">IFERROR(INDEX(ficha,MATCH(1,INDEX((saba=B930)*(hora=H933),0),0)),0)</f>
        <v>0</v>
      </c>
    </row>
    <row r="935" spans="1:11" ht="14.1" customHeight="1" thickBot="1" x14ac:dyDescent="0.35">
      <c r="A935" s="724"/>
      <c r="B935" s="725"/>
      <c r="C935" s="705">
        <f ca="1">IFERROR(INDEX(luni,MATCH(1,INDEX((ficha=C934)*(hora=C933),0),0)),0)</f>
        <v>0</v>
      </c>
      <c r="D935" s="705">
        <f ca="1">IFERROR(INDEX(mari,MATCH(1,INDEX((ficha=D934)*(hora=D933),0),0)),0)</f>
        <v>0</v>
      </c>
      <c r="E935" s="705">
        <f ca="1">IFERROR(INDEX(miei,MATCH(1,INDEX((ficha=E934)*(hora=E933),0),0)),0)</f>
        <v>0</v>
      </c>
      <c r="F935" s="705">
        <f ca="1">IFERROR(INDEX(juei,MATCH(1,INDEX((ficha=F934)*(hora=F933),0),0)),0)</f>
        <v>0</v>
      </c>
      <c r="G935" s="705">
        <f ca="1">IFERROR(INDEX(viei,MATCH(1,INDEX((ficha=G934)*(hora=G933),0),0)),0)</f>
        <v>0</v>
      </c>
      <c r="H935" s="706">
        <f ca="1">IFERROR(INDEX(sabi,MATCH(1,INDEX((ficha=H934)*(hora=H933),0),0)),0)</f>
        <v>0</v>
      </c>
    </row>
    <row r="936" spans="1:11" ht="14.1" customHeight="1" thickTop="1" x14ac:dyDescent="0.3">
      <c r="A936" s="724"/>
      <c r="B936" s="725"/>
      <c r="C936" s="703">
        <f ca="1">IFERROR(INDEX(hora,MATCH(1,INDEX((bloq=3)*(luna=B930),0),0)),0)</f>
        <v>0</v>
      </c>
      <c r="D936" s="703">
        <f ca="1">IFERROR(INDEX(hora,MATCH(1,INDEX((bloq=3)*(mara=B930),0),0)),0)</f>
        <v>0</v>
      </c>
      <c r="E936" s="703">
        <f ca="1">IFERROR(INDEX(hora,MATCH(1,INDEX((bloq=3)*(miea=B930),0),0)),0)</f>
        <v>0</v>
      </c>
      <c r="F936" s="703">
        <f ca="1">IFERROR(INDEX(hora,MATCH(1,INDEX((bloq=3)*(juea=B930),0),0)),0)</f>
        <v>0</v>
      </c>
      <c r="G936" s="703">
        <f ca="1">IFERROR(INDEX(hora,MATCH(1,INDEX((bloq=3)*(viea=B930),0),0)),0)</f>
        <v>0</v>
      </c>
      <c r="H936" s="704">
        <f ca="1">IFERROR(INDEX(hora,MATCH(1,INDEX((bloq=3)*(saba=B930),0),0)),0)</f>
        <v>0</v>
      </c>
    </row>
    <row r="937" spans="1:11" ht="14.1" customHeight="1" x14ac:dyDescent="0.3">
      <c r="A937" s="724"/>
      <c r="B937" s="725"/>
      <c r="C937" s="5">
        <f ca="1">IFERROR(INDEX(ficha,MATCH(1,INDEX((luna=B930)*(hora=C936),0),0)),0)</f>
        <v>0</v>
      </c>
      <c r="D937" s="5">
        <f ca="1">IFERROR(INDEX(ficha,MATCH(1,INDEX((mara=B930)*(hora=D936),0),0)),0)</f>
        <v>0</v>
      </c>
      <c r="E937" s="5">
        <f ca="1">IFERROR(INDEX(ficha,MATCH(1,INDEX((miea=B930)*(hora=E936),0),0)),0)</f>
        <v>0</v>
      </c>
      <c r="F937" s="5">
        <f ca="1">IFERROR(INDEX(ficha,MATCH(1,INDEX((juea=B930)*(hora=F936),0),0)),0)</f>
        <v>0</v>
      </c>
      <c r="G937" s="5">
        <f ca="1">IFERROR(INDEX(ficha,MATCH(1,INDEX((viea=B930)*(hora=G936),0),0)),0)</f>
        <v>0</v>
      </c>
      <c r="H937" s="23">
        <f ca="1">IFERROR(INDEX(ficha,MATCH(1,INDEX((saba=B930)*(hora=H936),0),0)),0)</f>
        <v>0</v>
      </c>
    </row>
    <row r="938" spans="1:11" ht="14.1" customHeight="1" thickBot="1" x14ac:dyDescent="0.35">
      <c r="A938" s="724"/>
      <c r="B938" s="725"/>
      <c r="C938" s="707">
        <f ca="1">IFERROR(INDEX(luni,MATCH(1,INDEX((ficha=C937)*(hora=C936),0),0)),0)</f>
        <v>0</v>
      </c>
      <c r="D938" s="707">
        <f ca="1">IFERROR(INDEX(mari,MATCH(1,INDEX((ficha=D937)*(hora=D936),0),0)),0)</f>
        <v>0</v>
      </c>
      <c r="E938" s="707">
        <f ca="1">IFERROR(INDEX(miei,MATCH(1,INDEX((ficha=E937)*(hora=E936),0),0)),0)</f>
        <v>0</v>
      </c>
      <c r="F938" s="707">
        <f ca="1">IFERROR(INDEX(juei,MATCH(1,INDEX((ficha=F937)*(hora=F936),0),0)),0)</f>
        <v>0</v>
      </c>
      <c r="G938" s="707">
        <f ca="1">IFERROR(INDEX(viei,MATCH(1,INDEX((ficha=G937)*(hora=G936),0),0)),0)</f>
        <v>0</v>
      </c>
      <c r="H938" s="708">
        <f ca="1">IFERROR(INDEX(sabi,MATCH(1,INDEX((ficha=H937)*(hora=H936),0),0)),0)</f>
        <v>0</v>
      </c>
    </row>
    <row r="939" spans="1:11" ht="14.1" customHeight="1" thickTop="1" x14ac:dyDescent="0.3">
      <c r="A939" s="724">
        <v>105</v>
      </c>
      <c r="B939" s="725" t="str">
        <f>INDEX(ambiente,A939)</f>
        <v>CALI - COLEGIO JUANA DE ARCO - SAN LUIS -CARRERA 1A13 con CALLE 73</v>
      </c>
      <c r="C939" s="703">
        <f ca="1">IFERROR(INDEX(hora,MATCH(1,INDEX((bloq=1)*(luna=B939),0),0)),0)</f>
        <v>0</v>
      </c>
      <c r="D939" s="703">
        <f ca="1">IFERROR(INDEX(hora,MATCH(1,INDEX((bloq=1)*(mara=B939),0),0)),0)</f>
        <v>0</v>
      </c>
      <c r="E939" s="703">
        <f ca="1">IFERROR(INDEX(hora,MATCH(1,INDEX((bloq=1)*(miea=B939),0),0)),0)</f>
        <v>0</v>
      </c>
      <c r="F939" s="703">
        <f ca="1">IFERROR(INDEX(hora,MATCH(1,INDEX((bloq=1)*(juea=B939),0),0)),0)</f>
        <v>0</v>
      </c>
      <c r="G939" s="703">
        <f ca="1">IFERROR(INDEX(hora,MATCH(1,INDEX((bloq=1)*(viea=B939),0),0)),0)</f>
        <v>0</v>
      </c>
      <c r="H939" s="704">
        <f ca="1">IFERROR(INDEX(hora,MATCH(1,INDEX((bloq=1)*(saba=B939),0),0)),0)</f>
        <v>0</v>
      </c>
      <c r="I939" s="25">
        <f ca="1">COUNTA(C940:H940)+COUNTA(C943:H943)+COUNTA(C946:H946)</f>
        <v>18</v>
      </c>
      <c r="J939" s="25">
        <f ca="1">COUNTIF(luna,B939)+COUNTIF(mara,B939)+COUNTIF(miea,B939)+COUNTIF(juea,B939)+COUNTIF(viea,B939)+COUNTIF(saba,B939)</f>
        <v>0</v>
      </c>
      <c r="K939" s="25">
        <f ca="1">I939-I940</f>
        <v>0</v>
      </c>
    </row>
    <row r="940" spans="1:11" ht="14.1" customHeight="1" x14ac:dyDescent="0.3">
      <c r="A940" s="724"/>
      <c r="B940" s="725"/>
      <c r="C940" s="5">
        <f ca="1">IFERROR(INDEX(ficha,MATCH(1,INDEX((luna=B939)*(hora=C939),0),0)),0)</f>
        <v>0</v>
      </c>
      <c r="D940" s="5">
        <f ca="1">IFERROR(INDEX(ficha,MATCH(1,INDEX((mara=B939)*(hora=D939),0),0)),0)</f>
        <v>0</v>
      </c>
      <c r="E940" s="5">
        <f ca="1">IFERROR(INDEX(ficha,MATCH(1,INDEX((miea=B939)*(hora=E939),0),0)),0)</f>
        <v>0</v>
      </c>
      <c r="F940" s="5">
        <f ca="1">IFERROR(INDEX(ficha,MATCH(1,INDEX((juea=B939)*(hora=F939),0),0)),0)</f>
        <v>0</v>
      </c>
      <c r="G940" s="5">
        <f ca="1">IFERROR(INDEX(ficha,MATCH(1,INDEX((viea=B939)*(hora=G939),0),0)),0)</f>
        <v>0</v>
      </c>
      <c r="H940" s="22">
        <f ca="1">IFERROR(INDEX(ficha,MATCH(1,INDEX((saba=B939)*(hora=H939),0),0)),0)</f>
        <v>0</v>
      </c>
      <c r="I940" s="25">
        <f ca="1">COUNTIF(C940:H940,0)+COUNTIF(C943:H943,0)+COUNTIF(C946:H946,0)</f>
        <v>18</v>
      </c>
    </row>
    <row r="941" spans="1:11" ht="14.1" customHeight="1" thickBot="1" x14ac:dyDescent="0.35">
      <c r="A941" s="724"/>
      <c r="B941" s="725"/>
      <c r="C941" s="705">
        <f ca="1">IFERROR(INDEX(luni,MATCH(1,INDEX((ficha=C940)*(hora=C939),0),0)),0)</f>
        <v>0</v>
      </c>
      <c r="D941" s="705">
        <f ca="1">IFERROR(INDEX(mari,MATCH(1,INDEX((ficha=D940)*(hora=D939),0),0)),0)</f>
        <v>0</v>
      </c>
      <c r="E941" s="705">
        <f ca="1">IFERROR(INDEX(miei,MATCH(1,INDEX((ficha=E940)*(hora=E939),0),0)),0)</f>
        <v>0</v>
      </c>
      <c r="F941" s="705">
        <f ca="1">IFERROR(INDEX(juei,MATCH(1,INDEX((ficha=F940)*(hora=F939),0),0)),0)</f>
        <v>0</v>
      </c>
      <c r="G941" s="705">
        <f ca="1">IFERROR(INDEX(viei,MATCH(1,INDEX((ficha=G940)*(hora=G939),0),0)),0)</f>
        <v>0</v>
      </c>
      <c r="H941" s="706">
        <f ca="1">IFERROR(INDEX(sabi,MATCH(1,INDEX((ficha=H940)*(hora=H939),0),0)),0)</f>
        <v>0</v>
      </c>
    </row>
    <row r="942" spans="1:11" ht="14.1" customHeight="1" thickTop="1" x14ac:dyDescent="0.3">
      <c r="A942" s="724"/>
      <c r="B942" s="725"/>
      <c r="C942" s="703">
        <f ca="1">IFERROR(INDEX(hora,MATCH(1,INDEX((bloq=2)*(luna=B939),0),0)),0)</f>
        <v>0</v>
      </c>
      <c r="D942" s="703">
        <f ca="1">IFERROR(INDEX(hora,MATCH(1,INDEX((bloq=2)*(mara=B939),0),0)),0)</f>
        <v>0</v>
      </c>
      <c r="E942" s="703">
        <f ca="1">IFERROR(INDEX(hora,MATCH(1,INDEX((bloq=2)*(miea=B939),0),0)),0)</f>
        <v>0</v>
      </c>
      <c r="F942" s="703">
        <f ca="1">IFERROR(INDEX(hora,MATCH(1,INDEX((bloq=2)*(juea=B939),0),0)),0)</f>
        <v>0</v>
      </c>
      <c r="G942" s="703">
        <f ca="1">IFERROR(INDEX(hora,MATCH(1,INDEX((bloq=2)*(viea=B939),0),0)),0)</f>
        <v>0</v>
      </c>
      <c r="H942" s="704">
        <f ca="1">IFERROR(INDEX(hora,MATCH(1,INDEX((bloq=2)*(saba=B939),0),0)),0)</f>
        <v>0</v>
      </c>
    </row>
    <row r="943" spans="1:11" ht="14.1" customHeight="1" x14ac:dyDescent="0.3">
      <c r="A943" s="724"/>
      <c r="B943" s="725"/>
      <c r="C943" s="5">
        <f ca="1">IFERROR(INDEX(ficha,MATCH(1,INDEX((luna=B939)*(hora=C942),0),0)),0)</f>
        <v>0</v>
      </c>
      <c r="D943" s="5">
        <f ca="1">IFERROR(INDEX(ficha,MATCH(1,INDEX((mara=B939)*(hora=D942),0),0)),0)</f>
        <v>0</v>
      </c>
      <c r="E943" s="5">
        <f ca="1">IFERROR(INDEX(ficha,MATCH(1,INDEX((miea=B939)*(hora=E942),0),0)),0)</f>
        <v>0</v>
      </c>
      <c r="F943" s="5">
        <f ca="1">IFERROR(INDEX(ficha,MATCH(1,INDEX((juea=B939)*(hora=F942),0),0)),0)</f>
        <v>0</v>
      </c>
      <c r="G943" s="5">
        <f ca="1">IFERROR(INDEX(ficha,MATCH(1,INDEX((viea=B939)*(hora=G942),0),0)),0)</f>
        <v>0</v>
      </c>
      <c r="H943" s="22">
        <f ca="1">IFERROR(INDEX(ficha,MATCH(1,INDEX((saba=B939)*(hora=H942),0),0)),0)</f>
        <v>0</v>
      </c>
    </row>
    <row r="944" spans="1:11" ht="14.1" customHeight="1" thickBot="1" x14ac:dyDescent="0.35">
      <c r="A944" s="724"/>
      <c r="B944" s="725"/>
      <c r="C944" s="705">
        <f ca="1">IFERROR(INDEX(luni,MATCH(1,INDEX((ficha=C943)*(hora=C942),0),0)),0)</f>
        <v>0</v>
      </c>
      <c r="D944" s="705">
        <f ca="1">IFERROR(INDEX(mari,MATCH(1,INDEX((ficha=D943)*(hora=D942),0),0)),0)</f>
        <v>0</v>
      </c>
      <c r="E944" s="705">
        <f ca="1">IFERROR(INDEX(miei,MATCH(1,INDEX((ficha=E943)*(hora=E942),0),0)),0)</f>
        <v>0</v>
      </c>
      <c r="F944" s="705">
        <f ca="1">IFERROR(INDEX(juei,MATCH(1,INDEX((ficha=F943)*(hora=F942),0),0)),0)</f>
        <v>0</v>
      </c>
      <c r="G944" s="705">
        <f ca="1">IFERROR(INDEX(viei,MATCH(1,INDEX((ficha=G943)*(hora=G942),0),0)),0)</f>
        <v>0</v>
      </c>
      <c r="H944" s="706">
        <f ca="1">IFERROR(INDEX(sabi,MATCH(1,INDEX((ficha=H943)*(hora=H942),0),0)),0)</f>
        <v>0</v>
      </c>
    </row>
    <row r="945" spans="1:11" ht="14.1" customHeight="1" thickTop="1" x14ac:dyDescent="0.3">
      <c r="A945" s="724"/>
      <c r="B945" s="725"/>
      <c r="C945" s="703">
        <f ca="1">IFERROR(INDEX(hora,MATCH(1,INDEX((bloq=3)*(luna=B939),0),0)),0)</f>
        <v>0</v>
      </c>
      <c r="D945" s="703">
        <f ca="1">IFERROR(INDEX(hora,MATCH(1,INDEX((bloq=3)*(mara=B939),0),0)),0)</f>
        <v>0</v>
      </c>
      <c r="E945" s="703">
        <f ca="1">IFERROR(INDEX(hora,MATCH(1,INDEX((bloq=3)*(miea=B939),0),0)),0)</f>
        <v>0</v>
      </c>
      <c r="F945" s="703">
        <f ca="1">IFERROR(INDEX(hora,MATCH(1,INDEX((bloq=3)*(juea=B939),0),0)),0)</f>
        <v>0</v>
      </c>
      <c r="G945" s="703">
        <f ca="1">IFERROR(INDEX(hora,MATCH(1,INDEX((bloq=3)*(viea=B939),0),0)),0)</f>
        <v>0</v>
      </c>
      <c r="H945" s="704">
        <f ca="1">IFERROR(INDEX(hora,MATCH(1,INDEX((bloq=3)*(saba=B939),0),0)),0)</f>
        <v>0</v>
      </c>
    </row>
    <row r="946" spans="1:11" ht="14.1" customHeight="1" x14ac:dyDescent="0.3">
      <c r="A946" s="724"/>
      <c r="B946" s="725"/>
      <c r="C946" s="5">
        <f ca="1">IFERROR(INDEX(ficha,MATCH(1,INDEX((luna=B939)*(hora=C945),0),0)),0)</f>
        <v>0</v>
      </c>
      <c r="D946" s="5">
        <f ca="1">IFERROR(INDEX(ficha,MATCH(1,INDEX((mara=B939)*(hora=D945),0),0)),0)</f>
        <v>0</v>
      </c>
      <c r="E946" s="5">
        <f ca="1">IFERROR(INDEX(ficha,MATCH(1,INDEX((miea=B939)*(hora=E945),0),0)),0)</f>
        <v>0</v>
      </c>
      <c r="F946" s="5">
        <f ca="1">IFERROR(INDEX(ficha,MATCH(1,INDEX((juea=B939)*(hora=F945),0),0)),0)</f>
        <v>0</v>
      </c>
      <c r="G946" s="5">
        <f ca="1">IFERROR(INDEX(ficha,MATCH(1,INDEX((viea=B939)*(hora=G945),0),0)),0)</f>
        <v>0</v>
      </c>
      <c r="H946" s="22">
        <f ca="1">IFERROR(INDEX(ficha,MATCH(1,INDEX((saba=B939)*(hora=H945),0),0)),0)</f>
        <v>0</v>
      </c>
    </row>
    <row r="947" spans="1:11" ht="14.1" customHeight="1" thickBot="1" x14ac:dyDescent="0.35">
      <c r="A947" s="724"/>
      <c r="B947" s="725"/>
      <c r="C947" s="707">
        <f ca="1">IFERROR(INDEX(luni,MATCH(1,INDEX((ficha=C946)*(hora=C945),0),0)),0)</f>
        <v>0</v>
      </c>
      <c r="D947" s="707">
        <f ca="1">IFERROR(INDEX(mari,MATCH(1,INDEX((ficha=D946)*(hora=D945),0),0)),0)</f>
        <v>0</v>
      </c>
      <c r="E947" s="707">
        <f ca="1">IFERROR(INDEX(miei,MATCH(1,INDEX((ficha=E946)*(hora=E945),0),0)),0)</f>
        <v>0</v>
      </c>
      <c r="F947" s="707">
        <f ca="1">IFERROR(INDEX(juei,MATCH(1,INDEX((ficha=F946)*(hora=F945),0),0)),0)</f>
        <v>0</v>
      </c>
      <c r="G947" s="707">
        <f ca="1">IFERROR(INDEX(viei,MATCH(1,INDEX((ficha=G946)*(hora=G945),0),0)),0)</f>
        <v>0</v>
      </c>
      <c r="H947" s="708">
        <f ca="1">IFERROR(INDEX(sabi,MATCH(1,INDEX((ficha=H946)*(hora=H945),0),0)),0)</f>
        <v>0</v>
      </c>
    </row>
    <row r="948" spans="1:11" ht="14.1" customHeight="1" thickTop="1" x14ac:dyDescent="0.3">
      <c r="A948" s="724">
        <v>106</v>
      </c>
      <c r="B948" s="725" t="str">
        <f>INDEX(ambiente,A948)</f>
        <v>CALI - CONSTRUCTORA BOLÍVAR S. A.</v>
      </c>
      <c r="C948" s="703">
        <f ca="1">IFERROR(INDEX(hora,MATCH(1,INDEX((bloq=1)*(luna=B948),0),0)),0)</f>
        <v>0</v>
      </c>
      <c r="D948" s="703">
        <f ca="1">IFERROR(INDEX(hora,MATCH(1,INDEX((bloq=1)*(mara=B948),0),0)),0)</f>
        <v>0</v>
      </c>
      <c r="E948" s="703">
        <f ca="1">IFERROR(INDEX(hora,MATCH(1,INDEX((bloq=1)*(miea=B948),0),0)),0)</f>
        <v>0</v>
      </c>
      <c r="F948" s="703">
        <f ca="1">IFERROR(INDEX(hora,MATCH(1,INDEX((bloq=1)*(juea=B948),0),0)),0)</f>
        <v>0</v>
      </c>
      <c r="G948" s="703">
        <f ca="1">IFERROR(INDEX(hora,MATCH(1,INDEX((bloq=1)*(viea=B948),0),0)),0)</f>
        <v>0</v>
      </c>
      <c r="H948" s="704">
        <f ca="1">IFERROR(INDEX(hora,MATCH(1,INDEX((bloq=1)*(saba=B948),0),0)),0)</f>
        <v>0</v>
      </c>
      <c r="I948" s="25">
        <f ca="1">COUNTA(C949:H949)+COUNTA(C952:H952)+COUNTA(C955:H955)</f>
        <v>18</v>
      </c>
      <c r="J948" s="25">
        <f ca="1">COUNTIF(luna,B948)+COUNTIF(mara,B948)+COUNTIF(miea,B948)+COUNTIF(juea,B948)+COUNTIF(viea,B948)+COUNTIF(saba,B948)</f>
        <v>0</v>
      </c>
      <c r="K948" s="25">
        <f ca="1">I948-I949</f>
        <v>0</v>
      </c>
    </row>
    <row r="949" spans="1:11" ht="14.1" customHeight="1" x14ac:dyDescent="0.3">
      <c r="A949" s="724"/>
      <c r="B949" s="725"/>
      <c r="C949" s="5">
        <f ca="1">IFERROR(INDEX(ficha,MATCH(1,INDEX((luna=B948)*(hora=C948),0),0)),0)</f>
        <v>0</v>
      </c>
      <c r="D949" s="5">
        <f ca="1">IFERROR(INDEX(ficha,MATCH(1,INDEX((mara=B948)*(hora=D948),0),0)),0)</f>
        <v>0</v>
      </c>
      <c r="E949" s="5">
        <f ca="1">IFERROR(INDEX(ficha,MATCH(1,INDEX((miea=B948)*(hora=E948),0),0)),0)</f>
        <v>0</v>
      </c>
      <c r="F949" s="5">
        <f ca="1">IFERROR(INDEX(ficha,MATCH(1,INDEX((juea=B948)*(hora=F948),0),0)),0)</f>
        <v>0</v>
      </c>
      <c r="G949" s="5">
        <f ca="1">IFERROR(INDEX(ficha,MATCH(1,INDEX((viea=B948)*(hora=G948),0),0)),0)</f>
        <v>0</v>
      </c>
      <c r="H949" s="23">
        <f ca="1">IFERROR(INDEX(ficha,MATCH(1,INDEX((saba=B948)*(hora=H948),0),0)),0)</f>
        <v>0</v>
      </c>
      <c r="I949" s="25">
        <f ca="1">COUNTIF(C949:H949,0)+COUNTIF(C952:H952,0)+COUNTIF(C955:H955,0)</f>
        <v>18</v>
      </c>
    </row>
    <row r="950" spans="1:11" ht="14.1" customHeight="1" thickBot="1" x14ac:dyDescent="0.35">
      <c r="A950" s="724"/>
      <c r="B950" s="725"/>
      <c r="C950" s="705">
        <f ca="1">IFERROR(INDEX(luni,MATCH(1,INDEX((ficha=C949)*(hora=C948),0),0)),0)</f>
        <v>0</v>
      </c>
      <c r="D950" s="705">
        <f ca="1">IFERROR(INDEX(mari,MATCH(1,INDEX((ficha=D949)*(hora=D948),0),0)),0)</f>
        <v>0</v>
      </c>
      <c r="E950" s="705">
        <f ca="1">IFERROR(INDEX(miei,MATCH(1,INDEX((ficha=E949)*(hora=E948),0),0)),0)</f>
        <v>0</v>
      </c>
      <c r="F950" s="705">
        <f ca="1">IFERROR(INDEX(juei,MATCH(1,INDEX((ficha=F949)*(hora=F948),0),0)),0)</f>
        <v>0</v>
      </c>
      <c r="G950" s="705">
        <f ca="1">IFERROR(INDEX(viei,MATCH(1,INDEX((ficha=G949)*(hora=G948),0),0)),0)</f>
        <v>0</v>
      </c>
      <c r="H950" s="706">
        <f ca="1">IFERROR(INDEX(sabi,MATCH(1,INDEX((ficha=H949)*(hora=H948),0),0)),0)</f>
        <v>0</v>
      </c>
    </row>
    <row r="951" spans="1:11" ht="14.1" customHeight="1" thickTop="1" x14ac:dyDescent="0.3">
      <c r="A951" s="724"/>
      <c r="B951" s="725"/>
      <c r="C951" s="703">
        <f ca="1">IFERROR(INDEX(hora,MATCH(1,INDEX((bloq=2)*(luna=B948),0),0)),0)</f>
        <v>0</v>
      </c>
      <c r="D951" s="703">
        <f ca="1">IFERROR(INDEX(hora,MATCH(1,INDEX((bloq=2)*(mara=B948),0),0)),0)</f>
        <v>0</v>
      </c>
      <c r="E951" s="703">
        <f ca="1">IFERROR(INDEX(hora,MATCH(1,INDEX((bloq=2)*(miea=B948),0),0)),0)</f>
        <v>0</v>
      </c>
      <c r="F951" s="703">
        <f ca="1">IFERROR(INDEX(hora,MATCH(1,INDEX((bloq=2)*(juea=B948),0),0)),0)</f>
        <v>0</v>
      </c>
      <c r="G951" s="703">
        <f ca="1">IFERROR(INDEX(hora,MATCH(1,INDEX((bloq=2)*(viea=B948),0),0)),0)</f>
        <v>0</v>
      </c>
      <c r="H951" s="704">
        <f ca="1">IFERROR(INDEX(hora,MATCH(1,INDEX((bloq=2)*(saba=B948),0),0)),0)</f>
        <v>0</v>
      </c>
    </row>
    <row r="952" spans="1:11" ht="14.1" customHeight="1" x14ac:dyDescent="0.3">
      <c r="A952" s="724"/>
      <c r="B952" s="725"/>
      <c r="C952" s="5">
        <f ca="1">IFERROR(INDEX(ficha,MATCH(1,INDEX((luna=B948)*(hora=C951),0),0)),0)</f>
        <v>0</v>
      </c>
      <c r="D952" s="5">
        <f ca="1">IFERROR(INDEX(ficha,MATCH(1,INDEX((mara=B948)*(hora=D951),0),0)),0)</f>
        <v>0</v>
      </c>
      <c r="E952" s="5">
        <f ca="1">IFERROR(INDEX(ficha,MATCH(1,INDEX((miea=B948)*(hora=E951),0),0)),0)</f>
        <v>0</v>
      </c>
      <c r="F952" s="5">
        <f ca="1">IFERROR(INDEX(ficha,MATCH(1,INDEX((juea=B948)*(hora=F951),0),0)),0)</f>
        <v>0</v>
      </c>
      <c r="G952" s="5">
        <f ca="1">IFERROR(INDEX(ficha,MATCH(1,INDEX((viea=B948)*(hora=G951),0),0)),0)</f>
        <v>0</v>
      </c>
      <c r="H952" s="23">
        <f ca="1">IFERROR(INDEX(ficha,MATCH(1,INDEX((saba=B948)*(hora=H951),0),0)),0)</f>
        <v>0</v>
      </c>
    </row>
    <row r="953" spans="1:11" ht="14.1" customHeight="1" thickBot="1" x14ac:dyDescent="0.35">
      <c r="A953" s="724"/>
      <c r="B953" s="725"/>
      <c r="C953" s="705">
        <f ca="1">IFERROR(INDEX(luni,MATCH(1,INDEX((ficha=C952)*(hora=C951),0),0)),0)</f>
        <v>0</v>
      </c>
      <c r="D953" s="705">
        <f ca="1">IFERROR(INDEX(mari,MATCH(1,INDEX((ficha=D952)*(hora=D951),0),0)),0)</f>
        <v>0</v>
      </c>
      <c r="E953" s="705">
        <f ca="1">IFERROR(INDEX(miei,MATCH(1,INDEX((ficha=E952)*(hora=E951),0),0)),0)</f>
        <v>0</v>
      </c>
      <c r="F953" s="705">
        <f ca="1">IFERROR(INDEX(juei,MATCH(1,INDEX((ficha=F952)*(hora=F951),0),0)),0)</f>
        <v>0</v>
      </c>
      <c r="G953" s="705">
        <f ca="1">IFERROR(INDEX(viei,MATCH(1,INDEX((ficha=G952)*(hora=G951),0),0)),0)</f>
        <v>0</v>
      </c>
      <c r="H953" s="706">
        <f ca="1">IFERROR(INDEX(sabi,MATCH(1,INDEX((ficha=H952)*(hora=H951),0),0)),0)</f>
        <v>0</v>
      </c>
    </row>
    <row r="954" spans="1:11" ht="14.1" customHeight="1" thickTop="1" x14ac:dyDescent="0.3">
      <c r="A954" s="724"/>
      <c r="B954" s="725"/>
      <c r="C954" s="703">
        <f ca="1">IFERROR(INDEX(hora,MATCH(1,INDEX((bloq=3)*(luna=B948),0),0)),0)</f>
        <v>0</v>
      </c>
      <c r="D954" s="703">
        <f ca="1">IFERROR(INDEX(hora,MATCH(1,INDEX((bloq=3)*(mara=B948),0),0)),0)</f>
        <v>0</v>
      </c>
      <c r="E954" s="703">
        <f ca="1">IFERROR(INDEX(hora,MATCH(1,INDEX((bloq=3)*(miea=B948),0),0)),0)</f>
        <v>0</v>
      </c>
      <c r="F954" s="703">
        <f ca="1">IFERROR(INDEX(hora,MATCH(1,INDEX((bloq=3)*(juea=B948),0),0)),0)</f>
        <v>0</v>
      </c>
      <c r="G954" s="703">
        <f ca="1">IFERROR(INDEX(hora,MATCH(1,INDEX((bloq=3)*(viea=B948),0),0)),0)</f>
        <v>0</v>
      </c>
      <c r="H954" s="704">
        <f ca="1">IFERROR(INDEX(hora,MATCH(1,INDEX((bloq=3)*(saba=B948),0),0)),0)</f>
        <v>0</v>
      </c>
    </row>
    <row r="955" spans="1:11" ht="14.1" customHeight="1" x14ac:dyDescent="0.3">
      <c r="A955" s="724"/>
      <c r="B955" s="725"/>
      <c r="C955" s="5">
        <f ca="1">IFERROR(INDEX(ficha,MATCH(1,INDEX((luna=B948)*(hora=C954),0),0)),0)</f>
        <v>0</v>
      </c>
      <c r="D955" s="5">
        <f ca="1">IFERROR(INDEX(ficha,MATCH(1,INDEX((mara=B948)*(hora=D954),0),0)),0)</f>
        <v>0</v>
      </c>
      <c r="E955" s="5">
        <f ca="1">IFERROR(INDEX(ficha,MATCH(1,INDEX((miea=B948)*(hora=E954),0),0)),0)</f>
        <v>0</v>
      </c>
      <c r="F955" s="5">
        <f ca="1">IFERROR(INDEX(ficha,MATCH(1,INDEX((juea=B948)*(hora=F954),0),0)),0)</f>
        <v>0</v>
      </c>
      <c r="G955" s="5">
        <f ca="1">IFERROR(INDEX(ficha,MATCH(1,INDEX((viea=B948)*(hora=G954),0),0)),0)</f>
        <v>0</v>
      </c>
      <c r="H955" s="23">
        <f ca="1">IFERROR(INDEX(ficha,MATCH(1,INDEX((saba=B948)*(hora=H954),0),0)),0)</f>
        <v>0</v>
      </c>
    </row>
    <row r="956" spans="1:11" ht="14.1" customHeight="1" thickBot="1" x14ac:dyDescent="0.35">
      <c r="A956" s="724"/>
      <c r="B956" s="725"/>
      <c r="C956" s="707">
        <f ca="1">IFERROR(INDEX(luni,MATCH(1,INDEX((ficha=C955)*(hora=C954),0),0)),0)</f>
        <v>0</v>
      </c>
      <c r="D956" s="707">
        <f ca="1">IFERROR(INDEX(mari,MATCH(1,INDEX((ficha=D955)*(hora=D954),0),0)),0)</f>
        <v>0</v>
      </c>
      <c r="E956" s="707">
        <f ca="1">IFERROR(INDEX(miei,MATCH(1,INDEX((ficha=E955)*(hora=E954),0),0)),0)</f>
        <v>0</v>
      </c>
      <c r="F956" s="707">
        <f ca="1">IFERROR(INDEX(juei,MATCH(1,INDEX((ficha=F955)*(hora=F954),0),0)),0)</f>
        <v>0</v>
      </c>
      <c r="G956" s="707">
        <f ca="1">IFERROR(INDEX(viei,MATCH(1,INDEX((ficha=G955)*(hora=G954),0),0)),0)</f>
        <v>0</v>
      </c>
      <c r="H956" s="708">
        <f ca="1">IFERROR(INDEX(sabi,MATCH(1,INDEX((ficha=H955)*(hora=H954),0),0)),0)</f>
        <v>0</v>
      </c>
    </row>
    <row r="957" spans="1:11" ht="14.1" customHeight="1" thickTop="1" x14ac:dyDescent="0.3">
      <c r="A957" s="724">
        <v>107</v>
      </c>
      <c r="B957" s="725" t="str">
        <f>INDEX(ambiente,A957)</f>
        <v>CALI - CORREGIMIENTO DE GOLONDRINAS - INSTITUCIÓN EDUCATIVA GOLONDRINAS</v>
      </c>
      <c r="C957" s="703">
        <f ca="1">IFERROR(INDEX(hora,MATCH(1,INDEX((bloq=1)*(luna=B957),0),0)),0)</f>
        <v>0</v>
      </c>
      <c r="D957" s="703">
        <f ca="1">IFERROR(INDEX(hora,MATCH(1,INDEX((bloq=1)*(mara=B957),0),0)),0)</f>
        <v>0</v>
      </c>
      <c r="E957" s="703">
        <f ca="1">IFERROR(INDEX(hora,MATCH(1,INDEX((bloq=1)*(miea=B957),0),0)),0)</f>
        <v>0</v>
      </c>
      <c r="F957" s="703">
        <f ca="1">IFERROR(INDEX(hora,MATCH(1,INDEX((bloq=1)*(juea=B957),0),0)),0)</f>
        <v>0</v>
      </c>
      <c r="G957" s="703">
        <f ca="1">IFERROR(INDEX(hora,MATCH(1,INDEX((bloq=1)*(viea=B957),0),0)),0)</f>
        <v>0</v>
      </c>
      <c r="H957" s="704">
        <f ca="1">IFERROR(INDEX(hora,MATCH(1,INDEX((bloq=1)*(saba=B957),0),0)),0)</f>
        <v>0</v>
      </c>
      <c r="I957" s="25">
        <f ca="1">COUNTA(C958:H958)+COUNTA(C961:H961)+COUNTA(C964:H964)</f>
        <v>18</v>
      </c>
      <c r="J957" s="25">
        <f ca="1">COUNTIF(luna,B957)+COUNTIF(mara,B957)+COUNTIF(miea,B957)+COUNTIF(juea,B957)+COUNTIF(viea,B957)+COUNTIF(saba,B957)</f>
        <v>0</v>
      </c>
      <c r="K957" s="25">
        <f ca="1">I957-I958</f>
        <v>0</v>
      </c>
    </row>
    <row r="958" spans="1:11" ht="14.1" customHeight="1" x14ac:dyDescent="0.3">
      <c r="A958" s="724"/>
      <c r="B958" s="725"/>
      <c r="C958" s="5">
        <f ca="1">IFERROR(INDEX(ficha,MATCH(1,INDEX((luna=B957)*(hora=C957),0),0)),0)</f>
        <v>0</v>
      </c>
      <c r="D958" s="5">
        <f ca="1">IFERROR(INDEX(ficha,MATCH(1,INDEX((mara=B957)*(hora=D957),0),0)),0)</f>
        <v>0</v>
      </c>
      <c r="E958" s="5">
        <f ca="1">IFERROR(INDEX(ficha,MATCH(1,INDEX((miea=B957)*(hora=E957),0),0)),0)</f>
        <v>0</v>
      </c>
      <c r="F958" s="5">
        <f ca="1">IFERROR(INDEX(ficha,MATCH(1,INDEX((juea=B957)*(hora=F957),0),0)),0)</f>
        <v>0</v>
      </c>
      <c r="G958" s="5">
        <f ca="1">IFERROR(INDEX(ficha,MATCH(1,INDEX((viea=B957)*(hora=G957),0),0)),0)</f>
        <v>0</v>
      </c>
      <c r="H958" s="22">
        <f ca="1">IFERROR(INDEX(ficha,MATCH(1,INDEX((saba=B957)*(hora=H957),0),0)),0)</f>
        <v>0</v>
      </c>
      <c r="I958" s="25">
        <f ca="1">COUNTIF(C958:H958,0)+COUNTIF(C961:H961,0)+COUNTIF(C964:H964,0)</f>
        <v>18</v>
      </c>
    </row>
    <row r="959" spans="1:11" ht="14.1" customHeight="1" thickBot="1" x14ac:dyDescent="0.35">
      <c r="A959" s="724"/>
      <c r="B959" s="725"/>
      <c r="C959" s="705">
        <f ca="1">IFERROR(INDEX(luni,MATCH(1,INDEX((ficha=C958)*(hora=C957),0),0)),0)</f>
        <v>0</v>
      </c>
      <c r="D959" s="705">
        <f ca="1">IFERROR(INDEX(mari,MATCH(1,INDEX((ficha=D958)*(hora=D957),0),0)),0)</f>
        <v>0</v>
      </c>
      <c r="E959" s="705">
        <f ca="1">IFERROR(INDEX(miei,MATCH(1,INDEX((ficha=E958)*(hora=E957),0),0)),0)</f>
        <v>0</v>
      </c>
      <c r="F959" s="705">
        <f ca="1">IFERROR(INDEX(juei,MATCH(1,INDEX((ficha=F958)*(hora=F957),0),0)),0)</f>
        <v>0</v>
      </c>
      <c r="G959" s="705">
        <f ca="1">IFERROR(INDEX(viei,MATCH(1,INDEX((ficha=G958)*(hora=G957),0),0)),0)</f>
        <v>0</v>
      </c>
      <c r="H959" s="706">
        <f ca="1">IFERROR(INDEX(sabi,MATCH(1,INDEX((ficha=H958)*(hora=H957),0),0)),0)</f>
        <v>0</v>
      </c>
    </row>
    <row r="960" spans="1:11" ht="14.1" customHeight="1" thickTop="1" x14ac:dyDescent="0.3">
      <c r="A960" s="724"/>
      <c r="B960" s="725"/>
      <c r="C960" s="703">
        <f ca="1">IFERROR(INDEX(hora,MATCH(1,INDEX((bloq=2)*(luna=B957),0),0)),0)</f>
        <v>0</v>
      </c>
      <c r="D960" s="703">
        <f ca="1">IFERROR(INDEX(hora,MATCH(1,INDEX((bloq=2)*(mara=B957),0),0)),0)</f>
        <v>0</v>
      </c>
      <c r="E960" s="703">
        <f ca="1">IFERROR(INDEX(hora,MATCH(1,INDEX((bloq=2)*(miea=B957),0),0)),0)</f>
        <v>0</v>
      </c>
      <c r="F960" s="703">
        <f ca="1">IFERROR(INDEX(hora,MATCH(1,INDEX((bloq=2)*(juea=B957),0),0)),0)</f>
        <v>0</v>
      </c>
      <c r="G960" s="703">
        <f ca="1">IFERROR(INDEX(hora,MATCH(1,INDEX((bloq=2)*(viea=B957),0),0)),0)</f>
        <v>0</v>
      </c>
      <c r="H960" s="704">
        <f ca="1">IFERROR(INDEX(hora,MATCH(1,INDEX((bloq=2)*(saba=B957),0),0)),0)</f>
        <v>0</v>
      </c>
    </row>
    <row r="961" spans="1:11" ht="14.1" customHeight="1" x14ac:dyDescent="0.3">
      <c r="A961" s="724"/>
      <c r="B961" s="725"/>
      <c r="C961" s="5">
        <f ca="1">IFERROR(INDEX(ficha,MATCH(1,INDEX((luna=B957)*(hora=C960),0),0)),0)</f>
        <v>0</v>
      </c>
      <c r="D961" s="5">
        <f ca="1">IFERROR(INDEX(ficha,MATCH(1,INDEX((mara=B957)*(hora=D960),0),0)),0)</f>
        <v>0</v>
      </c>
      <c r="E961" s="5">
        <f ca="1">IFERROR(INDEX(ficha,MATCH(1,INDEX((miea=B957)*(hora=E960),0),0)),0)</f>
        <v>0</v>
      </c>
      <c r="F961" s="5">
        <f ca="1">IFERROR(INDEX(ficha,MATCH(1,INDEX((juea=B957)*(hora=F960),0),0)),0)</f>
        <v>0</v>
      </c>
      <c r="G961" s="5">
        <f ca="1">IFERROR(INDEX(ficha,MATCH(1,INDEX((viea=B957)*(hora=G960),0),0)),0)</f>
        <v>0</v>
      </c>
      <c r="H961" s="22">
        <f ca="1">IFERROR(INDEX(ficha,MATCH(1,INDEX((saba=B957)*(hora=H960),0),0)),0)</f>
        <v>0</v>
      </c>
    </row>
    <row r="962" spans="1:11" ht="14.1" customHeight="1" thickBot="1" x14ac:dyDescent="0.35">
      <c r="A962" s="724"/>
      <c r="B962" s="725"/>
      <c r="C962" s="705">
        <f ca="1">IFERROR(INDEX(luni,MATCH(1,INDEX((ficha=C961)*(hora=C960),0),0)),0)</f>
        <v>0</v>
      </c>
      <c r="D962" s="705">
        <f ca="1">IFERROR(INDEX(mari,MATCH(1,INDEX((ficha=D961)*(hora=D960),0),0)),0)</f>
        <v>0</v>
      </c>
      <c r="E962" s="705">
        <f ca="1">IFERROR(INDEX(miei,MATCH(1,INDEX((ficha=E961)*(hora=E960),0),0)),0)</f>
        <v>0</v>
      </c>
      <c r="F962" s="705">
        <f ca="1">IFERROR(INDEX(juei,MATCH(1,INDEX((ficha=F961)*(hora=F960),0),0)),0)</f>
        <v>0</v>
      </c>
      <c r="G962" s="705">
        <f ca="1">IFERROR(INDEX(viei,MATCH(1,INDEX((ficha=G961)*(hora=G960),0),0)),0)</f>
        <v>0</v>
      </c>
      <c r="H962" s="706">
        <f ca="1">IFERROR(INDEX(sabi,MATCH(1,INDEX((ficha=H961)*(hora=H960),0),0)),0)</f>
        <v>0</v>
      </c>
    </row>
    <row r="963" spans="1:11" ht="14.1" customHeight="1" thickTop="1" x14ac:dyDescent="0.3">
      <c r="A963" s="724"/>
      <c r="B963" s="725"/>
      <c r="C963" s="703">
        <f ca="1">IFERROR(INDEX(hora,MATCH(1,INDEX((bloq=3)*(luna=B957),0),0)),0)</f>
        <v>0</v>
      </c>
      <c r="D963" s="703">
        <f ca="1">IFERROR(INDEX(hora,MATCH(1,INDEX((bloq=3)*(mara=B957),0),0)),0)</f>
        <v>0</v>
      </c>
      <c r="E963" s="703">
        <f ca="1">IFERROR(INDEX(hora,MATCH(1,INDEX((bloq=3)*(miea=B957),0),0)),0)</f>
        <v>0</v>
      </c>
      <c r="F963" s="703">
        <f ca="1">IFERROR(INDEX(hora,MATCH(1,INDEX((bloq=3)*(juea=B957),0),0)),0)</f>
        <v>0</v>
      </c>
      <c r="G963" s="703">
        <f ca="1">IFERROR(INDEX(hora,MATCH(1,INDEX((bloq=3)*(viea=B957),0),0)),0)</f>
        <v>0</v>
      </c>
      <c r="H963" s="704">
        <f ca="1">IFERROR(INDEX(hora,MATCH(1,INDEX((bloq=3)*(saba=B957),0),0)),0)</f>
        <v>0</v>
      </c>
    </row>
    <row r="964" spans="1:11" ht="14.1" customHeight="1" x14ac:dyDescent="0.3">
      <c r="A964" s="724"/>
      <c r="B964" s="725"/>
      <c r="C964" s="5">
        <f ca="1">IFERROR(INDEX(ficha,MATCH(1,INDEX((luna=B957)*(hora=C963),0),0)),0)</f>
        <v>0</v>
      </c>
      <c r="D964" s="5">
        <f ca="1">IFERROR(INDEX(ficha,MATCH(1,INDEX((mara=B957)*(hora=D963),0),0)),0)</f>
        <v>0</v>
      </c>
      <c r="E964" s="5">
        <f ca="1">IFERROR(INDEX(ficha,MATCH(1,INDEX((miea=B957)*(hora=E963),0),0)),0)</f>
        <v>0</v>
      </c>
      <c r="F964" s="5">
        <f ca="1">IFERROR(INDEX(ficha,MATCH(1,INDEX((juea=B957)*(hora=F963),0),0)),0)</f>
        <v>0</v>
      </c>
      <c r="G964" s="5">
        <f ca="1">IFERROR(INDEX(ficha,MATCH(1,INDEX((viea=B957)*(hora=G963),0),0)),0)</f>
        <v>0</v>
      </c>
      <c r="H964" s="22">
        <f ca="1">IFERROR(INDEX(ficha,MATCH(1,INDEX((saba=B957)*(hora=H963),0),0)),0)</f>
        <v>0</v>
      </c>
    </row>
    <row r="965" spans="1:11" ht="14.1" customHeight="1" thickBot="1" x14ac:dyDescent="0.35">
      <c r="A965" s="724"/>
      <c r="B965" s="725"/>
      <c r="C965" s="707">
        <f ca="1">IFERROR(INDEX(luni,MATCH(1,INDEX((ficha=C964)*(hora=C963),0),0)),0)</f>
        <v>0</v>
      </c>
      <c r="D965" s="707">
        <f ca="1">IFERROR(INDEX(mari,MATCH(1,INDEX((ficha=D964)*(hora=D963),0),0)),0)</f>
        <v>0</v>
      </c>
      <c r="E965" s="707">
        <f ca="1">IFERROR(INDEX(miei,MATCH(1,INDEX((ficha=E964)*(hora=E963),0),0)),0)</f>
        <v>0</v>
      </c>
      <c r="F965" s="707">
        <f ca="1">IFERROR(INDEX(juei,MATCH(1,INDEX((ficha=F964)*(hora=F963),0),0)),0)</f>
        <v>0</v>
      </c>
      <c r="G965" s="707">
        <f ca="1">IFERROR(INDEX(viei,MATCH(1,INDEX((ficha=G964)*(hora=G963),0),0)),0)</f>
        <v>0</v>
      </c>
      <c r="H965" s="708">
        <f ca="1">IFERROR(INDEX(sabi,MATCH(1,INDEX((ficha=H964)*(hora=H963),0),0)),0)</f>
        <v>0</v>
      </c>
    </row>
    <row r="966" spans="1:11" ht="14.1" customHeight="1" thickTop="1" x14ac:dyDescent="0.3">
      <c r="A966" s="724">
        <v>108</v>
      </c>
      <c r="B966" s="725" t="str">
        <f>INDEX(ambiente,A966)</f>
        <v>CALI - CORREGIMIENTO DE LA BUITRERA - KILOMETRO 3, BIBLIOTECA PÚBLICA LA BUITRERA</v>
      </c>
      <c r="C966" s="703">
        <f ca="1">IFERROR(INDEX(hora,MATCH(1,INDEX((bloq=1)*(luna=B966),0),0)),0)</f>
        <v>0</v>
      </c>
      <c r="D966" s="703">
        <f ca="1">IFERROR(INDEX(hora,MATCH(1,INDEX((bloq=1)*(mara=B966),0),0)),0)</f>
        <v>0</v>
      </c>
      <c r="E966" s="703">
        <f ca="1">IFERROR(INDEX(hora,MATCH(1,INDEX((bloq=1)*(miea=B966),0),0)),0)</f>
        <v>0</v>
      </c>
      <c r="F966" s="703">
        <f ca="1">IFERROR(INDEX(hora,MATCH(1,INDEX((bloq=1)*(juea=B966),0),0)),0)</f>
        <v>0</v>
      </c>
      <c r="G966" s="703">
        <f ca="1">IFERROR(INDEX(hora,MATCH(1,INDEX((bloq=1)*(viea=B966),0),0)),0)</f>
        <v>0</v>
      </c>
      <c r="H966" s="704">
        <f ca="1">IFERROR(INDEX(hora,MATCH(1,INDEX((bloq=1)*(saba=B966),0),0)),0)</f>
        <v>0</v>
      </c>
      <c r="I966" s="25">
        <f ca="1">COUNTA(C967:H967)+COUNTA(C970:H970)+COUNTA(C973:H973)</f>
        <v>18</v>
      </c>
      <c r="J966" s="25">
        <f ca="1">COUNTIF(luna,B966)+COUNTIF(mara,B966)+COUNTIF(miea,B966)+COUNTIF(juea,B966)+COUNTIF(viea,B966)+COUNTIF(saba,B966)</f>
        <v>0</v>
      </c>
      <c r="K966" s="25">
        <f ca="1">I966-I967</f>
        <v>0</v>
      </c>
    </row>
    <row r="967" spans="1:11" ht="14.1" customHeight="1" x14ac:dyDescent="0.3">
      <c r="A967" s="724"/>
      <c r="B967" s="725"/>
      <c r="C967" s="5">
        <f ca="1">IFERROR(INDEX(ficha,MATCH(1,INDEX((luna=B966)*(hora=C966),0),0)),0)</f>
        <v>0</v>
      </c>
      <c r="D967" s="5">
        <f ca="1">IFERROR(INDEX(ficha,MATCH(1,INDEX((mara=B966)*(hora=D966),0),0)),0)</f>
        <v>0</v>
      </c>
      <c r="E967" s="5">
        <f ca="1">IFERROR(INDEX(ficha,MATCH(1,INDEX((miea=B966)*(hora=E966),0),0)),0)</f>
        <v>0</v>
      </c>
      <c r="F967" s="5">
        <f ca="1">IFERROR(INDEX(ficha,MATCH(1,INDEX((juea=B966)*(hora=F966),0),0)),0)</f>
        <v>0</v>
      </c>
      <c r="G967" s="5">
        <f ca="1">IFERROR(INDEX(ficha,MATCH(1,INDEX((viea=B966)*(hora=G966),0),0)),0)</f>
        <v>0</v>
      </c>
      <c r="H967" s="23">
        <f ca="1">IFERROR(INDEX(ficha,MATCH(1,INDEX((saba=B966)*(hora=H966),0),0)),0)</f>
        <v>0</v>
      </c>
      <c r="I967" s="25">
        <f ca="1">COUNTIF(C967:H967,0)+COUNTIF(C970:H970,0)+COUNTIF(C973:H973,0)</f>
        <v>18</v>
      </c>
    </row>
    <row r="968" spans="1:11" ht="14.1" customHeight="1" thickBot="1" x14ac:dyDescent="0.35">
      <c r="A968" s="724"/>
      <c r="B968" s="725"/>
      <c r="C968" s="705">
        <f ca="1">IFERROR(INDEX(luni,MATCH(1,INDEX((ficha=C967)*(hora=C966),0),0)),0)</f>
        <v>0</v>
      </c>
      <c r="D968" s="705">
        <f ca="1">IFERROR(INDEX(mari,MATCH(1,INDEX((ficha=D967)*(hora=D966),0),0)),0)</f>
        <v>0</v>
      </c>
      <c r="E968" s="705">
        <f ca="1">IFERROR(INDEX(miei,MATCH(1,INDEX((ficha=E967)*(hora=E966),0),0)),0)</f>
        <v>0</v>
      </c>
      <c r="F968" s="705">
        <f ca="1">IFERROR(INDEX(juei,MATCH(1,INDEX((ficha=F967)*(hora=F966),0),0)),0)</f>
        <v>0</v>
      </c>
      <c r="G968" s="705">
        <f ca="1">IFERROR(INDEX(viei,MATCH(1,INDEX((ficha=G967)*(hora=G966),0),0)),0)</f>
        <v>0</v>
      </c>
      <c r="H968" s="706">
        <f ca="1">IFERROR(INDEX(sabi,MATCH(1,INDEX((ficha=H967)*(hora=H966),0),0)),0)</f>
        <v>0</v>
      </c>
    </row>
    <row r="969" spans="1:11" ht="14.1" customHeight="1" thickTop="1" x14ac:dyDescent="0.3">
      <c r="A969" s="724"/>
      <c r="B969" s="725"/>
      <c r="C969" s="703">
        <f ca="1">IFERROR(INDEX(hora,MATCH(1,INDEX((bloq=2)*(luna=B966),0),0)),0)</f>
        <v>0</v>
      </c>
      <c r="D969" s="703">
        <f ca="1">IFERROR(INDEX(hora,MATCH(1,INDEX((bloq=2)*(mara=B966),0),0)),0)</f>
        <v>0</v>
      </c>
      <c r="E969" s="703">
        <f ca="1">IFERROR(INDEX(hora,MATCH(1,INDEX((bloq=2)*(miea=B966),0),0)),0)</f>
        <v>0</v>
      </c>
      <c r="F969" s="703">
        <f ca="1">IFERROR(INDEX(hora,MATCH(1,INDEX((bloq=2)*(juea=B966),0),0)),0)</f>
        <v>0</v>
      </c>
      <c r="G969" s="703">
        <f ca="1">IFERROR(INDEX(hora,MATCH(1,INDEX((bloq=2)*(viea=B966),0),0)),0)</f>
        <v>0</v>
      </c>
      <c r="H969" s="704">
        <f ca="1">IFERROR(INDEX(hora,MATCH(1,INDEX((bloq=2)*(saba=B966),0),0)),0)</f>
        <v>0</v>
      </c>
    </row>
    <row r="970" spans="1:11" ht="14.1" customHeight="1" x14ac:dyDescent="0.3">
      <c r="A970" s="724"/>
      <c r="B970" s="725"/>
      <c r="C970" s="5">
        <f ca="1">IFERROR(INDEX(ficha,MATCH(1,INDEX((luna=B966)*(hora=C969),0),0)),0)</f>
        <v>0</v>
      </c>
      <c r="D970" s="5">
        <f ca="1">IFERROR(INDEX(ficha,MATCH(1,INDEX((mara=B966)*(hora=D969),0),0)),0)</f>
        <v>0</v>
      </c>
      <c r="E970" s="5">
        <f ca="1">IFERROR(INDEX(ficha,MATCH(1,INDEX((miea=B966)*(hora=E969),0),0)),0)</f>
        <v>0</v>
      </c>
      <c r="F970" s="5">
        <f ca="1">IFERROR(INDEX(ficha,MATCH(1,INDEX((juea=B966)*(hora=F969),0),0)),0)</f>
        <v>0</v>
      </c>
      <c r="G970" s="5">
        <f ca="1">IFERROR(INDEX(ficha,MATCH(1,INDEX((viea=B966)*(hora=G969),0),0)),0)</f>
        <v>0</v>
      </c>
      <c r="H970" s="23">
        <f ca="1">IFERROR(INDEX(ficha,MATCH(1,INDEX((saba=B966)*(hora=H969),0),0)),0)</f>
        <v>0</v>
      </c>
    </row>
    <row r="971" spans="1:11" ht="14.1" customHeight="1" thickBot="1" x14ac:dyDescent="0.35">
      <c r="A971" s="724"/>
      <c r="B971" s="725"/>
      <c r="C971" s="705">
        <f ca="1">IFERROR(INDEX(luni,MATCH(1,INDEX((ficha=C970)*(hora=C969),0),0)),0)</f>
        <v>0</v>
      </c>
      <c r="D971" s="705">
        <f ca="1">IFERROR(INDEX(mari,MATCH(1,INDEX((ficha=D970)*(hora=D969),0),0)),0)</f>
        <v>0</v>
      </c>
      <c r="E971" s="705">
        <f ca="1">IFERROR(INDEX(miei,MATCH(1,INDEX((ficha=E970)*(hora=E969),0),0)),0)</f>
        <v>0</v>
      </c>
      <c r="F971" s="705">
        <f ca="1">IFERROR(INDEX(juei,MATCH(1,INDEX((ficha=F970)*(hora=F969),0),0)),0)</f>
        <v>0</v>
      </c>
      <c r="G971" s="705">
        <f ca="1">IFERROR(INDEX(viei,MATCH(1,INDEX((ficha=G970)*(hora=G969),0),0)),0)</f>
        <v>0</v>
      </c>
      <c r="H971" s="706">
        <f ca="1">IFERROR(INDEX(sabi,MATCH(1,INDEX((ficha=H970)*(hora=H969),0),0)),0)</f>
        <v>0</v>
      </c>
    </row>
    <row r="972" spans="1:11" ht="14.1" customHeight="1" thickTop="1" x14ac:dyDescent="0.3">
      <c r="A972" s="724"/>
      <c r="B972" s="725"/>
      <c r="C972" s="703">
        <f ca="1">IFERROR(INDEX(hora,MATCH(1,INDEX((bloq=3)*(luna=B966),0),0)),0)</f>
        <v>0</v>
      </c>
      <c r="D972" s="703">
        <f ca="1">IFERROR(INDEX(hora,MATCH(1,INDEX((bloq=3)*(mara=B966),0),0)),0)</f>
        <v>0</v>
      </c>
      <c r="E972" s="703">
        <f ca="1">IFERROR(INDEX(hora,MATCH(1,INDEX((bloq=3)*(miea=B966),0),0)),0)</f>
        <v>0</v>
      </c>
      <c r="F972" s="703">
        <f ca="1">IFERROR(INDEX(hora,MATCH(1,INDEX((bloq=3)*(juea=B966),0),0)),0)</f>
        <v>0</v>
      </c>
      <c r="G972" s="703">
        <f ca="1">IFERROR(INDEX(hora,MATCH(1,INDEX((bloq=3)*(viea=B966),0),0)),0)</f>
        <v>0</v>
      </c>
      <c r="H972" s="704">
        <f ca="1">IFERROR(INDEX(hora,MATCH(1,INDEX((bloq=3)*(saba=B966),0),0)),0)</f>
        <v>0</v>
      </c>
    </row>
    <row r="973" spans="1:11" ht="14.1" customHeight="1" x14ac:dyDescent="0.3">
      <c r="A973" s="724"/>
      <c r="B973" s="725"/>
      <c r="C973" s="5">
        <f ca="1">IFERROR(INDEX(ficha,MATCH(1,INDEX((luna=B966)*(hora=C972),0),0)),0)</f>
        <v>0</v>
      </c>
      <c r="D973" s="5">
        <f ca="1">IFERROR(INDEX(ficha,MATCH(1,INDEX((mara=B966)*(hora=D972),0),0)),0)</f>
        <v>0</v>
      </c>
      <c r="E973" s="5">
        <f ca="1">IFERROR(INDEX(ficha,MATCH(1,INDEX((miea=B966)*(hora=E972),0),0)),0)</f>
        <v>0</v>
      </c>
      <c r="F973" s="5">
        <f ca="1">IFERROR(INDEX(ficha,MATCH(1,INDEX((juea=B966)*(hora=F972),0),0)),0)</f>
        <v>0</v>
      </c>
      <c r="G973" s="5">
        <f ca="1">IFERROR(INDEX(ficha,MATCH(1,INDEX((viea=B966)*(hora=G972),0),0)),0)</f>
        <v>0</v>
      </c>
      <c r="H973" s="23">
        <f ca="1">IFERROR(INDEX(ficha,MATCH(1,INDEX((saba=B966)*(hora=H972),0),0)),0)</f>
        <v>0</v>
      </c>
    </row>
    <row r="974" spans="1:11" ht="14.1" customHeight="1" thickBot="1" x14ac:dyDescent="0.35">
      <c r="A974" s="724"/>
      <c r="B974" s="725"/>
      <c r="C974" s="707">
        <f ca="1">IFERROR(INDEX(luni,MATCH(1,INDEX((ficha=C973)*(hora=C972),0),0)),0)</f>
        <v>0</v>
      </c>
      <c r="D974" s="707">
        <f ca="1">IFERROR(INDEX(mari,MATCH(1,INDEX((ficha=D973)*(hora=D972),0),0)),0)</f>
        <v>0</v>
      </c>
      <c r="E974" s="707">
        <f ca="1">IFERROR(INDEX(miei,MATCH(1,INDEX((ficha=E973)*(hora=E972),0),0)),0)</f>
        <v>0</v>
      </c>
      <c r="F974" s="707">
        <f ca="1">IFERROR(INDEX(juei,MATCH(1,INDEX((ficha=F973)*(hora=F972),0),0)),0)</f>
        <v>0</v>
      </c>
      <c r="G974" s="707">
        <f ca="1">IFERROR(INDEX(viei,MATCH(1,INDEX((ficha=G973)*(hora=G972),0),0)),0)</f>
        <v>0</v>
      </c>
      <c r="H974" s="708">
        <f ca="1">IFERROR(INDEX(sabi,MATCH(1,INDEX((ficha=H973)*(hora=H972),0),0)),0)</f>
        <v>0</v>
      </c>
    </row>
    <row r="975" spans="1:11" ht="14.1" customHeight="1" thickTop="1" x14ac:dyDescent="0.3">
      <c r="A975" s="724">
        <v>109</v>
      </c>
      <c r="B975" s="725" t="str">
        <f>INDEX(ambiente,A975)</f>
        <v>CALI - CORREGIMIENTO DE MONTEBELLO</v>
      </c>
      <c r="C975" s="703">
        <f ca="1">IFERROR(INDEX(hora,MATCH(1,INDEX((bloq=1)*(luna=B975),0),0)),0)</f>
        <v>0</v>
      </c>
      <c r="D975" s="703">
        <f ca="1">IFERROR(INDEX(hora,MATCH(1,INDEX((bloq=1)*(mara=B975),0),0)),0)</f>
        <v>0</v>
      </c>
      <c r="E975" s="703">
        <f ca="1">IFERROR(INDEX(hora,MATCH(1,INDEX((bloq=1)*(miea=B975),0),0)),0)</f>
        <v>0</v>
      </c>
      <c r="F975" s="703">
        <f ca="1">IFERROR(INDEX(hora,MATCH(1,INDEX((bloq=1)*(juea=B975),0),0)),0)</f>
        <v>0</v>
      </c>
      <c r="G975" s="703">
        <f ca="1">IFERROR(INDEX(hora,MATCH(1,INDEX((bloq=1)*(viea=B975),0),0)),0)</f>
        <v>0</v>
      </c>
      <c r="H975" s="704">
        <f ca="1">IFERROR(INDEX(hora,MATCH(1,INDEX((bloq=1)*(saba=B975),0),0)),0)</f>
        <v>0</v>
      </c>
      <c r="I975" s="25">
        <f ca="1">COUNTA(C976:H976)+COUNTA(C979:H979)+COUNTA(C982:H982)</f>
        <v>18</v>
      </c>
      <c r="J975" s="25">
        <f ca="1">COUNTIF(luna,B975)+COUNTIF(mara,B975)+COUNTIF(miea,B975)+COUNTIF(juea,B975)+COUNTIF(viea,B975)+COUNTIF(saba,B975)</f>
        <v>0</v>
      </c>
      <c r="K975" s="25">
        <f ca="1">I975-I976</f>
        <v>0</v>
      </c>
    </row>
    <row r="976" spans="1:11" ht="14.1" customHeight="1" x14ac:dyDescent="0.3">
      <c r="A976" s="724"/>
      <c r="B976" s="725"/>
      <c r="C976" s="5">
        <f ca="1">IFERROR(INDEX(ficha,MATCH(1,INDEX((luna=B975)*(hora=C975),0),0)),0)</f>
        <v>0</v>
      </c>
      <c r="D976" s="5">
        <f ca="1">IFERROR(INDEX(ficha,MATCH(1,INDEX((mara=B975)*(hora=D975),0),0)),0)</f>
        <v>0</v>
      </c>
      <c r="E976" s="5">
        <f ca="1">IFERROR(INDEX(ficha,MATCH(1,INDEX((miea=B975)*(hora=E975),0),0)),0)</f>
        <v>0</v>
      </c>
      <c r="F976" s="5">
        <f ca="1">IFERROR(INDEX(ficha,MATCH(1,INDEX((juea=B975)*(hora=F975),0),0)),0)</f>
        <v>0</v>
      </c>
      <c r="G976" s="5">
        <f ca="1">IFERROR(INDEX(ficha,MATCH(1,INDEX((viea=B975)*(hora=G975),0),0)),0)</f>
        <v>0</v>
      </c>
      <c r="H976" s="22">
        <f ca="1">IFERROR(INDEX(ficha,MATCH(1,INDEX((saba=B975)*(hora=H975),0),0)),0)</f>
        <v>0</v>
      </c>
      <c r="I976" s="25">
        <f ca="1">COUNTIF(C976:H976,0)+COUNTIF(C979:H979,0)+COUNTIF(C982:H982,0)</f>
        <v>18</v>
      </c>
    </row>
    <row r="977" spans="1:11" ht="14.1" customHeight="1" thickBot="1" x14ac:dyDescent="0.35">
      <c r="A977" s="724"/>
      <c r="B977" s="725"/>
      <c r="C977" s="705">
        <f ca="1">IFERROR(INDEX(luni,MATCH(1,INDEX((ficha=C976)*(hora=C975),0),0)),0)</f>
        <v>0</v>
      </c>
      <c r="D977" s="705">
        <f ca="1">IFERROR(INDEX(mari,MATCH(1,INDEX((ficha=D976)*(hora=D975),0),0)),0)</f>
        <v>0</v>
      </c>
      <c r="E977" s="705">
        <f ca="1">IFERROR(INDEX(miei,MATCH(1,INDEX((ficha=E976)*(hora=E975),0),0)),0)</f>
        <v>0</v>
      </c>
      <c r="F977" s="705">
        <f ca="1">IFERROR(INDEX(juei,MATCH(1,INDEX((ficha=F976)*(hora=F975),0),0)),0)</f>
        <v>0</v>
      </c>
      <c r="G977" s="705">
        <f ca="1">IFERROR(INDEX(viei,MATCH(1,INDEX((ficha=G976)*(hora=G975),0),0)),0)</f>
        <v>0</v>
      </c>
      <c r="H977" s="706">
        <f ca="1">IFERROR(INDEX(sabi,MATCH(1,INDEX((ficha=H976)*(hora=H975),0),0)),0)</f>
        <v>0</v>
      </c>
    </row>
    <row r="978" spans="1:11" ht="14.1" customHeight="1" thickTop="1" x14ac:dyDescent="0.3">
      <c r="A978" s="724"/>
      <c r="B978" s="725"/>
      <c r="C978" s="703">
        <f ca="1">IFERROR(INDEX(hora,MATCH(1,INDEX((bloq=2)*(luna=B975),0),0)),0)</f>
        <v>0</v>
      </c>
      <c r="D978" s="703">
        <f ca="1">IFERROR(INDEX(hora,MATCH(1,INDEX((bloq=2)*(mara=B975),0),0)),0)</f>
        <v>0</v>
      </c>
      <c r="E978" s="703">
        <f ca="1">IFERROR(INDEX(hora,MATCH(1,INDEX((bloq=2)*(miea=B975),0),0)),0)</f>
        <v>0</v>
      </c>
      <c r="F978" s="703">
        <f ca="1">IFERROR(INDEX(hora,MATCH(1,INDEX((bloq=2)*(juea=B975),0),0)),0)</f>
        <v>0</v>
      </c>
      <c r="G978" s="703">
        <f ca="1">IFERROR(INDEX(hora,MATCH(1,INDEX((bloq=2)*(viea=B975),0),0)),0)</f>
        <v>0</v>
      </c>
      <c r="H978" s="704">
        <f ca="1">IFERROR(INDEX(hora,MATCH(1,INDEX((bloq=2)*(saba=B975),0),0)),0)</f>
        <v>0</v>
      </c>
    </row>
    <row r="979" spans="1:11" ht="14.1" customHeight="1" x14ac:dyDescent="0.3">
      <c r="A979" s="724"/>
      <c r="B979" s="725"/>
      <c r="C979" s="5">
        <f ca="1">IFERROR(INDEX(ficha,MATCH(1,INDEX((luna=B975)*(hora=C978),0),0)),0)</f>
        <v>0</v>
      </c>
      <c r="D979" s="5">
        <f ca="1">IFERROR(INDEX(ficha,MATCH(1,INDEX((mara=B975)*(hora=D978),0),0)),0)</f>
        <v>0</v>
      </c>
      <c r="E979" s="5">
        <f ca="1">IFERROR(INDEX(ficha,MATCH(1,INDEX((miea=B975)*(hora=E978),0),0)),0)</f>
        <v>0</v>
      </c>
      <c r="F979" s="5">
        <f ca="1">IFERROR(INDEX(ficha,MATCH(1,INDEX((juea=B975)*(hora=F978),0),0)),0)</f>
        <v>0</v>
      </c>
      <c r="G979" s="5">
        <f ca="1">IFERROR(INDEX(ficha,MATCH(1,INDEX((viea=B975)*(hora=G978),0),0)),0)</f>
        <v>0</v>
      </c>
      <c r="H979" s="22">
        <f ca="1">IFERROR(INDEX(ficha,MATCH(1,INDEX((saba=B975)*(hora=H978),0),0)),0)</f>
        <v>0</v>
      </c>
    </row>
    <row r="980" spans="1:11" ht="14.1" customHeight="1" thickBot="1" x14ac:dyDescent="0.35">
      <c r="A980" s="724"/>
      <c r="B980" s="725"/>
      <c r="C980" s="705">
        <f ca="1">IFERROR(INDEX(luni,MATCH(1,INDEX((ficha=C979)*(hora=C978),0),0)),0)</f>
        <v>0</v>
      </c>
      <c r="D980" s="705">
        <f ca="1">IFERROR(INDEX(mari,MATCH(1,INDEX((ficha=D979)*(hora=D978),0),0)),0)</f>
        <v>0</v>
      </c>
      <c r="E980" s="705">
        <f ca="1">IFERROR(INDEX(miei,MATCH(1,INDEX((ficha=E979)*(hora=E978),0),0)),0)</f>
        <v>0</v>
      </c>
      <c r="F980" s="705">
        <f ca="1">IFERROR(INDEX(juei,MATCH(1,INDEX((ficha=F979)*(hora=F978),0),0)),0)</f>
        <v>0</v>
      </c>
      <c r="G980" s="705">
        <f ca="1">IFERROR(INDEX(viei,MATCH(1,INDEX((ficha=G979)*(hora=G978),0),0)),0)</f>
        <v>0</v>
      </c>
      <c r="H980" s="706">
        <f ca="1">IFERROR(INDEX(sabi,MATCH(1,INDEX((ficha=H979)*(hora=H978),0),0)),0)</f>
        <v>0</v>
      </c>
    </row>
    <row r="981" spans="1:11" ht="14.1" customHeight="1" thickTop="1" x14ac:dyDescent="0.3">
      <c r="A981" s="724"/>
      <c r="B981" s="725"/>
      <c r="C981" s="703">
        <f ca="1">IFERROR(INDEX(hora,MATCH(1,INDEX((bloq=3)*(luna=B975),0),0)),0)</f>
        <v>0</v>
      </c>
      <c r="D981" s="703">
        <f ca="1">IFERROR(INDEX(hora,MATCH(1,INDEX((bloq=3)*(mara=B975),0),0)),0)</f>
        <v>0</v>
      </c>
      <c r="E981" s="703">
        <f ca="1">IFERROR(INDEX(hora,MATCH(1,INDEX((bloq=3)*(miea=B975),0),0)),0)</f>
        <v>0</v>
      </c>
      <c r="F981" s="703">
        <f ca="1">IFERROR(INDEX(hora,MATCH(1,INDEX((bloq=3)*(juea=B975),0),0)),0)</f>
        <v>0</v>
      </c>
      <c r="G981" s="703">
        <f ca="1">IFERROR(INDEX(hora,MATCH(1,INDEX((bloq=3)*(viea=B975),0),0)),0)</f>
        <v>0</v>
      </c>
      <c r="H981" s="704">
        <f ca="1">IFERROR(INDEX(hora,MATCH(1,INDEX((bloq=3)*(saba=B975),0),0)),0)</f>
        <v>0</v>
      </c>
    </row>
    <row r="982" spans="1:11" ht="14.1" customHeight="1" x14ac:dyDescent="0.3">
      <c r="A982" s="724"/>
      <c r="B982" s="725"/>
      <c r="C982" s="5">
        <f ca="1">IFERROR(INDEX(ficha,MATCH(1,INDEX((luna=B975)*(hora=C981),0),0)),0)</f>
        <v>0</v>
      </c>
      <c r="D982" s="5">
        <f ca="1">IFERROR(INDEX(ficha,MATCH(1,INDEX((mara=B975)*(hora=D981),0),0)),0)</f>
        <v>0</v>
      </c>
      <c r="E982" s="5">
        <f ca="1">IFERROR(INDEX(ficha,MATCH(1,INDEX((miea=B975)*(hora=E981),0),0)),0)</f>
        <v>0</v>
      </c>
      <c r="F982" s="5">
        <f ca="1">IFERROR(INDEX(ficha,MATCH(1,INDEX((juea=B975)*(hora=F981),0),0)),0)</f>
        <v>0</v>
      </c>
      <c r="G982" s="5">
        <f ca="1">IFERROR(INDEX(ficha,MATCH(1,INDEX((viea=B975)*(hora=G981),0),0)),0)</f>
        <v>0</v>
      </c>
      <c r="H982" s="22">
        <f ca="1">IFERROR(INDEX(ficha,MATCH(1,INDEX((saba=B975)*(hora=H981),0),0)),0)</f>
        <v>0</v>
      </c>
    </row>
    <row r="983" spans="1:11" ht="14.1" customHeight="1" thickBot="1" x14ac:dyDescent="0.35">
      <c r="A983" s="724"/>
      <c r="B983" s="725"/>
      <c r="C983" s="707">
        <f ca="1">IFERROR(INDEX(luni,MATCH(1,INDEX((ficha=C982)*(hora=C981),0),0)),0)</f>
        <v>0</v>
      </c>
      <c r="D983" s="707">
        <f ca="1">IFERROR(INDEX(mari,MATCH(1,INDEX((ficha=D982)*(hora=D981),0),0)),0)</f>
        <v>0</v>
      </c>
      <c r="E983" s="707">
        <f ca="1">IFERROR(INDEX(miei,MATCH(1,INDEX((ficha=E982)*(hora=E981),0),0)),0)</f>
        <v>0</v>
      </c>
      <c r="F983" s="707">
        <f ca="1">IFERROR(INDEX(juei,MATCH(1,INDEX((ficha=F982)*(hora=F981),0),0)),0)</f>
        <v>0</v>
      </c>
      <c r="G983" s="707">
        <f ca="1">IFERROR(INDEX(viei,MATCH(1,INDEX((ficha=G982)*(hora=G981),0),0)),0)</f>
        <v>0</v>
      </c>
      <c r="H983" s="708">
        <f ca="1">IFERROR(INDEX(sabi,MATCH(1,INDEX((ficha=H982)*(hora=H981),0),0)),0)</f>
        <v>0</v>
      </c>
    </row>
    <row r="984" spans="1:11" ht="14.1" customHeight="1" thickTop="1" x14ac:dyDescent="0.3">
      <c r="A984" s="724">
        <v>110</v>
      </c>
      <c r="B984" s="725" t="str">
        <f>INDEX(ambiente,A984)</f>
        <v>CALI - DEFENSA CIVIL DE COLOMBIA  - CALLE 62,ESQUINA AVENIDA 3B1N #63N - 00</v>
      </c>
      <c r="C984" s="703">
        <f ca="1">IFERROR(INDEX(hora,MATCH(1,INDEX((bloq=1)*(luna=B984),0),0)),0)</f>
        <v>0</v>
      </c>
      <c r="D984" s="703">
        <f ca="1">IFERROR(INDEX(hora,MATCH(1,INDEX((bloq=1)*(mara=B984),0),0)),0)</f>
        <v>0</v>
      </c>
      <c r="E984" s="703">
        <f ca="1">IFERROR(INDEX(hora,MATCH(1,INDEX((bloq=1)*(miea=B984),0),0)),0)</f>
        <v>0</v>
      </c>
      <c r="F984" s="703">
        <f ca="1">IFERROR(INDEX(hora,MATCH(1,INDEX((bloq=1)*(juea=B984),0),0)),0)</f>
        <v>0</v>
      </c>
      <c r="G984" s="703">
        <f ca="1">IFERROR(INDEX(hora,MATCH(1,INDEX((bloq=1)*(viea=B984),0),0)),0)</f>
        <v>0</v>
      </c>
      <c r="H984" s="704">
        <f ca="1">IFERROR(INDEX(hora,MATCH(1,INDEX((bloq=1)*(saba=B984),0),0)),0)</f>
        <v>0</v>
      </c>
      <c r="I984" s="25">
        <f ca="1">COUNTA(C985:H985)+COUNTA(C988:H988)+COUNTA(C991:H991)</f>
        <v>18</v>
      </c>
      <c r="J984" s="25">
        <f ca="1">COUNTIF(luna,B984)+COUNTIF(mara,B984)+COUNTIF(miea,B984)+COUNTIF(juea,B984)+COUNTIF(viea,B984)+COUNTIF(saba,B984)</f>
        <v>0</v>
      </c>
      <c r="K984" s="25">
        <f ca="1">I984-I985</f>
        <v>0</v>
      </c>
    </row>
    <row r="985" spans="1:11" ht="14.1" customHeight="1" x14ac:dyDescent="0.3">
      <c r="A985" s="724"/>
      <c r="B985" s="725"/>
      <c r="C985" s="5">
        <f ca="1">IFERROR(INDEX(ficha,MATCH(1,INDEX((luna=B984)*(hora=C984),0),0)),0)</f>
        <v>0</v>
      </c>
      <c r="D985" s="5">
        <f ca="1">IFERROR(INDEX(ficha,MATCH(1,INDEX((mara=B984)*(hora=D984),0),0)),0)</f>
        <v>0</v>
      </c>
      <c r="E985" s="5">
        <f ca="1">IFERROR(INDEX(ficha,MATCH(1,INDEX((miea=B984)*(hora=E984),0),0)),0)</f>
        <v>0</v>
      </c>
      <c r="F985" s="5">
        <f ca="1">IFERROR(INDEX(ficha,MATCH(1,INDEX((juea=B984)*(hora=F984),0),0)),0)</f>
        <v>0</v>
      </c>
      <c r="G985" s="5">
        <f ca="1">IFERROR(INDEX(ficha,MATCH(1,INDEX((viea=B984)*(hora=G984),0),0)),0)</f>
        <v>0</v>
      </c>
      <c r="H985" s="23">
        <f ca="1">IFERROR(INDEX(ficha,MATCH(1,INDEX((saba=B984)*(hora=H984),0),0)),0)</f>
        <v>0</v>
      </c>
      <c r="I985" s="25">
        <f ca="1">COUNTIF(C985:H985,0)+COUNTIF(C988:H988,0)+COUNTIF(C991:H991,0)</f>
        <v>18</v>
      </c>
    </row>
    <row r="986" spans="1:11" ht="14.1" customHeight="1" thickBot="1" x14ac:dyDescent="0.35">
      <c r="A986" s="724"/>
      <c r="B986" s="725"/>
      <c r="C986" s="705">
        <f ca="1">IFERROR(INDEX(luni,MATCH(1,INDEX((ficha=C985)*(hora=C984),0),0)),0)</f>
        <v>0</v>
      </c>
      <c r="D986" s="705">
        <f ca="1">IFERROR(INDEX(mari,MATCH(1,INDEX((ficha=D985)*(hora=D984),0),0)),0)</f>
        <v>0</v>
      </c>
      <c r="E986" s="705">
        <f ca="1">IFERROR(INDEX(miei,MATCH(1,INDEX((ficha=E985)*(hora=E984),0),0)),0)</f>
        <v>0</v>
      </c>
      <c r="F986" s="705">
        <f ca="1">IFERROR(INDEX(juei,MATCH(1,INDEX((ficha=F985)*(hora=F984),0),0)),0)</f>
        <v>0</v>
      </c>
      <c r="G986" s="705">
        <f ca="1">IFERROR(INDEX(viei,MATCH(1,INDEX((ficha=G985)*(hora=G984),0),0)),0)</f>
        <v>0</v>
      </c>
      <c r="H986" s="706">
        <f ca="1">IFERROR(INDEX(sabi,MATCH(1,INDEX((ficha=H985)*(hora=H984),0),0)),0)</f>
        <v>0</v>
      </c>
    </row>
    <row r="987" spans="1:11" ht="14.1" customHeight="1" thickTop="1" x14ac:dyDescent="0.3">
      <c r="A987" s="724"/>
      <c r="B987" s="725"/>
      <c r="C987" s="703">
        <f ca="1">IFERROR(INDEX(hora,MATCH(1,INDEX((bloq=2)*(luna=B984),0),0)),0)</f>
        <v>0</v>
      </c>
      <c r="D987" s="703">
        <f ca="1">IFERROR(INDEX(hora,MATCH(1,INDEX((bloq=2)*(mara=B984),0),0)),0)</f>
        <v>0</v>
      </c>
      <c r="E987" s="703">
        <f ca="1">IFERROR(INDEX(hora,MATCH(1,INDEX((bloq=2)*(miea=B984),0),0)),0)</f>
        <v>0</v>
      </c>
      <c r="F987" s="703">
        <f ca="1">IFERROR(INDEX(hora,MATCH(1,INDEX((bloq=2)*(juea=B984),0),0)),0)</f>
        <v>0</v>
      </c>
      <c r="G987" s="703">
        <f ca="1">IFERROR(INDEX(hora,MATCH(1,INDEX((bloq=2)*(viea=B984),0),0)),0)</f>
        <v>0</v>
      </c>
      <c r="H987" s="704">
        <f ca="1">IFERROR(INDEX(hora,MATCH(1,INDEX((bloq=2)*(saba=B984),0),0)),0)</f>
        <v>0</v>
      </c>
    </row>
    <row r="988" spans="1:11" ht="14.1" customHeight="1" x14ac:dyDescent="0.3">
      <c r="A988" s="724"/>
      <c r="B988" s="725"/>
      <c r="C988" s="5">
        <f ca="1">IFERROR(INDEX(ficha,MATCH(1,INDEX((luna=B984)*(hora=C987),0),0)),0)</f>
        <v>0</v>
      </c>
      <c r="D988" s="5">
        <f ca="1">IFERROR(INDEX(ficha,MATCH(1,INDEX((mara=B984)*(hora=D987),0),0)),0)</f>
        <v>0</v>
      </c>
      <c r="E988" s="5">
        <f ca="1">IFERROR(INDEX(ficha,MATCH(1,INDEX((miea=B984)*(hora=E987),0),0)),0)</f>
        <v>0</v>
      </c>
      <c r="F988" s="5">
        <f ca="1">IFERROR(INDEX(ficha,MATCH(1,INDEX((juea=B984)*(hora=F987),0),0)),0)</f>
        <v>0</v>
      </c>
      <c r="G988" s="5">
        <f ca="1">IFERROR(INDEX(ficha,MATCH(1,INDEX((viea=B984)*(hora=G987),0),0)),0)</f>
        <v>0</v>
      </c>
      <c r="H988" s="23">
        <f ca="1">IFERROR(INDEX(ficha,MATCH(1,INDEX((saba=B984)*(hora=H987),0),0)),0)</f>
        <v>0</v>
      </c>
    </row>
    <row r="989" spans="1:11" ht="14.1" customHeight="1" thickBot="1" x14ac:dyDescent="0.35">
      <c r="A989" s="724"/>
      <c r="B989" s="725"/>
      <c r="C989" s="705">
        <f ca="1">IFERROR(INDEX(luni,MATCH(1,INDEX((ficha=C988)*(hora=C987),0),0)),0)</f>
        <v>0</v>
      </c>
      <c r="D989" s="705">
        <f ca="1">IFERROR(INDEX(mari,MATCH(1,INDEX((ficha=D988)*(hora=D987),0),0)),0)</f>
        <v>0</v>
      </c>
      <c r="E989" s="705">
        <f ca="1">IFERROR(INDEX(miei,MATCH(1,INDEX((ficha=E988)*(hora=E987),0),0)),0)</f>
        <v>0</v>
      </c>
      <c r="F989" s="705">
        <f ca="1">IFERROR(INDEX(juei,MATCH(1,INDEX((ficha=F988)*(hora=F987),0),0)),0)</f>
        <v>0</v>
      </c>
      <c r="G989" s="705">
        <f ca="1">IFERROR(INDEX(viei,MATCH(1,INDEX((ficha=G988)*(hora=G987),0),0)),0)</f>
        <v>0</v>
      </c>
      <c r="H989" s="706">
        <f ca="1">IFERROR(INDEX(sabi,MATCH(1,INDEX((ficha=H988)*(hora=H987),0),0)),0)</f>
        <v>0</v>
      </c>
    </row>
    <row r="990" spans="1:11" ht="14.1" customHeight="1" thickTop="1" x14ac:dyDescent="0.3">
      <c r="A990" s="724"/>
      <c r="B990" s="725"/>
      <c r="C990" s="703">
        <f ca="1">IFERROR(INDEX(hora,MATCH(1,INDEX((bloq=3)*(luna=B984),0),0)),0)</f>
        <v>0</v>
      </c>
      <c r="D990" s="703">
        <f ca="1">IFERROR(INDEX(hora,MATCH(1,INDEX((bloq=3)*(mara=B984),0),0)),0)</f>
        <v>0</v>
      </c>
      <c r="E990" s="703">
        <f ca="1">IFERROR(INDEX(hora,MATCH(1,INDEX((bloq=3)*(miea=B984),0),0)),0)</f>
        <v>0</v>
      </c>
      <c r="F990" s="703">
        <f ca="1">IFERROR(INDEX(hora,MATCH(1,INDEX((bloq=3)*(juea=B984),0),0)),0)</f>
        <v>0</v>
      </c>
      <c r="G990" s="703">
        <f ca="1">IFERROR(INDEX(hora,MATCH(1,INDEX((bloq=3)*(viea=B984),0),0)),0)</f>
        <v>0</v>
      </c>
      <c r="H990" s="704">
        <f ca="1">IFERROR(INDEX(hora,MATCH(1,INDEX((bloq=3)*(saba=B984),0),0)),0)</f>
        <v>0</v>
      </c>
    </row>
    <row r="991" spans="1:11" ht="14.1" customHeight="1" x14ac:dyDescent="0.3">
      <c r="A991" s="724"/>
      <c r="B991" s="725"/>
      <c r="C991" s="5">
        <f ca="1">IFERROR(INDEX(ficha,MATCH(1,INDEX((luna=B984)*(hora=C990),0),0)),0)</f>
        <v>0</v>
      </c>
      <c r="D991" s="5">
        <f ca="1">IFERROR(INDEX(ficha,MATCH(1,INDEX((mara=B984)*(hora=D990),0),0)),0)</f>
        <v>0</v>
      </c>
      <c r="E991" s="5">
        <f ca="1">IFERROR(INDEX(ficha,MATCH(1,INDEX((miea=B984)*(hora=E990),0),0)),0)</f>
        <v>0</v>
      </c>
      <c r="F991" s="5">
        <f ca="1">IFERROR(INDEX(ficha,MATCH(1,INDEX((juea=B984)*(hora=F990),0),0)),0)</f>
        <v>0</v>
      </c>
      <c r="G991" s="5">
        <f ca="1">IFERROR(INDEX(ficha,MATCH(1,INDEX((viea=B984)*(hora=G990),0),0)),0)</f>
        <v>0</v>
      </c>
      <c r="H991" s="23">
        <f ca="1">IFERROR(INDEX(ficha,MATCH(1,INDEX((saba=B984)*(hora=H990),0),0)),0)</f>
        <v>0</v>
      </c>
    </row>
    <row r="992" spans="1:11" ht="14.1" customHeight="1" thickBot="1" x14ac:dyDescent="0.35">
      <c r="A992" s="724"/>
      <c r="B992" s="725"/>
      <c r="C992" s="707">
        <f ca="1">IFERROR(INDEX(luni,MATCH(1,INDEX((ficha=C991)*(hora=C990),0),0)),0)</f>
        <v>0</v>
      </c>
      <c r="D992" s="707">
        <f ca="1">IFERROR(INDEX(mari,MATCH(1,INDEX((ficha=D991)*(hora=D990),0),0)),0)</f>
        <v>0</v>
      </c>
      <c r="E992" s="707">
        <f ca="1">IFERROR(INDEX(miei,MATCH(1,INDEX((ficha=E991)*(hora=E990),0),0)),0)</f>
        <v>0</v>
      </c>
      <c r="F992" s="707">
        <f ca="1">IFERROR(INDEX(juei,MATCH(1,INDEX((ficha=F991)*(hora=F990),0),0)),0)</f>
        <v>0</v>
      </c>
      <c r="G992" s="707">
        <f ca="1">IFERROR(INDEX(viei,MATCH(1,INDEX((ficha=G991)*(hora=G990),0),0)),0)</f>
        <v>0</v>
      </c>
      <c r="H992" s="708">
        <f ca="1">IFERROR(INDEX(sabi,MATCH(1,INDEX((ficha=H991)*(hora=H990),0),0)),0)</f>
        <v>0</v>
      </c>
    </row>
    <row r="993" spans="1:11" ht="14.1" customHeight="1" thickTop="1" x14ac:dyDescent="0.3">
      <c r="A993" s="724">
        <v>111</v>
      </c>
      <c r="B993" s="725" t="str">
        <f>INDEX(ambiente,A993)</f>
        <v>CALI - EJÉRCITO NACIONAL DE COLOMBIA - TERCERA BRIGADA - AULA 1</v>
      </c>
      <c r="C993" s="703">
        <f ca="1">IFERROR(INDEX(hora,MATCH(1,INDEX((bloq=1)*(luna=B993),0),0)),0)</f>
        <v>0</v>
      </c>
      <c r="D993" s="703">
        <f ca="1">IFERROR(INDEX(hora,MATCH(1,INDEX((bloq=1)*(mara=B993),0),0)),0)</f>
        <v>0</v>
      </c>
      <c r="E993" s="703">
        <f ca="1">IFERROR(INDEX(hora,MATCH(1,INDEX((bloq=1)*(miea=B993),0),0)),0)</f>
        <v>0</v>
      </c>
      <c r="F993" s="703">
        <f ca="1">IFERROR(INDEX(hora,MATCH(1,INDEX((bloq=1)*(juea=B993),0),0)),0)</f>
        <v>0</v>
      </c>
      <c r="G993" s="703">
        <f ca="1">IFERROR(INDEX(hora,MATCH(1,INDEX((bloq=1)*(viea=B993),0),0)),0)</f>
        <v>0</v>
      </c>
      <c r="H993" s="704">
        <f ca="1">IFERROR(INDEX(hora,MATCH(1,INDEX((bloq=1)*(saba=B993),0),0)),0)</f>
        <v>0</v>
      </c>
      <c r="I993" s="25">
        <f ca="1">COUNTA(C994:H994)+COUNTA(C997:H997)+COUNTA(C1000:H1000)</f>
        <v>18</v>
      </c>
      <c r="J993" s="25">
        <f ca="1">COUNTIF(luna,B993)+COUNTIF(mara,B993)+COUNTIF(miea,B993)+COUNTIF(juea,B993)+COUNTIF(viea,B993)+COUNTIF(saba,B993)</f>
        <v>0</v>
      </c>
      <c r="K993" s="25">
        <f ca="1">I993-I994</f>
        <v>0</v>
      </c>
    </row>
    <row r="994" spans="1:11" ht="14.1" customHeight="1" x14ac:dyDescent="0.3">
      <c r="A994" s="724"/>
      <c r="B994" s="725"/>
      <c r="C994" s="5">
        <f ca="1">IFERROR(INDEX(ficha,MATCH(1,INDEX((luna=B993)*(hora=C993),0),0)),0)</f>
        <v>0</v>
      </c>
      <c r="D994" s="5">
        <f ca="1">IFERROR(INDEX(ficha,MATCH(1,INDEX((mara=B993)*(hora=D993),0),0)),0)</f>
        <v>0</v>
      </c>
      <c r="E994" s="5">
        <f ca="1">IFERROR(INDEX(ficha,MATCH(1,INDEX((miea=B993)*(hora=E993),0),0)),0)</f>
        <v>0</v>
      </c>
      <c r="F994" s="5">
        <f ca="1">IFERROR(INDEX(ficha,MATCH(1,INDEX((juea=B993)*(hora=F993),0),0)),0)</f>
        <v>0</v>
      </c>
      <c r="G994" s="5">
        <f ca="1">IFERROR(INDEX(ficha,MATCH(1,INDEX((viea=B993)*(hora=G993),0),0)),0)</f>
        <v>0</v>
      </c>
      <c r="H994" s="22">
        <f ca="1">IFERROR(INDEX(ficha,MATCH(1,INDEX((saba=B993)*(hora=H993),0),0)),0)</f>
        <v>0</v>
      </c>
      <c r="I994" s="25">
        <f ca="1">COUNTIF(C994:H994,0)+COUNTIF(C997:H997,0)+COUNTIF(C1000:H1000,0)</f>
        <v>18</v>
      </c>
    </row>
    <row r="995" spans="1:11" ht="14.1" customHeight="1" thickBot="1" x14ac:dyDescent="0.35">
      <c r="A995" s="724"/>
      <c r="B995" s="725"/>
      <c r="C995" s="705">
        <f ca="1">IFERROR(INDEX(luni,MATCH(1,INDEX((ficha=C994)*(hora=C993),0),0)),0)</f>
        <v>0</v>
      </c>
      <c r="D995" s="705">
        <f ca="1">IFERROR(INDEX(mari,MATCH(1,INDEX((ficha=D994)*(hora=D993),0),0)),0)</f>
        <v>0</v>
      </c>
      <c r="E995" s="705">
        <f ca="1">IFERROR(INDEX(miei,MATCH(1,INDEX((ficha=E994)*(hora=E993),0),0)),0)</f>
        <v>0</v>
      </c>
      <c r="F995" s="705">
        <f ca="1">IFERROR(INDEX(juei,MATCH(1,INDEX((ficha=F994)*(hora=F993),0),0)),0)</f>
        <v>0</v>
      </c>
      <c r="G995" s="705">
        <f ca="1">IFERROR(INDEX(viei,MATCH(1,INDEX((ficha=G994)*(hora=G993),0),0)),0)</f>
        <v>0</v>
      </c>
      <c r="H995" s="706">
        <f ca="1">IFERROR(INDEX(sabi,MATCH(1,INDEX((ficha=H994)*(hora=H993),0),0)),0)</f>
        <v>0</v>
      </c>
    </row>
    <row r="996" spans="1:11" ht="14.1" customHeight="1" thickTop="1" x14ac:dyDescent="0.3">
      <c r="A996" s="724"/>
      <c r="B996" s="725"/>
      <c r="C996" s="703">
        <f ca="1">IFERROR(INDEX(hora,MATCH(1,INDEX((bloq=2)*(luna=B993),0),0)),0)</f>
        <v>0</v>
      </c>
      <c r="D996" s="703">
        <f ca="1">IFERROR(INDEX(hora,MATCH(1,INDEX((bloq=2)*(mara=B993),0),0)),0)</f>
        <v>0</v>
      </c>
      <c r="E996" s="703">
        <f ca="1">IFERROR(INDEX(hora,MATCH(1,INDEX((bloq=2)*(miea=B993),0),0)),0)</f>
        <v>0</v>
      </c>
      <c r="F996" s="703">
        <f ca="1">IFERROR(INDEX(hora,MATCH(1,INDEX((bloq=2)*(juea=B993),0),0)),0)</f>
        <v>0</v>
      </c>
      <c r="G996" s="703">
        <f ca="1">IFERROR(INDEX(hora,MATCH(1,INDEX((bloq=2)*(viea=B993),0),0)),0)</f>
        <v>0</v>
      </c>
      <c r="H996" s="704">
        <f ca="1">IFERROR(INDEX(hora,MATCH(1,INDEX((bloq=2)*(saba=B993),0),0)),0)</f>
        <v>0</v>
      </c>
    </row>
    <row r="997" spans="1:11" ht="14.1" customHeight="1" x14ac:dyDescent="0.3">
      <c r="A997" s="724"/>
      <c r="B997" s="725"/>
      <c r="C997" s="5">
        <f ca="1">IFERROR(INDEX(ficha,MATCH(1,INDEX((luna=B993)*(hora=C996),0),0)),0)</f>
        <v>0</v>
      </c>
      <c r="D997" s="5">
        <f ca="1">IFERROR(INDEX(ficha,MATCH(1,INDEX((mara=B993)*(hora=D996),0),0)),0)</f>
        <v>0</v>
      </c>
      <c r="E997" s="5">
        <f ca="1">IFERROR(INDEX(ficha,MATCH(1,INDEX((miea=B993)*(hora=E996),0),0)),0)</f>
        <v>0</v>
      </c>
      <c r="F997" s="5">
        <f ca="1">IFERROR(INDEX(ficha,MATCH(1,INDEX((juea=B993)*(hora=F996),0),0)),0)</f>
        <v>0</v>
      </c>
      <c r="G997" s="5">
        <f ca="1">IFERROR(INDEX(ficha,MATCH(1,INDEX((viea=B993)*(hora=G996),0),0)),0)</f>
        <v>0</v>
      </c>
      <c r="H997" s="22">
        <f ca="1">IFERROR(INDEX(ficha,MATCH(1,INDEX((saba=B993)*(hora=H996),0),0)),0)</f>
        <v>0</v>
      </c>
    </row>
    <row r="998" spans="1:11" ht="14.1" customHeight="1" thickBot="1" x14ac:dyDescent="0.35">
      <c r="A998" s="724"/>
      <c r="B998" s="725"/>
      <c r="C998" s="705">
        <f ca="1">IFERROR(INDEX(luni,MATCH(1,INDEX((ficha=C997)*(hora=C996),0),0)),0)</f>
        <v>0</v>
      </c>
      <c r="D998" s="705">
        <f ca="1">IFERROR(INDEX(mari,MATCH(1,INDEX((ficha=D997)*(hora=D996),0),0)),0)</f>
        <v>0</v>
      </c>
      <c r="E998" s="705">
        <f ca="1">IFERROR(INDEX(miei,MATCH(1,INDEX((ficha=E997)*(hora=E996),0),0)),0)</f>
        <v>0</v>
      </c>
      <c r="F998" s="705">
        <f ca="1">IFERROR(INDEX(juei,MATCH(1,INDEX((ficha=F997)*(hora=F996),0),0)),0)</f>
        <v>0</v>
      </c>
      <c r="G998" s="705">
        <f ca="1">IFERROR(INDEX(viei,MATCH(1,INDEX((ficha=G997)*(hora=G996),0),0)),0)</f>
        <v>0</v>
      </c>
      <c r="H998" s="706">
        <f ca="1">IFERROR(INDEX(sabi,MATCH(1,INDEX((ficha=H997)*(hora=H996),0),0)),0)</f>
        <v>0</v>
      </c>
    </row>
    <row r="999" spans="1:11" ht="14.1" customHeight="1" thickTop="1" x14ac:dyDescent="0.3">
      <c r="A999" s="724"/>
      <c r="B999" s="725"/>
      <c r="C999" s="703">
        <f ca="1">IFERROR(INDEX(hora,MATCH(1,INDEX((bloq=3)*(luna=B993),0),0)),0)</f>
        <v>0</v>
      </c>
      <c r="D999" s="703">
        <f ca="1">IFERROR(INDEX(hora,MATCH(1,INDEX((bloq=3)*(mara=B993),0),0)),0)</f>
        <v>0</v>
      </c>
      <c r="E999" s="703">
        <f ca="1">IFERROR(INDEX(hora,MATCH(1,INDEX((bloq=3)*(miea=B993),0),0)),0)</f>
        <v>0</v>
      </c>
      <c r="F999" s="703">
        <f ca="1">IFERROR(INDEX(hora,MATCH(1,INDEX((bloq=3)*(juea=B993),0),0)),0)</f>
        <v>0</v>
      </c>
      <c r="G999" s="703">
        <f ca="1">IFERROR(INDEX(hora,MATCH(1,INDEX((bloq=3)*(viea=B993),0),0)),0)</f>
        <v>0</v>
      </c>
      <c r="H999" s="704">
        <f ca="1">IFERROR(INDEX(hora,MATCH(1,INDEX((bloq=3)*(saba=B993),0),0)),0)</f>
        <v>0</v>
      </c>
    </row>
    <row r="1000" spans="1:11" ht="14.1" customHeight="1" x14ac:dyDescent="0.3">
      <c r="A1000" s="724"/>
      <c r="B1000" s="725"/>
      <c r="C1000" s="5">
        <f ca="1">IFERROR(INDEX(ficha,MATCH(1,INDEX((luna=B993)*(hora=C999),0),0)),0)</f>
        <v>0</v>
      </c>
      <c r="D1000" s="5">
        <f ca="1">IFERROR(INDEX(ficha,MATCH(1,INDEX((mara=B993)*(hora=D999),0),0)),0)</f>
        <v>0</v>
      </c>
      <c r="E1000" s="5">
        <f ca="1">IFERROR(INDEX(ficha,MATCH(1,INDEX((miea=B993)*(hora=E999),0),0)),0)</f>
        <v>0</v>
      </c>
      <c r="F1000" s="5">
        <f ca="1">IFERROR(INDEX(ficha,MATCH(1,INDEX((juea=B993)*(hora=F999),0),0)),0)</f>
        <v>0</v>
      </c>
      <c r="G1000" s="5">
        <f ca="1">IFERROR(INDEX(ficha,MATCH(1,INDEX((viea=B993)*(hora=G999),0),0)),0)</f>
        <v>0</v>
      </c>
      <c r="H1000" s="22">
        <f ca="1">IFERROR(INDEX(ficha,MATCH(1,INDEX((saba=B993)*(hora=H999),0),0)),0)</f>
        <v>0</v>
      </c>
    </row>
    <row r="1001" spans="1:11" ht="14.1" customHeight="1" thickBot="1" x14ac:dyDescent="0.35">
      <c r="A1001" s="724"/>
      <c r="B1001" s="725"/>
      <c r="C1001" s="707">
        <f ca="1">IFERROR(INDEX(luni,MATCH(1,INDEX((ficha=C1000)*(hora=C999),0),0)),0)</f>
        <v>0</v>
      </c>
      <c r="D1001" s="707">
        <f ca="1">IFERROR(INDEX(mari,MATCH(1,INDEX((ficha=D1000)*(hora=D999),0),0)),0)</f>
        <v>0</v>
      </c>
      <c r="E1001" s="707">
        <f ca="1">IFERROR(INDEX(miei,MATCH(1,INDEX((ficha=E1000)*(hora=E999),0),0)),0)</f>
        <v>0</v>
      </c>
      <c r="F1001" s="707">
        <f ca="1">IFERROR(INDEX(juei,MATCH(1,INDEX((ficha=F1000)*(hora=F999),0),0)),0)</f>
        <v>0</v>
      </c>
      <c r="G1001" s="707">
        <f ca="1">IFERROR(INDEX(viei,MATCH(1,INDEX((ficha=G1000)*(hora=G999),0),0)),0)</f>
        <v>0</v>
      </c>
      <c r="H1001" s="708">
        <f ca="1">IFERROR(INDEX(sabi,MATCH(1,INDEX((ficha=H1000)*(hora=H999),0),0)),0)</f>
        <v>0</v>
      </c>
    </row>
    <row r="1002" spans="1:11" ht="14.1" customHeight="1" thickTop="1" x14ac:dyDescent="0.3">
      <c r="A1002" s="724">
        <v>112</v>
      </c>
      <c r="B1002" s="725" t="str">
        <f>INDEX(ambiente,A1002)</f>
        <v>CALI - EJÉRCITO NACIONAL DE COLOMBIA - TERCERA BRIGADA - AULA 2</v>
      </c>
      <c r="C1002" s="703">
        <f ca="1">IFERROR(INDEX(hora,MATCH(1,INDEX((bloq=1)*(luna=B1002),0),0)),0)</f>
        <v>0</v>
      </c>
      <c r="D1002" s="703">
        <f ca="1">IFERROR(INDEX(hora,MATCH(1,INDEX((bloq=1)*(mara=B1002),0),0)),0)</f>
        <v>0</v>
      </c>
      <c r="E1002" s="703">
        <f ca="1">IFERROR(INDEX(hora,MATCH(1,INDEX((bloq=1)*(miea=B1002),0),0)),0)</f>
        <v>0</v>
      </c>
      <c r="F1002" s="703">
        <f ca="1">IFERROR(INDEX(hora,MATCH(1,INDEX((bloq=1)*(juea=B1002),0),0)),0)</f>
        <v>0</v>
      </c>
      <c r="G1002" s="703">
        <f ca="1">IFERROR(INDEX(hora,MATCH(1,INDEX((bloq=1)*(viea=B1002),0),0)),0)</f>
        <v>0</v>
      </c>
      <c r="H1002" s="704">
        <f ca="1">IFERROR(INDEX(hora,MATCH(1,INDEX((bloq=1)*(saba=B1002),0),0)),0)</f>
        <v>0</v>
      </c>
      <c r="I1002" s="25">
        <f ca="1">COUNTA(C1003:H1003)+COUNTA(C1006:H1006)+COUNTA(C1009:H1009)</f>
        <v>18</v>
      </c>
      <c r="J1002" s="25">
        <f ca="1">COUNTIF(luna,B1002)+COUNTIF(mara,B1002)+COUNTIF(miea,B1002)+COUNTIF(juea,B1002)+COUNTIF(viea,B1002)+COUNTIF(saba,B1002)</f>
        <v>0</v>
      </c>
      <c r="K1002" s="25">
        <f ca="1">I1002-I1003</f>
        <v>0</v>
      </c>
    </row>
    <row r="1003" spans="1:11" ht="14.1" customHeight="1" x14ac:dyDescent="0.3">
      <c r="A1003" s="724"/>
      <c r="B1003" s="725"/>
      <c r="C1003" s="5">
        <f ca="1">IFERROR(INDEX(ficha,MATCH(1,INDEX((luna=B1002)*(hora=C1002),0),0)),0)</f>
        <v>0</v>
      </c>
      <c r="D1003" s="5">
        <f ca="1">IFERROR(INDEX(ficha,MATCH(1,INDEX((mara=B1002)*(hora=D1002),0),0)),0)</f>
        <v>0</v>
      </c>
      <c r="E1003" s="5">
        <f ca="1">IFERROR(INDEX(ficha,MATCH(1,INDEX((miea=B1002)*(hora=E1002),0),0)),0)</f>
        <v>0</v>
      </c>
      <c r="F1003" s="5">
        <f ca="1">IFERROR(INDEX(ficha,MATCH(1,INDEX((juea=B1002)*(hora=F1002),0),0)),0)</f>
        <v>0</v>
      </c>
      <c r="G1003" s="5">
        <f ca="1">IFERROR(INDEX(ficha,MATCH(1,INDEX((viea=B1002)*(hora=G1002),0),0)),0)</f>
        <v>0</v>
      </c>
      <c r="H1003" s="23">
        <f ca="1">IFERROR(INDEX(ficha,MATCH(1,INDEX((saba=B1002)*(hora=H1002),0),0)),0)</f>
        <v>0</v>
      </c>
      <c r="I1003" s="25">
        <f ca="1">COUNTIF(C1003:H1003,0)+COUNTIF(C1006:H1006,0)+COUNTIF(C1009:H1009,0)</f>
        <v>18</v>
      </c>
    </row>
    <row r="1004" spans="1:11" ht="14.1" customHeight="1" thickBot="1" x14ac:dyDescent="0.35">
      <c r="A1004" s="724"/>
      <c r="B1004" s="725"/>
      <c r="C1004" s="705">
        <f ca="1">IFERROR(INDEX(luni,MATCH(1,INDEX((ficha=C1003)*(hora=C1002),0),0)),0)</f>
        <v>0</v>
      </c>
      <c r="D1004" s="705">
        <f ca="1">IFERROR(INDEX(mari,MATCH(1,INDEX((ficha=D1003)*(hora=D1002),0),0)),0)</f>
        <v>0</v>
      </c>
      <c r="E1004" s="705">
        <f ca="1">IFERROR(INDEX(miei,MATCH(1,INDEX((ficha=E1003)*(hora=E1002),0),0)),0)</f>
        <v>0</v>
      </c>
      <c r="F1004" s="705">
        <f ca="1">IFERROR(INDEX(juei,MATCH(1,INDEX((ficha=F1003)*(hora=F1002),0),0)),0)</f>
        <v>0</v>
      </c>
      <c r="G1004" s="705">
        <f ca="1">IFERROR(INDEX(viei,MATCH(1,INDEX((ficha=G1003)*(hora=G1002),0),0)),0)</f>
        <v>0</v>
      </c>
      <c r="H1004" s="706">
        <f ca="1">IFERROR(INDEX(sabi,MATCH(1,INDEX((ficha=H1003)*(hora=H1002),0),0)),0)</f>
        <v>0</v>
      </c>
    </row>
    <row r="1005" spans="1:11" ht="14.1" customHeight="1" thickTop="1" x14ac:dyDescent="0.3">
      <c r="A1005" s="724"/>
      <c r="B1005" s="725"/>
      <c r="C1005" s="703">
        <f ca="1">IFERROR(INDEX(hora,MATCH(1,INDEX((bloq=2)*(luna=B1002),0),0)),0)</f>
        <v>0</v>
      </c>
      <c r="D1005" s="703">
        <f ca="1">IFERROR(INDEX(hora,MATCH(1,INDEX((bloq=2)*(mara=B1002),0),0)),0)</f>
        <v>0</v>
      </c>
      <c r="E1005" s="703">
        <f ca="1">IFERROR(INDEX(hora,MATCH(1,INDEX((bloq=2)*(miea=B1002),0),0)),0)</f>
        <v>0</v>
      </c>
      <c r="F1005" s="703">
        <f ca="1">IFERROR(INDEX(hora,MATCH(1,INDEX((bloq=2)*(juea=B1002),0),0)),0)</f>
        <v>0</v>
      </c>
      <c r="G1005" s="703">
        <f ca="1">IFERROR(INDEX(hora,MATCH(1,INDEX((bloq=2)*(viea=B1002),0),0)),0)</f>
        <v>0</v>
      </c>
      <c r="H1005" s="704">
        <f ca="1">IFERROR(INDEX(hora,MATCH(1,INDEX((bloq=2)*(saba=B1002),0),0)),0)</f>
        <v>0</v>
      </c>
    </row>
    <row r="1006" spans="1:11" ht="14.1" customHeight="1" x14ac:dyDescent="0.3">
      <c r="A1006" s="724"/>
      <c r="B1006" s="725"/>
      <c r="C1006" s="5">
        <f ca="1">IFERROR(INDEX(ficha,MATCH(1,INDEX((luna=B1002)*(hora=C1005),0),0)),0)</f>
        <v>0</v>
      </c>
      <c r="D1006" s="5">
        <f ca="1">IFERROR(INDEX(ficha,MATCH(1,INDEX((mara=B1002)*(hora=D1005),0),0)),0)</f>
        <v>0</v>
      </c>
      <c r="E1006" s="5">
        <f ca="1">IFERROR(INDEX(ficha,MATCH(1,INDEX((miea=B1002)*(hora=E1005),0),0)),0)</f>
        <v>0</v>
      </c>
      <c r="F1006" s="5">
        <f ca="1">IFERROR(INDEX(ficha,MATCH(1,INDEX((juea=B1002)*(hora=F1005),0),0)),0)</f>
        <v>0</v>
      </c>
      <c r="G1006" s="5">
        <f ca="1">IFERROR(INDEX(ficha,MATCH(1,INDEX((viea=B1002)*(hora=G1005),0),0)),0)</f>
        <v>0</v>
      </c>
      <c r="H1006" s="23">
        <f ca="1">IFERROR(INDEX(ficha,MATCH(1,INDEX((saba=B1002)*(hora=H1005),0),0)),0)</f>
        <v>0</v>
      </c>
    </row>
    <row r="1007" spans="1:11" ht="14.1" customHeight="1" thickBot="1" x14ac:dyDescent="0.35">
      <c r="A1007" s="724"/>
      <c r="B1007" s="725"/>
      <c r="C1007" s="705">
        <f ca="1">IFERROR(INDEX(luni,MATCH(1,INDEX((ficha=C1006)*(hora=C1005),0),0)),0)</f>
        <v>0</v>
      </c>
      <c r="D1007" s="705">
        <f ca="1">IFERROR(INDEX(mari,MATCH(1,INDEX((ficha=D1006)*(hora=D1005),0),0)),0)</f>
        <v>0</v>
      </c>
      <c r="E1007" s="705">
        <f ca="1">IFERROR(INDEX(miei,MATCH(1,INDEX((ficha=E1006)*(hora=E1005),0),0)),0)</f>
        <v>0</v>
      </c>
      <c r="F1007" s="705">
        <f ca="1">IFERROR(INDEX(juei,MATCH(1,INDEX((ficha=F1006)*(hora=F1005),0),0)),0)</f>
        <v>0</v>
      </c>
      <c r="G1007" s="705">
        <f ca="1">IFERROR(INDEX(viei,MATCH(1,INDEX((ficha=G1006)*(hora=G1005),0),0)),0)</f>
        <v>0</v>
      </c>
      <c r="H1007" s="706">
        <f ca="1">IFERROR(INDEX(sabi,MATCH(1,INDEX((ficha=H1006)*(hora=H1005),0),0)),0)</f>
        <v>0</v>
      </c>
    </row>
    <row r="1008" spans="1:11" ht="14.1" customHeight="1" thickTop="1" x14ac:dyDescent="0.3">
      <c r="A1008" s="724"/>
      <c r="B1008" s="725"/>
      <c r="C1008" s="703">
        <f ca="1">IFERROR(INDEX(hora,MATCH(1,INDEX((bloq=3)*(luna=B1002),0),0)),0)</f>
        <v>0</v>
      </c>
      <c r="D1008" s="703">
        <f ca="1">IFERROR(INDEX(hora,MATCH(1,INDEX((bloq=3)*(mara=B1002),0),0)),0)</f>
        <v>0</v>
      </c>
      <c r="E1008" s="703">
        <f ca="1">IFERROR(INDEX(hora,MATCH(1,INDEX((bloq=3)*(miea=B1002),0),0)),0)</f>
        <v>0</v>
      </c>
      <c r="F1008" s="703">
        <f ca="1">IFERROR(INDEX(hora,MATCH(1,INDEX((bloq=3)*(juea=B1002),0),0)),0)</f>
        <v>0</v>
      </c>
      <c r="G1008" s="703">
        <f ca="1">IFERROR(INDEX(hora,MATCH(1,INDEX((bloq=3)*(viea=B1002),0),0)),0)</f>
        <v>0</v>
      </c>
      <c r="H1008" s="704">
        <f ca="1">IFERROR(INDEX(hora,MATCH(1,INDEX((bloq=3)*(saba=B1002),0),0)),0)</f>
        <v>0</v>
      </c>
    </row>
    <row r="1009" spans="1:8" ht="14.1" customHeight="1" x14ac:dyDescent="0.3">
      <c r="A1009" s="724"/>
      <c r="B1009" s="725"/>
      <c r="C1009" s="5">
        <f ca="1">IFERROR(INDEX(ficha,MATCH(1,INDEX((luna=B1002)*(hora=C1008),0),0)),0)</f>
        <v>0</v>
      </c>
      <c r="D1009" s="5">
        <f ca="1">IFERROR(INDEX(ficha,MATCH(1,INDEX((mara=B1002)*(hora=D1008),0),0)),0)</f>
        <v>0</v>
      </c>
      <c r="E1009" s="5">
        <f ca="1">IFERROR(INDEX(ficha,MATCH(1,INDEX((miea=B1002)*(hora=E1008),0),0)),0)</f>
        <v>0</v>
      </c>
      <c r="F1009" s="5">
        <f ca="1">IFERROR(INDEX(ficha,MATCH(1,INDEX((juea=B1002)*(hora=F1008),0),0)),0)</f>
        <v>0</v>
      </c>
      <c r="G1009" s="5">
        <f ca="1">IFERROR(INDEX(ficha,MATCH(1,INDEX((viea=B1002)*(hora=G1008),0),0)),0)</f>
        <v>0</v>
      </c>
      <c r="H1009" s="23">
        <f ca="1">IFERROR(INDEX(ficha,MATCH(1,INDEX((saba=B1002)*(hora=H1008),0),0)),0)</f>
        <v>0</v>
      </c>
    </row>
    <row r="1010" spans="1:8" ht="14.1" customHeight="1" thickBot="1" x14ac:dyDescent="0.35">
      <c r="A1010" s="724"/>
      <c r="B1010" s="725"/>
      <c r="C1010" s="707">
        <f ca="1">IFERROR(INDEX(luni,MATCH(1,INDEX((ficha=C1009)*(hora=C1008),0),0)),0)</f>
        <v>0</v>
      </c>
      <c r="D1010" s="707">
        <f ca="1">IFERROR(INDEX(mari,MATCH(1,INDEX((ficha=D1009)*(hora=D1008),0),0)),0)</f>
        <v>0</v>
      </c>
      <c r="E1010" s="707">
        <f ca="1">IFERROR(INDEX(miei,MATCH(1,INDEX((ficha=E1009)*(hora=E1008),0),0)),0)</f>
        <v>0</v>
      </c>
      <c r="F1010" s="707">
        <f ca="1">IFERROR(INDEX(juei,MATCH(1,INDEX((ficha=F1009)*(hora=F1008),0),0)),0)</f>
        <v>0</v>
      </c>
      <c r="G1010" s="707">
        <f ca="1">IFERROR(INDEX(viei,MATCH(1,INDEX((ficha=G1009)*(hora=G1008),0),0)),0)</f>
        <v>0</v>
      </c>
      <c r="H1010" s="708">
        <f ca="1">IFERROR(INDEX(sabi,MATCH(1,INDEX((ficha=H1009)*(hora=H1008),0),0)),0)</f>
        <v>0</v>
      </c>
    </row>
    <row r="1011" spans="1:8" ht="14.1" customHeight="1" thickTop="1" x14ac:dyDescent="0.3">
      <c r="A1011" s="724">
        <v>113</v>
      </c>
      <c r="B1011" s="725" t="str">
        <f>INDEX(ambiente,A1011)</f>
        <v>CALI - EJÉRCITO NACIONAL DE COLOMBIA - TERCERA BRIGADA - AULA 3</v>
      </c>
      <c r="C1011" s="703">
        <f ca="1">IFERROR(INDEX(hora,MATCH(1,INDEX((bloq=1)*(luna=B1011),0),0)),0)</f>
        <v>0</v>
      </c>
      <c r="D1011" s="703">
        <f ca="1">IFERROR(INDEX(hora,MATCH(1,INDEX((bloq=1)*(mara=B1011),0),0)),0)</f>
        <v>0</v>
      </c>
      <c r="E1011" s="703">
        <f ca="1">IFERROR(INDEX(hora,MATCH(1,INDEX((bloq=1)*(miea=B1011),0),0)),0)</f>
        <v>0</v>
      </c>
      <c r="F1011" s="703">
        <f ca="1">IFERROR(INDEX(hora,MATCH(1,INDEX((bloq=1)*(juea=B1011),0),0)),0)</f>
        <v>0</v>
      </c>
      <c r="G1011" s="703">
        <f ca="1">IFERROR(INDEX(hora,MATCH(1,INDEX((bloq=1)*(viea=B1011),0),0)),0)</f>
        <v>0</v>
      </c>
      <c r="H1011" s="704">
        <f ca="1">IFERROR(INDEX(hora,MATCH(1,INDEX((bloq=1)*(saba=B1011),0),0)),0)</f>
        <v>0</v>
      </c>
    </row>
    <row r="1012" spans="1:8" ht="14.1" customHeight="1" x14ac:dyDescent="0.3">
      <c r="A1012" s="724"/>
      <c r="B1012" s="725"/>
      <c r="C1012" s="5">
        <f ca="1">IFERROR(INDEX(ficha,MATCH(1,INDEX((luna=B1011)*(hora=C1011),0),0)),0)</f>
        <v>0</v>
      </c>
      <c r="D1012" s="5">
        <f ca="1">IFERROR(INDEX(ficha,MATCH(1,INDEX((mara=B1011)*(hora=D1011),0),0)),0)</f>
        <v>0</v>
      </c>
      <c r="E1012" s="5">
        <f ca="1">IFERROR(INDEX(ficha,MATCH(1,INDEX((miea=B1011)*(hora=E1011),0),0)),0)</f>
        <v>0</v>
      </c>
      <c r="F1012" s="5">
        <f ca="1">IFERROR(INDEX(ficha,MATCH(1,INDEX((juea=B1011)*(hora=F1011),0),0)),0)</f>
        <v>0</v>
      </c>
      <c r="G1012" s="5">
        <f ca="1">IFERROR(INDEX(ficha,MATCH(1,INDEX((viea=B1011)*(hora=G1011),0),0)),0)</f>
        <v>0</v>
      </c>
      <c r="H1012" s="22">
        <f ca="1">IFERROR(INDEX(ficha,MATCH(1,INDEX((saba=B1011)*(hora=H1011),0),0)),0)</f>
        <v>0</v>
      </c>
    </row>
    <row r="1013" spans="1:8" ht="14.1" customHeight="1" thickBot="1" x14ac:dyDescent="0.35">
      <c r="A1013" s="724"/>
      <c r="B1013" s="725"/>
      <c r="C1013" s="705">
        <f ca="1">IFERROR(INDEX(luni,MATCH(1,INDEX((ficha=C1012)*(hora=C1011),0),0)),0)</f>
        <v>0</v>
      </c>
      <c r="D1013" s="705">
        <f ca="1">IFERROR(INDEX(mari,MATCH(1,INDEX((ficha=D1012)*(hora=D1011),0),0)),0)</f>
        <v>0</v>
      </c>
      <c r="E1013" s="705">
        <f ca="1">IFERROR(INDEX(miei,MATCH(1,INDEX((ficha=E1012)*(hora=E1011),0),0)),0)</f>
        <v>0</v>
      </c>
      <c r="F1013" s="705">
        <f ca="1">IFERROR(INDEX(juei,MATCH(1,INDEX((ficha=F1012)*(hora=F1011),0),0)),0)</f>
        <v>0</v>
      </c>
      <c r="G1013" s="705">
        <f ca="1">IFERROR(INDEX(viei,MATCH(1,INDEX((ficha=G1012)*(hora=G1011),0),0)),0)</f>
        <v>0</v>
      </c>
      <c r="H1013" s="706">
        <f ca="1">IFERROR(INDEX(sabi,MATCH(1,INDEX((ficha=H1012)*(hora=H1011),0),0)),0)</f>
        <v>0</v>
      </c>
    </row>
    <row r="1014" spans="1:8" ht="14.1" customHeight="1" thickTop="1" x14ac:dyDescent="0.3">
      <c r="A1014" s="724"/>
      <c r="B1014" s="725"/>
      <c r="C1014" s="703">
        <f ca="1">IFERROR(INDEX(hora,MATCH(1,INDEX((bloq=2)*(luna=B1011),0),0)),0)</f>
        <v>0</v>
      </c>
      <c r="D1014" s="703">
        <f ca="1">IFERROR(INDEX(hora,MATCH(1,INDEX((bloq=2)*(mara=B1011),0),0)),0)</f>
        <v>0</v>
      </c>
      <c r="E1014" s="703">
        <f ca="1">IFERROR(INDEX(hora,MATCH(1,INDEX((bloq=2)*(miea=B1011),0),0)),0)</f>
        <v>0</v>
      </c>
      <c r="F1014" s="703">
        <f ca="1">IFERROR(INDEX(hora,MATCH(1,INDEX((bloq=2)*(juea=B1011),0),0)),0)</f>
        <v>0</v>
      </c>
      <c r="G1014" s="703">
        <f ca="1">IFERROR(INDEX(hora,MATCH(1,INDEX((bloq=2)*(viea=B1011),0),0)),0)</f>
        <v>0</v>
      </c>
      <c r="H1014" s="704">
        <f ca="1">IFERROR(INDEX(hora,MATCH(1,INDEX((bloq=2)*(saba=B1011),0),0)),0)</f>
        <v>0</v>
      </c>
    </row>
    <row r="1015" spans="1:8" ht="14.1" customHeight="1" x14ac:dyDescent="0.3">
      <c r="A1015" s="724"/>
      <c r="B1015" s="725"/>
      <c r="C1015" s="5">
        <f ca="1">IFERROR(INDEX(ficha,MATCH(1,INDEX((luna=B1011)*(hora=C1014),0),0)),0)</f>
        <v>0</v>
      </c>
      <c r="D1015" s="5">
        <f ca="1">IFERROR(INDEX(ficha,MATCH(1,INDEX((mara=B1011)*(hora=D1014),0),0)),0)</f>
        <v>0</v>
      </c>
      <c r="E1015" s="5">
        <f ca="1">IFERROR(INDEX(ficha,MATCH(1,INDEX((miea=B1011)*(hora=E1014),0),0)),0)</f>
        <v>0</v>
      </c>
      <c r="F1015" s="5">
        <f ca="1">IFERROR(INDEX(ficha,MATCH(1,INDEX((juea=B1011)*(hora=F1014),0),0)),0)</f>
        <v>0</v>
      </c>
      <c r="G1015" s="5">
        <f ca="1">IFERROR(INDEX(ficha,MATCH(1,INDEX((viea=B1011)*(hora=G1014),0),0)),0)</f>
        <v>0</v>
      </c>
      <c r="H1015" s="22">
        <f ca="1">IFERROR(INDEX(ficha,MATCH(1,INDEX((saba=B1011)*(hora=H1014),0),0)),0)</f>
        <v>0</v>
      </c>
    </row>
    <row r="1016" spans="1:8" ht="14.1" customHeight="1" thickBot="1" x14ac:dyDescent="0.35">
      <c r="A1016" s="724"/>
      <c r="B1016" s="725"/>
      <c r="C1016" s="705">
        <f ca="1">IFERROR(INDEX(luni,MATCH(1,INDEX((ficha=C1015)*(hora=C1014),0),0)),0)</f>
        <v>0</v>
      </c>
      <c r="D1016" s="705">
        <f ca="1">IFERROR(INDEX(mari,MATCH(1,INDEX((ficha=D1015)*(hora=D1014),0),0)),0)</f>
        <v>0</v>
      </c>
      <c r="E1016" s="705">
        <f ca="1">IFERROR(INDEX(miei,MATCH(1,INDEX((ficha=E1015)*(hora=E1014),0),0)),0)</f>
        <v>0</v>
      </c>
      <c r="F1016" s="705">
        <f ca="1">IFERROR(INDEX(juei,MATCH(1,INDEX((ficha=F1015)*(hora=F1014),0),0)),0)</f>
        <v>0</v>
      </c>
      <c r="G1016" s="705">
        <f ca="1">IFERROR(INDEX(viei,MATCH(1,INDEX((ficha=G1015)*(hora=G1014),0),0)),0)</f>
        <v>0</v>
      </c>
      <c r="H1016" s="706">
        <f ca="1">IFERROR(INDEX(sabi,MATCH(1,INDEX((ficha=H1015)*(hora=H1014),0),0)),0)</f>
        <v>0</v>
      </c>
    </row>
    <row r="1017" spans="1:8" ht="14.1" customHeight="1" thickTop="1" x14ac:dyDescent="0.3">
      <c r="A1017" s="724"/>
      <c r="B1017" s="725"/>
      <c r="C1017" s="703">
        <f ca="1">IFERROR(INDEX(hora,MATCH(1,INDEX((bloq=3)*(luna=B1011),0),0)),0)</f>
        <v>0</v>
      </c>
      <c r="D1017" s="703">
        <f ca="1">IFERROR(INDEX(hora,MATCH(1,INDEX((bloq=3)*(mara=B1011),0),0)),0)</f>
        <v>0</v>
      </c>
      <c r="E1017" s="703">
        <f ca="1">IFERROR(INDEX(hora,MATCH(1,INDEX((bloq=3)*(miea=B1011),0),0)),0)</f>
        <v>0</v>
      </c>
      <c r="F1017" s="703">
        <f ca="1">IFERROR(INDEX(hora,MATCH(1,INDEX((bloq=3)*(juea=B1011),0),0)),0)</f>
        <v>0</v>
      </c>
      <c r="G1017" s="703">
        <f ca="1">IFERROR(INDEX(hora,MATCH(1,INDEX((bloq=3)*(viea=B1011),0),0)),0)</f>
        <v>0</v>
      </c>
      <c r="H1017" s="704">
        <f ca="1">IFERROR(INDEX(hora,MATCH(1,INDEX((bloq=3)*(saba=B1011),0),0)),0)</f>
        <v>0</v>
      </c>
    </row>
    <row r="1018" spans="1:8" ht="14.1" customHeight="1" x14ac:dyDescent="0.3">
      <c r="A1018" s="724"/>
      <c r="B1018" s="725"/>
      <c r="C1018" s="5">
        <f ca="1">IFERROR(INDEX(ficha,MATCH(1,INDEX((luna=B1011)*(hora=C1017),0),0)),0)</f>
        <v>0</v>
      </c>
      <c r="D1018" s="5">
        <f ca="1">IFERROR(INDEX(ficha,MATCH(1,INDEX((mara=B1011)*(hora=D1017),0),0)),0)</f>
        <v>0</v>
      </c>
      <c r="E1018" s="5">
        <f ca="1">IFERROR(INDEX(ficha,MATCH(1,INDEX((miea=B1011)*(hora=E1017),0),0)),0)</f>
        <v>0</v>
      </c>
      <c r="F1018" s="5">
        <f ca="1">IFERROR(INDEX(ficha,MATCH(1,INDEX((juea=B1011)*(hora=F1017),0),0)),0)</f>
        <v>0</v>
      </c>
      <c r="G1018" s="5">
        <f ca="1">IFERROR(INDEX(ficha,MATCH(1,INDEX((viea=B1011)*(hora=G1017),0),0)),0)</f>
        <v>0</v>
      </c>
      <c r="H1018" s="22">
        <f ca="1">IFERROR(INDEX(ficha,MATCH(1,INDEX((saba=B1011)*(hora=H1017),0),0)),0)</f>
        <v>0</v>
      </c>
    </row>
    <row r="1019" spans="1:8" ht="14.1" customHeight="1" thickBot="1" x14ac:dyDescent="0.35">
      <c r="A1019" s="724"/>
      <c r="B1019" s="725"/>
      <c r="C1019" s="707">
        <f ca="1">IFERROR(INDEX(luni,MATCH(1,INDEX((ficha=C1018)*(hora=C1017),0),0)),0)</f>
        <v>0</v>
      </c>
      <c r="D1019" s="707">
        <f ca="1">IFERROR(INDEX(mari,MATCH(1,INDEX((ficha=D1018)*(hora=D1017),0),0)),0)</f>
        <v>0</v>
      </c>
      <c r="E1019" s="707">
        <f ca="1">IFERROR(INDEX(miei,MATCH(1,INDEX((ficha=E1018)*(hora=E1017),0),0)),0)</f>
        <v>0</v>
      </c>
      <c r="F1019" s="707">
        <f ca="1">IFERROR(INDEX(juei,MATCH(1,INDEX((ficha=F1018)*(hora=F1017),0),0)),0)</f>
        <v>0</v>
      </c>
      <c r="G1019" s="707">
        <f ca="1">IFERROR(INDEX(viei,MATCH(1,INDEX((ficha=G1018)*(hora=G1017),0),0)),0)</f>
        <v>0</v>
      </c>
      <c r="H1019" s="708">
        <f ca="1">IFERROR(INDEX(sabi,MATCH(1,INDEX((ficha=H1018)*(hora=H1017),0),0)),0)</f>
        <v>0</v>
      </c>
    </row>
    <row r="1020" spans="1:8" ht="14.1" customHeight="1" thickTop="1" x14ac:dyDescent="0.3">
      <c r="A1020" s="724">
        <v>114</v>
      </c>
      <c r="B1020" s="725" t="str">
        <f>INDEX(ambiente,A1020)</f>
        <v>CALI - EL GUABAL - COLEGIO COMUNAL NUEVA GRANADA - CARRERA 40 No. 14B-21</v>
      </c>
      <c r="C1020" s="703">
        <f ca="1">IFERROR(INDEX(hora,MATCH(1,INDEX((bloq=1)*(luna=B1020),0),0)),0)</f>
        <v>0</v>
      </c>
      <c r="D1020" s="703">
        <f ca="1">IFERROR(INDEX(hora,MATCH(1,INDEX((bloq=1)*(mara=B1020),0),0)),0)</f>
        <v>0</v>
      </c>
      <c r="E1020" s="703">
        <f ca="1">IFERROR(INDEX(hora,MATCH(1,INDEX((bloq=1)*(miea=B1020),0),0)),0)</f>
        <v>0</v>
      </c>
      <c r="F1020" s="703">
        <f ca="1">IFERROR(INDEX(hora,MATCH(1,INDEX((bloq=1)*(juea=B1020),0),0)),0)</f>
        <v>0</v>
      </c>
      <c r="G1020" s="703">
        <f ca="1">IFERROR(INDEX(hora,MATCH(1,INDEX((bloq=1)*(viea=B1020),0),0)),0)</f>
        <v>0</v>
      </c>
      <c r="H1020" s="704">
        <f ca="1">IFERROR(INDEX(hora,MATCH(1,INDEX((bloq=1)*(saba=B1020),0),0)),0)</f>
        <v>0</v>
      </c>
    </row>
    <row r="1021" spans="1:8" ht="14.1" customHeight="1" x14ac:dyDescent="0.3">
      <c r="A1021" s="724"/>
      <c r="B1021" s="725"/>
      <c r="C1021" s="5">
        <f ca="1">IFERROR(INDEX(ficha,MATCH(1,INDEX((luna=B1020)*(hora=C1020),0),0)),0)</f>
        <v>0</v>
      </c>
      <c r="D1021" s="5">
        <f ca="1">IFERROR(INDEX(ficha,MATCH(1,INDEX((mara=B1020)*(hora=D1020),0),0)),0)</f>
        <v>0</v>
      </c>
      <c r="E1021" s="5">
        <f ca="1">IFERROR(INDEX(ficha,MATCH(1,INDEX((miea=B1020)*(hora=E1020),0),0)),0)</f>
        <v>0</v>
      </c>
      <c r="F1021" s="5">
        <f ca="1">IFERROR(INDEX(ficha,MATCH(1,INDEX((juea=B1020)*(hora=F1020),0),0)),0)</f>
        <v>0</v>
      </c>
      <c r="G1021" s="5">
        <f ca="1">IFERROR(INDEX(ficha,MATCH(1,INDEX((viea=B1020)*(hora=G1020),0),0)),0)</f>
        <v>0</v>
      </c>
      <c r="H1021" s="23">
        <f ca="1">IFERROR(INDEX(ficha,MATCH(1,INDEX((saba=B1020)*(hora=H1020),0),0)),0)</f>
        <v>0</v>
      </c>
    </row>
    <row r="1022" spans="1:8" ht="14.1" customHeight="1" thickBot="1" x14ac:dyDescent="0.35">
      <c r="A1022" s="724"/>
      <c r="B1022" s="725"/>
      <c r="C1022" s="705">
        <f ca="1">IFERROR(INDEX(luni,MATCH(1,INDEX((ficha=C1021)*(hora=C1020),0),0)),0)</f>
        <v>0</v>
      </c>
      <c r="D1022" s="705">
        <f ca="1">IFERROR(INDEX(mari,MATCH(1,INDEX((ficha=D1021)*(hora=D1020),0),0)),0)</f>
        <v>0</v>
      </c>
      <c r="E1022" s="705">
        <f ca="1">IFERROR(INDEX(miei,MATCH(1,INDEX((ficha=E1021)*(hora=E1020),0),0)),0)</f>
        <v>0</v>
      </c>
      <c r="F1022" s="705">
        <f ca="1">IFERROR(INDEX(juei,MATCH(1,INDEX((ficha=F1021)*(hora=F1020),0),0)),0)</f>
        <v>0</v>
      </c>
      <c r="G1022" s="705">
        <f ca="1">IFERROR(INDEX(viei,MATCH(1,INDEX((ficha=G1021)*(hora=G1020),0),0)),0)</f>
        <v>0</v>
      </c>
      <c r="H1022" s="706">
        <f ca="1">IFERROR(INDEX(sabi,MATCH(1,INDEX((ficha=H1021)*(hora=H1020),0),0)),0)</f>
        <v>0</v>
      </c>
    </row>
    <row r="1023" spans="1:8" ht="14.1" customHeight="1" thickTop="1" x14ac:dyDescent="0.3">
      <c r="A1023" s="724"/>
      <c r="B1023" s="725"/>
      <c r="C1023" s="703">
        <f ca="1">IFERROR(INDEX(hora,MATCH(1,INDEX((bloq=2)*(luna=B1020),0),0)),0)</f>
        <v>0</v>
      </c>
      <c r="D1023" s="703">
        <f ca="1">IFERROR(INDEX(hora,MATCH(1,INDEX((bloq=2)*(mara=B1020),0),0)),0)</f>
        <v>0</v>
      </c>
      <c r="E1023" s="703">
        <f ca="1">IFERROR(INDEX(hora,MATCH(1,INDEX((bloq=2)*(miea=B1020),0),0)),0)</f>
        <v>0</v>
      </c>
      <c r="F1023" s="703">
        <f ca="1">IFERROR(INDEX(hora,MATCH(1,INDEX((bloq=2)*(juea=B1020),0),0)),0)</f>
        <v>0</v>
      </c>
      <c r="G1023" s="703">
        <f ca="1">IFERROR(INDEX(hora,MATCH(1,INDEX((bloq=2)*(viea=B1020),0),0)),0)</f>
        <v>0</v>
      </c>
      <c r="H1023" s="704">
        <f ca="1">IFERROR(INDEX(hora,MATCH(1,INDEX((bloq=2)*(saba=B1020),0),0)),0)</f>
        <v>0</v>
      </c>
    </row>
    <row r="1024" spans="1:8" ht="14.1" customHeight="1" x14ac:dyDescent="0.3">
      <c r="A1024" s="724"/>
      <c r="B1024" s="725"/>
      <c r="C1024" s="5">
        <f ca="1">IFERROR(INDEX(ficha,MATCH(1,INDEX((luna=B1020)*(hora=C1023),0),0)),0)</f>
        <v>0</v>
      </c>
      <c r="D1024" s="5">
        <f ca="1">IFERROR(INDEX(ficha,MATCH(1,INDEX((mara=B1020)*(hora=D1023),0),0)),0)</f>
        <v>0</v>
      </c>
      <c r="E1024" s="5">
        <f ca="1">IFERROR(INDEX(ficha,MATCH(1,INDEX((miea=B1020)*(hora=E1023),0),0)),0)</f>
        <v>0</v>
      </c>
      <c r="F1024" s="5">
        <f ca="1">IFERROR(INDEX(ficha,MATCH(1,INDEX((juea=B1020)*(hora=F1023),0),0)),0)</f>
        <v>0</v>
      </c>
      <c r="G1024" s="5">
        <f ca="1">IFERROR(INDEX(ficha,MATCH(1,INDEX((viea=B1020)*(hora=G1023),0),0)),0)</f>
        <v>0</v>
      </c>
      <c r="H1024" s="23">
        <f ca="1">IFERROR(INDEX(ficha,MATCH(1,INDEX((saba=B1020)*(hora=H1023),0),0)),0)</f>
        <v>0</v>
      </c>
    </row>
    <row r="1025" spans="1:8" ht="14.1" customHeight="1" thickBot="1" x14ac:dyDescent="0.35">
      <c r="A1025" s="724"/>
      <c r="B1025" s="725"/>
      <c r="C1025" s="705">
        <f ca="1">IFERROR(INDEX(luni,MATCH(1,INDEX((ficha=C1024)*(hora=C1023),0),0)),0)</f>
        <v>0</v>
      </c>
      <c r="D1025" s="705">
        <f ca="1">IFERROR(INDEX(mari,MATCH(1,INDEX((ficha=D1024)*(hora=D1023),0),0)),0)</f>
        <v>0</v>
      </c>
      <c r="E1025" s="705">
        <f ca="1">IFERROR(INDEX(miei,MATCH(1,INDEX((ficha=E1024)*(hora=E1023),0),0)),0)</f>
        <v>0</v>
      </c>
      <c r="F1025" s="705">
        <f ca="1">IFERROR(INDEX(juei,MATCH(1,INDEX((ficha=F1024)*(hora=F1023),0),0)),0)</f>
        <v>0</v>
      </c>
      <c r="G1025" s="705">
        <f ca="1">IFERROR(INDEX(viei,MATCH(1,INDEX((ficha=G1024)*(hora=G1023),0),0)),0)</f>
        <v>0</v>
      </c>
      <c r="H1025" s="706">
        <f ca="1">IFERROR(INDEX(sabi,MATCH(1,INDEX((ficha=H1024)*(hora=H1023),0),0)),0)</f>
        <v>0</v>
      </c>
    </row>
    <row r="1026" spans="1:8" ht="14.1" customHeight="1" thickTop="1" x14ac:dyDescent="0.3">
      <c r="A1026" s="724"/>
      <c r="B1026" s="725"/>
      <c r="C1026" s="703">
        <f ca="1">IFERROR(INDEX(hora,MATCH(1,INDEX((bloq=3)*(luna=B1020),0),0)),0)</f>
        <v>0</v>
      </c>
      <c r="D1026" s="703">
        <f ca="1">IFERROR(INDEX(hora,MATCH(1,INDEX((bloq=3)*(mara=B1020),0),0)),0)</f>
        <v>0</v>
      </c>
      <c r="E1026" s="703">
        <f ca="1">IFERROR(INDEX(hora,MATCH(1,INDEX((bloq=3)*(miea=B1020),0),0)),0)</f>
        <v>0</v>
      </c>
      <c r="F1026" s="703">
        <f ca="1">IFERROR(INDEX(hora,MATCH(1,INDEX((bloq=3)*(juea=B1020),0),0)),0)</f>
        <v>0</v>
      </c>
      <c r="G1026" s="703">
        <f ca="1">IFERROR(INDEX(hora,MATCH(1,INDEX((bloq=3)*(viea=B1020),0),0)),0)</f>
        <v>0</v>
      </c>
      <c r="H1026" s="704">
        <f ca="1">IFERROR(INDEX(hora,MATCH(1,INDEX((bloq=3)*(saba=B1020),0),0)),0)</f>
        <v>0</v>
      </c>
    </row>
    <row r="1027" spans="1:8" ht="14.1" customHeight="1" x14ac:dyDescent="0.3">
      <c r="A1027" s="724"/>
      <c r="B1027" s="725"/>
      <c r="C1027" s="5">
        <f ca="1">IFERROR(INDEX(ficha,MATCH(1,INDEX((luna=B1020)*(hora=C1026),0),0)),0)</f>
        <v>0</v>
      </c>
      <c r="D1027" s="5">
        <f ca="1">IFERROR(INDEX(ficha,MATCH(1,INDEX((mara=B1020)*(hora=D1026),0),0)),0)</f>
        <v>0</v>
      </c>
      <c r="E1027" s="5">
        <f ca="1">IFERROR(INDEX(ficha,MATCH(1,INDEX((miea=B1020)*(hora=E1026),0),0)),0)</f>
        <v>0</v>
      </c>
      <c r="F1027" s="5">
        <f ca="1">IFERROR(INDEX(ficha,MATCH(1,INDEX((juea=B1020)*(hora=F1026),0),0)),0)</f>
        <v>0</v>
      </c>
      <c r="G1027" s="5">
        <f ca="1">IFERROR(INDEX(ficha,MATCH(1,INDEX((viea=B1020)*(hora=G1026),0),0)),0)</f>
        <v>0</v>
      </c>
      <c r="H1027" s="23">
        <f ca="1">IFERROR(INDEX(ficha,MATCH(1,INDEX((saba=B1020)*(hora=H1026),0),0)),0)</f>
        <v>0</v>
      </c>
    </row>
    <row r="1028" spans="1:8" ht="14.1" customHeight="1" thickBot="1" x14ac:dyDescent="0.35">
      <c r="A1028" s="724"/>
      <c r="B1028" s="725"/>
      <c r="C1028" s="707">
        <f ca="1">IFERROR(INDEX(luni,MATCH(1,INDEX((ficha=C1027)*(hora=C1026),0),0)),0)</f>
        <v>0</v>
      </c>
      <c r="D1028" s="707">
        <f ca="1">IFERROR(INDEX(mari,MATCH(1,INDEX((ficha=D1027)*(hora=D1026),0),0)),0)</f>
        <v>0</v>
      </c>
      <c r="E1028" s="707">
        <f ca="1">IFERROR(INDEX(miei,MATCH(1,INDEX((ficha=E1027)*(hora=E1026),0),0)),0)</f>
        <v>0</v>
      </c>
      <c r="F1028" s="707">
        <f ca="1">IFERROR(INDEX(juei,MATCH(1,INDEX((ficha=F1027)*(hora=F1026),0),0)),0)</f>
        <v>0</v>
      </c>
      <c r="G1028" s="707">
        <f ca="1">IFERROR(INDEX(viei,MATCH(1,INDEX((ficha=G1027)*(hora=G1026),0),0)),0)</f>
        <v>0</v>
      </c>
      <c r="H1028" s="708">
        <f ca="1">IFERROR(INDEX(sabi,MATCH(1,INDEX((ficha=H1027)*(hora=H1026),0),0)),0)</f>
        <v>0</v>
      </c>
    </row>
    <row r="1029" spans="1:8" ht="14.1" customHeight="1" thickTop="1" x14ac:dyDescent="0.3">
      <c r="A1029" s="724">
        <v>115</v>
      </c>
      <c r="B1029" s="725" t="str">
        <f>INDEX(ambiente,A1029)</f>
        <v>CALI - EMCALI - CENTRO DE OPERACIONES NAVARRO - AUDITORIO (TRANSVERSAL 25 No. 27A-40, BARRIO PRIMITIVO CRESPO)</v>
      </c>
      <c r="C1029" s="703">
        <f ca="1">IFERROR(INDEX(hora,MATCH(1,INDEX((bloq=1)*(luna=B1029),0),0)),0)</f>
        <v>0</v>
      </c>
      <c r="D1029" s="703">
        <f ca="1">IFERROR(INDEX(hora,MATCH(1,INDEX((bloq=1)*(mara=B1029),0),0)),0)</f>
        <v>0</v>
      </c>
      <c r="E1029" s="703">
        <f ca="1">IFERROR(INDEX(hora,MATCH(1,INDEX((bloq=1)*(miea=B1029),0),0)),0)</f>
        <v>0</v>
      </c>
      <c r="F1029" s="703">
        <f ca="1">IFERROR(INDEX(hora,MATCH(1,INDEX((bloq=1)*(juea=B1029),0),0)),0)</f>
        <v>0</v>
      </c>
      <c r="G1029" s="703">
        <f ca="1">IFERROR(INDEX(hora,MATCH(1,INDEX((bloq=1)*(viea=B1029),0),0)),0)</f>
        <v>0</v>
      </c>
      <c r="H1029" s="704">
        <f ca="1">IFERROR(INDEX(hora,MATCH(1,INDEX((bloq=1)*(saba=B1029),0),0)),0)</f>
        <v>0</v>
      </c>
    </row>
    <row r="1030" spans="1:8" ht="14.1" customHeight="1" x14ac:dyDescent="0.3">
      <c r="A1030" s="724"/>
      <c r="B1030" s="725"/>
      <c r="C1030" s="5">
        <f ca="1">IFERROR(INDEX(ficha,MATCH(1,INDEX((luna=B1029)*(hora=C1029),0),0)),0)</f>
        <v>0</v>
      </c>
      <c r="D1030" s="5">
        <f ca="1">IFERROR(INDEX(ficha,MATCH(1,INDEX((mara=B1029)*(hora=D1029),0),0)),0)</f>
        <v>0</v>
      </c>
      <c r="E1030" s="5">
        <f ca="1">IFERROR(INDEX(ficha,MATCH(1,INDEX((miea=B1029)*(hora=E1029),0),0)),0)</f>
        <v>0</v>
      </c>
      <c r="F1030" s="5">
        <f ca="1">IFERROR(INDEX(ficha,MATCH(1,INDEX((juea=B1029)*(hora=F1029),0),0)),0)</f>
        <v>0</v>
      </c>
      <c r="G1030" s="5">
        <f ca="1">IFERROR(INDEX(ficha,MATCH(1,INDEX((viea=B1029)*(hora=G1029),0),0)),0)</f>
        <v>0</v>
      </c>
      <c r="H1030" s="22">
        <f ca="1">IFERROR(INDEX(ficha,MATCH(1,INDEX((saba=B1029)*(hora=H1029),0),0)),0)</f>
        <v>0</v>
      </c>
    </row>
    <row r="1031" spans="1:8" ht="14.1" customHeight="1" thickBot="1" x14ac:dyDescent="0.35">
      <c r="A1031" s="724"/>
      <c r="B1031" s="725"/>
      <c r="C1031" s="705">
        <f ca="1">IFERROR(INDEX(luni,MATCH(1,INDEX((ficha=C1030)*(hora=C1029),0),0)),0)</f>
        <v>0</v>
      </c>
      <c r="D1031" s="705">
        <f ca="1">IFERROR(INDEX(mari,MATCH(1,INDEX((ficha=D1030)*(hora=D1029),0),0)),0)</f>
        <v>0</v>
      </c>
      <c r="E1031" s="705">
        <f ca="1">IFERROR(INDEX(miei,MATCH(1,INDEX((ficha=E1030)*(hora=E1029),0),0)),0)</f>
        <v>0</v>
      </c>
      <c r="F1031" s="705">
        <f ca="1">IFERROR(INDEX(juei,MATCH(1,INDEX((ficha=F1030)*(hora=F1029),0),0)),0)</f>
        <v>0</v>
      </c>
      <c r="G1031" s="705">
        <f ca="1">IFERROR(INDEX(viei,MATCH(1,INDEX((ficha=G1030)*(hora=G1029),0),0)),0)</f>
        <v>0</v>
      </c>
      <c r="H1031" s="706">
        <f ca="1">IFERROR(INDEX(sabi,MATCH(1,INDEX((ficha=H1030)*(hora=H1029),0),0)),0)</f>
        <v>0</v>
      </c>
    </row>
    <row r="1032" spans="1:8" ht="14.1" customHeight="1" thickTop="1" x14ac:dyDescent="0.3">
      <c r="A1032" s="724"/>
      <c r="B1032" s="725"/>
      <c r="C1032" s="703">
        <f ca="1">IFERROR(INDEX(hora,MATCH(1,INDEX((bloq=2)*(luna=B1029),0),0)),0)</f>
        <v>0</v>
      </c>
      <c r="D1032" s="703">
        <f ca="1">IFERROR(INDEX(hora,MATCH(1,INDEX((bloq=2)*(mara=B1029),0),0)),0)</f>
        <v>0</v>
      </c>
      <c r="E1032" s="703">
        <f ca="1">IFERROR(INDEX(hora,MATCH(1,INDEX((bloq=2)*(miea=B1029),0),0)),0)</f>
        <v>0</v>
      </c>
      <c r="F1032" s="703">
        <f ca="1">IFERROR(INDEX(hora,MATCH(1,INDEX((bloq=2)*(juea=B1029),0),0)),0)</f>
        <v>0</v>
      </c>
      <c r="G1032" s="703">
        <f ca="1">IFERROR(INDEX(hora,MATCH(1,INDEX((bloq=2)*(viea=B1029),0),0)),0)</f>
        <v>0</v>
      </c>
      <c r="H1032" s="704">
        <f ca="1">IFERROR(INDEX(hora,MATCH(1,INDEX((bloq=2)*(saba=B1029),0),0)),0)</f>
        <v>0</v>
      </c>
    </row>
    <row r="1033" spans="1:8" ht="14.1" customHeight="1" x14ac:dyDescent="0.3">
      <c r="A1033" s="724"/>
      <c r="B1033" s="725"/>
      <c r="C1033" s="5">
        <f ca="1">IFERROR(INDEX(ficha,MATCH(1,INDEX((luna=B1029)*(hora=C1032),0),0)),0)</f>
        <v>0</v>
      </c>
      <c r="D1033" s="5">
        <f ca="1">IFERROR(INDEX(ficha,MATCH(1,INDEX((mara=B1029)*(hora=D1032),0),0)),0)</f>
        <v>0</v>
      </c>
      <c r="E1033" s="5">
        <f ca="1">IFERROR(INDEX(ficha,MATCH(1,INDEX((miea=B1029)*(hora=E1032),0),0)),0)</f>
        <v>0</v>
      </c>
      <c r="F1033" s="5">
        <f ca="1">IFERROR(INDEX(ficha,MATCH(1,INDEX((juea=B1029)*(hora=F1032),0),0)),0)</f>
        <v>0</v>
      </c>
      <c r="G1033" s="5">
        <f ca="1">IFERROR(INDEX(ficha,MATCH(1,INDEX((viea=B1029)*(hora=G1032),0),0)),0)</f>
        <v>0</v>
      </c>
      <c r="H1033" s="22">
        <f ca="1">IFERROR(INDEX(ficha,MATCH(1,INDEX((saba=B1029)*(hora=H1032),0),0)),0)</f>
        <v>0</v>
      </c>
    </row>
    <row r="1034" spans="1:8" ht="14.1" customHeight="1" thickBot="1" x14ac:dyDescent="0.35">
      <c r="A1034" s="724"/>
      <c r="B1034" s="725"/>
      <c r="C1034" s="705">
        <f ca="1">IFERROR(INDEX(luni,MATCH(1,INDEX((ficha=C1033)*(hora=C1032),0),0)),0)</f>
        <v>0</v>
      </c>
      <c r="D1034" s="705">
        <f ca="1">IFERROR(INDEX(mari,MATCH(1,INDEX((ficha=D1033)*(hora=D1032),0),0)),0)</f>
        <v>0</v>
      </c>
      <c r="E1034" s="705">
        <f ca="1">IFERROR(INDEX(miei,MATCH(1,INDEX((ficha=E1033)*(hora=E1032),0),0)),0)</f>
        <v>0</v>
      </c>
      <c r="F1034" s="705">
        <f ca="1">IFERROR(INDEX(juei,MATCH(1,INDEX((ficha=F1033)*(hora=F1032),0),0)),0)</f>
        <v>0</v>
      </c>
      <c r="G1034" s="705">
        <f ca="1">IFERROR(INDEX(viei,MATCH(1,INDEX((ficha=G1033)*(hora=G1032),0),0)),0)</f>
        <v>0</v>
      </c>
      <c r="H1034" s="706">
        <f ca="1">IFERROR(INDEX(sabi,MATCH(1,INDEX((ficha=H1033)*(hora=H1032),0),0)),0)</f>
        <v>0</v>
      </c>
    </row>
    <row r="1035" spans="1:8" ht="14.1" customHeight="1" thickTop="1" x14ac:dyDescent="0.3">
      <c r="A1035" s="724"/>
      <c r="B1035" s="725"/>
      <c r="C1035" s="703">
        <f ca="1">IFERROR(INDEX(hora,MATCH(1,INDEX((bloq=3)*(luna=B1029),0),0)),0)</f>
        <v>0</v>
      </c>
      <c r="D1035" s="703">
        <f ca="1">IFERROR(INDEX(hora,MATCH(1,INDEX((bloq=3)*(mara=B1029),0),0)),0)</f>
        <v>0</v>
      </c>
      <c r="E1035" s="703">
        <f ca="1">IFERROR(INDEX(hora,MATCH(1,INDEX((bloq=3)*(miea=B1029),0),0)),0)</f>
        <v>0</v>
      </c>
      <c r="F1035" s="703">
        <f ca="1">IFERROR(INDEX(hora,MATCH(1,INDEX((bloq=3)*(juea=B1029),0),0)),0)</f>
        <v>0</v>
      </c>
      <c r="G1035" s="703">
        <f ca="1">IFERROR(INDEX(hora,MATCH(1,INDEX((bloq=3)*(viea=B1029),0),0)),0)</f>
        <v>0</v>
      </c>
      <c r="H1035" s="704">
        <f ca="1">IFERROR(INDEX(hora,MATCH(1,INDEX((bloq=3)*(saba=B1029),0),0)),0)</f>
        <v>0</v>
      </c>
    </row>
    <row r="1036" spans="1:8" ht="14.1" customHeight="1" x14ac:dyDescent="0.3">
      <c r="A1036" s="724"/>
      <c r="B1036" s="725"/>
      <c r="C1036" s="5">
        <f ca="1">IFERROR(INDEX(ficha,MATCH(1,INDEX((luna=B1029)*(hora=C1035),0),0)),0)</f>
        <v>0</v>
      </c>
      <c r="D1036" s="5">
        <f ca="1">IFERROR(INDEX(ficha,MATCH(1,INDEX((mara=B1029)*(hora=D1035),0),0)),0)</f>
        <v>0</v>
      </c>
      <c r="E1036" s="5">
        <f ca="1">IFERROR(INDEX(ficha,MATCH(1,INDEX((miea=B1029)*(hora=E1035),0),0)),0)</f>
        <v>0</v>
      </c>
      <c r="F1036" s="5">
        <f ca="1">IFERROR(INDEX(ficha,MATCH(1,INDEX((juea=B1029)*(hora=F1035),0),0)),0)</f>
        <v>0</v>
      </c>
      <c r="G1036" s="5">
        <f ca="1">IFERROR(INDEX(ficha,MATCH(1,INDEX((viea=B1029)*(hora=G1035),0),0)),0)</f>
        <v>0</v>
      </c>
      <c r="H1036" s="22">
        <f ca="1">IFERROR(INDEX(ficha,MATCH(1,INDEX((saba=B1029)*(hora=H1035),0),0)),0)</f>
        <v>0</v>
      </c>
    </row>
    <row r="1037" spans="1:8" ht="14.1" customHeight="1" thickBot="1" x14ac:dyDescent="0.35">
      <c r="A1037" s="724"/>
      <c r="B1037" s="725"/>
      <c r="C1037" s="707">
        <f ca="1">IFERROR(INDEX(luni,MATCH(1,INDEX((ficha=C1036)*(hora=C1035),0),0)),0)</f>
        <v>0</v>
      </c>
      <c r="D1037" s="707">
        <f ca="1">IFERROR(INDEX(mari,MATCH(1,INDEX((ficha=D1036)*(hora=D1035),0),0)),0)</f>
        <v>0</v>
      </c>
      <c r="E1037" s="707">
        <f ca="1">IFERROR(INDEX(miei,MATCH(1,INDEX((ficha=E1036)*(hora=E1035),0),0)),0)</f>
        <v>0</v>
      </c>
      <c r="F1037" s="707">
        <f ca="1">IFERROR(INDEX(juei,MATCH(1,INDEX((ficha=F1036)*(hora=F1035),0),0)),0)</f>
        <v>0</v>
      </c>
      <c r="G1037" s="707">
        <f ca="1">IFERROR(INDEX(viei,MATCH(1,INDEX((ficha=G1036)*(hora=G1035),0),0)),0)</f>
        <v>0</v>
      </c>
      <c r="H1037" s="708">
        <f ca="1">IFERROR(INDEX(sabi,MATCH(1,INDEX((ficha=H1036)*(hora=H1035),0),0)),0)</f>
        <v>0</v>
      </c>
    </row>
    <row r="1038" spans="1:8" ht="14.1" customHeight="1" thickTop="1" x14ac:dyDescent="0.3">
      <c r="A1038" s="724">
        <v>116</v>
      </c>
      <c r="B1038" s="725" t="str">
        <f>INDEX(ambiente,A1038)</f>
        <v>CALI - INSTITUCIÓN EDUCATIVA ALFONSO LÓPEZ PUMAREJO AULA 1 (CARRERA 72S BIS No. 72-00)</v>
      </c>
      <c r="C1038" s="703">
        <f ca="1">IFERROR(INDEX(hora,MATCH(1,INDEX((bloq=1)*(luna=B1038),0),0)),0)</f>
        <v>0</v>
      </c>
      <c r="D1038" s="703">
        <f ca="1">IFERROR(INDEX(hora,MATCH(1,INDEX((bloq=1)*(mara=B1038),0),0)),0)</f>
        <v>0</v>
      </c>
      <c r="E1038" s="703">
        <f ca="1">IFERROR(INDEX(hora,MATCH(1,INDEX((bloq=1)*(miea=B1038),0),0)),0)</f>
        <v>0</v>
      </c>
      <c r="F1038" s="703">
        <f ca="1">IFERROR(INDEX(hora,MATCH(1,INDEX((bloq=1)*(juea=B1038),0),0)),0)</f>
        <v>0</v>
      </c>
      <c r="G1038" s="703">
        <f ca="1">IFERROR(INDEX(hora,MATCH(1,INDEX((bloq=1)*(viea=B1038),0),0)),0)</f>
        <v>0</v>
      </c>
      <c r="H1038" s="704">
        <f ca="1">IFERROR(INDEX(hora,MATCH(1,INDEX((bloq=1)*(saba=B1038),0),0)),0)</f>
        <v>0</v>
      </c>
    </row>
    <row r="1039" spans="1:8" ht="14.1" customHeight="1" x14ac:dyDescent="0.3">
      <c r="A1039" s="724"/>
      <c r="B1039" s="725"/>
      <c r="C1039" s="5">
        <f ca="1">IFERROR(INDEX(ficha,MATCH(1,INDEX((luna=B1038)*(hora=C1038),0),0)),0)</f>
        <v>0</v>
      </c>
      <c r="D1039" s="5">
        <f ca="1">IFERROR(INDEX(ficha,MATCH(1,INDEX((mara=B1038)*(hora=D1038),0),0)),0)</f>
        <v>0</v>
      </c>
      <c r="E1039" s="5">
        <f ca="1">IFERROR(INDEX(ficha,MATCH(1,INDEX((miea=B1038)*(hora=E1038),0),0)),0)</f>
        <v>0</v>
      </c>
      <c r="F1039" s="5">
        <f ca="1">IFERROR(INDEX(ficha,MATCH(1,INDEX((juea=B1038)*(hora=F1038),0),0)),0)</f>
        <v>0</v>
      </c>
      <c r="G1039" s="5">
        <f ca="1">IFERROR(INDEX(ficha,MATCH(1,INDEX((viea=B1038)*(hora=G1038),0),0)),0)</f>
        <v>0</v>
      </c>
      <c r="H1039" s="23">
        <f ca="1">IFERROR(INDEX(ficha,MATCH(1,INDEX((saba=B1038)*(hora=H1038),0),0)),0)</f>
        <v>0</v>
      </c>
    </row>
    <row r="1040" spans="1:8" ht="14.1" customHeight="1" thickBot="1" x14ac:dyDescent="0.35">
      <c r="A1040" s="724"/>
      <c r="B1040" s="725"/>
      <c r="C1040" s="705">
        <f ca="1">IFERROR(INDEX(luni,MATCH(1,INDEX((ficha=C1039)*(hora=C1038),0),0)),0)</f>
        <v>0</v>
      </c>
      <c r="D1040" s="705">
        <f ca="1">IFERROR(INDEX(mari,MATCH(1,INDEX((ficha=D1039)*(hora=D1038),0),0)),0)</f>
        <v>0</v>
      </c>
      <c r="E1040" s="705">
        <f ca="1">IFERROR(INDEX(miei,MATCH(1,INDEX((ficha=E1039)*(hora=E1038),0),0)),0)</f>
        <v>0</v>
      </c>
      <c r="F1040" s="705">
        <f ca="1">IFERROR(INDEX(juei,MATCH(1,INDEX((ficha=F1039)*(hora=F1038),0),0)),0)</f>
        <v>0</v>
      </c>
      <c r="G1040" s="705">
        <f ca="1">IFERROR(INDEX(viei,MATCH(1,INDEX((ficha=G1039)*(hora=G1038),0),0)),0)</f>
        <v>0</v>
      </c>
      <c r="H1040" s="706">
        <f ca="1">IFERROR(INDEX(sabi,MATCH(1,INDEX((ficha=H1039)*(hora=H1038),0),0)),0)</f>
        <v>0</v>
      </c>
    </row>
    <row r="1041" spans="1:8" ht="14.1" customHeight="1" thickTop="1" x14ac:dyDescent="0.3">
      <c r="A1041" s="724"/>
      <c r="B1041" s="725"/>
      <c r="C1041" s="703">
        <f ca="1">IFERROR(INDEX(hora,MATCH(1,INDEX((bloq=2)*(luna=B1038),0),0)),0)</f>
        <v>0</v>
      </c>
      <c r="D1041" s="703">
        <f ca="1">IFERROR(INDEX(hora,MATCH(1,INDEX((bloq=2)*(mara=B1038),0),0)),0)</f>
        <v>0</v>
      </c>
      <c r="E1041" s="703">
        <f ca="1">IFERROR(INDEX(hora,MATCH(1,INDEX((bloq=2)*(miea=B1038),0),0)),0)</f>
        <v>0</v>
      </c>
      <c r="F1041" s="703">
        <f ca="1">IFERROR(INDEX(hora,MATCH(1,INDEX((bloq=2)*(juea=B1038),0),0)),0)</f>
        <v>0</v>
      </c>
      <c r="G1041" s="703">
        <f ca="1">IFERROR(INDEX(hora,MATCH(1,INDEX((bloq=2)*(viea=B1038),0),0)),0)</f>
        <v>0</v>
      </c>
      <c r="H1041" s="704">
        <f ca="1">IFERROR(INDEX(hora,MATCH(1,INDEX((bloq=2)*(saba=B1038),0),0)),0)</f>
        <v>0</v>
      </c>
    </row>
    <row r="1042" spans="1:8" ht="14.1" customHeight="1" x14ac:dyDescent="0.3">
      <c r="A1042" s="724"/>
      <c r="B1042" s="725"/>
      <c r="C1042" s="5">
        <f ca="1">IFERROR(INDEX(ficha,MATCH(1,INDEX((luna=B1038)*(hora=C1041),0),0)),0)</f>
        <v>0</v>
      </c>
      <c r="D1042" s="5">
        <f ca="1">IFERROR(INDEX(ficha,MATCH(1,INDEX((mara=B1038)*(hora=D1041),0),0)),0)</f>
        <v>0</v>
      </c>
      <c r="E1042" s="5">
        <f ca="1">IFERROR(INDEX(ficha,MATCH(1,INDEX((miea=B1038)*(hora=E1041),0),0)),0)</f>
        <v>0</v>
      </c>
      <c r="F1042" s="5">
        <f ca="1">IFERROR(INDEX(ficha,MATCH(1,INDEX((juea=B1038)*(hora=F1041),0),0)),0)</f>
        <v>0</v>
      </c>
      <c r="G1042" s="5">
        <f ca="1">IFERROR(INDEX(ficha,MATCH(1,INDEX((viea=B1038)*(hora=G1041),0),0)),0)</f>
        <v>0</v>
      </c>
      <c r="H1042" s="23">
        <f ca="1">IFERROR(INDEX(ficha,MATCH(1,INDEX((saba=B1038)*(hora=H1041),0),0)),0)</f>
        <v>0</v>
      </c>
    </row>
    <row r="1043" spans="1:8" ht="14.1" customHeight="1" thickBot="1" x14ac:dyDescent="0.35">
      <c r="A1043" s="724"/>
      <c r="B1043" s="725"/>
      <c r="C1043" s="705">
        <f ca="1">IFERROR(INDEX(luni,MATCH(1,INDEX((ficha=C1042)*(hora=C1041),0),0)),0)</f>
        <v>0</v>
      </c>
      <c r="D1043" s="705">
        <f ca="1">IFERROR(INDEX(mari,MATCH(1,INDEX((ficha=D1042)*(hora=D1041),0),0)),0)</f>
        <v>0</v>
      </c>
      <c r="E1043" s="705">
        <f ca="1">IFERROR(INDEX(miei,MATCH(1,INDEX((ficha=E1042)*(hora=E1041),0),0)),0)</f>
        <v>0</v>
      </c>
      <c r="F1043" s="705">
        <f ca="1">IFERROR(INDEX(juei,MATCH(1,INDEX((ficha=F1042)*(hora=F1041),0),0)),0)</f>
        <v>0</v>
      </c>
      <c r="G1043" s="705">
        <f ca="1">IFERROR(INDEX(viei,MATCH(1,INDEX((ficha=G1042)*(hora=G1041),0),0)),0)</f>
        <v>0</v>
      </c>
      <c r="H1043" s="706">
        <f ca="1">IFERROR(INDEX(sabi,MATCH(1,INDEX((ficha=H1042)*(hora=H1041),0),0)),0)</f>
        <v>0</v>
      </c>
    </row>
    <row r="1044" spans="1:8" ht="14.1" customHeight="1" thickTop="1" x14ac:dyDescent="0.3">
      <c r="A1044" s="724"/>
      <c r="B1044" s="725"/>
      <c r="C1044" s="703">
        <f ca="1">IFERROR(INDEX(hora,MATCH(1,INDEX((bloq=3)*(luna=B1038),0),0)),0)</f>
        <v>0</v>
      </c>
      <c r="D1044" s="703">
        <f ca="1">IFERROR(INDEX(hora,MATCH(1,INDEX((bloq=3)*(mara=B1038),0),0)),0)</f>
        <v>0</v>
      </c>
      <c r="E1044" s="703">
        <f ca="1">IFERROR(INDEX(hora,MATCH(1,INDEX((bloq=3)*(miea=B1038),0),0)),0)</f>
        <v>0</v>
      </c>
      <c r="F1044" s="703">
        <f ca="1">IFERROR(INDEX(hora,MATCH(1,INDEX((bloq=3)*(juea=B1038),0),0)),0)</f>
        <v>0</v>
      </c>
      <c r="G1044" s="703">
        <f ca="1">IFERROR(INDEX(hora,MATCH(1,INDEX((bloq=3)*(viea=B1038),0),0)),0)</f>
        <v>0</v>
      </c>
      <c r="H1044" s="704">
        <f ca="1">IFERROR(INDEX(hora,MATCH(1,INDEX((bloq=3)*(saba=B1038),0),0)),0)</f>
        <v>0</v>
      </c>
    </row>
    <row r="1045" spans="1:8" ht="14.1" customHeight="1" x14ac:dyDescent="0.3">
      <c r="A1045" s="724"/>
      <c r="B1045" s="725"/>
      <c r="C1045" s="5">
        <f ca="1">IFERROR(INDEX(ficha,MATCH(1,INDEX((luna=B1038)*(hora=C1044),0),0)),0)</f>
        <v>0</v>
      </c>
      <c r="D1045" s="5">
        <f ca="1">IFERROR(INDEX(ficha,MATCH(1,INDEX((mara=B1038)*(hora=D1044),0),0)),0)</f>
        <v>0</v>
      </c>
      <c r="E1045" s="5">
        <f ca="1">IFERROR(INDEX(ficha,MATCH(1,INDEX((miea=B1038)*(hora=E1044),0),0)),0)</f>
        <v>0</v>
      </c>
      <c r="F1045" s="5">
        <f ca="1">IFERROR(INDEX(ficha,MATCH(1,INDEX((juea=B1038)*(hora=F1044),0),0)),0)</f>
        <v>0</v>
      </c>
      <c r="G1045" s="5">
        <f ca="1">IFERROR(INDEX(ficha,MATCH(1,INDEX((viea=B1038)*(hora=G1044),0),0)),0)</f>
        <v>0</v>
      </c>
      <c r="H1045" s="23">
        <f ca="1">IFERROR(INDEX(ficha,MATCH(1,INDEX((saba=B1038)*(hora=H1044),0),0)),0)</f>
        <v>0</v>
      </c>
    </row>
    <row r="1046" spans="1:8" ht="14.1" customHeight="1" thickBot="1" x14ac:dyDescent="0.35">
      <c r="A1046" s="724"/>
      <c r="B1046" s="725"/>
      <c r="C1046" s="707">
        <f ca="1">IFERROR(INDEX(luni,MATCH(1,INDEX((ficha=C1045)*(hora=C1044),0),0)),0)</f>
        <v>0</v>
      </c>
      <c r="D1046" s="707">
        <f ca="1">IFERROR(INDEX(mari,MATCH(1,INDEX((ficha=D1045)*(hora=D1044),0),0)),0)</f>
        <v>0</v>
      </c>
      <c r="E1046" s="707">
        <f ca="1">IFERROR(INDEX(miei,MATCH(1,INDEX((ficha=E1045)*(hora=E1044),0),0)),0)</f>
        <v>0</v>
      </c>
      <c r="F1046" s="707">
        <f ca="1">IFERROR(INDEX(juei,MATCH(1,INDEX((ficha=F1045)*(hora=F1044),0),0)),0)</f>
        <v>0</v>
      </c>
      <c r="G1046" s="707">
        <f ca="1">IFERROR(INDEX(viei,MATCH(1,INDEX((ficha=G1045)*(hora=G1044),0),0)),0)</f>
        <v>0</v>
      </c>
      <c r="H1046" s="708">
        <f ca="1">IFERROR(INDEX(sabi,MATCH(1,INDEX((ficha=H1045)*(hora=H1044),0),0)),0)</f>
        <v>0</v>
      </c>
    </row>
    <row r="1047" spans="1:8" ht="14.1" customHeight="1" thickTop="1" x14ac:dyDescent="0.3">
      <c r="A1047" s="724">
        <v>117</v>
      </c>
      <c r="B1047" s="725" t="str">
        <f>INDEX(ambiente,A1047)</f>
        <v>CALI - INSTITUCIÓN EDUCATIVA ALFONSO LÓPEZ PUMAREJO AULA 2 (CARRERA 72S BIS No. 72-00)</v>
      </c>
      <c r="C1047" s="703">
        <f ca="1">IFERROR(INDEX(hora,MATCH(1,INDEX((bloq=1)*(luna=B1047),0),0)),0)</f>
        <v>0</v>
      </c>
      <c r="D1047" s="703">
        <f ca="1">IFERROR(INDEX(hora,MATCH(1,INDEX((bloq=1)*(mara=B1047),0),0)),0)</f>
        <v>0</v>
      </c>
      <c r="E1047" s="703">
        <f ca="1">IFERROR(INDEX(hora,MATCH(1,INDEX((bloq=1)*(miea=B1047),0),0)),0)</f>
        <v>0</v>
      </c>
      <c r="F1047" s="703">
        <f ca="1">IFERROR(INDEX(hora,MATCH(1,INDEX((bloq=1)*(juea=B1047),0),0)),0)</f>
        <v>0</v>
      </c>
      <c r="G1047" s="703">
        <f ca="1">IFERROR(INDEX(hora,MATCH(1,INDEX((bloq=1)*(viea=B1047),0),0)),0)</f>
        <v>0</v>
      </c>
      <c r="H1047" s="704">
        <f ca="1">IFERROR(INDEX(hora,MATCH(1,INDEX((bloq=1)*(saba=B1047),0),0)),0)</f>
        <v>0</v>
      </c>
    </row>
    <row r="1048" spans="1:8" ht="14.1" customHeight="1" x14ac:dyDescent="0.3">
      <c r="A1048" s="724"/>
      <c r="B1048" s="725"/>
      <c r="C1048" s="5">
        <f ca="1">IFERROR(INDEX(ficha,MATCH(1,INDEX((luna=B1047)*(hora=C1047),0),0)),0)</f>
        <v>0</v>
      </c>
      <c r="D1048" s="5">
        <f ca="1">IFERROR(INDEX(ficha,MATCH(1,INDEX((mara=B1047)*(hora=D1047),0),0)),0)</f>
        <v>0</v>
      </c>
      <c r="E1048" s="5">
        <f ca="1">IFERROR(INDEX(ficha,MATCH(1,INDEX((miea=B1047)*(hora=E1047),0),0)),0)</f>
        <v>0</v>
      </c>
      <c r="F1048" s="5">
        <f ca="1">IFERROR(INDEX(ficha,MATCH(1,INDEX((juea=B1047)*(hora=F1047),0),0)),0)</f>
        <v>0</v>
      </c>
      <c r="G1048" s="5">
        <f ca="1">IFERROR(INDEX(ficha,MATCH(1,INDEX((viea=B1047)*(hora=G1047),0),0)),0)</f>
        <v>0</v>
      </c>
      <c r="H1048" s="22">
        <f ca="1">IFERROR(INDEX(ficha,MATCH(1,INDEX((saba=B1047)*(hora=H1047),0),0)),0)</f>
        <v>0</v>
      </c>
    </row>
    <row r="1049" spans="1:8" ht="14.1" customHeight="1" thickBot="1" x14ac:dyDescent="0.35">
      <c r="A1049" s="724"/>
      <c r="B1049" s="725"/>
      <c r="C1049" s="705">
        <f ca="1">IFERROR(INDEX(luni,MATCH(1,INDEX((ficha=C1048)*(hora=C1047),0),0)),0)</f>
        <v>0</v>
      </c>
      <c r="D1049" s="705">
        <f ca="1">IFERROR(INDEX(mari,MATCH(1,INDEX((ficha=D1048)*(hora=D1047),0),0)),0)</f>
        <v>0</v>
      </c>
      <c r="E1049" s="705">
        <f ca="1">IFERROR(INDEX(miei,MATCH(1,INDEX((ficha=E1048)*(hora=E1047),0),0)),0)</f>
        <v>0</v>
      </c>
      <c r="F1049" s="705">
        <f ca="1">IFERROR(INDEX(juei,MATCH(1,INDEX((ficha=F1048)*(hora=F1047),0),0)),0)</f>
        <v>0</v>
      </c>
      <c r="G1049" s="705">
        <f ca="1">IFERROR(INDEX(viei,MATCH(1,INDEX((ficha=G1048)*(hora=G1047),0),0)),0)</f>
        <v>0</v>
      </c>
      <c r="H1049" s="706">
        <f ca="1">IFERROR(INDEX(sabi,MATCH(1,INDEX((ficha=H1048)*(hora=H1047),0),0)),0)</f>
        <v>0</v>
      </c>
    </row>
    <row r="1050" spans="1:8" ht="14.1" customHeight="1" thickTop="1" x14ac:dyDescent="0.3">
      <c r="A1050" s="724"/>
      <c r="B1050" s="725"/>
      <c r="C1050" s="703">
        <f ca="1">IFERROR(INDEX(hora,MATCH(1,INDEX((bloq=2)*(luna=B1047),0),0)),0)</f>
        <v>0</v>
      </c>
      <c r="D1050" s="703">
        <f ca="1">IFERROR(INDEX(hora,MATCH(1,INDEX((bloq=2)*(mara=B1047),0),0)),0)</f>
        <v>0</v>
      </c>
      <c r="E1050" s="703">
        <f ca="1">IFERROR(INDEX(hora,MATCH(1,INDEX((bloq=2)*(miea=B1047),0),0)),0)</f>
        <v>0</v>
      </c>
      <c r="F1050" s="703">
        <f ca="1">IFERROR(INDEX(hora,MATCH(1,INDEX((bloq=2)*(juea=B1047),0),0)),0)</f>
        <v>0</v>
      </c>
      <c r="G1050" s="703">
        <f ca="1">IFERROR(INDEX(hora,MATCH(1,INDEX((bloq=2)*(viea=B1047),0),0)),0)</f>
        <v>0</v>
      </c>
      <c r="H1050" s="704">
        <f ca="1">IFERROR(INDEX(hora,MATCH(1,INDEX((bloq=2)*(saba=B1047),0),0)),0)</f>
        <v>0</v>
      </c>
    </row>
    <row r="1051" spans="1:8" ht="14.1" customHeight="1" x14ac:dyDescent="0.3">
      <c r="A1051" s="724"/>
      <c r="B1051" s="725"/>
      <c r="C1051" s="5">
        <f ca="1">IFERROR(INDEX(ficha,MATCH(1,INDEX((luna=B1047)*(hora=C1050),0),0)),0)</f>
        <v>0</v>
      </c>
      <c r="D1051" s="5">
        <f ca="1">IFERROR(INDEX(ficha,MATCH(1,INDEX((mara=B1047)*(hora=D1050),0),0)),0)</f>
        <v>0</v>
      </c>
      <c r="E1051" s="5">
        <f ca="1">IFERROR(INDEX(ficha,MATCH(1,INDEX((miea=B1047)*(hora=E1050),0),0)),0)</f>
        <v>0</v>
      </c>
      <c r="F1051" s="5">
        <f ca="1">IFERROR(INDEX(ficha,MATCH(1,INDEX((juea=B1047)*(hora=F1050),0),0)),0)</f>
        <v>0</v>
      </c>
      <c r="G1051" s="5">
        <f ca="1">IFERROR(INDEX(ficha,MATCH(1,INDEX((viea=B1047)*(hora=G1050),0),0)),0)</f>
        <v>0</v>
      </c>
      <c r="H1051" s="22">
        <f ca="1">IFERROR(INDEX(ficha,MATCH(1,INDEX((saba=B1047)*(hora=H1050),0),0)),0)</f>
        <v>0</v>
      </c>
    </row>
    <row r="1052" spans="1:8" ht="14.1" customHeight="1" thickBot="1" x14ac:dyDescent="0.35">
      <c r="A1052" s="724"/>
      <c r="B1052" s="725"/>
      <c r="C1052" s="705">
        <f ca="1">IFERROR(INDEX(luni,MATCH(1,INDEX((ficha=C1051)*(hora=C1050),0),0)),0)</f>
        <v>0</v>
      </c>
      <c r="D1052" s="705">
        <f ca="1">IFERROR(INDEX(mari,MATCH(1,INDEX((ficha=D1051)*(hora=D1050),0),0)),0)</f>
        <v>0</v>
      </c>
      <c r="E1052" s="705">
        <f ca="1">IFERROR(INDEX(miei,MATCH(1,INDEX((ficha=E1051)*(hora=E1050),0),0)),0)</f>
        <v>0</v>
      </c>
      <c r="F1052" s="705">
        <f ca="1">IFERROR(INDEX(juei,MATCH(1,INDEX((ficha=F1051)*(hora=F1050),0),0)),0)</f>
        <v>0</v>
      </c>
      <c r="G1052" s="705">
        <f ca="1">IFERROR(INDEX(viei,MATCH(1,INDEX((ficha=G1051)*(hora=G1050),0),0)),0)</f>
        <v>0</v>
      </c>
      <c r="H1052" s="706">
        <f ca="1">IFERROR(INDEX(sabi,MATCH(1,INDEX((ficha=H1051)*(hora=H1050),0),0)),0)</f>
        <v>0</v>
      </c>
    </row>
    <row r="1053" spans="1:8" ht="14.1" customHeight="1" thickTop="1" x14ac:dyDescent="0.3">
      <c r="A1053" s="724"/>
      <c r="B1053" s="725"/>
      <c r="C1053" s="703">
        <f ca="1">IFERROR(INDEX(hora,MATCH(1,INDEX((bloq=3)*(luna=B1047),0),0)),0)</f>
        <v>0</v>
      </c>
      <c r="D1053" s="703">
        <f ca="1">IFERROR(INDEX(hora,MATCH(1,INDEX((bloq=3)*(mara=B1047),0),0)),0)</f>
        <v>0</v>
      </c>
      <c r="E1053" s="703">
        <f ca="1">IFERROR(INDEX(hora,MATCH(1,INDEX((bloq=3)*(miea=B1047),0),0)),0)</f>
        <v>0</v>
      </c>
      <c r="F1053" s="703">
        <f ca="1">IFERROR(INDEX(hora,MATCH(1,INDEX((bloq=3)*(juea=B1047),0),0)),0)</f>
        <v>0</v>
      </c>
      <c r="G1053" s="703">
        <f ca="1">IFERROR(INDEX(hora,MATCH(1,INDEX((bloq=3)*(viea=B1047),0),0)),0)</f>
        <v>0</v>
      </c>
      <c r="H1053" s="704">
        <f ca="1">IFERROR(INDEX(hora,MATCH(1,INDEX((bloq=3)*(saba=B1047),0),0)),0)</f>
        <v>0</v>
      </c>
    </row>
    <row r="1054" spans="1:8" ht="14.1" customHeight="1" x14ac:dyDescent="0.3">
      <c r="A1054" s="724"/>
      <c r="B1054" s="725"/>
      <c r="C1054" s="5">
        <f ca="1">IFERROR(INDEX(ficha,MATCH(1,INDEX((luna=B1047)*(hora=C1053),0),0)),0)</f>
        <v>0</v>
      </c>
      <c r="D1054" s="5">
        <f ca="1">IFERROR(INDEX(ficha,MATCH(1,INDEX((mara=B1047)*(hora=D1053),0),0)),0)</f>
        <v>0</v>
      </c>
      <c r="E1054" s="5">
        <f ca="1">IFERROR(INDEX(ficha,MATCH(1,INDEX((miea=B1047)*(hora=E1053),0),0)),0)</f>
        <v>0</v>
      </c>
      <c r="F1054" s="5">
        <f ca="1">IFERROR(INDEX(ficha,MATCH(1,INDEX((juea=B1047)*(hora=F1053),0),0)),0)</f>
        <v>0</v>
      </c>
      <c r="G1054" s="5">
        <f ca="1">IFERROR(INDEX(ficha,MATCH(1,INDEX((viea=B1047)*(hora=G1053),0),0)),0)</f>
        <v>0</v>
      </c>
      <c r="H1054" s="22">
        <f ca="1">IFERROR(INDEX(ficha,MATCH(1,INDEX((saba=B1047)*(hora=H1053),0),0)),0)</f>
        <v>0</v>
      </c>
    </row>
    <row r="1055" spans="1:8" ht="14.1" customHeight="1" thickBot="1" x14ac:dyDescent="0.35">
      <c r="A1055" s="724"/>
      <c r="B1055" s="725"/>
      <c r="C1055" s="707">
        <f ca="1">IFERROR(INDEX(luni,MATCH(1,INDEX((ficha=C1054)*(hora=C1053),0),0)),0)</f>
        <v>0</v>
      </c>
      <c r="D1055" s="707">
        <f ca="1">IFERROR(INDEX(mari,MATCH(1,INDEX((ficha=D1054)*(hora=D1053),0),0)),0)</f>
        <v>0</v>
      </c>
      <c r="E1055" s="707">
        <f ca="1">IFERROR(INDEX(miei,MATCH(1,INDEX((ficha=E1054)*(hora=E1053),0),0)),0)</f>
        <v>0</v>
      </c>
      <c r="F1055" s="707">
        <f ca="1">IFERROR(INDEX(juei,MATCH(1,INDEX((ficha=F1054)*(hora=F1053),0),0)),0)</f>
        <v>0</v>
      </c>
      <c r="G1055" s="707">
        <f ca="1">IFERROR(INDEX(viei,MATCH(1,INDEX((ficha=G1054)*(hora=G1053),0),0)),0)</f>
        <v>0</v>
      </c>
      <c r="H1055" s="708">
        <f ca="1">IFERROR(INDEX(sabi,MATCH(1,INDEX((ficha=H1054)*(hora=H1053),0),0)),0)</f>
        <v>0</v>
      </c>
    </row>
    <row r="1056" spans="1:8" ht="14.1" customHeight="1" thickTop="1" x14ac:dyDescent="0.3">
      <c r="A1056" s="724">
        <v>118</v>
      </c>
      <c r="B1056" s="725" t="str">
        <f>INDEX(ambiente,A1056)</f>
        <v>CALI - INSTITUCIÓN EDUCATIVA DE SANTA LIBRADA (CALLE 7 No. 14-106)</v>
      </c>
      <c r="C1056" s="703">
        <f ca="1">IFERROR(INDEX(hora,MATCH(1,INDEX((bloq=1)*(luna=B1056),0),0)),0)</f>
        <v>0</v>
      </c>
      <c r="D1056" s="703">
        <f ca="1">IFERROR(INDEX(hora,MATCH(1,INDEX((bloq=1)*(mara=B1056),0),0)),0)</f>
        <v>0</v>
      </c>
      <c r="E1056" s="703">
        <f ca="1">IFERROR(INDEX(hora,MATCH(1,INDEX((bloq=1)*(miea=B1056),0),0)),0)</f>
        <v>0</v>
      </c>
      <c r="F1056" s="703">
        <f ca="1">IFERROR(INDEX(hora,MATCH(1,INDEX((bloq=1)*(juea=B1056),0),0)),0)</f>
        <v>0</v>
      </c>
      <c r="G1056" s="703">
        <f ca="1">IFERROR(INDEX(hora,MATCH(1,INDEX((bloq=1)*(viea=B1056),0),0)),0)</f>
        <v>0</v>
      </c>
      <c r="H1056" s="704">
        <f ca="1">IFERROR(INDEX(hora,MATCH(1,INDEX((bloq=1)*(saba=B1056),0),0)),0)</f>
        <v>0</v>
      </c>
    </row>
    <row r="1057" spans="1:8" ht="14.1" customHeight="1" x14ac:dyDescent="0.3">
      <c r="A1057" s="724"/>
      <c r="B1057" s="725"/>
      <c r="C1057" s="5">
        <f ca="1">IFERROR(INDEX(ficha,MATCH(1,INDEX((luna=B1056)*(hora=C1056),0),0)),0)</f>
        <v>0</v>
      </c>
      <c r="D1057" s="5">
        <f ca="1">IFERROR(INDEX(ficha,MATCH(1,INDEX((mara=B1056)*(hora=D1056),0),0)),0)</f>
        <v>0</v>
      </c>
      <c r="E1057" s="5">
        <f ca="1">IFERROR(INDEX(ficha,MATCH(1,INDEX((miea=B1056)*(hora=E1056),0),0)),0)</f>
        <v>0</v>
      </c>
      <c r="F1057" s="5">
        <f ca="1">IFERROR(INDEX(ficha,MATCH(1,INDEX((juea=B1056)*(hora=F1056),0),0)),0)</f>
        <v>0</v>
      </c>
      <c r="G1057" s="5">
        <f ca="1">IFERROR(INDEX(ficha,MATCH(1,INDEX((viea=B1056)*(hora=G1056),0),0)),0)</f>
        <v>0</v>
      </c>
      <c r="H1057" s="23">
        <f ca="1">IFERROR(INDEX(ficha,MATCH(1,INDEX((saba=B1056)*(hora=H1056),0),0)),0)</f>
        <v>0</v>
      </c>
    </row>
    <row r="1058" spans="1:8" ht="14.1" customHeight="1" thickBot="1" x14ac:dyDescent="0.35">
      <c r="A1058" s="724"/>
      <c r="B1058" s="725"/>
      <c r="C1058" s="705">
        <f ca="1">IFERROR(INDEX(luni,MATCH(1,INDEX((ficha=C1057)*(hora=C1056),0),0)),0)</f>
        <v>0</v>
      </c>
      <c r="D1058" s="705">
        <f ca="1">IFERROR(INDEX(mari,MATCH(1,INDEX((ficha=D1057)*(hora=D1056),0),0)),0)</f>
        <v>0</v>
      </c>
      <c r="E1058" s="705">
        <f ca="1">IFERROR(INDEX(miei,MATCH(1,INDEX((ficha=E1057)*(hora=E1056),0),0)),0)</f>
        <v>0</v>
      </c>
      <c r="F1058" s="705">
        <f ca="1">IFERROR(INDEX(juei,MATCH(1,INDEX((ficha=F1057)*(hora=F1056),0),0)),0)</f>
        <v>0</v>
      </c>
      <c r="G1058" s="705">
        <f ca="1">IFERROR(INDEX(viei,MATCH(1,INDEX((ficha=G1057)*(hora=G1056),0),0)),0)</f>
        <v>0</v>
      </c>
      <c r="H1058" s="706">
        <f ca="1">IFERROR(INDEX(sabi,MATCH(1,INDEX((ficha=H1057)*(hora=H1056),0),0)),0)</f>
        <v>0</v>
      </c>
    </row>
    <row r="1059" spans="1:8" ht="14.1" customHeight="1" thickTop="1" x14ac:dyDescent="0.3">
      <c r="A1059" s="724"/>
      <c r="B1059" s="725"/>
      <c r="C1059" s="703">
        <f ca="1">IFERROR(INDEX(hora,MATCH(1,INDEX((bloq=2)*(luna=B1056),0),0)),0)</f>
        <v>0</v>
      </c>
      <c r="D1059" s="703">
        <f ca="1">IFERROR(INDEX(hora,MATCH(1,INDEX((bloq=2)*(mara=B1056),0),0)),0)</f>
        <v>0</v>
      </c>
      <c r="E1059" s="703">
        <f ca="1">IFERROR(INDEX(hora,MATCH(1,INDEX((bloq=2)*(miea=B1056),0),0)),0)</f>
        <v>0</v>
      </c>
      <c r="F1059" s="703">
        <f ca="1">IFERROR(INDEX(hora,MATCH(1,INDEX((bloq=2)*(juea=B1056),0),0)),0)</f>
        <v>0</v>
      </c>
      <c r="G1059" s="703" t="str">
        <f ca="1">IFERROR(INDEX(hora,MATCH(1,INDEX((bloq=2)*(viea=B1056),0),0)),0)</f>
        <v>13:00 - 18:00</v>
      </c>
      <c r="H1059" s="704">
        <f ca="1">IFERROR(INDEX(hora,MATCH(1,INDEX((bloq=2)*(saba=B1056),0),0)),0)</f>
        <v>0</v>
      </c>
    </row>
    <row r="1060" spans="1:8" ht="14.1" customHeight="1" x14ac:dyDescent="0.3">
      <c r="A1060" s="724"/>
      <c r="B1060" s="725"/>
      <c r="C1060" s="5">
        <f ca="1">IFERROR(INDEX(ficha,MATCH(1,INDEX((luna=B1056)*(hora=C1059),0),0)),0)</f>
        <v>0</v>
      </c>
      <c r="D1060" s="5">
        <f ca="1">IFERROR(INDEX(ficha,MATCH(1,INDEX((mara=B1056)*(hora=D1059),0),0)),0)</f>
        <v>0</v>
      </c>
      <c r="E1060" s="5">
        <f ca="1">IFERROR(INDEX(ficha,MATCH(1,INDEX((miea=B1056)*(hora=E1059),0),0)),0)</f>
        <v>0</v>
      </c>
      <c r="F1060" s="5">
        <f ca="1">IFERROR(INDEX(ficha,MATCH(1,INDEX((juea=B1056)*(hora=F1059),0),0)),0)</f>
        <v>0</v>
      </c>
      <c r="G1060" s="5" t="str">
        <f ca="1">IFERROR(INDEX(ficha,MATCH(1,INDEX((viea=B1056)*(hora=G1059),0),0)),0)</f>
        <v>3445042 - MONITOREO AMBIENTAL (INSTITUCIÓN EDUCATIVA DE SANTA LIBRADA - CALI)</v>
      </c>
      <c r="H1060" s="23">
        <f ca="1">IFERROR(INDEX(ficha,MATCH(1,INDEX((saba=B1056)*(hora=H1059),0),0)),0)</f>
        <v>0</v>
      </c>
    </row>
    <row r="1061" spans="1:8" ht="14.1" customHeight="1" thickBot="1" x14ac:dyDescent="0.35">
      <c r="A1061" s="724"/>
      <c r="B1061" s="725"/>
      <c r="C1061" s="705">
        <f ca="1">IFERROR(INDEX(luni,MATCH(1,INDEX((ficha=C1060)*(hora=C1059),0),0)),0)</f>
        <v>0</v>
      </c>
      <c r="D1061" s="705">
        <f ca="1">IFERROR(INDEX(mari,MATCH(1,INDEX((ficha=D1060)*(hora=D1059),0),0)),0)</f>
        <v>0</v>
      </c>
      <c r="E1061" s="705">
        <f ca="1">IFERROR(INDEX(miei,MATCH(1,INDEX((ficha=E1060)*(hora=E1059),0),0)),0)</f>
        <v>0</v>
      </c>
      <c r="F1061" s="705">
        <f ca="1">IFERROR(INDEX(juei,MATCH(1,INDEX((ficha=F1060)*(hora=F1059),0),0)),0)</f>
        <v>0</v>
      </c>
      <c r="G1061" s="705" t="str">
        <f ca="1">IFERROR(INDEX(viei,MATCH(1,INDEX((ficha=G1060)*(hora=G1059),0),0)),0)</f>
        <v>BERTHA VALENCIA CÓRDOBA</v>
      </c>
      <c r="H1061" s="706">
        <f ca="1">IFERROR(INDEX(sabi,MATCH(1,INDEX((ficha=H1060)*(hora=H1059),0),0)),0)</f>
        <v>0</v>
      </c>
    </row>
    <row r="1062" spans="1:8" ht="14.1" customHeight="1" thickTop="1" x14ac:dyDescent="0.3">
      <c r="A1062" s="724"/>
      <c r="B1062" s="725"/>
      <c r="C1062" s="703">
        <f ca="1">IFERROR(INDEX(hora,MATCH(1,INDEX((bloq=3)*(luna=B1056),0),0)),0)</f>
        <v>0</v>
      </c>
      <c r="D1062" s="703">
        <f ca="1">IFERROR(INDEX(hora,MATCH(1,INDEX((bloq=3)*(mara=B1056),0),0)),0)</f>
        <v>0</v>
      </c>
      <c r="E1062" s="703">
        <f ca="1">IFERROR(INDEX(hora,MATCH(1,INDEX((bloq=3)*(miea=B1056),0),0)),0)</f>
        <v>0</v>
      </c>
      <c r="F1062" s="703">
        <f ca="1">IFERROR(INDEX(hora,MATCH(1,INDEX((bloq=3)*(juea=B1056),0),0)),0)</f>
        <v>0</v>
      </c>
      <c r="G1062" s="703">
        <f ca="1">IFERROR(INDEX(hora,MATCH(1,INDEX((bloq=3)*(viea=B1056),0),0)),0)</f>
        <v>0</v>
      </c>
      <c r="H1062" s="704">
        <f ca="1">IFERROR(INDEX(hora,MATCH(1,INDEX((bloq=3)*(saba=B1056),0),0)),0)</f>
        <v>0</v>
      </c>
    </row>
    <row r="1063" spans="1:8" ht="14.1" customHeight="1" x14ac:dyDescent="0.3">
      <c r="A1063" s="724"/>
      <c r="B1063" s="725"/>
      <c r="C1063" s="5">
        <f ca="1">IFERROR(INDEX(ficha,MATCH(1,INDEX((luna=B1056)*(hora=C1062),0),0)),0)</f>
        <v>0</v>
      </c>
      <c r="D1063" s="5">
        <f ca="1">IFERROR(INDEX(ficha,MATCH(1,INDEX((mara=B1056)*(hora=D1062),0),0)),0)</f>
        <v>0</v>
      </c>
      <c r="E1063" s="5">
        <f ca="1">IFERROR(INDEX(ficha,MATCH(1,INDEX((miea=B1056)*(hora=E1062),0),0)),0)</f>
        <v>0</v>
      </c>
      <c r="F1063" s="5">
        <f ca="1">IFERROR(INDEX(ficha,MATCH(1,INDEX((juea=B1056)*(hora=F1062),0),0)),0)</f>
        <v>0</v>
      </c>
      <c r="G1063" s="5">
        <f ca="1">IFERROR(INDEX(ficha,MATCH(1,INDEX((viea=B1056)*(hora=G1062),0),0)),0)</f>
        <v>0</v>
      </c>
      <c r="H1063" s="23">
        <f ca="1">IFERROR(INDEX(ficha,MATCH(1,INDEX((saba=B1056)*(hora=H1062),0),0)),0)</f>
        <v>0</v>
      </c>
    </row>
    <row r="1064" spans="1:8" ht="14.1" customHeight="1" thickBot="1" x14ac:dyDescent="0.35">
      <c r="A1064" s="724"/>
      <c r="B1064" s="725"/>
      <c r="C1064" s="707">
        <f ca="1">IFERROR(INDEX(luni,MATCH(1,INDEX((ficha=C1063)*(hora=C1062),0),0)),0)</f>
        <v>0</v>
      </c>
      <c r="D1064" s="707">
        <f ca="1">IFERROR(INDEX(mari,MATCH(1,INDEX((ficha=D1063)*(hora=D1062),0),0)),0)</f>
        <v>0</v>
      </c>
      <c r="E1064" s="707">
        <f ca="1">IFERROR(INDEX(miei,MATCH(1,INDEX((ficha=E1063)*(hora=E1062),0),0)),0)</f>
        <v>0</v>
      </c>
      <c r="F1064" s="707">
        <f ca="1">IFERROR(INDEX(juei,MATCH(1,INDEX((ficha=F1063)*(hora=F1062),0),0)),0)</f>
        <v>0</v>
      </c>
      <c r="G1064" s="707">
        <f ca="1">IFERROR(INDEX(viei,MATCH(1,INDEX((ficha=G1063)*(hora=G1062),0),0)),0)</f>
        <v>0</v>
      </c>
      <c r="H1064" s="708">
        <f ca="1">IFERROR(INDEX(sabi,MATCH(1,INDEX((ficha=H1063)*(hora=H1062),0),0)),0)</f>
        <v>0</v>
      </c>
    </row>
    <row r="1065" spans="1:8" ht="14.1" customHeight="1" thickTop="1" x14ac:dyDescent="0.3">
      <c r="A1065" s="724">
        <v>119</v>
      </c>
      <c r="B1065" s="725" t="str">
        <f>INDEX(ambiente,A1065)</f>
        <v>CALI - INSTITUCIÓN EDUCATIVA DONALD RODRIGO TAFUR AULA 1 (CARRERA 43B No. 40-11)</v>
      </c>
      <c r="C1065" s="703">
        <f ca="1">IFERROR(INDEX(hora,MATCH(1,INDEX((bloq=1)*(luna=B1065),0),0)),0)</f>
        <v>0</v>
      </c>
      <c r="D1065" s="703">
        <f ca="1">IFERROR(INDEX(hora,MATCH(1,INDEX((bloq=1)*(mara=B1065),0),0)),0)</f>
        <v>0</v>
      </c>
      <c r="E1065" s="703">
        <f ca="1">IFERROR(INDEX(hora,MATCH(1,INDEX((bloq=1)*(miea=B1065),0),0)),0)</f>
        <v>0</v>
      </c>
      <c r="F1065" s="703">
        <f ca="1">IFERROR(INDEX(hora,MATCH(1,INDEX((bloq=1)*(juea=B1065),0),0)),0)</f>
        <v>0</v>
      </c>
      <c r="G1065" s="703">
        <f ca="1">IFERROR(INDEX(hora,MATCH(1,INDEX((bloq=1)*(viea=B1065),0),0)),0)</f>
        <v>0</v>
      </c>
      <c r="H1065" s="704" t="str">
        <f ca="1">IFERROR(INDEX(hora,MATCH(1,INDEX((bloq=1)*(saba=B1065),0),0)),0)</f>
        <v>7:00 - 12:00</v>
      </c>
    </row>
    <row r="1066" spans="1:8" ht="14.1" customHeight="1" x14ac:dyDescent="0.3">
      <c r="A1066" s="724"/>
      <c r="B1066" s="725"/>
      <c r="C1066" s="5">
        <f ca="1">IFERROR(INDEX(ficha,MATCH(1,INDEX((luna=B1065)*(hora=C1065),0),0)),0)</f>
        <v>0</v>
      </c>
      <c r="D1066" s="5">
        <f ca="1">IFERROR(INDEX(ficha,MATCH(1,INDEX((mara=B1065)*(hora=D1065),0),0)),0)</f>
        <v>0</v>
      </c>
      <c r="E1066" s="5">
        <f ca="1">IFERROR(INDEX(ficha,MATCH(1,INDEX((miea=B1065)*(hora=E1065),0),0)),0)</f>
        <v>0</v>
      </c>
      <c r="F1066" s="5">
        <f ca="1">IFERROR(INDEX(ficha,MATCH(1,INDEX((juea=B1065)*(hora=F1065),0),0)),0)</f>
        <v>0</v>
      </c>
      <c r="G1066" s="5">
        <f ca="1">IFERROR(INDEX(ficha,MATCH(1,INDEX((viea=B1065)*(hora=G1065),0),0)),0)</f>
        <v>0</v>
      </c>
      <c r="H1066" s="22" t="str">
        <f ca="1">IFERROR(INDEX(ficha,MATCH(1,INDEX((saba=B1065)*(hora=H1065),0),0)),0)</f>
        <v>3191513 - DIBUJO DIGITAL DE ARQUITECTURA E INGENIERÍA (INSTITUCIÓN EDUCATIVA TÉCNICO INDUSTRIAL DONALD RODRIGO TAFUR - CALI)</v>
      </c>
    </row>
    <row r="1067" spans="1:8" ht="14.1" customHeight="1" thickBot="1" x14ac:dyDescent="0.35">
      <c r="A1067" s="724"/>
      <c r="B1067" s="725"/>
      <c r="C1067" s="705">
        <f ca="1">IFERROR(INDEX(luni,MATCH(1,INDEX((ficha=C1066)*(hora=C1065),0),0)),0)</f>
        <v>0</v>
      </c>
      <c r="D1067" s="705">
        <f ca="1">IFERROR(INDEX(mari,MATCH(1,INDEX((ficha=D1066)*(hora=D1065),0),0)),0)</f>
        <v>0</v>
      </c>
      <c r="E1067" s="705">
        <f ca="1">IFERROR(INDEX(miei,MATCH(1,INDEX((ficha=E1066)*(hora=E1065),0),0)),0)</f>
        <v>0</v>
      </c>
      <c r="F1067" s="705">
        <f ca="1">IFERROR(INDEX(juei,MATCH(1,INDEX((ficha=F1066)*(hora=F1065),0),0)),0)</f>
        <v>0</v>
      </c>
      <c r="G1067" s="705">
        <f ca="1">IFERROR(INDEX(viei,MATCH(1,INDEX((ficha=G1066)*(hora=G1065),0),0)),0)</f>
        <v>0</v>
      </c>
      <c r="H1067" s="706" t="str">
        <f ca="1">IFERROR(INDEX(sabi,MATCH(1,INDEX((ficha=H1066)*(hora=H1065),0),0)),0)</f>
        <v>SIGIFREDO CASTAÑO PÉREZ</v>
      </c>
    </row>
    <row r="1068" spans="1:8" ht="14.1" customHeight="1" thickTop="1" x14ac:dyDescent="0.3">
      <c r="A1068" s="724"/>
      <c r="B1068" s="725"/>
      <c r="C1068" s="703">
        <f ca="1">IFERROR(INDEX(hora,MATCH(1,INDEX((bloq=2)*(luna=B1065),0),0)),0)</f>
        <v>0</v>
      </c>
      <c r="D1068" s="703">
        <f ca="1">IFERROR(INDEX(hora,MATCH(1,INDEX((bloq=2)*(mara=B1065),0),0)),0)</f>
        <v>0</v>
      </c>
      <c r="E1068" s="703">
        <f ca="1">IFERROR(INDEX(hora,MATCH(1,INDEX((bloq=2)*(miea=B1065),0),0)),0)</f>
        <v>0</v>
      </c>
      <c r="F1068" s="703">
        <f ca="1">IFERROR(INDEX(hora,MATCH(1,INDEX((bloq=2)*(juea=B1065),0),0)),0)</f>
        <v>0</v>
      </c>
      <c r="G1068" s="703">
        <f ca="1">IFERROR(INDEX(hora,MATCH(1,INDEX((bloq=2)*(viea=B1065),0),0)),0)</f>
        <v>0</v>
      </c>
      <c r="H1068" s="704" t="str">
        <f ca="1">IFERROR(INDEX(hora,MATCH(1,INDEX((bloq=2)*(saba=B1065),0),0)),0)</f>
        <v>13:00 - 17:00</v>
      </c>
    </row>
    <row r="1069" spans="1:8" ht="14.1" customHeight="1" x14ac:dyDescent="0.3">
      <c r="A1069" s="724"/>
      <c r="B1069" s="725"/>
      <c r="C1069" s="5">
        <f ca="1">IFERROR(INDEX(ficha,MATCH(1,INDEX((luna=B1065)*(hora=C1068),0),0)),0)</f>
        <v>0</v>
      </c>
      <c r="D1069" s="5">
        <f ca="1">IFERROR(INDEX(ficha,MATCH(1,INDEX((mara=B1065)*(hora=D1068),0),0)),0)</f>
        <v>0</v>
      </c>
      <c r="E1069" s="5">
        <f ca="1">IFERROR(INDEX(ficha,MATCH(1,INDEX((miea=B1065)*(hora=E1068),0),0)),0)</f>
        <v>0</v>
      </c>
      <c r="F1069" s="5">
        <f ca="1">IFERROR(INDEX(ficha,MATCH(1,INDEX((juea=B1065)*(hora=F1068),0),0)),0)</f>
        <v>0</v>
      </c>
      <c r="G1069" s="5">
        <f ca="1">IFERROR(INDEX(ficha,MATCH(1,INDEX((viea=B1065)*(hora=G1068),0),0)),0)</f>
        <v>0</v>
      </c>
      <c r="H1069" s="22" t="str">
        <f ca="1">IFERROR(INDEX(ficha,MATCH(1,INDEX((saba=B1065)*(hora=H1068),0),0)),0)</f>
        <v>3191513 - DIBUJO DIGITAL DE ARQUITECTURA E INGENIERÍA (INSTITUCIÓN EDUCATIVA TÉCNICO INDUSTRIAL DONALD RODRIGO TAFUR - CALI)</v>
      </c>
    </row>
    <row r="1070" spans="1:8" ht="14.1" customHeight="1" thickBot="1" x14ac:dyDescent="0.35">
      <c r="A1070" s="724"/>
      <c r="B1070" s="725"/>
      <c r="C1070" s="705">
        <f ca="1">IFERROR(INDEX(luni,MATCH(1,INDEX((ficha=C1069)*(hora=C1068),0),0)),0)</f>
        <v>0</v>
      </c>
      <c r="D1070" s="705">
        <f ca="1">IFERROR(INDEX(mari,MATCH(1,INDEX((ficha=D1069)*(hora=D1068),0),0)),0)</f>
        <v>0</v>
      </c>
      <c r="E1070" s="705">
        <f ca="1">IFERROR(INDEX(miei,MATCH(1,INDEX((ficha=E1069)*(hora=E1068),0),0)),0)</f>
        <v>0</v>
      </c>
      <c r="F1070" s="705">
        <f ca="1">IFERROR(INDEX(juei,MATCH(1,INDEX((ficha=F1069)*(hora=F1068),0),0)),0)</f>
        <v>0</v>
      </c>
      <c r="G1070" s="705">
        <f ca="1">IFERROR(INDEX(viei,MATCH(1,INDEX((ficha=G1069)*(hora=G1068),0),0)),0)</f>
        <v>0</v>
      </c>
      <c r="H1070" s="706" t="str">
        <f ca="1">IFERROR(INDEX(sabi,MATCH(1,INDEX((ficha=H1069)*(hora=H1068),0),0)),0)</f>
        <v>JUAN PABLO VALENCIA DÁVILA</v>
      </c>
    </row>
    <row r="1071" spans="1:8" ht="14.1" customHeight="1" thickTop="1" x14ac:dyDescent="0.3">
      <c r="A1071" s="724"/>
      <c r="B1071" s="725"/>
      <c r="C1071" s="703">
        <f ca="1">IFERROR(INDEX(hora,MATCH(1,INDEX((bloq=3)*(luna=B1065),0),0)),0)</f>
        <v>0</v>
      </c>
      <c r="D1071" s="703">
        <f ca="1">IFERROR(INDEX(hora,MATCH(1,INDEX((bloq=3)*(mara=B1065),0),0)),0)</f>
        <v>0</v>
      </c>
      <c r="E1071" s="703">
        <f ca="1">IFERROR(INDEX(hora,MATCH(1,INDEX((bloq=3)*(miea=B1065),0),0)),0)</f>
        <v>0</v>
      </c>
      <c r="F1071" s="703">
        <f ca="1">IFERROR(INDEX(hora,MATCH(1,INDEX((bloq=3)*(juea=B1065),0),0)),0)</f>
        <v>0</v>
      </c>
      <c r="G1071" s="703">
        <f ca="1">IFERROR(INDEX(hora,MATCH(1,INDEX((bloq=3)*(viea=B1065),0),0)),0)</f>
        <v>0</v>
      </c>
      <c r="H1071" s="704">
        <f ca="1">IFERROR(INDEX(hora,MATCH(1,INDEX((bloq=3)*(saba=B1065),0),0)),0)</f>
        <v>0</v>
      </c>
    </row>
    <row r="1072" spans="1:8" ht="14.1" customHeight="1" x14ac:dyDescent="0.3">
      <c r="A1072" s="724"/>
      <c r="B1072" s="725"/>
      <c r="C1072" s="5">
        <f ca="1">IFERROR(INDEX(ficha,MATCH(1,INDEX((luna=B1065)*(hora=C1071),0),0)),0)</f>
        <v>0</v>
      </c>
      <c r="D1072" s="5">
        <f ca="1">IFERROR(INDEX(ficha,MATCH(1,INDEX((mara=B1065)*(hora=D1071),0),0)),0)</f>
        <v>0</v>
      </c>
      <c r="E1072" s="5">
        <f ca="1">IFERROR(INDEX(ficha,MATCH(1,INDEX((miea=B1065)*(hora=E1071),0),0)),0)</f>
        <v>0</v>
      </c>
      <c r="F1072" s="5">
        <f ca="1">IFERROR(INDEX(ficha,MATCH(1,INDEX((juea=B1065)*(hora=F1071),0),0)),0)</f>
        <v>0</v>
      </c>
      <c r="G1072" s="5">
        <f ca="1">IFERROR(INDEX(ficha,MATCH(1,INDEX((viea=B1065)*(hora=G1071),0),0)),0)</f>
        <v>0</v>
      </c>
      <c r="H1072" s="22">
        <f ca="1">IFERROR(INDEX(ficha,MATCH(1,INDEX((saba=B1065)*(hora=H1071),0),0)),0)</f>
        <v>0</v>
      </c>
    </row>
    <row r="1073" spans="1:8" ht="14.1" customHeight="1" thickBot="1" x14ac:dyDescent="0.35">
      <c r="A1073" s="724"/>
      <c r="B1073" s="725"/>
      <c r="C1073" s="707">
        <f ca="1">IFERROR(INDEX(luni,MATCH(1,INDEX((ficha=C1072)*(hora=C1071),0),0)),0)</f>
        <v>0</v>
      </c>
      <c r="D1073" s="707">
        <f ca="1">IFERROR(INDEX(mari,MATCH(1,INDEX((ficha=D1072)*(hora=D1071),0),0)),0)</f>
        <v>0</v>
      </c>
      <c r="E1073" s="707" t="s">
        <v>23</v>
      </c>
      <c r="F1073" s="707">
        <f ca="1">IFERROR(INDEX(juei,MATCH(1,INDEX((ficha=F1072)*(hora=F1071),0),0)),0)</f>
        <v>0</v>
      </c>
      <c r="G1073" s="707">
        <f ca="1">IFERROR(INDEX(viei,MATCH(1,INDEX((ficha=G1072)*(hora=G1071),0),0)),0)</f>
        <v>0</v>
      </c>
      <c r="H1073" s="708">
        <f ca="1">IFERROR(INDEX(sabi,MATCH(1,INDEX((ficha=H1072)*(hora=H1071),0),0)),0)</f>
        <v>0</v>
      </c>
    </row>
    <row r="1074" spans="1:8" ht="14.1" customHeight="1" thickTop="1" x14ac:dyDescent="0.3">
      <c r="A1074" s="724">
        <v>120</v>
      </c>
      <c r="B1074" s="725" t="str">
        <f>INDEX(ambiente,A1074)</f>
        <v>CALI - INSTITUCIÓN EDUCATIVA DONALD RODRIGO TAFUR AULA 2 (CARRERA 43B No. 40-11)</v>
      </c>
      <c r="C1074" s="703">
        <f ca="1">IFERROR(INDEX(hora,MATCH(1,INDEX((bloq=1)*(luna=B1074),0),0)),0)</f>
        <v>0</v>
      </c>
      <c r="D1074" s="703">
        <f ca="1">IFERROR(INDEX(hora,MATCH(1,INDEX((bloq=1)*(mara=B1074),0),0)),0)</f>
        <v>0</v>
      </c>
      <c r="E1074" s="703">
        <f ca="1">IFERROR(INDEX(hora,MATCH(1,INDEX((bloq=1)*(miea=B1074),0),0)),0)</f>
        <v>0</v>
      </c>
      <c r="F1074" s="703">
        <f ca="1">IFERROR(INDEX(hora,MATCH(1,INDEX((bloq=1)*(juea=B1074),0),0)),0)</f>
        <v>0</v>
      </c>
      <c r="G1074" s="703">
        <f ca="1">IFERROR(INDEX(hora,MATCH(1,INDEX((bloq=1)*(viea=B1074),0),0)),0)</f>
        <v>0</v>
      </c>
      <c r="H1074" s="704">
        <f ca="1">IFERROR(INDEX(hora,MATCH(1,INDEX((bloq=1)*(saba=B1074),0),0)),0)</f>
        <v>0</v>
      </c>
    </row>
    <row r="1075" spans="1:8" ht="14.1" customHeight="1" x14ac:dyDescent="0.3">
      <c r="A1075" s="724"/>
      <c r="B1075" s="725"/>
      <c r="C1075" s="5">
        <f ca="1">IFERROR(INDEX(ficha,MATCH(1,INDEX((luna=B1074)*(hora=C1074),0),0)),0)</f>
        <v>0</v>
      </c>
      <c r="D1075" s="5">
        <f ca="1">IFERROR(INDEX(ficha,MATCH(1,INDEX((mara=B1074)*(hora=D1074),0),0)),0)</f>
        <v>0</v>
      </c>
      <c r="E1075" s="5">
        <f ca="1">IFERROR(INDEX(ficha,MATCH(1,INDEX((miea=B1074)*(hora=E1074),0),0)),0)</f>
        <v>0</v>
      </c>
      <c r="F1075" s="5">
        <f ca="1">IFERROR(INDEX(ficha,MATCH(1,INDEX((juea=B1074)*(hora=F1074),0),0)),0)</f>
        <v>0</v>
      </c>
      <c r="G1075" s="5">
        <f ca="1">IFERROR(INDEX(ficha,MATCH(1,INDEX((viea=B1074)*(hora=G1074),0),0)),0)</f>
        <v>0</v>
      </c>
      <c r="H1075" s="23">
        <f ca="1">IFERROR(INDEX(ficha,MATCH(1,INDEX((saba=B1074)*(hora=H1074),0),0)),0)</f>
        <v>0</v>
      </c>
    </row>
    <row r="1076" spans="1:8" ht="14.1" customHeight="1" thickBot="1" x14ac:dyDescent="0.35">
      <c r="A1076" s="724"/>
      <c r="B1076" s="725"/>
      <c r="C1076" s="705">
        <f ca="1">IFERROR(INDEX(luni,MATCH(1,INDEX((ficha=C1075)*(hora=C1074),0),0)),0)</f>
        <v>0</v>
      </c>
      <c r="D1076" s="705">
        <f ca="1">IFERROR(INDEX(mari,MATCH(1,INDEX((ficha=D1075)*(hora=D1074),0),0)),0)</f>
        <v>0</v>
      </c>
      <c r="E1076" s="705">
        <f ca="1">IFERROR(INDEX(miei,MATCH(1,INDEX((ficha=E1075)*(hora=E1074),0),0)),0)</f>
        <v>0</v>
      </c>
      <c r="F1076" s="705">
        <f ca="1">IFERROR(INDEX(juei,MATCH(1,INDEX((ficha=F1075)*(hora=F1074),0),0)),0)</f>
        <v>0</v>
      </c>
      <c r="G1076" s="705">
        <f ca="1">IFERROR(INDEX(viei,MATCH(1,INDEX((ficha=G1075)*(hora=G1074),0),0)),0)</f>
        <v>0</v>
      </c>
      <c r="H1076" s="706">
        <f ca="1">IFERROR(INDEX(sabi,MATCH(1,INDEX((ficha=H1075)*(hora=H1074),0),0)),0)</f>
        <v>0</v>
      </c>
    </row>
    <row r="1077" spans="1:8" ht="14.1" customHeight="1" thickTop="1" x14ac:dyDescent="0.3">
      <c r="A1077" s="724"/>
      <c r="B1077" s="725"/>
      <c r="C1077" s="703">
        <f ca="1">IFERROR(INDEX(hora,MATCH(1,INDEX((bloq=2)*(luna=B1074),0),0)),0)</f>
        <v>0</v>
      </c>
      <c r="D1077" s="703">
        <f ca="1">IFERROR(INDEX(hora,MATCH(1,INDEX((bloq=2)*(mara=B1074),0),0)),0)</f>
        <v>0</v>
      </c>
      <c r="E1077" s="703">
        <f ca="1">IFERROR(INDEX(hora,MATCH(1,INDEX((bloq=2)*(miea=B1074),0),0)),0)</f>
        <v>0</v>
      </c>
      <c r="F1077" s="703">
        <f ca="1">IFERROR(INDEX(hora,MATCH(1,INDEX((bloq=2)*(juea=B1074),0),0)),0)</f>
        <v>0</v>
      </c>
      <c r="G1077" s="703">
        <f ca="1">IFERROR(INDEX(hora,MATCH(1,INDEX((bloq=2)*(viea=B1074),0),0)),0)</f>
        <v>0</v>
      </c>
      <c r="H1077" s="704">
        <f ca="1">IFERROR(INDEX(hora,MATCH(1,INDEX((bloq=2)*(saba=B1074),0),0)),0)</f>
        <v>0</v>
      </c>
    </row>
    <row r="1078" spans="1:8" ht="14.1" customHeight="1" x14ac:dyDescent="0.3">
      <c r="A1078" s="724"/>
      <c r="B1078" s="725"/>
      <c r="C1078" s="5">
        <f ca="1">IFERROR(INDEX(ficha,MATCH(1,INDEX((luna=B1074)*(hora=C1077),0),0)),0)</f>
        <v>0</v>
      </c>
      <c r="D1078" s="5">
        <f ca="1">IFERROR(INDEX(ficha,MATCH(1,INDEX((mara=B1074)*(hora=D1077),0),0)),0)</f>
        <v>0</v>
      </c>
      <c r="E1078" s="5">
        <f ca="1">IFERROR(INDEX(ficha,MATCH(1,INDEX((miea=B1074)*(hora=E1077),0),0)),0)</f>
        <v>0</v>
      </c>
      <c r="F1078" s="5">
        <f ca="1">IFERROR(INDEX(ficha,MATCH(1,INDEX((juea=B1074)*(hora=F1077),0),0)),0)</f>
        <v>0</v>
      </c>
      <c r="G1078" s="5">
        <f ca="1">IFERROR(INDEX(ficha,MATCH(1,INDEX((viea=B1074)*(hora=G1077),0),0)),0)</f>
        <v>0</v>
      </c>
      <c r="H1078" s="23">
        <f ca="1">IFERROR(INDEX(ficha,MATCH(1,INDEX((saba=B1074)*(hora=H1077),0),0)),0)</f>
        <v>0</v>
      </c>
    </row>
    <row r="1079" spans="1:8" ht="14.1" customHeight="1" thickBot="1" x14ac:dyDescent="0.35">
      <c r="A1079" s="724"/>
      <c r="B1079" s="725"/>
      <c r="C1079" s="705">
        <f ca="1">IFERROR(INDEX(luni,MATCH(1,INDEX((ficha=C1078)*(hora=C1077),0),0)),0)</f>
        <v>0</v>
      </c>
      <c r="D1079" s="705">
        <f ca="1">IFERROR(INDEX(mari,MATCH(1,INDEX((ficha=D1078)*(hora=D1077),0),0)),0)</f>
        <v>0</v>
      </c>
      <c r="E1079" s="705">
        <f ca="1">IFERROR(INDEX(miei,MATCH(1,INDEX((ficha=E1078)*(hora=E1077),0),0)),0)</f>
        <v>0</v>
      </c>
      <c r="F1079" s="705">
        <f ca="1">IFERROR(INDEX(juei,MATCH(1,INDEX((ficha=F1078)*(hora=F1077),0),0)),0)</f>
        <v>0</v>
      </c>
      <c r="G1079" s="705">
        <f ca="1">IFERROR(INDEX(viei,MATCH(1,INDEX((ficha=G1078)*(hora=G1077),0),0)),0)</f>
        <v>0</v>
      </c>
      <c r="H1079" s="706">
        <f ca="1">IFERROR(INDEX(sabi,MATCH(1,INDEX((ficha=H1078)*(hora=H1077),0),0)),0)</f>
        <v>0</v>
      </c>
    </row>
    <row r="1080" spans="1:8" ht="14.1" customHeight="1" thickTop="1" x14ac:dyDescent="0.3">
      <c r="A1080" s="724"/>
      <c r="B1080" s="725"/>
      <c r="C1080" s="703">
        <f ca="1">IFERROR(INDEX(hora,MATCH(1,INDEX((bloq=3)*(luna=B1074),0),0)),0)</f>
        <v>0</v>
      </c>
      <c r="D1080" s="703">
        <f ca="1">IFERROR(INDEX(hora,MATCH(1,INDEX((bloq=3)*(mara=B1074),0),0)),0)</f>
        <v>0</v>
      </c>
      <c r="E1080" s="703">
        <f ca="1">IFERROR(INDEX(hora,MATCH(1,INDEX((bloq=3)*(miea=B1074),0),0)),0)</f>
        <v>0</v>
      </c>
      <c r="F1080" s="703">
        <f ca="1">IFERROR(INDEX(hora,MATCH(1,INDEX((bloq=3)*(juea=B1074),0),0)),0)</f>
        <v>0</v>
      </c>
      <c r="G1080" s="703">
        <f ca="1">IFERROR(INDEX(hora,MATCH(1,INDEX((bloq=3)*(viea=B1074),0),0)),0)</f>
        <v>0</v>
      </c>
      <c r="H1080" s="704">
        <f ca="1">IFERROR(INDEX(hora,MATCH(1,INDEX((bloq=3)*(saba=B1074),0),0)),0)</f>
        <v>0</v>
      </c>
    </row>
    <row r="1081" spans="1:8" ht="14.1" customHeight="1" x14ac:dyDescent="0.3">
      <c r="A1081" s="724"/>
      <c r="B1081" s="725"/>
      <c r="C1081" s="5">
        <f ca="1">IFERROR(INDEX(ficha,MATCH(1,INDEX((luna=B1074)*(hora=C1080),0),0)),0)</f>
        <v>0</v>
      </c>
      <c r="D1081" s="5">
        <f ca="1">IFERROR(INDEX(ficha,MATCH(1,INDEX((mara=B1074)*(hora=D1080),0),0)),0)</f>
        <v>0</v>
      </c>
      <c r="E1081" s="5">
        <f ca="1">IFERROR(INDEX(ficha,MATCH(1,INDEX((miea=B1074)*(hora=E1080),0),0)),0)</f>
        <v>0</v>
      </c>
      <c r="F1081" s="5">
        <f ca="1">IFERROR(INDEX(ficha,MATCH(1,INDEX((juea=B1074)*(hora=F1080),0),0)),0)</f>
        <v>0</v>
      </c>
      <c r="G1081" s="5">
        <f ca="1">IFERROR(INDEX(ficha,MATCH(1,INDEX((viea=B1074)*(hora=G1080),0),0)),0)</f>
        <v>0</v>
      </c>
      <c r="H1081" s="23">
        <f ca="1">IFERROR(INDEX(ficha,MATCH(1,INDEX((saba=B1074)*(hora=H1080),0),0)),0)</f>
        <v>0</v>
      </c>
    </row>
    <row r="1082" spans="1:8" ht="14.1" customHeight="1" thickBot="1" x14ac:dyDescent="0.35">
      <c r="A1082" s="724"/>
      <c r="B1082" s="725"/>
      <c r="C1082" s="707">
        <f ca="1">IFERROR(INDEX(luni,MATCH(1,INDEX((ficha=C1081)*(hora=C1080),0),0)),0)</f>
        <v>0</v>
      </c>
      <c r="D1082" s="707">
        <f ca="1">IFERROR(INDEX(mari,MATCH(1,INDEX((ficha=D1081)*(hora=D1080),0),0)),0)</f>
        <v>0</v>
      </c>
      <c r="E1082" s="707">
        <f ca="1">IFERROR(INDEX(miei,MATCH(1,INDEX((ficha=E1081)*(hora=E1080),0),0)),0)</f>
        <v>0</v>
      </c>
      <c r="F1082" s="707">
        <f ca="1">IFERROR(INDEX(juei,MATCH(1,INDEX((ficha=F1081)*(hora=F1080),0),0)),0)</f>
        <v>0</v>
      </c>
      <c r="G1082" s="707">
        <f ca="1">IFERROR(INDEX(viei,MATCH(1,INDEX((ficha=G1081)*(hora=G1080),0),0)),0)</f>
        <v>0</v>
      </c>
      <c r="H1082" s="708">
        <f ca="1">IFERROR(INDEX(sabi,MATCH(1,INDEX((ficha=H1081)*(hora=H1080),0),0)),0)</f>
        <v>0</v>
      </c>
    </row>
    <row r="1083" spans="1:8" ht="14.1" customHeight="1" thickTop="1" x14ac:dyDescent="0.3">
      <c r="A1083" s="724">
        <v>121</v>
      </c>
      <c r="B1083" s="725" t="str">
        <f>INDEX(ambiente,A1083)</f>
        <v>CALI - INSTITUCIÓN EDUCATIVA GABRIELA MISTRAL - AULA 1 (CARRERA 27D No. 95-06)</v>
      </c>
      <c r="C1083" s="703">
        <f ca="1">IFERROR(INDEX(hora,MATCH(1,INDEX((bloq=1)*(luna=B1083),0),0)),0)</f>
        <v>0</v>
      </c>
      <c r="D1083" s="703">
        <f ca="1">IFERROR(INDEX(hora,MATCH(1,INDEX((bloq=1)*(mara=B1083),0),0)),0)</f>
        <v>0</v>
      </c>
      <c r="E1083" s="703">
        <f ca="1">IFERROR(INDEX(hora,MATCH(1,INDEX((bloq=1)*(miea=B1083),0),0)),0)</f>
        <v>0</v>
      </c>
      <c r="F1083" s="703">
        <f ca="1">IFERROR(INDEX(hora,MATCH(1,INDEX((bloq=1)*(juea=B1083),0),0)),0)</f>
        <v>0</v>
      </c>
      <c r="G1083" s="703">
        <f ca="1">IFERROR(INDEX(hora,MATCH(1,INDEX((bloq=1)*(viea=B1083),0),0)),0)</f>
        <v>0</v>
      </c>
      <c r="H1083" s="704">
        <f ca="1">IFERROR(INDEX(hora,MATCH(1,INDEX((bloq=1)*(saba=B1083),0),0)),0)</f>
        <v>0</v>
      </c>
    </row>
    <row r="1084" spans="1:8" ht="14.1" customHeight="1" x14ac:dyDescent="0.3">
      <c r="A1084" s="724"/>
      <c r="B1084" s="725"/>
      <c r="C1084" s="5">
        <f ca="1">IFERROR(INDEX(ficha,MATCH(1,INDEX((luna=B1083)*(hora=C1083),0),0)),0)</f>
        <v>0</v>
      </c>
      <c r="D1084" s="5">
        <f ca="1">IFERROR(INDEX(ficha,MATCH(1,INDEX((mara=B1083)*(hora=D1083),0),0)),0)</f>
        <v>0</v>
      </c>
      <c r="E1084" s="5">
        <f ca="1">IFERROR(INDEX(ficha,MATCH(1,INDEX((miea=B1083)*(hora=E1083),0),0)),0)</f>
        <v>0</v>
      </c>
      <c r="F1084" s="5">
        <f ca="1">IFERROR(INDEX(ficha,MATCH(1,INDEX((juea=B1083)*(hora=F1083),0),0)),0)</f>
        <v>0</v>
      </c>
      <c r="G1084" s="5">
        <f ca="1">IFERROR(INDEX(ficha,MATCH(1,INDEX((viea=B1083)*(hora=G1083),0),0)),0)</f>
        <v>0</v>
      </c>
      <c r="H1084" s="22">
        <f ca="1">IFERROR(INDEX(ficha,MATCH(1,INDEX((saba=B1083)*(hora=H1083),0),0)),0)</f>
        <v>0</v>
      </c>
    </row>
    <row r="1085" spans="1:8" ht="14.1" customHeight="1" thickBot="1" x14ac:dyDescent="0.35">
      <c r="A1085" s="724"/>
      <c r="B1085" s="725"/>
      <c r="C1085" s="705">
        <f ca="1">IFERROR(INDEX(luni,MATCH(1,INDEX((ficha=C1084)*(hora=C1083),0),0)),0)</f>
        <v>0</v>
      </c>
      <c r="D1085" s="705">
        <f ca="1">IFERROR(INDEX(mari,MATCH(1,INDEX((ficha=D1084)*(hora=D1083),0),0)),0)</f>
        <v>0</v>
      </c>
      <c r="E1085" s="705">
        <f ca="1">IFERROR(INDEX(miei,MATCH(1,INDEX((ficha=E1084)*(hora=E1083),0),0)),0)</f>
        <v>0</v>
      </c>
      <c r="F1085" s="705">
        <f ca="1">IFERROR(INDEX(juei,MATCH(1,INDEX((ficha=F1084)*(hora=F1083),0),0)),0)</f>
        <v>0</v>
      </c>
      <c r="G1085" s="705">
        <f ca="1">IFERROR(INDEX(viei,MATCH(1,INDEX((ficha=G1084)*(hora=G1083),0),0)),0)</f>
        <v>0</v>
      </c>
      <c r="H1085" s="706">
        <f ca="1">IFERROR(INDEX(sabi,MATCH(1,INDEX((ficha=H1084)*(hora=H1083),0),0)),0)</f>
        <v>0</v>
      </c>
    </row>
    <row r="1086" spans="1:8" ht="14.1" customHeight="1" thickTop="1" x14ac:dyDescent="0.3">
      <c r="A1086" s="724"/>
      <c r="B1086" s="725"/>
      <c r="C1086" s="703" t="str">
        <f ca="1">IFERROR(INDEX(hora,MATCH(1,INDEX((bloq=2)*(luna=B1083),0),0)),0)</f>
        <v>13:00 - 18:30</v>
      </c>
      <c r="D1086" s="703">
        <f ca="1">IFERROR(INDEX(hora,MATCH(1,INDEX((bloq=2)*(mara=B1083),0),0)),0)</f>
        <v>0</v>
      </c>
      <c r="E1086" s="703" t="str">
        <f ca="1">IFERROR(INDEX(hora,MATCH(1,INDEX((bloq=2)*(miea=B1083),0),0)),0)</f>
        <v>13:00 - 18:30</v>
      </c>
      <c r="F1086" s="703">
        <f ca="1">IFERROR(INDEX(hora,MATCH(1,INDEX((bloq=2)*(juea=B1083),0),0)),0)</f>
        <v>0</v>
      </c>
      <c r="G1086" s="703">
        <f ca="1">IFERROR(INDEX(hora,MATCH(1,INDEX((bloq=2)*(viea=B1083),0),0)),0)</f>
        <v>0</v>
      </c>
      <c r="H1086" s="704">
        <f ca="1">IFERROR(INDEX(hora,MATCH(1,INDEX((bloq=2)*(saba=B1083),0),0)),0)</f>
        <v>0</v>
      </c>
    </row>
    <row r="1087" spans="1:8" ht="14.1" customHeight="1" x14ac:dyDescent="0.3">
      <c r="A1087" s="724"/>
      <c r="B1087" s="725"/>
      <c r="C1087" s="5" t="str">
        <f ca="1">IFERROR(INDEX(ficha,MATCH(1,INDEX((luna=B1083)*(hora=C1086),0),0)),0)</f>
        <v>3445112 - MONITOREO AMBIENTAL (INSTITUCIÓN EDUCATIVA GABRIELA MISTRAL - CALI)</v>
      </c>
      <c r="D1087" s="5">
        <f ca="1">IFERROR(INDEX(ficha,MATCH(1,INDEX((mara=B1083)*(hora=D1086),0),0)),0)</f>
        <v>0</v>
      </c>
      <c r="E1087" s="5" t="str">
        <f ca="1">IFERROR(INDEX(ficha,MATCH(1,INDEX((miea=B1083)*(hora=E1086),0),0)),0)</f>
        <v>3445112 - MONITOREO AMBIENTAL (INSTITUCIÓN EDUCATIVA GABRIELA MISTRAL - CALI)</v>
      </c>
      <c r="F1087" s="5">
        <f ca="1">IFERROR(INDEX(ficha,MATCH(1,INDEX((juea=B1083)*(hora=F1086),0),0)),0)</f>
        <v>0</v>
      </c>
      <c r="G1087" s="5">
        <f ca="1">IFERROR(INDEX(ficha,MATCH(1,INDEX((viea=B1083)*(hora=G1086),0),0)),0)</f>
        <v>0</v>
      </c>
      <c r="H1087" s="22">
        <f ca="1">IFERROR(INDEX(ficha,MATCH(1,INDEX((saba=B1083)*(hora=H1086),0),0)),0)</f>
        <v>0</v>
      </c>
    </row>
    <row r="1088" spans="1:8" ht="14.1" customHeight="1" thickBot="1" x14ac:dyDescent="0.35">
      <c r="A1088" s="724"/>
      <c r="B1088" s="725"/>
      <c r="C1088" s="705" t="str">
        <f ca="1">IFERROR(INDEX(luni,MATCH(1,INDEX((ficha=C1087)*(hora=C1086),0),0)),0)</f>
        <v>BERTHA VALENCIA CÓRDOBA</v>
      </c>
      <c r="D1088" s="705">
        <f ca="1">IFERROR(INDEX(mari,MATCH(1,INDEX((ficha=D1087)*(hora=D1086),0),0)),0)</f>
        <v>0</v>
      </c>
      <c r="E1088" s="705" t="str">
        <f ca="1">IFERROR(INDEX(miei,MATCH(1,INDEX((ficha=E1087)*(hora=E1086),0),0)),0)</f>
        <v>BERTHA VALENCIA CÓRDOBA</v>
      </c>
      <c r="F1088" s="705">
        <f ca="1">IFERROR(INDEX(juei,MATCH(1,INDEX((ficha=F1087)*(hora=F1086),0),0)),0)</f>
        <v>0</v>
      </c>
      <c r="G1088" s="705">
        <f ca="1">IFERROR(INDEX(viei,MATCH(1,INDEX((ficha=G1087)*(hora=G1086),0),0)),0)</f>
        <v>0</v>
      </c>
      <c r="H1088" s="706">
        <f ca="1">IFERROR(INDEX(sabi,MATCH(1,INDEX((ficha=H1087)*(hora=H1086),0),0)),0)</f>
        <v>0</v>
      </c>
    </row>
    <row r="1089" spans="1:8" ht="14.1" customHeight="1" thickTop="1" x14ac:dyDescent="0.3">
      <c r="A1089" s="724"/>
      <c r="B1089" s="725"/>
      <c r="C1089" s="703">
        <f ca="1">IFERROR(INDEX(hora,MATCH(1,INDEX((bloq=3)*(luna=B1083),0),0)),0)</f>
        <v>0</v>
      </c>
      <c r="D1089" s="703">
        <f ca="1">IFERROR(INDEX(hora,MATCH(1,INDEX((bloq=3)*(mara=B1083),0),0)),0)</f>
        <v>0</v>
      </c>
      <c r="E1089" s="703">
        <f ca="1">IFERROR(INDEX(hora,MATCH(1,INDEX((bloq=3)*(miea=B1083),0),0)),0)</f>
        <v>0</v>
      </c>
      <c r="F1089" s="703">
        <f ca="1">IFERROR(INDEX(hora,MATCH(1,INDEX((bloq=3)*(juea=B1083),0),0)),0)</f>
        <v>0</v>
      </c>
      <c r="G1089" s="703">
        <f ca="1">IFERROR(INDEX(hora,MATCH(1,INDEX((bloq=3)*(viea=B1083),0),0)),0)</f>
        <v>0</v>
      </c>
      <c r="H1089" s="704">
        <f ca="1">IFERROR(INDEX(hora,MATCH(1,INDEX((bloq=3)*(saba=B1083),0),0)),0)</f>
        <v>0</v>
      </c>
    </row>
    <row r="1090" spans="1:8" ht="14.1" customHeight="1" x14ac:dyDescent="0.3">
      <c r="A1090" s="724"/>
      <c r="B1090" s="725"/>
      <c r="C1090" s="5">
        <f ca="1">IFERROR(INDEX(ficha,MATCH(1,INDEX((luna=B1083)*(hora=C1089),0),0)),0)</f>
        <v>0</v>
      </c>
      <c r="D1090" s="5">
        <f ca="1">IFERROR(INDEX(ficha,MATCH(1,INDEX((mara=B1083)*(hora=D1089),0),0)),0)</f>
        <v>0</v>
      </c>
      <c r="E1090" s="5">
        <f ca="1">IFERROR(INDEX(ficha,MATCH(1,INDEX((miea=B1083)*(hora=E1089),0),0)),0)</f>
        <v>0</v>
      </c>
      <c r="F1090" s="5">
        <f ca="1">IFERROR(INDEX(ficha,MATCH(1,INDEX((juea=B1083)*(hora=F1089),0),0)),0)</f>
        <v>0</v>
      </c>
      <c r="G1090" s="5">
        <f ca="1">IFERROR(INDEX(ficha,MATCH(1,INDEX((viea=B1083)*(hora=G1089),0),0)),0)</f>
        <v>0</v>
      </c>
      <c r="H1090" s="22">
        <f ca="1">IFERROR(INDEX(ficha,MATCH(1,INDEX((saba=B1083)*(hora=H1089),0),0)),0)</f>
        <v>0</v>
      </c>
    </row>
    <row r="1091" spans="1:8" ht="14.1" customHeight="1" thickBot="1" x14ac:dyDescent="0.35">
      <c r="A1091" s="724"/>
      <c r="B1091" s="725"/>
      <c r="C1091" s="707">
        <f ca="1">IFERROR(INDEX(luni,MATCH(1,INDEX((ficha=C1090)*(hora=C1089),0),0)),0)</f>
        <v>0</v>
      </c>
      <c r="D1091" s="707">
        <f ca="1">IFERROR(INDEX(mari,MATCH(1,INDEX((ficha=D1090)*(hora=D1089),0),0)),0)</f>
        <v>0</v>
      </c>
      <c r="E1091" s="707">
        <f ca="1">IFERROR(INDEX(miei,MATCH(1,INDEX((ficha=E1090)*(hora=E1089),0),0)),0)</f>
        <v>0</v>
      </c>
      <c r="F1091" s="707">
        <f ca="1">IFERROR(INDEX(juei,MATCH(1,INDEX((ficha=F1090)*(hora=F1089),0),0)),0)</f>
        <v>0</v>
      </c>
      <c r="G1091" s="707">
        <f ca="1">IFERROR(INDEX(viei,MATCH(1,INDEX((ficha=G1090)*(hora=G1089),0),0)),0)</f>
        <v>0</v>
      </c>
      <c r="H1091" s="708">
        <f ca="1">IFERROR(INDEX(sabi,MATCH(1,INDEX((ficha=H1090)*(hora=H1089),0),0)),0)</f>
        <v>0</v>
      </c>
    </row>
    <row r="1092" spans="1:8" ht="14.1" customHeight="1" thickTop="1" x14ac:dyDescent="0.3">
      <c r="A1092" s="724">
        <v>122</v>
      </c>
      <c r="B1092" s="725" t="str">
        <f>INDEX(ambiente,A1092)</f>
        <v>CALI - INSTITUCIÓN EDUCATIVA GABRIELA MISTRAL - AULA 2 (CARRERA 27D No. 95-06)</v>
      </c>
      <c r="C1092" s="703">
        <f ca="1">IFERROR(INDEX(hora,MATCH(1,INDEX((bloq=1)*(luna=B1092),0),0)),0)</f>
        <v>0</v>
      </c>
      <c r="D1092" s="703">
        <f ca="1">IFERROR(INDEX(hora,MATCH(1,INDEX((bloq=1)*(mara=B1092),0),0)),0)</f>
        <v>0</v>
      </c>
      <c r="E1092" s="703">
        <f ca="1">IFERROR(INDEX(hora,MATCH(1,INDEX((bloq=1)*(miea=B1092),0),0)),0)</f>
        <v>0</v>
      </c>
      <c r="F1092" s="703">
        <f ca="1">IFERROR(INDEX(hora,MATCH(1,INDEX((bloq=1)*(juea=B1092),0),0)),0)</f>
        <v>0</v>
      </c>
      <c r="G1092" s="703">
        <f ca="1">IFERROR(INDEX(hora,MATCH(1,INDEX((bloq=1)*(viea=B1092),0),0)),0)</f>
        <v>0</v>
      </c>
      <c r="H1092" s="704">
        <f ca="1">IFERROR(INDEX(hora,MATCH(1,INDEX((bloq=1)*(saba=B1092),0),0)),0)</f>
        <v>0</v>
      </c>
    </row>
    <row r="1093" spans="1:8" ht="14.1" customHeight="1" x14ac:dyDescent="0.3">
      <c r="A1093" s="724"/>
      <c r="B1093" s="725"/>
      <c r="C1093" s="5">
        <f ca="1">IFERROR(INDEX(ficha,MATCH(1,INDEX((luna=B1092)*(hora=C1092),0),0)),0)</f>
        <v>0</v>
      </c>
      <c r="D1093" s="5">
        <f ca="1">IFERROR(INDEX(ficha,MATCH(1,INDEX((mara=B1092)*(hora=D1092),0),0)),0)</f>
        <v>0</v>
      </c>
      <c r="E1093" s="5">
        <f ca="1">IFERROR(INDEX(ficha,MATCH(1,INDEX((miea=B1092)*(hora=E1092),0),0)),0)</f>
        <v>0</v>
      </c>
      <c r="F1093" s="5">
        <f ca="1">IFERROR(INDEX(ficha,MATCH(1,INDEX((juea=B1092)*(hora=F1092),0),0)),0)</f>
        <v>0</v>
      </c>
      <c r="G1093" s="5">
        <f ca="1">IFERROR(INDEX(ficha,MATCH(1,INDEX((viea=B1092)*(hora=G1092),0),0)),0)</f>
        <v>0</v>
      </c>
      <c r="H1093" s="23">
        <f ca="1">IFERROR(INDEX(ficha,MATCH(1,INDEX((saba=B1092)*(hora=H1092),0),0)),0)</f>
        <v>0</v>
      </c>
    </row>
    <row r="1094" spans="1:8" ht="14.1" customHeight="1" thickBot="1" x14ac:dyDescent="0.35">
      <c r="A1094" s="724"/>
      <c r="B1094" s="725"/>
      <c r="C1094" s="705">
        <f ca="1">IFERROR(INDEX(luni,MATCH(1,INDEX((ficha=C1093)*(hora=C1092),0),0)),0)</f>
        <v>0</v>
      </c>
      <c r="D1094" s="705">
        <f ca="1">IFERROR(INDEX(mari,MATCH(1,INDEX((ficha=D1093)*(hora=D1092),0),0)),0)</f>
        <v>0</v>
      </c>
      <c r="E1094" s="705">
        <f ca="1">IFERROR(INDEX(miei,MATCH(1,INDEX((ficha=E1093)*(hora=E1092),0),0)),0)</f>
        <v>0</v>
      </c>
      <c r="F1094" s="705">
        <f ca="1">IFERROR(INDEX(juei,MATCH(1,INDEX((ficha=F1093)*(hora=F1092),0),0)),0)</f>
        <v>0</v>
      </c>
      <c r="G1094" s="705">
        <f ca="1">IFERROR(INDEX(viei,MATCH(1,INDEX((ficha=G1093)*(hora=G1092),0),0)),0)</f>
        <v>0</v>
      </c>
      <c r="H1094" s="706">
        <f ca="1">IFERROR(INDEX(sabi,MATCH(1,INDEX((ficha=H1093)*(hora=H1092),0),0)),0)</f>
        <v>0</v>
      </c>
    </row>
    <row r="1095" spans="1:8" ht="14.1" customHeight="1" thickTop="1" x14ac:dyDescent="0.3">
      <c r="A1095" s="724"/>
      <c r="B1095" s="725"/>
      <c r="C1095" s="703" t="str">
        <f ca="1">IFERROR(INDEX(hora,MATCH(1,INDEX((bloq=2)*(luna=B1092),0),0)),0)</f>
        <v>13:00 - 18:30</v>
      </c>
      <c r="D1095" s="703" t="str">
        <f ca="1">IFERROR(INDEX(hora,MATCH(1,INDEX((bloq=2)*(mara=B1092),0),0)),0)</f>
        <v>13:00 - 18:30</v>
      </c>
      <c r="E1095" s="703" t="str">
        <f ca="1">IFERROR(INDEX(hora,MATCH(1,INDEX((bloq=2)*(miea=B1092),0),0)),0)</f>
        <v>13:00 - 18:30</v>
      </c>
      <c r="F1095" s="703" t="str">
        <f ca="1">IFERROR(INDEX(hora,MATCH(1,INDEX((bloq=2)*(juea=B1092),0),0)),0)</f>
        <v>13:00 - 18:30</v>
      </c>
      <c r="G1095" s="703">
        <f ca="1">IFERROR(INDEX(hora,MATCH(1,INDEX((bloq=2)*(viea=B1092),0),0)),0)</f>
        <v>0</v>
      </c>
      <c r="H1095" s="704">
        <f ca="1">IFERROR(INDEX(hora,MATCH(1,INDEX((bloq=2)*(saba=B1092),0),0)),0)</f>
        <v>0</v>
      </c>
    </row>
    <row r="1096" spans="1:8" ht="14.1" customHeight="1" x14ac:dyDescent="0.3">
      <c r="A1096" s="724"/>
      <c r="B1096" s="725"/>
      <c r="C1096" s="5" t="str">
        <f ca="1">IFERROR(INDEX(ficha,MATCH(1,INDEX((luna=B1092)*(hora=C1095),0),0)),0)</f>
        <v>3445092 - MANTENIMIENTO E INSTALACIÓN DE SISTEMAS SOLARES FOTOVOLTAICOS (INSTITUCIÓN EDUCATIVA GABRIELA MISTRAL - CALI)</v>
      </c>
      <c r="D1096" s="5" t="str">
        <f ca="1">IFERROR(INDEX(ficha,MATCH(1,INDEX((mara=B1092)*(hora=D1095),0),0)),0)</f>
        <v>3191168 - MONITOREO AMBIENTAL (CENTRO DOCENTE LICEO MARISOL - CALI)</v>
      </c>
      <c r="E1096" s="5" t="str">
        <f ca="1">IFERROR(INDEX(ficha,MATCH(1,INDEX((miea=B1092)*(hora=E1095),0),0)),0)</f>
        <v>3445092 - MANTENIMIENTO E INSTALACIÓN DE SISTEMAS SOLARES FOTOVOLTAICOS (INSTITUCIÓN EDUCATIVA GABRIELA MISTRAL - CALI)</v>
      </c>
      <c r="F1096" s="5" t="str">
        <f ca="1">IFERROR(INDEX(ficha,MATCH(1,INDEX((juea=B1092)*(hora=F1095),0),0)),0)</f>
        <v>3191168 - MONITOREO AMBIENTAL (CENTRO DOCENTE LICEO MARISOL - CALI)</v>
      </c>
      <c r="G1096" s="5">
        <f ca="1">IFERROR(INDEX(ficha,MATCH(1,INDEX((viea=B1092)*(hora=G1095),0),0)),0)</f>
        <v>0</v>
      </c>
      <c r="H1096" s="23">
        <f ca="1">IFERROR(INDEX(ficha,MATCH(1,INDEX((saba=B1092)*(hora=H1095),0),0)),0)</f>
        <v>0</v>
      </c>
    </row>
    <row r="1097" spans="1:8" ht="14.1" customHeight="1" thickBot="1" x14ac:dyDescent="0.35">
      <c r="A1097" s="724"/>
      <c r="B1097" s="725"/>
      <c r="C1097" s="705" t="str">
        <f ca="1">IFERROR(INDEX(luni,MATCH(1,INDEX((ficha=C1096)*(hora=C1095),0),0)),0)</f>
        <v>MARIO ALEXANDER QUIÑONES QUIÑONES</v>
      </c>
      <c r="D1097" s="705" t="str">
        <f ca="1">IFERROR(INDEX(mari,MATCH(1,INDEX((ficha=D1096)*(hora=D1095),0),0)),0)</f>
        <v>BERTHA VALENCIA CÓRDOBA</v>
      </c>
      <c r="E1097" s="705" t="str">
        <f ca="1">IFERROR(INDEX(miei,MATCH(1,INDEX((ficha=E1096)*(hora=E1095),0),0)),0)</f>
        <v>MARIO ALEXANDER QUIÑONES QUIÑONES</v>
      </c>
      <c r="F1097" s="705" t="str">
        <f ca="1">IFERROR(INDEX(juei,MATCH(1,INDEX((ficha=F1096)*(hora=F1095),0),0)),0)</f>
        <v>BERTHA VALENCIA CÓRDOBA</v>
      </c>
      <c r="G1097" s="705">
        <f ca="1">IFERROR(INDEX(viei,MATCH(1,INDEX((ficha=G1096)*(hora=G1095),0),0)),0)</f>
        <v>0</v>
      </c>
      <c r="H1097" s="706">
        <f ca="1">IFERROR(INDEX(sabi,MATCH(1,INDEX((ficha=H1096)*(hora=H1095),0),0)),0)</f>
        <v>0</v>
      </c>
    </row>
    <row r="1098" spans="1:8" ht="14.1" customHeight="1" thickTop="1" x14ac:dyDescent="0.3">
      <c r="A1098" s="724"/>
      <c r="B1098" s="725"/>
      <c r="C1098" s="703">
        <f ca="1">IFERROR(INDEX(hora,MATCH(1,INDEX((bloq=3)*(luna=B1092),0),0)),0)</f>
        <v>0</v>
      </c>
      <c r="D1098" s="703">
        <f ca="1">IFERROR(INDEX(hora,MATCH(1,INDEX((bloq=3)*(mara=B1092),0),0)),0)</f>
        <v>0</v>
      </c>
      <c r="E1098" s="703">
        <f ca="1">IFERROR(INDEX(hora,MATCH(1,INDEX((bloq=3)*(miea=B1092),0),0)),0)</f>
        <v>0</v>
      </c>
      <c r="F1098" s="703">
        <f ca="1">IFERROR(INDEX(hora,MATCH(1,INDEX((bloq=3)*(juea=B1092),0),0)),0)</f>
        <v>0</v>
      </c>
      <c r="G1098" s="703">
        <f ca="1">IFERROR(INDEX(hora,MATCH(1,INDEX((bloq=3)*(viea=B1092),0),0)),0)</f>
        <v>0</v>
      </c>
      <c r="H1098" s="704">
        <f ca="1">IFERROR(INDEX(hora,MATCH(1,INDEX((bloq=3)*(saba=B1092),0),0)),0)</f>
        <v>0</v>
      </c>
    </row>
    <row r="1099" spans="1:8" ht="14.1" customHeight="1" x14ac:dyDescent="0.3">
      <c r="A1099" s="724"/>
      <c r="B1099" s="725"/>
      <c r="C1099" s="5">
        <f ca="1">IFERROR(INDEX(ficha,MATCH(1,INDEX((luna=B1092)*(hora=C1098),0),0)),0)</f>
        <v>0</v>
      </c>
      <c r="D1099" s="5">
        <f ca="1">IFERROR(INDEX(ficha,MATCH(1,INDEX((mara=B1092)*(hora=D1098),0),0)),0)</f>
        <v>0</v>
      </c>
      <c r="E1099" s="5">
        <f ca="1">IFERROR(INDEX(ficha,MATCH(1,INDEX((miea=B1092)*(hora=E1098),0),0)),0)</f>
        <v>0</v>
      </c>
      <c r="F1099" s="5">
        <f ca="1">IFERROR(INDEX(ficha,MATCH(1,INDEX((juea=B1092)*(hora=F1098),0),0)),0)</f>
        <v>0</v>
      </c>
      <c r="G1099" s="5">
        <f ca="1">IFERROR(INDEX(ficha,MATCH(1,INDEX((viea=B1092)*(hora=G1098),0),0)),0)</f>
        <v>0</v>
      </c>
      <c r="H1099" s="23">
        <f ca="1">IFERROR(INDEX(ficha,MATCH(1,INDEX((saba=B1092)*(hora=H1098),0),0)),0)</f>
        <v>0</v>
      </c>
    </row>
    <row r="1100" spans="1:8" ht="14.1" customHeight="1" thickBot="1" x14ac:dyDescent="0.35">
      <c r="A1100" s="724"/>
      <c r="B1100" s="725"/>
      <c r="C1100" s="707">
        <f ca="1">IFERROR(INDEX(luni,MATCH(1,INDEX((ficha=C1099)*(hora=C1098),0),0)),0)</f>
        <v>0</v>
      </c>
      <c r="D1100" s="707">
        <f ca="1">IFERROR(INDEX(mari,MATCH(1,INDEX((ficha=D1099)*(hora=D1098),0),0)),0)</f>
        <v>0</v>
      </c>
      <c r="E1100" s="707">
        <f ca="1">IFERROR(INDEX(miei,MATCH(1,INDEX((ficha=E1099)*(hora=E1098),0),0)),0)</f>
        <v>0</v>
      </c>
      <c r="F1100" s="707">
        <f ca="1">IFERROR(INDEX(juei,MATCH(1,INDEX((ficha=F1099)*(hora=F1098),0),0)),0)</f>
        <v>0</v>
      </c>
      <c r="G1100" s="707">
        <f ca="1">IFERROR(INDEX(viei,MATCH(1,INDEX((ficha=G1099)*(hora=G1098),0),0)),0)</f>
        <v>0</v>
      </c>
      <c r="H1100" s="708">
        <f ca="1">IFERROR(INDEX(sabi,MATCH(1,INDEX((ficha=H1099)*(hora=H1098),0),0)),0)</f>
        <v>0</v>
      </c>
    </row>
    <row r="1101" spans="1:8" ht="14.1" customHeight="1" thickTop="1" x14ac:dyDescent="0.3">
      <c r="A1101" s="724">
        <v>123</v>
      </c>
      <c r="B1101" s="725" t="str">
        <f>INDEX(ambiente,A1101)</f>
        <v>CALI - INSTITUCIÓN EDUCATIVA INEM JORGE ISAACS AULA 1 (CARRERA 5N No. 61N-126)</v>
      </c>
      <c r="C1101" s="703">
        <f ca="1">IFERROR(INDEX(hora,MATCH(1,INDEX((bloq=1)*(luna=B1101),0),0)),0)</f>
        <v>0</v>
      </c>
      <c r="D1101" s="703">
        <f ca="1">IFERROR(INDEX(hora,MATCH(1,INDEX((bloq=1)*(mara=B1101),0),0)),0)</f>
        <v>0</v>
      </c>
      <c r="E1101" s="703">
        <f ca="1">IFERROR(INDEX(hora,MATCH(1,INDEX((bloq=1)*(miea=B1101),0),0)),0)</f>
        <v>0</v>
      </c>
      <c r="F1101" s="703">
        <f ca="1">IFERROR(INDEX(hora,MATCH(1,INDEX((bloq=1)*(juea=B1101),0),0)),0)</f>
        <v>0</v>
      </c>
      <c r="G1101" s="703">
        <f ca="1">IFERROR(INDEX(hora,MATCH(1,INDEX((bloq=1)*(viea=B1101),0),0)),0)</f>
        <v>0</v>
      </c>
      <c r="H1101" s="704">
        <f ca="1">IFERROR(INDEX(hora,MATCH(1,INDEX((bloq=1)*(saba=B1101),0),0)),0)</f>
        <v>0</v>
      </c>
    </row>
    <row r="1102" spans="1:8" ht="14.1" customHeight="1" x14ac:dyDescent="0.3">
      <c r="A1102" s="724"/>
      <c r="B1102" s="725"/>
      <c r="C1102" s="5">
        <f ca="1">IFERROR(INDEX(ficha,MATCH(1,INDEX((luna=B1101)*(hora=C1101),0),0)),0)</f>
        <v>0</v>
      </c>
      <c r="D1102" s="5">
        <f ca="1">IFERROR(INDEX(ficha,MATCH(1,INDEX((mara=B1101)*(hora=D1101),0),0)),0)</f>
        <v>0</v>
      </c>
      <c r="E1102" s="5">
        <f ca="1">IFERROR(INDEX(ficha,MATCH(1,INDEX((miea=B1101)*(hora=E1101),0),0)),0)</f>
        <v>0</v>
      </c>
      <c r="F1102" s="5">
        <f ca="1">IFERROR(INDEX(ficha,MATCH(1,INDEX((juea=B1101)*(hora=F1101),0),0)),0)</f>
        <v>0</v>
      </c>
      <c r="G1102" s="5">
        <f ca="1">IFERROR(INDEX(ficha,MATCH(1,INDEX((viea=B1101)*(hora=G1101),0),0)),0)</f>
        <v>0</v>
      </c>
      <c r="H1102" s="22">
        <f ca="1">IFERROR(INDEX(ficha,MATCH(1,INDEX((saba=B1101)*(hora=H1101),0),0)),0)</f>
        <v>0</v>
      </c>
    </row>
    <row r="1103" spans="1:8" ht="14.1" customHeight="1" thickBot="1" x14ac:dyDescent="0.35">
      <c r="A1103" s="724"/>
      <c r="B1103" s="725"/>
      <c r="C1103" s="705">
        <f ca="1">IFERROR(INDEX(luni,MATCH(1,INDEX((ficha=C1102)*(hora=C1101),0),0)),0)</f>
        <v>0</v>
      </c>
      <c r="D1103" s="705">
        <f ca="1">IFERROR(INDEX(mari,MATCH(1,INDEX((ficha=D1102)*(hora=D1101),0),0)),0)</f>
        <v>0</v>
      </c>
      <c r="E1103" s="705">
        <f ca="1">IFERROR(INDEX(miei,MATCH(1,INDEX((ficha=E1102)*(hora=E1101),0),0)),0)</f>
        <v>0</v>
      </c>
      <c r="F1103" s="705">
        <f ca="1">IFERROR(INDEX(juei,MATCH(1,INDEX((ficha=F1102)*(hora=F1101),0),0)),0)</f>
        <v>0</v>
      </c>
      <c r="G1103" s="705">
        <f ca="1">IFERROR(INDEX(viei,MATCH(1,INDEX((ficha=G1102)*(hora=G1101),0),0)),0)</f>
        <v>0</v>
      </c>
      <c r="H1103" s="706">
        <f ca="1">IFERROR(INDEX(sabi,MATCH(1,INDEX((ficha=H1102)*(hora=H1101),0),0)),0)</f>
        <v>0</v>
      </c>
    </row>
    <row r="1104" spans="1:8" ht="14.1" customHeight="1" thickTop="1" x14ac:dyDescent="0.3">
      <c r="A1104" s="724"/>
      <c r="B1104" s="725"/>
      <c r="C1104" s="703">
        <f ca="1">IFERROR(INDEX(hora,MATCH(1,INDEX((bloq=2)*(luna=B1101),0),0)),0)</f>
        <v>0</v>
      </c>
      <c r="D1104" s="703">
        <f ca="1">IFERROR(INDEX(hora,MATCH(1,INDEX((bloq=2)*(mara=B1101),0),0)),0)</f>
        <v>0</v>
      </c>
      <c r="E1104" s="703">
        <f ca="1">IFERROR(INDEX(hora,MATCH(1,INDEX((bloq=2)*(miea=B1101),0),0)),0)</f>
        <v>0</v>
      </c>
      <c r="F1104" s="703">
        <f ca="1">IFERROR(INDEX(hora,MATCH(1,INDEX((bloq=2)*(juea=B1101),0),0)),0)</f>
        <v>0</v>
      </c>
      <c r="G1104" s="703">
        <f ca="1">IFERROR(INDEX(hora,MATCH(1,INDEX((bloq=2)*(viea=B1101),0),0)),0)</f>
        <v>0</v>
      </c>
      <c r="H1104" s="704">
        <f ca="1">IFERROR(INDEX(hora,MATCH(1,INDEX((bloq=2)*(saba=B1101),0),0)),0)</f>
        <v>0</v>
      </c>
    </row>
    <row r="1105" spans="1:8" ht="14.1" customHeight="1" x14ac:dyDescent="0.3">
      <c r="A1105" s="724"/>
      <c r="B1105" s="725"/>
      <c r="C1105" s="5">
        <f ca="1">IFERROR(INDEX(ficha,MATCH(1,INDEX((luna=B1101)*(hora=C1104),0),0)),0)</f>
        <v>0</v>
      </c>
      <c r="D1105" s="5">
        <f ca="1">IFERROR(INDEX(ficha,MATCH(1,INDEX((mara=B1101)*(hora=D1104),0),0)),0)</f>
        <v>0</v>
      </c>
      <c r="E1105" s="5">
        <f ca="1">IFERROR(INDEX(ficha,MATCH(1,INDEX((miea=B1101)*(hora=E1104),0),0)),0)</f>
        <v>0</v>
      </c>
      <c r="F1105" s="5">
        <f ca="1">IFERROR(INDEX(ficha,MATCH(1,INDEX((juea=B1101)*(hora=F1104),0),0)),0)</f>
        <v>0</v>
      </c>
      <c r="G1105" s="5">
        <f ca="1">IFERROR(INDEX(ficha,MATCH(1,INDEX((viea=B1101)*(hora=G1104),0),0)),0)</f>
        <v>0</v>
      </c>
      <c r="H1105" s="22">
        <f ca="1">IFERROR(INDEX(ficha,MATCH(1,INDEX((saba=B1101)*(hora=H1104),0),0)),0)</f>
        <v>0</v>
      </c>
    </row>
    <row r="1106" spans="1:8" ht="14.1" customHeight="1" thickBot="1" x14ac:dyDescent="0.35">
      <c r="A1106" s="724"/>
      <c r="B1106" s="725"/>
      <c r="C1106" s="705">
        <f ca="1">IFERROR(INDEX(luni,MATCH(1,INDEX((ficha=C1105)*(hora=C1104),0),0)),0)</f>
        <v>0</v>
      </c>
      <c r="D1106" s="705">
        <f ca="1">IFERROR(INDEX(mari,MATCH(1,INDEX((ficha=D1105)*(hora=D1104),0),0)),0)</f>
        <v>0</v>
      </c>
      <c r="E1106" s="705">
        <f ca="1">IFERROR(INDEX(miei,MATCH(1,INDEX((ficha=E1105)*(hora=E1104),0),0)),0)</f>
        <v>0</v>
      </c>
      <c r="F1106" s="705">
        <f ca="1">IFERROR(INDEX(juei,MATCH(1,INDEX((ficha=F1105)*(hora=F1104),0),0)),0)</f>
        <v>0</v>
      </c>
      <c r="G1106" s="705">
        <f ca="1">IFERROR(INDEX(viei,MATCH(1,INDEX((ficha=G1105)*(hora=G1104),0),0)),0)</f>
        <v>0</v>
      </c>
      <c r="H1106" s="706">
        <f ca="1">IFERROR(INDEX(sabi,MATCH(1,INDEX((ficha=H1105)*(hora=H1104),0),0)),0)</f>
        <v>0</v>
      </c>
    </row>
    <row r="1107" spans="1:8" ht="14.1" customHeight="1" thickTop="1" x14ac:dyDescent="0.3">
      <c r="A1107" s="724"/>
      <c r="B1107" s="725"/>
      <c r="C1107" s="703">
        <f ca="1">IFERROR(INDEX(hora,MATCH(1,INDEX((bloq=3)*(luna=B1101),0),0)),0)</f>
        <v>0</v>
      </c>
      <c r="D1107" s="703">
        <f ca="1">IFERROR(INDEX(hora,MATCH(1,INDEX((bloq=3)*(mara=B1101),0),0)),0)</f>
        <v>0</v>
      </c>
      <c r="E1107" s="703">
        <f ca="1">IFERROR(INDEX(hora,MATCH(1,INDEX((bloq=3)*(miea=B1101),0),0)),0)</f>
        <v>0</v>
      </c>
      <c r="F1107" s="703">
        <f ca="1">IFERROR(INDEX(hora,MATCH(1,INDEX((bloq=3)*(juea=B1101),0),0)),0)</f>
        <v>0</v>
      </c>
      <c r="G1107" s="703">
        <f ca="1">IFERROR(INDEX(hora,MATCH(1,INDEX((bloq=3)*(viea=B1101),0),0)),0)</f>
        <v>0</v>
      </c>
      <c r="H1107" s="704">
        <f ca="1">IFERROR(INDEX(hora,MATCH(1,INDEX((bloq=3)*(saba=B1101),0),0)),0)</f>
        <v>0</v>
      </c>
    </row>
    <row r="1108" spans="1:8" ht="14.1" customHeight="1" x14ac:dyDescent="0.3">
      <c r="A1108" s="724"/>
      <c r="B1108" s="725"/>
      <c r="C1108" s="5">
        <f ca="1">IFERROR(INDEX(ficha,MATCH(1,INDEX((luna=B1101)*(hora=C1107),0),0)),0)</f>
        <v>0</v>
      </c>
      <c r="D1108" s="5">
        <f ca="1">IFERROR(INDEX(ficha,MATCH(1,INDEX((mara=B1101)*(hora=D1107),0),0)),0)</f>
        <v>0</v>
      </c>
      <c r="E1108" s="5">
        <f ca="1">IFERROR(INDEX(ficha,MATCH(1,INDEX((miea=B1101)*(hora=E1107),0),0)),0)</f>
        <v>0</v>
      </c>
      <c r="F1108" s="5">
        <f ca="1">IFERROR(INDEX(ficha,MATCH(1,INDEX((juea=B1101)*(hora=F1107),0),0)),0)</f>
        <v>0</v>
      </c>
      <c r="G1108" s="5">
        <f ca="1">IFERROR(INDEX(ficha,MATCH(1,INDEX((viea=B1101)*(hora=G1107),0),0)),0)</f>
        <v>0</v>
      </c>
      <c r="H1108" s="22">
        <f ca="1">IFERROR(INDEX(ficha,MATCH(1,INDEX((saba=B1101)*(hora=H1107),0),0)),0)</f>
        <v>0</v>
      </c>
    </row>
    <row r="1109" spans="1:8" ht="14.1" customHeight="1" thickBot="1" x14ac:dyDescent="0.35">
      <c r="A1109" s="724"/>
      <c r="B1109" s="725"/>
      <c r="C1109" s="707">
        <f ca="1">IFERROR(INDEX(luni,MATCH(1,INDEX((ficha=C1108)*(hora=C1107),0),0)),0)</f>
        <v>0</v>
      </c>
      <c r="D1109" s="707">
        <f ca="1">IFERROR(INDEX(mari,MATCH(1,INDEX((ficha=D1108)*(hora=D1107),0),0)),0)</f>
        <v>0</v>
      </c>
      <c r="E1109" s="707">
        <f ca="1">IFERROR(INDEX(miei,MATCH(1,INDEX((ficha=E1108)*(hora=E1107),0),0)),0)</f>
        <v>0</v>
      </c>
      <c r="F1109" s="707">
        <f ca="1">IFERROR(INDEX(juei,MATCH(1,INDEX((ficha=F1108)*(hora=F1107),0),0)),0)</f>
        <v>0</v>
      </c>
      <c r="G1109" s="707">
        <f ca="1">IFERROR(INDEX(viei,MATCH(1,INDEX((ficha=G1108)*(hora=G1107),0),0)),0)</f>
        <v>0</v>
      </c>
      <c r="H1109" s="708">
        <f ca="1">IFERROR(INDEX(sabi,MATCH(1,INDEX((ficha=H1108)*(hora=H1107),0),0)),0)</f>
        <v>0</v>
      </c>
    </row>
    <row r="1110" spans="1:8" ht="14.1" customHeight="1" thickTop="1" x14ac:dyDescent="0.3">
      <c r="A1110" s="724">
        <v>124</v>
      </c>
      <c r="B1110" s="725" t="str">
        <f>INDEX(ambiente,A1110)</f>
        <v>CALI - INSTITUCIÓN EDUCATIVA INEM JORGE ISAACS AULA 2 (CARRERA 5N No. 61N-126)</v>
      </c>
      <c r="C1110" s="703">
        <f ca="1">IFERROR(INDEX(hora,MATCH(1,INDEX((bloq=1)*(luna=B1110),0),0)),0)</f>
        <v>0</v>
      </c>
      <c r="D1110" s="703">
        <f ca="1">IFERROR(INDEX(hora,MATCH(1,INDEX((bloq=1)*(mara=B1110),0),0)),0)</f>
        <v>0</v>
      </c>
      <c r="E1110" s="703">
        <f ca="1">IFERROR(INDEX(hora,MATCH(1,INDEX((bloq=1)*(miea=B1110),0),0)),0)</f>
        <v>0</v>
      </c>
      <c r="F1110" s="703">
        <f ca="1">IFERROR(INDEX(hora,MATCH(1,INDEX((bloq=1)*(juea=B1110),0),0)),0)</f>
        <v>0</v>
      </c>
      <c r="G1110" s="703">
        <f ca="1">IFERROR(INDEX(hora,MATCH(1,INDEX((bloq=1)*(viea=B1110),0),0)),0)</f>
        <v>0</v>
      </c>
      <c r="H1110" s="704">
        <f ca="1">IFERROR(INDEX(hora,MATCH(1,INDEX((bloq=1)*(saba=B1110),0),0)),0)</f>
        <v>0</v>
      </c>
    </row>
    <row r="1111" spans="1:8" ht="14.1" customHeight="1" x14ac:dyDescent="0.3">
      <c r="A1111" s="724"/>
      <c r="B1111" s="725"/>
      <c r="C1111" s="5">
        <f ca="1">IFERROR(INDEX(ficha,MATCH(1,INDEX((luna=B1110)*(hora=C1110),0),0)),0)</f>
        <v>0</v>
      </c>
      <c r="D1111" s="5">
        <f ca="1">IFERROR(INDEX(ficha,MATCH(1,INDEX((mara=B1110)*(hora=D1110),0),0)),0)</f>
        <v>0</v>
      </c>
      <c r="E1111" s="5">
        <f ca="1">IFERROR(INDEX(ficha,MATCH(1,INDEX((miea=B1110)*(hora=E1110),0),0)),0)</f>
        <v>0</v>
      </c>
      <c r="F1111" s="5">
        <f ca="1">IFERROR(INDEX(ficha,MATCH(1,INDEX((juea=B1110)*(hora=F1110),0),0)),0)</f>
        <v>0</v>
      </c>
      <c r="G1111" s="5">
        <f ca="1">IFERROR(INDEX(ficha,MATCH(1,INDEX((viea=B1110)*(hora=G1110),0),0)),0)</f>
        <v>0</v>
      </c>
      <c r="H1111" s="23">
        <f ca="1">IFERROR(INDEX(ficha,MATCH(1,INDEX((saba=B1110)*(hora=H1110),0),0)),0)</f>
        <v>0</v>
      </c>
    </row>
    <row r="1112" spans="1:8" ht="14.1" customHeight="1" thickBot="1" x14ac:dyDescent="0.35">
      <c r="A1112" s="724"/>
      <c r="B1112" s="725"/>
      <c r="C1112" s="705">
        <f ca="1">IFERROR(INDEX(luni,MATCH(1,INDEX((ficha=C1111)*(hora=C1110),0),0)),0)</f>
        <v>0</v>
      </c>
      <c r="D1112" s="705">
        <f ca="1">IFERROR(INDEX(mari,MATCH(1,INDEX((ficha=D1111)*(hora=D1110),0),0)),0)</f>
        <v>0</v>
      </c>
      <c r="E1112" s="705">
        <f ca="1">IFERROR(INDEX(miei,MATCH(1,INDEX((ficha=E1111)*(hora=E1110),0),0)),0)</f>
        <v>0</v>
      </c>
      <c r="F1112" s="705">
        <f ca="1">IFERROR(INDEX(juei,MATCH(1,INDEX((ficha=F1111)*(hora=F1110),0),0)),0)</f>
        <v>0</v>
      </c>
      <c r="G1112" s="705">
        <f ca="1">IFERROR(INDEX(viei,MATCH(1,INDEX((ficha=G1111)*(hora=G1110),0),0)),0)</f>
        <v>0</v>
      </c>
      <c r="H1112" s="706">
        <f ca="1">IFERROR(INDEX(sabi,MATCH(1,INDEX((ficha=H1111)*(hora=H1110),0),0)),0)</f>
        <v>0</v>
      </c>
    </row>
    <row r="1113" spans="1:8" ht="14.1" customHeight="1" thickTop="1" x14ac:dyDescent="0.3">
      <c r="A1113" s="724"/>
      <c r="B1113" s="725"/>
      <c r="C1113" s="703">
        <f ca="1">IFERROR(INDEX(hora,MATCH(1,INDEX((bloq=2)*(luna=B1110),0),0)),0)</f>
        <v>0</v>
      </c>
      <c r="D1113" s="703">
        <f ca="1">IFERROR(INDEX(hora,MATCH(1,INDEX((bloq=2)*(mara=B1110),0),0)),0)</f>
        <v>0</v>
      </c>
      <c r="E1113" s="703">
        <f ca="1">IFERROR(INDEX(hora,MATCH(1,INDEX((bloq=2)*(miea=B1110),0),0)),0)</f>
        <v>0</v>
      </c>
      <c r="F1113" s="703">
        <f ca="1">IFERROR(INDEX(hora,MATCH(1,INDEX((bloq=2)*(juea=B1110),0),0)),0)</f>
        <v>0</v>
      </c>
      <c r="G1113" s="703">
        <f ca="1">IFERROR(INDEX(hora,MATCH(1,INDEX((bloq=2)*(viea=B1110),0),0)),0)</f>
        <v>0</v>
      </c>
      <c r="H1113" s="704">
        <f ca="1">IFERROR(INDEX(hora,MATCH(1,INDEX((bloq=2)*(saba=B1110),0),0)),0)</f>
        <v>0</v>
      </c>
    </row>
    <row r="1114" spans="1:8" ht="14.1" customHeight="1" x14ac:dyDescent="0.3">
      <c r="A1114" s="724"/>
      <c r="B1114" s="725"/>
      <c r="C1114" s="5">
        <f ca="1">IFERROR(INDEX(ficha,MATCH(1,INDEX((luna=B1110)*(hora=C1113),0),0)),0)</f>
        <v>0</v>
      </c>
      <c r="D1114" s="5">
        <f ca="1">IFERROR(INDEX(ficha,MATCH(1,INDEX((mara=B1110)*(hora=D1113),0),0)),0)</f>
        <v>0</v>
      </c>
      <c r="E1114" s="5">
        <f ca="1">IFERROR(INDEX(ficha,MATCH(1,INDEX((miea=B1110)*(hora=E1113),0),0)),0)</f>
        <v>0</v>
      </c>
      <c r="F1114" s="5">
        <f ca="1">IFERROR(INDEX(ficha,MATCH(1,INDEX((juea=B1110)*(hora=F1113),0),0)),0)</f>
        <v>0</v>
      </c>
      <c r="G1114" s="5">
        <f ca="1">IFERROR(INDEX(ficha,MATCH(1,INDEX((viea=B1110)*(hora=G1113),0),0)),0)</f>
        <v>0</v>
      </c>
      <c r="H1114" s="23">
        <f ca="1">IFERROR(INDEX(ficha,MATCH(1,INDEX((saba=B1110)*(hora=H1113),0),0)),0)</f>
        <v>0</v>
      </c>
    </row>
    <row r="1115" spans="1:8" ht="14.1" customHeight="1" thickBot="1" x14ac:dyDescent="0.35">
      <c r="A1115" s="724"/>
      <c r="B1115" s="725"/>
      <c r="C1115" s="705">
        <f ca="1">IFERROR(INDEX(luni,MATCH(1,INDEX((ficha=C1114)*(hora=C1113),0),0)),0)</f>
        <v>0</v>
      </c>
      <c r="D1115" s="705">
        <f ca="1">IFERROR(INDEX(mari,MATCH(1,INDEX((ficha=D1114)*(hora=D1113),0),0)),0)</f>
        <v>0</v>
      </c>
      <c r="E1115" s="705">
        <f ca="1">IFERROR(INDEX(miei,MATCH(1,INDEX((ficha=E1114)*(hora=E1113),0),0)),0)</f>
        <v>0</v>
      </c>
      <c r="F1115" s="705">
        <f ca="1">IFERROR(INDEX(juei,MATCH(1,INDEX((ficha=F1114)*(hora=F1113),0),0)),0)</f>
        <v>0</v>
      </c>
      <c r="G1115" s="705">
        <f ca="1">IFERROR(INDEX(viei,MATCH(1,INDEX((ficha=G1114)*(hora=G1113),0),0)),0)</f>
        <v>0</v>
      </c>
      <c r="H1115" s="706">
        <f ca="1">IFERROR(INDEX(sabi,MATCH(1,INDEX((ficha=H1114)*(hora=H1113),0),0)),0)</f>
        <v>0</v>
      </c>
    </row>
    <row r="1116" spans="1:8" ht="14.1" customHeight="1" thickTop="1" x14ac:dyDescent="0.3">
      <c r="A1116" s="724"/>
      <c r="B1116" s="725"/>
      <c r="C1116" s="703">
        <f ca="1">IFERROR(INDEX(hora,MATCH(1,INDEX((bloq=3)*(luna=B1110),0),0)),0)</f>
        <v>0</v>
      </c>
      <c r="D1116" s="703">
        <f ca="1">IFERROR(INDEX(hora,MATCH(1,INDEX((bloq=3)*(mara=B1110),0),0)),0)</f>
        <v>0</v>
      </c>
      <c r="E1116" s="703">
        <f ca="1">IFERROR(INDEX(hora,MATCH(1,INDEX((bloq=3)*(miea=B1110),0),0)),0)</f>
        <v>0</v>
      </c>
      <c r="F1116" s="703">
        <f ca="1">IFERROR(INDEX(hora,MATCH(1,INDEX((bloq=3)*(juea=B1110),0),0)),0)</f>
        <v>0</v>
      </c>
      <c r="G1116" s="703">
        <f ca="1">IFERROR(INDEX(hora,MATCH(1,INDEX((bloq=3)*(viea=B1110),0),0)),0)</f>
        <v>0</v>
      </c>
      <c r="H1116" s="704">
        <f ca="1">IFERROR(INDEX(hora,MATCH(1,INDEX((bloq=3)*(saba=B1110),0),0)),0)</f>
        <v>0</v>
      </c>
    </row>
    <row r="1117" spans="1:8" ht="14.1" customHeight="1" x14ac:dyDescent="0.3">
      <c r="A1117" s="724"/>
      <c r="B1117" s="725"/>
      <c r="C1117" s="5">
        <f ca="1">IFERROR(INDEX(ficha,MATCH(1,INDEX((luna=B1110)*(hora=C1116),0),0)),0)</f>
        <v>0</v>
      </c>
      <c r="D1117" s="5">
        <f ca="1">IFERROR(INDEX(ficha,MATCH(1,INDEX((mara=B1110)*(hora=D1116),0),0)),0)</f>
        <v>0</v>
      </c>
      <c r="E1117" s="5">
        <f ca="1">IFERROR(INDEX(ficha,MATCH(1,INDEX((miea=B1110)*(hora=E1116),0),0)),0)</f>
        <v>0</v>
      </c>
      <c r="F1117" s="5">
        <f ca="1">IFERROR(INDEX(ficha,MATCH(1,INDEX((juea=B1110)*(hora=F1116),0),0)),0)</f>
        <v>0</v>
      </c>
      <c r="G1117" s="5">
        <f ca="1">IFERROR(INDEX(ficha,MATCH(1,INDEX((viea=B1110)*(hora=G1116),0),0)),0)</f>
        <v>0</v>
      </c>
      <c r="H1117" s="23">
        <f ca="1">IFERROR(INDEX(ficha,MATCH(1,INDEX((saba=B1110)*(hora=H1116),0),0)),0)</f>
        <v>0</v>
      </c>
    </row>
    <row r="1118" spans="1:8" ht="14.1" customHeight="1" thickBot="1" x14ac:dyDescent="0.35">
      <c r="A1118" s="724"/>
      <c r="B1118" s="725"/>
      <c r="C1118" s="707">
        <f ca="1">IFERROR(INDEX(luni,MATCH(1,INDEX((ficha=C1117)*(hora=C1116),0),0)),0)</f>
        <v>0</v>
      </c>
      <c r="D1118" s="707">
        <f ca="1">IFERROR(INDEX(mari,MATCH(1,INDEX((ficha=D1117)*(hora=D1116),0),0)),0)</f>
        <v>0</v>
      </c>
      <c r="E1118" s="707">
        <f ca="1">IFERROR(INDEX(miei,MATCH(1,INDEX((ficha=E1117)*(hora=E1116),0),0)),0)</f>
        <v>0</v>
      </c>
      <c r="F1118" s="707">
        <f ca="1">IFERROR(INDEX(juei,MATCH(1,INDEX((ficha=F1117)*(hora=F1116),0),0)),0)</f>
        <v>0</v>
      </c>
      <c r="G1118" s="707">
        <f ca="1">IFERROR(INDEX(viei,MATCH(1,INDEX((ficha=G1117)*(hora=G1116),0),0)),0)</f>
        <v>0</v>
      </c>
      <c r="H1118" s="708">
        <f ca="1">IFERROR(INDEX(sabi,MATCH(1,INDEX((ficha=H1117)*(hora=H1116),0),0)),0)</f>
        <v>0</v>
      </c>
    </row>
    <row r="1119" spans="1:8" ht="14.1" customHeight="1" thickTop="1" x14ac:dyDescent="0.3">
      <c r="A1119" s="724">
        <v>125</v>
      </c>
      <c r="B1119" s="725" t="str">
        <f>INDEX(ambiente,A1119)</f>
        <v>CALI - INSTITUCIÓN EDUCATIVA MONSEÑOR RAMÓN ARCILA (DIAGONAL 26 I 3T No. 80A-18)</v>
      </c>
      <c r="C1119" s="703">
        <f ca="1">IFERROR(INDEX(hora,MATCH(1,INDEX((bloq=1)*(luna=B1119),0),0)),0)</f>
        <v>0</v>
      </c>
      <c r="D1119" s="703">
        <f ca="1">IFERROR(INDEX(hora,MATCH(1,INDEX((bloq=1)*(mara=B1119),0),0)),0)</f>
        <v>0</v>
      </c>
      <c r="E1119" s="703">
        <f ca="1">IFERROR(INDEX(hora,MATCH(1,INDEX((bloq=1)*(miea=B1119),0),0)),0)</f>
        <v>0</v>
      </c>
      <c r="F1119" s="703">
        <f ca="1">IFERROR(INDEX(hora,MATCH(1,INDEX((bloq=1)*(juea=B1119),0),0)),0)</f>
        <v>0</v>
      </c>
      <c r="G1119" s="703" t="str">
        <f ca="1">IFERROR(INDEX(hora,MATCH(1,INDEX((bloq=1)*(viea=B1119),0),0)),0)</f>
        <v>7:00 - 12:00</v>
      </c>
      <c r="H1119" s="704">
        <f ca="1">IFERROR(INDEX(hora,MATCH(1,INDEX((bloq=1)*(saba=B1119),0),0)),0)</f>
        <v>0</v>
      </c>
    </row>
    <row r="1120" spans="1:8" ht="14.1" customHeight="1" x14ac:dyDescent="0.3">
      <c r="A1120" s="724"/>
      <c r="B1120" s="725"/>
      <c r="C1120" s="5">
        <f ca="1">IFERROR(INDEX(ficha,MATCH(1,INDEX((luna=B1119)*(hora=C1119),0),0)),0)</f>
        <v>0</v>
      </c>
      <c r="D1120" s="5">
        <f ca="1">IFERROR(INDEX(ficha,MATCH(1,INDEX((mara=B1119)*(hora=D1119),0),0)),0)</f>
        <v>0</v>
      </c>
      <c r="E1120" s="5">
        <f ca="1">IFERROR(INDEX(ficha,MATCH(1,INDEX((miea=B1119)*(hora=E1119),0),0)),0)</f>
        <v>0</v>
      </c>
      <c r="F1120" s="5">
        <f ca="1">IFERROR(INDEX(ficha,MATCH(1,INDEX((juea=B1119)*(hora=F1119),0),0)),0)</f>
        <v>0</v>
      </c>
      <c r="G1120" s="5" t="str">
        <f ca="1">IFERROR(INDEX(ficha,MATCH(1,INDEX((viea=B1119)*(hora=G1119),0),0)),0)</f>
        <v>3421949 - DIBUJO DIGITAL DE ARQUITECTURA E INGENIERÍA (INSTITUCIÓN EDUCATIVA MONSEÑOR RAMÓN ARCILA - CALI)</v>
      </c>
      <c r="H1120" s="22">
        <f ca="1">IFERROR(INDEX(ficha,MATCH(1,INDEX((saba=B1119)*(hora=H1119),0),0)),0)</f>
        <v>0</v>
      </c>
    </row>
    <row r="1121" spans="1:8" ht="14.1" customHeight="1" thickBot="1" x14ac:dyDescent="0.35">
      <c r="A1121" s="724"/>
      <c r="B1121" s="725"/>
      <c r="C1121" s="705">
        <f ca="1">IFERROR(INDEX(luni,MATCH(1,INDEX((ficha=C1120)*(hora=C1119),0),0)),0)</f>
        <v>0</v>
      </c>
      <c r="D1121" s="705">
        <f ca="1">IFERROR(INDEX(mari,MATCH(1,INDEX((ficha=D1120)*(hora=D1119),0),0)),0)</f>
        <v>0</v>
      </c>
      <c r="E1121" s="705">
        <f ca="1">IFERROR(INDEX(miei,MATCH(1,INDEX((ficha=E1120)*(hora=E1119),0),0)),0)</f>
        <v>0</v>
      </c>
      <c r="F1121" s="705">
        <f ca="1">IFERROR(INDEX(juei,MATCH(1,INDEX((ficha=F1120)*(hora=F1119),0),0)),0)</f>
        <v>0</v>
      </c>
      <c r="G1121" s="705" t="str">
        <f ca="1">IFERROR(INDEX(viei,MATCH(1,INDEX((ficha=G1120)*(hora=G1119),0),0)),0)</f>
        <v xml:space="preserve">ERIKA ANDREA OCAMPO MOLINA </v>
      </c>
      <c r="H1121" s="706">
        <f ca="1">IFERROR(INDEX(sabi,MATCH(1,INDEX((ficha=H1120)*(hora=H1119),0),0)),0)</f>
        <v>0</v>
      </c>
    </row>
    <row r="1122" spans="1:8" ht="14.1" customHeight="1" thickTop="1" x14ac:dyDescent="0.3">
      <c r="A1122" s="724"/>
      <c r="B1122" s="725"/>
      <c r="C1122" s="703">
        <f ca="1">IFERROR(INDEX(hora,MATCH(1,INDEX((bloq=2)*(luna=B1119),0),0)),0)</f>
        <v>0</v>
      </c>
      <c r="D1122" s="703">
        <f ca="1">IFERROR(INDEX(hora,MATCH(1,INDEX((bloq=2)*(mara=B1119),0),0)),0)</f>
        <v>0</v>
      </c>
      <c r="E1122" s="703">
        <f ca="1">IFERROR(INDEX(hora,MATCH(1,INDEX((bloq=2)*(miea=B1119),0),0)),0)</f>
        <v>0</v>
      </c>
      <c r="F1122" s="703">
        <f ca="1">IFERROR(INDEX(hora,MATCH(1,INDEX((bloq=2)*(juea=B1119),0),0)),0)</f>
        <v>0</v>
      </c>
      <c r="G1122" s="703" t="str">
        <f ca="1">IFERROR(INDEX(hora,MATCH(1,INDEX((bloq=2)*(viea=B1119),0),0)),0)</f>
        <v>13:00 - 18:00</v>
      </c>
      <c r="H1122" s="704">
        <f ca="1">IFERROR(INDEX(hora,MATCH(1,INDEX((bloq=2)*(saba=B1119),0),0)),0)</f>
        <v>0</v>
      </c>
    </row>
    <row r="1123" spans="1:8" ht="14.1" customHeight="1" x14ac:dyDescent="0.3">
      <c r="A1123" s="724"/>
      <c r="B1123" s="725"/>
      <c r="C1123" s="5">
        <f ca="1">IFERROR(INDEX(ficha,MATCH(1,INDEX((luna=B1119)*(hora=C1122),0),0)),0)</f>
        <v>0</v>
      </c>
      <c r="D1123" s="5">
        <f ca="1">IFERROR(INDEX(ficha,MATCH(1,INDEX((mara=B1119)*(hora=D1122),0),0)),0)</f>
        <v>0</v>
      </c>
      <c r="E1123" s="5">
        <f ca="1">IFERROR(INDEX(ficha,MATCH(1,INDEX((miea=B1119)*(hora=E1122),0),0)),0)</f>
        <v>0</v>
      </c>
      <c r="F1123" s="5">
        <f ca="1">IFERROR(INDEX(ficha,MATCH(1,INDEX((juea=B1119)*(hora=F1122),0),0)),0)</f>
        <v>0</v>
      </c>
      <c r="G1123" s="5" t="str">
        <f ca="1">IFERROR(INDEX(ficha,MATCH(1,INDEX((viea=B1119)*(hora=G1122),0),0)),0)</f>
        <v>3191129 - DIBUJO DIGITAL DE ARQUITECTURA E INGENIERÍA (INSTITUCIÓN EDUCATIVA MONSEÑOR RAMÓN ARCILA - CALI)</v>
      </c>
      <c r="H1123" s="22">
        <f ca="1">IFERROR(INDEX(ficha,MATCH(1,INDEX((saba=B1119)*(hora=H1122),0),0)),0)</f>
        <v>0</v>
      </c>
    </row>
    <row r="1124" spans="1:8" ht="14.1" customHeight="1" thickBot="1" x14ac:dyDescent="0.35">
      <c r="A1124" s="724"/>
      <c r="B1124" s="725"/>
      <c r="C1124" s="705">
        <f ca="1">IFERROR(INDEX(luni,MATCH(1,INDEX((ficha=C1123)*(hora=C1122),0),0)),0)</f>
        <v>0</v>
      </c>
      <c r="D1124" s="705">
        <f ca="1">IFERROR(INDEX(mari,MATCH(1,INDEX((ficha=D1123)*(hora=D1122),0),0)),0)</f>
        <v>0</v>
      </c>
      <c r="E1124" s="705">
        <f ca="1">IFERROR(INDEX(miei,MATCH(1,INDEX((ficha=E1123)*(hora=E1122),0),0)),0)</f>
        <v>0</v>
      </c>
      <c r="F1124" s="705">
        <f ca="1">IFERROR(INDEX(juei,MATCH(1,INDEX((ficha=F1123)*(hora=F1122),0),0)),0)</f>
        <v>0</v>
      </c>
      <c r="G1124" s="705" t="str">
        <f ca="1">IFERROR(INDEX(viei,MATCH(1,INDEX((ficha=G1123)*(hora=G1122),0),0)),0)</f>
        <v>LINA JOHANNA QUINTERO VILLEGAS</v>
      </c>
      <c r="H1124" s="706">
        <f ca="1">IFERROR(INDEX(sabi,MATCH(1,INDEX((ficha=H1123)*(hora=H1122),0),0)),0)</f>
        <v>0</v>
      </c>
    </row>
    <row r="1125" spans="1:8" ht="14.1" customHeight="1" thickTop="1" x14ac:dyDescent="0.3">
      <c r="A1125" s="724"/>
      <c r="B1125" s="725"/>
      <c r="C1125" s="703">
        <f ca="1">IFERROR(INDEX(hora,MATCH(1,INDEX((bloq=3)*(luna=B1119),0),0)),0)</f>
        <v>0</v>
      </c>
      <c r="D1125" s="703">
        <f ca="1">IFERROR(INDEX(hora,MATCH(1,INDEX((bloq=3)*(mara=B1119),0),0)),0)</f>
        <v>0</v>
      </c>
      <c r="E1125" s="703">
        <f ca="1">IFERROR(INDEX(hora,MATCH(1,INDEX((bloq=3)*(miea=B1119),0),0)),0)</f>
        <v>0</v>
      </c>
      <c r="F1125" s="703">
        <f ca="1">IFERROR(INDEX(hora,MATCH(1,INDEX((bloq=3)*(juea=B1119),0),0)),0)</f>
        <v>0</v>
      </c>
      <c r="G1125" s="703">
        <f ca="1">IFERROR(INDEX(hora,MATCH(1,INDEX((bloq=3)*(viea=B1119),0),0)),0)</f>
        <v>0</v>
      </c>
      <c r="H1125" s="704">
        <f ca="1">IFERROR(INDEX(hora,MATCH(1,INDEX((bloq=3)*(saba=B1119),0),0)),0)</f>
        <v>0</v>
      </c>
    </row>
    <row r="1126" spans="1:8" ht="14.1" customHeight="1" x14ac:dyDescent="0.3">
      <c r="A1126" s="724"/>
      <c r="B1126" s="725"/>
      <c r="C1126" s="5">
        <f ca="1">IFERROR(INDEX(ficha,MATCH(1,INDEX((luna=B1119)*(hora=C1125),0),0)),0)</f>
        <v>0</v>
      </c>
      <c r="D1126" s="5">
        <f ca="1">IFERROR(INDEX(ficha,MATCH(1,INDEX((mara=B1119)*(hora=D1125),0),0)),0)</f>
        <v>0</v>
      </c>
      <c r="E1126" s="5">
        <f ca="1">IFERROR(INDEX(ficha,MATCH(1,INDEX((miea=B1119)*(hora=E1125),0),0)),0)</f>
        <v>0</v>
      </c>
      <c r="F1126" s="5">
        <f ca="1">IFERROR(INDEX(ficha,MATCH(1,INDEX((juea=B1119)*(hora=F1125),0),0)),0)</f>
        <v>0</v>
      </c>
      <c r="G1126" s="5">
        <f ca="1">IFERROR(INDEX(ficha,MATCH(1,INDEX((viea=B1119)*(hora=G1125),0),0)),0)</f>
        <v>0</v>
      </c>
      <c r="H1126" s="22">
        <f ca="1">IFERROR(INDEX(ficha,MATCH(1,INDEX((saba=B1119)*(hora=H1125),0),0)),0)</f>
        <v>0</v>
      </c>
    </row>
    <row r="1127" spans="1:8" ht="14.1" customHeight="1" thickBot="1" x14ac:dyDescent="0.35">
      <c r="A1127" s="724"/>
      <c r="B1127" s="725"/>
      <c r="C1127" s="707">
        <f ca="1">IFERROR(INDEX(luni,MATCH(1,INDEX((ficha=C1126)*(hora=C1125),0),0)),0)</f>
        <v>0</v>
      </c>
      <c r="D1127" s="707">
        <f ca="1">IFERROR(INDEX(mari,MATCH(1,INDEX((ficha=D1126)*(hora=D1125),0),0)),0)</f>
        <v>0</v>
      </c>
      <c r="E1127" s="707">
        <f ca="1">IFERROR(INDEX(miei,MATCH(1,INDEX((ficha=E1126)*(hora=E1125),0),0)),0)</f>
        <v>0</v>
      </c>
      <c r="F1127" s="707">
        <f ca="1">IFERROR(INDEX(juei,MATCH(1,INDEX((ficha=F1126)*(hora=F1125),0),0)),0)</f>
        <v>0</v>
      </c>
      <c r="G1127" s="707">
        <f ca="1">IFERROR(INDEX(viei,MATCH(1,INDEX((ficha=G1126)*(hora=G1125),0),0)),0)</f>
        <v>0</v>
      </c>
      <c r="H1127" s="708">
        <f ca="1">IFERROR(INDEX(sabi,MATCH(1,INDEX((ficha=H1126)*(hora=H1125),0),0)),0)</f>
        <v>0</v>
      </c>
    </row>
    <row r="1128" spans="1:8" ht="14.1" customHeight="1" thickTop="1" x14ac:dyDescent="0.3">
      <c r="A1128" s="724">
        <v>126</v>
      </c>
      <c r="B1128" s="725" t="str">
        <f>INDEX(ambiente,A1128)</f>
        <v>CALI - INSTITUCIÓN EDUCATIVA MONTEBELLO SEDE ANTONIO RICAURTE (AVENIDA 43 OESTE No. 5A-49, CORREGIMIENTO DE MONTEBELLO)</v>
      </c>
      <c r="C1128" s="703">
        <f ca="1">IFERROR(INDEX(hora,MATCH(1,INDEX((bloq=1)*(luna=B1128),0),0)),0)</f>
        <v>0</v>
      </c>
      <c r="D1128" s="703">
        <f ca="1">IFERROR(INDEX(hora,MATCH(1,INDEX((bloq=1)*(mara=B1128),0),0)),0)</f>
        <v>0</v>
      </c>
      <c r="E1128" s="703">
        <f ca="1">IFERROR(INDEX(hora,MATCH(1,INDEX((bloq=1)*(miea=B1128),0),0)),0)</f>
        <v>0</v>
      </c>
      <c r="F1128" s="703">
        <f ca="1">IFERROR(INDEX(hora,MATCH(1,INDEX((bloq=1)*(juea=B1128),0),0)),0)</f>
        <v>0</v>
      </c>
      <c r="G1128" s="703">
        <f ca="1">IFERROR(INDEX(hora,MATCH(1,INDEX((bloq=1)*(viea=B1128),0),0)),0)</f>
        <v>0</v>
      </c>
      <c r="H1128" s="704">
        <f ca="1">IFERROR(INDEX(hora,MATCH(1,INDEX((bloq=1)*(saba=B1128),0),0)),0)</f>
        <v>0</v>
      </c>
    </row>
    <row r="1129" spans="1:8" ht="14.1" customHeight="1" x14ac:dyDescent="0.3">
      <c r="A1129" s="724"/>
      <c r="B1129" s="725"/>
      <c r="C1129" s="5">
        <f ca="1">IFERROR(INDEX(ficha,MATCH(1,INDEX((luna=B1128)*(hora=C1128),0),0)),0)</f>
        <v>0</v>
      </c>
      <c r="D1129" s="5">
        <f ca="1">IFERROR(INDEX(ficha,MATCH(1,INDEX((mara=B1128)*(hora=D1128),0),0)),0)</f>
        <v>0</v>
      </c>
      <c r="E1129" s="5">
        <f ca="1">IFERROR(INDEX(ficha,MATCH(1,INDEX((miea=B1128)*(hora=E1128),0),0)),0)</f>
        <v>0</v>
      </c>
      <c r="F1129" s="5">
        <f ca="1">IFERROR(INDEX(ficha,MATCH(1,INDEX((juea=B1128)*(hora=F1128),0),0)),0)</f>
        <v>0</v>
      </c>
      <c r="G1129" s="5">
        <f ca="1">IFERROR(INDEX(ficha,MATCH(1,INDEX((viea=B1128)*(hora=G1128),0),0)),0)</f>
        <v>0</v>
      </c>
      <c r="H1129" s="23">
        <f ca="1">IFERROR(INDEX(ficha,MATCH(1,INDEX((saba=B1128)*(hora=H1128),0),0)),0)</f>
        <v>0</v>
      </c>
    </row>
    <row r="1130" spans="1:8" ht="14.1" customHeight="1" thickBot="1" x14ac:dyDescent="0.35">
      <c r="A1130" s="724"/>
      <c r="B1130" s="725"/>
      <c r="C1130" s="705">
        <f ca="1">IFERROR(INDEX(luni,MATCH(1,INDEX((ficha=C1129)*(hora=C1128),0),0)),0)</f>
        <v>0</v>
      </c>
      <c r="D1130" s="705">
        <f ca="1">IFERROR(INDEX(mari,MATCH(1,INDEX((ficha=D1129)*(hora=D1128),0),0)),0)</f>
        <v>0</v>
      </c>
      <c r="E1130" s="705">
        <f ca="1">IFERROR(INDEX(miei,MATCH(1,INDEX((ficha=E1129)*(hora=E1128),0),0)),0)</f>
        <v>0</v>
      </c>
      <c r="F1130" s="705">
        <f ca="1">IFERROR(INDEX(juei,MATCH(1,INDEX((ficha=F1129)*(hora=F1128),0),0)),0)</f>
        <v>0</v>
      </c>
      <c r="G1130" s="705">
        <f ca="1">IFERROR(INDEX(viei,MATCH(1,INDEX((ficha=G1129)*(hora=G1128),0),0)),0)</f>
        <v>0</v>
      </c>
      <c r="H1130" s="706">
        <f ca="1">IFERROR(INDEX(sabi,MATCH(1,INDEX((ficha=H1129)*(hora=H1128),0),0)),0)</f>
        <v>0</v>
      </c>
    </row>
    <row r="1131" spans="1:8" ht="14.1" customHeight="1" thickTop="1" x14ac:dyDescent="0.3">
      <c r="A1131" s="724"/>
      <c r="B1131" s="725"/>
      <c r="C1131" s="703">
        <f ca="1">IFERROR(INDEX(hora,MATCH(1,INDEX((bloq=2)*(luna=B1128),0),0)),0)</f>
        <v>0</v>
      </c>
      <c r="D1131" s="703">
        <f ca="1">IFERROR(INDEX(hora,MATCH(1,INDEX((bloq=2)*(mara=B1128),0),0)),0)</f>
        <v>0</v>
      </c>
      <c r="E1131" s="703">
        <f ca="1">IFERROR(INDEX(hora,MATCH(1,INDEX((bloq=2)*(miea=B1128),0),0)),0)</f>
        <v>0</v>
      </c>
      <c r="F1131" s="703">
        <f ca="1">IFERROR(INDEX(hora,MATCH(1,INDEX((bloq=2)*(juea=B1128),0),0)),0)</f>
        <v>0</v>
      </c>
      <c r="G1131" s="703">
        <f ca="1">IFERROR(INDEX(hora,MATCH(1,INDEX((bloq=2)*(viea=B1128),0),0)),0)</f>
        <v>0</v>
      </c>
      <c r="H1131" s="704">
        <f ca="1">IFERROR(INDEX(hora,MATCH(1,INDEX((bloq=2)*(saba=B1128),0),0)),0)</f>
        <v>0</v>
      </c>
    </row>
    <row r="1132" spans="1:8" ht="14.1" customHeight="1" x14ac:dyDescent="0.3">
      <c r="A1132" s="724"/>
      <c r="B1132" s="725"/>
      <c r="C1132" s="5">
        <f ca="1">IFERROR(INDEX(ficha,MATCH(1,INDEX((luna=B1128)*(hora=C1131),0),0)),0)</f>
        <v>0</v>
      </c>
      <c r="D1132" s="5">
        <f ca="1">IFERROR(INDEX(ficha,MATCH(1,INDEX((mara=B1128)*(hora=D1131),0),0)),0)</f>
        <v>0</v>
      </c>
      <c r="E1132" s="5">
        <f ca="1">IFERROR(INDEX(ficha,MATCH(1,INDEX((miea=B1128)*(hora=E1131),0),0)),0)</f>
        <v>0</v>
      </c>
      <c r="F1132" s="5">
        <f ca="1">IFERROR(INDEX(ficha,MATCH(1,INDEX((juea=B1128)*(hora=F1131),0),0)),0)</f>
        <v>0</v>
      </c>
      <c r="G1132" s="5">
        <f ca="1">IFERROR(INDEX(ficha,MATCH(1,INDEX((viea=B1128)*(hora=G1131),0),0)),0)</f>
        <v>0</v>
      </c>
      <c r="H1132" s="23">
        <f ca="1">IFERROR(INDEX(ficha,MATCH(1,INDEX((saba=B1128)*(hora=H1131),0),0)),0)</f>
        <v>0</v>
      </c>
    </row>
    <row r="1133" spans="1:8" ht="14.1" customHeight="1" thickBot="1" x14ac:dyDescent="0.35">
      <c r="A1133" s="724"/>
      <c r="B1133" s="725"/>
      <c r="C1133" s="705">
        <f ca="1">IFERROR(INDEX(luni,MATCH(1,INDEX((ficha=C1132)*(hora=C1131),0),0)),0)</f>
        <v>0</v>
      </c>
      <c r="D1133" s="705">
        <f ca="1">IFERROR(INDEX(mari,MATCH(1,INDEX((ficha=D1132)*(hora=D1131),0),0)),0)</f>
        <v>0</v>
      </c>
      <c r="E1133" s="705">
        <f ca="1">IFERROR(INDEX(miei,MATCH(1,INDEX((ficha=E1132)*(hora=E1131),0),0)),0)</f>
        <v>0</v>
      </c>
      <c r="F1133" s="705">
        <f ca="1">IFERROR(INDEX(juei,MATCH(1,INDEX((ficha=F1132)*(hora=F1131),0),0)),0)</f>
        <v>0</v>
      </c>
      <c r="G1133" s="705">
        <f ca="1">IFERROR(INDEX(viei,MATCH(1,INDEX((ficha=G1132)*(hora=G1131),0),0)),0)</f>
        <v>0</v>
      </c>
      <c r="H1133" s="706">
        <f ca="1">IFERROR(INDEX(sabi,MATCH(1,INDEX((ficha=H1132)*(hora=H1131),0),0)),0)</f>
        <v>0</v>
      </c>
    </row>
    <row r="1134" spans="1:8" ht="14.1" customHeight="1" thickTop="1" x14ac:dyDescent="0.3">
      <c r="A1134" s="724"/>
      <c r="B1134" s="725"/>
      <c r="C1134" s="703" t="str">
        <f ca="1">IFERROR(INDEX(hora,MATCH(1,INDEX((bloq=3)*(luna=B1128),0),0)),0)</f>
        <v>18:00 - 21:00</v>
      </c>
      <c r="D1134" s="703" t="str">
        <f ca="1">IFERROR(INDEX(hora,MATCH(1,INDEX((bloq=3)*(mara=B1128),0),0)),0)</f>
        <v>18:00 - 21:00</v>
      </c>
      <c r="E1134" s="703" t="str">
        <f ca="1">IFERROR(INDEX(hora,MATCH(1,INDEX((bloq=3)*(miea=B1128),0),0)),0)</f>
        <v>18:00 - 21:00</v>
      </c>
      <c r="F1134" s="703" t="str">
        <f ca="1">IFERROR(INDEX(hora,MATCH(1,INDEX((bloq=3)*(juea=B1128),0),0)),0)</f>
        <v>18:00 - 21:00</v>
      </c>
      <c r="G1134" s="703" t="str">
        <f ca="1">IFERROR(INDEX(hora,MATCH(1,INDEX((bloq=3)*(viea=B1128),0),0)),0)</f>
        <v>18:00 - 21:00</v>
      </c>
      <c r="H1134" s="704">
        <f ca="1">IFERROR(INDEX(hora,MATCH(1,INDEX((bloq=3)*(saba=B1128),0),0)),0)</f>
        <v>0</v>
      </c>
    </row>
    <row r="1135" spans="1:8" ht="14.1" customHeight="1" x14ac:dyDescent="0.3">
      <c r="A1135" s="724"/>
      <c r="B1135" s="725"/>
      <c r="C1135" s="5" t="str">
        <f ca="1">IFERROR(INDEX(ficha,MATCH(1,INDEX((luna=B1128)*(hora=C1134),0),0)),0)</f>
        <v>3365702 - PROMOCIÓN DE PRODUCTOS (AUXILIAR - CALI, CORREGIMIENTO DE MONTEBELLO) - FULL POPULAR</v>
      </c>
      <c r="D1135" s="5" t="str">
        <f ca="1">IFERROR(INDEX(ficha,MATCH(1,INDEX((mara=B1128)*(hora=D1134),0),0)),0)</f>
        <v>3365702 - PROMOCIÓN DE PRODUCTOS (AUXILIAR - CALI, CORREGIMIENTO DE MONTEBELLO) - FULL POPULAR</v>
      </c>
      <c r="E1135" s="5" t="str">
        <f ca="1">IFERROR(INDEX(ficha,MATCH(1,INDEX((miea=B1128)*(hora=E1134),0),0)),0)</f>
        <v>3365702 - PROMOCIÓN DE PRODUCTOS (AUXILIAR - CALI, CORREGIMIENTO DE MONTEBELLO) - FULL POPULAR</v>
      </c>
      <c r="F1135" s="5" t="str">
        <f ca="1">IFERROR(INDEX(ficha,MATCH(1,INDEX((juea=B1128)*(hora=F1134),0),0)),0)</f>
        <v>3365702 - PROMOCIÓN DE PRODUCTOS (AUXILIAR - CALI, CORREGIMIENTO DE MONTEBELLO) - FULL POPULAR</v>
      </c>
      <c r="G1135" s="5" t="str">
        <f ca="1">IFERROR(INDEX(ficha,MATCH(1,INDEX((viea=B1128)*(hora=G1134),0),0)),0)</f>
        <v>3365702 - PROMOCIÓN DE PRODUCTOS (AUXILIAR - CALI, CORREGIMIENTO DE MONTEBELLO) - FULL POPULAR</v>
      </c>
      <c r="H1135" s="23">
        <f ca="1">IFERROR(INDEX(ficha,MATCH(1,INDEX((saba=B1128)*(hora=H1134),0),0)),0)</f>
        <v>0</v>
      </c>
    </row>
    <row r="1136" spans="1:8" ht="14.1" customHeight="1" thickBot="1" x14ac:dyDescent="0.35">
      <c r="A1136" s="724"/>
      <c r="B1136" s="725"/>
      <c r="C1136" s="707" t="str">
        <f ca="1">IFERROR(INDEX(luni,MATCH(1,INDEX((ficha=C1135)*(hora=C1134),0),0)),0)</f>
        <v>ANA DEISY RAMIREZ CASTRO</v>
      </c>
      <c r="D1136" s="707" t="str">
        <f ca="1">IFERROR(INDEX(mari,MATCH(1,INDEX((ficha=D1135)*(hora=D1134),0),0)),0)</f>
        <v>ANA DEISY RAMIREZ CASTRO</v>
      </c>
      <c r="E1136" s="707" t="str">
        <f ca="1">IFERROR(INDEX(miei,MATCH(1,INDEX((ficha=E1135)*(hora=E1134),0),0)),0)</f>
        <v>ANA DEISY RAMIREZ CASTRO</v>
      </c>
      <c r="F1136" s="707" t="str">
        <f ca="1">IFERROR(INDEX(juei,MATCH(1,INDEX((ficha=F1135)*(hora=F1134),0),0)),0)</f>
        <v>ANA DEISY RAMIREZ CASTRO</v>
      </c>
      <c r="G1136" s="707" t="str">
        <f ca="1">IFERROR(INDEX(viei,MATCH(1,INDEX((ficha=G1135)*(hora=G1134),0),0)),0)</f>
        <v>CÉSAR AUGUSTO PALOMINO PEREZ</v>
      </c>
      <c r="H1136" s="708">
        <f ca="1">IFERROR(INDEX(sabi,MATCH(1,INDEX((ficha=H1135)*(hora=H1134),0),0)),0)</f>
        <v>0</v>
      </c>
    </row>
    <row r="1137" spans="1:8" ht="14.1" customHeight="1" thickTop="1" x14ac:dyDescent="0.3">
      <c r="A1137" s="724">
        <v>127</v>
      </c>
      <c r="B1137" s="725" t="str">
        <f>INDEX(ambiente,A1137)</f>
        <v>CALI - INSTITUCIÓN EDUCATIVA NUEVO LATIR (AVENIDA 2 NORTE No. 10-70)</v>
      </c>
      <c r="C1137" s="703">
        <f ca="1">IFERROR(INDEX(hora,MATCH(1,INDEX((bloq=1)*(luna=B1137),0),0)),0)</f>
        <v>0</v>
      </c>
      <c r="D1137" s="703">
        <f ca="1">IFERROR(INDEX(hora,MATCH(1,INDEX((bloq=1)*(mara=B1137),0),0)),0)</f>
        <v>0</v>
      </c>
      <c r="E1137" s="703">
        <f ca="1">IFERROR(INDEX(hora,MATCH(1,INDEX((bloq=1)*(miea=B1137),0),0)),0)</f>
        <v>0</v>
      </c>
      <c r="F1137" s="703">
        <f ca="1">IFERROR(INDEX(hora,MATCH(1,INDEX((bloq=1)*(juea=B1137),0),0)),0)</f>
        <v>0</v>
      </c>
      <c r="G1137" s="703">
        <f ca="1">IFERROR(INDEX(hora,MATCH(1,INDEX((bloq=1)*(viea=B1137),0),0)),0)</f>
        <v>0</v>
      </c>
      <c r="H1137" s="704">
        <f ca="1">IFERROR(INDEX(hora,MATCH(1,INDEX((bloq=1)*(saba=B1137),0),0)),0)</f>
        <v>0</v>
      </c>
    </row>
    <row r="1138" spans="1:8" ht="14.1" customHeight="1" x14ac:dyDescent="0.3">
      <c r="A1138" s="724"/>
      <c r="B1138" s="725"/>
      <c r="C1138" s="5">
        <f ca="1">IFERROR(INDEX(ficha,MATCH(1,INDEX((luna=B1137)*(hora=C1137),0),0)),0)</f>
        <v>0</v>
      </c>
      <c r="D1138" s="5">
        <f ca="1">IFERROR(INDEX(ficha,MATCH(1,INDEX((mara=B1137)*(hora=D1137),0),0)),0)</f>
        <v>0</v>
      </c>
      <c r="E1138" s="5">
        <f ca="1">IFERROR(INDEX(ficha,MATCH(1,INDEX((miea=B1137)*(hora=E1137),0),0)),0)</f>
        <v>0</v>
      </c>
      <c r="F1138" s="5">
        <f ca="1">IFERROR(INDEX(ficha,MATCH(1,INDEX((juea=B1137)*(hora=F1137),0),0)),0)</f>
        <v>0</v>
      </c>
      <c r="G1138" s="5">
        <f ca="1">IFERROR(INDEX(ficha,MATCH(1,INDEX((viea=B1137)*(hora=G1137),0),0)),0)</f>
        <v>0</v>
      </c>
      <c r="H1138" s="22">
        <f ca="1">IFERROR(INDEX(ficha,MATCH(1,INDEX((saba=B1137)*(hora=H1137),0),0)),0)</f>
        <v>0</v>
      </c>
    </row>
    <row r="1139" spans="1:8" ht="14.1" customHeight="1" thickBot="1" x14ac:dyDescent="0.35">
      <c r="A1139" s="724"/>
      <c r="B1139" s="725"/>
      <c r="C1139" s="705">
        <f ca="1">IFERROR(INDEX(luni,MATCH(1,INDEX((ficha=C1138)*(hora=C1137),0),0)),0)</f>
        <v>0</v>
      </c>
      <c r="D1139" s="705">
        <f ca="1">IFERROR(INDEX(mari,MATCH(1,INDEX((ficha=D1138)*(hora=D1137),0),0)),0)</f>
        <v>0</v>
      </c>
      <c r="E1139" s="705">
        <f ca="1">IFERROR(INDEX(miei,MATCH(1,INDEX((ficha=E1138)*(hora=E1137),0),0)),0)</f>
        <v>0</v>
      </c>
      <c r="F1139" s="705">
        <f ca="1">IFERROR(INDEX(juei,MATCH(1,INDEX((ficha=F1138)*(hora=F1137),0),0)),0)</f>
        <v>0</v>
      </c>
      <c r="G1139" s="705">
        <f ca="1">IFERROR(INDEX(viei,MATCH(1,INDEX((ficha=G1138)*(hora=G1137),0),0)),0)</f>
        <v>0</v>
      </c>
      <c r="H1139" s="706">
        <f ca="1">IFERROR(INDEX(sabi,MATCH(1,INDEX((ficha=H1138)*(hora=H1137),0),0)),0)</f>
        <v>0</v>
      </c>
    </row>
    <row r="1140" spans="1:8" ht="14.1" customHeight="1" thickTop="1" x14ac:dyDescent="0.3">
      <c r="A1140" s="724"/>
      <c r="B1140" s="725"/>
      <c r="C1140" s="703">
        <f ca="1">IFERROR(INDEX(hora,MATCH(1,INDEX((bloq=2)*(luna=B1137),0),0)),0)</f>
        <v>0</v>
      </c>
      <c r="D1140" s="703">
        <f ca="1">IFERROR(INDEX(hora,MATCH(1,INDEX((bloq=2)*(mara=B1137),0),0)),0)</f>
        <v>0</v>
      </c>
      <c r="E1140" s="703">
        <f ca="1">IFERROR(INDEX(hora,MATCH(1,INDEX((bloq=2)*(miea=B1137),0),0)),0)</f>
        <v>0</v>
      </c>
      <c r="F1140" s="703">
        <f ca="1">IFERROR(INDEX(hora,MATCH(1,INDEX((bloq=2)*(juea=B1137),0),0)),0)</f>
        <v>0</v>
      </c>
      <c r="G1140" s="703">
        <f ca="1">IFERROR(INDEX(hora,MATCH(1,INDEX((bloq=2)*(viea=B1137),0),0)),0)</f>
        <v>0</v>
      </c>
      <c r="H1140" s="704">
        <f ca="1">IFERROR(INDEX(hora,MATCH(1,INDEX((bloq=2)*(saba=B1137),0),0)),0)</f>
        <v>0</v>
      </c>
    </row>
    <row r="1141" spans="1:8" ht="14.1" customHeight="1" x14ac:dyDescent="0.3">
      <c r="A1141" s="724"/>
      <c r="B1141" s="725"/>
      <c r="C1141" s="5">
        <f ca="1">IFERROR(INDEX(ficha,MATCH(1,INDEX((luna=B1137)*(hora=C1140),0),0)),0)</f>
        <v>0</v>
      </c>
      <c r="D1141" s="5">
        <f ca="1">IFERROR(INDEX(ficha,MATCH(1,INDEX((mara=B1137)*(hora=D1140),0),0)),0)</f>
        <v>0</v>
      </c>
      <c r="E1141" s="5">
        <f ca="1">IFERROR(INDEX(ficha,MATCH(1,INDEX((miea=B1137)*(hora=E1140),0),0)),0)</f>
        <v>0</v>
      </c>
      <c r="F1141" s="5">
        <f ca="1">IFERROR(INDEX(ficha,MATCH(1,INDEX((juea=B1137)*(hora=F1140),0),0)),0)</f>
        <v>0</v>
      </c>
      <c r="G1141" s="5">
        <f ca="1">IFERROR(INDEX(ficha,MATCH(1,INDEX((viea=B1137)*(hora=G1140),0),0)),0)</f>
        <v>0</v>
      </c>
      <c r="H1141" s="22">
        <f ca="1">IFERROR(INDEX(ficha,MATCH(1,INDEX((saba=B1137)*(hora=H1140),0),0)),0)</f>
        <v>0</v>
      </c>
    </row>
    <row r="1142" spans="1:8" ht="14.1" customHeight="1" thickBot="1" x14ac:dyDescent="0.35">
      <c r="A1142" s="724"/>
      <c r="B1142" s="725"/>
      <c r="C1142" s="705">
        <f ca="1">IFERROR(INDEX(luni,MATCH(1,INDEX((ficha=C1141)*(hora=C1140),0),0)),0)</f>
        <v>0</v>
      </c>
      <c r="D1142" s="705">
        <f ca="1">IFERROR(INDEX(mari,MATCH(1,INDEX((ficha=D1141)*(hora=D1140),0),0)),0)</f>
        <v>0</v>
      </c>
      <c r="E1142" s="705">
        <f ca="1">IFERROR(INDEX(miei,MATCH(1,INDEX((ficha=E1141)*(hora=E1140),0),0)),0)</f>
        <v>0</v>
      </c>
      <c r="F1142" s="705">
        <f ca="1">IFERROR(INDEX(juei,MATCH(1,INDEX((ficha=F1141)*(hora=F1140),0),0)),0)</f>
        <v>0</v>
      </c>
      <c r="G1142" s="705">
        <f ca="1">IFERROR(INDEX(viei,MATCH(1,INDEX((ficha=G1141)*(hora=G1140),0),0)),0)</f>
        <v>0</v>
      </c>
      <c r="H1142" s="706">
        <f ca="1">IFERROR(INDEX(sabi,MATCH(1,INDEX((ficha=H1141)*(hora=H1140),0),0)),0)</f>
        <v>0</v>
      </c>
    </row>
    <row r="1143" spans="1:8" ht="14.1" customHeight="1" thickTop="1" x14ac:dyDescent="0.3">
      <c r="A1143" s="724"/>
      <c r="B1143" s="725"/>
      <c r="C1143" s="703">
        <f ca="1">IFERROR(INDEX(hora,MATCH(1,INDEX((bloq=3)*(luna=B1137),0),0)),0)</f>
        <v>0</v>
      </c>
      <c r="D1143" s="703">
        <f ca="1">IFERROR(INDEX(hora,MATCH(1,INDEX((bloq=3)*(mara=B1137),0),0)),0)</f>
        <v>0</v>
      </c>
      <c r="E1143" s="703">
        <f ca="1">IFERROR(INDEX(hora,MATCH(1,INDEX((bloq=3)*(miea=B1137),0),0)),0)</f>
        <v>0</v>
      </c>
      <c r="F1143" s="703">
        <f ca="1">IFERROR(INDEX(hora,MATCH(1,INDEX((bloq=3)*(juea=B1137),0),0)),0)</f>
        <v>0</v>
      </c>
      <c r="G1143" s="703">
        <f ca="1">IFERROR(INDEX(hora,MATCH(1,INDEX((bloq=3)*(viea=B1137),0),0)),0)</f>
        <v>0</v>
      </c>
      <c r="H1143" s="704">
        <f ca="1">IFERROR(INDEX(hora,MATCH(1,INDEX((bloq=3)*(saba=B1137),0),0)),0)</f>
        <v>0</v>
      </c>
    </row>
    <row r="1144" spans="1:8" ht="14.1" customHeight="1" x14ac:dyDescent="0.3">
      <c r="A1144" s="724"/>
      <c r="B1144" s="725"/>
      <c r="C1144" s="5">
        <f ca="1">IFERROR(INDEX(ficha,MATCH(1,INDEX((luna=B1137)*(hora=C1143),0),0)),0)</f>
        <v>0</v>
      </c>
      <c r="D1144" s="5">
        <f ca="1">IFERROR(INDEX(ficha,MATCH(1,INDEX((mara=B1137)*(hora=D1143),0),0)),0)</f>
        <v>0</v>
      </c>
      <c r="E1144" s="5">
        <f ca="1">IFERROR(INDEX(ficha,MATCH(1,INDEX((miea=B1137)*(hora=E1143),0),0)),0)</f>
        <v>0</v>
      </c>
      <c r="F1144" s="5">
        <f ca="1">IFERROR(INDEX(ficha,MATCH(1,INDEX((juea=B1137)*(hora=F1143),0),0)),0)</f>
        <v>0</v>
      </c>
      <c r="G1144" s="5">
        <f ca="1">IFERROR(INDEX(ficha,MATCH(1,INDEX((viea=B1137)*(hora=G1143),0),0)),0)</f>
        <v>0</v>
      </c>
      <c r="H1144" s="22">
        <f ca="1">IFERROR(INDEX(ficha,MATCH(1,INDEX((saba=B1137)*(hora=H1143),0),0)),0)</f>
        <v>0</v>
      </c>
    </row>
    <row r="1145" spans="1:8" ht="14.1" customHeight="1" thickBot="1" x14ac:dyDescent="0.35">
      <c r="A1145" s="724"/>
      <c r="B1145" s="725"/>
      <c r="C1145" s="707">
        <f ca="1">IFERROR(INDEX(luni,MATCH(1,INDEX((ficha=C1144)*(hora=C1143),0),0)),0)</f>
        <v>0</v>
      </c>
      <c r="D1145" s="707">
        <f ca="1">IFERROR(INDEX(mari,MATCH(1,INDEX((ficha=D1144)*(hora=D1143),0),0)),0)</f>
        <v>0</v>
      </c>
      <c r="E1145" s="707">
        <f ca="1">IFERROR(INDEX(miei,MATCH(1,INDEX((ficha=E1144)*(hora=E1143),0),0)),0)</f>
        <v>0</v>
      </c>
      <c r="F1145" s="707">
        <f ca="1">IFERROR(INDEX(juei,MATCH(1,INDEX((ficha=F1144)*(hora=F1143),0),0)),0)</f>
        <v>0</v>
      </c>
      <c r="G1145" s="707">
        <f ca="1">IFERROR(INDEX(viei,MATCH(1,INDEX((ficha=G1144)*(hora=G1143),0),0)),0)</f>
        <v>0</v>
      </c>
      <c r="H1145" s="708">
        <f ca="1">IFERROR(INDEX(sabi,MATCH(1,INDEX((ficha=H1144)*(hora=H1143),0),0)),0)</f>
        <v>0</v>
      </c>
    </row>
    <row r="1146" spans="1:8" ht="14.1" customHeight="1" thickTop="1" x14ac:dyDescent="0.3">
      <c r="A1146" s="724">
        <v>128</v>
      </c>
      <c r="B1146" s="725" t="str">
        <f>INDEX(ambiente,A1146)</f>
        <v>CALI - INSTITUCIÓN EDUCATIVA SANTO TOMÁS - C. A. S. D.  (CALLE 34 No. 3N -15) - AULA 1</v>
      </c>
      <c r="C1146" s="703">
        <f ca="1">IFERROR(INDEX(hora,MATCH(1,INDEX((bloq=1)*(luna=B1146),0),0)),0)</f>
        <v>0</v>
      </c>
      <c r="D1146" s="703">
        <f ca="1">IFERROR(INDEX(hora,MATCH(1,INDEX((bloq=1)*(mara=B1146),0),0)),0)</f>
        <v>0</v>
      </c>
      <c r="E1146" s="703">
        <f ca="1">IFERROR(INDEX(hora,MATCH(1,INDEX((bloq=1)*(miea=B1146),0),0)),0)</f>
        <v>0</v>
      </c>
      <c r="F1146" s="703">
        <f ca="1">IFERROR(INDEX(hora,MATCH(1,INDEX((bloq=1)*(juea=B1146),0),0)),0)</f>
        <v>0</v>
      </c>
      <c r="G1146" s="703">
        <f ca="1">IFERROR(INDEX(hora,MATCH(1,INDEX((bloq=1)*(viea=B1146),0),0)),0)</f>
        <v>0</v>
      </c>
      <c r="H1146" s="704">
        <f ca="1">IFERROR(INDEX(hora,MATCH(1,INDEX((bloq=1)*(saba=B1146),0),0)),0)</f>
        <v>0</v>
      </c>
    </row>
    <row r="1147" spans="1:8" ht="14.1" customHeight="1" x14ac:dyDescent="0.3">
      <c r="A1147" s="724"/>
      <c r="B1147" s="725"/>
      <c r="C1147" s="5">
        <f ca="1">IFERROR(INDEX(ficha,MATCH(1,INDEX((luna=B1146)*(hora=C1146),0),0)),0)</f>
        <v>0</v>
      </c>
      <c r="D1147" s="5">
        <f ca="1">IFERROR(INDEX(ficha,MATCH(1,INDEX((mara=B1146)*(hora=D1146),0),0)),0)</f>
        <v>0</v>
      </c>
      <c r="E1147" s="5">
        <f ca="1">IFERROR(INDEX(ficha,MATCH(1,INDEX((miea=B1146)*(hora=E1146),0),0)),0)</f>
        <v>0</v>
      </c>
      <c r="F1147" s="5">
        <f ca="1">IFERROR(INDEX(ficha,MATCH(1,INDEX((juea=B1146)*(hora=F1146),0),0)),0)</f>
        <v>0</v>
      </c>
      <c r="G1147" s="5">
        <f ca="1">IFERROR(INDEX(ficha,MATCH(1,INDEX((viea=B1146)*(hora=G1146),0),0)),0)</f>
        <v>0</v>
      </c>
      <c r="H1147" s="23">
        <f ca="1">IFERROR(INDEX(ficha,MATCH(1,INDEX((saba=B1146)*(hora=H1146),0),0)),0)</f>
        <v>0</v>
      </c>
    </row>
    <row r="1148" spans="1:8" ht="14.1" customHeight="1" thickBot="1" x14ac:dyDescent="0.35">
      <c r="A1148" s="724"/>
      <c r="B1148" s="725"/>
      <c r="C1148" s="705">
        <f ca="1">IFERROR(INDEX(luni,MATCH(1,INDEX((ficha=C1147)*(hora=C1146),0),0)),0)</f>
        <v>0</v>
      </c>
      <c r="D1148" s="705">
        <f ca="1">IFERROR(INDEX(mari,MATCH(1,INDEX((ficha=D1147)*(hora=D1146),0),0)),0)</f>
        <v>0</v>
      </c>
      <c r="E1148" s="705">
        <f ca="1">IFERROR(INDEX(miei,MATCH(1,INDEX((ficha=E1147)*(hora=E1146),0),0)),0)</f>
        <v>0</v>
      </c>
      <c r="F1148" s="705">
        <f ca="1">IFERROR(INDEX(juei,MATCH(1,INDEX((ficha=F1147)*(hora=F1146),0),0)),0)</f>
        <v>0</v>
      </c>
      <c r="G1148" s="705">
        <f ca="1">IFERROR(INDEX(viei,MATCH(1,INDEX((ficha=G1147)*(hora=G1146),0),0)),0)</f>
        <v>0</v>
      </c>
      <c r="H1148" s="706">
        <f ca="1">IFERROR(INDEX(sabi,MATCH(1,INDEX((ficha=H1147)*(hora=H1146),0),0)),0)</f>
        <v>0</v>
      </c>
    </row>
    <row r="1149" spans="1:8" ht="14.1" customHeight="1" thickTop="1" x14ac:dyDescent="0.3">
      <c r="A1149" s="724"/>
      <c r="B1149" s="725"/>
      <c r="C1149" s="703">
        <f ca="1">IFERROR(INDEX(hora,MATCH(1,INDEX((bloq=2)*(luna=B1146),0),0)),0)</f>
        <v>0</v>
      </c>
      <c r="D1149" s="703">
        <f ca="1">IFERROR(INDEX(hora,MATCH(1,INDEX((bloq=2)*(mara=B1146),0),0)),0)</f>
        <v>0</v>
      </c>
      <c r="E1149" s="703">
        <f ca="1">IFERROR(INDEX(hora,MATCH(1,INDEX((bloq=2)*(miea=B1146),0),0)),0)</f>
        <v>0</v>
      </c>
      <c r="F1149" s="703">
        <f ca="1">IFERROR(INDEX(hora,MATCH(1,INDEX((bloq=2)*(juea=B1146),0),0)),0)</f>
        <v>0</v>
      </c>
      <c r="G1149" s="703">
        <f ca="1">IFERROR(INDEX(hora,MATCH(1,INDEX((bloq=2)*(viea=B1146),0),0)),0)</f>
        <v>0</v>
      </c>
      <c r="H1149" s="704">
        <f ca="1">IFERROR(INDEX(hora,MATCH(1,INDEX((bloq=2)*(saba=B1146),0),0)),0)</f>
        <v>0</v>
      </c>
    </row>
    <row r="1150" spans="1:8" ht="14.1" customHeight="1" x14ac:dyDescent="0.3">
      <c r="A1150" s="724"/>
      <c r="B1150" s="725"/>
      <c r="C1150" s="5">
        <f ca="1">IFERROR(INDEX(ficha,MATCH(1,INDEX((luna=B1146)*(hora=C1149),0),0)),0)</f>
        <v>0</v>
      </c>
      <c r="D1150" s="5">
        <f ca="1">IFERROR(INDEX(ficha,MATCH(1,INDEX((mara=B1146)*(hora=D1149),0),0)),0)</f>
        <v>0</v>
      </c>
      <c r="E1150" s="5">
        <f ca="1">IFERROR(INDEX(ficha,MATCH(1,INDEX((miea=B1146)*(hora=E1149),0),0)),0)</f>
        <v>0</v>
      </c>
      <c r="F1150" s="5">
        <f ca="1">IFERROR(INDEX(ficha,MATCH(1,INDEX((juea=B1146)*(hora=F1149),0),0)),0)</f>
        <v>0</v>
      </c>
      <c r="G1150" s="5">
        <f ca="1">IFERROR(INDEX(ficha,MATCH(1,INDEX((viea=B1146)*(hora=G1149),0),0)),0)</f>
        <v>0</v>
      </c>
      <c r="H1150" s="23">
        <f ca="1">IFERROR(INDEX(ficha,MATCH(1,INDEX((saba=B1146)*(hora=H1149),0),0)),0)</f>
        <v>0</v>
      </c>
    </row>
    <row r="1151" spans="1:8" ht="14.1" customHeight="1" thickBot="1" x14ac:dyDescent="0.35">
      <c r="A1151" s="724"/>
      <c r="B1151" s="725"/>
      <c r="C1151" s="705">
        <f ca="1">IFERROR(INDEX(luni,MATCH(1,INDEX((ficha=C1150)*(hora=C1149),0),0)),0)</f>
        <v>0</v>
      </c>
      <c r="D1151" s="705">
        <f ca="1">IFERROR(INDEX(mari,MATCH(1,INDEX((ficha=D1150)*(hora=D1149),0),0)),0)</f>
        <v>0</v>
      </c>
      <c r="E1151" s="705">
        <f ca="1">IFERROR(INDEX(miei,MATCH(1,INDEX((ficha=E1150)*(hora=E1149),0),0)),0)</f>
        <v>0</v>
      </c>
      <c r="F1151" s="705">
        <f ca="1">IFERROR(INDEX(juei,MATCH(1,INDEX((ficha=F1150)*(hora=F1149),0),0)),0)</f>
        <v>0</v>
      </c>
      <c r="G1151" s="705">
        <f ca="1">IFERROR(INDEX(viei,MATCH(1,INDEX((ficha=G1150)*(hora=G1149),0),0)),0)</f>
        <v>0</v>
      </c>
      <c r="H1151" s="706">
        <f ca="1">IFERROR(INDEX(sabi,MATCH(1,INDEX((ficha=H1150)*(hora=H1149),0),0)),0)</f>
        <v>0</v>
      </c>
    </row>
    <row r="1152" spans="1:8" ht="14.1" customHeight="1" thickTop="1" x14ac:dyDescent="0.3">
      <c r="A1152" s="724"/>
      <c r="B1152" s="725"/>
      <c r="C1152" s="703">
        <f ca="1">IFERROR(INDEX(hora,MATCH(1,INDEX((bloq=3)*(luna=B1146),0),0)),0)</f>
        <v>0</v>
      </c>
      <c r="D1152" s="703">
        <f ca="1">IFERROR(INDEX(hora,MATCH(1,INDEX((bloq=3)*(mara=B1146),0),0)),0)</f>
        <v>0</v>
      </c>
      <c r="E1152" s="703">
        <f ca="1">IFERROR(INDEX(hora,MATCH(1,INDEX((bloq=3)*(miea=B1146),0),0)),0)</f>
        <v>0</v>
      </c>
      <c r="F1152" s="703">
        <f ca="1">IFERROR(INDEX(hora,MATCH(1,INDEX((bloq=3)*(juea=B1146),0),0)),0)</f>
        <v>0</v>
      </c>
      <c r="G1152" s="703">
        <f ca="1">IFERROR(INDEX(hora,MATCH(1,INDEX((bloq=3)*(viea=B1146),0),0)),0)</f>
        <v>0</v>
      </c>
      <c r="H1152" s="704">
        <f ca="1">IFERROR(INDEX(hora,MATCH(1,INDEX((bloq=3)*(saba=B1146),0),0)),0)</f>
        <v>0</v>
      </c>
    </row>
    <row r="1153" spans="1:8" ht="14.1" customHeight="1" x14ac:dyDescent="0.3">
      <c r="A1153" s="724"/>
      <c r="B1153" s="725"/>
      <c r="C1153" s="5">
        <f ca="1">IFERROR(INDEX(ficha,MATCH(1,INDEX((luna=B1146)*(hora=C1152),0),0)),0)</f>
        <v>0</v>
      </c>
      <c r="D1153" s="5">
        <f ca="1">IFERROR(INDEX(ficha,MATCH(1,INDEX((mara=B1146)*(hora=D1152),0),0)),0)</f>
        <v>0</v>
      </c>
      <c r="E1153" s="5">
        <f ca="1">IFERROR(INDEX(ficha,MATCH(1,INDEX((miea=B1146)*(hora=E1152),0),0)),0)</f>
        <v>0</v>
      </c>
      <c r="F1153" s="5">
        <f ca="1">IFERROR(INDEX(ficha,MATCH(1,INDEX((juea=B1146)*(hora=F1152),0),0)),0)</f>
        <v>0</v>
      </c>
      <c r="G1153" s="5">
        <f ca="1">IFERROR(INDEX(ficha,MATCH(1,INDEX((viea=B1146)*(hora=G1152),0),0)),0)</f>
        <v>0</v>
      </c>
      <c r="H1153" s="23">
        <f ca="1">IFERROR(INDEX(ficha,MATCH(1,INDEX((saba=B1146)*(hora=H1152),0),0)),0)</f>
        <v>0</v>
      </c>
    </row>
    <row r="1154" spans="1:8" ht="14.1" customHeight="1" thickBot="1" x14ac:dyDescent="0.35">
      <c r="A1154" s="724"/>
      <c r="B1154" s="725"/>
      <c r="C1154" s="707">
        <f ca="1">IFERROR(INDEX(luni,MATCH(1,INDEX((ficha=C1153)*(hora=C1152),0),0)),0)</f>
        <v>0</v>
      </c>
      <c r="D1154" s="707">
        <f ca="1">IFERROR(INDEX(mari,MATCH(1,INDEX((ficha=D1153)*(hora=D1152),0),0)),0)</f>
        <v>0</v>
      </c>
      <c r="E1154" s="707">
        <f ca="1">IFERROR(INDEX(miei,MATCH(1,INDEX((ficha=E1153)*(hora=E1152),0),0)),0)</f>
        <v>0</v>
      </c>
      <c r="F1154" s="707">
        <f ca="1">IFERROR(INDEX(juei,MATCH(1,INDEX((ficha=F1153)*(hora=F1152),0),0)),0)</f>
        <v>0</v>
      </c>
      <c r="G1154" s="707">
        <f ca="1">IFERROR(INDEX(viei,MATCH(1,INDEX((ficha=G1153)*(hora=G1152),0),0)),0)</f>
        <v>0</v>
      </c>
      <c r="H1154" s="708">
        <f ca="1">IFERROR(INDEX(sabi,MATCH(1,INDEX((ficha=H1153)*(hora=H1152),0),0)),0)</f>
        <v>0</v>
      </c>
    </row>
    <row r="1155" spans="1:8" ht="14.1" customHeight="1" thickTop="1" x14ac:dyDescent="0.3">
      <c r="A1155" s="724">
        <v>129</v>
      </c>
      <c r="B1155" s="725" t="str">
        <f>INDEX(ambiente,A1155)</f>
        <v>CALI - INSTITUCIÓN EDUCATIVA SANTO TOMÁS - C. A. S. D.  (CALLE 34 No. 3N -15) - SALA DE INFORMÁTICA DIBUJO</v>
      </c>
      <c r="C1155" s="703">
        <f ca="1">IFERROR(INDEX(hora,MATCH(1,INDEX((bloq=1)*(luna=B1155),0),0)),0)</f>
        <v>0</v>
      </c>
      <c r="D1155" s="703">
        <f ca="1">IFERROR(INDEX(hora,MATCH(1,INDEX((bloq=1)*(mara=B1155),0),0)),0)</f>
        <v>0</v>
      </c>
      <c r="E1155" s="703">
        <f ca="1">IFERROR(INDEX(hora,MATCH(1,INDEX((bloq=1)*(miea=B1155),0),0)),0)</f>
        <v>0</v>
      </c>
      <c r="F1155" s="703" t="str">
        <f ca="1">IFERROR(INDEX(hora,MATCH(1,INDEX((bloq=1)*(juea=B1155),0),0)),0)</f>
        <v>7:00 - 12:00</v>
      </c>
      <c r="G1155" s="703">
        <f ca="1">IFERROR(INDEX(hora,MATCH(1,INDEX((bloq=1)*(viea=B1155),0),0)),0)</f>
        <v>0</v>
      </c>
      <c r="H1155" s="704">
        <f ca="1">IFERROR(INDEX(hora,MATCH(1,INDEX((bloq=1)*(saba=B1155),0),0)),0)</f>
        <v>0</v>
      </c>
    </row>
    <row r="1156" spans="1:8" ht="14.1" customHeight="1" x14ac:dyDescent="0.3">
      <c r="A1156" s="724"/>
      <c r="B1156" s="725"/>
      <c r="C1156" s="5">
        <f ca="1">IFERROR(INDEX(ficha,MATCH(1,INDEX((luna=B1155)*(hora=C1155),0),0)),0)</f>
        <v>0</v>
      </c>
      <c r="D1156" s="5">
        <f ca="1">IFERROR(INDEX(ficha,MATCH(1,INDEX((mara=B1155)*(hora=D1155),0),0)),0)</f>
        <v>0</v>
      </c>
      <c r="E1156" s="5">
        <f ca="1">IFERROR(INDEX(ficha,MATCH(1,INDEX((miea=B1155)*(hora=E1155),0),0)),0)</f>
        <v>0</v>
      </c>
      <c r="F1156" s="5" t="str">
        <f ca="1">IFERROR(INDEX(ficha,MATCH(1,INDEX((juea=B1155)*(hora=F1155),0),0)),0)</f>
        <v>3474607 - DIBUJO DIGITAL DE ARQUITECTURA E INGENIERÍA (INSTITUCIÓN EDUCATIVA SANTO TOMÁS - CALI)</v>
      </c>
      <c r="G1156" s="5">
        <f ca="1">IFERROR(INDEX(ficha,MATCH(1,INDEX((viea=B1155)*(hora=G1155),0),0)),0)</f>
        <v>0</v>
      </c>
      <c r="H1156" s="22">
        <f ca="1">IFERROR(INDEX(ficha,MATCH(1,INDEX((saba=B1155)*(hora=H1155),0),0)),0)</f>
        <v>0</v>
      </c>
    </row>
    <row r="1157" spans="1:8" ht="14.1" customHeight="1" thickBot="1" x14ac:dyDescent="0.35">
      <c r="A1157" s="724"/>
      <c r="B1157" s="725"/>
      <c r="C1157" s="705">
        <f ca="1">IFERROR(INDEX(luni,MATCH(1,INDEX((ficha=C1156)*(hora=C1155),0),0)),0)</f>
        <v>0</v>
      </c>
      <c r="D1157" s="705">
        <f ca="1">IFERROR(INDEX(mari,MATCH(1,INDEX((ficha=D1156)*(hora=D1155),0),0)),0)</f>
        <v>0</v>
      </c>
      <c r="E1157" s="705">
        <f ca="1">IFERROR(INDEX(miei,MATCH(1,INDEX((ficha=E1156)*(hora=E1155),0),0)),0)</f>
        <v>0</v>
      </c>
      <c r="F1157" s="705" t="str">
        <f ca="1">IFERROR(INDEX(juei,MATCH(1,INDEX((ficha=F1156)*(hora=F1155),0),0)),0)</f>
        <v>LINA JOHANNA QUINTERO VILLEGAS</v>
      </c>
      <c r="G1157" s="705">
        <f ca="1">IFERROR(INDEX(viei,MATCH(1,INDEX((ficha=G1156)*(hora=G1155),0),0)),0)</f>
        <v>0</v>
      </c>
      <c r="H1157" s="706">
        <f ca="1">IFERROR(INDEX(sabi,MATCH(1,INDEX((ficha=H1156)*(hora=H1155),0),0)),0)</f>
        <v>0</v>
      </c>
    </row>
    <row r="1158" spans="1:8" ht="14.1" customHeight="1" thickTop="1" x14ac:dyDescent="0.3">
      <c r="A1158" s="724"/>
      <c r="B1158" s="725"/>
      <c r="C1158" s="703" t="str">
        <f ca="1">IFERROR(INDEX(hora,MATCH(1,INDEX((bloq=2)*(luna=B1155),0),0)),0)</f>
        <v>13:00 - 18:00</v>
      </c>
      <c r="D1158" s="703" t="str">
        <f ca="1">IFERROR(INDEX(hora,MATCH(1,INDEX((bloq=2)*(mara=B1155),0),0)),0)</f>
        <v>13:00 - 18:00</v>
      </c>
      <c r="E1158" s="703" t="str">
        <f ca="1">IFERROR(INDEX(hora,MATCH(1,INDEX((bloq=2)*(miea=B1155),0),0)),0)</f>
        <v>13:00 - 18:00</v>
      </c>
      <c r="F1158" s="703">
        <f ca="1">IFERROR(INDEX(hora,MATCH(1,INDEX((bloq=2)*(juea=B1155),0),0)),0)</f>
        <v>0</v>
      </c>
      <c r="G1158" s="703" t="str">
        <f ca="1">IFERROR(INDEX(hora,MATCH(1,INDEX((bloq=2)*(viea=B1155),0),0)),0)</f>
        <v>13:00 - 18:00</v>
      </c>
      <c r="H1158" s="704">
        <f ca="1">IFERROR(INDEX(hora,MATCH(1,INDEX((bloq=2)*(saba=B1155),0),0)),0)</f>
        <v>0</v>
      </c>
    </row>
    <row r="1159" spans="1:8" ht="14.1" customHeight="1" x14ac:dyDescent="0.3">
      <c r="A1159" s="724"/>
      <c r="B1159" s="725"/>
      <c r="C1159" s="5" t="str">
        <f ca="1">IFERROR(INDEX(ficha,MATCH(1,INDEX((luna=B1155)*(hora=C1158),0),0)),0)</f>
        <v>3191050 - DIBUJO DIGITAL DE ARQUITECTURA E INGENIERÍA (INSTITUCIÓN EDUCATIVA SANTO TOMÁS - CALI)</v>
      </c>
      <c r="D1159" s="5" t="str">
        <f ca="1">IFERROR(INDEX(ficha,MATCH(1,INDEX((mara=B1155)*(hora=D1158),0),0)),0)</f>
        <v>3191127 - DIBUJO DIGITAL DE ARQUITECTURA E INGENIERÍA (INSTITUCIÓN EDUCATIVA SANTO TOMÁS - CALI)</v>
      </c>
      <c r="E1159" s="5" t="str">
        <f ca="1">IFERROR(INDEX(ficha,MATCH(1,INDEX((miea=B1155)*(hora=E1158),0),0)),0)</f>
        <v>3191053 - DIBUJO DIGITAL DE ARQUITECTURA E INGENIERÍA (INSTITUCIÓN EDUCATIVA SANTO TOMÁS - CALI)</v>
      </c>
      <c r="F1159" s="5">
        <f ca="1">IFERROR(INDEX(ficha,MATCH(1,INDEX((juea=B1155)*(hora=F1158),0),0)),0)</f>
        <v>0</v>
      </c>
      <c r="G1159" s="5" t="str">
        <f ca="1">IFERROR(INDEX(ficha,MATCH(1,INDEX((viea=B1155)*(hora=G1158),0),0)),0)</f>
        <v>3191055 - DIBUJO DIGITAL DE ARQUITECTURA E INGENIERÍA (INSTITUCIÓN EDUCATIVA SANTO TOMÁS - CALI)</v>
      </c>
      <c r="H1159" s="22">
        <f ca="1">IFERROR(INDEX(ficha,MATCH(1,INDEX((saba=B1155)*(hora=H1158),0),0)),0)</f>
        <v>0</v>
      </c>
    </row>
    <row r="1160" spans="1:8" ht="14.1" customHeight="1" thickBot="1" x14ac:dyDescent="0.35">
      <c r="A1160" s="724"/>
      <c r="B1160" s="725"/>
      <c r="C1160" s="705" t="str">
        <f ca="1">IFERROR(INDEX(luni,MATCH(1,INDEX((ficha=C1159)*(hora=C1158),0),0)),0)</f>
        <v xml:space="preserve">ERIKA ANDREA OCAMPO MOLINA </v>
      </c>
      <c r="D1160" s="705" t="str">
        <f ca="1">IFERROR(INDEX(mari,MATCH(1,INDEX((ficha=D1159)*(hora=D1158),0),0)),0)</f>
        <v>LINA JOHANNA QUINTERO VILLEGAS</v>
      </c>
      <c r="E1160" s="705" t="str">
        <f ca="1">IFERROR(INDEX(miei,MATCH(1,INDEX((ficha=E1159)*(hora=E1158),0),0)),0)</f>
        <v>LINA JOHANNA QUINTERO VILLEGAS</v>
      </c>
      <c r="F1160" s="705">
        <f ca="1">IFERROR(INDEX(juei,MATCH(1,INDEX((ficha=F1159)*(hora=F1158),0),0)),0)</f>
        <v>0</v>
      </c>
      <c r="G1160" s="705" t="str">
        <f ca="1">IFERROR(INDEX(viei,MATCH(1,INDEX((ficha=G1159)*(hora=G1158),0),0)),0)</f>
        <v xml:space="preserve">ERIKA ANDREA OCAMPO MOLINA </v>
      </c>
      <c r="H1160" s="706">
        <f ca="1">IFERROR(INDEX(sabi,MATCH(1,INDEX((ficha=H1159)*(hora=H1158),0),0)),0)</f>
        <v>0</v>
      </c>
    </row>
    <row r="1161" spans="1:8" ht="14.1" customHeight="1" thickTop="1" x14ac:dyDescent="0.3">
      <c r="A1161" s="724"/>
      <c r="B1161" s="725"/>
      <c r="C1161" s="703">
        <f ca="1">IFERROR(INDEX(hora,MATCH(1,INDEX((bloq=3)*(luna=B1155),0),0)),0)</f>
        <v>0</v>
      </c>
      <c r="D1161" s="703">
        <f ca="1">IFERROR(INDEX(hora,MATCH(1,INDEX((bloq=3)*(mara=B1155),0),0)),0)</f>
        <v>0</v>
      </c>
      <c r="E1161" s="703">
        <f ca="1">IFERROR(INDEX(hora,MATCH(1,INDEX((bloq=3)*(miea=B1155),0),0)),0)</f>
        <v>0</v>
      </c>
      <c r="F1161" s="703">
        <f ca="1">IFERROR(INDEX(hora,MATCH(1,INDEX((bloq=3)*(juea=B1155),0),0)),0)</f>
        <v>0</v>
      </c>
      <c r="G1161" s="703">
        <f ca="1">IFERROR(INDEX(hora,MATCH(1,INDEX((bloq=3)*(viea=B1155),0),0)),0)</f>
        <v>0</v>
      </c>
      <c r="H1161" s="704">
        <f ca="1">IFERROR(INDEX(hora,MATCH(1,INDEX((bloq=3)*(saba=B1155),0),0)),0)</f>
        <v>0</v>
      </c>
    </row>
    <row r="1162" spans="1:8" ht="14.1" customHeight="1" x14ac:dyDescent="0.3">
      <c r="A1162" s="724"/>
      <c r="B1162" s="725"/>
      <c r="C1162" s="5">
        <f ca="1">IFERROR(INDEX(ficha,MATCH(1,INDEX((luna=B1155)*(hora=C1161),0),0)),0)</f>
        <v>0</v>
      </c>
      <c r="D1162" s="5">
        <f ca="1">IFERROR(INDEX(ficha,MATCH(1,INDEX((mara=B1155)*(hora=D1161),0),0)),0)</f>
        <v>0</v>
      </c>
      <c r="E1162" s="5">
        <f ca="1">IFERROR(INDEX(ficha,MATCH(1,INDEX((miea=B1155)*(hora=E1161),0),0)),0)</f>
        <v>0</v>
      </c>
      <c r="F1162" s="5">
        <f ca="1">IFERROR(INDEX(ficha,MATCH(1,INDEX((juea=B1155)*(hora=F1161),0),0)),0)</f>
        <v>0</v>
      </c>
      <c r="G1162" s="5">
        <f ca="1">IFERROR(INDEX(ficha,MATCH(1,INDEX((viea=B1155)*(hora=G1161),0),0)),0)</f>
        <v>0</v>
      </c>
      <c r="H1162" s="22">
        <f ca="1">IFERROR(INDEX(ficha,MATCH(1,INDEX((saba=B1155)*(hora=H1161),0),0)),0)</f>
        <v>0</v>
      </c>
    </row>
    <row r="1163" spans="1:8" ht="14.1" customHeight="1" thickBot="1" x14ac:dyDescent="0.35">
      <c r="A1163" s="724"/>
      <c r="B1163" s="725"/>
      <c r="C1163" s="707">
        <f ca="1">IFERROR(INDEX(luni,MATCH(1,INDEX((ficha=C1162)*(hora=C1161),0),0)),0)</f>
        <v>0</v>
      </c>
      <c r="D1163" s="707">
        <f ca="1">IFERROR(INDEX(mari,MATCH(1,INDEX((ficha=D1162)*(hora=D1161),0),0)),0)</f>
        <v>0</v>
      </c>
      <c r="E1163" s="707">
        <f ca="1">IFERROR(INDEX(miei,MATCH(1,INDEX((ficha=E1162)*(hora=E1161),0),0)),0)</f>
        <v>0</v>
      </c>
      <c r="F1163" s="707">
        <f ca="1">IFERROR(INDEX(juei,MATCH(1,INDEX((ficha=F1162)*(hora=F1161),0),0)),0)</f>
        <v>0</v>
      </c>
      <c r="G1163" s="707">
        <f ca="1">IFERROR(INDEX(viei,MATCH(1,INDEX((ficha=G1162)*(hora=G1161),0),0)),0)</f>
        <v>0</v>
      </c>
      <c r="H1163" s="708">
        <f ca="1">IFERROR(INDEX(sabi,MATCH(1,INDEX((ficha=H1162)*(hora=H1161),0),0)),0)</f>
        <v>0</v>
      </c>
    </row>
    <row r="1164" spans="1:8" ht="14.1" customHeight="1" thickTop="1" x14ac:dyDescent="0.3">
      <c r="A1164" s="724">
        <v>130</v>
      </c>
      <c r="B1164" s="725" t="str">
        <f>INDEX(ambiente,A1164)</f>
        <v>CALI - INSTITUCIÓN EDUCATIVA SANTO TOMÁS - C. A. S. D.  (CALLE 34 No. 3N -15) - TALLER DE DIBUJO</v>
      </c>
      <c r="C1164" s="703">
        <f ca="1">IFERROR(INDEX(hora,MATCH(1,INDEX((bloq=1)*(luna=B1164),0),0)),0)</f>
        <v>0</v>
      </c>
      <c r="D1164" s="703" t="str">
        <f ca="1">IFERROR(INDEX(hora,MATCH(1,INDEX((bloq=1)*(mara=B1164),0),0)),0)</f>
        <v>8:00 - 12:00</v>
      </c>
      <c r="E1164" s="703" t="str">
        <f ca="1">IFERROR(INDEX(hora,MATCH(1,INDEX((bloq=1)*(miea=B1164),0),0)),0)</f>
        <v>8:00 - 12:00</v>
      </c>
      <c r="F1164" s="703" t="str">
        <f ca="1">IFERROR(INDEX(hora,MATCH(1,INDEX((bloq=1)*(juea=B1164),0),0)),0)</f>
        <v>8:00 - 12:00</v>
      </c>
      <c r="G1164" s="703" t="str">
        <f ca="1">IFERROR(INDEX(hora,MATCH(1,INDEX((bloq=1)*(viea=B1164),0),0)),0)</f>
        <v>8:00 - 12:00</v>
      </c>
      <c r="H1164" s="704">
        <f ca="1">IFERROR(INDEX(hora,MATCH(1,INDEX((bloq=1)*(saba=B1164),0),0)),0)</f>
        <v>0</v>
      </c>
    </row>
    <row r="1165" spans="1:8" ht="14.1" customHeight="1" x14ac:dyDescent="0.3">
      <c r="A1165" s="724"/>
      <c r="B1165" s="725"/>
      <c r="C1165" s="5">
        <f ca="1">IFERROR(INDEX(ficha,MATCH(1,INDEX((luna=B1164)*(hora=C1164),0),0)),0)</f>
        <v>0</v>
      </c>
      <c r="D1165" s="5" t="str">
        <f ca="1">IFERROR(INDEX(ficha,MATCH(1,INDEX((mara=B1164)*(hora=D1164),0),0)),0)</f>
        <v>3191127 - DIBUJO DIGITAL DE ARQUITECTURA E INGENIERÍA (INSTITUCIÓN EDUCATIVA SANTO TOMÁS - CALI)</v>
      </c>
      <c r="E1165" s="5" t="str">
        <f ca="1">IFERROR(INDEX(ficha,MATCH(1,INDEX((miea=B1164)*(hora=E1164),0),0)),0)</f>
        <v>3191053 - DIBUJO DIGITAL DE ARQUITECTURA E INGENIERÍA (INSTITUCIÓN EDUCATIVA SANTO TOMÁS - CALI)</v>
      </c>
      <c r="F1165" s="5" t="str">
        <f ca="1">IFERROR(INDEX(ficha,MATCH(1,INDEX((juea=B1164)*(hora=F1164),0),0)),0)</f>
        <v>3191050 - DIBUJO DIGITAL DE ARQUITECTURA E INGENIERÍA (INSTITUCIÓN EDUCATIVA SANTO TOMÁS - CALI)</v>
      </c>
      <c r="G1165" s="5" t="str">
        <f ca="1">IFERROR(INDEX(ficha,MATCH(1,INDEX((viea=B1164)*(hora=G1164),0),0)),0)</f>
        <v>3191055 - DIBUJO DIGITAL DE ARQUITECTURA E INGENIERÍA (INSTITUCIÓN EDUCATIVA SANTO TOMÁS - CALI)</v>
      </c>
      <c r="H1165" s="23">
        <f ca="1">IFERROR(INDEX(ficha,MATCH(1,INDEX((saba=B1164)*(hora=H1164),0),0)),0)</f>
        <v>0</v>
      </c>
    </row>
    <row r="1166" spans="1:8" ht="14.1" customHeight="1" thickBot="1" x14ac:dyDescent="0.35">
      <c r="A1166" s="724"/>
      <c r="B1166" s="725"/>
      <c r="C1166" s="705">
        <f ca="1">IFERROR(INDEX(luni,MATCH(1,INDEX((ficha=C1165)*(hora=C1164),0),0)),0)</f>
        <v>0</v>
      </c>
      <c r="D1166" s="705" t="str">
        <f ca="1">IFERROR(INDEX(mari,MATCH(1,INDEX((ficha=D1165)*(hora=D1164),0),0)),0)</f>
        <v>JUAN PABLO VALENCIA DÁVILA</v>
      </c>
      <c r="E1166" s="705" t="str">
        <f ca="1">IFERROR(INDEX(miei,MATCH(1,INDEX((ficha=E1165)*(hora=E1164),0),0)),0)</f>
        <v>JUAN PABLO VALENCIA DÁVILA</v>
      </c>
      <c r="F1166" s="705" t="str">
        <f ca="1">IFERROR(INDEX(juei,MATCH(1,INDEX((ficha=F1165)*(hora=F1164),0),0)),0)</f>
        <v>JUAN PABLO VALENCIA DÁVILA</v>
      </c>
      <c r="G1166" s="705" t="str">
        <f ca="1">IFERROR(INDEX(viei,MATCH(1,INDEX((ficha=G1165)*(hora=G1164),0),0)),0)</f>
        <v>JUAN PABLO VALENCIA DÁVILA</v>
      </c>
      <c r="H1166" s="706">
        <f ca="1">IFERROR(INDEX(sabi,MATCH(1,INDEX((ficha=H1165)*(hora=H1164),0),0)),0)</f>
        <v>0</v>
      </c>
    </row>
    <row r="1167" spans="1:8" ht="14.1" customHeight="1" thickTop="1" x14ac:dyDescent="0.3">
      <c r="A1167" s="724"/>
      <c r="B1167" s="725"/>
      <c r="C1167" s="703">
        <f ca="1">IFERROR(INDEX(hora,MATCH(1,INDEX((bloq=2)*(luna=B1164),0),0)),0)</f>
        <v>0</v>
      </c>
      <c r="D1167" s="703" t="str">
        <f ca="1">IFERROR(INDEX(hora,MATCH(1,INDEX((bloq=2)*(mara=B1164),0),0)),0)</f>
        <v>13:00 - 18:00</v>
      </c>
      <c r="E1167" s="703" t="str">
        <f ca="1">IFERROR(INDEX(hora,MATCH(1,INDEX((bloq=2)*(miea=B1164),0),0)),0)</f>
        <v>13:00 - 18:00</v>
      </c>
      <c r="F1167" s="703">
        <f ca="1">IFERROR(INDEX(hora,MATCH(1,INDEX((bloq=2)*(juea=B1164),0),0)),0)</f>
        <v>0</v>
      </c>
      <c r="G1167" s="703">
        <f ca="1">IFERROR(INDEX(hora,MATCH(1,INDEX((bloq=2)*(viea=B1164),0),0)),0)</f>
        <v>0</v>
      </c>
      <c r="H1167" s="704">
        <f ca="1">IFERROR(INDEX(hora,MATCH(1,INDEX((bloq=2)*(saba=B1164),0),0)),0)</f>
        <v>0</v>
      </c>
    </row>
    <row r="1168" spans="1:8" ht="14.1" customHeight="1" x14ac:dyDescent="0.3">
      <c r="A1168" s="724"/>
      <c r="B1168" s="725"/>
      <c r="C1168" s="5">
        <f ca="1">IFERROR(INDEX(ficha,MATCH(1,INDEX((luna=B1164)*(hora=C1167),0),0)),0)</f>
        <v>0</v>
      </c>
      <c r="D1168" s="5" t="str">
        <f ca="1">IFERROR(INDEX(ficha,MATCH(1,INDEX((mara=B1164)*(hora=D1167),0),0)),0)</f>
        <v>3421522 - DIBUJO DIGITAL DE ARQUITECTURA E INGENIERÍA (INSTITUCIÓN EDUCATIVA SANTO TOMÁS - CALI)</v>
      </c>
      <c r="E1168" s="5" t="str">
        <f ca="1">IFERROR(INDEX(ficha,MATCH(1,INDEX((miea=B1164)*(hora=E1167),0),0)),0)</f>
        <v>3421871 - DIBUJO DIGITAL DE ARQUITECTURA E INGENIERÍA (INSTITUCIÓN EDUCATIVA SANTO TOMÁS - CALI)</v>
      </c>
      <c r="F1168" s="5">
        <f ca="1">IFERROR(INDEX(ficha,MATCH(1,INDEX((juea=B1164)*(hora=F1167),0),0)),0)</f>
        <v>0</v>
      </c>
      <c r="G1168" s="5">
        <f ca="1">IFERROR(INDEX(ficha,MATCH(1,INDEX((viea=B1164)*(hora=G1167),0),0)),0)</f>
        <v>0</v>
      </c>
      <c r="H1168" s="23">
        <f ca="1">IFERROR(INDEX(ficha,MATCH(1,INDEX((saba=B1164)*(hora=H1167),0),0)),0)</f>
        <v>0</v>
      </c>
    </row>
    <row r="1169" spans="1:8" ht="14.1" customHeight="1" thickBot="1" x14ac:dyDescent="0.35">
      <c r="A1169" s="724"/>
      <c r="B1169" s="725"/>
      <c r="C1169" s="705">
        <f ca="1">IFERROR(INDEX(luni,MATCH(1,INDEX((ficha=C1168)*(hora=C1167),0),0)),0)</f>
        <v>0</v>
      </c>
      <c r="D1169" s="705" t="str">
        <f ca="1">IFERROR(INDEX(mari,MATCH(1,INDEX((ficha=D1168)*(hora=D1167),0),0)),0)</f>
        <v xml:space="preserve">ERIKA ANDREA OCAMPO MOLINA </v>
      </c>
      <c r="E1169" s="705" t="str">
        <f ca="1">IFERROR(INDEX(miei,MATCH(1,INDEX((ficha=E1168)*(hora=E1167),0),0)),0)</f>
        <v xml:space="preserve">ERIKA ANDREA OCAMPO MOLINA </v>
      </c>
      <c r="F1169" s="705">
        <f ca="1">IFERROR(INDEX(juei,MATCH(1,INDEX((ficha=F1168)*(hora=F1167),0),0)),0)</f>
        <v>0</v>
      </c>
      <c r="G1169" s="705">
        <f ca="1">IFERROR(INDEX(viei,MATCH(1,INDEX((ficha=G1168)*(hora=G1167),0),0)),0)</f>
        <v>0</v>
      </c>
      <c r="H1169" s="706">
        <f ca="1">IFERROR(INDEX(sabi,MATCH(1,INDEX((ficha=H1168)*(hora=H1167),0),0)),0)</f>
        <v>0</v>
      </c>
    </row>
    <row r="1170" spans="1:8" ht="14.1" customHeight="1" thickTop="1" x14ac:dyDescent="0.3">
      <c r="A1170" s="724"/>
      <c r="B1170" s="725"/>
      <c r="C1170" s="703">
        <f ca="1">IFERROR(INDEX(hora,MATCH(1,INDEX((bloq=3)*(luna=B1164),0),0)),0)</f>
        <v>0</v>
      </c>
      <c r="D1170" s="703">
        <f ca="1">IFERROR(INDEX(hora,MATCH(1,INDEX((bloq=3)*(mara=B1164),0),0)),0)</f>
        <v>0</v>
      </c>
      <c r="E1170" s="703">
        <f ca="1">IFERROR(INDEX(hora,MATCH(1,INDEX((bloq=3)*(miea=B1164),0),0)),0)</f>
        <v>0</v>
      </c>
      <c r="F1170" s="703">
        <f ca="1">IFERROR(INDEX(hora,MATCH(1,INDEX((bloq=3)*(juea=B1164),0),0)),0)</f>
        <v>0</v>
      </c>
      <c r="G1170" s="703">
        <f ca="1">IFERROR(INDEX(hora,MATCH(1,INDEX((bloq=3)*(viea=B1164),0),0)),0)</f>
        <v>0</v>
      </c>
      <c r="H1170" s="704">
        <f ca="1">IFERROR(INDEX(hora,MATCH(1,INDEX((bloq=3)*(saba=B1164),0),0)),0)</f>
        <v>0</v>
      </c>
    </row>
    <row r="1171" spans="1:8" ht="14.1" customHeight="1" x14ac:dyDescent="0.3">
      <c r="A1171" s="724"/>
      <c r="B1171" s="725"/>
      <c r="C1171" s="5">
        <f ca="1">IFERROR(INDEX(ficha,MATCH(1,INDEX((luna=B1164)*(hora=C1170),0),0)),0)</f>
        <v>0</v>
      </c>
      <c r="D1171" s="5">
        <f ca="1">IFERROR(INDEX(ficha,MATCH(1,INDEX((mara=B1164)*(hora=D1170),0),0)),0)</f>
        <v>0</v>
      </c>
      <c r="E1171" s="5">
        <f ca="1">IFERROR(INDEX(ficha,MATCH(1,INDEX((miea=B1164)*(hora=E1170),0),0)),0)</f>
        <v>0</v>
      </c>
      <c r="F1171" s="5">
        <f ca="1">IFERROR(INDEX(ficha,MATCH(1,INDEX((juea=B1164)*(hora=F1170),0),0)),0)</f>
        <v>0</v>
      </c>
      <c r="G1171" s="5">
        <f ca="1">IFERROR(INDEX(ficha,MATCH(1,INDEX((viea=B1164)*(hora=G1170),0),0)),0)</f>
        <v>0</v>
      </c>
      <c r="H1171" s="23">
        <f ca="1">IFERROR(INDEX(ficha,MATCH(1,INDEX((saba=B1164)*(hora=H1170),0),0)),0)</f>
        <v>0</v>
      </c>
    </row>
    <row r="1172" spans="1:8" ht="14.1" customHeight="1" thickBot="1" x14ac:dyDescent="0.35">
      <c r="A1172" s="724"/>
      <c r="B1172" s="725"/>
      <c r="C1172" s="707">
        <f ca="1">IFERROR(INDEX(luni,MATCH(1,INDEX((ficha=C1171)*(hora=C1170),0),0)),0)</f>
        <v>0</v>
      </c>
      <c r="D1172" s="707">
        <f ca="1">IFERROR(INDEX(mari,MATCH(1,INDEX((ficha=D1171)*(hora=D1170),0),0)),0)</f>
        <v>0</v>
      </c>
      <c r="E1172" s="707">
        <f ca="1">IFERROR(INDEX(miei,MATCH(1,INDEX((ficha=E1171)*(hora=E1170),0),0)),0)</f>
        <v>0</v>
      </c>
      <c r="F1172" s="707">
        <f ca="1">IFERROR(INDEX(juei,MATCH(1,INDEX((ficha=F1171)*(hora=F1170),0),0)),0)</f>
        <v>0</v>
      </c>
      <c r="G1172" s="707">
        <f ca="1">IFERROR(INDEX(viei,MATCH(1,INDEX((ficha=G1171)*(hora=G1170),0),0)),0)</f>
        <v>0</v>
      </c>
      <c r="H1172" s="708">
        <f ca="1">IFERROR(INDEX(sabi,MATCH(1,INDEX((ficha=H1171)*(hora=H1170),0),0)),0)</f>
        <v>0</v>
      </c>
    </row>
    <row r="1173" spans="1:8" ht="14.1" customHeight="1" thickTop="1" x14ac:dyDescent="0.3">
      <c r="A1173" s="724">
        <v>131</v>
      </c>
      <c r="B1173" s="725" t="str">
        <f>INDEX(ambiente,A1173)</f>
        <v>CALI - INSTITUCIÓN EDUCATIVA TÉCNICO INDUSTRIAL ANTONIO JOSÉ CAMACHO (CARRERA 16 No. 12-00)</v>
      </c>
      <c r="C1173" s="703">
        <f ca="1">IFERROR(INDEX(hora,MATCH(1,INDEX((bloq=1)*(luna=B1173),0),0)),0)</f>
        <v>0</v>
      </c>
      <c r="D1173" s="703">
        <f ca="1">IFERROR(INDEX(hora,MATCH(1,INDEX((bloq=1)*(mara=B1173),0),0)),0)</f>
        <v>0</v>
      </c>
      <c r="E1173" s="703">
        <f ca="1">IFERROR(INDEX(hora,MATCH(1,INDEX((bloq=1)*(miea=B1173),0),0)),0)</f>
        <v>0</v>
      </c>
      <c r="F1173" s="703">
        <f ca="1">IFERROR(INDEX(hora,MATCH(1,INDEX((bloq=1)*(juea=B1173),0),0)),0)</f>
        <v>0</v>
      </c>
      <c r="G1173" s="703">
        <f ca="1">IFERROR(INDEX(hora,MATCH(1,INDEX((bloq=1)*(viea=B1173),0),0)),0)</f>
        <v>0</v>
      </c>
      <c r="H1173" s="704">
        <f ca="1">IFERROR(INDEX(hora,MATCH(1,INDEX((bloq=1)*(saba=B1173),0),0)),0)</f>
        <v>0</v>
      </c>
    </row>
    <row r="1174" spans="1:8" ht="14.1" customHeight="1" x14ac:dyDescent="0.3">
      <c r="A1174" s="724"/>
      <c r="B1174" s="725"/>
      <c r="C1174" s="5">
        <f ca="1">IFERROR(INDEX(ficha,MATCH(1,INDEX((luna=B1173)*(hora=C1173),0),0)),0)</f>
        <v>0</v>
      </c>
      <c r="D1174" s="5">
        <f ca="1">IFERROR(INDEX(ficha,MATCH(1,INDEX((mara=B1173)*(hora=D1173),0),0)),0)</f>
        <v>0</v>
      </c>
      <c r="E1174" s="5">
        <f ca="1">IFERROR(INDEX(ficha,MATCH(1,INDEX((miea=B1173)*(hora=E1173),0),0)),0)</f>
        <v>0</v>
      </c>
      <c r="F1174" s="5">
        <f ca="1">IFERROR(INDEX(ficha,MATCH(1,INDEX((juea=B1173)*(hora=F1173),0),0)),0)</f>
        <v>0</v>
      </c>
      <c r="G1174" s="5">
        <f ca="1">IFERROR(INDEX(ficha,MATCH(1,INDEX((viea=B1173)*(hora=G1173),0),0)),0)</f>
        <v>0</v>
      </c>
      <c r="H1174" s="22">
        <f ca="1">IFERROR(INDEX(ficha,MATCH(1,INDEX((saba=B1173)*(hora=H1173),0),0)),0)</f>
        <v>0</v>
      </c>
    </row>
    <row r="1175" spans="1:8" ht="14.1" customHeight="1" thickBot="1" x14ac:dyDescent="0.35">
      <c r="A1175" s="724"/>
      <c r="B1175" s="725"/>
      <c r="C1175" s="705">
        <f ca="1">IFERROR(INDEX(luni,MATCH(1,INDEX((ficha=C1174)*(hora=C1173),0),0)),0)</f>
        <v>0</v>
      </c>
      <c r="D1175" s="705">
        <f ca="1">IFERROR(INDEX(mari,MATCH(1,INDEX((ficha=D1174)*(hora=D1173),0),0)),0)</f>
        <v>0</v>
      </c>
      <c r="E1175" s="705">
        <f ca="1">IFERROR(INDEX(miei,MATCH(1,INDEX((ficha=E1174)*(hora=E1173),0),0)),0)</f>
        <v>0</v>
      </c>
      <c r="F1175" s="705">
        <f ca="1">IFERROR(INDEX(juei,MATCH(1,INDEX((ficha=F1174)*(hora=F1173),0),0)),0)</f>
        <v>0</v>
      </c>
      <c r="G1175" s="705">
        <f ca="1">IFERROR(INDEX(viei,MATCH(1,INDEX((ficha=G1174)*(hora=G1173),0),0)),0)</f>
        <v>0</v>
      </c>
      <c r="H1175" s="706">
        <f ca="1">IFERROR(INDEX(sabi,MATCH(1,INDEX((ficha=H1174)*(hora=H1173),0),0)),0)</f>
        <v>0</v>
      </c>
    </row>
    <row r="1176" spans="1:8" ht="14.1" customHeight="1" thickTop="1" x14ac:dyDescent="0.3">
      <c r="A1176" s="724"/>
      <c r="B1176" s="725"/>
      <c r="C1176" s="703">
        <f ca="1">IFERROR(INDEX(hora,MATCH(1,INDEX((bloq=2)*(luna=B1173),0),0)),0)</f>
        <v>0</v>
      </c>
      <c r="D1176" s="703">
        <f ca="1">IFERROR(INDEX(hora,MATCH(1,INDEX((bloq=2)*(mara=B1173),0),0)),0)</f>
        <v>0</v>
      </c>
      <c r="E1176" s="703">
        <f ca="1">IFERROR(INDEX(hora,MATCH(1,INDEX((bloq=2)*(miea=B1173),0),0)),0)</f>
        <v>0</v>
      </c>
      <c r="F1176" s="703">
        <f ca="1">IFERROR(INDEX(hora,MATCH(1,INDEX((bloq=2)*(juea=B1173),0),0)),0)</f>
        <v>0</v>
      </c>
      <c r="G1176" s="703">
        <f ca="1">IFERROR(INDEX(hora,MATCH(1,INDEX((bloq=2)*(viea=B1173),0),0)),0)</f>
        <v>0</v>
      </c>
      <c r="H1176" s="704">
        <f ca="1">IFERROR(INDEX(hora,MATCH(1,INDEX((bloq=2)*(saba=B1173),0),0)),0)</f>
        <v>0</v>
      </c>
    </row>
    <row r="1177" spans="1:8" ht="14.1" customHeight="1" x14ac:dyDescent="0.3">
      <c r="A1177" s="724"/>
      <c r="B1177" s="725"/>
      <c r="C1177" s="5">
        <f ca="1">IFERROR(INDEX(ficha,MATCH(1,INDEX((luna=B1173)*(hora=C1176),0),0)),0)</f>
        <v>0</v>
      </c>
      <c r="D1177" s="5">
        <f ca="1">IFERROR(INDEX(ficha,MATCH(1,INDEX((mara=B1173)*(hora=D1176),0),0)),0)</f>
        <v>0</v>
      </c>
      <c r="E1177" s="5">
        <f ca="1">IFERROR(INDEX(ficha,MATCH(1,INDEX((miea=B1173)*(hora=E1176),0),0)),0)</f>
        <v>0</v>
      </c>
      <c r="F1177" s="5">
        <f ca="1">IFERROR(INDEX(ficha,MATCH(1,INDEX((juea=B1173)*(hora=F1176),0),0)),0)</f>
        <v>0</v>
      </c>
      <c r="G1177" s="5">
        <f ca="1">IFERROR(INDEX(ficha,MATCH(1,INDEX((viea=B1173)*(hora=G1176),0),0)),0)</f>
        <v>0</v>
      </c>
      <c r="H1177" s="22">
        <f ca="1">IFERROR(INDEX(ficha,MATCH(1,INDEX((saba=B1173)*(hora=H1176),0),0)),0)</f>
        <v>0</v>
      </c>
    </row>
    <row r="1178" spans="1:8" ht="14.1" customHeight="1" thickBot="1" x14ac:dyDescent="0.35">
      <c r="A1178" s="724"/>
      <c r="B1178" s="725"/>
      <c r="C1178" s="705">
        <f ca="1">IFERROR(INDEX(luni,MATCH(1,INDEX((ficha=C1177)*(hora=C1176),0),0)),0)</f>
        <v>0</v>
      </c>
      <c r="D1178" s="705">
        <f ca="1">IFERROR(INDEX(mari,MATCH(1,INDEX((ficha=D1177)*(hora=D1176),0),0)),0)</f>
        <v>0</v>
      </c>
      <c r="E1178" s="705">
        <f ca="1">IFERROR(INDEX(miei,MATCH(1,INDEX((ficha=E1177)*(hora=E1176),0),0)),0)</f>
        <v>0</v>
      </c>
      <c r="F1178" s="705">
        <f ca="1">IFERROR(INDEX(juei,MATCH(1,INDEX((ficha=F1177)*(hora=F1176),0),0)),0)</f>
        <v>0</v>
      </c>
      <c r="G1178" s="705">
        <f ca="1">IFERROR(INDEX(viei,MATCH(1,INDEX((ficha=G1177)*(hora=G1176),0),0)),0)</f>
        <v>0</v>
      </c>
      <c r="H1178" s="706">
        <f ca="1">IFERROR(INDEX(sabi,MATCH(1,INDEX((ficha=H1177)*(hora=H1176),0),0)),0)</f>
        <v>0</v>
      </c>
    </row>
    <row r="1179" spans="1:8" ht="14.1" customHeight="1" thickTop="1" x14ac:dyDescent="0.3">
      <c r="A1179" s="724"/>
      <c r="B1179" s="725"/>
      <c r="C1179" s="703">
        <f ca="1">IFERROR(INDEX(hora,MATCH(1,INDEX((bloq=3)*(luna=B1173),0),0)),0)</f>
        <v>0</v>
      </c>
      <c r="D1179" s="703">
        <f ca="1">IFERROR(INDEX(hora,MATCH(1,INDEX((bloq=3)*(mara=B1173),0),0)),0)</f>
        <v>0</v>
      </c>
      <c r="E1179" s="703">
        <f ca="1">IFERROR(INDEX(hora,MATCH(1,INDEX((bloq=3)*(miea=B1173),0),0)),0)</f>
        <v>0</v>
      </c>
      <c r="F1179" s="703">
        <f ca="1">IFERROR(INDEX(hora,MATCH(1,INDEX((bloq=3)*(juea=B1173),0),0)),0)</f>
        <v>0</v>
      </c>
      <c r="G1179" s="703">
        <f ca="1">IFERROR(INDEX(hora,MATCH(1,INDEX((bloq=3)*(viea=B1173),0),0)),0)</f>
        <v>0</v>
      </c>
      <c r="H1179" s="704">
        <f ca="1">IFERROR(INDEX(hora,MATCH(1,INDEX((bloq=3)*(saba=B1173),0),0)),0)</f>
        <v>0</v>
      </c>
    </row>
    <row r="1180" spans="1:8" ht="14.1" customHeight="1" x14ac:dyDescent="0.3">
      <c r="A1180" s="724"/>
      <c r="B1180" s="725"/>
      <c r="C1180" s="5">
        <f ca="1">IFERROR(INDEX(ficha,MATCH(1,INDEX((luna=B1173)*(hora=C1179),0),0)),0)</f>
        <v>0</v>
      </c>
      <c r="D1180" s="5">
        <f ca="1">IFERROR(INDEX(ficha,MATCH(1,INDEX((mara=B1173)*(hora=D1179),0),0)),0)</f>
        <v>0</v>
      </c>
      <c r="E1180" s="5">
        <f ca="1">IFERROR(INDEX(ficha,MATCH(1,INDEX((miea=B1173)*(hora=E1179),0),0)),0)</f>
        <v>0</v>
      </c>
      <c r="F1180" s="5">
        <f ca="1">IFERROR(INDEX(ficha,MATCH(1,INDEX((juea=B1173)*(hora=F1179),0),0)),0)</f>
        <v>0</v>
      </c>
      <c r="G1180" s="5">
        <f ca="1">IFERROR(INDEX(ficha,MATCH(1,INDEX((viea=B1173)*(hora=G1179),0),0)),0)</f>
        <v>0</v>
      </c>
      <c r="H1180" s="22">
        <f ca="1">IFERROR(INDEX(ficha,MATCH(1,INDEX((saba=B1173)*(hora=H1179),0),0)),0)</f>
        <v>0</v>
      </c>
    </row>
    <row r="1181" spans="1:8" ht="14.1" customHeight="1" thickBot="1" x14ac:dyDescent="0.35">
      <c r="A1181" s="724"/>
      <c r="B1181" s="725"/>
      <c r="C1181" s="707">
        <f ca="1">IFERROR(INDEX(luni,MATCH(1,INDEX((ficha=C1180)*(hora=C1179),0),0)),0)</f>
        <v>0</v>
      </c>
      <c r="D1181" s="707">
        <f ca="1">IFERROR(INDEX(mari,MATCH(1,INDEX((ficha=D1180)*(hora=D1179),0),0)),0)</f>
        <v>0</v>
      </c>
      <c r="E1181" s="707">
        <f ca="1">IFERROR(INDEX(miei,MATCH(1,INDEX((ficha=E1180)*(hora=E1179),0),0)),0)</f>
        <v>0</v>
      </c>
      <c r="F1181" s="707">
        <f ca="1">IFERROR(INDEX(juei,MATCH(1,INDEX((ficha=F1180)*(hora=F1179),0),0)),0)</f>
        <v>0</v>
      </c>
      <c r="G1181" s="707">
        <f ca="1">IFERROR(INDEX(viei,MATCH(1,INDEX((ficha=G1180)*(hora=G1179),0),0)),0)</f>
        <v>0</v>
      </c>
      <c r="H1181" s="708">
        <f ca="1">IFERROR(INDEX(sabi,MATCH(1,INDEX((ficha=H1180)*(hora=H1179),0),0)),0)</f>
        <v>0</v>
      </c>
    </row>
    <row r="1182" spans="1:8" ht="14.1" customHeight="1" thickTop="1" x14ac:dyDescent="0.3">
      <c r="A1182" s="724">
        <v>132</v>
      </c>
      <c r="B1182" s="725" t="str">
        <f>INDEX(ambiente,A1182)</f>
        <v>CALI - INSTITUCIÓN EDUCATIVA TÉCNICO INDUSTRIAL DIEZ DE MAYO (CARRERA 25 No. 26-13)</v>
      </c>
      <c r="C1182" s="703">
        <f ca="1">IFERROR(INDEX(hora,MATCH(1,INDEX((bloq=1)*(luna=B1182),0),0)),0)</f>
        <v>0</v>
      </c>
      <c r="D1182" s="703">
        <f ca="1">IFERROR(INDEX(hora,MATCH(1,INDEX((bloq=1)*(mara=B1182),0),0)),0)</f>
        <v>0</v>
      </c>
      <c r="E1182" s="703">
        <f ca="1">IFERROR(INDEX(hora,MATCH(1,INDEX((bloq=1)*(miea=B1182),0),0)),0)</f>
        <v>0</v>
      </c>
      <c r="F1182" s="703">
        <f ca="1">IFERROR(INDEX(hora,MATCH(1,INDEX((bloq=1)*(juea=B1182),0),0)),0)</f>
        <v>0</v>
      </c>
      <c r="G1182" s="703">
        <f ca="1">IFERROR(INDEX(hora,MATCH(1,INDEX((bloq=1)*(viea=B1182),0),0)),0)</f>
        <v>0</v>
      </c>
      <c r="H1182" s="704">
        <f ca="1">IFERROR(INDEX(hora,MATCH(1,INDEX((bloq=1)*(saba=B1182),0),0)),0)</f>
        <v>0</v>
      </c>
    </row>
    <row r="1183" spans="1:8" ht="14.1" customHeight="1" x14ac:dyDescent="0.3">
      <c r="A1183" s="724"/>
      <c r="B1183" s="725"/>
      <c r="C1183" s="5">
        <f ca="1">IFERROR(INDEX(ficha,MATCH(1,INDEX((luna=B1182)*(hora=C1182),0),0)),0)</f>
        <v>0</v>
      </c>
      <c r="D1183" s="5">
        <f ca="1">IFERROR(INDEX(ficha,MATCH(1,INDEX((mara=B1182)*(hora=D1182),0),0)),0)</f>
        <v>0</v>
      </c>
      <c r="E1183" s="5">
        <f ca="1">IFERROR(INDEX(ficha,MATCH(1,INDEX((miea=B1182)*(hora=E1182),0),0)),0)</f>
        <v>0</v>
      </c>
      <c r="F1183" s="5">
        <f ca="1">IFERROR(INDEX(ficha,MATCH(1,INDEX((juea=B1182)*(hora=F1182),0),0)),0)</f>
        <v>0</v>
      </c>
      <c r="G1183" s="5">
        <f ca="1">IFERROR(INDEX(ficha,MATCH(1,INDEX((viea=B1182)*(hora=G1182),0),0)),0)</f>
        <v>0</v>
      </c>
      <c r="H1183" s="23">
        <f ca="1">IFERROR(INDEX(ficha,MATCH(1,INDEX((saba=B1182)*(hora=H1182),0),0)),0)</f>
        <v>0</v>
      </c>
    </row>
    <row r="1184" spans="1:8" ht="14.1" customHeight="1" thickBot="1" x14ac:dyDescent="0.35">
      <c r="A1184" s="724"/>
      <c r="B1184" s="725"/>
      <c r="C1184" s="705">
        <f ca="1">IFERROR(INDEX(luni,MATCH(1,INDEX((ficha=C1183)*(hora=C1182),0),0)),0)</f>
        <v>0</v>
      </c>
      <c r="D1184" s="705">
        <f ca="1">IFERROR(INDEX(mari,MATCH(1,INDEX((ficha=D1183)*(hora=D1182),0),0)),0)</f>
        <v>0</v>
      </c>
      <c r="E1184" s="705">
        <f ca="1">IFERROR(INDEX(miei,MATCH(1,INDEX((ficha=E1183)*(hora=E1182),0),0)),0)</f>
        <v>0</v>
      </c>
      <c r="F1184" s="705">
        <f ca="1">IFERROR(INDEX(juei,MATCH(1,INDEX((ficha=F1183)*(hora=F1182),0),0)),0)</f>
        <v>0</v>
      </c>
      <c r="G1184" s="705">
        <f ca="1">IFERROR(INDEX(viei,MATCH(1,INDEX((ficha=G1183)*(hora=G1182),0),0)),0)</f>
        <v>0</v>
      </c>
      <c r="H1184" s="706">
        <f ca="1">IFERROR(INDEX(sabi,MATCH(1,INDEX((ficha=H1183)*(hora=H1182),0),0)),0)</f>
        <v>0</v>
      </c>
    </row>
    <row r="1185" spans="1:8" ht="14.1" customHeight="1" thickTop="1" x14ac:dyDescent="0.3">
      <c r="A1185" s="724"/>
      <c r="B1185" s="725"/>
      <c r="C1185" s="703" t="str">
        <f ca="1">IFERROR(INDEX(hora,MATCH(1,INDEX((bloq=2)*(luna=B1182),0),0)),0)</f>
        <v>13:00 - 18:00</v>
      </c>
      <c r="D1185" s="703">
        <f ca="1">IFERROR(INDEX(hora,MATCH(1,INDEX((bloq=2)*(mara=B1182),0),0)),0)</f>
        <v>0</v>
      </c>
      <c r="E1185" s="703">
        <f ca="1">IFERROR(INDEX(hora,MATCH(1,INDEX((bloq=2)*(miea=B1182),0),0)),0)</f>
        <v>0</v>
      </c>
      <c r="F1185" s="703">
        <f ca="1">IFERROR(INDEX(hora,MATCH(1,INDEX((bloq=2)*(juea=B1182),0),0)),0)</f>
        <v>0</v>
      </c>
      <c r="G1185" s="703" t="str">
        <f ca="1">IFERROR(INDEX(hora,MATCH(1,INDEX((bloq=2)*(viea=B1182),0),0)),0)</f>
        <v>13:00 - 18:00</v>
      </c>
      <c r="H1185" s="704">
        <f ca="1">IFERROR(INDEX(hora,MATCH(1,INDEX((bloq=2)*(saba=B1182),0),0)),0)</f>
        <v>0</v>
      </c>
    </row>
    <row r="1186" spans="1:8" ht="14.1" customHeight="1" x14ac:dyDescent="0.3">
      <c r="A1186" s="724"/>
      <c r="B1186" s="725"/>
      <c r="C1186" s="5" t="str">
        <f ca="1">IFERROR(INDEX(ficha,MATCH(1,INDEX((luna=B1182)*(hora=C1185),0),0)),0)</f>
        <v>3191128 - DIBUJO DIGITAL DE ARQUITECTURA E INGENIERÍA (INSTITUCIÓN EDUCATIVA TÉCNICO INDUSTRIAL DIEZ DE MAYO - CALI)</v>
      </c>
      <c r="D1186" s="5">
        <f ca="1">IFERROR(INDEX(ficha,MATCH(1,INDEX((mara=B1182)*(hora=D1185),0),0)),0)</f>
        <v>0</v>
      </c>
      <c r="E1186" s="5">
        <f ca="1">IFERROR(INDEX(ficha,MATCH(1,INDEX((miea=B1182)*(hora=E1185),0),0)),0)</f>
        <v>0</v>
      </c>
      <c r="F1186" s="5">
        <f ca="1">IFERROR(INDEX(ficha,MATCH(1,INDEX((juea=B1182)*(hora=F1185),0),0)),0)</f>
        <v>0</v>
      </c>
      <c r="G1186" s="5" t="str">
        <f ca="1">IFERROR(INDEX(ficha,MATCH(1,INDEX((viea=B1182)*(hora=G1185),0),0)),0)</f>
        <v>3421981 - DIBUJO DIGITAL DE ARQUITECTURA E INGENIERÍA (INSTITUCIÓN EDUCATIVA TÉCNICO INDUSTRIAL DIEZ DE MAYO - CALI)</v>
      </c>
      <c r="H1186" s="23">
        <f ca="1">IFERROR(INDEX(ficha,MATCH(1,INDEX((saba=B1182)*(hora=H1185),0),0)),0)</f>
        <v>0</v>
      </c>
    </row>
    <row r="1187" spans="1:8" ht="14.1" customHeight="1" thickBot="1" x14ac:dyDescent="0.35">
      <c r="A1187" s="724"/>
      <c r="B1187" s="725"/>
      <c r="C1187" s="705" t="str">
        <f ca="1">IFERROR(INDEX(luni,MATCH(1,INDEX((ficha=C1186)*(hora=C1185),0),0)),0)</f>
        <v>LINA JOHANNA QUINTERO VILLEGAS</v>
      </c>
      <c r="D1187" s="705">
        <f ca="1">IFERROR(INDEX(mari,MATCH(1,INDEX((ficha=D1186)*(hora=D1185),0),0)),0)</f>
        <v>0</v>
      </c>
      <c r="E1187" s="705">
        <f ca="1">IFERROR(INDEX(miei,MATCH(1,INDEX((ficha=E1186)*(hora=E1185),0),0)),0)</f>
        <v>0</v>
      </c>
      <c r="F1187" s="705">
        <f ca="1">IFERROR(INDEX(juei,MATCH(1,INDEX((ficha=F1186)*(hora=F1185),0),0)),0)</f>
        <v>0</v>
      </c>
      <c r="G1187" s="705" t="str">
        <f ca="1">IFERROR(INDEX(viei,MATCH(1,INDEX((ficha=G1186)*(hora=G1185),0),0)),0)</f>
        <v>SIGIFREDO CASTAÑO PÉREZ</v>
      </c>
      <c r="H1187" s="706">
        <f ca="1">IFERROR(INDEX(sabi,MATCH(1,INDEX((ficha=H1186)*(hora=H1185),0),0)),0)</f>
        <v>0</v>
      </c>
    </row>
    <row r="1188" spans="1:8" ht="14.1" customHeight="1" thickTop="1" x14ac:dyDescent="0.3">
      <c r="A1188" s="724"/>
      <c r="B1188" s="725"/>
      <c r="C1188" s="703">
        <f ca="1">IFERROR(INDEX(hora,MATCH(1,INDEX((bloq=3)*(luna=B1182),0),0)),0)</f>
        <v>0</v>
      </c>
      <c r="D1188" s="703">
        <f ca="1">IFERROR(INDEX(hora,MATCH(1,INDEX((bloq=3)*(mara=B1182),0),0)),0)</f>
        <v>0</v>
      </c>
      <c r="E1188" s="703">
        <f ca="1">IFERROR(INDEX(hora,MATCH(1,INDEX((bloq=3)*(miea=B1182),0),0)),0)</f>
        <v>0</v>
      </c>
      <c r="F1188" s="703">
        <f ca="1">IFERROR(INDEX(hora,MATCH(1,INDEX((bloq=3)*(juea=B1182),0),0)),0)</f>
        <v>0</v>
      </c>
      <c r="G1188" s="703">
        <f ca="1">IFERROR(INDEX(hora,MATCH(1,INDEX((bloq=3)*(viea=B1182),0),0)),0)</f>
        <v>0</v>
      </c>
      <c r="H1188" s="704">
        <f ca="1">IFERROR(INDEX(hora,MATCH(1,INDEX((bloq=3)*(saba=B1182),0),0)),0)</f>
        <v>0</v>
      </c>
    </row>
    <row r="1189" spans="1:8" ht="14.1" customHeight="1" x14ac:dyDescent="0.3">
      <c r="A1189" s="724"/>
      <c r="B1189" s="725"/>
      <c r="C1189" s="5">
        <f ca="1">IFERROR(INDEX(ficha,MATCH(1,INDEX((luna=B1182)*(hora=C1188),0),0)),0)</f>
        <v>0</v>
      </c>
      <c r="D1189" s="5">
        <f ca="1">IFERROR(INDEX(ficha,MATCH(1,INDEX((mara=B1182)*(hora=D1188),0),0)),0)</f>
        <v>0</v>
      </c>
      <c r="E1189" s="5">
        <f ca="1">IFERROR(INDEX(ficha,MATCH(1,INDEX((miea=B1182)*(hora=E1188),0),0)),0)</f>
        <v>0</v>
      </c>
      <c r="F1189" s="5">
        <f ca="1">IFERROR(INDEX(ficha,MATCH(1,INDEX((juea=B1182)*(hora=F1188),0),0)),0)</f>
        <v>0</v>
      </c>
      <c r="G1189" s="5">
        <f ca="1">IFERROR(INDEX(ficha,MATCH(1,INDEX((viea=B1182)*(hora=G1188),0),0)),0)</f>
        <v>0</v>
      </c>
      <c r="H1189" s="23">
        <f ca="1">IFERROR(INDEX(ficha,MATCH(1,INDEX((saba=B1182)*(hora=H1188),0),0)),0)</f>
        <v>0</v>
      </c>
    </row>
    <row r="1190" spans="1:8" ht="14.1" customHeight="1" thickBot="1" x14ac:dyDescent="0.35">
      <c r="A1190" s="724"/>
      <c r="B1190" s="725"/>
      <c r="C1190" s="707">
        <f ca="1">IFERROR(INDEX(luni,MATCH(1,INDEX((ficha=C1189)*(hora=C1188),0),0)),0)</f>
        <v>0</v>
      </c>
      <c r="D1190" s="707">
        <f ca="1">IFERROR(INDEX(mari,MATCH(1,INDEX((ficha=D1189)*(hora=D1188),0),0)),0)</f>
        <v>0</v>
      </c>
      <c r="E1190" s="707">
        <f ca="1">IFERROR(INDEX(miei,MATCH(1,INDEX((ficha=E1189)*(hora=E1188),0),0)),0)</f>
        <v>0</v>
      </c>
      <c r="F1190" s="707">
        <f ca="1">IFERROR(INDEX(juei,MATCH(1,INDEX((ficha=F1189)*(hora=F1188),0),0)),0)</f>
        <v>0</v>
      </c>
      <c r="G1190" s="707">
        <f ca="1">IFERROR(INDEX(viei,MATCH(1,INDEX((ficha=G1189)*(hora=G1188),0),0)),0)</f>
        <v>0</v>
      </c>
      <c r="H1190" s="708">
        <f ca="1">IFERROR(INDEX(sabi,MATCH(1,INDEX((ficha=H1189)*(hora=H1188),0),0)),0)</f>
        <v>0</v>
      </c>
    </row>
    <row r="1191" spans="1:8" ht="14.1" customHeight="1" thickTop="1" x14ac:dyDescent="0.3">
      <c r="A1191" s="724">
        <v>133</v>
      </c>
      <c r="B1191" s="725" t="str">
        <f>INDEX(ambiente,A1191)</f>
        <v>CALI - INSTITUCIÓN EDUCATIVA TÉCNICO INDUSTRIAL PEDRO ANTONIO MOLINA (CARRERA 1A-10 No. 71-00)</v>
      </c>
      <c r="C1191" s="703">
        <f ca="1">IFERROR(INDEX(hora,MATCH(1,INDEX((bloq=1)*(luna=B1191),0),0)),0)</f>
        <v>0</v>
      </c>
      <c r="D1191" s="703" t="str">
        <f ca="1">IFERROR(INDEX(hora,MATCH(1,INDEX((bloq=1)*(mara=B1191),0),0)),0)</f>
        <v>7:00 - 12:00</v>
      </c>
      <c r="E1191" s="703">
        <f ca="1">IFERROR(INDEX(hora,MATCH(1,INDEX((bloq=1)*(miea=B1191),0),0)),0)</f>
        <v>0</v>
      </c>
      <c r="F1191" s="703" t="str">
        <f ca="1">IFERROR(INDEX(hora,MATCH(1,INDEX((bloq=1)*(juea=B1191),0),0)),0)</f>
        <v>7:00 - 12:00</v>
      </c>
      <c r="G1191" s="703">
        <f ca="1">IFERROR(INDEX(hora,MATCH(1,INDEX((bloq=1)*(viea=B1191),0),0)),0)</f>
        <v>0</v>
      </c>
      <c r="H1191" s="704">
        <f ca="1">IFERROR(INDEX(hora,MATCH(1,INDEX((bloq=1)*(saba=B1191),0),0)),0)</f>
        <v>0</v>
      </c>
    </row>
    <row r="1192" spans="1:8" ht="14.1" customHeight="1" x14ac:dyDescent="0.3">
      <c r="A1192" s="724"/>
      <c r="B1192" s="725"/>
      <c r="C1192" s="5">
        <f ca="1">IFERROR(INDEX(ficha,MATCH(1,INDEX((luna=B1191)*(hora=C1191),0),0)),0)</f>
        <v>0</v>
      </c>
      <c r="D1192" s="5" t="str">
        <f ca="1">IFERROR(INDEX(ficha,MATCH(1,INDEX((mara=B1191)*(hora=D1191),0),0)),0)</f>
        <v>3190195 - DIBUJO DIGITAL DE ARQUITECTURA E INGENIERÍA (INSTITUCIÓN EDUCATIVA TÉCNICO INDUSTRIAL PEDRO ANTONIO MOLINA - CALI)</v>
      </c>
      <c r="E1192" s="5">
        <f ca="1">IFERROR(INDEX(ficha,MATCH(1,INDEX((miea=B1191)*(hora=E1191),0),0)),0)</f>
        <v>0</v>
      </c>
      <c r="F1192" s="5" t="str">
        <f ca="1">IFERROR(INDEX(ficha,MATCH(1,INDEX((juea=B1191)*(hora=F1191),0),0)),0)</f>
        <v>3422761 - DIBUJO DIGITAL DE ARQUITECTURA E INGENIERÍA (INSTITUCIÓN EDUCATIVA TÉCNICO INDUSTRIAL PEDRO ANTONIO MOLINA - CALI)</v>
      </c>
      <c r="G1192" s="5">
        <f ca="1">IFERROR(INDEX(ficha,MATCH(1,INDEX((viea=B1191)*(hora=G1191),0),0)),0)</f>
        <v>0</v>
      </c>
      <c r="H1192" s="22">
        <f ca="1">IFERROR(INDEX(ficha,MATCH(1,INDEX((saba=B1191)*(hora=H1191),0),0)),0)</f>
        <v>0</v>
      </c>
    </row>
    <row r="1193" spans="1:8" ht="14.1" customHeight="1" thickBot="1" x14ac:dyDescent="0.35">
      <c r="A1193" s="724"/>
      <c r="B1193" s="725"/>
      <c r="C1193" s="705">
        <f ca="1">IFERROR(INDEX(luni,MATCH(1,INDEX((ficha=C1192)*(hora=C1191),0),0)),0)</f>
        <v>0</v>
      </c>
      <c r="D1193" s="705" t="str">
        <f ca="1">IFERROR(INDEX(mari,MATCH(1,INDEX((ficha=D1192)*(hora=D1191),0),0)),0)</f>
        <v>SIGIFREDO CASTAÑO PÉREZ</v>
      </c>
      <c r="E1193" s="705">
        <f ca="1">IFERROR(INDEX(miei,MATCH(1,INDEX((ficha=E1192)*(hora=E1191),0),0)),0)</f>
        <v>0</v>
      </c>
      <c r="F1193" s="705" t="str">
        <f ca="1">IFERROR(INDEX(juei,MATCH(1,INDEX((ficha=F1192)*(hora=F1191),0),0)),0)</f>
        <v>SIGIFREDO CASTAÑO PÉREZ</v>
      </c>
      <c r="G1193" s="705">
        <f ca="1">IFERROR(INDEX(viei,MATCH(1,INDEX((ficha=G1192)*(hora=G1191),0),0)),0)</f>
        <v>0</v>
      </c>
      <c r="H1193" s="706">
        <f ca="1">IFERROR(INDEX(sabi,MATCH(1,INDEX((ficha=H1192)*(hora=H1191),0),0)),0)</f>
        <v>0</v>
      </c>
    </row>
    <row r="1194" spans="1:8" ht="14.1" customHeight="1" thickTop="1" x14ac:dyDescent="0.3">
      <c r="A1194" s="724"/>
      <c r="B1194" s="725"/>
      <c r="C1194" s="703">
        <f ca="1">IFERROR(INDEX(hora,MATCH(1,INDEX((bloq=2)*(luna=B1191),0),0)),0)</f>
        <v>0</v>
      </c>
      <c r="D1194" s="703" t="str">
        <f ca="1">IFERROR(INDEX(hora,MATCH(1,INDEX((bloq=2)*(mara=B1191),0),0)),0)</f>
        <v>13:00 - 18:00</v>
      </c>
      <c r="E1194" s="703">
        <f ca="1">IFERROR(INDEX(hora,MATCH(1,INDEX((bloq=2)*(miea=B1191),0),0)),0)</f>
        <v>0</v>
      </c>
      <c r="F1194" s="703" t="str">
        <f ca="1">IFERROR(INDEX(hora,MATCH(1,INDEX((bloq=2)*(juea=B1191),0),0)),0)</f>
        <v>13:00 - 18:00</v>
      </c>
      <c r="G1194" s="703">
        <f ca="1">IFERROR(INDEX(hora,MATCH(1,INDEX((bloq=2)*(viea=B1191),0),0)),0)</f>
        <v>0</v>
      </c>
      <c r="H1194" s="704">
        <f ca="1">IFERROR(INDEX(hora,MATCH(1,INDEX((bloq=2)*(saba=B1191),0),0)),0)</f>
        <v>0</v>
      </c>
    </row>
    <row r="1195" spans="1:8" ht="14.1" customHeight="1" x14ac:dyDescent="0.3">
      <c r="A1195" s="724"/>
      <c r="B1195" s="725"/>
      <c r="C1195" s="5">
        <f ca="1">IFERROR(INDEX(ficha,MATCH(1,INDEX((luna=B1191)*(hora=C1194),0),0)),0)</f>
        <v>0</v>
      </c>
      <c r="D1195" s="5" t="str">
        <f ca="1">IFERROR(INDEX(ficha,MATCH(1,INDEX((mara=B1191)*(hora=D1194),0),0)),0)</f>
        <v>3190815 - DIBUJO DIGITAL DE ARQUITECTURA E INGENIERÍA (INSTITUCIÓN EDUCATIVA TÉCNICO INDUSTRIAL PEDRO ANTONIO MOLINA - CALI)</v>
      </c>
      <c r="E1195" s="5">
        <f ca="1">IFERROR(INDEX(ficha,MATCH(1,INDEX((miea=B1191)*(hora=E1194),0),0)),0)</f>
        <v>0</v>
      </c>
      <c r="F1195" s="5" t="str">
        <f ca="1">IFERROR(INDEX(ficha,MATCH(1,INDEX((juea=B1191)*(hora=F1194),0),0)),0)</f>
        <v>3422777 - DIBUJO DIGITAL DE ARQUITECTURA E INGENIERÍA (INSTITUCIÓN EDUCATIVA TÉCNICO INDUSTRIAL PEDRO ANTONIO MOLINA - CALI)</v>
      </c>
      <c r="G1195" s="5">
        <f ca="1">IFERROR(INDEX(ficha,MATCH(1,INDEX((viea=B1191)*(hora=G1194),0),0)),0)</f>
        <v>0</v>
      </c>
      <c r="H1195" s="22">
        <f ca="1">IFERROR(INDEX(ficha,MATCH(1,INDEX((saba=B1191)*(hora=H1194),0),0)),0)</f>
        <v>0</v>
      </c>
    </row>
    <row r="1196" spans="1:8" ht="14.1" customHeight="1" thickBot="1" x14ac:dyDescent="0.35">
      <c r="A1196" s="724"/>
      <c r="B1196" s="725"/>
      <c r="C1196" s="705">
        <f ca="1">IFERROR(INDEX(luni,MATCH(1,INDEX((ficha=C1195)*(hora=C1194),0),0)),0)</f>
        <v>0</v>
      </c>
      <c r="D1196" s="705" t="str">
        <f ca="1">IFERROR(INDEX(mari,MATCH(1,INDEX((ficha=D1195)*(hora=D1194),0),0)),0)</f>
        <v>SIGIFREDO CASTAÑO PÉREZ</v>
      </c>
      <c r="E1196" s="705">
        <f ca="1">IFERROR(INDEX(miei,MATCH(1,INDEX((ficha=E1195)*(hora=E1194),0),0)),0)</f>
        <v>0</v>
      </c>
      <c r="F1196" s="705" t="str">
        <f ca="1">IFERROR(INDEX(juei,MATCH(1,INDEX((ficha=F1195)*(hora=F1194),0),0)),0)</f>
        <v>SIGIFREDO CASTAÑO PÉREZ</v>
      </c>
      <c r="G1196" s="705">
        <f ca="1">IFERROR(INDEX(viei,MATCH(1,INDEX((ficha=G1195)*(hora=G1194),0),0)),0)</f>
        <v>0</v>
      </c>
      <c r="H1196" s="706">
        <f ca="1">IFERROR(INDEX(sabi,MATCH(1,INDEX((ficha=H1195)*(hora=H1194),0),0)),0)</f>
        <v>0</v>
      </c>
    </row>
    <row r="1197" spans="1:8" ht="14.1" customHeight="1" thickTop="1" x14ac:dyDescent="0.3">
      <c r="A1197" s="724"/>
      <c r="B1197" s="725"/>
      <c r="C1197" s="703">
        <f ca="1">IFERROR(INDEX(hora,MATCH(1,INDEX((bloq=3)*(luna=B1191),0),0)),0)</f>
        <v>0</v>
      </c>
      <c r="D1197" s="703">
        <f ca="1">IFERROR(INDEX(hora,MATCH(1,INDEX((bloq=3)*(mara=B1191),0),0)),0)</f>
        <v>0</v>
      </c>
      <c r="E1197" s="703">
        <f ca="1">IFERROR(INDEX(hora,MATCH(1,INDEX((bloq=3)*(miea=B1191),0),0)),0)</f>
        <v>0</v>
      </c>
      <c r="F1197" s="703">
        <f ca="1">IFERROR(INDEX(hora,MATCH(1,INDEX((bloq=3)*(juea=B1191),0),0)),0)</f>
        <v>0</v>
      </c>
      <c r="G1197" s="703">
        <f ca="1">IFERROR(INDEX(hora,MATCH(1,INDEX((bloq=3)*(viea=B1191),0),0)),0)</f>
        <v>0</v>
      </c>
      <c r="H1197" s="704">
        <f ca="1">IFERROR(INDEX(hora,MATCH(1,INDEX((bloq=3)*(saba=B1191),0),0)),0)</f>
        <v>0</v>
      </c>
    </row>
    <row r="1198" spans="1:8" ht="14.1" customHeight="1" x14ac:dyDescent="0.3">
      <c r="A1198" s="724"/>
      <c r="B1198" s="725"/>
      <c r="C1198" s="5">
        <f ca="1">IFERROR(INDEX(ficha,MATCH(1,INDEX((luna=B1191)*(hora=C1197),0),0)),0)</f>
        <v>0</v>
      </c>
      <c r="D1198" s="5">
        <f ca="1">IFERROR(INDEX(ficha,MATCH(1,INDEX((mara=B1191)*(hora=D1197),0),0)),0)</f>
        <v>0</v>
      </c>
      <c r="E1198" s="5">
        <f ca="1">IFERROR(INDEX(ficha,MATCH(1,INDEX((miea=B1191)*(hora=E1197),0),0)),0)</f>
        <v>0</v>
      </c>
      <c r="F1198" s="5">
        <f ca="1">IFERROR(INDEX(ficha,MATCH(1,INDEX((juea=B1191)*(hora=F1197),0),0)),0)</f>
        <v>0</v>
      </c>
      <c r="G1198" s="5">
        <f ca="1">IFERROR(INDEX(ficha,MATCH(1,INDEX((viea=B1191)*(hora=G1197),0),0)),0)</f>
        <v>0</v>
      </c>
      <c r="H1198" s="22">
        <f ca="1">IFERROR(INDEX(ficha,MATCH(1,INDEX((saba=B1191)*(hora=H1197),0),0)),0)</f>
        <v>0</v>
      </c>
    </row>
    <row r="1199" spans="1:8" ht="14.1" customHeight="1" thickBot="1" x14ac:dyDescent="0.35">
      <c r="A1199" s="724"/>
      <c r="B1199" s="725"/>
      <c r="C1199" s="707">
        <f ca="1">IFERROR(INDEX(luni,MATCH(1,INDEX((ficha=C1198)*(hora=C1197),0),0)),0)</f>
        <v>0</v>
      </c>
      <c r="D1199" s="707">
        <f ca="1">IFERROR(INDEX(mari,MATCH(1,INDEX((ficha=D1198)*(hora=D1197),0),0)),0)</f>
        <v>0</v>
      </c>
      <c r="E1199" s="707">
        <f ca="1">IFERROR(INDEX(miei,MATCH(1,INDEX((ficha=E1198)*(hora=E1197),0),0)),0)</f>
        <v>0</v>
      </c>
      <c r="F1199" s="707">
        <f ca="1">IFERROR(INDEX(juei,MATCH(1,INDEX((ficha=F1198)*(hora=F1197),0),0)),0)</f>
        <v>0</v>
      </c>
      <c r="G1199" s="707">
        <f ca="1">IFERROR(INDEX(viei,MATCH(1,INDEX((ficha=G1198)*(hora=G1197),0),0)),0)</f>
        <v>0</v>
      </c>
      <c r="H1199" s="708">
        <f ca="1">IFERROR(INDEX(sabi,MATCH(1,INDEX((ficha=H1198)*(hora=H1197),0),0)),0)</f>
        <v>0</v>
      </c>
    </row>
    <row r="1200" spans="1:8" ht="14.1" customHeight="1" thickTop="1" x14ac:dyDescent="0.3">
      <c r="A1200" s="724">
        <v>134</v>
      </c>
      <c r="B1200" s="725" t="str">
        <f>INDEX(ambiente,A1200)</f>
        <v>CALI - INSTITUTO MODERNO DESEPAZ - AULA 1 (CARRERA 25 No. 122-18, BARRIO DESEPAZ)</v>
      </c>
      <c r="C1200" s="703">
        <f ca="1">IFERROR(INDEX(hora,MATCH(1,INDEX((bloq=1)*(luna=B1200),0),0)),0)</f>
        <v>0</v>
      </c>
      <c r="D1200" s="703">
        <f ca="1">IFERROR(INDEX(hora,MATCH(1,INDEX((bloq=1)*(mara=B1200),0),0)),0)</f>
        <v>0</v>
      </c>
      <c r="E1200" s="703" t="str">
        <f ca="1">IFERROR(INDEX(hora,MATCH(1,INDEX((bloq=1)*(miea=B1200),0),0)),0)</f>
        <v>7:00 - 8:00</v>
      </c>
      <c r="F1200" s="703">
        <f ca="1">IFERROR(INDEX(hora,MATCH(1,INDEX((bloq=1)*(juea=B1200),0),0)),0)</f>
        <v>0</v>
      </c>
      <c r="G1200" s="703" t="str">
        <f ca="1">IFERROR(INDEX(hora,MATCH(1,INDEX((bloq=1)*(viea=B1200),0),0)),0)</f>
        <v>7:00 - 8:00</v>
      </c>
      <c r="H1200" s="704">
        <f ca="1">IFERROR(INDEX(hora,MATCH(1,INDEX((bloq=1)*(saba=B1200),0),0)),0)</f>
        <v>0</v>
      </c>
    </row>
    <row r="1201" spans="1:8" ht="14.1" customHeight="1" x14ac:dyDescent="0.3">
      <c r="A1201" s="724"/>
      <c r="B1201" s="725"/>
      <c r="C1201" s="5">
        <f ca="1">IFERROR(INDEX(ficha,MATCH(1,INDEX((luna=B1200)*(hora=C1200),0),0)),0)</f>
        <v>0</v>
      </c>
      <c r="D1201" s="5">
        <f ca="1">IFERROR(INDEX(ficha,MATCH(1,INDEX((mara=B1200)*(hora=D1200),0),0)),0)</f>
        <v>0</v>
      </c>
      <c r="E1201" s="5" t="str">
        <f ca="1">IFERROR(INDEX(ficha,MATCH(1,INDEX((miea=B1200)*(hora=E1200),0),0)),0)</f>
        <v>3191536 - MANTENIMIENTO E INSTALACIÓN DE SISTEMAS SOLARES FOTOVOLTAICOS (INSTITUTO MODERNO DESEPAZ - CALI)</v>
      </c>
      <c r="F1201" s="5">
        <f ca="1">IFERROR(INDEX(ficha,MATCH(1,INDEX((juea=B1200)*(hora=F1200),0),0)),0)</f>
        <v>0</v>
      </c>
      <c r="G1201" s="5" t="str">
        <f ca="1">IFERROR(INDEX(ficha,MATCH(1,INDEX((viea=B1200)*(hora=G1200),0),0)),0)</f>
        <v>3445260 - MANTENIMIENTO E INSTALACIÓN DE SISTEMAS SOLARES FOTOVOLTAICOS (INSTITUTO MODERNO DESEPAZ - CALI)</v>
      </c>
      <c r="H1201" s="23">
        <f ca="1">IFERROR(INDEX(ficha,MATCH(1,INDEX((saba=B1200)*(hora=H1200),0),0)),0)</f>
        <v>0</v>
      </c>
    </row>
    <row r="1202" spans="1:8" ht="14.1" customHeight="1" thickBot="1" x14ac:dyDescent="0.35">
      <c r="A1202" s="724"/>
      <c r="B1202" s="725"/>
      <c r="C1202" s="705">
        <f ca="1">IFERROR(INDEX(luni,MATCH(1,INDEX((ficha=C1201)*(hora=C1200),0),0)),0)</f>
        <v>0</v>
      </c>
      <c r="D1202" s="705">
        <f ca="1">IFERROR(INDEX(mari,MATCH(1,INDEX((ficha=D1201)*(hora=D1200),0),0)),0)</f>
        <v>0</v>
      </c>
      <c r="E1202" s="705" t="str">
        <f ca="1">IFERROR(INDEX(miei,MATCH(1,INDEX((ficha=E1201)*(hora=E1200),0),0)),0)</f>
        <v>MARIO ALEXANDER QUIÑONES QUIÑONES</v>
      </c>
      <c r="F1202" s="705">
        <f ca="1">IFERROR(INDEX(juei,MATCH(1,INDEX((ficha=F1201)*(hora=F1200),0),0)),0)</f>
        <v>0</v>
      </c>
      <c r="G1202" s="705" t="str">
        <f ca="1">IFERROR(INDEX(viei,MATCH(1,INDEX((ficha=G1201)*(hora=G1200),0),0)),0)</f>
        <v>MARIO ALEXANDER QUIÑONES QUIÑONES</v>
      </c>
      <c r="H1202" s="706">
        <f ca="1">IFERROR(INDEX(sabi,MATCH(1,INDEX((ficha=H1201)*(hora=H1200),0),0)),0)</f>
        <v>0</v>
      </c>
    </row>
    <row r="1203" spans="1:8" ht="14.1" customHeight="1" thickTop="1" x14ac:dyDescent="0.3">
      <c r="A1203" s="724"/>
      <c r="B1203" s="725"/>
      <c r="C1203" s="703">
        <f ca="1">IFERROR(INDEX(hora,MATCH(1,INDEX((bloq=2)*(luna=B1200),0),0)),0)</f>
        <v>0</v>
      </c>
      <c r="D1203" s="703">
        <f ca="1">IFERROR(INDEX(hora,MATCH(1,INDEX((bloq=2)*(mara=B1200),0),0)),0)</f>
        <v>0</v>
      </c>
      <c r="E1203" s="703">
        <f ca="1">IFERROR(INDEX(hora,MATCH(1,INDEX((bloq=2)*(miea=B1200),0),0)),0)</f>
        <v>0</v>
      </c>
      <c r="F1203" s="703">
        <f ca="1">IFERROR(INDEX(hora,MATCH(1,INDEX((bloq=2)*(juea=B1200),0),0)),0)</f>
        <v>0</v>
      </c>
      <c r="G1203" s="703">
        <f ca="1">IFERROR(INDEX(hora,MATCH(1,INDEX((bloq=2)*(viea=B1200),0),0)),0)</f>
        <v>0</v>
      </c>
      <c r="H1203" s="704">
        <f ca="1">IFERROR(INDEX(hora,MATCH(1,INDEX((bloq=2)*(saba=B1200),0),0)),0)</f>
        <v>0</v>
      </c>
    </row>
    <row r="1204" spans="1:8" ht="14.1" customHeight="1" x14ac:dyDescent="0.3">
      <c r="A1204" s="724"/>
      <c r="B1204" s="725"/>
      <c r="C1204" s="5">
        <f ca="1">IFERROR(INDEX(ficha,MATCH(1,INDEX((luna=B1200)*(hora=C1203),0),0)),0)</f>
        <v>0</v>
      </c>
      <c r="D1204" s="5">
        <f ca="1">IFERROR(INDEX(ficha,MATCH(1,INDEX((mara=B1200)*(hora=D1203),0),0)),0)</f>
        <v>0</v>
      </c>
      <c r="E1204" s="5">
        <f ca="1">IFERROR(INDEX(ficha,MATCH(1,INDEX((miea=B1200)*(hora=E1203),0),0)),0)</f>
        <v>0</v>
      </c>
      <c r="F1204" s="5">
        <f ca="1">IFERROR(INDEX(ficha,MATCH(1,INDEX((juea=B1200)*(hora=F1203),0),0)),0)</f>
        <v>0</v>
      </c>
      <c r="G1204" s="5">
        <f ca="1">IFERROR(INDEX(ficha,MATCH(1,INDEX((viea=B1200)*(hora=G1203),0),0)),0)</f>
        <v>0</v>
      </c>
      <c r="H1204" s="23">
        <f ca="1">IFERROR(INDEX(ficha,MATCH(1,INDEX((saba=B1200)*(hora=H1203),0),0)),0)</f>
        <v>0</v>
      </c>
    </row>
    <row r="1205" spans="1:8" ht="14.1" customHeight="1" thickBot="1" x14ac:dyDescent="0.35">
      <c r="A1205" s="724"/>
      <c r="B1205" s="725"/>
      <c r="C1205" s="705">
        <f ca="1">IFERROR(INDEX(luni,MATCH(1,INDEX((ficha=C1204)*(hora=C1203),0),0)),0)</f>
        <v>0</v>
      </c>
      <c r="D1205" s="705">
        <f ca="1">IFERROR(INDEX(mari,MATCH(1,INDEX((ficha=D1204)*(hora=D1203),0),0)),0)</f>
        <v>0</v>
      </c>
      <c r="E1205" s="705">
        <f ca="1">IFERROR(INDEX(miei,MATCH(1,INDEX((ficha=E1204)*(hora=E1203),0),0)),0)</f>
        <v>0</v>
      </c>
      <c r="F1205" s="705">
        <f ca="1">IFERROR(INDEX(juei,MATCH(1,INDEX((ficha=F1204)*(hora=F1203),0),0)),0)</f>
        <v>0</v>
      </c>
      <c r="G1205" s="705">
        <f ca="1">IFERROR(INDEX(viei,MATCH(1,INDEX((ficha=G1204)*(hora=G1203),0),0)),0)</f>
        <v>0</v>
      </c>
      <c r="H1205" s="706">
        <f ca="1">IFERROR(INDEX(sabi,MATCH(1,INDEX((ficha=H1204)*(hora=H1203),0),0)),0)</f>
        <v>0</v>
      </c>
    </row>
    <row r="1206" spans="1:8" ht="14.1" customHeight="1" thickTop="1" x14ac:dyDescent="0.3">
      <c r="A1206" s="724"/>
      <c r="B1206" s="725"/>
      <c r="C1206" s="703">
        <f ca="1">IFERROR(INDEX(hora,MATCH(1,INDEX((bloq=3)*(luna=B1200),0),0)),0)</f>
        <v>0</v>
      </c>
      <c r="D1206" s="703">
        <f ca="1">IFERROR(INDEX(hora,MATCH(1,INDEX((bloq=3)*(mara=B1200),0),0)),0)</f>
        <v>0</v>
      </c>
      <c r="E1206" s="703">
        <f ca="1">IFERROR(INDEX(hora,MATCH(1,INDEX((bloq=3)*(miea=B1200),0),0)),0)</f>
        <v>0</v>
      </c>
      <c r="F1206" s="703">
        <f ca="1">IFERROR(INDEX(hora,MATCH(1,INDEX((bloq=3)*(juea=B1200),0),0)),0)</f>
        <v>0</v>
      </c>
      <c r="G1206" s="703">
        <f ca="1">IFERROR(INDEX(hora,MATCH(1,INDEX((bloq=3)*(viea=B1200),0),0)),0)</f>
        <v>0</v>
      </c>
      <c r="H1206" s="704">
        <f ca="1">IFERROR(INDEX(hora,MATCH(1,INDEX((bloq=3)*(saba=B1200),0),0)),0)</f>
        <v>0</v>
      </c>
    </row>
    <row r="1207" spans="1:8" ht="14.1" customHeight="1" x14ac:dyDescent="0.3">
      <c r="A1207" s="724"/>
      <c r="B1207" s="725"/>
      <c r="C1207" s="5">
        <f ca="1">IFERROR(INDEX(ficha,MATCH(1,INDEX((luna=B1200)*(hora=C1206),0),0)),0)</f>
        <v>0</v>
      </c>
      <c r="D1207" s="5">
        <f ca="1">IFERROR(INDEX(ficha,MATCH(1,INDEX((mara=B1200)*(hora=D1206),0),0)),0)</f>
        <v>0</v>
      </c>
      <c r="E1207" s="5">
        <f ca="1">IFERROR(INDEX(ficha,MATCH(1,INDEX((miea=B1200)*(hora=E1206),0),0)),0)</f>
        <v>0</v>
      </c>
      <c r="F1207" s="5">
        <f ca="1">IFERROR(INDEX(ficha,MATCH(1,INDEX((juea=B1200)*(hora=F1206),0),0)),0)</f>
        <v>0</v>
      </c>
      <c r="G1207" s="5">
        <f ca="1">IFERROR(INDEX(ficha,MATCH(1,INDEX((viea=B1200)*(hora=G1206),0),0)),0)</f>
        <v>0</v>
      </c>
      <c r="H1207" s="23">
        <f ca="1">IFERROR(INDEX(ficha,MATCH(1,INDEX((saba=B1200)*(hora=H1206),0),0)),0)</f>
        <v>0</v>
      </c>
    </row>
    <row r="1208" spans="1:8" ht="14.1" customHeight="1" thickBot="1" x14ac:dyDescent="0.35">
      <c r="A1208" s="724"/>
      <c r="B1208" s="725"/>
      <c r="C1208" s="707">
        <f ca="1">IFERROR(INDEX(luni,MATCH(1,INDEX((ficha=C1207)*(hora=C1206),0),0)),0)</f>
        <v>0</v>
      </c>
      <c r="D1208" s="707">
        <f ca="1">IFERROR(INDEX(mari,MATCH(1,INDEX((ficha=D1207)*(hora=D1206),0),0)),0)</f>
        <v>0</v>
      </c>
      <c r="E1208" s="707">
        <f ca="1">IFERROR(INDEX(miei,MATCH(1,INDEX((ficha=E1207)*(hora=E1206),0),0)),0)</f>
        <v>0</v>
      </c>
      <c r="F1208" s="707">
        <f ca="1">IFERROR(INDEX(juei,MATCH(1,INDEX((ficha=F1207)*(hora=F1206),0),0)),0)</f>
        <v>0</v>
      </c>
      <c r="G1208" s="707">
        <f ca="1">IFERROR(INDEX(viei,MATCH(1,INDEX((ficha=G1207)*(hora=G1206),0),0)),0)</f>
        <v>0</v>
      </c>
      <c r="H1208" s="708">
        <f ca="1">IFERROR(INDEX(sabi,MATCH(1,INDEX((ficha=H1207)*(hora=H1206),0),0)),0)</f>
        <v>0</v>
      </c>
    </row>
    <row r="1209" spans="1:8" ht="14.1" customHeight="1" thickTop="1" x14ac:dyDescent="0.3">
      <c r="A1209" s="724">
        <v>135</v>
      </c>
      <c r="B1209" s="725" t="str">
        <f>INDEX(ambiente,A1209)</f>
        <v>CALI - INSTITUTO MODERNO DESEPAZ - AULA 2 (CARRERA 25 No. 122-18, BARRIO DESEPAZ)</v>
      </c>
      <c r="C1209" s="703">
        <f ca="1">IFERROR(INDEX(hora,MATCH(1,INDEX((bloq=1)*(luna=B1209),0),0)),0)</f>
        <v>0</v>
      </c>
      <c r="D1209" s="703" t="str">
        <f ca="1">IFERROR(INDEX(hora,MATCH(1,INDEX((bloq=1)*(mara=B1209),0),0)),0)</f>
        <v>11:00 - 12:00</v>
      </c>
      <c r="E1209" s="703">
        <f ca="1">IFERROR(INDEX(hora,MATCH(1,INDEX((bloq=1)*(miea=B1209),0),0)),0)</f>
        <v>0</v>
      </c>
      <c r="F1209" s="703">
        <f ca="1">IFERROR(INDEX(hora,MATCH(1,INDEX((bloq=1)*(juea=B1209),0),0)),0)</f>
        <v>0</v>
      </c>
      <c r="G1209" s="703" t="str">
        <f ca="1">IFERROR(INDEX(hora,MATCH(1,INDEX((bloq=1)*(viea=B1209),0),0)),0)</f>
        <v>11:00 - 12:00</v>
      </c>
      <c r="H1209" s="704">
        <f ca="1">IFERROR(INDEX(hora,MATCH(1,INDEX((bloq=1)*(saba=B1209),0),0)),0)</f>
        <v>0</v>
      </c>
    </row>
    <row r="1210" spans="1:8" ht="14.1" customHeight="1" x14ac:dyDescent="0.3">
      <c r="A1210" s="724"/>
      <c r="B1210" s="725"/>
      <c r="C1210" s="5">
        <f ca="1">IFERROR(INDEX(ficha,MATCH(1,INDEX((luna=B1209)*(hora=C1209),0),0)),0)</f>
        <v>0</v>
      </c>
      <c r="D1210" s="5" t="str">
        <f ca="1">IFERROR(INDEX(ficha,MATCH(1,INDEX((mara=B1209)*(hora=D1209),0),0)),0)</f>
        <v>3445245 - MONITOREO AMBIENTAL (INSTITUTO MODERNO DESEPAZ - CALI)</v>
      </c>
      <c r="E1210" s="5">
        <f ca="1">IFERROR(INDEX(ficha,MATCH(1,INDEX((miea=B1209)*(hora=E1209),0),0)),0)</f>
        <v>0</v>
      </c>
      <c r="F1210" s="5">
        <f ca="1">IFERROR(INDEX(ficha,MATCH(1,INDEX((juea=B1209)*(hora=F1209),0),0)),0)</f>
        <v>0</v>
      </c>
      <c r="G1210" s="5" t="str">
        <f ca="1">IFERROR(INDEX(ficha,MATCH(1,INDEX((viea=B1209)*(hora=G1209),0),0)),0)</f>
        <v>3191169 - MONITOREO AMBIENTAL (INSTITUTO MODERNO DESEPAZ - CALI)</v>
      </c>
      <c r="H1210" s="22">
        <f ca="1">IFERROR(INDEX(ficha,MATCH(1,INDEX((saba=B1209)*(hora=H1209),0),0)),0)</f>
        <v>0</v>
      </c>
    </row>
    <row r="1211" spans="1:8" ht="14.1" customHeight="1" thickBot="1" x14ac:dyDescent="0.35">
      <c r="A1211" s="724"/>
      <c r="B1211" s="725"/>
      <c r="C1211" s="705">
        <f ca="1">IFERROR(INDEX(luni,MATCH(1,INDEX((ficha=C1210)*(hora=C1209),0),0)),0)</f>
        <v>0</v>
      </c>
      <c r="D1211" s="705" t="str">
        <f ca="1">IFERROR(INDEX(mari,MATCH(1,INDEX((ficha=D1210)*(hora=D1209),0),0)),0)</f>
        <v>BERTHA VALENCIA CÓRDOBA</v>
      </c>
      <c r="E1211" s="705">
        <f ca="1">IFERROR(INDEX(miei,MATCH(1,INDEX((ficha=E1210)*(hora=E1209),0),0)),0)</f>
        <v>0</v>
      </c>
      <c r="F1211" s="705">
        <f ca="1">IFERROR(INDEX(juei,MATCH(1,INDEX((ficha=F1210)*(hora=F1209),0),0)),0)</f>
        <v>0</v>
      </c>
      <c r="G1211" s="705" t="str">
        <f ca="1">IFERROR(INDEX(viei,MATCH(1,INDEX((ficha=G1210)*(hora=G1209),0),0)),0)</f>
        <v>BERTHA VALENCIA CÓRDOBA</v>
      </c>
      <c r="H1211" s="706">
        <f ca="1">IFERROR(INDEX(sabi,MATCH(1,INDEX((ficha=H1210)*(hora=H1209),0),0)),0)</f>
        <v>0</v>
      </c>
    </row>
    <row r="1212" spans="1:8" ht="14.1" customHeight="1" thickTop="1" x14ac:dyDescent="0.3">
      <c r="A1212" s="724"/>
      <c r="B1212" s="725"/>
      <c r="C1212" s="703">
        <f ca="1">IFERROR(INDEX(hora,MATCH(1,INDEX((bloq=2)*(luna=B1209),0),0)),0)</f>
        <v>0</v>
      </c>
      <c r="D1212" s="703">
        <f ca="1">IFERROR(INDEX(hora,MATCH(1,INDEX((bloq=2)*(mara=B1209),0),0)),0)</f>
        <v>0</v>
      </c>
      <c r="E1212" s="703">
        <f ca="1">IFERROR(INDEX(hora,MATCH(1,INDEX((bloq=2)*(miea=B1209),0),0)),0)</f>
        <v>0</v>
      </c>
      <c r="F1212" s="703">
        <f ca="1">IFERROR(INDEX(hora,MATCH(1,INDEX((bloq=2)*(juea=B1209),0),0)),0)</f>
        <v>0</v>
      </c>
      <c r="G1212" s="703">
        <f ca="1">IFERROR(INDEX(hora,MATCH(1,INDEX((bloq=2)*(viea=B1209),0),0)),0)</f>
        <v>0</v>
      </c>
      <c r="H1212" s="704">
        <f ca="1">IFERROR(INDEX(hora,MATCH(1,INDEX((bloq=2)*(saba=B1209),0),0)),0)</f>
        <v>0</v>
      </c>
    </row>
    <row r="1213" spans="1:8" ht="14.1" customHeight="1" x14ac:dyDescent="0.3">
      <c r="A1213" s="724"/>
      <c r="B1213" s="725"/>
      <c r="C1213" s="5">
        <f ca="1">IFERROR(INDEX(ficha,MATCH(1,INDEX((luna=B1209)*(hora=C1212),0),0)),0)</f>
        <v>0</v>
      </c>
      <c r="D1213" s="5">
        <f ca="1">IFERROR(INDEX(ficha,MATCH(1,INDEX((mara=B1209)*(hora=D1212),0),0)),0)</f>
        <v>0</v>
      </c>
      <c r="E1213" s="5">
        <f ca="1">IFERROR(INDEX(ficha,MATCH(1,INDEX((miea=B1209)*(hora=E1212),0),0)),0)</f>
        <v>0</v>
      </c>
      <c r="F1213" s="5">
        <f ca="1">IFERROR(INDEX(ficha,MATCH(1,INDEX((juea=B1209)*(hora=F1212),0),0)),0)</f>
        <v>0</v>
      </c>
      <c r="G1213" s="5">
        <f ca="1">IFERROR(INDEX(ficha,MATCH(1,INDEX((viea=B1209)*(hora=G1212),0),0)),0)</f>
        <v>0</v>
      </c>
      <c r="H1213" s="22">
        <f ca="1">IFERROR(INDEX(ficha,MATCH(1,INDEX((saba=B1209)*(hora=H1212),0),0)),0)</f>
        <v>0</v>
      </c>
    </row>
    <row r="1214" spans="1:8" ht="14.1" customHeight="1" thickBot="1" x14ac:dyDescent="0.35">
      <c r="A1214" s="724"/>
      <c r="B1214" s="725"/>
      <c r="C1214" s="705">
        <f ca="1">IFERROR(INDEX(luni,MATCH(1,INDEX((ficha=C1213)*(hora=C1212),0),0)),0)</f>
        <v>0</v>
      </c>
      <c r="D1214" s="705">
        <f ca="1">IFERROR(INDEX(mari,MATCH(1,INDEX((ficha=D1213)*(hora=D1212),0),0)),0)</f>
        <v>0</v>
      </c>
      <c r="E1214" s="705">
        <f ca="1">IFERROR(INDEX(miei,MATCH(1,INDEX((ficha=E1213)*(hora=E1212),0),0)),0)</f>
        <v>0</v>
      </c>
      <c r="F1214" s="705">
        <f ca="1">IFERROR(INDEX(juei,MATCH(1,INDEX((ficha=F1213)*(hora=F1212),0),0)),0)</f>
        <v>0</v>
      </c>
      <c r="G1214" s="705">
        <f ca="1">IFERROR(INDEX(viei,MATCH(1,INDEX((ficha=G1213)*(hora=G1212),0),0)),0)</f>
        <v>0</v>
      </c>
      <c r="H1214" s="706">
        <f ca="1">IFERROR(INDEX(sabi,MATCH(1,INDEX((ficha=H1213)*(hora=H1212),0),0)),0)</f>
        <v>0</v>
      </c>
    </row>
    <row r="1215" spans="1:8" ht="14.1" customHeight="1" thickTop="1" x14ac:dyDescent="0.3">
      <c r="A1215" s="724"/>
      <c r="B1215" s="725"/>
      <c r="C1215" s="703">
        <f ca="1">IFERROR(INDEX(hora,MATCH(1,INDEX((bloq=3)*(luna=B1209),0),0)),0)</f>
        <v>0</v>
      </c>
      <c r="D1215" s="703">
        <f ca="1">IFERROR(INDEX(hora,MATCH(1,INDEX((bloq=3)*(mara=B1209),0),0)),0)</f>
        <v>0</v>
      </c>
      <c r="E1215" s="703">
        <f ca="1">IFERROR(INDEX(hora,MATCH(1,INDEX((bloq=3)*(miea=B1209),0),0)),0)</f>
        <v>0</v>
      </c>
      <c r="F1215" s="703">
        <f ca="1">IFERROR(INDEX(hora,MATCH(1,INDEX((bloq=3)*(juea=B1209),0),0)),0)</f>
        <v>0</v>
      </c>
      <c r="G1215" s="703">
        <f ca="1">IFERROR(INDEX(hora,MATCH(1,INDEX((bloq=3)*(viea=B1209),0),0)),0)</f>
        <v>0</v>
      </c>
      <c r="H1215" s="704">
        <f ca="1">IFERROR(INDEX(hora,MATCH(1,INDEX((bloq=3)*(saba=B1209),0),0)),0)</f>
        <v>0</v>
      </c>
    </row>
    <row r="1216" spans="1:8" ht="14.1" customHeight="1" x14ac:dyDescent="0.3">
      <c r="A1216" s="724"/>
      <c r="B1216" s="725"/>
      <c r="C1216" s="5">
        <f ca="1">IFERROR(INDEX(ficha,MATCH(1,INDEX((luna=B1209)*(hora=C1215),0),0)),0)</f>
        <v>0</v>
      </c>
      <c r="D1216" s="5">
        <f ca="1">IFERROR(INDEX(ficha,MATCH(1,INDEX((mara=B1209)*(hora=D1215),0),0)),0)</f>
        <v>0</v>
      </c>
      <c r="E1216" s="5">
        <f ca="1">IFERROR(INDEX(ficha,MATCH(1,INDEX((miea=B1209)*(hora=E1215),0),0)),0)</f>
        <v>0</v>
      </c>
      <c r="F1216" s="5">
        <f ca="1">IFERROR(INDEX(ficha,MATCH(1,INDEX((juea=B1209)*(hora=F1215),0),0)),0)</f>
        <v>0</v>
      </c>
      <c r="G1216" s="5">
        <f ca="1">IFERROR(INDEX(ficha,MATCH(1,INDEX((viea=B1209)*(hora=G1215),0),0)),0)</f>
        <v>0</v>
      </c>
      <c r="H1216" s="22">
        <f ca="1">IFERROR(INDEX(ficha,MATCH(1,INDEX((saba=B1209)*(hora=H1215),0),0)),0)</f>
        <v>0</v>
      </c>
    </row>
    <row r="1217" spans="1:8" ht="14.1" customHeight="1" thickBot="1" x14ac:dyDescent="0.35">
      <c r="A1217" s="724"/>
      <c r="B1217" s="725"/>
      <c r="C1217" s="707">
        <f ca="1">IFERROR(INDEX(luni,MATCH(1,INDEX((ficha=C1216)*(hora=C1215),0),0)),0)</f>
        <v>0</v>
      </c>
      <c r="D1217" s="707">
        <f ca="1">IFERROR(INDEX(mari,MATCH(1,INDEX((ficha=D1216)*(hora=D1215),0),0)),0)</f>
        <v>0</v>
      </c>
      <c r="E1217" s="707">
        <f ca="1">IFERROR(INDEX(miei,MATCH(1,INDEX((ficha=E1216)*(hora=E1215),0),0)),0)</f>
        <v>0</v>
      </c>
      <c r="F1217" s="707">
        <f ca="1">IFERROR(INDEX(juei,MATCH(1,INDEX((ficha=F1216)*(hora=F1215),0),0)),0)</f>
        <v>0</v>
      </c>
      <c r="G1217" s="707">
        <f ca="1">IFERROR(INDEX(viei,MATCH(1,INDEX((ficha=G1216)*(hora=G1215),0),0)),0)</f>
        <v>0</v>
      </c>
      <c r="H1217" s="708">
        <f ca="1">IFERROR(INDEX(sabi,MATCH(1,INDEX((ficha=H1216)*(hora=H1215),0),0)),0)</f>
        <v>0</v>
      </c>
    </row>
    <row r="1218" spans="1:8" ht="14.1" customHeight="1" thickTop="1" x14ac:dyDescent="0.3">
      <c r="A1218" s="724">
        <v>136</v>
      </c>
      <c r="B1218" s="725" t="str">
        <f>INDEX(ambiente,A1218)</f>
        <v>CALI - INSTITUTO NACIONAL PENITENCIARIO -INPEC-, ESTABLECIMIENTO PENITENCIARIO DE MEDIANA SEGURIDAD CARCELARIO DE CALI - AULA 1</v>
      </c>
      <c r="C1218" s="703">
        <f ca="1">IFERROR(INDEX(hora,MATCH(1,INDEX((bloq=1)*(luna=B1218),0),0)),0)</f>
        <v>0</v>
      </c>
      <c r="D1218" s="703">
        <f ca="1">IFERROR(INDEX(hora,MATCH(1,INDEX((bloq=1)*(mara=B1218),0),0)),0)</f>
        <v>0</v>
      </c>
      <c r="E1218" s="703">
        <f ca="1">IFERROR(INDEX(hora,MATCH(1,INDEX((bloq=1)*(miea=B1218),0),0)),0)</f>
        <v>0</v>
      </c>
      <c r="F1218" s="703">
        <f ca="1">IFERROR(INDEX(hora,MATCH(1,INDEX((bloq=1)*(juea=B1218),0),0)),0)</f>
        <v>0</v>
      </c>
      <c r="G1218" s="703">
        <f ca="1">IFERROR(INDEX(hora,MATCH(1,INDEX((bloq=1)*(viea=B1218),0),0)),0)</f>
        <v>0</v>
      </c>
      <c r="H1218" s="704">
        <f ca="1">IFERROR(INDEX(hora,MATCH(1,INDEX((bloq=1)*(saba=B1218),0),0)),0)</f>
        <v>0</v>
      </c>
    </row>
    <row r="1219" spans="1:8" ht="14.1" customHeight="1" x14ac:dyDescent="0.3">
      <c r="A1219" s="724"/>
      <c r="B1219" s="725"/>
      <c r="C1219" s="5">
        <f ca="1">IFERROR(INDEX(ficha,MATCH(1,INDEX((luna=B1218)*(hora=C1218),0),0)),0)</f>
        <v>0</v>
      </c>
      <c r="D1219" s="5">
        <f ca="1">IFERROR(INDEX(ficha,MATCH(1,INDEX((mara=B1218)*(hora=D1218),0),0)),0)</f>
        <v>0</v>
      </c>
      <c r="E1219" s="5">
        <f ca="1">IFERROR(INDEX(ficha,MATCH(1,INDEX((miea=B1218)*(hora=E1218),0),0)),0)</f>
        <v>0</v>
      </c>
      <c r="F1219" s="5">
        <f ca="1">IFERROR(INDEX(ficha,MATCH(1,INDEX((juea=B1218)*(hora=F1218),0),0)),0)</f>
        <v>0</v>
      </c>
      <c r="G1219" s="5">
        <f ca="1">IFERROR(INDEX(ficha,MATCH(1,INDEX((viea=B1218)*(hora=G1218),0),0)),0)</f>
        <v>0</v>
      </c>
      <c r="H1219" s="23">
        <f ca="1">IFERROR(INDEX(ficha,MATCH(1,INDEX((saba=B1218)*(hora=H1218),0),0)),0)</f>
        <v>0</v>
      </c>
    </row>
    <row r="1220" spans="1:8" ht="14.1" customHeight="1" thickBot="1" x14ac:dyDescent="0.35">
      <c r="A1220" s="724"/>
      <c r="B1220" s="725"/>
      <c r="C1220" s="705">
        <f ca="1">IFERROR(INDEX(luni,MATCH(1,INDEX((ficha=C1219)*(hora=C1218),0),0)),0)</f>
        <v>0</v>
      </c>
      <c r="D1220" s="705">
        <f ca="1">IFERROR(INDEX(mari,MATCH(1,INDEX((ficha=D1219)*(hora=D1218),0),0)),0)</f>
        <v>0</v>
      </c>
      <c r="E1220" s="705">
        <f ca="1">IFERROR(INDEX(miei,MATCH(1,INDEX((ficha=E1219)*(hora=E1218),0),0)),0)</f>
        <v>0</v>
      </c>
      <c r="F1220" s="705">
        <f ca="1">IFERROR(INDEX(juei,MATCH(1,INDEX((ficha=F1219)*(hora=F1218),0),0)),0)</f>
        <v>0</v>
      </c>
      <c r="G1220" s="705">
        <f ca="1">IFERROR(INDEX(viei,MATCH(1,INDEX((ficha=G1219)*(hora=G1218),0),0)),0)</f>
        <v>0</v>
      </c>
      <c r="H1220" s="706">
        <f ca="1">IFERROR(INDEX(sabi,MATCH(1,INDEX((ficha=H1219)*(hora=H1218),0),0)),0)</f>
        <v>0</v>
      </c>
    </row>
    <row r="1221" spans="1:8" ht="14.1" customHeight="1" thickTop="1" x14ac:dyDescent="0.3">
      <c r="A1221" s="724"/>
      <c r="B1221" s="725"/>
      <c r="C1221" s="703">
        <f ca="1">IFERROR(INDEX(hora,MATCH(1,INDEX((bloq=2)*(luna=B1218),0),0)),0)</f>
        <v>0</v>
      </c>
      <c r="D1221" s="703">
        <f ca="1">IFERROR(INDEX(hora,MATCH(1,INDEX((bloq=2)*(mara=B1218),0),0)),0)</f>
        <v>0</v>
      </c>
      <c r="E1221" s="703">
        <f ca="1">IFERROR(INDEX(hora,MATCH(1,INDEX((bloq=2)*(miea=B1218),0),0)),0)</f>
        <v>0</v>
      </c>
      <c r="F1221" s="703">
        <f ca="1">IFERROR(INDEX(hora,MATCH(1,INDEX((bloq=2)*(juea=B1218),0),0)),0)</f>
        <v>0</v>
      </c>
      <c r="G1221" s="703">
        <f ca="1">IFERROR(INDEX(hora,MATCH(1,INDEX((bloq=2)*(viea=B1218),0),0)),0)</f>
        <v>0</v>
      </c>
      <c r="H1221" s="704">
        <f ca="1">IFERROR(INDEX(hora,MATCH(1,INDEX((bloq=2)*(saba=B1218),0),0)),0)</f>
        <v>0</v>
      </c>
    </row>
    <row r="1222" spans="1:8" ht="14.1" customHeight="1" x14ac:dyDescent="0.3">
      <c r="A1222" s="724"/>
      <c r="B1222" s="725"/>
      <c r="C1222" s="5">
        <f ca="1">IFERROR(INDEX(ficha,MATCH(1,INDEX((luna=B1218)*(hora=C1221),0),0)),0)</f>
        <v>0</v>
      </c>
      <c r="D1222" s="5">
        <f ca="1">IFERROR(INDEX(ficha,MATCH(1,INDEX((mara=B1218)*(hora=D1221),0),0)),0)</f>
        <v>0</v>
      </c>
      <c r="E1222" s="5">
        <f ca="1">IFERROR(INDEX(ficha,MATCH(1,INDEX((miea=B1218)*(hora=E1221),0),0)),0)</f>
        <v>0</v>
      </c>
      <c r="F1222" s="5">
        <f ca="1">IFERROR(INDEX(ficha,MATCH(1,INDEX((juea=B1218)*(hora=F1221),0),0)),0)</f>
        <v>0</v>
      </c>
      <c r="G1222" s="5">
        <f ca="1">IFERROR(INDEX(ficha,MATCH(1,INDEX((viea=B1218)*(hora=G1221),0),0)),0)</f>
        <v>0</v>
      </c>
      <c r="H1222" s="23">
        <f ca="1">IFERROR(INDEX(ficha,MATCH(1,INDEX((saba=B1218)*(hora=H1221),0),0)),0)</f>
        <v>0</v>
      </c>
    </row>
    <row r="1223" spans="1:8" ht="14.1" customHeight="1" thickBot="1" x14ac:dyDescent="0.35">
      <c r="A1223" s="724"/>
      <c r="B1223" s="725"/>
      <c r="C1223" s="705">
        <f ca="1">IFERROR(INDEX(luni,MATCH(1,INDEX((ficha=C1222)*(hora=C1221),0),0)),0)</f>
        <v>0</v>
      </c>
      <c r="D1223" s="705">
        <f ca="1">IFERROR(INDEX(mari,MATCH(1,INDEX((ficha=D1222)*(hora=D1221),0),0)),0)</f>
        <v>0</v>
      </c>
      <c r="E1223" s="705">
        <f ca="1">IFERROR(INDEX(miei,MATCH(1,INDEX((ficha=E1222)*(hora=E1221),0),0)),0)</f>
        <v>0</v>
      </c>
      <c r="F1223" s="705">
        <f ca="1">IFERROR(INDEX(juei,MATCH(1,INDEX((ficha=F1222)*(hora=F1221),0),0)),0)</f>
        <v>0</v>
      </c>
      <c r="G1223" s="705">
        <f ca="1">IFERROR(INDEX(viei,MATCH(1,INDEX((ficha=G1222)*(hora=G1221),0),0)),0)</f>
        <v>0</v>
      </c>
      <c r="H1223" s="706">
        <f ca="1">IFERROR(INDEX(sabi,MATCH(1,INDEX((ficha=H1222)*(hora=H1221),0),0)),0)</f>
        <v>0</v>
      </c>
    </row>
    <row r="1224" spans="1:8" ht="14.1" customHeight="1" thickTop="1" x14ac:dyDescent="0.3">
      <c r="A1224" s="724"/>
      <c r="B1224" s="725"/>
      <c r="C1224" s="703">
        <f ca="1">IFERROR(INDEX(hora,MATCH(1,INDEX((bloq=3)*(luna=B1218),0),0)),0)</f>
        <v>0</v>
      </c>
      <c r="D1224" s="703">
        <f ca="1">IFERROR(INDEX(hora,MATCH(1,INDEX((bloq=3)*(mara=B1218),0),0)),0)</f>
        <v>0</v>
      </c>
      <c r="E1224" s="703">
        <f ca="1">IFERROR(INDEX(hora,MATCH(1,INDEX((bloq=3)*(miea=B1218),0),0)),0)</f>
        <v>0</v>
      </c>
      <c r="F1224" s="703">
        <f ca="1">IFERROR(INDEX(hora,MATCH(1,INDEX((bloq=3)*(juea=B1218),0),0)),0)</f>
        <v>0</v>
      </c>
      <c r="G1224" s="703">
        <f ca="1">IFERROR(INDEX(hora,MATCH(1,INDEX((bloq=3)*(viea=B1218),0),0)),0)</f>
        <v>0</v>
      </c>
      <c r="H1224" s="704">
        <f ca="1">IFERROR(INDEX(hora,MATCH(1,INDEX((bloq=3)*(saba=B1218),0),0)),0)</f>
        <v>0</v>
      </c>
    </row>
    <row r="1225" spans="1:8" ht="14.1" customHeight="1" x14ac:dyDescent="0.3">
      <c r="A1225" s="724"/>
      <c r="B1225" s="725"/>
      <c r="C1225" s="5">
        <f ca="1">IFERROR(INDEX(ficha,MATCH(1,INDEX((luna=B1218)*(hora=C1224),0),0)),0)</f>
        <v>0</v>
      </c>
      <c r="D1225" s="5">
        <f ca="1">IFERROR(INDEX(ficha,MATCH(1,INDEX((mara=B1218)*(hora=D1224),0),0)),0)</f>
        <v>0</v>
      </c>
      <c r="E1225" s="5">
        <f ca="1">IFERROR(INDEX(ficha,MATCH(1,INDEX((miea=B1218)*(hora=E1224),0),0)),0)</f>
        <v>0</v>
      </c>
      <c r="F1225" s="5">
        <f ca="1">IFERROR(INDEX(ficha,MATCH(1,INDEX((juea=B1218)*(hora=F1224),0),0)),0)</f>
        <v>0</v>
      </c>
      <c r="G1225" s="5">
        <f ca="1">IFERROR(INDEX(ficha,MATCH(1,INDEX((viea=B1218)*(hora=G1224),0),0)),0)</f>
        <v>0</v>
      </c>
      <c r="H1225" s="23">
        <f ca="1">IFERROR(INDEX(ficha,MATCH(1,INDEX((saba=B1218)*(hora=H1224),0),0)),0)</f>
        <v>0</v>
      </c>
    </row>
    <row r="1226" spans="1:8" ht="14.1" customHeight="1" thickBot="1" x14ac:dyDescent="0.35">
      <c r="A1226" s="724"/>
      <c r="B1226" s="725"/>
      <c r="C1226" s="707">
        <f ca="1">IFERROR(INDEX(luni,MATCH(1,INDEX((ficha=C1225)*(hora=C1224),0),0)),0)</f>
        <v>0</v>
      </c>
      <c r="D1226" s="707">
        <f ca="1">IFERROR(INDEX(mari,MATCH(1,INDEX((ficha=D1225)*(hora=D1224),0),0)),0)</f>
        <v>0</v>
      </c>
      <c r="E1226" s="707">
        <f ca="1">IFERROR(INDEX(miei,MATCH(1,INDEX((ficha=E1225)*(hora=E1224),0),0)),0)</f>
        <v>0</v>
      </c>
      <c r="F1226" s="707">
        <f ca="1">IFERROR(INDEX(juei,MATCH(1,INDEX((ficha=F1225)*(hora=F1224),0),0)),0)</f>
        <v>0</v>
      </c>
      <c r="G1226" s="707">
        <f ca="1">IFERROR(INDEX(viei,MATCH(1,INDEX((ficha=G1225)*(hora=G1224),0),0)),0)</f>
        <v>0</v>
      </c>
      <c r="H1226" s="708">
        <f ca="1">IFERROR(INDEX(sabi,MATCH(1,INDEX((ficha=H1225)*(hora=H1224),0),0)),0)</f>
        <v>0</v>
      </c>
    </row>
    <row r="1227" spans="1:8" ht="14.1" customHeight="1" thickTop="1" x14ac:dyDescent="0.3">
      <c r="A1227" s="724">
        <v>137</v>
      </c>
      <c r="B1227" s="725" t="str">
        <f>INDEX(ambiente,A1227)</f>
        <v>CALI - INSTITUTO TÉCNICO INDUSTRIAL SAN JUAN BOSCO (CALLE 8 No. 14–75)</v>
      </c>
      <c r="C1227" s="703">
        <f ca="1">IFERROR(INDEX(hora,MATCH(1,INDEX((bloq=1)*(luna=B1227),0),0)),0)</f>
        <v>0</v>
      </c>
      <c r="D1227" s="703" t="str">
        <f ca="1">IFERROR(INDEX(hora,MATCH(1,INDEX((bloq=1)*(mara=B1227),0),0)),0)</f>
        <v>8:00 - 12:00</v>
      </c>
      <c r="E1227" s="703">
        <f ca="1">IFERROR(INDEX(hora,MATCH(1,INDEX((bloq=1)*(miea=B1227),0),0)),0)</f>
        <v>0</v>
      </c>
      <c r="F1227" s="703">
        <f ca="1">IFERROR(INDEX(hora,MATCH(1,INDEX((bloq=1)*(juea=B1227),0),0)),0)</f>
        <v>0</v>
      </c>
      <c r="G1227" s="703">
        <f ca="1">IFERROR(INDEX(hora,MATCH(1,INDEX((bloq=1)*(viea=B1227),0),0)),0)</f>
        <v>0</v>
      </c>
      <c r="H1227" s="704">
        <f ca="1">IFERROR(INDEX(hora,MATCH(1,INDEX((bloq=1)*(saba=B1227),0),0)),0)</f>
        <v>0</v>
      </c>
    </row>
    <row r="1228" spans="1:8" ht="14.1" customHeight="1" x14ac:dyDescent="0.3">
      <c r="A1228" s="724"/>
      <c r="B1228" s="725"/>
      <c r="C1228" s="5">
        <f ca="1">IFERROR(INDEX(ficha,MATCH(1,INDEX((luna=B1227)*(hora=C1227),0),0)),0)</f>
        <v>0</v>
      </c>
      <c r="D1228" s="5" t="str">
        <f ca="1">IFERROR(INDEX(ficha,MATCH(1,INDEX((mara=B1227)*(hora=D1227),0),0)),0)</f>
        <v>3350670 - DIBUJO DIGITAL DE ARQUITECTURA E INGENIERÍA (INSTITUTO TÉCNICO INDUSTRIAL SAN JUAN BOSCO - CALI)</v>
      </c>
      <c r="E1228" s="5">
        <f ca="1">IFERROR(INDEX(ficha,MATCH(1,INDEX((miea=B1227)*(hora=E1227),0),0)),0)</f>
        <v>0</v>
      </c>
      <c r="F1228" s="5">
        <f ca="1">IFERROR(INDEX(ficha,MATCH(1,INDEX((juea=B1227)*(hora=F1227),0),0)),0)</f>
        <v>0</v>
      </c>
      <c r="G1228" s="5">
        <f ca="1">IFERROR(INDEX(ficha,MATCH(1,INDEX((viea=B1227)*(hora=G1227),0),0)),0)</f>
        <v>0</v>
      </c>
      <c r="H1228" s="22">
        <f ca="1">IFERROR(INDEX(ficha,MATCH(1,INDEX((saba=B1227)*(hora=H1227),0),0)),0)</f>
        <v>0</v>
      </c>
    </row>
    <row r="1229" spans="1:8" ht="14.1" customHeight="1" thickBot="1" x14ac:dyDescent="0.35">
      <c r="A1229" s="724"/>
      <c r="B1229" s="725"/>
      <c r="C1229" s="705">
        <f ca="1">IFERROR(INDEX(luni,MATCH(1,INDEX((ficha=C1228)*(hora=C1227),0),0)),0)</f>
        <v>0</v>
      </c>
      <c r="D1229" s="705" t="str">
        <f ca="1">IFERROR(INDEX(mari,MATCH(1,INDEX((ficha=D1228)*(hora=D1227),0),0)),0)</f>
        <v>LINA JOHANNA QUINTERO VILLEGAS</v>
      </c>
      <c r="E1229" s="705">
        <f ca="1">IFERROR(INDEX(miei,MATCH(1,INDEX((ficha=E1228)*(hora=E1227),0),0)),0)</f>
        <v>0</v>
      </c>
      <c r="F1229" s="705">
        <f ca="1">IFERROR(INDEX(juei,MATCH(1,INDEX((ficha=F1228)*(hora=F1227),0),0)),0)</f>
        <v>0</v>
      </c>
      <c r="G1229" s="705">
        <f ca="1">IFERROR(INDEX(viei,MATCH(1,INDEX((ficha=G1228)*(hora=G1227),0),0)),0)</f>
        <v>0</v>
      </c>
      <c r="H1229" s="706">
        <f ca="1">IFERROR(INDEX(sabi,MATCH(1,INDEX((ficha=H1228)*(hora=H1227),0),0)),0)</f>
        <v>0</v>
      </c>
    </row>
    <row r="1230" spans="1:8" ht="14.1" customHeight="1" thickTop="1" x14ac:dyDescent="0.3">
      <c r="A1230" s="724"/>
      <c r="B1230" s="725"/>
      <c r="C1230" s="703">
        <f ca="1">IFERROR(INDEX(hora,MATCH(1,INDEX((bloq=2)*(luna=B1227),0),0)),0)</f>
        <v>0</v>
      </c>
      <c r="D1230" s="703">
        <f ca="1">IFERROR(INDEX(hora,MATCH(1,INDEX((bloq=2)*(mara=B1227),0),0)),0)</f>
        <v>0</v>
      </c>
      <c r="E1230" s="703">
        <f ca="1">IFERROR(INDEX(hora,MATCH(1,INDEX((bloq=2)*(miea=B1227),0),0)),0)</f>
        <v>0</v>
      </c>
      <c r="F1230" s="703">
        <f ca="1">IFERROR(INDEX(hora,MATCH(1,INDEX((bloq=2)*(juea=B1227),0),0)),0)</f>
        <v>0</v>
      </c>
      <c r="G1230" s="703">
        <f ca="1">IFERROR(INDEX(hora,MATCH(1,INDEX((bloq=2)*(viea=B1227),0),0)),0)</f>
        <v>0</v>
      </c>
      <c r="H1230" s="704">
        <f ca="1">IFERROR(INDEX(hora,MATCH(1,INDEX((bloq=2)*(saba=B1227),0),0)),0)</f>
        <v>0</v>
      </c>
    </row>
    <row r="1231" spans="1:8" ht="14.1" customHeight="1" x14ac:dyDescent="0.3">
      <c r="A1231" s="724"/>
      <c r="B1231" s="725"/>
      <c r="C1231" s="5">
        <f ca="1">IFERROR(INDEX(ficha,MATCH(1,INDEX((luna=B1227)*(hora=C1230),0),0)),0)</f>
        <v>0</v>
      </c>
      <c r="D1231" s="5">
        <f ca="1">IFERROR(INDEX(ficha,MATCH(1,INDEX((mara=B1227)*(hora=D1230),0),0)),0)</f>
        <v>0</v>
      </c>
      <c r="E1231" s="5">
        <f ca="1">IFERROR(INDEX(ficha,MATCH(1,INDEX((miea=B1227)*(hora=E1230),0),0)),0)</f>
        <v>0</v>
      </c>
      <c r="F1231" s="5">
        <f ca="1">IFERROR(INDEX(ficha,MATCH(1,INDEX((juea=B1227)*(hora=F1230),0),0)),0)</f>
        <v>0</v>
      </c>
      <c r="G1231" s="5">
        <f ca="1">IFERROR(INDEX(ficha,MATCH(1,INDEX((viea=B1227)*(hora=G1230),0),0)),0)</f>
        <v>0</v>
      </c>
      <c r="H1231" s="22">
        <f ca="1">IFERROR(INDEX(ficha,MATCH(1,INDEX((saba=B1227)*(hora=H1230),0),0)),0)</f>
        <v>0</v>
      </c>
    </row>
    <row r="1232" spans="1:8" ht="14.1" customHeight="1" thickBot="1" x14ac:dyDescent="0.35">
      <c r="A1232" s="724"/>
      <c r="B1232" s="725"/>
      <c r="C1232" s="705">
        <f ca="1">IFERROR(INDEX(luni,MATCH(1,INDEX((ficha=C1231)*(hora=C1230),0),0)),0)</f>
        <v>0</v>
      </c>
      <c r="D1232" s="705">
        <f ca="1">IFERROR(INDEX(mari,MATCH(1,INDEX((ficha=D1231)*(hora=D1230),0),0)),0)</f>
        <v>0</v>
      </c>
      <c r="E1232" s="705">
        <f ca="1">IFERROR(INDEX(miei,MATCH(1,INDEX((ficha=E1231)*(hora=E1230),0),0)),0)</f>
        <v>0</v>
      </c>
      <c r="F1232" s="705">
        <f ca="1">IFERROR(INDEX(juei,MATCH(1,INDEX((ficha=F1231)*(hora=F1230),0),0)),0)</f>
        <v>0</v>
      </c>
      <c r="G1232" s="705">
        <f ca="1">IFERROR(INDEX(viei,MATCH(1,INDEX((ficha=G1231)*(hora=G1230),0),0)),0)</f>
        <v>0</v>
      </c>
      <c r="H1232" s="706">
        <f ca="1">IFERROR(INDEX(sabi,MATCH(1,INDEX((ficha=H1231)*(hora=H1230),0),0)),0)</f>
        <v>0</v>
      </c>
    </row>
    <row r="1233" spans="1:8" ht="14.1" customHeight="1" thickTop="1" x14ac:dyDescent="0.3">
      <c r="A1233" s="724"/>
      <c r="B1233" s="725"/>
      <c r="C1233" s="703">
        <f ca="1">IFERROR(INDEX(hora,MATCH(1,INDEX((bloq=3)*(luna=B1227),0),0)),0)</f>
        <v>0</v>
      </c>
      <c r="D1233" s="703">
        <f ca="1">IFERROR(INDEX(hora,MATCH(1,INDEX((bloq=3)*(mara=B1227),0),0)),0)</f>
        <v>0</v>
      </c>
      <c r="E1233" s="703">
        <f ca="1">IFERROR(INDEX(hora,MATCH(1,INDEX((bloq=3)*(miea=B1227),0),0)),0)</f>
        <v>0</v>
      </c>
      <c r="F1233" s="703">
        <f ca="1">IFERROR(INDEX(hora,MATCH(1,INDEX((bloq=3)*(juea=B1227),0),0)),0)</f>
        <v>0</v>
      </c>
      <c r="G1233" s="703">
        <f ca="1">IFERROR(INDEX(hora,MATCH(1,INDEX((bloq=3)*(viea=B1227),0),0)),0)</f>
        <v>0</v>
      </c>
      <c r="H1233" s="704">
        <f ca="1">IFERROR(INDEX(hora,MATCH(1,INDEX((bloq=3)*(saba=B1227),0),0)),0)</f>
        <v>0</v>
      </c>
    </row>
    <row r="1234" spans="1:8" ht="14.1" customHeight="1" x14ac:dyDescent="0.3">
      <c r="A1234" s="724"/>
      <c r="B1234" s="725"/>
      <c r="C1234" s="5">
        <f ca="1">IFERROR(INDEX(ficha,MATCH(1,INDEX((luna=B1227)*(hora=C1233),0),0)),0)</f>
        <v>0</v>
      </c>
      <c r="D1234" s="5">
        <f ca="1">IFERROR(INDEX(ficha,MATCH(1,INDEX((mara=B1227)*(hora=D1233),0),0)),0)</f>
        <v>0</v>
      </c>
      <c r="E1234" s="5">
        <f ca="1">IFERROR(INDEX(ficha,MATCH(1,INDEX((miea=B1227)*(hora=E1233),0),0)),0)</f>
        <v>0</v>
      </c>
      <c r="F1234" s="5">
        <f ca="1">IFERROR(INDEX(ficha,MATCH(1,INDEX((juea=B1227)*(hora=F1233),0),0)),0)</f>
        <v>0</v>
      </c>
      <c r="G1234" s="5">
        <f ca="1">IFERROR(INDEX(ficha,MATCH(1,INDEX((viea=B1227)*(hora=G1233),0),0)),0)</f>
        <v>0</v>
      </c>
      <c r="H1234" s="22">
        <f ca="1">IFERROR(INDEX(ficha,MATCH(1,INDEX((saba=B1227)*(hora=H1233),0),0)),0)</f>
        <v>0</v>
      </c>
    </row>
    <row r="1235" spans="1:8" ht="14.1" customHeight="1" thickBot="1" x14ac:dyDescent="0.35">
      <c r="A1235" s="724"/>
      <c r="B1235" s="725"/>
      <c r="C1235" s="707">
        <f ca="1">IFERROR(INDEX(luni,MATCH(1,INDEX((ficha=C1234)*(hora=C1233),0),0)),0)</f>
        <v>0</v>
      </c>
      <c r="D1235" s="707">
        <f ca="1">IFERROR(INDEX(mari,MATCH(1,INDEX((ficha=D1234)*(hora=D1233),0),0)),0)</f>
        <v>0</v>
      </c>
      <c r="E1235" s="707">
        <f ca="1">IFERROR(INDEX(miei,MATCH(1,INDEX((ficha=E1234)*(hora=E1233),0),0)),0)</f>
        <v>0</v>
      </c>
      <c r="F1235" s="707">
        <f ca="1">IFERROR(INDEX(juei,MATCH(1,INDEX((ficha=F1234)*(hora=F1233),0),0)),0)</f>
        <v>0</v>
      </c>
      <c r="G1235" s="707">
        <f ca="1">IFERROR(INDEX(viei,MATCH(1,INDEX((ficha=G1234)*(hora=G1233),0),0)),0)</f>
        <v>0</v>
      </c>
      <c r="H1235" s="708">
        <f ca="1">IFERROR(INDEX(sabi,MATCH(1,INDEX((ficha=H1234)*(hora=H1233),0),0)),0)</f>
        <v>0</v>
      </c>
    </row>
    <row r="1236" spans="1:8" ht="14.1" customHeight="1" thickTop="1" x14ac:dyDescent="0.3">
      <c r="A1236" s="724">
        <v>138</v>
      </c>
      <c r="B1236" s="725" t="str">
        <f>INDEX(ambiente,A1236)</f>
        <v>CALI - MARIANO RAMOS - INSTITUCIÓN EDUCATIVA RODRIGO LLOREDA CAICEDO - CARRERA 38A No. 47A-45 - AULA 1</v>
      </c>
      <c r="C1236" s="703">
        <f ca="1">IFERROR(INDEX(hora,MATCH(1,INDEX((bloq=1)*(luna=B1236),0),0)),0)</f>
        <v>0</v>
      </c>
      <c r="D1236" s="703">
        <f ca="1">IFERROR(INDEX(hora,MATCH(1,INDEX((bloq=1)*(mara=B1236),0),0)),0)</f>
        <v>0</v>
      </c>
      <c r="E1236" s="703">
        <f ca="1">IFERROR(INDEX(hora,MATCH(1,INDEX((bloq=1)*(miea=B1236),0),0)),0)</f>
        <v>0</v>
      </c>
      <c r="F1236" s="703">
        <f ca="1">IFERROR(INDEX(hora,MATCH(1,INDEX((bloq=1)*(juea=B1236),0),0)),0)</f>
        <v>0</v>
      </c>
      <c r="G1236" s="703">
        <f ca="1">IFERROR(INDEX(hora,MATCH(1,INDEX((bloq=1)*(viea=B1236),0),0)),0)</f>
        <v>0</v>
      </c>
      <c r="H1236" s="704">
        <f ca="1">IFERROR(INDEX(hora,MATCH(1,INDEX((bloq=1)*(saba=B1236),0),0)),0)</f>
        <v>0</v>
      </c>
    </row>
    <row r="1237" spans="1:8" ht="14.1" customHeight="1" x14ac:dyDescent="0.3">
      <c r="A1237" s="724"/>
      <c r="B1237" s="725"/>
      <c r="C1237" s="5">
        <f ca="1">IFERROR(INDEX(ficha,MATCH(1,INDEX((luna=B1236)*(hora=C1236),0),0)),0)</f>
        <v>0</v>
      </c>
      <c r="D1237" s="5">
        <f ca="1">IFERROR(INDEX(ficha,MATCH(1,INDEX((mara=B1236)*(hora=D1236),0),0)),0)</f>
        <v>0</v>
      </c>
      <c r="E1237" s="5">
        <f ca="1">IFERROR(INDEX(ficha,MATCH(1,INDEX((miea=B1236)*(hora=E1236),0),0)),0)</f>
        <v>0</v>
      </c>
      <c r="F1237" s="5">
        <f ca="1">IFERROR(INDEX(ficha,MATCH(1,INDEX((juea=B1236)*(hora=F1236),0),0)),0)</f>
        <v>0</v>
      </c>
      <c r="G1237" s="5">
        <f ca="1">IFERROR(INDEX(ficha,MATCH(1,INDEX((viea=B1236)*(hora=G1236),0),0)),0)</f>
        <v>0</v>
      </c>
      <c r="H1237" s="23">
        <f ca="1">IFERROR(INDEX(ficha,MATCH(1,INDEX((saba=B1236)*(hora=H1236),0),0)),0)</f>
        <v>0</v>
      </c>
    </row>
    <row r="1238" spans="1:8" ht="14.1" customHeight="1" thickBot="1" x14ac:dyDescent="0.35">
      <c r="A1238" s="724"/>
      <c r="B1238" s="725"/>
      <c r="C1238" s="705">
        <f ca="1">IFERROR(INDEX(luni,MATCH(1,INDEX((ficha=C1237)*(hora=C1236),0),0)),0)</f>
        <v>0</v>
      </c>
      <c r="D1238" s="705">
        <f ca="1">IFERROR(INDEX(mari,MATCH(1,INDEX((ficha=D1237)*(hora=D1236),0),0)),0)</f>
        <v>0</v>
      </c>
      <c r="E1238" s="705">
        <f ca="1">IFERROR(INDEX(miei,MATCH(1,INDEX((ficha=E1237)*(hora=E1236),0),0)),0)</f>
        <v>0</v>
      </c>
      <c r="F1238" s="705">
        <f ca="1">IFERROR(INDEX(juei,MATCH(1,INDEX((ficha=F1237)*(hora=F1236),0),0)),0)</f>
        <v>0</v>
      </c>
      <c r="G1238" s="705">
        <f ca="1">IFERROR(INDEX(viei,MATCH(1,INDEX((ficha=G1237)*(hora=G1236),0),0)),0)</f>
        <v>0</v>
      </c>
      <c r="H1238" s="706">
        <f ca="1">IFERROR(INDEX(sabi,MATCH(1,INDEX((ficha=H1237)*(hora=H1236),0),0)),0)</f>
        <v>0</v>
      </c>
    </row>
    <row r="1239" spans="1:8" ht="14.1" customHeight="1" thickTop="1" x14ac:dyDescent="0.3">
      <c r="A1239" s="724"/>
      <c r="B1239" s="725"/>
      <c r="C1239" s="703">
        <f ca="1">IFERROR(INDEX(hora,MATCH(1,INDEX((bloq=2)*(luna=B1236),0),0)),0)</f>
        <v>0</v>
      </c>
      <c r="D1239" s="703">
        <f ca="1">IFERROR(INDEX(hora,MATCH(1,INDEX((bloq=2)*(mara=B1236),0),0)),0)</f>
        <v>0</v>
      </c>
      <c r="E1239" s="703">
        <f ca="1">IFERROR(INDEX(hora,MATCH(1,INDEX((bloq=2)*(miea=B1236),0),0)),0)</f>
        <v>0</v>
      </c>
      <c r="F1239" s="703">
        <f ca="1">IFERROR(INDEX(hora,MATCH(1,INDEX((bloq=2)*(juea=B1236),0),0)),0)</f>
        <v>0</v>
      </c>
      <c r="G1239" s="703">
        <f ca="1">IFERROR(INDEX(hora,MATCH(1,INDEX((bloq=2)*(viea=B1236),0),0)),0)</f>
        <v>0</v>
      </c>
      <c r="H1239" s="704">
        <f ca="1">IFERROR(INDEX(hora,MATCH(1,INDEX((bloq=2)*(saba=B1236),0),0)),0)</f>
        <v>0</v>
      </c>
    </row>
    <row r="1240" spans="1:8" ht="14.1" customHeight="1" x14ac:dyDescent="0.3">
      <c r="A1240" s="724"/>
      <c r="B1240" s="725"/>
      <c r="C1240" s="5">
        <f ca="1">IFERROR(INDEX(ficha,MATCH(1,INDEX((luna=B1236)*(hora=C1239),0),0)),0)</f>
        <v>0</v>
      </c>
      <c r="D1240" s="5">
        <f ca="1">IFERROR(INDEX(ficha,MATCH(1,INDEX((mara=B1236)*(hora=D1239),0),0)),0)</f>
        <v>0</v>
      </c>
      <c r="E1240" s="5">
        <f ca="1">IFERROR(INDEX(ficha,MATCH(1,INDEX((miea=B1236)*(hora=E1239),0),0)),0)</f>
        <v>0</v>
      </c>
      <c r="F1240" s="5">
        <f ca="1">IFERROR(INDEX(ficha,MATCH(1,INDEX((juea=B1236)*(hora=F1239),0),0)),0)</f>
        <v>0</v>
      </c>
      <c r="G1240" s="5">
        <f ca="1">IFERROR(INDEX(ficha,MATCH(1,INDEX((viea=B1236)*(hora=G1239),0),0)),0)</f>
        <v>0</v>
      </c>
      <c r="H1240" s="23">
        <f ca="1">IFERROR(INDEX(ficha,MATCH(1,INDEX((saba=B1236)*(hora=H1239),0),0)),0)</f>
        <v>0</v>
      </c>
    </row>
    <row r="1241" spans="1:8" ht="14.1" customHeight="1" thickBot="1" x14ac:dyDescent="0.35">
      <c r="A1241" s="724"/>
      <c r="B1241" s="725"/>
      <c r="C1241" s="705">
        <f ca="1">IFERROR(INDEX(luni,MATCH(1,INDEX((ficha=C1240)*(hora=C1239),0),0)),0)</f>
        <v>0</v>
      </c>
      <c r="D1241" s="705">
        <f ca="1">IFERROR(INDEX(mari,MATCH(1,INDEX((ficha=D1240)*(hora=D1239),0),0)),0)</f>
        <v>0</v>
      </c>
      <c r="E1241" s="705">
        <f ca="1">IFERROR(INDEX(miei,MATCH(1,INDEX((ficha=E1240)*(hora=E1239),0),0)),0)</f>
        <v>0</v>
      </c>
      <c r="F1241" s="705">
        <f ca="1">IFERROR(INDEX(juei,MATCH(1,INDEX((ficha=F1240)*(hora=F1239),0),0)),0)</f>
        <v>0</v>
      </c>
      <c r="G1241" s="705">
        <f ca="1">IFERROR(INDEX(viei,MATCH(1,INDEX((ficha=G1240)*(hora=G1239),0),0)),0)</f>
        <v>0</v>
      </c>
      <c r="H1241" s="706">
        <f ca="1">IFERROR(INDEX(sabi,MATCH(1,INDEX((ficha=H1240)*(hora=H1239),0),0)),0)</f>
        <v>0</v>
      </c>
    </row>
    <row r="1242" spans="1:8" ht="14.1" customHeight="1" thickTop="1" x14ac:dyDescent="0.3">
      <c r="A1242" s="724"/>
      <c r="B1242" s="725"/>
      <c r="C1242" s="703">
        <f ca="1">IFERROR(INDEX(hora,MATCH(1,INDEX((bloq=3)*(luna=B1236),0),0)),0)</f>
        <v>0</v>
      </c>
      <c r="D1242" s="703">
        <f ca="1">IFERROR(INDEX(hora,MATCH(1,INDEX((bloq=3)*(mara=B1236),0),0)),0)</f>
        <v>0</v>
      </c>
      <c r="E1242" s="703">
        <f ca="1">IFERROR(INDEX(hora,MATCH(1,INDEX((bloq=3)*(miea=B1236),0),0)),0)</f>
        <v>0</v>
      </c>
      <c r="F1242" s="703">
        <f ca="1">IFERROR(INDEX(hora,MATCH(1,INDEX((bloq=3)*(juea=B1236),0),0)),0)</f>
        <v>0</v>
      </c>
      <c r="G1242" s="703">
        <f ca="1">IFERROR(INDEX(hora,MATCH(1,INDEX((bloq=3)*(viea=B1236),0),0)),0)</f>
        <v>0</v>
      </c>
      <c r="H1242" s="704">
        <f ca="1">IFERROR(INDEX(hora,MATCH(1,INDEX((bloq=3)*(saba=B1236),0),0)),0)</f>
        <v>0</v>
      </c>
    </row>
    <row r="1243" spans="1:8" ht="14.1" customHeight="1" x14ac:dyDescent="0.3">
      <c r="A1243" s="724"/>
      <c r="B1243" s="725"/>
      <c r="C1243" s="5">
        <f ca="1">IFERROR(INDEX(ficha,MATCH(1,INDEX((luna=B1236)*(hora=C1242),0),0)),0)</f>
        <v>0</v>
      </c>
      <c r="D1243" s="5">
        <f ca="1">IFERROR(INDEX(ficha,MATCH(1,INDEX((mara=B1236)*(hora=D1242),0),0)),0)</f>
        <v>0</v>
      </c>
      <c r="E1243" s="5">
        <f ca="1">IFERROR(INDEX(ficha,MATCH(1,INDEX((miea=B1236)*(hora=E1242),0),0)),0)</f>
        <v>0</v>
      </c>
      <c r="F1243" s="5">
        <f ca="1">IFERROR(INDEX(ficha,MATCH(1,INDEX((juea=B1236)*(hora=F1242),0),0)),0)</f>
        <v>0</v>
      </c>
      <c r="G1243" s="5">
        <f ca="1">IFERROR(INDEX(ficha,MATCH(1,INDEX((viea=B1236)*(hora=G1242),0),0)),0)</f>
        <v>0</v>
      </c>
      <c r="H1243" s="23">
        <f ca="1">IFERROR(INDEX(ficha,MATCH(1,INDEX((saba=B1236)*(hora=H1242),0),0)),0)</f>
        <v>0</v>
      </c>
    </row>
    <row r="1244" spans="1:8" ht="14.1" customHeight="1" thickBot="1" x14ac:dyDescent="0.35">
      <c r="A1244" s="724"/>
      <c r="B1244" s="725"/>
      <c r="C1244" s="707">
        <f ca="1">IFERROR(INDEX(luni,MATCH(1,INDEX((ficha=C1243)*(hora=C1242),0),0)),0)</f>
        <v>0</v>
      </c>
      <c r="D1244" s="707">
        <f ca="1">IFERROR(INDEX(mari,MATCH(1,INDEX((ficha=D1243)*(hora=D1242),0),0)),0)</f>
        <v>0</v>
      </c>
      <c r="E1244" s="707">
        <f ca="1">IFERROR(INDEX(miei,MATCH(1,INDEX((ficha=E1243)*(hora=E1242),0),0)),0)</f>
        <v>0</v>
      </c>
      <c r="F1244" s="707">
        <f ca="1">IFERROR(INDEX(juei,MATCH(1,INDEX((ficha=F1243)*(hora=F1242),0),0)),0)</f>
        <v>0</v>
      </c>
      <c r="G1244" s="707">
        <f ca="1">IFERROR(INDEX(viei,MATCH(1,INDEX((ficha=G1243)*(hora=G1242),0),0)),0)</f>
        <v>0</v>
      </c>
      <c r="H1244" s="708">
        <f ca="1">IFERROR(INDEX(sabi,MATCH(1,INDEX((ficha=H1243)*(hora=H1242),0),0)),0)</f>
        <v>0</v>
      </c>
    </row>
    <row r="1245" spans="1:8" ht="14.1" customHeight="1" thickTop="1" x14ac:dyDescent="0.3">
      <c r="A1245" s="724">
        <v>139</v>
      </c>
      <c r="B1245" s="725" t="str">
        <f>INDEX(ambiente,A1245)</f>
        <v>CALI - SAN LUÍS BIBLIOTECA PÚBLICA MUNICIPAL - CALLE 71 No. 1A-10</v>
      </c>
      <c r="C1245" s="703">
        <f ca="1">IFERROR(INDEX(hora,MATCH(1,INDEX((bloq=1)*(luna=B1245),0),0)),0)</f>
        <v>0</v>
      </c>
      <c r="D1245" s="703">
        <f ca="1">IFERROR(INDEX(hora,MATCH(1,INDEX((bloq=1)*(mara=B1245),0),0)),0)</f>
        <v>0</v>
      </c>
      <c r="E1245" s="703">
        <f ca="1">IFERROR(INDEX(hora,MATCH(1,INDEX((bloq=1)*(miea=B1245),0),0)),0)</f>
        <v>0</v>
      </c>
      <c r="F1245" s="703">
        <f ca="1">IFERROR(INDEX(hora,MATCH(1,INDEX((bloq=1)*(juea=B1245),0),0)),0)</f>
        <v>0</v>
      </c>
      <c r="G1245" s="703">
        <f ca="1">IFERROR(INDEX(hora,MATCH(1,INDEX((bloq=1)*(viea=B1245),0),0)),0)</f>
        <v>0</v>
      </c>
      <c r="H1245" s="704">
        <f ca="1">IFERROR(INDEX(hora,MATCH(1,INDEX((bloq=1)*(saba=B1245),0),0)),0)</f>
        <v>0</v>
      </c>
    </row>
    <row r="1246" spans="1:8" ht="14.1" customHeight="1" x14ac:dyDescent="0.3">
      <c r="A1246" s="724"/>
      <c r="B1246" s="725"/>
      <c r="C1246" s="5">
        <f ca="1">IFERROR(INDEX(ficha,MATCH(1,INDEX((luna=B1245)*(hora=C1245),0),0)),0)</f>
        <v>0</v>
      </c>
      <c r="D1246" s="5">
        <f ca="1">IFERROR(INDEX(ficha,MATCH(1,INDEX((mara=B1245)*(hora=D1245),0),0)),0)</f>
        <v>0</v>
      </c>
      <c r="E1246" s="5">
        <f ca="1">IFERROR(INDEX(ficha,MATCH(1,INDEX((miea=B1245)*(hora=E1245),0),0)),0)</f>
        <v>0</v>
      </c>
      <c r="F1246" s="5">
        <f ca="1">IFERROR(INDEX(ficha,MATCH(1,INDEX((juea=B1245)*(hora=F1245),0),0)),0)</f>
        <v>0</v>
      </c>
      <c r="G1246" s="5">
        <f ca="1">IFERROR(INDEX(ficha,MATCH(1,INDEX((viea=B1245)*(hora=G1245),0),0)),0)</f>
        <v>0</v>
      </c>
      <c r="H1246" s="22">
        <f ca="1">IFERROR(INDEX(ficha,MATCH(1,INDEX((saba=B1245)*(hora=H1245),0),0)),0)</f>
        <v>0</v>
      </c>
    </row>
    <row r="1247" spans="1:8" ht="14.1" customHeight="1" thickBot="1" x14ac:dyDescent="0.35">
      <c r="A1247" s="724"/>
      <c r="B1247" s="725"/>
      <c r="C1247" s="705">
        <f ca="1">IFERROR(INDEX(luni,MATCH(1,INDEX((ficha=C1246)*(hora=C1245),0),0)),0)</f>
        <v>0</v>
      </c>
      <c r="D1247" s="705">
        <f ca="1">IFERROR(INDEX(mari,MATCH(1,INDEX((ficha=D1246)*(hora=D1245),0),0)),0)</f>
        <v>0</v>
      </c>
      <c r="E1247" s="705">
        <f ca="1">IFERROR(INDEX(miei,MATCH(1,INDEX((ficha=E1246)*(hora=E1245),0),0)),0)</f>
        <v>0</v>
      </c>
      <c r="F1247" s="705">
        <f ca="1">IFERROR(INDEX(juei,MATCH(1,INDEX((ficha=F1246)*(hora=F1245),0),0)),0)</f>
        <v>0</v>
      </c>
      <c r="G1247" s="705">
        <f ca="1">IFERROR(INDEX(viei,MATCH(1,INDEX((ficha=G1246)*(hora=G1245),0),0)),0)</f>
        <v>0</v>
      </c>
      <c r="H1247" s="706">
        <f ca="1">IFERROR(INDEX(sabi,MATCH(1,INDEX((ficha=H1246)*(hora=H1245),0),0)),0)</f>
        <v>0</v>
      </c>
    </row>
    <row r="1248" spans="1:8" ht="14.1" customHeight="1" thickTop="1" x14ac:dyDescent="0.3">
      <c r="A1248" s="724"/>
      <c r="B1248" s="725"/>
      <c r="C1248" s="703">
        <f ca="1">IFERROR(INDEX(hora,MATCH(1,INDEX((bloq=2)*(luna=B1245),0),0)),0)</f>
        <v>0</v>
      </c>
      <c r="D1248" s="703">
        <f ca="1">IFERROR(INDEX(hora,MATCH(1,INDEX((bloq=2)*(mara=B1245),0),0)),0)</f>
        <v>0</v>
      </c>
      <c r="E1248" s="703">
        <f ca="1">IFERROR(INDEX(hora,MATCH(1,INDEX((bloq=2)*(miea=B1245),0),0)),0)</f>
        <v>0</v>
      </c>
      <c r="F1248" s="703">
        <f ca="1">IFERROR(INDEX(hora,MATCH(1,INDEX((bloq=2)*(juea=B1245),0),0)),0)</f>
        <v>0</v>
      </c>
      <c r="G1248" s="703">
        <f ca="1">IFERROR(INDEX(hora,MATCH(1,INDEX((bloq=2)*(viea=B1245),0),0)),0)</f>
        <v>0</v>
      </c>
      <c r="H1248" s="704">
        <f ca="1">IFERROR(INDEX(hora,MATCH(1,INDEX((bloq=2)*(saba=B1245),0),0)),0)</f>
        <v>0</v>
      </c>
    </row>
    <row r="1249" spans="1:8" ht="14.1" customHeight="1" x14ac:dyDescent="0.3">
      <c r="A1249" s="724"/>
      <c r="B1249" s="725"/>
      <c r="C1249" s="5">
        <f ca="1">IFERROR(INDEX(ficha,MATCH(1,INDEX((luna=B1245)*(hora=C1248),0),0)),0)</f>
        <v>0</v>
      </c>
      <c r="D1249" s="5">
        <f ca="1">IFERROR(INDEX(ficha,MATCH(1,INDEX((mara=B1245)*(hora=D1248),0),0)),0)</f>
        <v>0</v>
      </c>
      <c r="E1249" s="5">
        <f ca="1">IFERROR(INDEX(ficha,MATCH(1,INDEX((miea=B1245)*(hora=E1248),0),0)),0)</f>
        <v>0</v>
      </c>
      <c r="F1249" s="5">
        <f ca="1">IFERROR(INDEX(ficha,MATCH(1,INDEX((juea=B1245)*(hora=F1248),0),0)),0)</f>
        <v>0</v>
      </c>
      <c r="G1249" s="5">
        <f ca="1">IFERROR(INDEX(ficha,MATCH(1,INDEX((viea=B1245)*(hora=G1248),0),0)),0)</f>
        <v>0</v>
      </c>
      <c r="H1249" s="22">
        <f ca="1">IFERROR(INDEX(ficha,MATCH(1,INDEX((saba=B1245)*(hora=H1248),0),0)),0)</f>
        <v>0</v>
      </c>
    </row>
    <row r="1250" spans="1:8" ht="14.1" customHeight="1" thickBot="1" x14ac:dyDescent="0.35">
      <c r="A1250" s="724"/>
      <c r="B1250" s="725"/>
      <c r="C1250" s="705">
        <f ca="1">IFERROR(INDEX(luni,MATCH(1,INDEX((ficha=C1249)*(hora=C1248),0),0)),0)</f>
        <v>0</v>
      </c>
      <c r="D1250" s="705">
        <f ca="1">IFERROR(INDEX(mari,MATCH(1,INDEX((ficha=D1249)*(hora=D1248),0),0)),0)</f>
        <v>0</v>
      </c>
      <c r="E1250" s="705">
        <f ca="1">IFERROR(INDEX(miei,MATCH(1,INDEX((ficha=E1249)*(hora=E1248),0),0)),0)</f>
        <v>0</v>
      </c>
      <c r="F1250" s="705">
        <f ca="1">IFERROR(INDEX(juei,MATCH(1,INDEX((ficha=F1249)*(hora=F1248),0),0)),0)</f>
        <v>0</v>
      </c>
      <c r="G1250" s="705">
        <f ca="1">IFERROR(INDEX(viei,MATCH(1,INDEX((ficha=G1249)*(hora=G1248),0),0)),0)</f>
        <v>0</v>
      </c>
      <c r="H1250" s="706">
        <f ca="1">IFERROR(INDEX(sabi,MATCH(1,INDEX((ficha=H1249)*(hora=H1248),0),0)),0)</f>
        <v>0</v>
      </c>
    </row>
    <row r="1251" spans="1:8" ht="14.1" customHeight="1" thickTop="1" x14ac:dyDescent="0.3">
      <c r="A1251" s="724"/>
      <c r="B1251" s="725"/>
      <c r="C1251" s="703">
        <f ca="1">IFERROR(INDEX(hora,MATCH(1,INDEX((bloq=3)*(luna=B1245),0),0)),0)</f>
        <v>0</v>
      </c>
      <c r="D1251" s="703">
        <f ca="1">IFERROR(INDEX(hora,MATCH(1,INDEX((bloq=3)*(mara=B1245),0),0)),0)</f>
        <v>0</v>
      </c>
      <c r="E1251" s="703">
        <f ca="1">IFERROR(INDEX(hora,MATCH(1,INDEX((bloq=3)*(miea=B1245),0),0)),0)</f>
        <v>0</v>
      </c>
      <c r="F1251" s="703">
        <f ca="1">IFERROR(INDEX(hora,MATCH(1,INDEX((bloq=3)*(juea=B1245),0),0)),0)</f>
        <v>0</v>
      </c>
      <c r="G1251" s="703">
        <f ca="1">IFERROR(INDEX(hora,MATCH(1,INDEX((bloq=3)*(viea=B1245),0),0)),0)</f>
        <v>0</v>
      </c>
      <c r="H1251" s="704">
        <f ca="1">IFERROR(INDEX(hora,MATCH(1,INDEX((bloq=3)*(saba=B1245),0),0)),0)</f>
        <v>0</v>
      </c>
    </row>
    <row r="1252" spans="1:8" ht="14.1" customHeight="1" x14ac:dyDescent="0.3">
      <c r="A1252" s="724"/>
      <c r="B1252" s="725"/>
      <c r="C1252" s="5">
        <f ca="1">IFERROR(INDEX(ficha,MATCH(1,INDEX((luna=B1245)*(hora=C1251),0),0)),0)</f>
        <v>0</v>
      </c>
      <c r="D1252" s="5">
        <f ca="1">IFERROR(INDEX(ficha,MATCH(1,INDEX((mara=B1245)*(hora=D1251),0),0)),0)</f>
        <v>0</v>
      </c>
      <c r="E1252" s="5">
        <f ca="1">IFERROR(INDEX(ficha,MATCH(1,INDEX((miea=B1245)*(hora=E1251),0),0)),0)</f>
        <v>0</v>
      </c>
      <c r="F1252" s="5">
        <f ca="1">IFERROR(INDEX(ficha,MATCH(1,INDEX((juea=B1245)*(hora=F1251),0),0)),0)</f>
        <v>0</v>
      </c>
      <c r="G1252" s="5">
        <f ca="1">IFERROR(INDEX(ficha,MATCH(1,INDEX((viea=B1245)*(hora=G1251),0),0)),0)</f>
        <v>0</v>
      </c>
      <c r="H1252" s="22">
        <f ca="1">IFERROR(INDEX(ficha,MATCH(1,INDEX((saba=B1245)*(hora=H1251),0),0)),0)</f>
        <v>0</v>
      </c>
    </row>
    <row r="1253" spans="1:8" ht="14.1" customHeight="1" thickBot="1" x14ac:dyDescent="0.35">
      <c r="A1253" s="724"/>
      <c r="B1253" s="725"/>
      <c r="C1253" s="707">
        <f ca="1">IFERROR(INDEX(luni,MATCH(1,INDEX((ficha=C1252)*(hora=C1251),0),0)),0)</f>
        <v>0</v>
      </c>
      <c r="D1253" s="707">
        <f ca="1">IFERROR(INDEX(mari,MATCH(1,INDEX((ficha=D1252)*(hora=D1251),0),0)),0)</f>
        <v>0</v>
      </c>
      <c r="E1253" s="707">
        <f ca="1">IFERROR(INDEX(miei,MATCH(1,INDEX((ficha=E1252)*(hora=E1251),0),0)),0)</f>
        <v>0</v>
      </c>
      <c r="F1253" s="707">
        <f ca="1">IFERROR(INDEX(juei,MATCH(1,INDEX((ficha=F1252)*(hora=F1251),0),0)),0)</f>
        <v>0</v>
      </c>
      <c r="G1253" s="707">
        <f ca="1">IFERROR(INDEX(viei,MATCH(1,INDEX((ficha=G1252)*(hora=G1251),0),0)),0)</f>
        <v>0</v>
      </c>
      <c r="H1253" s="708">
        <f ca="1">IFERROR(INDEX(sabi,MATCH(1,INDEX((ficha=H1252)*(hora=H1251),0),0)),0)</f>
        <v>0</v>
      </c>
    </row>
    <row r="1254" spans="1:8" ht="14.1" customHeight="1" thickTop="1" x14ac:dyDescent="0.3">
      <c r="A1254" s="724">
        <v>140</v>
      </c>
      <c r="B1254" s="725" t="str">
        <f>INDEX(ambiente,A1254)</f>
        <v>CALI - SECRETARÍA DE INFRAESTRUCTURA (CALLE 70 No. 8-20)</v>
      </c>
      <c r="C1254" s="703">
        <f ca="1">IFERROR(INDEX(hora,MATCH(1,INDEX((bloq=1)*(luna=B1254),0),0)),0)</f>
        <v>0</v>
      </c>
      <c r="D1254" s="703">
        <f ca="1">IFERROR(INDEX(hora,MATCH(1,INDEX((bloq=1)*(mara=B1254),0),0)),0)</f>
        <v>0</v>
      </c>
      <c r="E1254" s="703">
        <f ca="1">IFERROR(INDEX(hora,MATCH(1,INDEX((bloq=1)*(miea=B1254),0),0)),0)</f>
        <v>0</v>
      </c>
      <c r="F1254" s="703">
        <f ca="1">IFERROR(INDEX(hora,MATCH(1,INDEX((bloq=1)*(juea=B1254),0),0)),0)</f>
        <v>0</v>
      </c>
      <c r="G1254" s="703">
        <f ca="1">IFERROR(INDEX(hora,MATCH(1,INDEX((bloq=1)*(viea=B1254),0),0)),0)</f>
        <v>0</v>
      </c>
      <c r="H1254" s="704">
        <f ca="1">IFERROR(INDEX(hora,MATCH(1,INDEX((bloq=1)*(saba=B1254),0),0)),0)</f>
        <v>0</v>
      </c>
    </row>
    <row r="1255" spans="1:8" ht="14.1" customHeight="1" x14ac:dyDescent="0.3">
      <c r="A1255" s="724"/>
      <c r="B1255" s="725"/>
      <c r="C1255" s="5">
        <f ca="1">IFERROR(INDEX(ficha,MATCH(1,INDEX((luna=B1254)*(hora=C1254),0),0)),0)</f>
        <v>0</v>
      </c>
      <c r="D1255" s="5">
        <f ca="1">IFERROR(INDEX(ficha,MATCH(1,INDEX((mara=B1254)*(hora=D1254),0),0)),0)</f>
        <v>0</v>
      </c>
      <c r="E1255" s="5">
        <f ca="1">IFERROR(INDEX(ficha,MATCH(1,INDEX((miea=B1254)*(hora=E1254),0),0)),0)</f>
        <v>0</v>
      </c>
      <c r="F1255" s="5">
        <f ca="1">IFERROR(INDEX(ficha,MATCH(1,INDEX((juea=B1254)*(hora=F1254),0),0)),0)</f>
        <v>0</v>
      </c>
      <c r="G1255" s="5">
        <f ca="1">IFERROR(INDEX(ficha,MATCH(1,INDEX((viea=B1254)*(hora=G1254),0),0)),0)</f>
        <v>0</v>
      </c>
      <c r="H1255" s="23">
        <f ca="1">IFERROR(INDEX(ficha,MATCH(1,INDEX((saba=B1254)*(hora=H1254),0),0)),0)</f>
        <v>0</v>
      </c>
    </row>
    <row r="1256" spans="1:8" ht="14.1" customHeight="1" thickBot="1" x14ac:dyDescent="0.35">
      <c r="A1256" s="724"/>
      <c r="B1256" s="725"/>
      <c r="C1256" s="705">
        <f ca="1">IFERROR(INDEX(luni,MATCH(1,INDEX((ficha=C1255)*(hora=C1254),0),0)),0)</f>
        <v>0</v>
      </c>
      <c r="D1256" s="705">
        <f ca="1">IFERROR(INDEX(mari,MATCH(1,INDEX((ficha=D1255)*(hora=D1254),0),0)),0)</f>
        <v>0</v>
      </c>
      <c r="E1256" s="705">
        <f ca="1">IFERROR(INDEX(miei,MATCH(1,INDEX((ficha=E1255)*(hora=E1254),0),0)),0)</f>
        <v>0</v>
      </c>
      <c r="F1256" s="705">
        <f ca="1">IFERROR(INDEX(juei,MATCH(1,INDEX((ficha=F1255)*(hora=F1254),0),0)),0)</f>
        <v>0</v>
      </c>
      <c r="G1256" s="705">
        <f ca="1">IFERROR(INDEX(viei,MATCH(1,INDEX((ficha=G1255)*(hora=G1254),0),0)),0)</f>
        <v>0</v>
      </c>
      <c r="H1256" s="706">
        <f ca="1">IFERROR(INDEX(sabi,MATCH(1,INDEX((ficha=H1255)*(hora=H1254),0),0)),0)</f>
        <v>0</v>
      </c>
    </row>
    <row r="1257" spans="1:8" ht="14.1" customHeight="1" thickTop="1" x14ac:dyDescent="0.3">
      <c r="A1257" s="724"/>
      <c r="B1257" s="725"/>
      <c r="C1257" s="703">
        <f ca="1">IFERROR(INDEX(hora,MATCH(1,INDEX((bloq=2)*(luna=B1254),0),0)),0)</f>
        <v>0</v>
      </c>
      <c r="D1257" s="703">
        <f ca="1">IFERROR(INDEX(hora,MATCH(1,INDEX((bloq=2)*(mara=B1254),0),0)),0)</f>
        <v>0</v>
      </c>
      <c r="E1257" s="703">
        <f ca="1">IFERROR(INDEX(hora,MATCH(1,INDEX((bloq=2)*(miea=B1254),0),0)),0)</f>
        <v>0</v>
      </c>
      <c r="F1257" s="703">
        <f ca="1">IFERROR(INDEX(hora,MATCH(1,INDEX((bloq=2)*(juea=B1254),0),0)),0)</f>
        <v>0</v>
      </c>
      <c r="G1257" s="703">
        <f ca="1">IFERROR(INDEX(hora,MATCH(1,INDEX((bloq=2)*(viea=B1254),0),0)),0)</f>
        <v>0</v>
      </c>
      <c r="H1257" s="704">
        <f ca="1">IFERROR(INDEX(hora,MATCH(1,INDEX((bloq=2)*(saba=B1254),0),0)),0)</f>
        <v>0</v>
      </c>
    </row>
    <row r="1258" spans="1:8" ht="14.1" customHeight="1" x14ac:dyDescent="0.3">
      <c r="A1258" s="724"/>
      <c r="B1258" s="725"/>
      <c r="C1258" s="5">
        <f ca="1">IFERROR(INDEX(ficha,MATCH(1,INDEX((luna=B1254)*(hora=C1257),0),0)),0)</f>
        <v>0</v>
      </c>
      <c r="D1258" s="5">
        <f ca="1">IFERROR(INDEX(ficha,MATCH(1,INDEX((mara=B1254)*(hora=D1257),0),0)),0)</f>
        <v>0</v>
      </c>
      <c r="E1258" s="5">
        <f ca="1">IFERROR(INDEX(ficha,MATCH(1,INDEX((miea=B1254)*(hora=E1257),0),0)),0)</f>
        <v>0</v>
      </c>
      <c r="F1258" s="5">
        <f ca="1">IFERROR(INDEX(ficha,MATCH(1,INDEX((juea=B1254)*(hora=F1257),0),0)),0)</f>
        <v>0</v>
      </c>
      <c r="G1258" s="5">
        <f ca="1">IFERROR(INDEX(ficha,MATCH(1,INDEX((viea=B1254)*(hora=G1257),0),0)),0)</f>
        <v>0</v>
      </c>
      <c r="H1258" s="23">
        <f ca="1">IFERROR(INDEX(ficha,MATCH(1,INDEX((saba=B1254)*(hora=H1257),0),0)),0)</f>
        <v>0</v>
      </c>
    </row>
    <row r="1259" spans="1:8" ht="14.1" customHeight="1" thickBot="1" x14ac:dyDescent="0.35">
      <c r="A1259" s="724"/>
      <c r="B1259" s="725"/>
      <c r="C1259" s="705">
        <f ca="1">IFERROR(INDEX(luni,MATCH(1,INDEX((ficha=C1258)*(hora=C1257),0),0)),0)</f>
        <v>0</v>
      </c>
      <c r="D1259" s="705">
        <f ca="1">IFERROR(INDEX(mari,MATCH(1,INDEX((ficha=D1258)*(hora=D1257),0),0)),0)</f>
        <v>0</v>
      </c>
      <c r="E1259" s="705">
        <f ca="1">IFERROR(INDEX(miei,MATCH(1,INDEX((ficha=E1258)*(hora=E1257),0),0)),0)</f>
        <v>0</v>
      </c>
      <c r="F1259" s="705">
        <f ca="1">IFERROR(INDEX(juei,MATCH(1,INDEX((ficha=F1258)*(hora=F1257),0),0)),0)</f>
        <v>0</v>
      </c>
      <c r="G1259" s="705">
        <f ca="1">IFERROR(INDEX(viei,MATCH(1,INDEX((ficha=G1258)*(hora=G1257),0),0)),0)</f>
        <v>0</v>
      </c>
      <c r="H1259" s="706">
        <f ca="1">IFERROR(INDEX(sabi,MATCH(1,INDEX((ficha=H1258)*(hora=H1257),0),0)),0)</f>
        <v>0</v>
      </c>
    </row>
    <row r="1260" spans="1:8" ht="14.1" customHeight="1" thickTop="1" x14ac:dyDescent="0.3">
      <c r="A1260" s="724"/>
      <c r="B1260" s="725"/>
      <c r="C1260" s="703">
        <f ca="1">IFERROR(INDEX(hora,MATCH(1,INDEX((bloq=3)*(luna=B1254),0),0)),0)</f>
        <v>0</v>
      </c>
      <c r="D1260" s="703">
        <f ca="1">IFERROR(INDEX(hora,MATCH(1,INDEX((bloq=3)*(mara=B1254),0),0)),0)</f>
        <v>0</v>
      </c>
      <c r="E1260" s="703">
        <f ca="1">IFERROR(INDEX(hora,MATCH(1,INDEX((bloq=3)*(miea=B1254),0),0)),0)</f>
        <v>0</v>
      </c>
      <c r="F1260" s="703">
        <f ca="1">IFERROR(INDEX(hora,MATCH(1,INDEX((bloq=3)*(juea=B1254),0),0)),0)</f>
        <v>0</v>
      </c>
      <c r="G1260" s="703">
        <f ca="1">IFERROR(INDEX(hora,MATCH(1,INDEX((bloq=3)*(viea=B1254),0),0)),0)</f>
        <v>0</v>
      </c>
      <c r="H1260" s="704">
        <f ca="1">IFERROR(INDEX(hora,MATCH(1,INDEX((bloq=3)*(saba=B1254),0),0)),0)</f>
        <v>0</v>
      </c>
    </row>
    <row r="1261" spans="1:8" ht="14.1" customHeight="1" x14ac:dyDescent="0.3">
      <c r="A1261" s="724"/>
      <c r="B1261" s="725"/>
      <c r="C1261" s="5">
        <f ca="1">IFERROR(INDEX(ficha,MATCH(1,INDEX((luna=B1254)*(hora=C1260),0),0)),0)</f>
        <v>0</v>
      </c>
      <c r="D1261" s="5">
        <f ca="1">IFERROR(INDEX(ficha,MATCH(1,INDEX((mara=B1254)*(hora=D1260),0),0)),0)</f>
        <v>0</v>
      </c>
      <c r="E1261" s="5">
        <f ca="1">IFERROR(INDEX(ficha,MATCH(1,INDEX((miea=B1254)*(hora=E1260),0),0)),0)</f>
        <v>0</v>
      </c>
      <c r="F1261" s="5">
        <f ca="1">IFERROR(INDEX(ficha,MATCH(1,INDEX((juea=B1254)*(hora=F1260),0),0)),0)</f>
        <v>0</v>
      </c>
      <c r="G1261" s="5">
        <f ca="1">IFERROR(INDEX(ficha,MATCH(1,INDEX((viea=B1254)*(hora=G1260),0),0)),0)</f>
        <v>0</v>
      </c>
      <c r="H1261" s="23">
        <f ca="1">IFERROR(INDEX(ficha,MATCH(1,INDEX((saba=B1254)*(hora=H1260),0),0)),0)</f>
        <v>0</v>
      </c>
    </row>
    <row r="1262" spans="1:8" ht="14.1" customHeight="1" thickBot="1" x14ac:dyDescent="0.35">
      <c r="A1262" s="724"/>
      <c r="B1262" s="725"/>
      <c r="C1262" s="707">
        <f ca="1">IFERROR(INDEX(luni,MATCH(1,INDEX((ficha=C1261)*(hora=C1260),0),0)),0)</f>
        <v>0</v>
      </c>
      <c r="D1262" s="707">
        <f ca="1">IFERROR(INDEX(mari,MATCH(1,INDEX((ficha=D1261)*(hora=D1260),0),0)),0)</f>
        <v>0</v>
      </c>
      <c r="E1262" s="707">
        <f ca="1">IFERROR(INDEX(miei,MATCH(1,INDEX((ficha=E1261)*(hora=E1260),0),0)),0)</f>
        <v>0</v>
      </c>
      <c r="F1262" s="707">
        <f ca="1">IFERROR(INDEX(juei,MATCH(1,INDEX((ficha=F1261)*(hora=F1260),0),0)),0)</f>
        <v>0</v>
      </c>
      <c r="G1262" s="707">
        <f ca="1">IFERROR(INDEX(viei,MATCH(1,INDEX((ficha=G1261)*(hora=G1260),0),0)),0)</f>
        <v>0</v>
      </c>
      <c r="H1262" s="708">
        <f ca="1">IFERROR(INDEX(sabi,MATCH(1,INDEX((ficha=H1261)*(hora=H1260),0),0)),0)</f>
        <v>0</v>
      </c>
    </row>
    <row r="1263" spans="1:8" ht="14.1" customHeight="1" thickTop="1" x14ac:dyDescent="0.3">
      <c r="A1263" s="724">
        <v>141</v>
      </c>
      <c r="B1263" s="725" t="str">
        <f>INDEX(ambiente,A1263)</f>
        <v>CALI - SILOÉ - INSTITUCIÓN EDUCATIVA JOSÉ MARIA CORDOBA (CARRERA 53D OESTE No. 12C - 47)</v>
      </c>
      <c r="C1263" s="703">
        <f ca="1">IFERROR(INDEX(hora,MATCH(1,INDEX((bloq=1)*(luna=B1263),0),0)),0)</f>
        <v>0</v>
      </c>
      <c r="D1263" s="703">
        <f ca="1">IFERROR(INDEX(hora,MATCH(1,INDEX((bloq=1)*(mara=B1263),0),0)),0)</f>
        <v>0</v>
      </c>
      <c r="E1263" s="703">
        <f ca="1">IFERROR(INDEX(hora,MATCH(1,INDEX((bloq=1)*(miea=B1263),0),0)),0)</f>
        <v>0</v>
      </c>
      <c r="F1263" s="703">
        <f ca="1">IFERROR(INDEX(hora,MATCH(1,INDEX((bloq=1)*(juea=B1263),0),0)),0)</f>
        <v>0</v>
      </c>
      <c r="G1263" s="703">
        <f ca="1">IFERROR(INDEX(hora,MATCH(1,INDEX((bloq=1)*(viea=B1263),0),0)),0)</f>
        <v>0</v>
      </c>
      <c r="H1263" s="704">
        <f ca="1">IFERROR(INDEX(hora,MATCH(1,INDEX((bloq=1)*(saba=B1263),0),0)),0)</f>
        <v>0</v>
      </c>
    </row>
    <row r="1264" spans="1:8" ht="14.1" customHeight="1" x14ac:dyDescent="0.3">
      <c r="A1264" s="724"/>
      <c r="B1264" s="725"/>
      <c r="C1264" s="5">
        <f ca="1">IFERROR(INDEX(ficha,MATCH(1,INDEX((luna=B1263)*(hora=C1263),0),0)),0)</f>
        <v>0</v>
      </c>
      <c r="D1264" s="5">
        <f ca="1">IFERROR(INDEX(ficha,MATCH(1,INDEX((mara=B1263)*(hora=D1263),0),0)),0)</f>
        <v>0</v>
      </c>
      <c r="E1264" s="5">
        <f ca="1">IFERROR(INDEX(ficha,MATCH(1,INDEX((miea=B1263)*(hora=E1263),0),0)),0)</f>
        <v>0</v>
      </c>
      <c r="F1264" s="5">
        <f ca="1">IFERROR(INDEX(ficha,MATCH(1,INDEX((juea=B1263)*(hora=F1263),0),0)),0)</f>
        <v>0</v>
      </c>
      <c r="G1264" s="5">
        <f ca="1">IFERROR(INDEX(ficha,MATCH(1,INDEX((viea=B1263)*(hora=G1263),0),0)),0)</f>
        <v>0</v>
      </c>
      <c r="H1264" s="22">
        <f ca="1">IFERROR(INDEX(ficha,MATCH(1,INDEX((saba=B1263)*(hora=H1263),0),0)),0)</f>
        <v>0</v>
      </c>
    </row>
    <row r="1265" spans="1:8" ht="14.1" customHeight="1" thickBot="1" x14ac:dyDescent="0.35">
      <c r="A1265" s="724"/>
      <c r="B1265" s="725"/>
      <c r="C1265" s="705">
        <f ca="1">IFERROR(INDEX(luni,MATCH(1,INDEX((ficha=C1264)*(hora=C1263),0),0)),0)</f>
        <v>0</v>
      </c>
      <c r="D1265" s="705">
        <f ca="1">IFERROR(INDEX(mari,MATCH(1,INDEX((ficha=D1264)*(hora=D1263),0),0)),0)</f>
        <v>0</v>
      </c>
      <c r="E1265" s="705">
        <f ca="1">IFERROR(INDEX(miei,MATCH(1,INDEX((ficha=E1264)*(hora=E1263),0),0)),0)</f>
        <v>0</v>
      </c>
      <c r="F1265" s="705">
        <f ca="1">IFERROR(INDEX(juei,MATCH(1,INDEX((ficha=F1264)*(hora=F1263),0),0)),0)</f>
        <v>0</v>
      </c>
      <c r="G1265" s="705">
        <f ca="1">IFERROR(INDEX(viei,MATCH(1,INDEX((ficha=G1264)*(hora=G1263),0),0)),0)</f>
        <v>0</v>
      </c>
      <c r="H1265" s="706">
        <f ca="1">IFERROR(INDEX(sabi,MATCH(1,INDEX((ficha=H1264)*(hora=H1263),0),0)),0)</f>
        <v>0</v>
      </c>
    </row>
    <row r="1266" spans="1:8" ht="14.1" customHeight="1" thickTop="1" x14ac:dyDescent="0.3">
      <c r="A1266" s="724"/>
      <c r="B1266" s="725"/>
      <c r="C1266" s="703">
        <f ca="1">IFERROR(INDEX(hora,MATCH(1,INDEX((bloq=2)*(luna=B1263),0),0)),0)</f>
        <v>0</v>
      </c>
      <c r="D1266" s="703">
        <f ca="1">IFERROR(INDEX(hora,MATCH(1,INDEX((bloq=2)*(mara=B1263),0),0)),0)</f>
        <v>0</v>
      </c>
      <c r="E1266" s="703">
        <f ca="1">IFERROR(INDEX(hora,MATCH(1,INDEX((bloq=2)*(miea=B1263),0),0)),0)</f>
        <v>0</v>
      </c>
      <c r="F1266" s="703">
        <f ca="1">IFERROR(INDEX(hora,MATCH(1,INDEX((bloq=2)*(juea=B1263),0),0)),0)</f>
        <v>0</v>
      </c>
      <c r="G1266" s="703">
        <f ca="1">IFERROR(INDEX(hora,MATCH(1,INDEX((bloq=2)*(viea=B1263),0),0)),0)</f>
        <v>0</v>
      </c>
      <c r="H1266" s="704">
        <f ca="1">IFERROR(INDEX(hora,MATCH(1,INDEX((bloq=2)*(saba=B1263),0),0)),0)</f>
        <v>0</v>
      </c>
    </row>
    <row r="1267" spans="1:8" ht="14.1" customHeight="1" x14ac:dyDescent="0.3">
      <c r="A1267" s="724"/>
      <c r="B1267" s="725"/>
      <c r="C1267" s="5">
        <f ca="1">IFERROR(INDEX(ficha,MATCH(1,INDEX((luna=B1263)*(hora=C1266),0),0)),0)</f>
        <v>0</v>
      </c>
      <c r="D1267" s="5">
        <f ca="1">IFERROR(INDEX(ficha,MATCH(1,INDEX((mara=B1263)*(hora=D1266),0),0)),0)</f>
        <v>0</v>
      </c>
      <c r="E1267" s="5">
        <f ca="1">IFERROR(INDEX(ficha,MATCH(1,INDEX((miea=B1263)*(hora=E1266),0),0)),0)</f>
        <v>0</v>
      </c>
      <c r="F1267" s="5">
        <f ca="1">IFERROR(INDEX(ficha,MATCH(1,INDEX((juea=B1263)*(hora=F1266),0),0)),0)</f>
        <v>0</v>
      </c>
      <c r="G1267" s="5">
        <f ca="1">IFERROR(INDEX(ficha,MATCH(1,INDEX((viea=B1263)*(hora=G1266),0),0)),0)</f>
        <v>0</v>
      </c>
      <c r="H1267" s="22">
        <f ca="1">IFERROR(INDEX(ficha,MATCH(1,INDEX((saba=B1263)*(hora=H1266),0),0)),0)</f>
        <v>0</v>
      </c>
    </row>
    <row r="1268" spans="1:8" ht="14.1" customHeight="1" thickBot="1" x14ac:dyDescent="0.35">
      <c r="A1268" s="724"/>
      <c r="B1268" s="725"/>
      <c r="C1268" s="705">
        <f ca="1">IFERROR(INDEX(luni,MATCH(1,INDEX((ficha=C1267)*(hora=C1266),0),0)),0)</f>
        <v>0</v>
      </c>
      <c r="D1268" s="705">
        <f ca="1">IFERROR(INDEX(mari,MATCH(1,INDEX((ficha=D1267)*(hora=D1266),0),0)),0)</f>
        <v>0</v>
      </c>
      <c r="E1268" s="705">
        <f ca="1">IFERROR(INDEX(miei,MATCH(1,INDEX((ficha=E1267)*(hora=E1266),0),0)),0)</f>
        <v>0</v>
      </c>
      <c r="F1268" s="705">
        <f ca="1">IFERROR(INDEX(juei,MATCH(1,INDEX((ficha=F1267)*(hora=F1266),0),0)),0)</f>
        <v>0</v>
      </c>
      <c r="G1268" s="705">
        <f ca="1">IFERROR(INDEX(viei,MATCH(1,INDEX((ficha=G1267)*(hora=G1266),0),0)),0)</f>
        <v>0</v>
      </c>
      <c r="H1268" s="706">
        <f ca="1">IFERROR(INDEX(sabi,MATCH(1,INDEX((ficha=H1267)*(hora=H1266),0),0)),0)</f>
        <v>0</v>
      </c>
    </row>
    <row r="1269" spans="1:8" ht="14.1" customHeight="1" thickTop="1" x14ac:dyDescent="0.3">
      <c r="A1269" s="724"/>
      <c r="B1269" s="725"/>
      <c r="C1269" s="703">
        <f ca="1">IFERROR(INDEX(hora,MATCH(1,INDEX((bloq=3)*(luna=B1263),0),0)),0)</f>
        <v>0</v>
      </c>
      <c r="D1269" s="703">
        <f ca="1">IFERROR(INDEX(hora,MATCH(1,INDEX((bloq=3)*(mara=B1263),0),0)),0)</f>
        <v>0</v>
      </c>
      <c r="E1269" s="703">
        <f ca="1">IFERROR(INDEX(hora,MATCH(1,INDEX((bloq=3)*(miea=B1263),0),0)),0)</f>
        <v>0</v>
      </c>
      <c r="F1269" s="703">
        <f ca="1">IFERROR(INDEX(hora,MATCH(1,INDEX((bloq=3)*(juea=B1263),0),0)),0)</f>
        <v>0</v>
      </c>
      <c r="G1269" s="703">
        <f ca="1">IFERROR(INDEX(hora,MATCH(1,INDEX((bloq=3)*(viea=B1263),0),0)),0)</f>
        <v>0</v>
      </c>
      <c r="H1269" s="704">
        <f ca="1">IFERROR(INDEX(hora,MATCH(1,INDEX((bloq=3)*(saba=B1263),0),0)),0)</f>
        <v>0</v>
      </c>
    </row>
    <row r="1270" spans="1:8" ht="14.1" customHeight="1" x14ac:dyDescent="0.3">
      <c r="A1270" s="724"/>
      <c r="B1270" s="725"/>
      <c r="C1270" s="5">
        <f ca="1">IFERROR(INDEX(ficha,MATCH(1,INDEX((luna=B1263)*(hora=C1269),0),0)),0)</f>
        <v>0</v>
      </c>
      <c r="D1270" s="5">
        <f ca="1">IFERROR(INDEX(ficha,MATCH(1,INDEX((mara=B1263)*(hora=D1269),0),0)),0)</f>
        <v>0</v>
      </c>
      <c r="E1270" s="5">
        <f ca="1">IFERROR(INDEX(ficha,MATCH(1,INDEX((miea=B1263)*(hora=E1269),0),0)),0)</f>
        <v>0</v>
      </c>
      <c r="F1270" s="5">
        <f ca="1">IFERROR(INDEX(ficha,MATCH(1,INDEX((juea=B1263)*(hora=F1269),0),0)),0)</f>
        <v>0</v>
      </c>
      <c r="G1270" s="5">
        <f ca="1">IFERROR(INDEX(ficha,MATCH(1,INDEX((viea=B1263)*(hora=G1269),0),0)),0)</f>
        <v>0</v>
      </c>
      <c r="H1270" s="22">
        <f ca="1">IFERROR(INDEX(ficha,MATCH(1,INDEX((saba=B1263)*(hora=H1269),0),0)),0)</f>
        <v>0</v>
      </c>
    </row>
    <row r="1271" spans="1:8" ht="14.1" customHeight="1" thickBot="1" x14ac:dyDescent="0.35">
      <c r="A1271" s="724"/>
      <c r="B1271" s="725"/>
      <c r="C1271" s="707">
        <f ca="1">IFERROR(INDEX(luni,MATCH(1,INDEX((ficha=C1270)*(hora=C1269),0),0)),0)</f>
        <v>0</v>
      </c>
      <c r="D1271" s="707">
        <f ca="1">IFERROR(INDEX(mari,MATCH(1,INDEX((ficha=D1270)*(hora=D1269),0),0)),0)</f>
        <v>0</v>
      </c>
      <c r="E1271" s="707">
        <f ca="1">IFERROR(INDEX(miei,MATCH(1,INDEX((ficha=E1270)*(hora=E1269),0),0)),0)</f>
        <v>0</v>
      </c>
      <c r="F1271" s="707">
        <f ca="1">IFERROR(INDEX(juei,MATCH(1,INDEX((ficha=F1270)*(hora=F1269),0),0)),0)</f>
        <v>0</v>
      </c>
      <c r="G1271" s="707">
        <f ca="1">IFERROR(INDEX(viei,MATCH(1,INDEX((ficha=G1270)*(hora=G1269),0),0)),0)</f>
        <v>0</v>
      </c>
      <c r="H1271" s="708">
        <f ca="1">IFERROR(INDEX(sabi,MATCH(1,INDEX((ficha=H1270)*(hora=H1269),0),0)),0)</f>
        <v>0</v>
      </c>
    </row>
    <row r="1272" spans="1:8" ht="14.1" customHeight="1" thickTop="1" x14ac:dyDescent="0.3">
      <c r="A1272" s="724">
        <v>142</v>
      </c>
      <c r="B1272" s="725" t="str">
        <f>INDEX(ambiente,A1272)</f>
        <v>CALI - SOL DE ORIENTE - POLIDEPORTIVO CALLE 123 No.28D-10</v>
      </c>
      <c r="C1272" s="703">
        <f ca="1">IFERROR(INDEX(hora,MATCH(1,INDEX((bloq=1)*(luna=B1272),0),0)),0)</f>
        <v>0</v>
      </c>
      <c r="D1272" s="703">
        <f ca="1">IFERROR(INDEX(hora,MATCH(1,INDEX((bloq=1)*(mara=B1272),0),0)),0)</f>
        <v>0</v>
      </c>
      <c r="E1272" s="703">
        <f ca="1">IFERROR(INDEX(hora,MATCH(1,INDEX((bloq=1)*(miea=B1272),0),0)),0)</f>
        <v>0</v>
      </c>
      <c r="F1272" s="703">
        <f ca="1">IFERROR(INDEX(hora,MATCH(1,INDEX((bloq=1)*(juea=B1272),0),0)),0)</f>
        <v>0</v>
      </c>
      <c r="G1272" s="703">
        <f ca="1">IFERROR(INDEX(hora,MATCH(1,INDEX((bloq=1)*(viea=B1272),0),0)),0)</f>
        <v>0</v>
      </c>
      <c r="H1272" s="704">
        <f ca="1">IFERROR(INDEX(hora,MATCH(1,INDEX((bloq=1)*(saba=B1272),0),0)),0)</f>
        <v>0</v>
      </c>
    </row>
    <row r="1273" spans="1:8" ht="14.1" customHeight="1" x14ac:dyDescent="0.3">
      <c r="A1273" s="724"/>
      <c r="B1273" s="725"/>
      <c r="C1273" s="5">
        <f ca="1">IFERROR(INDEX(ficha,MATCH(1,INDEX((luna=B1272)*(hora=C1272),0),0)),0)</f>
        <v>0</v>
      </c>
      <c r="D1273" s="5">
        <f ca="1">IFERROR(INDEX(ficha,MATCH(1,INDEX((mara=B1272)*(hora=D1272),0),0)),0)</f>
        <v>0</v>
      </c>
      <c r="E1273" s="5">
        <f ca="1">IFERROR(INDEX(ficha,MATCH(1,INDEX((miea=B1272)*(hora=E1272),0),0)),0)</f>
        <v>0</v>
      </c>
      <c r="F1273" s="5">
        <f ca="1">IFERROR(INDEX(ficha,MATCH(1,INDEX((juea=B1272)*(hora=F1272),0),0)),0)</f>
        <v>0</v>
      </c>
      <c r="G1273" s="5">
        <f ca="1">IFERROR(INDEX(ficha,MATCH(1,INDEX((viea=B1272)*(hora=G1272),0),0)),0)</f>
        <v>0</v>
      </c>
      <c r="H1273" s="23">
        <f ca="1">IFERROR(INDEX(ficha,MATCH(1,INDEX((saba=B1272)*(hora=H1272),0),0)),0)</f>
        <v>0</v>
      </c>
    </row>
    <row r="1274" spans="1:8" ht="14.1" customHeight="1" thickBot="1" x14ac:dyDescent="0.35">
      <c r="A1274" s="724"/>
      <c r="B1274" s="725"/>
      <c r="C1274" s="705">
        <f ca="1">IFERROR(INDEX(luni,MATCH(1,INDEX((ficha=C1273)*(hora=C1272),0),0)),0)</f>
        <v>0</v>
      </c>
      <c r="D1274" s="705">
        <f ca="1">IFERROR(INDEX(mari,MATCH(1,INDEX((ficha=D1273)*(hora=D1272),0),0)),0)</f>
        <v>0</v>
      </c>
      <c r="E1274" s="705">
        <f ca="1">IFERROR(INDEX(miei,MATCH(1,INDEX((ficha=E1273)*(hora=E1272),0),0)),0)</f>
        <v>0</v>
      </c>
      <c r="F1274" s="705">
        <f ca="1">IFERROR(INDEX(juei,MATCH(1,INDEX((ficha=F1273)*(hora=F1272),0),0)),0)</f>
        <v>0</v>
      </c>
      <c r="G1274" s="705">
        <f ca="1">IFERROR(INDEX(viei,MATCH(1,INDEX((ficha=G1273)*(hora=G1272),0),0)),0)</f>
        <v>0</v>
      </c>
      <c r="H1274" s="706">
        <f ca="1">IFERROR(INDEX(sabi,MATCH(1,INDEX((ficha=H1273)*(hora=H1272),0),0)),0)</f>
        <v>0</v>
      </c>
    </row>
    <row r="1275" spans="1:8" ht="14.1" customHeight="1" thickTop="1" x14ac:dyDescent="0.3">
      <c r="A1275" s="724"/>
      <c r="B1275" s="725"/>
      <c r="C1275" s="703">
        <f ca="1">IFERROR(INDEX(hora,MATCH(1,INDEX((bloq=2)*(luna=B1272),0),0)),0)</f>
        <v>0</v>
      </c>
      <c r="D1275" s="703">
        <f ca="1">IFERROR(INDEX(hora,MATCH(1,INDEX((bloq=2)*(mara=B1272),0),0)),0)</f>
        <v>0</v>
      </c>
      <c r="E1275" s="703">
        <f ca="1">IFERROR(INDEX(hora,MATCH(1,INDEX((bloq=2)*(miea=B1272),0),0)),0)</f>
        <v>0</v>
      </c>
      <c r="F1275" s="703">
        <f ca="1">IFERROR(INDEX(hora,MATCH(1,INDEX((bloq=2)*(juea=B1272),0),0)),0)</f>
        <v>0</v>
      </c>
      <c r="G1275" s="703">
        <f ca="1">IFERROR(INDEX(hora,MATCH(1,INDEX((bloq=2)*(viea=B1272),0),0)),0)</f>
        <v>0</v>
      </c>
      <c r="H1275" s="704">
        <f ca="1">IFERROR(INDEX(hora,MATCH(1,INDEX((bloq=2)*(saba=B1272),0),0)),0)</f>
        <v>0</v>
      </c>
    </row>
    <row r="1276" spans="1:8" ht="14.1" customHeight="1" x14ac:dyDescent="0.3">
      <c r="A1276" s="724"/>
      <c r="B1276" s="725"/>
      <c r="C1276" s="5">
        <f ca="1">IFERROR(INDEX(ficha,MATCH(1,INDEX((luna=B1272)*(hora=C1275),0),0)),0)</f>
        <v>0</v>
      </c>
      <c r="D1276" s="5">
        <f ca="1">IFERROR(INDEX(ficha,MATCH(1,INDEX((mara=B1272)*(hora=D1275),0),0)),0)</f>
        <v>0</v>
      </c>
      <c r="E1276" s="5">
        <f ca="1">IFERROR(INDEX(ficha,MATCH(1,INDEX((miea=B1272)*(hora=E1275),0),0)),0)</f>
        <v>0</v>
      </c>
      <c r="F1276" s="5">
        <f ca="1">IFERROR(INDEX(ficha,MATCH(1,INDEX((juea=B1272)*(hora=F1275),0),0)),0)</f>
        <v>0</v>
      </c>
      <c r="G1276" s="5">
        <f ca="1">IFERROR(INDEX(ficha,MATCH(1,INDEX((viea=B1272)*(hora=G1275),0),0)),0)</f>
        <v>0</v>
      </c>
      <c r="H1276" s="23">
        <f ca="1">IFERROR(INDEX(ficha,MATCH(1,INDEX((saba=B1272)*(hora=H1275),0),0)),0)</f>
        <v>0</v>
      </c>
    </row>
    <row r="1277" spans="1:8" ht="14.1" customHeight="1" thickBot="1" x14ac:dyDescent="0.35">
      <c r="A1277" s="724"/>
      <c r="B1277" s="725"/>
      <c r="C1277" s="705">
        <f ca="1">IFERROR(INDEX(luni,MATCH(1,INDEX((ficha=C1276)*(hora=C1275),0),0)),0)</f>
        <v>0</v>
      </c>
      <c r="D1277" s="705">
        <f ca="1">IFERROR(INDEX(mari,MATCH(1,INDEX((ficha=D1276)*(hora=D1275),0),0)),0)</f>
        <v>0</v>
      </c>
      <c r="E1277" s="705">
        <f ca="1">IFERROR(INDEX(miei,MATCH(1,INDEX((ficha=E1276)*(hora=E1275),0),0)),0)</f>
        <v>0</v>
      </c>
      <c r="F1277" s="705">
        <f ca="1">IFERROR(INDEX(juei,MATCH(1,INDEX((ficha=F1276)*(hora=F1275),0),0)),0)</f>
        <v>0</v>
      </c>
      <c r="G1277" s="705">
        <f ca="1">IFERROR(INDEX(viei,MATCH(1,INDEX((ficha=G1276)*(hora=G1275),0),0)),0)</f>
        <v>0</v>
      </c>
      <c r="H1277" s="706">
        <f ca="1">IFERROR(INDEX(sabi,MATCH(1,INDEX((ficha=H1276)*(hora=H1275),0),0)),0)</f>
        <v>0</v>
      </c>
    </row>
    <row r="1278" spans="1:8" ht="14.1" customHeight="1" thickTop="1" x14ac:dyDescent="0.3">
      <c r="A1278" s="724"/>
      <c r="B1278" s="725"/>
      <c r="C1278" s="703">
        <f ca="1">IFERROR(INDEX(hora,MATCH(1,INDEX((bloq=3)*(luna=B1272),0),0)),0)</f>
        <v>0</v>
      </c>
      <c r="D1278" s="703">
        <f ca="1">IFERROR(INDEX(hora,MATCH(1,INDEX((bloq=3)*(mara=B1272),0),0)),0)</f>
        <v>0</v>
      </c>
      <c r="E1278" s="703">
        <f ca="1">IFERROR(INDEX(hora,MATCH(1,INDEX((bloq=3)*(miea=B1272),0),0)),0)</f>
        <v>0</v>
      </c>
      <c r="F1278" s="703">
        <f ca="1">IFERROR(INDEX(hora,MATCH(1,INDEX((bloq=3)*(juea=B1272),0),0)),0)</f>
        <v>0</v>
      </c>
      <c r="G1278" s="703">
        <f ca="1">IFERROR(INDEX(hora,MATCH(1,INDEX((bloq=3)*(viea=B1272),0),0)),0)</f>
        <v>0</v>
      </c>
      <c r="H1278" s="704">
        <f ca="1">IFERROR(INDEX(hora,MATCH(1,INDEX((bloq=3)*(saba=B1272),0),0)),0)</f>
        <v>0</v>
      </c>
    </row>
    <row r="1279" spans="1:8" ht="14.1" customHeight="1" x14ac:dyDescent="0.3">
      <c r="A1279" s="724"/>
      <c r="B1279" s="725"/>
      <c r="C1279" s="5">
        <f ca="1">IFERROR(INDEX(ficha,MATCH(1,INDEX((luna=B1272)*(hora=C1278),0),0)),0)</f>
        <v>0</v>
      </c>
      <c r="D1279" s="5">
        <f ca="1">IFERROR(INDEX(ficha,MATCH(1,INDEX((mara=B1272)*(hora=D1278),0),0)),0)</f>
        <v>0</v>
      </c>
      <c r="E1279" s="5">
        <f ca="1">IFERROR(INDEX(ficha,MATCH(1,INDEX((miea=B1272)*(hora=E1278),0),0)),0)</f>
        <v>0</v>
      </c>
      <c r="F1279" s="5">
        <f ca="1">IFERROR(INDEX(ficha,MATCH(1,INDEX((juea=B1272)*(hora=F1278),0),0)),0)</f>
        <v>0</v>
      </c>
      <c r="G1279" s="5">
        <f ca="1">IFERROR(INDEX(ficha,MATCH(1,INDEX((viea=B1272)*(hora=G1278),0),0)),0)</f>
        <v>0</v>
      </c>
      <c r="H1279" s="23">
        <f ca="1">IFERROR(INDEX(ficha,MATCH(1,INDEX((saba=B1272)*(hora=H1278),0),0)),0)</f>
        <v>0</v>
      </c>
    </row>
    <row r="1280" spans="1:8" ht="14.1" customHeight="1" thickBot="1" x14ac:dyDescent="0.35">
      <c r="A1280" s="724"/>
      <c r="B1280" s="725"/>
      <c r="C1280" s="707">
        <f ca="1">IFERROR(INDEX(luni,MATCH(1,INDEX((ficha=C1279)*(hora=C1278),0),0)),0)</f>
        <v>0</v>
      </c>
      <c r="D1280" s="707">
        <f ca="1">IFERROR(INDEX(mari,MATCH(1,INDEX((ficha=D1279)*(hora=D1278),0),0)),0)</f>
        <v>0</v>
      </c>
      <c r="E1280" s="707">
        <f ca="1">IFERROR(INDEX(miei,MATCH(1,INDEX((ficha=E1279)*(hora=E1278),0),0)),0)</f>
        <v>0</v>
      </c>
      <c r="F1280" s="707">
        <f ca="1">IFERROR(INDEX(juei,MATCH(1,INDEX((ficha=F1279)*(hora=F1278),0),0)),0)</f>
        <v>0</v>
      </c>
      <c r="G1280" s="707">
        <f ca="1">IFERROR(INDEX(viei,MATCH(1,INDEX((ficha=G1279)*(hora=G1278),0),0)),0)</f>
        <v>0</v>
      </c>
      <c r="H1280" s="708">
        <f ca="1">IFERROR(INDEX(sabi,MATCH(1,INDEX((ficha=H1279)*(hora=H1278),0),0)),0)</f>
        <v>0</v>
      </c>
    </row>
    <row r="1281" spans="1:8" ht="14.1" customHeight="1" thickTop="1" x14ac:dyDescent="0.3">
      <c r="A1281" s="724">
        <v>143</v>
      </c>
      <c r="B1281" s="725" t="str">
        <f>INDEX(ambiente,A1281)</f>
        <v>CALI - TECNOCENTRO CULTURAL SOMOS PACÍFICO (CARRERA 28B No. 121B-55, POTRERO)</v>
      </c>
      <c r="C1281" s="703">
        <f ca="1">IFERROR(INDEX(hora,MATCH(1,INDEX((bloq=1)*(luna=B1281),0),0)),0)</f>
        <v>0</v>
      </c>
      <c r="D1281" s="703">
        <f ca="1">IFERROR(INDEX(hora,MATCH(1,INDEX((bloq=1)*(mara=B1281),0),0)),0)</f>
        <v>0</v>
      </c>
      <c r="E1281" s="703">
        <f ca="1">IFERROR(INDEX(hora,MATCH(1,INDEX((bloq=1)*(miea=B1281),0),0)),0)</f>
        <v>0</v>
      </c>
      <c r="F1281" s="703">
        <f ca="1">IFERROR(INDEX(hora,MATCH(1,INDEX((bloq=1)*(juea=B1281),0),0)),0)</f>
        <v>0</v>
      </c>
      <c r="G1281" s="703">
        <f ca="1">IFERROR(INDEX(hora,MATCH(1,INDEX((bloq=1)*(viea=B1281),0),0)),0)</f>
        <v>0</v>
      </c>
      <c r="H1281" s="704">
        <f ca="1">IFERROR(INDEX(hora,MATCH(1,INDEX((bloq=1)*(saba=B1281),0),0)),0)</f>
        <v>0</v>
      </c>
    </row>
    <row r="1282" spans="1:8" ht="14.1" customHeight="1" x14ac:dyDescent="0.3">
      <c r="A1282" s="724"/>
      <c r="B1282" s="725"/>
      <c r="C1282" s="5">
        <f ca="1">IFERROR(INDEX(ficha,MATCH(1,INDEX((luna=B1281)*(hora=C1281),0),0)),0)</f>
        <v>0</v>
      </c>
      <c r="D1282" s="5">
        <f ca="1">IFERROR(INDEX(ficha,MATCH(1,INDEX((mara=B1281)*(hora=D1281),0),0)),0)</f>
        <v>0</v>
      </c>
      <c r="E1282" s="5">
        <f ca="1">IFERROR(INDEX(ficha,MATCH(1,INDEX((miea=B1281)*(hora=E1281),0),0)),0)</f>
        <v>0</v>
      </c>
      <c r="F1282" s="5">
        <f ca="1">IFERROR(INDEX(ficha,MATCH(1,INDEX((juea=B1281)*(hora=F1281),0),0)),0)</f>
        <v>0</v>
      </c>
      <c r="G1282" s="5">
        <f ca="1">IFERROR(INDEX(ficha,MATCH(1,INDEX((viea=B1281)*(hora=G1281),0),0)),0)</f>
        <v>0</v>
      </c>
      <c r="H1282" s="22">
        <f ca="1">IFERROR(INDEX(ficha,MATCH(1,INDEX((saba=B1281)*(hora=H1281),0),0)),0)</f>
        <v>0</v>
      </c>
    </row>
    <row r="1283" spans="1:8" ht="14.1" customHeight="1" thickBot="1" x14ac:dyDescent="0.35">
      <c r="A1283" s="724"/>
      <c r="B1283" s="725"/>
      <c r="C1283" s="705">
        <f ca="1">IFERROR(INDEX(luni,MATCH(1,INDEX((ficha=C1282)*(hora=C1281),0),0)),0)</f>
        <v>0</v>
      </c>
      <c r="D1283" s="705">
        <f ca="1">IFERROR(INDEX(mari,MATCH(1,INDEX((ficha=D1282)*(hora=D1281),0),0)),0)</f>
        <v>0</v>
      </c>
      <c r="E1283" s="705">
        <f ca="1">IFERROR(INDEX(miei,MATCH(1,INDEX((ficha=E1282)*(hora=E1281),0),0)),0)</f>
        <v>0</v>
      </c>
      <c r="F1283" s="705">
        <f ca="1">IFERROR(INDEX(juei,MATCH(1,INDEX((ficha=F1282)*(hora=F1281),0),0)),0)</f>
        <v>0</v>
      </c>
      <c r="G1283" s="705">
        <f ca="1">IFERROR(INDEX(viei,MATCH(1,INDEX((ficha=G1282)*(hora=G1281),0),0)),0)</f>
        <v>0</v>
      </c>
      <c r="H1283" s="706">
        <f ca="1">IFERROR(INDEX(sabi,MATCH(1,INDEX((ficha=H1282)*(hora=H1281),0),0)),0)</f>
        <v>0</v>
      </c>
    </row>
    <row r="1284" spans="1:8" ht="14.1" customHeight="1" thickTop="1" x14ac:dyDescent="0.3">
      <c r="A1284" s="724"/>
      <c r="B1284" s="725"/>
      <c r="C1284" s="703">
        <f ca="1">IFERROR(INDEX(hora,MATCH(1,INDEX((bloq=2)*(luna=B1281),0),0)),0)</f>
        <v>0</v>
      </c>
      <c r="D1284" s="703">
        <f ca="1">IFERROR(INDEX(hora,MATCH(1,INDEX((bloq=2)*(mara=B1281),0),0)),0)</f>
        <v>0</v>
      </c>
      <c r="E1284" s="703">
        <f ca="1">IFERROR(INDEX(hora,MATCH(1,INDEX((bloq=2)*(miea=B1281),0),0)),0)</f>
        <v>0</v>
      </c>
      <c r="F1284" s="703">
        <f ca="1">IFERROR(INDEX(hora,MATCH(1,INDEX((bloq=2)*(juea=B1281),0),0)),0)</f>
        <v>0</v>
      </c>
      <c r="G1284" s="703">
        <f ca="1">IFERROR(INDEX(hora,MATCH(1,INDEX((bloq=2)*(viea=B1281),0),0)),0)</f>
        <v>0</v>
      </c>
      <c r="H1284" s="704">
        <f ca="1">IFERROR(INDEX(hora,MATCH(1,INDEX((bloq=2)*(saba=B1281),0),0)),0)</f>
        <v>0</v>
      </c>
    </row>
    <row r="1285" spans="1:8" ht="14.1" customHeight="1" x14ac:dyDescent="0.3">
      <c r="A1285" s="724"/>
      <c r="B1285" s="725"/>
      <c r="C1285" s="5">
        <f ca="1">IFERROR(INDEX(ficha,MATCH(1,INDEX((luna=B1281)*(hora=C1284),0),0)),0)</f>
        <v>0</v>
      </c>
      <c r="D1285" s="5">
        <f ca="1">IFERROR(INDEX(ficha,MATCH(1,INDEX((mara=B1281)*(hora=D1284),0),0)),0)</f>
        <v>0</v>
      </c>
      <c r="E1285" s="5">
        <f ca="1">IFERROR(INDEX(ficha,MATCH(1,INDEX((miea=B1281)*(hora=E1284),0),0)),0)</f>
        <v>0</v>
      </c>
      <c r="F1285" s="5">
        <f ca="1">IFERROR(INDEX(ficha,MATCH(1,INDEX((juea=B1281)*(hora=F1284),0),0)),0)</f>
        <v>0</v>
      </c>
      <c r="G1285" s="5">
        <f ca="1">IFERROR(INDEX(ficha,MATCH(1,INDEX((viea=B1281)*(hora=G1284),0),0)),0)</f>
        <v>0</v>
      </c>
      <c r="H1285" s="22">
        <f ca="1">IFERROR(INDEX(ficha,MATCH(1,INDEX((saba=B1281)*(hora=H1284),0),0)),0)</f>
        <v>0</v>
      </c>
    </row>
    <row r="1286" spans="1:8" ht="14.1" customHeight="1" thickBot="1" x14ac:dyDescent="0.35">
      <c r="A1286" s="724"/>
      <c r="B1286" s="725"/>
      <c r="C1286" s="705">
        <f ca="1">IFERROR(INDEX(luni,MATCH(1,INDEX((ficha=C1285)*(hora=C1284),0),0)),0)</f>
        <v>0</v>
      </c>
      <c r="D1286" s="705">
        <f ca="1">IFERROR(INDEX(mari,MATCH(1,INDEX((ficha=D1285)*(hora=D1284),0),0)),0)</f>
        <v>0</v>
      </c>
      <c r="E1286" s="705">
        <f ca="1">IFERROR(INDEX(miei,MATCH(1,INDEX((ficha=E1285)*(hora=E1284),0),0)),0)</f>
        <v>0</v>
      </c>
      <c r="F1286" s="705">
        <f ca="1">IFERROR(INDEX(juei,MATCH(1,INDEX((ficha=F1285)*(hora=F1284),0),0)),0)</f>
        <v>0</v>
      </c>
      <c r="G1286" s="705">
        <f ca="1">IFERROR(INDEX(viei,MATCH(1,INDEX((ficha=G1285)*(hora=G1284),0),0)),0)</f>
        <v>0</v>
      </c>
      <c r="H1286" s="706">
        <f ca="1">IFERROR(INDEX(sabi,MATCH(1,INDEX((ficha=H1285)*(hora=H1284),0),0)),0)</f>
        <v>0</v>
      </c>
    </row>
    <row r="1287" spans="1:8" ht="14.1" customHeight="1" thickTop="1" x14ac:dyDescent="0.3">
      <c r="A1287" s="724"/>
      <c r="B1287" s="725"/>
      <c r="C1287" s="703">
        <f ca="1">IFERROR(INDEX(hora,MATCH(1,INDEX((bloq=3)*(luna=B1281),0),0)),0)</f>
        <v>0</v>
      </c>
      <c r="D1287" s="703">
        <f ca="1">IFERROR(INDEX(hora,MATCH(1,INDEX((bloq=3)*(mara=B1281),0),0)),0)</f>
        <v>0</v>
      </c>
      <c r="E1287" s="703">
        <f ca="1">IFERROR(INDEX(hora,MATCH(1,INDEX((bloq=3)*(miea=B1281),0),0)),0)</f>
        <v>0</v>
      </c>
      <c r="F1287" s="703">
        <f ca="1">IFERROR(INDEX(hora,MATCH(1,INDEX((bloq=3)*(juea=B1281),0),0)),0)</f>
        <v>0</v>
      </c>
      <c r="G1287" s="703">
        <f ca="1">IFERROR(INDEX(hora,MATCH(1,INDEX((bloq=3)*(viea=B1281),0),0)),0)</f>
        <v>0</v>
      </c>
      <c r="H1287" s="704">
        <f ca="1">IFERROR(INDEX(hora,MATCH(1,INDEX((bloq=3)*(saba=B1281),0),0)),0)</f>
        <v>0</v>
      </c>
    </row>
    <row r="1288" spans="1:8" ht="14.1" customHeight="1" x14ac:dyDescent="0.3">
      <c r="A1288" s="724"/>
      <c r="B1288" s="725"/>
      <c r="C1288" s="5">
        <f ca="1">IFERROR(INDEX(ficha,MATCH(1,INDEX((luna=B1281)*(hora=C1287),0),0)),0)</f>
        <v>0</v>
      </c>
      <c r="D1288" s="5">
        <f ca="1">IFERROR(INDEX(ficha,MATCH(1,INDEX((mara=B1281)*(hora=D1287),0),0)),0)</f>
        <v>0</v>
      </c>
      <c r="E1288" s="5">
        <f ca="1">IFERROR(INDEX(ficha,MATCH(1,INDEX((miea=B1281)*(hora=E1287),0),0)),0)</f>
        <v>0</v>
      </c>
      <c r="F1288" s="5">
        <f ca="1">IFERROR(INDEX(ficha,MATCH(1,INDEX((juea=B1281)*(hora=F1287),0),0)),0)</f>
        <v>0</v>
      </c>
      <c r="G1288" s="5">
        <f ca="1">IFERROR(INDEX(ficha,MATCH(1,INDEX((viea=B1281)*(hora=G1287),0),0)),0)</f>
        <v>0</v>
      </c>
      <c r="H1288" s="22">
        <f ca="1">IFERROR(INDEX(ficha,MATCH(1,INDEX((saba=B1281)*(hora=H1287),0),0)),0)</f>
        <v>0</v>
      </c>
    </row>
    <row r="1289" spans="1:8" ht="14.1" customHeight="1" thickBot="1" x14ac:dyDescent="0.35">
      <c r="A1289" s="724"/>
      <c r="B1289" s="725"/>
      <c r="C1289" s="707">
        <f ca="1">IFERROR(INDEX(luni,MATCH(1,INDEX((ficha=C1288)*(hora=C1287),0),0)),0)</f>
        <v>0</v>
      </c>
      <c r="D1289" s="707">
        <f ca="1">IFERROR(INDEX(mari,MATCH(1,INDEX((ficha=D1288)*(hora=D1287),0),0)),0)</f>
        <v>0</v>
      </c>
      <c r="E1289" s="707">
        <f ca="1">IFERROR(INDEX(miei,MATCH(1,INDEX((ficha=E1288)*(hora=E1287),0),0)),0)</f>
        <v>0</v>
      </c>
      <c r="F1289" s="707">
        <f ca="1">IFERROR(INDEX(juei,MATCH(1,INDEX((ficha=F1288)*(hora=F1287),0),0)),0)</f>
        <v>0</v>
      </c>
      <c r="G1289" s="707">
        <f ca="1">IFERROR(INDEX(viei,MATCH(1,INDEX((ficha=G1288)*(hora=G1287),0),0)),0)</f>
        <v>0</v>
      </c>
      <c r="H1289" s="708">
        <f ca="1">IFERROR(INDEX(sabi,MATCH(1,INDEX((ficha=H1288)*(hora=H1287),0),0)),0)</f>
        <v>0</v>
      </c>
    </row>
    <row r="1290" spans="1:8" ht="14.1" customHeight="1" thickTop="1" x14ac:dyDescent="0.3">
      <c r="A1290" s="724">
        <v>144</v>
      </c>
      <c r="B1290" s="725" t="str">
        <f>INDEX(ambiente,A1290)</f>
        <v>CALI - TECNOCENTRO CULTURAL SOMOS PACÍFICO (CARRERA 28B No. 121B-55, POTRERO) - AULA 2</v>
      </c>
      <c r="C1290" s="703">
        <f ca="1">IFERROR(INDEX(hora,MATCH(1,INDEX((bloq=1)*(luna=B1290),0),0)),0)</f>
        <v>0</v>
      </c>
      <c r="D1290" s="703">
        <f ca="1">IFERROR(INDEX(hora,MATCH(1,INDEX((bloq=1)*(mara=B1290),0),0)),0)</f>
        <v>0</v>
      </c>
      <c r="E1290" s="703">
        <f ca="1">IFERROR(INDEX(hora,MATCH(1,INDEX((bloq=1)*(miea=B1290),0),0)),0)</f>
        <v>0</v>
      </c>
      <c r="F1290" s="703">
        <f ca="1">IFERROR(INDEX(hora,MATCH(1,INDEX((bloq=1)*(juea=B1290),0),0)),0)</f>
        <v>0</v>
      </c>
      <c r="G1290" s="703">
        <f ca="1">IFERROR(INDEX(hora,MATCH(1,INDEX((bloq=1)*(viea=B1290),0),0)),0)</f>
        <v>0</v>
      </c>
      <c r="H1290" s="704">
        <f ca="1">IFERROR(INDEX(hora,MATCH(1,INDEX((bloq=1)*(saba=B1290),0),0)),0)</f>
        <v>0</v>
      </c>
    </row>
    <row r="1291" spans="1:8" ht="14.1" customHeight="1" x14ac:dyDescent="0.3">
      <c r="A1291" s="724"/>
      <c r="B1291" s="725"/>
      <c r="C1291" s="5">
        <f ca="1">IFERROR(INDEX(ficha,MATCH(1,INDEX((luna=B1290)*(hora=C1290),0),0)),0)</f>
        <v>0</v>
      </c>
      <c r="D1291" s="5">
        <f ca="1">IFERROR(INDEX(ficha,MATCH(1,INDEX((mara=B1290)*(hora=D1290),0),0)),0)</f>
        <v>0</v>
      </c>
      <c r="E1291" s="5">
        <f ca="1">IFERROR(INDEX(ficha,MATCH(1,INDEX((miea=B1290)*(hora=E1290),0),0)),0)</f>
        <v>0</v>
      </c>
      <c r="F1291" s="5">
        <f ca="1">IFERROR(INDEX(ficha,MATCH(1,INDEX((juea=B1290)*(hora=F1290),0),0)),0)</f>
        <v>0</v>
      </c>
      <c r="G1291" s="5">
        <f ca="1">IFERROR(INDEX(ficha,MATCH(1,INDEX((viea=B1290)*(hora=G1290),0),0)),0)</f>
        <v>0</v>
      </c>
      <c r="H1291" s="23">
        <f ca="1">IFERROR(INDEX(ficha,MATCH(1,INDEX((saba=B1290)*(hora=H1290),0),0)),0)</f>
        <v>0</v>
      </c>
    </row>
    <row r="1292" spans="1:8" ht="14.1" customHeight="1" thickBot="1" x14ac:dyDescent="0.35">
      <c r="A1292" s="724"/>
      <c r="B1292" s="725"/>
      <c r="C1292" s="705">
        <f ca="1">IFERROR(INDEX(luni,MATCH(1,INDEX((ficha=C1291)*(hora=C1290),0),0)),0)</f>
        <v>0</v>
      </c>
      <c r="D1292" s="705">
        <f ca="1">IFERROR(INDEX(mari,MATCH(1,INDEX((ficha=D1291)*(hora=D1290),0),0)),0)</f>
        <v>0</v>
      </c>
      <c r="E1292" s="705">
        <f ca="1">IFERROR(INDEX(miei,MATCH(1,INDEX((ficha=E1291)*(hora=E1290),0),0)),0)</f>
        <v>0</v>
      </c>
      <c r="F1292" s="705">
        <f ca="1">IFERROR(INDEX(juei,MATCH(1,INDEX((ficha=F1291)*(hora=F1290),0),0)),0)</f>
        <v>0</v>
      </c>
      <c r="G1292" s="705">
        <f ca="1">IFERROR(INDEX(viei,MATCH(1,INDEX((ficha=G1291)*(hora=G1290),0),0)),0)</f>
        <v>0</v>
      </c>
      <c r="H1292" s="706">
        <f ca="1">IFERROR(INDEX(sabi,MATCH(1,INDEX((ficha=H1291)*(hora=H1290),0),0)),0)</f>
        <v>0</v>
      </c>
    </row>
    <row r="1293" spans="1:8" ht="14.1" customHeight="1" thickTop="1" x14ac:dyDescent="0.3">
      <c r="A1293" s="724"/>
      <c r="B1293" s="725"/>
      <c r="C1293" s="703">
        <f ca="1">IFERROR(INDEX(hora,MATCH(1,INDEX((bloq=2)*(luna=B1290),0),0)),0)</f>
        <v>0</v>
      </c>
      <c r="D1293" s="703">
        <f ca="1">IFERROR(INDEX(hora,MATCH(1,INDEX((bloq=2)*(mara=B1290),0),0)),0)</f>
        <v>0</v>
      </c>
      <c r="E1293" s="703">
        <f ca="1">IFERROR(INDEX(hora,MATCH(1,INDEX((bloq=2)*(miea=B1290),0),0)),0)</f>
        <v>0</v>
      </c>
      <c r="F1293" s="703">
        <f ca="1">IFERROR(INDEX(hora,MATCH(1,INDEX((bloq=2)*(juea=B1290),0),0)),0)</f>
        <v>0</v>
      </c>
      <c r="G1293" s="703">
        <f ca="1">IFERROR(INDEX(hora,MATCH(1,INDEX((bloq=2)*(viea=B1290),0),0)),0)</f>
        <v>0</v>
      </c>
      <c r="H1293" s="704">
        <f ca="1">IFERROR(INDEX(hora,MATCH(1,INDEX((bloq=2)*(saba=B1290),0),0)),0)</f>
        <v>0</v>
      </c>
    </row>
    <row r="1294" spans="1:8" ht="14.1" customHeight="1" x14ac:dyDescent="0.3">
      <c r="A1294" s="724"/>
      <c r="B1294" s="725"/>
      <c r="C1294" s="5">
        <f ca="1">IFERROR(INDEX(ficha,MATCH(1,INDEX((luna=B1290)*(hora=C1293),0),0)),0)</f>
        <v>0</v>
      </c>
      <c r="D1294" s="5">
        <f ca="1">IFERROR(INDEX(ficha,MATCH(1,INDEX((mara=B1290)*(hora=D1293),0),0)),0)</f>
        <v>0</v>
      </c>
      <c r="E1294" s="5">
        <f ca="1">IFERROR(INDEX(ficha,MATCH(1,INDEX((miea=B1290)*(hora=E1293),0),0)),0)</f>
        <v>0</v>
      </c>
      <c r="F1294" s="5">
        <f ca="1">IFERROR(INDEX(ficha,MATCH(1,INDEX((juea=B1290)*(hora=F1293),0),0)),0)</f>
        <v>0</v>
      </c>
      <c r="G1294" s="5">
        <f ca="1">IFERROR(INDEX(ficha,MATCH(1,INDEX((viea=B1290)*(hora=G1293),0),0)),0)</f>
        <v>0</v>
      </c>
      <c r="H1294" s="23">
        <f ca="1">IFERROR(INDEX(ficha,MATCH(1,INDEX((saba=B1290)*(hora=H1293),0),0)),0)</f>
        <v>0</v>
      </c>
    </row>
    <row r="1295" spans="1:8" ht="14.1" customHeight="1" thickBot="1" x14ac:dyDescent="0.35">
      <c r="A1295" s="724"/>
      <c r="B1295" s="725"/>
      <c r="C1295" s="705">
        <f ca="1">IFERROR(INDEX(luni,MATCH(1,INDEX((ficha=C1294)*(hora=C1293),0),0)),0)</f>
        <v>0</v>
      </c>
      <c r="D1295" s="705">
        <f ca="1">IFERROR(INDEX(mari,MATCH(1,INDEX((ficha=D1294)*(hora=D1293),0),0)),0)</f>
        <v>0</v>
      </c>
      <c r="E1295" s="705">
        <f ca="1">IFERROR(INDEX(miei,MATCH(1,INDEX((ficha=E1294)*(hora=E1293),0),0)),0)</f>
        <v>0</v>
      </c>
      <c r="F1295" s="705">
        <f ca="1">IFERROR(INDEX(juei,MATCH(1,INDEX((ficha=F1294)*(hora=F1293),0),0)),0)</f>
        <v>0</v>
      </c>
      <c r="G1295" s="705">
        <f ca="1">IFERROR(INDEX(viei,MATCH(1,INDEX((ficha=G1294)*(hora=G1293),0),0)),0)</f>
        <v>0</v>
      </c>
      <c r="H1295" s="706">
        <f ca="1">IFERROR(INDEX(sabi,MATCH(1,INDEX((ficha=H1294)*(hora=H1293),0),0)),0)</f>
        <v>0</v>
      </c>
    </row>
    <row r="1296" spans="1:8" ht="14.1" customHeight="1" thickTop="1" x14ac:dyDescent="0.3">
      <c r="A1296" s="724"/>
      <c r="B1296" s="725"/>
      <c r="C1296" s="703">
        <f ca="1">IFERROR(INDEX(hora,MATCH(1,INDEX((bloq=3)*(luna=B1290),0),0)),0)</f>
        <v>0</v>
      </c>
      <c r="D1296" s="703">
        <f ca="1">IFERROR(INDEX(hora,MATCH(1,INDEX((bloq=3)*(mara=B1290),0),0)),0)</f>
        <v>0</v>
      </c>
      <c r="E1296" s="703">
        <f ca="1">IFERROR(INDEX(hora,MATCH(1,INDEX((bloq=3)*(miea=B1290),0),0)),0)</f>
        <v>0</v>
      </c>
      <c r="F1296" s="703">
        <f ca="1">IFERROR(INDEX(hora,MATCH(1,INDEX((bloq=3)*(juea=B1290),0),0)),0)</f>
        <v>0</v>
      </c>
      <c r="G1296" s="703">
        <f ca="1">IFERROR(INDEX(hora,MATCH(1,INDEX((bloq=3)*(viea=B1290),0),0)),0)</f>
        <v>0</v>
      </c>
      <c r="H1296" s="704">
        <f ca="1">IFERROR(INDEX(hora,MATCH(1,INDEX((bloq=3)*(saba=B1290),0),0)),0)</f>
        <v>0</v>
      </c>
    </row>
    <row r="1297" spans="1:8" ht="14.1" customHeight="1" x14ac:dyDescent="0.3">
      <c r="A1297" s="724"/>
      <c r="B1297" s="725"/>
      <c r="C1297" s="5">
        <f ca="1">IFERROR(INDEX(ficha,MATCH(1,INDEX((luna=B1290)*(hora=C1296),0),0)),0)</f>
        <v>0</v>
      </c>
      <c r="D1297" s="5">
        <f ca="1">IFERROR(INDEX(ficha,MATCH(1,INDEX((mara=B1290)*(hora=D1296),0),0)),0)</f>
        <v>0</v>
      </c>
      <c r="E1297" s="5">
        <f ca="1">IFERROR(INDEX(ficha,MATCH(1,INDEX((miea=B1290)*(hora=E1296),0),0)),0)</f>
        <v>0</v>
      </c>
      <c r="F1297" s="5">
        <f ca="1">IFERROR(INDEX(ficha,MATCH(1,INDEX((juea=B1290)*(hora=F1296),0),0)),0)</f>
        <v>0</v>
      </c>
      <c r="G1297" s="5">
        <f ca="1">IFERROR(INDEX(ficha,MATCH(1,INDEX((viea=B1290)*(hora=G1296),0),0)),0)</f>
        <v>0</v>
      </c>
      <c r="H1297" s="23">
        <f ca="1">IFERROR(INDEX(ficha,MATCH(1,INDEX((saba=B1290)*(hora=H1296),0),0)),0)</f>
        <v>0</v>
      </c>
    </row>
    <row r="1298" spans="1:8" ht="14.1" customHeight="1" thickBot="1" x14ac:dyDescent="0.35">
      <c r="A1298" s="724"/>
      <c r="B1298" s="725"/>
      <c r="C1298" s="707">
        <f ca="1">IFERROR(INDEX(luni,MATCH(1,INDEX((ficha=C1297)*(hora=C1296),0),0)),0)</f>
        <v>0</v>
      </c>
      <c r="D1298" s="707">
        <f ca="1">IFERROR(INDEX(mari,MATCH(1,INDEX((ficha=D1297)*(hora=D1296),0),0)),0)</f>
        <v>0</v>
      </c>
      <c r="E1298" s="707">
        <f ca="1">IFERROR(INDEX(miei,MATCH(1,INDEX((ficha=E1297)*(hora=E1296),0),0)),0)</f>
        <v>0</v>
      </c>
      <c r="F1298" s="707">
        <f ca="1">IFERROR(INDEX(juei,MATCH(1,INDEX((ficha=F1297)*(hora=F1296),0),0)),0)</f>
        <v>0</v>
      </c>
      <c r="G1298" s="707">
        <f ca="1">IFERROR(INDEX(viei,MATCH(1,INDEX((ficha=G1297)*(hora=G1296),0),0)),0)</f>
        <v>0</v>
      </c>
      <c r="H1298" s="708">
        <f ca="1">IFERROR(INDEX(sabi,MATCH(1,INDEX((ficha=H1297)*(hora=H1296),0),0)),0)</f>
        <v>0</v>
      </c>
    </row>
    <row r="1299" spans="1:8" ht="14.1" customHeight="1" thickTop="1" x14ac:dyDescent="0.3">
      <c r="A1299" s="724">
        <v>145</v>
      </c>
      <c r="B1299" s="725" t="str">
        <f>INDEX(ambiente,A1299)</f>
        <v>CALI - TERRÓN COLORADO - I. E. JOSÉ HOLGUÍN GARCÉS - Avenida 4A Oeste No. 23-108 - AULA 1</v>
      </c>
      <c r="C1299" s="703">
        <f ca="1">IFERROR(INDEX(hora,MATCH(1,INDEX((bloq=1)*(luna=B1299),0),0)),0)</f>
        <v>0</v>
      </c>
      <c r="D1299" s="703">
        <f ca="1">IFERROR(INDEX(hora,MATCH(1,INDEX((bloq=1)*(mara=B1299),0),0)),0)</f>
        <v>0</v>
      </c>
      <c r="E1299" s="703">
        <f ca="1">IFERROR(INDEX(hora,MATCH(1,INDEX((bloq=1)*(miea=B1299),0),0)),0)</f>
        <v>0</v>
      </c>
      <c r="F1299" s="703">
        <f ca="1">IFERROR(INDEX(hora,MATCH(1,INDEX((bloq=1)*(juea=B1299),0),0)),0)</f>
        <v>0</v>
      </c>
      <c r="G1299" s="703">
        <f ca="1">IFERROR(INDEX(hora,MATCH(1,INDEX((bloq=1)*(viea=B1299),0),0)),0)</f>
        <v>0</v>
      </c>
      <c r="H1299" s="704">
        <f ca="1">IFERROR(INDEX(hora,MATCH(1,INDEX((bloq=1)*(saba=B1299),0),0)),0)</f>
        <v>0</v>
      </c>
    </row>
    <row r="1300" spans="1:8" ht="14.1" customHeight="1" x14ac:dyDescent="0.3">
      <c r="A1300" s="724"/>
      <c r="B1300" s="725"/>
      <c r="C1300" s="5">
        <f ca="1">IFERROR(INDEX(ficha,MATCH(1,INDEX((luna=B1299)*(hora=C1299),0),0)),0)</f>
        <v>0</v>
      </c>
      <c r="D1300" s="5">
        <f ca="1">IFERROR(INDEX(ficha,MATCH(1,INDEX((mara=B1299)*(hora=D1299),0),0)),0)</f>
        <v>0</v>
      </c>
      <c r="E1300" s="5">
        <f ca="1">IFERROR(INDEX(ficha,MATCH(1,INDEX((miea=B1299)*(hora=E1299),0),0)),0)</f>
        <v>0</v>
      </c>
      <c r="F1300" s="5">
        <f ca="1">IFERROR(INDEX(ficha,MATCH(1,INDEX((juea=B1299)*(hora=F1299),0),0)),0)</f>
        <v>0</v>
      </c>
      <c r="G1300" s="5">
        <f ca="1">IFERROR(INDEX(ficha,MATCH(1,INDEX((viea=B1299)*(hora=G1299),0),0)),0)</f>
        <v>0</v>
      </c>
      <c r="H1300" s="22">
        <f ca="1">IFERROR(INDEX(ficha,MATCH(1,INDEX((saba=B1299)*(hora=H1299),0),0)),0)</f>
        <v>0</v>
      </c>
    </row>
    <row r="1301" spans="1:8" ht="14.1" customHeight="1" thickBot="1" x14ac:dyDescent="0.35">
      <c r="A1301" s="724"/>
      <c r="B1301" s="725"/>
      <c r="C1301" s="705">
        <f ca="1">IFERROR(INDEX(luni,MATCH(1,INDEX((ficha=C1300)*(hora=C1299),0),0)),0)</f>
        <v>0</v>
      </c>
      <c r="D1301" s="705">
        <f ca="1">IFERROR(INDEX(mari,MATCH(1,INDEX((ficha=D1300)*(hora=D1299),0),0)),0)</f>
        <v>0</v>
      </c>
      <c r="E1301" s="705">
        <f ca="1">IFERROR(INDEX(miei,MATCH(1,INDEX((ficha=E1300)*(hora=E1299),0),0)),0)</f>
        <v>0</v>
      </c>
      <c r="F1301" s="705">
        <f ca="1">IFERROR(INDEX(juei,MATCH(1,INDEX((ficha=F1300)*(hora=F1299),0),0)),0)</f>
        <v>0</v>
      </c>
      <c r="G1301" s="705">
        <f ca="1">IFERROR(INDEX(viei,MATCH(1,INDEX((ficha=G1300)*(hora=G1299),0),0)),0)</f>
        <v>0</v>
      </c>
      <c r="H1301" s="706">
        <f ca="1">IFERROR(INDEX(sabi,MATCH(1,INDEX((ficha=H1300)*(hora=H1299),0),0)),0)</f>
        <v>0</v>
      </c>
    </row>
    <row r="1302" spans="1:8" ht="14.1" customHeight="1" thickTop="1" x14ac:dyDescent="0.3">
      <c r="A1302" s="724"/>
      <c r="B1302" s="725"/>
      <c r="C1302" s="703">
        <f ca="1">IFERROR(INDEX(hora,MATCH(1,INDEX((bloq=2)*(luna=B1299),0),0)),0)</f>
        <v>0</v>
      </c>
      <c r="D1302" s="703">
        <f ca="1">IFERROR(INDEX(hora,MATCH(1,INDEX((bloq=2)*(mara=B1299),0),0)),0)</f>
        <v>0</v>
      </c>
      <c r="E1302" s="703">
        <f ca="1">IFERROR(INDEX(hora,MATCH(1,INDEX((bloq=2)*(miea=B1299),0),0)),0)</f>
        <v>0</v>
      </c>
      <c r="F1302" s="703">
        <f ca="1">IFERROR(INDEX(hora,MATCH(1,INDEX((bloq=2)*(juea=B1299),0),0)),0)</f>
        <v>0</v>
      </c>
      <c r="G1302" s="703">
        <f ca="1">IFERROR(INDEX(hora,MATCH(1,INDEX((bloq=2)*(viea=B1299),0),0)),0)</f>
        <v>0</v>
      </c>
      <c r="H1302" s="704">
        <f ca="1">IFERROR(INDEX(hora,MATCH(1,INDEX((bloq=2)*(saba=B1299),0),0)),0)</f>
        <v>0</v>
      </c>
    </row>
    <row r="1303" spans="1:8" ht="14.1" customHeight="1" x14ac:dyDescent="0.3">
      <c r="A1303" s="724"/>
      <c r="B1303" s="725"/>
      <c r="C1303" s="5">
        <f ca="1">IFERROR(INDEX(ficha,MATCH(1,INDEX((luna=B1299)*(hora=C1302),0),0)),0)</f>
        <v>0</v>
      </c>
      <c r="D1303" s="5">
        <f ca="1">IFERROR(INDEX(ficha,MATCH(1,INDEX((mara=B1299)*(hora=D1302),0),0)),0)</f>
        <v>0</v>
      </c>
      <c r="E1303" s="5">
        <f ca="1">IFERROR(INDEX(ficha,MATCH(1,INDEX((miea=B1299)*(hora=E1302),0),0)),0)</f>
        <v>0</v>
      </c>
      <c r="F1303" s="5">
        <f ca="1">IFERROR(INDEX(ficha,MATCH(1,INDEX((juea=B1299)*(hora=F1302),0),0)),0)</f>
        <v>0</v>
      </c>
      <c r="G1303" s="5">
        <f ca="1">IFERROR(INDEX(ficha,MATCH(1,INDEX((viea=B1299)*(hora=G1302),0),0)),0)</f>
        <v>0</v>
      </c>
      <c r="H1303" s="22">
        <f ca="1">IFERROR(INDEX(ficha,MATCH(1,INDEX((saba=B1299)*(hora=H1302),0),0)),0)</f>
        <v>0</v>
      </c>
    </row>
    <row r="1304" spans="1:8" ht="14.1" customHeight="1" thickBot="1" x14ac:dyDescent="0.35">
      <c r="A1304" s="724"/>
      <c r="B1304" s="725"/>
      <c r="C1304" s="705">
        <f ca="1">IFERROR(INDEX(luni,MATCH(1,INDEX((ficha=C1303)*(hora=C1302),0),0)),0)</f>
        <v>0</v>
      </c>
      <c r="D1304" s="705">
        <f ca="1">IFERROR(INDEX(mari,MATCH(1,INDEX((ficha=D1303)*(hora=D1302),0),0)),0)</f>
        <v>0</v>
      </c>
      <c r="E1304" s="705">
        <f ca="1">IFERROR(INDEX(miei,MATCH(1,INDEX((ficha=E1303)*(hora=E1302),0),0)),0)</f>
        <v>0</v>
      </c>
      <c r="F1304" s="705">
        <f ca="1">IFERROR(INDEX(juei,MATCH(1,INDEX((ficha=F1303)*(hora=F1302),0),0)),0)</f>
        <v>0</v>
      </c>
      <c r="G1304" s="705">
        <f ca="1">IFERROR(INDEX(viei,MATCH(1,INDEX((ficha=G1303)*(hora=G1302),0),0)),0)</f>
        <v>0</v>
      </c>
      <c r="H1304" s="706">
        <f ca="1">IFERROR(INDEX(sabi,MATCH(1,INDEX((ficha=H1303)*(hora=H1302),0),0)),0)</f>
        <v>0</v>
      </c>
    </row>
    <row r="1305" spans="1:8" ht="14.1" customHeight="1" thickTop="1" x14ac:dyDescent="0.3">
      <c r="A1305" s="724"/>
      <c r="B1305" s="725"/>
      <c r="C1305" s="703">
        <f ca="1">IFERROR(INDEX(hora,MATCH(1,INDEX((bloq=3)*(luna=B1299),0),0)),0)</f>
        <v>0</v>
      </c>
      <c r="D1305" s="703">
        <f ca="1">IFERROR(INDEX(hora,MATCH(1,INDEX((bloq=3)*(mara=B1299),0),0)),0)</f>
        <v>0</v>
      </c>
      <c r="E1305" s="703">
        <f ca="1">IFERROR(INDEX(hora,MATCH(1,INDEX((bloq=3)*(miea=B1299),0),0)),0)</f>
        <v>0</v>
      </c>
      <c r="F1305" s="703">
        <f ca="1">IFERROR(INDEX(hora,MATCH(1,INDEX((bloq=3)*(juea=B1299),0),0)),0)</f>
        <v>0</v>
      </c>
      <c r="G1305" s="703">
        <f ca="1">IFERROR(INDEX(hora,MATCH(1,INDEX((bloq=3)*(viea=B1299),0),0)),0)</f>
        <v>0</v>
      </c>
      <c r="H1305" s="704">
        <f ca="1">IFERROR(INDEX(hora,MATCH(1,INDEX((bloq=3)*(saba=B1299),0),0)),0)</f>
        <v>0</v>
      </c>
    </row>
    <row r="1306" spans="1:8" ht="14.1" customHeight="1" x14ac:dyDescent="0.3">
      <c r="A1306" s="724"/>
      <c r="B1306" s="725"/>
      <c r="C1306" s="5">
        <f ca="1">IFERROR(INDEX(ficha,MATCH(1,INDEX((luna=B1299)*(hora=C1305),0),0)),0)</f>
        <v>0</v>
      </c>
      <c r="D1306" s="5">
        <f ca="1">IFERROR(INDEX(ficha,MATCH(1,INDEX((mara=B1299)*(hora=D1305),0),0)),0)</f>
        <v>0</v>
      </c>
      <c r="E1306" s="5">
        <f ca="1">IFERROR(INDEX(ficha,MATCH(1,INDEX((miea=B1299)*(hora=E1305),0),0)),0)</f>
        <v>0</v>
      </c>
      <c r="F1306" s="5">
        <f ca="1">IFERROR(INDEX(ficha,MATCH(1,INDEX((juea=B1299)*(hora=F1305),0),0)),0)</f>
        <v>0</v>
      </c>
      <c r="G1306" s="5">
        <f ca="1">IFERROR(INDEX(ficha,MATCH(1,INDEX((viea=B1299)*(hora=G1305),0),0)),0)</f>
        <v>0</v>
      </c>
      <c r="H1306" s="22">
        <f ca="1">IFERROR(INDEX(ficha,MATCH(1,INDEX((saba=B1299)*(hora=H1305),0),0)),0)</f>
        <v>0</v>
      </c>
    </row>
    <row r="1307" spans="1:8" ht="14.1" customHeight="1" thickBot="1" x14ac:dyDescent="0.35">
      <c r="A1307" s="724"/>
      <c r="B1307" s="725"/>
      <c r="C1307" s="707">
        <f ca="1">IFERROR(INDEX(luni,MATCH(1,INDEX((ficha=C1306)*(hora=C1305),0),0)),0)</f>
        <v>0</v>
      </c>
      <c r="D1307" s="707">
        <f ca="1">IFERROR(INDEX(mari,MATCH(1,INDEX((ficha=D1306)*(hora=D1305),0),0)),0)</f>
        <v>0</v>
      </c>
      <c r="E1307" s="707">
        <f ca="1">IFERROR(INDEX(miei,MATCH(1,INDEX((ficha=E1306)*(hora=E1305),0),0)),0)</f>
        <v>0</v>
      </c>
      <c r="F1307" s="707">
        <f ca="1">IFERROR(INDEX(juei,MATCH(1,INDEX((ficha=F1306)*(hora=F1305),0),0)),0)</f>
        <v>0</v>
      </c>
      <c r="G1307" s="707">
        <f ca="1">IFERROR(INDEX(viei,MATCH(1,INDEX((ficha=G1306)*(hora=G1305),0),0)),0)</f>
        <v>0</v>
      </c>
      <c r="H1307" s="708">
        <f ca="1">IFERROR(INDEX(sabi,MATCH(1,INDEX((ficha=H1306)*(hora=H1305),0),0)),0)</f>
        <v>0</v>
      </c>
    </row>
    <row r="1308" spans="1:8" ht="14.1" customHeight="1" thickTop="1" x14ac:dyDescent="0.3">
      <c r="A1308" s="724">
        <v>146</v>
      </c>
      <c r="B1308" s="725" t="str">
        <f>INDEX(ambiente,A1308)</f>
        <v>CALIMA EL DARIÉN - AUDITORIO (CALLE 10 6-25 ALCALDÍA MUNICIPAL)</v>
      </c>
      <c r="C1308" s="703">
        <f ca="1">IFERROR(INDEX(hora,MATCH(1,INDEX((bloq=1)*(luna=B1308),0),0)),0)</f>
        <v>0</v>
      </c>
      <c r="D1308" s="703">
        <f ca="1">IFERROR(INDEX(hora,MATCH(1,INDEX((bloq=1)*(mara=B1308),0),0)),0)</f>
        <v>0</v>
      </c>
      <c r="E1308" s="703">
        <f ca="1">IFERROR(INDEX(hora,MATCH(1,INDEX((bloq=1)*(miea=B1308),0),0)),0)</f>
        <v>0</v>
      </c>
      <c r="F1308" s="703">
        <f ca="1">IFERROR(INDEX(hora,MATCH(1,INDEX((bloq=1)*(juea=B1308),0),0)),0)</f>
        <v>0</v>
      </c>
      <c r="G1308" s="703">
        <f ca="1">IFERROR(INDEX(hora,MATCH(1,INDEX((bloq=1)*(viea=B1308),0),0)),0)</f>
        <v>0</v>
      </c>
      <c r="H1308" s="704">
        <f ca="1">IFERROR(INDEX(hora,MATCH(1,INDEX((bloq=1)*(saba=B1308),0),0)),0)</f>
        <v>0</v>
      </c>
    </row>
    <row r="1309" spans="1:8" ht="14.1" customHeight="1" x14ac:dyDescent="0.3">
      <c r="A1309" s="724"/>
      <c r="B1309" s="725"/>
      <c r="C1309" s="5">
        <f ca="1">IFERROR(INDEX(ficha,MATCH(1,INDEX((luna=B1308)*(hora=C1308),0),0)),0)</f>
        <v>0</v>
      </c>
      <c r="D1309" s="5">
        <f ca="1">IFERROR(INDEX(ficha,MATCH(1,INDEX((mara=B1308)*(hora=D1308),0),0)),0)</f>
        <v>0</v>
      </c>
      <c r="E1309" s="5">
        <f ca="1">IFERROR(INDEX(ficha,MATCH(1,INDEX((miea=B1308)*(hora=E1308),0),0)),0)</f>
        <v>0</v>
      </c>
      <c r="F1309" s="5">
        <f ca="1">IFERROR(INDEX(ficha,MATCH(1,INDEX((juea=B1308)*(hora=F1308),0),0)),0)</f>
        <v>0</v>
      </c>
      <c r="G1309" s="5">
        <f ca="1">IFERROR(INDEX(ficha,MATCH(1,INDEX((viea=B1308)*(hora=G1308),0),0)),0)</f>
        <v>0</v>
      </c>
      <c r="H1309" s="23">
        <f ca="1">IFERROR(INDEX(ficha,MATCH(1,INDEX((saba=B1308)*(hora=H1308),0),0)),0)</f>
        <v>0</v>
      </c>
    </row>
    <row r="1310" spans="1:8" ht="14.1" customHeight="1" thickBot="1" x14ac:dyDescent="0.35">
      <c r="A1310" s="724"/>
      <c r="B1310" s="725"/>
      <c r="C1310" s="705">
        <f ca="1">IFERROR(INDEX(luni,MATCH(1,INDEX((ficha=C1309)*(hora=C1308),0),0)),0)</f>
        <v>0</v>
      </c>
      <c r="D1310" s="705">
        <f ca="1">IFERROR(INDEX(mari,MATCH(1,INDEX((ficha=D1309)*(hora=D1308),0),0)),0)</f>
        <v>0</v>
      </c>
      <c r="E1310" s="705">
        <f ca="1">IFERROR(INDEX(miei,MATCH(1,INDEX((ficha=E1309)*(hora=E1308),0),0)),0)</f>
        <v>0</v>
      </c>
      <c r="F1310" s="705">
        <f ca="1">IFERROR(INDEX(juei,MATCH(1,INDEX((ficha=F1309)*(hora=F1308),0),0)),0)</f>
        <v>0</v>
      </c>
      <c r="G1310" s="705">
        <f ca="1">IFERROR(INDEX(viei,MATCH(1,INDEX((ficha=G1309)*(hora=G1308),0),0)),0)</f>
        <v>0</v>
      </c>
      <c r="H1310" s="706">
        <f ca="1">IFERROR(INDEX(sabi,MATCH(1,INDEX((ficha=H1309)*(hora=H1308),0),0)),0)</f>
        <v>0</v>
      </c>
    </row>
    <row r="1311" spans="1:8" ht="14.1" customHeight="1" thickTop="1" x14ac:dyDescent="0.3">
      <c r="A1311" s="724"/>
      <c r="B1311" s="725"/>
      <c r="C1311" s="703">
        <f ca="1">IFERROR(INDEX(hora,MATCH(1,INDEX((bloq=2)*(luna=B1308),0),0)),0)</f>
        <v>0</v>
      </c>
      <c r="D1311" s="703">
        <f ca="1">IFERROR(INDEX(hora,MATCH(1,INDEX((bloq=2)*(mara=B1308),0),0)),0)</f>
        <v>0</v>
      </c>
      <c r="E1311" s="703">
        <f ca="1">IFERROR(INDEX(hora,MATCH(1,INDEX((bloq=2)*(miea=B1308),0),0)),0)</f>
        <v>0</v>
      </c>
      <c r="F1311" s="703">
        <f ca="1">IFERROR(INDEX(hora,MATCH(1,INDEX((bloq=2)*(juea=B1308),0),0)),0)</f>
        <v>0</v>
      </c>
      <c r="G1311" s="703">
        <f ca="1">IFERROR(INDEX(hora,MATCH(1,INDEX((bloq=2)*(viea=B1308),0),0)),0)</f>
        <v>0</v>
      </c>
      <c r="H1311" s="704">
        <f ca="1">IFERROR(INDEX(hora,MATCH(1,INDEX((bloq=2)*(saba=B1308),0),0)),0)</f>
        <v>0</v>
      </c>
    </row>
    <row r="1312" spans="1:8" ht="14.1" customHeight="1" x14ac:dyDescent="0.3">
      <c r="A1312" s="724"/>
      <c r="B1312" s="725"/>
      <c r="C1312" s="5">
        <f ca="1">IFERROR(INDEX(ficha,MATCH(1,INDEX((luna=B1308)*(hora=C1311),0),0)),0)</f>
        <v>0</v>
      </c>
      <c r="D1312" s="5">
        <f ca="1">IFERROR(INDEX(ficha,MATCH(1,INDEX((mara=B1308)*(hora=D1311),0),0)),0)</f>
        <v>0</v>
      </c>
      <c r="E1312" s="5">
        <f ca="1">IFERROR(INDEX(ficha,MATCH(1,INDEX((miea=B1308)*(hora=E1311),0),0)),0)</f>
        <v>0</v>
      </c>
      <c r="F1312" s="5">
        <f ca="1">IFERROR(INDEX(ficha,MATCH(1,INDEX((juea=B1308)*(hora=F1311),0),0)),0)</f>
        <v>0</v>
      </c>
      <c r="G1312" s="5">
        <f ca="1">IFERROR(INDEX(ficha,MATCH(1,INDEX((viea=B1308)*(hora=G1311),0),0)),0)</f>
        <v>0</v>
      </c>
      <c r="H1312" s="23">
        <f ca="1">IFERROR(INDEX(ficha,MATCH(1,INDEX((saba=B1308)*(hora=H1311),0),0)),0)</f>
        <v>0</v>
      </c>
    </row>
    <row r="1313" spans="1:8" ht="14.1" customHeight="1" thickBot="1" x14ac:dyDescent="0.35">
      <c r="A1313" s="724"/>
      <c r="B1313" s="725"/>
      <c r="C1313" s="705">
        <f ca="1">IFERROR(INDEX(luni,MATCH(1,INDEX((ficha=C1312)*(hora=C1311),0),0)),0)</f>
        <v>0</v>
      </c>
      <c r="D1313" s="705">
        <f ca="1">IFERROR(INDEX(mari,MATCH(1,INDEX((ficha=D1312)*(hora=D1311),0),0)),0)</f>
        <v>0</v>
      </c>
      <c r="E1313" s="705">
        <f ca="1">IFERROR(INDEX(miei,MATCH(1,INDEX((ficha=E1312)*(hora=E1311),0),0)),0)</f>
        <v>0</v>
      </c>
      <c r="F1313" s="705">
        <f ca="1">IFERROR(INDEX(juei,MATCH(1,INDEX((ficha=F1312)*(hora=F1311),0),0)),0)</f>
        <v>0</v>
      </c>
      <c r="G1313" s="705">
        <f ca="1">IFERROR(INDEX(viei,MATCH(1,INDEX((ficha=G1312)*(hora=G1311),0),0)),0)</f>
        <v>0</v>
      </c>
      <c r="H1313" s="706">
        <f ca="1">IFERROR(INDEX(sabi,MATCH(1,INDEX((ficha=H1312)*(hora=H1311),0),0)),0)</f>
        <v>0</v>
      </c>
    </row>
    <row r="1314" spans="1:8" ht="14.1" customHeight="1" thickTop="1" x14ac:dyDescent="0.3">
      <c r="A1314" s="724"/>
      <c r="B1314" s="725"/>
      <c r="C1314" s="703">
        <f ca="1">IFERROR(INDEX(hora,MATCH(1,INDEX((bloq=3)*(luna=B1308),0),0)),0)</f>
        <v>0</v>
      </c>
      <c r="D1314" s="703">
        <f ca="1">IFERROR(INDEX(hora,MATCH(1,INDEX((bloq=3)*(mara=B1308),0),0)),0)</f>
        <v>0</v>
      </c>
      <c r="E1314" s="703">
        <f ca="1">IFERROR(INDEX(hora,MATCH(1,INDEX((bloq=3)*(miea=B1308),0),0)),0)</f>
        <v>0</v>
      </c>
      <c r="F1314" s="703">
        <f ca="1">IFERROR(INDEX(hora,MATCH(1,INDEX((bloq=3)*(juea=B1308),0),0)),0)</f>
        <v>0</v>
      </c>
      <c r="G1314" s="703">
        <f ca="1">IFERROR(INDEX(hora,MATCH(1,INDEX((bloq=3)*(viea=B1308),0),0)),0)</f>
        <v>0</v>
      </c>
      <c r="H1314" s="704">
        <f ca="1">IFERROR(INDEX(hora,MATCH(1,INDEX((bloq=3)*(saba=B1308),0),0)),0)</f>
        <v>0</v>
      </c>
    </row>
    <row r="1315" spans="1:8" ht="14.1" customHeight="1" x14ac:dyDescent="0.3">
      <c r="A1315" s="724"/>
      <c r="B1315" s="725"/>
      <c r="C1315" s="5">
        <f ca="1">IFERROR(INDEX(ficha,MATCH(1,INDEX((luna=B1308)*(hora=C1314),0),0)),0)</f>
        <v>0</v>
      </c>
      <c r="D1315" s="5">
        <f ca="1">IFERROR(INDEX(ficha,MATCH(1,INDEX((mara=B1308)*(hora=D1314),0),0)),0)</f>
        <v>0</v>
      </c>
      <c r="E1315" s="5">
        <f ca="1">IFERROR(INDEX(ficha,MATCH(1,INDEX((miea=B1308)*(hora=E1314),0),0)),0)</f>
        <v>0</v>
      </c>
      <c r="F1315" s="5">
        <f ca="1">IFERROR(INDEX(ficha,MATCH(1,INDEX((juea=B1308)*(hora=F1314),0),0)),0)</f>
        <v>0</v>
      </c>
      <c r="G1315" s="5">
        <f ca="1">IFERROR(INDEX(ficha,MATCH(1,INDEX((viea=B1308)*(hora=G1314),0),0)),0)</f>
        <v>0</v>
      </c>
      <c r="H1315" s="23">
        <f ca="1">IFERROR(INDEX(ficha,MATCH(1,INDEX((saba=B1308)*(hora=H1314),0),0)),0)</f>
        <v>0</v>
      </c>
    </row>
    <row r="1316" spans="1:8" ht="14.1" customHeight="1" thickBot="1" x14ac:dyDescent="0.35">
      <c r="A1316" s="724"/>
      <c r="B1316" s="725"/>
      <c r="C1316" s="707">
        <f ca="1">IFERROR(INDEX(luni,MATCH(1,INDEX((ficha=C1315)*(hora=C1314),0),0)),0)</f>
        <v>0</v>
      </c>
      <c r="D1316" s="707">
        <f ca="1">IFERROR(INDEX(mari,MATCH(1,INDEX((ficha=D1315)*(hora=D1314),0),0)),0)</f>
        <v>0</v>
      </c>
      <c r="E1316" s="707">
        <f ca="1">IFERROR(INDEX(miei,MATCH(1,INDEX((ficha=E1315)*(hora=E1314),0),0)),0)</f>
        <v>0</v>
      </c>
      <c r="F1316" s="707">
        <f ca="1">IFERROR(INDEX(juei,MATCH(1,INDEX((ficha=F1315)*(hora=F1314),0),0)),0)</f>
        <v>0</v>
      </c>
      <c r="G1316" s="707">
        <f ca="1">IFERROR(INDEX(viei,MATCH(1,INDEX((ficha=G1315)*(hora=G1314),0),0)),0)</f>
        <v>0</v>
      </c>
      <c r="H1316" s="708">
        <f ca="1">IFERROR(INDEX(sabi,MATCH(1,INDEX((ficha=H1315)*(hora=H1314),0),0)),0)</f>
        <v>0</v>
      </c>
    </row>
    <row r="1317" spans="1:8" ht="14.1" customHeight="1" thickTop="1" x14ac:dyDescent="0.3">
      <c r="A1317" s="724">
        <v>147</v>
      </c>
      <c r="B1317" s="725" t="str">
        <f>INDEX(ambiente,A1317)</f>
        <v>CALIMA EL DARIÉN - AULA 1</v>
      </c>
      <c r="C1317" s="703">
        <f ca="1">IFERROR(INDEX(hora,MATCH(1,INDEX((bloq=1)*(luna=B1317),0),0)),0)</f>
        <v>0</v>
      </c>
      <c r="D1317" s="703">
        <f ca="1">IFERROR(INDEX(hora,MATCH(1,INDEX((bloq=1)*(mara=B1317),0),0)),0)</f>
        <v>0</v>
      </c>
      <c r="E1317" s="703">
        <f ca="1">IFERROR(INDEX(hora,MATCH(1,INDEX((bloq=1)*(miea=B1317),0),0)),0)</f>
        <v>0</v>
      </c>
      <c r="F1317" s="703">
        <f ca="1">IFERROR(INDEX(hora,MATCH(1,INDEX((bloq=1)*(juea=B1317),0),0)),0)</f>
        <v>0</v>
      </c>
      <c r="G1317" s="703">
        <f ca="1">IFERROR(INDEX(hora,MATCH(1,INDEX((bloq=1)*(viea=B1317),0),0)),0)</f>
        <v>0</v>
      </c>
      <c r="H1317" s="704">
        <f ca="1">IFERROR(INDEX(hora,MATCH(1,INDEX((bloq=1)*(saba=B1317),0),0)),0)</f>
        <v>0</v>
      </c>
    </row>
    <row r="1318" spans="1:8" ht="14.1" customHeight="1" x14ac:dyDescent="0.3">
      <c r="A1318" s="724"/>
      <c r="B1318" s="725"/>
      <c r="C1318" s="5">
        <f ca="1">IFERROR(INDEX(ficha,MATCH(1,INDEX((luna=B1317)*(hora=C1317),0),0)),0)</f>
        <v>0</v>
      </c>
      <c r="D1318" s="5">
        <f ca="1">IFERROR(INDEX(ficha,MATCH(1,INDEX((mara=B1317)*(hora=D1317),0),0)),0)</f>
        <v>0</v>
      </c>
      <c r="E1318" s="5">
        <f ca="1">IFERROR(INDEX(ficha,MATCH(1,INDEX((miea=B1317)*(hora=E1317),0),0)),0)</f>
        <v>0</v>
      </c>
      <c r="F1318" s="5">
        <f ca="1">IFERROR(INDEX(ficha,MATCH(1,INDEX((juea=B1317)*(hora=F1317),0),0)),0)</f>
        <v>0</v>
      </c>
      <c r="G1318" s="5">
        <f ca="1">IFERROR(INDEX(ficha,MATCH(1,INDEX((viea=B1317)*(hora=G1317),0),0)),0)</f>
        <v>0</v>
      </c>
      <c r="H1318" s="22">
        <f ca="1">IFERROR(INDEX(ficha,MATCH(1,INDEX((saba=B1317)*(hora=H1317),0),0)),0)</f>
        <v>0</v>
      </c>
    </row>
    <row r="1319" spans="1:8" ht="14.1" customHeight="1" thickBot="1" x14ac:dyDescent="0.35">
      <c r="A1319" s="724"/>
      <c r="B1319" s="725"/>
      <c r="C1319" s="705">
        <f ca="1">IFERROR(INDEX(luni,MATCH(1,INDEX((ficha=C1318)*(hora=C1317),0),0)),0)</f>
        <v>0</v>
      </c>
      <c r="D1319" s="705">
        <f ca="1">IFERROR(INDEX(mari,MATCH(1,INDEX((ficha=D1318)*(hora=D1317),0),0)),0)</f>
        <v>0</v>
      </c>
      <c r="E1319" s="705">
        <f ca="1">IFERROR(INDEX(miei,MATCH(1,INDEX((ficha=E1318)*(hora=E1317),0),0)),0)</f>
        <v>0</v>
      </c>
      <c r="F1319" s="705">
        <f ca="1">IFERROR(INDEX(juei,MATCH(1,INDEX((ficha=F1318)*(hora=F1317),0),0)),0)</f>
        <v>0</v>
      </c>
      <c r="G1319" s="705">
        <f ca="1">IFERROR(INDEX(viei,MATCH(1,INDEX((ficha=G1318)*(hora=G1317),0),0)),0)</f>
        <v>0</v>
      </c>
      <c r="H1319" s="706">
        <f ca="1">IFERROR(INDEX(sabi,MATCH(1,INDEX((ficha=H1318)*(hora=H1317),0),0)),0)</f>
        <v>0</v>
      </c>
    </row>
    <row r="1320" spans="1:8" ht="14.1" customHeight="1" thickTop="1" x14ac:dyDescent="0.3">
      <c r="A1320" s="724"/>
      <c r="B1320" s="725"/>
      <c r="C1320" s="703">
        <f ca="1">IFERROR(INDEX(hora,MATCH(1,INDEX((bloq=2)*(luna=B1317),0),0)),0)</f>
        <v>0</v>
      </c>
      <c r="D1320" s="703">
        <f ca="1">IFERROR(INDEX(hora,MATCH(1,INDEX((bloq=2)*(mara=B1317),0),0)),0)</f>
        <v>0</v>
      </c>
      <c r="E1320" s="703">
        <f ca="1">IFERROR(INDEX(hora,MATCH(1,INDEX((bloq=2)*(miea=B1317),0),0)),0)</f>
        <v>0</v>
      </c>
      <c r="F1320" s="703">
        <f ca="1">IFERROR(INDEX(hora,MATCH(1,INDEX((bloq=2)*(juea=B1317),0),0)),0)</f>
        <v>0</v>
      </c>
      <c r="G1320" s="703">
        <f ca="1">IFERROR(INDEX(hora,MATCH(1,INDEX((bloq=2)*(viea=B1317),0),0)),0)</f>
        <v>0</v>
      </c>
      <c r="H1320" s="704">
        <f ca="1">IFERROR(INDEX(hora,MATCH(1,INDEX((bloq=2)*(saba=B1317),0),0)),0)</f>
        <v>0</v>
      </c>
    </row>
    <row r="1321" spans="1:8" ht="14.1" customHeight="1" x14ac:dyDescent="0.3">
      <c r="A1321" s="724"/>
      <c r="B1321" s="725"/>
      <c r="C1321" s="5">
        <f ca="1">IFERROR(INDEX(ficha,MATCH(1,INDEX((luna=B1317)*(hora=C1320),0),0)),0)</f>
        <v>0</v>
      </c>
      <c r="D1321" s="5">
        <f ca="1">IFERROR(INDEX(ficha,MATCH(1,INDEX((mara=B1317)*(hora=D1320),0),0)),0)</f>
        <v>0</v>
      </c>
      <c r="E1321" s="5">
        <f ca="1">IFERROR(INDEX(ficha,MATCH(1,INDEX((miea=B1317)*(hora=E1320),0),0)),0)</f>
        <v>0</v>
      </c>
      <c r="F1321" s="5">
        <f ca="1">IFERROR(INDEX(ficha,MATCH(1,INDEX((juea=B1317)*(hora=F1320),0),0)),0)</f>
        <v>0</v>
      </c>
      <c r="G1321" s="5">
        <f ca="1">IFERROR(INDEX(ficha,MATCH(1,INDEX((viea=B1317)*(hora=G1320),0),0)),0)</f>
        <v>0</v>
      </c>
      <c r="H1321" s="22">
        <f ca="1">IFERROR(INDEX(ficha,MATCH(1,INDEX((saba=B1317)*(hora=H1320),0),0)),0)</f>
        <v>0</v>
      </c>
    </row>
    <row r="1322" spans="1:8" ht="14.1" customHeight="1" thickBot="1" x14ac:dyDescent="0.35">
      <c r="A1322" s="724"/>
      <c r="B1322" s="725"/>
      <c r="C1322" s="705">
        <f ca="1">IFERROR(INDEX(luni,MATCH(1,INDEX((ficha=C1321)*(hora=C1320),0),0)),0)</f>
        <v>0</v>
      </c>
      <c r="D1322" s="705">
        <f ca="1">IFERROR(INDEX(mari,MATCH(1,INDEX((ficha=D1321)*(hora=D1320),0),0)),0)</f>
        <v>0</v>
      </c>
      <c r="E1322" s="705">
        <f ca="1">IFERROR(INDEX(miei,MATCH(1,INDEX((ficha=E1321)*(hora=E1320),0),0)),0)</f>
        <v>0</v>
      </c>
      <c r="F1322" s="705">
        <f ca="1">IFERROR(INDEX(juei,MATCH(1,INDEX((ficha=F1321)*(hora=F1320),0),0)),0)</f>
        <v>0</v>
      </c>
      <c r="G1322" s="705">
        <f ca="1">IFERROR(INDEX(viei,MATCH(1,INDEX((ficha=G1321)*(hora=G1320),0),0)),0)</f>
        <v>0</v>
      </c>
      <c r="H1322" s="706">
        <f ca="1">IFERROR(INDEX(sabi,MATCH(1,INDEX((ficha=H1321)*(hora=H1320),0),0)),0)</f>
        <v>0</v>
      </c>
    </row>
    <row r="1323" spans="1:8" ht="14.1" customHeight="1" thickTop="1" x14ac:dyDescent="0.3">
      <c r="A1323" s="724"/>
      <c r="B1323" s="725"/>
      <c r="C1323" s="703">
        <f ca="1">IFERROR(INDEX(hora,MATCH(1,INDEX((bloq=3)*(luna=B1317),0),0)),0)</f>
        <v>0</v>
      </c>
      <c r="D1323" s="703">
        <f ca="1">IFERROR(INDEX(hora,MATCH(1,INDEX((bloq=3)*(mara=B1317),0),0)),0)</f>
        <v>0</v>
      </c>
      <c r="E1323" s="703">
        <f ca="1">IFERROR(INDEX(hora,MATCH(1,INDEX((bloq=3)*(miea=B1317),0),0)),0)</f>
        <v>0</v>
      </c>
      <c r="F1323" s="703">
        <f ca="1">IFERROR(INDEX(hora,MATCH(1,INDEX((bloq=3)*(juea=B1317),0),0)),0)</f>
        <v>0</v>
      </c>
      <c r="G1323" s="703">
        <f ca="1">IFERROR(INDEX(hora,MATCH(1,INDEX((bloq=3)*(viea=B1317),0),0)),0)</f>
        <v>0</v>
      </c>
      <c r="H1323" s="704">
        <f ca="1">IFERROR(INDEX(hora,MATCH(1,INDEX((bloq=3)*(saba=B1317),0),0)),0)</f>
        <v>0</v>
      </c>
    </row>
    <row r="1324" spans="1:8" ht="14.1" customHeight="1" x14ac:dyDescent="0.3">
      <c r="A1324" s="724"/>
      <c r="B1324" s="725"/>
      <c r="C1324" s="5">
        <f ca="1">IFERROR(INDEX(ficha,MATCH(1,INDEX((luna=B1317)*(hora=C1323),0),0)),0)</f>
        <v>0</v>
      </c>
      <c r="D1324" s="5">
        <f ca="1">IFERROR(INDEX(ficha,MATCH(1,INDEX((mara=B1317)*(hora=D1323),0),0)),0)</f>
        <v>0</v>
      </c>
      <c r="E1324" s="5">
        <f ca="1">IFERROR(INDEX(ficha,MATCH(1,INDEX((miea=B1317)*(hora=E1323),0),0)),0)</f>
        <v>0</v>
      </c>
      <c r="F1324" s="5">
        <f ca="1">IFERROR(INDEX(ficha,MATCH(1,INDEX((juea=B1317)*(hora=F1323),0),0)),0)</f>
        <v>0</v>
      </c>
      <c r="G1324" s="5">
        <f ca="1">IFERROR(INDEX(ficha,MATCH(1,INDEX((viea=B1317)*(hora=G1323),0),0)),0)</f>
        <v>0</v>
      </c>
      <c r="H1324" s="22">
        <f ca="1">IFERROR(INDEX(ficha,MATCH(1,INDEX((saba=B1317)*(hora=H1323),0),0)),0)</f>
        <v>0</v>
      </c>
    </row>
    <row r="1325" spans="1:8" ht="14.1" customHeight="1" thickBot="1" x14ac:dyDescent="0.35">
      <c r="A1325" s="724"/>
      <c r="B1325" s="725"/>
      <c r="C1325" s="707">
        <f ca="1">IFERROR(INDEX(luni,MATCH(1,INDEX((ficha=C1324)*(hora=C1323),0),0)),0)</f>
        <v>0</v>
      </c>
      <c r="D1325" s="707">
        <f ca="1">IFERROR(INDEX(mari,MATCH(1,INDEX((ficha=D1324)*(hora=D1323),0),0)),0)</f>
        <v>0</v>
      </c>
      <c r="E1325" s="707">
        <f ca="1">IFERROR(INDEX(miei,MATCH(1,INDEX((ficha=E1324)*(hora=E1323),0),0)),0)</f>
        <v>0</v>
      </c>
      <c r="F1325" s="707">
        <f ca="1">IFERROR(INDEX(juei,MATCH(1,INDEX((ficha=F1324)*(hora=F1323),0),0)),0)</f>
        <v>0</v>
      </c>
      <c r="G1325" s="707">
        <f ca="1">IFERROR(INDEX(viei,MATCH(1,INDEX((ficha=G1324)*(hora=G1323),0),0)),0)</f>
        <v>0</v>
      </c>
      <c r="H1325" s="708">
        <f ca="1">IFERROR(INDEX(sabi,MATCH(1,INDEX((ficha=H1324)*(hora=H1323),0),0)),0)</f>
        <v>0</v>
      </c>
    </row>
    <row r="1326" spans="1:8" ht="14.1" customHeight="1" thickTop="1" x14ac:dyDescent="0.3">
      <c r="A1326" s="724">
        <v>148</v>
      </c>
      <c r="B1326" s="725" t="str">
        <f>INDEX(ambiente,A1326)</f>
        <v>CALIMA EL DARIÉN - AULA 2</v>
      </c>
      <c r="C1326" s="703">
        <f ca="1">IFERROR(INDEX(hora,MATCH(1,INDEX((bloq=1)*(luna=B1326),0),0)),0)</f>
        <v>0</v>
      </c>
      <c r="D1326" s="703">
        <f ca="1">IFERROR(INDEX(hora,MATCH(1,INDEX((bloq=1)*(mara=B1326),0),0)),0)</f>
        <v>0</v>
      </c>
      <c r="E1326" s="703">
        <f ca="1">IFERROR(INDEX(hora,MATCH(1,INDEX((bloq=1)*(miea=B1326),0),0)),0)</f>
        <v>0</v>
      </c>
      <c r="F1326" s="703">
        <f ca="1">IFERROR(INDEX(hora,MATCH(1,INDEX((bloq=1)*(juea=B1326),0),0)),0)</f>
        <v>0</v>
      </c>
      <c r="G1326" s="703">
        <f ca="1">IFERROR(INDEX(hora,MATCH(1,INDEX((bloq=1)*(viea=B1326),0),0)),0)</f>
        <v>0</v>
      </c>
      <c r="H1326" s="704">
        <f ca="1">IFERROR(INDEX(hora,MATCH(1,INDEX((bloq=1)*(saba=B1326),0),0)),0)</f>
        <v>0</v>
      </c>
    </row>
    <row r="1327" spans="1:8" ht="14.1" customHeight="1" x14ac:dyDescent="0.3">
      <c r="A1327" s="724"/>
      <c r="B1327" s="725"/>
      <c r="C1327" s="5">
        <f ca="1">IFERROR(INDEX(ficha,MATCH(1,INDEX((luna=B1326)*(hora=C1326),0),0)),0)</f>
        <v>0</v>
      </c>
      <c r="D1327" s="5">
        <f ca="1">IFERROR(INDEX(ficha,MATCH(1,INDEX((mara=B1326)*(hora=D1326),0),0)),0)</f>
        <v>0</v>
      </c>
      <c r="E1327" s="5">
        <f ca="1">IFERROR(INDEX(ficha,MATCH(1,INDEX((miea=B1326)*(hora=E1326),0),0)),0)</f>
        <v>0</v>
      </c>
      <c r="F1327" s="5">
        <f ca="1">IFERROR(INDEX(ficha,MATCH(1,INDEX((juea=B1326)*(hora=F1326),0),0)),0)</f>
        <v>0</v>
      </c>
      <c r="G1327" s="5">
        <f ca="1">IFERROR(INDEX(ficha,MATCH(1,INDEX((viea=B1326)*(hora=G1326),0),0)),0)</f>
        <v>0</v>
      </c>
      <c r="H1327" s="23">
        <f ca="1">IFERROR(INDEX(ficha,MATCH(1,INDEX((saba=B1326)*(hora=H1326),0),0)),0)</f>
        <v>0</v>
      </c>
    </row>
    <row r="1328" spans="1:8" ht="14.1" customHeight="1" thickBot="1" x14ac:dyDescent="0.35">
      <c r="A1328" s="724"/>
      <c r="B1328" s="725"/>
      <c r="C1328" s="705">
        <f ca="1">IFERROR(INDEX(luni,MATCH(1,INDEX((ficha=C1327)*(hora=C1326),0),0)),0)</f>
        <v>0</v>
      </c>
      <c r="D1328" s="705">
        <f ca="1">IFERROR(INDEX(mari,MATCH(1,INDEX((ficha=D1327)*(hora=D1326),0),0)),0)</f>
        <v>0</v>
      </c>
      <c r="E1328" s="705">
        <f ca="1">IFERROR(INDEX(miei,MATCH(1,INDEX((ficha=E1327)*(hora=E1326),0),0)),0)</f>
        <v>0</v>
      </c>
      <c r="F1328" s="705">
        <f ca="1">IFERROR(INDEX(juei,MATCH(1,INDEX((ficha=F1327)*(hora=F1326),0),0)),0)</f>
        <v>0</v>
      </c>
      <c r="G1328" s="705">
        <f ca="1">IFERROR(INDEX(viei,MATCH(1,INDEX((ficha=G1327)*(hora=G1326),0),0)),0)</f>
        <v>0</v>
      </c>
      <c r="H1328" s="706">
        <f ca="1">IFERROR(INDEX(sabi,MATCH(1,INDEX((ficha=H1327)*(hora=H1326),0),0)),0)</f>
        <v>0</v>
      </c>
    </row>
    <row r="1329" spans="1:8" ht="14.1" customHeight="1" thickTop="1" x14ac:dyDescent="0.3">
      <c r="A1329" s="724"/>
      <c r="B1329" s="725"/>
      <c r="C1329" s="703">
        <f ca="1">IFERROR(INDEX(hora,MATCH(1,INDEX((bloq=2)*(luna=B1326),0),0)),0)</f>
        <v>0</v>
      </c>
      <c r="D1329" s="703">
        <f ca="1">IFERROR(INDEX(hora,MATCH(1,INDEX((bloq=2)*(mara=B1326),0),0)),0)</f>
        <v>0</v>
      </c>
      <c r="E1329" s="703">
        <f ca="1">IFERROR(INDEX(hora,MATCH(1,INDEX((bloq=2)*(miea=B1326),0),0)),0)</f>
        <v>0</v>
      </c>
      <c r="F1329" s="703">
        <f ca="1">IFERROR(INDEX(hora,MATCH(1,INDEX((bloq=2)*(juea=B1326),0),0)),0)</f>
        <v>0</v>
      </c>
      <c r="G1329" s="703">
        <f ca="1">IFERROR(INDEX(hora,MATCH(1,INDEX((bloq=2)*(viea=B1326),0),0)),0)</f>
        <v>0</v>
      </c>
      <c r="H1329" s="704">
        <f ca="1">IFERROR(INDEX(hora,MATCH(1,INDEX((bloq=2)*(saba=B1326),0),0)),0)</f>
        <v>0</v>
      </c>
    </row>
    <row r="1330" spans="1:8" ht="14.1" customHeight="1" x14ac:dyDescent="0.3">
      <c r="A1330" s="724"/>
      <c r="B1330" s="725"/>
      <c r="C1330" s="5">
        <f ca="1">IFERROR(INDEX(ficha,MATCH(1,INDEX((luna=B1326)*(hora=C1329),0),0)),0)</f>
        <v>0</v>
      </c>
      <c r="D1330" s="5">
        <f ca="1">IFERROR(INDEX(ficha,MATCH(1,INDEX((mara=B1326)*(hora=D1329),0),0)),0)</f>
        <v>0</v>
      </c>
      <c r="E1330" s="5">
        <f ca="1">IFERROR(INDEX(ficha,MATCH(1,INDEX((miea=B1326)*(hora=E1329),0),0)),0)</f>
        <v>0</v>
      </c>
      <c r="F1330" s="5">
        <f ca="1">IFERROR(INDEX(ficha,MATCH(1,INDEX((juea=B1326)*(hora=F1329),0),0)),0)</f>
        <v>0</v>
      </c>
      <c r="G1330" s="5">
        <f ca="1">IFERROR(INDEX(ficha,MATCH(1,INDEX((viea=B1326)*(hora=G1329),0),0)),0)</f>
        <v>0</v>
      </c>
      <c r="H1330" s="23">
        <f ca="1">IFERROR(INDEX(ficha,MATCH(1,INDEX((saba=B1326)*(hora=H1329),0),0)),0)</f>
        <v>0</v>
      </c>
    </row>
    <row r="1331" spans="1:8" ht="14.1" customHeight="1" thickBot="1" x14ac:dyDescent="0.35">
      <c r="A1331" s="724"/>
      <c r="B1331" s="725"/>
      <c r="C1331" s="705">
        <f ca="1">IFERROR(INDEX(luni,MATCH(1,INDEX((ficha=C1330)*(hora=C1329),0),0)),0)</f>
        <v>0</v>
      </c>
      <c r="D1331" s="705">
        <f ca="1">IFERROR(INDEX(mari,MATCH(1,INDEX((ficha=D1330)*(hora=D1329),0),0)),0)</f>
        <v>0</v>
      </c>
      <c r="E1331" s="705">
        <f ca="1">IFERROR(INDEX(miei,MATCH(1,INDEX((ficha=E1330)*(hora=E1329),0),0)),0)</f>
        <v>0</v>
      </c>
      <c r="F1331" s="705">
        <f ca="1">IFERROR(INDEX(juei,MATCH(1,INDEX((ficha=F1330)*(hora=F1329),0),0)),0)</f>
        <v>0</v>
      </c>
      <c r="G1331" s="705">
        <f ca="1">IFERROR(INDEX(viei,MATCH(1,INDEX((ficha=G1330)*(hora=G1329),0),0)),0)</f>
        <v>0</v>
      </c>
      <c r="H1331" s="706">
        <f ca="1">IFERROR(INDEX(sabi,MATCH(1,INDEX((ficha=H1330)*(hora=H1329),0),0)),0)</f>
        <v>0</v>
      </c>
    </row>
    <row r="1332" spans="1:8" ht="14.1" customHeight="1" thickTop="1" x14ac:dyDescent="0.3">
      <c r="A1332" s="724"/>
      <c r="B1332" s="725"/>
      <c r="C1332" s="703">
        <f ca="1">IFERROR(INDEX(hora,MATCH(1,INDEX((bloq=3)*(luna=B1326),0),0)),0)</f>
        <v>0</v>
      </c>
      <c r="D1332" s="703">
        <f ca="1">IFERROR(INDEX(hora,MATCH(1,INDEX((bloq=3)*(mara=B1326),0),0)),0)</f>
        <v>0</v>
      </c>
      <c r="E1332" s="703">
        <f ca="1">IFERROR(INDEX(hora,MATCH(1,INDEX((bloq=3)*(miea=B1326),0),0)),0)</f>
        <v>0</v>
      </c>
      <c r="F1332" s="703">
        <f ca="1">IFERROR(INDEX(hora,MATCH(1,INDEX((bloq=3)*(juea=B1326),0),0)),0)</f>
        <v>0</v>
      </c>
      <c r="G1332" s="703">
        <f ca="1">IFERROR(INDEX(hora,MATCH(1,INDEX((bloq=3)*(viea=B1326),0),0)),0)</f>
        <v>0</v>
      </c>
      <c r="H1332" s="704">
        <f ca="1">IFERROR(INDEX(hora,MATCH(1,INDEX((bloq=3)*(saba=B1326),0),0)),0)</f>
        <v>0</v>
      </c>
    </row>
    <row r="1333" spans="1:8" ht="14.1" customHeight="1" x14ac:dyDescent="0.3">
      <c r="A1333" s="724"/>
      <c r="B1333" s="725"/>
      <c r="C1333" s="5">
        <f ca="1">IFERROR(INDEX(ficha,MATCH(1,INDEX((luna=B1326)*(hora=C1332),0),0)),0)</f>
        <v>0</v>
      </c>
      <c r="D1333" s="5">
        <f ca="1">IFERROR(INDEX(ficha,MATCH(1,INDEX((mara=B1326)*(hora=D1332),0),0)),0)</f>
        <v>0</v>
      </c>
      <c r="E1333" s="5">
        <f ca="1">IFERROR(INDEX(ficha,MATCH(1,INDEX((miea=B1326)*(hora=E1332),0),0)),0)</f>
        <v>0</v>
      </c>
      <c r="F1333" s="5">
        <f ca="1">IFERROR(INDEX(ficha,MATCH(1,INDEX((juea=B1326)*(hora=F1332),0),0)),0)</f>
        <v>0</v>
      </c>
      <c r="G1333" s="5">
        <f ca="1">IFERROR(INDEX(ficha,MATCH(1,INDEX((viea=B1326)*(hora=G1332),0),0)),0)</f>
        <v>0</v>
      </c>
      <c r="H1333" s="23">
        <f ca="1">IFERROR(INDEX(ficha,MATCH(1,INDEX((saba=B1326)*(hora=H1332),0),0)),0)</f>
        <v>0</v>
      </c>
    </row>
    <row r="1334" spans="1:8" ht="14.1" customHeight="1" thickBot="1" x14ac:dyDescent="0.35">
      <c r="A1334" s="724"/>
      <c r="B1334" s="725"/>
      <c r="C1334" s="707">
        <f ca="1">IFERROR(INDEX(luni,MATCH(1,INDEX((ficha=C1333)*(hora=C1332),0),0)),0)</f>
        <v>0</v>
      </c>
      <c r="D1334" s="707">
        <f ca="1">IFERROR(INDEX(mari,MATCH(1,INDEX((ficha=D1333)*(hora=D1332),0),0)),0)</f>
        <v>0</v>
      </c>
      <c r="E1334" s="707">
        <f ca="1">IFERROR(INDEX(miei,MATCH(1,INDEX((ficha=E1333)*(hora=E1332),0),0)),0)</f>
        <v>0</v>
      </c>
      <c r="F1334" s="707">
        <f ca="1">IFERROR(INDEX(juei,MATCH(1,INDEX((ficha=F1333)*(hora=F1332),0),0)),0)</f>
        <v>0</v>
      </c>
      <c r="G1334" s="707">
        <f ca="1">IFERROR(INDEX(viei,MATCH(1,INDEX((ficha=G1333)*(hora=G1332),0),0)),0)</f>
        <v>0</v>
      </c>
      <c r="H1334" s="708">
        <f ca="1">IFERROR(INDEX(sabi,MATCH(1,INDEX((ficha=H1333)*(hora=H1332),0),0)),0)</f>
        <v>0</v>
      </c>
    </row>
    <row r="1335" spans="1:8" ht="14.1" customHeight="1" thickTop="1" x14ac:dyDescent="0.3">
      <c r="A1335" s="724">
        <v>149</v>
      </c>
      <c r="B1335" s="725" t="str">
        <f>INDEX(ambiente,A1335)</f>
        <v>CALIMA EL DARIÉN - CASETA COMUNAL BARRIO SAN VICENTE - CARRERA 10 #1060</v>
      </c>
      <c r="C1335" s="703">
        <f ca="1">IFERROR(INDEX(hora,MATCH(1,INDEX((bloq=1)*(luna=B1335),0),0)),0)</f>
        <v>0</v>
      </c>
      <c r="D1335" s="703">
        <f ca="1">IFERROR(INDEX(hora,MATCH(1,INDEX((bloq=1)*(mara=B1335),0),0)),0)</f>
        <v>0</v>
      </c>
      <c r="E1335" s="703">
        <f ca="1">IFERROR(INDEX(hora,MATCH(1,INDEX((bloq=1)*(miea=B1335),0),0)),0)</f>
        <v>0</v>
      </c>
      <c r="F1335" s="703">
        <f ca="1">IFERROR(INDEX(hora,MATCH(1,INDEX((bloq=1)*(juea=B1335),0),0)),0)</f>
        <v>0</v>
      </c>
      <c r="G1335" s="703">
        <f ca="1">IFERROR(INDEX(hora,MATCH(1,INDEX((bloq=1)*(viea=B1335),0),0)),0)</f>
        <v>0</v>
      </c>
      <c r="H1335" s="704">
        <f ca="1">IFERROR(INDEX(hora,MATCH(1,INDEX((bloq=1)*(saba=B1335),0),0)),0)</f>
        <v>0</v>
      </c>
    </row>
    <row r="1336" spans="1:8" ht="14.1" customHeight="1" x14ac:dyDescent="0.3">
      <c r="A1336" s="724"/>
      <c r="B1336" s="725"/>
      <c r="C1336" s="5">
        <f ca="1">IFERROR(INDEX(ficha,MATCH(1,INDEX((luna=B1335)*(hora=C1335),0),0)),0)</f>
        <v>0</v>
      </c>
      <c r="D1336" s="5">
        <f ca="1">IFERROR(INDEX(ficha,MATCH(1,INDEX((mara=B1335)*(hora=D1335),0),0)),0)</f>
        <v>0</v>
      </c>
      <c r="E1336" s="5">
        <f ca="1">IFERROR(INDEX(ficha,MATCH(1,INDEX((miea=B1335)*(hora=E1335),0),0)),0)</f>
        <v>0</v>
      </c>
      <c r="F1336" s="5">
        <f ca="1">IFERROR(INDEX(ficha,MATCH(1,INDEX((juea=B1335)*(hora=F1335),0),0)),0)</f>
        <v>0</v>
      </c>
      <c r="G1336" s="5">
        <f ca="1">IFERROR(INDEX(ficha,MATCH(1,INDEX((viea=B1335)*(hora=G1335),0),0)),0)</f>
        <v>0</v>
      </c>
      <c r="H1336" s="22">
        <f ca="1">IFERROR(INDEX(ficha,MATCH(1,INDEX((saba=B1335)*(hora=H1335),0),0)),0)</f>
        <v>0</v>
      </c>
    </row>
    <row r="1337" spans="1:8" ht="14.1" customHeight="1" thickBot="1" x14ac:dyDescent="0.35">
      <c r="A1337" s="724"/>
      <c r="B1337" s="725"/>
      <c r="C1337" s="705">
        <f ca="1">IFERROR(INDEX(luni,MATCH(1,INDEX((ficha=C1336)*(hora=C1335),0),0)),0)</f>
        <v>0</v>
      </c>
      <c r="D1337" s="705">
        <f ca="1">IFERROR(INDEX(mari,MATCH(1,INDEX((ficha=D1336)*(hora=D1335),0),0)),0)</f>
        <v>0</v>
      </c>
      <c r="E1337" s="705">
        <f ca="1">IFERROR(INDEX(miei,MATCH(1,INDEX((ficha=E1336)*(hora=E1335),0),0)),0)</f>
        <v>0</v>
      </c>
      <c r="F1337" s="705">
        <f ca="1">IFERROR(INDEX(juei,MATCH(1,INDEX((ficha=F1336)*(hora=F1335),0),0)),0)</f>
        <v>0</v>
      </c>
      <c r="G1337" s="705">
        <f ca="1">IFERROR(INDEX(viei,MATCH(1,INDEX((ficha=G1336)*(hora=G1335),0),0)),0)</f>
        <v>0</v>
      </c>
      <c r="H1337" s="706">
        <f ca="1">IFERROR(INDEX(sabi,MATCH(1,INDEX((ficha=H1336)*(hora=H1335),0),0)),0)</f>
        <v>0</v>
      </c>
    </row>
    <row r="1338" spans="1:8" ht="14.1" customHeight="1" thickTop="1" x14ac:dyDescent="0.3">
      <c r="A1338" s="724"/>
      <c r="B1338" s="725"/>
      <c r="C1338" s="703">
        <f ca="1">IFERROR(INDEX(hora,MATCH(1,INDEX((bloq=2)*(luna=B1335),0),0)),0)</f>
        <v>0</v>
      </c>
      <c r="D1338" s="703">
        <f ca="1">IFERROR(INDEX(hora,MATCH(1,INDEX((bloq=2)*(mara=B1335),0),0)),0)</f>
        <v>0</v>
      </c>
      <c r="E1338" s="703">
        <f ca="1">IFERROR(INDEX(hora,MATCH(1,INDEX((bloq=2)*(miea=B1335),0),0)),0)</f>
        <v>0</v>
      </c>
      <c r="F1338" s="703">
        <f ca="1">IFERROR(INDEX(hora,MATCH(1,INDEX((bloq=2)*(juea=B1335),0),0)),0)</f>
        <v>0</v>
      </c>
      <c r="G1338" s="703">
        <f ca="1">IFERROR(INDEX(hora,MATCH(1,INDEX((bloq=2)*(viea=B1335),0),0)),0)</f>
        <v>0</v>
      </c>
      <c r="H1338" s="704">
        <f ca="1">IFERROR(INDEX(hora,MATCH(1,INDEX((bloq=2)*(saba=B1335),0),0)),0)</f>
        <v>0</v>
      </c>
    </row>
    <row r="1339" spans="1:8" ht="14.1" customHeight="1" x14ac:dyDescent="0.3">
      <c r="A1339" s="724"/>
      <c r="B1339" s="725"/>
      <c r="C1339" s="5">
        <f ca="1">IFERROR(INDEX(ficha,MATCH(1,INDEX((luna=B1335)*(hora=C1338),0),0)),0)</f>
        <v>0</v>
      </c>
      <c r="D1339" s="5">
        <f ca="1">IFERROR(INDEX(ficha,MATCH(1,INDEX((mara=B1335)*(hora=D1338),0),0)),0)</f>
        <v>0</v>
      </c>
      <c r="E1339" s="5">
        <f ca="1">IFERROR(INDEX(ficha,MATCH(1,INDEX((miea=B1335)*(hora=E1338),0),0)),0)</f>
        <v>0</v>
      </c>
      <c r="F1339" s="5">
        <f ca="1">IFERROR(INDEX(ficha,MATCH(1,INDEX((juea=B1335)*(hora=F1338),0),0)),0)</f>
        <v>0</v>
      </c>
      <c r="G1339" s="5">
        <f ca="1">IFERROR(INDEX(ficha,MATCH(1,INDEX((viea=B1335)*(hora=G1338),0),0)),0)</f>
        <v>0</v>
      </c>
      <c r="H1339" s="22">
        <f ca="1">IFERROR(INDEX(ficha,MATCH(1,INDEX((saba=B1335)*(hora=H1338),0),0)),0)</f>
        <v>0</v>
      </c>
    </row>
    <row r="1340" spans="1:8" ht="14.1" customHeight="1" thickBot="1" x14ac:dyDescent="0.35">
      <c r="A1340" s="724"/>
      <c r="B1340" s="725"/>
      <c r="C1340" s="705">
        <f ca="1">IFERROR(INDEX(luni,MATCH(1,INDEX((ficha=C1339)*(hora=C1338),0),0)),0)</f>
        <v>0</v>
      </c>
      <c r="D1340" s="705">
        <f ca="1">IFERROR(INDEX(mari,MATCH(1,INDEX((ficha=D1339)*(hora=D1338),0),0)),0)</f>
        <v>0</v>
      </c>
      <c r="E1340" s="705">
        <f ca="1">IFERROR(INDEX(miei,MATCH(1,INDEX((ficha=E1339)*(hora=E1338),0),0)),0)</f>
        <v>0</v>
      </c>
      <c r="F1340" s="705">
        <f ca="1">IFERROR(INDEX(juei,MATCH(1,INDEX((ficha=F1339)*(hora=F1338),0),0)),0)</f>
        <v>0</v>
      </c>
      <c r="G1340" s="705">
        <f ca="1">IFERROR(INDEX(viei,MATCH(1,INDEX((ficha=G1339)*(hora=G1338),0),0)),0)</f>
        <v>0</v>
      </c>
      <c r="H1340" s="706">
        <f ca="1">IFERROR(INDEX(sabi,MATCH(1,INDEX((ficha=H1339)*(hora=H1338),0),0)),0)</f>
        <v>0</v>
      </c>
    </row>
    <row r="1341" spans="1:8" ht="14.1" customHeight="1" thickTop="1" x14ac:dyDescent="0.3">
      <c r="A1341" s="724"/>
      <c r="B1341" s="725"/>
      <c r="C1341" s="703" t="str">
        <f ca="1">IFERROR(INDEX(hora,MATCH(1,INDEX((bloq=3)*(luna=B1335),0),0)),0)</f>
        <v>18:00 - 21:00</v>
      </c>
      <c r="D1341" s="703" t="str">
        <f ca="1">IFERROR(INDEX(hora,MATCH(1,INDEX((bloq=3)*(mara=B1335),0),0)),0)</f>
        <v>18:00 - 21:00</v>
      </c>
      <c r="E1341" s="703" t="str">
        <f ca="1">IFERROR(INDEX(hora,MATCH(1,INDEX((bloq=3)*(miea=B1335),0),0)),0)</f>
        <v>18:00 - 21:00</v>
      </c>
      <c r="F1341" s="703" t="str">
        <f ca="1">IFERROR(INDEX(hora,MATCH(1,INDEX((bloq=3)*(juea=B1335),0),0)),0)</f>
        <v>18:00 - 21:00</v>
      </c>
      <c r="G1341" s="703" t="str">
        <f ca="1">IFERROR(INDEX(hora,MATCH(1,INDEX((bloq=3)*(viea=B1335),0),0)),0)</f>
        <v>18:00 - 21:00</v>
      </c>
      <c r="H1341" s="704">
        <f ca="1">IFERROR(INDEX(hora,MATCH(1,INDEX((bloq=3)*(saba=B1335),0),0)),0)</f>
        <v>0</v>
      </c>
    </row>
    <row r="1342" spans="1:8" ht="14.1" customHeight="1" x14ac:dyDescent="0.3">
      <c r="A1342" s="724"/>
      <c r="B1342" s="725"/>
      <c r="C1342" s="5" t="str">
        <f ca="1">IFERROR(INDEX(ficha,MATCH(1,INDEX((luna=B1335)*(hora=C1341),0),0)),0)</f>
        <v>3364062 - PINTURA ARQUITECTÓNICA Y ACABADOS ESPECIALES (TÉCNICO) - DARIÉN</v>
      </c>
      <c r="D1342" s="5" t="str">
        <f ca="1">IFERROR(INDEX(ficha,MATCH(1,INDEX((mara=B1335)*(hora=D1341),0),0)),0)</f>
        <v>3364062 - PINTURA ARQUITECTÓNICA Y ACABADOS ESPECIALES (TÉCNICO) - DARIÉN</v>
      </c>
      <c r="E1342" s="5" t="str">
        <f ca="1">IFERROR(INDEX(ficha,MATCH(1,INDEX((miea=B1335)*(hora=E1341),0),0)),0)</f>
        <v>3364062 - PINTURA ARQUITECTÓNICA Y ACABADOS ESPECIALES (TÉCNICO) - DARIÉN</v>
      </c>
      <c r="F1342" s="5" t="str">
        <f ca="1">IFERROR(INDEX(ficha,MATCH(1,INDEX((juea=B1335)*(hora=F1341),0),0)),0)</f>
        <v>3364062 - PINTURA ARQUITECTÓNICA Y ACABADOS ESPECIALES (TÉCNICO) - DARIÉN</v>
      </c>
      <c r="G1342" s="5" t="str">
        <f ca="1">IFERROR(INDEX(ficha,MATCH(1,INDEX((viea=B1335)*(hora=G1341),0),0)),0)</f>
        <v>3364062 - PINTURA ARQUITECTÓNICA Y ACABADOS ESPECIALES (TÉCNICO) - DARIÉN</v>
      </c>
      <c r="H1342" s="22">
        <f ca="1">IFERROR(INDEX(ficha,MATCH(1,INDEX((saba=B1335)*(hora=H1341),0),0)),0)</f>
        <v>0</v>
      </c>
    </row>
    <row r="1343" spans="1:8" ht="14.1" customHeight="1" thickBot="1" x14ac:dyDescent="0.35">
      <c r="A1343" s="724"/>
      <c r="B1343" s="725"/>
      <c r="C1343" s="707" t="str">
        <f ca="1">IFERROR(INDEX(luni,MATCH(1,INDEX((ficha=C1342)*(hora=C1341),0),0)),0)</f>
        <v xml:space="preserve">CARLOS MAURICIO PINO MOSQUERA </v>
      </c>
      <c r="D1343" s="707" t="str">
        <f ca="1">IFERROR(INDEX(mari,MATCH(1,INDEX((ficha=D1342)*(hora=D1341),0),0)),0)</f>
        <v>CARLOS MARIO BEDOYA MOLINA</v>
      </c>
      <c r="E1343" s="707" t="str">
        <f ca="1">IFERROR(INDEX(miei,MATCH(1,INDEX((ficha=E1342)*(hora=E1341),0),0)),0)</f>
        <v>IVÁN SEBASTIÁN CÁRDENAS QUEVEDO</v>
      </c>
      <c r="F1343" s="707" t="str">
        <f ca="1">IFERROR(INDEX(juei,MATCH(1,INDEX((ficha=F1342)*(hora=F1341),0),0)),0)</f>
        <v>EDWIN FERNANDO VARGAS SANDOVAL</v>
      </c>
      <c r="G1343" s="707" t="str">
        <f ca="1">IFERROR(INDEX(viei,MATCH(1,INDEX((ficha=G1342)*(hora=G1341),0),0)),0)</f>
        <v>MARÍA CAROLINA ZUÑIGA VELASCO</v>
      </c>
      <c r="H1343" s="708">
        <f ca="1">IFERROR(INDEX(sabi,MATCH(1,INDEX((ficha=H1342)*(hora=H1341),0),0)),0)</f>
        <v>0</v>
      </c>
    </row>
    <row r="1344" spans="1:8" ht="14.1" customHeight="1" thickTop="1" x14ac:dyDescent="0.3">
      <c r="A1344" s="724">
        <v>150</v>
      </c>
      <c r="B1344" s="725" t="str">
        <f>INDEX(ambiente,A1344)</f>
        <v>CALIMA EL DARIÉN - PUNTO VIVE DIGITAL (I. E. GIMNASIO DEL CALIMA)</v>
      </c>
      <c r="C1344" s="703">
        <f ca="1">IFERROR(INDEX(hora,MATCH(1,INDEX((bloq=1)*(luna=B1344),0),0)),0)</f>
        <v>0</v>
      </c>
      <c r="D1344" s="703">
        <f ca="1">IFERROR(INDEX(hora,MATCH(1,INDEX((bloq=1)*(mara=B1344),0),0)),0)</f>
        <v>0</v>
      </c>
      <c r="E1344" s="703">
        <f ca="1">IFERROR(INDEX(hora,MATCH(1,INDEX((bloq=1)*(miea=B1344),0),0)),0)</f>
        <v>0</v>
      </c>
      <c r="F1344" s="703">
        <f ca="1">IFERROR(INDEX(hora,MATCH(1,INDEX((bloq=1)*(juea=B1344),0),0)),0)</f>
        <v>0</v>
      </c>
      <c r="G1344" s="703">
        <f ca="1">IFERROR(INDEX(hora,MATCH(1,INDEX((bloq=1)*(viea=B1344),0),0)),0)</f>
        <v>0</v>
      </c>
      <c r="H1344" s="704">
        <f ca="1">IFERROR(INDEX(hora,MATCH(1,INDEX((bloq=1)*(saba=B1344),0),0)),0)</f>
        <v>0</v>
      </c>
    </row>
    <row r="1345" spans="1:8" ht="14.1" customHeight="1" x14ac:dyDescent="0.3">
      <c r="A1345" s="724"/>
      <c r="B1345" s="725"/>
      <c r="C1345" s="5">
        <f ca="1">IFERROR(INDEX(ficha,MATCH(1,INDEX((luna=B1344)*(hora=C1344),0),0)),0)</f>
        <v>0</v>
      </c>
      <c r="D1345" s="5">
        <f ca="1">IFERROR(INDEX(ficha,MATCH(1,INDEX((mara=B1344)*(hora=D1344),0),0)),0)</f>
        <v>0</v>
      </c>
      <c r="E1345" s="5">
        <f ca="1">IFERROR(INDEX(ficha,MATCH(1,INDEX((miea=B1344)*(hora=E1344),0),0)),0)</f>
        <v>0</v>
      </c>
      <c r="F1345" s="5">
        <f ca="1">IFERROR(INDEX(ficha,MATCH(1,INDEX((juea=B1344)*(hora=F1344),0),0)),0)</f>
        <v>0</v>
      </c>
      <c r="G1345" s="5">
        <f ca="1">IFERROR(INDEX(ficha,MATCH(1,INDEX((viea=B1344)*(hora=G1344),0),0)),0)</f>
        <v>0</v>
      </c>
      <c r="H1345" s="23">
        <f ca="1">IFERROR(INDEX(ficha,MATCH(1,INDEX((saba=B1344)*(hora=H1344),0),0)),0)</f>
        <v>0</v>
      </c>
    </row>
    <row r="1346" spans="1:8" ht="14.1" customHeight="1" thickBot="1" x14ac:dyDescent="0.35">
      <c r="A1346" s="724"/>
      <c r="B1346" s="725"/>
      <c r="C1346" s="705">
        <f ca="1">IFERROR(INDEX(luni,MATCH(1,INDEX((ficha=C1345)*(hora=C1344),0),0)),0)</f>
        <v>0</v>
      </c>
      <c r="D1346" s="705">
        <f ca="1">IFERROR(INDEX(mari,MATCH(1,INDEX((ficha=D1345)*(hora=D1344),0),0)),0)</f>
        <v>0</v>
      </c>
      <c r="E1346" s="705">
        <f ca="1">IFERROR(INDEX(miei,MATCH(1,INDEX((ficha=E1345)*(hora=E1344),0),0)),0)</f>
        <v>0</v>
      </c>
      <c r="F1346" s="705">
        <f ca="1">IFERROR(INDEX(juei,MATCH(1,INDEX((ficha=F1345)*(hora=F1344),0),0)),0)</f>
        <v>0</v>
      </c>
      <c r="G1346" s="705">
        <f ca="1">IFERROR(INDEX(viei,MATCH(1,INDEX((ficha=G1345)*(hora=G1344),0),0)),0)</f>
        <v>0</v>
      </c>
      <c r="H1346" s="706">
        <f ca="1">IFERROR(INDEX(sabi,MATCH(1,INDEX((ficha=H1345)*(hora=H1344),0),0)),0)</f>
        <v>0</v>
      </c>
    </row>
    <row r="1347" spans="1:8" ht="14.1" customHeight="1" thickTop="1" x14ac:dyDescent="0.3">
      <c r="A1347" s="724"/>
      <c r="B1347" s="725"/>
      <c r="C1347" s="703">
        <f ca="1">IFERROR(INDEX(hora,MATCH(1,INDEX((bloq=2)*(luna=B1344),0),0)),0)</f>
        <v>0</v>
      </c>
      <c r="D1347" s="703">
        <f ca="1">IFERROR(INDEX(hora,MATCH(1,INDEX((bloq=2)*(mara=B1344),0),0)),0)</f>
        <v>0</v>
      </c>
      <c r="E1347" s="703">
        <f ca="1">IFERROR(INDEX(hora,MATCH(1,INDEX((bloq=2)*(miea=B1344),0),0)),0)</f>
        <v>0</v>
      </c>
      <c r="F1347" s="703">
        <f ca="1">IFERROR(INDEX(hora,MATCH(1,INDEX((bloq=2)*(juea=B1344),0),0)),0)</f>
        <v>0</v>
      </c>
      <c r="G1347" s="703">
        <f ca="1">IFERROR(INDEX(hora,MATCH(1,INDEX((bloq=2)*(viea=B1344),0),0)),0)</f>
        <v>0</v>
      </c>
      <c r="H1347" s="704">
        <f ca="1">IFERROR(INDEX(hora,MATCH(1,INDEX((bloq=2)*(saba=B1344),0),0)),0)</f>
        <v>0</v>
      </c>
    </row>
    <row r="1348" spans="1:8" ht="14.1" customHeight="1" x14ac:dyDescent="0.3">
      <c r="A1348" s="724"/>
      <c r="B1348" s="725"/>
      <c r="C1348" s="5">
        <f ca="1">IFERROR(INDEX(ficha,MATCH(1,INDEX((luna=B1344)*(hora=C1347),0),0)),0)</f>
        <v>0</v>
      </c>
      <c r="D1348" s="5">
        <f ca="1">IFERROR(INDEX(ficha,MATCH(1,INDEX((mara=B1344)*(hora=D1347),0),0)),0)</f>
        <v>0</v>
      </c>
      <c r="E1348" s="5">
        <f ca="1">IFERROR(INDEX(ficha,MATCH(1,INDEX((miea=B1344)*(hora=E1347),0),0)),0)</f>
        <v>0</v>
      </c>
      <c r="F1348" s="5">
        <f ca="1">IFERROR(INDEX(ficha,MATCH(1,INDEX((juea=B1344)*(hora=F1347),0),0)),0)</f>
        <v>0</v>
      </c>
      <c r="G1348" s="5">
        <f ca="1">IFERROR(INDEX(ficha,MATCH(1,INDEX((viea=B1344)*(hora=G1347),0),0)),0)</f>
        <v>0</v>
      </c>
      <c r="H1348" s="23">
        <f ca="1">IFERROR(INDEX(ficha,MATCH(1,INDEX((saba=B1344)*(hora=H1347),0),0)),0)</f>
        <v>0</v>
      </c>
    </row>
    <row r="1349" spans="1:8" ht="14.1" customHeight="1" thickBot="1" x14ac:dyDescent="0.35">
      <c r="A1349" s="724"/>
      <c r="B1349" s="725"/>
      <c r="C1349" s="705">
        <f ca="1">IFERROR(INDEX(luni,MATCH(1,INDEX((ficha=C1348)*(hora=C1347),0),0)),0)</f>
        <v>0</v>
      </c>
      <c r="D1349" s="705">
        <f ca="1">IFERROR(INDEX(mari,MATCH(1,INDEX((ficha=D1348)*(hora=D1347),0),0)),0)</f>
        <v>0</v>
      </c>
      <c r="E1349" s="705">
        <f ca="1">IFERROR(INDEX(miei,MATCH(1,INDEX((ficha=E1348)*(hora=E1347),0),0)),0)</f>
        <v>0</v>
      </c>
      <c r="F1349" s="705">
        <f ca="1">IFERROR(INDEX(juei,MATCH(1,INDEX((ficha=F1348)*(hora=F1347),0),0)),0)</f>
        <v>0</v>
      </c>
      <c r="G1349" s="705">
        <f ca="1">IFERROR(INDEX(viei,MATCH(1,INDEX((ficha=G1348)*(hora=G1347),0),0)),0)</f>
        <v>0</v>
      </c>
      <c r="H1349" s="706">
        <f ca="1">IFERROR(INDEX(sabi,MATCH(1,INDEX((ficha=H1348)*(hora=H1347),0),0)),0)</f>
        <v>0</v>
      </c>
    </row>
    <row r="1350" spans="1:8" ht="14.1" customHeight="1" thickTop="1" x14ac:dyDescent="0.3">
      <c r="A1350" s="724"/>
      <c r="B1350" s="725"/>
      <c r="C1350" s="703">
        <f ca="1">IFERROR(INDEX(hora,MATCH(1,INDEX((bloq=3)*(luna=B1344),0),0)),0)</f>
        <v>0</v>
      </c>
      <c r="D1350" s="703">
        <f ca="1">IFERROR(INDEX(hora,MATCH(1,INDEX((bloq=3)*(mara=B1344),0),0)),0)</f>
        <v>0</v>
      </c>
      <c r="E1350" s="703">
        <f ca="1">IFERROR(INDEX(hora,MATCH(1,INDEX((bloq=3)*(miea=B1344),0),0)),0)</f>
        <v>0</v>
      </c>
      <c r="F1350" s="703">
        <f ca="1">IFERROR(INDEX(hora,MATCH(1,INDEX((bloq=3)*(juea=B1344),0),0)),0)</f>
        <v>0</v>
      </c>
      <c r="G1350" s="703">
        <f ca="1">IFERROR(INDEX(hora,MATCH(1,INDEX((bloq=3)*(viea=B1344),0),0)),0)</f>
        <v>0</v>
      </c>
      <c r="H1350" s="704">
        <f ca="1">IFERROR(INDEX(hora,MATCH(1,INDEX((bloq=3)*(saba=B1344),0),0)),0)</f>
        <v>0</v>
      </c>
    </row>
    <row r="1351" spans="1:8" ht="14.1" customHeight="1" x14ac:dyDescent="0.3">
      <c r="A1351" s="724"/>
      <c r="B1351" s="725"/>
      <c r="C1351" s="5">
        <f ca="1">IFERROR(INDEX(ficha,MATCH(1,INDEX((luna=B1344)*(hora=C1350),0),0)),0)</f>
        <v>0</v>
      </c>
      <c r="D1351" s="5">
        <f ca="1">IFERROR(INDEX(ficha,MATCH(1,INDEX((mara=B1344)*(hora=D1350),0),0)),0)</f>
        <v>0</v>
      </c>
      <c r="E1351" s="5">
        <f ca="1">IFERROR(INDEX(ficha,MATCH(1,INDEX((miea=B1344)*(hora=E1350),0),0)),0)</f>
        <v>0</v>
      </c>
      <c r="F1351" s="5">
        <f ca="1">IFERROR(INDEX(ficha,MATCH(1,INDEX((juea=B1344)*(hora=F1350),0),0)),0)</f>
        <v>0</v>
      </c>
      <c r="G1351" s="5">
        <f ca="1">IFERROR(INDEX(ficha,MATCH(1,INDEX((viea=B1344)*(hora=G1350),0),0)),0)</f>
        <v>0</v>
      </c>
      <c r="H1351" s="23">
        <f ca="1">IFERROR(INDEX(ficha,MATCH(1,INDEX((saba=B1344)*(hora=H1350),0),0)),0)</f>
        <v>0</v>
      </c>
    </row>
    <row r="1352" spans="1:8" ht="14.1" customHeight="1" thickBot="1" x14ac:dyDescent="0.35">
      <c r="A1352" s="724"/>
      <c r="B1352" s="725"/>
      <c r="C1352" s="707">
        <f ca="1">IFERROR(INDEX(luni,MATCH(1,INDEX((ficha=C1351)*(hora=C1350),0),0)),0)</f>
        <v>0</v>
      </c>
      <c r="D1352" s="707">
        <f ca="1">IFERROR(INDEX(mari,MATCH(1,INDEX((ficha=D1351)*(hora=D1350),0),0)),0)</f>
        <v>0</v>
      </c>
      <c r="E1352" s="707">
        <f ca="1">IFERROR(INDEX(miei,MATCH(1,INDEX((ficha=E1351)*(hora=E1350),0),0)),0)</f>
        <v>0</v>
      </c>
      <c r="F1352" s="707">
        <f ca="1">IFERROR(INDEX(juei,MATCH(1,INDEX((ficha=F1351)*(hora=F1350),0),0)),0)</f>
        <v>0</v>
      </c>
      <c r="G1352" s="707">
        <f ca="1">IFERROR(INDEX(viei,MATCH(1,INDEX((ficha=G1351)*(hora=G1350),0),0)),0)</f>
        <v>0</v>
      </c>
      <c r="H1352" s="708">
        <f ca="1">IFERROR(INDEX(sabi,MATCH(1,INDEX((ficha=H1351)*(hora=H1350),0),0)),0)</f>
        <v>0</v>
      </c>
    </row>
    <row r="1353" spans="1:8" ht="14.1" customHeight="1" thickTop="1" x14ac:dyDescent="0.3">
      <c r="A1353" s="724">
        <v>151</v>
      </c>
      <c r="B1353" s="725" t="str">
        <f>INDEX(ambiente,A1353)</f>
        <v>CANDELARIA  - POBLADO CAMPESTRE COLEGIO EXPLORADORES DEL FUTURO</v>
      </c>
      <c r="C1353" s="703">
        <f ca="1">IFERROR(INDEX(hora,MATCH(1,INDEX((bloq=1)*(luna=B1353),0),0)),0)</f>
        <v>0</v>
      </c>
      <c r="D1353" s="703">
        <f ca="1">IFERROR(INDEX(hora,MATCH(1,INDEX((bloq=1)*(mara=B1353),0),0)),0)</f>
        <v>0</v>
      </c>
      <c r="E1353" s="703">
        <f ca="1">IFERROR(INDEX(hora,MATCH(1,INDEX((bloq=1)*(miea=B1353),0),0)),0)</f>
        <v>0</v>
      </c>
      <c r="F1353" s="703">
        <f ca="1">IFERROR(INDEX(hora,MATCH(1,INDEX((bloq=1)*(juea=B1353),0),0)),0)</f>
        <v>0</v>
      </c>
      <c r="G1353" s="703">
        <f ca="1">IFERROR(INDEX(hora,MATCH(1,INDEX((bloq=1)*(viea=B1353),0),0)),0)</f>
        <v>0</v>
      </c>
      <c r="H1353" s="704" t="str">
        <f ca="1">IFERROR(INDEX(hora,MATCH(1,INDEX((bloq=1)*(saba=B1353),0),0)),0)</f>
        <v>8:00 - 12:00</v>
      </c>
    </row>
    <row r="1354" spans="1:8" ht="14.1" customHeight="1" x14ac:dyDescent="0.3">
      <c r="A1354" s="724"/>
      <c r="B1354" s="725"/>
      <c r="C1354" s="5">
        <f ca="1">IFERROR(INDEX(ficha,MATCH(1,INDEX((luna=B1353)*(hora=C1353),0),0)),0)</f>
        <v>0</v>
      </c>
      <c r="D1354" s="5">
        <f ca="1">IFERROR(INDEX(ficha,MATCH(1,INDEX((mara=B1353)*(hora=D1353),0),0)),0)</f>
        <v>0</v>
      </c>
      <c r="E1354" s="5">
        <f ca="1">IFERROR(INDEX(ficha,MATCH(1,INDEX((miea=B1353)*(hora=E1353),0),0)),0)</f>
        <v>0</v>
      </c>
      <c r="F1354" s="5">
        <f ca="1">IFERROR(INDEX(ficha,MATCH(1,INDEX((juea=B1353)*(hora=F1353),0),0)),0)</f>
        <v>0</v>
      </c>
      <c r="G1354" s="5">
        <f ca="1">IFERROR(INDEX(ficha,MATCH(1,INDEX((viea=B1353)*(hora=G1353),0),0)),0)</f>
        <v>0</v>
      </c>
      <c r="H1354" s="22" t="str">
        <f ca="1">IFERROR(INDEX(ficha,MATCH(1,INDEX((saba=B1353)*(hora=H1353),0),0)),0)</f>
        <v>3286333 INSTALACION DE SISTEMAS ELECTRICOS RESIDENCIALES Y COMERCIALES (TÉCNICO)</v>
      </c>
    </row>
    <row r="1355" spans="1:8" ht="14.1" customHeight="1" thickBot="1" x14ac:dyDescent="0.35">
      <c r="A1355" s="724"/>
      <c r="B1355" s="725"/>
      <c r="C1355" s="705">
        <f ca="1">IFERROR(INDEX(luni,MATCH(1,INDEX((ficha=C1354)*(hora=C1353),0),0)),0)</f>
        <v>0</v>
      </c>
      <c r="D1355" s="705">
        <f ca="1">IFERROR(INDEX(mari,MATCH(1,INDEX((ficha=D1354)*(hora=D1353),0),0)),0)</f>
        <v>0</v>
      </c>
      <c r="E1355" s="705">
        <f ca="1">IFERROR(INDEX(miei,MATCH(1,INDEX((ficha=E1354)*(hora=E1353),0),0)),0)</f>
        <v>0</v>
      </c>
      <c r="F1355" s="705">
        <f ca="1">IFERROR(INDEX(juei,MATCH(1,INDEX((ficha=F1354)*(hora=F1353),0),0)),0)</f>
        <v>0</v>
      </c>
      <c r="G1355" s="705">
        <f ca="1">IFERROR(INDEX(viei,MATCH(1,INDEX((ficha=G1354)*(hora=G1353),0),0)),0)</f>
        <v>0</v>
      </c>
      <c r="H1355" s="706" t="str">
        <f ca="1">IFERROR(INDEX(sabi,MATCH(1,INDEX((ficha=H1354)*(hora=H1353),0),0)),0)</f>
        <v>JOSÉ LUÍS SILVA GÓNGORA</v>
      </c>
    </row>
    <row r="1356" spans="1:8" ht="14.1" customHeight="1" thickTop="1" x14ac:dyDescent="0.3">
      <c r="A1356" s="724"/>
      <c r="B1356" s="725"/>
      <c r="C1356" s="703">
        <f ca="1">IFERROR(INDEX(hora,MATCH(1,INDEX((bloq=2)*(luna=B1353),0),0)),0)</f>
        <v>0</v>
      </c>
      <c r="D1356" s="703">
        <f ca="1">IFERROR(INDEX(hora,MATCH(1,INDEX((bloq=2)*(mara=B1353),0),0)),0)</f>
        <v>0</v>
      </c>
      <c r="E1356" s="703">
        <f ca="1">IFERROR(INDEX(hora,MATCH(1,INDEX((bloq=2)*(miea=B1353),0),0)),0)</f>
        <v>0</v>
      </c>
      <c r="F1356" s="703">
        <f ca="1">IFERROR(INDEX(hora,MATCH(1,INDEX((bloq=2)*(juea=B1353),0),0)),0)</f>
        <v>0</v>
      </c>
      <c r="G1356" s="703">
        <f ca="1">IFERROR(INDEX(hora,MATCH(1,INDEX((bloq=2)*(viea=B1353),0),0)),0)</f>
        <v>0</v>
      </c>
      <c r="H1356" s="704">
        <f ca="1">IFERROR(INDEX(hora,MATCH(1,INDEX((bloq=2)*(saba=B1353),0),0)),0)</f>
        <v>0</v>
      </c>
    </row>
    <row r="1357" spans="1:8" ht="14.1" customHeight="1" x14ac:dyDescent="0.3">
      <c r="A1357" s="724"/>
      <c r="B1357" s="725"/>
      <c r="C1357" s="5">
        <f ca="1">IFERROR(INDEX(ficha,MATCH(1,INDEX((luna=B1353)*(hora=C1356),0),0)),0)</f>
        <v>0</v>
      </c>
      <c r="D1357" s="5">
        <f ca="1">IFERROR(INDEX(ficha,MATCH(1,INDEX((mara=B1353)*(hora=D1356),0),0)),0)</f>
        <v>0</v>
      </c>
      <c r="E1357" s="5">
        <f ca="1">IFERROR(INDEX(ficha,MATCH(1,INDEX((miea=B1353)*(hora=E1356),0),0)),0)</f>
        <v>0</v>
      </c>
      <c r="F1357" s="5">
        <f ca="1">IFERROR(INDEX(ficha,MATCH(1,INDEX((juea=B1353)*(hora=F1356),0),0)),0)</f>
        <v>0</v>
      </c>
      <c r="G1357" s="5">
        <f ca="1">IFERROR(INDEX(ficha,MATCH(1,INDEX((viea=B1353)*(hora=G1356),0),0)),0)</f>
        <v>0</v>
      </c>
      <c r="H1357" s="22">
        <f ca="1">IFERROR(INDEX(ficha,MATCH(1,INDEX((saba=B1353)*(hora=H1356),0),0)),0)</f>
        <v>0</v>
      </c>
    </row>
    <row r="1358" spans="1:8" ht="14.1" customHeight="1" thickBot="1" x14ac:dyDescent="0.35">
      <c r="A1358" s="724"/>
      <c r="B1358" s="725"/>
      <c r="C1358" s="705">
        <f ca="1">IFERROR(INDEX(luni,MATCH(1,INDEX((ficha=C1357)*(hora=C1356),0),0)),0)</f>
        <v>0</v>
      </c>
      <c r="D1358" s="705">
        <f ca="1">IFERROR(INDEX(mari,MATCH(1,INDEX((ficha=D1357)*(hora=D1356),0),0)),0)</f>
        <v>0</v>
      </c>
      <c r="E1358" s="705">
        <f ca="1">IFERROR(INDEX(miei,MATCH(1,INDEX((ficha=E1357)*(hora=E1356),0),0)),0)</f>
        <v>0</v>
      </c>
      <c r="F1358" s="705">
        <f ca="1">IFERROR(INDEX(juei,MATCH(1,INDEX((ficha=F1357)*(hora=F1356),0),0)),0)</f>
        <v>0</v>
      </c>
      <c r="G1358" s="705">
        <f ca="1">IFERROR(INDEX(viei,MATCH(1,INDEX((ficha=G1357)*(hora=G1356),0),0)),0)</f>
        <v>0</v>
      </c>
      <c r="H1358" s="706">
        <f ca="1">IFERROR(INDEX(sabi,MATCH(1,INDEX((ficha=H1357)*(hora=H1356),0),0)),0)</f>
        <v>0</v>
      </c>
    </row>
    <row r="1359" spans="1:8" ht="14.1" customHeight="1" thickTop="1" x14ac:dyDescent="0.3">
      <c r="A1359" s="724"/>
      <c r="B1359" s="725"/>
      <c r="C1359" s="703" t="str">
        <f ca="1">IFERROR(INDEX(hora,MATCH(1,INDEX((bloq=3)*(luna=B1353),0),0)),0)</f>
        <v>18:00 - 21:00</v>
      </c>
      <c r="D1359" s="703" t="str">
        <f ca="1">IFERROR(INDEX(hora,MATCH(1,INDEX((bloq=3)*(mara=B1353),0),0)),0)</f>
        <v>18:00 - 21:00</v>
      </c>
      <c r="E1359" s="703" t="str">
        <f ca="1">IFERROR(INDEX(hora,MATCH(1,INDEX((bloq=3)*(miea=B1353),0),0)),0)</f>
        <v>18:00 - 21:00</v>
      </c>
      <c r="F1359" s="703">
        <f ca="1">IFERROR(INDEX(hora,MATCH(1,INDEX((bloq=3)*(juea=B1353),0),0)),0)</f>
        <v>0</v>
      </c>
      <c r="G1359" s="703" t="str">
        <f ca="1">IFERROR(INDEX(hora,MATCH(1,INDEX((bloq=3)*(viea=B1353),0),0)),0)</f>
        <v>18:00 - 21:00</v>
      </c>
      <c r="H1359" s="704">
        <f ca="1">IFERROR(INDEX(hora,MATCH(1,INDEX((bloq=3)*(saba=B1353),0),0)),0)</f>
        <v>0</v>
      </c>
    </row>
    <row r="1360" spans="1:8" ht="14.1" customHeight="1" x14ac:dyDescent="0.3">
      <c r="A1360" s="724"/>
      <c r="B1360" s="725"/>
      <c r="C1360" s="5" t="str">
        <f ca="1">IFERROR(INDEX(ficha,MATCH(1,INDEX((luna=B1353)*(hora=C1359),0),0)),0)</f>
        <v>3286333 INSTALACION DE SISTEMAS ELECTRICOS RESIDENCIALES Y COMERCIALES (TÉCNICO)</v>
      </c>
      <c r="D1360" s="5" t="str">
        <f ca="1">IFERROR(INDEX(ficha,MATCH(1,INDEX((mara=B1353)*(hora=D1359),0),0)),0)</f>
        <v>3286333 INSTALACION DE SISTEMAS ELECTRICOS RESIDENCIALES Y COMERCIALES (TÉCNICO)</v>
      </c>
      <c r="E1360" s="5" t="str">
        <f ca="1">IFERROR(INDEX(ficha,MATCH(1,INDEX((miea=B1353)*(hora=E1359),0),0)),0)</f>
        <v>3286333 INSTALACION DE SISTEMAS ELECTRICOS RESIDENCIALES Y COMERCIALES (TÉCNICO)</v>
      </c>
      <c r="F1360" s="5">
        <f ca="1">IFERROR(INDEX(ficha,MATCH(1,INDEX((juea=B1353)*(hora=F1359),0),0)),0)</f>
        <v>0</v>
      </c>
      <c r="G1360" s="5" t="str">
        <f ca="1">IFERROR(INDEX(ficha,MATCH(1,INDEX((viea=B1353)*(hora=G1359),0),0)),0)</f>
        <v>3286333 INSTALACION DE SISTEMAS ELECTRICOS RESIDENCIALES Y COMERCIALES (TÉCNICO)</v>
      </c>
      <c r="H1360" s="22">
        <f ca="1">IFERROR(INDEX(ficha,MATCH(1,INDEX((saba=B1353)*(hora=H1359),0),0)),0)</f>
        <v>0</v>
      </c>
    </row>
    <row r="1361" spans="1:8" ht="14.1" customHeight="1" thickBot="1" x14ac:dyDescent="0.35">
      <c r="A1361" s="724"/>
      <c r="B1361" s="725"/>
      <c r="C1361" s="707" t="str">
        <f ca="1">IFERROR(INDEX(luni,MATCH(1,INDEX((ficha=C1360)*(hora=C1359),0),0)),0)</f>
        <v>YENI ELISABETH ROMERO GONZÁLEZ</v>
      </c>
      <c r="D1361" s="707" t="str">
        <f ca="1">IFERROR(INDEX(mari,MATCH(1,INDEX((ficha=D1360)*(hora=D1359),0),0)),0)</f>
        <v>YENI ELISABETH ROMERO GONZÁLEZ</v>
      </c>
      <c r="E1361" s="707" t="str">
        <f ca="1">IFERROR(INDEX(miei,MATCH(1,INDEX((ficha=E1360)*(hora=E1359),0),0)),0)</f>
        <v xml:space="preserve">JOHN HENRRY SEBASTIÁN CASTILLO OVIEDO </v>
      </c>
      <c r="F1361" s="707">
        <f ca="1">IFERROR(INDEX(juei,MATCH(1,INDEX((ficha=F1360)*(hora=F1359),0),0)),0)</f>
        <v>0</v>
      </c>
      <c r="G1361" s="707" t="str">
        <f ca="1">IFERROR(INDEX(viei,MATCH(1,INDEX((ficha=G1360)*(hora=G1359),0),0)),0)</f>
        <v>FERNANDO JOSÉ BEDOYA MESSA</v>
      </c>
      <c r="H1361" s="708">
        <f ca="1">IFERROR(INDEX(sabi,MATCH(1,INDEX((ficha=H1360)*(hora=H1359),0),0)),0)</f>
        <v>0</v>
      </c>
    </row>
    <row r="1362" spans="1:8" ht="14.1" customHeight="1" thickTop="1" x14ac:dyDescent="0.3">
      <c r="A1362" s="724">
        <v>152</v>
      </c>
      <c r="B1362" s="725" t="str">
        <f>INDEX(ambiente,A1362)</f>
        <v>CANDELARIA -  PUNTO VIVE DIGITAL (CALLE 9 No. 5-46)</v>
      </c>
      <c r="C1362" s="703">
        <f ca="1">IFERROR(INDEX(hora,MATCH(1,INDEX((bloq=1)*(luna=B1362),0),0)),0)</f>
        <v>0</v>
      </c>
      <c r="D1362" s="703">
        <f ca="1">IFERROR(INDEX(hora,MATCH(1,INDEX((bloq=1)*(mara=B1362),0),0)),0)</f>
        <v>0</v>
      </c>
      <c r="E1362" s="703">
        <f ca="1">IFERROR(INDEX(hora,MATCH(1,INDEX((bloq=1)*(miea=B1362),0),0)),0)</f>
        <v>0</v>
      </c>
      <c r="F1362" s="703">
        <f ca="1">IFERROR(INDEX(hora,MATCH(1,INDEX((bloq=1)*(juea=B1362),0),0)),0)</f>
        <v>0</v>
      </c>
      <c r="G1362" s="703">
        <f ca="1">IFERROR(INDEX(hora,MATCH(1,INDEX((bloq=1)*(viea=B1362),0),0)),0)</f>
        <v>0</v>
      </c>
      <c r="H1362" s="704">
        <f ca="1">IFERROR(INDEX(hora,MATCH(1,INDEX((bloq=1)*(saba=B1362),0),0)),0)</f>
        <v>0</v>
      </c>
    </row>
    <row r="1363" spans="1:8" ht="14.1" customHeight="1" x14ac:dyDescent="0.3">
      <c r="A1363" s="724"/>
      <c r="B1363" s="725"/>
      <c r="C1363" s="5">
        <f ca="1">IFERROR(INDEX(ficha,MATCH(1,INDEX((luna=B1362)*(hora=C1362),0),0)),0)</f>
        <v>0</v>
      </c>
      <c r="D1363" s="5">
        <f ca="1">IFERROR(INDEX(ficha,MATCH(1,INDEX((mara=B1362)*(hora=D1362),0),0)),0)</f>
        <v>0</v>
      </c>
      <c r="E1363" s="5">
        <f ca="1">IFERROR(INDEX(ficha,MATCH(1,INDEX((miea=B1362)*(hora=E1362),0),0)),0)</f>
        <v>0</v>
      </c>
      <c r="F1363" s="5">
        <f ca="1">IFERROR(INDEX(ficha,MATCH(1,INDEX((juea=B1362)*(hora=F1362),0),0)),0)</f>
        <v>0</v>
      </c>
      <c r="G1363" s="5">
        <f ca="1">IFERROR(INDEX(ficha,MATCH(1,INDEX((viea=B1362)*(hora=G1362),0),0)),0)</f>
        <v>0</v>
      </c>
      <c r="H1363" s="23">
        <f ca="1">IFERROR(INDEX(ficha,MATCH(1,INDEX((saba=B1362)*(hora=H1362),0),0)),0)</f>
        <v>0</v>
      </c>
    </row>
    <row r="1364" spans="1:8" ht="14.1" customHeight="1" thickBot="1" x14ac:dyDescent="0.35">
      <c r="A1364" s="724"/>
      <c r="B1364" s="725"/>
      <c r="C1364" s="705">
        <f ca="1">IFERROR(INDEX(luni,MATCH(1,INDEX((ficha=C1363)*(hora=C1362),0),0)),0)</f>
        <v>0</v>
      </c>
      <c r="D1364" s="705">
        <f ca="1">IFERROR(INDEX(mari,MATCH(1,INDEX((ficha=D1363)*(hora=D1362),0),0)),0)</f>
        <v>0</v>
      </c>
      <c r="E1364" s="705">
        <f ca="1">IFERROR(INDEX(miei,MATCH(1,INDEX((ficha=E1363)*(hora=E1362),0),0)),0)</f>
        <v>0</v>
      </c>
      <c r="F1364" s="705">
        <f ca="1">IFERROR(INDEX(juei,MATCH(1,INDEX((ficha=F1363)*(hora=F1362),0),0)),0)</f>
        <v>0</v>
      </c>
      <c r="G1364" s="705">
        <f ca="1">IFERROR(INDEX(viei,MATCH(1,INDEX((ficha=G1363)*(hora=G1362),0),0)),0)</f>
        <v>0</v>
      </c>
      <c r="H1364" s="706">
        <f ca="1">IFERROR(INDEX(sabi,MATCH(1,INDEX((ficha=H1363)*(hora=H1362),0),0)),0)</f>
        <v>0</v>
      </c>
    </row>
    <row r="1365" spans="1:8" ht="14.1" customHeight="1" thickTop="1" x14ac:dyDescent="0.3">
      <c r="A1365" s="724"/>
      <c r="B1365" s="725"/>
      <c r="C1365" s="703">
        <f ca="1">IFERROR(INDEX(hora,MATCH(1,INDEX((bloq=2)*(luna=B1362),0),0)),0)</f>
        <v>0</v>
      </c>
      <c r="D1365" s="703">
        <f ca="1">IFERROR(INDEX(hora,MATCH(1,INDEX((bloq=2)*(mara=B1362),0),0)),0)</f>
        <v>0</v>
      </c>
      <c r="E1365" s="703">
        <f ca="1">IFERROR(INDEX(hora,MATCH(1,INDEX((bloq=2)*(miea=B1362),0),0)),0)</f>
        <v>0</v>
      </c>
      <c r="F1365" s="703">
        <f ca="1">IFERROR(INDEX(hora,MATCH(1,INDEX((bloq=2)*(juea=B1362),0),0)),0)</f>
        <v>0</v>
      </c>
      <c r="G1365" s="703">
        <f ca="1">IFERROR(INDEX(hora,MATCH(1,INDEX((bloq=2)*(viea=B1362),0),0)),0)</f>
        <v>0</v>
      </c>
      <c r="H1365" s="704">
        <f ca="1">IFERROR(INDEX(hora,MATCH(1,INDEX((bloq=2)*(saba=B1362),0),0)),0)</f>
        <v>0</v>
      </c>
    </row>
    <row r="1366" spans="1:8" ht="14.1" customHeight="1" x14ac:dyDescent="0.3">
      <c r="A1366" s="724"/>
      <c r="B1366" s="725"/>
      <c r="C1366" s="5">
        <f ca="1">IFERROR(INDEX(ficha,MATCH(1,INDEX((luna=B1362)*(hora=C1365),0),0)),0)</f>
        <v>0</v>
      </c>
      <c r="D1366" s="5">
        <f ca="1">IFERROR(INDEX(ficha,MATCH(1,INDEX((mara=B1362)*(hora=D1365),0),0)),0)</f>
        <v>0</v>
      </c>
      <c r="E1366" s="5">
        <f ca="1">IFERROR(INDEX(ficha,MATCH(1,INDEX((miea=B1362)*(hora=E1365),0),0)),0)</f>
        <v>0</v>
      </c>
      <c r="F1366" s="5">
        <f ca="1">IFERROR(INDEX(ficha,MATCH(1,INDEX((juea=B1362)*(hora=F1365),0),0)),0)</f>
        <v>0</v>
      </c>
      <c r="G1366" s="5">
        <f ca="1">IFERROR(INDEX(ficha,MATCH(1,INDEX((viea=B1362)*(hora=G1365),0),0)),0)</f>
        <v>0</v>
      </c>
      <c r="H1366" s="23">
        <f ca="1">IFERROR(INDEX(ficha,MATCH(1,INDEX((saba=B1362)*(hora=H1365),0),0)),0)</f>
        <v>0</v>
      </c>
    </row>
    <row r="1367" spans="1:8" ht="14.1" customHeight="1" thickBot="1" x14ac:dyDescent="0.35">
      <c r="A1367" s="724"/>
      <c r="B1367" s="725"/>
      <c r="C1367" s="705">
        <f ca="1">IFERROR(INDEX(luni,MATCH(1,INDEX((ficha=C1366)*(hora=C1365),0),0)),0)</f>
        <v>0</v>
      </c>
      <c r="D1367" s="705">
        <f ca="1">IFERROR(INDEX(mari,MATCH(1,INDEX((ficha=D1366)*(hora=D1365),0),0)),0)</f>
        <v>0</v>
      </c>
      <c r="E1367" s="705">
        <f ca="1">IFERROR(INDEX(miei,MATCH(1,INDEX((ficha=E1366)*(hora=E1365),0),0)),0)</f>
        <v>0</v>
      </c>
      <c r="F1367" s="705">
        <f ca="1">IFERROR(INDEX(juei,MATCH(1,INDEX((ficha=F1366)*(hora=F1365),0),0)),0)</f>
        <v>0</v>
      </c>
      <c r="G1367" s="705">
        <f ca="1">IFERROR(INDEX(viei,MATCH(1,INDEX((ficha=G1366)*(hora=G1365),0),0)),0)</f>
        <v>0</v>
      </c>
      <c r="H1367" s="706">
        <f ca="1">IFERROR(INDEX(sabi,MATCH(1,INDEX((ficha=H1366)*(hora=H1365),0),0)),0)</f>
        <v>0</v>
      </c>
    </row>
    <row r="1368" spans="1:8" ht="14.1" customHeight="1" thickTop="1" x14ac:dyDescent="0.3">
      <c r="A1368" s="724"/>
      <c r="B1368" s="725"/>
      <c r="C1368" s="703">
        <f ca="1">IFERROR(INDEX(hora,MATCH(1,INDEX((bloq=3)*(luna=B1362),0),0)),0)</f>
        <v>0</v>
      </c>
      <c r="D1368" s="703">
        <f ca="1">IFERROR(INDEX(hora,MATCH(1,INDEX((bloq=3)*(mara=B1362),0),0)),0)</f>
        <v>0</v>
      </c>
      <c r="E1368" s="703">
        <f ca="1">IFERROR(INDEX(hora,MATCH(1,INDEX((bloq=3)*(miea=B1362),0),0)),0)</f>
        <v>0</v>
      </c>
      <c r="F1368" s="703">
        <f ca="1">IFERROR(INDEX(hora,MATCH(1,INDEX((bloq=3)*(juea=B1362),0),0)),0)</f>
        <v>0</v>
      </c>
      <c r="G1368" s="703">
        <f ca="1">IFERROR(INDEX(hora,MATCH(1,INDEX((bloq=3)*(viea=B1362),0),0)),0)</f>
        <v>0</v>
      </c>
      <c r="H1368" s="704">
        <f ca="1">IFERROR(INDEX(hora,MATCH(1,INDEX((bloq=3)*(saba=B1362),0),0)),0)</f>
        <v>0</v>
      </c>
    </row>
    <row r="1369" spans="1:8" ht="14.1" customHeight="1" x14ac:dyDescent="0.3">
      <c r="A1369" s="724"/>
      <c r="B1369" s="725"/>
      <c r="C1369" s="5">
        <f ca="1">IFERROR(INDEX(ficha,MATCH(1,INDEX((luna=B1362)*(hora=C1368),0),0)),0)</f>
        <v>0</v>
      </c>
      <c r="D1369" s="5">
        <f ca="1">IFERROR(INDEX(ficha,MATCH(1,INDEX((mara=B1362)*(hora=D1368),0),0)),0)</f>
        <v>0</v>
      </c>
      <c r="E1369" s="5">
        <f ca="1">IFERROR(INDEX(ficha,MATCH(1,INDEX((miea=B1362)*(hora=E1368),0),0)),0)</f>
        <v>0</v>
      </c>
      <c r="F1369" s="5">
        <f ca="1">IFERROR(INDEX(ficha,MATCH(1,INDEX((juea=B1362)*(hora=F1368),0),0)),0)</f>
        <v>0</v>
      </c>
      <c r="G1369" s="5">
        <f ca="1">IFERROR(INDEX(ficha,MATCH(1,INDEX((viea=B1362)*(hora=G1368),0),0)),0)</f>
        <v>0</v>
      </c>
      <c r="H1369" s="23">
        <f ca="1">IFERROR(INDEX(ficha,MATCH(1,INDEX((saba=B1362)*(hora=H1368),0),0)),0)</f>
        <v>0</v>
      </c>
    </row>
    <row r="1370" spans="1:8" ht="14.1" customHeight="1" thickBot="1" x14ac:dyDescent="0.35">
      <c r="A1370" s="724"/>
      <c r="B1370" s="725"/>
      <c r="C1370" s="707">
        <f ca="1">IFERROR(INDEX(luni,MATCH(1,INDEX((ficha=C1369)*(hora=C1368),0),0)),0)</f>
        <v>0</v>
      </c>
      <c r="D1370" s="707">
        <f ca="1">IFERROR(INDEX(mari,MATCH(1,INDEX((ficha=D1369)*(hora=D1368),0),0)),0)</f>
        <v>0</v>
      </c>
      <c r="E1370" s="707">
        <f ca="1">IFERROR(INDEX(miei,MATCH(1,INDEX((ficha=E1369)*(hora=E1368),0),0)),0)</f>
        <v>0</v>
      </c>
      <c r="F1370" s="707">
        <f ca="1">IFERROR(INDEX(juei,MATCH(1,INDEX((ficha=F1369)*(hora=F1368),0),0)),0)</f>
        <v>0</v>
      </c>
      <c r="G1370" s="707">
        <f ca="1">IFERROR(INDEX(viei,MATCH(1,INDEX((ficha=G1369)*(hora=G1368),0),0)),0)</f>
        <v>0</v>
      </c>
      <c r="H1370" s="708">
        <f ca="1">IFERROR(INDEX(sabi,MATCH(1,INDEX((ficha=H1369)*(hora=H1368),0),0)),0)</f>
        <v>0</v>
      </c>
    </row>
    <row r="1371" spans="1:8" ht="14.1" customHeight="1" thickTop="1" x14ac:dyDescent="0.3">
      <c r="A1371" s="724">
        <v>153</v>
      </c>
      <c r="B1371" s="725" t="str">
        <f>INDEX(ambiente,A1371)</f>
        <v>CANDELARIA - AULA 1 - ESCUELA DE ARTES Y OFICIOS (CALLE 8 CARRERA 5)</v>
      </c>
      <c r="C1371" s="703">
        <f ca="1">IFERROR(INDEX(hora,MATCH(1,INDEX((bloq=1)*(luna=B1371),0),0)),0)</f>
        <v>0</v>
      </c>
      <c r="D1371" s="703">
        <f ca="1">IFERROR(INDEX(hora,MATCH(1,INDEX((bloq=1)*(mara=B1371),0),0)),0)</f>
        <v>0</v>
      </c>
      <c r="E1371" s="703">
        <f ca="1">IFERROR(INDEX(hora,MATCH(1,INDEX((bloq=1)*(miea=B1371),0),0)),0)</f>
        <v>0</v>
      </c>
      <c r="F1371" s="703">
        <f ca="1">IFERROR(INDEX(hora,MATCH(1,INDEX((bloq=1)*(juea=B1371),0),0)),0)</f>
        <v>0</v>
      </c>
      <c r="G1371" s="703">
        <f ca="1">IFERROR(INDEX(hora,MATCH(1,INDEX((bloq=1)*(viea=B1371),0),0)),0)</f>
        <v>0</v>
      </c>
      <c r="H1371" s="704">
        <f ca="1">IFERROR(INDEX(hora,MATCH(1,INDEX((bloq=1)*(saba=B1371),0),0)),0)</f>
        <v>0</v>
      </c>
    </row>
    <row r="1372" spans="1:8" ht="14.1" customHeight="1" x14ac:dyDescent="0.3">
      <c r="A1372" s="724"/>
      <c r="B1372" s="725"/>
      <c r="C1372" s="5">
        <f ca="1">IFERROR(INDEX(ficha,MATCH(1,INDEX((luna=B1371)*(hora=C1371),0),0)),0)</f>
        <v>0</v>
      </c>
      <c r="D1372" s="5">
        <f ca="1">IFERROR(INDEX(ficha,MATCH(1,INDEX((mara=B1371)*(hora=D1371),0),0)),0)</f>
        <v>0</v>
      </c>
      <c r="E1372" s="5">
        <f ca="1">IFERROR(INDEX(ficha,MATCH(1,INDEX((miea=B1371)*(hora=E1371),0),0)),0)</f>
        <v>0</v>
      </c>
      <c r="F1372" s="5">
        <f ca="1">IFERROR(INDEX(ficha,MATCH(1,INDEX((juea=B1371)*(hora=F1371),0),0)),0)</f>
        <v>0</v>
      </c>
      <c r="G1372" s="5">
        <f ca="1">IFERROR(INDEX(ficha,MATCH(1,INDEX((viea=B1371)*(hora=G1371),0),0)),0)</f>
        <v>0</v>
      </c>
      <c r="H1372" s="22">
        <f ca="1">IFERROR(INDEX(ficha,MATCH(1,INDEX((saba=B1371)*(hora=H1371),0),0)),0)</f>
        <v>0</v>
      </c>
    </row>
    <row r="1373" spans="1:8" ht="14.1" customHeight="1" thickBot="1" x14ac:dyDescent="0.35">
      <c r="A1373" s="724"/>
      <c r="B1373" s="725"/>
      <c r="C1373" s="705">
        <f ca="1">IFERROR(INDEX(luni,MATCH(1,INDEX((ficha=C1372)*(hora=C1371),0),0)),0)</f>
        <v>0</v>
      </c>
      <c r="D1373" s="705">
        <f ca="1">IFERROR(INDEX(mari,MATCH(1,INDEX((ficha=D1372)*(hora=D1371),0),0)),0)</f>
        <v>0</v>
      </c>
      <c r="E1373" s="705">
        <f ca="1">IFERROR(INDEX(miei,MATCH(1,INDEX((ficha=E1372)*(hora=E1371),0),0)),0)</f>
        <v>0</v>
      </c>
      <c r="F1373" s="705">
        <f ca="1">IFERROR(INDEX(juei,MATCH(1,INDEX((ficha=F1372)*(hora=F1371),0),0)),0)</f>
        <v>0</v>
      </c>
      <c r="G1373" s="705">
        <f ca="1">IFERROR(INDEX(viei,MATCH(1,INDEX((ficha=G1372)*(hora=G1371),0),0)),0)</f>
        <v>0</v>
      </c>
      <c r="H1373" s="706">
        <f ca="1">IFERROR(INDEX(sabi,MATCH(1,INDEX((ficha=H1372)*(hora=H1371),0),0)),0)</f>
        <v>0</v>
      </c>
    </row>
    <row r="1374" spans="1:8" ht="14.1" customHeight="1" thickTop="1" x14ac:dyDescent="0.3">
      <c r="A1374" s="724"/>
      <c r="B1374" s="725"/>
      <c r="C1374" s="703">
        <f ca="1">IFERROR(INDEX(hora,MATCH(1,INDEX((bloq=2)*(luna=B1371),0),0)),0)</f>
        <v>0</v>
      </c>
      <c r="D1374" s="703">
        <f ca="1">IFERROR(INDEX(hora,MATCH(1,INDEX((bloq=2)*(mara=B1371),0),0)),0)</f>
        <v>0</v>
      </c>
      <c r="E1374" s="703" t="str">
        <f ca="1">IFERROR(INDEX(hora,MATCH(1,INDEX((bloq=2)*(miea=B1371),0),0)),0)</f>
        <v>14:00 - 18:00</v>
      </c>
      <c r="F1374" s="703">
        <f ca="1">IFERROR(INDEX(hora,MATCH(1,INDEX((bloq=2)*(juea=B1371),0),0)),0)</f>
        <v>0</v>
      </c>
      <c r="G1374" s="703">
        <f ca="1">IFERROR(INDEX(hora,MATCH(1,INDEX((bloq=2)*(viea=B1371),0),0)),0)</f>
        <v>0</v>
      </c>
      <c r="H1374" s="704">
        <f ca="1">IFERROR(INDEX(hora,MATCH(1,INDEX((bloq=2)*(saba=B1371),0),0)),0)</f>
        <v>0</v>
      </c>
    </row>
    <row r="1375" spans="1:8" ht="14.1" customHeight="1" x14ac:dyDescent="0.3">
      <c r="A1375" s="724"/>
      <c r="B1375" s="725"/>
      <c r="C1375" s="5">
        <f ca="1">IFERROR(INDEX(ficha,MATCH(1,INDEX((luna=B1371)*(hora=C1374),0),0)),0)</f>
        <v>0</v>
      </c>
      <c r="D1375" s="5">
        <f ca="1">IFERROR(INDEX(ficha,MATCH(1,INDEX((mara=B1371)*(hora=D1374),0),0)),0)</f>
        <v>0</v>
      </c>
      <c r="E1375" s="5" t="str">
        <f ca="1">IFERROR(INDEX(ficha,MATCH(1,INDEX((miea=B1371)*(hora=E1374),0),0)),0)</f>
        <v>APOYO FICHAS GESTION DEL RIESGO</v>
      </c>
      <c r="F1375" s="5">
        <f ca="1">IFERROR(INDEX(ficha,MATCH(1,INDEX((juea=B1371)*(hora=F1374),0),0)),0)</f>
        <v>0</v>
      </c>
      <c r="G1375" s="5">
        <f ca="1">IFERROR(INDEX(ficha,MATCH(1,INDEX((viea=B1371)*(hora=G1374),0),0)),0)</f>
        <v>0</v>
      </c>
      <c r="H1375" s="22">
        <f ca="1">IFERROR(INDEX(ficha,MATCH(1,INDEX((saba=B1371)*(hora=H1374),0),0)),0)</f>
        <v>0</v>
      </c>
    </row>
    <row r="1376" spans="1:8" ht="14.1" customHeight="1" thickBot="1" x14ac:dyDescent="0.35">
      <c r="A1376" s="724"/>
      <c r="B1376" s="725"/>
      <c r="C1376" s="705">
        <f ca="1">IFERROR(INDEX(luni,MATCH(1,INDEX((ficha=C1375)*(hora=C1374),0),0)),0)</f>
        <v>0</v>
      </c>
      <c r="D1376" s="705">
        <f ca="1">IFERROR(INDEX(mari,MATCH(1,INDEX((ficha=D1375)*(hora=D1374),0),0)),0)</f>
        <v>0</v>
      </c>
      <c r="E1376" s="705" t="str">
        <f ca="1">IFERROR(INDEX(miei,MATCH(1,INDEX((ficha=E1375)*(hora=E1374),0),0)),0)</f>
        <v>LUISA FERNANDA ÁLVAREZ MUÑOZ</v>
      </c>
      <c r="F1376" s="705">
        <f ca="1">IFERROR(INDEX(juei,MATCH(1,INDEX((ficha=F1375)*(hora=F1374),0),0)),0)</f>
        <v>0</v>
      </c>
      <c r="G1376" s="705">
        <f ca="1">IFERROR(INDEX(viei,MATCH(1,INDEX((ficha=G1375)*(hora=G1374),0),0)),0)</f>
        <v>0</v>
      </c>
      <c r="H1376" s="706">
        <f ca="1">IFERROR(INDEX(sabi,MATCH(1,INDEX((ficha=H1375)*(hora=H1374),0),0)),0)</f>
        <v>0</v>
      </c>
    </row>
    <row r="1377" spans="1:8" ht="14.1" customHeight="1" thickTop="1" x14ac:dyDescent="0.3">
      <c r="A1377" s="724"/>
      <c r="B1377" s="725"/>
      <c r="C1377" s="703">
        <f ca="1">IFERROR(INDEX(hora,MATCH(1,INDEX((bloq=3)*(luna=B1371),0),0)),0)</f>
        <v>0</v>
      </c>
      <c r="D1377" s="703">
        <f ca="1">IFERROR(INDEX(hora,MATCH(1,INDEX((bloq=3)*(mara=B1371),0),0)),0)</f>
        <v>0</v>
      </c>
      <c r="E1377" s="703" t="str">
        <f ca="1">IFERROR(INDEX(hora,MATCH(1,INDEX((bloq=3)*(miea=B1371),0),0)),0)</f>
        <v>18:00 - 21:00</v>
      </c>
      <c r="F1377" s="703">
        <f ca="1">IFERROR(INDEX(hora,MATCH(1,INDEX((bloq=3)*(juea=B1371),0),0)),0)</f>
        <v>0</v>
      </c>
      <c r="G1377" s="703">
        <f ca="1">IFERROR(INDEX(hora,MATCH(1,INDEX((bloq=3)*(viea=B1371),0),0)),0)</f>
        <v>0</v>
      </c>
      <c r="H1377" s="704">
        <f ca="1">IFERROR(INDEX(hora,MATCH(1,INDEX((bloq=3)*(saba=B1371),0),0)),0)</f>
        <v>0</v>
      </c>
    </row>
    <row r="1378" spans="1:8" ht="14.1" customHeight="1" x14ac:dyDescent="0.3">
      <c r="A1378" s="724"/>
      <c r="B1378" s="725"/>
      <c r="C1378" s="5">
        <f ca="1">IFERROR(INDEX(ficha,MATCH(1,INDEX((luna=B1371)*(hora=C1377),0),0)),0)</f>
        <v>0</v>
      </c>
      <c r="D1378" s="5">
        <f ca="1">IFERROR(INDEX(ficha,MATCH(1,INDEX((mara=B1371)*(hora=D1377),0),0)),0)</f>
        <v>0</v>
      </c>
      <c r="E1378" s="5" t="str">
        <f ca="1">IFERROR(INDEX(ficha,MATCH(1,INDEX((miea=B1371)*(hora=E1377),0),0)),0)</f>
        <v>APOYO FICHAS GESTION DEL RIESGO</v>
      </c>
      <c r="F1378" s="5">
        <f ca="1">IFERROR(INDEX(ficha,MATCH(1,INDEX((juea=B1371)*(hora=F1377),0),0)),0)</f>
        <v>0</v>
      </c>
      <c r="G1378" s="5">
        <f ca="1">IFERROR(INDEX(ficha,MATCH(1,INDEX((viea=B1371)*(hora=G1377),0),0)),0)</f>
        <v>0</v>
      </c>
      <c r="H1378" s="22">
        <f ca="1">IFERROR(INDEX(ficha,MATCH(1,INDEX((saba=B1371)*(hora=H1377),0),0)),0)</f>
        <v>0</v>
      </c>
    </row>
    <row r="1379" spans="1:8" ht="14.1" customHeight="1" thickBot="1" x14ac:dyDescent="0.35">
      <c r="A1379" s="724"/>
      <c r="B1379" s="725"/>
      <c r="C1379" s="707">
        <f ca="1">IFERROR(INDEX(luni,MATCH(1,INDEX((ficha=C1378)*(hora=C1377),0),0)),0)</f>
        <v>0</v>
      </c>
      <c r="D1379" s="707">
        <f ca="1">IFERROR(INDEX(mari,MATCH(1,INDEX((ficha=D1378)*(hora=D1377),0),0)),0)</f>
        <v>0</v>
      </c>
      <c r="E1379" s="707">
        <f ca="1">IFERROR(INDEX(miei,MATCH(1,INDEX((ficha=E1378)*(hora=E1377),0),0)),0)</f>
        <v>0</v>
      </c>
      <c r="F1379" s="707">
        <f ca="1">IFERROR(INDEX(juei,MATCH(1,INDEX((ficha=F1378)*(hora=F1377),0),0)),0)</f>
        <v>0</v>
      </c>
      <c r="G1379" s="707">
        <f ca="1">IFERROR(INDEX(viei,MATCH(1,INDEX((ficha=G1378)*(hora=G1377),0),0)),0)</f>
        <v>0</v>
      </c>
      <c r="H1379" s="708">
        <f ca="1">IFERROR(INDEX(sabi,MATCH(1,INDEX((ficha=H1378)*(hora=H1377),0),0)),0)</f>
        <v>0</v>
      </c>
    </row>
    <row r="1380" spans="1:8" ht="14.1" customHeight="1" thickTop="1" x14ac:dyDescent="0.3">
      <c r="A1380" s="724">
        <v>154</v>
      </c>
      <c r="B1380" s="725" t="str">
        <f>INDEX(ambiente,A1380)</f>
        <v>CANDELARIA - AULA 1 - I. E. NUESTRA SEÑORA DE LA CANDELARIA</v>
      </c>
      <c r="C1380" s="703">
        <f ca="1">IFERROR(INDEX(hora,MATCH(1,INDEX((bloq=1)*(luna=B1380),0),0)),0)</f>
        <v>0</v>
      </c>
      <c r="D1380" s="703">
        <f ca="1">IFERROR(INDEX(hora,MATCH(1,INDEX((bloq=1)*(mara=B1380),0),0)),0)</f>
        <v>0</v>
      </c>
      <c r="E1380" s="703">
        <f ca="1">IFERROR(INDEX(hora,MATCH(1,INDEX((bloq=1)*(miea=B1380),0),0)),0)</f>
        <v>0</v>
      </c>
      <c r="F1380" s="703">
        <f ca="1">IFERROR(INDEX(hora,MATCH(1,INDEX((bloq=1)*(juea=B1380),0),0)),0)</f>
        <v>0</v>
      </c>
      <c r="G1380" s="703">
        <f ca="1">IFERROR(INDEX(hora,MATCH(1,INDEX((bloq=1)*(viea=B1380),0),0)),0)</f>
        <v>0</v>
      </c>
      <c r="H1380" s="704">
        <f ca="1">IFERROR(INDEX(hora,MATCH(1,INDEX((bloq=1)*(saba=B1380),0),0)),0)</f>
        <v>0</v>
      </c>
    </row>
    <row r="1381" spans="1:8" ht="14.1" customHeight="1" x14ac:dyDescent="0.3">
      <c r="A1381" s="724"/>
      <c r="B1381" s="725"/>
      <c r="C1381" s="5">
        <f ca="1">IFERROR(INDEX(ficha,MATCH(1,INDEX((luna=B1380)*(hora=C1380),0),0)),0)</f>
        <v>0</v>
      </c>
      <c r="D1381" s="5">
        <f ca="1">IFERROR(INDEX(ficha,MATCH(1,INDEX((mara=B1380)*(hora=D1380),0),0)),0)</f>
        <v>0</v>
      </c>
      <c r="E1381" s="5">
        <f ca="1">IFERROR(INDEX(ficha,MATCH(1,INDEX((miea=B1380)*(hora=E1380),0),0)),0)</f>
        <v>0</v>
      </c>
      <c r="F1381" s="5">
        <f ca="1">IFERROR(INDEX(ficha,MATCH(1,INDEX((juea=B1380)*(hora=F1380),0),0)),0)</f>
        <v>0</v>
      </c>
      <c r="G1381" s="5">
        <f ca="1">IFERROR(INDEX(ficha,MATCH(1,INDEX((viea=B1380)*(hora=G1380),0),0)),0)</f>
        <v>0</v>
      </c>
      <c r="H1381" s="23">
        <f ca="1">IFERROR(INDEX(ficha,MATCH(1,INDEX((saba=B1380)*(hora=H1380),0),0)),0)</f>
        <v>0</v>
      </c>
    </row>
    <row r="1382" spans="1:8" ht="14.1" customHeight="1" thickBot="1" x14ac:dyDescent="0.35">
      <c r="A1382" s="724"/>
      <c r="B1382" s="725"/>
      <c r="C1382" s="705">
        <f ca="1">IFERROR(INDEX(luni,MATCH(1,INDEX((ficha=C1381)*(hora=C1380),0),0)),0)</f>
        <v>0</v>
      </c>
      <c r="D1382" s="705">
        <f ca="1">IFERROR(INDEX(mari,MATCH(1,INDEX((ficha=D1381)*(hora=D1380),0),0)),0)</f>
        <v>0</v>
      </c>
      <c r="E1382" s="705">
        <f ca="1">IFERROR(INDEX(miei,MATCH(1,INDEX((ficha=E1381)*(hora=E1380),0),0)),0)</f>
        <v>0</v>
      </c>
      <c r="F1382" s="705">
        <f ca="1">IFERROR(INDEX(juei,MATCH(1,INDEX((ficha=F1381)*(hora=F1380),0),0)),0)</f>
        <v>0</v>
      </c>
      <c r="G1382" s="705">
        <f ca="1">IFERROR(INDEX(viei,MATCH(1,INDEX((ficha=G1381)*(hora=G1380),0),0)),0)</f>
        <v>0</v>
      </c>
      <c r="H1382" s="706">
        <f ca="1">IFERROR(INDEX(sabi,MATCH(1,INDEX((ficha=H1381)*(hora=H1380),0),0)),0)</f>
        <v>0</v>
      </c>
    </row>
    <row r="1383" spans="1:8" ht="14.1" customHeight="1" thickTop="1" x14ac:dyDescent="0.3">
      <c r="A1383" s="724"/>
      <c r="B1383" s="725"/>
      <c r="C1383" s="703">
        <f ca="1">IFERROR(INDEX(hora,MATCH(1,INDEX((bloq=2)*(luna=B1380),0),0)),0)</f>
        <v>0</v>
      </c>
      <c r="D1383" s="703">
        <f ca="1">IFERROR(INDEX(hora,MATCH(1,INDEX((bloq=2)*(mara=B1380),0),0)),0)</f>
        <v>0</v>
      </c>
      <c r="E1383" s="703">
        <f ca="1">IFERROR(INDEX(hora,MATCH(1,INDEX((bloq=2)*(miea=B1380),0),0)),0)</f>
        <v>0</v>
      </c>
      <c r="F1383" s="703">
        <f ca="1">IFERROR(INDEX(hora,MATCH(1,INDEX((bloq=2)*(juea=B1380),0),0)),0)</f>
        <v>0</v>
      </c>
      <c r="G1383" s="703">
        <f ca="1">IFERROR(INDEX(hora,MATCH(1,INDEX((bloq=2)*(viea=B1380),0),0)),0)</f>
        <v>0</v>
      </c>
      <c r="H1383" s="704">
        <f ca="1">IFERROR(INDEX(hora,MATCH(1,INDEX((bloq=2)*(saba=B1380),0),0)),0)</f>
        <v>0</v>
      </c>
    </row>
    <row r="1384" spans="1:8" ht="14.1" customHeight="1" x14ac:dyDescent="0.3">
      <c r="A1384" s="724"/>
      <c r="B1384" s="725"/>
      <c r="C1384" s="5">
        <f ca="1">IFERROR(INDEX(ficha,MATCH(1,INDEX((luna=B1380)*(hora=C1383),0),0)),0)</f>
        <v>0</v>
      </c>
      <c r="D1384" s="5">
        <f ca="1">IFERROR(INDEX(ficha,MATCH(1,INDEX((mara=B1380)*(hora=D1383),0),0)),0)</f>
        <v>0</v>
      </c>
      <c r="E1384" s="5">
        <f ca="1">IFERROR(INDEX(ficha,MATCH(1,INDEX((miea=B1380)*(hora=E1383),0),0)),0)</f>
        <v>0</v>
      </c>
      <c r="F1384" s="5">
        <f ca="1">IFERROR(INDEX(ficha,MATCH(1,INDEX((juea=B1380)*(hora=F1383),0),0)),0)</f>
        <v>0</v>
      </c>
      <c r="G1384" s="5">
        <f ca="1">IFERROR(INDEX(ficha,MATCH(1,INDEX((viea=B1380)*(hora=G1383),0),0)),0)</f>
        <v>0</v>
      </c>
      <c r="H1384" s="23">
        <f ca="1">IFERROR(INDEX(ficha,MATCH(1,INDEX((saba=B1380)*(hora=H1383),0),0)),0)</f>
        <v>0</v>
      </c>
    </row>
    <row r="1385" spans="1:8" ht="14.1" customHeight="1" thickBot="1" x14ac:dyDescent="0.35">
      <c r="A1385" s="724"/>
      <c r="B1385" s="725"/>
      <c r="C1385" s="705">
        <f ca="1">IFERROR(INDEX(luni,MATCH(1,INDEX((ficha=C1384)*(hora=C1383),0),0)),0)</f>
        <v>0</v>
      </c>
      <c r="D1385" s="705">
        <f ca="1">IFERROR(INDEX(mari,MATCH(1,INDEX((ficha=D1384)*(hora=D1383),0),0)),0)</f>
        <v>0</v>
      </c>
      <c r="E1385" s="705">
        <f ca="1">IFERROR(INDEX(miei,MATCH(1,INDEX((ficha=E1384)*(hora=E1383),0),0)),0)</f>
        <v>0</v>
      </c>
      <c r="F1385" s="705">
        <f ca="1">IFERROR(INDEX(juei,MATCH(1,INDEX((ficha=F1384)*(hora=F1383),0),0)),0)</f>
        <v>0</v>
      </c>
      <c r="G1385" s="705">
        <f ca="1">IFERROR(INDEX(viei,MATCH(1,INDEX((ficha=G1384)*(hora=G1383),0),0)),0)</f>
        <v>0</v>
      </c>
      <c r="H1385" s="706">
        <f ca="1">IFERROR(INDEX(sabi,MATCH(1,INDEX((ficha=H1384)*(hora=H1383),0),0)),0)</f>
        <v>0</v>
      </c>
    </row>
    <row r="1386" spans="1:8" ht="14.1" customHeight="1" thickTop="1" x14ac:dyDescent="0.3">
      <c r="A1386" s="724"/>
      <c r="B1386" s="725"/>
      <c r="C1386" s="703">
        <f ca="1">IFERROR(INDEX(hora,MATCH(1,INDEX((bloq=3)*(luna=B1380),0),0)),0)</f>
        <v>0</v>
      </c>
      <c r="D1386" s="703">
        <f ca="1">IFERROR(INDEX(hora,MATCH(1,INDEX((bloq=3)*(mara=B1380),0),0)),0)</f>
        <v>0</v>
      </c>
      <c r="E1386" s="703">
        <f ca="1">IFERROR(INDEX(hora,MATCH(1,INDEX((bloq=3)*(miea=B1380),0),0)),0)</f>
        <v>0</v>
      </c>
      <c r="F1386" s="703">
        <f ca="1">IFERROR(INDEX(hora,MATCH(1,INDEX((bloq=3)*(juea=B1380),0),0)),0)</f>
        <v>0</v>
      </c>
      <c r="G1386" s="703">
        <f ca="1">IFERROR(INDEX(hora,MATCH(1,INDEX((bloq=3)*(viea=B1380),0),0)),0)</f>
        <v>0</v>
      </c>
      <c r="H1386" s="704">
        <f ca="1">IFERROR(INDEX(hora,MATCH(1,INDEX((bloq=3)*(saba=B1380),0),0)),0)</f>
        <v>0</v>
      </c>
    </row>
    <row r="1387" spans="1:8" ht="14.1" customHeight="1" x14ac:dyDescent="0.3">
      <c r="A1387" s="724"/>
      <c r="B1387" s="725"/>
      <c r="C1387" s="5">
        <f ca="1">IFERROR(INDEX(ficha,MATCH(1,INDEX((luna=B1380)*(hora=C1386),0),0)),0)</f>
        <v>0</v>
      </c>
      <c r="D1387" s="5">
        <f ca="1">IFERROR(INDEX(ficha,MATCH(1,INDEX((mara=B1380)*(hora=D1386),0),0)),0)</f>
        <v>0</v>
      </c>
      <c r="E1387" s="5">
        <f ca="1">IFERROR(INDEX(ficha,MATCH(1,INDEX((miea=B1380)*(hora=E1386),0),0)),0)</f>
        <v>0</v>
      </c>
      <c r="F1387" s="5">
        <f ca="1">IFERROR(INDEX(ficha,MATCH(1,INDEX((juea=B1380)*(hora=F1386),0),0)),0)</f>
        <v>0</v>
      </c>
      <c r="G1387" s="5">
        <f ca="1">IFERROR(INDEX(ficha,MATCH(1,INDEX((viea=B1380)*(hora=G1386),0),0)),0)</f>
        <v>0</v>
      </c>
      <c r="H1387" s="23">
        <f ca="1">IFERROR(INDEX(ficha,MATCH(1,INDEX((saba=B1380)*(hora=H1386),0),0)),0)</f>
        <v>0</v>
      </c>
    </row>
    <row r="1388" spans="1:8" ht="14.1" customHeight="1" thickBot="1" x14ac:dyDescent="0.35">
      <c r="A1388" s="724"/>
      <c r="B1388" s="725"/>
      <c r="C1388" s="707">
        <f ca="1">IFERROR(INDEX(luni,MATCH(1,INDEX((ficha=C1387)*(hora=C1386),0),0)),0)</f>
        <v>0</v>
      </c>
      <c r="D1388" s="707">
        <f ca="1">IFERROR(INDEX(mari,MATCH(1,INDEX((ficha=D1387)*(hora=D1386),0),0)),0)</f>
        <v>0</v>
      </c>
      <c r="E1388" s="707">
        <f ca="1">IFERROR(INDEX(miei,MATCH(1,INDEX((ficha=E1387)*(hora=E1386),0),0)),0)</f>
        <v>0</v>
      </c>
      <c r="F1388" s="707">
        <f ca="1">IFERROR(INDEX(juei,MATCH(1,INDEX((ficha=F1387)*(hora=F1386),0),0)),0)</f>
        <v>0</v>
      </c>
      <c r="G1388" s="707">
        <f ca="1">IFERROR(INDEX(viei,MATCH(1,INDEX((ficha=G1387)*(hora=G1386),0),0)),0)</f>
        <v>0</v>
      </c>
      <c r="H1388" s="708">
        <f ca="1">IFERROR(INDEX(sabi,MATCH(1,INDEX((ficha=H1387)*(hora=H1386),0),0)),0)</f>
        <v>0</v>
      </c>
    </row>
    <row r="1389" spans="1:8" ht="14.1" customHeight="1" thickTop="1" x14ac:dyDescent="0.3">
      <c r="A1389" s="724">
        <v>155</v>
      </c>
      <c r="B1389" s="725" t="str">
        <f>INDEX(ambiente,A1389)</f>
        <v>CANDELARIA - AULA 3 - ESCUELA DE ARTES Y OFICIOS (CALLE 8 CARRERA 5)</v>
      </c>
      <c r="C1389" s="703">
        <f ca="1">IFERROR(INDEX(hora,MATCH(1,INDEX((bloq=1)*(luna=B1389),0),0)),0)</f>
        <v>0</v>
      </c>
      <c r="D1389" s="703">
        <f ca="1">IFERROR(INDEX(hora,MATCH(1,INDEX((bloq=1)*(mara=B1389),0),0)),0)</f>
        <v>0</v>
      </c>
      <c r="E1389" s="703">
        <f ca="1">IFERROR(INDEX(hora,MATCH(1,INDEX((bloq=1)*(miea=B1389),0),0)),0)</f>
        <v>0</v>
      </c>
      <c r="F1389" s="703">
        <f ca="1">IFERROR(INDEX(hora,MATCH(1,INDEX((bloq=1)*(juea=B1389),0),0)),0)</f>
        <v>0</v>
      </c>
      <c r="G1389" s="703">
        <f ca="1">IFERROR(INDEX(hora,MATCH(1,INDEX((bloq=1)*(viea=B1389),0),0)),0)</f>
        <v>0</v>
      </c>
      <c r="H1389" s="704" t="str">
        <f ca="1">IFERROR(INDEX(hora,MATCH(1,INDEX((bloq=1)*(saba=B1389),0),0)),0)</f>
        <v>8:00 - 12:00</v>
      </c>
    </row>
    <row r="1390" spans="1:8" ht="14.1" customHeight="1" x14ac:dyDescent="0.3">
      <c r="A1390" s="724"/>
      <c r="B1390" s="725"/>
      <c r="C1390" s="5">
        <f ca="1">IFERROR(INDEX(ficha,MATCH(1,INDEX((luna=B1389)*(hora=C1389),0),0)),0)</f>
        <v>0</v>
      </c>
      <c r="D1390" s="5">
        <f ca="1">IFERROR(INDEX(ficha,MATCH(1,INDEX((mara=B1389)*(hora=D1389),0),0)),0)</f>
        <v>0</v>
      </c>
      <c r="E1390" s="5">
        <f ca="1">IFERROR(INDEX(ficha,MATCH(1,INDEX((miea=B1389)*(hora=E1389),0),0)),0)</f>
        <v>0</v>
      </c>
      <c r="F1390" s="5">
        <f ca="1">IFERROR(INDEX(ficha,MATCH(1,INDEX((juea=B1389)*(hora=F1389),0),0)),0)</f>
        <v>0</v>
      </c>
      <c r="G1390" s="5">
        <f ca="1">IFERROR(INDEX(ficha,MATCH(1,INDEX((viea=B1389)*(hora=G1389),0),0)),0)</f>
        <v>0</v>
      </c>
      <c r="H1390" s="22" t="str">
        <f ca="1">IFERROR(INDEX(ficha,MATCH(1,INDEX((saba=B1389)*(hora=H1389),0),0)),0)</f>
        <v>3254184 INSTALACION DE SISTEMAS ELECTRICOS RESIDENCIALES Y COMERCIALES (TÉCNICO)</v>
      </c>
    </row>
    <row r="1391" spans="1:8" ht="14.1" customHeight="1" thickBot="1" x14ac:dyDescent="0.35">
      <c r="A1391" s="724"/>
      <c r="B1391" s="725"/>
      <c r="C1391" s="705">
        <f ca="1">IFERROR(INDEX(luni,MATCH(1,INDEX((ficha=C1390)*(hora=C1389),0),0)),0)</f>
        <v>0</v>
      </c>
      <c r="D1391" s="705">
        <f ca="1">IFERROR(INDEX(mari,MATCH(1,INDEX((ficha=D1390)*(hora=D1389),0),0)),0)</f>
        <v>0</v>
      </c>
      <c r="E1391" s="705">
        <f ca="1">IFERROR(INDEX(miei,MATCH(1,INDEX((ficha=E1390)*(hora=E1389),0),0)),0)</f>
        <v>0</v>
      </c>
      <c r="F1391" s="705">
        <f ca="1">IFERROR(INDEX(juei,MATCH(1,INDEX((ficha=F1390)*(hora=F1389),0),0)),0)</f>
        <v>0</v>
      </c>
      <c r="G1391" s="705">
        <f ca="1">IFERROR(INDEX(viei,MATCH(1,INDEX((ficha=G1390)*(hora=G1389),0),0)),0)</f>
        <v>0</v>
      </c>
      <c r="H1391" s="706" t="str">
        <f ca="1">IFERROR(INDEX(sabi,MATCH(1,INDEX((ficha=H1390)*(hora=H1389),0),0)),0)</f>
        <v>FARDY YAMITH PÉREZ ALEGRÍA</v>
      </c>
    </row>
    <row r="1392" spans="1:8" ht="14.1" customHeight="1" thickTop="1" x14ac:dyDescent="0.3">
      <c r="A1392" s="724"/>
      <c r="B1392" s="725"/>
      <c r="C1392" s="703" t="str">
        <f ca="1">IFERROR(INDEX(hora,MATCH(1,INDEX((bloq=2)*(luna=B1389),0),0)),0)</f>
        <v>14:00 - 18:00</v>
      </c>
      <c r="D1392" s="703" t="str">
        <f ca="1">IFERROR(INDEX(hora,MATCH(1,INDEX((bloq=2)*(mara=B1389),0),0)),0)</f>
        <v>14:00 - 18:00</v>
      </c>
      <c r="E1392" s="703" t="str">
        <f ca="1">IFERROR(INDEX(hora,MATCH(1,INDEX((bloq=2)*(miea=B1389),0),0)),0)</f>
        <v>14:00 - 18:00</v>
      </c>
      <c r="F1392" s="703" t="str">
        <f ca="1">IFERROR(INDEX(hora,MATCH(1,INDEX((bloq=2)*(juea=B1389),0),0)),0)</f>
        <v>14:00 - 18:00</v>
      </c>
      <c r="G1392" s="703" t="str">
        <f ca="1">IFERROR(INDEX(hora,MATCH(1,INDEX((bloq=2)*(viea=B1389),0),0)),0)</f>
        <v>14:00 - 18:00</v>
      </c>
      <c r="H1392" s="704">
        <f ca="1">IFERROR(INDEX(hora,MATCH(1,INDEX((bloq=2)*(saba=B1389),0),0)),0)</f>
        <v>0</v>
      </c>
    </row>
    <row r="1393" spans="1:8" ht="14.1" customHeight="1" x14ac:dyDescent="0.3">
      <c r="A1393" s="724"/>
      <c r="B1393" s="725"/>
      <c r="C1393" s="5" t="str">
        <f ca="1">IFERROR(INDEX(ficha,MATCH(1,INDEX((luna=B1389)*(hora=C1392),0),0)),0)</f>
        <v>3413158  GESTION COMUNITARIA DEL RIESGO DE DESASTRES ( TECNICO) CANDELARIA</v>
      </c>
      <c r="D1393" s="5" t="str">
        <f ca="1">IFERROR(INDEX(ficha,MATCH(1,INDEX((mara=B1389)*(hora=D1392),0),0)),0)</f>
        <v>3413158  GESTION COMUNITARIA DEL RIESGO DE DESASTRES ( TECNICO) CANDELARIA</v>
      </c>
      <c r="E1393" s="5" t="str">
        <f ca="1">IFERROR(INDEX(ficha,MATCH(1,INDEX((miea=B1389)*(hora=E1392),0),0)),0)</f>
        <v>3413158  GESTION COMUNITARIA DEL RIESGO DE DESASTRES ( TECNICO) CANDELARIA</v>
      </c>
      <c r="F1393" s="5" t="str">
        <f ca="1">IFERROR(INDEX(ficha,MATCH(1,INDEX((juea=B1389)*(hora=F1392),0),0)),0)</f>
        <v>3413158  GESTION COMUNITARIA DEL RIESGO DE DESASTRES ( TECNICO) CANDELARIA</v>
      </c>
      <c r="G1393" s="5" t="str">
        <f ca="1">IFERROR(INDEX(ficha,MATCH(1,INDEX((viea=B1389)*(hora=G1392),0),0)),0)</f>
        <v>3413158  GESTION COMUNITARIA DEL RIESGO DE DESASTRES ( TECNICO) CANDELARIA</v>
      </c>
      <c r="H1393" s="22">
        <f ca="1">IFERROR(INDEX(ficha,MATCH(1,INDEX((saba=B1389)*(hora=H1392),0),0)),0)</f>
        <v>0</v>
      </c>
    </row>
    <row r="1394" spans="1:8" ht="14.1" customHeight="1" thickBot="1" x14ac:dyDescent="0.35">
      <c r="A1394" s="724"/>
      <c r="B1394" s="725"/>
      <c r="C1394" s="705" t="str">
        <f ca="1">IFERROR(INDEX(luni,MATCH(1,INDEX((ficha=C1393)*(hora=C1392),0),0)),0)</f>
        <v>CLAUDIA XIMENA ARZAYÚS MÉNDEZ</v>
      </c>
      <c r="D1394" s="705" t="str">
        <f ca="1">IFERROR(INDEX(mari,MATCH(1,INDEX((ficha=D1393)*(hora=D1392),0),0)),0)</f>
        <v>CÉSAR AUGUSTO ARCE VALENCIA</v>
      </c>
      <c r="E1394" s="705" t="str">
        <f ca="1">IFERROR(INDEX(miei,MATCH(1,INDEX((ficha=E1393)*(hora=E1392),0),0)),0)</f>
        <v xml:space="preserve">JAKELINE CAICEDO VALENCIA </v>
      </c>
      <c r="F1394" s="705" t="str">
        <f ca="1">IFERROR(INDEX(juei,MATCH(1,INDEX((ficha=F1393)*(hora=F1392),0),0)),0)</f>
        <v xml:space="preserve">JAKELINE CAICEDO VALENCIA </v>
      </c>
      <c r="G1394" s="705" t="str">
        <f ca="1">IFERROR(INDEX(viei,MATCH(1,INDEX((ficha=G1393)*(hora=G1392),0),0)),0)</f>
        <v xml:space="preserve">JAKELINE CAICEDO VALENCIA </v>
      </c>
      <c r="H1394" s="706">
        <f ca="1">IFERROR(INDEX(sabi,MATCH(1,INDEX((ficha=H1393)*(hora=H1392),0),0)),0)</f>
        <v>0</v>
      </c>
    </row>
    <row r="1395" spans="1:8" ht="14.1" customHeight="1" thickTop="1" x14ac:dyDescent="0.3">
      <c r="A1395" s="724"/>
      <c r="B1395" s="725"/>
      <c r="C1395" s="703" t="str">
        <f ca="1">IFERROR(INDEX(hora,MATCH(1,INDEX((bloq=3)*(luna=B1389),0),0)),0)</f>
        <v>18:00 - 21:00</v>
      </c>
      <c r="D1395" s="703" t="str">
        <f ca="1">IFERROR(INDEX(hora,MATCH(1,INDEX((bloq=3)*(mara=B1389),0),0)),0)</f>
        <v>18:00 - 21:00</v>
      </c>
      <c r="E1395" s="703" t="str">
        <f ca="1">IFERROR(INDEX(hora,MATCH(1,INDEX((bloq=3)*(miea=B1389),0),0)),0)</f>
        <v>18:00 - 21:00</v>
      </c>
      <c r="F1395" s="703" t="str">
        <f ca="1">IFERROR(INDEX(hora,MATCH(1,INDEX((bloq=3)*(juea=B1389),0),0)),0)</f>
        <v>18:00 - 21:00</v>
      </c>
      <c r="G1395" s="703" t="str">
        <f ca="1">IFERROR(INDEX(hora,MATCH(1,INDEX((bloq=3)*(viea=B1389),0),0)),0)</f>
        <v>18:00 - 21:00</v>
      </c>
      <c r="H1395" s="704">
        <f ca="1">IFERROR(INDEX(hora,MATCH(1,INDEX((bloq=3)*(saba=B1389),0),0)),0)</f>
        <v>0</v>
      </c>
    </row>
    <row r="1396" spans="1:8" ht="14.1" customHeight="1" x14ac:dyDescent="0.3">
      <c r="A1396" s="724"/>
      <c r="B1396" s="725"/>
      <c r="C1396" s="5" t="str">
        <f ca="1">IFERROR(INDEX(ficha,MATCH(1,INDEX((luna=B1389)*(hora=C1395),0),0)),0)</f>
        <v>3413158  GESTION COMUNITARIA DEL RIESGO DE DESASTRES ( TECNICO) CANDELARIA</v>
      </c>
      <c r="D1396" s="5" t="str">
        <f ca="1">IFERROR(INDEX(ficha,MATCH(1,INDEX((mara=B1389)*(hora=D1395),0),0)),0)</f>
        <v>3413158  GESTION COMUNITARIA DEL RIESGO DE DESASTRES ( TECNICO) CANDELARIA</v>
      </c>
      <c r="E1396" s="5" t="str">
        <f ca="1">IFERROR(INDEX(ficha,MATCH(1,INDEX((miea=B1389)*(hora=E1395),0),0)),0)</f>
        <v>3413158  GESTION COMUNITARIA DEL RIESGO DE DESASTRES ( TECNICO) CANDELARIA</v>
      </c>
      <c r="F1396" s="5" t="str">
        <f ca="1">IFERROR(INDEX(ficha,MATCH(1,INDEX((juea=B1389)*(hora=F1395),0),0)),0)</f>
        <v>3413158  GESTION COMUNITARIA DEL RIESGO DE DESASTRES ( TECNICO) CANDELARIA</v>
      </c>
      <c r="G1396" s="5" t="str">
        <f ca="1">IFERROR(INDEX(ficha,MATCH(1,INDEX((viea=B1389)*(hora=G1395),0),0)),0)</f>
        <v>3413158  GESTION COMUNITARIA DEL RIESGO DE DESASTRES ( TECNICO) CANDELARIA</v>
      </c>
      <c r="H1396" s="22">
        <f ca="1">IFERROR(INDEX(ficha,MATCH(1,INDEX((saba=B1389)*(hora=H1395),0),0)),0)</f>
        <v>0</v>
      </c>
    </row>
    <row r="1397" spans="1:8" ht="14.1" customHeight="1" thickBot="1" x14ac:dyDescent="0.35">
      <c r="A1397" s="724"/>
      <c r="B1397" s="725"/>
      <c r="C1397" s="707" t="str">
        <f ca="1">IFERROR(INDEX(luni,MATCH(1,INDEX((ficha=C1396)*(hora=C1395),0),0)),0)</f>
        <v>ANANÍAS LARRAHONDO CARABALÍ</v>
      </c>
      <c r="D1397" s="707" t="str">
        <f ca="1">IFERROR(INDEX(mari,MATCH(1,INDEX((ficha=D1396)*(hora=D1395),0),0)),0)</f>
        <v>WILBER RIVAS CUERO</v>
      </c>
      <c r="E1397" s="707" t="str">
        <f ca="1">IFERROR(INDEX(miei,MATCH(1,INDEX((ficha=E1396)*(hora=E1395),0),0)),0)</f>
        <v xml:space="preserve">JAKELINE CAICEDO VALENCIA </v>
      </c>
      <c r="F1397" s="707" t="str">
        <f ca="1">IFERROR(INDEX(juei,MATCH(1,INDEX((ficha=F1396)*(hora=F1395),0),0)),0)</f>
        <v xml:space="preserve">JAKELINE CAICEDO VALENCIA </v>
      </c>
      <c r="G1397" s="707" t="str">
        <f ca="1">IFERROR(INDEX(viei,MATCH(1,INDEX((ficha=G1396)*(hora=G1395),0),0)),0)</f>
        <v xml:space="preserve">JAKELINE CAICEDO VALENCIA </v>
      </c>
      <c r="H1397" s="708">
        <f ca="1">IFERROR(INDEX(sabi,MATCH(1,INDEX((ficha=H1396)*(hora=H1395),0),0)),0)</f>
        <v>0</v>
      </c>
    </row>
    <row r="1398" spans="1:8" ht="14.1" customHeight="1" thickTop="1" x14ac:dyDescent="0.3">
      <c r="A1398" s="724">
        <v>156</v>
      </c>
      <c r="B1398" s="725" t="str">
        <f>INDEX(ambiente,A1398)</f>
        <v>CANDELARIA - CORREGIMIENTO EL CABUYAL - SEDE JUNTA DE ACCIÓN COMUNAL</v>
      </c>
      <c r="C1398" s="703">
        <f ca="1">IFERROR(INDEX(hora,MATCH(1,INDEX((bloq=1)*(luna=B1398),0),0)),0)</f>
        <v>0</v>
      </c>
      <c r="D1398" s="703">
        <f ca="1">IFERROR(INDEX(hora,MATCH(1,INDEX((bloq=1)*(mara=B1398),0),0)),0)</f>
        <v>0</v>
      </c>
      <c r="E1398" s="703">
        <f ca="1">IFERROR(INDEX(hora,MATCH(1,INDEX((bloq=1)*(miea=B1398),0),0)),0)</f>
        <v>0</v>
      </c>
      <c r="F1398" s="703">
        <f ca="1">IFERROR(INDEX(hora,MATCH(1,INDEX((bloq=1)*(juea=B1398),0),0)),0)</f>
        <v>0</v>
      </c>
      <c r="G1398" s="703">
        <f ca="1">IFERROR(INDEX(hora,MATCH(1,INDEX((bloq=1)*(viea=B1398),0),0)),0)</f>
        <v>0</v>
      </c>
      <c r="H1398" s="704">
        <f ca="1">IFERROR(INDEX(hora,MATCH(1,INDEX((bloq=1)*(saba=B1398),0),0)),0)</f>
        <v>0</v>
      </c>
    </row>
    <row r="1399" spans="1:8" ht="14.1" customHeight="1" x14ac:dyDescent="0.3">
      <c r="A1399" s="724"/>
      <c r="B1399" s="725"/>
      <c r="C1399" s="5">
        <f ca="1">IFERROR(INDEX(ficha,MATCH(1,INDEX((luna=B1398)*(hora=C1398),0),0)),0)</f>
        <v>0</v>
      </c>
      <c r="D1399" s="5">
        <f ca="1">IFERROR(INDEX(ficha,MATCH(1,INDEX((mara=B1398)*(hora=D1398),0),0)),0)</f>
        <v>0</v>
      </c>
      <c r="E1399" s="5">
        <f ca="1">IFERROR(INDEX(ficha,MATCH(1,INDEX((miea=B1398)*(hora=E1398),0),0)),0)</f>
        <v>0</v>
      </c>
      <c r="F1399" s="5">
        <f ca="1">IFERROR(INDEX(ficha,MATCH(1,INDEX((juea=B1398)*(hora=F1398),0),0)),0)</f>
        <v>0</v>
      </c>
      <c r="G1399" s="5">
        <f ca="1">IFERROR(INDEX(ficha,MATCH(1,INDEX((viea=B1398)*(hora=G1398),0),0)),0)</f>
        <v>0</v>
      </c>
      <c r="H1399" s="23">
        <f ca="1">IFERROR(INDEX(ficha,MATCH(1,INDEX((saba=B1398)*(hora=H1398),0),0)),0)</f>
        <v>0</v>
      </c>
    </row>
    <row r="1400" spans="1:8" ht="14.1" customHeight="1" thickBot="1" x14ac:dyDescent="0.35">
      <c r="A1400" s="724"/>
      <c r="B1400" s="725"/>
      <c r="C1400" s="705">
        <f ca="1">IFERROR(INDEX(luni,MATCH(1,INDEX((ficha=C1399)*(hora=C1398),0),0)),0)</f>
        <v>0</v>
      </c>
      <c r="D1400" s="705">
        <f ca="1">IFERROR(INDEX(mari,MATCH(1,INDEX((ficha=D1399)*(hora=D1398),0),0)),0)</f>
        <v>0</v>
      </c>
      <c r="E1400" s="705">
        <f ca="1">IFERROR(INDEX(miei,MATCH(1,INDEX((ficha=E1399)*(hora=E1398),0),0)),0)</f>
        <v>0</v>
      </c>
      <c r="F1400" s="705">
        <f ca="1">IFERROR(INDEX(juei,MATCH(1,INDEX((ficha=F1399)*(hora=F1398),0),0)),0)</f>
        <v>0</v>
      </c>
      <c r="G1400" s="705">
        <f ca="1">IFERROR(INDEX(viei,MATCH(1,INDEX((ficha=G1399)*(hora=G1398),0),0)),0)</f>
        <v>0</v>
      </c>
      <c r="H1400" s="706">
        <f ca="1">IFERROR(INDEX(sabi,MATCH(1,INDEX((ficha=H1399)*(hora=H1398),0),0)),0)</f>
        <v>0</v>
      </c>
    </row>
    <row r="1401" spans="1:8" ht="14.1" customHeight="1" thickTop="1" x14ac:dyDescent="0.3">
      <c r="A1401" s="724"/>
      <c r="B1401" s="725"/>
      <c r="C1401" s="703" t="str">
        <f ca="1">IFERROR(INDEX(hora,MATCH(1,INDEX((bloq=2)*(luna=B1398),0),0)),0)</f>
        <v>14:00 - 18:00</v>
      </c>
      <c r="D1401" s="703" t="str">
        <f ca="1">IFERROR(INDEX(hora,MATCH(1,INDEX((bloq=2)*(mara=B1398),0),0)),0)</f>
        <v>14:00 - 18:00</v>
      </c>
      <c r="E1401" s="703" t="str">
        <f ca="1">IFERROR(INDEX(hora,MATCH(1,INDEX((bloq=2)*(miea=B1398),0),0)),0)</f>
        <v>14:00 - 18:00</v>
      </c>
      <c r="F1401" s="703" t="str">
        <f ca="1">IFERROR(INDEX(hora,MATCH(1,INDEX((bloq=2)*(juea=B1398),0),0)),0)</f>
        <v>14:00 - 18:00</v>
      </c>
      <c r="G1401" s="703" t="str">
        <f ca="1">IFERROR(INDEX(hora,MATCH(1,INDEX((bloq=2)*(viea=B1398),0),0)),0)</f>
        <v>14:00 - 18:00</v>
      </c>
      <c r="H1401" s="704">
        <f ca="1">IFERROR(INDEX(hora,MATCH(1,INDEX((bloq=2)*(saba=B1398),0),0)),0)</f>
        <v>0</v>
      </c>
    </row>
    <row r="1402" spans="1:8" ht="14.1" customHeight="1" x14ac:dyDescent="0.3">
      <c r="A1402" s="724"/>
      <c r="B1402" s="725"/>
      <c r="C1402" s="5" t="str">
        <f ca="1">IFERROR(INDEX(ficha,MATCH(1,INDEX((luna=B1398)*(hora=C1401),0),0)),0)</f>
        <v>3157404 - MANTENIMIENTO Y REPARACION DE EDIFICACIONES. (TÉCNICO) - CANDELARIA</v>
      </c>
      <c r="D1402" s="5" t="str">
        <f ca="1">IFERROR(INDEX(ficha,MATCH(1,INDEX((mara=B1398)*(hora=D1401),0),0)),0)</f>
        <v>3157404 - MANTENIMIENTO Y REPARACION DE EDIFICACIONES. (TÉCNICO) - CANDELARIA</v>
      </c>
      <c r="E1402" s="5" t="str">
        <f ca="1">IFERROR(INDEX(ficha,MATCH(1,INDEX((miea=B1398)*(hora=E1401),0),0)),0)</f>
        <v>3157404 - MANTENIMIENTO Y REPARACION DE EDIFICACIONES. (TÉCNICO) - CANDELARIA</v>
      </c>
      <c r="F1402" s="5" t="str">
        <f ca="1">IFERROR(INDEX(ficha,MATCH(1,INDEX((juea=B1398)*(hora=F1401),0),0)),0)</f>
        <v>3157404 - MANTENIMIENTO Y REPARACION DE EDIFICACIONES. (TÉCNICO) - CANDELARIA</v>
      </c>
      <c r="G1402" s="5" t="str">
        <f ca="1">IFERROR(INDEX(ficha,MATCH(1,INDEX((viea=B1398)*(hora=G1401),0),0)),0)</f>
        <v>3157404 - MANTENIMIENTO Y REPARACION DE EDIFICACIONES. (TÉCNICO) - CANDELARIA</v>
      </c>
      <c r="H1402" s="23">
        <f ca="1">IFERROR(INDEX(ficha,MATCH(1,INDEX((saba=B1398)*(hora=H1401),0),0)),0)</f>
        <v>0</v>
      </c>
    </row>
    <row r="1403" spans="1:8" ht="14.1" customHeight="1" thickBot="1" x14ac:dyDescent="0.35">
      <c r="A1403" s="724"/>
      <c r="B1403" s="725"/>
      <c r="C1403" s="705" t="str">
        <f ca="1">IFERROR(INDEX(luni,MATCH(1,INDEX((ficha=C1402)*(hora=C1401),0),0)),0)</f>
        <v>ORLANDO NARANJO ARROYO</v>
      </c>
      <c r="D1403" s="705" t="str">
        <f ca="1">IFERROR(INDEX(mari,MATCH(1,INDEX((ficha=D1402)*(hora=D1401),0),0)),0)</f>
        <v>LEYDI MERCEDES JIMÉNEZ BOLAÑOS</v>
      </c>
      <c r="E1403" s="705" t="str">
        <f ca="1">IFERROR(INDEX(miei,MATCH(1,INDEX((ficha=E1402)*(hora=E1401),0),0)),0)</f>
        <v>LORENA LÓPEZ CHACÓN</v>
      </c>
      <c r="F1403" s="705" t="str">
        <f ca="1">IFERROR(INDEX(juei,MATCH(1,INDEX((ficha=F1402)*(hora=F1401),0),0)),0)</f>
        <v>YENI ELISABETH ROMERO GONZÁLEZ</v>
      </c>
      <c r="G1403" s="705" t="str">
        <f ca="1">IFERROR(INDEX(viei,MATCH(1,INDEX((ficha=G1402)*(hora=G1401),0),0)),0)</f>
        <v xml:space="preserve">CARLOS MAURICIO PINO MOSQUERA </v>
      </c>
      <c r="H1403" s="706">
        <f ca="1">IFERROR(INDEX(sabi,MATCH(1,INDEX((ficha=H1402)*(hora=H1401),0),0)),0)</f>
        <v>0</v>
      </c>
    </row>
    <row r="1404" spans="1:8" ht="14.1" customHeight="1" thickTop="1" x14ac:dyDescent="0.3">
      <c r="A1404" s="724"/>
      <c r="B1404" s="725"/>
      <c r="C1404" s="703">
        <f ca="1">IFERROR(INDEX(hora,MATCH(1,INDEX((bloq=3)*(luna=B1398),0),0)),0)</f>
        <v>0</v>
      </c>
      <c r="D1404" s="703">
        <f ca="1">IFERROR(INDEX(hora,MATCH(1,INDEX((bloq=3)*(mara=B1398),0),0)),0)</f>
        <v>0</v>
      </c>
      <c r="E1404" s="703">
        <f ca="1">IFERROR(INDEX(hora,MATCH(1,INDEX((bloq=3)*(miea=B1398),0),0)),0)</f>
        <v>0</v>
      </c>
      <c r="F1404" s="703">
        <f ca="1">IFERROR(INDEX(hora,MATCH(1,INDEX((bloq=3)*(juea=B1398),0),0)),0)</f>
        <v>0</v>
      </c>
      <c r="G1404" s="703">
        <f ca="1">IFERROR(INDEX(hora,MATCH(1,INDEX((bloq=3)*(viea=B1398),0),0)),0)</f>
        <v>0</v>
      </c>
      <c r="H1404" s="704">
        <f ca="1">IFERROR(INDEX(hora,MATCH(1,INDEX((bloq=3)*(saba=B1398),0),0)),0)</f>
        <v>0</v>
      </c>
    </row>
    <row r="1405" spans="1:8" ht="14.1" customHeight="1" x14ac:dyDescent="0.3">
      <c r="A1405" s="724"/>
      <c r="B1405" s="725"/>
      <c r="C1405" s="5">
        <f ca="1">IFERROR(INDEX(ficha,MATCH(1,INDEX((luna=B1398)*(hora=C1404),0),0)),0)</f>
        <v>0</v>
      </c>
      <c r="D1405" s="5">
        <f ca="1">IFERROR(INDEX(ficha,MATCH(1,INDEX((mara=B1398)*(hora=D1404),0),0)),0)</f>
        <v>0</v>
      </c>
      <c r="E1405" s="5">
        <f ca="1">IFERROR(INDEX(ficha,MATCH(1,INDEX((miea=B1398)*(hora=E1404),0),0)),0)</f>
        <v>0</v>
      </c>
      <c r="F1405" s="5">
        <f ca="1">IFERROR(INDEX(ficha,MATCH(1,INDEX((juea=B1398)*(hora=F1404),0),0)),0)</f>
        <v>0</v>
      </c>
      <c r="G1405" s="5">
        <f ca="1">IFERROR(INDEX(ficha,MATCH(1,INDEX((viea=B1398)*(hora=G1404),0),0)),0)</f>
        <v>0</v>
      </c>
      <c r="H1405" s="23">
        <f ca="1">IFERROR(INDEX(ficha,MATCH(1,INDEX((saba=B1398)*(hora=H1404),0),0)),0)</f>
        <v>0</v>
      </c>
    </row>
    <row r="1406" spans="1:8" ht="14.1" customHeight="1" thickBot="1" x14ac:dyDescent="0.35">
      <c r="A1406" s="724"/>
      <c r="B1406" s="725"/>
      <c r="C1406" s="707">
        <f ca="1">IFERROR(INDEX(luni,MATCH(1,INDEX((ficha=C1405)*(hora=C1404),0),0)),0)</f>
        <v>0</v>
      </c>
      <c r="D1406" s="707">
        <f ca="1">IFERROR(INDEX(mari,MATCH(1,INDEX((ficha=D1405)*(hora=D1404),0),0)),0)</f>
        <v>0</v>
      </c>
      <c r="E1406" s="707">
        <f ca="1">IFERROR(INDEX(miei,MATCH(1,INDEX((ficha=E1405)*(hora=E1404),0),0)),0)</f>
        <v>0</v>
      </c>
      <c r="F1406" s="707">
        <f ca="1">IFERROR(INDEX(juei,MATCH(1,INDEX((ficha=F1405)*(hora=F1404),0),0)),0)</f>
        <v>0</v>
      </c>
      <c r="G1406" s="707">
        <f ca="1">IFERROR(INDEX(viei,MATCH(1,INDEX((ficha=G1405)*(hora=G1404),0),0)),0)</f>
        <v>0</v>
      </c>
      <c r="H1406" s="708">
        <f ca="1">IFERROR(INDEX(sabi,MATCH(1,INDEX((ficha=H1405)*(hora=H1404),0),0)),0)</f>
        <v>0</v>
      </c>
    </row>
    <row r="1407" spans="1:8" ht="14.1" customHeight="1" thickTop="1" x14ac:dyDescent="0.3">
      <c r="A1407" s="724">
        <v>157</v>
      </c>
      <c r="B1407" s="725" t="str">
        <f>INDEX(ambiente,A1407)</f>
        <v>CANDELARIA - VILLAGORGONA AULA 1 - I. E. INMACULADA CONCEPCIÓN, SEDE SANTA TERESITA (CARRERA 11 8-57)</v>
      </c>
      <c r="C1407" s="703">
        <f ca="1">IFERROR(INDEX(hora,MATCH(1,INDEX((bloq=1)*(luna=B1407),0),0)),0)</f>
        <v>0</v>
      </c>
      <c r="D1407" s="703">
        <f ca="1">IFERROR(INDEX(hora,MATCH(1,INDEX((bloq=1)*(mara=B1407),0),0)),0)</f>
        <v>0</v>
      </c>
      <c r="E1407" s="703">
        <f ca="1">IFERROR(INDEX(hora,MATCH(1,INDEX((bloq=1)*(miea=B1407),0),0)),0)</f>
        <v>0</v>
      </c>
      <c r="F1407" s="703">
        <f ca="1">IFERROR(INDEX(hora,MATCH(1,INDEX((bloq=1)*(juea=B1407),0),0)),0)</f>
        <v>0</v>
      </c>
      <c r="G1407" s="703">
        <f ca="1">IFERROR(INDEX(hora,MATCH(1,INDEX((bloq=1)*(viea=B1407),0),0)),0)</f>
        <v>0</v>
      </c>
      <c r="H1407" s="704">
        <f ca="1">IFERROR(INDEX(hora,MATCH(1,INDEX((bloq=1)*(saba=B1407),0),0)),0)</f>
        <v>0</v>
      </c>
    </row>
    <row r="1408" spans="1:8" ht="14.1" customHeight="1" x14ac:dyDescent="0.3">
      <c r="A1408" s="724"/>
      <c r="B1408" s="725"/>
      <c r="C1408" s="5">
        <f ca="1">IFERROR(INDEX(ficha,MATCH(1,INDEX((luna=B1407)*(hora=C1407),0),0)),0)</f>
        <v>0</v>
      </c>
      <c r="D1408" s="5">
        <f ca="1">IFERROR(INDEX(ficha,MATCH(1,INDEX((mara=B1407)*(hora=D1407),0),0)),0)</f>
        <v>0</v>
      </c>
      <c r="E1408" s="5">
        <f ca="1">IFERROR(INDEX(ficha,MATCH(1,INDEX((miea=B1407)*(hora=E1407),0),0)),0)</f>
        <v>0</v>
      </c>
      <c r="F1408" s="5">
        <f ca="1">IFERROR(INDEX(ficha,MATCH(1,INDEX((juea=B1407)*(hora=F1407),0),0)),0)</f>
        <v>0</v>
      </c>
      <c r="G1408" s="5">
        <f ca="1">IFERROR(INDEX(ficha,MATCH(1,INDEX((viea=B1407)*(hora=G1407),0),0)),0)</f>
        <v>0</v>
      </c>
      <c r="H1408" s="22">
        <f ca="1">IFERROR(INDEX(ficha,MATCH(1,INDEX((saba=B1407)*(hora=H1407),0),0)),0)</f>
        <v>0</v>
      </c>
    </row>
    <row r="1409" spans="1:8" ht="14.1" customHeight="1" thickBot="1" x14ac:dyDescent="0.35">
      <c r="A1409" s="724"/>
      <c r="B1409" s="725"/>
      <c r="C1409" s="705">
        <f ca="1">IFERROR(INDEX(luni,MATCH(1,INDEX((ficha=C1408)*(hora=C1407),0),0)),0)</f>
        <v>0</v>
      </c>
      <c r="D1409" s="705">
        <f ca="1">IFERROR(INDEX(mari,MATCH(1,INDEX((ficha=D1408)*(hora=D1407),0),0)),0)</f>
        <v>0</v>
      </c>
      <c r="E1409" s="705">
        <f ca="1">IFERROR(INDEX(miei,MATCH(1,INDEX((ficha=E1408)*(hora=E1407),0),0)),0)</f>
        <v>0</v>
      </c>
      <c r="F1409" s="705">
        <f ca="1">IFERROR(INDEX(juei,MATCH(1,INDEX((ficha=F1408)*(hora=F1407),0),0)),0)</f>
        <v>0</v>
      </c>
      <c r="G1409" s="705">
        <f ca="1">IFERROR(INDEX(viei,MATCH(1,INDEX((ficha=G1408)*(hora=G1407),0),0)),0)</f>
        <v>0</v>
      </c>
      <c r="H1409" s="706">
        <f ca="1">IFERROR(INDEX(sabi,MATCH(1,INDEX((ficha=H1408)*(hora=H1407),0),0)),0)</f>
        <v>0</v>
      </c>
    </row>
    <row r="1410" spans="1:8" ht="14.1" customHeight="1" thickTop="1" x14ac:dyDescent="0.3">
      <c r="A1410" s="724"/>
      <c r="B1410" s="725"/>
      <c r="C1410" s="703">
        <f ca="1">IFERROR(INDEX(hora,MATCH(1,INDEX((bloq=2)*(luna=B1407),0),0)),0)</f>
        <v>0</v>
      </c>
      <c r="D1410" s="703">
        <f ca="1">IFERROR(INDEX(hora,MATCH(1,INDEX((bloq=2)*(mara=B1407),0),0)),0)</f>
        <v>0</v>
      </c>
      <c r="E1410" s="703">
        <f ca="1">IFERROR(INDEX(hora,MATCH(1,INDEX((bloq=2)*(miea=B1407),0),0)),0)</f>
        <v>0</v>
      </c>
      <c r="F1410" s="703">
        <f ca="1">IFERROR(INDEX(hora,MATCH(1,INDEX((bloq=2)*(juea=B1407),0),0)),0)</f>
        <v>0</v>
      </c>
      <c r="G1410" s="703">
        <f ca="1">IFERROR(INDEX(hora,MATCH(1,INDEX((bloq=2)*(viea=B1407),0),0)),0)</f>
        <v>0</v>
      </c>
      <c r="H1410" s="704">
        <f ca="1">IFERROR(INDEX(hora,MATCH(1,INDEX((bloq=2)*(saba=B1407),0),0)),0)</f>
        <v>0</v>
      </c>
    </row>
    <row r="1411" spans="1:8" ht="14.1" customHeight="1" x14ac:dyDescent="0.3">
      <c r="A1411" s="724"/>
      <c r="B1411" s="725"/>
      <c r="C1411" s="5">
        <f ca="1">IFERROR(INDEX(ficha,MATCH(1,INDEX((luna=B1407)*(hora=C1410),0),0)),0)</f>
        <v>0</v>
      </c>
      <c r="D1411" s="5">
        <f ca="1">IFERROR(INDEX(ficha,MATCH(1,INDEX((mara=B1407)*(hora=D1410),0),0)),0)</f>
        <v>0</v>
      </c>
      <c r="E1411" s="5">
        <f ca="1">IFERROR(INDEX(ficha,MATCH(1,INDEX((miea=B1407)*(hora=E1410),0),0)),0)</f>
        <v>0</v>
      </c>
      <c r="F1411" s="5">
        <f ca="1">IFERROR(INDEX(ficha,MATCH(1,INDEX((juea=B1407)*(hora=F1410),0),0)),0)</f>
        <v>0</v>
      </c>
      <c r="G1411" s="5">
        <f ca="1">IFERROR(INDEX(ficha,MATCH(1,INDEX((viea=B1407)*(hora=G1410),0),0)),0)</f>
        <v>0</v>
      </c>
      <c r="H1411" s="22">
        <f ca="1">IFERROR(INDEX(ficha,MATCH(1,INDEX((saba=B1407)*(hora=H1410),0),0)),0)</f>
        <v>0</v>
      </c>
    </row>
    <row r="1412" spans="1:8" ht="14.1" customHeight="1" thickBot="1" x14ac:dyDescent="0.35">
      <c r="A1412" s="724"/>
      <c r="B1412" s="725"/>
      <c r="C1412" s="705">
        <f ca="1">IFERROR(INDEX(luni,MATCH(1,INDEX((ficha=C1411)*(hora=C1410),0),0)),0)</f>
        <v>0</v>
      </c>
      <c r="D1412" s="705">
        <f ca="1">IFERROR(INDEX(mari,MATCH(1,INDEX((ficha=D1411)*(hora=D1410),0),0)),0)</f>
        <v>0</v>
      </c>
      <c r="E1412" s="705">
        <f ca="1">IFERROR(INDEX(miei,MATCH(1,INDEX((ficha=E1411)*(hora=E1410),0),0)),0)</f>
        <v>0</v>
      </c>
      <c r="F1412" s="705">
        <f ca="1">IFERROR(INDEX(juei,MATCH(1,INDEX((ficha=F1411)*(hora=F1410),0),0)),0)</f>
        <v>0</v>
      </c>
      <c r="G1412" s="705">
        <f ca="1">IFERROR(INDEX(viei,MATCH(1,INDEX((ficha=G1411)*(hora=G1410),0),0)),0)</f>
        <v>0</v>
      </c>
      <c r="H1412" s="706">
        <f ca="1">IFERROR(INDEX(sabi,MATCH(1,INDEX((ficha=H1411)*(hora=H1410),0),0)),0)</f>
        <v>0</v>
      </c>
    </row>
    <row r="1413" spans="1:8" ht="14.1" customHeight="1" thickTop="1" x14ac:dyDescent="0.3">
      <c r="A1413" s="724"/>
      <c r="B1413" s="725"/>
      <c r="C1413" s="703">
        <f ca="1">IFERROR(INDEX(hora,MATCH(1,INDEX((bloq=3)*(luna=B1407),0),0)),0)</f>
        <v>0</v>
      </c>
      <c r="D1413" s="703">
        <f ca="1">IFERROR(INDEX(hora,MATCH(1,INDEX((bloq=3)*(mara=B1407),0),0)),0)</f>
        <v>0</v>
      </c>
      <c r="E1413" s="703">
        <f ca="1">IFERROR(INDEX(hora,MATCH(1,INDEX((bloq=3)*(miea=B1407),0),0)),0)</f>
        <v>0</v>
      </c>
      <c r="F1413" s="703">
        <f ca="1">IFERROR(INDEX(hora,MATCH(1,INDEX((bloq=3)*(juea=B1407),0),0)),0)</f>
        <v>0</v>
      </c>
      <c r="G1413" s="703">
        <f ca="1">IFERROR(INDEX(hora,MATCH(1,INDEX((bloq=3)*(viea=B1407),0),0)),0)</f>
        <v>0</v>
      </c>
      <c r="H1413" s="704">
        <f ca="1">IFERROR(INDEX(hora,MATCH(1,INDEX((bloq=3)*(saba=B1407),0),0)),0)</f>
        <v>0</v>
      </c>
    </row>
    <row r="1414" spans="1:8" ht="14.1" customHeight="1" x14ac:dyDescent="0.3">
      <c r="A1414" s="724"/>
      <c r="B1414" s="725"/>
      <c r="C1414" s="5">
        <f ca="1">IFERROR(INDEX(ficha,MATCH(1,INDEX((luna=B1407)*(hora=C1413),0),0)),0)</f>
        <v>0</v>
      </c>
      <c r="D1414" s="5">
        <f ca="1">IFERROR(INDEX(ficha,MATCH(1,INDEX((mara=B1407)*(hora=D1413),0),0)),0)</f>
        <v>0</v>
      </c>
      <c r="E1414" s="5">
        <f ca="1">IFERROR(INDEX(ficha,MATCH(1,INDEX((miea=B1407)*(hora=E1413),0),0)),0)</f>
        <v>0</v>
      </c>
      <c r="F1414" s="5">
        <f ca="1">IFERROR(INDEX(ficha,MATCH(1,INDEX((juea=B1407)*(hora=F1413),0),0)),0)</f>
        <v>0</v>
      </c>
      <c r="G1414" s="5">
        <f ca="1">IFERROR(INDEX(ficha,MATCH(1,INDEX((viea=B1407)*(hora=G1413),0),0)),0)</f>
        <v>0</v>
      </c>
      <c r="H1414" s="22">
        <f ca="1">IFERROR(INDEX(ficha,MATCH(1,INDEX((saba=B1407)*(hora=H1413),0),0)),0)</f>
        <v>0</v>
      </c>
    </row>
    <row r="1415" spans="1:8" ht="14.1" customHeight="1" thickBot="1" x14ac:dyDescent="0.35">
      <c r="A1415" s="724"/>
      <c r="B1415" s="725"/>
      <c r="C1415" s="707">
        <f ca="1">IFERROR(INDEX(luni,MATCH(1,INDEX((ficha=C1414)*(hora=C1413),0),0)),0)</f>
        <v>0</v>
      </c>
      <c r="D1415" s="707">
        <f ca="1">IFERROR(INDEX(mari,MATCH(1,INDEX((ficha=D1414)*(hora=D1413),0),0)),0)</f>
        <v>0</v>
      </c>
      <c r="E1415" s="707">
        <f ca="1">IFERROR(INDEX(miei,MATCH(1,INDEX((ficha=E1414)*(hora=E1413),0),0)),0)</f>
        <v>0</v>
      </c>
      <c r="F1415" s="707">
        <f ca="1">IFERROR(INDEX(juei,MATCH(1,INDEX((ficha=F1414)*(hora=F1413),0),0)),0)</f>
        <v>0</v>
      </c>
      <c r="G1415" s="707">
        <f ca="1">IFERROR(INDEX(viei,MATCH(1,INDEX((ficha=G1414)*(hora=G1413),0),0)),0)</f>
        <v>0</v>
      </c>
      <c r="H1415" s="708">
        <f ca="1">IFERROR(INDEX(sabi,MATCH(1,INDEX((ficha=H1414)*(hora=H1413),0),0)),0)</f>
        <v>0</v>
      </c>
    </row>
    <row r="1416" spans="1:8" ht="14.1" customHeight="1" thickTop="1" x14ac:dyDescent="0.3">
      <c r="A1416" s="724">
        <v>158</v>
      </c>
      <c r="B1416" s="725" t="str">
        <f>INDEX(ambiente,A1416)</f>
        <v>CANDELARIA - VILLAGORGONA SEDE CULTIVARTE (casa de la niñez Sofia - CLL  22A  #13-80)</v>
      </c>
      <c r="C1416" s="703">
        <f ca="1">IFERROR(INDEX(hora,MATCH(1,INDEX((bloq=1)*(luna=B1416),0),0)),0)</f>
        <v>0</v>
      </c>
      <c r="D1416" s="703">
        <f ca="1">IFERROR(INDEX(hora,MATCH(1,INDEX((bloq=1)*(mara=B1416),0),0)),0)</f>
        <v>0</v>
      </c>
      <c r="E1416" s="703">
        <f ca="1">IFERROR(INDEX(hora,MATCH(1,INDEX((bloq=1)*(miea=B1416),0),0)),0)</f>
        <v>0</v>
      </c>
      <c r="F1416" s="703">
        <f ca="1">IFERROR(INDEX(hora,MATCH(1,INDEX((bloq=1)*(juea=B1416),0),0)),0)</f>
        <v>0</v>
      </c>
      <c r="G1416" s="703">
        <f ca="1">IFERROR(INDEX(hora,MATCH(1,INDEX((bloq=1)*(viea=B1416),0),0)),0)</f>
        <v>0</v>
      </c>
      <c r="H1416" s="704">
        <f ca="1">IFERROR(INDEX(hora,MATCH(1,INDEX((bloq=1)*(saba=B1416),0),0)),0)</f>
        <v>0</v>
      </c>
    </row>
    <row r="1417" spans="1:8" ht="14.1" customHeight="1" x14ac:dyDescent="0.3">
      <c r="A1417" s="724"/>
      <c r="B1417" s="725"/>
      <c r="C1417" s="5">
        <f ca="1">IFERROR(INDEX(ficha,MATCH(1,INDEX((luna=B1416)*(hora=C1416),0),0)),0)</f>
        <v>0</v>
      </c>
      <c r="D1417" s="5">
        <f ca="1">IFERROR(INDEX(ficha,MATCH(1,INDEX((mara=B1416)*(hora=D1416),0),0)),0)</f>
        <v>0</v>
      </c>
      <c r="E1417" s="5">
        <f ca="1">IFERROR(INDEX(ficha,MATCH(1,INDEX((miea=B1416)*(hora=E1416),0),0)),0)</f>
        <v>0</v>
      </c>
      <c r="F1417" s="5">
        <f ca="1">IFERROR(INDEX(ficha,MATCH(1,INDEX((juea=B1416)*(hora=F1416),0),0)),0)</f>
        <v>0</v>
      </c>
      <c r="G1417" s="5">
        <f ca="1">IFERROR(INDEX(ficha,MATCH(1,INDEX((viea=B1416)*(hora=G1416),0),0)),0)</f>
        <v>0</v>
      </c>
      <c r="H1417" s="23">
        <f ca="1">IFERROR(INDEX(ficha,MATCH(1,INDEX((saba=B1416)*(hora=H1416),0),0)),0)</f>
        <v>0</v>
      </c>
    </row>
    <row r="1418" spans="1:8" ht="14.1" customHeight="1" thickBot="1" x14ac:dyDescent="0.35">
      <c r="A1418" s="724"/>
      <c r="B1418" s="725"/>
      <c r="C1418" s="705">
        <f ca="1">IFERROR(INDEX(luni,MATCH(1,INDEX((ficha=C1417)*(hora=C1416),0),0)),0)</f>
        <v>0</v>
      </c>
      <c r="D1418" s="705">
        <f ca="1">IFERROR(INDEX(mari,MATCH(1,INDEX((ficha=D1417)*(hora=D1416),0),0)),0)</f>
        <v>0</v>
      </c>
      <c r="E1418" s="705">
        <f ca="1">IFERROR(INDEX(miei,MATCH(1,INDEX((ficha=E1417)*(hora=E1416),0),0)),0)</f>
        <v>0</v>
      </c>
      <c r="F1418" s="705">
        <f ca="1">IFERROR(INDEX(juei,MATCH(1,INDEX((ficha=F1417)*(hora=F1416),0),0)),0)</f>
        <v>0</v>
      </c>
      <c r="G1418" s="705">
        <f ca="1">IFERROR(INDEX(viei,MATCH(1,INDEX((ficha=G1417)*(hora=G1416),0),0)),0)</f>
        <v>0</v>
      </c>
      <c r="H1418" s="706">
        <f ca="1">IFERROR(INDEX(sabi,MATCH(1,INDEX((ficha=H1417)*(hora=H1416),0),0)),0)</f>
        <v>0</v>
      </c>
    </row>
    <row r="1419" spans="1:8" ht="14.1" customHeight="1" thickTop="1" x14ac:dyDescent="0.3">
      <c r="A1419" s="724"/>
      <c r="B1419" s="725"/>
      <c r="C1419" s="703">
        <f ca="1">IFERROR(INDEX(hora,MATCH(1,INDEX((bloq=2)*(luna=B1416),0),0)),0)</f>
        <v>0</v>
      </c>
      <c r="D1419" s="703">
        <f ca="1">IFERROR(INDEX(hora,MATCH(1,INDEX((bloq=2)*(mara=B1416),0),0)),0)</f>
        <v>0</v>
      </c>
      <c r="E1419" s="703">
        <f ca="1">IFERROR(INDEX(hora,MATCH(1,INDEX((bloq=2)*(miea=B1416),0),0)),0)</f>
        <v>0</v>
      </c>
      <c r="F1419" s="703">
        <f ca="1">IFERROR(INDEX(hora,MATCH(1,INDEX((bloq=2)*(juea=B1416),0),0)),0)</f>
        <v>0</v>
      </c>
      <c r="G1419" s="703">
        <f ca="1">IFERROR(INDEX(hora,MATCH(1,INDEX((bloq=2)*(viea=B1416),0),0)),0)</f>
        <v>0</v>
      </c>
      <c r="H1419" s="704">
        <f ca="1">IFERROR(INDEX(hora,MATCH(1,INDEX((bloq=2)*(saba=B1416),0),0)),0)</f>
        <v>0</v>
      </c>
    </row>
    <row r="1420" spans="1:8" ht="14.1" customHeight="1" x14ac:dyDescent="0.3">
      <c r="A1420" s="724"/>
      <c r="B1420" s="725"/>
      <c r="C1420" s="5">
        <f ca="1">IFERROR(INDEX(ficha,MATCH(1,INDEX((luna=B1416)*(hora=C1419),0),0)),0)</f>
        <v>0</v>
      </c>
      <c r="D1420" s="5">
        <f ca="1">IFERROR(INDEX(ficha,MATCH(1,INDEX((mara=B1416)*(hora=D1419),0),0)),0)</f>
        <v>0</v>
      </c>
      <c r="E1420" s="5">
        <f ca="1">IFERROR(INDEX(ficha,MATCH(1,INDEX((miea=B1416)*(hora=E1419),0),0)),0)</f>
        <v>0</v>
      </c>
      <c r="F1420" s="5">
        <f ca="1">IFERROR(INDEX(ficha,MATCH(1,INDEX((juea=B1416)*(hora=F1419),0),0)),0)</f>
        <v>0</v>
      </c>
      <c r="G1420" s="5">
        <f ca="1">IFERROR(INDEX(ficha,MATCH(1,INDEX((viea=B1416)*(hora=G1419),0),0)),0)</f>
        <v>0</v>
      </c>
      <c r="H1420" s="23">
        <f ca="1">IFERROR(INDEX(ficha,MATCH(1,INDEX((saba=B1416)*(hora=H1419),0),0)),0)</f>
        <v>0</v>
      </c>
    </row>
    <row r="1421" spans="1:8" ht="14.1" customHeight="1" thickBot="1" x14ac:dyDescent="0.35">
      <c r="A1421" s="724"/>
      <c r="B1421" s="725"/>
      <c r="C1421" s="705">
        <f ca="1">IFERROR(INDEX(luni,MATCH(1,INDEX((ficha=C1420)*(hora=C1419),0),0)),0)</f>
        <v>0</v>
      </c>
      <c r="D1421" s="705">
        <f ca="1">IFERROR(INDEX(mari,MATCH(1,INDEX((ficha=D1420)*(hora=D1419),0),0)),0)</f>
        <v>0</v>
      </c>
      <c r="E1421" s="705">
        <f ca="1">IFERROR(INDEX(miei,MATCH(1,INDEX((ficha=E1420)*(hora=E1419),0),0)),0)</f>
        <v>0</v>
      </c>
      <c r="F1421" s="705">
        <f ca="1">IFERROR(INDEX(juei,MATCH(1,INDEX((ficha=F1420)*(hora=F1419),0),0)),0)</f>
        <v>0</v>
      </c>
      <c r="G1421" s="705">
        <f ca="1">IFERROR(INDEX(viei,MATCH(1,INDEX((ficha=G1420)*(hora=G1419),0),0)),0)</f>
        <v>0</v>
      </c>
      <c r="H1421" s="706">
        <f ca="1">IFERROR(INDEX(sabi,MATCH(1,INDEX((ficha=H1420)*(hora=H1419),0),0)),0)</f>
        <v>0</v>
      </c>
    </row>
    <row r="1422" spans="1:8" ht="14.1" customHeight="1" thickTop="1" x14ac:dyDescent="0.3">
      <c r="A1422" s="724"/>
      <c r="B1422" s="725"/>
      <c r="C1422" s="703">
        <f ca="1">IFERROR(INDEX(hora,MATCH(1,INDEX((bloq=3)*(luna=B1416),0),0)),0)</f>
        <v>0</v>
      </c>
      <c r="D1422" s="703">
        <f ca="1">IFERROR(INDEX(hora,MATCH(1,INDEX((bloq=3)*(mara=B1416),0),0)),0)</f>
        <v>0</v>
      </c>
      <c r="E1422" s="703">
        <f ca="1">IFERROR(INDEX(hora,MATCH(1,INDEX((bloq=3)*(miea=B1416),0),0)),0)</f>
        <v>0</v>
      </c>
      <c r="F1422" s="703">
        <f ca="1">IFERROR(INDEX(hora,MATCH(1,INDEX((bloq=3)*(juea=B1416),0),0)),0)</f>
        <v>0</v>
      </c>
      <c r="G1422" s="703">
        <f ca="1">IFERROR(INDEX(hora,MATCH(1,INDEX((bloq=3)*(viea=B1416),0),0)),0)</f>
        <v>0</v>
      </c>
      <c r="H1422" s="704">
        <f ca="1">IFERROR(INDEX(hora,MATCH(1,INDEX((bloq=3)*(saba=B1416),0),0)),0)</f>
        <v>0</v>
      </c>
    </row>
    <row r="1423" spans="1:8" ht="14.1" customHeight="1" x14ac:dyDescent="0.3">
      <c r="A1423" s="724"/>
      <c r="B1423" s="725"/>
      <c r="C1423" s="5">
        <f ca="1">IFERROR(INDEX(ficha,MATCH(1,INDEX((luna=B1416)*(hora=C1422),0),0)),0)</f>
        <v>0</v>
      </c>
      <c r="D1423" s="5">
        <f ca="1">IFERROR(INDEX(ficha,MATCH(1,INDEX((mara=B1416)*(hora=D1422),0),0)),0)</f>
        <v>0</v>
      </c>
      <c r="E1423" s="5">
        <f ca="1">IFERROR(INDEX(ficha,MATCH(1,INDEX((miea=B1416)*(hora=E1422),0),0)),0)</f>
        <v>0</v>
      </c>
      <c r="F1423" s="5">
        <f ca="1">IFERROR(INDEX(ficha,MATCH(1,INDEX((juea=B1416)*(hora=F1422),0),0)),0)</f>
        <v>0</v>
      </c>
      <c r="G1423" s="5">
        <f ca="1">IFERROR(INDEX(ficha,MATCH(1,INDEX((viea=B1416)*(hora=G1422),0),0)),0)</f>
        <v>0</v>
      </c>
      <c r="H1423" s="23">
        <f ca="1">IFERROR(INDEX(ficha,MATCH(1,INDEX((saba=B1416)*(hora=H1422),0),0)),0)</f>
        <v>0</v>
      </c>
    </row>
    <row r="1424" spans="1:8" ht="14.1" customHeight="1" thickBot="1" x14ac:dyDescent="0.35">
      <c r="A1424" s="724"/>
      <c r="B1424" s="725"/>
      <c r="C1424" s="707">
        <f ca="1">IFERROR(INDEX(luni,MATCH(1,INDEX((ficha=C1423)*(hora=C1422),0),0)),0)</f>
        <v>0</v>
      </c>
      <c r="D1424" s="707">
        <f ca="1">IFERROR(INDEX(mari,MATCH(1,INDEX((ficha=D1423)*(hora=D1422),0),0)),0)</f>
        <v>0</v>
      </c>
      <c r="E1424" s="707">
        <f ca="1">IFERROR(INDEX(miei,MATCH(1,INDEX((ficha=E1423)*(hora=E1422),0),0)),0)</f>
        <v>0</v>
      </c>
      <c r="F1424" s="707">
        <f ca="1">IFERROR(INDEX(juei,MATCH(1,INDEX((ficha=F1423)*(hora=F1422),0),0)),0)</f>
        <v>0</v>
      </c>
      <c r="G1424" s="707">
        <f ca="1">IFERROR(INDEX(viei,MATCH(1,INDEX((ficha=G1423)*(hora=G1422),0),0)),0)</f>
        <v>0</v>
      </c>
      <c r="H1424" s="708">
        <f ca="1">IFERROR(INDEX(sabi,MATCH(1,INDEX((ficha=H1423)*(hora=H1422),0),0)),0)</f>
        <v>0</v>
      </c>
    </row>
    <row r="1425" spans="1:8" ht="14.1" customHeight="1" thickTop="1" x14ac:dyDescent="0.3">
      <c r="A1425" s="724">
        <v>159</v>
      </c>
      <c r="B1425" s="725" t="str">
        <f>INDEX(ambiente,A1425)</f>
        <v>DAGUA - CORREGIMIENTO BORRERO AYERBE (KM 30 VÍA AL MAR) QUIOSCO TALLER AGROECOLÓGICA LA BRUMANA</v>
      </c>
      <c r="C1425" s="703" t="str">
        <f ca="1">IFERROR(INDEX(hora,MATCH(1,INDEX((bloq=1)*(luna=B1425),0),0)),0)</f>
        <v>8:00 - 12:00</v>
      </c>
      <c r="D1425" s="703" t="str">
        <f ca="1">IFERROR(INDEX(hora,MATCH(1,INDEX((bloq=1)*(mara=B1425),0),0)),0)</f>
        <v>8:00 - 12:00</v>
      </c>
      <c r="E1425" s="703">
        <f ca="1">IFERROR(INDEX(hora,MATCH(1,INDEX((bloq=1)*(miea=B1425),0),0)),0)</f>
        <v>0</v>
      </c>
      <c r="F1425" s="703">
        <f ca="1">IFERROR(INDEX(hora,MATCH(1,INDEX((bloq=1)*(juea=B1425),0),0)),0)</f>
        <v>0</v>
      </c>
      <c r="G1425" s="703">
        <f ca="1">IFERROR(INDEX(hora,MATCH(1,INDEX((bloq=1)*(viea=B1425),0),0)),0)</f>
        <v>0</v>
      </c>
      <c r="H1425" s="704" t="str">
        <f ca="1">IFERROR(INDEX(hora,MATCH(1,INDEX((bloq=1)*(saba=B1425),0),0)),0)</f>
        <v>8:00 - 12:00</v>
      </c>
    </row>
    <row r="1426" spans="1:8" ht="14.1" customHeight="1" x14ac:dyDescent="0.3">
      <c r="A1426" s="724"/>
      <c r="B1426" s="725"/>
      <c r="C1426" s="5" t="str">
        <f ca="1">IFERROR(INDEX(ficha,MATCH(1,INDEX((luna=B1425)*(hora=C1425),0),0)),0)</f>
        <v>3361547 - CONSTRUCCIÓN DE ESTRUCTURAS EN GUADUA - KM30</v>
      </c>
      <c r="D1426" s="5" t="str">
        <f ca="1">IFERROR(INDEX(ficha,MATCH(1,INDEX((mara=B1425)*(hora=D1425),0),0)),0)</f>
        <v>3361547 - CONSTRUCCIÓN DE ESTRUCTURAS EN GUADUA - KM30</v>
      </c>
      <c r="E1426" s="5">
        <f ca="1">IFERROR(INDEX(ficha,MATCH(1,INDEX((miea=B1425)*(hora=E1425),0),0)),0)</f>
        <v>0</v>
      </c>
      <c r="F1426" s="5">
        <f ca="1">IFERROR(INDEX(ficha,MATCH(1,INDEX((juea=B1425)*(hora=F1425),0),0)),0)</f>
        <v>0</v>
      </c>
      <c r="G1426" s="5">
        <f ca="1">IFERROR(INDEX(ficha,MATCH(1,INDEX((viea=B1425)*(hora=G1425),0),0)),0)</f>
        <v>0</v>
      </c>
      <c r="H1426" s="22" t="str">
        <f ca="1">IFERROR(INDEX(ficha,MATCH(1,INDEX((saba=B1425)*(hora=H1425),0),0)),0)</f>
        <v>3361547 - CONSTRUCCIÓN DE ESTRUCTURAS EN GUADUA - KM30</v>
      </c>
    </row>
    <row r="1427" spans="1:8" ht="14.1" customHeight="1" thickBot="1" x14ac:dyDescent="0.35">
      <c r="A1427" s="724"/>
      <c r="B1427" s="725"/>
      <c r="C1427" s="705" t="str">
        <f ca="1">IFERROR(INDEX(luni,MATCH(1,INDEX((ficha=C1426)*(hora=C1425),0),0)),0)</f>
        <v>DIDIER HERNANDO ANGULO DÍAZ</v>
      </c>
      <c r="D1427" s="705" t="str">
        <f ca="1">IFERROR(INDEX(mari,MATCH(1,INDEX((ficha=D1426)*(hora=D1425),0),0)),0)</f>
        <v>NILSON FERLEY TROCHEZ SÁNCHEZ</v>
      </c>
      <c r="E1427" s="705">
        <f ca="1">IFERROR(INDEX(miei,MATCH(1,INDEX((ficha=E1426)*(hora=E1425),0),0)),0)</f>
        <v>0</v>
      </c>
      <c r="F1427" s="705">
        <f ca="1">IFERROR(INDEX(juei,MATCH(1,INDEX((ficha=F1426)*(hora=F1425),0),0)),0)</f>
        <v>0</v>
      </c>
      <c r="G1427" s="705">
        <f ca="1">IFERROR(INDEX(viei,MATCH(1,INDEX((ficha=G1426)*(hora=G1425),0),0)),0)</f>
        <v>0</v>
      </c>
      <c r="H1427" s="706" t="str">
        <f ca="1">IFERROR(INDEX(sabi,MATCH(1,INDEX((ficha=H1426)*(hora=H1425),0),0)),0)</f>
        <v>ORLANDO MAHECHA QUINTERO</v>
      </c>
    </row>
    <row r="1428" spans="1:8" ht="14.1" customHeight="1" thickTop="1" x14ac:dyDescent="0.3">
      <c r="A1428" s="724"/>
      <c r="B1428" s="725"/>
      <c r="C1428" s="703" t="str">
        <f ca="1">IFERROR(INDEX(hora,MATCH(1,INDEX((bloq=2)*(luna=B1425),0),0)),0)</f>
        <v>13:00 - 17:00</v>
      </c>
      <c r="D1428" s="703">
        <f ca="1">IFERROR(INDEX(hora,MATCH(1,INDEX((bloq=2)*(mara=B1425),0),0)),0)</f>
        <v>0</v>
      </c>
      <c r="E1428" s="703">
        <f ca="1">IFERROR(INDEX(hora,MATCH(1,INDEX((bloq=2)*(miea=B1425),0),0)),0)</f>
        <v>0</v>
      </c>
      <c r="F1428" s="703">
        <f ca="1">IFERROR(INDEX(hora,MATCH(1,INDEX((bloq=2)*(juea=B1425),0),0)),0)</f>
        <v>0</v>
      </c>
      <c r="G1428" s="703">
        <f ca="1">IFERROR(INDEX(hora,MATCH(1,INDEX((bloq=2)*(viea=B1425),0),0)),0)</f>
        <v>0</v>
      </c>
      <c r="H1428" s="704" t="str">
        <f ca="1">IFERROR(INDEX(hora,MATCH(1,INDEX((bloq=2)*(saba=B1425),0),0)),0)</f>
        <v>13:00 - 17:00</v>
      </c>
    </row>
    <row r="1429" spans="1:8" ht="14.1" customHeight="1" x14ac:dyDescent="0.3">
      <c r="A1429" s="724"/>
      <c r="B1429" s="725"/>
      <c r="C1429" s="5" t="str">
        <f ca="1">IFERROR(INDEX(ficha,MATCH(1,INDEX((luna=B1425)*(hora=C1428),0),0)),0)</f>
        <v>3361547 - CONSTRUCCIÓN DE ESTRUCTURAS EN GUADUA - KM30</v>
      </c>
      <c r="D1429" s="5">
        <f ca="1">IFERROR(INDEX(ficha,MATCH(1,INDEX((mara=B1425)*(hora=D1428),0),0)),0)</f>
        <v>0</v>
      </c>
      <c r="E1429" s="5">
        <f ca="1">IFERROR(INDEX(ficha,MATCH(1,INDEX((miea=B1425)*(hora=E1428),0),0)),0)</f>
        <v>0</v>
      </c>
      <c r="F1429" s="5">
        <f ca="1">IFERROR(INDEX(ficha,MATCH(1,INDEX((juea=B1425)*(hora=F1428),0),0)),0)</f>
        <v>0</v>
      </c>
      <c r="G1429" s="5">
        <f ca="1">IFERROR(INDEX(ficha,MATCH(1,INDEX((viea=B1425)*(hora=G1428),0),0)),0)</f>
        <v>0</v>
      </c>
      <c r="H1429" s="22" t="str">
        <f ca="1">IFERROR(INDEX(ficha,MATCH(1,INDEX((saba=B1425)*(hora=H1428),0),0)),0)</f>
        <v>3361547 - CONSTRUCCIÓN DE ESTRUCTURAS EN GUADUA - KM30</v>
      </c>
    </row>
    <row r="1430" spans="1:8" ht="14.1" customHeight="1" thickBot="1" x14ac:dyDescent="0.35">
      <c r="A1430" s="724"/>
      <c r="B1430" s="725"/>
      <c r="C1430" s="705" t="str">
        <f ca="1">IFERROR(INDEX(luni,MATCH(1,INDEX((ficha=C1429)*(hora=C1428),0),0)),0)</f>
        <v>MARÍA CAROLINA ZUÑIGA VELASCO</v>
      </c>
      <c r="D1430" s="705">
        <f ca="1">IFERROR(INDEX(mari,MATCH(1,INDEX((ficha=D1429)*(hora=D1428),0),0)),0)</f>
        <v>0</v>
      </c>
      <c r="E1430" s="705">
        <f ca="1">IFERROR(INDEX(miei,MATCH(1,INDEX((ficha=E1429)*(hora=E1428),0),0)),0)</f>
        <v>0</v>
      </c>
      <c r="F1430" s="705">
        <f ca="1">IFERROR(INDEX(juei,MATCH(1,INDEX((ficha=F1429)*(hora=F1428),0),0)),0)</f>
        <v>0</v>
      </c>
      <c r="G1430" s="705">
        <f ca="1">IFERROR(INDEX(viei,MATCH(1,INDEX((ficha=G1429)*(hora=G1428),0),0)),0)</f>
        <v>0</v>
      </c>
      <c r="H1430" s="706" t="str">
        <f ca="1">IFERROR(INDEX(sabi,MATCH(1,INDEX((ficha=H1429)*(hora=H1428),0),0)),0)</f>
        <v>ORLANDO MAHECHA QUINTERO</v>
      </c>
    </row>
    <row r="1431" spans="1:8" ht="14.1" customHeight="1" thickTop="1" x14ac:dyDescent="0.3">
      <c r="A1431" s="724"/>
      <c r="B1431" s="725"/>
      <c r="C1431" s="703">
        <f ca="1">IFERROR(INDEX(hora,MATCH(1,INDEX((bloq=3)*(luna=B1425),0),0)),0)</f>
        <v>0</v>
      </c>
      <c r="D1431" s="703">
        <f ca="1">IFERROR(INDEX(hora,MATCH(1,INDEX((bloq=3)*(mara=B1425),0),0)),0)</f>
        <v>0</v>
      </c>
      <c r="E1431" s="703">
        <f ca="1">IFERROR(INDEX(hora,MATCH(1,INDEX((bloq=3)*(miea=B1425),0),0)),0)</f>
        <v>0</v>
      </c>
      <c r="F1431" s="703">
        <f ca="1">IFERROR(INDEX(hora,MATCH(1,INDEX((bloq=3)*(juea=B1425),0),0)),0)</f>
        <v>0</v>
      </c>
      <c r="G1431" s="703">
        <f ca="1">IFERROR(INDEX(hora,MATCH(1,INDEX((bloq=3)*(viea=B1425),0),0)),0)</f>
        <v>0</v>
      </c>
      <c r="H1431" s="704">
        <f ca="1">IFERROR(INDEX(hora,MATCH(1,INDEX((bloq=3)*(saba=B1425),0),0)),0)</f>
        <v>0</v>
      </c>
    </row>
    <row r="1432" spans="1:8" ht="14.1" customHeight="1" x14ac:dyDescent="0.3">
      <c r="A1432" s="724"/>
      <c r="B1432" s="725"/>
      <c r="C1432" s="5">
        <f ca="1">IFERROR(INDEX(ficha,MATCH(1,INDEX((luna=B1425)*(hora=C1431),0),0)),0)</f>
        <v>0</v>
      </c>
      <c r="D1432" s="5">
        <f ca="1">IFERROR(INDEX(ficha,MATCH(1,INDEX((mara=B1425)*(hora=D1431),0),0)),0)</f>
        <v>0</v>
      </c>
      <c r="E1432" s="5">
        <f ca="1">IFERROR(INDEX(ficha,MATCH(1,INDEX((miea=B1425)*(hora=E1431),0),0)),0)</f>
        <v>0</v>
      </c>
      <c r="F1432" s="5">
        <f ca="1">IFERROR(INDEX(ficha,MATCH(1,INDEX((juea=B1425)*(hora=F1431),0),0)),0)</f>
        <v>0</v>
      </c>
      <c r="G1432" s="5">
        <f ca="1">IFERROR(INDEX(ficha,MATCH(1,INDEX((viea=B1425)*(hora=G1431),0),0)),0)</f>
        <v>0</v>
      </c>
      <c r="H1432" s="22">
        <f ca="1">IFERROR(INDEX(ficha,MATCH(1,INDEX((saba=B1425)*(hora=H1431),0),0)),0)</f>
        <v>0</v>
      </c>
    </row>
    <row r="1433" spans="1:8" ht="14.1" customHeight="1" thickBot="1" x14ac:dyDescent="0.35">
      <c r="A1433" s="724"/>
      <c r="B1433" s="725"/>
      <c r="C1433" s="707">
        <f ca="1">IFERROR(INDEX(luni,MATCH(1,INDEX((ficha=C1432)*(hora=C1431),0),0)),0)</f>
        <v>0</v>
      </c>
      <c r="D1433" s="707">
        <f ca="1">IFERROR(INDEX(mari,MATCH(1,INDEX((ficha=D1432)*(hora=D1431),0),0)),0)</f>
        <v>0</v>
      </c>
      <c r="E1433" s="707">
        <f ca="1">IFERROR(INDEX(miei,MATCH(1,INDEX((ficha=E1432)*(hora=E1431),0),0)),0)</f>
        <v>0</v>
      </c>
      <c r="F1433" s="707">
        <f ca="1">IFERROR(INDEX(juei,MATCH(1,INDEX((ficha=F1432)*(hora=F1431),0),0)),0)</f>
        <v>0</v>
      </c>
      <c r="G1433" s="707">
        <f ca="1">IFERROR(INDEX(viei,MATCH(1,INDEX((ficha=G1432)*(hora=G1431),0),0)),0)</f>
        <v>0</v>
      </c>
      <c r="H1433" s="708">
        <f ca="1">IFERROR(INDEX(sabi,MATCH(1,INDEX((ficha=H1432)*(hora=H1431),0),0)),0)</f>
        <v>0</v>
      </c>
    </row>
    <row r="1434" spans="1:8" ht="14.1" customHeight="1" thickTop="1" x14ac:dyDescent="0.3">
      <c r="A1434" s="724">
        <v>160</v>
      </c>
      <c r="B1434" s="725" t="str">
        <f>INDEX(ambiente,A1434)</f>
        <v>DAGUA - CORREGIMIENTO DE LOBOGUERRERO - INSTITUCIÓN EDUCATIVA CAMILO TORRES, SEDE PRINCIPAL</v>
      </c>
      <c r="C1434" s="703">
        <f ca="1">IFERROR(INDEX(hora,MATCH(1,INDEX((bloq=1)*(luna=B1434),0),0)),0)</f>
        <v>0</v>
      </c>
      <c r="D1434" s="703">
        <f ca="1">IFERROR(INDEX(hora,MATCH(1,INDEX((bloq=1)*(mara=B1434),0),0)),0)</f>
        <v>0</v>
      </c>
      <c r="E1434" s="703">
        <f ca="1">IFERROR(INDEX(hora,MATCH(1,INDEX((bloq=1)*(miea=B1434),0),0)),0)</f>
        <v>0</v>
      </c>
      <c r="F1434" s="703">
        <f ca="1">IFERROR(INDEX(hora,MATCH(1,INDEX((bloq=1)*(juea=B1434),0),0)),0)</f>
        <v>0</v>
      </c>
      <c r="G1434" s="703">
        <f ca="1">IFERROR(INDEX(hora,MATCH(1,INDEX((bloq=1)*(viea=B1434),0),0)),0)</f>
        <v>0</v>
      </c>
      <c r="H1434" s="704">
        <f ca="1">IFERROR(INDEX(hora,MATCH(1,INDEX((bloq=1)*(saba=B1434),0),0)),0)</f>
        <v>0</v>
      </c>
    </row>
    <row r="1435" spans="1:8" ht="14.1" customHeight="1" x14ac:dyDescent="0.3">
      <c r="A1435" s="724"/>
      <c r="B1435" s="725"/>
      <c r="C1435" s="5">
        <f ca="1">IFERROR(INDEX(ficha,MATCH(1,INDEX((luna=B1434)*(hora=C1434),0),0)),0)</f>
        <v>0</v>
      </c>
      <c r="D1435" s="5">
        <f ca="1">IFERROR(INDEX(ficha,MATCH(1,INDEX((mara=B1434)*(hora=D1434),0),0)),0)</f>
        <v>0</v>
      </c>
      <c r="E1435" s="5">
        <f ca="1">IFERROR(INDEX(ficha,MATCH(1,INDEX((miea=B1434)*(hora=E1434),0),0)),0)</f>
        <v>0</v>
      </c>
      <c r="F1435" s="5">
        <f ca="1">IFERROR(INDEX(ficha,MATCH(1,INDEX((juea=B1434)*(hora=F1434),0),0)),0)</f>
        <v>0</v>
      </c>
      <c r="G1435" s="5">
        <f ca="1">IFERROR(INDEX(ficha,MATCH(1,INDEX((viea=B1434)*(hora=G1434),0),0)),0)</f>
        <v>0</v>
      </c>
      <c r="H1435" s="23">
        <f ca="1">IFERROR(INDEX(ficha,MATCH(1,INDEX((saba=B1434)*(hora=H1434),0),0)),0)</f>
        <v>0</v>
      </c>
    </row>
    <row r="1436" spans="1:8" ht="14.1" customHeight="1" thickBot="1" x14ac:dyDescent="0.35">
      <c r="A1436" s="724"/>
      <c r="B1436" s="725"/>
      <c r="C1436" s="705">
        <f ca="1">IFERROR(INDEX(luni,MATCH(1,INDEX((ficha=C1435)*(hora=C1434),0),0)),0)</f>
        <v>0</v>
      </c>
      <c r="D1436" s="705">
        <f ca="1">IFERROR(INDEX(mari,MATCH(1,INDEX((ficha=D1435)*(hora=D1434),0),0)),0)</f>
        <v>0</v>
      </c>
      <c r="E1436" s="705">
        <f ca="1">IFERROR(INDEX(miei,MATCH(1,INDEX((ficha=E1435)*(hora=E1434),0),0)),0)</f>
        <v>0</v>
      </c>
      <c r="F1436" s="705">
        <f ca="1">IFERROR(INDEX(juei,MATCH(1,INDEX((ficha=F1435)*(hora=F1434),0),0)),0)</f>
        <v>0</v>
      </c>
      <c r="G1436" s="705">
        <f ca="1">IFERROR(INDEX(viei,MATCH(1,INDEX((ficha=G1435)*(hora=G1434),0),0)),0)</f>
        <v>0</v>
      </c>
      <c r="H1436" s="706">
        <f ca="1">IFERROR(INDEX(sabi,MATCH(1,INDEX((ficha=H1435)*(hora=H1434),0),0)),0)</f>
        <v>0</v>
      </c>
    </row>
    <row r="1437" spans="1:8" ht="14.1" customHeight="1" thickTop="1" x14ac:dyDescent="0.3">
      <c r="A1437" s="724"/>
      <c r="B1437" s="725"/>
      <c r="C1437" s="703">
        <f ca="1">IFERROR(INDEX(hora,MATCH(1,INDEX((bloq=2)*(luna=B1434),0),0)),0)</f>
        <v>0</v>
      </c>
      <c r="D1437" s="703">
        <f ca="1">IFERROR(INDEX(hora,MATCH(1,INDEX((bloq=2)*(mara=B1434),0),0)),0)</f>
        <v>0</v>
      </c>
      <c r="E1437" s="703">
        <f ca="1">IFERROR(INDEX(hora,MATCH(1,INDEX((bloq=2)*(miea=B1434),0),0)),0)</f>
        <v>0</v>
      </c>
      <c r="F1437" s="703">
        <f ca="1">IFERROR(INDEX(hora,MATCH(1,INDEX((bloq=2)*(juea=B1434),0),0)),0)</f>
        <v>0</v>
      </c>
      <c r="G1437" s="703">
        <f ca="1">IFERROR(INDEX(hora,MATCH(1,INDEX((bloq=2)*(viea=B1434),0),0)),0)</f>
        <v>0</v>
      </c>
      <c r="H1437" s="704">
        <f ca="1">IFERROR(INDEX(hora,MATCH(1,INDEX((bloq=2)*(saba=B1434),0),0)),0)</f>
        <v>0</v>
      </c>
    </row>
    <row r="1438" spans="1:8" ht="14.1" customHeight="1" x14ac:dyDescent="0.3">
      <c r="A1438" s="724"/>
      <c r="B1438" s="725"/>
      <c r="C1438" s="5">
        <f ca="1">IFERROR(INDEX(ficha,MATCH(1,INDEX((luna=B1434)*(hora=C1437),0),0)),0)</f>
        <v>0</v>
      </c>
      <c r="D1438" s="5">
        <f ca="1">IFERROR(INDEX(ficha,MATCH(1,INDEX((mara=B1434)*(hora=D1437),0),0)),0)</f>
        <v>0</v>
      </c>
      <c r="E1438" s="5">
        <f ca="1">IFERROR(INDEX(ficha,MATCH(1,INDEX((miea=B1434)*(hora=E1437),0),0)),0)</f>
        <v>0</v>
      </c>
      <c r="F1438" s="5">
        <f ca="1">IFERROR(INDEX(ficha,MATCH(1,INDEX((juea=B1434)*(hora=F1437),0),0)),0)</f>
        <v>0</v>
      </c>
      <c r="G1438" s="5">
        <f ca="1">IFERROR(INDEX(ficha,MATCH(1,INDEX((viea=B1434)*(hora=G1437),0),0)),0)</f>
        <v>0</v>
      </c>
      <c r="H1438" s="23">
        <f ca="1">IFERROR(INDEX(ficha,MATCH(1,INDEX((saba=B1434)*(hora=H1437),0),0)),0)</f>
        <v>0</v>
      </c>
    </row>
    <row r="1439" spans="1:8" ht="14.1" customHeight="1" thickBot="1" x14ac:dyDescent="0.35">
      <c r="A1439" s="724"/>
      <c r="B1439" s="725"/>
      <c r="C1439" s="705">
        <f ca="1">IFERROR(INDEX(luni,MATCH(1,INDEX((ficha=C1438)*(hora=C1437),0),0)),0)</f>
        <v>0</v>
      </c>
      <c r="D1439" s="705">
        <f ca="1">IFERROR(INDEX(mari,MATCH(1,INDEX((ficha=D1438)*(hora=D1437),0),0)),0)</f>
        <v>0</v>
      </c>
      <c r="E1439" s="705">
        <f ca="1">IFERROR(INDEX(miei,MATCH(1,INDEX((ficha=E1438)*(hora=E1437),0),0)),0)</f>
        <v>0</v>
      </c>
      <c r="F1439" s="705">
        <f ca="1">IFERROR(INDEX(juei,MATCH(1,INDEX((ficha=F1438)*(hora=F1437),0),0)),0)</f>
        <v>0</v>
      </c>
      <c r="G1439" s="705">
        <f ca="1">IFERROR(INDEX(viei,MATCH(1,INDEX((ficha=G1438)*(hora=G1437),0),0)),0)</f>
        <v>0</v>
      </c>
      <c r="H1439" s="706">
        <f ca="1">IFERROR(INDEX(sabi,MATCH(1,INDEX((ficha=H1438)*(hora=H1437),0),0)),0)</f>
        <v>0</v>
      </c>
    </row>
    <row r="1440" spans="1:8" ht="14.1" customHeight="1" thickTop="1" x14ac:dyDescent="0.3">
      <c r="A1440" s="724"/>
      <c r="B1440" s="725"/>
      <c r="C1440" s="703">
        <f ca="1">IFERROR(INDEX(hora,MATCH(1,INDEX((bloq=3)*(luna=B1434),0),0)),0)</f>
        <v>0</v>
      </c>
      <c r="D1440" s="703">
        <f ca="1">IFERROR(INDEX(hora,MATCH(1,INDEX((bloq=3)*(mara=B1434),0),0)),0)</f>
        <v>0</v>
      </c>
      <c r="E1440" s="703">
        <f ca="1">IFERROR(INDEX(hora,MATCH(1,INDEX((bloq=3)*(miea=B1434),0),0)),0)</f>
        <v>0</v>
      </c>
      <c r="F1440" s="703">
        <f ca="1">IFERROR(INDEX(hora,MATCH(1,INDEX((bloq=3)*(juea=B1434),0),0)),0)</f>
        <v>0</v>
      </c>
      <c r="G1440" s="703">
        <f ca="1">IFERROR(INDEX(hora,MATCH(1,INDEX((bloq=3)*(viea=B1434),0),0)),0)</f>
        <v>0</v>
      </c>
      <c r="H1440" s="704">
        <f ca="1">IFERROR(INDEX(hora,MATCH(1,INDEX((bloq=3)*(saba=B1434),0),0)),0)</f>
        <v>0</v>
      </c>
    </row>
    <row r="1441" spans="1:8" ht="14.1" customHeight="1" x14ac:dyDescent="0.3">
      <c r="A1441" s="724"/>
      <c r="B1441" s="725"/>
      <c r="C1441" s="5">
        <f ca="1">IFERROR(INDEX(ficha,MATCH(1,INDEX((luna=B1434)*(hora=C1440),0),0)),0)</f>
        <v>0</v>
      </c>
      <c r="D1441" s="5">
        <f ca="1">IFERROR(INDEX(ficha,MATCH(1,INDEX((mara=B1434)*(hora=D1440),0),0)),0)</f>
        <v>0</v>
      </c>
      <c r="E1441" s="5">
        <f ca="1">IFERROR(INDEX(ficha,MATCH(1,INDEX((miea=B1434)*(hora=E1440),0),0)),0)</f>
        <v>0</v>
      </c>
      <c r="F1441" s="5">
        <f ca="1">IFERROR(INDEX(ficha,MATCH(1,INDEX((juea=B1434)*(hora=F1440),0),0)),0)</f>
        <v>0</v>
      </c>
      <c r="G1441" s="5">
        <f ca="1">IFERROR(INDEX(ficha,MATCH(1,INDEX((viea=B1434)*(hora=G1440),0),0)),0)</f>
        <v>0</v>
      </c>
      <c r="H1441" s="23">
        <f ca="1">IFERROR(INDEX(ficha,MATCH(1,INDEX((saba=B1434)*(hora=H1440),0),0)),0)</f>
        <v>0</v>
      </c>
    </row>
    <row r="1442" spans="1:8" ht="14.1" customHeight="1" thickBot="1" x14ac:dyDescent="0.35">
      <c r="A1442" s="724"/>
      <c r="B1442" s="725"/>
      <c r="C1442" s="707">
        <f ca="1">IFERROR(INDEX(luni,MATCH(1,INDEX((ficha=C1441)*(hora=C1440),0),0)),0)</f>
        <v>0</v>
      </c>
      <c r="D1442" s="707">
        <f ca="1">IFERROR(INDEX(mari,MATCH(1,INDEX((ficha=D1441)*(hora=D1440),0),0)),0)</f>
        <v>0</v>
      </c>
      <c r="E1442" s="707">
        <f ca="1">IFERROR(INDEX(miei,MATCH(1,INDEX((ficha=E1441)*(hora=E1440),0),0)),0)</f>
        <v>0</v>
      </c>
      <c r="F1442" s="707">
        <f ca="1">IFERROR(INDEX(juei,MATCH(1,INDEX((ficha=F1441)*(hora=F1440),0),0)),0)</f>
        <v>0</v>
      </c>
      <c r="G1442" s="707">
        <f ca="1">IFERROR(INDEX(viei,MATCH(1,INDEX((ficha=G1441)*(hora=G1440),0),0)),0)</f>
        <v>0</v>
      </c>
      <c r="H1442" s="708">
        <f ca="1">IFERROR(INDEX(sabi,MATCH(1,INDEX((ficha=H1441)*(hora=H1440),0),0)),0)</f>
        <v>0</v>
      </c>
    </row>
    <row r="1443" spans="1:8" ht="14.1" customHeight="1" thickTop="1" x14ac:dyDescent="0.3">
      <c r="A1443" s="724">
        <v>161</v>
      </c>
      <c r="B1443" s="725" t="str">
        <f>INDEX(ambiente,A1443)</f>
        <v>DARIEN - CALLE 9 CASETA COMUNAL BARRIO CINCUENTENARIO</v>
      </c>
      <c r="C1443" s="703">
        <f ca="1">IFERROR(INDEX(hora,MATCH(1,INDEX((bloq=1)*(luna=B1443),0),0)),0)</f>
        <v>0</v>
      </c>
      <c r="D1443" s="703">
        <f ca="1">IFERROR(INDEX(hora,MATCH(1,INDEX((bloq=1)*(mara=B1443),0),0)),0)</f>
        <v>0</v>
      </c>
      <c r="E1443" s="703">
        <f ca="1">IFERROR(INDEX(hora,MATCH(1,INDEX((bloq=1)*(miea=B1443),0),0)),0)</f>
        <v>0</v>
      </c>
      <c r="F1443" s="703">
        <f ca="1">IFERROR(INDEX(hora,MATCH(1,INDEX((bloq=1)*(juea=B1443),0),0)),0)</f>
        <v>0</v>
      </c>
      <c r="G1443" s="703">
        <f ca="1">IFERROR(INDEX(hora,MATCH(1,INDEX((bloq=1)*(viea=B1443),0),0)),0)</f>
        <v>0</v>
      </c>
      <c r="H1443" s="704">
        <f ca="1">IFERROR(INDEX(hora,MATCH(1,INDEX((bloq=1)*(saba=B1443),0),0)),0)</f>
        <v>0</v>
      </c>
    </row>
    <row r="1444" spans="1:8" ht="14.1" customHeight="1" x14ac:dyDescent="0.3">
      <c r="A1444" s="724"/>
      <c r="B1444" s="725"/>
      <c r="C1444" s="5">
        <f ca="1">IFERROR(INDEX(ficha,MATCH(1,INDEX((luna=B1443)*(hora=C1443),0),0)),0)</f>
        <v>0</v>
      </c>
      <c r="D1444" s="5">
        <f ca="1">IFERROR(INDEX(ficha,MATCH(1,INDEX((mara=B1443)*(hora=D1443),0),0)),0)</f>
        <v>0</v>
      </c>
      <c r="E1444" s="5">
        <f ca="1">IFERROR(INDEX(ficha,MATCH(1,INDEX((miea=B1443)*(hora=E1443),0),0)),0)</f>
        <v>0</v>
      </c>
      <c r="F1444" s="5">
        <f ca="1">IFERROR(INDEX(ficha,MATCH(1,INDEX((juea=B1443)*(hora=F1443),0),0)),0)</f>
        <v>0</v>
      </c>
      <c r="G1444" s="5">
        <f ca="1">IFERROR(INDEX(ficha,MATCH(1,INDEX((viea=B1443)*(hora=G1443),0),0)),0)</f>
        <v>0</v>
      </c>
      <c r="H1444" s="22">
        <f ca="1">IFERROR(INDEX(ficha,MATCH(1,INDEX((saba=B1443)*(hora=H1443),0),0)),0)</f>
        <v>0</v>
      </c>
    </row>
    <row r="1445" spans="1:8" ht="14.1" customHeight="1" thickBot="1" x14ac:dyDescent="0.35">
      <c r="A1445" s="724"/>
      <c r="B1445" s="725"/>
      <c r="C1445" s="705">
        <f ca="1">IFERROR(INDEX(luni,MATCH(1,INDEX((ficha=C1444)*(hora=C1443),0),0)),0)</f>
        <v>0</v>
      </c>
      <c r="D1445" s="705">
        <f ca="1">IFERROR(INDEX(mari,MATCH(1,INDEX((ficha=D1444)*(hora=D1443),0),0)),0)</f>
        <v>0</v>
      </c>
      <c r="E1445" s="705">
        <f ca="1">IFERROR(INDEX(miei,MATCH(1,INDEX((ficha=E1444)*(hora=E1443),0),0)),0)</f>
        <v>0</v>
      </c>
      <c r="F1445" s="705">
        <f ca="1">IFERROR(INDEX(juei,MATCH(1,INDEX((ficha=F1444)*(hora=F1443),0),0)),0)</f>
        <v>0</v>
      </c>
      <c r="G1445" s="705">
        <f ca="1">IFERROR(INDEX(viei,MATCH(1,INDEX((ficha=G1444)*(hora=G1443),0),0)),0)</f>
        <v>0</v>
      </c>
      <c r="H1445" s="706">
        <f ca="1">IFERROR(INDEX(sabi,MATCH(1,INDEX((ficha=H1444)*(hora=H1443),0),0)),0)</f>
        <v>0</v>
      </c>
    </row>
    <row r="1446" spans="1:8" ht="14.1" customHeight="1" thickTop="1" x14ac:dyDescent="0.3">
      <c r="A1446" s="724"/>
      <c r="B1446" s="725"/>
      <c r="C1446" s="703">
        <f ca="1">IFERROR(INDEX(hora,MATCH(1,INDEX((bloq=2)*(luna=B1443),0),0)),0)</f>
        <v>0</v>
      </c>
      <c r="D1446" s="703">
        <f ca="1">IFERROR(INDEX(hora,MATCH(1,INDEX((bloq=2)*(mara=B1443),0),0)),0)</f>
        <v>0</v>
      </c>
      <c r="E1446" s="703">
        <f ca="1">IFERROR(INDEX(hora,MATCH(1,INDEX((bloq=2)*(miea=B1443),0),0)),0)</f>
        <v>0</v>
      </c>
      <c r="F1446" s="703">
        <f ca="1">IFERROR(INDEX(hora,MATCH(1,INDEX((bloq=2)*(juea=B1443),0),0)),0)</f>
        <v>0</v>
      </c>
      <c r="G1446" s="703">
        <f ca="1">IFERROR(INDEX(hora,MATCH(1,INDEX((bloq=2)*(viea=B1443),0),0)),0)</f>
        <v>0</v>
      </c>
      <c r="H1446" s="704">
        <f ca="1">IFERROR(INDEX(hora,MATCH(1,INDEX((bloq=2)*(saba=B1443),0),0)),0)</f>
        <v>0</v>
      </c>
    </row>
    <row r="1447" spans="1:8" ht="14.1" customHeight="1" x14ac:dyDescent="0.3">
      <c r="A1447" s="724"/>
      <c r="B1447" s="725"/>
      <c r="C1447" s="5">
        <f ca="1">IFERROR(INDEX(ficha,MATCH(1,INDEX((luna=B1443)*(hora=C1446),0),0)),0)</f>
        <v>0</v>
      </c>
      <c r="D1447" s="5">
        <f ca="1">IFERROR(INDEX(ficha,MATCH(1,INDEX((mara=B1443)*(hora=D1446),0),0)),0)</f>
        <v>0</v>
      </c>
      <c r="E1447" s="5">
        <f ca="1">IFERROR(INDEX(ficha,MATCH(1,INDEX((miea=B1443)*(hora=E1446),0),0)),0)</f>
        <v>0</v>
      </c>
      <c r="F1447" s="5">
        <f ca="1">IFERROR(INDEX(ficha,MATCH(1,INDEX((juea=B1443)*(hora=F1446),0),0)),0)</f>
        <v>0</v>
      </c>
      <c r="G1447" s="5">
        <f ca="1">IFERROR(INDEX(ficha,MATCH(1,INDEX((viea=B1443)*(hora=G1446),0),0)),0)</f>
        <v>0</v>
      </c>
      <c r="H1447" s="22">
        <f ca="1">IFERROR(INDEX(ficha,MATCH(1,INDEX((saba=B1443)*(hora=H1446),0),0)),0)</f>
        <v>0</v>
      </c>
    </row>
    <row r="1448" spans="1:8" ht="14.1" customHeight="1" thickBot="1" x14ac:dyDescent="0.35">
      <c r="A1448" s="724"/>
      <c r="B1448" s="725"/>
      <c r="C1448" s="705">
        <f ca="1">IFERROR(INDEX(luni,MATCH(1,INDEX((ficha=C1447)*(hora=C1446),0),0)),0)</f>
        <v>0</v>
      </c>
      <c r="D1448" s="705">
        <f ca="1">IFERROR(INDEX(mari,MATCH(1,INDEX((ficha=D1447)*(hora=D1446),0),0)),0)</f>
        <v>0</v>
      </c>
      <c r="E1448" s="705">
        <f ca="1">IFERROR(INDEX(miei,MATCH(1,INDEX((ficha=E1447)*(hora=E1446),0),0)),0)</f>
        <v>0</v>
      </c>
      <c r="F1448" s="705">
        <f ca="1">IFERROR(INDEX(juei,MATCH(1,INDEX((ficha=F1447)*(hora=F1446),0),0)),0)</f>
        <v>0</v>
      </c>
      <c r="G1448" s="705">
        <f ca="1">IFERROR(INDEX(viei,MATCH(1,INDEX((ficha=G1447)*(hora=G1446),0),0)),0)</f>
        <v>0</v>
      </c>
      <c r="H1448" s="706">
        <f ca="1">IFERROR(INDEX(sabi,MATCH(1,INDEX((ficha=H1447)*(hora=H1446),0),0)),0)</f>
        <v>0</v>
      </c>
    </row>
    <row r="1449" spans="1:8" ht="14.1" customHeight="1" thickTop="1" x14ac:dyDescent="0.3">
      <c r="A1449" s="724"/>
      <c r="B1449" s="725"/>
      <c r="C1449" s="703" t="str">
        <f ca="1">IFERROR(INDEX(hora,MATCH(1,INDEX((bloq=3)*(luna=B1443),0),0)),0)</f>
        <v>18:00 - 21:00</v>
      </c>
      <c r="D1449" s="703" t="str">
        <f ca="1">IFERROR(INDEX(hora,MATCH(1,INDEX((bloq=3)*(mara=B1443),0),0)),0)</f>
        <v>18:00 - 21:00</v>
      </c>
      <c r="E1449" s="703" t="str">
        <f ca="1">IFERROR(INDEX(hora,MATCH(1,INDEX((bloq=3)*(miea=B1443),0),0)),0)</f>
        <v>18:00 - 21:00</v>
      </c>
      <c r="F1449" s="703">
        <f ca="1">IFERROR(INDEX(hora,MATCH(1,INDEX((bloq=3)*(juea=B1443),0),0)),0)</f>
        <v>0</v>
      </c>
      <c r="G1449" s="703" t="str">
        <f ca="1">IFERROR(INDEX(hora,MATCH(1,INDEX((bloq=3)*(viea=B1443),0),0)),0)</f>
        <v>18:00 - 21:00</v>
      </c>
      <c r="H1449" s="704">
        <f ca="1">IFERROR(INDEX(hora,MATCH(1,INDEX((bloq=3)*(saba=B1443),0),0)),0)</f>
        <v>0</v>
      </c>
    </row>
    <row r="1450" spans="1:8" ht="14.1" customHeight="1" x14ac:dyDescent="0.3">
      <c r="A1450" s="724"/>
      <c r="B1450" s="725"/>
      <c r="C1450" s="5" t="str">
        <f ca="1">IFERROR(INDEX(ficha,MATCH(1,INDEX((luna=B1443)*(hora=C1449),0),0)),0)</f>
        <v>3355843 - MANTENIMIENTO DE PAVIMENOS Y OBRAS COMPLEMENTARIAS - (OPERARIO) DARIEN</v>
      </c>
      <c r="D1450" s="5" t="str">
        <f ca="1">IFERROR(INDEX(ficha,MATCH(1,INDEX((mara=B1443)*(hora=D1449),0),0)),0)</f>
        <v>3355843 - MANTENIMIENTO DE PAVIMENOS Y OBRAS COMPLEMENTARIAS - (OPERARIO) DARIEN</v>
      </c>
      <c r="E1450" s="5" t="str">
        <f ca="1">IFERROR(INDEX(ficha,MATCH(1,INDEX((miea=B1443)*(hora=E1449),0),0)),0)</f>
        <v>3355843 - MANTENIMIENTO DE PAVIMENOS Y OBRAS COMPLEMENTARIAS - (OPERARIO) DARIEN</v>
      </c>
      <c r="F1450" s="5">
        <f ca="1">IFERROR(INDEX(ficha,MATCH(1,INDEX((juea=B1443)*(hora=F1449),0),0)),0)</f>
        <v>0</v>
      </c>
      <c r="G1450" s="5" t="str">
        <f ca="1">IFERROR(INDEX(ficha,MATCH(1,INDEX((viea=B1443)*(hora=G1449),0),0)),0)</f>
        <v>3355843 - MANTENIMIENTO DE PAVIMENOS Y OBRAS COMPLEMENTARIAS - (OPERARIO) DARIEN</v>
      </c>
      <c r="H1450" s="22">
        <f ca="1">IFERROR(INDEX(ficha,MATCH(1,INDEX((saba=B1443)*(hora=H1449),0),0)),0)</f>
        <v>0</v>
      </c>
    </row>
    <row r="1451" spans="1:8" ht="14.1" customHeight="1" thickBot="1" x14ac:dyDescent="0.35">
      <c r="A1451" s="724"/>
      <c r="B1451" s="725"/>
      <c r="C1451" s="707" t="str">
        <f ca="1">IFERROR(INDEX(luni,MATCH(1,INDEX((ficha=C1450)*(hora=C1449),0),0)),0)</f>
        <v xml:space="preserve">LUISA FERNANDA ZUÑIGA GONZÁLEZ </v>
      </c>
      <c r="D1451" s="707" t="str">
        <f ca="1">IFERROR(INDEX(mari,MATCH(1,INDEX((ficha=D1450)*(hora=D1449),0),0)),0)</f>
        <v>EMERSON FABIÁN GONZÁLEZ GUTIÉRREZ</v>
      </c>
      <c r="E1451" s="707" t="str">
        <f ca="1">IFERROR(INDEX(miei,MATCH(1,INDEX((ficha=E1450)*(hora=E1449),0),0)),0)</f>
        <v xml:space="preserve">LUISA FERNANDA ZUÑIGA GONZÁLEZ </v>
      </c>
      <c r="F1451" s="707">
        <f ca="1">IFERROR(INDEX(juei,MATCH(1,INDEX((ficha=F1450)*(hora=F1449),0),0)),0)</f>
        <v>0</v>
      </c>
      <c r="G1451" s="707" t="str">
        <f ca="1">IFERROR(INDEX(viei,MATCH(1,INDEX((ficha=G1450)*(hora=G1449),0),0)),0)</f>
        <v>YARELYS AGUILAR LEMUS</v>
      </c>
      <c r="H1451" s="708">
        <f ca="1">IFERROR(INDEX(sabi,MATCH(1,INDEX((ficha=H1450)*(hora=H1449),0),0)),0)</f>
        <v>0</v>
      </c>
    </row>
    <row r="1452" spans="1:8" ht="14.1" customHeight="1" thickTop="1" x14ac:dyDescent="0.3">
      <c r="A1452" s="724">
        <v>162</v>
      </c>
      <c r="B1452" s="725" t="str">
        <f>INDEX(ambiente,A1452)</f>
        <v>EL CERRITO - CORREGIMIENTO EL PLACER - AUSERPUB ESP - CARRERA 7 No. 1-30</v>
      </c>
      <c r="C1452" s="703">
        <f ca="1">IFERROR(INDEX(hora,MATCH(1,INDEX((bloq=1)*(luna=B1452),0),0)),0)</f>
        <v>0</v>
      </c>
      <c r="D1452" s="703">
        <f ca="1">IFERROR(INDEX(hora,MATCH(1,INDEX((bloq=1)*(mara=B1452),0),0)),0)</f>
        <v>0</v>
      </c>
      <c r="E1452" s="703">
        <f ca="1">IFERROR(INDEX(hora,MATCH(1,INDEX((bloq=1)*(miea=B1452),0),0)),0)</f>
        <v>0</v>
      </c>
      <c r="F1452" s="703">
        <f ca="1">IFERROR(INDEX(hora,MATCH(1,INDEX((bloq=1)*(juea=B1452),0),0)),0)</f>
        <v>0</v>
      </c>
      <c r="G1452" s="703">
        <f ca="1">IFERROR(INDEX(hora,MATCH(1,INDEX((bloq=1)*(viea=B1452),0),0)),0)</f>
        <v>0</v>
      </c>
      <c r="H1452" s="704">
        <f ca="1">IFERROR(INDEX(hora,MATCH(1,INDEX((bloq=1)*(saba=B1452),0),0)),0)</f>
        <v>0</v>
      </c>
    </row>
    <row r="1453" spans="1:8" ht="14.1" customHeight="1" x14ac:dyDescent="0.3">
      <c r="A1453" s="724"/>
      <c r="B1453" s="725"/>
      <c r="C1453" s="5">
        <f ca="1">IFERROR(INDEX(ficha,MATCH(1,INDEX((luna=B1452)*(hora=C1452),0),0)),0)</f>
        <v>0</v>
      </c>
      <c r="D1453" s="5">
        <f ca="1">IFERROR(INDEX(ficha,MATCH(1,INDEX((mara=B1452)*(hora=D1452),0),0)),0)</f>
        <v>0</v>
      </c>
      <c r="E1453" s="5">
        <f ca="1">IFERROR(INDEX(ficha,MATCH(1,INDEX((miea=B1452)*(hora=E1452),0),0)),0)</f>
        <v>0</v>
      </c>
      <c r="F1453" s="5">
        <f ca="1">IFERROR(INDEX(ficha,MATCH(1,INDEX((juea=B1452)*(hora=F1452),0),0)),0)</f>
        <v>0</v>
      </c>
      <c r="G1453" s="5">
        <f ca="1">IFERROR(INDEX(ficha,MATCH(1,INDEX((viea=B1452)*(hora=G1452),0),0)),0)</f>
        <v>0</v>
      </c>
      <c r="H1453" s="23">
        <f ca="1">IFERROR(INDEX(ficha,MATCH(1,INDEX((saba=B1452)*(hora=H1452),0),0)),0)</f>
        <v>0</v>
      </c>
    </row>
    <row r="1454" spans="1:8" ht="14.1" customHeight="1" thickBot="1" x14ac:dyDescent="0.35">
      <c r="A1454" s="724"/>
      <c r="B1454" s="725"/>
      <c r="C1454" s="705">
        <f ca="1">IFERROR(INDEX(luni,MATCH(1,INDEX((ficha=C1453)*(hora=C1452),0),0)),0)</f>
        <v>0</v>
      </c>
      <c r="D1454" s="705">
        <f ca="1">IFERROR(INDEX(mari,MATCH(1,INDEX((ficha=D1453)*(hora=D1452),0),0)),0)</f>
        <v>0</v>
      </c>
      <c r="E1454" s="705">
        <f ca="1">IFERROR(INDEX(miei,MATCH(1,INDEX((ficha=E1453)*(hora=E1452),0),0)),0)</f>
        <v>0</v>
      </c>
      <c r="F1454" s="705">
        <f ca="1">IFERROR(INDEX(juei,MATCH(1,INDEX((ficha=F1453)*(hora=F1452),0),0)),0)</f>
        <v>0</v>
      </c>
      <c r="G1454" s="705">
        <f ca="1">IFERROR(INDEX(viei,MATCH(1,INDEX((ficha=G1453)*(hora=G1452),0),0)),0)</f>
        <v>0</v>
      </c>
      <c r="H1454" s="706">
        <f ca="1">IFERROR(INDEX(sabi,MATCH(1,INDEX((ficha=H1453)*(hora=H1452),0),0)),0)</f>
        <v>0</v>
      </c>
    </row>
    <row r="1455" spans="1:8" ht="14.1" customHeight="1" thickTop="1" x14ac:dyDescent="0.3">
      <c r="A1455" s="724"/>
      <c r="B1455" s="725"/>
      <c r="C1455" s="703">
        <f ca="1">IFERROR(INDEX(hora,MATCH(1,INDEX((bloq=2)*(luna=B1452),0),0)),0)</f>
        <v>0</v>
      </c>
      <c r="D1455" s="703">
        <f ca="1">IFERROR(INDEX(hora,MATCH(1,INDEX((bloq=2)*(mara=B1452),0),0)),0)</f>
        <v>0</v>
      </c>
      <c r="E1455" s="703">
        <f ca="1">IFERROR(INDEX(hora,MATCH(1,INDEX((bloq=2)*(miea=B1452),0),0)),0)</f>
        <v>0</v>
      </c>
      <c r="F1455" s="703">
        <f ca="1">IFERROR(INDEX(hora,MATCH(1,INDEX((bloq=2)*(juea=B1452),0),0)),0)</f>
        <v>0</v>
      </c>
      <c r="G1455" s="703">
        <f ca="1">IFERROR(INDEX(hora,MATCH(1,INDEX((bloq=2)*(viea=B1452),0),0)),0)</f>
        <v>0</v>
      </c>
      <c r="H1455" s="704">
        <f ca="1">IFERROR(INDEX(hora,MATCH(1,INDEX((bloq=2)*(saba=B1452),0),0)),0)</f>
        <v>0</v>
      </c>
    </row>
    <row r="1456" spans="1:8" ht="14.1" customHeight="1" x14ac:dyDescent="0.3">
      <c r="A1456" s="724"/>
      <c r="B1456" s="725"/>
      <c r="C1456" s="5">
        <f ca="1">IFERROR(INDEX(ficha,MATCH(1,INDEX((luna=B1452)*(hora=C1455),0),0)),0)</f>
        <v>0</v>
      </c>
      <c r="D1456" s="5">
        <f ca="1">IFERROR(INDEX(ficha,MATCH(1,INDEX((mara=B1452)*(hora=D1455),0),0)),0)</f>
        <v>0</v>
      </c>
      <c r="E1456" s="5">
        <f ca="1">IFERROR(INDEX(ficha,MATCH(1,INDEX((miea=B1452)*(hora=E1455),0),0)),0)</f>
        <v>0</v>
      </c>
      <c r="F1456" s="5">
        <f ca="1">IFERROR(INDEX(ficha,MATCH(1,INDEX((juea=B1452)*(hora=F1455),0),0)),0)</f>
        <v>0</v>
      </c>
      <c r="G1456" s="5">
        <f ca="1">IFERROR(INDEX(ficha,MATCH(1,INDEX((viea=B1452)*(hora=G1455),0),0)),0)</f>
        <v>0</v>
      </c>
      <c r="H1456" s="23">
        <f ca="1">IFERROR(INDEX(ficha,MATCH(1,INDEX((saba=B1452)*(hora=H1455),0),0)),0)</f>
        <v>0</v>
      </c>
    </row>
    <row r="1457" spans="1:8" ht="14.1" customHeight="1" thickBot="1" x14ac:dyDescent="0.35">
      <c r="A1457" s="724"/>
      <c r="B1457" s="725"/>
      <c r="C1457" s="705">
        <f ca="1">IFERROR(INDEX(luni,MATCH(1,INDEX((ficha=C1456)*(hora=C1455),0),0)),0)</f>
        <v>0</v>
      </c>
      <c r="D1457" s="705">
        <f ca="1">IFERROR(INDEX(mari,MATCH(1,INDEX((ficha=D1456)*(hora=D1455),0),0)),0)</f>
        <v>0</v>
      </c>
      <c r="E1457" s="705">
        <f ca="1">IFERROR(INDEX(miei,MATCH(1,INDEX((ficha=E1456)*(hora=E1455),0),0)),0)</f>
        <v>0</v>
      </c>
      <c r="F1457" s="705">
        <f ca="1">IFERROR(INDEX(juei,MATCH(1,INDEX((ficha=F1456)*(hora=F1455),0),0)),0)</f>
        <v>0</v>
      </c>
      <c r="G1457" s="705">
        <f ca="1">IFERROR(INDEX(viei,MATCH(1,INDEX((ficha=G1456)*(hora=G1455),0),0)),0)</f>
        <v>0</v>
      </c>
      <c r="H1457" s="706">
        <f ca="1">IFERROR(INDEX(sabi,MATCH(1,INDEX((ficha=H1456)*(hora=H1455),0),0)),0)</f>
        <v>0</v>
      </c>
    </row>
    <row r="1458" spans="1:8" ht="14.1" customHeight="1" thickTop="1" x14ac:dyDescent="0.3">
      <c r="A1458" s="724"/>
      <c r="B1458" s="725"/>
      <c r="C1458" s="703">
        <f ca="1">IFERROR(INDEX(hora,MATCH(1,INDEX((bloq=3)*(luna=B1452),0),0)),0)</f>
        <v>0</v>
      </c>
      <c r="D1458" s="703">
        <f ca="1">IFERROR(INDEX(hora,MATCH(1,INDEX((bloq=3)*(mara=B1452),0),0)),0)</f>
        <v>0</v>
      </c>
      <c r="E1458" s="703">
        <f ca="1">IFERROR(INDEX(hora,MATCH(1,INDEX((bloq=3)*(miea=B1452),0),0)),0)</f>
        <v>0</v>
      </c>
      <c r="F1458" s="703">
        <f ca="1">IFERROR(INDEX(hora,MATCH(1,INDEX((bloq=3)*(juea=B1452),0),0)),0)</f>
        <v>0</v>
      </c>
      <c r="G1458" s="703">
        <f ca="1">IFERROR(INDEX(hora,MATCH(1,INDEX((bloq=3)*(viea=B1452),0),0)),0)</f>
        <v>0</v>
      </c>
      <c r="H1458" s="704">
        <f ca="1">IFERROR(INDEX(hora,MATCH(1,INDEX((bloq=3)*(saba=B1452),0),0)),0)</f>
        <v>0</v>
      </c>
    </row>
    <row r="1459" spans="1:8" ht="14.1" customHeight="1" x14ac:dyDescent="0.3">
      <c r="A1459" s="724"/>
      <c r="B1459" s="725"/>
      <c r="C1459" s="5">
        <f ca="1">IFERROR(INDEX(ficha,MATCH(1,INDEX((luna=B1452)*(hora=C1458),0),0)),0)</f>
        <v>0</v>
      </c>
      <c r="D1459" s="5">
        <f ca="1">IFERROR(INDEX(ficha,MATCH(1,INDEX((mara=B1452)*(hora=D1458),0),0)),0)</f>
        <v>0</v>
      </c>
      <c r="E1459" s="5">
        <f ca="1">IFERROR(INDEX(ficha,MATCH(1,INDEX((miea=B1452)*(hora=E1458),0),0)),0)</f>
        <v>0</v>
      </c>
      <c r="F1459" s="5">
        <f ca="1">IFERROR(INDEX(ficha,MATCH(1,INDEX((juea=B1452)*(hora=F1458),0),0)),0)</f>
        <v>0</v>
      </c>
      <c r="G1459" s="5">
        <f ca="1">IFERROR(INDEX(ficha,MATCH(1,INDEX((viea=B1452)*(hora=G1458),0),0)),0)</f>
        <v>0</v>
      </c>
      <c r="H1459" s="23">
        <f ca="1">IFERROR(INDEX(ficha,MATCH(1,INDEX((saba=B1452)*(hora=H1458),0),0)),0)</f>
        <v>0</v>
      </c>
    </row>
    <row r="1460" spans="1:8" ht="14.1" customHeight="1" thickBot="1" x14ac:dyDescent="0.35">
      <c r="A1460" s="724"/>
      <c r="B1460" s="725"/>
      <c r="C1460" s="707">
        <f ca="1">IFERROR(INDEX(luni,MATCH(1,INDEX((ficha=C1459)*(hora=C1458),0),0)),0)</f>
        <v>0</v>
      </c>
      <c r="D1460" s="707">
        <f ca="1">IFERROR(INDEX(mari,MATCH(1,INDEX((ficha=D1459)*(hora=D1458),0),0)),0)</f>
        <v>0</v>
      </c>
      <c r="E1460" s="707">
        <f ca="1">IFERROR(INDEX(miei,MATCH(1,INDEX((ficha=E1459)*(hora=E1458),0),0)),0)</f>
        <v>0</v>
      </c>
      <c r="F1460" s="707">
        <f ca="1">IFERROR(INDEX(juei,MATCH(1,INDEX((ficha=F1459)*(hora=F1458),0),0)),0)</f>
        <v>0</v>
      </c>
      <c r="G1460" s="707">
        <f ca="1">IFERROR(INDEX(viei,MATCH(1,INDEX((ficha=G1459)*(hora=G1458),0),0)),0)</f>
        <v>0</v>
      </c>
      <c r="H1460" s="708">
        <f ca="1">IFERROR(INDEX(sabi,MATCH(1,INDEX((ficha=H1459)*(hora=H1458),0),0)),0)</f>
        <v>0</v>
      </c>
    </row>
    <row r="1461" spans="1:8" ht="14.1" customHeight="1" thickTop="1" x14ac:dyDescent="0.3">
      <c r="A1461" s="724">
        <v>163</v>
      </c>
      <c r="B1461" s="725" t="str">
        <f>INDEX(ambiente,A1461)</f>
        <v>EL CERRITO - INSTITUCIÓN EDUCATIVA SAGRADO CORAZÓN AULA 1 (CARRERA 10 No. 9-84)</v>
      </c>
      <c r="C1461" s="703">
        <f ca="1">IFERROR(INDEX(hora,MATCH(1,INDEX((bloq=1)*(luna=B1461),0),0)),0)</f>
        <v>0</v>
      </c>
      <c r="D1461" s="703">
        <f ca="1">IFERROR(INDEX(hora,MATCH(1,INDEX((bloq=1)*(mara=B1461),0),0)),0)</f>
        <v>0</v>
      </c>
      <c r="E1461" s="703">
        <f ca="1">IFERROR(INDEX(hora,MATCH(1,INDEX((bloq=1)*(miea=B1461),0),0)),0)</f>
        <v>0</v>
      </c>
      <c r="F1461" s="703">
        <f ca="1">IFERROR(INDEX(hora,MATCH(1,INDEX((bloq=1)*(juea=B1461),0),0)),0)</f>
        <v>0</v>
      </c>
      <c r="G1461" s="703">
        <f ca="1">IFERROR(INDEX(hora,MATCH(1,INDEX((bloq=1)*(viea=B1461),0),0)),0)</f>
        <v>0</v>
      </c>
      <c r="H1461" s="704">
        <f ca="1">IFERROR(INDEX(hora,MATCH(1,INDEX((bloq=1)*(saba=B1461),0),0)),0)</f>
        <v>0</v>
      </c>
    </row>
    <row r="1462" spans="1:8" ht="14.1" customHeight="1" x14ac:dyDescent="0.3">
      <c r="A1462" s="724"/>
      <c r="B1462" s="725"/>
      <c r="C1462" s="5">
        <f ca="1">IFERROR(INDEX(ficha,MATCH(1,INDEX((luna=B1461)*(hora=C1461),0),0)),0)</f>
        <v>0</v>
      </c>
      <c r="D1462" s="5">
        <f ca="1">IFERROR(INDEX(ficha,MATCH(1,INDEX((mara=B1461)*(hora=D1461),0),0)),0)</f>
        <v>0</v>
      </c>
      <c r="E1462" s="5">
        <f ca="1">IFERROR(INDEX(ficha,MATCH(1,INDEX((miea=B1461)*(hora=E1461),0),0)),0)</f>
        <v>0</v>
      </c>
      <c r="F1462" s="5">
        <f ca="1">IFERROR(INDEX(ficha,MATCH(1,INDEX((juea=B1461)*(hora=F1461),0),0)),0)</f>
        <v>0</v>
      </c>
      <c r="G1462" s="5">
        <f ca="1">IFERROR(INDEX(ficha,MATCH(1,INDEX((viea=B1461)*(hora=G1461),0),0)),0)</f>
        <v>0</v>
      </c>
      <c r="H1462" s="22">
        <f ca="1">IFERROR(INDEX(ficha,MATCH(1,INDEX((saba=B1461)*(hora=H1461),0),0)),0)</f>
        <v>0</v>
      </c>
    </row>
    <row r="1463" spans="1:8" ht="14.1" customHeight="1" thickBot="1" x14ac:dyDescent="0.35">
      <c r="A1463" s="724"/>
      <c r="B1463" s="725"/>
      <c r="C1463" s="705">
        <f ca="1">IFERROR(INDEX(luni,MATCH(1,INDEX((ficha=C1462)*(hora=C1461),0),0)),0)</f>
        <v>0</v>
      </c>
      <c r="D1463" s="705">
        <f ca="1">IFERROR(INDEX(mari,MATCH(1,INDEX((ficha=D1462)*(hora=D1461),0),0)),0)</f>
        <v>0</v>
      </c>
      <c r="E1463" s="705">
        <f ca="1">IFERROR(INDEX(miei,MATCH(1,INDEX((ficha=E1462)*(hora=E1461),0),0)),0)</f>
        <v>0</v>
      </c>
      <c r="F1463" s="705">
        <f ca="1">IFERROR(INDEX(juei,MATCH(1,INDEX((ficha=F1462)*(hora=F1461),0),0)),0)</f>
        <v>0</v>
      </c>
      <c r="G1463" s="705">
        <f ca="1">IFERROR(INDEX(viei,MATCH(1,INDEX((ficha=G1462)*(hora=G1461),0),0)),0)</f>
        <v>0</v>
      </c>
      <c r="H1463" s="706">
        <f ca="1">IFERROR(INDEX(sabi,MATCH(1,INDEX((ficha=H1462)*(hora=H1461),0),0)),0)</f>
        <v>0</v>
      </c>
    </row>
    <row r="1464" spans="1:8" ht="14.1" customHeight="1" thickTop="1" x14ac:dyDescent="0.3">
      <c r="A1464" s="724"/>
      <c r="B1464" s="725"/>
      <c r="C1464" s="703">
        <f ca="1">IFERROR(INDEX(hora,MATCH(1,INDEX((bloq=2)*(luna=B1461),0),0)),0)</f>
        <v>0</v>
      </c>
      <c r="D1464" s="703">
        <f ca="1">IFERROR(INDEX(hora,MATCH(1,INDEX((bloq=2)*(mara=B1461),0),0)),0)</f>
        <v>0</v>
      </c>
      <c r="E1464" s="703">
        <f ca="1">IFERROR(INDEX(hora,MATCH(1,INDEX((bloq=2)*(miea=B1461),0),0)),0)</f>
        <v>0</v>
      </c>
      <c r="F1464" s="703">
        <f ca="1">IFERROR(INDEX(hora,MATCH(1,INDEX((bloq=2)*(juea=B1461),0),0)),0)</f>
        <v>0</v>
      </c>
      <c r="G1464" s="703">
        <f ca="1">IFERROR(INDEX(hora,MATCH(1,INDEX((bloq=2)*(viea=B1461),0),0)),0)</f>
        <v>0</v>
      </c>
      <c r="H1464" s="704">
        <f ca="1">IFERROR(INDEX(hora,MATCH(1,INDEX((bloq=2)*(saba=B1461),0),0)),0)</f>
        <v>0</v>
      </c>
    </row>
    <row r="1465" spans="1:8" ht="14.1" customHeight="1" x14ac:dyDescent="0.3">
      <c r="A1465" s="724"/>
      <c r="B1465" s="725"/>
      <c r="C1465" s="5">
        <f ca="1">IFERROR(INDEX(ficha,MATCH(1,INDEX((luna=B1461)*(hora=C1464),0),0)),0)</f>
        <v>0</v>
      </c>
      <c r="D1465" s="5">
        <f ca="1">IFERROR(INDEX(ficha,MATCH(1,INDEX((mara=B1461)*(hora=D1464),0),0)),0)</f>
        <v>0</v>
      </c>
      <c r="E1465" s="5">
        <f ca="1">IFERROR(INDEX(ficha,MATCH(1,INDEX((miea=B1461)*(hora=E1464),0),0)),0)</f>
        <v>0</v>
      </c>
      <c r="F1465" s="5">
        <f ca="1">IFERROR(INDEX(ficha,MATCH(1,INDEX((juea=B1461)*(hora=F1464),0),0)),0)</f>
        <v>0</v>
      </c>
      <c r="G1465" s="5">
        <f ca="1">IFERROR(INDEX(ficha,MATCH(1,INDEX((viea=B1461)*(hora=G1464),0),0)),0)</f>
        <v>0</v>
      </c>
      <c r="H1465" s="22">
        <f ca="1">IFERROR(INDEX(ficha,MATCH(1,INDEX((saba=B1461)*(hora=H1464),0),0)),0)</f>
        <v>0</v>
      </c>
    </row>
    <row r="1466" spans="1:8" ht="14.1" customHeight="1" thickBot="1" x14ac:dyDescent="0.35">
      <c r="A1466" s="724"/>
      <c r="B1466" s="725"/>
      <c r="C1466" s="705">
        <f ca="1">IFERROR(INDEX(luni,MATCH(1,INDEX((ficha=C1465)*(hora=C1464),0),0)),0)</f>
        <v>0</v>
      </c>
      <c r="D1466" s="705">
        <f ca="1">IFERROR(INDEX(mari,MATCH(1,INDEX((ficha=D1465)*(hora=D1464),0),0)),0)</f>
        <v>0</v>
      </c>
      <c r="E1466" s="705">
        <f ca="1">IFERROR(INDEX(miei,MATCH(1,INDEX((ficha=E1465)*(hora=E1464),0),0)),0)</f>
        <v>0</v>
      </c>
      <c r="F1466" s="705">
        <f ca="1">IFERROR(INDEX(juei,MATCH(1,INDEX((ficha=F1465)*(hora=F1464),0),0)),0)</f>
        <v>0</v>
      </c>
      <c r="G1466" s="705">
        <f ca="1">IFERROR(INDEX(viei,MATCH(1,INDEX((ficha=G1465)*(hora=G1464),0),0)),0)</f>
        <v>0</v>
      </c>
      <c r="H1466" s="706">
        <f ca="1">IFERROR(INDEX(sabi,MATCH(1,INDEX((ficha=H1465)*(hora=H1464),0),0)),0)</f>
        <v>0</v>
      </c>
    </row>
    <row r="1467" spans="1:8" ht="14.1" customHeight="1" thickTop="1" x14ac:dyDescent="0.3">
      <c r="A1467" s="724"/>
      <c r="B1467" s="725"/>
      <c r="C1467" s="703">
        <f ca="1">IFERROR(INDEX(hora,MATCH(1,INDEX((bloq=3)*(luna=B1461),0),0)),0)</f>
        <v>0</v>
      </c>
      <c r="D1467" s="703">
        <f ca="1">IFERROR(INDEX(hora,MATCH(1,INDEX((bloq=3)*(mara=B1461),0),0)),0)</f>
        <v>0</v>
      </c>
      <c r="E1467" s="703">
        <f ca="1">IFERROR(INDEX(hora,MATCH(1,INDEX((bloq=3)*(miea=B1461),0),0)),0)</f>
        <v>0</v>
      </c>
      <c r="F1467" s="703">
        <f ca="1">IFERROR(INDEX(hora,MATCH(1,INDEX((bloq=3)*(juea=B1461),0),0)),0)</f>
        <v>0</v>
      </c>
      <c r="G1467" s="703">
        <f ca="1">IFERROR(INDEX(hora,MATCH(1,INDEX((bloq=3)*(viea=B1461),0),0)),0)</f>
        <v>0</v>
      </c>
      <c r="H1467" s="704">
        <f ca="1">IFERROR(INDEX(hora,MATCH(1,INDEX((bloq=3)*(saba=B1461),0),0)),0)</f>
        <v>0</v>
      </c>
    </row>
    <row r="1468" spans="1:8" ht="14.1" customHeight="1" x14ac:dyDescent="0.3">
      <c r="A1468" s="724"/>
      <c r="B1468" s="725"/>
      <c r="C1468" s="5">
        <f ca="1">IFERROR(INDEX(ficha,MATCH(1,INDEX((luna=B1461)*(hora=C1467),0),0)),0)</f>
        <v>0</v>
      </c>
      <c r="D1468" s="5">
        <f ca="1">IFERROR(INDEX(ficha,MATCH(1,INDEX((mara=B1461)*(hora=D1467),0),0)),0)</f>
        <v>0</v>
      </c>
      <c r="E1468" s="5">
        <f ca="1">IFERROR(INDEX(ficha,MATCH(1,INDEX((miea=B1461)*(hora=E1467),0),0)),0)</f>
        <v>0</v>
      </c>
      <c r="F1468" s="5">
        <f ca="1">IFERROR(INDEX(ficha,MATCH(1,INDEX((juea=B1461)*(hora=F1467),0),0)),0)</f>
        <v>0</v>
      </c>
      <c r="G1468" s="5">
        <f ca="1">IFERROR(INDEX(ficha,MATCH(1,INDEX((viea=B1461)*(hora=G1467),0),0)),0)</f>
        <v>0</v>
      </c>
      <c r="H1468" s="22">
        <f ca="1">IFERROR(INDEX(ficha,MATCH(1,INDEX((saba=B1461)*(hora=H1467),0),0)),0)</f>
        <v>0</v>
      </c>
    </row>
    <row r="1469" spans="1:8" ht="14.1" customHeight="1" thickBot="1" x14ac:dyDescent="0.35">
      <c r="A1469" s="724"/>
      <c r="B1469" s="725"/>
      <c r="C1469" s="707">
        <f ca="1">IFERROR(INDEX(luni,MATCH(1,INDEX((ficha=C1468)*(hora=C1467),0),0)),0)</f>
        <v>0</v>
      </c>
      <c r="D1469" s="707">
        <f ca="1">IFERROR(INDEX(mari,MATCH(1,INDEX((ficha=D1468)*(hora=D1467),0),0)),0)</f>
        <v>0</v>
      </c>
      <c r="E1469" s="707">
        <f ca="1">IFERROR(INDEX(miei,MATCH(1,INDEX((ficha=E1468)*(hora=E1467),0),0)),0)</f>
        <v>0</v>
      </c>
      <c r="F1469" s="707">
        <f ca="1">IFERROR(INDEX(juei,MATCH(1,INDEX((ficha=F1468)*(hora=F1467),0),0)),0)</f>
        <v>0</v>
      </c>
      <c r="G1469" s="707">
        <f ca="1">IFERROR(INDEX(viei,MATCH(1,INDEX((ficha=G1468)*(hora=G1467),0),0)),0)</f>
        <v>0</v>
      </c>
      <c r="H1469" s="708">
        <f ca="1">IFERROR(INDEX(sabi,MATCH(1,INDEX((ficha=H1468)*(hora=H1467),0),0)),0)</f>
        <v>0</v>
      </c>
    </row>
    <row r="1470" spans="1:8" ht="14.1" customHeight="1" thickTop="1" x14ac:dyDescent="0.3">
      <c r="A1470" s="724">
        <v>164</v>
      </c>
      <c r="B1470" s="725" t="str">
        <f>INDEX(ambiente,A1470)</f>
        <v>EL CERRITO - INSTITUCIÓN EDUCATIVA SAGRADO CORAZÓN AULA 2 (CARRERA 10 No. 9-84)</v>
      </c>
      <c r="C1470" s="703">
        <f ca="1">IFERROR(INDEX(hora,MATCH(1,INDEX((bloq=1)*(luna=B1470),0),0)),0)</f>
        <v>0</v>
      </c>
      <c r="D1470" s="703">
        <f ca="1">IFERROR(INDEX(hora,MATCH(1,INDEX((bloq=1)*(mara=B1470),0),0)),0)</f>
        <v>0</v>
      </c>
      <c r="E1470" s="703">
        <f ca="1">IFERROR(INDEX(hora,MATCH(1,INDEX((bloq=1)*(miea=B1470),0),0)),0)</f>
        <v>0</v>
      </c>
      <c r="F1470" s="703">
        <f ca="1">IFERROR(INDEX(hora,MATCH(1,INDEX((bloq=1)*(juea=B1470),0),0)),0)</f>
        <v>0</v>
      </c>
      <c r="G1470" s="703">
        <f ca="1">IFERROR(INDEX(hora,MATCH(1,INDEX((bloq=1)*(viea=B1470),0),0)),0)</f>
        <v>0</v>
      </c>
      <c r="H1470" s="704">
        <f ca="1">IFERROR(INDEX(hora,MATCH(1,INDEX((bloq=1)*(saba=B1470),0),0)),0)</f>
        <v>0</v>
      </c>
    </row>
    <row r="1471" spans="1:8" ht="14.1" customHeight="1" x14ac:dyDescent="0.3">
      <c r="A1471" s="724"/>
      <c r="B1471" s="725"/>
      <c r="C1471" s="5">
        <f ca="1">IFERROR(INDEX(ficha,MATCH(1,INDEX((luna=B1470)*(hora=C1470),0),0)),0)</f>
        <v>0</v>
      </c>
      <c r="D1471" s="5">
        <f ca="1">IFERROR(INDEX(ficha,MATCH(1,INDEX((mara=B1470)*(hora=D1470),0),0)),0)</f>
        <v>0</v>
      </c>
      <c r="E1471" s="5">
        <f ca="1">IFERROR(INDEX(ficha,MATCH(1,INDEX((miea=B1470)*(hora=E1470),0),0)),0)</f>
        <v>0</v>
      </c>
      <c r="F1471" s="5">
        <f ca="1">IFERROR(INDEX(ficha,MATCH(1,INDEX((juea=B1470)*(hora=F1470),0),0)),0)</f>
        <v>0</v>
      </c>
      <c r="G1471" s="5">
        <f ca="1">IFERROR(INDEX(ficha,MATCH(1,INDEX((viea=B1470)*(hora=G1470),0),0)),0)</f>
        <v>0</v>
      </c>
      <c r="H1471" s="23">
        <f ca="1">IFERROR(INDEX(ficha,MATCH(1,INDEX((saba=B1470)*(hora=H1470),0),0)),0)</f>
        <v>0</v>
      </c>
    </row>
    <row r="1472" spans="1:8" ht="14.1" customHeight="1" thickBot="1" x14ac:dyDescent="0.35">
      <c r="A1472" s="724"/>
      <c r="B1472" s="725"/>
      <c r="C1472" s="705">
        <f ca="1">IFERROR(INDEX(luni,MATCH(1,INDEX((ficha=C1471)*(hora=C1470),0),0)),0)</f>
        <v>0</v>
      </c>
      <c r="D1472" s="705">
        <f ca="1">IFERROR(INDEX(mari,MATCH(1,INDEX((ficha=D1471)*(hora=D1470),0),0)),0)</f>
        <v>0</v>
      </c>
      <c r="E1472" s="705">
        <f ca="1">IFERROR(INDEX(miei,MATCH(1,INDEX((ficha=E1471)*(hora=E1470),0),0)),0)</f>
        <v>0</v>
      </c>
      <c r="F1472" s="705">
        <f ca="1">IFERROR(INDEX(juei,MATCH(1,INDEX((ficha=F1471)*(hora=F1470),0),0)),0)</f>
        <v>0</v>
      </c>
      <c r="G1472" s="705">
        <f ca="1">IFERROR(INDEX(viei,MATCH(1,INDEX((ficha=G1471)*(hora=G1470),0),0)),0)</f>
        <v>0</v>
      </c>
      <c r="H1472" s="706">
        <f ca="1">IFERROR(INDEX(sabi,MATCH(1,INDEX((ficha=H1471)*(hora=H1470),0),0)),0)</f>
        <v>0</v>
      </c>
    </row>
    <row r="1473" spans="1:8" ht="14.1" customHeight="1" thickTop="1" x14ac:dyDescent="0.3">
      <c r="A1473" s="724"/>
      <c r="B1473" s="725"/>
      <c r="C1473" s="703">
        <f ca="1">IFERROR(INDEX(hora,MATCH(1,INDEX((bloq=2)*(luna=B1470),0),0)),0)</f>
        <v>0</v>
      </c>
      <c r="D1473" s="703">
        <f ca="1">IFERROR(INDEX(hora,MATCH(1,INDEX((bloq=2)*(mara=B1470),0),0)),0)</f>
        <v>0</v>
      </c>
      <c r="E1473" s="703">
        <f ca="1">IFERROR(INDEX(hora,MATCH(1,INDEX((bloq=2)*(miea=B1470),0),0)),0)</f>
        <v>0</v>
      </c>
      <c r="F1473" s="703">
        <f ca="1">IFERROR(INDEX(hora,MATCH(1,INDEX((bloq=2)*(juea=B1470),0),0)),0)</f>
        <v>0</v>
      </c>
      <c r="G1473" s="703">
        <f ca="1">IFERROR(INDEX(hora,MATCH(1,INDEX((bloq=2)*(viea=B1470),0),0)),0)</f>
        <v>0</v>
      </c>
      <c r="H1473" s="704">
        <f ca="1">IFERROR(INDEX(hora,MATCH(1,INDEX((bloq=2)*(saba=B1470),0),0)),0)</f>
        <v>0</v>
      </c>
    </row>
    <row r="1474" spans="1:8" ht="14.1" customHeight="1" x14ac:dyDescent="0.3">
      <c r="A1474" s="724"/>
      <c r="B1474" s="725"/>
      <c r="C1474" s="5">
        <f ca="1">IFERROR(INDEX(ficha,MATCH(1,INDEX((luna=B1470)*(hora=C1473),0),0)),0)</f>
        <v>0</v>
      </c>
      <c r="D1474" s="5">
        <f ca="1">IFERROR(INDEX(ficha,MATCH(1,INDEX((mara=B1470)*(hora=D1473),0),0)),0)</f>
        <v>0</v>
      </c>
      <c r="E1474" s="5">
        <f ca="1">IFERROR(INDEX(ficha,MATCH(1,INDEX((miea=B1470)*(hora=E1473),0),0)),0)</f>
        <v>0</v>
      </c>
      <c r="F1474" s="5">
        <f ca="1">IFERROR(INDEX(ficha,MATCH(1,INDEX((juea=B1470)*(hora=F1473),0),0)),0)</f>
        <v>0</v>
      </c>
      <c r="G1474" s="5">
        <f ca="1">IFERROR(INDEX(ficha,MATCH(1,INDEX((viea=B1470)*(hora=G1473),0),0)),0)</f>
        <v>0</v>
      </c>
      <c r="H1474" s="23">
        <f ca="1">IFERROR(INDEX(ficha,MATCH(1,INDEX((saba=B1470)*(hora=H1473),0),0)),0)</f>
        <v>0</v>
      </c>
    </row>
    <row r="1475" spans="1:8" ht="14.1" customHeight="1" thickBot="1" x14ac:dyDescent="0.35">
      <c r="A1475" s="724"/>
      <c r="B1475" s="725"/>
      <c r="C1475" s="705">
        <f ca="1">IFERROR(INDEX(luni,MATCH(1,INDEX((ficha=C1474)*(hora=C1473),0),0)),0)</f>
        <v>0</v>
      </c>
      <c r="D1475" s="705">
        <f ca="1">IFERROR(INDEX(mari,MATCH(1,INDEX((ficha=D1474)*(hora=D1473),0),0)),0)</f>
        <v>0</v>
      </c>
      <c r="E1475" s="705">
        <f ca="1">IFERROR(INDEX(miei,MATCH(1,INDEX((ficha=E1474)*(hora=E1473),0),0)),0)</f>
        <v>0</v>
      </c>
      <c r="F1475" s="705">
        <f ca="1">IFERROR(INDEX(juei,MATCH(1,INDEX((ficha=F1474)*(hora=F1473),0),0)),0)</f>
        <v>0</v>
      </c>
      <c r="G1475" s="705">
        <f ca="1">IFERROR(INDEX(viei,MATCH(1,INDEX((ficha=G1474)*(hora=G1473),0),0)),0)</f>
        <v>0</v>
      </c>
      <c r="H1475" s="706">
        <f ca="1">IFERROR(INDEX(sabi,MATCH(1,INDEX((ficha=H1474)*(hora=H1473),0),0)),0)</f>
        <v>0</v>
      </c>
    </row>
    <row r="1476" spans="1:8" ht="14.1" customHeight="1" thickTop="1" x14ac:dyDescent="0.3">
      <c r="A1476" s="724"/>
      <c r="B1476" s="725"/>
      <c r="C1476" s="703">
        <f ca="1">IFERROR(INDEX(hora,MATCH(1,INDEX((bloq=3)*(luna=B1470),0),0)),0)</f>
        <v>0</v>
      </c>
      <c r="D1476" s="703">
        <f ca="1">IFERROR(INDEX(hora,MATCH(1,INDEX((bloq=3)*(mara=B1470),0),0)),0)</f>
        <v>0</v>
      </c>
      <c r="E1476" s="703">
        <f ca="1">IFERROR(INDEX(hora,MATCH(1,INDEX((bloq=3)*(miea=B1470),0),0)),0)</f>
        <v>0</v>
      </c>
      <c r="F1476" s="703">
        <f ca="1">IFERROR(INDEX(hora,MATCH(1,INDEX((bloq=3)*(juea=B1470),0),0)),0)</f>
        <v>0</v>
      </c>
      <c r="G1476" s="703">
        <f ca="1">IFERROR(INDEX(hora,MATCH(1,INDEX((bloq=3)*(viea=B1470),0),0)),0)</f>
        <v>0</v>
      </c>
      <c r="H1476" s="704">
        <f ca="1">IFERROR(INDEX(hora,MATCH(1,INDEX((bloq=3)*(saba=B1470),0),0)),0)</f>
        <v>0</v>
      </c>
    </row>
    <row r="1477" spans="1:8" ht="14.1" customHeight="1" x14ac:dyDescent="0.3">
      <c r="A1477" s="724"/>
      <c r="B1477" s="725"/>
      <c r="C1477" s="5">
        <f ca="1">IFERROR(INDEX(ficha,MATCH(1,INDEX((luna=B1470)*(hora=C1476),0),0)),0)</f>
        <v>0</v>
      </c>
      <c r="D1477" s="5">
        <f ca="1">IFERROR(INDEX(ficha,MATCH(1,INDEX((mara=B1470)*(hora=D1476),0),0)),0)</f>
        <v>0</v>
      </c>
      <c r="E1477" s="5">
        <f ca="1">IFERROR(INDEX(ficha,MATCH(1,INDEX((miea=B1470)*(hora=E1476),0),0)),0)</f>
        <v>0</v>
      </c>
      <c r="F1477" s="5">
        <f ca="1">IFERROR(INDEX(ficha,MATCH(1,INDEX((juea=B1470)*(hora=F1476),0),0)),0)</f>
        <v>0</v>
      </c>
      <c r="G1477" s="5">
        <f ca="1">IFERROR(INDEX(ficha,MATCH(1,INDEX((viea=B1470)*(hora=G1476),0),0)),0)</f>
        <v>0</v>
      </c>
      <c r="H1477" s="23">
        <f ca="1">IFERROR(INDEX(ficha,MATCH(1,INDEX((saba=B1470)*(hora=H1476),0),0)),0)</f>
        <v>0</v>
      </c>
    </row>
    <row r="1478" spans="1:8" ht="14.1" customHeight="1" thickBot="1" x14ac:dyDescent="0.35">
      <c r="A1478" s="724"/>
      <c r="B1478" s="725"/>
      <c r="C1478" s="707">
        <f ca="1">IFERROR(INDEX(luni,MATCH(1,INDEX((ficha=C1477)*(hora=C1476),0),0)),0)</f>
        <v>0</v>
      </c>
      <c r="D1478" s="707">
        <f ca="1">IFERROR(INDEX(mari,MATCH(1,INDEX((ficha=D1477)*(hora=D1476),0),0)),0)</f>
        <v>0</v>
      </c>
      <c r="E1478" s="707">
        <f ca="1">IFERROR(INDEX(miei,MATCH(1,INDEX((ficha=E1477)*(hora=E1476),0),0)),0)</f>
        <v>0</v>
      </c>
      <c r="F1478" s="707">
        <f ca="1">IFERROR(INDEX(juei,MATCH(1,INDEX((ficha=F1477)*(hora=F1476),0),0)),0)</f>
        <v>0</v>
      </c>
      <c r="G1478" s="707">
        <f ca="1">IFERROR(INDEX(viei,MATCH(1,INDEX((ficha=G1477)*(hora=G1476),0),0)),0)</f>
        <v>0</v>
      </c>
      <c r="H1478" s="708">
        <f ca="1">IFERROR(INDEX(sabi,MATCH(1,INDEX((ficha=H1477)*(hora=H1476),0),0)),0)</f>
        <v>0</v>
      </c>
    </row>
    <row r="1479" spans="1:8" ht="14.1" customHeight="1" thickTop="1" x14ac:dyDescent="0.3">
      <c r="A1479" s="724">
        <v>165</v>
      </c>
      <c r="B1479" s="725" t="str">
        <f>INDEX(ambiente,A1479)</f>
        <v>FLORIDA - CASA DE LA CIENCIA Y LA CULTURA HERNANDO CAICEDO CAICEDO ( CALLE 9 CARRERA 21 ESQUINA #8-59)</v>
      </c>
      <c r="C1479" s="703">
        <f ca="1">IFERROR(INDEX(hora,MATCH(1,INDEX((bloq=1)*(luna=B1479),0),0)),0)</f>
        <v>0</v>
      </c>
      <c r="D1479" s="703">
        <f ca="1">IFERROR(INDEX(hora,MATCH(1,INDEX((bloq=1)*(mara=B1479),0),0)),0)</f>
        <v>0</v>
      </c>
      <c r="E1479" s="703">
        <f ca="1">IFERROR(INDEX(hora,MATCH(1,INDEX((bloq=1)*(miea=B1479),0),0)),0)</f>
        <v>0</v>
      </c>
      <c r="F1479" s="703">
        <f ca="1">IFERROR(INDEX(hora,MATCH(1,INDEX((bloq=1)*(juea=B1479),0),0)),0)</f>
        <v>0</v>
      </c>
      <c r="G1479" s="703">
        <f ca="1">IFERROR(INDEX(hora,MATCH(1,INDEX((bloq=1)*(viea=B1479),0),0)),0)</f>
        <v>0</v>
      </c>
      <c r="H1479" s="704">
        <f ca="1">IFERROR(INDEX(hora,MATCH(1,INDEX((bloq=1)*(saba=B1479),0),0)),0)</f>
        <v>0</v>
      </c>
    </row>
    <row r="1480" spans="1:8" ht="14.1" customHeight="1" x14ac:dyDescent="0.3">
      <c r="A1480" s="724"/>
      <c r="B1480" s="725"/>
      <c r="C1480" s="5">
        <f ca="1">IFERROR(INDEX(ficha,MATCH(1,INDEX((luna=B1479)*(hora=C1479),0),0)),0)</f>
        <v>0</v>
      </c>
      <c r="D1480" s="5">
        <f ca="1">IFERROR(INDEX(ficha,MATCH(1,INDEX((mara=B1479)*(hora=D1479),0),0)),0)</f>
        <v>0</v>
      </c>
      <c r="E1480" s="5">
        <f ca="1">IFERROR(INDEX(ficha,MATCH(1,INDEX((miea=B1479)*(hora=E1479),0),0)),0)</f>
        <v>0</v>
      </c>
      <c r="F1480" s="5">
        <f ca="1">IFERROR(INDEX(ficha,MATCH(1,INDEX((juea=B1479)*(hora=F1479),0),0)),0)</f>
        <v>0</v>
      </c>
      <c r="G1480" s="5">
        <f ca="1">IFERROR(INDEX(ficha,MATCH(1,INDEX((viea=B1479)*(hora=G1479),0),0)),0)</f>
        <v>0</v>
      </c>
      <c r="H1480" s="22">
        <f ca="1">IFERROR(INDEX(ficha,MATCH(1,INDEX((saba=B1479)*(hora=H1479),0),0)),0)</f>
        <v>0</v>
      </c>
    </row>
    <row r="1481" spans="1:8" ht="14.1" customHeight="1" thickBot="1" x14ac:dyDescent="0.35">
      <c r="A1481" s="724"/>
      <c r="B1481" s="725"/>
      <c r="C1481" s="705">
        <f ca="1">IFERROR(INDEX(luni,MATCH(1,INDEX((ficha=C1480)*(hora=C1479),0),0)),0)</f>
        <v>0</v>
      </c>
      <c r="D1481" s="705">
        <f ca="1">IFERROR(INDEX(mari,MATCH(1,INDEX((ficha=D1480)*(hora=D1479),0),0)),0)</f>
        <v>0</v>
      </c>
      <c r="E1481" s="705">
        <f ca="1">IFERROR(INDEX(miei,MATCH(1,INDEX((ficha=E1480)*(hora=E1479),0),0)),0)</f>
        <v>0</v>
      </c>
      <c r="F1481" s="705">
        <f ca="1">IFERROR(INDEX(juei,MATCH(1,INDEX((ficha=F1480)*(hora=F1479),0),0)),0)</f>
        <v>0</v>
      </c>
      <c r="G1481" s="705">
        <f ca="1">IFERROR(INDEX(viei,MATCH(1,INDEX((ficha=G1480)*(hora=G1479),0),0)),0)</f>
        <v>0</v>
      </c>
      <c r="H1481" s="706">
        <f ca="1">IFERROR(INDEX(sabi,MATCH(1,INDEX((ficha=H1480)*(hora=H1479),0),0)),0)</f>
        <v>0</v>
      </c>
    </row>
    <row r="1482" spans="1:8" ht="14.1" customHeight="1" thickTop="1" x14ac:dyDescent="0.3">
      <c r="A1482" s="724"/>
      <c r="B1482" s="725"/>
      <c r="C1482" s="703">
        <f ca="1">IFERROR(INDEX(hora,MATCH(1,INDEX((bloq=2)*(luna=B1479),0),0)),0)</f>
        <v>0</v>
      </c>
      <c r="D1482" s="703">
        <f ca="1">IFERROR(INDEX(hora,MATCH(1,INDEX((bloq=2)*(mara=B1479),0),0)),0)</f>
        <v>0</v>
      </c>
      <c r="E1482" s="703">
        <f ca="1">IFERROR(INDEX(hora,MATCH(1,INDEX((bloq=2)*(miea=B1479),0),0)),0)</f>
        <v>0</v>
      </c>
      <c r="F1482" s="703">
        <f ca="1">IFERROR(INDEX(hora,MATCH(1,INDEX((bloq=2)*(juea=B1479),0),0)),0)</f>
        <v>0</v>
      </c>
      <c r="G1482" s="703">
        <f ca="1">IFERROR(INDEX(hora,MATCH(1,INDEX((bloq=2)*(viea=B1479),0),0)),0)</f>
        <v>0</v>
      </c>
      <c r="H1482" s="704">
        <f ca="1">IFERROR(INDEX(hora,MATCH(1,INDEX((bloq=2)*(saba=B1479),0),0)),0)</f>
        <v>0</v>
      </c>
    </row>
    <row r="1483" spans="1:8" ht="14.1" customHeight="1" x14ac:dyDescent="0.3">
      <c r="A1483" s="724"/>
      <c r="B1483" s="725"/>
      <c r="C1483" s="5">
        <f ca="1">IFERROR(INDEX(ficha,MATCH(1,INDEX((luna=B1479)*(hora=C1482),0),0)),0)</f>
        <v>0</v>
      </c>
      <c r="D1483" s="5">
        <f ca="1">IFERROR(INDEX(ficha,MATCH(1,INDEX((mara=B1479)*(hora=D1482),0),0)),0)</f>
        <v>0</v>
      </c>
      <c r="E1483" s="5">
        <f ca="1">IFERROR(INDEX(ficha,MATCH(1,INDEX((miea=B1479)*(hora=E1482),0),0)),0)</f>
        <v>0</v>
      </c>
      <c r="F1483" s="5">
        <f ca="1">IFERROR(INDEX(ficha,MATCH(1,INDEX((juea=B1479)*(hora=F1482),0),0)),0)</f>
        <v>0</v>
      </c>
      <c r="G1483" s="5">
        <f ca="1">IFERROR(INDEX(ficha,MATCH(1,INDEX((viea=B1479)*(hora=G1482),0),0)),0)</f>
        <v>0</v>
      </c>
      <c r="H1483" s="22">
        <f ca="1">IFERROR(INDEX(ficha,MATCH(1,INDEX((saba=B1479)*(hora=H1482),0),0)),0)</f>
        <v>0</v>
      </c>
    </row>
    <row r="1484" spans="1:8" ht="14.1" customHeight="1" thickBot="1" x14ac:dyDescent="0.35">
      <c r="A1484" s="724"/>
      <c r="B1484" s="725"/>
      <c r="C1484" s="705">
        <f ca="1">IFERROR(INDEX(luni,MATCH(1,INDEX((ficha=C1483)*(hora=C1482),0),0)),0)</f>
        <v>0</v>
      </c>
      <c r="D1484" s="705">
        <f ca="1">IFERROR(INDEX(mari,MATCH(1,INDEX((ficha=D1483)*(hora=D1482),0),0)),0)</f>
        <v>0</v>
      </c>
      <c r="E1484" s="705">
        <f ca="1">IFERROR(INDEX(miei,MATCH(1,INDEX((ficha=E1483)*(hora=E1482),0),0)),0)</f>
        <v>0</v>
      </c>
      <c r="F1484" s="705">
        <f ca="1">IFERROR(INDEX(juei,MATCH(1,INDEX((ficha=F1483)*(hora=F1482),0),0)),0)</f>
        <v>0</v>
      </c>
      <c r="G1484" s="705">
        <f ca="1">IFERROR(INDEX(viei,MATCH(1,INDEX((ficha=G1483)*(hora=G1482),0),0)),0)</f>
        <v>0</v>
      </c>
      <c r="H1484" s="706">
        <f ca="1">IFERROR(INDEX(sabi,MATCH(1,INDEX((ficha=H1483)*(hora=H1482),0),0)),0)</f>
        <v>0</v>
      </c>
    </row>
    <row r="1485" spans="1:8" ht="14.1" customHeight="1" thickTop="1" x14ac:dyDescent="0.3">
      <c r="A1485" s="724"/>
      <c r="B1485" s="725"/>
      <c r="C1485" s="703">
        <f ca="1">IFERROR(INDEX(hora,MATCH(1,INDEX((bloq=3)*(luna=B1479),0),0)),0)</f>
        <v>0</v>
      </c>
      <c r="D1485" s="703">
        <f ca="1">IFERROR(INDEX(hora,MATCH(1,INDEX((bloq=3)*(mara=B1479),0),0)),0)</f>
        <v>0</v>
      </c>
      <c r="E1485" s="703">
        <f ca="1">IFERROR(INDEX(hora,MATCH(1,INDEX((bloq=3)*(miea=B1479),0),0)),0)</f>
        <v>0</v>
      </c>
      <c r="F1485" s="703">
        <f ca="1">IFERROR(INDEX(hora,MATCH(1,INDEX((bloq=3)*(juea=B1479),0),0)),0)</f>
        <v>0</v>
      </c>
      <c r="G1485" s="703">
        <f ca="1">IFERROR(INDEX(hora,MATCH(1,INDEX((bloq=3)*(viea=B1479),0),0)),0)</f>
        <v>0</v>
      </c>
      <c r="H1485" s="704">
        <f ca="1">IFERROR(INDEX(hora,MATCH(1,INDEX((bloq=3)*(saba=B1479),0),0)),0)</f>
        <v>0</v>
      </c>
    </row>
    <row r="1486" spans="1:8" ht="14.1" customHeight="1" x14ac:dyDescent="0.3">
      <c r="A1486" s="724"/>
      <c r="B1486" s="725"/>
      <c r="C1486" s="5">
        <f ca="1">IFERROR(INDEX(ficha,MATCH(1,INDEX((luna=B1479)*(hora=C1485),0),0)),0)</f>
        <v>0</v>
      </c>
      <c r="D1486" s="5">
        <f ca="1">IFERROR(INDEX(ficha,MATCH(1,INDEX((mara=B1479)*(hora=D1485),0),0)),0)</f>
        <v>0</v>
      </c>
      <c r="E1486" s="5">
        <f ca="1">IFERROR(INDEX(ficha,MATCH(1,INDEX((miea=B1479)*(hora=E1485),0),0)),0)</f>
        <v>0</v>
      </c>
      <c r="F1486" s="5">
        <f ca="1">IFERROR(INDEX(ficha,MATCH(1,INDEX((juea=B1479)*(hora=F1485),0),0)),0)</f>
        <v>0</v>
      </c>
      <c r="G1486" s="5">
        <f ca="1">IFERROR(INDEX(ficha,MATCH(1,INDEX((viea=B1479)*(hora=G1485),0),0)),0)</f>
        <v>0</v>
      </c>
      <c r="H1486" s="22">
        <f ca="1">IFERROR(INDEX(ficha,MATCH(1,INDEX((saba=B1479)*(hora=H1485),0),0)),0)</f>
        <v>0</v>
      </c>
    </row>
    <row r="1487" spans="1:8" ht="14.1" customHeight="1" thickBot="1" x14ac:dyDescent="0.35">
      <c r="A1487" s="724"/>
      <c r="B1487" s="725"/>
      <c r="C1487" s="707">
        <f ca="1">IFERROR(INDEX(luni,MATCH(1,INDEX((ficha=C1486)*(hora=C1485),0),0)),0)</f>
        <v>0</v>
      </c>
      <c r="D1487" s="707">
        <f ca="1">IFERROR(INDEX(mari,MATCH(1,INDEX((ficha=D1486)*(hora=D1485),0),0)),0)</f>
        <v>0</v>
      </c>
      <c r="E1487" s="707">
        <f ca="1">IFERROR(INDEX(miei,MATCH(1,INDEX((ficha=E1486)*(hora=E1485),0),0)),0)</f>
        <v>0</v>
      </c>
      <c r="F1487" s="707">
        <f ca="1">IFERROR(INDEX(juei,MATCH(1,INDEX((ficha=F1486)*(hora=F1485),0),0)),0)</f>
        <v>0</v>
      </c>
      <c r="G1487" s="707">
        <f ca="1">IFERROR(INDEX(viei,MATCH(1,INDEX((ficha=G1486)*(hora=G1485),0),0)),0)</f>
        <v>0</v>
      </c>
      <c r="H1487" s="708">
        <f ca="1">IFERROR(INDEX(sabi,MATCH(1,INDEX((ficha=H1486)*(hora=H1485),0),0)),0)</f>
        <v>0</v>
      </c>
    </row>
    <row r="1488" spans="1:8" ht="14.1" customHeight="1" thickTop="1" x14ac:dyDescent="0.3">
      <c r="A1488" s="724">
        <v>166</v>
      </c>
      <c r="B1488" s="725" t="str">
        <f>INDEX(ambiente,A1488)</f>
        <v>FLORIDA - CENTRO REGIONAL DE EDUCACIÓN INTEGRAL -CREI- AULA 1 (CALLE 9 15-40)</v>
      </c>
      <c r="C1488" s="703">
        <f ca="1">IFERROR(INDEX(hora,MATCH(1,INDEX((bloq=1)*(luna=B1488),0),0)),0)</f>
        <v>0</v>
      </c>
      <c r="D1488" s="703">
        <f ca="1">IFERROR(INDEX(hora,MATCH(1,INDEX((bloq=1)*(mara=B1488),0),0)),0)</f>
        <v>0</v>
      </c>
      <c r="E1488" s="703">
        <f ca="1">IFERROR(INDEX(hora,MATCH(1,INDEX((bloq=1)*(miea=B1488),0),0)),0)</f>
        <v>0</v>
      </c>
      <c r="F1488" s="703">
        <f ca="1">IFERROR(INDEX(hora,MATCH(1,INDEX((bloq=1)*(juea=B1488),0),0)),0)</f>
        <v>0</v>
      </c>
      <c r="G1488" s="703">
        <f ca="1">IFERROR(INDEX(hora,MATCH(1,INDEX((bloq=1)*(viea=B1488),0),0)),0)</f>
        <v>0</v>
      </c>
      <c r="H1488" s="704">
        <f ca="1">IFERROR(INDEX(hora,MATCH(1,INDEX((bloq=1)*(saba=B1488),0),0)),0)</f>
        <v>0</v>
      </c>
    </row>
    <row r="1489" spans="1:8" ht="14.1" customHeight="1" x14ac:dyDescent="0.3">
      <c r="A1489" s="724"/>
      <c r="B1489" s="725"/>
      <c r="C1489" s="5">
        <f ca="1">IFERROR(INDEX(ficha,MATCH(1,INDEX((luna=B1488)*(hora=C1488),0),0)),0)</f>
        <v>0</v>
      </c>
      <c r="D1489" s="5">
        <f ca="1">IFERROR(INDEX(ficha,MATCH(1,INDEX((mara=B1488)*(hora=D1488),0),0)),0)</f>
        <v>0</v>
      </c>
      <c r="E1489" s="5">
        <f ca="1">IFERROR(INDEX(ficha,MATCH(1,INDEX((miea=B1488)*(hora=E1488),0),0)),0)</f>
        <v>0</v>
      </c>
      <c r="F1489" s="5">
        <f ca="1">IFERROR(INDEX(ficha,MATCH(1,INDEX((juea=B1488)*(hora=F1488),0),0)),0)</f>
        <v>0</v>
      </c>
      <c r="G1489" s="5">
        <f ca="1">IFERROR(INDEX(ficha,MATCH(1,INDEX((viea=B1488)*(hora=G1488),0),0)),0)</f>
        <v>0</v>
      </c>
      <c r="H1489" s="23">
        <f ca="1">IFERROR(INDEX(ficha,MATCH(1,INDEX((saba=B1488)*(hora=H1488),0),0)),0)</f>
        <v>0</v>
      </c>
    </row>
    <row r="1490" spans="1:8" ht="14.1" customHeight="1" thickBot="1" x14ac:dyDescent="0.35">
      <c r="A1490" s="724"/>
      <c r="B1490" s="725"/>
      <c r="C1490" s="705">
        <f ca="1">IFERROR(INDEX(luni,MATCH(1,INDEX((ficha=C1489)*(hora=C1488),0),0)),0)</f>
        <v>0</v>
      </c>
      <c r="D1490" s="705">
        <f ca="1">IFERROR(INDEX(mari,MATCH(1,INDEX((ficha=D1489)*(hora=D1488),0),0)),0)</f>
        <v>0</v>
      </c>
      <c r="E1490" s="705">
        <f ca="1">IFERROR(INDEX(miei,MATCH(1,INDEX((ficha=E1489)*(hora=E1488),0),0)),0)</f>
        <v>0</v>
      </c>
      <c r="F1490" s="705">
        <f ca="1">IFERROR(INDEX(juei,MATCH(1,INDEX((ficha=F1489)*(hora=F1488),0),0)),0)</f>
        <v>0</v>
      </c>
      <c r="G1490" s="705">
        <f ca="1">IFERROR(INDEX(viei,MATCH(1,INDEX((ficha=G1489)*(hora=G1488),0),0)),0)</f>
        <v>0</v>
      </c>
      <c r="H1490" s="706">
        <f ca="1">IFERROR(INDEX(sabi,MATCH(1,INDEX((ficha=H1489)*(hora=H1488),0),0)),0)</f>
        <v>0</v>
      </c>
    </row>
    <row r="1491" spans="1:8" ht="14.1" customHeight="1" thickTop="1" x14ac:dyDescent="0.3">
      <c r="A1491" s="724"/>
      <c r="B1491" s="725"/>
      <c r="C1491" s="703">
        <f ca="1">IFERROR(INDEX(hora,MATCH(1,INDEX((bloq=2)*(luna=B1488),0),0)),0)</f>
        <v>0</v>
      </c>
      <c r="D1491" s="703">
        <f ca="1">IFERROR(INDEX(hora,MATCH(1,INDEX((bloq=2)*(mara=B1488),0),0)),0)</f>
        <v>0</v>
      </c>
      <c r="E1491" s="703">
        <f ca="1">IFERROR(INDEX(hora,MATCH(1,INDEX((bloq=2)*(miea=B1488),0),0)),0)</f>
        <v>0</v>
      </c>
      <c r="F1491" s="703">
        <f ca="1">IFERROR(INDEX(hora,MATCH(1,INDEX((bloq=2)*(juea=B1488),0),0)),0)</f>
        <v>0</v>
      </c>
      <c r="G1491" s="703">
        <f ca="1">IFERROR(INDEX(hora,MATCH(1,INDEX((bloq=2)*(viea=B1488),0),0)),0)</f>
        <v>0</v>
      </c>
      <c r="H1491" s="704">
        <f ca="1">IFERROR(INDEX(hora,MATCH(1,INDEX((bloq=2)*(saba=B1488),0),0)),0)</f>
        <v>0</v>
      </c>
    </row>
    <row r="1492" spans="1:8" ht="14.1" customHeight="1" x14ac:dyDescent="0.3">
      <c r="A1492" s="724"/>
      <c r="B1492" s="725"/>
      <c r="C1492" s="5">
        <f ca="1">IFERROR(INDEX(ficha,MATCH(1,INDEX((luna=B1488)*(hora=C1491),0),0)),0)</f>
        <v>0</v>
      </c>
      <c r="D1492" s="5">
        <f ca="1">IFERROR(INDEX(ficha,MATCH(1,INDEX((mara=B1488)*(hora=D1491),0),0)),0)</f>
        <v>0</v>
      </c>
      <c r="E1492" s="5">
        <f ca="1">IFERROR(INDEX(ficha,MATCH(1,INDEX((miea=B1488)*(hora=E1491),0),0)),0)</f>
        <v>0</v>
      </c>
      <c r="F1492" s="5">
        <f ca="1">IFERROR(INDEX(ficha,MATCH(1,INDEX((juea=B1488)*(hora=F1491),0),0)),0)</f>
        <v>0</v>
      </c>
      <c r="G1492" s="5">
        <f ca="1">IFERROR(INDEX(ficha,MATCH(1,INDEX((viea=B1488)*(hora=G1491),0),0)),0)</f>
        <v>0</v>
      </c>
      <c r="H1492" s="23">
        <f ca="1">IFERROR(INDEX(ficha,MATCH(1,INDEX((saba=B1488)*(hora=H1491),0),0)),0)</f>
        <v>0</v>
      </c>
    </row>
    <row r="1493" spans="1:8" ht="14.1" customHeight="1" thickBot="1" x14ac:dyDescent="0.35">
      <c r="A1493" s="724"/>
      <c r="B1493" s="725"/>
      <c r="C1493" s="705">
        <f ca="1">IFERROR(INDEX(luni,MATCH(1,INDEX((ficha=C1492)*(hora=C1491),0),0)),0)</f>
        <v>0</v>
      </c>
      <c r="D1493" s="705">
        <f ca="1">IFERROR(INDEX(mari,MATCH(1,INDEX((ficha=D1492)*(hora=D1491),0),0)),0)</f>
        <v>0</v>
      </c>
      <c r="E1493" s="705">
        <f ca="1">IFERROR(INDEX(miei,MATCH(1,INDEX((ficha=E1492)*(hora=E1491),0),0)),0)</f>
        <v>0</v>
      </c>
      <c r="F1493" s="705">
        <f ca="1">IFERROR(INDEX(juei,MATCH(1,INDEX((ficha=F1492)*(hora=F1491),0),0)),0)</f>
        <v>0</v>
      </c>
      <c r="G1493" s="705">
        <f ca="1">IFERROR(INDEX(viei,MATCH(1,INDEX((ficha=G1492)*(hora=G1491),0),0)),0)</f>
        <v>0</v>
      </c>
      <c r="H1493" s="706">
        <f ca="1">IFERROR(INDEX(sabi,MATCH(1,INDEX((ficha=H1492)*(hora=H1491),0),0)),0)</f>
        <v>0</v>
      </c>
    </row>
    <row r="1494" spans="1:8" ht="14.1" customHeight="1" thickTop="1" x14ac:dyDescent="0.3">
      <c r="A1494" s="724"/>
      <c r="B1494" s="725"/>
      <c r="C1494" s="703">
        <f ca="1">IFERROR(INDEX(hora,MATCH(1,INDEX((bloq=3)*(luna=B1488),0),0)),0)</f>
        <v>0</v>
      </c>
      <c r="D1494" s="703">
        <f ca="1">IFERROR(INDEX(hora,MATCH(1,INDEX((bloq=3)*(mara=B1488),0),0)),0)</f>
        <v>0</v>
      </c>
      <c r="E1494" s="703" t="str">
        <f ca="1">IFERROR(INDEX(hora,MATCH(1,INDEX((bloq=3)*(miea=B1488),0),0)),0)</f>
        <v>18:00 - 21:00</v>
      </c>
      <c r="F1494" s="703">
        <f ca="1">IFERROR(INDEX(hora,MATCH(1,INDEX((bloq=3)*(juea=B1488),0),0)),0)</f>
        <v>0</v>
      </c>
      <c r="G1494" s="703">
        <f ca="1">IFERROR(INDEX(hora,MATCH(1,INDEX((bloq=3)*(viea=B1488),0),0)),0)</f>
        <v>0</v>
      </c>
      <c r="H1494" s="704">
        <f ca="1">IFERROR(INDEX(hora,MATCH(1,INDEX((bloq=3)*(saba=B1488),0),0)),0)</f>
        <v>0</v>
      </c>
    </row>
    <row r="1495" spans="1:8" ht="14.1" customHeight="1" x14ac:dyDescent="0.3">
      <c r="A1495" s="724"/>
      <c r="B1495" s="725"/>
      <c r="C1495" s="5">
        <f ca="1">IFERROR(INDEX(ficha,MATCH(1,INDEX((luna=B1488)*(hora=C1494),0),0)),0)</f>
        <v>0</v>
      </c>
      <c r="D1495" s="5">
        <f ca="1">IFERROR(INDEX(ficha,MATCH(1,INDEX((mara=B1488)*(hora=D1494),0),0)),0)</f>
        <v>0</v>
      </c>
      <c r="E1495" s="5" t="str">
        <f ca="1">IFERROR(INDEX(ficha,MATCH(1,INDEX((miea=B1488)*(hora=E1494),0),0)),0)</f>
        <v>3220385 INSTALACION DE SISTEMAS ELECTRICOS RESIDENCIALES Y COMERCIALES (TÉCNICO)</v>
      </c>
      <c r="F1495" s="5">
        <f ca="1">IFERROR(INDEX(ficha,MATCH(1,INDEX((juea=B1488)*(hora=F1494),0),0)),0)</f>
        <v>0</v>
      </c>
      <c r="G1495" s="5">
        <f ca="1">IFERROR(INDEX(ficha,MATCH(1,INDEX((viea=B1488)*(hora=G1494),0),0)),0)</f>
        <v>0</v>
      </c>
      <c r="H1495" s="23">
        <f ca="1">IFERROR(INDEX(ficha,MATCH(1,INDEX((saba=B1488)*(hora=H1494),0),0)),0)</f>
        <v>0</v>
      </c>
    </row>
    <row r="1496" spans="1:8" ht="14.1" customHeight="1" thickBot="1" x14ac:dyDescent="0.35">
      <c r="A1496" s="724"/>
      <c r="B1496" s="725"/>
      <c r="C1496" s="707">
        <f ca="1">IFERROR(INDEX(luni,MATCH(1,INDEX((ficha=C1495)*(hora=C1494),0),0)),0)</f>
        <v>0</v>
      </c>
      <c r="D1496" s="707">
        <f ca="1">IFERROR(INDEX(mari,MATCH(1,INDEX((ficha=D1495)*(hora=D1494),0),0)),0)</f>
        <v>0</v>
      </c>
      <c r="E1496" s="707" t="str">
        <f ca="1">IFERROR(INDEX(miei,MATCH(1,INDEX((ficha=E1495)*(hora=E1494),0),0)),0)</f>
        <v>FARDY YAMITH PÉREZ ALEGRÍA</v>
      </c>
      <c r="F1496" s="707">
        <f ca="1">IFERROR(INDEX(juei,MATCH(1,INDEX((ficha=F1495)*(hora=F1494),0),0)),0)</f>
        <v>0</v>
      </c>
      <c r="G1496" s="707">
        <f ca="1">IFERROR(INDEX(viei,MATCH(1,INDEX((ficha=G1495)*(hora=G1494),0),0)),0)</f>
        <v>0</v>
      </c>
      <c r="H1496" s="708">
        <f ca="1">IFERROR(INDEX(sabi,MATCH(1,INDEX((ficha=H1495)*(hora=H1494),0),0)),0)</f>
        <v>0</v>
      </c>
    </row>
    <row r="1497" spans="1:8" ht="14.1" customHeight="1" thickTop="1" x14ac:dyDescent="0.3">
      <c r="A1497" s="724">
        <v>167</v>
      </c>
      <c r="B1497" s="725" t="str">
        <f>INDEX(ambiente,A1497)</f>
        <v>FLORIDA - UNIVERSIDAD DEL VALLE - NODO FLORIDA. (CALLE 11 #9 -10 / barrio Ciudadela Don Paco)</v>
      </c>
      <c r="C1497" s="703">
        <f ca="1">IFERROR(INDEX(hora,MATCH(1,INDEX((bloq=1)*(luna=B1497),0),0)),0)</f>
        <v>0</v>
      </c>
      <c r="D1497" s="703">
        <f ca="1">IFERROR(INDEX(hora,MATCH(1,INDEX((bloq=1)*(mara=B1497),0),0)),0)</f>
        <v>0</v>
      </c>
      <c r="E1497" s="703">
        <f ca="1">IFERROR(INDEX(hora,MATCH(1,INDEX((bloq=1)*(miea=B1497),0),0)),0)</f>
        <v>0</v>
      </c>
      <c r="F1497" s="703">
        <f ca="1">IFERROR(INDEX(hora,MATCH(1,INDEX((bloq=1)*(juea=B1497),0),0)),0)</f>
        <v>0</v>
      </c>
      <c r="G1497" s="703">
        <f ca="1">IFERROR(INDEX(hora,MATCH(1,INDEX((bloq=1)*(viea=B1497),0),0)),0)</f>
        <v>0</v>
      </c>
      <c r="H1497" s="704">
        <f ca="1">IFERROR(INDEX(hora,MATCH(1,INDEX((bloq=1)*(saba=B1497),0),0)),0)</f>
        <v>0</v>
      </c>
    </row>
    <row r="1498" spans="1:8" ht="14.1" customHeight="1" x14ac:dyDescent="0.3">
      <c r="A1498" s="724"/>
      <c r="B1498" s="725"/>
      <c r="C1498" s="5">
        <f ca="1">IFERROR(INDEX(ficha,MATCH(1,INDEX((luna=B1497)*(hora=C1497),0),0)),0)</f>
        <v>0</v>
      </c>
      <c r="D1498" s="5">
        <f ca="1">IFERROR(INDEX(ficha,MATCH(1,INDEX((mara=B1497)*(hora=D1497),0),0)),0)</f>
        <v>0</v>
      </c>
      <c r="E1498" s="5">
        <f ca="1">IFERROR(INDEX(ficha,MATCH(1,INDEX((miea=B1497)*(hora=E1497),0),0)),0)</f>
        <v>0</v>
      </c>
      <c r="F1498" s="5">
        <f ca="1">IFERROR(INDEX(ficha,MATCH(1,INDEX((juea=B1497)*(hora=F1497),0),0)),0)</f>
        <v>0</v>
      </c>
      <c r="G1498" s="5">
        <f ca="1">IFERROR(INDEX(ficha,MATCH(1,INDEX((viea=B1497)*(hora=G1497),0),0)),0)</f>
        <v>0</v>
      </c>
      <c r="H1498" s="22">
        <f ca="1">IFERROR(INDEX(ficha,MATCH(1,INDEX((saba=B1497)*(hora=H1497),0),0)),0)</f>
        <v>0</v>
      </c>
    </row>
    <row r="1499" spans="1:8" ht="14.1" customHeight="1" thickBot="1" x14ac:dyDescent="0.35">
      <c r="A1499" s="724"/>
      <c r="B1499" s="725"/>
      <c r="C1499" s="705">
        <f ca="1">IFERROR(INDEX(luni,MATCH(1,INDEX((ficha=C1498)*(hora=C1497),0),0)),0)</f>
        <v>0</v>
      </c>
      <c r="D1499" s="705">
        <f ca="1">IFERROR(INDEX(mari,MATCH(1,INDEX((ficha=D1498)*(hora=D1497),0),0)),0)</f>
        <v>0</v>
      </c>
      <c r="E1499" s="705">
        <f ca="1">IFERROR(INDEX(miei,MATCH(1,INDEX((ficha=E1498)*(hora=E1497),0),0)),0)</f>
        <v>0</v>
      </c>
      <c r="F1499" s="705">
        <f ca="1">IFERROR(INDEX(juei,MATCH(1,INDEX((ficha=F1498)*(hora=F1497),0),0)),0)</f>
        <v>0</v>
      </c>
      <c r="G1499" s="705">
        <f ca="1">IFERROR(INDEX(viei,MATCH(1,INDEX((ficha=G1498)*(hora=G1497),0),0)),0)</f>
        <v>0</v>
      </c>
      <c r="H1499" s="706">
        <f ca="1">IFERROR(INDEX(sabi,MATCH(1,INDEX((ficha=H1498)*(hora=H1497),0),0)),0)</f>
        <v>0</v>
      </c>
    </row>
    <row r="1500" spans="1:8" ht="14.1" customHeight="1" thickTop="1" x14ac:dyDescent="0.3">
      <c r="A1500" s="724"/>
      <c r="B1500" s="725"/>
      <c r="C1500" s="703">
        <f ca="1">IFERROR(INDEX(hora,MATCH(1,INDEX((bloq=2)*(luna=B1497),0),0)),0)</f>
        <v>0</v>
      </c>
      <c r="D1500" s="703">
        <f ca="1">IFERROR(INDEX(hora,MATCH(1,INDEX((bloq=2)*(mara=B1497),0),0)),0)</f>
        <v>0</v>
      </c>
      <c r="E1500" s="703">
        <f ca="1">IFERROR(INDEX(hora,MATCH(1,INDEX((bloq=2)*(miea=B1497),0),0)),0)</f>
        <v>0</v>
      </c>
      <c r="F1500" s="703">
        <f ca="1">IFERROR(INDEX(hora,MATCH(1,INDEX((bloq=2)*(juea=B1497),0),0)),0)</f>
        <v>0</v>
      </c>
      <c r="G1500" s="703">
        <f ca="1">IFERROR(INDEX(hora,MATCH(1,INDEX((bloq=2)*(viea=B1497),0),0)),0)</f>
        <v>0</v>
      </c>
      <c r="H1500" s="704" t="str">
        <f ca="1">IFERROR(INDEX(hora,MATCH(1,INDEX((bloq=2)*(saba=B1497),0),0)),0)</f>
        <v>13:00 - 17:00</v>
      </c>
    </row>
    <row r="1501" spans="1:8" ht="14.1" customHeight="1" x14ac:dyDescent="0.3">
      <c r="A1501" s="724"/>
      <c r="B1501" s="725"/>
      <c r="C1501" s="5">
        <f ca="1">IFERROR(INDEX(ficha,MATCH(1,INDEX((luna=B1497)*(hora=C1500),0),0)),0)</f>
        <v>0</v>
      </c>
      <c r="D1501" s="5">
        <f ca="1">IFERROR(INDEX(ficha,MATCH(1,INDEX((mara=B1497)*(hora=D1500),0),0)),0)</f>
        <v>0</v>
      </c>
      <c r="E1501" s="5">
        <f ca="1">IFERROR(INDEX(ficha,MATCH(1,INDEX((miea=B1497)*(hora=E1500),0),0)),0)</f>
        <v>0</v>
      </c>
      <c r="F1501" s="5">
        <f ca="1">IFERROR(INDEX(ficha,MATCH(1,INDEX((juea=B1497)*(hora=F1500),0),0)),0)</f>
        <v>0</v>
      </c>
      <c r="G1501" s="5">
        <f ca="1">IFERROR(INDEX(ficha,MATCH(1,INDEX((viea=B1497)*(hora=G1500),0),0)),0)</f>
        <v>0</v>
      </c>
      <c r="H1501" s="22" t="str">
        <f ca="1">IFERROR(INDEX(ficha,MATCH(1,INDEX((saba=B1497)*(hora=H1500),0),0)),0)</f>
        <v>3220385 INSTALACION DE SISTEMAS ELECTRICOS RESIDENCIALES Y COMERCIALES (TÉCNICO)</v>
      </c>
    </row>
    <row r="1502" spans="1:8" ht="14.1" customHeight="1" thickBot="1" x14ac:dyDescent="0.35">
      <c r="A1502" s="724"/>
      <c r="B1502" s="725"/>
      <c r="C1502" s="705">
        <f ca="1">IFERROR(INDEX(luni,MATCH(1,INDEX((ficha=C1501)*(hora=C1500),0),0)),0)</f>
        <v>0</v>
      </c>
      <c r="D1502" s="705">
        <f ca="1">IFERROR(INDEX(mari,MATCH(1,INDEX((ficha=D1501)*(hora=D1500),0),0)),0)</f>
        <v>0</v>
      </c>
      <c r="E1502" s="705">
        <f ca="1">IFERROR(INDEX(miei,MATCH(1,INDEX((ficha=E1501)*(hora=E1500),0),0)),0)</f>
        <v>0</v>
      </c>
      <c r="F1502" s="705">
        <f ca="1">IFERROR(INDEX(juei,MATCH(1,INDEX((ficha=F1501)*(hora=F1500),0),0)),0)</f>
        <v>0</v>
      </c>
      <c r="G1502" s="705">
        <f ca="1">IFERROR(INDEX(viei,MATCH(1,INDEX((ficha=G1501)*(hora=G1500),0),0)),0)</f>
        <v>0</v>
      </c>
      <c r="H1502" s="706" t="str">
        <f ca="1">IFERROR(INDEX(sabi,MATCH(1,INDEX((ficha=H1501)*(hora=H1500),0),0)),0)</f>
        <v xml:space="preserve">EFRÉN ARANGO VERGARA </v>
      </c>
    </row>
    <row r="1503" spans="1:8" ht="14.1" customHeight="1" thickTop="1" x14ac:dyDescent="0.3">
      <c r="A1503" s="724"/>
      <c r="B1503" s="725"/>
      <c r="C1503" s="703" t="str">
        <f ca="1">IFERROR(INDEX(hora,MATCH(1,INDEX((bloq=3)*(luna=B1497),0),0)),0)</f>
        <v>18:00 - 21:00</v>
      </c>
      <c r="D1503" s="703" t="str">
        <f ca="1">IFERROR(INDEX(hora,MATCH(1,INDEX((bloq=3)*(mara=B1497),0),0)),0)</f>
        <v>18:00 - 21:00</v>
      </c>
      <c r="E1503" s="703">
        <f ca="1">IFERROR(INDEX(hora,MATCH(1,INDEX((bloq=3)*(miea=B1497),0),0)),0)</f>
        <v>0</v>
      </c>
      <c r="F1503" s="703" t="str">
        <f ca="1">IFERROR(INDEX(hora,MATCH(1,INDEX((bloq=3)*(juea=B1497),0),0)),0)</f>
        <v>18:00 - 21:00</v>
      </c>
      <c r="G1503" s="703" t="str">
        <f ca="1">IFERROR(INDEX(hora,MATCH(1,INDEX((bloq=3)*(viea=B1497),0),0)),0)</f>
        <v>18:00 - 21:00</v>
      </c>
      <c r="H1503" s="704">
        <f ca="1">IFERROR(INDEX(hora,MATCH(1,INDEX((bloq=3)*(saba=B1497),0),0)),0)</f>
        <v>0</v>
      </c>
    </row>
    <row r="1504" spans="1:8" ht="14.1" customHeight="1" x14ac:dyDescent="0.3">
      <c r="A1504" s="724"/>
      <c r="B1504" s="725"/>
      <c r="C1504" s="5" t="str">
        <f ca="1">IFERROR(INDEX(ficha,MATCH(1,INDEX((luna=B1497)*(hora=C1503),0),0)),0)</f>
        <v>3220385 INSTALACION DE SISTEMAS ELECTRICOS RESIDENCIALES Y COMERCIALES (TÉCNICO)</v>
      </c>
      <c r="D1504" s="5" t="str">
        <f ca="1">IFERROR(INDEX(ficha,MATCH(1,INDEX((mara=B1497)*(hora=D1503),0),0)),0)</f>
        <v>3220385 INSTALACION DE SISTEMAS ELECTRICOS RESIDENCIALES Y COMERCIALES (TÉCNICO)</v>
      </c>
      <c r="E1504" s="5">
        <f ca="1">IFERROR(INDEX(ficha,MATCH(1,INDEX((miea=B1497)*(hora=E1503),0),0)),0)</f>
        <v>0</v>
      </c>
      <c r="F1504" s="5" t="str">
        <f ca="1">IFERROR(INDEX(ficha,MATCH(1,INDEX((juea=B1497)*(hora=F1503),0),0)),0)</f>
        <v>3220385 INSTALACION DE SISTEMAS ELECTRICOS RESIDENCIALES Y COMERCIALES (TÉCNICO)</v>
      </c>
      <c r="G1504" s="5" t="str">
        <f ca="1">IFERROR(INDEX(ficha,MATCH(1,INDEX((viea=B1497)*(hora=G1503),0),0)),0)</f>
        <v>3220385 INSTALACION DE SISTEMAS ELECTRICOS RESIDENCIALES Y COMERCIALES (TÉCNICO)</v>
      </c>
      <c r="H1504" s="22">
        <f ca="1">IFERROR(INDEX(ficha,MATCH(1,INDEX((saba=B1497)*(hora=H1503),0),0)),0)</f>
        <v>0</v>
      </c>
    </row>
    <row r="1505" spans="1:8" ht="14.1" customHeight="1" thickBot="1" x14ac:dyDescent="0.35">
      <c r="A1505" s="724"/>
      <c r="B1505" s="725"/>
      <c r="C1505" s="707" t="str">
        <f ca="1">IFERROR(INDEX(luni,MATCH(1,INDEX((ficha=C1504)*(hora=C1503),0),0)),0)</f>
        <v xml:space="preserve">HORACIO ANTONIO TORRES RIASCOS </v>
      </c>
      <c r="D1505" s="707" t="str">
        <f ca="1">IFERROR(INDEX(mari,MATCH(1,INDEX((ficha=D1504)*(hora=D1503),0),0)),0)</f>
        <v xml:space="preserve">EFRÉN ARANGO VERGARA </v>
      </c>
      <c r="E1505" s="707">
        <f ca="1">IFERROR(INDEX(miei,MATCH(1,INDEX((ficha=E1504)*(hora=E1503),0),0)),0)</f>
        <v>0</v>
      </c>
      <c r="F1505" s="707" t="str">
        <f ca="1">IFERROR(INDEX(juei,MATCH(1,INDEX((ficha=F1504)*(hora=F1503),0),0)),0)</f>
        <v xml:space="preserve">HORACIO ANTONIO TORRES RIASCOS </v>
      </c>
      <c r="G1505" s="707" t="str">
        <f ca="1">IFERROR(INDEX(viei,MATCH(1,INDEX((ficha=G1504)*(hora=G1503),0),0)),0)</f>
        <v xml:space="preserve">EFRÉN ARANGO VERGARA </v>
      </c>
      <c r="H1505" s="708">
        <f ca="1">IFERROR(INDEX(sabi,MATCH(1,INDEX((ficha=H1504)*(hora=H1503),0),0)),0)</f>
        <v>0</v>
      </c>
    </row>
    <row r="1506" spans="1:8" ht="14.1" customHeight="1" thickTop="1" x14ac:dyDescent="0.3">
      <c r="A1506" s="724">
        <v>168</v>
      </c>
      <c r="B1506" s="725" t="str">
        <f>INDEX(ambiente,A1506)</f>
        <v>FLORIDA - INSTITUCIÓN EDUCATIVA ABSALÓN TORRES CAMACHO - SEDE JULIO ARBOLEDA</v>
      </c>
      <c r="C1506" s="703">
        <f ca="1">IFERROR(INDEX(hora,MATCH(1,INDEX((bloq=1)*(luna=B1506),0),0)),0)</f>
        <v>0</v>
      </c>
      <c r="D1506" s="703">
        <f ca="1">IFERROR(INDEX(hora,MATCH(1,INDEX((bloq=1)*(mara=B1506),0),0)),0)</f>
        <v>0</v>
      </c>
      <c r="E1506" s="703">
        <f ca="1">IFERROR(INDEX(hora,MATCH(1,INDEX((bloq=1)*(miea=B1506),0),0)),0)</f>
        <v>0</v>
      </c>
      <c r="F1506" s="703">
        <f ca="1">IFERROR(INDEX(hora,MATCH(1,INDEX((bloq=1)*(juea=B1506),0),0)),0)</f>
        <v>0</v>
      </c>
      <c r="G1506" s="703">
        <f ca="1">IFERROR(INDEX(hora,MATCH(1,INDEX((bloq=1)*(viea=B1506),0),0)),0)</f>
        <v>0</v>
      </c>
      <c r="H1506" s="704">
        <f ca="1">IFERROR(INDEX(hora,MATCH(1,INDEX((bloq=1)*(saba=B1506),0),0)),0)</f>
        <v>0</v>
      </c>
    </row>
    <row r="1507" spans="1:8" ht="14.1" customHeight="1" x14ac:dyDescent="0.3">
      <c r="A1507" s="724"/>
      <c r="B1507" s="725"/>
      <c r="C1507" s="5">
        <f ca="1">IFERROR(INDEX(ficha,MATCH(1,INDEX((luna=B1506)*(hora=C1506),0),0)),0)</f>
        <v>0</v>
      </c>
      <c r="D1507" s="5">
        <f ca="1">IFERROR(INDEX(ficha,MATCH(1,INDEX((mara=B1506)*(hora=D1506),0),0)),0)</f>
        <v>0</v>
      </c>
      <c r="E1507" s="5">
        <f ca="1">IFERROR(INDEX(ficha,MATCH(1,INDEX((miea=B1506)*(hora=E1506),0),0)),0)</f>
        <v>0</v>
      </c>
      <c r="F1507" s="5">
        <f ca="1">IFERROR(INDEX(ficha,MATCH(1,INDEX((juea=B1506)*(hora=F1506),0),0)),0)</f>
        <v>0</v>
      </c>
      <c r="G1507" s="5">
        <f ca="1">IFERROR(INDEX(ficha,MATCH(1,INDEX((viea=B1506)*(hora=G1506),0),0)),0)</f>
        <v>0</v>
      </c>
      <c r="H1507" s="23">
        <f ca="1">IFERROR(INDEX(ficha,MATCH(1,INDEX((saba=B1506)*(hora=H1506),0),0)),0)</f>
        <v>0</v>
      </c>
    </row>
    <row r="1508" spans="1:8" ht="14.1" customHeight="1" thickBot="1" x14ac:dyDescent="0.35">
      <c r="A1508" s="724"/>
      <c r="B1508" s="725"/>
      <c r="C1508" s="705">
        <f ca="1">IFERROR(INDEX(luni,MATCH(1,INDEX((ficha=C1507)*(hora=C1506),0),0)),0)</f>
        <v>0</v>
      </c>
      <c r="D1508" s="705">
        <f ca="1">IFERROR(INDEX(mari,MATCH(1,INDEX((ficha=D1507)*(hora=D1506),0),0)),0)</f>
        <v>0</v>
      </c>
      <c r="E1508" s="705">
        <f ca="1">IFERROR(INDEX(miei,MATCH(1,INDEX((ficha=E1507)*(hora=E1506),0),0)),0)</f>
        <v>0</v>
      </c>
      <c r="F1508" s="705">
        <f ca="1">IFERROR(INDEX(juei,MATCH(1,INDEX((ficha=F1507)*(hora=F1506),0),0)),0)</f>
        <v>0</v>
      </c>
      <c r="G1508" s="705">
        <f ca="1">IFERROR(INDEX(viei,MATCH(1,INDEX((ficha=G1507)*(hora=G1506),0),0)),0)</f>
        <v>0</v>
      </c>
      <c r="H1508" s="706">
        <f ca="1">IFERROR(INDEX(sabi,MATCH(1,INDEX((ficha=H1507)*(hora=H1506),0),0)),0)</f>
        <v>0</v>
      </c>
    </row>
    <row r="1509" spans="1:8" ht="14.1" customHeight="1" thickTop="1" x14ac:dyDescent="0.3">
      <c r="A1509" s="724"/>
      <c r="B1509" s="725"/>
      <c r="C1509" s="703">
        <f ca="1">IFERROR(INDEX(hora,MATCH(1,INDEX((bloq=2)*(luna=B1506),0),0)),0)</f>
        <v>0</v>
      </c>
      <c r="D1509" s="703">
        <f ca="1">IFERROR(INDEX(hora,MATCH(1,INDEX((bloq=2)*(mara=B1506),0),0)),0)</f>
        <v>0</v>
      </c>
      <c r="E1509" s="703">
        <f ca="1">IFERROR(INDEX(hora,MATCH(1,INDEX((bloq=2)*(miea=B1506),0),0)),0)</f>
        <v>0</v>
      </c>
      <c r="F1509" s="703">
        <f ca="1">IFERROR(INDEX(hora,MATCH(1,INDEX((bloq=2)*(juea=B1506),0),0)),0)</f>
        <v>0</v>
      </c>
      <c r="G1509" s="703">
        <f ca="1">IFERROR(INDEX(hora,MATCH(1,INDEX((bloq=2)*(viea=B1506),0),0)),0)</f>
        <v>0</v>
      </c>
      <c r="H1509" s="704">
        <f ca="1">IFERROR(INDEX(hora,MATCH(1,INDEX((bloq=2)*(saba=B1506),0),0)),0)</f>
        <v>0</v>
      </c>
    </row>
    <row r="1510" spans="1:8" ht="14.1" customHeight="1" x14ac:dyDescent="0.3">
      <c r="A1510" s="724"/>
      <c r="B1510" s="725"/>
      <c r="C1510" s="5">
        <f ca="1">IFERROR(INDEX(ficha,MATCH(1,INDEX((luna=B1506)*(hora=C1509),0),0)),0)</f>
        <v>0</v>
      </c>
      <c r="D1510" s="5">
        <f ca="1">IFERROR(INDEX(ficha,MATCH(1,INDEX((mara=B1506)*(hora=D1509),0),0)),0)</f>
        <v>0</v>
      </c>
      <c r="E1510" s="5">
        <f ca="1">IFERROR(INDEX(ficha,MATCH(1,INDEX((miea=B1506)*(hora=E1509),0),0)),0)</f>
        <v>0</v>
      </c>
      <c r="F1510" s="5">
        <f ca="1">IFERROR(INDEX(ficha,MATCH(1,INDEX((juea=B1506)*(hora=F1509),0),0)),0)</f>
        <v>0</v>
      </c>
      <c r="G1510" s="5">
        <f ca="1">IFERROR(INDEX(ficha,MATCH(1,INDEX((viea=B1506)*(hora=G1509),0),0)),0)</f>
        <v>0</v>
      </c>
      <c r="H1510" s="23">
        <f ca="1">IFERROR(INDEX(ficha,MATCH(1,INDEX((saba=B1506)*(hora=H1509),0),0)),0)</f>
        <v>0</v>
      </c>
    </row>
    <row r="1511" spans="1:8" ht="14.1" customHeight="1" thickBot="1" x14ac:dyDescent="0.35">
      <c r="A1511" s="724"/>
      <c r="B1511" s="725"/>
      <c r="C1511" s="705">
        <f ca="1">IFERROR(INDEX(luni,MATCH(1,INDEX((ficha=C1510)*(hora=C1509),0),0)),0)</f>
        <v>0</v>
      </c>
      <c r="D1511" s="705">
        <f ca="1">IFERROR(INDEX(mari,MATCH(1,INDEX((ficha=D1510)*(hora=D1509),0),0)),0)</f>
        <v>0</v>
      </c>
      <c r="E1511" s="705">
        <f ca="1">IFERROR(INDEX(miei,MATCH(1,INDEX((ficha=E1510)*(hora=E1509),0),0)),0)</f>
        <v>0</v>
      </c>
      <c r="F1511" s="705">
        <f ca="1">IFERROR(INDEX(juei,MATCH(1,INDEX((ficha=F1510)*(hora=F1509),0),0)),0)</f>
        <v>0</v>
      </c>
      <c r="G1511" s="705">
        <f ca="1">IFERROR(INDEX(viei,MATCH(1,INDEX((ficha=G1510)*(hora=G1509),0),0)),0)</f>
        <v>0</v>
      </c>
      <c r="H1511" s="706">
        <f ca="1">IFERROR(INDEX(sabi,MATCH(1,INDEX((ficha=H1510)*(hora=H1509),0),0)),0)</f>
        <v>0</v>
      </c>
    </row>
    <row r="1512" spans="1:8" ht="14.1" customHeight="1" thickTop="1" x14ac:dyDescent="0.3">
      <c r="A1512" s="724"/>
      <c r="B1512" s="725"/>
      <c r="C1512" s="703">
        <f ca="1">IFERROR(INDEX(hora,MATCH(1,INDEX((bloq=3)*(luna=B1506),0),0)),0)</f>
        <v>0</v>
      </c>
      <c r="D1512" s="703">
        <f ca="1">IFERROR(INDEX(hora,MATCH(1,INDEX((bloq=3)*(mara=B1506),0),0)),0)</f>
        <v>0</v>
      </c>
      <c r="E1512" s="703">
        <f ca="1">IFERROR(INDEX(hora,MATCH(1,INDEX((bloq=3)*(miea=B1506),0),0)),0)</f>
        <v>0</v>
      </c>
      <c r="F1512" s="703">
        <f ca="1">IFERROR(INDEX(hora,MATCH(1,INDEX((bloq=3)*(juea=B1506),0),0)),0)</f>
        <v>0</v>
      </c>
      <c r="G1512" s="703">
        <f ca="1">IFERROR(INDEX(hora,MATCH(1,INDEX((bloq=3)*(viea=B1506),0),0)),0)</f>
        <v>0</v>
      </c>
      <c r="H1512" s="704">
        <f ca="1">IFERROR(INDEX(hora,MATCH(1,INDEX((bloq=3)*(saba=B1506),0),0)),0)</f>
        <v>0</v>
      </c>
    </row>
    <row r="1513" spans="1:8" ht="14.1" customHeight="1" x14ac:dyDescent="0.3">
      <c r="A1513" s="724"/>
      <c r="B1513" s="725"/>
      <c r="C1513" s="5">
        <f ca="1">IFERROR(INDEX(ficha,MATCH(1,INDEX((luna=B1506)*(hora=C1512),0),0)),0)</f>
        <v>0</v>
      </c>
      <c r="D1513" s="5">
        <f ca="1">IFERROR(INDEX(ficha,MATCH(1,INDEX((mara=B1506)*(hora=D1512),0),0)),0)</f>
        <v>0</v>
      </c>
      <c r="E1513" s="5">
        <f ca="1">IFERROR(INDEX(ficha,MATCH(1,INDEX((miea=B1506)*(hora=E1512),0),0)),0)</f>
        <v>0</v>
      </c>
      <c r="F1513" s="5">
        <f ca="1">IFERROR(INDEX(ficha,MATCH(1,INDEX((juea=B1506)*(hora=F1512),0),0)),0)</f>
        <v>0</v>
      </c>
      <c r="G1513" s="5">
        <f ca="1">IFERROR(INDEX(ficha,MATCH(1,INDEX((viea=B1506)*(hora=G1512),0),0)),0)</f>
        <v>0</v>
      </c>
      <c r="H1513" s="23">
        <f ca="1">IFERROR(INDEX(ficha,MATCH(1,INDEX((saba=B1506)*(hora=H1512),0),0)),0)</f>
        <v>0</v>
      </c>
    </row>
    <row r="1514" spans="1:8" ht="14.1" customHeight="1" thickBot="1" x14ac:dyDescent="0.35">
      <c r="A1514" s="724"/>
      <c r="B1514" s="725"/>
      <c r="C1514" s="707">
        <f ca="1">IFERROR(INDEX(luni,MATCH(1,INDEX((ficha=C1513)*(hora=C1512),0),0)),0)</f>
        <v>0</v>
      </c>
      <c r="D1514" s="707">
        <f ca="1">IFERROR(INDEX(mari,MATCH(1,INDEX((ficha=D1513)*(hora=D1512),0),0)),0)</f>
        <v>0</v>
      </c>
      <c r="E1514" s="707">
        <f ca="1">IFERROR(INDEX(miei,MATCH(1,INDEX((ficha=E1513)*(hora=E1512),0),0)),0)</f>
        <v>0</v>
      </c>
      <c r="F1514" s="707">
        <f ca="1">IFERROR(INDEX(juei,MATCH(1,INDEX((ficha=F1513)*(hora=F1512),0),0)),0)</f>
        <v>0</v>
      </c>
      <c r="G1514" s="707">
        <f ca="1">IFERROR(INDEX(viei,MATCH(1,INDEX((ficha=G1513)*(hora=G1512),0),0)),0)</f>
        <v>0</v>
      </c>
      <c r="H1514" s="708">
        <f ca="1">IFERROR(INDEX(sabi,MATCH(1,INDEX((ficha=H1513)*(hora=H1512),0),0)),0)</f>
        <v>0</v>
      </c>
    </row>
    <row r="1515" spans="1:8" ht="14.1" customHeight="1" thickTop="1" x14ac:dyDescent="0.3">
      <c r="A1515" s="724">
        <v>169</v>
      </c>
      <c r="B1515" s="725" t="str">
        <f>INDEX(ambiente,A1515)</f>
        <v>FLORIDA - INSTITUCIÓN EDUCATIVA ABSALÓN TORRES CAMACHO (CALLE 8 No. 23-51)</v>
      </c>
      <c r="C1515" s="703">
        <f ca="1">IFERROR(INDEX(hora,MATCH(1,INDEX((bloq=1)*(luna=B1515),0),0)),0)</f>
        <v>0</v>
      </c>
      <c r="D1515" s="703">
        <f ca="1">IFERROR(INDEX(hora,MATCH(1,INDEX((bloq=1)*(mara=B1515),0),0)),0)</f>
        <v>0</v>
      </c>
      <c r="E1515" s="703">
        <f ca="1">IFERROR(INDEX(hora,MATCH(1,INDEX((bloq=1)*(miea=B1515),0),0)),0)</f>
        <v>0</v>
      </c>
      <c r="F1515" s="703">
        <f ca="1">IFERROR(INDEX(hora,MATCH(1,INDEX((bloq=1)*(juea=B1515),0),0)),0)</f>
        <v>0</v>
      </c>
      <c r="G1515" s="703">
        <f ca="1">IFERROR(INDEX(hora,MATCH(1,INDEX((bloq=1)*(viea=B1515),0),0)),0)</f>
        <v>0</v>
      </c>
      <c r="H1515" s="704">
        <f ca="1">IFERROR(INDEX(hora,MATCH(1,INDEX((bloq=1)*(saba=B1515),0),0)),0)</f>
        <v>0</v>
      </c>
    </row>
    <row r="1516" spans="1:8" ht="14.1" customHeight="1" x14ac:dyDescent="0.3">
      <c r="A1516" s="724"/>
      <c r="B1516" s="725"/>
      <c r="C1516" s="5">
        <f ca="1">IFERROR(INDEX(ficha,MATCH(1,INDEX((luna=B1515)*(hora=C1515),0),0)),0)</f>
        <v>0</v>
      </c>
      <c r="D1516" s="5">
        <f ca="1">IFERROR(INDEX(ficha,MATCH(1,INDEX((mara=B1515)*(hora=D1515),0),0)),0)</f>
        <v>0</v>
      </c>
      <c r="E1516" s="5">
        <f ca="1">IFERROR(INDEX(ficha,MATCH(1,INDEX((miea=B1515)*(hora=E1515),0),0)),0)</f>
        <v>0</v>
      </c>
      <c r="F1516" s="5">
        <f ca="1">IFERROR(INDEX(ficha,MATCH(1,INDEX((juea=B1515)*(hora=F1515),0),0)),0)</f>
        <v>0</v>
      </c>
      <c r="G1516" s="5">
        <f ca="1">IFERROR(INDEX(ficha,MATCH(1,INDEX((viea=B1515)*(hora=G1515),0),0)),0)</f>
        <v>0</v>
      </c>
      <c r="H1516" s="22">
        <f ca="1">IFERROR(INDEX(ficha,MATCH(1,INDEX((saba=B1515)*(hora=H1515),0),0)),0)</f>
        <v>0</v>
      </c>
    </row>
    <row r="1517" spans="1:8" ht="14.1" customHeight="1" thickBot="1" x14ac:dyDescent="0.35">
      <c r="A1517" s="724"/>
      <c r="B1517" s="725"/>
      <c r="C1517" s="705">
        <f ca="1">IFERROR(INDEX(luni,MATCH(1,INDEX((ficha=C1516)*(hora=C1515),0),0)),0)</f>
        <v>0</v>
      </c>
      <c r="D1517" s="705">
        <f ca="1">IFERROR(INDEX(mari,MATCH(1,INDEX((ficha=D1516)*(hora=D1515),0),0)),0)</f>
        <v>0</v>
      </c>
      <c r="E1517" s="705">
        <f ca="1">IFERROR(INDEX(miei,MATCH(1,INDEX((ficha=E1516)*(hora=E1515),0),0)),0)</f>
        <v>0</v>
      </c>
      <c r="F1517" s="705">
        <f ca="1">IFERROR(INDEX(juei,MATCH(1,INDEX((ficha=F1516)*(hora=F1515),0),0)),0)</f>
        <v>0</v>
      </c>
      <c r="G1517" s="705">
        <f ca="1">IFERROR(INDEX(viei,MATCH(1,INDEX((ficha=G1516)*(hora=G1515),0),0)),0)</f>
        <v>0</v>
      </c>
      <c r="H1517" s="706">
        <f ca="1">IFERROR(INDEX(sabi,MATCH(1,INDEX((ficha=H1516)*(hora=H1515),0),0)),0)</f>
        <v>0</v>
      </c>
    </row>
    <row r="1518" spans="1:8" ht="14.1" customHeight="1" thickTop="1" x14ac:dyDescent="0.3">
      <c r="A1518" s="724"/>
      <c r="B1518" s="725"/>
      <c r="C1518" s="703">
        <f ca="1">IFERROR(INDEX(hora,MATCH(1,INDEX((bloq=2)*(luna=B1515),0),0)),0)</f>
        <v>0</v>
      </c>
      <c r="D1518" s="703">
        <f ca="1">IFERROR(INDEX(hora,MATCH(1,INDEX((bloq=2)*(mara=B1515),0),0)),0)</f>
        <v>0</v>
      </c>
      <c r="E1518" s="703">
        <f ca="1">IFERROR(INDEX(hora,MATCH(1,INDEX((bloq=2)*(miea=B1515),0),0)),0)</f>
        <v>0</v>
      </c>
      <c r="F1518" s="703">
        <f ca="1">IFERROR(INDEX(hora,MATCH(1,INDEX((bloq=2)*(juea=B1515),0),0)),0)</f>
        <v>0</v>
      </c>
      <c r="G1518" s="703">
        <f ca="1">IFERROR(INDEX(hora,MATCH(1,INDEX((bloq=2)*(viea=B1515),0),0)),0)</f>
        <v>0</v>
      </c>
      <c r="H1518" s="704">
        <f ca="1">IFERROR(INDEX(hora,MATCH(1,INDEX((bloq=2)*(saba=B1515),0),0)),0)</f>
        <v>0</v>
      </c>
    </row>
    <row r="1519" spans="1:8" ht="14.1" customHeight="1" x14ac:dyDescent="0.3">
      <c r="A1519" s="724"/>
      <c r="B1519" s="725"/>
      <c r="C1519" s="5">
        <f ca="1">IFERROR(INDEX(ficha,MATCH(1,INDEX((luna=B1515)*(hora=C1518),0),0)),0)</f>
        <v>0</v>
      </c>
      <c r="D1519" s="5">
        <f ca="1">IFERROR(INDEX(ficha,MATCH(1,INDEX((mara=B1515)*(hora=D1518),0),0)),0)</f>
        <v>0</v>
      </c>
      <c r="E1519" s="5">
        <f ca="1">IFERROR(INDEX(ficha,MATCH(1,INDEX((miea=B1515)*(hora=E1518),0),0)),0)</f>
        <v>0</v>
      </c>
      <c r="F1519" s="5">
        <f ca="1">IFERROR(INDEX(ficha,MATCH(1,INDEX((juea=B1515)*(hora=F1518),0),0)),0)</f>
        <v>0</v>
      </c>
      <c r="G1519" s="5">
        <f ca="1">IFERROR(INDEX(ficha,MATCH(1,INDEX((viea=B1515)*(hora=G1518),0),0)),0)</f>
        <v>0</v>
      </c>
      <c r="H1519" s="22">
        <f ca="1">IFERROR(INDEX(ficha,MATCH(1,INDEX((saba=B1515)*(hora=H1518),0),0)),0)</f>
        <v>0</v>
      </c>
    </row>
    <row r="1520" spans="1:8" ht="14.1" customHeight="1" thickBot="1" x14ac:dyDescent="0.35">
      <c r="A1520" s="724"/>
      <c r="B1520" s="725"/>
      <c r="C1520" s="705">
        <f ca="1">IFERROR(INDEX(luni,MATCH(1,INDEX((ficha=C1519)*(hora=C1518),0),0)),0)</f>
        <v>0</v>
      </c>
      <c r="D1520" s="705">
        <f ca="1">IFERROR(INDEX(mari,MATCH(1,INDEX((ficha=D1519)*(hora=D1518),0),0)),0)</f>
        <v>0</v>
      </c>
      <c r="E1520" s="705">
        <f ca="1">IFERROR(INDEX(miei,MATCH(1,INDEX((ficha=E1519)*(hora=E1518),0),0)),0)</f>
        <v>0</v>
      </c>
      <c r="F1520" s="705">
        <f ca="1">IFERROR(INDEX(juei,MATCH(1,INDEX((ficha=F1519)*(hora=F1518),0),0)),0)</f>
        <v>0</v>
      </c>
      <c r="G1520" s="705">
        <f ca="1">IFERROR(INDEX(viei,MATCH(1,INDEX((ficha=G1519)*(hora=G1518),0),0)),0)</f>
        <v>0</v>
      </c>
      <c r="H1520" s="706">
        <f ca="1">IFERROR(INDEX(sabi,MATCH(1,INDEX((ficha=H1519)*(hora=H1518),0),0)),0)</f>
        <v>0</v>
      </c>
    </row>
    <row r="1521" spans="1:8" ht="14.1" customHeight="1" thickTop="1" x14ac:dyDescent="0.3">
      <c r="A1521" s="724"/>
      <c r="B1521" s="725"/>
      <c r="C1521" s="703">
        <f ca="1">IFERROR(INDEX(hora,MATCH(1,INDEX((bloq=3)*(luna=B1515),0),0)),0)</f>
        <v>0</v>
      </c>
      <c r="D1521" s="703">
        <f ca="1">IFERROR(INDEX(hora,MATCH(1,INDEX((bloq=3)*(mara=B1515),0),0)),0)</f>
        <v>0</v>
      </c>
      <c r="E1521" s="703">
        <f ca="1">IFERROR(INDEX(hora,MATCH(1,INDEX((bloq=3)*(miea=B1515),0),0)),0)</f>
        <v>0</v>
      </c>
      <c r="F1521" s="703">
        <f ca="1">IFERROR(INDEX(hora,MATCH(1,INDEX((bloq=3)*(juea=B1515),0),0)),0)</f>
        <v>0</v>
      </c>
      <c r="G1521" s="703">
        <f ca="1">IFERROR(INDEX(hora,MATCH(1,INDEX((bloq=3)*(viea=B1515),0),0)),0)</f>
        <v>0</v>
      </c>
      <c r="H1521" s="704">
        <f ca="1">IFERROR(INDEX(hora,MATCH(1,INDEX((bloq=3)*(saba=B1515),0),0)),0)</f>
        <v>0</v>
      </c>
    </row>
    <row r="1522" spans="1:8" ht="14.1" customHeight="1" x14ac:dyDescent="0.3">
      <c r="A1522" s="724"/>
      <c r="B1522" s="725"/>
      <c r="C1522" s="5">
        <f ca="1">IFERROR(INDEX(ficha,MATCH(1,INDEX((luna=B1515)*(hora=C1521),0),0)),0)</f>
        <v>0</v>
      </c>
      <c r="D1522" s="5">
        <f ca="1">IFERROR(INDEX(ficha,MATCH(1,INDEX((mara=B1515)*(hora=D1521),0),0)),0)</f>
        <v>0</v>
      </c>
      <c r="E1522" s="5">
        <f ca="1">IFERROR(INDEX(ficha,MATCH(1,INDEX((miea=B1515)*(hora=E1521),0),0)),0)</f>
        <v>0</v>
      </c>
      <c r="F1522" s="5">
        <f ca="1">IFERROR(INDEX(ficha,MATCH(1,INDEX((juea=B1515)*(hora=F1521),0),0)),0)</f>
        <v>0</v>
      </c>
      <c r="G1522" s="5">
        <f ca="1">IFERROR(INDEX(ficha,MATCH(1,INDEX((viea=B1515)*(hora=G1521),0),0)),0)</f>
        <v>0</v>
      </c>
      <c r="H1522" s="22">
        <f ca="1">IFERROR(INDEX(ficha,MATCH(1,INDEX((saba=B1515)*(hora=H1521),0),0)),0)</f>
        <v>0</v>
      </c>
    </row>
    <row r="1523" spans="1:8" ht="14.1" customHeight="1" thickBot="1" x14ac:dyDescent="0.35">
      <c r="A1523" s="724"/>
      <c r="B1523" s="725"/>
      <c r="C1523" s="707">
        <f ca="1">IFERROR(INDEX(luni,MATCH(1,INDEX((ficha=C1522)*(hora=C1521),0),0)),0)</f>
        <v>0</v>
      </c>
      <c r="D1523" s="707">
        <f ca="1">IFERROR(INDEX(mari,MATCH(1,INDEX((ficha=D1522)*(hora=D1521),0),0)),0)</f>
        <v>0</v>
      </c>
      <c r="E1523" s="707">
        <f ca="1">IFERROR(INDEX(miei,MATCH(1,INDEX((ficha=E1522)*(hora=E1521),0),0)),0)</f>
        <v>0</v>
      </c>
      <c r="F1523" s="707">
        <f ca="1">IFERROR(INDEX(juei,MATCH(1,INDEX((ficha=F1522)*(hora=F1521),0),0)),0)</f>
        <v>0</v>
      </c>
      <c r="G1523" s="707">
        <f ca="1">IFERROR(INDEX(viei,MATCH(1,INDEX((ficha=G1522)*(hora=G1521),0),0)),0)</f>
        <v>0</v>
      </c>
      <c r="H1523" s="708">
        <f ca="1">IFERROR(INDEX(sabi,MATCH(1,INDEX((ficha=H1522)*(hora=H1521),0),0)),0)</f>
        <v>0</v>
      </c>
    </row>
    <row r="1524" spans="1:8" ht="14.1" customHeight="1" thickTop="1" x14ac:dyDescent="0.3">
      <c r="A1524" s="724">
        <v>170</v>
      </c>
      <c r="B1524" s="725" t="str">
        <f>INDEX(ambiente,A1524)</f>
        <v xml:space="preserve">FLORIDA - SALON COMUNAL JAC CORREGIMIENTO DE LA UNION </v>
      </c>
      <c r="C1524" s="703">
        <f ca="1">IFERROR(INDEX(hora,MATCH(1,INDEX((bloq=1)*(luna=B1524),0),0)),0)</f>
        <v>0</v>
      </c>
      <c r="D1524" s="703">
        <f ca="1">IFERROR(INDEX(hora,MATCH(1,INDEX((bloq=1)*(mara=B1524),0),0)),0)</f>
        <v>0</v>
      </c>
      <c r="E1524" s="703">
        <f ca="1">IFERROR(INDEX(hora,MATCH(1,INDEX((bloq=1)*(miea=B1524),0),0)),0)</f>
        <v>0</v>
      </c>
      <c r="F1524" s="703">
        <f ca="1">IFERROR(INDEX(hora,MATCH(1,INDEX((bloq=1)*(juea=B1524),0),0)),0)</f>
        <v>0</v>
      </c>
      <c r="G1524" s="703">
        <f ca="1">IFERROR(INDEX(hora,MATCH(1,INDEX((bloq=1)*(viea=B1524),0),0)),0)</f>
        <v>0</v>
      </c>
      <c r="H1524" s="704">
        <f ca="1">IFERROR(INDEX(hora,MATCH(1,INDEX((bloq=1)*(saba=B1524),0),0)),0)</f>
        <v>0</v>
      </c>
    </row>
    <row r="1525" spans="1:8" ht="14.1" customHeight="1" x14ac:dyDescent="0.3">
      <c r="A1525" s="724"/>
      <c r="B1525" s="725"/>
      <c r="C1525" s="5">
        <f ca="1">IFERROR(INDEX(ficha,MATCH(1,INDEX((luna=B1524)*(hora=C1524),0),0)),0)</f>
        <v>0</v>
      </c>
      <c r="D1525" s="5">
        <f ca="1">IFERROR(INDEX(ficha,MATCH(1,INDEX((mara=B1524)*(hora=D1524),0),0)),0)</f>
        <v>0</v>
      </c>
      <c r="E1525" s="5">
        <f ca="1">IFERROR(INDEX(ficha,MATCH(1,INDEX((miea=B1524)*(hora=E1524),0),0)),0)</f>
        <v>0</v>
      </c>
      <c r="F1525" s="5">
        <f ca="1">IFERROR(INDEX(ficha,MATCH(1,INDEX((juea=B1524)*(hora=F1524),0),0)),0)</f>
        <v>0</v>
      </c>
      <c r="G1525" s="5">
        <f ca="1">IFERROR(INDEX(ficha,MATCH(1,INDEX((viea=B1524)*(hora=G1524),0),0)),0)</f>
        <v>0</v>
      </c>
      <c r="H1525" s="23">
        <f ca="1">IFERROR(INDEX(ficha,MATCH(1,INDEX((saba=B1524)*(hora=H1524),0),0)),0)</f>
        <v>0</v>
      </c>
    </row>
    <row r="1526" spans="1:8" ht="14.1" customHeight="1" thickBot="1" x14ac:dyDescent="0.35">
      <c r="A1526" s="724"/>
      <c r="B1526" s="725"/>
      <c r="C1526" s="705">
        <f ca="1">IFERROR(INDEX(luni,MATCH(1,INDEX((ficha=C1525)*(hora=C1524),0),0)),0)</f>
        <v>0</v>
      </c>
      <c r="D1526" s="705">
        <f ca="1">IFERROR(INDEX(mari,MATCH(1,INDEX((ficha=D1525)*(hora=D1524),0),0)),0)</f>
        <v>0</v>
      </c>
      <c r="E1526" s="705">
        <f ca="1">IFERROR(INDEX(miei,MATCH(1,INDEX((ficha=E1525)*(hora=E1524),0),0)),0)</f>
        <v>0</v>
      </c>
      <c r="F1526" s="705">
        <f ca="1">IFERROR(INDEX(juei,MATCH(1,INDEX((ficha=F1525)*(hora=F1524),0),0)),0)</f>
        <v>0</v>
      </c>
      <c r="G1526" s="705">
        <f ca="1">IFERROR(INDEX(viei,MATCH(1,INDEX((ficha=G1525)*(hora=G1524),0),0)),0)</f>
        <v>0</v>
      </c>
      <c r="H1526" s="706">
        <f ca="1">IFERROR(INDEX(sabi,MATCH(1,INDEX((ficha=H1525)*(hora=H1524),0),0)),0)</f>
        <v>0</v>
      </c>
    </row>
    <row r="1527" spans="1:8" ht="14.1" customHeight="1" thickTop="1" x14ac:dyDescent="0.3">
      <c r="A1527" s="724"/>
      <c r="B1527" s="725"/>
      <c r="C1527" s="703">
        <f ca="1">IFERROR(INDEX(hora,MATCH(1,INDEX((bloq=2)*(luna=B1524),0),0)),0)</f>
        <v>0</v>
      </c>
      <c r="D1527" s="703">
        <f ca="1">IFERROR(INDEX(hora,MATCH(1,INDEX((bloq=2)*(mara=B1524),0),0)),0)</f>
        <v>0</v>
      </c>
      <c r="E1527" s="703">
        <f ca="1">IFERROR(INDEX(hora,MATCH(1,INDEX((bloq=2)*(miea=B1524),0),0)),0)</f>
        <v>0</v>
      </c>
      <c r="F1527" s="703">
        <f ca="1">IFERROR(INDEX(hora,MATCH(1,INDEX((bloq=2)*(juea=B1524),0),0)),0)</f>
        <v>0</v>
      </c>
      <c r="G1527" s="703">
        <f ca="1">IFERROR(INDEX(hora,MATCH(1,INDEX((bloq=2)*(viea=B1524),0),0)),0)</f>
        <v>0</v>
      </c>
      <c r="H1527" s="704">
        <f ca="1">IFERROR(INDEX(hora,MATCH(1,INDEX((bloq=2)*(saba=B1524),0),0)),0)</f>
        <v>0</v>
      </c>
    </row>
    <row r="1528" spans="1:8" ht="14.1" customHeight="1" x14ac:dyDescent="0.3">
      <c r="A1528" s="724"/>
      <c r="B1528" s="725"/>
      <c r="C1528" s="5">
        <f ca="1">IFERROR(INDEX(ficha,MATCH(1,INDEX((luna=B1524)*(hora=C1527),0),0)),0)</f>
        <v>0</v>
      </c>
      <c r="D1528" s="5">
        <f ca="1">IFERROR(INDEX(ficha,MATCH(1,INDEX((mara=B1524)*(hora=D1527),0),0)),0)</f>
        <v>0</v>
      </c>
      <c r="E1528" s="5">
        <f ca="1">IFERROR(INDEX(ficha,MATCH(1,INDEX((miea=B1524)*(hora=E1527),0),0)),0)</f>
        <v>0</v>
      </c>
      <c r="F1528" s="5">
        <f ca="1">IFERROR(INDEX(ficha,MATCH(1,INDEX((juea=B1524)*(hora=F1527),0),0)),0)</f>
        <v>0</v>
      </c>
      <c r="G1528" s="5">
        <f ca="1">IFERROR(INDEX(ficha,MATCH(1,INDEX((viea=B1524)*(hora=G1527),0),0)),0)</f>
        <v>0</v>
      </c>
      <c r="H1528" s="23">
        <f ca="1">IFERROR(INDEX(ficha,MATCH(1,INDEX((saba=B1524)*(hora=H1527),0),0)),0)</f>
        <v>0</v>
      </c>
    </row>
    <row r="1529" spans="1:8" ht="14.1" customHeight="1" thickBot="1" x14ac:dyDescent="0.35">
      <c r="A1529" s="724"/>
      <c r="B1529" s="725"/>
      <c r="C1529" s="705">
        <f ca="1">IFERROR(INDEX(luni,MATCH(1,INDEX((ficha=C1528)*(hora=C1527),0),0)),0)</f>
        <v>0</v>
      </c>
      <c r="D1529" s="705">
        <f ca="1">IFERROR(INDEX(mari,MATCH(1,INDEX((ficha=D1528)*(hora=D1527),0),0)),0)</f>
        <v>0</v>
      </c>
      <c r="E1529" s="705">
        <f ca="1">IFERROR(INDEX(miei,MATCH(1,INDEX((ficha=E1528)*(hora=E1527),0),0)),0)</f>
        <v>0</v>
      </c>
      <c r="F1529" s="705">
        <f ca="1">IFERROR(INDEX(juei,MATCH(1,INDEX((ficha=F1528)*(hora=F1527),0),0)),0)</f>
        <v>0</v>
      </c>
      <c r="G1529" s="705">
        <f ca="1">IFERROR(INDEX(viei,MATCH(1,INDEX((ficha=G1528)*(hora=G1527),0),0)),0)</f>
        <v>0</v>
      </c>
      <c r="H1529" s="706">
        <f ca="1">IFERROR(INDEX(sabi,MATCH(1,INDEX((ficha=H1528)*(hora=H1527),0),0)),0)</f>
        <v>0</v>
      </c>
    </row>
    <row r="1530" spans="1:8" ht="14.1" customHeight="1" thickTop="1" x14ac:dyDescent="0.3">
      <c r="A1530" s="724"/>
      <c r="B1530" s="725"/>
      <c r="C1530" s="703">
        <f ca="1">IFERROR(INDEX(hora,MATCH(1,INDEX((bloq=3)*(luna=B1524),0),0)),0)</f>
        <v>0</v>
      </c>
      <c r="D1530" s="703">
        <f ca="1">IFERROR(INDEX(hora,MATCH(1,INDEX((bloq=3)*(mara=B1524),0),0)),0)</f>
        <v>0</v>
      </c>
      <c r="E1530" s="703">
        <f ca="1">IFERROR(INDEX(hora,MATCH(1,INDEX((bloq=3)*(miea=B1524),0),0)),0)</f>
        <v>0</v>
      </c>
      <c r="F1530" s="703">
        <f ca="1">IFERROR(INDEX(hora,MATCH(1,INDEX((bloq=3)*(juea=B1524),0),0)),0)</f>
        <v>0</v>
      </c>
      <c r="G1530" s="703">
        <f ca="1">IFERROR(INDEX(hora,MATCH(1,INDEX((bloq=3)*(viea=B1524),0),0)),0)</f>
        <v>0</v>
      </c>
      <c r="H1530" s="704">
        <f ca="1">IFERROR(INDEX(hora,MATCH(1,INDEX((bloq=3)*(saba=B1524),0),0)),0)</f>
        <v>0</v>
      </c>
    </row>
    <row r="1531" spans="1:8" ht="14.1" customHeight="1" x14ac:dyDescent="0.3">
      <c r="A1531" s="724"/>
      <c r="B1531" s="725"/>
      <c r="C1531" s="5">
        <f ca="1">IFERROR(INDEX(ficha,MATCH(1,INDEX((luna=B1524)*(hora=C1530),0),0)),0)</f>
        <v>0</v>
      </c>
      <c r="D1531" s="5">
        <f ca="1">IFERROR(INDEX(ficha,MATCH(1,INDEX((mara=B1524)*(hora=D1530),0),0)),0)</f>
        <v>0</v>
      </c>
      <c r="E1531" s="5">
        <f ca="1">IFERROR(INDEX(ficha,MATCH(1,INDEX((miea=B1524)*(hora=E1530),0),0)),0)</f>
        <v>0</v>
      </c>
      <c r="F1531" s="5">
        <f ca="1">IFERROR(INDEX(ficha,MATCH(1,INDEX((juea=B1524)*(hora=F1530),0),0)),0)</f>
        <v>0</v>
      </c>
      <c r="G1531" s="5">
        <f ca="1">IFERROR(INDEX(ficha,MATCH(1,INDEX((viea=B1524)*(hora=G1530),0),0)),0)</f>
        <v>0</v>
      </c>
      <c r="H1531" s="23">
        <f ca="1">IFERROR(INDEX(ficha,MATCH(1,INDEX((saba=B1524)*(hora=H1530),0),0)),0)</f>
        <v>0</v>
      </c>
    </row>
    <row r="1532" spans="1:8" ht="14.1" customHeight="1" thickBot="1" x14ac:dyDescent="0.35">
      <c r="A1532" s="724"/>
      <c r="B1532" s="725"/>
      <c r="C1532" s="707">
        <f ca="1">IFERROR(INDEX(luni,MATCH(1,INDEX((ficha=C1531)*(hora=C1530),0),0)),0)</f>
        <v>0</v>
      </c>
      <c r="D1532" s="707">
        <f ca="1">IFERROR(INDEX(mari,MATCH(1,INDEX((ficha=D1531)*(hora=D1530),0),0)),0)</f>
        <v>0</v>
      </c>
      <c r="E1532" s="707">
        <f ca="1">IFERROR(INDEX(miei,MATCH(1,INDEX((ficha=E1531)*(hora=E1530),0),0)),0)</f>
        <v>0</v>
      </c>
      <c r="F1532" s="707">
        <f ca="1">IFERROR(INDEX(juei,MATCH(1,INDEX((ficha=F1531)*(hora=F1530),0),0)),0)</f>
        <v>0</v>
      </c>
      <c r="G1532" s="707">
        <f ca="1">IFERROR(INDEX(viei,MATCH(1,INDEX((ficha=G1531)*(hora=G1530),0),0)),0)</f>
        <v>0</v>
      </c>
      <c r="H1532" s="708">
        <f ca="1">IFERROR(INDEX(sabi,MATCH(1,INDEX((ficha=H1531)*(hora=H1530),0),0)),0)</f>
        <v>0</v>
      </c>
    </row>
    <row r="1533" spans="1:8" ht="14.1" customHeight="1" thickTop="1" x14ac:dyDescent="0.3">
      <c r="A1533" s="724">
        <v>171</v>
      </c>
      <c r="B1533" s="725" t="str">
        <f>INDEX(ambiente,A1533)</f>
        <v>GINEBRA - COLEGIO LA SALLE</v>
      </c>
      <c r="C1533" s="703">
        <f ca="1">IFERROR(INDEX(hora,MATCH(1,INDEX((bloq=1)*(luna=B1533),0),0)),0)</f>
        <v>0</v>
      </c>
      <c r="D1533" s="703">
        <f ca="1">IFERROR(INDEX(hora,MATCH(1,INDEX((bloq=1)*(mara=B1533),0),0)),0)</f>
        <v>0</v>
      </c>
      <c r="E1533" s="703">
        <f ca="1">IFERROR(INDEX(hora,MATCH(1,INDEX((bloq=1)*(miea=B1533),0),0)),0)</f>
        <v>0</v>
      </c>
      <c r="F1533" s="703">
        <f ca="1">IFERROR(INDEX(hora,MATCH(1,INDEX((bloq=1)*(juea=B1533),0),0)),0)</f>
        <v>0</v>
      </c>
      <c r="G1533" s="703">
        <f ca="1">IFERROR(INDEX(hora,MATCH(1,INDEX((bloq=1)*(viea=B1533),0),0)),0)</f>
        <v>0</v>
      </c>
      <c r="H1533" s="704">
        <f ca="1">IFERROR(INDEX(hora,MATCH(1,INDEX((bloq=1)*(saba=B1533),0),0)),0)</f>
        <v>0</v>
      </c>
    </row>
    <row r="1534" spans="1:8" ht="14.1" customHeight="1" x14ac:dyDescent="0.3">
      <c r="A1534" s="724"/>
      <c r="B1534" s="725"/>
      <c r="C1534" s="5">
        <f ca="1">IFERROR(INDEX(ficha,MATCH(1,INDEX((luna=B1533)*(hora=C1533),0),0)),0)</f>
        <v>0</v>
      </c>
      <c r="D1534" s="5">
        <f ca="1">IFERROR(INDEX(ficha,MATCH(1,INDEX((mara=B1533)*(hora=D1533),0),0)),0)</f>
        <v>0</v>
      </c>
      <c r="E1534" s="5">
        <f ca="1">IFERROR(INDEX(ficha,MATCH(1,INDEX((miea=B1533)*(hora=E1533),0),0)),0)</f>
        <v>0</v>
      </c>
      <c r="F1534" s="5">
        <f ca="1">IFERROR(INDEX(ficha,MATCH(1,INDEX((juea=B1533)*(hora=F1533),0),0)),0)</f>
        <v>0</v>
      </c>
      <c r="G1534" s="5">
        <f ca="1">IFERROR(INDEX(ficha,MATCH(1,INDEX((viea=B1533)*(hora=G1533),0),0)),0)</f>
        <v>0</v>
      </c>
      <c r="H1534" s="22">
        <f ca="1">IFERROR(INDEX(ficha,MATCH(1,INDEX((saba=B1533)*(hora=H1533),0),0)),0)</f>
        <v>0</v>
      </c>
    </row>
    <row r="1535" spans="1:8" ht="14.1" customHeight="1" thickBot="1" x14ac:dyDescent="0.35">
      <c r="A1535" s="724"/>
      <c r="B1535" s="725"/>
      <c r="C1535" s="705">
        <f ca="1">IFERROR(INDEX(luni,MATCH(1,INDEX((ficha=C1534)*(hora=C1533),0),0)),0)</f>
        <v>0</v>
      </c>
      <c r="D1535" s="705">
        <f ca="1">IFERROR(INDEX(mari,MATCH(1,INDEX((ficha=D1534)*(hora=D1533),0),0)),0)</f>
        <v>0</v>
      </c>
      <c r="E1535" s="705">
        <f ca="1">IFERROR(INDEX(miei,MATCH(1,INDEX((ficha=E1534)*(hora=E1533),0),0)),0)</f>
        <v>0</v>
      </c>
      <c r="F1535" s="705">
        <f ca="1">IFERROR(INDEX(juei,MATCH(1,INDEX((ficha=F1534)*(hora=F1533),0),0)),0)</f>
        <v>0</v>
      </c>
      <c r="G1535" s="705">
        <f ca="1">IFERROR(INDEX(viei,MATCH(1,INDEX((ficha=G1534)*(hora=G1533),0),0)),0)</f>
        <v>0</v>
      </c>
      <c r="H1535" s="706">
        <f ca="1">IFERROR(INDEX(sabi,MATCH(1,INDEX((ficha=H1534)*(hora=H1533),0),0)),0)</f>
        <v>0</v>
      </c>
    </row>
    <row r="1536" spans="1:8" ht="14.1" customHeight="1" thickTop="1" x14ac:dyDescent="0.3">
      <c r="A1536" s="724"/>
      <c r="B1536" s="725"/>
      <c r="C1536" s="703">
        <f ca="1">IFERROR(INDEX(hora,MATCH(1,INDEX((bloq=2)*(luna=B1533),0),0)),0)</f>
        <v>0</v>
      </c>
      <c r="D1536" s="703">
        <f ca="1">IFERROR(INDEX(hora,MATCH(1,INDEX((bloq=2)*(mara=B1533),0),0)),0)</f>
        <v>0</v>
      </c>
      <c r="E1536" s="703">
        <f ca="1">IFERROR(INDEX(hora,MATCH(1,INDEX((bloq=2)*(miea=B1533),0),0)),0)</f>
        <v>0</v>
      </c>
      <c r="F1536" s="703">
        <f ca="1">IFERROR(INDEX(hora,MATCH(1,INDEX((bloq=2)*(juea=B1533),0),0)),0)</f>
        <v>0</v>
      </c>
      <c r="G1536" s="703">
        <f ca="1">IFERROR(INDEX(hora,MATCH(1,INDEX((bloq=2)*(viea=B1533),0),0)),0)</f>
        <v>0</v>
      </c>
      <c r="H1536" s="704">
        <f ca="1">IFERROR(INDEX(hora,MATCH(1,INDEX((bloq=2)*(saba=B1533),0),0)),0)</f>
        <v>0</v>
      </c>
    </row>
    <row r="1537" spans="1:8" ht="14.1" customHeight="1" x14ac:dyDescent="0.3">
      <c r="A1537" s="724"/>
      <c r="B1537" s="725"/>
      <c r="C1537" s="5">
        <f ca="1">IFERROR(INDEX(ficha,MATCH(1,INDEX((luna=B1533)*(hora=C1536),0),0)),0)</f>
        <v>0</v>
      </c>
      <c r="D1537" s="5">
        <f ca="1">IFERROR(INDEX(ficha,MATCH(1,INDEX((mara=B1533)*(hora=D1536),0),0)),0)</f>
        <v>0</v>
      </c>
      <c r="E1537" s="5">
        <f ca="1">IFERROR(INDEX(ficha,MATCH(1,INDEX((miea=B1533)*(hora=E1536),0),0)),0)</f>
        <v>0</v>
      </c>
      <c r="F1537" s="5">
        <f ca="1">IFERROR(INDEX(ficha,MATCH(1,INDEX((juea=B1533)*(hora=F1536),0),0)),0)</f>
        <v>0</v>
      </c>
      <c r="G1537" s="5">
        <f ca="1">IFERROR(INDEX(ficha,MATCH(1,INDEX((viea=B1533)*(hora=G1536),0),0)),0)</f>
        <v>0</v>
      </c>
      <c r="H1537" s="22">
        <f ca="1">IFERROR(INDEX(ficha,MATCH(1,INDEX((saba=B1533)*(hora=H1536),0),0)),0)</f>
        <v>0</v>
      </c>
    </row>
    <row r="1538" spans="1:8" ht="14.1" customHeight="1" thickBot="1" x14ac:dyDescent="0.35">
      <c r="A1538" s="724"/>
      <c r="B1538" s="725"/>
      <c r="C1538" s="705">
        <f ca="1">IFERROR(INDEX(luni,MATCH(1,INDEX((ficha=C1537)*(hora=C1536),0),0)),0)</f>
        <v>0</v>
      </c>
      <c r="D1538" s="705">
        <f ca="1">IFERROR(INDEX(mari,MATCH(1,INDEX((ficha=D1537)*(hora=D1536),0),0)),0)</f>
        <v>0</v>
      </c>
      <c r="E1538" s="705">
        <f ca="1">IFERROR(INDEX(miei,MATCH(1,INDEX((ficha=E1537)*(hora=E1536),0),0)),0)</f>
        <v>0</v>
      </c>
      <c r="F1538" s="705">
        <f ca="1">IFERROR(INDEX(juei,MATCH(1,INDEX((ficha=F1537)*(hora=F1536),0),0)),0)</f>
        <v>0</v>
      </c>
      <c r="G1538" s="705">
        <f ca="1">IFERROR(INDEX(viei,MATCH(1,INDEX((ficha=G1537)*(hora=G1536),0),0)),0)</f>
        <v>0</v>
      </c>
      <c r="H1538" s="706">
        <f ca="1">IFERROR(INDEX(sabi,MATCH(1,INDEX((ficha=H1537)*(hora=H1536),0),0)),0)</f>
        <v>0</v>
      </c>
    </row>
    <row r="1539" spans="1:8" ht="14.1" customHeight="1" thickTop="1" x14ac:dyDescent="0.3">
      <c r="A1539" s="724"/>
      <c r="B1539" s="725"/>
      <c r="C1539" s="703">
        <f ca="1">IFERROR(INDEX(hora,MATCH(1,INDEX((bloq=3)*(luna=B1533),0),0)),0)</f>
        <v>0</v>
      </c>
      <c r="D1539" s="703">
        <f ca="1">IFERROR(INDEX(hora,MATCH(1,INDEX((bloq=3)*(mara=B1533),0),0)),0)</f>
        <v>0</v>
      </c>
      <c r="E1539" s="703">
        <f ca="1">IFERROR(INDEX(hora,MATCH(1,INDEX((bloq=3)*(miea=B1533),0),0)),0)</f>
        <v>0</v>
      </c>
      <c r="F1539" s="703">
        <f ca="1">IFERROR(INDEX(hora,MATCH(1,INDEX((bloq=3)*(juea=B1533),0),0)),0)</f>
        <v>0</v>
      </c>
      <c r="G1539" s="703">
        <f ca="1">IFERROR(INDEX(hora,MATCH(1,INDEX((bloq=3)*(viea=B1533),0),0)),0)</f>
        <v>0</v>
      </c>
      <c r="H1539" s="704">
        <f ca="1">IFERROR(INDEX(hora,MATCH(1,INDEX((bloq=3)*(saba=B1533),0),0)),0)</f>
        <v>0</v>
      </c>
    </row>
    <row r="1540" spans="1:8" ht="14.1" customHeight="1" x14ac:dyDescent="0.3">
      <c r="A1540" s="724"/>
      <c r="B1540" s="725"/>
      <c r="C1540" s="5">
        <f ca="1">IFERROR(INDEX(ficha,MATCH(1,INDEX((luna=B1533)*(hora=C1539),0),0)),0)</f>
        <v>0</v>
      </c>
      <c r="D1540" s="5">
        <f ca="1">IFERROR(INDEX(ficha,MATCH(1,INDEX((mara=B1533)*(hora=D1539),0),0)),0)</f>
        <v>0</v>
      </c>
      <c r="E1540" s="5">
        <f ca="1">IFERROR(INDEX(ficha,MATCH(1,INDEX((miea=B1533)*(hora=E1539),0),0)),0)</f>
        <v>0</v>
      </c>
      <c r="F1540" s="5">
        <f ca="1">IFERROR(INDEX(ficha,MATCH(1,INDEX((juea=B1533)*(hora=F1539),0),0)),0)</f>
        <v>0</v>
      </c>
      <c r="G1540" s="5">
        <f ca="1">IFERROR(INDEX(ficha,MATCH(1,INDEX((viea=B1533)*(hora=G1539),0),0)),0)</f>
        <v>0</v>
      </c>
      <c r="H1540" s="22">
        <f ca="1">IFERROR(INDEX(ficha,MATCH(1,INDEX((saba=B1533)*(hora=H1539),0),0)),0)</f>
        <v>0</v>
      </c>
    </row>
    <row r="1541" spans="1:8" ht="14.1" customHeight="1" thickBot="1" x14ac:dyDescent="0.35">
      <c r="A1541" s="724"/>
      <c r="B1541" s="725"/>
      <c r="C1541" s="707">
        <f ca="1">IFERROR(INDEX(luni,MATCH(1,INDEX((ficha=C1540)*(hora=C1539),0),0)),0)</f>
        <v>0</v>
      </c>
      <c r="D1541" s="707">
        <f ca="1">IFERROR(INDEX(mari,MATCH(1,INDEX((ficha=D1540)*(hora=D1539),0),0)),0)</f>
        <v>0</v>
      </c>
      <c r="E1541" s="707">
        <f ca="1">IFERROR(INDEX(miei,MATCH(1,INDEX((ficha=E1540)*(hora=E1539),0),0)),0)</f>
        <v>0</v>
      </c>
      <c r="F1541" s="707">
        <f ca="1">IFERROR(INDEX(juei,MATCH(1,INDEX((ficha=F1540)*(hora=F1539),0),0)),0)</f>
        <v>0</v>
      </c>
      <c r="G1541" s="707">
        <f ca="1">IFERROR(INDEX(viei,MATCH(1,INDEX((ficha=G1540)*(hora=G1539),0),0)),0)</f>
        <v>0</v>
      </c>
      <c r="H1541" s="708">
        <f ca="1">IFERROR(INDEX(sabi,MATCH(1,INDEX((ficha=H1540)*(hora=H1539),0),0)),0)</f>
        <v>0</v>
      </c>
    </row>
    <row r="1542" spans="1:8" ht="14.1" customHeight="1" thickTop="1" x14ac:dyDescent="0.3">
      <c r="A1542" s="724">
        <v>172</v>
      </c>
      <c r="B1542" s="725" t="str">
        <f>INDEX(ambiente,A1542)</f>
        <v>GUACARÍ - CENTRO DE CAPACITACIÓN PARA ADULTOS ALFONSO LÓPEZ PUMAREJO -CCPAL-, AULA 01 (CARRERA 11 No. 4-65).</v>
      </c>
      <c r="C1542" s="703">
        <f ca="1">IFERROR(INDEX(hora,MATCH(1,INDEX((bloq=1)*(luna=B1542),0),0)),0)</f>
        <v>0</v>
      </c>
      <c r="D1542" s="703">
        <f ca="1">IFERROR(INDEX(hora,MATCH(1,INDEX((bloq=1)*(mara=B1542),0),0)),0)</f>
        <v>0</v>
      </c>
      <c r="E1542" s="703">
        <f ca="1">IFERROR(INDEX(hora,MATCH(1,INDEX((bloq=1)*(miea=B1542),0),0)),0)</f>
        <v>0</v>
      </c>
      <c r="F1542" s="703">
        <f ca="1">IFERROR(INDEX(hora,MATCH(1,INDEX((bloq=1)*(juea=B1542),0),0)),0)</f>
        <v>0</v>
      </c>
      <c r="G1542" s="703">
        <f ca="1">IFERROR(INDEX(hora,MATCH(1,INDEX((bloq=1)*(viea=B1542),0),0)),0)</f>
        <v>0</v>
      </c>
      <c r="H1542" s="704">
        <f ca="1">IFERROR(INDEX(hora,MATCH(1,INDEX((bloq=1)*(saba=B1542),0),0)),0)</f>
        <v>0</v>
      </c>
    </row>
    <row r="1543" spans="1:8" ht="14.1" customHeight="1" x14ac:dyDescent="0.3">
      <c r="A1543" s="724"/>
      <c r="B1543" s="725"/>
      <c r="C1543" s="5">
        <f ca="1">IFERROR(INDEX(ficha,MATCH(1,INDEX((luna=B1542)*(hora=C1542),0),0)),0)</f>
        <v>0</v>
      </c>
      <c r="D1543" s="5">
        <f ca="1">IFERROR(INDEX(ficha,MATCH(1,INDEX((mara=B1542)*(hora=D1542),0),0)),0)</f>
        <v>0</v>
      </c>
      <c r="E1543" s="5">
        <f ca="1">IFERROR(INDEX(ficha,MATCH(1,INDEX((miea=B1542)*(hora=E1542),0),0)),0)</f>
        <v>0</v>
      </c>
      <c r="F1543" s="5">
        <f ca="1">IFERROR(INDEX(ficha,MATCH(1,INDEX((juea=B1542)*(hora=F1542),0),0)),0)</f>
        <v>0</v>
      </c>
      <c r="G1543" s="5">
        <f ca="1">IFERROR(INDEX(ficha,MATCH(1,INDEX((viea=B1542)*(hora=G1542),0),0)),0)</f>
        <v>0</v>
      </c>
      <c r="H1543" s="23">
        <f ca="1">IFERROR(INDEX(ficha,MATCH(1,INDEX((saba=B1542)*(hora=H1542),0),0)),0)</f>
        <v>0</v>
      </c>
    </row>
    <row r="1544" spans="1:8" ht="14.1" customHeight="1" thickBot="1" x14ac:dyDescent="0.35">
      <c r="A1544" s="724"/>
      <c r="B1544" s="725"/>
      <c r="C1544" s="705">
        <f ca="1">IFERROR(INDEX(luni,MATCH(1,INDEX((ficha=C1543)*(hora=C1542),0),0)),0)</f>
        <v>0</v>
      </c>
      <c r="D1544" s="705">
        <f ca="1">IFERROR(INDEX(mari,MATCH(1,INDEX((ficha=D1543)*(hora=D1542),0),0)),0)</f>
        <v>0</v>
      </c>
      <c r="E1544" s="705">
        <f ca="1">IFERROR(INDEX(miei,MATCH(1,INDEX((ficha=E1543)*(hora=E1542),0),0)),0)</f>
        <v>0</v>
      </c>
      <c r="F1544" s="705">
        <f ca="1">IFERROR(INDEX(juei,MATCH(1,INDEX((ficha=F1543)*(hora=F1542),0),0)),0)</f>
        <v>0</v>
      </c>
      <c r="G1544" s="705">
        <f ca="1">IFERROR(INDEX(viei,MATCH(1,INDEX((ficha=G1543)*(hora=G1542),0),0)),0)</f>
        <v>0</v>
      </c>
      <c r="H1544" s="706">
        <f ca="1">IFERROR(INDEX(sabi,MATCH(1,INDEX((ficha=H1543)*(hora=H1542),0),0)),0)</f>
        <v>0</v>
      </c>
    </row>
    <row r="1545" spans="1:8" ht="14.1" customHeight="1" thickTop="1" x14ac:dyDescent="0.3">
      <c r="A1545" s="724"/>
      <c r="B1545" s="725"/>
      <c r="C1545" s="703">
        <f ca="1">IFERROR(INDEX(hora,MATCH(1,INDEX((bloq=2)*(luna=B1542),0),0)),0)</f>
        <v>0</v>
      </c>
      <c r="D1545" s="703">
        <f ca="1">IFERROR(INDEX(hora,MATCH(1,INDEX((bloq=2)*(mara=B1542),0),0)),0)</f>
        <v>0</v>
      </c>
      <c r="E1545" s="703">
        <f ca="1">IFERROR(INDEX(hora,MATCH(1,INDEX((bloq=2)*(miea=B1542),0),0)),0)</f>
        <v>0</v>
      </c>
      <c r="F1545" s="703">
        <f ca="1">IFERROR(INDEX(hora,MATCH(1,INDEX((bloq=2)*(juea=B1542),0),0)),0)</f>
        <v>0</v>
      </c>
      <c r="G1545" s="703">
        <f ca="1">IFERROR(INDEX(hora,MATCH(1,INDEX((bloq=2)*(viea=B1542),0),0)),0)</f>
        <v>0</v>
      </c>
      <c r="H1545" s="704">
        <f ca="1">IFERROR(INDEX(hora,MATCH(1,INDEX((bloq=2)*(saba=B1542),0),0)),0)</f>
        <v>0</v>
      </c>
    </row>
    <row r="1546" spans="1:8" ht="14.1" customHeight="1" x14ac:dyDescent="0.3">
      <c r="A1546" s="724"/>
      <c r="B1546" s="725"/>
      <c r="C1546" s="5">
        <f ca="1">IFERROR(INDEX(ficha,MATCH(1,INDEX((luna=B1542)*(hora=C1545),0),0)),0)</f>
        <v>0</v>
      </c>
      <c r="D1546" s="5">
        <f ca="1">IFERROR(INDEX(ficha,MATCH(1,INDEX((mara=B1542)*(hora=D1545),0),0)),0)</f>
        <v>0</v>
      </c>
      <c r="E1546" s="5">
        <f ca="1">IFERROR(INDEX(ficha,MATCH(1,INDEX((miea=B1542)*(hora=E1545),0),0)),0)</f>
        <v>0</v>
      </c>
      <c r="F1546" s="5">
        <f ca="1">IFERROR(INDEX(ficha,MATCH(1,INDEX((juea=B1542)*(hora=F1545),0),0)),0)</f>
        <v>0</v>
      </c>
      <c r="G1546" s="5">
        <f ca="1">IFERROR(INDEX(ficha,MATCH(1,INDEX((viea=B1542)*(hora=G1545),0),0)),0)</f>
        <v>0</v>
      </c>
      <c r="H1546" s="23">
        <f ca="1">IFERROR(INDEX(ficha,MATCH(1,INDEX((saba=B1542)*(hora=H1545),0),0)),0)</f>
        <v>0</v>
      </c>
    </row>
    <row r="1547" spans="1:8" ht="14.1" customHeight="1" thickBot="1" x14ac:dyDescent="0.35">
      <c r="A1547" s="724"/>
      <c r="B1547" s="725"/>
      <c r="C1547" s="705">
        <f ca="1">IFERROR(INDEX(luni,MATCH(1,INDEX((ficha=C1546)*(hora=C1545),0),0)),0)</f>
        <v>0</v>
      </c>
      <c r="D1547" s="705">
        <f ca="1">IFERROR(INDEX(mari,MATCH(1,INDEX((ficha=D1546)*(hora=D1545),0),0)),0)</f>
        <v>0</v>
      </c>
      <c r="E1547" s="705">
        <f ca="1">IFERROR(INDEX(miei,MATCH(1,INDEX((ficha=E1546)*(hora=E1545),0),0)),0)</f>
        <v>0</v>
      </c>
      <c r="F1547" s="705">
        <f ca="1">IFERROR(INDEX(juei,MATCH(1,INDEX((ficha=F1546)*(hora=F1545),0),0)),0)</f>
        <v>0</v>
      </c>
      <c r="G1547" s="705">
        <f ca="1">IFERROR(INDEX(viei,MATCH(1,INDEX((ficha=G1546)*(hora=G1545),0),0)),0)</f>
        <v>0</v>
      </c>
      <c r="H1547" s="706">
        <f ca="1">IFERROR(INDEX(sabi,MATCH(1,INDEX((ficha=H1546)*(hora=H1545),0),0)),0)</f>
        <v>0</v>
      </c>
    </row>
    <row r="1548" spans="1:8" ht="14.1" customHeight="1" thickTop="1" x14ac:dyDescent="0.3">
      <c r="A1548" s="724"/>
      <c r="B1548" s="725"/>
      <c r="C1548" s="703">
        <f ca="1">IFERROR(INDEX(hora,MATCH(1,INDEX((bloq=3)*(luna=B1542),0),0)),0)</f>
        <v>0</v>
      </c>
      <c r="D1548" s="703">
        <f ca="1">IFERROR(INDEX(hora,MATCH(1,INDEX((bloq=3)*(mara=B1542),0),0)),0)</f>
        <v>0</v>
      </c>
      <c r="E1548" s="703">
        <f ca="1">IFERROR(INDEX(hora,MATCH(1,INDEX((bloq=3)*(miea=B1542),0),0)),0)</f>
        <v>0</v>
      </c>
      <c r="F1548" s="703">
        <f ca="1">IFERROR(INDEX(hora,MATCH(1,INDEX((bloq=3)*(juea=B1542),0),0)),0)</f>
        <v>0</v>
      </c>
      <c r="G1548" s="703">
        <f ca="1">IFERROR(INDEX(hora,MATCH(1,INDEX((bloq=3)*(viea=B1542),0),0)),0)</f>
        <v>0</v>
      </c>
      <c r="H1548" s="704">
        <f ca="1">IFERROR(INDEX(hora,MATCH(1,INDEX((bloq=3)*(saba=B1542),0),0)),0)</f>
        <v>0</v>
      </c>
    </row>
    <row r="1549" spans="1:8" ht="14.1" customHeight="1" x14ac:dyDescent="0.3">
      <c r="A1549" s="724"/>
      <c r="B1549" s="725"/>
      <c r="C1549" s="5">
        <f ca="1">IFERROR(INDEX(ficha,MATCH(1,INDEX((luna=B1542)*(hora=C1548),0),0)),0)</f>
        <v>0</v>
      </c>
      <c r="D1549" s="5">
        <f ca="1">IFERROR(INDEX(ficha,MATCH(1,INDEX((mara=B1542)*(hora=D1548),0),0)),0)</f>
        <v>0</v>
      </c>
      <c r="E1549" s="5">
        <f ca="1">IFERROR(INDEX(ficha,MATCH(1,INDEX((miea=B1542)*(hora=E1548),0),0)),0)</f>
        <v>0</v>
      </c>
      <c r="F1549" s="5">
        <f ca="1">IFERROR(INDEX(ficha,MATCH(1,INDEX((juea=B1542)*(hora=F1548),0),0)),0)</f>
        <v>0</v>
      </c>
      <c r="G1549" s="5">
        <f ca="1">IFERROR(INDEX(ficha,MATCH(1,INDEX((viea=B1542)*(hora=G1548),0),0)),0)</f>
        <v>0</v>
      </c>
      <c r="H1549" s="23">
        <f ca="1">IFERROR(INDEX(ficha,MATCH(1,INDEX((saba=B1542)*(hora=H1548),0),0)),0)</f>
        <v>0</v>
      </c>
    </row>
    <row r="1550" spans="1:8" ht="14.1" customHeight="1" thickBot="1" x14ac:dyDescent="0.35">
      <c r="A1550" s="724"/>
      <c r="B1550" s="725"/>
      <c r="C1550" s="707">
        <f ca="1">IFERROR(INDEX(luni,MATCH(1,INDEX((ficha=C1549)*(hora=C1548),0),0)),0)</f>
        <v>0</v>
      </c>
      <c r="D1550" s="707">
        <f ca="1">IFERROR(INDEX(mari,MATCH(1,INDEX((ficha=D1549)*(hora=D1548),0),0)),0)</f>
        <v>0</v>
      </c>
      <c r="E1550" s="707">
        <f ca="1">IFERROR(INDEX(miei,MATCH(1,INDEX((ficha=E1549)*(hora=E1548),0),0)),0)</f>
        <v>0</v>
      </c>
      <c r="F1550" s="707">
        <f ca="1">IFERROR(INDEX(juei,MATCH(1,INDEX((ficha=F1549)*(hora=F1548),0),0)),0)</f>
        <v>0</v>
      </c>
      <c r="G1550" s="707">
        <f ca="1">IFERROR(INDEX(viei,MATCH(1,INDEX((ficha=G1549)*(hora=G1548),0),0)),0)</f>
        <v>0</v>
      </c>
      <c r="H1550" s="708">
        <f ca="1">IFERROR(INDEX(sabi,MATCH(1,INDEX((ficha=H1549)*(hora=H1548),0),0)),0)</f>
        <v>0</v>
      </c>
    </row>
    <row r="1551" spans="1:8" ht="14.1" customHeight="1" thickTop="1" x14ac:dyDescent="0.3">
      <c r="A1551" s="724">
        <v>173</v>
      </c>
      <c r="B1551" s="725" t="str">
        <f>INDEX(ambiente,A1551)</f>
        <v>GUACARÍ - CORREGIMIENTO POMARES - CASETA J.A.C. ASOPOMARES</v>
      </c>
      <c r="C1551" s="703">
        <f ca="1">IFERROR(INDEX(hora,MATCH(1,INDEX((bloq=1)*(luna=B1551),0),0)),0)</f>
        <v>0</v>
      </c>
      <c r="D1551" s="703">
        <f ca="1">IFERROR(INDEX(hora,MATCH(1,INDEX((bloq=1)*(mara=B1551),0),0)),0)</f>
        <v>0</v>
      </c>
      <c r="E1551" s="703">
        <f ca="1">IFERROR(INDEX(hora,MATCH(1,INDEX((bloq=1)*(miea=B1551),0),0)),0)</f>
        <v>0</v>
      </c>
      <c r="F1551" s="703" t="str">
        <f ca="1">IFERROR(INDEX(hora,MATCH(1,INDEX((bloq=1)*(juea=B1551),0),0)),0)</f>
        <v>8:00 - 12:00</v>
      </c>
      <c r="G1551" s="703" t="str">
        <f ca="1">IFERROR(INDEX(hora,MATCH(1,INDEX((bloq=1)*(viea=B1551),0),0)),0)</f>
        <v>8:00 - 12:00</v>
      </c>
      <c r="H1551" s="704" t="str">
        <f ca="1">IFERROR(INDEX(hora,MATCH(1,INDEX((bloq=1)*(saba=B1551),0),0)),0)</f>
        <v>8:00 - 12:00</v>
      </c>
    </row>
    <row r="1552" spans="1:8" ht="14.1" customHeight="1" x14ac:dyDescent="0.3">
      <c r="A1552" s="724"/>
      <c r="B1552" s="725"/>
      <c r="C1552" s="5">
        <f ca="1">IFERROR(INDEX(ficha,MATCH(1,INDEX((luna=B1551)*(hora=C1551),0),0)),0)</f>
        <v>0</v>
      </c>
      <c r="D1552" s="5">
        <f ca="1">IFERROR(INDEX(ficha,MATCH(1,INDEX((mara=B1551)*(hora=D1551),0),0)),0)</f>
        <v>0</v>
      </c>
      <c r="E1552" s="5">
        <f ca="1">IFERROR(INDEX(ficha,MATCH(1,INDEX((miea=B1551)*(hora=E1551),0),0)),0)</f>
        <v>0</v>
      </c>
      <c r="F1552" s="5" t="str">
        <f ca="1">IFERROR(INDEX(ficha,MATCH(1,INDEX((juea=B1551)*(hora=F1551),0),0)),0)</f>
        <v>3256681 - CONSTRUCCIONES LIVIANAS INDUSTRIALIZADAS EN SECO (TÉCNICO) - GUACARÍ</v>
      </c>
      <c r="G1552" s="5" t="str">
        <f ca="1">IFERROR(INDEX(ficha,MATCH(1,INDEX((viea=B1551)*(hora=G1551),0),0)),0)</f>
        <v>3256681 - CONSTRUCCIONES LIVIANAS INDUSTRIALIZADAS EN SECO (TÉCNICO) - GUACARÍ</v>
      </c>
      <c r="H1552" s="22" t="str">
        <f ca="1">IFERROR(INDEX(ficha,MATCH(1,INDEX((saba=B1551)*(hora=H1551),0),0)),0)</f>
        <v>3256681 - CONSTRUCCIONES LIVIANAS INDUSTRIALIZADAS EN SECO (TÉCNICO) - GUACARÍ</v>
      </c>
    </row>
    <row r="1553" spans="1:8" ht="14.1" customHeight="1" thickBot="1" x14ac:dyDescent="0.35">
      <c r="A1553" s="724"/>
      <c r="B1553" s="725"/>
      <c r="C1553" s="705">
        <f ca="1">IFERROR(INDEX(luni,MATCH(1,INDEX((ficha=C1552)*(hora=C1551),0),0)),0)</f>
        <v>0</v>
      </c>
      <c r="D1553" s="705">
        <f ca="1">IFERROR(INDEX(mari,MATCH(1,INDEX((ficha=D1552)*(hora=D1551),0),0)),0)</f>
        <v>0</v>
      </c>
      <c r="E1553" s="705">
        <f ca="1">IFERROR(INDEX(miei,MATCH(1,INDEX((ficha=E1552)*(hora=E1551),0),0)),0)</f>
        <v>0</v>
      </c>
      <c r="F1553" s="705" t="str">
        <f ca="1">IFERROR(INDEX(juei,MATCH(1,INDEX((ficha=F1552)*(hora=F1551),0),0)),0)</f>
        <v>DIDIER HERNANDO ANGULO DÍAZ</v>
      </c>
      <c r="G1553" s="705" t="str">
        <f ca="1">IFERROR(INDEX(viei,MATCH(1,INDEX((ficha=G1552)*(hora=G1551),0),0)),0)</f>
        <v>EDWIN FERNANDO VARGAS SANDOVAL</v>
      </c>
      <c r="H1553" s="706" t="str">
        <f ca="1">IFERROR(INDEX(sabi,MATCH(1,INDEX((ficha=H1552)*(hora=H1551),0),0)),0)</f>
        <v>EDWIN FERNANDO VARGAS SANDOVAL</v>
      </c>
    </row>
    <row r="1554" spans="1:8" ht="14.1" customHeight="1" thickTop="1" x14ac:dyDescent="0.3">
      <c r="A1554" s="724"/>
      <c r="B1554" s="725"/>
      <c r="C1554" s="703">
        <f ca="1">IFERROR(INDEX(hora,MATCH(1,INDEX((bloq=2)*(luna=B1551),0),0)),0)</f>
        <v>0</v>
      </c>
      <c r="D1554" s="703">
        <f ca="1">IFERROR(INDEX(hora,MATCH(1,INDEX((bloq=2)*(mara=B1551),0),0)),0)</f>
        <v>0</v>
      </c>
      <c r="E1554" s="703">
        <f ca="1">IFERROR(INDEX(hora,MATCH(1,INDEX((bloq=2)*(miea=B1551),0),0)),0)</f>
        <v>0</v>
      </c>
      <c r="F1554" s="703">
        <f ca="1">IFERROR(INDEX(hora,MATCH(1,INDEX((bloq=2)*(juea=B1551),0),0)),0)</f>
        <v>0</v>
      </c>
      <c r="G1554" s="703" t="str">
        <f ca="1">IFERROR(INDEX(hora,MATCH(1,INDEX((bloq=2)*(viea=B1551),0),0)),0)</f>
        <v>14:00 - 18:00</v>
      </c>
      <c r="H1554" s="704" t="str">
        <f ca="1">IFERROR(INDEX(hora,MATCH(1,INDEX((bloq=2)*(saba=B1551),0),0)),0)</f>
        <v>14:00 - 18:00</v>
      </c>
    </row>
    <row r="1555" spans="1:8" ht="14.1" customHeight="1" x14ac:dyDescent="0.3">
      <c r="A1555" s="724"/>
      <c r="B1555" s="725"/>
      <c r="C1555" s="5">
        <f ca="1">IFERROR(INDEX(ficha,MATCH(1,INDEX((luna=B1551)*(hora=C1554),0),0)),0)</f>
        <v>0</v>
      </c>
      <c r="D1555" s="5">
        <f ca="1">IFERROR(INDEX(ficha,MATCH(1,INDEX((mara=B1551)*(hora=D1554),0),0)),0)</f>
        <v>0</v>
      </c>
      <c r="E1555" s="5">
        <f ca="1">IFERROR(INDEX(ficha,MATCH(1,INDEX((miea=B1551)*(hora=E1554),0),0)),0)</f>
        <v>0</v>
      </c>
      <c r="F1555" s="5">
        <f ca="1">IFERROR(INDEX(ficha,MATCH(1,INDEX((juea=B1551)*(hora=F1554),0),0)),0)</f>
        <v>0</v>
      </c>
      <c r="G1555" s="5" t="str">
        <f ca="1">IFERROR(INDEX(ficha,MATCH(1,INDEX((viea=B1551)*(hora=G1554),0),0)),0)</f>
        <v>3256681 - CONSTRUCCIONES LIVIANAS INDUSTRIALIZADAS EN SECO (TÉCNICO) - GUACARÍ</v>
      </c>
      <c r="H1555" s="22" t="str">
        <f ca="1">IFERROR(INDEX(ficha,MATCH(1,INDEX((saba=B1551)*(hora=H1554),0),0)),0)</f>
        <v>3256681 - CONSTRUCCIONES LIVIANAS INDUSTRIALIZADAS EN SECO (TÉCNICO) - GUACARÍ</v>
      </c>
    </row>
    <row r="1556" spans="1:8" ht="14.1" customHeight="1" thickBot="1" x14ac:dyDescent="0.35">
      <c r="A1556" s="724"/>
      <c r="B1556" s="725"/>
      <c r="C1556" s="705">
        <f ca="1">IFERROR(INDEX(luni,MATCH(1,INDEX((ficha=C1555)*(hora=C1554),0),0)),0)</f>
        <v>0</v>
      </c>
      <c r="D1556" s="705">
        <f ca="1">IFERROR(INDEX(mari,MATCH(1,INDEX((ficha=D1555)*(hora=D1554),0),0)),0)</f>
        <v>0</v>
      </c>
      <c r="E1556" s="705">
        <f ca="1">IFERROR(INDEX(miei,MATCH(1,INDEX((ficha=E1555)*(hora=E1554),0),0)),0)</f>
        <v>0</v>
      </c>
      <c r="F1556" s="705">
        <f ca="1">IFERROR(INDEX(juei,MATCH(1,INDEX((ficha=F1555)*(hora=F1554),0),0)),0)</f>
        <v>0</v>
      </c>
      <c r="G1556" s="705" t="str">
        <f ca="1">IFERROR(INDEX(viei,MATCH(1,INDEX((ficha=G1555)*(hora=G1554),0),0)),0)</f>
        <v>EDWIN FERNANDO VARGAS SANDOVAL</v>
      </c>
      <c r="H1556" s="706" t="str">
        <f ca="1">IFERROR(INDEX(sabi,MATCH(1,INDEX((ficha=H1555)*(hora=H1554),0),0)),0)</f>
        <v>VIVIANA GIRALDO MARTÍNEZ</v>
      </c>
    </row>
    <row r="1557" spans="1:8" ht="14.1" customHeight="1" thickTop="1" x14ac:dyDescent="0.3">
      <c r="A1557" s="724"/>
      <c r="B1557" s="725"/>
      <c r="C1557" s="703">
        <f ca="1">IFERROR(INDEX(hora,MATCH(1,INDEX((bloq=3)*(luna=B1551),0),0)),0)</f>
        <v>0</v>
      </c>
      <c r="D1557" s="703">
        <f ca="1">IFERROR(INDEX(hora,MATCH(1,INDEX((bloq=3)*(mara=B1551),0),0)),0)</f>
        <v>0</v>
      </c>
      <c r="E1557" s="703">
        <f ca="1">IFERROR(INDEX(hora,MATCH(1,INDEX((bloq=3)*(miea=B1551),0),0)),0)</f>
        <v>0</v>
      </c>
      <c r="F1557" s="703">
        <f ca="1">IFERROR(INDEX(hora,MATCH(1,INDEX((bloq=3)*(juea=B1551),0),0)),0)</f>
        <v>0</v>
      </c>
      <c r="G1557" s="703">
        <f ca="1">IFERROR(INDEX(hora,MATCH(1,INDEX((bloq=3)*(viea=B1551),0),0)),0)</f>
        <v>0</v>
      </c>
      <c r="H1557" s="704">
        <f ca="1">IFERROR(INDEX(hora,MATCH(1,INDEX((bloq=3)*(saba=B1551),0),0)),0)</f>
        <v>0</v>
      </c>
    </row>
    <row r="1558" spans="1:8" ht="14.1" customHeight="1" x14ac:dyDescent="0.3">
      <c r="A1558" s="724"/>
      <c r="B1558" s="725"/>
      <c r="C1558" s="5">
        <f ca="1">IFERROR(INDEX(ficha,MATCH(1,INDEX((luna=B1551)*(hora=C1557),0),0)),0)</f>
        <v>0</v>
      </c>
      <c r="D1558" s="5">
        <f ca="1">IFERROR(INDEX(ficha,MATCH(1,INDEX((mara=B1551)*(hora=D1557),0),0)),0)</f>
        <v>0</v>
      </c>
      <c r="E1558" s="5">
        <f ca="1">IFERROR(INDEX(ficha,MATCH(1,INDEX((miea=B1551)*(hora=E1557),0),0)),0)</f>
        <v>0</v>
      </c>
      <c r="F1558" s="5">
        <f ca="1">IFERROR(INDEX(ficha,MATCH(1,INDEX((juea=B1551)*(hora=F1557),0),0)),0)</f>
        <v>0</v>
      </c>
      <c r="G1558" s="5">
        <f ca="1">IFERROR(INDEX(ficha,MATCH(1,INDEX((viea=B1551)*(hora=G1557),0),0)),0)</f>
        <v>0</v>
      </c>
      <c r="H1558" s="22">
        <f ca="1">IFERROR(INDEX(ficha,MATCH(1,INDEX((saba=B1551)*(hora=H1557),0),0)),0)</f>
        <v>0</v>
      </c>
    </row>
    <row r="1559" spans="1:8" ht="14.1" customHeight="1" thickBot="1" x14ac:dyDescent="0.35">
      <c r="A1559" s="724"/>
      <c r="B1559" s="725"/>
      <c r="C1559" s="707">
        <f ca="1">IFERROR(INDEX(luni,MATCH(1,INDEX((ficha=C1558)*(hora=C1557),0),0)),0)</f>
        <v>0</v>
      </c>
      <c r="D1559" s="707">
        <f ca="1">IFERROR(INDEX(mari,MATCH(1,INDEX((ficha=D1558)*(hora=D1557),0),0)),0)</f>
        <v>0</v>
      </c>
      <c r="E1559" s="707">
        <f ca="1">IFERROR(INDEX(miei,MATCH(1,INDEX((ficha=E1558)*(hora=E1557),0),0)),0)</f>
        <v>0</v>
      </c>
      <c r="F1559" s="707">
        <f ca="1">IFERROR(INDEX(juei,MATCH(1,INDEX((ficha=F1558)*(hora=F1557),0),0)),0)</f>
        <v>0</v>
      </c>
      <c r="G1559" s="707">
        <f ca="1">IFERROR(INDEX(viei,MATCH(1,INDEX((ficha=G1558)*(hora=G1557),0),0)),0)</f>
        <v>0</v>
      </c>
      <c r="H1559" s="708">
        <f ca="1">IFERROR(INDEX(sabi,MATCH(1,INDEX((ficha=H1558)*(hora=H1557),0),0)),0)</f>
        <v>0</v>
      </c>
    </row>
    <row r="1560" spans="1:8" ht="14.1" customHeight="1" thickTop="1" x14ac:dyDescent="0.3">
      <c r="A1560" s="724">
        <v>174</v>
      </c>
      <c r="B1560" s="725" t="str">
        <f>INDEX(ambiente,A1560)</f>
        <v>GUACARÍ - INSTITUCIÓN EDUCATIVA ESCUELA NORMAL SUPERIOR MIGUEL DE CERVANTES SAAVEDRA SEDE JOSÉ  MANUEL SAAVEDRA GALINDO (CALLE 3 No. 8-64)</v>
      </c>
      <c r="C1560" s="703">
        <f ca="1">IFERROR(INDEX(hora,MATCH(1,INDEX((bloq=1)*(luna=B1560),0),0)),0)</f>
        <v>0</v>
      </c>
      <c r="D1560" s="703">
        <f ca="1">IFERROR(INDEX(hora,MATCH(1,INDEX((bloq=1)*(mara=B1560),0),0)),0)</f>
        <v>0</v>
      </c>
      <c r="E1560" s="703">
        <f ca="1">IFERROR(INDEX(hora,MATCH(1,INDEX((bloq=1)*(miea=B1560),0),0)),0)</f>
        <v>0</v>
      </c>
      <c r="F1560" s="703">
        <f ca="1">IFERROR(INDEX(hora,MATCH(1,INDEX((bloq=1)*(juea=B1560),0),0)),0)</f>
        <v>0</v>
      </c>
      <c r="G1560" s="703">
        <f ca="1">IFERROR(INDEX(hora,MATCH(1,INDEX((bloq=1)*(viea=B1560),0),0)),0)</f>
        <v>0</v>
      </c>
      <c r="H1560" s="704">
        <f ca="1">IFERROR(INDEX(hora,MATCH(1,INDEX((bloq=1)*(saba=B1560),0),0)),0)</f>
        <v>0</v>
      </c>
    </row>
    <row r="1561" spans="1:8" ht="14.1" customHeight="1" x14ac:dyDescent="0.3">
      <c r="A1561" s="724"/>
      <c r="B1561" s="725"/>
      <c r="C1561" s="5">
        <f ca="1">IFERROR(INDEX(ficha,MATCH(1,INDEX((luna=B1560)*(hora=C1560),0),0)),0)</f>
        <v>0</v>
      </c>
      <c r="D1561" s="5">
        <f ca="1">IFERROR(INDEX(ficha,MATCH(1,INDEX((mara=B1560)*(hora=D1560),0),0)),0)</f>
        <v>0</v>
      </c>
      <c r="E1561" s="5">
        <f ca="1">IFERROR(INDEX(ficha,MATCH(1,INDEX((miea=B1560)*(hora=E1560),0),0)),0)</f>
        <v>0</v>
      </c>
      <c r="F1561" s="5">
        <f ca="1">IFERROR(INDEX(ficha,MATCH(1,INDEX((juea=B1560)*(hora=F1560),0),0)),0)</f>
        <v>0</v>
      </c>
      <c r="G1561" s="5">
        <f ca="1">IFERROR(INDEX(ficha,MATCH(1,INDEX((viea=B1560)*(hora=G1560),0),0)),0)</f>
        <v>0</v>
      </c>
      <c r="H1561" s="23">
        <f ca="1">IFERROR(INDEX(ficha,MATCH(1,INDEX((saba=B1560)*(hora=H1560),0),0)),0)</f>
        <v>0</v>
      </c>
    </row>
    <row r="1562" spans="1:8" ht="14.1" customHeight="1" thickBot="1" x14ac:dyDescent="0.35">
      <c r="A1562" s="724"/>
      <c r="B1562" s="725"/>
      <c r="C1562" s="705">
        <f ca="1">IFERROR(INDEX(luni,MATCH(1,INDEX((ficha=C1561)*(hora=C1560),0),0)),0)</f>
        <v>0</v>
      </c>
      <c r="D1562" s="705">
        <f ca="1">IFERROR(INDEX(mari,MATCH(1,INDEX((ficha=D1561)*(hora=D1560),0),0)),0)</f>
        <v>0</v>
      </c>
      <c r="E1562" s="705">
        <f ca="1">IFERROR(INDEX(miei,MATCH(1,INDEX((ficha=E1561)*(hora=E1560),0),0)),0)</f>
        <v>0</v>
      </c>
      <c r="F1562" s="705">
        <f ca="1">IFERROR(INDEX(juei,MATCH(1,INDEX((ficha=F1561)*(hora=F1560),0),0)),0)</f>
        <v>0</v>
      </c>
      <c r="G1562" s="705">
        <f ca="1">IFERROR(INDEX(viei,MATCH(1,INDEX((ficha=G1561)*(hora=G1560),0),0)),0)</f>
        <v>0</v>
      </c>
      <c r="H1562" s="706">
        <f ca="1">IFERROR(INDEX(sabi,MATCH(1,INDEX((ficha=H1561)*(hora=H1560),0),0)),0)</f>
        <v>0</v>
      </c>
    </row>
    <row r="1563" spans="1:8" ht="14.1" customHeight="1" thickTop="1" x14ac:dyDescent="0.3">
      <c r="A1563" s="724"/>
      <c r="B1563" s="725"/>
      <c r="C1563" s="703">
        <f ca="1">IFERROR(INDEX(hora,MATCH(1,INDEX((bloq=2)*(luna=B1560),0),0)),0)</f>
        <v>0</v>
      </c>
      <c r="D1563" s="703">
        <f ca="1">IFERROR(INDEX(hora,MATCH(1,INDEX((bloq=2)*(mara=B1560),0),0)),0)</f>
        <v>0</v>
      </c>
      <c r="E1563" s="703">
        <f ca="1">IFERROR(INDEX(hora,MATCH(1,INDEX((bloq=2)*(miea=B1560),0),0)),0)</f>
        <v>0</v>
      </c>
      <c r="F1563" s="703">
        <f ca="1">IFERROR(INDEX(hora,MATCH(1,INDEX((bloq=2)*(juea=B1560),0),0)),0)</f>
        <v>0</v>
      </c>
      <c r="G1563" s="703">
        <f ca="1">IFERROR(INDEX(hora,MATCH(1,INDEX((bloq=2)*(viea=B1560),0),0)),0)</f>
        <v>0</v>
      </c>
      <c r="H1563" s="704">
        <f ca="1">IFERROR(INDEX(hora,MATCH(1,INDEX((bloq=2)*(saba=B1560),0),0)),0)</f>
        <v>0</v>
      </c>
    </row>
    <row r="1564" spans="1:8" ht="14.1" customHeight="1" x14ac:dyDescent="0.3">
      <c r="A1564" s="724"/>
      <c r="B1564" s="725"/>
      <c r="C1564" s="5">
        <f ca="1">IFERROR(INDEX(ficha,MATCH(1,INDEX((luna=B1560)*(hora=C1563),0),0)),0)</f>
        <v>0</v>
      </c>
      <c r="D1564" s="5">
        <f ca="1">IFERROR(INDEX(ficha,MATCH(1,INDEX((mara=B1560)*(hora=D1563),0),0)),0)</f>
        <v>0</v>
      </c>
      <c r="E1564" s="5">
        <f ca="1">IFERROR(INDEX(ficha,MATCH(1,INDEX((miea=B1560)*(hora=E1563),0),0)),0)</f>
        <v>0</v>
      </c>
      <c r="F1564" s="5">
        <f ca="1">IFERROR(INDEX(ficha,MATCH(1,INDEX((juea=B1560)*(hora=F1563),0),0)),0)</f>
        <v>0</v>
      </c>
      <c r="G1564" s="5">
        <f ca="1">IFERROR(INDEX(ficha,MATCH(1,INDEX((viea=B1560)*(hora=G1563),0),0)),0)</f>
        <v>0</v>
      </c>
      <c r="H1564" s="23">
        <f ca="1">IFERROR(INDEX(ficha,MATCH(1,INDEX((saba=B1560)*(hora=H1563),0),0)),0)</f>
        <v>0</v>
      </c>
    </row>
    <row r="1565" spans="1:8" ht="14.1" customHeight="1" thickBot="1" x14ac:dyDescent="0.35">
      <c r="A1565" s="724"/>
      <c r="B1565" s="725"/>
      <c r="C1565" s="705">
        <f ca="1">IFERROR(INDEX(luni,MATCH(1,INDEX((ficha=C1564)*(hora=C1563),0),0)),0)</f>
        <v>0</v>
      </c>
      <c r="D1565" s="705">
        <f ca="1">IFERROR(INDEX(mari,MATCH(1,INDEX((ficha=D1564)*(hora=D1563),0),0)),0)</f>
        <v>0</v>
      </c>
      <c r="E1565" s="705">
        <f ca="1">IFERROR(INDEX(miei,MATCH(1,INDEX((ficha=E1564)*(hora=E1563),0),0)),0)</f>
        <v>0</v>
      </c>
      <c r="F1565" s="705">
        <f ca="1">IFERROR(INDEX(juei,MATCH(1,INDEX((ficha=F1564)*(hora=F1563),0),0)),0)</f>
        <v>0</v>
      </c>
      <c r="G1565" s="705">
        <f ca="1">IFERROR(INDEX(viei,MATCH(1,INDEX((ficha=G1564)*(hora=G1563),0),0)),0)</f>
        <v>0</v>
      </c>
      <c r="H1565" s="706">
        <f ca="1">IFERROR(INDEX(sabi,MATCH(1,INDEX((ficha=H1564)*(hora=H1563),0),0)),0)</f>
        <v>0</v>
      </c>
    </row>
    <row r="1566" spans="1:8" ht="14.1" customHeight="1" thickTop="1" x14ac:dyDescent="0.3">
      <c r="A1566" s="724"/>
      <c r="B1566" s="725"/>
      <c r="C1566" s="703">
        <f ca="1">IFERROR(INDEX(hora,MATCH(1,INDEX((bloq=3)*(luna=B1560),0),0)),0)</f>
        <v>0</v>
      </c>
      <c r="D1566" s="703">
        <f ca="1">IFERROR(INDEX(hora,MATCH(1,INDEX((bloq=3)*(mara=B1560),0),0)),0)</f>
        <v>0</v>
      </c>
      <c r="E1566" s="703">
        <f ca="1">IFERROR(INDEX(hora,MATCH(1,INDEX((bloq=3)*(miea=B1560),0),0)),0)</f>
        <v>0</v>
      </c>
      <c r="F1566" s="703">
        <f ca="1">IFERROR(INDEX(hora,MATCH(1,INDEX((bloq=3)*(juea=B1560),0),0)),0)</f>
        <v>0</v>
      </c>
      <c r="G1566" s="703">
        <f ca="1">IFERROR(INDEX(hora,MATCH(1,INDEX((bloq=3)*(viea=B1560),0),0)),0)</f>
        <v>0</v>
      </c>
      <c r="H1566" s="704">
        <f ca="1">IFERROR(INDEX(hora,MATCH(1,INDEX((bloq=3)*(saba=B1560),0),0)),0)</f>
        <v>0</v>
      </c>
    </row>
    <row r="1567" spans="1:8" ht="14.1" customHeight="1" x14ac:dyDescent="0.3">
      <c r="A1567" s="724"/>
      <c r="B1567" s="725"/>
      <c r="C1567" s="5">
        <f ca="1">IFERROR(INDEX(ficha,MATCH(1,INDEX((luna=B1560)*(hora=C1566),0),0)),0)</f>
        <v>0</v>
      </c>
      <c r="D1567" s="5">
        <f ca="1">IFERROR(INDEX(ficha,MATCH(1,INDEX((mara=B1560)*(hora=D1566),0),0)),0)</f>
        <v>0</v>
      </c>
      <c r="E1567" s="5">
        <f ca="1">IFERROR(INDEX(ficha,MATCH(1,INDEX((miea=B1560)*(hora=E1566),0),0)),0)</f>
        <v>0</v>
      </c>
      <c r="F1567" s="5">
        <f ca="1">IFERROR(INDEX(ficha,MATCH(1,INDEX((juea=B1560)*(hora=F1566),0),0)),0)</f>
        <v>0</v>
      </c>
      <c r="G1567" s="5">
        <f ca="1">IFERROR(INDEX(ficha,MATCH(1,INDEX((viea=B1560)*(hora=G1566),0),0)),0)</f>
        <v>0</v>
      </c>
      <c r="H1567" s="23">
        <f ca="1">IFERROR(INDEX(ficha,MATCH(1,INDEX((saba=B1560)*(hora=H1566),0),0)),0)</f>
        <v>0</v>
      </c>
    </row>
    <row r="1568" spans="1:8" ht="14.1" customHeight="1" thickBot="1" x14ac:dyDescent="0.35">
      <c r="A1568" s="724"/>
      <c r="B1568" s="725"/>
      <c r="C1568" s="707">
        <f ca="1">IFERROR(INDEX(luni,MATCH(1,INDEX((ficha=C1567)*(hora=C1566),0),0)),0)</f>
        <v>0</v>
      </c>
      <c r="D1568" s="707">
        <f ca="1">IFERROR(INDEX(mari,MATCH(1,INDEX((ficha=D1567)*(hora=D1566),0),0)),0)</f>
        <v>0</v>
      </c>
      <c r="E1568" s="707">
        <f ca="1">IFERROR(INDEX(miei,MATCH(1,INDEX((ficha=E1567)*(hora=E1566),0),0)),0)</f>
        <v>0</v>
      </c>
      <c r="F1568" s="707">
        <f ca="1">IFERROR(INDEX(juei,MATCH(1,INDEX((ficha=F1567)*(hora=F1566),0),0)),0)</f>
        <v>0</v>
      </c>
      <c r="G1568" s="707">
        <f ca="1">IFERROR(INDEX(viei,MATCH(1,INDEX((ficha=G1567)*(hora=G1566),0),0)),0)</f>
        <v>0</v>
      </c>
      <c r="H1568" s="708">
        <f ca="1">IFERROR(INDEX(sabi,MATCH(1,INDEX((ficha=H1567)*(hora=H1566),0),0)),0)</f>
        <v>0</v>
      </c>
    </row>
    <row r="1569" spans="1:8" ht="14.1" customHeight="1" thickTop="1" x14ac:dyDescent="0.3">
      <c r="A1569" s="724">
        <v>175</v>
      </c>
      <c r="B1569" s="725" t="str">
        <f>INDEX(ambiente,A1569)</f>
        <v>JAMUNDÍ - SEDE SENA CALLE 25 No. 19.221 VÍA SURCOS DE PANGOLA - SECTOR PANGOLA - AULA 1</v>
      </c>
      <c r="C1569" s="703">
        <f ca="1">IFERROR(INDEX(hora,MATCH(1,INDEX((bloq=1)*(luna=B1569),0),0)),0)</f>
        <v>0</v>
      </c>
      <c r="D1569" s="703">
        <f ca="1">IFERROR(INDEX(hora,MATCH(1,INDEX((bloq=1)*(mara=B1569),0),0)),0)</f>
        <v>0</v>
      </c>
      <c r="E1569" s="703">
        <f ca="1">IFERROR(INDEX(hora,MATCH(1,INDEX((bloq=1)*(miea=B1569),0),0)),0)</f>
        <v>0</v>
      </c>
      <c r="F1569" s="703">
        <f ca="1">IFERROR(INDEX(hora,MATCH(1,INDEX((bloq=1)*(juea=B1569),0),0)),0)</f>
        <v>0</v>
      </c>
      <c r="G1569" s="703">
        <f ca="1">IFERROR(INDEX(hora,MATCH(1,INDEX((bloq=1)*(viea=B1569),0),0)),0)</f>
        <v>0</v>
      </c>
      <c r="H1569" s="704">
        <f ca="1">IFERROR(INDEX(hora,MATCH(1,INDEX((bloq=1)*(saba=B1569),0),0)),0)</f>
        <v>0</v>
      </c>
    </row>
    <row r="1570" spans="1:8" ht="14.1" customHeight="1" x14ac:dyDescent="0.3">
      <c r="A1570" s="724"/>
      <c r="B1570" s="725"/>
      <c r="C1570" s="5">
        <f ca="1">IFERROR(INDEX(ficha,MATCH(1,INDEX((luna=B1569)*(hora=C1569),0),0)),0)</f>
        <v>0</v>
      </c>
      <c r="D1570" s="5">
        <f ca="1">IFERROR(INDEX(ficha,MATCH(1,INDEX((mara=B1569)*(hora=D1569),0),0)),0)</f>
        <v>0</v>
      </c>
      <c r="E1570" s="5">
        <f ca="1">IFERROR(INDEX(ficha,MATCH(1,INDEX((miea=B1569)*(hora=E1569),0),0)),0)</f>
        <v>0</v>
      </c>
      <c r="F1570" s="5">
        <f ca="1">IFERROR(INDEX(ficha,MATCH(1,INDEX((juea=B1569)*(hora=F1569),0),0)),0)</f>
        <v>0</v>
      </c>
      <c r="G1570" s="5">
        <f ca="1">IFERROR(INDEX(ficha,MATCH(1,INDEX((viea=B1569)*(hora=G1569),0),0)),0)</f>
        <v>0</v>
      </c>
      <c r="H1570" s="22">
        <f ca="1">IFERROR(INDEX(ficha,MATCH(1,INDEX((saba=B1569)*(hora=H1569),0),0)),0)</f>
        <v>0</v>
      </c>
    </row>
    <row r="1571" spans="1:8" ht="14.1" customHeight="1" thickBot="1" x14ac:dyDescent="0.35">
      <c r="A1571" s="724"/>
      <c r="B1571" s="725"/>
      <c r="C1571" s="705">
        <f ca="1">IFERROR(INDEX(luni,MATCH(1,INDEX((ficha=C1570)*(hora=C1569),0),0)),0)</f>
        <v>0</v>
      </c>
      <c r="D1571" s="705">
        <f ca="1">IFERROR(INDEX(mari,MATCH(1,INDEX((ficha=D1570)*(hora=D1569),0),0)),0)</f>
        <v>0</v>
      </c>
      <c r="E1571" s="705">
        <f ca="1">IFERROR(INDEX(miei,MATCH(1,INDEX((ficha=E1570)*(hora=E1569),0),0)),0)</f>
        <v>0</v>
      </c>
      <c r="F1571" s="705">
        <f ca="1">IFERROR(INDEX(juei,MATCH(1,INDEX((ficha=F1570)*(hora=F1569),0),0)),0)</f>
        <v>0</v>
      </c>
      <c r="G1571" s="705">
        <f ca="1">IFERROR(INDEX(viei,MATCH(1,INDEX((ficha=G1570)*(hora=G1569),0),0)),0)</f>
        <v>0</v>
      </c>
      <c r="H1571" s="706">
        <f ca="1">IFERROR(INDEX(sabi,MATCH(1,INDEX((ficha=H1570)*(hora=H1569),0),0)),0)</f>
        <v>0</v>
      </c>
    </row>
    <row r="1572" spans="1:8" ht="14.1" customHeight="1" thickTop="1" x14ac:dyDescent="0.3">
      <c r="A1572" s="724"/>
      <c r="B1572" s="725"/>
      <c r="C1572" s="703">
        <f ca="1">IFERROR(INDEX(hora,MATCH(1,INDEX((bloq=2)*(luna=B1569),0),0)),0)</f>
        <v>0</v>
      </c>
      <c r="D1572" s="703">
        <f ca="1">IFERROR(INDEX(hora,MATCH(1,INDEX((bloq=2)*(mara=B1569),0),0)),0)</f>
        <v>0</v>
      </c>
      <c r="E1572" s="703">
        <f ca="1">IFERROR(INDEX(hora,MATCH(1,INDEX((bloq=2)*(miea=B1569),0),0)),0)</f>
        <v>0</v>
      </c>
      <c r="F1572" s="703">
        <f ca="1">IFERROR(INDEX(hora,MATCH(1,INDEX((bloq=2)*(juea=B1569),0),0)),0)</f>
        <v>0</v>
      </c>
      <c r="G1572" s="703">
        <f ca="1">IFERROR(INDEX(hora,MATCH(1,INDEX((bloq=2)*(viea=B1569),0),0)),0)</f>
        <v>0</v>
      </c>
      <c r="H1572" s="704">
        <f ca="1">IFERROR(INDEX(hora,MATCH(1,INDEX((bloq=2)*(saba=B1569),0),0)),0)</f>
        <v>0</v>
      </c>
    </row>
    <row r="1573" spans="1:8" ht="14.1" customHeight="1" x14ac:dyDescent="0.3">
      <c r="A1573" s="724"/>
      <c r="B1573" s="725"/>
      <c r="C1573" s="5">
        <f ca="1">IFERROR(INDEX(ficha,MATCH(1,INDEX((luna=B1569)*(hora=C1572),0),0)),0)</f>
        <v>0</v>
      </c>
      <c r="D1573" s="5">
        <f ca="1">IFERROR(INDEX(ficha,MATCH(1,INDEX((mara=B1569)*(hora=D1572),0),0)),0)</f>
        <v>0</v>
      </c>
      <c r="E1573" s="5">
        <f ca="1">IFERROR(INDEX(ficha,MATCH(1,INDEX((miea=B1569)*(hora=E1572),0),0)),0)</f>
        <v>0</v>
      </c>
      <c r="F1573" s="5">
        <f ca="1">IFERROR(INDEX(ficha,MATCH(1,INDEX((juea=B1569)*(hora=F1572),0),0)),0)</f>
        <v>0</v>
      </c>
      <c r="G1573" s="5">
        <f ca="1">IFERROR(INDEX(ficha,MATCH(1,INDEX((viea=B1569)*(hora=G1572),0),0)),0)</f>
        <v>0</v>
      </c>
      <c r="H1573" s="22">
        <f ca="1">IFERROR(INDEX(ficha,MATCH(1,INDEX((saba=B1569)*(hora=H1572),0),0)),0)</f>
        <v>0</v>
      </c>
    </row>
    <row r="1574" spans="1:8" ht="14.1" customHeight="1" thickBot="1" x14ac:dyDescent="0.35">
      <c r="A1574" s="724"/>
      <c r="B1574" s="725"/>
      <c r="C1574" s="705">
        <f ca="1">IFERROR(INDEX(luni,MATCH(1,INDEX((ficha=C1573)*(hora=C1572),0),0)),0)</f>
        <v>0</v>
      </c>
      <c r="D1574" s="705">
        <f ca="1">IFERROR(INDEX(mari,MATCH(1,INDEX((ficha=D1573)*(hora=D1572),0),0)),0)</f>
        <v>0</v>
      </c>
      <c r="E1574" s="705">
        <f ca="1">IFERROR(INDEX(miei,MATCH(1,INDEX((ficha=E1573)*(hora=E1572),0),0)),0)</f>
        <v>0</v>
      </c>
      <c r="F1574" s="705">
        <f ca="1">IFERROR(INDEX(juei,MATCH(1,INDEX((ficha=F1573)*(hora=F1572),0),0)),0)</f>
        <v>0</v>
      </c>
      <c r="G1574" s="705">
        <f ca="1">IFERROR(INDEX(viei,MATCH(1,INDEX((ficha=G1573)*(hora=G1572),0),0)),0)</f>
        <v>0</v>
      </c>
      <c r="H1574" s="706">
        <f ca="1">IFERROR(INDEX(sabi,MATCH(1,INDEX((ficha=H1573)*(hora=H1572),0),0)),0)</f>
        <v>0</v>
      </c>
    </row>
    <row r="1575" spans="1:8" ht="14.1" customHeight="1" thickTop="1" x14ac:dyDescent="0.3">
      <c r="A1575" s="724"/>
      <c r="B1575" s="725"/>
      <c r="C1575" s="703">
        <f ca="1">IFERROR(INDEX(hora,MATCH(1,INDEX((bloq=3)*(luna=B1569),0),0)),0)</f>
        <v>0</v>
      </c>
      <c r="D1575" s="703">
        <f ca="1">IFERROR(INDEX(hora,MATCH(1,INDEX((bloq=3)*(mara=B1569),0),0)),0)</f>
        <v>0</v>
      </c>
      <c r="E1575" s="703">
        <f ca="1">IFERROR(INDEX(hora,MATCH(1,INDEX((bloq=3)*(miea=B1569),0),0)),0)</f>
        <v>0</v>
      </c>
      <c r="F1575" s="703">
        <f ca="1">IFERROR(INDEX(hora,MATCH(1,INDEX((bloq=3)*(juea=B1569),0),0)),0)</f>
        <v>0</v>
      </c>
      <c r="G1575" s="703">
        <f ca="1">IFERROR(INDEX(hora,MATCH(1,INDEX((bloq=3)*(viea=B1569),0),0)),0)</f>
        <v>0</v>
      </c>
      <c r="H1575" s="704">
        <f ca="1">IFERROR(INDEX(hora,MATCH(1,INDEX((bloq=3)*(saba=B1569),0),0)),0)</f>
        <v>0</v>
      </c>
    </row>
    <row r="1576" spans="1:8" ht="14.1" customHeight="1" x14ac:dyDescent="0.3">
      <c r="A1576" s="724"/>
      <c r="B1576" s="725"/>
      <c r="C1576" s="5">
        <f ca="1">IFERROR(INDEX(ficha,MATCH(1,INDEX((luna=B1569)*(hora=C1575),0),0)),0)</f>
        <v>0</v>
      </c>
      <c r="D1576" s="5">
        <f ca="1">IFERROR(INDEX(ficha,MATCH(1,INDEX((mara=B1569)*(hora=D1575),0),0)),0)</f>
        <v>0</v>
      </c>
      <c r="E1576" s="5">
        <f ca="1">IFERROR(INDEX(ficha,MATCH(1,INDEX((miea=B1569)*(hora=E1575),0),0)),0)</f>
        <v>0</v>
      </c>
      <c r="F1576" s="5">
        <f ca="1">IFERROR(INDEX(ficha,MATCH(1,INDEX((juea=B1569)*(hora=F1575),0),0)),0)</f>
        <v>0</v>
      </c>
      <c r="G1576" s="5">
        <f ca="1">IFERROR(INDEX(ficha,MATCH(1,INDEX((viea=B1569)*(hora=G1575),0),0)),0)</f>
        <v>0</v>
      </c>
      <c r="H1576" s="22">
        <f ca="1">IFERROR(INDEX(ficha,MATCH(1,INDEX((saba=B1569)*(hora=H1575),0),0)),0)</f>
        <v>0</v>
      </c>
    </row>
    <row r="1577" spans="1:8" ht="14.1" customHeight="1" thickBot="1" x14ac:dyDescent="0.35">
      <c r="A1577" s="724"/>
      <c r="B1577" s="725"/>
      <c r="C1577" s="707">
        <f ca="1">IFERROR(INDEX(luni,MATCH(1,INDEX((ficha=C1576)*(hora=C1575),0),0)),0)</f>
        <v>0</v>
      </c>
      <c r="D1577" s="707">
        <f ca="1">IFERROR(INDEX(mari,MATCH(1,INDEX((ficha=D1576)*(hora=D1575),0),0)),0)</f>
        <v>0</v>
      </c>
      <c r="E1577" s="707">
        <f ca="1">IFERROR(INDEX(miei,MATCH(1,INDEX((ficha=E1576)*(hora=E1575),0),0)),0)</f>
        <v>0</v>
      </c>
      <c r="F1577" s="707">
        <f ca="1">IFERROR(INDEX(juei,MATCH(1,INDEX((ficha=F1576)*(hora=F1575),0),0)),0)</f>
        <v>0</v>
      </c>
      <c r="G1577" s="707">
        <f ca="1">IFERROR(INDEX(viei,MATCH(1,INDEX((ficha=G1576)*(hora=G1575),0),0)),0)</f>
        <v>0</v>
      </c>
      <c r="H1577" s="708">
        <f ca="1">IFERROR(INDEX(sabi,MATCH(1,INDEX((ficha=H1576)*(hora=H1575),0),0)),0)</f>
        <v>0</v>
      </c>
    </row>
    <row r="1578" spans="1:8" ht="14.1" customHeight="1" thickTop="1" x14ac:dyDescent="0.3">
      <c r="A1578" s="724">
        <v>176</v>
      </c>
      <c r="B1578" s="725" t="str">
        <f>INDEX(ambiente,A1578)</f>
        <v>JAMUNDÍ - SEDE SENA CALLE 25 No. 19.221 VÍA SURCOS DE PANGOLA - SECTOR PANGOLA - AULA 2</v>
      </c>
      <c r="C1578" s="703">
        <f ca="1">IFERROR(INDEX(hora,MATCH(1,INDEX((bloq=1)*(luna=B1578),0),0)),0)</f>
        <v>0</v>
      </c>
      <c r="D1578" s="703">
        <f ca="1">IFERROR(INDEX(hora,MATCH(1,INDEX((bloq=1)*(mara=B1578),0),0)),0)</f>
        <v>0</v>
      </c>
      <c r="E1578" s="703">
        <f ca="1">IFERROR(INDEX(hora,MATCH(1,INDEX((bloq=1)*(miea=B1578),0),0)),0)</f>
        <v>0</v>
      </c>
      <c r="F1578" s="703">
        <f ca="1">IFERROR(INDEX(hora,MATCH(1,INDEX((bloq=1)*(juea=B1578),0),0)),0)</f>
        <v>0</v>
      </c>
      <c r="G1578" s="703">
        <f ca="1">IFERROR(INDEX(hora,MATCH(1,INDEX((bloq=1)*(viea=B1578),0),0)),0)</f>
        <v>0</v>
      </c>
      <c r="H1578" s="704">
        <f ca="1">IFERROR(INDEX(hora,MATCH(1,INDEX((bloq=1)*(saba=B1578),0),0)),0)</f>
        <v>0</v>
      </c>
    </row>
    <row r="1579" spans="1:8" ht="14.1" customHeight="1" x14ac:dyDescent="0.3">
      <c r="A1579" s="724"/>
      <c r="B1579" s="725"/>
      <c r="C1579" s="5">
        <f ca="1">IFERROR(INDEX(ficha,MATCH(1,INDEX((luna=B1578)*(hora=C1578),0),0)),0)</f>
        <v>0</v>
      </c>
      <c r="D1579" s="5">
        <f ca="1">IFERROR(INDEX(ficha,MATCH(1,INDEX((mara=B1578)*(hora=D1578),0),0)),0)</f>
        <v>0</v>
      </c>
      <c r="E1579" s="5">
        <f ca="1">IFERROR(INDEX(ficha,MATCH(1,INDEX((miea=B1578)*(hora=E1578),0),0)),0)</f>
        <v>0</v>
      </c>
      <c r="F1579" s="5">
        <f ca="1">IFERROR(INDEX(ficha,MATCH(1,INDEX((juea=B1578)*(hora=F1578),0),0)),0)</f>
        <v>0</v>
      </c>
      <c r="G1579" s="5">
        <f ca="1">IFERROR(INDEX(ficha,MATCH(1,INDEX((viea=B1578)*(hora=G1578),0),0)),0)</f>
        <v>0</v>
      </c>
      <c r="H1579" s="23">
        <f ca="1">IFERROR(INDEX(ficha,MATCH(1,INDEX((saba=B1578)*(hora=H1578),0),0)),0)</f>
        <v>0</v>
      </c>
    </row>
    <row r="1580" spans="1:8" ht="14.1" customHeight="1" thickBot="1" x14ac:dyDescent="0.35">
      <c r="A1580" s="724"/>
      <c r="B1580" s="725"/>
      <c r="C1580" s="705">
        <f ca="1">IFERROR(INDEX(luni,MATCH(1,INDEX((ficha=C1579)*(hora=C1578),0),0)),0)</f>
        <v>0</v>
      </c>
      <c r="D1580" s="705">
        <f ca="1">IFERROR(INDEX(mari,MATCH(1,INDEX((ficha=D1579)*(hora=D1578),0),0)),0)</f>
        <v>0</v>
      </c>
      <c r="E1580" s="705">
        <f ca="1">IFERROR(INDEX(miei,MATCH(1,INDEX((ficha=E1579)*(hora=E1578),0),0)),0)</f>
        <v>0</v>
      </c>
      <c r="F1580" s="705">
        <f ca="1">IFERROR(INDEX(juei,MATCH(1,INDEX((ficha=F1579)*(hora=F1578),0),0)),0)</f>
        <v>0</v>
      </c>
      <c r="G1580" s="705">
        <f ca="1">IFERROR(INDEX(viei,MATCH(1,INDEX((ficha=G1579)*(hora=G1578),0),0)),0)</f>
        <v>0</v>
      </c>
      <c r="H1580" s="706">
        <f ca="1">IFERROR(INDEX(sabi,MATCH(1,INDEX((ficha=H1579)*(hora=H1578),0),0)),0)</f>
        <v>0</v>
      </c>
    </row>
    <row r="1581" spans="1:8" ht="14.1" customHeight="1" thickTop="1" x14ac:dyDescent="0.3">
      <c r="A1581" s="724"/>
      <c r="B1581" s="725"/>
      <c r="C1581" s="703" t="str">
        <f ca="1">IFERROR(INDEX(hora,MATCH(1,INDEX((bloq=2)*(luna=B1578),0),0)),0)</f>
        <v>16:00 - 18:00</v>
      </c>
      <c r="D1581" s="703" t="str">
        <f ca="1">IFERROR(INDEX(hora,MATCH(1,INDEX((bloq=2)*(mara=B1578),0),0)),0)</f>
        <v>16:00 - 18:00</v>
      </c>
      <c r="E1581" s="703" t="str">
        <f ca="1">IFERROR(INDEX(hora,MATCH(1,INDEX((bloq=2)*(miea=B1578),0),0)),0)</f>
        <v>16:00 - 18:00</v>
      </c>
      <c r="F1581" s="703" t="str">
        <f ca="1">IFERROR(INDEX(hora,MATCH(1,INDEX((bloq=2)*(juea=B1578),0),0)),0)</f>
        <v>16:00 - 18:00</v>
      </c>
      <c r="G1581" s="703" t="str">
        <f ca="1">IFERROR(INDEX(hora,MATCH(1,INDEX((bloq=2)*(viea=B1578),0),0)),0)</f>
        <v>16:00 - 18:00</v>
      </c>
      <c r="H1581" s="704">
        <f ca="1">IFERROR(INDEX(hora,MATCH(1,INDEX((bloq=2)*(saba=B1578),0),0)),0)</f>
        <v>0</v>
      </c>
    </row>
    <row r="1582" spans="1:8" ht="14.1" customHeight="1" x14ac:dyDescent="0.3">
      <c r="A1582" s="724"/>
      <c r="B1582" s="725"/>
      <c r="C1582" s="5" t="str">
        <f ca="1">IFERROR(INDEX(ficha,MATCH(1,INDEX((luna=B1578)*(hora=C1581),0),0)),0)</f>
        <v>3389974 - CONSTRUCCIÓN DE PROYECTOS DE JARDINERÍA CON AMOBLAMIENTO URBANO (TÉCNICO) - JAMUNDÍ</v>
      </c>
      <c r="D1582" s="5" t="str">
        <f ca="1">IFERROR(INDEX(ficha,MATCH(1,INDEX((mara=B1578)*(hora=D1581),0),0)),0)</f>
        <v>3389974 - CONSTRUCCIÓN DE PROYECTOS DE JARDINERÍA CON AMOBLAMIENTO URBANO (TÉCNICO) - JAMUNDÍ</v>
      </c>
      <c r="E1582" s="5" t="str">
        <f ca="1">IFERROR(INDEX(ficha,MATCH(1,INDEX((miea=B1578)*(hora=E1581),0),0)),0)</f>
        <v>3389974 - CONSTRUCCIÓN DE PROYECTOS DE JARDINERÍA CON AMOBLAMIENTO URBANO (TÉCNICO) - JAMUNDÍ</v>
      </c>
      <c r="F1582" s="5" t="str">
        <f ca="1">IFERROR(INDEX(ficha,MATCH(1,INDEX((juea=B1578)*(hora=F1581),0),0)),0)</f>
        <v>3389974 - CONSTRUCCIÓN DE PROYECTOS DE JARDINERÍA CON AMOBLAMIENTO URBANO (TÉCNICO) - JAMUNDÍ</v>
      </c>
      <c r="G1582" s="5" t="str">
        <f ca="1">IFERROR(INDEX(ficha,MATCH(1,INDEX((viea=B1578)*(hora=G1581),0),0)),0)</f>
        <v>3389974 - CONSTRUCCIÓN DE PROYECTOS DE JARDINERÍA CON AMOBLAMIENTO URBANO (TÉCNICO) - JAMUNDÍ</v>
      </c>
      <c r="H1582" s="23">
        <f ca="1">IFERROR(INDEX(ficha,MATCH(1,INDEX((saba=B1578)*(hora=H1581),0),0)),0)</f>
        <v>0</v>
      </c>
    </row>
    <row r="1583" spans="1:8" ht="14.1" customHeight="1" thickBot="1" x14ac:dyDescent="0.35">
      <c r="A1583" s="724"/>
      <c r="B1583" s="725"/>
      <c r="C1583" s="705" t="str">
        <f ca="1">IFERROR(INDEX(luni,MATCH(1,INDEX((ficha=C1582)*(hora=C1581),0),0)),0)</f>
        <v>LINA MARIA SANTOS ÁRIAS</v>
      </c>
      <c r="D1583" s="705" t="str">
        <f ca="1">IFERROR(INDEX(mari,MATCH(1,INDEX((ficha=D1582)*(hora=D1581),0),0)),0)</f>
        <v>LINA MARIA SANTOS ÁRIAS</v>
      </c>
      <c r="E1583" s="705" t="str">
        <f ca="1">IFERROR(INDEX(miei,MATCH(1,INDEX((ficha=E1582)*(hora=E1581),0),0)),0)</f>
        <v>LINA MARIA SANTOS ÁRIAS</v>
      </c>
      <c r="F1583" s="705" t="str">
        <f ca="1">IFERROR(INDEX(juei,MATCH(1,INDEX((ficha=F1582)*(hora=F1581),0),0)),0)</f>
        <v>JUAN SEBASTIÁN TORRES GUERRERO</v>
      </c>
      <c r="G1583" s="705" t="str">
        <f ca="1">IFERROR(INDEX(viei,MATCH(1,INDEX((ficha=G1582)*(hora=G1581),0),0)),0)</f>
        <v>LAURA MARCELA COSME RODRÍGUEZ</v>
      </c>
      <c r="H1583" s="706">
        <f ca="1">IFERROR(INDEX(sabi,MATCH(1,INDEX((ficha=H1582)*(hora=H1581),0),0)),0)</f>
        <v>0</v>
      </c>
    </row>
    <row r="1584" spans="1:8" ht="14.1" customHeight="1" thickTop="1" x14ac:dyDescent="0.3">
      <c r="A1584" s="724"/>
      <c r="B1584" s="725"/>
      <c r="C1584" s="703">
        <f ca="1">IFERROR(INDEX(hora,MATCH(1,INDEX((bloq=3)*(luna=B1578),0),0)),0)</f>
        <v>0</v>
      </c>
      <c r="D1584" s="703" t="str">
        <f ca="1">IFERROR(INDEX(hora,MATCH(1,INDEX((bloq=3)*(mara=B1578),0),0)),0)</f>
        <v>18:00 - 20:00</v>
      </c>
      <c r="E1584" s="703" t="str">
        <f ca="1">IFERROR(INDEX(hora,MATCH(1,INDEX((bloq=3)*(miea=B1578),0),0)),0)</f>
        <v>18:00 - 20:00</v>
      </c>
      <c r="F1584" s="703" t="str">
        <f ca="1">IFERROR(INDEX(hora,MATCH(1,INDEX((bloq=3)*(juea=B1578),0),0)),0)</f>
        <v>18:00 - 20:00</v>
      </c>
      <c r="G1584" s="703" t="str">
        <f ca="1">IFERROR(INDEX(hora,MATCH(1,INDEX((bloq=3)*(viea=B1578),0),0)),0)</f>
        <v>18:00 - 20:00</v>
      </c>
      <c r="H1584" s="704">
        <f ca="1">IFERROR(INDEX(hora,MATCH(1,INDEX((bloq=3)*(saba=B1578),0),0)),0)</f>
        <v>0</v>
      </c>
    </row>
    <row r="1585" spans="1:8" ht="14.1" customHeight="1" x14ac:dyDescent="0.3">
      <c r="A1585" s="724"/>
      <c r="B1585" s="725"/>
      <c r="C1585" s="5">
        <f ca="1">IFERROR(INDEX(ficha,MATCH(1,INDEX((luna=B1578)*(hora=C1584),0),0)),0)</f>
        <v>0</v>
      </c>
      <c r="D1585" s="5" t="str">
        <f ca="1">IFERROR(INDEX(ficha,MATCH(1,INDEX((mara=B1578)*(hora=D1584),0),0)),0)</f>
        <v>3389974 - CONSTRUCCIÓN DE PROYECTOS DE JARDINERÍA CON AMOBLAMIENTO URBANO (TÉCNICO) - JAMUNDÍ</v>
      </c>
      <c r="E1585" s="5" t="str">
        <f ca="1">IFERROR(INDEX(ficha,MATCH(1,INDEX((miea=B1578)*(hora=E1584),0),0)),0)</f>
        <v>3389974 - CONSTRUCCIÓN DE PROYECTOS DE JARDINERÍA CON AMOBLAMIENTO URBANO (TÉCNICO) - JAMUNDÍ</v>
      </c>
      <c r="F1585" s="5" t="str">
        <f ca="1">IFERROR(INDEX(ficha,MATCH(1,INDEX((juea=B1578)*(hora=F1584),0),0)),0)</f>
        <v>3389974 - CONSTRUCCIÓN DE PROYECTOS DE JARDINERÍA CON AMOBLAMIENTO URBANO (TÉCNICO) - JAMUNDÍ</v>
      </c>
      <c r="G1585" s="5" t="str">
        <f ca="1">IFERROR(INDEX(ficha,MATCH(1,INDEX((viea=B1578)*(hora=G1584),0),0)),0)</f>
        <v>3389974 - CONSTRUCCIÓN DE PROYECTOS DE JARDINERÍA CON AMOBLAMIENTO URBANO (TÉCNICO) - JAMUNDÍ</v>
      </c>
      <c r="H1585" s="23">
        <f ca="1">IFERROR(INDEX(ficha,MATCH(1,INDEX((saba=B1578)*(hora=H1584),0),0)),0)</f>
        <v>0</v>
      </c>
    </row>
    <row r="1586" spans="1:8" ht="14.1" customHeight="1" thickBot="1" x14ac:dyDescent="0.35">
      <c r="A1586" s="724"/>
      <c r="B1586" s="725"/>
      <c r="C1586" s="707">
        <f ca="1">IFERROR(INDEX(luni,MATCH(1,INDEX((ficha=C1585)*(hora=C1584),0),0)),0)</f>
        <v>0</v>
      </c>
      <c r="D1586" s="707" t="str">
        <f ca="1">IFERROR(INDEX(mari,MATCH(1,INDEX((ficha=D1585)*(hora=D1584),0),0)),0)</f>
        <v>LINA MARIA SANTOS ÁRIAS</v>
      </c>
      <c r="E1586" s="707" t="str">
        <f ca="1">IFERROR(INDEX(miei,MATCH(1,INDEX((ficha=E1585)*(hora=E1584),0),0)),0)</f>
        <v>LINA MARIA SANTOS ÁRIAS</v>
      </c>
      <c r="F1586" s="707" t="str">
        <f ca="1">IFERROR(INDEX(juei,MATCH(1,INDEX((ficha=F1585)*(hora=F1584),0),0)),0)</f>
        <v>JUAN SEBASTIÁN TORRES GUERRERO</v>
      </c>
      <c r="G1586" s="707" t="str">
        <f ca="1">IFERROR(INDEX(viei,MATCH(1,INDEX((ficha=G1585)*(hora=G1584),0),0)),0)</f>
        <v>LAURA MARCELA COSME RODRÍGUEZ</v>
      </c>
      <c r="H1586" s="708">
        <f ca="1">IFERROR(INDEX(sabi,MATCH(1,INDEX((ficha=H1585)*(hora=H1584),0),0)),0)</f>
        <v>0</v>
      </c>
    </row>
    <row r="1587" spans="1:8" ht="14.1" customHeight="1" thickTop="1" x14ac:dyDescent="0.3">
      <c r="A1587" s="724">
        <v>177</v>
      </c>
      <c r="B1587" s="725" t="str">
        <f>INDEX(ambiente,A1587)</f>
        <v>JAMUNDÍ - SEDE SENA CALLE 25 No. 19.221 VÍA SURCOS DE PANGOLA - SECTOR PANGOLA - AULA 3</v>
      </c>
      <c r="C1587" s="703">
        <f ca="1">IFERROR(INDEX(hora,MATCH(1,INDEX((bloq=1)*(luna=B1587),0),0)),0)</f>
        <v>0</v>
      </c>
      <c r="D1587" s="703">
        <f ca="1">IFERROR(INDEX(hora,MATCH(1,INDEX((bloq=1)*(mara=B1587),0),0)),0)</f>
        <v>0</v>
      </c>
      <c r="E1587" s="703">
        <f ca="1">IFERROR(INDEX(hora,MATCH(1,INDEX((bloq=1)*(miea=B1587),0),0)),0)</f>
        <v>0</v>
      </c>
      <c r="F1587" s="703">
        <f ca="1">IFERROR(INDEX(hora,MATCH(1,INDEX((bloq=1)*(juea=B1587),0),0)),0)</f>
        <v>0</v>
      </c>
      <c r="G1587" s="703">
        <f ca="1">IFERROR(INDEX(hora,MATCH(1,INDEX((bloq=1)*(viea=B1587),0),0)),0)</f>
        <v>0</v>
      </c>
      <c r="H1587" s="704" t="str">
        <f ca="1">IFERROR(INDEX(hora,MATCH(1,INDEX((bloq=1)*(saba=B1587),0),0)),0)</f>
        <v>8:00 - 11:00</v>
      </c>
    </row>
    <row r="1588" spans="1:8" ht="14.1" customHeight="1" x14ac:dyDescent="0.3">
      <c r="A1588" s="724"/>
      <c r="B1588" s="725"/>
      <c r="C1588" s="5">
        <f ca="1">IFERROR(INDEX(ficha,MATCH(1,INDEX((luna=B1587)*(hora=C1587),0),0)),0)</f>
        <v>0</v>
      </c>
      <c r="D1588" s="5">
        <f ca="1">IFERROR(INDEX(ficha,MATCH(1,INDEX((mara=B1587)*(hora=D1587),0),0)),0)</f>
        <v>0</v>
      </c>
      <c r="E1588" s="5">
        <f ca="1">IFERROR(INDEX(ficha,MATCH(1,INDEX((miea=B1587)*(hora=E1587),0),0)),0)</f>
        <v>0</v>
      </c>
      <c r="F1588" s="5">
        <f ca="1">IFERROR(INDEX(ficha,MATCH(1,INDEX((juea=B1587)*(hora=F1587),0),0)),0)</f>
        <v>0</v>
      </c>
      <c r="G1588" s="5">
        <f ca="1">IFERROR(INDEX(ficha,MATCH(1,INDEX((viea=B1587)*(hora=G1587),0),0)),0)</f>
        <v>0</v>
      </c>
      <c r="H1588" s="22" t="str">
        <f ca="1">IFERROR(INDEX(ficha,MATCH(1,INDEX((saba=B1587)*(hora=H1587),0),0)),0)</f>
        <v>3359034 - MANTENIMIENTO Y REPARACIÓN DE EDIFICACIONES (TÉCNICO) - JAMUNDÍ</v>
      </c>
    </row>
    <row r="1589" spans="1:8" ht="14.1" customHeight="1" thickBot="1" x14ac:dyDescent="0.35">
      <c r="A1589" s="724"/>
      <c r="B1589" s="725"/>
      <c r="C1589" s="705">
        <f ca="1">IFERROR(INDEX(luni,MATCH(1,INDEX((ficha=C1588)*(hora=C1587),0),0)),0)</f>
        <v>0</v>
      </c>
      <c r="D1589" s="705">
        <f ca="1">IFERROR(INDEX(mari,MATCH(1,INDEX((ficha=D1588)*(hora=D1587),0),0)),0)</f>
        <v>0</v>
      </c>
      <c r="E1589" s="705">
        <f ca="1">IFERROR(INDEX(miei,MATCH(1,INDEX((ficha=E1588)*(hora=E1587),0),0)),0)</f>
        <v>0</v>
      </c>
      <c r="F1589" s="705">
        <f ca="1">IFERROR(INDEX(juei,MATCH(1,INDEX((ficha=F1588)*(hora=F1587),0),0)),0)</f>
        <v>0</v>
      </c>
      <c r="G1589" s="705">
        <f ca="1">IFERROR(INDEX(viei,MATCH(1,INDEX((ficha=G1588)*(hora=G1587),0),0)),0)</f>
        <v>0</v>
      </c>
      <c r="H1589" s="706" t="str">
        <f ca="1">IFERROR(INDEX(sabi,MATCH(1,INDEX((ficha=H1588)*(hora=H1587),0),0)),0)</f>
        <v xml:space="preserve">JUAN DAVID GUTIÉRREZ BEJARANO </v>
      </c>
    </row>
    <row r="1590" spans="1:8" ht="14.1" customHeight="1" thickTop="1" x14ac:dyDescent="0.3">
      <c r="A1590" s="724"/>
      <c r="B1590" s="725"/>
      <c r="C1590" s="703" t="str">
        <f ca="1">IFERROR(INDEX(hora,MATCH(1,INDEX((bloq=2)*(luna=B1587),0),0)),0)</f>
        <v>14:00 - 18:00</v>
      </c>
      <c r="D1590" s="703" t="str">
        <f ca="1">IFERROR(INDEX(hora,MATCH(1,INDEX((bloq=2)*(mara=B1587),0),0)),0)</f>
        <v>14:00 - 18:00</v>
      </c>
      <c r="E1590" s="703" t="str">
        <f ca="1">IFERROR(INDEX(hora,MATCH(1,INDEX((bloq=2)*(miea=B1587),0),0)),0)</f>
        <v>14:00 - 18:00</v>
      </c>
      <c r="F1590" s="703" t="str">
        <f ca="1">IFERROR(INDEX(hora,MATCH(1,INDEX((bloq=2)*(juea=B1587),0),0)),0)</f>
        <v>14:00 - 18:00</v>
      </c>
      <c r="G1590" s="703" t="str">
        <f ca="1">IFERROR(INDEX(hora,MATCH(1,INDEX((bloq=2)*(viea=B1587),0),0)),0)</f>
        <v>14:00 - 18:00</v>
      </c>
      <c r="H1590" s="704" t="str">
        <f ca="1">IFERROR(INDEX(hora,MATCH(1,INDEX((bloq=2)*(saba=B1587),0),0)),0)</f>
        <v>14:00 - 18:00</v>
      </c>
    </row>
    <row r="1591" spans="1:8" ht="14.1" customHeight="1" x14ac:dyDescent="0.3">
      <c r="A1591" s="724"/>
      <c r="B1591" s="725"/>
      <c r="C1591" s="5" t="str">
        <f ca="1">IFERROR(INDEX(ficha,MATCH(1,INDEX((luna=B1587)*(hora=C1590),0),0)),0)</f>
        <v>3359034 - MANTENIMIENTO Y REPARACIÓN DE EDIFICACIONES (TÉCNICO) - JAMUNDÍ</v>
      </c>
      <c r="D1591" s="5" t="str">
        <f ca="1">IFERROR(INDEX(ficha,MATCH(1,INDEX((mara=B1587)*(hora=D1590),0),0)),0)</f>
        <v>3359034 - MANTENIMIENTO Y REPARACIÓN DE EDIFICACIONES (TÉCNICO) - JAMUNDÍ</v>
      </c>
      <c r="E1591" s="5" t="str">
        <f ca="1">IFERROR(INDEX(ficha,MATCH(1,INDEX((miea=B1587)*(hora=E1590),0),0)),0)</f>
        <v>3359034 - MANTENIMIENTO Y REPARACIÓN DE EDIFICACIONES (TÉCNICO) - JAMUNDÍ</v>
      </c>
      <c r="F1591" s="5" t="str">
        <f ca="1">IFERROR(INDEX(ficha,MATCH(1,INDEX((juea=B1587)*(hora=F1590),0),0)),0)</f>
        <v>3359034 - MANTENIMIENTO Y REPARACIÓN DE EDIFICACIONES (TÉCNICO) - JAMUNDÍ</v>
      </c>
      <c r="G1591" s="5" t="str">
        <f ca="1">IFERROR(INDEX(ficha,MATCH(1,INDEX((viea=B1587)*(hora=G1590),0),0)),0)</f>
        <v>3359034 - MANTENIMIENTO Y REPARACIÓN DE EDIFICACIONES (TÉCNICO) - JAMUNDÍ</v>
      </c>
      <c r="H1591" s="22" t="str">
        <f ca="1">IFERROR(INDEX(ficha,MATCH(1,INDEX((saba=B1587)*(hora=H1590),0),0)),0)</f>
        <v>3215504 - CONSTRUCCIÓN DE PROYECTOS DE JARDINERÍA CON AMOBLAMIENTO URBANO (TÉCNICO) - JAMUNDÍ</v>
      </c>
    </row>
    <row r="1592" spans="1:8" ht="14.1" customHeight="1" thickBot="1" x14ac:dyDescent="0.35">
      <c r="A1592" s="724"/>
      <c r="B1592" s="725"/>
      <c r="C1592" s="705" t="str">
        <f ca="1">IFERROR(INDEX(luni,MATCH(1,INDEX((ficha=C1591)*(hora=C1590),0),0)),0)</f>
        <v>CARLOS MARIO BEDOYA MOLINA</v>
      </c>
      <c r="D1592" s="705" t="str">
        <f ca="1">IFERROR(INDEX(mari,MATCH(1,INDEX((ficha=D1591)*(hora=D1590),0),0)),0)</f>
        <v>JOSÉ LUÍS OSPITIA CIFUENTES</v>
      </c>
      <c r="E1592" s="705" t="str">
        <f ca="1">IFERROR(INDEX(miei,MATCH(1,INDEX((ficha=E1591)*(hora=E1590),0),0)),0)</f>
        <v>EDWIN FERNANDO VARGAS SANDOVAL</v>
      </c>
      <c r="F1592" s="705" t="str">
        <f ca="1">IFERROR(INDEX(juei,MATCH(1,INDEX((ficha=F1591)*(hora=F1590),0),0)),0)</f>
        <v xml:space="preserve">CARLOS MAURICIO PINO MOSQUERA </v>
      </c>
      <c r="G1592" s="705" t="str">
        <f ca="1">IFERROR(INDEX(viei,MATCH(1,INDEX((ficha=G1591)*(hora=G1590),0),0)),0)</f>
        <v>LEIDY DIANA RAMÍREZ VARGAS</v>
      </c>
      <c r="H1592" s="706" t="str">
        <f ca="1">IFERROR(INDEX(sabi,MATCH(1,INDEX((ficha=H1591)*(hora=H1590),0),0)),0)</f>
        <v>LINA MARIA SANTOS ÁRIAS</v>
      </c>
    </row>
    <row r="1593" spans="1:8" ht="14.1" customHeight="1" thickTop="1" x14ac:dyDescent="0.3">
      <c r="A1593" s="724"/>
      <c r="B1593" s="725"/>
      <c r="C1593" s="703" t="str">
        <f ca="1">IFERROR(INDEX(hora,MATCH(1,INDEX((bloq=3)*(luna=B1587),0),0)),0)</f>
        <v>18:00 - 21:00</v>
      </c>
      <c r="D1593" s="703" t="str">
        <f ca="1">IFERROR(INDEX(hora,MATCH(1,INDEX((bloq=3)*(mara=B1587),0),0)),0)</f>
        <v>18:00 - 21:00</v>
      </c>
      <c r="E1593" s="703" t="str">
        <f ca="1">IFERROR(INDEX(hora,MATCH(1,INDEX((bloq=3)*(miea=B1587),0),0)),0)</f>
        <v>18:00 - 21:00</v>
      </c>
      <c r="F1593" s="703" t="str">
        <f ca="1">IFERROR(INDEX(hora,MATCH(1,INDEX((bloq=3)*(juea=B1587),0),0)),0)</f>
        <v>18:00 - 21:00</v>
      </c>
      <c r="G1593" s="703" t="str">
        <f ca="1">IFERROR(INDEX(hora,MATCH(1,INDEX((bloq=3)*(viea=B1587),0),0)),0)</f>
        <v>18:00 - 21:00</v>
      </c>
      <c r="H1593" s="704">
        <f ca="1">IFERROR(INDEX(hora,MATCH(1,INDEX((bloq=3)*(saba=B1587),0),0)),0)</f>
        <v>0</v>
      </c>
    </row>
    <row r="1594" spans="1:8" ht="14.1" customHeight="1" x14ac:dyDescent="0.3">
      <c r="A1594" s="724"/>
      <c r="B1594" s="725"/>
      <c r="C1594" s="5" t="str">
        <f ca="1">IFERROR(INDEX(ficha,MATCH(1,INDEX((luna=B1587)*(hora=C1593),0),0)),0)</f>
        <v>3215504 - CONSTRUCCIÓN DE PROYECTOS DE JARDINERÍA CON AMOBLAMIENTO URBANO (TÉCNICO) - JAMUNDÍ</v>
      </c>
      <c r="D1594" s="5" t="str">
        <f ca="1">IFERROR(INDEX(ficha,MATCH(1,INDEX((mara=B1587)*(hora=D1593),0),0)),0)</f>
        <v>3215504 - CONSTRUCCIÓN DE PROYECTOS DE JARDINERÍA CON AMOBLAMIENTO URBANO (TÉCNICO) - JAMUNDÍ</v>
      </c>
      <c r="E1594" s="5" t="str">
        <f ca="1">IFERROR(INDEX(ficha,MATCH(1,INDEX((miea=B1587)*(hora=E1593),0),0)),0)</f>
        <v>3215504 - CONSTRUCCIÓN DE PROYECTOS DE JARDINERÍA CON AMOBLAMIENTO URBANO (TÉCNICO) - JAMUNDÍ</v>
      </c>
      <c r="F1594" s="5" t="str">
        <f ca="1">IFERROR(INDEX(ficha,MATCH(1,INDEX((juea=B1587)*(hora=F1593),0),0)),0)</f>
        <v>3215504 - CONSTRUCCIÓN DE PROYECTOS DE JARDINERÍA CON AMOBLAMIENTO URBANO (TÉCNICO) - JAMUNDÍ</v>
      </c>
      <c r="G1594" s="5" t="str">
        <f ca="1">IFERROR(INDEX(ficha,MATCH(1,INDEX((viea=B1587)*(hora=G1593),0),0)),0)</f>
        <v>3215504 - CONSTRUCCIÓN DE PROYECTOS DE JARDINERÍA CON AMOBLAMIENTO URBANO (TÉCNICO) - JAMUNDÍ</v>
      </c>
      <c r="H1594" s="22">
        <f ca="1">IFERROR(INDEX(ficha,MATCH(1,INDEX((saba=B1587)*(hora=H1593),0),0)),0)</f>
        <v>0</v>
      </c>
    </row>
    <row r="1595" spans="1:8" ht="14.1" customHeight="1" thickBot="1" x14ac:dyDescent="0.35">
      <c r="A1595" s="724"/>
      <c r="B1595" s="725"/>
      <c r="C1595" s="707" t="str">
        <f ca="1">IFERROR(INDEX(luni,MATCH(1,INDEX((ficha=C1594)*(hora=C1593),0),0)),0)</f>
        <v>LINA MARIA SANTOS ÁRIAS</v>
      </c>
      <c r="D1595" s="707" t="str">
        <f ca="1">IFERROR(INDEX(mari,MATCH(1,INDEX((ficha=D1594)*(hora=D1593),0),0)),0)</f>
        <v>JHENNYFFER SIMONDS VEGA</v>
      </c>
      <c r="E1595" s="707" t="str">
        <f ca="1">IFERROR(INDEX(miei,MATCH(1,INDEX((ficha=E1594)*(hora=E1593),0),0)),0)</f>
        <v>JUAN SEBASTIÁN TORRES GUERRERO</v>
      </c>
      <c r="F1595" s="707" t="str">
        <f ca="1">IFERROR(INDEX(juei,MATCH(1,INDEX((ficha=F1594)*(hora=F1593),0),0)),0)</f>
        <v xml:space="preserve">JUAN DAVID GUTIÉRREZ BEJARANO </v>
      </c>
      <c r="G1595" s="707" t="str">
        <f ca="1">IFERROR(INDEX(viei,MATCH(1,INDEX((ficha=G1594)*(hora=G1593),0),0)),0)</f>
        <v>FERNANDO LORENZO ORTIZ</v>
      </c>
      <c r="H1595" s="708">
        <f ca="1">IFERROR(INDEX(sabi,MATCH(1,INDEX((ficha=H1594)*(hora=H1593),0),0)),0)</f>
        <v>0</v>
      </c>
    </row>
    <row r="1596" spans="1:8" ht="14.1" customHeight="1" thickTop="1" x14ac:dyDescent="0.3">
      <c r="A1596" s="724">
        <v>178</v>
      </c>
      <c r="B1596" s="725" t="str">
        <f>INDEX(ambiente,A1596)</f>
        <v>JAMUNDÍ - SEDE SENA CALLE 25 No. 19.221 VÍA SURCOS DE PANGOLA - SECTOR PANGOLA - AULA 4</v>
      </c>
      <c r="C1596" s="703">
        <f ca="1">IFERROR(INDEX(hora,MATCH(1,INDEX((bloq=1)*(luna=B1596),0),0)),0)</f>
        <v>0</v>
      </c>
      <c r="D1596" s="703">
        <f ca="1">IFERROR(INDEX(hora,MATCH(1,INDEX((bloq=1)*(mara=B1596),0),0)),0)</f>
        <v>0</v>
      </c>
      <c r="E1596" s="703">
        <f ca="1">IFERROR(INDEX(hora,MATCH(1,INDEX((bloq=1)*(miea=B1596),0),0)),0)</f>
        <v>0</v>
      </c>
      <c r="F1596" s="703" t="str">
        <f ca="1">IFERROR(INDEX(hora,MATCH(1,INDEX((bloq=1)*(juea=B1596),0),0)),0)</f>
        <v>8:00 - 12:00</v>
      </c>
      <c r="G1596" s="703">
        <f ca="1">IFERROR(INDEX(hora,MATCH(1,INDEX((bloq=1)*(viea=B1596),0),0)),0)</f>
        <v>0</v>
      </c>
      <c r="H1596" s="704">
        <f ca="1">IFERROR(INDEX(hora,MATCH(1,INDEX((bloq=1)*(saba=B1596),0),0)),0)</f>
        <v>0</v>
      </c>
    </row>
    <row r="1597" spans="1:8" ht="14.1" customHeight="1" x14ac:dyDescent="0.3">
      <c r="A1597" s="724"/>
      <c r="B1597" s="725"/>
      <c r="C1597" s="5">
        <f ca="1">IFERROR(INDEX(ficha,MATCH(1,INDEX((luna=B1596)*(hora=C1596),0),0)),0)</f>
        <v>0</v>
      </c>
      <c r="D1597" s="5">
        <f ca="1">IFERROR(INDEX(ficha,MATCH(1,INDEX((mara=B1596)*(hora=D1596),0),0)),0)</f>
        <v>0</v>
      </c>
      <c r="E1597" s="5">
        <f ca="1">IFERROR(INDEX(ficha,MATCH(1,INDEX((miea=B1596)*(hora=E1596),0),0)),0)</f>
        <v>0</v>
      </c>
      <c r="F1597" s="5" t="str">
        <f ca="1">IFERROR(INDEX(ficha,MATCH(1,INDEX((juea=B1596)*(hora=F1596),0),0)),0)</f>
        <v>OTRAS HORAS</v>
      </c>
      <c r="G1597" s="5">
        <f ca="1">IFERROR(INDEX(ficha,MATCH(1,INDEX((viea=B1596)*(hora=G1596),0),0)),0)</f>
        <v>0</v>
      </c>
      <c r="H1597" s="23">
        <f ca="1">IFERROR(INDEX(ficha,MATCH(1,INDEX((saba=B1596)*(hora=H1596),0),0)),0)</f>
        <v>0</v>
      </c>
    </row>
    <row r="1598" spans="1:8" ht="14.1" customHeight="1" thickBot="1" x14ac:dyDescent="0.35">
      <c r="A1598" s="724"/>
      <c r="B1598" s="725"/>
      <c r="C1598" s="705">
        <f ca="1">IFERROR(INDEX(luni,MATCH(1,INDEX((ficha=C1597)*(hora=C1596),0),0)),0)</f>
        <v>0</v>
      </c>
      <c r="D1598" s="705">
        <f ca="1">IFERROR(INDEX(mari,MATCH(1,INDEX((ficha=D1597)*(hora=D1596),0),0)),0)</f>
        <v>0</v>
      </c>
      <c r="E1598" s="705">
        <f ca="1">IFERROR(INDEX(miei,MATCH(1,INDEX((ficha=E1597)*(hora=E1596),0),0)),0)</f>
        <v>0</v>
      </c>
      <c r="F1598" s="705" t="str">
        <f ca="1">IFERROR(INDEX(juei,MATCH(1,INDEX((ficha=F1597)*(hora=F1596),0),0)),0)</f>
        <v>JOSÉ LUÍS SILVA GÓNGORA</v>
      </c>
      <c r="G1598" s="705">
        <f ca="1">IFERROR(INDEX(viei,MATCH(1,INDEX((ficha=G1597)*(hora=G1596),0),0)),0)</f>
        <v>0</v>
      </c>
      <c r="H1598" s="706">
        <f ca="1">IFERROR(INDEX(sabi,MATCH(1,INDEX((ficha=H1597)*(hora=H1596),0),0)),0)</f>
        <v>0</v>
      </c>
    </row>
    <row r="1599" spans="1:8" ht="14.1" customHeight="1" thickTop="1" x14ac:dyDescent="0.3">
      <c r="A1599" s="724"/>
      <c r="B1599" s="725"/>
      <c r="C1599" s="703">
        <f ca="1">IFERROR(INDEX(hora,MATCH(1,INDEX((bloq=2)*(luna=B1596),0),0)),0)</f>
        <v>0</v>
      </c>
      <c r="D1599" s="703">
        <f ca="1">IFERROR(INDEX(hora,MATCH(1,INDEX((bloq=2)*(mara=B1596),0),0)),0)</f>
        <v>0</v>
      </c>
      <c r="E1599" s="703">
        <f ca="1">IFERROR(INDEX(hora,MATCH(1,INDEX((bloq=2)*(miea=B1596),0),0)),0)</f>
        <v>0</v>
      </c>
      <c r="F1599" s="703">
        <f ca="1">IFERROR(INDEX(hora,MATCH(1,INDEX((bloq=2)*(juea=B1596),0),0)),0)</f>
        <v>0</v>
      </c>
      <c r="G1599" s="703">
        <f ca="1">IFERROR(INDEX(hora,MATCH(1,INDEX((bloq=2)*(viea=B1596),0),0)),0)</f>
        <v>0</v>
      </c>
      <c r="H1599" s="704">
        <f ca="1">IFERROR(INDEX(hora,MATCH(1,INDEX((bloq=2)*(saba=B1596),0),0)),0)</f>
        <v>0</v>
      </c>
    </row>
    <row r="1600" spans="1:8" ht="14.1" customHeight="1" x14ac:dyDescent="0.3">
      <c r="A1600" s="724"/>
      <c r="B1600" s="725"/>
      <c r="C1600" s="5">
        <f ca="1">IFERROR(INDEX(ficha,MATCH(1,INDEX((luna=B1596)*(hora=C1599),0),0)),0)</f>
        <v>0</v>
      </c>
      <c r="D1600" s="5">
        <f ca="1">IFERROR(INDEX(ficha,MATCH(1,INDEX((mara=B1596)*(hora=D1599),0),0)),0)</f>
        <v>0</v>
      </c>
      <c r="E1600" s="5">
        <f ca="1">IFERROR(INDEX(ficha,MATCH(1,INDEX((miea=B1596)*(hora=E1599),0),0)),0)</f>
        <v>0</v>
      </c>
      <c r="F1600" s="5">
        <f ca="1">IFERROR(INDEX(ficha,MATCH(1,INDEX((juea=B1596)*(hora=F1599),0),0)),0)</f>
        <v>0</v>
      </c>
      <c r="G1600" s="5">
        <f ca="1">IFERROR(INDEX(ficha,MATCH(1,INDEX((viea=B1596)*(hora=G1599),0),0)),0)</f>
        <v>0</v>
      </c>
      <c r="H1600" s="23">
        <f ca="1">IFERROR(INDEX(ficha,MATCH(1,INDEX((saba=B1596)*(hora=H1599),0),0)),0)</f>
        <v>0</v>
      </c>
    </row>
    <row r="1601" spans="1:8" ht="14.1" customHeight="1" thickBot="1" x14ac:dyDescent="0.35">
      <c r="A1601" s="724"/>
      <c r="B1601" s="725"/>
      <c r="C1601" s="705">
        <f ca="1">IFERROR(INDEX(luni,MATCH(1,INDEX((ficha=C1600)*(hora=C1599),0),0)),0)</f>
        <v>0</v>
      </c>
      <c r="D1601" s="705">
        <f ca="1">IFERROR(INDEX(mari,MATCH(1,INDEX((ficha=D1600)*(hora=D1599),0),0)),0)</f>
        <v>0</v>
      </c>
      <c r="E1601" s="705">
        <f ca="1">IFERROR(INDEX(miei,MATCH(1,INDEX((ficha=E1600)*(hora=E1599),0),0)),0)</f>
        <v>0</v>
      </c>
      <c r="F1601" s="705">
        <f ca="1">IFERROR(INDEX(juei,MATCH(1,INDEX((ficha=F1600)*(hora=F1599),0),0)),0)</f>
        <v>0</v>
      </c>
      <c r="G1601" s="705">
        <f ca="1">IFERROR(INDEX(viei,MATCH(1,INDEX((ficha=G1600)*(hora=G1599),0),0)),0)</f>
        <v>0</v>
      </c>
      <c r="H1601" s="706">
        <f ca="1">IFERROR(INDEX(sabi,MATCH(1,INDEX((ficha=H1600)*(hora=H1599),0),0)),0)</f>
        <v>0</v>
      </c>
    </row>
    <row r="1602" spans="1:8" ht="14.1" customHeight="1" thickTop="1" x14ac:dyDescent="0.3">
      <c r="A1602" s="724"/>
      <c r="B1602" s="725"/>
      <c r="C1602" s="703">
        <f ca="1">IFERROR(INDEX(hora,MATCH(1,INDEX((bloq=3)*(luna=B1596),0),0)),0)</f>
        <v>0</v>
      </c>
      <c r="D1602" s="703">
        <f ca="1">IFERROR(INDEX(hora,MATCH(1,INDEX((bloq=3)*(mara=B1596),0),0)),0)</f>
        <v>0</v>
      </c>
      <c r="E1602" s="703">
        <f ca="1">IFERROR(INDEX(hora,MATCH(1,INDEX((bloq=3)*(miea=B1596),0),0)),0)</f>
        <v>0</v>
      </c>
      <c r="F1602" s="703">
        <f ca="1">IFERROR(INDEX(hora,MATCH(1,INDEX((bloq=3)*(juea=B1596),0),0)),0)</f>
        <v>0</v>
      </c>
      <c r="G1602" s="703">
        <f ca="1">IFERROR(INDEX(hora,MATCH(1,INDEX((bloq=3)*(viea=B1596),0),0)),0)</f>
        <v>0</v>
      </c>
      <c r="H1602" s="704">
        <f ca="1">IFERROR(INDEX(hora,MATCH(1,INDEX((bloq=3)*(saba=B1596),0),0)),0)</f>
        <v>0</v>
      </c>
    </row>
    <row r="1603" spans="1:8" ht="14.1" customHeight="1" x14ac:dyDescent="0.3">
      <c r="A1603" s="724"/>
      <c r="B1603" s="725"/>
      <c r="C1603" s="5">
        <f ca="1">IFERROR(INDEX(ficha,MATCH(1,INDEX((luna=B1596)*(hora=C1602),0),0)),0)</f>
        <v>0</v>
      </c>
      <c r="D1603" s="5">
        <f ca="1">IFERROR(INDEX(ficha,MATCH(1,INDEX((mara=B1596)*(hora=D1602),0),0)),0)</f>
        <v>0</v>
      </c>
      <c r="E1603" s="5">
        <f ca="1">IFERROR(INDEX(ficha,MATCH(1,INDEX((miea=B1596)*(hora=E1602),0),0)),0)</f>
        <v>0</v>
      </c>
      <c r="F1603" s="5">
        <f ca="1">IFERROR(INDEX(ficha,MATCH(1,INDEX((juea=B1596)*(hora=F1602),0),0)),0)</f>
        <v>0</v>
      </c>
      <c r="G1603" s="5">
        <f ca="1">IFERROR(INDEX(ficha,MATCH(1,INDEX((viea=B1596)*(hora=G1602),0),0)),0)</f>
        <v>0</v>
      </c>
      <c r="H1603" s="23">
        <f ca="1">IFERROR(INDEX(ficha,MATCH(1,INDEX((saba=B1596)*(hora=H1602),0),0)),0)</f>
        <v>0</v>
      </c>
    </row>
    <row r="1604" spans="1:8" ht="14.1" customHeight="1" thickBot="1" x14ac:dyDescent="0.35">
      <c r="A1604" s="724"/>
      <c r="B1604" s="725"/>
      <c r="C1604" s="707">
        <f ca="1">IFERROR(INDEX(luni,MATCH(1,INDEX((ficha=C1603)*(hora=C1602),0),0)),0)</f>
        <v>0</v>
      </c>
      <c r="D1604" s="707">
        <f ca="1">IFERROR(INDEX(mari,MATCH(1,INDEX((ficha=D1603)*(hora=D1602),0),0)),0)</f>
        <v>0</v>
      </c>
      <c r="E1604" s="707">
        <f ca="1">IFERROR(INDEX(miei,MATCH(1,INDEX((ficha=E1603)*(hora=E1602),0),0)),0)</f>
        <v>0</v>
      </c>
      <c r="F1604" s="707">
        <f ca="1">IFERROR(INDEX(juei,MATCH(1,INDEX((ficha=F1603)*(hora=F1602),0),0)),0)</f>
        <v>0</v>
      </c>
      <c r="G1604" s="707">
        <f ca="1">IFERROR(INDEX(viei,MATCH(1,INDEX((ficha=G1603)*(hora=G1602),0),0)),0)</f>
        <v>0</v>
      </c>
      <c r="H1604" s="708">
        <f ca="1">IFERROR(INDEX(sabi,MATCH(1,INDEX((ficha=H1603)*(hora=H1602),0),0)),0)</f>
        <v>0</v>
      </c>
    </row>
    <row r="1605" spans="1:8" ht="14.1" customHeight="1" thickTop="1" x14ac:dyDescent="0.3">
      <c r="A1605" s="724">
        <v>179</v>
      </c>
      <c r="B1605" s="725" t="str">
        <f>INDEX(ambiente,A1605)</f>
        <v>JAMUNDÍ - ALCALDÍA MUNICIPAL SEDE LAS FLORES - CULTIVARTE</v>
      </c>
      <c r="C1605" s="703">
        <f ca="1">IFERROR(INDEX(hora,MATCH(1,INDEX((bloq=1)*(luna=B1605),0),0)),0)</f>
        <v>0</v>
      </c>
      <c r="D1605" s="703">
        <f ca="1">IFERROR(INDEX(hora,MATCH(1,INDEX((bloq=1)*(mara=B1605),0),0)),0)</f>
        <v>0</v>
      </c>
      <c r="E1605" s="703">
        <f ca="1">IFERROR(INDEX(hora,MATCH(1,INDEX((bloq=1)*(miea=B1605),0),0)),0)</f>
        <v>0</v>
      </c>
      <c r="F1605" s="703">
        <f ca="1">IFERROR(INDEX(hora,MATCH(1,INDEX((bloq=1)*(juea=B1605),0),0)),0)</f>
        <v>0</v>
      </c>
      <c r="G1605" s="703">
        <f ca="1">IFERROR(INDEX(hora,MATCH(1,INDEX((bloq=1)*(viea=B1605),0),0)),0)</f>
        <v>0</v>
      </c>
      <c r="H1605" s="704">
        <f ca="1">IFERROR(INDEX(hora,MATCH(1,INDEX((bloq=1)*(saba=B1605),0),0)),0)</f>
        <v>0</v>
      </c>
    </row>
    <row r="1606" spans="1:8" ht="14.1" customHeight="1" x14ac:dyDescent="0.3">
      <c r="A1606" s="724"/>
      <c r="B1606" s="725"/>
      <c r="C1606" s="5">
        <f ca="1">IFERROR(INDEX(ficha,MATCH(1,INDEX((luna=B1605)*(hora=C1605),0),0)),0)</f>
        <v>0</v>
      </c>
      <c r="D1606" s="5">
        <f ca="1">IFERROR(INDEX(ficha,MATCH(1,INDEX((mara=B1605)*(hora=D1605),0),0)),0)</f>
        <v>0</v>
      </c>
      <c r="E1606" s="5">
        <f ca="1">IFERROR(INDEX(ficha,MATCH(1,INDEX((miea=B1605)*(hora=E1605),0),0)),0)</f>
        <v>0</v>
      </c>
      <c r="F1606" s="5">
        <f ca="1">IFERROR(INDEX(ficha,MATCH(1,INDEX((juea=B1605)*(hora=F1605),0),0)),0)</f>
        <v>0</v>
      </c>
      <c r="G1606" s="5">
        <f ca="1">IFERROR(INDEX(ficha,MATCH(1,INDEX((viea=B1605)*(hora=G1605),0),0)),0)</f>
        <v>0</v>
      </c>
      <c r="H1606" s="22">
        <f ca="1">IFERROR(INDEX(ficha,MATCH(1,INDEX((saba=B1605)*(hora=H1605),0),0)),0)</f>
        <v>0</v>
      </c>
    </row>
    <row r="1607" spans="1:8" ht="14.1" customHeight="1" thickBot="1" x14ac:dyDescent="0.35">
      <c r="A1607" s="724"/>
      <c r="B1607" s="725"/>
      <c r="C1607" s="705">
        <f ca="1">IFERROR(INDEX(luni,MATCH(1,INDEX((ficha=C1606)*(hora=C1605),0),0)),0)</f>
        <v>0</v>
      </c>
      <c r="D1607" s="705">
        <f ca="1">IFERROR(INDEX(mari,MATCH(1,INDEX((ficha=D1606)*(hora=D1605),0),0)),0)</f>
        <v>0</v>
      </c>
      <c r="E1607" s="705">
        <f ca="1">IFERROR(INDEX(miei,MATCH(1,INDEX((ficha=E1606)*(hora=E1605),0),0)),0)</f>
        <v>0</v>
      </c>
      <c r="F1607" s="705">
        <f ca="1">IFERROR(INDEX(juei,MATCH(1,INDEX((ficha=F1606)*(hora=F1605),0),0)),0)</f>
        <v>0</v>
      </c>
      <c r="G1607" s="705">
        <f ca="1">IFERROR(INDEX(viei,MATCH(1,INDEX((ficha=G1606)*(hora=G1605),0),0)),0)</f>
        <v>0</v>
      </c>
      <c r="H1607" s="706">
        <f ca="1">IFERROR(INDEX(sabi,MATCH(1,INDEX((ficha=H1606)*(hora=H1605),0),0)),0)</f>
        <v>0</v>
      </c>
    </row>
    <row r="1608" spans="1:8" ht="14.1" customHeight="1" thickTop="1" x14ac:dyDescent="0.3">
      <c r="A1608" s="724"/>
      <c r="B1608" s="725"/>
      <c r="C1608" s="703">
        <f ca="1">IFERROR(INDEX(hora,MATCH(1,INDEX((bloq=2)*(luna=B1605),0),0)),0)</f>
        <v>0</v>
      </c>
      <c r="D1608" s="703">
        <f ca="1">IFERROR(INDEX(hora,MATCH(1,INDEX((bloq=2)*(mara=B1605),0),0)),0)</f>
        <v>0</v>
      </c>
      <c r="E1608" s="703">
        <f ca="1">IFERROR(INDEX(hora,MATCH(1,INDEX((bloq=2)*(miea=B1605),0),0)),0)</f>
        <v>0</v>
      </c>
      <c r="F1608" s="703">
        <f ca="1">IFERROR(INDEX(hora,MATCH(1,INDEX((bloq=2)*(juea=B1605),0),0)),0)</f>
        <v>0</v>
      </c>
      <c r="G1608" s="703">
        <f ca="1">IFERROR(INDEX(hora,MATCH(1,INDEX((bloq=2)*(viea=B1605),0),0)),0)</f>
        <v>0</v>
      </c>
      <c r="H1608" s="704">
        <f ca="1">IFERROR(INDEX(hora,MATCH(1,INDEX((bloq=2)*(saba=B1605),0),0)),0)</f>
        <v>0</v>
      </c>
    </row>
    <row r="1609" spans="1:8" ht="14.1" customHeight="1" x14ac:dyDescent="0.3">
      <c r="A1609" s="724"/>
      <c r="B1609" s="725"/>
      <c r="C1609" s="5">
        <f ca="1">IFERROR(INDEX(ficha,MATCH(1,INDEX((luna=B1605)*(hora=C1608),0),0)),0)</f>
        <v>0</v>
      </c>
      <c r="D1609" s="5">
        <f ca="1">IFERROR(INDEX(ficha,MATCH(1,INDEX((mara=B1605)*(hora=D1608),0),0)),0)</f>
        <v>0</v>
      </c>
      <c r="E1609" s="5">
        <f ca="1">IFERROR(INDEX(ficha,MATCH(1,INDEX((miea=B1605)*(hora=E1608),0),0)),0)</f>
        <v>0</v>
      </c>
      <c r="F1609" s="5">
        <f ca="1">IFERROR(INDEX(ficha,MATCH(1,INDEX((juea=B1605)*(hora=F1608),0),0)),0)</f>
        <v>0</v>
      </c>
      <c r="G1609" s="5">
        <f ca="1">IFERROR(INDEX(ficha,MATCH(1,INDEX((viea=B1605)*(hora=G1608),0),0)),0)</f>
        <v>0</v>
      </c>
      <c r="H1609" s="22">
        <f ca="1">IFERROR(INDEX(ficha,MATCH(1,INDEX((saba=B1605)*(hora=H1608),0),0)),0)</f>
        <v>0</v>
      </c>
    </row>
    <row r="1610" spans="1:8" ht="14.1" customHeight="1" thickBot="1" x14ac:dyDescent="0.35">
      <c r="A1610" s="724"/>
      <c r="B1610" s="725"/>
      <c r="C1610" s="705">
        <f ca="1">IFERROR(INDEX(luni,MATCH(1,INDEX((ficha=C1609)*(hora=C1608),0),0)),0)</f>
        <v>0</v>
      </c>
      <c r="D1610" s="705">
        <f ca="1">IFERROR(INDEX(mari,MATCH(1,INDEX((ficha=D1609)*(hora=D1608),0),0)),0)</f>
        <v>0</v>
      </c>
      <c r="E1610" s="705">
        <f ca="1">IFERROR(INDEX(miei,MATCH(1,INDEX((ficha=E1609)*(hora=E1608),0),0)),0)</f>
        <v>0</v>
      </c>
      <c r="F1610" s="705">
        <f ca="1">IFERROR(INDEX(juei,MATCH(1,INDEX((ficha=F1609)*(hora=F1608),0),0)),0)</f>
        <v>0</v>
      </c>
      <c r="G1610" s="705">
        <f ca="1">IFERROR(INDEX(viei,MATCH(1,INDEX((ficha=G1609)*(hora=G1608),0),0)),0)</f>
        <v>0</v>
      </c>
      <c r="H1610" s="706">
        <f ca="1">IFERROR(INDEX(sabi,MATCH(1,INDEX((ficha=H1609)*(hora=H1608),0),0)),0)</f>
        <v>0</v>
      </c>
    </row>
    <row r="1611" spans="1:8" ht="14.1" customHeight="1" thickTop="1" x14ac:dyDescent="0.3">
      <c r="A1611" s="724"/>
      <c r="B1611" s="725"/>
      <c r="C1611" s="703">
        <f ca="1">IFERROR(INDEX(hora,MATCH(1,INDEX((bloq=3)*(luna=B1605),0),0)),0)</f>
        <v>0</v>
      </c>
      <c r="D1611" s="703">
        <f ca="1">IFERROR(INDEX(hora,MATCH(1,INDEX((bloq=3)*(mara=B1605),0),0)),0)</f>
        <v>0</v>
      </c>
      <c r="E1611" s="703">
        <f ca="1">IFERROR(INDEX(hora,MATCH(1,INDEX((bloq=3)*(miea=B1605),0),0)),0)</f>
        <v>0</v>
      </c>
      <c r="F1611" s="703">
        <f ca="1">IFERROR(INDEX(hora,MATCH(1,INDEX((bloq=3)*(juea=B1605),0),0)),0)</f>
        <v>0</v>
      </c>
      <c r="G1611" s="703">
        <f ca="1">IFERROR(INDEX(hora,MATCH(1,INDEX((bloq=3)*(viea=B1605),0),0)),0)</f>
        <v>0</v>
      </c>
      <c r="H1611" s="704">
        <f ca="1">IFERROR(INDEX(hora,MATCH(1,INDEX((bloq=3)*(saba=B1605),0),0)),0)</f>
        <v>0</v>
      </c>
    </row>
    <row r="1612" spans="1:8" ht="14.1" customHeight="1" x14ac:dyDescent="0.3">
      <c r="A1612" s="724"/>
      <c r="B1612" s="725"/>
      <c r="C1612" s="5">
        <f ca="1">IFERROR(INDEX(ficha,MATCH(1,INDEX((luna=B1605)*(hora=C1611),0),0)),0)</f>
        <v>0</v>
      </c>
      <c r="D1612" s="5">
        <f ca="1">IFERROR(INDEX(ficha,MATCH(1,INDEX((mara=B1605)*(hora=D1611),0),0)),0)</f>
        <v>0</v>
      </c>
      <c r="E1612" s="5">
        <f ca="1">IFERROR(INDEX(ficha,MATCH(1,INDEX((miea=B1605)*(hora=E1611),0),0)),0)</f>
        <v>0</v>
      </c>
      <c r="F1612" s="5">
        <f ca="1">IFERROR(INDEX(ficha,MATCH(1,INDEX((juea=B1605)*(hora=F1611),0),0)),0)</f>
        <v>0</v>
      </c>
      <c r="G1612" s="5">
        <f ca="1">IFERROR(INDEX(ficha,MATCH(1,INDEX((viea=B1605)*(hora=G1611),0),0)),0)</f>
        <v>0</v>
      </c>
      <c r="H1612" s="22">
        <f ca="1">IFERROR(INDEX(ficha,MATCH(1,INDEX((saba=B1605)*(hora=H1611),0),0)),0)</f>
        <v>0</v>
      </c>
    </row>
    <row r="1613" spans="1:8" ht="14.1" customHeight="1" thickBot="1" x14ac:dyDescent="0.35">
      <c r="A1613" s="724"/>
      <c r="B1613" s="725"/>
      <c r="C1613" s="707">
        <f ca="1">IFERROR(INDEX(luni,MATCH(1,INDEX((ficha=C1612)*(hora=C1611),0),0)),0)</f>
        <v>0</v>
      </c>
      <c r="D1613" s="707">
        <f ca="1">IFERROR(INDEX(mari,MATCH(1,INDEX((ficha=D1612)*(hora=D1611),0),0)),0)</f>
        <v>0</v>
      </c>
      <c r="E1613" s="707">
        <f ca="1">IFERROR(INDEX(miei,MATCH(1,INDEX((ficha=E1612)*(hora=E1611),0),0)),0)</f>
        <v>0</v>
      </c>
      <c r="F1613" s="707">
        <f ca="1">IFERROR(INDEX(juei,MATCH(1,INDEX((ficha=F1612)*(hora=F1611),0),0)),0)</f>
        <v>0</v>
      </c>
      <c r="G1613" s="707">
        <f ca="1">IFERROR(INDEX(viei,MATCH(1,INDEX((ficha=G1612)*(hora=G1611),0),0)),0)</f>
        <v>0</v>
      </c>
      <c r="H1613" s="708">
        <f ca="1">IFERROR(INDEX(sabi,MATCH(1,INDEX((ficha=H1612)*(hora=H1611),0),0)),0)</f>
        <v>0</v>
      </c>
    </row>
    <row r="1614" spans="1:8" ht="14.1" customHeight="1" thickTop="1" x14ac:dyDescent="0.3">
      <c r="A1614" s="724">
        <v>180</v>
      </c>
      <c r="B1614" s="725" t="str">
        <f>INDEX(ambiente,A1614)</f>
        <v>JAMUNDÍ - AULA 1 - I.E. EL RODEO (CARRERA 37 SUR 20E-40)</v>
      </c>
      <c r="C1614" s="703">
        <f ca="1">IFERROR(INDEX(hora,MATCH(1,INDEX((bloq=1)*(luna=B1614),0),0)),0)</f>
        <v>0</v>
      </c>
      <c r="D1614" s="703">
        <f ca="1">IFERROR(INDEX(hora,MATCH(1,INDEX((bloq=1)*(mara=B1614),0),0)),0)</f>
        <v>0</v>
      </c>
      <c r="E1614" s="703">
        <f ca="1">IFERROR(INDEX(hora,MATCH(1,INDEX((bloq=1)*(miea=B1614),0),0)),0)</f>
        <v>0</v>
      </c>
      <c r="F1614" s="703">
        <f ca="1">IFERROR(INDEX(hora,MATCH(1,INDEX((bloq=1)*(juea=B1614),0),0)),0)</f>
        <v>0</v>
      </c>
      <c r="G1614" s="703">
        <f ca="1">IFERROR(INDEX(hora,MATCH(1,INDEX((bloq=1)*(viea=B1614),0),0)),0)</f>
        <v>0</v>
      </c>
      <c r="H1614" s="704" t="str">
        <f ca="1">IFERROR(INDEX(hora,MATCH(1,INDEX((bloq=1)*(saba=B1614),0),0)),0)</f>
        <v>8:00 - 12:00</v>
      </c>
    </row>
    <row r="1615" spans="1:8" ht="14.1" customHeight="1" x14ac:dyDescent="0.3">
      <c r="A1615" s="724"/>
      <c r="B1615" s="725"/>
      <c r="C1615" s="5">
        <f ca="1">IFERROR(INDEX(ficha,MATCH(1,INDEX((luna=B1614)*(hora=C1614),0),0)),0)</f>
        <v>0</v>
      </c>
      <c r="D1615" s="5">
        <f ca="1">IFERROR(INDEX(ficha,MATCH(1,INDEX((mara=B1614)*(hora=D1614),0),0)),0)</f>
        <v>0</v>
      </c>
      <c r="E1615" s="5">
        <f ca="1">IFERROR(INDEX(ficha,MATCH(1,INDEX((miea=B1614)*(hora=E1614),0),0)),0)</f>
        <v>0</v>
      </c>
      <c r="F1615" s="5">
        <f ca="1">IFERROR(INDEX(ficha,MATCH(1,INDEX((juea=B1614)*(hora=F1614),0),0)),0)</f>
        <v>0</v>
      </c>
      <c r="G1615" s="5">
        <f ca="1">IFERROR(INDEX(ficha,MATCH(1,INDEX((viea=B1614)*(hora=G1614),0),0)),0)</f>
        <v>0</v>
      </c>
      <c r="H1615" s="23" t="str">
        <f ca="1">IFERROR(INDEX(ficha,MATCH(1,INDEX((saba=B1614)*(hora=H1614),0),0)),0)</f>
        <v>3336708 - CONSTRUCCIÓN DE EDIFICACIONES (TÉCNICO) - JAMUNDÍ</v>
      </c>
    </row>
    <row r="1616" spans="1:8" ht="14.1" customHeight="1" thickBot="1" x14ac:dyDescent="0.35">
      <c r="A1616" s="724"/>
      <c r="B1616" s="725"/>
      <c r="C1616" s="705">
        <f ca="1">IFERROR(INDEX(luni,MATCH(1,INDEX((ficha=C1615)*(hora=C1614),0),0)),0)</f>
        <v>0</v>
      </c>
      <c r="D1616" s="705">
        <f ca="1">IFERROR(INDEX(mari,MATCH(1,INDEX((ficha=D1615)*(hora=D1614),0),0)),0)</f>
        <v>0</v>
      </c>
      <c r="E1616" s="705">
        <f ca="1">IFERROR(INDEX(miei,MATCH(1,INDEX((ficha=E1615)*(hora=E1614),0),0)),0)</f>
        <v>0</v>
      </c>
      <c r="F1616" s="705">
        <f ca="1">IFERROR(INDEX(juei,MATCH(1,INDEX((ficha=F1615)*(hora=F1614),0),0)),0)</f>
        <v>0</v>
      </c>
      <c r="G1616" s="705">
        <f ca="1">IFERROR(INDEX(viei,MATCH(1,INDEX((ficha=G1615)*(hora=G1614),0),0)),0)</f>
        <v>0</v>
      </c>
      <c r="H1616" s="706" t="str">
        <f ca="1">IFERROR(INDEX(sabi,MATCH(1,INDEX((ficha=H1615)*(hora=H1614),0),0)),0)</f>
        <v>MIGUEL ÁNGEL LÓPEZ QUISCUALTUD</v>
      </c>
    </row>
    <row r="1617" spans="1:8" ht="14.1" customHeight="1" thickTop="1" x14ac:dyDescent="0.3">
      <c r="A1617" s="724"/>
      <c r="B1617" s="725"/>
      <c r="C1617" s="703" t="str">
        <f ca="1">IFERROR(INDEX(hora,MATCH(1,INDEX((bloq=2)*(luna=B1614),0),0)),0)</f>
        <v>14:00 - 18:00</v>
      </c>
      <c r="D1617" s="703" t="str">
        <f ca="1">IFERROR(INDEX(hora,MATCH(1,INDEX((bloq=2)*(mara=B1614),0),0)),0)</f>
        <v>14:00 - 18:00</v>
      </c>
      <c r="E1617" s="703" t="str">
        <f ca="1">IFERROR(INDEX(hora,MATCH(1,INDEX((bloq=2)*(miea=B1614),0),0)),0)</f>
        <v>14:00 - 18:00</v>
      </c>
      <c r="F1617" s="703" t="str">
        <f ca="1">IFERROR(INDEX(hora,MATCH(1,INDEX((bloq=2)*(juea=B1614),0),0)),0)</f>
        <v>14:00 - 18:00</v>
      </c>
      <c r="G1617" s="703" t="str">
        <f ca="1">IFERROR(INDEX(hora,MATCH(1,INDEX((bloq=2)*(viea=B1614),0),0)),0)</f>
        <v>14:00 - 18:00</v>
      </c>
      <c r="H1617" s="704">
        <f ca="1">IFERROR(INDEX(hora,MATCH(1,INDEX((bloq=2)*(saba=B1614),0),0)),0)</f>
        <v>0</v>
      </c>
    </row>
    <row r="1618" spans="1:8" ht="14.1" customHeight="1" x14ac:dyDescent="0.3">
      <c r="A1618" s="724"/>
      <c r="B1618" s="725"/>
      <c r="C1618" s="5" t="str">
        <f ca="1">IFERROR(INDEX(ficha,MATCH(1,INDEX((luna=B1614)*(hora=C1617),0),0)),0)</f>
        <v>3336708 - CONSTRUCCIÓN DE EDIFICACIONES (TÉCNICO) - JAMUNDÍ</v>
      </c>
      <c r="D1618" s="5" t="str">
        <f ca="1">IFERROR(INDEX(ficha,MATCH(1,INDEX((mara=B1614)*(hora=D1617),0),0)),0)</f>
        <v>3336708 - CONSTRUCCIÓN DE EDIFICACIONES (TÉCNICO) - JAMUNDÍ</v>
      </c>
      <c r="E1618" s="5" t="str">
        <f ca="1">IFERROR(INDEX(ficha,MATCH(1,INDEX((miea=B1614)*(hora=E1617),0),0)),0)</f>
        <v>3336708 - CONSTRUCCIÓN DE EDIFICACIONES (TÉCNICO) - JAMUNDÍ</v>
      </c>
      <c r="F1618" s="5" t="str">
        <f ca="1">IFERROR(INDEX(ficha,MATCH(1,INDEX((juea=B1614)*(hora=F1617),0),0)),0)</f>
        <v>3336708 - CONSTRUCCIÓN DE EDIFICACIONES (TÉCNICO) - JAMUNDÍ</v>
      </c>
      <c r="G1618" s="5" t="str">
        <f ca="1">IFERROR(INDEX(ficha,MATCH(1,INDEX((viea=B1614)*(hora=G1617),0),0)),0)</f>
        <v>3336708 - CONSTRUCCIÓN DE EDIFICACIONES (TÉCNICO) - JAMUNDÍ</v>
      </c>
      <c r="H1618" s="23">
        <f ca="1">IFERROR(INDEX(ficha,MATCH(1,INDEX((saba=B1614)*(hora=H1617),0),0)),0)</f>
        <v>0</v>
      </c>
    </row>
    <row r="1619" spans="1:8" ht="14.1" customHeight="1" thickBot="1" x14ac:dyDescent="0.35">
      <c r="A1619" s="724"/>
      <c r="B1619" s="725"/>
      <c r="C1619" s="705" t="str">
        <f ca="1">IFERROR(INDEX(luni,MATCH(1,INDEX((ficha=C1618)*(hora=C1617),0),0)),0)</f>
        <v xml:space="preserve">CARLOS HERNANDO SOLARTE ASTAIZA </v>
      </c>
      <c r="D1619" s="705" t="str">
        <f ca="1">IFERROR(INDEX(mari,MATCH(1,INDEX((ficha=D1618)*(hora=D1617),0),0)),0)</f>
        <v>DIDIER HERNANDO ANGULO DÍAZ</v>
      </c>
      <c r="E1619" s="705" t="str">
        <f ca="1">IFERROR(INDEX(miei,MATCH(1,INDEX((ficha=E1618)*(hora=E1617),0),0)),0)</f>
        <v>MÓNICA MARÍA SUÁREZ CHÁVEZ</v>
      </c>
      <c r="F1619" s="705" t="str">
        <f ca="1">IFERROR(INDEX(juei,MATCH(1,INDEX((ficha=F1618)*(hora=F1617),0),0)),0)</f>
        <v>CARLOS MARIO BEDOYA MOLINA</v>
      </c>
      <c r="G1619" s="705" t="str">
        <f ca="1">IFERROR(INDEX(viei,MATCH(1,INDEX((ficha=G1618)*(hora=G1617),0),0)),0)</f>
        <v>JOSÉ LUÍS OSPITIA CIFUENTES</v>
      </c>
      <c r="H1619" s="706">
        <f ca="1">IFERROR(INDEX(sabi,MATCH(1,INDEX((ficha=H1618)*(hora=H1617),0),0)),0)</f>
        <v>0</v>
      </c>
    </row>
    <row r="1620" spans="1:8" ht="14.1" customHeight="1" thickTop="1" x14ac:dyDescent="0.3">
      <c r="A1620" s="724"/>
      <c r="B1620" s="725"/>
      <c r="C1620" s="703">
        <f ca="1">IFERROR(INDEX(hora,MATCH(1,INDEX((bloq=3)*(luna=B1614),0),0)),0)</f>
        <v>0</v>
      </c>
      <c r="D1620" s="703">
        <f ca="1">IFERROR(INDEX(hora,MATCH(1,INDEX((bloq=3)*(mara=B1614),0),0)),0)</f>
        <v>0</v>
      </c>
      <c r="E1620" s="703">
        <f ca="1">IFERROR(INDEX(hora,MATCH(1,INDEX((bloq=3)*(miea=B1614),0),0)),0)</f>
        <v>0</v>
      </c>
      <c r="F1620" s="703">
        <f ca="1">IFERROR(INDEX(hora,MATCH(1,INDEX((bloq=3)*(juea=B1614),0),0)),0)</f>
        <v>0</v>
      </c>
      <c r="G1620" s="703">
        <f ca="1">IFERROR(INDEX(hora,MATCH(1,INDEX((bloq=3)*(viea=B1614),0),0)),0)</f>
        <v>0</v>
      </c>
      <c r="H1620" s="704">
        <f ca="1">IFERROR(INDEX(hora,MATCH(1,INDEX((bloq=3)*(saba=B1614),0),0)),0)</f>
        <v>0</v>
      </c>
    </row>
    <row r="1621" spans="1:8" ht="14.1" customHeight="1" x14ac:dyDescent="0.3">
      <c r="A1621" s="724"/>
      <c r="B1621" s="725"/>
      <c r="C1621" s="5">
        <f ca="1">IFERROR(INDEX(ficha,MATCH(1,INDEX((luna=B1614)*(hora=C1620),0),0)),0)</f>
        <v>0</v>
      </c>
      <c r="D1621" s="5">
        <f ca="1">IFERROR(INDEX(ficha,MATCH(1,INDEX((mara=B1614)*(hora=D1620),0),0)),0)</f>
        <v>0</v>
      </c>
      <c r="E1621" s="5">
        <f ca="1">IFERROR(INDEX(ficha,MATCH(1,INDEX((miea=B1614)*(hora=E1620),0),0)),0)</f>
        <v>0</v>
      </c>
      <c r="F1621" s="5">
        <f ca="1">IFERROR(INDEX(ficha,MATCH(1,INDEX((juea=B1614)*(hora=F1620),0),0)),0)</f>
        <v>0</v>
      </c>
      <c r="G1621" s="5">
        <f ca="1">IFERROR(INDEX(ficha,MATCH(1,INDEX((viea=B1614)*(hora=G1620),0),0)),0)</f>
        <v>0</v>
      </c>
      <c r="H1621" s="23">
        <f ca="1">IFERROR(INDEX(ficha,MATCH(1,INDEX((saba=B1614)*(hora=H1620),0),0)),0)</f>
        <v>0</v>
      </c>
    </row>
    <row r="1622" spans="1:8" ht="14.1" customHeight="1" thickBot="1" x14ac:dyDescent="0.35">
      <c r="A1622" s="724"/>
      <c r="B1622" s="725"/>
      <c r="C1622" s="707">
        <f ca="1">IFERROR(INDEX(luni,MATCH(1,INDEX((ficha=C1621)*(hora=C1620),0),0)),0)</f>
        <v>0</v>
      </c>
      <c r="D1622" s="707">
        <f ca="1">IFERROR(INDEX(mari,MATCH(1,INDEX((ficha=D1621)*(hora=D1620),0),0)),0)</f>
        <v>0</v>
      </c>
      <c r="E1622" s="707">
        <f ca="1">IFERROR(INDEX(miei,MATCH(1,INDEX((ficha=E1621)*(hora=E1620),0),0)),0)</f>
        <v>0</v>
      </c>
      <c r="F1622" s="707">
        <f ca="1">IFERROR(INDEX(juei,MATCH(1,INDEX((ficha=F1621)*(hora=F1620),0),0)),0)</f>
        <v>0</v>
      </c>
      <c r="G1622" s="707">
        <f ca="1">IFERROR(INDEX(viei,MATCH(1,INDEX((ficha=G1621)*(hora=G1620),0),0)),0)</f>
        <v>0</v>
      </c>
      <c r="H1622" s="708">
        <f ca="1">IFERROR(INDEX(sabi,MATCH(1,INDEX((ficha=H1621)*(hora=H1620),0),0)),0)</f>
        <v>0</v>
      </c>
    </row>
    <row r="1623" spans="1:8" ht="14.1" customHeight="1" thickTop="1" x14ac:dyDescent="0.3">
      <c r="A1623" s="724">
        <v>181</v>
      </c>
      <c r="B1623" s="725" t="str">
        <f>INDEX(ambiente,A1623)</f>
        <v>JAMUNDÍ - AULA 2 - I.E. EL RODEO (CARRERA 37 SUR 20E-40)</v>
      </c>
      <c r="C1623" s="703">
        <f ca="1">IFERROR(INDEX(hora,MATCH(1,INDEX((bloq=1)*(luna=B1623),0),0)),0)</f>
        <v>0</v>
      </c>
      <c r="D1623" s="703">
        <f ca="1">IFERROR(INDEX(hora,MATCH(1,INDEX((bloq=1)*(mara=B1623),0),0)),0)</f>
        <v>0</v>
      </c>
      <c r="E1623" s="703">
        <f ca="1">IFERROR(INDEX(hora,MATCH(1,INDEX((bloq=1)*(miea=B1623),0),0)),0)</f>
        <v>0</v>
      </c>
      <c r="F1623" s="703">
        <f ca="1">IFERROR(INDEX(hora,MATCH(1,INDEX((bloq=1)*(juea=B1623),0),0)),0)</f>
        <v>0</v>
      </c>
      <c r="G1623" s="703">
        <f ca="1">IFERROR(INDEX(hora,MATCH(1,INDEX((bloq=1)*(viea=B1623),0),0)),0)</f>
        <v>0</v>
      </c>
      <c r="H1623" s="704">
        <f ca="1">IFERROR(INDEX(hora,MATCH(1,INDEX((bloq=1)*(saba=B1623),0),0)),0)</f>
        <v>0</v>
      </c>
    </row>
    <row r="1624" spans="1:8" ht="14.1" customHeight="1" x14ac:dyDescent="0.3">
      <c r="A1624" s="724"/>
      <c r="B1624" s="725"/>
      <c r="C1624" s="5">
        <f ca="1">IFERROR(INDEX(ficha,MATCH(1,INDEX((luna=B1623)*(hora=C1623),0),0)),0)</f>
        <v>0</v>
      </c>
      <c r="D1624" s="5">
        <f ca="1">IFERROR(INDEX(ficha,MATCH(1,INDEX((mara=B1623)*(hora=D1623),0),0)),0)</f>
        <v>0</v>
      </c>
      <c r="E1624" s="5">
        <f ca="1">IFERROR(INDEX(ficha,MATCH(1,INDEX((miea=B1623)*(hora=E1623),0),0)),0)</f>
        <v>0</v>
      </c>
      <c r="F1624" s="5">
        <f ca="1">IFERROR(INDEX(ficha,MATCH(1,INDEX((juea=B1623)*(hora=F1623),0),0)),0)</f>
        <v>0</v>
      </c>
      <c r="G1624" s="5">
        <f ca="1">IFERROR(INDEX(ficha,MATCH(1,INDEX((viea=B1623)*(hora=G1623),0),0)),0)</f>
        <v>0</v>
      </c>
      <c r="H1624" s="22">
        <f ca="1">IFERROR(INDEX(ficha,MATCH(1,INDEX((saba=B1623)*(hora=H1623),0),0)),0)</f>
        <v>0</v>
      </c>
    </row>
    <row r="1625" spans="1:8" ht="14.1" customHeight="1" thickBot="1" x14ac:dyDescent="0.35">
      <c r="A1625" s="724"/>
      <c r="B1625" s="725"/>
      <c r="C1625" s="705">
        <f ca="1">IFERROR(INDEX(luni,MATCH(1,INDEX((ficha=C1624)*(hora=C1623),0),0)),0)</f>
        <v>0</v>
      </c>
      <c r="D1625" s="705">
        <f ca="1">IFERROR(INDEX(mari,MATCH(1,INDEX((ficha=D1624)*(hora=D1623),0),0)),0)</f>
        <v>0</v>
      </c>
      <c r="E1625" s="705">
        <f ca="1">IFERROR(INDEX(miei,MATCH(1,INDEX((ficha=E1624)*(hora=E1623),0),0)),0)</f>
        <v>0</v>
      </c>
      <c r="F1625" s="705">
        <f ca="1">IFERROR(INDEX(juei,MATCH(1,INDEX((ficha=F1624)*(hora=F1623),0),0)),0)</f>
        <v>0</v>
      </c>
      <c r="G1625" s="705">
        <f ca="1">IFERROR(INDEX(viei,MATCH(1,INDEX((ficha=G1624)*(hora=G1623),0),0)),0)</f>
        <v>0</v>
      </c>
      <c r="H1625" s="706">
        <f ca="1">IFERROR(INDEX(sabi,MATCH(1,INDEX((ficha=H1624)*(hora=H1623),0),0)),0)</f>
        <v>0</v>
      </c>
    </row>
    <row r="1626" spans="1:8" ht="14.1" customHeight="1" thickTop="1" x14ac:dyDescent="0.3">
      <c r="A1626" s="724"/>
      <c r="B1626" s="725"/>
      <c r="C1626" s="703">
        <f ca="1">IFERROR(INDEX(hora,MATCH(1,INDEX((bloq=2)*(luna=B1623),0),0)),0)</f>
        <v>0</v>
      </c>
      <c r="D1626" s="703">
        <f ca="1">IFERROR(INDEX(hora,MATCH(1,INDEX((bloq=2)*(mara=B1623),0),0)),0)</f>
        <v>0</v>
      </c>
      <c r="E1626" s="703">
        <f ca="1">IFERROR(INDEX(hora,MATCH(1,INDEX((bloq=2)*(miea=B1623),0),0)),0)</f>
        <v>0</v>
      </c>
      <c r="F1626" s="703">
        <f ca="1">IFERROR(INDEX(hora,MATCH(1,INDEX((bloq=2)*(juea=B1623),0),0)),0)</f>
        <v>0</v>
      </c>
      <c r="G1626" s="703">
        <f ca="1">IFERROR(INDEX(hora,MATCH(1,INDEX((bloq=2)*(viea=B1623),0),0)),0)</f>
        <v>0</v>
      </c>
      <c r="H1626" s="704">
        <f ca="1">IFERROR(INDEX(hora,MATCH(1,INDEX((bloq=2)*(saba=B1623),0),0)),0)</f>
        <v>0</v>
      </c>
    </row>
    <row r="1627" spans="1:8" ht="14.1" customHeight="1" x14ac:dyDescent="0.3">
      <c r="A1627" s="724"/>
      <c r="B1627" s="725"/>
      <c r="C1627" s="5">
        <f ca="1">IFERROR(INDEX(ficha,MATCH(1,INDEX((luna=B1623)*(hora=C1626),0),0)),0)</f>
        <v>0</v>
      </c>
      <c r="D1627" s="5">
        <f ca="1">IFERROR(INDEX(ficha,MATCH(1,INDEX((mara=B1623)*(hora=D1626),0),0)),0)</f>
        <v>0</v>
      </c>
      <c r="E1627" s="5">
        <f ca="1">IFERROR(INDEX(ficha,MATCH(1,INDEX((miea=B1623)*(hora=E1626),0),0)),0)</f>
        <v>0</v>
      </c>
      <c r="F1627" s="5">
        <f ca="1">IFERROR(INDEX(ficha,MATCH(1,INDEX((juea=B1623)*(hora=F1626),0),0)),0)</f>
        <v>0</v>
      </c>
      <c r="G1627" s="5">
        <f ca="1">IFERROR(INDEX(ficha,MATCH(1,INDEX((viea=B1623)*(hora=G1626),0),0)),0)</f>
        <v>0</v>
      </c>
      <c r="H1627" s="22">
        <f ca="1">IFERROR(INDEX(ficha,MATCH(1,INDEX((saba=B1623)*(hora=H1626),0),0)),0)</f>
        <v>0</v>
      </c>
    </row>
    <row r="1628" spans="1:8" ht="14.1" customHeight="1" thickBot="1" x14ac:dyDescent="0.35">
      <c r="A1628" s="724"/>
      <c r="B1628" s="725"/>
      <c r="C1628" s="705">
        <f ca="1">IFERROR(INDEX(luni,MATCH(1,INDEX((ficha=C1627)*(hora=C1626),0),0)),0)</f>
        <v>0</v>
      </c>
      <c r="D1628" s="705">
        <f ca="1">IFERROR(INDEX(mari,MATCH(1,INDEX((ficha=D1627)*(hora=D1626),0),0)),0)</f>
        <v>0</v>
      </c>
      <c r="E1628" s="705">
        <f ca="1">IFERROR(INDEX(miei,MATCH(1,INDEX((ficha=E1627)*(hora=E1626),0),0)),0)</f>
        <v>0</v>
      </c>
      <c r="F1628" s="705">
        <f ca="1">IFERROR(INDEX(juei,MATCH(1,INDEX((ficha=F1627)*(hora=F1626),0),0)),0)</f>
        <v>0</v>
      </c>
      <c r="G1628" s="705">
        <f ca="1">IFERROR(INDEX(viei,MATCH(1,INDEX((ficha=G1627)*(hora=G1626),0),0)),0)</f>
        <v>0</v>
      </c>
      <c r="H1628" s="706">
        <f ca="1">IFERROR(INDEX(sabi,MATCH(1,INDEX((ficha=H1627)*(hora=H1626),0),0)),0)</f>
        <v>0</v>
      </c>
    </row>
    <row r="1629" spans="1:8" ht="14.1" customHeight="1" thickTop="1" x14ac:dyDescent="0.3">
      <c r="A1629" s="724"/>
      <c r="B1629" s="725"/>
      <c r="C1629" s="703">
        <f ca="1">IFERROR(INDEX(hora,MATCH(1,INDEX((bloq=3)*(luna=B1623),0),0)),0)</f>
        <v>0</v>
      </c>
      <c r="D1629" s="703">
        <f ca="1">IFERROR(INDEX(hora,MATCH(1,INDEX((bloq=3)*(mara=B1623),0),0)),0)</f>
        <v>0</v>
      </c>
      <c r="E1629" s="703">
        <f ca="1">IFERROR(INDEX(hora,MATCH(1,INDEX((bloq=3)*(miea=B1623),0),0)),0)</f>
        <v>0</v>
      </c>
      <c r="F1629" s="703">
        <f ca="1">IFERROR(INDEX(hora,MATCH(1,INDEX((bloq=3)*(juea=B1623),0),0)),0)</f>
        <v>0</v>
      </c>
      <c r="G1629" s="703">
        <f ca="1">IFERROR(INDEX(hora,MATCH(1,INDEX((bloq=3)*(viea=B1623),0),0)),0)</f>
        <v>0</v>
      </c>
      <c r="H1629" s="704">
        <f ca="1">IFERROR(INDEX(hora,MATCH(1,INDEX((bloq=3)*(saba=B1623),0),0)),0)</f>
        <v>0</v>
      </c>
    </row>
    <row r="1630" spans="1:8" ht="14.1" customHeight="1" x14ac:dyDescent="0.3">
      <c r="A1630" s="724"/>
      <c r="B1630" s="725"/>
      <c r="C1630" s="5">
        <f ca="1">IFERROR(INDEX(ficha,MATCH(1,INDEX((luna=B1623)*(hora=C1629),0),0)),0)</f>
        <v>0</v>
      </c>
      <c r="D1630" s="5">
        <f ca="1">IFERROR(INDEX(ficha,MATCH(1,INDEX((mara=B1623)*(hora=D1629),0),0)),0)</f>
        <v>0</v>
      </c>
      <c r="E1630" s="5">
        <f ca="1">IFERROR(INDEX(ficha,MATCH(1,INDEX((miea=B1623)*(hora=E1629),0),0)),0)</f>
        <v>0</v>
      </c>
      <c r="F1630" s="5">
        <f ca="1">IFERROR(INDEX(ficha,MATCH(1,INDEX((juea=B1623)*(hora=F1629),0),0)),0)</f>
        <v>0</v>
      </c>
      <c r="G1630" s="5">
        <f ca="1">IFERROR(INDEX(ficha,MATCH(1,INDEX((viea=B1623)*(hora=G1629),0),0)),0)</f>
        <v>0</v>
      </c>
      <c r="H1630" s="22">
        <f ca="1">IFERROR(INDEX(ficha,MATCH(1,INDEX((saba=B1623)*(hora=H1629),0),0)),0)</f>
        <v>0</v>
      </c>
    </row>
    <row r="1631" spans="1:8" ht="14.1" customHeight="1" thickBot="1" x14ac:dyDescent="0.35">
      <c r="A1631" s="724"/>
      <c r="B1631" s="725"/>
      <c r="C1631" s="707">
        <f ca="1">IFERROR(INDEX(luni,MATCH(1,INDEX((ficha=C1630)*(hora=C1629),0),0)),0)</f>
        <v>0</v>
      </c>
      <c r="D1631" s="707">
        <f ca="1">IFERROR(INDEX(mari,MATCH(1,INDEX((ficha=D1630)*(hora=D1629),0),0)),0)</f>
        <v>0</v>
      </c>
      <c r="E1631" s="707">
        <f ca="1">IFERROR(INDEX(miei,MATCH(1,INDEX((ficha=E1630)*(hora=E1629),0),0)),0)</f>
        <v>0</v>
      </c>
      <c r="F1631" s="707">
        <f ca="1">IFERROR(INDEX(juei,MATCH(1,INDEX((ficha=F1630)*(hora=F1629),0),0)),0)</f>
        <v>0</v>
      </c>
      <c r="G1631" s="707">
        <f ca="1">IFERROR(INDEX(viei,MATCH(1,INDEX((ficha=G1630)*(hora=G1629),0),0)),0)</f>
        <v>0</v>
      </c>
      <c r="H1631" s="708">
        <f ca="1">IFERROR(INDEX(sabi,MATCH(1,INDEX((ficha=H1630)*(hora=H1629),0),0)),0)</f>
        <v>0</v>
      </c>
    </row>
    <row r="1632" spans="1:8" ht="14.1" customHeight="1" thickTop="1" x14ac:dyDescent="0.3">
      <c r="A1632" s="724">
        <v>182</v>
      </c>
      <c r="B1632" s="725" t="str">
        <f>INDEX(ambiente,A1632)</f>
        <v>JAMUNDÍ - AULA 3 - I.E. EL RODEO (CARRERA 37 SUR 20E-40)</v>
      </c>
      <c r="C1632" s="703">
        <f ca="1">IFERROR(INDEX(hora,MATCH(1,INDEX((bloq=1)*(luna=B1632),0),0)),0)</f>
        <v>0</v>
      </c>
      <c r="D1632" s="703">
        <f ca="1">IFERROR(INDEX(hora,MATCH(1,INDEX((bloq=1)*(mara=B1632),0),0)),0)</f>
        <v>0</v>
      </c>
      <c r="E1632" s="703">
        <f ca="1">IFERROR(INDEX(hora,MATCH(1,INDEX((bloq=1)*(miea=B1632),0),0)),0)</f>
        <v>0</v>
      </c>
      <c r="F1632" s="703">
        <f ca="1">IFERROR(INDEX(hora,MATCH(1,INDEX((bloq=1)*(juea=B1632),0),0)),0)</f>
        <v>0</v>
      </c>
      <c r="G1632" s="703">
        <f ca="1">IFERROR(INDEX(hora,MATCH(1,INDEX((bloq=1)*(viea=B1632),0),0)),0)</f>
        <v>0</v>
      </c>
      <c r="H1632" s="704">
        <f ca="1">IFERROR(INDEX(hora,MATCH(1,INDEX((bloq=1)*(saba=B1632),0),0)),0)</f>
        <v>0</v>
      </c>
    </row>
    <row r="1633" spans="1:8" ht="14.1" customHeight="1" x14ac:dyDescent="0.3">
      <c r="A1633" s="724"/>
      <c r="B1633" s="725"/>
      <c r="C1633" s="5">
        <f ca="1">IFERROR(INDEX(ficha,MATCH(1,INDEX((luna=B1632)*(hora=C1632),0),0)),0)</f>
        <v>0</v>
      </c>
      <c r="D1633" s="5">
        <f ca="1">IFERROR(INDEX(ficha,MATCH(1,INDEX((mara=B1632)*(hora=D1632),0),0)),0)</f>
        <v>0</v>
      </c>
      <c r="E1633" s="5">
        <f ca="1">IFERROR(INDEX(ficha,MATCH(1,INDEX((miea=B1632)*(hora=E1632),0),0)),0)</f>
        <v>0</v>
      </c>
      <c r="F1633" s="5">
        <f ca="1">IFERROR(INDEX(ficha,MATCH(1,INDEX((juea=B1632)*(hora=F1632),0),0)),0)</f>
        <v>0</v>
      </c>
      <c r="G1633" s="5">
        <f ca="1">IFERROR(INDEX(ficha,MATCH(1,INDEX((viea=B1632)*(hora=G1632),0),0)),0)</f>
        <v>0</v>
      </c>
      <c r="H1633" s="23">
        <f ca="1">IFERROR(INDEX(ficha,MATCH(1,INDEX((saba=B1632)*(hora=H1632),0),0)),0)</f>
        <v>0</v>
      </c>
    </row>
    <row r="1634" spans="1:8" ht="14.1" customHeight="1" thickBot="1" x14ac:dyDescent="0.35">
      <c r="A1634" s="724"/>
      <c r="B1634" s="725"/>
      <c r="C1634" s="705">
        <f ca="1">IFERROR(INDEX(luni,MATCH(1,INDEX((ficha=C1633)*(hora=C1632),0),0)),0)</f>
        <v>0</v>
      </c>
      <c r="D1634" s="705">
        <f ca="1">IFERROR(INDEX(mari,MATCH(1,INDEX((ficha=D1633)*(hora=D1632),0),0)),0)</f>
        <v>0</v>
      </c>
      <c r="E1634" s="705">
        <f ca="1">IFERROR(INDEX(miei,MATCH(1,INDEX((ficha=E1633)*(hora=E1632),0),0)),0)</f>
        <v>0</v>
      </c>
      <c r="F1634" s="705">
        <f ca="1">IFERROR(INDEX(juei,MATCH(1,INDEX((ficha=F1633)*(hora=F1632),0),0)),0)</f>
        <v>0</v>
      </c>
      <c r="G1634" s="705">
        <f ca="1">IFERROR(INDEX(viei,MATCH(1,INDEX((ficha=G1633)*(hora=G1632),0),0)),0)</f>
        <v>0</v>
      </c>
      <c r="H1634" s="706">
        <f ca="1">IFERROR(INDEX(sabi,MATCH(1,INDEX((ficha=H1633)*(hora=H1632),0),0)),0)</f>
        <v>0</v>
      </c>
    </row>
    <row r="1635" spans="1:8" ht="14.1" customHeight="1" thickTop="1" x14ac:dyDescent="0.3">
      <c r="A1635" s="724"/>
      <c r="B1635" s="725"/>
      <c r="C1635" s="703">
        <f ca="1">IFERROR(INDEX(hora,MATCH(1,INDEX((bloq=2)*(luna=B1632),0),0)),0)</f>
        <v>0</v>
      </c>
      <c r="D1635" s="703">
        <f ca="1">IFERROR(INDEX(hora,MATCH(1,INDEX((bloq=2)*(mara=B1632),0),0)),0)</f>
        <v>0</v>
      </c>
      <c r="E1635" s="703">
        <f ca="1">IFERROR(INDEX(hora,MATCH(1,INDEX((bloq=2)*(miea=B1632),0),0)),0)</f>
        <v>0</v>
      </c>
      <c r="F1635" s="703">
        <f ca="1">IFERROR(INDEX(hora,MATCH(1,INDEX((bloq=2)*(juea=B1632),0),0)),0)</f>
        <v>0</v>
      </c>
      <c r="G1635" s="703">
        <f ca="1">IFERROR(INDEX(hora,MATCH(1,INDEX((bloq=2)*(viea=B1632),0),0)),0)</f>
        <v>0</v>
      </c>
      <c r="H1635" s="704">
        <f ca="1">IFERROR(INDEX(hora,MATCH(1,INDEX((bloq=2)*(saba=B1632),0),0)),0)</f>
        <v>0</v>
      </c>
    </row>
    <row r="1636" spans="1:8" ht="14.1" customHeight="1" x14ac:dyDescent="0.3">
      <c r="A1636" s="724"/>
      <c r="B1636" s="725"/>
      <c r="C1636" s="5">
        <f ca="1">IFERROR(INDEX(ficha,MATCH(1,INDEX((luna=B1632)*(hora=C1635),0),0)),0)</f>
        <v>0</v>
      </c>
      <c r="D1636" s="5">
        <f ca="1">IFERROR(INDEX(ficha,MATCH(1,INDEX((mara=B1632)*(hora=D1635),0),0)),0)</f>
        <v>0</v>
      </c>
      <c r="E1636" s="5">
        <f ca="1">IFERROR(INDEX(ficha,MATCH(1,INDEX((miea=B1632)*(hora=E1635),0),0)),0)</f>
        <v>0</v>
      </c>
      <c r="F1636" s="5">
        <f ca="1">IFERROR(INDEX(ficha,MATCH(1,INDEX((juea=B1632)*(hora=F1635),0),0)),0)</f>
        <v>0</v>
      </c>
      <c r="G1636" s="5">
        <f ca="1">IFERROR(INDEX(ficha,MATCH(1,INDEX((viea=B1632)*(hora=G1635),0),0)),0)</f>
        <v>0</v>
      </c>
      <c r="H1636" s="23">
        <f ca="1">IFERROR(INDEX(ficha,MATCH(1,INDEX((saba=B1632)*(hora=H1635),0),0)),0)</f>
        <v>0</v>
      </c>
    </row>
    <row r="1637" spans="1:8" ht="14.1" customHeight="1" thickBot="1" x14ac:dyDescent="0.35">
      <c r="A1637" s="724"/>
      <c r="B1637" s="725"/>
      <c r="C1637" s="705">
        <f ca="1">IFERROR(INDEX(luni,MATCH(1,INDEX((ficha=C1636)*(hora=C1635),0),0)),0)</f>
        <v>0</v>
      </c>
      <c r="D1637" s="705">
        <f ca="1">IFERROR(INDEX(mari,MATCH(1,INDEX((ficha=D1636)*(hora=D1635),0),0)),0)</f>
        <v>0</v>
      </c>
      <c r="E1637" s="705">
        <f ca="1">IFERROR(INDEX(miei,MATCH(1,INDEX((ficha=E1636)*(hora=E1635),0),0)),0)</f>
        <v>0</v>
      </c>
      <c r="F1637" s="705">
        <f ca="1">IFERROR(INDEX(juei,MATCH(1,INDEX((ficha=F1636)*(hora=F1635),0),0)),0)</f>
        <v>0</v>
      </c>
      <c r="G1637" s="705">
        <f ca="1">IFERROR(INDEX(viei,MATCH(1,INDEX((ficha=G1636)*(hora=G1635),0),0)),0)</f>
        <v>0</v>
      </c>
      <c r="H1637" s="706">
        <f ca="1">IFERROR(INDEX(sabi,MATCH(1,INDEX((ficha=H1636)*(hora=H1635),0),0)),0)</f>
        <v>0</v>
      </c>
    </row>
    <row r="1638" spans="1:8" ht="14.1" customHeight="1" thickTop="1" x14ac:dyDescent="0.3">
      <c r="A1638" s="724"/>
      <c r="B1638" s="725"/>
      <c r="C1638" s="703">
        <f ca="1">IFERROR(INDEX(hora,MATCH(1,INDEX((bloq=3)*(luna=B1632),0),0)),0)</f>
        <v>0</v>
      </c>
      <c r="D1638" s="703">
        <f ca="1">IFERROR(INDEX(hora,MATCH(1,INDEX((bloq=3)*(mara=B1632),0),0)),0)</f>
        <v>0</v>
      </c>
      <c r="E1638" s="703">
        <f ca="1">IFERROR(INDEX(hora,MATCH(1,INDEX((bloq=3)*(miea=B1632),0),0)),0)</f>
        <v>0</v>
      </c>
      <c r="F1638" s="703">
        <f ca="1">IFERROR(INDEX(hora,MATCH(1,INDEX((bloq=3)*(juea=B1632),0),0)),0)</f>
        <v>0</v>
      </c>
      <c r="G1638" s="703">
        <f ca="1">IFERROR(INDEX(hora,MATCH(1,INDEX((bloq=3)*(viea=B1632),0),0)),0)</f>
        <v>0</v>
      </c>
      <c r="H1638" s="704">
        <f ca="1">IFERROR(INDEX(hora,MATCH(1,INDEX((bloq=3)*(saba=B1632),0),0)),0)</f>
        <v>0</v>
      </c>
    </row>
    <row r="1639" spans="1:8" ht="14.1" customHeight="1" x14ac:dyDescent="0.3">
      <c r="A1639" s="724"/>
      <c r="B1639" s="725"/>
      <c r="C1639" s="5">
        <f ca="1">IFERROR(INDEX(ficha,MATCH(1,INDEX((luna=B1632)*(hora=C1638),0),0)),0)</f>
        <v>0</v>
      </c>
      <c r="D1639" s="5">
        <f ca="1">IFERROR(INDEX(ficha,MATCH(1,INDEX((mara=B1632)*(hora=D1638),0),0)),0)</f>
        <v>0</v>
      </c>
      <c r="E1639" s="5">
        <f ca="1">IFERROR(INDEX(ficha,MATCH(1,INDEX((miea=B1632)*(hora=E1638),0),0)),0)</f>
        <v>0</v>
      </c>
      <c r="F1639" s="5">
        <f ca="1">IFERROR(INDEX(ficha,MATCH(1,INDEX((juea=B1632)*(hora=F1638),0),0)),0)</f>
        <v>0</v>
      </c>
      <c r="G1639" s="5">
        <f ca="1">IFERROR(INDEX(ficha,MATCH(1,INDEX((viea=B1632)*(hora=G1638),0),0)),0)</f>
        <v>0</v>
      </c>
      <c r="H1639" s="23">
        <f ca="1">IFERROR(INDEX(ficha,MATCH(1,INDEX((saba=B1632)*(hora=H1638),0),0)),0)</f>
        <v>0</v>
      </c>
    </row>
    <row r="1640" spans="1:8" ht="14.1" customHeight="1" thickBot="1" x14ac:dyDescent="0.35">
      <c r="A1640" s="724"/>
      <c r="B1640" s="725"/>
      <c r="C1640" s="707">
        <f ca="1">IFERROR(INDEX(luni,MATCH(1,INDEX((ficha=C1639)*(hora=C1638),0),0)),0)</f>
        <v>0</v>
      </c>
      <c r="D1640" s="707">
        <f ca="1">IFERROR(INDEX(mari,MATCH(1,INDEX((ficha=D1639)*(hora=D1638),0),0)),0)</f>
        <v>0</v>
      </c>
      <c r="E1640" s="707">
        <f ca="1">IFERROR(INDEX(miei,MATCH(1,INDEX((ficha=E1639)*(hora=E1638),0),0)),0)</f>
        <v>0</v>
      </c>
      <c r="F1640" s="707">
        <f ca="1">IFERROR(INDEX(juei,MATCH(1,INDEX((ficha=F1639)*(hora=F1638),0),0)),0)</f>
        <v>0</v>
      </c>
      <c r="G1640" s="707">
        <f ca="1">IFERROR(INDEX(viei,MATCH(1,INDEX((ficha=G1639)*(hora=G1638),0),0)),0)</f>
        <v>0</v>
      </c>
      <c r="H1640" s="708">
        <f ca="1">IFERROR(INDEX(sabi,MATCH(1,INDEX((ficha=H1639)*(hora=H1638),0),0)),0)</f>
        <v>0</v>
      </c>
    </row>
    <row r="1641" spans="1:8" ht="14.1" customHeight="1" thickTop="1" x14ac:dyDescent="0.3">
      <c r="A1641" s="724">
        <v>183</v>
      </c>
      <c r="B1641" s="725" t="str">
        <f>INDEX(ambiente,A1641)</f>
        <v>JAMUNDÍ - AULA 4 - I.E. EL RODEO (CARRERA 37 SUR 20E-40)</v>
      </c>
      <c r="C1641" s="703">
        <f ca="1">IFERROR(INDEX(hora,MATCH(1,INDEX((bloq=1)*(luna=B1641),0),0)),0)</f>
        <v>0</v>
      </c>
      <c r="D1641" s="703">
        <f ca="1">IFERROR(INDEX(hora,MATCH(1,INDEX((bloq=1)*(mara=B1641),0),0)),0)</f>
        <v>0</v>
      </c>
      <c r="E1641" s="703">
        <f ca="1">IFERROR(INDEX(hora,MATCH(1,INDEX((bloq=1)*(miea=B1641),0),0)),0)</f>
        <v>0</v>
      </c>
      <c r="F1641" s="703">
        <f ca="1">IFERROR(INDEX(hora,MATCH(1,INDEX((bloq=1)*(juea=B1641),0),0)),0)</f>
        <v>0</v>
      </c>
      <c r="G1641" s="703">
        <f ca="1">IFERROR(INDEX(hora,MATCH(1,INDEX((bloq=1)*(viea=B1641),0),0)),0)</f>
        <v>0</v>
      </c>
      <c r="H1641" s="704">
        <f ca="1">IFERROR(INDEX(hora,MATCH(1,INDEX((bloq=1)*(saba=B1641),0),0)),0)</f>
        <v>0</v>
      </c>
    </row>
    <row r="1642" spans="1:8" ht="14.1" customHeight="1" x14ac:dyDescent="0.3">
      <c r="A1642" s="724"/>
      <c r="B1642" s="725"/>
      <c r="C1642" s="5">
        <f ca="1">IFERROR(INDEX(ficha,MATCH(1,INDEX((luna=B1641)*(hora=C1641),0),0)),0)</f>
        <v>0</v>
      </c>
      <c r="D1642" s="5">
        <f ca="1">IFERROR(INDEX(ficha,MATCH(1,INDEX((mara=B1641)*(hora=D1641),0),0)),0)</f>
        <v>0</v>
      </c>
      <c r="E1642" s="5">
        <f ca="1">IFERROR(INDEX(ficha,MATCH(1,INDEX((miea=B1641)*(hora=E1641),0),0)),0)</f>
        <v>0</v>
      </c>
      <c r="F1642" s="5">
        <f ca="1">IFERROR(INDEX(ficha,MATCH(1,INDEX((juea=B1641)*(hora=F1641),0),0)),0)</f>
        <v>0</v>
      </c>
      <c r="G1642" s="5">
        <f ca="1">IFERROR(INDEX(ficha,MATCH(1,INDEX((viea=B1641)*(hora=G1641),0),0)),0)</f>
        <v>0</v>
      </c>
      <c r="H1642" s="22">
        <f ca="1">IFERROR(INDEX(ficha,MATCH(1,INDEX((saba=B1641)*(hora=H1641),0),0)),0)</f>
        <v>0</v>
      </c>
    </row>
    <row r="1643" spans="1:8" ht="14.1" customHeight="1" thickBot="1" x14ac:dyDescent="0.35">
      <c r="A1643" s="724"/>
      <c r="B1643" s="725"/>
      <c r="C1643" s="705">
        <f ca="1">IFERROR(INDEX(luni,MATCH(1,INDEX((ficha=C1642)*(hora=C1641),0),0)),0)</f>
        <v>0</v>
      </c>
      <c r="D1643" s="705">
        <f ca="1">IFERROR(INDEX(mari,MATCH(1,INDEX((ficha=D1642)*(hora=D1641),0),0)),0)</f>
        <v>0</v>
      </c>
      <c r="E1643" s="705">
        <f ca="1">IFERROR(INDEX(miei,MATCH(1,INDEX((ficha=E1642)*(hora=E1641),0),0)),0)</f>
        <v>0</v>
      </c>
      <c r="F1643" s="705">
        <f ca="1">IFERROR(INDEX(juei,MATCH(1,INDEX((ficha=F1642)*(hora=F1641),0),0)),0)</f>
        <v>0</v>
      </c>
      <c r="G1643" s="705">
        <f ca="1">IFERROR(INDEX(viei,MATCH(1,INDEX((ficha=G1642)*(hora=G1641),0),0)),0)</f>
        <v>0</v>
      </c>
      <c r="H1643" s="706">
        <f ca="1">IFERROR(INDEX(sabi,MATCH(1,INDEX((ficha=H1642)*(hora=H1641),0),0)),0)</f>
        <v>0</v>
      </c>
    </row>
    <row r="1644" spans="1:8" ht="14.1" customHeight="1" thickTop="1" x14ac:dyDescent="0.3">
      <c r="A1644" s="724"/>
      <c r="B1644" s="725"/>
      <c r="C1644" s="703">
        <f ca="1">IFERROR(INDEX(hora,MATCH(1,INDEX((bloq=2)*(luna=B1641),0),0)),0)</f>
        <v>0</v>
      </c>
      <c r="D1644" s="703">
        <f ca="1">IFERROR(INDEX(hora,MATCH(1,INDEX((bloq=2)*(mara=B1641),0),0)),0)</f>
        <v>0</v>
      </c>
      <c r="E1644" s="703">
        <f ca="1">IFERROR(INDEX(hora,MATCH(1,INDEX((bloq=2)*(miea=B1641),0),0)),0)</f>
        <v>0</v>
      </c>
      <c r="F1644" s="703">
        <f ca="1">IFERROR(INDEX(hora,MATCH(1,INDEX((bloq=2)*(juea=B1641),0),0)),0)</f>
        <v>0</v>
      </c>
      <c r="G1644" s="703">
        <f ca="1">IFERROR(INDEX(hora,MATCH(1,INDEX((bloq=2)*(viea=B1641),0),0)),0)</f>
        <v>0</v>
      </c>
      <c r="H1644" s="704">
        <f ca="1">IFERROR(INDEX(hora,MATCH(1,INDEX((bloq=2)*(saba=B1641),0),0)),0)</f>
        <v>0</v>
      </c>
    </row>
    <row r="1645" spans="1:8" ht="14.1" customHeight="1" x14ac:dyDescent="0.3">
      <c r="A1645" s="724"/>
      <c r="B1645" s="725"/>
      <c r="C1645" s="5">
        <f ca="1">IFERROR(INDEX(ficha,MATCH(1,INDEX((luna=B1641)*(hora=C1644),0),0)),0)</f>
        <v>0</v>
      </c>
      <c r="D1645" s="5">
        <f ca="1">IFERROR(INDEX(ficha,MATCH(1,INDEX((mara=B1641)*(hora=D1644),0),0)),0)</f>
        <v>0</v>
      </c>
      <c r="E1645" s="5">
        <f ca="1">IFERROR(INDEX(ficha,MATCH(1,INDEX((miea=B1641)*(hora=E1644),0),0)),0)</f>
        <v>0</v>
      </c>
      <c r="F1645" s="5">
        <f ca="1">IFERROR(INDEX(ficha,MATCH(1,INDEX((juea=B1641)*(hora=F1644),0),0)),0)</f>
        <v>0</v>
      </c>
      <c r="G1645" s="5">
        <f ca="1">IFERROR(INDEX(ficha,MATCH(1,INDEX((viea=B1641)*(hora=G1644),0),0)),0)</f>
        <v>0</v>
      </c>
      <c r="H1645" s="22">
        <f ca="1">IFERROR(INDEX(ficha,MATCH(1,INDEX((saba=B1641)*(hora=H1644),0),0)),0)</f>
        <v>0</v>
      </c>
    </row>
    <row r="1646" spans="1:8" ht="14.1" customHeight="1" thickBot="1" x14ac:dyDescent="0.35">
      <c r="A1646" s="724"/>
      <c r="B1646" s="725"/>
      <c r="C1646" s="705">
        <f ca="1">IFERROR(INDEX(luni,MATCH(1,INDEX((ficha=C1645)*(hora=C1644),0),0)),0)</f>
        <v>0</v>
      </c>
      <c r="D1646" s="705">
        <f ca="1">IFERROR(INDEX(mari,MATCH(1,INDEX((ficha=D1645)*(hora=D1644),0),0)),0)</f>
        <v>0</v>
      </c>
      <c r="E1646" s="705">
        <f ca="1">IFERROR(INDEX(miei,MATCH(1,INDEX((ficha=E1645)*(hora=E1644),0),0)),0)</f>
        <v>0</v>
      </c>
      <c r="F1646" s="705">
        <f ca="1">IFERROR(INDEX(juei,MATCH(1,INDEX((ficha=F1645)*(hora=F1644),0),0)),0)</f>
        <v>0</v>
      </c>
      <c r="G1646" s="705">
        <f ca="1">IFERROR(INDEX(viei,MATCH(1,INDEX((ficha=G1645)*(hora=G1644),0),0)),0)</f>
        <v>0</v>
      </c>
      <c r="H1646" s="706">
        <f ca="1">IFERROR(INDEX(sabi,MATCH(1,INDEX((ficha=H1645)*(hora=H1644),0),0)),0)</f>
        <v>0</v>
      </c>
    </row>
    <row r="1647" spans="1:8" ht="14.1" customHeight="1" thickTop="1" x14ac:dyDescent="0.3">
      <c r="A1647" s="724"/>
      <c r="B1647" s="725"/>
      <c r="C1647" s="703">
        <f ca="1">IFERROR(INDEX(hora,MATCH(1,INDEX((bloq=3)*(luna=B1641),0),0)),0)</f>
        <v>0</v>
      </c>
      <c r="D1647" s="703">
        <f ca="1">IFERROR(INDEX(hora,MATCH(1,INDEX((bloq=3)*(mara=B1641),0),0)),0)</f>
        <v>0</v>
      </c>
      <c r="E1647" s="703">
        <f ca="1">IFERROR(INDEX(hora,MATCH(1,INDEX((bloq=3)*(miea=B1641),0),0)),0)</f>
        <v>0</v>
      </c>
      <c r="F1647" s="703">
        <f ca="1">IFERROR(INDEX(hora,MATCH(1,INDEX((bloq=3)*(juea=B1641),0),0)),0)</f>
        <v>0</v>
      </c>
      <c r="G1647" s="703">
        <f ca="1">IFERROR(INDEX(hora,MATCH(1,INDEX((bloq=3)*(viea=B1641),0),0)),0)</f>
        <v>0</v>
      </c>
      <c r="H1647" s="704">
        <f ca="1">IFERROR(INDEX(hora,MATCH(1,INDEX((bloq=3)*(saba=B1641),0),0)),0)</f>
        <v>0</v>
      </c>
    </row>
    <row r="1648" spans="1:8" ht="14.1" customHeight="1" x14ac:dyDescent="0.3">
      <c r="A1648" s="724"/>
      <c r="B1648" s="725"/>
      <c r="C1648" s="5">
        <f ca="1">IFERROR(INDEX(ficha,MATCH(1,INDEX((luna=B1641)*(hora=C1647),0),0)),0)</f>
        <v>0</v>
      </c>
      <c r="D1648" s="5">
        <f ca="1">IFERROR(INDEX(ficha,MATCH(1,INDEX((mara=B1641)*(hora=D1647),0),0)),0)</f>
        <v>0</v>
      </c>
      <c r="E1648" s="5">
        <f ca="1">IFERROR(INDEX(ficha,MATCH(1,INDEX((miea=B1641)*(hora=E1647),0),0)),0)</f>
        <v>0</v>
      </c>
      <c r="F1648" s="5">
        <f ca="1">IFERROR(INDEX(ficha,MATCH(1,INDEX((juea=B1641)*(hora=F1647),0),0)),0)</f>
        <v>0</v>
      </c>
      <c r="G1648" s="5">
        <f ca="1">IFERROR(INDEX(ficha,MATCH(1,INDEX((viea=B1641)*(hora=G1647),0),0)),0)</f>
        <v>0</v>
      </c>
      <c r="H1648" s="22">
        <f ca="1">IFERROR(INDEX(ficha,MATCH(1,INDEX((saba=B1641)*(hora=H1647),0),0)),0)</f>
        <v>0</v>
      </c>
    </row>
    <row r="1649" spans="1:8" ht="14.1" customHeight="1" thickBot="1" x14ac:dyDescent="0.35">
      <c r="A1649" s="724"/>
      <c r="B1649" s="725"/>
      <c r="C1649" s="707">
        <f ca="1">IFERROR(INDEX(luni,MATCH(1,INDEX((ficha=C1648)*(hora=C1647),0),0)),0)</f>
        <v>0</v>
      </c>
      <c r="D1649" s="707">
        <f ca="1">IFERROR(INDEX(mari,MATCH(1,INDEX((ficha=D1648)*(hora=D1647),0),0)),0)</f>
        <v>0</v>
      </c>
      <c r="E1649" s="707">
        <f ca="1">IFERROR(INDEX(miei,MATCH(1,INDEX((ficha=E1648)*(hora=E1647),0),0)),0)</f>
        <v>0</v>
      </c>
      <c r="F1649" s="707">
        <f ca="1">IFERROR(INDEX(juei,MATCH(1,INDEX((ficha=F1648)*(hora=F1647),0),0)),0)</f>
        <v>0</v>
      </c>
      <c r="G1649" s="707">
        <f ca="1">IFERROR(INDEX(viei,MATCH(1,INDEX((ficha=G1648)*(hora=G1647),0),0)),0)</f>
        <v>0</v>
      </c>
      <c r="H1649" s="708">
        <f ca="1">IFERROR(INDEX(sabi,MATCH(1,INDEX((ficha=H1648)*(hora=H1647),0),0)),0)</f>
        <v>0</v>
      </c>
    </row>
    <row r="1650" spans="1:8" ht="14.1" customHeight="1" thickTop="1" x14ac:dyDescent="0.3">
      <c r="A1650" s="724">
        <v>184</v>
      </c>
      <c r="B1650" s="725" t="str">
        <f>INDEX(ambiente,A1650)</f>
        <v>JAMUNDÍ - CORREGIMIENTO DE VILLA PAZ - INSTITUCION EDUCATIVA LUIS CARLOS VALENCIA</v>
      </c>
      <c r="C1650" s="703">
        <f ca="1">IFERROR(INDEX(hora,MATCH(1,INDEX((bloq=1)*(luna=B1650),0),0)),0)</f>
        <v>0</v>
      </c>
      <c r="D1650" s="703">
        <f ca="1">IFERROR(INDEX(hora,MATCH(1,INDEX((bloq=1)*(mara=B1650),0),0)),0)</f>
        <v>0</v>
      </c>
      <c r="E1650" s="703">
        <f ca="1">IFERROR(INDEX(hora,MATCH(1,INDEX((bloq=1)*(miea=B1650),0),0)),0)</f>
        <v>0</v>
      </c>
      <c r="F1650" s="703">
        <f ca="1">IFERROR(INDEX(hora,MATCH(1,INDEX((bloq=1)*(juea=B1650),0),0)),0)</f>
        <v>0</v>
      </c>
      <c r="G1650" s="703">
        <f ca="1">IFERROR(INDEX(hora,MATCH(1,INDEX((bloq=1)*(viea=B1650),0),0)),0)</f>
        <v>0</v>
      </c>
      <c r="H1650" s="704">
        <f ca="1">IFERROR(INDEX(hora,MATCH(1,INDEX((bloq=1)*(saba=B1650),0),0)),0)</f>
        <v>0</v>
      </c>
    </row>
    <row r="1651" spans="1:8" ht="14.1" customHeight="1" x14ac:dyDescent="0.3">
      <c r="A1651" s="724"/>
      <c r="B1651" s="725"/>
      <c r="C1651" s="5">
        <f ca="1">IFERROR(INDEX(ficha,MATCH(1,INDEX((luna=B1650)*(hora=C1650),0),0)),0)</f>
        <v>0</v>
      </c>
      <c r="D1651" s="5">
        <f ca="1">IFERROR(INDEX(ficha,MATCH(1,INDEX((mara=B1650)*(hora=D1650),0),0)),0)</f>
        <v>0</v>
      </c>
      <c r="E1651" s="5">
        <f ca="1">IFERROR(INDEX(ficha,MATCH(1,INDEX((miea=B1650)*(hora=E1650),0),0)),0)</f>
        <v>0</v>
      </c>
      <c r="F1651" s="5">
        <f ca="1">IFERROR(INDEX(ficha,MATCH(1,INDEX((juea=B1650)*(hora=F1650),0),0)),0)</f>
        <v>0</v>
      </c>
      <c r="G1651" s="5">
        <f ca="1">IFERROR(INDEX(ficha,MATCH(1,INDEX((viea=B1650)*(hora=G1650),0),0)),0)</f>
        <v>0</v>
      </c>
      <c r="H1651" s="23">
        <f ca="1">IFERROR(INDEX(ficha,MATCH(1,INDEX((saba=B1650)*(hora=H1650),0),0)),0)</f>
        <v>0</v>
      </c>
    </row>
    <row r="1652" spans="1:8" ht="14.1" customHeight="1" thickBot="1" x14ac:dyDescent="0.35">
      <c r="A1652" s="724"/>
      <c r="B1652" s="725"/>
      <c r="C1652" s="705">
        <f ca="1">IFERROR(INDEX(luni,MATCH(1,INDEX((ficha=C1651)*(hora=C1650),0),0)),0)</f>
        <v>0</v>
      </c>
      <c r="D1652" s="705">
        <f ca="1">IFERROR(INDEX(mari,MATCH(1,INDEX((ficha=D1651)*(hora=D1650),0),0)),0)</f>
        <v>0</v>
      </c>
      <c r="E1652" s="705">
        <f ca="1">IFERROR(INDEX(miei,MATCH(1,INDEX((ficha=E1651)*(hora=E1650),0),0)),0)</f>
        <v>0</v>
      </c>
      <c r="F1652" s="705">
        <f ca="1">IFERROR(INDEX(juei,MATCH(1,INDEX((ficha=F1651)*(hora=F1650),0),0)),0)</f>
        <v>0</v>
      </c>
      <c r="G1652" s="705">
        <f ca="1">IFERROR(INDEX(viei,MATCH(1,INDEX((ficha=G1651)*(hora=G1650),0),0)),0)</f>
        <v>0</v>
      </c>
      <c r="H1652" s="706">
        <f ca="1">IFERROR(INDEX(sabi,MATCH(1,INDEX((ficha=H1651)*(hora=H1650),0),0)),0)</f>
        <v>0</v>
      </c>
    </row>
    <row r="1653" spans="1:8" ht="14.1" customHeight="1" thickTop="1" x14ac:dyDescent="0.3">
      <c r="A1653" s="724"/>
      <c r="B1653" s="725"/>
      <c r="C1653" s="703" t="str">
        <f ca="1">IFERROR(INDEX(hora,MATCH(1,INDEX((bloq=2)*(luna=B1650),0),0)),0)</f>
        <v>13:00 - 18:00</v>
      </c>
      <c r="D1653" s="703" t="str">
        <f ca="1">IFERROR(INDEX(hora,MATCH(1,INDEX((bloq=2)*(mara=B1650),0),0)),0)</f>
        <v>13:00 - 18:00</v>
      </c>
      <c r="E1653" s="703" t="str">
        <f ca="1">IFERROR(INDEX(hora,MATCH(1,INDEX((bloq=2)*(miea=B1650),0),0)),0)</f>
        <v>13:00 - 18:00</v>
      </c>
      <c r="F1653" s="703" t="str">
        <f ca="1">IFERROR(INDEX(hora,MATCH(1,INDEX((bloq=2)*(juea=B1650),0),0)),0)</f>
        <v>13:00 - 18:00</v>
      </c>
      <c r="G1653" s="703" t="str">
        <f ca="1">IFERROR(INDEX(hora,MATCH(1,INDEX((bloq=2)*(viea=B1650),0),0)),0)</f>
        <v>13:00 - 18:00</v>
      </c>
      <c r="H1653" s="704" t="str">
        <f ca="1">IFERROR(INDEX(hora,MATCH(1,INDEX((bloq=2)*(saba=B1650),0),0)),0)</f>
        <v>13:00 - 18:00</v>
      </c>
    </row>
    <row r="1654" spans="1:8" ht="14.1" customHeight="1" x14ac:dyDescent="0.3">
      <c r="A1654" s="724"/>
      <c r="B1654" s="725"/>
      <c r="C1654" s="5" t="str">
        <f ca="1">IFERROR(INDEX(ficha,MATCH(1,INDEX((luna=B1650)*(hora=C1653),0),0)),0)</f>
        <v>3508274 (VILLAPAZ)  INSTALACION DE SISTEMAS ELECTRICOS RESIDENCIALES Y COMERCIALES (TÉCNICO)</v>
      </c>
      <c r="D1654" s="5" t="str">
        <f ca="1">IFERROR(INDEX(ficha,MATCH(1,INDEX((mara=B1650)*(hora=D1653),0),0)),0)</f>
        <v>3508274 (VILLAPAZ)  INSTALACION DE SISTEMAS ELECTRICOS RESIDENCIALES Y COMERCIALES (TÉCNICO)</v>
      </c>
      <c r="E1654" s="5" t="str">
        <f ca="1">IFERROR(INDEX(ficha,MATCH(1,INDEX((miea=B1650)*(hora=E1653),0),0)),0)</f>
        <v>3508274 (VILLAPAZ)  INSTALACION DE SISTEMAS ELECTRICOS RESIDENCIALES Y COMERCIALES (TÉCNICO)</v>
      </c>
      <c r="F1654" s="5" t="str">
        <f ca="1">IFERROR(INDEX(ficha,MATCH(1,INDEX((juea=B1650)*(hora=F1653),0),0)),0)</f>
        <v>3508274 (VILLAPAZ)  INSTALACION DE SISTEMAS ELECTRICOS RESIDENCIALES Y COMERCIALES (TÉCNICO)</v>
      </c>
      <c r="G1654" s="5" t="str">
        <f ca="1">IFERROR(INDEX(ficha,MATCH(1,INDEX((viea=B1650)*(hora=G1653),0),0)),0)</f>
        <v>3508274 (VILLAPAZ)  INSTALACION DE SISTEMAS ELECTRICOS RESIDENCIALES Y COMERCIALES (TÉCNICO)</v>
      </c>
      <c r="H1654" s="23" t="str">
        <f ca="1">IFERROR(INDEX(ficha,MATCH(1,INDEX((saba=B1650)*(hora=H1653),0),0)),0)</f>
        <v>3508274 (VILLAPAZ)  INSTALACION DE SISTEMAS ELECTRICOS RESIDENCIALES Y COMERCIALES (TÉCNICO)</v>
      </c>
    </row>
    <row r="1655" spans="1:8" ht="14.1" customHeight="1" thickBot="1" x14ac:dyDescent="0.35">
      <c r="A1655" s="724"/>
      <c r="B1655" s="725"/>
      <c r="C1655" s="705" t="str">
        <f ca="1">IFERROR(INDEX(luni,MATCH(1,INDEX((ficha=C1654)*(hora=C1653),0),0)),0)</f>
        <v xml:space="preserve">JANETH MORENO GÓMEZ </v>
      </c>
      <c r="D1655" s="705" t="str">
        <f ca="1">IFERROR(INDEX(mari,MATCH(1,INDEX((ficha=D1654)*(hora=D1653),0),0)),0)</f>
        <v>JOSÉ LUÍS SILVA GÓNGORA</v>
      </c>
      <c r="E1655" s="705" t="str">
        <f ca="1">IFERROR(INDEX(miei,MATCH(1,INDEX((ficha=E1654)*(hora=E1653),0),0)),0)</f>
        <v>JOSÉ LUÍS SILVA GÓNGORA</v>
      </c>
      <c r="F1655" s="705" t="str">
        <f ca="1">IFERROR(INDEX(juei,MATCH(1,INDEX((ficha=F1654)*(hora=F1653),0),0)),0)</f>
        <v>JOSÉ LUÍS SILVA GÓNGORA</v>
      </c>
      <c r="G1655" s="705" t="str">
        <f ca="1">IFERROR(INDEX(viei,MATCH(1,INDEX((ficha=G1654)*(hora=G1653),0),0)),0)</f>
        <v>JOSÉ LUÍS SILVA GÓNGORA</v>
      </c>
      <c r="H1655" s="706" t="str">
        <f ca="1">IFERROR(INDEX(sabi,MATCH(1,INDEX((ficha=H1654)*(hora=H1653),0),0)),0)</f>
        <v>FERNANDO JOSÉ BEDOYA MESSA</v>
      </c>
    </row>
    <row r="1656" spans="1:8" ht="14.1" customHeight="1" thickTop="1" x14ac:dyDescent="0.3">
      <c r="A1656" s="724"/>
      <c r="B1656" s="725"/>
      <c r="C1656" s="703">
        <f ca="1">IFERROR(INDEX(hora,MATCH(1,INDEX((bloq=3)*(luna=B1650),0),0)),0)</f>
        <v>0</v>
      </c>
      <c r="D1656" s="703">
        <f ca="1">IFERROR(INDEX(hora,MATCH(1,INDEX((bloq=3)*(mara=B1650),0),0)),0)</f>
        <v>0</v>
      </c>
      <c r="E1656" s="703">
        <f ca="1">IFERROR(INDEX(hora,MATCH(1,INDEX((bloq=3)*(miea=B1650),0),0)),0)</f>
        <v>0</v>
      </c>
      <c r="F1656" s="703">
        <f ca="1">IFERROR(INDEX(hora,MATCH(1,INDEX((bloq=3)*(juea=B1650),0),0)),0)</f>
        <v>0</v>
      </c>
      <c r="G1656" s="703">
        <f ca="1">IFERROR(INDEX(hora,MATCH(1,INDEX((bloq=3)*(viea=B1650),0),0)),0)</f>
        <v>0</v>
      </c>
      <c r="H1656" s="704">
        <f ca="1">IFERROR(INDEX(hora,MATCH(1,INDEX((bloq=3)*(saba=B1650),0),0)),0)</f>
        <v>0</v>
      </c>
    </row>
    <row r="1657" spans="1:8" ht="14.1" customHeight="1" x14ac:dyDescent="0.3">
      <c r="A1657" s="724"/>
      <c r="B1657" s="725"/>
      <c r="C1657" s="5">
        <f ca="1">IFERROR(INDEX(ficha,MATCH(1,INDEX((luna=B1650)*(hora=C1656),0),0)),0)</f>
        <v>0</v>
      </c>
      <c r="D1657" s="5">
        <f ca="1">IFERROR(INDEX(ficha,MATCH(1,INDEX((mara=B1650)*(hora=D1656),0),0)),0)</f>
        <v>0</v>
      </c>
      <c r="E1657" s="5">
        <f ca="1">IFERROR(INDEX(ficha,MATCH(1,INDEX((miea=B1650)*(hora=E1656),0),0)),0)</f>
        <v>0</v>
      </c>
      <c r="F1657" s="5">
        <f ca="1">IFERROR(INDEX(ficha,MATCH(1,INDEX((juea=B1650)*(hora=F1656),0),0)),0)</f>
        <v>0</v>
      </c>
      <c r="G1657" s="5">
        <f ca="1">IFERROR(INDEX(ficha,MATCH(1,INDEX((viea=B1650)*(hora=G1656),0),0)),0)</f>
        <v>0</v>
      </c>
      <c r="H1657" s="23">
        <f ca="1">IFERROR(INDEX(ficha,MATCH(1,INDEX((saba=B1650)*(hora=H1656),0),0)),0)</f>
        <v>0</v>
      </c>
    </row>
    <row r="1658" spans="1:8" ht="14.1" customHeight="1" thickBot="1" x14ac:dyDescent="0.35">
      <c r="A1658" s="724"/>
      <c r="B1658" s="725"/>
      <c r="C1658" s="707">
        <f ca="1">IFERROR(INDEX(luni,MATCH(1,INDEX((ficha=C1657)*(hora=C1656),0),0)),0)</f>
        <v>0</v>
      </c>
      <c r="D1658" s="707">
        <f ca="1">IFERROR(INDEX(mari,MATCH(1,INDEX((ficha=D1657)*(hora=D1656),0),0)),0)</f>
        <v>0</v>
      </c>
      <c r="E1658" s="707">
        <f ca="1">IFERROR(INDEX(miei,MATCH(1,INDEX((ficha=E1657)*(hora=E1656),0),0)),0)</f>
        <v>0</v>
      </c>
      <c r="F1658" s="707">
        <f ca="1">IFERROR(INDEX(juei,MATCH(1,INDEX((ficha=F1657)*(hora=F1656),0),0)),0)</f>
        <v>0</v>
      </c>
      <c r="G1658" s="707">
        <f ca="1">IFERROR(INDEX(viei,MATCH(1,INDEX((ficha=G1657)*(hora=G1656),0),0)),0)</f>
        <v>0</v>
      </c>
      <c r="H1658" s="708">
        <f ca="1">IFERROR(INDEX(sabi,MATCH(1,INDEX((ficha=H1657)*(hora=H1656),0),0)),0)</f>
        <v>0</v>
      </c>
    </row>
    <row r="1659" spans="1:8" ht="14.1" customHeight="1" thickTop="1" x14ac:dyDescent="0.3">
      <c r="A1659" s="724">
        <v>185</v>
      </c>
      <c r="B1659" s="725" t="str">
        <f>INDEX(ambiente,A1659)</f>
        <v>JAMUNDÍ - COMPLEJO CARCELARIO Y PENITENCIARIO CON ALTA Y MEDIA SEGURIDAD DE JAMUNDÍ (Kilometro 2.7 Vía Bocas del Palo, Jamundí) - AULA 1</v>
      </c>
      <c r="C1659" s="703">
        <f ca="1">IFERROR(INDEX(hora,MATCH(1,INDEX((bloq=1)*(luna=B1659),0),0)),0)</f>
        <v>0</v>
      </c>
      <c r="D1659" s="703">
        <f ca="1">IFERROR(INDEX(hora,MATCH(1,INDEX((bloq=1)*(mara=B1659),0),0)),0)</f>
        <v>0</v>
      </c>
      <c r="E1659" s="703">
        <f ca="1">IFERROR(INDEX(hora,MATCH(1,INDEX((bloq=1)*(miea=B1659),0),0)),0)</f>
        <v>0</v>
      </c>
      <c r="F1659" s="703">
        <f ca="1">IFERROR(INDEX(hora,MATCH(1,INDEX((bloq=1)*(juea=B1659),0),0)),0)</f>
        <v>0</v>
      </c>
      <c r="G1659" s="703">
        <f ca="1">IFERROR(INDEX(hora,MATCH(1,INDEX((bloq=1)*(viea=B1659),0),0)),0)</f>
        <v>0</v>
      </c>
      <c r="H1659" s="704">
        <f ca="1">IFERROR(INDEX(hora,MATCH(1,INDEX((bloq=1)*(saba=B1659),0),0)),0)</f>
        <v>0</v>
      </c>
    </row>
    <row r="1660" spans="1:8" ht="14.1" customHeight="1" x14ac:dyDescent="0.3">
      <c r="A1660" s="724"/>
      <c r="B1660" s="725"/>
      <c r="C1660" s="5">
        <f ca="1">IFERROR(INDEX(ficha,MATCH(1,INDEX((luna=B1659)*(hora=C1659),0),0)),0)</f>
        <v>0</v>
      </c>
      <c r="D1660" s="5">
        <f ca="1">IFERROR(INDEX(ficha,MATCH(1,INDEX((mara=B1659)*(hora=D1659),0),0)),0)</f>
        <v>0</v>
      </c>
      <c r="E1660" s="5">
        <f ca="1">IFERROR(INDEX(ficha,MATCH(1,INDEX((miea=B1659)*(hora=E1659),0),0)),0)</f>
        <v>0</v>
      </c>
      <c r="F1660" s="5">
        <f ca="1">IFERROR(INDEX(ficha,MATCH(1,INDEX((juea=B1659)*(hora=F1659),0),0)),0)</f>
        <v>0</v>
      </c>
      <c r="G1660" s="5">
        <f ca="1">IFERROR(INDEX(ficha,MATCH(1,INDEX((viea=B1659)*(hora=G1659),0),0)),0)</f>
        <v>0</v>
      </c>
      <c r="H1660" s="22">
        <f ca="1">IFERROR(INDEX(ficha,MATCH(1,INDEX((saba=B1659)*(hora=H1659),0),0)),0)</f>
        <v>0</v>
      </c>
    </row>
    <row r="1661" spans="1:8" ht="14.1" customHeight="1" thickBot="1" x14ac:dyDescent="0.35">
      <c r="A1661" s="724"/>
      <c r="B1661" s="725"/>
      <c r="C1661" s="705">
        <f ca="1">IFERROR(INDEX(luni,MATCH(1,INDEX((ficha=C1660)*(hora=C1659),0),0)),0)</f>
        <v>0</v>
      </c>
      <c r="D1661" s="705">
        <f ca="1">IFERROR(INDEX(mari,MATCH(1,INDEX((ficha=D1660)*(hora=D1659),0),0)),0)</f>
        <v>0</v>
      </c>
      <c r="E1661" s="705">
        <f ca="1">IFERROR(INDEX(miei,MATCH(1,INDEX((ficha=E1660)*(hora=E1659),0),0)),0)</f>
        <v>0</v>
      </c>
      <c r="F1661" s="705">
        <f ca="1">IFERROR(INDEX(juei,MATCH(1,INDEX((ficha=F1660)*(hora=F1659),0),0)),0)</f>
        <v>0</v>
      </c>
      <c r="G1661" s="705">
        <f ca="1">IFERROR(INDEX(viei,MATCH(1,INDEX((ficha=G1660)*(hora=G1659),0),0)),0)</f>
        <v>0</v>
      </c>
      <c r="H1661" s="706">
        <f ca="1">IFERROR(INDEX(sabi,MATCH(1,INDEX((ficha=H1660)*(hora=H1659),0),0)),0)</f>
        <v>0</v>
      </c>
    </row>
    <row r="1662" spans="1:8" ht="14.1" customHeight="1" thickTop="1" x14ac:dyDescent="0.3">
      <c r="A1662" s="724"/>
      <c r="B1662" s="725"/>
      <c r="C1662" s="703">
        <f ca="1">IFERROR(INDEX(hora,MATCH(1,INDEX((bloq=2)*(luna=B1659),0),0)),0)</f>
        <v>0</v>
      </c>
      <c r="D1662" s="703">
        <f ca="1">IFERROR(INDEX(hora,MATCH(1,INDEX((bloq=2)*(mara=B1659),0),0)),0)</f>
        <v>0</v>
      </c>
      <c r="E1662" s="703">
        <f ca="1">IFERROR(INDEX(hora,MATCH(1,INDEX((bloq=2)*(miea=B1659),0),0)),0)</f>
        <v>0</v>
      </c>
      <c r="F1662" s="703">
        <f ca="1">IFERROR(INDEX(hora,MATCH(1,INDEX((bloq=2)*(juea=B1659),0),0)),0)</f>
        <v>0</v>
      </c>
      <c r="G1662" s="703">
        <f ca="1">IFERROR(INDEX(hora,MATCH(1,INDEX((bloq=2)*(viea=B1659),0),0)),0)</f>
        <v>0</v>
      </c>
      <c r="H1662" s="704">
        <f ca="1">IFERROR(INDEX(hora,MATCH(1,INDEX((bloq=2)*(saba=B1659),0),0)),0)</f>
        <v>0</v>
      </c>
    </row>
    <row r="1663" spans="1:8" ht="14.1" customHeight="1" x14ac:dyDescent="0.3">
      <c r="A1663" s="724"/>
      <c r="B1663" s="725"/>
      <c r="C1663" s="5">
        <f ca="1">IFERROR(INDEX(ficha,MATCH(1,INDEX((luna=B1659)*(hora=C1662),0),0)),0)</f>
        <v>0</v>
      </c>
      <c r="D1663" s="5">
        <f ca="1">IFERROR(INDEX(ficha,MATCH(1,INDEX((mara=B1659)*(hora=D1662),0),0)),0)</f>
        <v>0</v>
      </c>
      <c r="E1663" s="5">
        <f ca="1">IFERROR(INDEX(ficha,MATCH(1,INDEX((miea=B1659)*(hora=E1662),0),0)),0)</f>
        <v>0</v>
      </c>
      <c r="F1663" s="5">
        <f ca="1">IFERROR(INDEX(ficha,MATCH(1,INDEX((juea=B1659)*(hora=F1662),0),0)),0)</f>
        <v>0</v>
      </c>
      <c r="G1663" s="5">
        <f ca="1">IFERROR(INDEX(ficha,MATCH(1,INDEX((viea=B1659)*(hora=G1662),0),0)),0)</f>
        <v>0</v>
      </c>
      <c r="H1663" s="22">
        <f ca="1">IFERROR(INDEX(ficha,MATCH(1,INDEX((saba=B1659)*(hora=H1662),0),0)),0)</f>
        <v>0</v>
      </c>
    </row>
    <row r="1664" spans="1:8" ht="14.1" customHeight="1" thickBot="1" x14ac:dyDescent="0.35">
      <c r="A1664" s="724"/>
      <c r="B1664" s="725"/>
      <c r="C1664" s="705">
        <f ca="1">IFERROR(INDEX(luni,MATCH(1,INDEX((ficha=C1663)*(hora=C1662),0),0)),0)</f>
        <v>0</v>
      </c>
      <c r="D1664" s="705">
        <f ca="1">IFERROR(INDEX(mari,MATCH(1,INDEX((ficha=D1663)*(hora=D1662),0),0)),0)</f>
        <v>0</v>
      </c>
      <c r="E1664" s="705">
        <f ca="1">IFERROR(INDEX(miei,MATCH(1,INDEX((ficha=E1663)*(hora=E1662),0),0)),0)</f>
        <v>0</v>
      </c>
      <c r="F1664" s="705">
        <f ca="1">IFERROR(INDEX(juei,MATCH(1,INDEX((ficha=F1663)*(hora=F1662),0),0)),0)</f>
        <v>0</v>
      </c>
      <c r="G1664" s="705">
        <f ca="1">IFERROR(INDEX(viei,MATCH(1,INDEX((ficha=G1663)*(hora=G1662),0),0)),0)</f>
        <v>0</v>
      </c>
      <c r="H1664" s="706">
        <f ca="1">IFERROR(INDEX(sabi,MATCH(1,INDEX((ficha=H1663)*(hora=H1662),0),0)),0)</f>
        <v>0</v>
      </c>
    </row>
    <row r="1665" spans="1:8" ht="14.1" customHeight="1" thickTop="1" x14ac:dyDescent="0.3">
      <c r="A1665" s="724"/>
      <c r="B1665" s="725"/>
      <c r="C1665" s="703">
        <f ca="1">IFERROR(INDEX(hora,MATCH(1,INDEX((bloq=3)*(luna=B1659),0),0)),0)</f>
        <v>0</v>
      </c>
      <c r="D1665" s="703">
        <f ca="1">IFERROR(INDEX(hora,MATCH(1,INDEX((bloq=3)*(mara=B1659),0),0)),0)</f>
        <v>0</v>
      </c>
      <c r="E1665" s="703">
        <f ca="1">IFERROR(INDEX(hora,MATCH(1,INDEX((bloq=3)*(miea=B1659),0),0)),0)</f>
        <v>0</v>
      </c>
      <c r="F1665" s="703">
        <f ca="1">IFERROR(INDEX(hora,MATCH(1,INDEX((bloq=3)*(juea=B1659),0),0)),0)</f>
        <v>0</v>
      </c>
      <c r="G1665" s="703">
        <f ca="1">IFERROR(INDEX(hora,MATCH(1,INDEX((bloq=3)*(viea=B1659),0),0)),0)</f>
        <v>0</v>
      </c>
      <c r="H1665" s="704">
        <f ca="1">IFERROR(INDEX(hora,MATCH(1,INDEX((bloq=3)*(saba=B1659),0),0)),0)</f>
        <v>0</v>
      </c>
    </row>
    <row r="1666" spans="1:8" ht="14.1" customHeight="1" x14ac:dyDescent="0.3">
      <c r="A1666" s="724"/>
      <c r="B1666" s="725"/>
      <c r="C1666" s="5">
        <f ca="1">IFERROR(INDEX(ficha,MATCH(1,INDEX((luna=B1659)*(hora=C1665),0),0)),0)</f>
        <v>0</v>
      </c>
      <c r="D1666" s="5">
        <f ca="1">IFERROR(INDEX(ficha,MATCH(1,INDEX((mara=B1659)*(hora=D1665),0),0)),0)</f>
        <v>0</v>
      </c>
      <c r="E1666" s="5">
        <f ca="1">IFERROR(INDEX(ficha,MATCH(1,INDEX((miea=B1659)*(hora=E1665),0),0)),0)</f>
        <v>0</v>
      </c>
      <c r="F1666" s="5">
        <f ca="1">IFERROR(INDEX(ficha,MATCH(1,INDEX((juea=B1659)*(hora=F1665),0),0)),0)</f>
        <v>0</v>
      </c>
      <c r="G1666" s="5">
        <f ca="1">IFERROR(INDEX(ficha,MATCH(1,INDEX((viea=B1659)*(hora=G1665),0),0)),0)</f>
        <v>0</v>
      </c>
      <c r="H1666" s="22">
        <f ca="1">IFERROR(INDEX(ficha,MATCH(1,INDEX((saba=B1659)*(hora=H1665),0),0)),0)</f>
        <v>0</v>
      </c>
    </row>
    <row r="1667" spans="1:8" ht="14.1" customHeight="1" thickBot="1" x14ac:dyDescent="0.35">
      <c r="A1667" s="724"/>
      <c r="B1667" s="725"/>
      <c r="C1667" s="707">
        <f ca="1">IFERROR(INDEX(luni,MATCH(1,INDEX((ficha=C1666)*(hora=C1665),0),0)),0)</f>
        <v>0</v>
      </c>
      <c r="D1667" s="707">
        <f ca="1">IFERROR(INDEX(mari,MATCH(1,INDEX((ficha=D1666)*(hora=D1665),0),0)),0)</f>
        <v>0</v>
      </c>
      <c r="E1667" s="707">
        <f ca="1">IFERROR(INDEX(miei,MATCH(1,INDEX((ficha=E1666)*(hora=E1665),0),0)),0)</f>
        <v>0</v>
      </c>
      <c r="F1667" s="707">
        <f ca="1">IFERROR(INDEX(juei,MATCH(1,INDEX((ficha=F1666)*(hora=F1665),0),0)),0)</f>
        <v>0</v>
      </c>
      <c r="G1667" s="707">
        <f ca="1">IFERROR(INDEX(viei,MATCH(1,INDEX((ficha=G1666)*(hora=G1665),0),0)),0)</f>
        <v>0</v>
      </c>
      <c r="H1667" s="708">
        <f ca="1">IFERROR(INDEX(sabi,MATCH(1,INDEX((ficha=H1666)*(hora=H1665),0),0)),0)</f>
        <v>0</v>
      </c>
    </row>
    <row r="1668" spans="1:8" ht="14.1" customHeight="1" thickTop="1" x14ac:dyDescent="0.3">
      <c r="A1668" s="724">
        <v>186</v>
      </c>
      <c r="B1668" s="725" t="str">
        <f>INDEX(ambiente,A1668)</f>
        <v>JAMUNDÍ - COMPLEJO CARCELARIO Y PENITENCIARIO CON ALTA Y MEDIA SEGURIDAD DE JAMUNDÍ (Kilometro 2.7 Vía Bocas del Palo, Jamundí) - AULA 2</v>
      </c>
      <c r="C1668" s="703">
        <f ca="1">IFERROR(INDEX(hora,MATCH(1,INDEX((bloq=1)*(luna=B1668),0),0)),0)</f>
        <v>0</v>
      </c>
      <c r="D1668" s="703">
        <f ca="1">IFERROR(INDEX(hora,MATCH(1,INDEX((bloq=1)*(mara=B1668),0),0)),0)</f>
        <v>0</v>
      </c>
      <c r="E1668" s="703">
        <f ca="1">IFERROR(INDEX(hora,MATCH(1,INDEX((bloq=1)*(miea=B1668),0),0)),0)</f>
        <v>0</v>
      </c>
      <c r="F1668" s="703">
        <f ca="1">IFERROR(INDEX(hora,MATCH(1,INDEX((bloq=1)*(juea=B1668),0),0)),0)</f>
        <v>0</v>
      </c>
      <c r="G1668" s="703">
        <f ca="1">IFERROR(INDEX(hora,MATCH(1,INDEX((bloq=1)*(viea=B1668),0),0)),0)</f>
        <v>0</v>
      </c>
      <c r="H1668" s="704">
        <f ca="1">IFERROR(INDEX(hora,MATCH(1,INDEX((bloq=1)*(saba=B1668),0),0)),0)</f>
        <v>0</v>
      </c>
    </row>
    <row r="1669" spans="1:8" ht="14.1" customHeight="1" x14ac:dyDescent="0.3">
      <c r="A1669" s="724"/>
      <c r="B1669" s="725"/>
      <c r="C1669" s="5">
        <f ca="1">IFERROR(INDEX(ficha,MATCH(1,INDEX((luna=B1668)*(hora=C1668),0),0)),0)</f>
        <v>0</v>
      </c>
      <c r="D1669" s="5">
        <f ca="1">IFERROR(INDEX(ficha,MATCH(1,INDEX((mara=B1668)*(hora=D1668),0),0)),0)</f>
        <v>0</v>
      </c>
      <c r="E1669" s="5">
        <f ca="1">IFERROR(INDEX(ficha,MATCH(1,INDEX((miea=B1668)*(hora=E1668),0),0)),0)</f>
        <v>0</v>
      </c>
      <c r="F1669" s="5">
        <f ca="1">IFERROR(INDEX(ficha,MATCH(1,INDEX((juea=B1668)*(hora=F1668),0),0)),0)</f>
        <v>0</v>
      </c>
      <c r="G1669" s="5">
        <f ca="1">IFERROR(INDEX(ficha,MATCH(1,INDEX((viea=B1668)*(hora=G1668),0),0)),0)</f>
        <v>0</v>
      </c>
      <c r="H1669" s="23">
        <f ca="1">IFERROR(INDEX(ficha,MATCH(1,INDEX((saba=B1668)*(hora=H1668),0),0)),0)</f>
        <v>0</v>
      </c>
    </row>
    <row r="1670" spans="1:8" ht="14.1" customHeight="1" thickBot="1" x14ac:dyDescent="0.35">
      <c r="A1670" s="724"/>
      <c r="B1670" s="725"/>
      <c r="C1670" s="705">
        <f ca="1">IFERROR(INDEX(luni,MATCH(1,INDEX((ficha=C1669)*(hora=C1668),0),0)),0)</f>
        <v>0</v>
      </c>
      <c r="D1670" s="705">
        <f ca="1">IFERROR(INDEX(mari,MATCH(1,INDEX((ficha=D1669)*(hora=D1668),0),0)),0)</f>
        <v>0</v>
      </c>
      <c r="E1670" s="705">
        <f ca="1">IFERROR(INDEX(miei,MATCH(1,INDEX((ficha=E1669)*(hora=E1668),0),0)),0)</f>
        <v>0</v>
      </c>
      <c r="F1670" s="705">
        <f ca="1">IFERROR(INDEX(juei,MATCH(1,INDEX((ficha=F1669)*(hora=F1668),0),0)),0)</f>
        <v>0</v>
      </c>
      <c r="G1670" s="705">
        <f ca="1">IFERROR(INDEX(viei,MATCH(1,INDEX((ficha=G1669)*(hora=G1668),0),0)),0)</f>
        <v>0</v>
      </c>
      <c r="H1670" s="706">
        <f ca="1">IFERROR(INDEX(sabi,MATCH(1,INDEX((ficha=H1669)*(hora=H1668),0),0)),0)</f>
        <v>0</v>
      </c>
    </row>
    <row r="1671" spans="1:8" ht="14.1" customHeight="1" thickTop="1" x14ac:dyDescent="0.3">
      <c r="A1671" s="724"/>
      <c r="B1671" s="725"/>
      <c r="C1671" s="703">
        <f ca="1">IFERROR(INDEX(hora,MATCH(1,INDEX((bloq=2)*(luna=B1668),0),0)),0)</f>
        <v>0</v>
      </c>
      <c r="D1671" s="703">
        <f ca="1">IFERROR(INDEX(hora,MATCH(1,INDEX((bloq=2)*(mara=B1668),0),0)),0)</f>
        <v>0</v>
      </c>
      <c r="E1671" s="703">
        <f ca="1">IFERROR(INDEX(hora,MATCH(1,INDEX((bloq=2)*(miea=B1668),0),0)),0)</f>
        <v>0</v>
      </c>
      <c r="F1671" s="703">
        <f ca="1">IFERROR(INDEX(hora,MATCH(1,INDEX((bloq=2)*(juea=B1668),0),0)),0)</f>
        <v>0</v>
      </c>
      <c r="G1671" s="703">
        <f ca="1">IFERROR(INDEX(hora,MATCH(1,INDEX((bloq=2)*(viea=B1668),0),0)),0)</f>
        <v>0</v>
      </c>
      <c r="H1671" s="704">
        <f ca="1">IFERROR(INDEX(hora,MATCH(1,INDEX((bloq=2)*(saba=B1668),0),0)),0)</f>
        <v>0</v>
      </c>
    </row>
    <row r="1672" spans="1:8" ht="97.35" customHeight="1" x14ac:dyDescent="0.3">
      <c r="A1672" s="724"/>
      <c r="B1672" s="725"/>
      <c r="C1672" s="5">
        <f ca="1">IFERROR(INDEX(ficha,MATCH(1,INDEX((luna=B1668)*(hora=C1671),0),0)),0)</f>
        <v>0</v>
      </c>
      <c r="D1672" s="5">
        <f ca="1">IFERROR(INDEX(ficha,MATCH(1,INDEX((mara=B1668)*(hora=D1671),0),0)),0)</f>
        <v>0</v>
      </c>
      <c r="E1672" s="5">
        <f ca="1">IFERROR(INDEX(ficha,MATCH(1,INDEX((miea=B1668)*(hora=E1671),0),0)),0)</f>
        <v>0</v>
      </c>
      <c r="F1672" s="5">
        <f ca="1">IFERROR(INDEX(ficha,MATCH(1,INDEX((juea=B1668)*(hora=F1671),0),0)),0)</f>
        <v>0</v>
      </c>
      <c r="G1672" s="5">
        <f ca="1">IFERROR(INDEX(ficha,MATCH(1,INDEX((viea=B1668)*(hora=G1671),0),0)),0)</f>
        <v>0</v>
      </c>
      <c r="H1672" s="23">
        <f ca="1">IFERROR(INDEX(ficha,MATCH(1,INDEX((saba=B1668)*(hora=H1671),0),0)),0)</f>
        <v>0</v>
      </c>
    </row>
    <row r="1673" spans="1:8" ht="14.1" customHeight="1" thickBot="1" x14ac:dyDescent="0.35">
      <c r="A1673" s="724"/>
      <c r="B1673" s="725"/>
      <c r="C1673" s="705">
        <f ca="1">IFERROR(INDEX(luni,MATCH(1,INDEX((ficha=C1672)*(hora=C1671),0),0)),0)</f>
        <v>0</v>
      </c>
      <c r="D1673" s="705">
        <f ca="1">IFERROR(INDEX(mari,MATCH(1,INDEX((ficha=D1672)*(hora=D1671),0),0)),0)</f>
        <v>0</v>
      </c>
      <c r="E1673" s="705">
        <f ca="1">IFERROR(INDEX(miei,MATCH(1,INDEX((ficha=E1672)*(hora=E1671),0),0)),0)</f>
        <v>0</v>
      </c>
      <c r="F1673" s="705">
        <f ca="1">IFERROR(INDEX(juei,MATCH(1,INDEX((ficha=F1672)*(hora=F1671),0),0)),0)</f>
        <v>0</v>
      </c>
      <c r="G1673" s="705">
        <f ca="1">IFERROR(INDEX(viei,MATCH(1,INDEX((ficha=G1672)*(hora=G1671),0),0)),0)</f>
        <v>0</v>
      </c>
      <c r="H1673" s="706">
        <f ca="1">IFERROR(INDEX(sabi,MATCH(1,INDEX((ficha=H1672)*(hora=H1671),0),0)),0)</f>
        <v>0</v>
      </c>
    </row>
    <row r="1674" spans="1:8" ht="14.1" customHeight="1" thickTop="1" x14ac:dyDescent="0.3">
      <c r="A1674" s="724"/>
      <c r="B1674" s="725"/>
      <c r="C1674" s="703">
        <f ca="1">IFERROR(INDEX(hora,MATCH(1,INDEX((bloq=3)*(luna=B1668),0),0)),0)</f>
        <v>0</v>
      </c>
      <c r="D1674" s="703">
        <f ca="1">IFERROR(INDEX(hora,MATCH(1,INDEX((bloq=3)*(mara=B1668),0),0)),0)</f>
        <v>0</v>
      </c>
      <c r="E1674" s="703">
        <f ca="1">IFERROR(INDEX(hora,MATCH(1,INDEX((bloq=3)*(miea=B1668),0),0)),0)</f>
        <v>0</v>
      </c>
      <c r="F1674" s="703">
        <f ca="1">IFERROR(INDEX(hora,MATCH(1,INDEX((bloq=3)*(juea=B1668),0),0)),0)</f>
        <v>0</v>
      </c>
      <c r="G1674" s="703">
        <f ca="1">IFERROR(INDEX(hora,MATCH(1,INDEX((bloq=3)*(viea=B1668),0),0)),0)</f>
        <v>0</v>
      </c>
      <c r="H1674" s="704">
        <f ca="1">IFERROR(INDEX(hora,MATCH(1,INDEX((bloq=3)*(saba=B1668),0),0)),0)</f>
        <v>0</v>
      </c>
    </row>
    <row r="1675" spans="1:8" ht="14.1" customHeight="1" x14ac:dyDescent="0.3">
      <c r="A1675" s="724"/>
      <c r="B1675" s="725"/>
      <c r="C1675" s="5">
        <f ca="1">IFERROR(INDEX(ficha,MATCH(1,INDEX((luna=B1668)*(hora=C1674),0),0)),0)</f>
        <v>0</v>
      </c>
      <c r="D1675" s="5">
        <f ca="1">IFERROR(INDEX(ficha,MATCH(1,INDEX((mara=B1668)*(hora=D1674),0),0)),0)</f>
        <v>0</v>
      </c>
      <c r="E1675" s="5">
        <f ca="1">IFERROR(INDEX(ficha,MATCH(1,INDEX((miea=B1668)*(hora=E1674),0),0)),0)</f>
        <v>0</v>
      </c>
      <c r="F1675" s="5">
        <f ca="1">IFERROR(INDEX(ficha,MATCH(1,INDEX((juea=B1668)*(hora=F1674),0),0)),0)</f>
        <v>0</v>
      </c>
      <c r="G1675" s="5">
        <f ca="1">IFERROR(INDEX(ficha,MATCH(1,INDEX((viea=B1668)*(hora=G1674),0),0)),0)</f>
        <v>0</v>
      </c>
      <c r="H1675" s="23">
        <f ca="1">IFERROR(INDEX(ficha,MATCH(1,INDEX((saba=B1668)*(hora=H1674),0),0)),0)</f>
        <v>0</v>
      </c>
    </row>
    <row r="1676" spans="1:8" ht="14.1" customHeight="1" thickBot="1" x14ac:dyDescent="0.35">
      <c r="A1676" s="724"/>
      <c r="B1676" s="725"/>
      <c r="C1676" s="707">
        <f ca="1">IFERROR(INDEX(luni,MATCH(1,INDEX((ficha=C1675)*(hora=C1674),0),0)),0)</f>
        <v>0</v>
      </c>
      <c r="D1676" s="707">
        <f ca="1">IFERROR(INDEX(mari,MATCH(1,INDEX((ficha=D1675)*(hora=D1674),0),0)),0)</f>
        <v>0</v>
      </c>
      <c r="E1676" s="707">
        <f ca="1">IFERROR(INDEX(miei,MATCH(1,INDEX((ficha=E1675)*(hora=E1674),0),0)),0)</f>
        <v>0</v>
      </c>
      <c r="F1676" s="707">
        <f ca="1">IFERROR(INDEX(juei,MATCH(1,INDEX((ficha=F1675)*(hora=F1674),0),0)),0)</f>
        <v>0</v>
      </c>
      <c r="G1676" s="707">
        <f ca="1">IFERROR(INDEX(viei,MATCH(1,INDEX((ficha=G1675)*(hora=G1674),0),0)),0)</f>
        <v>0</v>
      </c>
      <c r="H1676" s="708">
        <f ca="1">IFERROR(INDEX(sabi,MATCH(1,INDEX((ficha=H1675)*(hora=H1674),0),0)),0)</f>
        <v>0</v>
      </c>
    </row>
    <row r="1677" spans="1:8" ht="14.1" customHeight="1" thickTop="1" x14ac:dyDescent="0.3">
      <c r="A1677" s="724">
        <v>187</v>
      </c>
      <c r="B1677" s="725" t="str">
        <f>INDEX(ambiente,A1677)</f>
        <v>JAMUNDÍ - COMPLEJO CARCELARIO Y PENITENCIARIO CON ALTA Y MEDIA SEGURIDAD DE JAMUNDÍ (Kilometro 2.7 Vía Bocas del Palo, Jamundí) - AULA 3</v>
      </c>
      <c r="C1677" s="703">
        <f ca="1">IFERROR(INDEX(hora,MATCH(1,INDEX((bloq=1)*(luna=B1677),0),0)),0)</f>
        <v>0</v>
      </c>
      <c r="D1677" s="703">
        <f ca="1">IFERROR(INDEX(hora,MATCH(1,INDEX((bloq=1)*(mara=B1677),0),0)),0)</f>
        <v>0</v>
      </c>
      <c r="E1677" s="703">
        <f ca="1">IFERROR(INDEX(hora,MATCH(1,INDEX((bloq=1)*(miea=B1677),0),0)),0)</f>
        <v>0</v>
      </c>
      <c r="F1677" s="703">
        <f ca="1">IFERROR(INDEX(hora,MATCH(1,INDEX((bloq=1)*(juea=B1677),0),0)),0)</f>
        <v>0</v>
      </c>
      <c r="G1677" s="703">
        <f ca="1">IFERROR(INDEX(hora,MATCH(1,INDEX((bloq=1)*(viea=B1677),0),0)),0)</f>
        <v>0</v>
      </c>
      <c r="H1677" s="704">
        <f ca="1">IFERROR(INDEX(hora,MATCH(1,INDEX((bloq=1)*(saba=B1677),0),0)),0)</f>
        <v>0</v>
      </c>
    </row>
    <row r="1678" spans="1:8" ht="14.1" customHeight="1" x14ac:dyDescent="0.3">
      <c r="A1678" s="724"/>
      <c r="B1678" s="725"/>
      <c r="C1678" s="5">
        <f ca="1">IFERROR(INDEX(ficha,MATCH(1,INDEX((luna=B1677)*(hora=C1677),0),0)),0)</f>
        <v>0</v>
      </c>
      <c r="D1678" s="5">
        <f ca="1">IFERROR(INDEX(ficha,MATCH(1,INDEX((mara=B1677)*(hora=D1677),0),0)),0)</f>
        <v>0</v>
      </c>
      <c r="E1678" s="5">
        <f ca="1">IFERROR(INDEX(ficha,MATCH(1,INDEX((miea=B1677)*(hora=E1677),0),0)),0)</f>
        <v>0</v>
      </c>
      <c r="F1678" s="5">
        <f ca="1">IFERROR(INDEX(ficha,MATCH(1,INDEX((juea=B1677)*(hora=F1677),0),0)),0)</f>
        <v>0</v>
      </c>
      <c r="G1678" s="5">
        <f ca="1">IFERROR(INDEX(ficha,MATCH(1,INDEX((viea=B1677)*(hora=G1677),0),0)),0)</f>
        <v>0</v>
      </c>
      <c r="H1678" s="22">
        <f ca="1">IFERROR(INDEX(ficha,MATCH(1,INDEX((saba=B1677)*(hora=H1677),0),0)),0)</f>
        <v>0</v>
      </c>
    </row>
    <row r="1679" spans="1:8" ht="14.1" customHeight="1" thickBot="1" x14ac:dyDescent="0.35">
      <c r="A1679" s="724"/>
      <c r="B1679" s="725"/>
      <c r="C1679" s="705">
        <f ca="1">IFERROR(INDEX(luni,MATCH(1,INDEX((ficha=C1678)*(hora=C1677),0),0)),0)</f>
        <v>0</v>
      </c>
      <c r="D1679" s="705">
        <f ca="1">IFERROR(INDEX(mari,MATCH(1,INDEX((ficha=D1678)*(hora=D1677),0),0)),0)</f>
        <v>0</v>
      </c>
      <c r="E1679" s="705">
        <f ca="1">IFERROR(INDEX(miei,MATCH(1,INDEX((ficha=E1678)*(hora=E1677),0),0)),0)</f>
        <v>0</v>
      </c>
      <c r="F1679" s="705">
        <f ca="1">IFERROR(INDEX(juei,MATCH(1,INDEX((ficha=F1678)*(hora=F1677),0),0)),0)</f>
        <v>0</v>
      </c>
      <c r="G1679" s="705">
        <f ca="1">IFERROR(INDEX(viei,MATCH(1,INDEX((ficha=G1678)*(hora=G1677),0),0)),0)</f>
        <v>0</v>
      </c>
      <c r="H1679" s="706">
        <f ca="1">IFERROR(INDEX(sabi,MATCH(1,INDEX((ficha=H1678)*(hora=H1677),0),0)),0)</f>
        <v>0</v>
      </c>
    </row>
    <row r="1680" spans="1:8" ht="14.1" customHeight="1" thickTop="1" x14ac:dyDescent="0.3">
      <c r="A1680" s="724"/>
      <c r="B1680" s="725"/>
      <c r="C1680" s="703">
        <f ca="1">IFERROR(INDEX(hora,MATCH(1,INDEX((bloq=2)*(luna=B1677),0),0)),0)</f>
        <v>0</v>
      </c>
      <c r="D1680" s="703">
        <f ca="1">IFERROR(INDEX(hora,MATCH(1,INDEX((bloq=2)*(mara=B1677),0),0)),0)</f>
        <v>0</v>
      </c>
      <c r="E1680" s="703">
        <f ca="1">IFERROR(INDEX(hora,MATCH(1,INDEX((bloq=2)*(miea=B1677),0),0)),0)</f>
        <v>0</v>
      </c>
      <c r="F1680" s="703">
        <f ca="1">IFERROR(INDEX(hora,MATCH(1,INDEX((bloq=2)*(juea=B1677),0),0)),0)</f>
        <v>0</v>
      </c>
      <c r="G1680" s="703">
        <f ca="1">IFERROR(INDEX(hora,MATCH(1,INDEX((bloq=2)*(viea=B1677),0),0)),0)</f>
        <v>0</v>
      </c>
      <c r="H1680" s="704">
        <f ca="1">IFERROR(INDEX(hora,MATCH(1,INDEX((bloq=2)*(saba=B1677),0),0)),0)</f>
        <v>0</v>
      </c>
    </row>
    <row r="1681" spans="1:8" ht="47.1" customHeight="1" x14ac:dyDescent="0.3">
      <c r="A1681" s="724"/>
      <c r="B1681" s="725"/>
      <c r="C1681" s="5">
        <f ca="1">IFERROR(INDEX(ficha,MATCH(1,INDEX((luna=B1677)*(hora=C1680),0),0)),0)</f>
        <v>0</v>
      </c>
      <c r="D1681" s="5">
        <f ca="1">IFERROR(INDEX(ficha,MATCH(1,INDEX((mara=B1677)*(hora=D1680),0),0)),0)</f>
        <v>0</v>
      </c>
      <c r="E1681" s="5">
        <f ca="1">IFERROR(INDEX(ficha,MATCH(1,INDEX((miea=B1677)*(hora=E1680),0),0)),0)</f>
        <v>0</v>
      </c>
      <c r="F1681" s="5">
        <f ca="1">IFERROR(INDEX(ficha,MATCH(1,INDEX((juea=B1677)*(hora=F1680),0),0)),0)</f>
        <v>0</v>
      </c>
      <c r="G1681" s="5">
        <f ca="1">IFERROR(INDEX(ficha,MATCH(1,INDEX((viea=B1677)*(hora=G1680),0),0)),0)</f>
        <v>0</v>
      </c>
      <c r="H1681" s="22">
        <f ca="1">IFERROR(INDEX(ficha,MATCH(1,INDEX((saba=B1677)*(hora=H1680),0),0)),0)</f>
        <v>0</v>
      </c>
    </row>
    <row r="1682" spans="1:8" ht="14.1" customHeight="1" thickBot="1" x14ac:dyDescent="0.35">
      <c r="A1682" s="724"/>
      <c r="B1682" s="725"/>
      <c r="C1682" s="705">
        <f ca="1">IFERROR(INDEX(luni,MATCH(1,INDEX((ficha=C1681)*(hora=C1680),0),0)),0)</f>
        <v>0</v>
      </c>
      <c r="D1682" s="705">
        <f ca="1">IFERROR(INDEX(mari,MATCH(1,INDEX((ficha=D1681)*(hora=D1680),0),0)),0)</f>
        <v>0</v>
      </c>
      <c r="E1682" s="705">
        <f ca="1">IFERROR(INDEX(miei,MATCH(1,INDEX((ficha=E1681)*(hora=E1680),0),0)),0)</f>
        <v>0</v>
      </c>
      <c r="F1682" s="705">
        <f ca="1">IFERROR(INDEX(juei,MATCH(1,INDEX((ficha=F1681)*(hora=F1680),0),0)),0)</f>
        <v>0</v>
      </c>
      <c r="G1682" s="705">
        <f ca="1">IFERROR(INDEX(viei,MATCH(1,INDEX((ficha=G1681)*(hora=G1680),0),0)),0)</f>
        <v>0</v>
      </c>
      <c r="H1682" s="706">
        <f ca="1">IFERROR(INDEX(sabi,MATCH(1,INDEX((ficha=H1681)*(hora=H1680),0),0)),0)</f>
        <v>0</v>
      </c>
    </row>
    <row r="1683" spans="1:8" ht="14.1" customHeight="1" thickTop="1" x14ac:dyDescent="0.3">
      <c r="A1683" s="724"/>
      <c r="B1683" s="725"/>
      <c r="C1683" s="703">
        <f ca="1">IFERROR(INDEX(hora,MATCH(1,INDEX((bloq=3)*(luna=B1677),0),0)),0)</f>
        <v>0</v>
      </c>
      <c r="D1683" s="703">
        <f ca="1">IFERROR(INDEX(hora,MATCH(1,INDEX((bloq=3)*(mara=B1677),0),0)),0)</f>
        <v>0</v>
      </c>
      <c r="E1683" s="703">
        <f ca="1">IFERROR(INDEX(hora,MATCH(1,INDEX((bloq=3)*(miea=B1677),0),0)),0)</f>
        <v>0</v>
      </c>
      <c r="F1683" s="703">
        <f ca="1">IFERROR(INDEX(hora,MATCH(1,INDEX((bloq=3)*(juea=B1677),0),0)),0)</f>
        <v>0</v>
      </c>
      <c r="G1683" s="703">
        <f ca="1">IFERROR(INDEX(hora,MATCH(1,INDEX((bloq=3)*(viea=B1677),0),0)),0)</f>
        <v>0</v>
      </c>
      <c r="H1683" s="704">
        <f ca="1">IFERROR(INDEX(hora,MATCH(1,INDEX((bloq=3)*(saba=B1677),0),0)),0)</f>
        <v>0</v>
      </c>
    </row>
    <row r="1684" spans="1:8" ht="36" customHeight="1" x14ac:dyDescent="0.3">
      <c r="A1684" s="724"/>
      <c r="B1684" s="725"/>
      <c r="C1684" s="5">
        <f ca="1">IFERROR(INDEX(ficha,MATCH(1,INDEX((luna=B1677)*(hora=C1683),0),0)),0)</f>
        <v>0</v>
      </c>
      <c r="D1684" s="5">
        <f ca="1">IFERROR(INDEX(ficha,MATCH(1,INDEX((mara=B1677)*(hora=D1683),0),0)),0)</f>
        <v>0</v>
      </c>
      <c r="E1684" s="5">
        <f ca="1">IFERROR(INDEX(ficha,MATCH(1,INDEX((miea=B1677)*(hora=E1683),0),0)),0)</f>
        <v>0</v>
      </c>
      <c r="F1684" s="5">
        <f ca="1">IFERROR(INDEX(ficha,MATCH(1,INDEX((juea=B1677)*(hora=F1683),0),0)),0)</f>
        <v>0</v>
      </c>
      <c r="G1684" s="5">
        <f ca="1">IFERROR(INDEX(ficha,MATCH(1,INDEX((viea=B1677)*(hora=G1683),0),0)),0)</f>
        <v>0</v>
      </c>
      <c r="H1684" s="22">
        <f ca="1">IFERROR(INDEX(ficha,MATCH(1,INDEX((saba=B1677)*(hora=H1683),0),0)),0)</f>
        <v>0</v>
      </c>
    </row>
    <row r="1685" spans="1:8" ht="14.1" customHeight="1" thickBot="1" x14ac:dyDescent="0.35">
      <c r="A1685" s="724"/>
      <c r="B1685" s="725"/>
      <c r="C1685" s="707">
        <f ca="1">IFERROR(INDEX(luni,MATCH(1,INDEX((ficha=C1684)*(hora=C1683),0),0)),0)</f>
        <v>0</v>
      </c>
      <c r="D1685" s="707">
        <f ca="1">IFERROR(INDEX(mari,MATCH(1,INDEX((ficha=D1684)*(hora=D1683),0),0)),0)</f>
        <v>0</v>
      </c>
      <c r="E1685" s="707">
        <f ca="1">IFERROR(INDEX(miei,MATCH(1,INDEX((ficha=E1684)*(hora=E1683),0),0)),0)</f>
        <v>0</v>
      </c>
      <c r="F1685" s="707">
        <f ca="1">IFERROR(INDEX(juei,MATCH(1,INDEX((ficha=F1684)*(hora=F1683),0),0)),0)</f>
        <v>0</v>
      </c>
      <c r="G1685" s="707">
        <f ca="1">IFERROR(INDEX(viei,MATCH(1,INDEX((ficha=G1684)*(hora=G1683),0),0)),0)</f>
        <v>0</v>
      </c>
      <c r="H1685" s="708">
        <f ca="1">IFERROR(INDEX(sabi,MATCH(1,INDEX((ficha=H1684)*(hora=H1683),0),0)),0)</f>
        <v>0</v>
      </c>
    </row>
    <row r="1686" spans="1:8" ht="14.1" customHeight="1" thickTop="1" x14ac:dyDescent="0.3">
      <c r="A1686" s="724">
        <v>188</v>
      </c>
      <c r="B1686" s="725" t="str">
        <f>INDEX(ambiente,A1686)</f>
        <v>JAMUNDÍ - CORREGIMIENTO DE POTRERITO - CASETA COMUNAL (PARQUE)</v>
      </c>
      <c r="C1686" s="703">
        <f ca="1">IFERROR(INDEX(hora,MATCH(1,INDEX((bloq=1)*(luna=B1686),0),0)),0)</f>
        <v>0</v>
      </c>
      <c r="D1686" s="703">
        <f ca="1">IFERROR(INDEX(hora,MATCH(1,INDEX((bloq=1)*(mara=B1686),0),0)),0)</f>
        <v>0</v>
      </c>
      <c r="E1686" s="703">
        <f ca="1">IFERROR(INDEX(hora,MATCH(1,INDEX((bloq=1)*(miea=B1686),0),0)),0)</f>
        <v>0</v>
      </c>
      <c r="F1686" s="703">
        <f ca="1">IFERROR(INDEX(hora,MATCH(1,INDEX((bloq=1)*(juea=B1686),0),0)),0)</f>
        <v>0</v>
      </c>
      <c r="G1686" s="703">
        <f ca="1">IFERROR(INDEX(hora,MATCH(1,INDEX((bloq=1)*(viea=B1686),0),0)),0)</f>
        <v>0</v>
      </c>
      <c r="H1686" s="704">
        <f ca="1">IFERROR(INDEX(hora,MATCH(1,INDEX((bloq=1)*(saba=B1686),0),0)),0)</f>
        <v>0</v>
      </c>
    </row>
    <row r="1687" spans="1:8" ht="14.1" customHeight="1" x14ac:dyDescent="0.3">
      <c r="A1687" s="724"/>
      <c r="B1687" s="725"/>
      <c r="C1687" s="5">
        <f ca="1">IFERROR(INDEX(ficha,MATCH(1,INDEX((luna=B1686)*(hora=C1686),0),0)),0)</f>
        <v>0</v>
      </c>
      <c r="D1687" s="5">
        <f ca="1">IFERROR(INDEX(ficha,MATCH(1,INDEX((mara=B1686)*(hora=D1686),0),0)),0)</f>
        <v>0</v>
      </c>
      <c r="E1687" s="5">
        <f ca="1">IFERROR(INDEX(ficha,MATCH(1,INDEX((miea=B1686)*(hora=E1686),0),0)),0)</f>
        <v>0</v>
      </c>
      <c r="F1687" s="5">
        <f ca="1">IFERROR(INDEX(ficha,MATCH(1,INDEX((juea=B1686)*(hora=F1686),0),0)),0)</f>
        <v>0</v>
      </c>
      <c r="G1687" s="5">
        <f ca="1">IFERROR(INDEX(ficha,MATCH(1,INDEX((viea=B1686)*(hora=G1686),0),0)),0)</f>
        <v>0</v>
      </c>
      <c r="H1687" s="23">
        <f ca="1">IFERROR(INDEX(ficha,MATCH(1,INDEX((saba=B1686)*(hora=H1686),0),0)),0)</f>
        <v>0</v>
      </c>
    </row>
    <row r="1688" spans="1:8" ht="14.1" customHeight="1" thickBot="1" x14ac:dyDescent="0.35">
      <c r="A1688" s="724"/>
      <c r="B1688" s="725"/>
      <c r="C1688" s="705">
        <f ca="1">IFERROR(INDEX(luni,MATCH(1,INDEX((ficha=C1687)*(hora=C1686),0),0)),0)</f>
        <v>0</v>
      </c>
      <c r="D1688" s="705">
        <f ca="1">IFERROR(INDEX(mari,MATCH(1,INDEX((ficha=D1687)*(hora=D1686),0),0)),0)</f>
        <v>0</v>
      </c>
      <c r="E1688" s="705">
        <f ca="1">IFERROR(INDEX(miei,MATCH(1,INDEX((ficha=E1687)*(hora=E1686),0),0)),0)</f>
        <v>0</v>
      </c>
      <c r="F1688" s="705">
        <f ca="1">IFERROR(INDEX(juei,MATCH(1,INDEX((ficha=F1687)*(hora=F1686),0),0)),0)</f>
        <v>0</v>
      </c>
      <c r="G1688" s="705">
        <f ca="1">IFERROR(INDEX(viei,MATCH(1,INDEX((ficha=G1687)*(hora=G1686),0),0)),0)</f>
        <v>0</v>
      </c>
      <c r="H1688" s="706">
        <f ca="1">IFERROR(INDEX(sabi,MATCH(1,INDEX((ficha=H1687)*(hora=H1686),0),0)),0)</f>
        <v>0</v>
      </c>
    </row>
    <row r="1689" spans="1:8" ht="14.1" customHeight="1" thickTop="1" x14ac:dyDescent="0.3">
      <c r="A1689" s="724"/>
      <c r="B1689" s="725"/>
      <c r="C1689" s="703">
        <f ca="1">IFERROR(INDEX(hora,MATCH(1,INDEX((bloq=2)*(luna=B1686),0),0)),0)</f>
        <v>0</v>
      </c>
      <c r="D1689" s="703">
        <f ca="1">IFERROR(INDEX(hora,MATCH(1,INDEX((bloq=2)*(mara=B1686),0),0)),0)</f>
        <v>0</v>
      </c>
      <c r="E1689" s="703">
        <f ca="1">IFERROR(INDEX(hora,MATCH(1,INDEX((bloq=2)*(miea=B1686),0),0)),0)</f>
        <v>0</v>
      </c>
      <c r="F1689" s="703">
        <f ca="1">IFERROR(INDEX(hora,MATCH(1,INDEX((bloq=2)*(juea=B1686),0),0)),0)</f>
        <v>0</v>
      </c>
      <c r="G1689" s="703">
        <f ca="1">IFERROR(INDEX(hora,MATCH(1,INDEX((bloq=2)*(viea=B1686),0),0)),0)</f>
        <v>0</v>
      </c>
      <c r="H1689" s="704" t="str">
        <f ca="1">IFERROR(INDEX(hora,MATCH(1,INDEX((bloq=2)*(saba=B1686),0),0)),0)</f>
        <v>14:00 - 18:00</v>
      </c>
    </row>
    <row r="1690" spans="1:8" ht="47.1" customHeight="1" x14ac:dyDescent="0.3">
      <c r="A1690" s="724"/>
      <c r="B1690" s="725"/>
      <c r="C1690" s="5">
        <f ca="1">IFERROR(INDEX(ficha,MATCH(1,INDEX((luna=B1686)*(hora=C1689),0),0)),0)</f>
        <v>0</v>
      </c>
      <c r="D1690" s="5">
        <f ca="1">IFERROR(INDEX(ficha,MATCH(1,INDEX((mara=B1686)*(hora=D1689),0),0)),0)</f>
        <v>0</v>
      </c>
      <c r="E1690" s="5">
        <f ca="1">IFERROR(INDEX(ficha,MATCH(1,INDEX((miea=B1686)*(hora=E1689),0),0)),0)</f>
        <v>0</v>
      </c>
      <c r="F1690" s="5">
        <f ca="1">IFERROR(INDEX(ficha,MATCH(1,INDEX((juea=B1686)*(hora=F1689),0),0)),0)</f>
        <v>0</v>
      </c>
      <c r="G1690" s="5">
        <f ca="1">IFERROR(INDEX(ficha,MATCH(1,INDEX((viea=B1686)*(hora=G1689),0),0)),0)</f>
        <v>0</v>
      </c>
      <c r="H1690" s="23" t="str">
        <f ca="1">IFERROR(INDEX(ficha,MATCH(1,INDEX((saba=B1686)*(hora=H1689),0),0)),0)</f>
        <v>3293032 - MANTENIMIENTO Y REPARACIÓN DE EDIFICACIONES (TÉCNICO) - POTRERITO</v>
      </c>
    </row>
    <row r="1691" spans="1:8" ht="14.1" customHeight="1" thickBot="1" x14ac:dyDescent="0.35">
      <c r="A1691" s="724"/>
      <c r="B1691" s="725"/>
      <c r="C1691" s="705">
        <f ca="1">IFERROR(INDEX(luni,MATCH(1,INDEX((ficha=C1690)*(hora=C1689),0),0)),0)</f>
        <v>0</v>
      </c>
      <c r="D1691" s="705">
        <f ca="1">IFERROR(INDEX(mari,MATCH(1,INDEX((ficha=D1690)*(hora=D1689),0),0)),0)</f>
        <v>0</v>
      </c>
      <c r="E1691" s="705">
        <f ca="1">IFERROR(INDEX(miei,MATCH(1,INDEX((ficha=E1690)*(hora=E1689),0),0)),0)</f>
        <v>0</v>
      </c>
      <c r="F1691" s="705">
        <f ca="1">IFERROR(INDEX(juei,MATCH(1,INDEX((ficha=F1690)*(hora=F1689),0),0)),0)</f>
        <v>0</v>
      </c>
      <c r="G1691" s="705">
        <f ca="1">IFERROR(INDEX(viei,MATCH(1,INDEX((ficha=G1690)*(hora=G1689),0),0)),0)</f>
        <v>0</v>
      </c>
      <c r="H1691" s="706" t="str">
        <f ca="1">IFERROR(INDEX(sabi,MATCH(1,INDEX((ficha=H1690)*(hora=H1689),0),0)),0)</f>
        <v>CLAUDIA PATRICIA LÓPEZ BLANCO</v>
      </c>
    </row>
    <row r="1692" spans="1:8" ht="20.85" customHeight="1" thickTop="1" x14ac:dyDescent="0.3">
      <c r="A1692" s="724"/>
      <c r="B1692" s="725"/>
      <c r="C1692" s="703" t="str">
        <f ca="1">IFERROR(INDEX(hora,MATCH(1,INDEX((bloq=3)*(luna=B1686),0),0)),0)</f>
        <v>17:00 - 20:00</v>
      </c>
      <c r="D1692" s="703" t="str">
        <f ca="1">IFERROR(INDEX(hora,MATCH(1,INDEX((bloq=3)*(mara=B1686),0),0)),0)</f>
        <v>17:00 - 20:00</v>
      </c>
      <c r="E1692" s="703" t="str">
        <f ca="1">IFERROR(INDEX(hora,MATCH(1,INDEX((bloq=3)*(miea=B1686),0),0)),0)</f>
        <v>17:00 - 20:00</v>
      </c>
      <c r="F1692" s="703" t="str">
        <f ca="1">IFERROR(INDEX(hora,MATCH(1,INDEX((bloq=3)*(juea=B1686),0),0)),0)</f>
        <v>17:00 - 20:00</v>
      </c>
      <c r="G1692" s="703" t="str">
        <f ca="1">IFERROR(INDEX(hora,MATCH(1,INDEX((bloq=3)*(viea=B1686),0),0)),0)</f>
        <v>17:00 - 20:00</v>
      </c>
      <c r="H1692" s="704">
        <f ca="1">IFERROR(INDEX(hora,MATCH(1,INDEX((bloq=3)*(saba=B1686),0),0)),0)</f>
        <v>0</v>
      </c>
    </row>
    <row r="1693" spans="1:8" ht="41.85" customHeight="1" x14ac:dyDescent="0.3">
      <c r="A1693" s="724"/>
      <c r="B1693" s="725"/>
      <c r="C1693" s="5" t="str">
        <f ca="1">IFERROR(INDEX(ficha,MATCH(1,INDEX((luna=B1686)*(hora=C1692),0),0)),0)</f>
        <v>3293032 - MANTENIMIENTO Y REPARACIÓN DE EDIFICACIONES (TÉCNICO) - POTRERITO</v>
      </c>
      <c r="D1693" s="5" t="str">
        <f ca="1">IFERROR(INDEX(ficha,MATCH(1,INDEX((mara=B1686)*(hora=D1692),0),0)),0)</f>
        <v>3293032 - MANTENIMIENTO Y REPARACIÓN DE EDIFICACIONES (TÉCNICO) - POTRERITO</v>
      </c>
      <c r="E1693" s="5" t="str">
        <f ca="1">IFERROR(INDEX(ficha,MATCH(1,INDEX((miea=B1686)*(hora=E1692),0),0)),0)</f>
        <v>3293032 - MANTENIMIENTO Y REPARACIÓN DE EDIFICACIONES (TÉCNICO) - POTRERITO</v>
      </c>
      <c r="F1693" s="5" t="str">
        <f ca="1">IFERROR(INDEX(ficha,MATCH(1,INDEX((juea=B1686)*(hora=F1692),0),0)),0)</f>
        <v>3293032 - MANTENIMIENTO Y REPARACIÓN DE EDIFICACIONES (TÉCNICO) - POTRERITO</v>
      </c>
      <c r="G1693" s="5" t="str">
        <f ca="1">IFERROR(INDEX(ficha,MATCH(1,INDEX((viea=B1686)*(hora=G1692),0),0)),0)</f>
        <v>3293032 - MANTENIMIENTO Y REPARACIÓN DE EDIFICACIONES (TÉCNICO) - POTRERITO</v>
      </c>
      <c r="H1693" s="23">
        <f ca="1">IFERROR(INDEX(ficha,MATCH(1,INDEX((saba=B1686)*(hora=H1692),0),0)),0)</f>
        <v>0</v>
      </c>
    </row>
    <row r="1694" spans="1:8" ht="21.6" customHeight="1" thickBot="1" x14ac:dyDescent="0.35">
      <c r="A1694" s="724"/>
      <c r="B1694" s="725"/>
      <c r="C1694" s="707" t="str">
        <f ca="1">IFERROR(INDEX(luni,MATCH(1,INDEX((ficha=C1693)*(hora=C1692),0),0)),0)</f>
        <v>CARLOS MARIO BEDOYA MOLINA</v>
      </c>
      <c r="D1694" s="707" t="str">
        <f ca="1">IFERROR(INDEX(mari,MATCH(1,INDEX((ficha=D1693)*(hora=D1692),0),0)),0)</f>
        <v xml:space="preserve">JUAN DAVID GUTIÉRREZ BEJARANO </v>
      </c>
      <c r="E1694" s="707" t="str">
        <f ca="1">IFERROR(INDEX(miei,MATCH(1,INDEX((ficha=E1693)*(hora=E1692),0),0)),0)</f>
        <v>SUSAN STACEY VALENCIA CASTRO</v>
      </c>
      <c r="F1694" s="707" t="str">
        <f ca="1">IFERROR(INDEX(juei,MATCH(1,INDEX((ficha=F1693)*(hora=F1692),0),0)),0)</f>
        <v>EDUIN MINOTA GARCÍA</v>
      </c>
      <c r="G1694" s="707" t="str">
        <f ca="1">IFERROR(INDEX(viei,MATCH(1,INDEX((ficha=G1693)*(hora=G1692),0),0)),0)</f>
        <v>JONATHAN ORLANDO RIVERA SUESCÚN</v>
      </c>
      <c r="H1694" s="708">
        <f ca="1">IFERROR(INDEX(sabi,MATCH(1,INDEX((ficha=H1693)*(hora=H1692),0),0)),0)</f>
        <v>0</v>
      </c>
    </row>
    <row r="1695" spans="1:8" ht="14.1" customHeight="1" thickTop="1" x14ac:dyDescent="0.3">
      <c r="A1695" s="724">
        <v>189</v>
      </c>
      <c r="B1695" s="725" t="str">
        <f>INDEX(ambiente,A1695)</f>
        <v>JAMUNDÍ - CORREGIMIENTO DE QUINAMAYÓ - INSTITUCIÓN EDUCATIVA SIXTO MARÍA ROJAS</v>
      </c>
      <c r="C1695" s="703">
        <f ca="1">IFERROR(INDEX(hora,MATCH(1,INDEX((bloq=1)*(luna=B1695),0),0)),0)</f>
        <v>0</v>
      </c>
      <c r="D1695" s="703">
        <f ca="1">IFERROR(INDEX(hora,MATCH(1,INDEX((bloq=1)*(mara=B1695),0),0)),0)</f>
        <v>0</v>
      </c>
      <c r="E1695" s="703">
        <f ca="1">IFERROR(INDEX(hora,MATCH(1,INDEX((bloq=1)*(miea=B1695),0),0)),0)</f>
        <v>0</v>
      </c>
      <c r="F1695" s="703">
        <f ca="1">IFERROR(INDEX(hora,MATCH(1,INDEX((bloq=1)*(juea=B1695),0),0)),0)</f>
        <v>0</v>
      </c>
      <c r="G1695" s="703">
        <f ca="1">IFERROR(INDEX(hora,MATCH(1,INDEX((bloq=1)*(viea=B1695),0),0)),0)</f>
        <v>0</v>
      </c>
      <c r="H1695" s="704">
        <f ca="1">IFERROR(INDEX(hora,MATCH(1,INDEX((bloq=1)*(saba=B1695),0),0)),0)</f>
        <v>0</v>
      </c>
    </row>
    <row r="1696" spans="1:8" ht="14.1" customHeight="1" x14ac:dyDescent="0.3">
      <c r="A1696" s="724"/>
      <c r="B1696" s="725"/>
      <c r="C1696" s="5">
        <f ca="1">IFERROR(INDEX(ficha,MATCH(1,INDEX((luna=B1695)*(hora=C1695),0),0)),0)</f>
        <v>0</v>
      </c>
      <c r="D1696" s="5">
        <f ca="1">IFERROR(INDEX(ficha,MATCH(1,INDEX((mara=B1695)*(hora=D1695),0),0)),0)</f>
        <v>0</v>
      </c>
      <c r="E1696" s="5">
        <f ca="1">IFERROR(INDEX(ficha,MATCH(1,INDEX((miea=B1695)*(hora=E1695),0),0)),0)</f>
        <v>0</v>
      </c>
      <c r="F1696" s="5">
        <f ca="1">IFERROR(INDEX(ficha,MATCH(1,INDEX((juea=B1695)*(hora=F1695),0),0)),0)</f>
        <v>0</v>
      </c>
      <c r="G1696" s="5">
        <f ca="1">IFERROR(INDEX(ficha,MATCH(1,INDEX((viea=B1695)*(hora=G1695),0),0)),0)</f>
        <v>0</v>
      </c>
      <c r="H1696" s="22">
        <f ca="1">IFERROR(INDEX(ficha,MATCH(1,INDEX((saba=B1695)*(hora=H1695),0),0)),0)</f>
        <v>0</v>
      </c>
    </row>
    <row r="1697" spans="1:8" ht="14.1" customHeight="1" thickBot="1" x14ac:dyDescent="0.35">
      <c r="A1697" s="724"/>
      <c r="B1697" s="725"/>
      <c r="C1697" s="705">
        <f ca="1">IFERROR(INDEX(luni,MATCH(1,INDEX((ficha=C1696)*(hora=C1695),0),0)),0)</f>
        <v>0</v>
      </c>
      <c r="D1697" s="705">
        <f ca="1">IFERROR(INDEX(mari,MATCH(1,INDEX((ficha=D1696)*(hora=D1695),0),0)),0)</f>
        <v>0</v>
      </c>
      <c r="E1697" s="705">
        <f ca="1">IFERROR(INDEX(miei,MATCH(1,INDEX((ficha=E1696)*(hora=E1695),0),0)),0)</f>
        <v>0</v>
      </c>
      <c r="F1697" s="705">
        <f ca="1">IFERROR(INDEX(juei,MATCH(1,INDEX((ficha=F1696)*(hora=F1695),0),0)),0)</f>
        <v>0</v>
      </c>
      <c r="G1697" s="705">
        <f ca="1">IFERROR(INDEX(viei,MATCH(1,INDEX((ficha=G1696)*(hora=G1695),0),0)),0)</f>
        <v>0</v>
      </c>
      <c r="H1697" s="706">
        <f ca="1">IFERROR(INDEX(sabi,MATCH(1,INDEX((ficha=H1696)*(hora=H1695),0),0)),0)</f>
        <v>0</v>
      </c>
    </row>
    <row r="1698" spans="1:8" ht="14.1" customHeight="1" thickTop="1" x14ac:dyDescent="0.3">
      <c r="A1698" s="724"/>
      <c r="B1698" s="725"/>
      <c r="C1698" s="703" t="str">
        <f ca="1">IFERROR(INDEX(hora,MATCH(1,INDEX((bloq=2)*(luna=B1695),0),0)),0)</f>
        <v>14:00 - 18:00</v>
      </c>
      <c r="D1698" s="703" t="str">
        <f ca="1">IFERROR(INDEX(hora,MATCH(1,INDEX((bloq=2)*(mara=B1695),0),0)),0)</f>
        <v>14:00 - 18:00</v>
      </c>
      <c r="E1698" s="703" t="str">
        <f ca="1">IFERROR(INDEX(hora,MATCH(1,INDEX((bloq=2)*(miea=B1695),0),0)),0)</f>
        <v>14:00 - 18:00</v>
      </c>
      <c r="F1698" s="703" t="str">
        <f ca="1">IFERROR(INDEX(hora,MATCH(1,INDEX((bloq=2)*(juea=B1695),0),0)),0)</f>
        <v>14:00 - 18:00</v>
      </c>
      <c r="G1698" s="703" t="str">
        <f ca="1">IFERROR(INDEX(hora,MATCH(1,INDEX((bloq=2)*(viea=B1695),0),0)),0)</f>
        <v>14:00 - 18:00</v>
      </c>
      <c r="H1698" s="704">
        <f ca="1">IFERROR(INDEX(hora,MATCH(1,INDEX((bloq=2)*(saba=B1695),0),0)),0)</f>
        <v>0</v>
      </c>
    </row>
    <row r="1699" spans="1:8" ht="14.1" customHeight="1" x14ac:dyDescent="0.3">
      <c r="A1699" s="724"/>
      <c r="B1699" s="725"/>
      <c r="C1699" s="5" t="str">
        <f ca="1">IFERROR(INDEX(ficha,MATCH(1,INDEX((luna=B1695)*(hora=C1698),0),0)),0)</f>
        <v>3319973 - CONSTRUCCIÓN DE PROYECTOS DE JARDINERÍA CON AMOBLAMIENTO URBANO (TÉCNICO) - JAMUNDÍ (QUINAMAYÓ)</v>
      </c>
      <c r="D1699" s="5" t="str">
        <f ca="1">IFERROR(INDEX(ficha,MATCH(1,INDEX((mara=B1695)*(hora=D1698),0),0)),0)</f>
        <v>3319973 - CONSTRUCCIÓN DE PROYECTOS DE JARDINERÍA CON AMOBLAMIENTO URBANO (TÉCNICO) - JAMUNDÍ (QUINAMAYÓ)</v>
      </c>
      <c r="E1699" s="5" t="str">
        <f ca="1">IFERROR(INDEX(ficha,MATCH(1,INDEX((miea=B1695)*(hora=E1698),0),0)),0)</f>
        <v>3319973 - CONSTRUCCIÓN DE PROYECTOS DE JARDINERÍA CON AMOBLAMIENTO URBANO (TÉCNICO) - JAMUNDÍ (QUINAMAYÓ)</v>
      </c>
      <c r="F1699" s="5" t="str">
        <f ca="1">IFERROR(INDEX(ficha,MATCH(1,INDEX((juea=B1695)*(hora=F1698),0),0)),0)</f>
        <v>3319973 - CONSTRUCCIÓN DE PROYECTOS DE JARDINERÍA CON AMOBLAMIENTO URBANO (TÉCNICO) - JAMUNDÍ (QUINAMAYÓ)</v>
      </c>
      <c r="G1699" s="5" t="str">
        <f ca="1">IFERROR(INDEX(ficha,MATCH(1,INDEX((viea=B1695)*(hora=G1698),0),0)),0)</f>
        <v>3319973 - CONSTRUCCIÓN DE PROYECTOS DE JARDINERÍA CON AMOBLAMIENTO URBANO (TÉCNICO) - JAMUNDÍ (QUINAMAYÓ)</v>
      </c>
      <c r="H1699" s="22">
        <f ca="1">IFERROR(INDEX(ficha,MATCH(1,INDEX((saba=B1695)*(hora=H1698),0),0)),0)</f>
        <v>0</v>
      </c>
    </row>
    <row r="1700" spans="1:8" ht="14.1" customHeight="1" thickBot="1" x14ac:dyDescent="0.35">
      <c r="A1700" s="724"/>
      <c r="B1700" s="725"/>
      <c r="C1700" s="705" t="str">
        <f ca="1">IFERROR(INDEX(luni,MATCH(1,INDEX((ficha=C1699)*(hora=C1698),0),0)),0)</f>
        <v>FERNANDO LORENZO ORTIZ</v>
      </c>
      <c r="D1700" s="705" t="str">
        <f ca="1">IFERROR(INDEX(mari,MATCH(1,INDEX((ficha=D1699)*(hora=D1698),0),0)),0)</f>
        <v>MIGUEL ÁNGEL LÓPEZ QUISCUALTUD</v>
      </c>
      <c r="E1700" s="705" t="str">
        <f ca="1">IFERROR(INDEX(miei,MATCH(1,INDEX((ficha=E1699)*(hora=E1698),0),0)),0)</f>
        <v>LAURA MARCELA COSME RODRÍGUEZ</v>
      </c>
      <c r="F1700" s="705" t="str">
        <f ca="1">IFERROR(INDEX(juei,MATCH(1,INDEX((ficha=F1699)*(hora=F1698),0),0)),0)</f>
        <v>MIGUEL ÁNGEL LÓPEZ QUISCUALTUD</v>
      </c>
      <c r="G1700" s="705" t="str">
        <f ca="1">IFERROR(INDEX(viei,MATCH(1,INDEX((ficha=G1699)*(hora=G1698),0),0)),0)</f>
        <v>FERNANDO LORENZO ORTIZ</v>
      </c>
      <c r="H1700" s="706">
        <f ca="1">IFERROR(INDEX(sabi,MATCH(1,INDEX((ficha=H1699)*(hora=H1698),0),0)),0)</f>
        <v>0</v>
      </c>
    </row>
    <row r="1701" spans="1:8" ht="14.1" customHeight="1" thickTop="1" x14ac:dyDescent="0.3">
      <c r="A1701" s="724"/>
      <c r="B1701" s="725"/>
      <c r="C1701" s="703">
        <f ca="1">IFERROR(INDEX(hora,MATCH(1,INDEX((bloq=3)*(luna=B1695),0),0)),0)</f>
        <v>0</v>
      </c>
      <c r="D1701" s="703">
        <f ca="1">IFERROR(INDEX(hora,MATCH(1,INDEX((bloq=3)*(mara=B1695),0),0)),0)</f>
        <v>0</v>
      </c>
      <c r="E1701" s="703">
        <f ca="1">IFERROR(INDEX(hora,MATCH(1,INDEX((bloq=3)*(miea=B1695),0),0)),0)</f>
        <v>0</v>
      </c>
      <c r="F1701" s="703">
        <f ca="1">IFERROR(INDEX(hora,MATCH(1,INDEX((bloq=3)*(juea=B1695),0),0)),0)</f>
        <v>0</v>
      </c>
      <c r="G1701" s="703">
        <f ca="1">IFERROR(INDEX(hora,MATCH(1,INDEX((bloq=3)*(viea=B1695),0),0)),0)</f>
        <v>0</v>
      </c>
      <c r="H1701" s="704">
        <f ca="1">IFERROR(INDEX(hora,MATCH(1,INDEX((bloq=3)*(saba=B1695),0),0)),0)</f>
        <v>0</v>
      </c>
    </row>
    <row r="1702" spans="1:8" ht="14.1" customHeight="1" x14ac:dyDescent="0.3">
      <c r="A1702" s="724"/>
      <c r="B1702" s="725"/>
      <c r="C1702" s="5">
        <f ca="1">IFERROR(INDEX(ficha,MATCH(1,INDEX((luna=B1695)*(hora=C1701),0),0)),0)</f>
        <v>0</v>
      </c>
      <c r="D1702" s="5">
        <f ca="1">IFERROR(INDEX(ficha,MATCH(1,INDEX((mara=B1695)*(hora=D1701),0),0)),0)</f>
        <v>0</v>
      </c>
      <c r="E1702" s="5">
        <f ca="1">IFERROR(INDEX(ficha,MATCH(1,INDEX((miea=B1695)*(hora=E1701),0),0)),0)</f>
        <v>0</v>
      </c>
      <c r="F1702" s="5">
        <f ca="1">IFERROR(INDEX(ficha,MATCH(1,INDEX((juea=B1695)*(hora=F1701),0),0)),0)</f>
        <v>0</v>
      </c>
      <c r="G1702" s="5">
        <f ca="1">IFERROR(INDEX(ficha,MATCH(1,INDEX((viea=B1695)*(hora=G1701),0),0)),0)</f>
        <v>0</v>
      </c>
      <c r="H1702" s="22">
        <f ca="1">IFERROR(INDEX(ficha,MATCH(1,INDEX((saba=B1695)*(hora=H1701),0),0)),0)</f>
        <v>0</v>
      </c>
    </row>
    <row r="1703" spans="1:8" ht="14.1" customHeight="1" thickBot="1" x14ac:dyDescent="0.35">
      <c r="A1703" s="724"/>
      <c r="B1703" s="725"/>
      <c r="C1703" s="707">
        <f ca="1">IFERROR(INDEX(luni,MATCH(1,INDEX((ficha=C1702)*(hora=C1701),0),0)),0)</f>
        <v>0</v>
      </c>
      <c r="D1703" s="707">
        <f ca="1">IFERROR(INDEX(mari,MATCH(1,INDEX((ficha=D1702)*(hora=D1701),0),0)),0)</f>
        <v>0</v>
      </c>
      <c r="E1703" s="707">
        <f ca="1">IFERROR(INDEX(miei,MATCH(1,INDEX((ficha=E1702)*(hora=E1701),0),0)),0)</f>
        <v>0</v>
      </c>
      <c r="F1703" s="707">
        <f ca="1">IFERROR(INDEX(juei,MATCH(1,INDEX((ficha=F1702)*(hora=F1701),0),0)),0)</f>
        <v>0</v>
      </c>
      <c r="G1703" s="707">
        <f ca="1">IFERROR(INDEX(viei,MATCH(1,INDEX((ficha=G1702)*(hora=G1701),0),0)),0)</f>
        <v>0</v>
      </c>
      <c r="H1703" s="708">
        <f ca="1">IFERROR(INDEX(sabi,MATCH(1,INDEX((ficha=H1702)*(hora=H1701),0),0)),0)</f>
        <v>0</v>
      </c>
    </row>
    <row r="1704" spans="1:8" ht="14.1" customHeight="1" thickTop="1" x14ac:dyDescent="0.3">
      <c r="A1704" s="724">
        <v>190</v>
      </c>
      <c r="B1704" s="725" t="str">
        <f>INDEX(ambiente,A1704)</f>
        <v>JAMUNDÍ - CORREGIMIENTO DE QUINAMAYÓ - INSTITUCIÓN EDUCATIVA SIXTO MARÍA ROJAS - AULA 2</v>
      </c>
      <c r="C1704" s="703">
        <f ca="1">IFERROR(INDEX(hora,MATCH(1,INDEX((bloq=1)*(luna=B1704),0),0)),0)</f>
        <v>0</v>
      </c>
      <c r="D1704" s="703">
        <f ca="1">IFERROR(INDEX(hora,MATCH(1,INDEX((bloq=1)*(mara=B1704),0),0)),0)</f>
        <v>0</v>
      </c>
      <c r="E1704" s="703">
        <f ca="1">IFERROR(INDEX(hora,MATCH(1,INDEX((bloq=1)*(miea=B1704),0),0)),0)</f>
        <v>0</v>
      </c>
      <c r="F1704" s="703">
        <f ca="1">IFERROR(INDEX(hora,MATCH(1,INDEX((bloq=1)*(juea=B1704),0),0)),0)</f>
        <v>0</v>
      </c>
      <c r="G1704" s="703">
        <f ca="1">IFERROR(INDEX(hora,MATCH(1,INDEX((bloq=1)*(viea=B1704),0),0)),0)</f>
        <v>0</v>
      </c>
      <c r="H1704" s="704">
        <f ca="1">IFERROR(INDEX(hora,MATCH(1,INDEX((bloq=1)*(saba=B1704),0),0)),0)</f>
        <v>0</v>
      </c>
    </row>
    <row r="1705" spans="1:8" ht="14.1" customHeight="1" x14ac:dyDescent="0.3">
      <c r="A1705" s="724"/>
      <c r="B1705" s="725"/>
      <c r="C1705" s="5">
        <f ca="1">IFERROR(INDEX(ficha,MATCH(1,INDEX((luna=B1704)*(hora=C1704),0),0)),0)</f>
        <v>0</v>
      </c>
      <c r="D1705" s="5">
        <f ca="1">IFERROR(INDEX(ficha,MATCH(1,INDEX((mara=B1704)*(hora=D1704),0),0)),0)</f>
        <v>0</v>
      </c>
      <c r="E1705" s="5">
        <f ca="1">IFERROR(INDEX(ficha,MATCH(1,INDEX((miea=B1704)*(hora=E1704),0),0)),0)</f>
        <v>0</v>
      </c>
      <c r="F1705" s="5">
        <f ca="1">IFERROR(INDEX(ficha,MATCH(1,INDEX((juea=B1704)*(hora=F1704),0),0)),0)</f>
        <v>0</v>
      </c>
      <c r="G1705" s="5">
        <f ca="1">IFERROR(INDEX(ficha,MATCH(1,INDEX((viea=B1704)*(hora=G1704),0),0)),0)</f>
        <v>0</v>
      </c>
      <c r="H1705" s="23">
        <f ca="1">IFERROR(INDEX(ficha,MATCH(1,INDEX((saba=B1704)*(hora=H1704),0),0)),0)</f>
        <v>0</v>
      </c>
    </row>
    <row r="1706" spans="1:8" ht="14.1" customHeight="1" thickBot="1" x14ac:dyDescent="0.35">
      <c r="A1706" s="724"/>
      <c r="B1706" s="725"/>
      <c r="C1706" s="705">
        <f ca="1">IFERROR(INDEX(luni,MATCH(1,INDEX((ficha=C1705)*(hora=C1704),0),0)),0)</f>
        <v>0</v>
      </c>
      <c r="D1706" s="705">
        <f ca="1">IFERROR(INDEX(mari,MATCH(1,INDEX((ficha=D1705)*(hora=D1704),0),0)),0)</f>
        <v>0</v>
      </c>
      <c r="E1706" s="705">
        <f ca="1">IFERROR(INDEX(miei,MATCH(1,INDEX((ficha=E1705)*(hora=E1704),0),0)),0)</f>
        <v>0</v>
      </c>
      <c r="F1706" s="705">
        <f ca="1">IFERROR(INDEX(juei,MATCH(1,INDEX((ficha=F1705)*(hora=F1704),0),0)),0)</f>
        <v>0</v>
      </c>
      <c r="G1706" s="705">
        <f ca="1">IFERROR(INDEX(viei,MATCH(1,INDEX((ficha=G1705)*(hora=G1704),0),0)),0)</f>
        <v>0</v>
      </c>
      <c r="H1706" s="706">
        <f ca="1">IFERROR(INDEX(sabi,MATCH(1,INDEX((ficha=H1705)*(hora=H1704),0),0)),0)</f>
        <v>0</v>
      </c>
    </row>
    <row r="1707" spans="1:8" ht="14.1" customHeight="1" thickTop="1" x14ac:dyDescent="0.3">
      <c r="A1707" s="724"/>
      <c r="B1707" s="725"/>
      <c r="C1707" s="703" t="str">
        <f ca="1">IFERROR(INDEX(hora,MATCH(1,INDEX((bloq=2)*(luna=B1704),0),0)),0)</f>
        <v>14:00 - 18:00</v>
      </c>
      <c r="D1707" s="703" t="str">
        <f ca="1">IFERROR(INDEX(hora,MATCH(1,INDEX((bloq=2)*(mara=B1704),0),0)),0)</f>
        <v>14:00 - 18:00</v>
      </c>
      <c r="E1707" s="703" t="str">
        <f ca="1">IFERROR(INDEX(hora,MATCH(1,INDEX((bloq=2)*(miea=B1704),0),0)),0)</f>
        <v>14:00 - 18:00</v>
      </c>
      <c r="F1707" s="703" t="str">
        <f ca="1">IFERROR(INDEX(hora,MATCH(1,INDEX((bloq=2)*(juea=B1704),0),0)),0)</f>
        <v>14:00 - 18:00</v>
      </c>
      <c r="G1707" s="703" t="str">
        <f ca="1">IFERROR(INDEX(hora,MATCH(1,INDEX((bloq=2)*(viea=B1704),0),0)),0)</f>
        <v>14:00 - 18:00</v>
      </c>
      <c r="H1707" s="704">
        <f ca="1">IFERROR(INDEX(hora,MATCH(1,INDEX((bloq=2)*(saba=B1704),0),0)),0)</f>
        <v>0</v>
      </c>
    </row>
    <row r="1708" spans="1:8" ht="14.1" customHeight="1" x14ac:dyDescent="0.3">
      <c r="A1708" s="724"/>
      <c r="B1708" s="725"/>
      <c r="C1708" s="5" t="str">
        <f ca="1">IFERROR(INDEX(ficha,MATCH(1,INDEX((luna=B1704)*(hora=C1707),0),0)),0)</f>
        <v>NUEVA-PA - PINTURA ARQUITECTÓNICA Y ACABADOS ESPECIALES (TÉCNICO) - QUINAMAYÓ</v>
      </c>
      <c r="D1708" s="5" t="str">
        <f ca="1">IFERROR(INDEX(ficha,MATCH(1,INDEX((mara=B1704)*(hora=D1707),0),0)),0)</f>
        <v>NUEVA-PA - PINTURA ARQUITECTÓNICA Y ACABADOS ESPECIALES (TÉCNICO) - QUINAMAYÓ</v>
      </c>
      <c r="E1708" s="5" t="str">
        <f ca="1">IFERROR(INDEX(ficha,MATCH(1,INDEX((miea=B1704)*(hora=E1707),0),0)),0)</f>
        <v>NUEVA-PA - PINTURA ARQUITECTÓNICA Y ACABADOS ESPECIALES (TÉCNICO) - QUINAMAYÓ</v>
      </c>
      <c r="F1708" s="5" t="str">
        <f ca="1">IFERROR(INDEX(ficha,MATCH(1,INDEX((juea=B1704)*(hora=F1707),0),0)),0)</f>
        <v>NUEVA-PA - PINTURA ARQUITECTÓNICA Y ACABADOS ESPECIALES (TÉCNICO) - QUINAMAYÓ</v>
      </c>
      <c r="G1708" s="5" t="str">
        <f ca="1">IFERROR(INDEX(ficha,MATCH(1,INDEX((viea=B1704)*(hora=G1707),0),0)),0)</f>
        <v>NUEVA-PA - PINTURA ARQUITECTÓNICA Y ACABADOS ESPECIALES (TÉCNICO) - QUINAMAYÓ</v>
      </c>
      <c r="H1708" s="23">
        <f ca="1">IFERROR(INDEX(ficha,MATCH(1,INDEX((saba=B1704)*(hora=H1707),0),0)),0)</f>
        <v>0</v>
      </c>
    </row>
    <row r="1709" spans="1:8" ht="14.1" customHeight="1" thickBot="1" x14ac:dyDescent="0.35">
      <c r="A1709" s="724"/>
      <c r="B1709" s="725"/>
      <c r="C1709" s="705" t="str">
        <f ca="1">IFERROR(INDEX(luni,MATCH(1,INDEX((ficha=C1708)*(hora=C1707),0),0)),0)</f>
        <v>SUSAN STACEY VALENCIA CASTRO</v>
      </c>
      <c r="D1709" s="705" t="str">
        <f ca="1">IFERROR(INDEX(mari,MATCH(1,INDEX((ficha=D1708)*(hora=D1707),0),0)),0)</f>
        <v>JONATHAN ORLANDO RIVERA SUESCÚN</v>
      </c>
      <c r="E1709" s="705" t="str">
        <f ca="1">IFERROR(INDEX(miei,MATCH(1,INDEX((ficha=E1708)*(hora=E1707),0),0)),0)</f>
        <v>MIGUEL ÁNGEL LÓPEZ QUISCUALTUD</v>
      </c>
      <c r="F1709" s="705" t="str">
        <f ca="1">IFERROR(INDEX(juei,MATCH(1,INDEX((ficha=F1708)*(hora=F1707),0),0)),0)</f>
        <v>JONATHAN ORLANDO RIVERA SUESCÚN</v>
      </c>
      <c r="G1709" s="705" t="str">
        <f ca="1">IFERROR(INDEX(viei,MATCH(1,INDEX((ficha=G1708)*(hora=G1707),0),0)),0)</f>
        <v>SUSAN STACEY VALENCIA CASTRO</v>
      </c>
      <c r="H1709" s="706">
        <f ca="1">IFERROR(INDEX(sabi,MATCH(1,INDEX((ficha=H1708)*(hora=H1707),0),0)),0)</f>
        <v>0</v>
      </c>
    </row>
    <row r="1710" spans="1:8" ht="14.1" customHeight="1" thickTop="1" x14ac:dyDescent="0.3">
      <c r="A1710" s="724"/>
      <c r="B1710" s="725"/>
      <c r="C1710" s="703">
        <f ca="1">IFERROR(INDEX(hora,MATCH(1,INDEX((bloq=3)*(luna=B1704),0),0)),0)</f>
        <v>0</v>
      </c>
      <c r="D1710" s="703">
        <f ca="1">IFERROR(INDEX(hora,MATCH(1,INDEX((bloq=3)*(mara=B1704),0),0)),0)</f>
        <v>0</v>
      </c>
      <c r="E1710" s="703">
        <f ca="1">IFERROR(INDEX(hora,MATCH(1,INDEX((bloq=3)*(miea=B1704),0),0)),0)</f>
        <v>0</v>
      </c>
      <c r="F1710" s="703">
        <f ca="1">IFERROR(INDEX(hora,MATCH(1,INDEX((bloq=3)*(juea=B1704),0),0)),0)</f>
        <v>0</v>
      </c>
      <c r="G1710" s="703">
        <f ca="1">IFERROR(INDEX(hora,MATCH(1,INDEX((bloq=3)*(viea=B1704),0),0)),0)</f>
        <v>0</v>
      </c>
      <c r="H1710" s="704">
        <f ca="1">IFERROR(INDEX(hora,MATCH(1,INDEX((bloq=3)*(saba=B1704),0),0)),0)</f>
        <v>0</v>
      </c>
    </row>
    <row r="1711" spans="1:8" ht="14.1" customHeight="1" x14ac:dyDescent="0.3">
      <c r="A1711" s="724"/>
      <c r="B1711" s="725"/>
      <c r="C1711" s="5">
        <f ca="1">IFERROR(INDEX(ficha,MATCH(1,INDEX((luna=B1704)*(hora=C1710),0),0)),0)</f>
        <v>0</v>
      </c>
      <c r="D1711" s="5">
        <f ca="1">IFERROR(INDEX(ficha,MATCH(1,INDEX((mara=B1704)*(hora=D1710),0),0)),0)</f>
        <v>0</v>
      </c>
      <c r="E1711" s="5">
        <f ca="1">IFERROR(INDEX(ficha,MATCH(1,INDEX((miea=B1704)*(hora=E1710),0),0)),0)</f>
        <v>0</v>
      </c>
      <c r="F1711" s="5">
        <f ca="1">IFERROR(INDEX(ficha,MATCH(1,INDEX((juea=B1704)*(hora=F1710),0),0)),0)</f>
        <v>0</v>
      </c>
      <c r="G1711" s="5">
        <f ca="1">IFERROR(INDEX(ficha,MATCH(1,INDEX((viea=B1704)*(hora=G1710),0),0)),0)</f>
        <v>0</v>
      </c>
      <c r="H1711" s="23">
        <f ca="1">IFERROR(INDEX(ficha,MATCH(1,INDEX((saba=B1704)*(hora=H1710),0),0)),0)</f>
        <v>0</v>
      </c>
    </row>
    <row r="1712" spans="1:8" ht="14.1" customHeight="1" thickBot="1" x14ac:dyDescent="0.35">
      <c r="A1712" s="724"/>
      <c r="B1712" s="725"/>
      <c r="C1712" s="707">
        <f ca="1">IFERROR(INDEX(luni,MATCH(1,INDEX((ficha=C1711)*(hora=C1710),0),0)),0)</f>
        <v>0</v>
      </c>
      <c r="D1712" s="707">
        <f ca="1">IFERROR(INDEX(mari,MATCH(1,INDEX((ficha=D1711)*(hora=D1710),0),0)),0)</f>
        <v>0</v>
      </c>
      <c r="E1712" s="707">
        <f ca="1">IFERROR(INDEX(miei,MATCH(1,INDEX((ficha=E1711)*(hora=E1710),0),0)),0)</f>
        <v>0</v>
      </c>
      <c r="F1712" s="707">
        <f ca="1">IFERROR(INDEX(juei,MATCH(1,INDEX((ficha=F1711)*(hora=F1710),0),0)),0)</f>
        <v>0</v>
      </c>
      <c r="G1712" s="707">
        <f ca="1">IFERROR(INDEX(viei,MATCH(1,INDEX((ficha=G1711)*(hora=G1710),0),0)),0)</f>
        <v>0</v>
      </c>
      <c r="H1712" s="708">
        <f ca="1">IFERROR(INDEX(sabi,MATCH(1,INDEX((ficha=H1711)*(hora=H1710),0),0)),0)</f>
        <v>0</v>
      </c>
    </row>
    <row r="1713" spans="1:8" ht="14.1" customHeight="1" thickTop="1" x14ac:dyDescent="0.3">
      <c r="A1713" s="724">
        <v>191</v>
      </c>
      <c r="B1713" s="725" t="str">
        <f>INDEX(ambiente,A1713)</f>
        <v xml:space="preserve">JAMUNDÍ - CUERPO DE BOMBEROS VOLUNTARIOS - CARRERA 11 No. 15-141 - AUDITORIO </v>
      </c>
      <c r="C1713" s="703">
        <f ca="1">IFERROR(INDEX(hora,MATCH(1,INDEX((bloq=1)*(luna=B1713),0),0)),0)</f>
        <v>0</v>
      </c>
      <c r="D1713" s="703">
        <f ca="1">IFERROR(INDEX(hora,MATCH(1,INDEX((bloq=1)*(mara=B1713),0),0)),0)</f>
        <v>0</v>
      </c>
      <c r="E1713" s="703">
        <f ca="1">IFERROR(INDEX(hora,MATCH(1,INDEX((bloq=1)*(miea=B1713),0),0)),0)</f>
        <v>0</v>
      </c>
      <c r="F1713" s="703">
        <f ca="1">IFERROR(INDEX(hora,MATCH(1,INDEX((bloq=1)*(juea=B1713),0),0)),0)</f>
        <v>0</v>
      </c>
      <c r="G1713" s="703">
        <f ca="1">IFERROR(INDEX(hora,MATCH(1,INDEX((bloq=1)*(viea=B1713),0),0)),0)</f>
        <v>0</v>
      </c>
      <c r="H1713" s="704">
        <f ca="1">IFERROR(INDEX(hora,MATCH(1,INDEX((bloq=1)*(saba=B1713),0),0)),0)</f>
        <v>0</v>
      </c>
    </row>
    <row r="1714" spans="1:8" ht="14.1" customHeight="1" x14ac:dyDescent="0.3">
      <c r="A1714" s="724"/>
      <c r="B1714" s="725"/>
      <c r="C1714" s="5">
        <f ca="1">IFERROR(INDEX(ficha,MATCH(1,INDEX((luna=B1713)*(hora=C1713),0),0)),0)</f>
        <v>0</v>
      </c>
      <c r="D1714" s="5">
        <f ca="1">IFERROR(INDEX(ficha,MATCH(1,INDEX((mara=B1713)*(hora=D1713),0),0)),0)</f>
        <v>0</v>
      </c>
      <c r="E1714" s="5">
        <f ca="1">IFERROR(INDEX(ficha,MATCH(1,INDEX((miea=B1713)*(hora=E1713),0),0)),0)</f>
        <v>0</v>
      </c>
      <c r="F1714" s="5">
        <f ca="1">IFERROR(INDEX(ficha,MATCH(1,INDEX((juea=B1713)*(hora=F1713),0),0)),0)</f>
        <v>0</v>
      </c>
      <c r="G1714" s="5">
        <f ca="1">IFERROR(INDEX(ficha,MATCH(1,INDEX((viea=B1713)*(hora=G1713),0),0)),0)</f>
        <v>0</v>
      </c>
      <c r="H1714" s="22">
        <f ca="1">IFERROR(INDEX(ficha,MATCH(1,INDEX((saba=B1713)*(hora=H1713),0),0)),0)</f>
        <v>0</v>
      </c>
    </row>
    <row r="1715" spans="1:8" ht="14.1" customHeight="1" thickBot="1" x14ac:dyDescent="0.35">
      <c r="A1715" s="724"/>
      <c r="B1715" s="725"/>
      <c r="C1715" s="705">
        <f ca="1">IFERROR(INDEX(luni,MATCH(1,INDEX((ficha=C1714)*(hora=C1713),0),0)),0)</f>
        <v>0</v>
      </c>
      <c r="D1715" s="705">
        <f ca="1">IFERROR(INDEX(mari,MATCH(1,INDEX((ficha=D1714)*(hora=D1713),0),0)),0)</f>
        <v>0</v>
      </c>
      <c r="E1715" s="705">
        <f ca="1">IFERROR(INDEX(miei,MATCH(1,INDEX((ficha=E1714)*(hora=E1713),0),0)),0)</f>
        <v>0</v>
      </c>
      <c r="F1715" s="705">
        <f ca="1">IFERROR(INDEX(juei,MATCH(1,INDEX((ficha=F1714)*(hora=F1713),0),0)),0)</f>
        <v>0</v>
      </c>
      <c r="G1715" s="705">
        <f ca="1">IFERROR(INDEX(viei,MATCH(1,INDEX((ficha=G1714)*(hora=G1713),0),0)),0)</f>
        <v>0</v>
      </c>
      <c r="H1715" s="706">
        <f ca="1">IFERROR(INDEX(sabi,MATCH(1,INDEX((ficha=H1714)*(hora=H1713),0),0)),0)</f>
        <v>0</v>
      </c>
    </row>
    <row r="1716" spans="1:8" ht="14.1" customHeight="1" thickTop="1" x14ac:dyDescent="0.3">
      <c r="A1716" s="724"/>
      <c r="B1716" s="725"/>
      <c r="C1716" s="703">
        <f ca="1">IFERROR(INDEX(hora,MATCH(1,INDEX((bloq=2)*(luna=B1713),0),0)),0)</f>
        <v>0</v>
      </c>
      <c r="D1716" s="703">
        <f ca="1">IFERROR(INDEX(hora,MATCH(1,INDEX((bloq=2)*(mara=B1713),0),0)),0)</f>
        <v>0</v>
      </c>
      <c r="E1716" s="703">
        <f ca="1">IFERROR(INDEX(hora,MATCH(1,INDEX((bloq=2)*(miea=B1713),0),0)),0)</f>
        <v>0</v>
      </c>
      <c r="F1716" s="703">
        <f ca="1">IFERROR(INDEX(hora,MATCH(1,INDEX((bloq=2)*(juea=B1713),0),0)),0)</f>
        <v>0</v>
      </c>
      <c r="G1716" s="703">
        <f ca="1">IFERROR(INDEX(hora,MATCH(1,INDEX((bloq=2)*(viea=B1713),0),0)),0)</f>
        <v>0</v>
      </c>
      <c r="H1716" s="704" t="str">
        <f ca="1">IFERROR(INDEX(hora,MATCH(1,INDEX((bloq=2)*(saba=B1713),0),0)),0)</f>
        <v>14:00 - 18:00</v>
      </c>
    </row>
    <row r="1717" spans="1:8" ht="14.1" customHeight="1" x14ac:dyDescent="0.3">
      <c r="A1717" s="724"/>
      <c r="B1717" s="725"/>
      <c r="C1717" s="5">
        <f ca="1">IFERROR(INDEX(ficha,MATCH(1,INDEX((luna=B1713)*(hora=C1716),0),0)),0)</f>
        <v>0</v>
      </c>
      <c r="D1717" s="5">
        <f ca="1">IFERROR(INDEX(ficha,MATCH(1,INDEX((mara=B1713)*(hora=D1716),0),0)),0)</f>
        <v>0</v>
      </c>
      <c r="E1717" s="5">
        <f ca="1">IFERROR(INDEX(ficha,MATCH(1,INDEX((miea=B1713)*(hora=E1716),0),0)),0)</f>
        <v>0</v>
      </c>
      <c r="F1717" s="5">
        <f ca="1">IFERROR(INDEX(ficha,MATCH(1,INDEX((juea=B1713)*(hora=F1716),0),0)),0)</f>
        <v>0</v>
      </c>
      <c r="G1717" s="5">
        <f ca="1">IFERROR(INDEX(ficha,MATCH(1,INDEX((viea=B1713)*(hora=G1716),0),0)),0)</f>
        <v>0</v>
      </c>
      <c r="H1717" s="22" t="str">
        <f ca="1">IFERROR(INDEX(ficha,MATCH(1,INDEX((saba=B1713)*(hora=H1716),0),0)),0)</f>
        <v xml:space="preserve">3296428 GESTION COMUNITARIA DEL RIESGO DE DESASTRES ( TECNICO) </v>
      </c>
    </row>
    <row r="1718" spans="1:8" ht="14.1" customHeight="1" thickBot="1" x14ac:dyDescent="0.35">
      <c r="A1718" s="724"/>
      <c r="B1718" s="725"/>
      <c r="C1718" s="705">
        <f ca="1">IFERROR(INDEX(luni,MATCH(1,INDEX((ficha=C1717)*(hora=C1716),0),0)),0)</f>
        <v>0</v>
      </c>
      <c r="D1718" s="705">
        <f ca="1">IFERROR(INDEX(mari,MATCH(1,INDEX((ficha=D1717)*(hora=D1716),0),0)),0)</f>
        <v>0</v>
      </c>
      <c r="E1718" s="705">
        <f ca="1">IFERROR(INDEX(miei,MATCH(1,INDEX((ficha=E1717)*(hora=E1716),0),0)),0)</f>
        <v>0</v>
      </c>
      <c r="F1718" s="705">
        <f ca="1">IFERROR(INDEX(juei,MATCH(1,INDEX((ficha=F1717)*(hora=F1716),0),0)),0)</f>
        <v>0</v>
      </c>
      <c r="G1718" s="705">
        <f ca="1">IFERROR(INDEX(viei,MATCH(1,INDEX((ficha=G1717)*(hora=G1716),0),0)),0)</f>
        <v>0</v>
      </c>
      <c r="H1718" s="706" t="str">
        <f ca="1">IFERROR(INDEX(sabi,MATCH(1,INDEX((ficha=H1717)*(hora=H1716),0),0)),0)</f>
        <v>ANDRÉS FELIPE PAZ SUÁREZ</v>
      </c>
    </row>
    <row r="1719" spans="1:8" ht="14.1" customHeight="1" thickTop="1" x14ac:dyDescent="0.3">
      <c r="A1719" s="724"/>
      <c r="B1719" s="725"/>
      <c r="C1719" s="703" t="str">
        <f ca="1">IFERROR(INDEX(hora,MATCH(1,INDEX((bloq=3)*(luna=B1713),0),0)),0)</f>
        <v>17:00 - 21:00</v>
      </c>
      <c r="D1719" s="703">
        <f ca="1">IFERROR(INDEX(hora,MATCH(1,INDEX((bloq=3)*(mara=B1713),0),0)),0)</f>
        <v>0</v>
      </c>
      <c r="E1719" s="703" t="str">
        <f ca="1">IFERROR(INDEX(hora,MATCH(1,INDEX((bloq=3)*(miea=B1713),0),0)),0)</f>
        <v>17:00 - 21:00</v>
      </c>
      <c r="F1719" s="703" t="str">
        <f ca="1">IFERROR(INDEX(hora,MATCH(1,INDEX((bloq=3)*(juea=B1713),0),0)),0)</f>
        <v>17:00 - 21:00</v>
      </c>
      <c r="G1719" s="703" t="str">
        <f ca="1">IFERROR(INDEX(hora,MATCH(1,INDEX((bloq=3)*(viea=B1713),0),0)),0)</f>
        <v>17:00 - 21:00</v>
      </c>
      <c r="H1719" s="704">
        <f ca="1">IFERROR(INDEX(hora,MATCH(1,INDEX((bloq=3)*(saba=B1713),0),0)),0)</f>
        <v>0</v>
      </c>
    </row>
    <row r="1720" spans="1:8" ht="14.1" customHeight="1" x14ac:dyDescent="0.3">
      <c r="A1720" s="724"/>
      <c r="B1720" s="725"/>
      <c r="C1720" s="5" t="str">
        <f ca="1">IFERROR(INDEX(ficha,MATCH(1,INDEX((luna=B1713)*(hora=C1719),0),0)),0)</f>
        <v xml:space="preserve">3296428 GESTION COMUNITARIA DEL RIESGO DE DESASTRES ( TECNICO) </v>
      </c>
      <c r="D1720" s="5">
        <f ca="1">IFERROR(INDEX(ficha,MATCH(1,INDEX((mara=B1713)*(hora=D1719),0),0)),0)</f>
        <v>0</v>
      </c>
      <c r="E1720" s="5" t="str">
        <f ca="1">IFERROR(INDEX(ficha,MATCH(1,INDEX((miea=B1713)*(hora=E1719),0),0)),0)</f>
        <v xml:space="preserve">3296428 GESTION COMUNITARIA DEL RIESGO DE DESASTRES ( TECNICO) </v>
      </c>
      <c r="F1720" s="5" t="str">
        <f ca="1">IFERROR(INDEX(ficha,MATCH(1,INDEX((juea=B1713)*(hora=F1719),0),0)),0)</f>
        <v xml:space="preserve">3296428 GESTION COMUNITARIA DEL RIESGO DE DESASTRES ( TECNICO) </v>
      </c>
      <c r="G1720" s="5" t="str">
        <f ca="1">IFERROR(INDEX(ficha,MATCH(1,INDEX((viea=B1713)*(hora=G1719),0),0)),0)</f>
        <v xml:space="preserve">3296428 GESTION COMUNITARIA DEL RIESGO DE DESASTRES ( TECNICO) </v>
      </c>
      <c r="H1720" s="22">
        <f ca="1">IFERROR(INDEX(ficha,MATCH(1,INDEX((saba=B1713)*(hora=H1719),0),0)),0)</f>
        <v>0</v>
      </c>
    </row>
    <row r="1721" spans="1:8" ht="14.1" customHeight="1" thickBot="1" x14ac:dyDescent="0.35">
      <c r="A1721" s="724"/>
      <c r="B1721" s="725"/>
      <c r="C1721" s="707" t="str">
        <f ca="1">IFERROR(INDEX(luni,MATCH(1,INDEX((ficha=C1720)*(hora=C1719),0),0)),0)</f>
        <v>ANDRÉS FELIPE PAZ SUÁREZ</v>
      </c>
      <c r="D1721" s="707">
        <f ca="1">IFERROR(INDEX(mari,MATCH(1,INDEX((ficha=D1720)*(hora=D1719),0),0)),0)</f>
        <v>0</v>
      </c>
      <c r="E1721" s="707" t="str">
        <f ca="1">IFERROR(INDEX(miei,MATCH(1,INDEX((ficha=E1720)*(hora=E1719),0),0)),0)</f>
        <v>ANANÍAS LARRAHONDO CARABALÍ</v>
      </c>
      <c r="F1721" s="707" t="str">
        <f ca="1">IFERROR(INDEX(juei,MATCH(1,INDEX((ficha=F1720)*(hora=F1719),0),0)),0)</f>
        <v>ANANÍAS LARRAHONDO CARABALÍ</v>
      </c>
      <c r="G1721" s="707" t="str">
        <f ca="1">IFERROR(INDEX(viei,MATCH(1,INDEX((ficha=G1720)*(hora=G1719),0),0)),0)</f>
        <v>LEIDY DIANA RAMÍREZ VARGAS</v>
      </c>
      <c r="H1721" s="708">
        <f ca="1">IFERROR(INDEX(sabi,MATCH(1,INDEX((ficha=H1720)*(hora=H1719),0),0)),0)</f>
        <v>0</v>
      </c>
    </row>
    <row r="1722" spans="1:8" ht="14.1" customHeight="1" thickTop="1" x14ac:dyDescent="0.3">
      <c r="A1722" s="724">
        <v>192</v>
      </c>
      <c r="B1722" s="725" t="str">
        <f>INDEX(ambiente,A1722)</f>
        <v>JAMUNDÍ - INSTITUCIÓN EDUCATIVA ROSA LÍA MAFLE, SEDE ÁNGEL MARÍA CAMACHO (CARRERA 6 No. 7A-24)</v>
      </c>
      <c r="C1722" s="703">
        <f ca="1">IFERROR(INDEX(hora,MATCH(1,INDEX((bloq=1)*(luna=B1722),0),0)),0)</f>
        <v>0</v>
      </c>
      <c r="D1722" s="703">
        <f ca="1">IFERROR(INDEX(hora,MATCH(1,INDEX((bloq=1)*(mara=B1722),0),0)),0)</f>
        <v>0</v>
      </c>
      <c r="E1722" s="703">
        <f ca="1">IFERROR(INDEX(hora,MATCH(1,INDEX((bloq=1)*(miea=B1722),0),0)),0)</f>
        <v>0</v>
      </c>
      <c r="F1722" s="703">
        <f ca="1">IFERROR(INDEX(hora,MATCH(1,INDEX((bloq=1)*(juea=B1722),0),0)),0)</f>
        <v>0</v>
      </c>
      <c r="G1722" s="703">
        <f ca="1">IFERROR(INDEX(hora,MATCH(1,INDEX((bloq=1)*(viea=B1722),0),0)),0)</f>
        <v>0</v>
      </c>
      <c r="H1722" s="704">
        <f ca="1">IFERROR(INDEX(hora,MATCH(1,INDEX((bloq=1)*(saba=B1722),0),0)),0)</f>
        <v>0</v>
      </c>
    </row>
    <row r="1723" spans="1:8" ht="14.1" customHeight="1" x14ac:dyDescent="0.3">
      <c r="A1723" s="724"/>
      <c r="B1723" s="725"/>
      <c r="C1723" s="5">
        <f ca="1">IFERROR(INDEX(ficha,MATCH(1,INDEX((luna=B1722)*(hora=C1722),0),0)),0)</f>
        <v>0</v>
      </c>
      <c r="D1723" s="5">
        <f ca="1">IFERROR(INDEX(ficha,MATCH(1,INDEX((mara=B1722)*(hora=D1722),0),0)),0)</f>
        <v>0</v>
      </c>
      <c r="E1723" s="5">
        <f ca="1">IFERROR(INDEX(ficha,MATCH(1,INDEX((miea=B1722)*(hora=E1722),0),0)),0)</f>
        <v>0</v>
      </c>
      <c r="F1723" s="5">
        <f ca="1">IFERROR(INDEX(ficha,MATCH(1,INDEX((juea=B1722)*(hora=F1722),0),0)),0)</f>
        <v>0</v>
      </c>
      <c r="G1723" s="5">
        <f ca="1">IFERROR(INDEX(ficha,MATCH(1,INDEX((viea=B1722)*(hora=G1722),0),0)),0)</f>
        <v>0</v>
      </c>
      <c r="H1723" s="23">
        <f ca="1">IFERROR(INDEX(ficha,MATCH(1,INDEX((saba=B1722)*(hora=H1722),0),0)),0)</f>
        <v>0</v>
      </c>
    </row>
    <row r="1724" spans="1:8" ht="14.1" customHeight="1" thickBot="1" x14ac:dyDescent="0.35">
      <c r="A1724" s="724"/>
      <c r="B1724" s="725"/>
      <c r="C1724" s="705">
        <f ca="1">IFERROR(INDEX(luni,MATCH(1,INDEX((ficha=C1723)*(hora=C1722),0),0)),0)</f>
        <v>0</v>
      </c>
      <c r="D1724" s="705">
        <f ca="1">IFERROR(INDEX(mari,MATCH(1,INDEX((ficha=D1723)*(hora=D1722),0),0)),0)</f>
        <v>0</v>
      </c>
      <c r="E1724" s="705">
        <f ca="1">IFERROR(INDEX(miei,MATCH(1,INDEX((ficha=E1723)*(hora=E1722),0),0)),0)</f>
        <v>0</v>
      </c>
      <c r="F1724" s="705">
        <f ca="1">IFERROR(INDEX(juei,MATCH(1,INDEX((ficha=F1723)*(hora=F1722),0),0)),0)</f>
        <v>0</v>
      </c>
      <c r="G1724" s="705">
        <f ca="1">IFERROR(INDEX(viei,MATCH(1,INDEX((ficha=G1723)*(hora=G1722),0),0)),0)</f>
        <v>0</v>
      </c>
      <c r="H1724" s="706">
        <f ca="1">IFERROR(INDEX(sabi,MATCH(1,INDEX((ficha=H1723)*(hora=H1722),0),0)),0)</f>
        <v>0</v>
      </c>
    </row>
    <row r="1725" spans="1:8" ht="14.1" customHeight="1" thickTop="1" x14ac:dyDescent="0.3">
      <c r="A1725" s="724"/>
      <c r="B1725" s="725"/>
      <c r="C1725" s="703">
        <f ca="1">IFERROR(INDEX(hora,MATCH(1,INDEX((bloq=2)*(luna=B1722),0),0)),0)</f>
        <v>0</v>
      </c>
      <c r="D1725" s="703">
        <f ca="1">IFERROR(INDEX(hora,MATCH(1,INDEX((bloq=2)*(mara=B1722),0),0)),0)</f>
        <v>0</v>
      </c>
      <c r="E1725" s="703">
        <f ca="1">IFERROR(INDEX(hora,MATCH(1,INDEX((bloq=2)*(miea=B1722),0),0)),0)</f>
        <v>0</v>
      </c>
      <c r="F1725" s="703">
        <f ca="1">IFERROR(INDEX(hora,MATCH(1,INDEX((bloq=2)*(juea=B1722),0),0)),0)</f>
        <v>0</v>
      </c>
      <c r="G1725" s="703">
        <f ca="1">IFERROR(INDEX(hora,MATCH(1,INDEX((bloq=2)*(viea=B1722),0),0)),0)</f>
        <v>0</v>
      </c>
      <c r="H1725" s="704">
        <f ca="1">IFERROR(INDEX(hora,MATCH(1,INDEX((bloq=2)*(saba=B1722),0),0)),0)</f>
        <v>0</v>
      </c>
    </row>
    <row r="1726" spans="1:8" ht="14.1" customHeight="1" x14ac:dyDescent="0.3">
      <c r="A1726" s="724"/>
      <c r="B1726" s="725"/>
      <c r="C1726" s="5">
        <f ca="1">IFERROR(INDEX(ficha,MATCH(1,INDEX((luna=B1722)*(hora=C1725),0),0)),0)</f>
        <v>0</v>
      </c>
      <c r="D1726" s="5">
        <f ca="1">IFERROR(INDEX(ficha,MATCH(1,INDEX((mara=B1722)*(hora=D1725),0),0)),0)</f>
        <v>0</v>
      </c>
      <c r="E1726" s="5">
        <f ca="1">IFERROR(INDEX(ficha,MATCH(1,INDEX((miea=B1722)*(hora=E1725),0),0)),0)</f>
        <v>0</v>
      </c>
      <c r="F1726" s="5">
        <f ca="1">IFERROR(INDEX(ficha,MATCH(1,INDEX((juea=B1722)*(hora=F1725),0),0)),0)</f>
        <v>0</v>
      </c>
      <c r="G1726" s="5">
        <f ca="1">IFERROR(INDEX(ficha,MATCH(1,INDEX((viea=B1722)*(hora=G1725),0),0)),0)</f>
        <v>0</v>
      </c>
      <c r="H1726" s="23">
        <f ca="1">IFERROR(INDEX(ficha,MATCH(1,INDEX((saba=B1722)*(hora=H1725),0),0)),0)</f>
        <v>0</v>
      </c>
    </row>
    <row r="1727" spans="1:8" ht="14.1" customHeight="1" thickBot="1" x14ac:dyDescent="0.35">
      <c r="A1727" s="724"/>
      <c r="B1727" s="725"/>
      <c r="C1727" s="705">
        <f ca="1">IFERROR(INDEX(luni,MATCH(1,INDEX((ficha=C1726)*(hora=C1725),0),0)),0)</f>
        <v>0</v>
      </c>
      <c r="D1727" s="705">
        <f ca="1">IFERROR(INDEX(mari,MATCH(1,INDEX((ficha=D1726)*(hora=D1725),0),0)),0)</f>
        <v>0</v>
      </c>
      <c r="E1727" s="705">
        <f ca="1">IFERROR(INDEX(miei,MATCH(1,INDEX((ficha=E1726)*(hora=E1725),0),0)),0)</f>
        <v>0</v>
      </c>
      <c r="F1727" s="705">
        <f ca="1">IFERROR(INDEX(juei,MATCH(1,INDEX((ficha=F1726)*(hora=F1725),0),0)),0)</f>
        <v>0</v>
      </c>
      <c r="G1727" s="705">
        <f ca="1">IFERROR(INDEX(viei,MATCH(1,INDEX((ficha=G1726)*(hora=G1725),0),0)),0)</f>
        <v>0</v>
      </c>
      <c r="H1727" s="706">
        <f ca="1">IFERROR(INDEX(sabi,MATCH(1,INDEX((ficha=H1726)*(hora=H1725),0),0)),0)</f>
        <v>0</v>
      </c>
    </row>
    <row r="1728" spans="1:8" ht="14.1" customHeight="1" thickTop="1" x14ac:dyDescent="0.3">
      <c r="A1728" s="724"/>
      <c r="B1728" s="725"/>
      <c r="C1728" s="703">
        <f ca="1">IFERROR(INDEX(hora,MATCH(1,INDEX((bloq=3)*(luna=B1722),0),0)),0)</f>
        <v>0</v>
      </c>
      <c r="D1728" s="703">
        <f ca="1">IFERROR(INDEX(hora,MATCH(1,INDEX((bloq=3)*(mara=B1722),0),0)),0)</f>
        <v>0</v>
      </c>
      <c r="E1728" s="703">
        <f ca="1">IFERROR(INDEX(hora,MATCH(1,INDEX((bloq=3)*(miea=B1722),0),0)),0)</f>
        <v>0</v>
      </c>
      <c r="F1728" s="703">
        <f ca="1">IFERROR(INDEX(hora,MATCH(1,INDEX((bloq=3)*(juea=B1722),0),0)),0)</f>
        <v>0</v>
      </c>
      <c r="G1728" s="703">
        <f ca="1">IFERROR(INDEX(hora,MATCH(1,INDEX((bloq=3)*(viea=B1722),0),0)),0)</f>
        <v>0</v>
      </c>
      <c r="H1728" s="704">
        <f ca="1">IFERROR(INDEX(hora,MATCH(1,INDEX((bloq=3)*(saba=B1722),0),0)),0)</f>
        <v>0</v>
      </c>
    </row>
    <row r="1729" spans="1:8" ht="14.1" customHeight="1" x14ac:dyDescent="0.3">
      <c r="A1729" s="724"/>
      <c r="B1729" s="725"/>
      <c r="C1729" s="5">
        <f ca="1">IFERROR(INDEX(ficha,MATCH(1,INDEX((luna=B1722)*(hora=C1728),0),0)),0)</f>
        <v>0</v>
      </c>
      <c r="D1729" s="5">
        <f ca="1">IFERROR(INDEX(ficha,MATCH(1,INDEX((mara=B1722)*(hora=D1728),0),0)),0)</f>
        <v>0</v>
      </c>
      <c r="E1729" s="5">
        <f ca="1">IFERROR(INDEX(ficha,MATCH(1,INDEX((miea=B1722)*(hora=E1728),0),0)),0)</f>
        <v>0</v>
      </c>
      <c r="F1729" s="5">
        <f ca="1">IFERROR(INDEX(ficha,MATCH(1,INDEX((juea=B1722)*(hora=F1728),0),0)),0)</f>
        <v>0</v>
      </c>
      <c r="G1729" s="5">
        <f ca="1">IFERROR(INDEX(ficha,MATCH(1,INDEX((viea=B1722)*(hora=G1728),0),0)),0)</f>
        <v>0</v>
      </c>
      <c r="H1729" s="23">
        <f ca="1">IFERROR(INDEX(ficha,MATCH(1,INDEX((saba=B1722)*(hora=H1728),0),0)),0)</f>
        <v>0</v>
      </c>
    </row>
    <row r="1730" spans="1:8" ht="14.1" customHeight="1" thickBot="1" x14ac:dyDescent="0.35">
      <c r="A1730" s="724"/>
      <c r="B1730" s="725"/>
      <c r="C1730" s="707">
        <f ca="1">IFERROR(INDEX(luni,MATCH(1,INDEX((ficha=C1729)*(hora=C1728),0),0)),0)</f>
        <v>0</v>
      </c>
      <c r="D1730" s="707">
        <f ca="1">IFERROR(INDEX(mari,MATCH(1,INDEX((ficha=D1729)*(hora=D1728),0),0)),0)</f>
        <v>0</v>
      </c>
      <c r="E1730" s="707">
        <f ca="1">IFERROR(INDEX(miei,MATCH(1,INDEX((ficha=E1729)*(hora=E1728),0),0)),0)</f>
        <v>0</v>
      </c>
      <c r="F1730" s="707">
        <f ca="1">IFERROR(INDEX(juei,MATCH(1,INDEX((ficha=F1729)*(hora=F1728),0),0)),0)</f>
        <v>0</v>
      </c>
      <c r="G1730" s="707">
        <f ca="1">IFERROR(INDEX(viei,MATCH(1,INDEX((ficha=G1729)*(hora=G1728),0),0)),0)</f>
        <v>0</v>
      </c>
      <c r="H1730" s="708">
        <f ca="1">IFERROR(INDEX(sabi,MATCH(1,INDEX((ficha=H1729)*(hora=H1728),0),0)),0)</f>
        <v>0</v>
      </c>
    </row>
    <row r="1731" spans="1:8" ht="14.1" customHeight="1" thickTop="1" x14ac:dyDescent="0.3">
      <c r="A1731" s="724">
        <v>193</v>
      </c>
      <c r="B1731" s="725" t="str">
        <f>INDEX(ambiente,A1731)</f>
        <v>JAMUNDI - INSTITUCIÓN EDUCATIVA SIMÓN BOLÍVAR (CALLE 12 No. 12-38)</v>
      </c>
      <c r="C1731" s="703">
        <f ca="1">IFERROR(INDEX(hora,MATCH(1,INDEX((bloq=1)*(luna=B1731),0),0)),0)</f>
        <v>0</v>
      </c>
      <c r="D1731" s="703">
        <f ca="1">IFERROR(INDEX(hora,MATCH(1,INDEX((bloq=1)*(mara=B1731),0),0)),0)</f>
        <v>0</v>
      </c>
      <c r="E1731" s="703">
        <f ca="1">IFERROR(INDEX(hora,MATCH(1,INDEX((bloq=1)*(miea=B1731),0),0)),0)</f>
        <v>0</v>
      </c>
      <c r="F1731" s="703">
        <f ca="1">IFERROR(INDEX(hora,MATCH(1,INDEX((bloq=1)*(juea=B1731),0),0)),0)</f>
        <v>0</v>
      </c>
      <c r="G1731" s="703">
        <f ca="1">IFERROR(INDEX(hora,MATCH(1,INDEX((bloq=1)*(viea=B1731),0),0)),0)</f>
        <v>0</v>
      </c>
      <c r="H1731" s="704">
        <f ca="1">IFERROR(INDEX(hora,MATCH(1,INDEX((bloq=1)*(saba=B1731),0),0)),0)</f>
        <v>0</v>
      </c>
    </row>
    <row r="1732" spans="1:8" ht="14.1" customHeight="1" x14ac:dyDescent="0.3">
      <c r="A1732" s="724"/>
      <c r="B1732" s="725"/>
      <c r="C1732" s="5">
        <f ca="1">IFERROR(INDEX(ficha,MATCH(1,INDEX((luna=B1731)*(hora=C1731),0),0)),0)</f>
        <v>0</v>
      </c>
      <c r="D1732" s="5">
        <f ca="1">IFERROR(INDEX(ficha,MATCH(1,INDEX((mara=B1731)*(hora=D1731),0),0)),0)</f>
        <v>0</v>
      </c>
      <c r="E1732" s="5">
        <f ca="1">IFERROR(INDEX(ficha,MATCH(1,INDEX((miea=B1731)*(hora=E1731),0),0)),0)</f>
        <v>0</v>
      </c>
      <c r="F1732" s="5">
        <f ca="1">IFERROR(INDEX(ficha,MATCH(1,INDEX((juea=B1731)*(hora=F1731),0),0)),0)</f>
        <v>0</v>
      </c>
      <c r="G1732" s="5">
        <f ca="1">IFERROR(INDEX(ficha,MATCH(1,INDEX((viea=B1731)*(hora=G1731),0),0)),0)</f>
        <v>0</v>
      </c>
      <c r="H1732" s="22">
        <f ca="1">IFERROR(INDEX(ficha,MATCH(1,INDEX((saba=B1731)*(hora=H1731),0),0)),0)</f>
        <v>0</v>
      </c>
    </row>
    <row r="1733" spans="1:8" ht="14.1" customHeight="1" thickBot="1" x14ac:dyDescent="0.35">
      <c r="A1733" s="724"/>
      <c r="B1733" s="725"/>
      <c r="C1733" s="705">
        <f ca="1">IFERROR(INDEX(luni,MATCH(1,INDEX((ficha=C1732)*(hora=C1731),0),0)),0)</f>
        <v>0</v>
      </c>
      <c r="D1733" s="705">
        <f ca="1">IFERROR(INDEX(mari,MATCH(1,INDEX((ficha=D1732)*(hora=D1731),0),0)),0)</f>
        <v>0</v>
      </c>
      <c r="E1733" s="705">
        <f ca="1">IFERROR(INDEX(miei,MATCH(1,INDEX((ficha=E1732)*(hora=E1731),0),0)),0)</f>
        <v>0</v>
      </c>
      <c r="F1733" s="705">
        <f ca="1">IFERROR(INDEX(juei,MATCH(1,INDEX((ficha=F1732)*(hora=F1731),0),0)),0)</f>
        <v>0</v>
      </c>
      <c r="G1733" s="705">
        <f ca="1">IFERROR(INDEX(viei,MATCH(1,INDEX((ficha=G1732)*(hora=G1731),0),0)),0)</f>
        <v>0</v>
      </c>
      <c r="H1733" s="706">
        <f ca="1">IFERROR(INDEX(sabi,MATCH(1,INDEX((ficha=H1732)*(hora=H1731),0),0)),0)</f>
        <v>0</v>
      </c>
    </row>
    <row r="1734" spans="1:8" ht="14.1" customHeight="1" thickTop="1" x14ac:dyDescent="0.3">
      <c r="A1734" s="724"/>
      <c r="B1734" s="725"/>
      <c r="C1734" s="703">
        <f ca="1">IFERROR(INDEX(hora,MATCH(1,INDEX((bloq=2)*(luna=B1731),0),0)),0)</f>
        <v>0</v>
      </c>
      <c r="D1734" s="703">
        <f ca="1">IFERROR(INDEX(hora,MATCH(1,INDEX((bloq=2)*(mara=B1731),0),0)),0)</f>
        <v>0</v>
      </c>
      <c r="E1734" s="703">
        <f ca="1">IFERROR(INDEX(hora,MATCH(1,INDEX((bloq=2)*(miea=B1731),0),0)),0)</f>
        <v>0</v>
      </c>
      <c r="F1734" s="703">
        <f ca="1">IFERROR(INDEX(hora,MATCH(1,INDEX((bloq=2)*(juea=B1731),0),0)),0)</f>
        <v>0</v>
      </c>
      <c r="G1734" s="703">
        <f ca="1">IFERROR(INDEX(hora,MATCH(1,INDEX((bloq=2)*(viea=B1731),0),0)),0)</f>
        <v>0</v>
      </c>
      <c r="H1734" s="704">
        <f ca="1">IFERROR(INDEX(hora,MATCH(1,INDEX((bloq=2)*(saba=B1731),0),0)),0)</f>
        <v>0</v>
      </c>
    </row>
    <row r="1735" spans="1:8" ht="14.1" customHeight="1" x14ac:dyDescent="0.3">
      <c r="A1735" s="724"/>
      <c r="B1735" s="725"/>
      <c r="C1735" s="5">
        <f ca="1">IFERROR(INDEX(ficha,MATCH(1,INDEX((luna=B1731)*(hora=C1734),0),0)),0)</f>
        <v>0</v>
      </c>
      <c r="D1735" s="5">
        <f ca="1">IFERROR(INDEX(ficha,MATCH(1,INDEX((mara=B1731)*(hora=D1734),0),0)),0)</f>
        <v>0</v>
      </c>
      <c r="E1735" s="5">
        <f ca="1">IFERROR(INDEX(ficha,MATCH(1,INDEX((miea=B1731)*(hora=E1734),0),0)),0)</f>
        <v>0</v>
      </c>
      <c r="F1735" s="5">
        <f ca="1">IFERROR(INDEX(ficha,MATCH(1,INDEX((juea=B1731)*(hora=F1734),0),0)),0)</f>
        <v>0</v>
      </c>
      <c r="G1735" s="5">
        <f ca="1">IFERROR(INDEX(ficha,MATCH(1,INDEX((viea=B1731)*(hora=G1734),0),0)),0)</f>
        <v>0</v>
      </c>
      <c r="H1735" s="22">
        <f ca="1">IFERROR(INDEX(ficha,MATCH(1,INDEX((saba=B1731)*(hora=H1734),0),0)),0)</f>
        <v>0</v>
      </c>
    </row>
    <row r="1736" spans="1:8" ht="14.1" customHeight="1" thickBot="1" x14ac:dyDescent="0.35">
      <c r="A1736" s="724"/>
      <c r="B1736" s="725"/>
      <c r="C1736" s="705">
        <f ca="1">IFERROR(INDEX(luni,MATCH(1,INDEX((ficha=C1735)*(hora=C1734),0),0)),0)</f>
        <v>0</v>
      </c>
      <c r="D1736" s="705">
        <f ca="1">IFERROR(INDEX(mari,MATCH(1,INDEX((ficha=D1735)*(hora=D1734),0),0)),0)</f>
        <v>0</v>
      </c>
      <c r="E1736" s="705">
        <f ca="1">IFERROR(INDEX(miei,MATCH(1,INDEX((ficha=E1735)*(hora=E1734),0),0)),0)</f>
        <v>0</v>
      </c>
      <c r="F1736" s="705">
        <f ca="1">IFERROR(INDEX(juei,MATCH(1,INDEX((ficha=F1735)*(hora=F1734),0),0)),0)</f>
        <v>0</v>
      </c>
      <c r="G1736" s="705">
        <f ca="1">IFERROR(INDEX(viei,MATCH(1,INDEX((ficha=G1735)*(hora=G1734),0),0)),0)</f>
        <v>0</v>
      </c>
      <c r="H1736" s="706">
        <f ca="1">IFERROR(INDEX(sabi,MATCH(1,INDEX((ficha=H1735)*(hora=H1734),0),0)),0)</f>
        <v>0</v>
      </c>
    </row>
    <row r="1737" spans="1:8" ht="14.1" customHeight="1" thickTop="1" x14ac:dyDescent="0.3">
      <c r="A1737" s="724"/>
      <c r="B1737" s="725"/>
      <c r="C1737" s="703">
        <f ca="1">IFERROR(INDEX(hora,MATCH(1,INDEX((bloq=3)*(luna=B1731),0),0)),0)</f>
        <v>0</v>
      </c>
      <c r="D1737" s="703">
        <f ca="1">IFERROR(INDEX(hora,MATCH(1,INDEX((bloq=3)*(mara=B1731),0),0)),0)</f>
        <v>0</v>
      </c>
      <c r="E1737" s="703">
        <f ca="1">IFERROR(INDEX(hora,MATCH(1,INDEX((bloq=3)*(miea=B1731),0),0)),0)</f>
        <v>0</v>
      </c>
      <c r="F1737" s="703">
        <f ca="1">IFERROR(INDEX(hora,MATCH(1,INDEX((bloq=3)*(juea=B1731),0),0)),0)</f>
        <v>0</v>
      </c>
      <c r="G1737" s="703">
        <f ca="1">IFERROR(INDEX(hora,MATCH(1,INDEX((bloq=3)*(viea=B1731),0),0)),0)</f>
        <v>0</v>
      </c>
      <c r="H1737" s="704">
        <f ca="1">IFERROR(INDEX(hora,MATCH(1,INDEX((bloq=3)*(saba=B1731),0),0)),0)</f>
        <v>0</v>
      </c>
    </row>
    <row r="1738" spans="1:8" ht="14.1" customHeight="1" x14ac:dyDescent="0.3">
      <c r="A1738" s="724"/>
      <c r="B1738" s="725"/>
      <c r="C1738" s="5">
        <f ca="1">IFERROR(INDEX(ficha,MATCH(1,INDEX((luna=B1731)*(hora=C1737),0),0)),0)</f>
        <v>0</v>
      </c>
      <c r="D1738" s="5">
        <f ca="1">IFERROR(INDEX(ficha,MATCH(1,INDEX((mara=B1731)*(hora=D1737),0),0)),0)</f>
        <v>0</v>
      </c>
      <c r="E1738" s="5">
        <f ca="1">IFERROR(INDEX(ficha,MATCH(1,INDEX((miea=B1731)*(hora=E1737),0),0)),0)</f>
        <v>0</v>
      </c>
      <c r="F1738" s="5">
        <f ca="1">IFERROR(INDEX(ficha,MATCH(1,INDEX((juea=B1731)*(hora=F1737),0),0)),0)</f>
        <v>0</v>
      </c>
      <c r="G1738" s="5">
        <f ca="1">IFERROR(INDEX(ficha,MATCH(1,INDEX((viea=B1731)*(hora=G1737),0),0)),0)</f>
        <v>0</v>
      </c>
      <c r="H1738" s="22">
        <f ca="1">IFERROR(INDEX(ficha,MATCH(1,INDEX((saba=B1731)*(hora=H1737),0),0)),0)</f>
        <v>0</v>
      </c>
    </row>
    <row r="1739" spans="1:8" ht="14.1" customHeight="1" thickBot="1" x14ac:dyDescent="0.35">
      <c r="A1739" s="724"/>
      <c r="B1739" s="725"/>
      <c r="C1739" s="707">
        <f ca="1">IFERROR(INDEX(luni,MATCH(1,INDEX((ficha=C1738)*(hora=C1737),0),0)),0)</f>
        <v>0</v>
      </c>
      <c r="D1739" s="707">
        <f ca="1">IFERROR(INDEX(mari,MATCH(1,INDEX((ficha=D1738)*(hora=D1737),0),0)),0)</f>
        <v>0</v>
      </c>
      <c r="E1739" s="707">
        <f ca="1">IFERROR(INDEX(miei,MATCH(1,INDEX((ficha=E1738)*(hora=E1737),0),0)),0)</f>
        <v>0</v>
      </c>
      <c r="F1739" s="707">
        <f ca="1">IFERROR(INDEX(juei,MATCH(1,INDEX((ficha=F1738)*(hora=F1737),0),0)),0)</f>
        <v>0</v>
      </c>
      <c r="G1739" s="707">
        <f ca="1">IFERROR(INDEX(viei,MATCH(1,INDEX((ficha=G1738)*(hora=G1737),0),0)),0)</f>
        <v>0</v>
      </c>
      <c r="H1739" s="708">
        <f ca="1">IFERROR(INDEX(sabi,MATCH(1,INDEX((ficha=H1738)*(hora=H1737),0),0)),0)</f>
        <v>0</v>
      </c>
    </row>
    <row r="1740" spans="1:8" ht="14.1" customHeight="1" thickTop="1" x14ac:dyDescent="0.3">
      <c r="A1740" s="724">
        <v>194</v>
      </c>
      <c r="B1740" s="725" t="str">
        <f>INDEX(ambiente,A1740)</f>
        <v>JAMUNDÍ - INSTITUCIÓN EDUCATIVA TÉCNICO INDUSTRIAL ESPAÑA - AULA 1 (CARRERA 14 No. 12-11)</v>
      </c>
      <c r="C1740" s="703">
        <f ca="1">IFERROR(INDEX(hora,MATCH(1,INDEX((bloq=1)*(luna=B1740),0),0)),0)</f>
        <v>0</v>
      </c>
      <c r="D1740" s="703">
        <f ca="1">IFERROR(INDEX(hora,MATCH(1,INDEX((bloq=1)*(mara=B1740),0),0)),0)</f>
        <v>0</v>
      </c>
      <c r="E1740" s="703">
        <f ca="1">IFERROR(INDEX(hora,MATCH(1,INDEX((bloq=1)*(miea=B1740),0),0)),0)</f>
        <v>0</v>
      </c>
      <c r="F1740" s="703">
        <f ca="1">IFERROR(INDEX(hora,MATCH(1,INDEX((bloq=1)*(juea=B1740),0),0)),0)</f>
        <v>0</v>
      </c>
      <c r="G1740" s="703">
        <f ca="1">IFERROR(INDEX(hora,MATCH(1,INDEX((bloq=1)*(viea=B1740),0),0)),0)</f>
        <v>0</v>
      </c>
      <c r="H1740" s="704">
        <f ca="1">IFERROR(INDEX(hora,MATCH(1,INDEX((bloq=1)*(saba=B1740),0),0)),0)</f>
        <v>0</v>
      </c>
    </row>
    <row r="1741" spans="1:8" ht="14.1" customHeight="1" x14ac:dyDescent="0.3">
      <c r="A1741" s="724"/>
      <c r="B1741" s="725"/>
      <c r="C1741" s="5">
        <f ca="1">IFERROR(INDEX(ficha,MATCH(1,INDEX((luna=B1740)*(hora=C1740),0),0)),0)</f>
        <v>0</v>
      </c>
      <c r="D1741" s="5">
        <f ca="1">IFERROR(INDEX(ficha,MATCH(1,INDEX((mara=B1740)*(hora=D1740),0),0)),0)</f>
        <v>0</v>
      </c>
      <c r="E1741" s="5">
        <f ca="1">IFERROR(INDEX(ficha,MATCH(1,INDEX((miea=B1740)*(hora=E1740),0),0)),0)</f>
        <v>0</v>
      </c>
      <c r="F1741" s="5">
        <f ca="1">IFERROR(INDEX(ficha,MATCH(1,INDEX((juea=B1740)*(hora=F1740),0),0)),0)</f>
        <v>0</v>
      </c>
      <c r="G1741" s="5">
        <f ca="1">IFERROR(INDEX(ficha,MATCH(1,INDEX((viea=B1740)*(hora=G1740),0),0)),0)</f>
        <v>0</v>
      </c>
      <c r="H1741" s="23">
        <f ca="1">IFERROR(INDEX(ficha,MATCH(1,INDEX((saba=B1740)*(hora=H1740),0),0)),0)</f>
        <v>0</v>
      </c>
    </row>
    <row r="1742" spans="1:8" ht="14.1" customHeight="1" thickBot="1" x14ac:dyDescent="0.35">
      <c r="A1742" s="724"/>
      <c r="B1742" s="725"/>
      <c r="C1742" s="705">
        <f ca="1">IFERROR(INDEX(luni,MATCH(1,INDEX((ficha=C1741)*(hora=C1740),0),0)),0)</f>
        <v>0</v>
      </c>
      <c r="D1742" s="705">
        <f ca="1">IFERROR(INDEX(mari,MATCH(1,INDEX((ficha=D1741)*(hora=D1740),0),0)),0)</f>
        <v>0</v>
      </c>
      <c r="E1742" s="705">
        <f ca="1">IFERROR(INDEX(miei,MATCH(1,INDEX((ficha=E1741)*(hora=E1740),0),0)),0)</f>
        <v>0</v>
      </c>
      <c r="F1742" s="705">
        <f ca="1">IFERROR(INDEX(juei,MATCH(1,INDEX((ficha=F1741)*(hora=F1740),0),0)),0)</f>
        <v>0</v>
      </c>
      <c r="G1742" s="705">
        <f ca="1">IFERROR(INDEX(viei,MATCH(1,INDEX((ficha=G1741)*(hora=G1740),0),0)),0)</f>
        <v>0</v>
      </c>
      <c r="H1742" s="706">
        <f ca="1">IFERROR(INDEX(sabi,MATCH(1,INDEX((ficha=H1741)*(hora=H1740),0),0)),0)</f>
        <v>0</v>
      </c>
    </row>
    <row r="1743" spans="1:8" ht="14.1" customHeight="1" thickTop="1" x14ac:dyDescent="0.3">
      <c r="A1743" s="724"/>
      <c r="B1743" s="725"/>
      <c r="C1743" s="703">
        <f ca="1">IFERROR(INDEX(hora,MATCH(1,INDEX((bloq=2)*(luna=B1740),0),0)),0)</f>
        <v>0</v>
      </c>
      <c r="D1743" s="703" t="str">
        <f ca="1">IFERROR(INDEX(hora,MATCH(1,INDEX((bloq=2)*(mara=B1740),0),0)),0)</f>
        <v>13:00 - 18:00</v>
      </c>
      <c r="E1743" s="703">
        <f ca="1">IFERROR(INDEX(hora,MATCH(1,INDEX((bloq=2)*(miea=B1740),0),0)),0)</f>
        <v>0</v>
      </c>
      <c r="F1743" s="703">
        <f ca="1">IFERROR(INDEX(hora,MATCH(1,INDEX((bloq=2)*(juea=B1740),0),0)),0)</f>
        <v>0</v>
      </c>
      <c r="G1743" s="703">
        <f ca="1">IFERROR(INDEX(hora,MATCH(1,INDEX((bloq=2)*(viea=B1740),0),0)),0)</f>
        <v>0</v>
      </c>
      <c r="H1743" s="704">
        <f ca="1">IFERROR(INDEX(hora,MATCH(1,INDEX((bloq=2)*(saba=B1740),0),0)),0)</f>
        <v>0</v>
      </c>
    </row>
    <row r="1744" spans="1:8" ht="14.1" customHeight="1" x14ac:dyDescent="0.3">
      <c r="A1744" s="724"/>
      <c r="B1744" s="725"/>
      <c r="C1744" s="5">
        <f ca="1">IFERROR(INDEX(ficha,MATCH(1,INDEX((luna=B1740)*(hora=C1743),0),0)),0)</f>
        <v>0</v>
      </c>
      <c r="D1744" s="5" t="str">
        <f ca="1">IFERROR(INDEX(ficha,MATCH(1,INDEX((mara=B1740)*(hora=D1743),0),0)),0)</f>
        <v>3423470 - MANTENIMIENTO Y REPARACIÓN DE EDIFICACIONES. (INSTITUCIÓN EDUCATIVA TÉCNICA INDUSTRIAL ESPAÑA - JAMUNDÍ)</v>
      </c>
      <c r="E1744" s="5">
        <f ca="1">IFERROR(INDEX(ficha,MATCH(1,INDEX((miea=B1740)*(hora=E1743),0),0)),0)</f>
        <v>0</v>
      </c>
      <c r="F1744" s="5">
        <f ca="1">IFERROR(INDEX(ficha,MATCH(1,INDEX((juea=B1740)*(hora=F1743),0),0)),0)</f>
        <v>0</v>
      </c>
      <c r="G1744" s="5">
        <f ca="1">IFERROR(INDEX(ficha,MATCH(1,INDEX((viea=B1740)*(hora=G1743),0),0)),0)</f>
        <v>0</v>
      </c>
      <c r="H1744" s="23">
        <f ca="1">IFERROR(INDEX(ficha,MATCH(1,INDEX((saba=B1740)*(hora=H1743),0),0)),0)</f>
        <v>0</v>
      </c>
    </row>
    <row r="1745" spans="1:8" ht="14.1" customHeight="1" thickBot="1" x14ac:dyDescent="0.35">
      <c r="A1745" s="724"/>
      <c r="B1745" s="725"/>
      <c r="C1745" s="705">
        <f ca="1">IFERROR(INDEX(luni,MATCH(1,INDEX((ficha=C1744)*(hora=C1743),0),0)),0)</f>
        <v>0</v>
      </c>
      <c r="D1745" s="705" t="str">
        <f ca="1">IFERROR(INDEX(mari,MATCH(1,INDEX((ficha=D1744)*(hora=D1743),0),0)),0)</f>
        <v>ARMANDO JOSÉ MELENDEZ CAMARGO</v>
      </c>
      <c r="E1745" s="705">
        <f ca="1">IFERROR(INDEX(miei,MATCH(1,INDEX((ficha=E1744)*(hora=E1743),0),0)),0)</f>
        <v>0</v>
      </c>
      <c r="F1745" s="705">
        <f ca="1">IFERROR(INDEX(juei,MATCH(1,INDEX((ficha=F1744)*(hora=F1743),0),0)),0)</f>
        <v>0</v>
      </c>
      <c r="G1745" s="705">
        <f ca="1">IFERROR(INDEX(viei,MATCH(1,INDEX((ficha=G1744)*(hora=G1743),0),0)),0)</f>
        <v>0</v>
      </c>
      <c r="H1745" s="706">
        <f ca="1">IFERROR(INDEX(sabi,MATCH(1,INDEX((ficha=H1744)*(hora=H1743),0),0)),0)</f>
        <v>0</v>
      </c>
    </row>
    <row r="1746" spans="1:8" ht="14.1" customHeight="1" thickTop="1" x14ac:dyDescent="0.3">
      <c r="A1746" s="724"/>
      <c r="B1746" s="725"/>
      <c r="C1746" s="703">
        <f ca="1">IFERROR(INDEX(hora,MATCH(1,INDEX((bloq=3)*(luna=B1740),0),0)),0)</f>
        <v>0</v>
      </c>
      <c r="D1746" s="703">
        <f ca="1">IFERROR(INDEX(hora,MATCH(1,INDEX((bloq=3)*(mara=B1740),0),0)),0)</f>
        <v>0</v>
      </c>
      <c r="E1746" s="703">
        <f ca="1">IFERROR(INDEX(hora,MATCH(1,INDEX((bloq=3)*(miea=B1740),0),0)),0)</f>
        <v>0</v>
      </c>
      <c r="F1746" s="703">
        <f ca="1">IFERROR(INDEX(hora,MATCH(1,INDEX((bloq=3)*(juea=B1740),0),0)),0)</f>
        <v>0</v>
      </c>
      <c r="G1746" s="703">
        <f ca="1">IFERROR(INDEX(hora,MATCH(1,INDEX((bloq=3)*(viea=B1740),0),0)),0)</f>
        <v>0</v>
      </c>
      <c r="H1746" s="704">
        <f ca="1">IFERROR(INDEX(hora,MATCH(1,INDEX((bloq=3)*(saba=B1740),0),0)),0)</f>
        <v>0</v>
      </c>
    </row>
    <row r="1747" spans="1:8" ht="14.1" customHeight="1" x14ac:dyDescent="0.3">
      <c r="A1747" s="724"/>
      <c r="B1747" s="725"/>
      <c r="C1747" s="5">
        <f ca="1">IFERROR(INDEX(ficha,MATCH(1,INDEX((luna=B1740)*(hora=C1746),0),0)),0)</f>
        <v>0</v>
      </c>
      <c r="D1747" s="5">
        <f ca="1">IFERROR(INDEX(ficha,MATCH(1,INDEX((mara=B1740)*(hora=D1746),0),0)),0)</f>
        <v>0</v>
      </c>
      <c r="E1747" s="5">
        <f ca="1">IFERROR(INDEX(ficha,MATCH(1,INDEX((miea=B1740)*(hora=E1746),0),0)),0)</f>
        <v>0</v>
      </c>
      <c r="F1747" s="5">
        <f ca="1">IFERROR(INDEX(ficha,MATCH(1,INDEX((juea=B1740)*(hora=F1746),0),0)),0)</f>
        <v>0</v>
      </c>
      <c r="G1747" s="5">
        <f ca="1">IFERROR(INDEX(ficha,MATCH(1,INDEX((viea=B1740)*(hora=G1746),0),0)),0)</f>
        <v>0</v>
      </c>
      <c r="H1747" s="23">
        <f ca="1">IFERROR(INDEX(ficha,MATCH(1,INDEX((saba=B1740)*(hora=H1746),0),0)),0)</f>
        <v>0</v>
      </c>
    </row>
    <row r="1748" spans="1:8" ht="14.1" customHeight="1" thickBot="1" x14ac:dyDescent="0.35">
      <c r="A1748" s="724"/>
      <c r="B1748" s="725"/>
      <c r="C1748" s="707">
        <f ca="1">IFERROR(INDEX(luni,MATCH(1,INDEX((ficha=C1747)*(hora=C1746),0),0)),0)</f>
        <v>0</v>
      </c>
      <c r="D1748" s="707">
        <f ca="1">IFERROR(INDEX(mari,MATCH(1,INDEX((ficha=D1747)*(hora=D1746),0),0)),0)</f>
        <v>0</v>
      </c>
      <c r="E1748" s="707">
        <f ca="1">IFERROR(INDEX(miei,MATCH(1,INDEX((ficha=E1747)*(hora=E1746),0),0)),0)</f>
        <v>0</v>
      </c>
      <c r="F1748" s="707">
        <f ca="1">IFERROR(INDEX(juei,MATCH(1,INDEX((ficha=F1747)*(hora=F1746),0),0)),0)</f>
        <v>0</v>
      </c>
      <c r="G1748" s="707">
        <f ca="1">IFERROR(INDEX(viei,MATCH(1,INDEX((ficha=G1747)*(hora=G1746),0),0)),0)</f>
        <v>0</v>
      </c>
      <c r="H1748" s="708">
        <f ca="1">IFERROR(INDEX(sabi,MATCH(1,INDEX((ficha=H1747)*(hora=H1746),0),0)),0)</f>
        <v>0</v>
      </c>
    </row>
    <row r="1749" spans="1:8" ht="14.1" customHeight="1" thickTop="1" x14ac:dyDescent="0.3">
      <c r="A1749" s="724">
        <v>195</v>
      </c>
      <c r="B1749" s="725" t="str">
        <f>INDEX(ambiente,A1749)</f>
        <v>JAMUNDÍ - INSTITUCIÓN EDUCATIVA TÉCNICO INDUSTRIAL ESPAÑA - AULA 2 (CARRERA 14 No. 12-11)</v>
      </c>
      <c r="C1749" s="703">
        <f ca="1">IFERROR(INDEX(hora,MATCH(1,INDEX((bloq=1)*(luna=B1749),0),0)),0)</f>
        <v>0</v>
      </c>
      <c r="D1749" s="703">
        <f ca="1">IFERROR(INDEX(hora,MATCH(1,INDEX((bloq=1)*(mara=B1749),0),0)),0)</f>
        <v>0</v>
      </c>
      <c r="E1749" s="703">
        <f ca="1">IFERROR(INDEX(hora,MATCH(1,INDEX((bloq=1)*(miea=B1749),0),0)),0)</f>
        <v>0</v>
      </c>
      <c r="F1749" s="703">
        <f ca="1">IFERROR(INDEX(hora,MATCH(1,INDEX((bloq=1)*(juea=B1749),0),0)),0)</f>
        <v>0</v>
      </c>
      <c r="G1749" s="703">
        <f ca="1">IFERROR(INDEX(hora,MATCH(1,INDEX((bloq=1)*(viea=B1749),0),0)),0)</f>
        <v>0</v>
      </c>
      <c r="H1749" s="704">
        <f ca="1">IFERROR(INDEX(hora,MATCH(1,INDEX((bloq=1)*(saba=B1749),0),0)),0)</f>
        <v>0</v>
      </c>
    </row>
    <row r="1750" spans="1:8" ht="14.1" customHeight="1" x14ac:dyDescent="0.3">
      <c r="A1750" s="724"/>
      <c r="B1750" s="725"/>
      <c r="C1750" s="5">
        <f ca="1">IFERROR(INDEX(ficha,MATCH(1,INDEX((luna=B1749)*(hora=C1749),0),0)),0)</f>
        <v>0</v>
      </c>
      <c r="D1750" s="5">
        <f ca="1">IFERROR(INDEX(ficha,MATCH(1,INDEX((mara=B1749)*(hora=D1749),0),0)),0)</f>
        <v>0</v>
      </c>
      <c r="E1750" s="5">
        <f ca="1">IFERROR(INDEX(ficha,MATCH(1,INDEX((miea=B1749)*(hora=E1749),0),0)),0)</f>
        <v>0</v>
      </c>
      <c r="F1750" s="5">
        <f ca="1">IFERROR(INDEX(ficha,MATCH(1,INDEX((juea=B1749)*(hora=F1749),0),0)),0)</f>
        <v>0</v>
      </c>
      <c r="G1750" s="5">
        <f ca="1">IFERROR(INDEX(ficha,MATCH(1,INDEX((viea=B1749)*(hora=G1749),0),0)),0)</f>
        <v>0</v>
      </c>
      <c r="H1750" s="22">
        <f ca="1">IFERROR(INDEX(ficha,MATCH(1,INDEX((saba=B1749)*(hora=H1749),0),0)),0)</f>
        <v>0</v>
      </c>
    </row>
    <row r="1751" spans="1:8" ht="14.1" customHeight="1" thickBot="1" x14ac:dyDescent="0.35">
      <c r="A1751" s="724"/>
      <c r="B1751" s="725"/>
      <c r="C1751" s="705">
        <f ca="1">IFERROR(INDEX(luni,MATCH(1,INDEX((ficha=C1750)*(hora=C1749),0),0)),0)</f>
        <v>0</v>
      </c>
      <c r="D1751" s="705">
        <f ca="1">IFERROR(INDEX(mari,MATCH(1,INDEX((ficha=D1750)*(hora=D1749),0),0)),0)</f>
        <v>0</v>
      </c>
      <c r="E1751" s="705">
        <f ca="1">IFERROR(INDEX(miei,MATCH(1,INDEX((ficha=E1750)*(hora=E1749),0),0)),0)</f>
        <v>0</v>
      </c>
      <c r="F1751" s="705">
        <f ca="1">IFERROR(INDEX(juei,MATCH(1,INDEX((ficha=F1750)*(hora=F1749),0),0)),0)</f>
        <v>0</v>
      </c>
      <c r="G1751" s="705">
        <f ca="1">IFERROR(INDEX(viei,MATCH(1,INDEX((ficha=G1750)*(hora=G1749),0),0)),0)</f>
        <v>0</v>
      </c>
      <c r="H1751" s="706">
        <f ca="1">IFERROR(INDEX(sabi,MATCH(1,INDEX((ficha=H1750)*(hora=H1749),0),0)),0)</f>
        <v>0</v>
      </c>
    </row>
    <row r="1752" spans="1:8" ht="14.1" customHeight="1" thickTop="1" x14ac:dyDescent="0.3">
      <c r="A1752" s="724"/>
      <c r="B1752" s="725"/>
      <c r="C1752" s="703">
        <f ca="1">IFERROR(INDEX(hora,MATCH(1,INDEX((bloq=2)*(luna=B1749),0),0)),0)</f>
        <v>0</v>
      </c>
      <c r="D1752" s="703" t="str">
        <f ca="1">IFERROR(INDEX(hora,MATCH(1,INDEX((bloq=2)*(mara=B1749),0),0)),0)</f>
        <v>13:30 - 18:30</v>
      </c>
      <c r="E1752" s="703">
        <f ca="1">IFERROR(INDEX(hora,MATCH(1,INDEX((bloq=2)*(miea=B1749),0),0)),0)</f>
        <v>0</v>
      </c>
      <c r="F1752" s="703">
        <f ca="1">IFERROR(INDEX(hora,MATCH(1,INDEX((bloq=2)*(juea=B1749),0),0)),0)</f>
        <v>0</v>
      </c>
      <c r="G1752" s="703">
        <f ca="1">IFERROR(INDEX(hora,MATCH(1,INDEX((bloq=2)*(viea=B1749),0),0)),0)</f>
        <v>0</v>
      </c>
      <c r="H1752" s="704">
        <f ca="1">IFERROR(INDEX(hora,MATCH(1,INDEX((bloq=2)*(saba=B1749),0),0)),0)</f>
        <v>0</v>
      </c>
    </row>
    <row r="1753" spans="1:8" ht="14.1" customHeight="1" x14ac:dyDescent="0.3">
      <c r="A1753" s="724"/>
      <c r="B1753" s="725"/>
      <c r="C1753" s="5">
        <f ca="1">IFERROR(INDEX(ficha,MATCH(1,INDEX((luna=B1749)*(hora=C1752),0),0)),0)</f>
        <v>0</v>
      </c>
      <c r="D1753" s="5" t="str">
        <f ca="1">IFERROR(INDEX(ficha,MATCH(1,INDEX((mara=B1749)*(hora=D1752),0),0)),0)</f>
        <v>3444777 - MANTENIMIENTO E INSTALACIÓN DE SISTEMAS SOLARES FOTOVOLTAICOS (INSTITUCIÓN EDUCATIVA TÉCNICA INDUSTRIAL ESPAÑA - JAMUNDÍ)</v>
      </c>
      <c r="E1753" s="5">
        <f ca="1">IFERROR(INDEX(ficha,MATCH(1,INDEX((miea=B1749)*(hora=E1752),0),0)),0)</f>
        <v>0</v>
      </c>
      <c r="F1753" s="5">
        <f ca="1">IFERROR(INDEX(ficha,MATCH(1,INDEX((juea=B1749)*(hora=F1752),0),0)),0)</f>
        <v>0</v>
      </c>
      <c r="G1753" s="5">
        <f ca="1">IFERROR(INDEX(ficha,MATCH(1,INDEX((viea=B1749)*(hora=G1752),0),0)),0)</f>
        <v>0</v>
      </c>
      <c r="H1753" s="22">
        <f ca="1">IFERROR(INDEX(ficha,MATCH(1,INDEX((saba=B1749)*(hora=H1752),0),0)),0)</f>
        <v>0</v>
      </c>
    </row>
    <row r="1754" spans="1:8" ht="14.1" customHeight="1" thickBot="1" x14ac:dyDescent="0.35">
      <c r="A1754" s="724"/>
      <c r="B1754" s="725"/>
      <c r="C1754" s="705">
        <f ca="1">IFERROR(INDEX(luni,MATCH(1,INDEX((ficha=C1753)*(hora=C1752),0),0)),0)</f>
        <v>0</v>
      </c>
      <c r="D1754" s="705" t="str">
        <f ca="1">IFERROR(INDEX(mari,MATCH(1,INDEX((ficha=D1753)*(hora=D1752),0),0)),0)</f>
        <v>MARIO ALEXANDER QUIÑONES QUIÑONES</v>
      </c>
      <c r="E1754" s="705">
        <f ca="1">IFERROR(INDEX(miei,MATCH(1,INDEX((ficha=E1753)*(hora=E1752),0),0)),0)</f>
        <v>0</v>
      </c>
      <c r="F1754" s="705">
        <f ca="1">IFERROR(INDEX(juei,MATCH(1,INDEX((ficha=F1753)*(hora=F1752),0),0)),0)</f>
        <v>0</v>
      </c>
      <c r="G1754" s="705">
        <f ca="1">IFERROR(INDEX(viei,MATCH(1,INDEX((ficha=G1753)*(hora=G1752),0),0)),0)</f>
        <v>0</v>
      </c>
      <c r="H1754" s="706">
        <f ca="1">IFERROR(INDEX(sabi,MATCH(1,INDEX((ficha=H1753)*(hora=H1752),0),0)),0)</f>
        <v>0</v>
      </c>
    </row>
    <row r="1755" spans="1:8" ht="14.1" customHeight="1" thickTop="1" x14ac:dyDescent="0.3">
      <c r="A1755" s="724"/>
      <c r="B1755" s="725"/>
      <c r="C1755" s="703">
        <f ca="1">IFERROR(INDEX(hora,MATCH(1,INDEX((bloq=3)*(luna=B1749),0),0)),0)</f>
        <v>0</v>
      </c>
      <c r="D1755" s="703">
        <f ca="1">IFERROR(INDEX(hora,MATCH(1,INDEX((bloq=3)*(mara=B1749),0),0)),0)</f>
        <v>0</v>
      </c>
      <c r="E1755" s="703">
        <f ca="1">IFERROR(INDEX(hora,MATCH(1,INDEX((bloq=3)*(miea=B1749),0),0)),0)</f>
        <v>0</v>
      </c>
      <c r="F1755" s="703">
        <f ca="1">IFERROR(INDEX(hora,MATCH(1,INDEX((bloq=3)*(juea=B1749),0),0)),0)</f>
        <v>0</v>
      </c>
      <c r="G1755" s="703">
        <f ca="1">IFERROR(INDEX(hora,MATCH(1,INDEX((bloq=3)*(viea=B1749),0),0)),0)</f>
        <v>0</v>
      </c>
      <c r="H1755" s="704">
        <f ca="1">IFERROR(INDEX(hora,MATCH(1,INDEX((bloq=3)*(saba=B1749),0),0)),0)</f>
        <v>0</v>
      </c>
    </row>
    <row r="1756" spans="1:8" ht="14.1" customHeight="1" x14ac:dyDescent="0.3">
      <c r="A1756" s="724"/>
      <c r="B1756" s="725"/>
      <c r="C1756" s="5">
        <f ca="1">IFERROR(INDEX(ficha,MATCH(1,INDEX((luna=B1749)*(hora=C1755),0),0)),0)</f>
        <v>0</v>
      </c>
      <c r="D1756" s="5">
        <f ca="1">IFERROR(INDEX(ficha,MATCH(1,INDEX((mara=B1749)*(hora=D1755),0),0)),0)</f>
        <v>0</v>
      </c>
      <c r="E1756" s="5">
        <f ca="1">IFERROR(INDEX(ficha,MATCH(1,INDEX((miea=B1749)*(hora=E1755),0),0)),0)</f>
        <v>0</v>
      </c>
      <c r="F1756" s="5">
        <f ca="1">IFERROR(INDEX(ficha,MATCH(1,INDEX((juea=B1749)*(hora=F1755),0),0)),0)</f>
        <v>0</v>
      </c>
      <c r="G1756" s="5">
        <f ca="1">IFERROR(INDEX(ficha,MATCH(1,INDEX((viea=B1749)*(hora=G1755),0),0)),0)</f>
        <v>0</v>
      </c>
      <c r="H1756" s="22">
        <f ca="1">IFERROR(INDEX(ficha,MATCH(1,INDEX((saba=B1749)*(hora=H1755),0),0)),0)</f>
        <v>0</v>
      </c>
    </row>
    <row r="1757" spans="1:8" ht="14.1" customHeight="1" thickBot="1" x14ac:dyDescent="0.35">
      <c r="A1757" s="724"/>
      <c r="B1757" s="725"/>
      <c r="C1757" s="707">
        <f ca="1">IFERROR(INDEX(luni,MATCH(1,INDEX((ficha=C1756)*(hora=C1755),0),0)),0)</f>
        <v>0</v>
      </c>
      <c r="D1757" s="707">
        <f ca="1">IFERROR(INDEX(mari,MATCH(1,INDEX((ficha=D1756)*(hora=D1755),0),0)),0)</f>
        <v>0</v>
      </c>
      <c r="E1757" s="707">
        <f ca="1">IFERROR(INDEX(miei,MATCH(1,INDEX((ficha=E1756)*(hora=E1755),0),0)),0)</f>
        <v>0</v>
      </c>
      <c r="F1757" s="707">
        <f ca="1">IFERROR(INDEX(juei,MATCH(1,INDEX((ficha=F1756)*(hora=F1755),0),0)),0)</f>
        <v>0</v>
      </c>
      <c r="G1757" s="707">
        <f ca="1">IFERROR(INDEX(viei,MATCH(1,INDEX((ficha=G1756)*(hora=G1755),0),0)),0)</f>
        <v>0</v>
      </c>
      <c r="H1757" s="708">
        <f ca="1">IFERROR(INDEX(sabi,MATCH(1,INDEX((ficha=H1756)*(hora=H1755),0),0)),0)</f>
        <v>0</v>
      </c>
    </row>
    <row r="1758" spans="1:8" ht="14.1" customHeight="1" thickTop="1" x14ac:dyDescent="0.3">
      <c r="A1758" s="724">
        <v>196</v>
      </c>
      <c r="B1758" s="725" t="str">
        <f>INDEX(ambiente,A1758)</f>
        <v>JAMUNDÍ - INSTITUCIÓN EDUCATIVA TÉCNICO INDUSTRIAL ESPAÑA - AULA 3 (CARRERA 14 No. 12-11)</v>
      </c>
      <c r="C1758" s="703">
        <f ca="1">IFERROR(INDEX(hora,MATCH(1,INDEX((bloq=1)*(luna=B1758),0),0)),0)</f>
        <v>0</v>
      </c>
      <c r="D1758" s="703">
        <f ca="1">IFERROR(INDEX(hora,MATCH(1,INDEX((bloq=1)*(mara=B1758),0),0)),0)</f>
        <v>0</v>
      </c>
      <c r="E1758" s="703">
        <f ca="1">IFERROR(INDEX(hora,MATCH(1,INDEX((bloq=1)*(miea=B1758),0),0)),0)</f>
        <v>0</v>
      </c>
      <c r="F1758" s="703">
        <f ca="1">IFERROR(INDEX(hora,MATCH(1,INDEX((bloq=1)*(juea=B1758),0),0)),0)</f>
        <v>0</v>
      </c>
      <c r="G1758" s="703">
        <f ca="1">IFERROR(INDEX(hora,MATCH(1,INDEX((bloq=1)*(viea=B1758),0),0)),0)</f>
        <v>0</v>
      </c>
      <c r="H1758" s="704">
        <f ca="1">IFERROR(INDEX(hora,MATCH(1,INDEX((bloq=1)*(saba=B1758),0),0)),0)</f>
        <v>0</v>
      </c>
    </row>
    <row r="1759" spans="1:8" ht="14.1" customHeight="1" x14ac:dyDescent="0.3">
      <c r="A1759" s="724"/>
      <c r="B1759" s="725"/>
      <c r="C1759" s="5">
        <f ca="1">IFERROR(INDEX(ficha,MATCH(1,INDEX((luna=B1758)*(hora=C1758),0),0)),0)</f>
        <v>0</v>
      </c>
      <c r="D1759" s="5">
        <f ca="1">IFERROR(INDEX(ficha,MATCH(1,INDEX((mara=B1758)*(hora=D1758),0),0)),0)</f>
        <v>0</v>
      </c>
      <c r="E1759" s="5">
        <f ca="1">IFERROR(INDEX(ficha,MATCH(1,INDEX((miea=B1758)*(hora=E1758),0),0)),0)</f>
        <v>0</v>
      </c>
      <c r="F1759" s="5">
        <f ca="1">IFERROR(INDEX(ficha,MATCH(1,INDEX((juea=B1758)*(hora=F1758),0),0)),0)</f>
        <v>0</v>
      </c>
      <c r="G1759" s="5">
        <f ca="1">IFERROR(INDEX(ficha,MATCH(1,INDEX((viea=B1758)*(hora=G1758),0),0)),0)</f>
        <v>0</v>
      </c>
      <c r="H1759" s="23">
        <f ca="1">IFERROR(INDEX(ficha,MATCH(1,INDEX((saba=B1758)*(hora=H1758),0),0)),0)</f>
        <v>0</v>
      </c>
    </row>
    <row r="1760" spans="1:8" ht="14.1" customHeight="1" thickBot="1" x14ac:dyDescent="0.35">
      <c r="A1760" s="724"/>
      <c r="B1760" s="725"/>
      <c r="C1760" s="705">
        <f ca="1">IFERROR(INDEX(luni,MATCH(1,INDEX((ficha=C1759)*(hora=C1758),0),0)),0)</f>
        <v>0</v>
      </c>
      <c r="D1760" s="705">
        <f ca="1">IFERROR(INDEX(mari,MATCH(1,INDEX((ficha=D1759)*(hora=D1758),0),0)),0)</f>
        <v>0</v>
      </c>
      <c r="E1760" s="705">
        <f ca="1">IFERROR(INDEX(miei,MATCH(1,INDEX((ficha=E1759)*(hora=E1758),0),0)),0)</f>
        <v>0</v>
      </c>
      <c r="F1760" s="705">
        <f ca="1">IFERROR(INDEX(juei,MATCH(1,INDEX((ficha=F1759)*(hora=F1758),0),0)),0)</f>
        <v>0</v>
      </c>
      <c r="G1760" s="705">
        <f ca="1">IFERROR(INDEX(viei,MATCH(1,INDEX((ficha=G1759)*(hora=G1758),0),0)),0)</f>
        <v>0</v>
      </c>
      <c r="H1760" s="706">
        <f ca="1">IFERROR(INDEX(sabi,MATCH(1,INDEX((ficha=H1759)*(hora=H1758),0),0)),0)</f>
        <v>0</v>
      </c>
    </row>
    <row r="1761" spans="1:8" ht="14.1" customHeight="1" thickTop="1" x14ac:dyDescent="0.3">
      <c r="A1761" s="724"/>
      <c r="B1761" s="725"/>
      <c r="C1761" s="703">
        <f ca="1">IFERROR(INDEX(hora,MATCH(1,INDEX((bloq=2)*(luna=B1758),0),0)),0)</f>
        <v>0</v>
      </c>
      <c r="D1761" s="703">
        <f ca="1">IFERROR(INDEX(hora,MATCH(1,INDEX((bloq=2)*(mara=B1758),0),0)),0)</f>
        <v>0</v>
      </c>
      <c r="E1761" s="703">
        <f ca="1">IFERROR(INDEX(hora,MATCH(1,INDEX((bloq=2)*(miea=B1758),0),0)),0)</f>
        <v>0</v>
      </c>
      <c r="F1761" s="703">
        <f ca="1">IFERROR(INDEX(hora,MATCH(1,INDEX((bloq=2)*(juea=B1758),0),0)),0)</f>
        <v>0</v>
      </c>
      <c r="G1761" s="703">
        <f ca="1">IFERROR(INDEX(hora,MATCH(1,INDEX((bloq=2)*(viea=B1758),0),0)),0)</f>
        <v>0</v>
      </c>
      <c r="H1761" s="704" t="str">
        <f ca="1">IFERROR(INDEX(hora,MATCH(1,INDEX((bloq=2)*(saba=B1758),0),0)),0)</f>
        <v>14:00 - 18:00</v>
      </c>
    </row>
    <row r="1762" spans="1:8" ht="14.1" customHeight="1" x14ac:dyDescent="0.3">
      <c r="A1762" s="724"/>
      <c r="B1762" s="725"/>
      <c r="C1762" s="5">
        <f ca="1">IFERROR(INDEX(ficha,MATCH(1,INDEX((luna=B1758)*(hora=C1761),0),0)),0)</f>
        <v>0</v>
      </c>
      <c r="D1762" s="5">
        <f ca="1">IFERROR(INDEX(ficha,MATCH(1,INDEX((mara=B1758)*(hora=D1761),0),0)),0)</f>
        <v>0</v>
      </c>
      <c r="E1762" s="5">
        <f ca="1">IFERROR(INDEX(ficha,MATCH(1,INDEX((miea=B1758)*(hora=E1761),0),0)),0)</f>
        <v>0</v>
      </c>
      <c r="F1762" s="5">
        <f ca="1">IFERROR(INDEX(ficha,MATCH(1,INDEX((juea=B1758)*(hora=F1761),0),0)),0)</f>
        <v>0</v>
      </c>
      <c r="G1762" s="5">
        <f ca="1">IFERROR(INDEX(ficha,MATCH(1,INDEX((viea=B1758)*(hora=G1761),0),0)),0)</f>
        <v>0</v>
      </c>
      <c r="H1762" s="23" t="str">
        <f ca="1">IFERROR(INDEX(ficha,MATCH(1,INDEX((saba=B1758)*(hora=H1761),0),0)),0)</f>
        <v>NUEVA-PA - PINTURA ARQUITECTÓNICA Y ACABADOS ESPECIALES (TÉCNICO) - JAMUNDÍ</v>
      </c>
    </row>
    <row r="1763" spans="1:8" ht="14.1" customHeight="1" thickBot="1" x14ac:dyDescent="0.35">
      <c r="A1763" s="724"/>
      <c r="B1763" s="725"/>
      <c r="C1763" s="705">
        <f ca="1">IFERROR(INDEX(luni,MATCH(1,INDEX((ficha=C1762)*(hora=C1761),0),0)),0)</f>
        <v>0</v>
      </c>
      <c r="D1763" s="705">
        <f ca="1">IFERROR(INDEX(mari,MATCH(1,INDEX((ficha=D1762)*(hora=D1761),0),0)),0)</f>
        <v>0</v>
      </c>
      <c r="E1763" s="705">
        <f ca="1">IFERROR(INDEX(miei,MATCH(1,INDEX((ficha=E1762)*(hora=E1761),0),0)),0)</f>
        <v>0</v>
      </c>
      <c r="F1763" s="705">
        <f ca="1">IFERROR(INDEX(juei,MATCH(1,INDEX((ficha=F1762)*(hora=F1761),0),0)),0)</f>
        <v>0</v>
      </c>
      <c r="G1763" s="705">
        <f ca="1">IFERROR(INDEX(viei,MATCH(1,INDEX((ficha=G1762)*(hora=G1761),0),0)),0)</f>
        <v>0</v>
      </c>
      <c r="H1763" s="706" t="str">
        <f ca="1">IFERROR(INDEX(sabi,MATCH(1,INDEX((ficha=H1762)*(hora=H1761),0),0)),0)</f>
        <v>MIGUEL ÁNGEL LÓPEZ QUISCUALTUD</v>
      </c>
    </row>
    <row r="1764" spans="1:8" ht="14.1" customHeight="1" thickTop="1" x14ac:dyDescent="0.3">
      <c r="A1764" s="724"/>
      <c r="B1764" s="725"/>
      <c r="C1764" s="703" t="str">
        <f ca="1">IFERROR(INDEX(hora,MATCH(1,INDEX((bloq=3)*(luna=B1758),0),0)),0)</f>
        <v>17:00 - 21:00</v>
      </c>
      <c r="D1764" s="703" t="str">
        <f ca="1">IFERROR(INDEX(hora,MATCH(1,INDEX((bloq=3)*(mara=B1758),0),0)),0)</f>
        <v>17:00 - 21:00</v>
      </c>
      <c r="E1764" s="703" t="str">
        <f ca="1">IFERROR(INDEX(hora,MATCH(1,INDEX((bloq=3)*(miea=B1758),0),0)),0)</f>
        <v>17:00 - 21:00</v>
      </c>
      <c r="F1764" s="703" t="str">
        <f ca="1">IFERROR(INDEX(hora,MATCH(1,INDEX((bloq=3)*(juea=B1758),0),0)),0)</f>
        <v>17:00 - 21:00</v>
      </c>
      <c r="G1764" s="703" t="str">
        <f ca="1">IFERROR(INDEX(hora,MATCH(1,INDEX((bloq=3)*(viea=B1758),0),0)),0)</f>
        <v>17:00 - 21:00</v>
      </c>
      <c r="H1764" s="704">
        <f ca="1">IFERROR(INDEX(hora,MATCH(1,INDEX((bloq=3)*(saba=B1758),0),0)),0)</f>
        <v>0</v>
      </c>
    </row>
    <row r="1765" spans="1:8" ht="14.1" customHeight="1" x14ac:dyDescent="0.3">
      <c r="A1765" s="724"/>
      <c r="B1765" s="725"/>
      <c r="C1765" s="5" t="str">
        <f ca="1">IFERROR(INDEX(ficha,MATCH(1,INDEX((luna=B1758)*(hora=C1764),0),0)),0)</f>
        <v>NUEVA-PA - PINTURA ARQUITECTÓNICA Y ACABADOS ESPECIALES (TÉCNICO) - JAMUNDÍ</v>
      </c>
      <c r="D1765" s="5" t="str">
        <f ca="1">IFERROR(INDEX(ficha,MATCH(1,INDEX((mara=B1758)*(hora=D1764),0),0)),0)</f>
        <v>NUEVA-PA - PINTURA ARQUITECTÓNICA Y ACABADOS ESPECIALES (TÉCNICO) - JAMUNDÍ</v>
      </c>
      <c r="E1765" s="5" t="str">
        <f ca="1">IFERROR(INDEX(ficha,MATCH(1,INDEX((miea=B1758)*(hora=E1764),0),0)),0)</f>
        <v>NUEVA-PA - PINTURA ARQUITECTÓNICA Y ACABADOS ESPECIALES (TÉCNICO) - JAMUNDÍ</v>
      </c>
      <c r="F1765" s="5" t="str">
        <f ca="1">IFERROR(INDEX(ficha,MATCH(1,INDEX((juea=B1758)*(hora=F1764),0),0)),0)</f>
        <v>NUEVA-PA - PINTURA ARQUITECTÓNICA Y ACABADOS ESPECIALES (TÉCNICO) - JAMUNDÍ</v>
      </c>
      <c r="G1765" s="5" t="str">
        <f ca="1">IFERROR(INDEX(ficha,MATCH(1,INDEX((viea=B1758)*(hora=G1764),0),0)),0)</f>
        <v>NUEVA-PA - PINTURA ARQUITECTÓNICA Y ACABADOS ESPECIALES (TÉCNICO) - JAMUNDÍ</v>
      </c>
      <c r="H1765" s="23">
        <f ca="1">IFERROR(INDEX(ficha,MATCH(1,INDEX((saba=B1758)*(hora=H1764),0),0)),0)</f>
        <v>0</v>
      </c>
    </row>
    <row r="1766" spans="1:8" ht="14.1" customHeight="1" thickBot="1" x14ac:dyDescent="0.35">
      <c r="A1766" s="724"/>
      <c r="B1766" s="725"/>
      <c r="C1766" s="707" t="str">
        <f ca="1">IFERROR(INDEX(luni,MATCH(1,INDEX((ficha=C1765)*(hora=C1764),0),0)),0)</f>
        <v>SUSAN STACEY VALENCIA CASTRO</v>
      </c>
      <c r="D1766" s="707" t="str">
        <f ca="1">IFERROR(INDEX(mari,MATCH(1,INDEX((ficha=D1765)*(hora=D1764),0),0)),0)</f>
        <v>CLAUDIA PATRICIA LÓPEZ BLANCO</v>
      </c>
      <c r="E1766" s="707" t="str">
        <f ca="1">IFERROR(INDEX(miei,MATCH(1,INDEX((ficha=E1765)*(hora=E1764),0),0)),0)</f>
        <v>MIGUEL ÁNGEL LÓPEZ QUISCUALTUD</v>
      </c>
      <c r="F1766" s="707" t="str">
        <f ca="1">IFERROR(INDEX(juei,MATCH(1,INDEX((ficha=F1765)*(hora=F1764),0),0)),0)</f>
        <v xml:space="preserve">CARLOS MAURICIO PINO MOSQUERA </v>
      </c>
      <c r="G1766" s="707" t="str">
        <f ca="1">IFERROR(INDEX(viei,MATCH(1,INDEX((ficha=G1765)*(hora=G1764),0),0)),0)</f>
        <v>SUSAN STACEY VALENCIA CASTRO</v>
      </c>
      <c r="H1766" s="708">
        <f ca="1">IFERROR(INDEX(sabi,MATCH(1,INDEX((ficha=H1765)*(hora=H1764),0),0)),0)</f>
        <v>0</v>
      </c>
    </row>
    <row r="1767" spans="1:8" ht="14.1" customHeight="1" thickTop="1" x14ac:dyDescent="0.3">
      <c r="A1767" s="724">
        <v>197</v>
      </c>
      <c r="B1767" s="725" t="str">
        <f>INDEX(ambiente,A1767)</f>
        <v>JAMUNDÍ - LABORATORIOS DE INNOVACIÓN CIUDADANA (LINCI SAN PEDRO - CALLE 17 CARRERA 7)</v>
      </c>
      <c r="C1767" s="703">
        <f ca="1">IFERROR(INDEX(hora,MATCH(1,INDEX((bloq=1)*(luna=B1767),0),0)),0)</f>
        <v>0</v>
      </c>
      <c r="D1767" s="703">
        <f ca="1">IFERROR(INDEX(hora,MATCH(1,INDEX((bloq=1)*(mara=B1767),0),0)),0)</f>
        <v>0</v>
      </c>
      <c r="E1767" s="703">
        <f ca="1">IFERROR(INDEX(hora,MATCH(1,INDEX((bloq=1)*(miea=B1767),0),0)),0)</f>
        <v>0</v>
      </c>
      <c r="F1767" s="703">
        <f ca="1">IFERROR(INDEX(hora,MATCH(1,INDEX((bloq=1)*(juea=B1767),0),0)),0)</f>
        <v>0</v>
      </c>
      <c r="G1767" s="703">
        <f ca="1">IFERROR(INDEX(hora,MATCH(1,INDEX((bloq=1)*(viea=B1767),0),0)),0)</f>
        <v>0</v>
      </c>
      <c r="H1767" s="704">
        <f ca="1">IFERROR(INDEX(hora,MATCH(1,INDEX((bloq=1)*(saba=B1767),0),0)),0)</f>
        <v>0</v>
      </c>
    </row>
    <row r="1768" spans="1:8" ht="14.1" customHeight="1" x14ac:dyDescent="0.3">
      <c r="A1768" s="724"/>
      <c r="B1768" s="725"/>
      <c r="C1768" s="5">
        <f ca="1">IFERROR(INDEX(ficha,MATCH(1,INDEX((luna=B1767)*(hora=C1767),0),0)),0)</f>
        <v>0</v>
      </c>
      <c r="D1768" s="5">
        <f ca="1">IFERROR(INDEX(ficha,MATCH(1,INDEX((mara=B1767)*(hora=D1767),0),0)),0)</f>
        <v>0</v>
      </c>
      <c r="E1768" s="5">
        <f ca="1">IFERROR(INDEX(ficha,MATCH(1,INDEX((miea=B1767)*(hora=E1767),0),0)),0)</f>
        <v>0</v>
      </c>
      <c r="F1768" s="5">
        <f ca="1">IFERROR(INDEX(ficha,MATCH(1,INDEX((juea=B1767)*(hora=F1767),0),0)),0)</f>
        <v>0</v>
      </c>
      <c r="G1768" s="5">
        <f ca="1">IFERROR(INDEX(ficha,MATCH(1,INDEX((viea=B1767)*(hora=G1767),0),0)),0)</f>
        <v>0</v>
      </c>
      <c r="H1768" s="22">
        <f ca="1">IFERROR(INDEX(ficha,MATCH(1,INDEX((saba=B1767)*(hora=H1767),0),0)),0)</f>
        <v>0</v>
      </c>
    </row>
    <row r="1769" spans="1:8" ht="14.1" customHeight="1" thickBot="1" x14ac:dyDescent="0.35">
      <c r="A1769" s="724"/>
      <c r="B1769" s="725"/>
      <c r="C1769" s="705">
        <f ca="1">IFERROR(INDEX(luni,MATCH(1,INDEX((ficha=C1768)*(hora=C1767),0),0)),0)</f>
        <v>0</v>
      </c>
      <c r="D1769" s="705">
        <f ca="1">IFERROR(INDEX(mari,MATCH(1,INDEX((ficha=D1768)*(hora=D1767),0),0)),0)</f>
        <v>0</v>
      </c>
      <c r="E1769" s="705">
        <f ca="1">IFERROR(INDEX(miei,MATCH(1,INDEX((ficha=E1768)*(hora=E1767),0),0)),0)</f>
        <v>0</v>
      </c>
      <c r="F1769" s="705">
        <f ca="1">IFERROR(INDEX(juei,MATCH(1,INDEX((ficha=F1768)*(hora=F1767),0),0)),0)</f>
        <v>0</v>
      </c>
      <c r="G1769" s="705">
        <f ca="1">IFERROR(INDEX(viei,MATCH(1,INDEX((ficha=G1768)*(hora=G1767),0),0)),0)</f>
        <v>0</v>
      </c>
      <c r="H1769" s="706">
        <f ca="1">IFERROR(INDEX(sabi,MATCH(1,INDEX((ficha=H1768)*(hora=H1767),0),0)),0)</f>
        <v>0</v>
      </c>
    </row>
    <row r="1770" spans="1:8" ht="14.1" customHeight="1" thickTop="1" x14ac:dyDescent="0.3">
      <c r="A1770" s="724"/>
      <c r="B1770" s="725"/>
      <c r="C1770" s="703">
        <f ca="1">IFERROR(INDEX(hora,MATCH(1,INDEX((bloq=2)*(luna=B1767),0),0)),0)</f>
        <v>0</v>
      </c>
      <c r="D1770" s="703">
        <f ca="1">IFERROR(INDEX(hora,MATCH(1,INDEX((bloq=2)*(mara=B1767),0),0)),0)</f>
        <v>0</v>
      </c>
      <c r="E1770" s="703">
        <f ca="1">IFERROR(INDEX(hora,MATCH(1,INDEX((bloq=2)*(miea=B1767),0),0)),0)</f>
        <v>0</v>
      </c>
      <c r="F1770" s="703">
        <f ca="1">IFERROR(INDEX(hora,MATCH(1,INDEX((bloq=2)*(juea=B1767),0),0)),0)</f>
        <v>0</v>
      </c>
      <c r="G1770" s="703">
        <f ca="1">IFERROR(INDEX(hora,MATCH(1,INDEX((bloq=2)*(viea=B1767),0),0)),0)</f>
        <v>0</v>
      </c>
      <c r="H1770" s="704">
        <f ca="1">IFERROR(INDEX(hora,MATCH(1,INDEX((bloq=2)*(saba=B1767),0),0)),0)</f>
        <v>0</v>
      </c>
    </row>
    <row r="1771" spans="1:8" ht="14.1" customHeight="1" x14ac:dyDescent="0.3">
      <c r="A1771" s="724"/>
      <c r="B1771" s="725"/>
      <c r="C1771" s="5">
        <f ca="1">IFERROR(INDEX(ficha,MATCH(1,INDEX((luna=B1767)*(hora=C1770),0),0)),0)</f>
        <v>0</v>
      </c>
      <c r="D1771" s="5">
        <f ca="1">IFERROR(INDEX(ficha,MATCH(1,INDEX((mara=B1767)*(hora=D1770),0),0)),0)</f>
        <v>0</v>
      </c>
      <c r="E1771" s="5">
        <f ca="1">IFERROR(INDEX(ficha,MATCH(1,INDEX((miea=B1767)*(hora=E1770),0),0)),0)</f>
        <v>0</v>
      </c>
      <c r="F1771" s="5">
        <f ca="1">IFERROR(INDEX(ficha,MATCH(1,INDEX((juea=B1767)*(hora=F1770),0),0)),0)</f>
        <v>0</v>
      </c>
      <c r="G1771" s="5">
        <f ca="1">IFERROR(INDEX(ficha,MATCH(1,INDEX((viea=B1767)*(hora=G1770),0),0)),0)</f>
        <v>0</v>
      </c>
      <c r="H1771" s="22">
        <f ca="1">IFERROR(INDEX(ficha,MATCH(1,INDEX((saba=B1767)*(hora=H1770),0),0)),0)</f>
        <v>0</v>
      </c>
    </row>
    <row r="1772" spans="1:8" ht="14.1" customHeight="1" thickBot="1" x14ac:dyDescent="0.35">
      <c r="A1772" s="724"/>
      <c r="B1772" s="725"/>
      <c r="C1772" s="705">
        <f ca="1">IFERROR(INDEX(luni,MATCH(1,INDEX((ficha=C1771)*(hora=C1770),0),0)),0)</f>
        <v>0</v>
      </c>
      <c r="D1772" s="705">
        <f ca="1">IFERROR(INDEX(mari,MATCH(1,INDEX((ficha=D1771)*(hora=D1770),0),0)),0)</f>
        <v>0</v>
      </c>
      <c r="E1772" s="705">
        <f ca="1">IFERROR(INDEX(miei,MATCH(1,INDEX((ficha=E1771)*(hora=E1770),0),0)),0)</f>
        <v>0</v>
      </c>
      <c r="F1772" s="705">
        <f ca="1">IFERROR(INDEX(juei,MATCH(1,INDEX((ficha=F1771)*(hora=F1770),0),0)),0)</f>
        <v>0</v>
      </c>
      <c r="G1772" s="705">
        <f ca="1">IFERROR(INDEX(viei,MATCH(1,INDEX((ficha=G1771)*(hora=G1770),0),0)),0)</f>
        <v>0</v>
      </c>
      <c r="H1772" s="706">
        <f ca="1">IFERROR(INDEX(sabi,MATCH(1,INDEX((ficha=H1771)*(hora=H1770),0),0)),0)</f>
        <v>0</v>
      </c>
    </row>
    <row r="1773" spans="1:8" ht="14.1" customHeight="1" thickTop="1" x14ac:dyDescent="0.3">
      <c r="A1773" s="724"/>
      <c r="B1773" s="725"/>
      <c r="C1773" s="703">
        <f ca="1">IFERROR(INDEX(hora,MATCH(1,INDEX((bloq=3)*(luna=B1767),0),0)),0)</f>
        <v>0</v>
      </c>
      <c r="D1773" s="703">
        <f ca="1">IFERROR(INDEX(hora,MATCH(1,INDEX((bloq=3)*(mara=B1767),0),0)),0)</f>
        <v>0</v>
      </c>
      <c r="E1773" s="703">
        <f ca="1">IFERROR(INDEX(hora,MATCH(1,INDEX((bloq=3)*(miea=B1767),0),0)),0)</f>
        <v>0</v>
      </c>
      <c r="F1773" s="703">
        <f ca="1">IFERROR(INDEX(hora,MATCH(1,INDEX((bloq=3)*(juea=B1767),0),0)),0)</f>
        <v>0</v>
      </c>
      <c r="G1773" s="703">
        <f ca="1">IFERROR(INDEX(hora,MATCH(1,INDEX((bloq=3)*(viea=B1767),0),0)),0)</f>
        <v>0</v>
      </c>
      <c r="H1773" s="704">
        <f ca="1">IFERROR(INDEX(hora,MATCH(1,INDEX((bloq=3)*(saba=B1767),0),0)),0)</f>
        <v>0</v>
      </c>
    </row>
    <row r="1774" spans="1:8" ht="14.1" customHeight="1" x14ac:dyDescent="0.3">
      <c r="A1774" s="724"/>
      <c r="B1774" s="725"/>
      <c r="C1774" s="5">
        <f ca="1">IFERROR(INDEX(ficha,MATCH(1,INDEX((luna=B1767)*(hora=C1773),0),0)),0)</f>
        <v>0</v>
      </c>
      <c r="D1774" s="5">
        <f ca="1">IFERROR(INDEX(ficha,MATCH(1,INDEX((mara=B1767)*(hora=D1773),0),0)),0)</f>
        <v>0</v>
      </c>
      <c r="E1774" s="5">
        <f ca="1">IFERROR(INDEX(ficha,MATCH(1,INDEX((miea=B1767)*(hora=E1773),0),0)),0)</f>
        <v>0</v>
      </c>
      <c r="F1774" s="5">
        <f ca="1">IFERROR(INDEX(ficha,MATCH(1,INDEX((juea=B1767)*(hora=F1773),0),0)),0)</f>
        <v>0</v>
      </c>
      <c r="G1774" s="5">
        <f ca="1">IFERROR(INDEX(ficha,MATCH(1,INDEX((viea=B1767)*(hora=G1773),0),0)),0)</f>
        <v>0</v>
      </c>
      <c r="H1774" s="22">
        <f ca="1">IFERROR(INDEX(ficha,MATCH(1,INDEX((saba=B1767)*(hora=H1773),0),0)),0)</f>
        <v>0</v>
      </c>
    </row>
    <row r="1775" spans="1:8" ht="14.1" customHeight="1" thickBot="1" x14ac:dyDescent="0.35">
      <c r="A1775" s="724"/>
      <c r="B1775" s="725"/>
      <c r="C1775" s="707">
        <f ca="1">IFERROR(INDEX(luni,MATCH(1,INDEX((ficha=C1774)*(hora=C1773),0),0)),0)</f>
        <v>0</v>
      </c>
      <c r="D1775" s="707">
        <f ca="1">IFERROR(INDEX(mari,MATCH(1,INDEX((ficha=D1774)*(hora=D1773),0),0)),0)</f>
        <v>0</v>
      </c>
      <c r="E1775" s="707">
        <f ca="1">IFERROR(INDEX(miei,MATCH(1,INDEX((ficha=E1774)*(hora=E1773),0),0)),0)</f>
        <v>0</v>
      </c>
      <c r="F1775" s="707">
        <f ca="1">IFERROR(INDEX(juei,MATCH(1,INDEX((ficha=F1774)*(hora=F1773),0),0)),0)</f>
        <v>0</v>
      </c>
      <c r="G1775" s="707">
        <f ca="1">IFERROR(INDEX(viei,MATCH(1,INDEX((ficha=G1774)*(hora=G1773),0),0)),0)</f>
        <v>0</v>
      </c>
      <c r="H1775" s="708">
        <f ca="1">IFERROR(INDEX(sabi,MATCH(1,INDEX((ficha=H1774)*(hora=H1773),0),0)),0)</f>
        <v>0</v>
      </c>
    </row>
    <row r="1776" spans="1:8" ht="14.1" customHeight="1" thickTop="1" x14ac:dyDescent="0.3">
      <c r="A1776" s="724">
        <v>198</v>
      </c>
      <c r="B1776" s="725" t="str">
        <f>INDEX(ambiente,A1776)</f>
        <v>LA CUMBRE - CORREGIMIENTO DE PAVAS - COLEGIO FRANCISCO DE PAULA SANTANDER ( CARRERA 8 No. 3-35)</v>
      </c>
      <c r="C1776" s="703">
        <f ca="1">IFERROR(INDEX(hora,MATCH(1,INDEX((bloq=1)*(luna=B1776),0),0)),0)</f>
        <v>0</v>
      </c>
      <c r="D1776" s="703">
        <f ca="1">IFERROR(INDEX(hora,MATCH(1,INDEX((bloq=1)*(mara=B1776),0),0)),0)</f>
        <v>0</v>
      </c>
      <c r="E1776" s="703">
        <f ca="1">IFERROR(INDEX(hora,MATCH(1,INDEX((bloq=1)*(miea=B1776),0),0)),0)</f>
        <v>0</v>
      </c>
      <c r="F1776" s="703">
        <f ca="1">IFERROR(INDEX(hora,MATCH(1,INDEX((bloq=1)*(juea=B1776),0),0)),0)</f>
        <v>0</v>
      </c>
      <c r="G1776" s="703">
        <f ca="1">IFERROR(INDEX(hora,MATCH(1,INDEX((bloq=1)*(viea=B1776),0),0)),0)</f>
        <v>0</v>
      </c>
      <c r="H1776" s="704">
        <f ca="1">IFERROR(INDEX(hora,MATCH(1,INDEX((bloq=1)*(saba=B1776),0),0)),0)</f>
        <v>0</v>
      </c>
    </row>
    <row r="1777" spans="1:8" ht="14.1" customHeight="1" x14ac:dyDescent="0.3">
      <c r="A1777" s="724"/>
      <c r="B1777" s="725"/>
      <c r="C1777" s="5">
        <f ca="1">IFERROR(INDEX(ficha,MATCH(1,INDEX((luna=B1776)*(hora=C1776),0),0)),0)</f>
        <v>0</v>
      </c>
      <c r="D1777" s="5">
        <f ca="1">IFERROR(INDEX(ficha,MATCH(1,INDEX((mara=B1776)*(hora=D1776),0),0)),0)</f>
        <v>0</v>
      </c>
      <c r="E1777" s="5">
        <f ca="1">IFERROR(INDEX(ficha,MATCH(1,INDEX((miea=B1776)*(hora=E1776),0),0)),0)</f>
        <v>0</v>
      </c>
      <c r="F1777" s="5">
        <f ca="1">IFERROR(INDEX(ficha,MATCH(1,INDEX((juea=B1776)*(hora=F1776),0),0)),0)</f>
        <v>0</v>
      </c>
      <c r="G1777" s="5">
        <f ca="1">IFERROR(INDEX(ficha,MATCH(1,INDEX((viea=B1776)*(hora=G1776),0),0)),0)</f>
        <v>0</v>
      </c>
      <c r="H1777" s="23">
        <f ca="1">IFERROR(INDEX(ficha,MATCH(1,INDEX((saba=B1776)*(hora=H1776),0),0)),0)</f>
        <v>0</v>
      </c>
    </row>
    <row r="1778" spans="1:8" ht="14.1" customHeight="1" thickBot="1" x14ac:dyDescent="0.35">
      <c r="A1778" s="724"/>
      <c r="B1778" s="725"/>
      <c r="C1778" s="705">
        <f ca="1">IFERROR(INDEX(luni,MATCH(1,INDEX((ficha=C1777)*(hora=C1776),0),0)),0)</f>
        <v>0</v>
      </c>
      <c r="D1778" s="705">
        <f ca="1">IFERROR(INDEX(mari,MATCH(1,INDEX((ficha=D1777)*(hora=D1776),0),0)),0)</f>
        <v>0</v>
      </c>
      <c r="E1778" s="705">
        <f ca="1">IFERROR(INDEX(miei,MATCH(1,INDEX((ficha=E1777)*(hora=E1776),0),0)),0)</f>
        <v>0</v>
      </c>
      <c r="F1778" s="705">
        <f ca="1">IFERROR(INDEX(juei,MATCH(1,INDEX((ficha=F1777)*(hora=F1776),0),0)),0)</f>
        <v>0</v>
      </c>
      <c r="G1778" s="705">
        <f ca="1">IFERROR(INDEX(viei,MATCH(1,INDEX((ficha=G1777)*(hora=G1776),0),0)),0)</f>
        <v>0</v>
      </c>
      <c r="H1778" s="706">
        <f ca="1">IFERROR(INDEX(sabi,MATCH(1,INDEX((ficha=H1777)*(hora=H1776),0),0)),0)</f>
        <v>0</v>
      </c>
    </row>
    <row r="1779" spans="1:8" ht="14.1" customHeight="1" thickTop="1" x14ac:dyDescent="0.3">
      <c r="A1779" s="724"/>
      <c r="B1779" s="725"/>
      <c r="C1779" s="703">
        <f ca="1">IFERROR(INDEX(hora,MATCH(1,INDEX((bloq=2)*(luna=B1776),0),0)),0)</f>
        <v>0</v>
      </c>
      <c r="D1779" s="703">
        <f ca="1">IFERROR(INDEX(hora,MATCH(1,INDEX((bloq=2)*(mara=B1776),0),0)),0)</f>
        <v>0</v>
      </c>
      <c r="E1779" s="703">
        <f ca="1">IFERROR(INDEX(hora,MATCH(1,INDEX((bloq=2)*(miea=B1776),0),0)),0)</f>
        <v>0</v>
      </c>
      <c r="F1779" s="703">
        <f ca="1">IFERROR(INDEX(hora,MATCH(1,INDEX((bloq=2)*(juea=B1776),0),0)),0)</f>
        <v>0</v>
      </c>
      <c r="G1779" s="703">
        <f ca="1">IFERROR(INDEX(hora,MATCH(1,INDEX((bloq=2)*(viea=B1776),0),0)),0)</f>
        <v>0</v>
      </c>
      <c r="H1779" s="704" t="str">
        <f ca="1">IFERROR(INDEX(hora,MATCH(1,INDEX((bloq=2)*(saba=B1776),0),0)),0)</f>
        <v>14:00 - 18:00</v>
      </c>
    </row>
    <row r="1780" spans="1:8" ht="14.1" customHeight="1" x14ac:dyDescent="0.3">
      <c r="A1780" s="724"/>
      <c r="B1780" s="725"/>
      <c r="C1780" s="5">
        <f ca="1">IFERROR(INDEX(ficha,MATCH(1,INDEX((luna=B1776)*(hora=C1779),0),0)),0)</f>
        <v>0</v>
      </c>
      <c r="D1780" s="5">
        <f ca="1">IFERROR(INDEX(ficha,MATCH(1,INDEX((mara=B1776)*(hora=D1779),0),0)),0)</f>
        <v>0</v>
      </c>
      <c r="E1780" s="5">
        <f ca="1">IFERROR(INDEX(ficha,MATCH(1,INDEX((miea=B1776)*(hora=E1779),0),0)),0)</f>
        <v>0</v>
      </c>
      <c r="F1780" s="5">
        <f ca="1">IFERROR(INDEX(ficha,MATCH(1,INDEX((juea=B1776)*(hora=F1779),0),0)),0)</f>
        <v>0</v>
      </c>
      <c r="G1780" s="5">
        <f ca="1">IFERROR(INDEX(ficha,MATCH(1,INDEX((viea=B1776)*(hora=G1779),0),0)),0)</f>
        <v>0</v>
      </c>
      <c r="H1780" s="23" t="str">
        <f ca="1">IFERROR(INDEX(ficha,MATCH(1,INDEX((saba=B1776)*(hora=H1779),0),0)),0)</f>
        <v>3180367 INSTALACION DE SISTEMAS ELECTRICOS RESIDENCIALES Y COMERCIALES (TÉCNICO)</v>
      </c>
    </row>
    <row r="1781" spans="1:8" ht="14.1" customHeight="1" thickBot="1" x14ac:dyDescent="0.35">
      <c r="A1781" s="724"/>
      <c r="B1781" s="725"/>
      <c r="C1781" s="705">
        <f ca="1">IFERROR(INDEX(luni,MATCH(1,INDEX((ficha=C1780)*(hora=C1779),0),0)),0)</f>
        <v>0</v>
      </c>
      <c r="D1781" s="705">
        <f ca="1">IFERROR(INDEX(mari,MATCH(1,INDEX((ficha=D1780)*(hora=D1779),0),0)),0)</f>
        <v>0</v>
      </c>
      <c r="E1781" s="705">
        <f ca="1">IFERROR(INDEX(miei,MATCH(1,INDEX((ficha=E1780)*(hora=E1779),0),0)),0)</f>
        <v>0</v>
      </c>
      <c r="F1781" s="705">
        <f ca="1">IFERROR(INDEX(juei,MATCH(1,INDEX((ficha=F1780)*(hora=F1779),0),0)),0)</f>
        <v>0</v>
      </c>
      <c r="G1781" s="705">
        <f ca="1">IFERROR(INDEX(viei,MATCH(1,INDEX((ficha=G1780)*(hora=G1779),0),0)),0)</f>
        <v>0</v>
      </c>
      <c r="H1781" s="706" t="str">
        <f ca="1">IFERROR(INDEX(sabi,MATCH(1,INDEX((ficha=H1780)*(hora=H1779),0),0)),0)</f>
        <v>YENI ELISABETH ROMERO GONZÁLEZ</v>
      </c>
    </row>
    <row r="1782" spans="1:8" ht="14.1" customHeight="1" thickTop="1" x14ac:dyDescent="0.3">
      <c r="A1782" s="724"/>
      <c r="B1782" s="725"/>
      <c r="C1782" s="703" t="str">
        <f ca="1">IFERROR(INDEX(hora,MATCH(1,INDEX((bloq=3)*(luna=B1776),0),0)),0)</f>
        <v>17:00 - 21:00</v>
      </c>
      <c r="D1782" s="703" t="str">
        <f ca="1">IFERROR(INDEX(hora,MATCH(1,INDEX((bloq=3)*(mara=B1776),0),0)),0)</f>
        <v>17:00 - 21:00</v>
      </c>
      <c r="E1782" s="703" t="str">
        <f ca="1">IFERROR(INDEX(hora,MATCH(1,INDEX((bloq=3)*(miea=B1776),0),0)),0)</f>
        <v>17:00 - 21:00</v>
      </c>
      <c r="F1782" s="703" t="str">
        <f ca="1">IFERROR(INDEX(hora,MATCH(1,INDEX((bloq=3)*(juea=B1776),0),0)),0)</f>
        <v>17:00 - 21:00</v>
      </c>
      <c r="G1782" s="703" t="str">
        <f ca="1">IFERROR(INDEX(hora,MATCH(1,INDEX((bloq=3)*(viea=B1776),0),0)),0)</f>
        <v>17:00 - 21:00</v>
      </c>
      <c r="H1782" s="704">
        <f ca="1">IFERROR(INDEX(hora,MATCH(1,INDEX((bloq=3)*(saba=B1776),0),0)),0)</f>
        <v>0</v>
      </c>
    </row>
    <row r="1783" spans="1:8" ht="14.1" customHeight="1" x14ac:dyDescent="0.3">
      <c r="A1783" s="724"/>
      <c r="B1783" s="725"/>
      <c r="C1783" s="5" t="str">
        <f ca="1">IFERROR(INDEX(ficha,MATCH(1,INDEX((luna=B1776)*(hora=C1782),0),0)),0)</f>
        <v>3180367 INSTALACION DE SISTEMAS ELECTRICOS RESIDENCIALES Y COMERCIALES (TÉCNICO)</v>
      </c>
      <c r="D1783" s="5" t="str">
        <f ca="1">IFERROR(INDEX(ficha,MATCH(1,INDEX((mara=B1776)*(hora=D1782),0),0)),0)</f>
        <v>3180367 INSTALACION DE SISTEMAS ELECTRICOS RESIDENCIALES Y COMERCIALES (TÉCNICO)</v>
      </c>
      <c r="E1783" s="5" t="str">
        <f ca="1">IFERROR(INDEX(ficha,MATCH(1,INDEX((miea=B1776)*(hora=E1782),0),0)),0)</f>
        <v>3180367 INSTALACION DE SISTEMAS ELECTRICOS RESIDENCIALES Y COMERCIALES (TÉCNICO)</v>
      </c>
      <c r="F1783" s="5" t="str">
        <f ca="1">IFERROR(INDEX(ficha,MATCH(1,INDEX((juea=B1776)*(hora=F1782),0),0)),0)</f>
        <v>3180367 INSTALACION DE SISTEMAS ELECTRICOS RESIDENCIALES Y COMERCIALES (TÉCNICO)</v>
      </c>
      <c r="G1783" s="5" t="str">
        <f ca="1">IFERROR(INDEX(ficha,MATCH(1,INDEX((viea=B1776)*(hora=G1782),0),0)),0)</f>
        <v>3180367 INSTALACION DE SISTEMAS ELECTRICOS RESIDENCIALES Y COMERCIALES (TÉCNICO)</v>
      </c>
      <c r="H1783" s="23">
        <f ca="1">IFERROR(INDEX(ficha,MATCH(1,INDEX((saba=B1776)*(hora=H1782),0),0)),0)</f>
        <v>0</v>
      </c>
    </row>
    <row r="1784" spans="1:8" ht="14.1" customHeight="1" thickBot="1" x14ac:dyDescent="0.35">
      <c r="A1784" s="724"/>
      <c r="B1784" s="725"/>
      <c r="C1784" s="707" t="str">
        <f ca="1">IFERROR(INDEX(luni,MATCH(1,INDEX((ficha=C1783)*(hora=C1782),0),0)),0)</f>
        <v>MATEO RINCÓN ENRIQUEZ</v>
      </c>
      <c r="D1784" s="707" t="str">
        <f ca="1">IFERROR(INDEX(mari,MATCH(1,INDEX((ficha=D1783)*(hora=D1782),0),0)),0)</f>
        <v>FARDY YAMITH PÉREZ ALEGRÍA</v>
      </c>
      <c r="E1784" s="707" t="str">
        <f ca="1">IFERROR(INDEX(miei,MATCH(1,INDEX((ficha=E1783)*(hora=E1782),0),0)),0)</f>
        <v>JOSÉ FRANCISCO CAPACHO SUELTA</v>
      </c>
      <c r="F1784" s="707" t="str">
        <f ca="1">IFERROR(INDEX(juei,MATCH(1,INDEX((ficha=F1783)*(hora=F1782),0),0)),0)</f>
        <v>JOSÉ FRANCISCO CAPACHO SUELTA</v>
      </c>
      <c r="G1784" s="707" t="str">
        <f ca="1">IFERROR(INDEX(viei,MATCH(1,INDEX((ficha=G1783)*(hora=G1782),0),0)),0)</f>
        <v>YENI ELISABETH ROMERO GONZÁLEZ</v>
      </c>
      <c r="H1784" s="708">
        <f ca="1">IFERROR(INDEX(sabi,MATCH(1,INDEX((ficha=H1783)*(hora=H1782),0),0)),0)</f>
        <v>0</v>
      </c>
    </row>
    <row r="1785" spans="1:8" ht="14.1" customHeight="1" thickTop="1" x14ac:dyDescent="0.3">
      <c r="A1785" s="724">
        <v>199</v>
      </c>
      <c r="B1785" s="725" t="str">
        <f>INDEX(ambiente,A1785)</f>
        <v>OBANDO - SALON PARROQUIA SAN JOSÉ  (CARRERA 1 CON CALLE 3, ESQUINA)</v>
      </c>
      <c r="C1785" s="703">
        <f ca="1">IFERROR(INDEX(hora,MATCH(1,INDEX((bloq=1)*(luna=B1785),0),0)),0)</f>
        <v>0</v>
      </c>
      <c r="D1785" s="703">
        <f ca="1">IFERROR(INDEX(hora,MATCH(1,INDEX((bloq=1)*(mara=B1785),0),0)),0)</f>
        <v>0</v>
      </c>
      <c r="E1785" s="703">
        <f ca="1">IFERROR(INDEX(hora,MATCH(1,INDEX((bloq=1)*(miea=B1785),0),0)),0)</f>
        <v>0</v>
      </c>
      <c r="F1785" s="703">
        <f ca="1">IFERROR(INDEX(hora,MATCH(1,INDEX((bloq=1)*(juea=B1785),0),0)),0)</f>
        <v>0</v>
      </c>
      <c r="G1785" s="703" t="str">
        <f ca="1">IFERROR(INDEX(hora,MATCH(1,INDEX((bloq=1)*(viea=B1785),0),0)),0)</f>
        <v>8:00 - 12:00</v>
      </c>
      <c r="H1785" s="704" t="str">
        <f ca="1">IFERROR(INDEX(hora,MATCH(1,INDEX((bloq=1)*(saba=B1785),0),0)),0)</f>
        <v>8:00 - 12:00</v>
      </c>
    </row>
    <row r="1786" spans="1:8" ht="14.1" customHeight="1" x14ac:dyDescent="0.3">
      <c r="A1786" s="724"/>
      <c r="B1786" s="725"/>
      <c r="C1786" s="5">
        <f ca="1">IFERROR(INDEX(ficha,MATCH(1,INDEX((luna=B1785)*(hora=C1785),0),0)),0)</f>
        <v>0</v>
      </c>
      <c r="D1786" s="5">
        <f ca="1">IFERROR(INDEX(ficha,MATCH(1,INDEX((mara=B1785)*(hora=D1785),0),0)),0)</f>
        <v>0</v>
      </c>
      <c r="E1786" s="5">
        <f ca="1">IFERROR(INDEX(ficha,MATCH(1,INDEX((miea=B1785)*(hora=E1785),0),0)),0)</f>
        <v>0</v>
      </c>
      <c r="F1786" s="5">
        <f ca="1">IFERROR(INDEX(ficha,MATCH(1,INDEX((juea=B1785)*(hora=F1785),0),0)),0)</f>
        <v>0</v>
      </c>
      <c r="G1786" s="5" t="str">
        <f ca="1">IFERROR(INDEX(ficha,MATCH(1,INDEX((viea=B1785)*(hora=G1785),0),0)),0)</f>
        <v>3353845 - GESTION DE LOS DERECHOS DEL CAMPESINO Y ORDENAMIENTO DE LA TERRITORIALIDAD (TÉCNICO - OBANDO) - CAMPESENA</v>
      </c>
      <c r="H1786" s="22" t="str">
        <f ca="1">IFERROR(INDEX(ficha,MATCH(1,INDEX((saba=B1785)*(hora=H1785),0),0)),0)</f>
        <v>3353845 - GESTION DE LOS DERECHOS DEL CAMPESINO Y ORDENAMIENTO DE LA TERRITORIALIDAD (TÉCNICO - OBANDO) - CAMPESENA</v>
      </c>
    </row>
    <row r="1787" spans="1:8" ht="14.1" customHeight="1" thickBot="1" x14ac:dyDescent="0.35">
      <c r="A1787" s="724"/>
      <c r="B1787" s="725"/>
      <c r="C1787" s="705">
        <f ca="1">IFERROR(INDEX(luni,MATCH(1,INDEX((ficha=C1786)*(hora=C1785),0),0)),0)</f>
        <v>0</v>
      </c>
      <c r="D1787" s="705">
        <f ca="1">IFERROR(INDEX(mari,MATCH(1,INDEX((ficha=D1786)*(hora=D1785),0),0)),0)</f>
        <v>0</v>
      </c>
      <c r="E1787" s="705">
        <f ca="1">IFERROR(INDEX(miei,MATCH(1,INDEX((ficha=E1786)*(hora=E1785),0),0)),0)</f>
        <v>0</v>
      </c>
      <c r="F1787" s="705">
        <f ca="1">IFERROR(INDEX(juei,MATCH(1,INDEX((ficha=F1786)*(hora=F1785),0),0)),0)</f>
        <v>0</v>
      </c>
      <c r="G1787" s="705" t="str">
        <f ca="1">IFERROR(INDEX(viei,MATCH(1,INDEX((ficha=G1786)*(hora=G1785),0),0)),0)</f>
        <v>LUÍS ENRIQUE GIRALDO CEPEDA</v>
      </c>
      <c r="H1787" s="706" t="str">
        <f ca="1">IFERROR(INDEX(sabi,MATCH(1,INDEX((ficha=H1786)*(hora=H1785),0),0)),0)</f>
        <v>RICARDO ANDRES MAYOR NETS</v>
      </c>
    </row>
    <row r="1788" spans="1:8" ht="14.1" customHeight="1" thickTop="1" x14ac:dyDescent="0.3">
      <c r="A1788" s="724"/>
      <c r="B1788" s="725"/>
      <c r="C1788" s="703">
        <f ca="1">IFERROR(INDEX(hora,MATCH(1,INDEX((bloq=2)*(luna=B1785),0),0)),0)</f>
        <v>0</v>
      </c>
      <c r="D1788" s="703">
        <f ca="1">IFERROR(INDEX(hora,MATCH(1,INDEX((bloq=2)*(mara=B1785),0),0)),0)</f>
        <v>0</v>
      </c>
      <c r="E1788" s="703">
        <f ca="1">IFERROR(INDEX(hora,MATCH(1,INDEX((bloq=2)*(miea=B1785),0),0)),0)</f>
        <v>0</v>
      </c>
      <c r="F1788" s="703">
        <f ca="1">IFERROR(INDEX(hora,MATCH(1,INDEX((bloq=2)*(juea=B1785),0),0)),0)</f>
        <v>0</v>
      </c>
      <c r="G1788" s="703" t="str">
        <f ca="1">IFERROR(INDEX(hora,MATCH(1,INDEX((bloq=2)*(viea=B1785),0),0)),0)</f>
        <v>13:00 - 17:00</v>
      </c>
      <c r="H1788" s="704">
        <f ca="1">IFERROR(INDEX(hora,MATCH(1,INDEX((bloq=2)*(saba=B1785),0),0)),0)</f>
        <v>0</v>
      </c>
    </row>
    <row r="1789" spans="1:8" ht="14.1" customHeight="1" x14ac:dyDescent="0.3">
      <c r="A1789" s="724"/>
      <c r="B1789" s="725"/>
      <c r="C1789" s="5">
        <f ca="1">IFERROR(INDEX(ficha,MATCH(1,INDEX((luna=B1785)*(hora=C1788),0),0)),0)</f>
        <v>0</v>
      </c>
      <c r="D1789" s="5">
        <f ca="1">IFERROR(INDEX(ficha,MATCH(1,INDEX((mara=B1785)*(hora=D1788),0),0)),0)</f>
        <v>0</v>
      </c>
      <c r="E1789" s="5">
        <f ca="1">IFERROR(INDEX(ficha,MATCH(1,INDEX((miea=B1785)*(hora=E1788),0),0)),0)</f>
        <v>0</v>
      </c>
      <c r="F1789" s="5">
        <f ca="1">IFERROR(INDEX(ficha,MATCH(1,INDEX((juea=B1785)*(hora=F1788),0),0)),0)</f>
        <v>0</v>
      </c>
      <c r="G1789" s="5" t="str">
        <f ca="1">IFERROR(INDEX(ficha,MATCH(1,INDEX((viea=B1785)*(hora=G1788),0),0)),0)</f>
        <v>3353845 - GESTION DE LOS DERECHOS DEL CAMPESINO Y ORDENAMIENTO DE LA TERRITORIALIDAD (TÉCNICO - OBANDO) - CAMPESENA</v>
      </c>
      <c r="H1789" s="22">
        <f ca="1">IFERROR(INDEX(ficha,MATCH(1,INDEX((saba=B1785)*(hora=H1788),0),0)),0)</f>
        <v>0</v>
      </c>
    </row>
    <row r="1790" spans="1:8" ht="14.1" customHeight="1" thickBot="1" x14ac:dyDescent="0.35">
      <c r="A1790" s="724"/>
      <c r="B1790" s="725"/>
      <c r="C1790" s="705">
        <f ca="1">IFERROR(INDEX(luni,MATCH(1,INDEX((ficha=C1789)*(hora=C1788),0),0)),0)</f>
        <v>0</v>
      </c>
      <c r="D1790" s="705">
        <f ca="1">IFERROR(INDEX(mari,MATCH(1,INDEX((ficha=D1789)*(hora=D1788),0),0)),0)</f>
        <v>0</v>
      </c>
      <c r="E1790" s="705">
        <f ca="1">IFERROR(INDEX(miei,MATCH(1,INDEX((ficha=E1789)*(hora=E1788),0),0)),0)</f>
        <v>0</v>
      </c>
      <c r="F1790" s="705">
        <f ca="1">IFERROR(INDEX(juei,MATCH(1,INDEX((ficha=F1789)*(hora=F1788),0),0)),0)</f>
        <v>0</v>
      </c>
      <c r="G1790" s="705" t="str">
        <f ca="1">IFERROR(INDEX(viei,MATCH(1,INDEX((ficha=G1789)*(hora=G1788),0),0)),0)</f>
        <v>RICARDO ANDRES MAYOR NETS</v>
      </c>
      <c r="H1790" s="706">
        <f ca="1">IFERROR(INDEX(sabi,MATCH(1,INDEX((ficha=H1789)*(hora=H1788),0),0)),0)</f>
        <v>0</v>
      </c>
    </row>
    <row r="1791" spans="1:8" ht="14.1" customHeight="1" thickTop="1" x14ac:dyDescent="0.3">
      <c r="A1791" s="724"/>
      <c r="B1791" s="725"/>
      <c r="C1791" s="703">
        <f ca="1">IFERROR(INDEX(hora,MATCH(1,INDEX((bloq=3)*(luna=B1785),0),0)),0)</f>
        <v>0</v>
      </c>
      <c r="D1791" s="703">
        <f ca="1">IFERROR(INDEX(hora,MATCH(1,INDEX((bloq=3)*(mara=B1785),0),0)),0)</f>
        <v>0</v>
      </c>
      <c r="E1791" s="703">
        <f ca="1">IFERROR(INDEX(hora,MATCH(1,INDEX((bloq=3)*(miea=B1785),0),0)),0)</f>
        <v>0</v>
      </c>
      <c r="F1791" s="703">
        <f ca="1">IFERROR(INDEX(hora,MATCH(1,INDEX((bloq=3)*(juea=B1785),0),0)),0)</f>
        <v>0</v>
      </c>
      <c r="G1791" s="703">
        <f ca="1">IFERROR(INDEX(hora,MATCH(1,INDEX((bloq=3)*(viea=B1785),0),0)),0)</f>
        <v>0</v>
      </c>
      <c r="H1791" s="704">
        <f ca="1">IFERROR(INDEX(hora,MATCH(1,INDEX((bloq=3)*(saba=B1785),0),0)),0)</f>
        <v>0</v>
      </c>
    </row>
    <row r="1792" spans="1:8" ht="14.1" customHeight="1" x14ac:dyDescent="0.3">
      <c r="A1792" s="724"/>
      <c r="B1792" s="725"/>
      <c r="C1792" s="5">
        <f ca="1">IFERROR(INDEX(ficha,MATCH(1,INDEX((luna=B1785)*(hora=C1791),0),0)),0)</f>
        <v>0</v>
      </c>
      <c r="D1792" s="5">
        <f ca="1">IFERROR(INDEX(ficha,MATCH(1,INDEX((mara=B1785)*(hora=D1791),0),0)),0)</f>
        <v>0</v>
      </c>
      <c r="E1792" s="5">
        <f ca="1">IFERROR(INDEX(ficha,MATCH(1,INDEX((miea=B1785)*(hora=E1791),0),0)),0)</f>
        <v>0</v>
      </c>
      <c r="F1792" s="5">
        <f ca="1">IFERROR(INDEX(ficha,MATCH(1,INDEX((juea=B1785)*(hora=F1791),0),0)),0)</f>
        <v>0</v>
      </c>
      <c r="G1792" s="5">
        <f ca="1">IFERROR(INDEX(ficha,MATCH(1,INDEX((viea=B1785)*(hora=G1791),0),0)),0)</f>
        <v>0</v>
      </c>
      <c r="H1792" s="22">
        <f ca="1">IFERROR(INDEX(ficha,MATCH(1,INDEX((saba=B1785)*(hora=H1791),0),0)),0)</f>
        <v>0</v>
      </c>
    </row>
    <row r="1793" spans="1:8" ht="14.1" customHeight="1" thickBot="1" x14ac:dyDescent="0.35">
      <c r="A1793" s="724"/>
      <c r="B1793" s="725"/>
      <c r="C1793" s="707">
        <f ca="1">IFERROR(INDEX(luni,MATCH(1,INDEX((ficha=C1792)*(hora=C1791),0),0)),0)</f>
        <v>0</v>
      </c>
      <c r="D1793" s="707">
        <f ca="1">IFERROR(INDEX(mari,MATCH(1,INDEX((ficha=D1792)*(hora=D1791),0),0)),0)</f>
        <v>0</v>
      </c>
      <c r="E1793" s="707">
        <f ca="1">IFERROR(INDEX(miei,MATCH(1,INDEX((ficha=E1792)*(hora=E1791),0),0)),0)</f>
        <v>0</v>
      </c>
      <c r="F1793" s="707">
        <f ca="1">IFERROR(INDEX(juei,MATCH(1,INDEX((ficha=F1792)*(hora=F1791),0),0)),0)</f>
        <v>0</v>
      </c>
      <c r="G1793" s="707">
        <f ca="1">IFERROR(INDEX(viei,MATCH(1,INDEX((ficha=G1792)*(hora=G1791),0),0)),0)</f>
        <v>0</v>
      </c>
      <c r="H1793" s="708">
        <f ca="1">IFERROR(INDEX(sabi,MATCH(1,INDEX((ficha=H1792)*(hora=H1791),0),0)),0)</f>
        <v>0</v>
      </c>
    </row>
    <row r="1794" spans="1:8" ht="14.1" customHeight="1" thickTop="1" x14ac:dyDescent="0.3">
      <c r="A1794" s="724">
        <v>200</v>
      </c>
      <c r="B1794" s="725" t="str">
        <f>INDEX(ambiente,A1794)</f>
        <v>PALMIRA - CORREGIMIENTO DE CAUCASECO, VÍA PRINCIPAL 2K-050, SEDE COMUNAL</v>
      </c>
      <c r="C1794" s="703">
        <f ca="1">IFERROR(INDEX(hora,MATCH(1,INDEX((bloq=1)*(luna=B1794),0),0)),0)</f>
        <v>0</v>
      </c>
      <c r="D1794" s="703">
        <f ca="1">IFERROR(INDEX(hora,MATCH(1,INDEX((bloq=1)*(mara=B1794),0),0)),0)</f>
        <v>0</v>
      </c>
      <c r="E1794" s="703">
        <f ca="1">IFERROR(INDEX(hora,MATCH(1,INDEX((bloq=1)*(miea=B1794),0),0)),0)</f>
        <v>0</v>
      </c>
      <c r="F1794" s="703">
        <f ca="1">IFERROR(INDEX(hora,MATCH(1,INDEX((bloq=1)*(juea=B1794),0),0)),0)</f>
        <v>0</v>
      </c>
      <c r="G1794" s="703">
        <f ca="1">IFERROR(INDEX(hora,MATCH(1,INDEX((bloq=1)*(viea=B1794),0),0)),0)</f>
        <v>0</v>
      </c>
      <c r="H1794" s="704">
        <f ca="1">IFERROR(INDEX(hora,MATCH(1,INDEX((bloq=1)*(saba=B1794),0),0)),0)</f>
        <v>0</v>
      </c>
    </row>
    <row r="1795" spans="1:8" ht="14.1" customHeight="1" x14ac:dyDescent="0.3">
      <c r="A1795" s="724"/>
      <c r="B1795" s="725"/>
      <c r="C1795" s="5">
        <f ca="1">IFERROR(INDEX(ficha,MATCH(1,INDEX((luna=B1794)*(hora=C1794),0),0)),0)</f>
        <v>0</v>
      </c>
      <c r="D1795" s="5">
        <f ca="1">IFERROR(INDEX(ficha,MATCH(1,INDEX((mara=B1794)*(hora=D1794),0),0)),0)</f>
        <v>0</v>
      </c>
      <c r="E1795" s="5">
        <f ca="1">IFERROR(INDEX(ficha,MATCH(1,INDEX((miea=B1794)*(hora=E1794),0),0)),0)</f>
        <v>0</v>
      </c>
      <c r="F1795" s="5">
        <f ca="1">IFERROR(INDEX(ficha,MATCH(1,INDEX((juea=B1794)*(hora=F1794),0),0)),0)</f>
        <v>0</v>
      </c>
      <c r="G1795" s="5">
        <f ca="1">IFERROR(INDEX(ficha,MATCH(1,INDEX((viea=B1794)*(hora=G1794),0),0)),0)</f>
        <v>0</v>
      </c>
      <c r="H1795" s="23">
        <f ca="1">IFERROR(INDEX(ficha,MATCH(1,INDEX((saba=B1794)*(hora=H1794),0),0)),0)</f>
        <v>0</v>
      </c>
    </row>
    <row r="1796" spans="1:8" ht="14.1" customHeight="1" thickBot="1" x14ac:dyDescent="0.35">
      <c r="A1796" s="724"/>
      <c r="B1796" s="725"/>
      <c r="C1796" s="705">
        <f ca="1">IFERROR(INDEX(luni,MATCH(1,INDEX((ficha=C1795)*(hora=C1794),0),0)),0)</f>
        <v>0</v>
      </c>
      <c r="D1796" s="705">
        <f ca="1">IFERROR(INDEX(mari,MATCH(1,INDEX((ficha=D1795)*(hora=D1794),0),0)),0)</f>
        <v>0</v>
      </c>
      <c r="E1796" s="705">
        <f ca="1">IFERROR(INDEX(miei,MATCH(1,INDEX((ficha=E1795)*(hora=E1794),0),0)),0)</f>
        <v>0</v>
      </c>
      <c r="F1796" s="705">
        <f ca="1">IFERROR(INDEX(juei,MATCH(1,INDEX((ficha=F1795)*(hora=F1794),0),0)),0)</f>
        <v>0</v>
      </c>
      <c r="G1796" s="705">
        <f ca="1">IFERROR(INDEX(viei,MATCH(1,INDEX((ficha=G1795)*(hora=G1794),0),0)),0)</f>
        <v>0</v>
      </c>
      <c r="H1796" s="706">
        <f ca="1">IFERROR(INDEX(sabi,MATCH(1,INDEX((ficha=H1795)*(hora=H1794),0),0)),0)</f>
        <v>0</v>
      </c>
    </row>
    <row r="1797" spans="1:8" ht="14.1" customHeight="1" thickTop="1" x14ac:dyDescent="0.3">
      <c r="A1797" s="724"/>
      <c r="B1797" s="725"/>
      <c r="C1797" s="703">
        <f ca="1">IFERROR(INDEX(hora,MATCH(1,INDEX((bloq=2)*(luna=B1794),0),0)),0)</f>
        <v>0</v>
      </c>
      <c r="D1797" s="703">
        <f ca="1">IFERROR(INDEX(hora,MATCH(1,INDEX((bloq=2)*(mara=B1794),0),0)),0)</f>
        <v>0</v>
      </c>
      <c r="E1797" s="703">
        <f ca="1">IFERROR(INDEX(hora,MATCH(1,INDEX((bloq=2)*(miea=B1794),0),0)),0)</f>
        <v>0</v>
      </c>
      <c r="F1797" s="703">
        <f ca="1">IFERROR(INDEX(hora,MATCH(1,INDEX((bloq=2)*(juea=B1794),0),0)),0)</f>
        <v>0</v>
      </c>
      <c r="G1797" s="703">
        <f ca="1">IFERROR(INDEX(hora,MATCH(1,INDEX((bloq=2)*(viea=B1794),0),0)),0)</f>
        <v>0</v>
      </c>
      <c r="H1797" s="704">
        <f ca="1">IFERROR(INDEX(hora,MATCH(1,INDEX((bloq=2)*(saba=B1794),0),0)),0)</f>
        <v>0</v>
      </c>
    </row>
    <row r="1798" spans="1:8" ht="14.1" customHeight="1" x14ac:dyDescent="0.3">
      <c r="A1798" s="724"/>
      <c r="B1798" s="725"/>
      <c r="C1798" s="5">
        <f ca="1">IFERROR(INDEX(ficha,MATCH(1,INDEX((luna=B1794)*(hora=C1797),0),0)),0)</f>
        <v>0</v>
      </c>
      <c r="D1798" s="5">
        <f ca="1">IFERROR(INDEX(ficha,MATCH(1,INDEX((mara=B1794)*(hora=D1797),0),0)),0)</f>
        <v>0</v>
      </c>
      <c r="E1798" s="5">
        <f ca="1">IFERROR(INDEX(ficha,MATCH(1,INDEX((miea=B1794)*(hora=E1797),0),0)),0)</f>
        <v>0</v>
      </c>
      <c r="F1798" s="5">
        <f ca="1">IFERROR(INDEX(ficha,MATCH(1,INDEX((juea=B1794)*(hora=F1797),0),0)),0)</f>
        <v>0</v>
      </c>
      <c r="G1798" s="5">
        <f ca="1">IFERROR(INDEX(ficha,MATCH(1,INDEX((viea=B1794)*(hora=G1797),0),0)),0)</f>
        <v>0</v>
      </c>
      <c r="H1798" s="23">
        <f ca="1">IFERROR(INDEX(ficha,MATCH(1,INDEX((saba=B1794)*(hora=H1797),0),0)),0)</f>
        <v>0</v>
      </c>
    </row>
    <row r="1799" spans="1:8" ht="14.1" customHeight="1" thickBot="1" x14ac:dyDescent="0.35">
      <c r="A1799" s="724"/>
      <c r="B1799" s="725"/>
      <c r="C1799" s="705">
        <f ca="1">IFERROR(INDEX(luni,MATCH(1,INDEX((ficha=C1798)*(hora=C1797),0),0)),0)</f>
        <v>0</v>
      </c>
      <c r="D1799" s="705">
        <f ca="1">IFERROR(INDEX(mari,MATCH(1,INDEX((ficha=D1798)*(hora=D1797),0),0)),0)</f>
        <v>0</v>
      </c>
      <c r="E1799" s="705">
        <f ca="1">IFERROR(INDEX(miei,MATCH(1,INDEX((ficha=E1798)*(hora=E1797),0),0)),0)</f>
        <v>0</v>
      </c>
      <c r="F1799" s="705">
        <f ca="1">IFERROR(INDEX(juei,MATCH(1,INDEX((ficha=F1798)*(hora=F1797),0),0)),0)</f>
        <v>0</v>
      </c>
      <c r="G1799" s="705">
        <f ca="1">IFERROR(INDEX(viei,MATCH(1,INDEX((ficha=G1798)*(hora=G1797),0),0)),0)</f>
        <v>0</v>
      </c>
      <c r="H1799" s="706">
        <f ca="1">IFERROR(INDEX(sabi,MATCH(1,INDEX((ficha=H1798)*(hora=H1797),0),0)),0)</f>
        <v>0</v>
      </c>
    </row>
    <row r="1800" spans="1:8" ht="14.1" customHeight="1" thickTop="1" x14ac:dyDescent="0.3">
      <c r="A1800" s="724"/>
      <c r="B1800" s="725"/>
      <c r="C1800" s="703">
        <f ca="1">IFERROR(INDEX(hora,MATCH(1,INDEX((bloq=3)*(luna=B1794),0),0)),0)</f>
        <v>0</v>
      </c>
      <c r="D1800" s="703">
        <f ca="1">IFERROR(INDEX(hora,MATCH(1,INDEX((bloq=3)*(mara=B1794),0),0)),0)</f>
        <v>0</v>
      </c>
      <c r="E1800" s="703">
        <f ca="1">IFERROR(INDEX(hora,MATCH(1,INDEX((bloq=3)*(miea=B1794),0),0)),0)</f>
        <v>0</v>
      </c>
      <c r="F1800" s="703">
        <f ca="1">IFERROR(INDEX(hora,MATCH(1,INDEX((bloq=3)*(juea=B1794),0),0)),0)</f>
        <v>0</v>
      </c>
      <c r="G1800" s="703">
        <f ca="1">IFERROR(INDEX(hora,MATCH(1,INDEX((bloq=3)*(viea=B1794),0),0)),0)</f>
        <v>0</v>
      </c>
      <c r="H1800" s="704">
        <f ca="1">IFERROR(INDEX(hora,MATCH(1,INDEX((bloq=3)*(saba=B1794),0),0)),0)</f>
        <v>0</v>
      </c>
    </row>
    <row r="1801" spans="1:8" ht="14.1" customHeight="1" x14ac:dyDescent="0.3">
      <c r="A1801" s="724"/>
      <c r="B1801" s="725"/>
      <c r="C1801" s="5">
        <f ca="1">IFERROR(INDEX(ficha,MATCH(1,INDEX((luna=B1794)*(hora=C1800),0),0)),0)</f>
        <v>0</v>
      </c>
      <c r="D1801" s="5">
        <f ca="1">IFERROR(INDEX(ficha,MATCH(1,INDEX((mara=B1794)*(hora=D1800),0),0)),0)</f>
        <v>0</v>
      </c>
      <c r="E1801" s="5">
        <f ca="1">IFERROR(INDEX(ficha,MATCH(1,INDEX((miea=B1794)*(hora=E1800),0),0)),0)</f>
        <v>0</v>
      </c>
      <c r="F1801" s="5">
        <f ca="1">IFERROR(INDEX(ficha,MATCH(1,INDEX((juea=B1794)*(hora=F1800),0),0)),0)</f>
        <v>0</v>
      </c>
      <c r="G1801" s="5">
        <f ca="1">IFERROR(INDEX(ficha,MATCH(1,INDEX((viea=B1794)*(hora=G1800),0),0)),0)</f>
        <v>0</v>
      </c>
      <c r="H1801" s="23">
        <f ca="1">IFERROR(INDEX(ficha,MATCH(1,INDEX((saba=B1794)*(hora=H1800),0),0)),0)</f>
        <v>0</v>
      </c>
    </row>
    <row r="1802" spans="1:8" ht="14.1" customHeight="1" thickBot="1" x14ac:dyDescent="0.35">
      <c r="A1802" s="724"/>
      <c r="B1802" s="725"/>
      <c r="C1802" s="707">
        <f ca="1">IFERROR(INDEX(luni,MATCH(1,INDEX((ficha=C1801)*(hora=C1800),0),0)),0)</f>
        <v>0</v>
      </c>
      <c r="D1802" s="707">
        <f ca="1">IFERROR(INDEX(mari,MATCH(1,INDEX((ficha=D1801)*(hora=D1800),0),0)),0)</f>
        <v>0</v>
      </c>
      <c r="E1802" s="707">
        <f ca="1">IFERROR(INDEX(miei,MATCH(1,INDEX((ficha=E1801)*(hora=E1800),0),0)),0)</f>
        <v>0</v>
      </c>
      <c r="F1802" s="707">
        <f ca="1">IFERROR(INDEX(juei,MATCH(1,INDEX((ficha=F1801)*(hora=F1800),0),0)),0)</f>
        <v>0</v>
      </c>
      <c r="G1802" s="707">
        <f ca="1">IFERROR(INDEX(viei,MATCH(1,INDEX((ficha=G1801)*(hora=G1800),0),0)),0)</f>
        <v>0</v>
      </c>
      <c r="H1802" s="708">
        <f ca="1">IFERROR(INDEX(sabi,MATCH(1,INDEX((ficha=H1801)*(hora=H1800),0),0)),0)</f>
        <v>0</v>
      </c>
    </row>
    <row r="1803" spans="1:8" ht="14.1" customHeight="1" thickTop="1" x14ac:dyDescent="0.3">
      <c r="A1803" s="724">
        <v>201</v>
      </c>
      <c r="B1803" s="725" t="str">
        <f>INDEX(ambiente,A1803)</f>
        <v>PALMIRA - I.E. DOMINGO IRURITA SEDE MARIA AUXILIADORA AULA 1 - (CRA 25 No. 21-52 - EL RECREO)</v>
      </c>
      <c r="C1803" s="703">
        <f ca="1">IFERROR(INDEX(hora,MATCH(1,INDEX((bloq=1)*(luna=B1803),0),0)),0)</f>
        <v>0</v>
      </c>
      <c r="D1803" s="703">
        <f ca="1">IFERROR(INDEX(hora,MATCH(1,INDEX((bloq=1)*(mara=B1803),0),0)),0)</f>
        <v>0</v>
      </c>
      <c r="E1803" s="703">
        <f ca="1">IFERROR(INDEX(hora,MATCH(1,INDEX((bloq=1)*(miea=B1803),0),0)),0)</f>
        <v>0</v>
      </c>
      <c r="F1803" s="703">
        <f ca="1">IFERROR(INDEX(hora,MATCH(1,INDEX((bloq=1)*(juea=B1803),0),0)),0)</f>
        <v>0</v>
      </c>
      <c r="G1803" s="703">
        <f ca="1">IFERROR(INDEX(hora,MATCH(1,INDEX((bloq=1)*(viea=B1803),0),0)),0)</f>
        <v>0</v>
      </c>
      <c r="H1803" s="704">
        <f ca="1">IFERROR(INDEX(hora,MATCH(1,INDEX((bloq=1)*(saba=B1803),0),0)),0)</f>
        <v>0</v>
      </c>
    </row>
    <row r="1804" spans="1:8" ht="14.1" customHeight="1" x14ac:dyDescent="0.3">
      <c r="A1804" s="724"/>
      <c r="B1804" s="725"/>
      <c r="C1804" s="5">
        <f ca="1">IFERROR(INDEX(ficha,MATCH(1,INDEX((luna=B1803)*(hora=C1803),0),0)),0)</f>
        <v>0</v>
      </c>
      <c r="D1804" s="5">
        <f ca="1">IFERROR(INDEX(ficha,MATCH(1,INDEX((mara=B1803)*(hora=D1803),0),0)),0)</f>
        <v>0</v>
      </c>
      <c r="E1804" s="5">
        <f ca="1">IFERROR(INDEX(ficha,MATCH(1,INDEX((miea=B1803)*(hora=E1803),0),0)),0)</f>
        <v>0</v>
      </c>
      <c r="F1804" s="5">
        <f ca="1">IFERROR(INDEX(ficha,MATCH(1,INDEX((juea=B1803)*(hora=F1803),0),0)),0)</f>
        <v>0</v>
      </c>
      <c r="G1804" s="5">
        <f ca="1">IFERROR(INDEX(ficha,MATCH(1,INDEX((viea=B1803)*(hora=G1803),0),0)),0)</f>
        <v>0</v>
      </c>
      <c r="H1804" s="22">
        <f ca="1">IFERROR(INDEX(ficha,MATCH(1,INDEX((saba=B1803)*(hora=H1803),0),0)),0)</f>
        <v>0</v>
      </c>
    </row>
    <row r="1805" spans="1:8" ht="14.1" customHeight="1" thickBot="1" x14ac:dyDescent="0.35">
      <c r="A1805" s="724"/>
      <c r="B1805" s="725"/>
      <c r="C1805" s="705">
        <f ca="1">IFERROR(INDEX(luni,MATCH(1,INDEX((ficha=C1804)*(hora=C1803),0),0)),0)</f>
        <v>0</v>
      </c>
      <c r="D1805" s="705">
        <f ca="1">IFERROR(INDEX(mari,MATCH(1,INDEX((ficha=D1804)*(hora=D1803),0),0)),0)</f>
        <v>0</v>
      </c>
      <c r="E1805" s="705">
        <f ca="1">IFERROR(INDEX(miei,MATCH(1,INDEX((ficha=E1804)*(hora=E1803),0),0)),0)</f>
        <v>0</v>
      </c>
      <c r="F1805" s="705">
        <f ca="1">IFERROR(INDEX(juei,MATCH(1,INDEX((ficha=F1804)*(hora=F1803),0),0)),0)</f>
        <v>0</v>
      </c>
      <c r="G1805" s="705">
        <f ca="1">IFERROR(INDEX(viei,MATCH(1,INDEX((ficha=G1804)*(hora=G1803),0),0)),0)</f>
        <v>0</v>
      </c>
      <c r="H1805" s="706">
        <f ca="1">IFERROR(INDEX(sabi,MATCH(1,INDEX((ficha=H1804)*(hora=H1803),0),0)),0)</f>
        <v>0</v>
      </c>
    </row>
    <row r="1806" spans="1:8" ht="14.1" customHeight="1" thickTop="1" x14ac:dyDescent="0.3">
      <c r="A1806" s="724"/>
      <c r="B1806" s="725"/>
      <c r="C1806" s="703">
        <f ca="1">IFERROR(INDEX(hora,MATCH(1,INDEX((bloq=2)*(luna=B1803),0),0)),0)</f>
        <v>0</v>
      </c>
      <c r="D1806" s="703">
        <f ca="1">IFERROR(INDEX(hora,MATCH(1,INDEX((bloq=2)*(mara=B1803),0),0)),0)</f>
        <v>0</v>
      </c>
      <c r="E1806" s="703">
        <f ca="1">IFERROR(INDEX(hora,MATCH(1,INDEX((bloq=2)*(miea=B1803),0),0)),0)</f>
        <v>0</v>
      </c>
      <c r="F1806" s="703">
        <f ca="1">IFERROR(INDEX(hora,MATCH(1,INDEX((bloq=2)*(juea=B1803),0),0)),0)</f>
        <v>0</v>
      </c>
      <c r="G1806" s="703">
        <f ca="1">IFERROR(INDEX(hora,MATCH(1,INDEX((bloq=2)*(viea=B1803),0),0)),0)</f>
        <v>0</v>
      </c>
      <c r="H1806" s="704">
        <f ca="1">IFERROR(INDEX(hora,MATCH(1,INDEX((bloq=2)*(saba=B1803),0),0)),0)</f>
        <v>0</v>
      </c>
    </row>
    <row r="1807" spans="1:8" ht="14.1" customHeight="1" x14ac:dyDescent="0.3">
      <c r="A1807" s="724"/>
      <c r="B1807" s="725"/>
      <c r="C1807" s="5">
        <f ca="1">IFERROR(INDEX(ficha,MATCH(1,INDEX((luna=B1803)*(hora=C1806),0),0)),0)</f>
        <v>0</v>
      </c>
      <c r="D1807" s="5">
        <f ca="1">IFERROR(INDEX(ficha,MATCH(1,INDEX((mara=B1803)*(hora=D1806),0),0)),0)</f>
        <v>0</v>
      </c>
      <c r="E1807" s="5">
        <f ca="1">IFERROR(INDEX(ficha,MATCH(1,INDEX((miea=B1803)*(hora=E1806),0),0)),0)</f>
        <v>0</v>
      </c>
      <c r="F1807" s="5">
        <f ca="1">IFERROR(INDEX(ficha,MATCH(1,INDEX((juea=B1803)*(hora=F1806),0),0)),0)</f>
        <v>0</v>
      </c>
      <c r="G1807" s="5">
        <f ca="1">IFERROR(INDEX(ficha,MATCH(1,INDEX((viea=B1803)*(hora=G1806),0),0)),0)</f>
        <v>0</v>
      </c>
      <c r="H1807" s="22">
        <f ca="1">IFERROR(INDEX(ficha,MATCH(1,INDEX((saba=B1803)*(hora=H1806),0),0)),0)</f>
        <v>0</v>
      </c>
    </row>
    <row r="1808" spans="1:8" ht="14.1" customHeight="1" thickBot="1" x14ac:dyDescent="0.35">
      <c r="A1808" s="724"/>
      <c r="B1808" s="725"/>
      <c r="C1808" s="705">
        <f ca="1">IFERROR(INDEX(luni,MATCH(1,INDEX((ficha=C1807)*(hora=C1806),0),0)),0)</f>
        <v>0</v>
      </c>
      <c r="D1808" s="705">
        <f ca="1">IFERROR(INDEX(mari,MATCH(1,INDEX((ficha=D1807)*(hora=D1806),0),0)),0)</f>
        <v>0</v>
      </c>
      <c r="E1808" s="705">
        <f ca="1">IFERROR(INDEX(miei,MATCH(1,INDEX((ficha=E1807)*(hora=E1806),0),0)),0)</f>
        <v>0</v>
      </c>
      <c r="F1808" s="705">
        <f ca="1">IFERROR(INDEX(juei,MATCH(1,INDEX((ficha=F1807)*(hora=F1806),0),0)),0)</f>
        <v>0</v>
      </c>
      <c r="G1808" s="705">
        <f ca="1">IFERROR(INDEX(viei,MATCH(1,INDEX((ficha=G1807)*(hora=G1806),0),0)),0)</f>
        <v>0</v>
      </c>
      <c r="H1808" s="706">
        <f ca="1">IFERROR(INDEX(sabi,MATCH(1,INDEX((ficha=H1807)*(hora=H1806),0),0)),0)</f>
        <v>0</v>
      </c>
    </row>
    <row r="1809" spans="1:8" ht="14.1" customHeight="1" thickTop="1" x14ac:dyDescent="0.3">
      <c r="A1809" s="724"/>
      <c r="B1809" s="725"/>
      <c r="C1809" s="703">
        <f ca="1">IFERROR(INDEX(hora,MATCH(1,INDEX((bloq=3)*(luna=B1803),0),0)),0)</f>
        <v>0</v>
      </c>
      <c r="D1809" s="703" t="str">
        <f ca="1">IFERROR(INDEX(hora,MATCH(1,INDEX((bloq=3)*(mara=B1803),0),0)),0)</f>
        <v>18:00 - 21:00</v>
      </c>
      <c r="E1809" s="703">
        <f ca="1">IFERROR(INDEX(hora,MATCH(1,INDEX((bloq=3)*(miea=B1803),0),0)),0)</f>
        <v>0</v>
      </c>
      <c r="F1809" s="703">
        <f ca="1">IFERROR(INDEX(hora,MATCH(1,INDEX((bloq=3)*(juea=B1803),0),0)),0)</f>
        <v>0</v>
      </c>
      <c r="G1809" s="703">
        <f ca="1">IFERROR(INDEX(hora,MATCH(1,INDEX((bloq=3)*(viea=B1803),0),0)),0)</f>
        <v>0</v>
      </c>
      <c r="H1809" s="704">
        <f ca="1">IFERROR(INDEX(hora,MATCH(1,INDEX((bloq=3)*(saba=B1803),0),0)),0)</f>
        <v>0</v>
      </c>
    </row>
    <row r="1810" spans="1:8" ht="14.1" customHeight="1" x14ac:dyDescent="0.3">
      <c r="A1810" s="724"/>
      <c r="B1810" s="725"/>
      <c r="C1810" s="5">
        <f ca="1">IFERROR(INDEX(ficha,MATCH(1,INDEX((luna=B1803)*(hora=C1809),0),0)),0)</f>
        <v>0</v>
      </c>
      <c r="D1810" s="5" t="str">
        <f ca="1">IFERROR(INDEX(ficha,MATCH(1,INDEX((mara=B1803)*(hora=D1809),0),0)),0)</f>
        <v>3287666 INSTALACION DE SISTEMAS ELECTRICOS RESIDENCIALES Y COMERCIALES (TÉCNICO)</v>
      </c>
      <c r="E1810" s="5">
        <f ca="1">IFERROR(INDEX(ficha,MATCH(1,INDEX((miea=B1803)*(hora=E1809),0),0)),0)</f>
        <v>0</v>
      </c>
      <c r="F1810" s="5">
        <f ca="1">IFERROR(INDEX(ficha,MATCH(1,INDEX((juea=B1803)*(hora=F1809),0),0)),0)</f>
        <v>0</v>
      </c>
      <c r="G1810" s="5">
        <f ca="1">IFERROR(INDEX(ficha,MATCH(1,INDEX((viea=B1803)*(hora=G1809),0),0)),0)</f>
        <v>0</v>
      </c>
      <c r="H1810" s="22">
        <f ca="1">IFERROR(INDEX(ficha,MATCH(1,INDEX((saba=B1803)*(hora=H1809),0),0)),0)</f>
        <v>0</v>
      </c>
    </row>
    <row r="1811" spans="1:8" ht="14.1" customHeight="1" thickBot="1" x14ac:dyDescent="0.35">
      <c r="A1811" s="724"/>
      <c r="B1811" s="725"/>
      <c r="C1811" s="707">
        <f ca="1">IFERROR(INDEX(luni,MATCH(1,INDEX((ficha=C1810)*(hora=C1809),0),0)),0)</f>
        <v>0</v>
      </c>
      <c r="D1811" s="707" t="str">
        <f ca="1">IFERROR(INDEX(mari,MATCH(1,INDEX((ficha=D1810)*(hora=D1809),0),0)),0)</f>
        <v>EDGAR JOAQUÍN DELGADO ARIAS</v>
      </c>
      <c r="E1811" s="707">
        <f ca="1">IFERROR(INDEX(miei,MATCH(1,INDEX((ficha=E1810)*(hora=E1809),0),0)),0)</f>
        <v>0</v>
      </c>
      <c r="F1811" s="707">
        <f ca="1">IFERROR(INDEX(juei,MATCH(1,INDEX((ficha=F1810)*(hora=F1809),0),0)),0)</f>
        <v>0</v>
      </c>
      <c r="G1811" s="707">
        <f ca="1">IFERROR(INDEX(viei,MATCH(1,INDEX((ficha=G1810)*(hora=G1809),0),0)),0)</f>
        <v>0</v>
      </c>
      <c r="H1811" s="708">
        <f ca="1">IFERROR(INDEX(sabi,MATCH(1,INDEX((ficha=H1810)*(hora=H1809),0),0)),0)</f>
        <v>0</v>
      </c>
    </row>
    <row r="1812" spans="1:8" ht="14.1" customHeight="1" thickTop="1" x14ac:dyDescent="0.3">
      <c r="A1812" s="724">
        <v>202</v>
      </c>
      <c r="B1812" s="725" t="str">
        <f>INDEX(ambiente,A1812)</f>
        <v>PALMIRA - I.E. DOMINGO IRURITA SEDE MARIA AUXILIADORA AULA 2 - (CRA 25 No. 21-52 - EL RECREO)</v>
      </c>
      <c r="C1812" s="703" t="str">
        <f ca="1">IFERROR(INDEX(hora,MATCH(1,INDEX((bloq=1)*(luna=B1812),0),0)),0)</f>
        <v>8:00 - 13:00</v>
      </c>
      <c r="D1812" s="703" t="str">
        <f ca="1">IFERROR(INDEX(hora,MATCH(1,INDEX((bloq=1)*(mara=B1812),0),0)),0)</f>
        <v>8:00 - 13:00</v>
      </c>
      <c r="E1812" s="703" t="str">
        <f ca="1">IFERROR(INDEX(hora,MATCH(1,INDEX((bloq=1)*(miea=B1812),0),0)),0)</f>
        <v>8:00 - 13:00</v>
      </c>
      <c r="F1812" s="703" t="str">
        <f ca="1">IFERROR(INDEX(hora,MATCH(1,INDEX((bloq=1)*(juea=B1812),0),0)),0)</f>
        <v>8:00 - 13:00</v>
      </c>
      <c r="G1812" s="703" t="str">
        <f ca="1">IFERROR(INDEX(hora,MATCH(1,INDEX((bloq=1)*(viea=B1812),0),0)),0)</f>
        <v>8:00 - 13:00</v>
      </c>
      <c r="H1812" s="704">
        <f ca="1">IFERROR(INDEX(hora,MATCH(1,INDEX((bloq=1)*(saba=B1812),0),0)),0)</f>
        <v>0</v>
      </c>
    </row>
    <row r="1813" spans="1:8" ht="14.1" customHeight="1" x14ac:dyDescent="0.3">
      <c r="A1813" s="724"/>
      <c r="B1813" s="725"/>
      <c r="C1813" s="5" t="str">
        <f ca="1">IFERROR(INDEX(ficha,MATCH(1,INDEX((luna=B1812)*(hora=C1812),0),0)),0)</f>
        <v>NUEVA-PA - PINTURA ARQUITECTÓNICA Y ACABADOS ESPECIALES (TÉCNICO) - PALMIRA</v>
      </c>
      <c r="D1813" s="5" t="str">
        <f ca="1">IFERROR(INDEX(ficha,MATCH(1,INDEX((mara=B1812)*(hora=D1812),0),0)),0)</f>
        <v>NUEVA-PA - PINTURA ARQUITECTÓNICA Y ACABADOS ESPECIALES (TÉCNICO) - PALMIRA</v>
      </c>
      <c r="E1813" s="5" t="str">
        <f ca="1">IFERROR(INDEX(ficha,MATCH(1,INDEX((miea=B1812)*(hora=E1812),0),0)),0)</f>
        <v>NUEVA-PA - PINTURA ARQUITECTÓNICA Y ACABADOS ESPECIALES (TÉCNICO) - PALMIRA</v>
      </c>
      <c r="F1813" s="5" t="str">
        <f ca="1">IFERROR(INDEX(ficha,MATCH(1,INDEX((juea=B1812)*(hora=F1812),0),0)),0)</f>
        <v>NUEVA-PA - PINTURA ARQUITECTÓNICA Y ACABADOS ESPECIALES (TÉCNICO) - PALMIRA</v>
      </c>
      <c r="G1813" s="5" t="str">
        <f ca="1">IFERROR(INDEX(ficha,MATCH(1,INDEX((viea=B1812)*(hora=G1812),0),0)),0)</f>
        <v>NUEVA-PA - PINTURA ARQUITECTÓNICA Y ACABADOS ESPECIALES (TÉCNICO) - PALMIRA</v>
      </c>
      <c r="H1813" s="23">
        <f ca="1">IFERROR(INDEX(ficha,MATCH(1,INDEX((saba=B1812)*(hora=H1812),0),0)),0)</f>
        <v>0</v>
      </c>
    </row>
    <row r="1814" spans="1:8" ht="14.1" customHeight="1" thickBot="1" x14ac:dyDescent="0.35">
      <c r="A1814" s="724"/>
      <c r="B1814" s="725"/>
      <c r="C1814" s="705" t="str">
        <f ca="1">IFERROR(INDEX(luni,MATCH(1,INDEX((ficha=C1813)*(hora=C1812),0),0)),0)</f>
        <v>JONATHAN ORLANDO RIVERA SUESCÚN</v>
      </c>
      <c r="D1814" s="705" t="str">
        <f ca="1">IFERROR(INDEX(mari,MATCH(1,INDEX((ficha=D1813)*(hora=D1812),0),0)),0)</f>
        <v>HERNAN AMADOR COLLAZOS</v>
      </c>
      <c r="E1814" s="705" t="str">
        <f ca="1">IFERROR(INDEX(miei,MATCH(1,INDEX((ficha=E1813)*(hora=E1812),0),0)),0)</f>
        <v>JONATHAN ORLANDO RIVERA SUESCÚN</v>
      </c>
      <c r="F1814" s="705" t="str">
        <f ca="1">IFERROR(INDEX(juei,MATCH(1,INDEX((ficha=F1813)*(hora=F1812),0),0)),0)</f>
        <v>HERNAN AMADOR COLLAZOS</v>
      </c>
      <c r="G1814" s="705" t="str">
        <f ca="1">IFERROR(INDEX(viei,MATCH(1,INDEX((ficha=G1813)*(hora=G1812),0),0)),0)</f>
        <v>JULIÁN ANDRÉS CARMONA OSORIO</v>
      </c>
      <c r="H1814" s="706">
        <f ca="1">IFERROR(INDEX(sabi,MATCH(1,INDEX((ficha=H1813)*(hora=H1812),0),0)),0)</f>
        <v>0</v>
      </c>
    </row>
    <row r="1815" spans="1:8" ht="14.1" customHeight="1" thickTop="1" x14ac:dyDescent="0.3">
      <c r="A1815" s="724"/>
      <c r="B1815" s="725"/>
      <c r="C1815" s="703">
        <f ca="1">IFERROR(INDEX(hora,MATCH(1,INDEX((bloq=2)*(luna=B1812),0),0)),0)</f>
        <v>0</v>
      </c>
      <c r="D1815" s="703">
        <f ca="1">IFERROR(INDEX(hora,MATCH(1,INDEX((bloq=2)*(mara=B1812),0),0)),0)</f>
        <v>0</v>
      </c>
      <c r="E1815" s="703">
        <f ca="1">IFERROR(INDEX(hora,MATCH(1,INDEX((bloq=2)*(miea=B1812),0),0)),0)</f>
        <v>0</v>
      </c>
      <c r="F1815" s="703">
        <f ca="1">IFERROR(INDEX(hora,MATCH(1,INDEX((bloq=2)*(juea=B1812),0),0)),0)</f>
        <v>0</v>
      </c>
      <c r="G1815" s="703">
        <f ca="1">IFERROR(INDEX(hora,MATCH(1,INDEX((bloq=2)*(viea=B1812),0),0)),0)</f>
        <v>0</v>
      </c>
      <c r="H1815" s="704" t="str">
        <f ca="1">IFERROR(INDEX(hora,MATCH(1,INDEX((bloq=2)*(saba=B1812),0),0)),0)</f>
        <v>14:00 - 18:00</v>
      </c>
    </row>
    <row r="1816" spans="1:8" ht="14.1" customHeight="1" x14ac:dyDescent="0.3">
      <c r="A1816" s="724"/>
      <c r="B1816" s="725"/>
      <c r="C1816" s="5">
        <f ca="1">IFERROR(INDEX(ficha,MATCH(1,INDEX((luna=B1812)*(hora=C1815),0),0)),0)</f>
        <v>0</v>
      </c>
      <c r="D1816" s="5">
        <f ca="1">IFERROR(INDEX(ficha,MATCH(1,INDEX((mara=B1812)*(hora=D1815),0),0)),0)</f>
        <v>0</v>
      </c>
      <c r="E1816" s="5">
        <f ca="1">IFERROR(INDEX(ficha,MATCH(1,INDEX((miea=B1812)*(hora=E1815),0),0)),0)</f>
        <v>0</v>
      </c>
      <c r="F1816" s="5">
        <f ca="1">IFERROR(INDEX(ficha,MATCH(1,INDEX((juea=B1812)*(hora=F1815),0),0)),0)</f>
        <v>0</v>
      </c>
      <c r="G1816" s="5">
        <f ca="1">IFERROR(INDEX(ficha,MATCH(1,INDEX((viea=B1812)*(hora=G1815),0),0)),0)</f>
        <v>0</v>
      </c>
      <c r="H1816" s="23" t="str">
        <f ca="1">IFERROR(INDEX(ficha,MATCH(1,INDEX((saba=B1812)*(hora=H1815),0),0)),0)</f>
        <v>3242355 - CONSTRUCCION DE EDIFICACIONES (TÉCNICO) - PALMIRA</v>
      </c>
    </row>
    <row r="1817" spans="1:8" ht="14.1" customHeight="1" thickBot="1" x14ac:dyDescent="0.35">
      <c r="A1817" s="724"/>
      <c r="B1817" s="725"/>
      <c r="C1817" s="705">
        <f ca="1">IFERROR(INDEX(luni,MATCH(1,INDEX((ficha=C1816)*(hora=C1815),0),0)),0)</f>
        <v>0</v>
      </c>
      <c r="D1817" s="705">
        <f ca="1">IFERROR(INDEX(mari,MATCH(1,INDEX((ficha=D1816)*(hora=D1815),0),0)),0)</f>
        <v>0</v>
      </c>
      <c r="E1817" s="705">
        <f ca="1">IFERROR(INDEX(miei,MATCH(1,INDEX((ficha=E1816)*(hora=E1815),0),0)),0)</f>
        <v>0</v>
      </c>
      <c r="F1817" s="705">
        <f ca="1">IFERROR(INDEX(juei,MATCH(1,INDEX((ficha=F1816)*(hora=F1815),0),0)),0)</f>
        <v>0</v>
      </c>
      <c r="G1817" s="705">
        <f ca="1">IFERROR(INDEX(viei,MATCH(1,INDEX((ficha=G1816)*(hora=G1815),0),0)),0)</f>
        <v>0</v>
      </c>
      <c r="H1817" s="706" t="str">
        <f ca="1">IFERROR(INDEX(sabi,MATCH(1,INDEX((ficha=H1816)*(hora=H1815),0),0)),0)</f>
        <v>JUAN SEBASTIÁN TORRES GUERRERO</v>
      </c>
    </row>
    <row r="1818" spans="1:8" ht="14.1" customHeight="1" thickTop="1" x14ac:dyDescent="0.3">
      <c r="A1818" s="724"/>
      <c r="B1818" s="725"/>
      <c r="C1818" s="703" t="str">
        <f ca="1">IFERROR(INDEX(hora,MATCH(1,INDEX((bloq=3)*(luna=B1812),0),0)),0)</f>
        <v>18:00 - 21:00</v>
      </c>
      <c r="D1818" s="703" t="str">
        <f ca="1">IFERROR(INDEX(hora,MATCH(1,INDEX((bloq=3)*(mara=B1812),0),0)),0)</f>
        <v>18:00 - 21:00</v>
      </c>
      <c r="E1818" s="703" t="str">
        <f ca="1">IFERROR(INDEX(hora,MATCH(1,INDEX((bloq=3)*(miea=B1812),0),0)),0)</f>
        <v>18:00 - 21:00</v>
      </c>
      <c r="F1818" s="703" t="str">
        <f ca="1">IFERROR(INDEX(hora,MATCH(1,INDEX((bloq=3)*(juea=B1812),0),0)),0)</f>
        <v>18:00 - 21:00</v>
      </c>
      <c r="G1818" s="703" t="str">
        <f ca="1">IFERROR(INDEX(hora,MATCH(1,INDEX((bloq=3)*(viea=B1812),0),0)),0)</f>
        <v>18:00 - 21:00</v>
      </c>
      <c r="H1818" s="704">
        <f ca="1">IFERROR(INDEX(hora,MATCH(1,INDEX((bloq=3)*(saba=B1812),0),0)),0)</f>
        <v>0</v>
      </c>
    </row>
    <row r="1819" spans="1:8" ht="14.1" customHeight="1" x14ac:dyDescent="0.3">
      <c r="A1819" s="724"/>
      <c r="B1819" s="725"/>
      <c r="C1819" s="5" t="str">
        <f ca="1">IFERROR(INDEX(ficha,MATCH(1,INDEX((luna=B1812)*(hora=C1818),0),0)),0)</f>
        <v>3242355 - CONSTRUCCION DE EDIFICACIONES (TÉCNICO) - PALMIRA</v>
      </c>
      <c r="D1819" s="5" t="str">
        <f ca="1">IFERROR(INDEX(ficha,MATCH(1,INDEX((mara=B1812)*(hora=D1818),0),0)),0)</f>
        <v>3242355 - CONSTRUCCION DE EDIFICACIONES (TÉCNICO) - PALMIRA</v>
      </c>
      <c r="E1819" s="5" t="str">
        <f ca="1">IFERROR(INDEX(ficha,MATCH(1,INDEX((miea=B1812)*(hora=E1818),0),0)),0)</f>
        <v>3242355 - CONSTRUCCION DE EDIFICACIONES (TÉCNICO) - PALMIRA</v>
      </c>
      <c r="F1819" s="5" t="str">
        <f ca="1">IFERROR(INDEX(ficha,MATCH(1,INDEX((juea=B1812)*(hora=F1818),0),0)),0)</f>
        <v>3242355 - CONSTRUCCION DE EDIFICACIONES (TÉCNICO) - PALMIRA</v>
      </c>
      <c r="G1819" s="5" t="str">
        <f ca="1">IFERROR(INDEX(ficha,MATCH(1,INDEX((viea=B1812)*(hora=G1818),0),0)),0)</f>
        <v>3242355 - CONSTRUCCION DE EDIFICACIONES (TÉCNICO) - PALMIRA</v>
      </c>
      <c r="H1819" s="23">
        <f ca="1">IFERROR(INDEX(ficha,MATCH(1,INDEX((saba=B1812)*(hora=H1818),0),0)),0)</f>
        <v>0</v>
      </c>
    </row>
    <row r="1820" spans="1:8" ht="14.1" customHeight="1" thickBot="1" x14ac:dyDescent="0.35">
      <c r="A1820" s="724"/>
      <c r="B1820" s="725"/>
      <c r="C1820" s="707" t="str">
        <f ca="1">IFERROR(INDEX(luni,MATCH(1,INDEX((ficha=C1819)*(hora=C1818),0),0)),0)</f>
        <v>YARELYS AGUILAR LEMUS</v>
      </c>
      <c r="D1820" s="707" t="str">
        <f ca="1">IFERROR(INDEX(mari,MATCH(1,INDEX((ficha=D1819)*(hora=D1818),0),0)),0)</f>
        <v xml:space="preserve">CARLOS HERNANDO SOLARTE ASTAIZA </v>
      </c>
      <c r="E1820" s="707" t="str">
        <f ca="1">IFERROR(INDEX(miei,MATCH(1,INDEX((ficha=E1819)*(hora=E1818),0),0)),0)</f>
        <v>DIDIER HERNANDO ANGULO DÍAZ</v>
      </c>
      <c r="F1820" s="707" t="str">
        <f ca="1">IFERROR(INDEX(juei,MATCH(1,INDEX((ficha=F1819)*(hora=F1818),0),0)),0)</f>
        <v>JOSÉ LUÍS OSPITIA CIFUENTES</v>
      </c>
      <c r="G1820" s="707" t="str">
        <f ca="1">IFERROR(INDEX(viei,MATCH(1,INDEX((ficha=G1819)*(hora=G1818),0),0)),0)</f>
        <v>LEYDI MERCEDES JIMÉNEZ BOLAÑOS</v>
      </c>
      <c r="H1820" s="708">
        <f ca="1">IFERROR(INDEX(sabi,MATCH(1,INDEX((ficha=H1819)*(hora=H1818),0),0)),0)</f>
        <v>0</v>
      </c>
    </row>
    <row r="1821" spans="1:8" ht="14.1" customHeight="1" thickTop="1" x14ac:dyDescent="0.3">
      <c r="A1821" s="724">
        <v>203</v>
      </c>
      <c r="B1821" s="725" t="str">
        <f>INDEX(ambiente,A1821)</f>
        <v>PALMIRA - I.E. DOMINGO IRURITA SEDE MARIA AUXILIADORA AULA 3 - (CRA 25 No. 21-52 - EL RECREO)</v>
      </c>
      <c r="C1821" s="703">
        <f ca="1">IFERROR(INDEX(hora,MATCH(1,INDEX((bloq=1)*(luna=B1821),0),0)),0)</f>
        <v>0</v>
      </c>
      <c r="D1821" s="703">
        <f ca="1">IFERROR(INDEX(hora,MATCH(1,INDEX((bloq=1)*(mara=B1821),0),0)),0)</f>
        <v>0</v>
      </c>
      <c r="E1821" s="703">
        <f ca="1">IFERROR(INDEX(hora,MATCH(1,INDEX((bloq=1)*(miea=B1821),0),0)),0)</f>
        <v>0</v>
      </c>
      <c r="F1821" s="703">
        <f ca="1">IFERROR(INDEX(hora,MATCH(1,INDEX((bloq=1)*(juea=B1821),0),0)),0)</f>
        <v>0</v>
      </c>
      <c r="G1821" s="703">
        <f ca="1">IFERROR(INDEX(hora,MATCH(1,INDEX((bloq=1)*(viea=B1821),0),0)),0)</f>
        <v>0</v>
      </c>
      <c r="H1821" s="704">
        <f ca="1">IFERROR(INDEX(hora,MATCH(1,INDEX((bloq=1)*(saba=B1821),0),0)),0)</f>
        <v>0</v>
      </c>
    </row>
    <row r="1822" spans="1:8" ht="14.1" customHeight="1" x14ac:dyDescent="0.3">
      <c r="A1822" s="724"/>
      <c r="B1822" s="725"/>
      <c r="C1822" s="5">
        <f ca="1">IFERROR(INDEX(ficha,MATCH(1,INDEX((luna=B1821)*(hora=C1821),0),0)),0)</f>
        <v>0</v>
      </c>
      <c r="D1822" s="5">
        <f ca="1">IFERROR(INDEX(ficha,MATCH(1,INDEX((mara=B1821)*(hora=D1821),0),0)),0)</f>
        <v>0</v>
      </c>
      <c r="E1822" s="5">
        <f ca="1">IFERROR(INDEX(ficha,MATCH(1,INDEX((miea=B1821)*(hora=E1821),0),0)),0)</f>
        <v>0</v>
      </c>
      <c r="F1822" s="5">
        <f ca="1">IFERROR(INDEX(ficha,MATCH(1,INDEX((juea=B1821)*(hora=F1821),0),0)),0)</f>
        <v>0</v>
      </c>
      <c r="G1822" s="5">
        <f ca="1">IFERROR(INDEX(ficha,MATCH(1,INDEX((viea=B1821)*(hora=G1821),0),0)),0)</f>
        <v>0</v>
      </c>
      <c r="H1822" s="22">
        <f ca="1">IFERROR(INDEX(ficha,MATCH(1,INDEX((saba=B1821)*(hora=H1821),0),0)),0)</f>
        <v>0</v>
      </c>
    </row>
    <row r="1823" spans="1:8" ht="14.1" customHeight="1" thickBot="1" x14ac:dyDescent="0.35">
      <c r="A1823" s="724"/>
      <c r="B1823" s="725"/>
      <c r="C1823" s="705">
        <f ca="1">IFERROR(INDEX(luni,MATCH(1,INDEX((ficha=C1822)*(hora=C1821),0),0)),0)</f>
        <v>0</v>
      </c>
      <c r="D1823" s="705">
        <f ca="1">IFERROR(INDEX(mari,MATCH(1,INDEX((ficha=D1822)*(hora=D1821),0),0)),0)</f>
        <v>0</v>
      </c>
      <c r="E1823" s="705">
        <f ca="1">IFERROR(INDEX(miei,MATCH(1,INDEX((ficha=E1822)*(hora=E1821),0),0)),0)</f>
        <v>0</v>
      </c>
      <c r="F1823" s="705">
        <f ca="1">IFERROR(INDEX(juei,MATCH(1,INDEX((ficha=F1822)*(hora=F1821),0),0)),0)</f>
        <v>0</v>
      </c>
      <c r="G1823" s="705">
        <f ca="1">IFERROR(INDEX(viei,MATCH(1,INDEX((ficha=G1822)*(hora=G1821),0),0)),0)</f>
        <v>0</v>
      </c>
      <c r="H1823" s="706">
        <f ca="1">IFERROR(INDEX(sabi,MATCH(1,INDEX((ficha=H1822)*(hora=H1821),0),0)),0)</f>
        <v>0</v>
      </c>
    </row>
    <row r="1824" spans="1:8" ht="14.1" customHeight="1" thickTop="1" x14ac:dyDescent="0.3">
      <c r="A1824" s="724"/>
      <c r="B1824" s="725"/>
      <c r="C1824" s="703">
        <f ca="1">IFERROR(INDEX(hora,MATCH(1,INDEX((bloq=2)*(luna=B1821),0),0)),0)</f>
        <v>0</v>
      </c>
      <c r="D1824" s="703">
        <f ca="1">IFERROR(INDEX(hora,MATCH(1,INDEX((bloq=2)*(mara=B1821),0),0)),0)</f>
        <v>0</v>
      </c>
      <c r="E1824" s="703">
        <f ca="1">IFERROR(INDEX(hora,MATCH(1,INDEX((bloq=2)*(miea=B1821),0),0)),0)</f>
        <v>0</v>
      </c>
      <c r="F1824" s="703">
        <f ca="1">IFERROR(INDEX(hora,MATCH(1,INDEX((bloq=2)*(juea=B1821),0),0)),0)</f>
        <v>0</v>
      </c>
      <c r="G1824" s="703">
        <f ca="1">IFERROR(INDEX(hora,MATCH(1,INDEX((bloq=2)*(viea=B1821),0),0)),0)</f>
        <v>0</v>
      </c>
      <c r="H1824" s="704" t="str">
        <f ca="1">IFERROR(INDEX(hora,MATCH(1,INDEX((bloq=2)*(saba=B1821),0),0)),0)</f>
        <v>14:00 - 18:00</v>
      </c>
    </row>
    <row r="1825" spans="1:8" ht="14.1" customHeight="1" x14ac:dyDescent="0.3">
      <c r="A1825" s="724"/>
      <c r="B1825" s="725"/>
      <c r="C1825" s="5">
        <f ca="1">IFERROR(INDEX(ficha,MATCH(1,INDEX((luna=B1821)*(hora=C1824),0),0)),0)</f>
        <v>0</v>
      </c>
      <c r="D1825" s="5">
        <f ca="1">IFERROR(INDEX(ficha,MATCH(1,INDEX((mara=B1821)*(hora=D1824),0),0)),0)</f>
        <v>0</v>
      </c>
      <c r="E1825" s="5">
        <f ca="1">IFERROR(INDEX(ficha,MATCH(1,INDEX((miea=B1821)*(hora=E1824),0),0)),0)</f>
        <v>0</v>
      </c>
      <c r="F1825" s="5">
        <f ca="1">IFERROR(INDEX(ficha,MATCH(1,INDEX((juea=B1821)*(hora=F1824),0),0)),0)</f>
        <v>0</v>
      </c>
      <c r="G1825" s="5">
        <f ca="1">IFERROR(INDEX(ficha,MATCH(1,INDEX((viea=B1821)*(hora=G1824),0),0)),0)</f>
        <v>0</v>
      </c>
      <c r="H1825" s="22" t="str">
        <f ca="1">IFERROR(INDEX(ficha,MATCH(1,INDEX((saba=B1821)*(hora=H1824),0),0)),0)</f>
        <v>NUEVA-PA - PINTURA ARQUITECTÓNICA Y ACABADOS ESPECIALES (TÉCNICO) - PALMIRA</v>
      </c>
    </row>
    <row r="1826" spans="1:8" ht="14.1" customHeight="1" thickBot="1" x14ac:dyDescent="0.35">
      <c r="A1826" s="724"/>
      <c r="B1826" s="725"/>
      <c r="C1826" s="705">
        <f ca="1">IFERROR(INDEX(luni,MATCH(1,INDEX((ficha=C1825)*(hora=C1824),0),0)),0)</f>
        <v>0</v>
      </c>
      <c r="D1826" s="705">
        <f ca="1">IFERROR(INDEX(mari,MATCH(1,INDEX((ficha=D1825)*(hora=D1824),0),0)),0)</f>
        <v>0</v>
      </c>
      <c r="E1826" s="705">
        <f ca="1">IFERROR(INDEX(miei,MATCH(1,INDEX((ficha=E1825)*(hora=E1824),0),0)),0)</f>
        <v>0</v>
      </c>
      <c r="F1826" s="705">
        <f ca="1">IFERROR(INDEX(juei,MATCH(1,INDEX((ficha=F1825)*(hora=F1824),0),0)),0)</f>
        <v>0</v>
      </c>
      <c r="G1826" s="705">
        <f ca="1">IFERROR(INDEX(viei,MATCH(1,INDEX((ficha=G1825)*(hora=G1824),0),0)),0)</f>
        <v>0</v>
      </c>
      <c r="H1826" s="706">
        <f ca="1">IFERROR(INDEX(sabi,MATCH(1,INDEX((ficha=H1825)*(hora=H1824),0),0)),0)</f>
        <v>0</v>
      </c>
    </row>
    <row r="1827" spans="1:8" ht="14.1" customHeight="1" thickTop="1" x14ac:dyDescent="0.3">
      <c r="A1827" s="724"/>
      <c r="B1827" s="725"/>
      <c r="C1827" s="703" t="str">
        <f ca="1">IFERROR(INDEX(hora,MATCH(1,INDEX((bloq=3)*(luna=B1821),0),0)),0)</f>
        <v>18:00 - 21:00</v>
      </c>
      <c r="D1827" s="703" t="str">
        <f ca="1">IFERROR(INDEX(hora,MATCH(1,INDEX((bloq=3)*(mara=B1821),0),0)),0)</f>
        <v>18:00 - 21:00</v>
      </c>
      <c r="E1827" s="703" t="str">
        <f ca="1">IFERROR(INDEX(hora,MATCH(1,INDEX((bloq=3)*(miea=B1821),0),0)),0)</f>
        <v>18:00 - 21:00</v>
      </c>
      <c r="F1827" s="703" t="str">
        <f ca="1">IFERROR(INDEX(hora,MATCH(1,INDEX((bloq=3)*(juea=B1821),0),0)),0)</f>
        <v>18:00 - 21:00</v>
      </c>
      <c r="G1827" s="703" t="str">
        <f ca="1">IFERROR(INDEX(hora,MATCH(1,INDEX((bloq=3)*(viea=B1821),0),0)),0)</f>
        <v>18:00 - 21:00</v>
      </c>
      <c r="H1827" s="704">
        <f ca="1">IFERROR(INDEX(hora,MATCH(1,INDEX((bloq=3)*(saba=B1821),0),0)),0)</f>
        <v>0</v>
      </c>
    </row>
    <row r="1828" spans="1:8" ht="14.1" customHeight="1" x14ac:dyDescent="0.3">
      <c r="A1828" s="724"/>
      <c r="B1828" s="725"/>
      <c r="C1828" s="5" t="str">
        <f ca="1">IFERROR(INDEX(ficha,MATCH(1,INDEX((luna=B1821)*(hora=C1827),0),0)),0)</f>
        <v>NUEVA-PA - PINTURA ARQUITECTÓNICA Y ACABADOS ESPECIALES (TÉCNICO) - PALMIRA</v>
      </c>
      <c r="D1828" s="5" t="str">
        <f ca="1">IFERROR(INDEX(ficha,MATCH(1,INDEX((mara=B1821)*(hora=D1827),0),0)),0)</f>
        <v>NUEVA-PA - PINTURA ARQUITECTÓNICA Y ACABADOS ESPECIALES (TÉCNICO) - PALMIRA</v>
      </c>
      <c r="E1828" s="5" t="str">
        <f ca="1">IFERROR(INDEX(ficha,MATCH(1,INDEX((miea=B1821)*(hora=E1827),0),0)),0)</f>
        <v>NUEVA-PA - PINTURA ARQUITECTÓNICA Y ACABADOS ESPECIALES (TÉCNICO) - PALMIRA</v>
      </c>
      <c r="F1828" s="5" t="str">
        <f ca="1">IFERROR(INDEX(ficha,MATCH(1,INDEX((juea=B1821)*(hora=F1827),0),0)),0)</f>
        <v>NUEVA-PA - PINTURA ARQUITECTÓNICA Y ACABADOS ESPECIALES (TÉCNICO) - PALMIRA</v>
      </c>
      <c r="G1828" s="5" t="str">
        <f ca="1">IFERROR(INDEX(ficha,MATCH(1,INDEX((viea=B1821)*(hora=G1827),0),0)),0)</f>
        <v>NUEVA-PA - PINTURA ARQUITECTÓNICA Y ACABADOS ESPECIALES (TÉCNICO) - PALMIRA</v>
      </c>
      <c r="H1828" s="22">
        <f ca="1">IFERROR(INDEX(ficha,MATCH(1,INDEX((saba=B1821)*(hora=H1827),0),0)),0)</f>
        <v>0</v>
      </c>
    </row>
    <row r="1829" spans="1:8" ht="14.1" customHeight="1" thickBot="1" x14ac:dyDescent="0.35">
      <c r="A1829" s="724"/>
      <c r="B1829" s="725"/>
      <c r="C1829" s="707">
        <f ca="1">IFERROR(INDEX(luni,MATCH(1,INDEX((ficha=C1828)*(hora=C1827),0),0)),0)</f>
        <v>0</v>
      </c>
      <c r="D1829" s="707">
        <f ca="1">IFERROR(INDEX(mari,MATCH(1,INDEX((ficha=D1828)*(hora=D1827),0),0)),0)</f>
        <v>0</v>
      </c>
      <c r="E1829" s="707">
        <f ca="1">IFERROR(INDEX(miei,MATCH(1,INDEX((ficha=E1828)*(hora=E1827),0),0)),0)</f>
        <v>0</v>
      </c>
      <c r="F1829" s="707">
        <f ca="1">IFERROR(INDEX(juei,MATCH(1,INDEX((ficha=F1828)*(hora=F1827),0),0)),0)</f>
        <v>0</v>
      </c>
      <c r="G1829" s="707">
        <f ca="1">IFERROR(INDEX(viei,MATCH(1,INDEX((ficha=G1828)*(hora=G1827),0),0)),0)</f>
        <v>0</v>
      </c>
      <c r="H1829" s="708">
        <f ca="1">IFERROR(INDEX(sabi,MATCH(1,INDEX((ficha=H1828)*(hora=H1827),0),0)),0)</f>
        <v>0</v>
      </c>
    </row>
    <row r="1830" spans="1:8" ht="14.1" customHeight="1" thickTop="1" x14ac:dyDescent="0.3">
      <c r="A1830" s="724">
        <v>204</v>
      </c>
      <c r="B1830" s="725" t="str">
        <f>INDEX(ambiente,A1830)</f>
        <v>PALMIRA - INSTITUCIÓN EDUCATIVA TECNICA INDUSTRIAL HUMBERTO RAFFO RIVERA - SALÓN 1 (CARRERA 22 No. 40A-36)</v>
      </c>
      <c r="C1830" s="703">
        <f ca="1">IFERROR(INDEX(hora,MATCH(1,INDEX((bloq=1)*(luna=B1830),0),0)),0)</f>
        <v>0</v>
      </c>
      <c r="D1830" s="703">
        <f ca="1">IFERROR(INDEX(hora,MATCH(1,INDEX((bloq=1)*(mara=B1830),0),0)),0)</f>
        <v>0</v>
      </c>
      <c r="E1830" s="703">
        <f ca="1">IFERROR(INDEX(hora,MATCH(1,INDEX((bloq=1)*(miea=B1830),0),0)),0)</f>
        <v>0</v>
      </c>
      <c r="F1830" s="703">
        <f ca="1">IFERROR(INDEX(hora,MATCH(1,INDEX((bloq=1)*(juea=B1830),0),0)),0)</f>
        <v>0</v>
      </c>
      <c r="G1830" s="703">
        <f ca="1">IFERROR(INDEX(hora,MATCH(1,INDEX((bloq=1)*(viea=B1830),0),0)),0)</f>
        <v>0</v>
      </c>
      <c r="H1830" s="704">
        <f ca="1">IFERROR(INDEX(hora,MATCH(1,INDEX((bloq=1)*(saba=B1830),0),0)),0)</f>
        <v>0</v>
      </c>
    </row>
    <row r="1831" spans="1:8" ht="14.1" customHeight="1" x14ac:dyDescent="0.3">
      <c r="A1831" s="724"/>
      <c r="B1831" s="725"/>
      <c r="C1831" s="5">
        <f ca="1">IFERROR(INDEX(ficha,MATCH(1,INDEX((luna=B1830)*(hora=C1830),0),0)),0)</f>
        <v>0</v>
      </c>
      <c r="D1831" s="5">
        <f ca="1">IFERROR(INDEX(ficha,MATCH(1,INDEX((mara=B1830)*(hora=D1830),0),0)),0)</f>
        <v>0</v>
      </c>
      <c r="E1831" s="5">
        <f ca="1">IFERROR(INDEX(ficha,MATCH(1,INDEX((miea=B1830)*(hora=E1830),0),0)),0)</f>
        <v>0</v>
      </c>
      <c r="F1831" s="5">
        <f ca="1">IFERROR(INDEX(ficha,MATCH(1,INDEX((juea=B1830)*(hora=F1830),0),0)),0)</f>
        <v>0</v>
      </c>
      <c r="G1831" s="5">
        <f ca="1">IFERROR(INDEX(ficha,MATCH(1,INDEX((viea=B1830)*(hora=G1830),0),0)),0)</f>
        <v>0</v>
      </c>
      <c r="H1831" s="23">
        <f ca="1">IFERROR(INDEX(ficha,MATCH(1,INDEX((saba=B1830)*(hora=H1830),0),0)),0)</f>
        <v>0</v>
      </c>
    </row>
    <row r="1832" spans="1:8" ht="14.1" customHeight="1" thickBot="1" x14ac:dyDescent="0.35">
      <c r="A1832" s="724"/>
      <c r="B1832" s="725"/>
      <c r="C1832" s="705">
        <f ca="1">IFERROR(INDEX(luni,MATCH(1,INDEX((ficha=C1831)*(hora=C1830),0),0)),0)</f>
        <v>0</v>
      </c>
      <c r="D1832" s="705">
        <f ca="1">IFERROR(INDEX(mari,MATCH(1,INDEX((ficha=D1831)*(hora=D1830),0),0)),0)</f>
        <v>0</v>
      </c>
      <c r="E1832" s="705">
        <f ca="1">IFERROR(INDEX(miei,MATCH(1,INDEX((ficha=E1831)*(hora=E1830),0),0)),0)</f>
        <v>0</v>
      </c>
      <c r="F1832" s="705">
        <f ca="1">IFERROR(INDEX(juei,MATCH(1,INDEX((ficha=F1831)*(hora=F1830),0),0)),0)</f>
        <v>0</v>
      </c>
      <c r="G1832" s="705">
        <f ca="1">IFERROR(INDEX(viei,MATCH(1,INDEX((ficha=G1831)*(hora=G1830),0),0)),0)</f>
        <v>0</v>
      </c>
      <c r="H1832" s="706">
        <f ca="1">IFERROR(INDEX(sabi,MATCH(1,INDEX((ficha=H1831)*(hora=H1830),0),0)),0)</f>
        <v>0</v>
      </c>
    </row>
    <row r="1833" spans="1:8" ht="14.1" customHeight="1" thickTop="1" x14ac:dyDescent="0.3">
      <c r="A1833" s="724"/>
      <c r="B1833" s="725"/>
      <c r="C1833" s="703">
        <f ca="1">IFERROR(INDEX(hora,MATCH(1,INDEX((bloq=2)*(luna=B1830),0),0)),0)</f>
        <v>0</v>
      </c>
      <c r="D1833" s="703">
        <f ca="1">IFERROR(INDEX(hora,MATCH(1,INDEX((bloq=2)*(mara=B1830),0),0)),0)</f>
        <v>0</v>
      </c>
      <c r="E1833" s="703">
        <f ca="1">IFERROR(INDEX(hora,MATCH(1,INDEX((bloq=2)*(miea=B1830),0),0)),0)</f>
        <v>0</v>
      </c>
      <c r="F1833" s="703">
        <f ca="1">IFERROR(INDEX(hora,MATCH(1,INDEX((bloq=2)*(juea=B1830),0),0)),0)</f>
        <v>0</v>
      </c>
      <c r="G1833" s="703">
        <f ca="1">IFERROR(INDEX(hora,MATCH(1,INDEX((bloq=2)*(viea=B1830),0),0)),0)</f>
        <v>0</v>
      </c>
      <c r="H1833" s="704">
        <f ca="1">IFERROR(INDEX(hora,MATCH(1,INDEX((bloq=2)*(saba=B1830),0),0)),0)</f>
        <v>0</v>
      </c>
    </row>
    <row r="1834" spans="1:8" ht="14.1" customHeight="1" x14ac:dyDescent="0.3">
      <c r="A1834" s="724"/>
      <c r="B1834" s="725"/>
      <c r="C1834" s="5">
        <f ca="1">IFERROR(INDEX(ficha,MATCH(1,INDEX((luna=B1830)*(hora=C1833),0),0)),0)</f>
        <v>0</v>
      </c>
      <c r="D1834" s="5">
        <f ca="1">IFERROR(INDEX(ficha,MATCH(1,INDEX((mara=B1830)*(hora=D1833),0),0)),0)</f>
        <v>0</v>
      </c>
      <c r="E1834" s="5">
        <f ca="1">IFERROR(INDEX(ficha,MATCH(1,INDEX((miea=B1830)*(hora=E1833),0),0)),0)</f>
        <v>0</v>
      </c>
      <c r="F1834" s="5">
        <f ca="1">IFERROR(INDEX(ficha,MATCH(1,INDEX((juea=B1830)*(hora=F1833),0),0)),0)</f>
        <v>0</v>
      </c>
      <c r="G1834" s="5">
        <f ca="1">IFERROR(INDEX(ficha,MATCH(1,INDEX((viea=B1830)*(hora=G1833),0),0)),0)</f>
        <v>0</v>
      </c>
      <c r="H1834" s="23">
        <f ca="1">IFERROR(INDEX(ficha,MATCH(1,INDEX((saba=B1830)*(hora=H1833),0),0)),0)</f>
        <v>0</v>
      </c>
    </row>
    <row r="1835" spans="1:8" ht="14.1" customHeight="1" thickBot="1" x14ac:dyDescent="0.35">
      <c r="A1835" s="724"/>
      <c r="B1835" s="725"/>
      <c r="C1835" s="705">
        <f ca="1">IFERROR(INDEX(luni,MATCH(1,INDEX((ficha=C1834)*(hora=C1833),0),0)),0)</f>
        <v>0</v>
      </c>
      <c r="D1835" s="705">
        <f ca="1">IFERROR(INDEX(mari,MATCH(1,INDEX((ficha=D1834)*(hora=D1833),0),0)),0)</f>
        <v>0</v>
      </c>
      <c r="E1835" s="705">
        <f ca="1">IFERROR(INDEX(miei,MATCH(1,INDEX((ficha=E1834)*(hora=E1833),0),0)),0)</f>
        <v>0</v>
      </c>
      <c r="F1835" s="705">
        <f ca="1">IFERROR(INDEX(juei,MATCH(1,INDEX((ficha=F1834)*(hora=F1833),0),0)),0)</f>
        <v>0</v>
      </c>
      <c r="G1835" s="705">
        <f ca="1">IFERROR(INDEX(viei,MATCH(1,INDEX((ficha=G1834)*(hora=G1833),0),0)),0)</f>
        <v>0</v>
      </c>
      <c r="H1835" s="706">
        <f ca="1">IFERROR(INDEX(sabi,MATCH(1,INDEX((ficha=H1834)*(hora=H1833),0),0)),0)</f>
        <v>0</v>
      </c>
    </row>
    <row r="1836" spans="1:8" ht="14.1" customHeight="1" thickTop="1" x14ac:dyDescent="0.3">
      <c r="A1836" s="724"/>
      <c r="B1836" s="725"/>
      <c r="C1836" s="703">
        <f ca="1">IFERROR(INDEX(hora,MATCH(1,INDEX((bloq=3)*(luna=B1830),0),0)),0)</f>
        <v>0</v>
      </c>
      <c r="D1836" s="703">
        <f ca="1">IFERROR(INDEX(hora,MATCH(1,INDEX((bloq=3)*(mara=B1830),0),0)),0)</f>
        <v>0</v>
      </c>
      <c r="E1836" s="703">
        <f ca="1">IFERROR(INDEX(hora,MATCH(1,INDEX((bloq=3)*(miea=B1830),0),0)),0)</f>
        <v>0</v>
      </c>
      <c r="F1836" s="703">
        <f ca="1">IFERROR(INDEX(hora,MATCH(1,INDEX((bloq=3)*(juea=B1830),0),0)),0)</f>
        <v>0</v>
      </c>
      <c r="G1836" s="703">
        <f ca="1">IFERROR(INDEX(hora,MATCH(1,INDEX((bloq=3)*(viea=B1830),0),0)),0)</f>
        <v>0</v>
      </c>
      <c r="H1836" s="704">
        <f ca="1">IFERROR(INDEX(hora,MATCH(1,INDEX((bloq=3)*(saba=B1830),0),0)),0)</f>
        <v>0</v>
      </c>
    </row>
    <row r="1837" spans="1:8" ht="14.1" customHeight="1" x14ac:dyDescent="0.3">
      <c r="A1837" s="724"/>
      <c r="B1837" s="725"/>
      <c r="C1837" s="5">
        <f ca="1">IFERROR(INDEX(ficha,MATCH(1,INDEX((luna=B1830)*(hora=C1836),0),0)),0)</f>
        <v>0</v>
      </c>
      <c r="D1837" s="5">
        <f ca="1">IFERROR(INDEX(ficha,MATCH(1,INDEX((mara=B1830)*(hora=D1836),0),0)),0)</f>
        <v>0</v>
      </c>
      <c r="E1837" s="5">
        <f ca="1">IFERROR(INDEX(ficha,MATCH(1,INDEX((miea=B1830)*(hora=E1836),0),0)),0)</f>
        <v>0</v>
      </c>
      <c r="F1837" s="5">
        <f ca="1">IFERROR(INDEX(ficha,MATCH(1,INDEX((juea=B1830)*(hora=F1836),0),0)),0)</f>
        <v>0</v>
      </c>
      <c r="G1837" s="5">
        <f ca="1">IFERROR(INDEX(ficha,MATCH(1,INDEX((viea=B1830)*(hora=G1836),0),0)),0)</f>
        <v>0</v>
      </c>
      <c r="H1837" s="23">
        <f ca="1">IFERROR(INDEX(ficha,MATCH(1,INDEX((saba=B1830)*(hora=H1836),0),0)),0)</f>
        <v>0</v>
      </c>
    </row>
    <row r="1838" spans="1:8" ht="14.1" customHeight="1" thickBot="1" x14ac:dyDescent="0.35">
      <c r="A1838" s="724"/>
      <c r="B1838" s="725"/>
      <c r="C1838" s="707">
        <f ca="1">IFERROR(INDEX(luni,MATCH(1,INDEX((ficha=C1837)*(hora=C1836),0),0)),0)</f>
        <v>0</v>
      </c>
      <c r="D1838" s="707">
        <f ca="1">IFERROR(INDEX(mari,MATCH(1,INDEX((ficha=D1837)*(hora=D1836),0),0)),0)</f>
        <v>0</v>
      </c>
      <c r="E1838" s="707">
        <f ca="1">IFERROR(INDEX(miei,MATCH(1,INDEX((ficha=E1837)*(hora=E1836),0),0)),0)</f>
        <v>0</v>
      </c>
      <c r="F1838" s="707">
        <f ca="1">IFERROR(INDEX(juei,MATCH(1,INDEX((ficha=F1837)*(hora=F1836),0),0)),0)</f>
        <v>0</v>
      </c>
      <c r="G1838" s="707">
        <f ca="1">IFERROR(INDEX(viei,MATCH(1,INDEX((ficha=G1837)*(hora=G1836),0),0)),0)</f>
        <v>0</v>
      </c>
      <c r="H1838" s="708">
        <f ca="1">IFERROR(INDEX(sabi,MATCH(1,INDEX((ficha=H1837)*(hora=H1836),0),0)),0)</f>
        <v>0</v>
      </c>
    </row>
    <row r="1839" spans="1:8" ht="14.1" customHeight="1" thickTop="1" x14ac:dyDescent="0.3">
      <c r="A1839" s="724">
        <v>205</v>
      </c>
      <c r="B1839" s="725" t="str">
        <f>INDEX(ambiente,A1839)</f>
        <v>PALMIRA - INSTITUCIÓN EDUCATIVA TECNICA INDUSTRIAL HUMBERTO RAFFO RIVERA - SALÓN 2 (CARRERA 22 No. 40A-36)</v>
      </c>
      <c r="C1839" s="703">
        <f ca="1">IFERROR(INDEX(hora,MATCH(1,INDEX((bloq=1)*(luna=B1839),0),0)),0)</f>
        <v>0</v>
      </c>
      <c r="D1839" s="703">
        <f ca="1">IFERROR(INDEX(hora,MATCH(1,INDEX((bloq=1)*(mara=B1839),0),0)),0)</f>
        <v>0</v>
      </c>
      <c r="E1839" s="703">
        <f ca="1">IFERROR(INDEX(hora,MATCH(1,INDEX((bloq=1)*(miea=B1839),0),0)),0)</f>
        <v>0</v>
      </c>
      <c r="F1839" s="703">
        <f ca="1">IFERROR(INDEX(hora,MATCH(1,INDEX((bloq=1)*(juea=B1839),0),0)),0)</f>
        <v>0</v>
      </c>
      <c r="G1839" s="703">
        <f ca="1">IFERROR(INDEX(hora,MATCH(1,INDEX((bloq=1)*(viea=B1839),0),0)),0)</f>
        <v>0</v>
      </c>
      <c r="H1839" s="704">
        <f ca="1">IFERROR(INDEX(hora,MATCH(1,INDEX((bloq=1)*(saba=B1839),0),0)),0)</f>
        <v>0</v>
      </c>
    </row>
    <row r="1840" spans="1:8" ht="14.1" customHeight="1" x14ac:dyDescent="0.3">
      <c r="A1840" s="724"/>
      <c r="B1840" s="725"/>
      <c r="C1840" s="5">
        <f ca="1">IFERROR(INDEX(ficha,MATCH(1,INDEX((luna=B1839)*(hora=C1839),0),0)),0)</f>
        <v>0</v>
      </c>
      <c r="D1840" s="5">
        <f ca="1">IFERROR(INDEX(ficha,MATCH(1,INDEX((mara=B1839)*(hora=D1839),0),0)),0)</f>
        <v>0</v>
      </c>
      <c r="E1840" s="5">
        <f ca="1">IFERROR(INDEX(ficha,MATCH(1,INDEX((miea=B1839)*(hora=E1839),0),0)),0)</f>
        <v>0</v>
      </c>
      <c r="F1840" s="5">
        <f ca="1">IFERROR(INDEX(ficha,MATCH(1,INDEX((juea=B1839)*(hora=F1839),0),0)),0)</f>
        <v>0</v>
      </c>
      <c r="G1840" s="5">
        <f ca="1">IFERROR(INDEX(ficha,MATCH(1,INDEX((viea=B1839)*(hora=G1839),0),0)),0)</f>
        <v>0</v>
      </c>
      <c r="H1840" s="22">
        <f ca="1">IFERROR(INDEX(ficha,MATCH(1,INDEX((saba=B1839)*(hora=H1839),0),0)),0)</f>
        <v>0</v>
      </c>
    </row>
    <row r="1841" spans="1:8" ht="14.1" customHeight="1" thickBot="1" x14ac:dyDescent="0.35">
      <c r="A1841" s="724"/>
      <c r="B1841" s="725"/>
      <c r="C1841" s="705">
        <f ca="1">IFERROR(INDEX(luni,MATCH(1,INDEX((ficha=C1840)*(hora=C1839),0),0)),0)</f>
        <v>0</v>
      </c>
      <c r="D1841" s="705">
        <f ca="1">IFERROR(INDEX(mari,MATCH(1,INDEX((ficha=D1840)*(hora=D1839),0),0)),0)</f>
        <v>0</v>
      </c>
      <c r="E1841" s="705">
        <f ca="1">IFERROR(INDEX(miei,MATCH(1,INDEX((ficha=E1840)*(hora=E1839),0),0)),0)</f>
        <v>0</v>
      </c>
      <c r="F1841" s="705">
        <f ca="1">IFERROR(INDEX(juei,MATCH(1,INDEX((ficha=F1840)*(hora=F1839),0),0)),0)</f>
        <v>0</v>
      </c>
      <c r="G1841" s="705">
        <f ca="1">IFERROR(INDEX(viei,MATCH(1,INDEX((ficha=G1840)*(hora=G1839),0),0)),0)</f>
        <v>0</v>
      </c>
      <c r="H1841" s="706">
        <f ca="1">IFERROR(INDEX(sabi,MATCH(1,INDEX((ficha=H1840)*(hora=H1839),0),0)),0)</f>
        <v>0</v>
      </c>
    </row>
    <row r="1842" spans="1:8" ht="14.1" customHeight="1" thickTop="1" x14ac:dyDescent="0.3">
      <c r="A1842" s="724"/>
      <c r="B1842" s="725"/>
      <c r="C1842" s="703">
        <f ca="1">IFERROR(INDEX(hora,MATCH(1,INDEX((bloq=2)*(luna=B1839),0),0)),0)</f>
        <v>0</v>
      </c>
      <c r="D1842" s="703">
        <f ca="1">IFERROR(INDEX(hora,MATCH(1,INDEX((bloq=2)*(mara=B1839),0),0)),0)</f>
        <v>0</v>
      </c>
      <c r="E1842" s="703">
        <f ca="1">IFERROR(INDEX(hora,MATCH(1,INDEX((bloq=2)*(miea=B1839),0),0)),0)</f>
        <v>0</v>
      </c>
      <c r="F1842" s="703">
        <f ca="1">IFERROR(INDEX(hora,MATCH(1,INDEX((bloq=2)*(juea=B1839),0),0)),0)</f>
        <v>0</v>
      </c>
      <c r="G1842" s="703">
        <f ca="1">IFERROR(INDEX(hora,MATCH(1,INDEX((bloq=2)*(viea=B1839),0),0)),0)</f>
        <v>0</v>
      </c>
      <c r="H1842" s="704">
        <f ca="1">IFERROR(INDEX(hora,MATCH(1,INDEX((bloq=2)*(saba=B1839),0),0)),0)</f>
        <v>0</v>
      </c>
    </row>
    <row r="1843" spans="1:8" ht="14.1" customHeight="1" x14ac:dyDescent="0.3">
      <c r="A1843" s="724"/>
      <c r="B1843" s="725"/>
      <c r="C1843" s="5">
        <f ca="1">IFERROR(INDEX(ficha,MATCH(1,INDEX((luna=B1839)*(hora=C1842),0),0)),0)</f>
        <v>0</v>
      </c>
      <c r="D1843" s="5">
        <f ca="1">IFERROR(INDEX(ficha,MATCH(1,INDEX((mara=B1839)*(hora=D1842),0),0)),0)</f>
        <v>0</v>
      </c>
      <c r="E1843" s="5">
        <f ca="1">IFERROR(INDEX(ficha,MATCH(1,INDEX((miea=B1839)*(hora=E1842),0),0)),0)</f>
        <v>0</v>
      </c>
      <c r="F1843" s="5">
        <f ca="1">IFERROR(INDEX(ficha,MATCH(1,INDEX((juea=B1839)*(hora=F1842),0),0)),0)</f>
        <v>0</v>
      </c>
      <c r="G1843" s="5">
        <f ca="1">IFERROR(INDEX(ficha,MATCH(1,INDEX((viea=B1839)*(hora=G1842),0),0)),0)</f>
        <v>0</v>
      </c>
      <c r="H1843" s="22">
        <f ca="1">IFERROR(INDEX(ficha,MATCH(1,INDEX((saba=B1839)*(hora=H1842),0),0)),0)</f>
        <v>0</v>
      </c>
    </row>
    <row r="1844" spans="1:8" ht="14.1" customHeight="1" thickBot="1" x14ac:dyDescent="0.35">
      <c r="A1844" s="724"/>
      <c r="B1844" s="725"/>
      <c r="C1844" s="705">
        <f ca="1">IFERROR(INDEX(luni,MATCH(1,INDEX((ficha=C1843)*(hora=C1842),0),0)),0)</f>
        <v>0</v>
      </c>
      <c r="D1844" s="705">
        <f ca="1">IFERROR(INDEX(mari,MATCH(1,INDEX((ficha=D1843)*(hora=D1842),0),0)),0)</f>
        <v>0</v>
      </c>
      <c r="E1844" s="705">
        <f ca="1">IFERROR(INDEX(miei,MATCH(1,INDEX((ficha=E1843)*(hora=E1842),0),0)),0)</f>
        <v>0</v>
      </c>
      <c r="F1844" s="705">
        <f ca="1">IFERROR(INDEX(juei,MATCH(1,INDEX((ficha=F1843)*(hora=F1842),0),0)),0)</f>
        <v>0</v>
      </c>
      <c r="G1844" s="705">
        <f ca="1">IFERROR(INDEX(viei,MATCH(1,INDEX((ficha=G1843)*(hora=G1842),0),0)),0)</f>
        <v>0</v>
      </c>
      <c r="H1844" s="706">
        <f ca="1">IFERROR(INDEX(sabi,MATCH(1,INDEX((ficha=H1843)*(hora=H1842),0),0)),0)</f>
        <v>0</v>
      </c>
    </row>
    <row r="1845" spans="1:8" ht="14.1" customHeight="1" thickTop="1" x14ac:dyDescent="0.3">
      <c r="A1845" s="724"/>
      <c r="B1845" s="725"/>
      <c r="C1845" s="703">
        <f ca="1">IFERROR(INDEX(hora,MATCH(1,INDEX((bloq=3)*(luna=B1839),0),0)),0)</f>
        <v>0</v>
      </c>
      <c r="D1845" s="703">
        <f ca="1">IFERROR(INDEX(hora,MATCH(1,INDEX((bloq=3)*(mara=B1839),0),0)),0)</f>
        <v>0</v>
      </c>
      <c r="E1845" s="703">
        <f ca="1">IFERROR(INDEX(hora,MATCH(1,INDEX((bloq=3)*(miea=B1839),0),0)),0)</f>
        <v>0</v>
      </c>
      <c r="F1845" s="703">
        <f ca="1">IFERROR(INDEX(hora,MATCH(1,INDEX((bloq=3)*(juea=B1839),0),0)),0)</f>
        <v>0</v>
      </c>
      <c r="G1845" s="703">
        <f ca="1">IFERROR(INDEX(hora,MATCH(1,INDEX((bloq=3)*(viea=B1839),0),0)),0)</f>
        <v>0</v>
      </c>
      <c r="H1845" s="704">
        <f ca="1">IFERROR(INDEX(hora,MATCH(1,INDEX((bloq=3)*(saba=B1839),0),0)),0)</f>
        <v>0</v>
      </c>
    </row>
    <row r="1846" spans="1:8" ht="14.1" customHeight="1" x14ac:dyDescent="0.3">
      <c r="A1846" s="724"/>
      <c r="B1846" s="725"/>
      <c r="C1846" s="5">
        <f ca="1">IFERROR(INDEX(ficha,MATCH(1,INDEX((luna=B1839)*(hora=C1845),0),0)),0)</f>
        <v>0</v>
      </c>
      <c r="D1846" s="5">
        <f ca="1">IFERROR(INDEX(ficha,MATCH(1,INDEX((mara=B1839)*(hora=D1845),0),0)),0)</f>
        <v>0</v>
      </c>
      <c r="E1846" s="5">
        <f ca="1">IFERROR(INDEX(ficha,MATCH(1,INDEX((miea=B1839)*(hora=E1845),0),0)),0)</f>
        <v>0</v>
      </c>
      <c r="F1846" s="5">
        <f ca="1">IFERROR(INDEX(ficha,MATCH(1,INDEX((juea=B1839)*(hora=F1845),0),0)),0)</f>
        <v>0</v>
      </c>
      <c r="G1846" s="5">
        <f ca="1">IFERROR(INDEX(ficha,MATCH(1,INDEX((viea=B1839)*(hora=G1845),0),0)),0)</f>
        <v>0</v>
      </c>
      <c r="H1846" s="22">
        <f ca="1">IFERROR(INDEX(ficha,MATCH(1,INDEX((saba=B1839)*(hora=H1845),0),0)),0)</f>
        <v>0</v>
      </c>
    </row>
    <row r="1847" spans="1:8" ht="14.1" customHeight="1" thickBot="1" x14ac:dyDescent="0.35">
      <c r="A1847" s="724"/>
      <c r="B1847" s="725"/>
      <c r="C1847" s="707">
        <f ca="1">IFERROR(INDEX(luni,MATCH(1,INDEX((ficha=C1846)*(hora=C1845),0),0)),0)</f>
        <v>0</v>
      </c>
      <c r="D1847" s="707">
        <f ca="1">IFERROR(INDEX(mari,MATCH(1,INDEX((ficha=D1846)*(hora=D1845),0),0)),0)</f>
        <v>0</v>
      </c>
      <c r="E1847" s="707">
        <f ca="1">IFERROR(INDEX(miei,MATCH(1,INDEX((ficha=E1846)*(hora=E1845),0),0)),0)</f>
        <v>0</v>
      </c>
      <c r="F1847" s="707">
        <f ca="1">IFERROR(INDEX(juei,MATCH(1,INDEX((ficha=F1846)*(hora=F1845),0),0)),0)</f>
        <v>0</v>
      </c>
      <c r="G1847" s="707">
        <f ca="1">IFERROR(INDEX(viei,MATCH(1,INDEX((ficha=G1846)*(hora=G1845),0),0)),0)</f>
        <v>0</v>
      </c>
      <c r="H1847" s="708">
        <f ca="1">IFERROR(INDEX(sabi,MATCH(1,INDEX((ficha=H1846)*(hora=H1845),0),0)),0)</f>
        <v>0</v>
      </c>
    </row>
    <row r="1848" spans="1:8" ht="14.1" customHeight="1" thickTop="1" x14ac:dyDescent="0.3">
      <c r="A1848" s="724">
        <v>206</v>
      </c>
      <c r="B1848" s="725" t="str">
        <f>INDEX(ambiente,A1848)</f>
        <v>PALMIRA - INSTITUCIÓN EDUCATIVA TECNICA INDUSTRIAL HUMBERTO RAFFO RIVERA - SALÓN 3 (CARRERA 22 No. 40A-36)</v>
      </c>
      <c r="C1848" s="703">
        <f ca="1">IFERROR(INDEX(hora,MATCH(1,INDEX((bloq=1)*(luna=B1848),0),0)),0)</f>
        <v>0</v>
      </c>
      <c r="D1848" s="703">
        <f ca="1">IFERROR(INDEX(hora,MATCH(1,INDEX((bloq=1)*(mara=B1848),0),0)),0)</f>
        <v>0</v>
      </c>
      <c r="E1848" s="703">
        <f ca="1">IFERROR(INDEX(hora,MATCH(1,INDEX((bloq=1)*(miea=B1848),0),0)),0)</f>
        <v>0</v>
      </c>
      <c r="F1848" s="703">
        <f ca="1">IFERROR(INDEX(hora,MATCH(1,INDEX((bloq=1)*(juea=B1848),0),0)),0)</f>
        <v>0</v>
      </c>
      <c r="G1848" s="703">
        <f ca="1">IFERROR(INDEX(hora,MATCH(1,INDEX((bloq=1)*(viea=B1848),0),0)),0)</f>
        <v>0</v>
      </c>
      <c r="H1848" s="704">
        <f ca="1">IFERROR(INDEX(hora,MATCH(1,INDEX((bloq=1)*(saba=B1848),0),0)),0)</f>
        <v>0</v>
      </c>
    </row>
    <row r="1849" spans="1:8" ht="14.1" customHeight="1" x14ac:dyDescent="0.3">
      <c r="A1849" s="724"/>
      <c r="B1849" s="725"/>
      <c r="C1849" s="5">
        <f ca="1">IFERROR(INDEX(ficha,MATCH(1,INDEX((luna=B1848)*(hora=C1848),0),0)),0)</f>
        <v>0</v>
      </c>
      <c r="D1849" s="5">
        <f ca="1">IFERROR(INDEX(ficha,MATCH(1,INDEX((mara=B1848)*(hora=D1848),0),0)),0)</f>
        <v>0</v>
      </c>
      <c r="E1849" s="5">
        <f ca="1">IFERROR(INDEX(ficha,MATCH(1,INDEX((miea=B1848)*(hora=E1848),0),0)),0)</f>
        <v>0</v>
      </c>
      <c r="F1849" s="5">
        <f ca="1">IFERROR(INDEX(ficha,MATCH(1,INDEX((juea=B1848)*(hora=F1848),0),0)),0)</f>
        <v>0</v>
      </c>
      <c r="G1849" s="5">
        <f ca="1">IFERROR(INDEX(ficha,MATCH(1,INDEX((viea=B1848)*(hora=G1848),0),0)),0)</f>
        <v>0</v>
      </c>
      <c r="H1849" s="23">
        <f ca="1">IFERROR(INDEX(ficha,MATCH(1,INDEX((saba=B1848)*(hora=H1848),0),0)),0)</f>
        <v>0</v>
      </c>
    </row>
    <row r="1850" spans="1:8" ht="14.1" customHeight="1" thickBot="1" x14ac:dyDescent="0.35">
      <c r="A1850" s="724"/>
      <c r="B1850" s="725"/>
      <c r="C1850" s="705">
        <f ca="1">IFERROR(INDEX(luni,MATCH(1,INDEX((ficha=C1849)*(hora=C1848),0),0)),0)</f>
        <v>0</v>
      </c>
      <c r="D1850" s="705">
        <f ca="1">IFERROR(INDEX(mari,MATCH(1,INDEX((ficha=D1849)*(hora=D1848),0),0)),0)</f>
        <v>0</v>
      </c>
      <c r="E1850" s="705">
        <f ca="1">IFERROR(INDEX(miei,MATCH(1,INDEX((ficha=E1849)*(hora=E1848),0),0)),0)</f>
        <v>0</v>
      </c>
      <c r="F1850" s="705">
        <f ca="1">IFERROR(INDEX(juei,MATCH(1,INDEX((ficha=F1849)*(hora=F1848),0),0)),0)</f>
        <v>0</v>
      </c>
      <c r="G1850" s="705">
        <f ca="1">IFERROR(INDEX(viei,MATCH(1,INDEX((ficha=G1849)*(hora=G1848),0),0)),0)</f>
        <v>0</v>
      </c>
      <c r="H1850" s="706">
        <f ca="1">IFERROR(INDEX(sabi,MATCH(1,INDEX((ficha=H1849)*(hora=H1848),0),0)),0)</f>
        <v>0</v>
      </c>
    </row>
    <row r="1851" spans="1:8" ht="14.1" customHeight="1" thickTop="1" x14ac:dyDescent="0.3">
      <c r="A1851" s="724"/>
      <c r="B1851" s="725"/>
      <c r="C1851" s="703">
        <f ca="1">IFERROR(INDEX(hora,MATCH(1,INDEX((bloq=2)*(luna=B1848),0),0)),0)</f>
        <v>0</v>
      </c>
      <c r="D1851" s="703">
        <f ca="1">IFERROR(INDEX(hora,MATCH(1,INDEX((bloq=2)*(mara=B1848),0),0)),0)</f>
        <v>0</v>
      </c>
      <c r="E1851" s="703">
        <f ca="1">IFERROR(INDEX(hora,MATCH(1,INDEX((bloq=2)*(miea=B1848),0),0)),0)</f>
        <v>0</v>
      </c>
      <c r="F1851" s="703">
        <f ca="1">IFERROR(INDEX(hora,MATCH(1,INDEX((bloq=2)*(juea=B1848),0),0)),0)</f>
        <v>0</v>
      </c>
      <c r="G1851" s="703">
        <f ca="1">IFERROR(INDEX(hora,MATCH(1,INDEX((bloq=2)*(viea=B1848),0),0)),0)</f>
        <v>0</v>
      </c>
      <c r="H1851" s="704">
        <f ca="1">IFERROR(INDEX(hora,MATCH(1,INDEX((bloq=2)*(saba=B1848),0),0)),0)</f>
        <v>0</v>
      </c>
    </row>
    <row r="1852" spans="1:8" ht="14.1" customHeight="1" x14ac:dyDescent="0.3">
      <c r="A1852" s="724"/>
      <c r="B1852" s="725"/>
      <c r="C1852" s="5">
        <f ca="1">IFERROR(INDEX(ficha,MATCH(1,INDEX((luna=B1848)*(hora=C1851),0),0)),0)</f>
        <v>0</v>
      </c>
      <c r="D1852" s="5">
        <f ca="1">IFERROR(INDEX(ficha,MATCH(1,INDEX((mara=B1848)*(hora=D1851),0),0)),0)</f>
        <v>0</v>
      </c>
      <c r="E1852" s="5">
        <f ca="1">IFERROR(INDEX(ficha,MATCH(1,INDEX((miea=B1848)*(hora=E1851),0),0)),0)</f>
        <v>0</v>
      </c>
      <c r="F1852" s="5">
        <f ca="1">IFERROR(INDEX(ficha,MATCH(1,INDEX((juea=B1848)*(hora=F1851),0),0)),0)</f>
        <v>0</v>
      </c>
      <c r="G1852" s="5">
        <f ca="1">IFERROR(INDEX(ficha,MATCH(1,INDEX((viea=B1848)*(hora=G1851),0),0)),0)</f>
        <v>0</v>
      </c>
      <c r="H1852" s="23">
        <f ca="1">IFERROR(INDEX(ficha,MATCH(1,INDEX((saba=B1848)*(hora=H1851),0),0)),0)</f>
        <v>0</v>
      </c>
    </row>
    <row r="1853" spans="1:8" ht="14.1" customHeight="1" thickBot="1" x14ac:dyDescent="0.35">
      <c r="A1853" s="724"/>
      <c r="B1853" s="725"/>
      <c r="C1853" s="705">
        <f ca="1">IFERROR(INDEX(luni,MATCH(1,INDEX((ficha=C1852)*(hora=C1851),0),0)),0)</f>
        <v>0</v>
      </c>
      <c r="D1853" s="705">
        <f ca="1">IFERROR(INDEX(mari,MATCH(1,INDEX((ficha=D1852)*(hora=D1851),0),0)),0)</f>
        <v>0</v>
      </c>
      <c r="E1853" s="705">
        <f ca="1">IFERROR(INDEX(miei,MATCH(1,INDEX((ficha=E1852)*(hora=E1851),0),0)),0)</f>
        <v>0</v>
      </c>
      <c r="F1853" s="705">
        <f ca="1">IFERROR(INDEX(juei,MATCH(1,INDEX((ficha=F1852)*(hora=F1851),0),0)),0)</f>
        <v>0</v>
      </c>
      <c r="G1853" s="705">
        <f ca="1">IFERROR(INDEX(viei,MATCH(1,INDEX((ficha=G1852)*(hora=G1851),0),0)),0)</f>
        <v>0</v>
      </c>
      <c r="H1853" s="706">
        <f ca="1">IFERROR(INDEX(sabi,MATCH(1,INDEX((ficha=H1852)*(hora=H1851),0),0)),0)</f>
        <v>0</v>
      </c>
    </row>
    <row r="1854" spans="1:8" ht="14.1" customHeight="1" thickTop="1" x14ac:dyDescent="0.3">
      <c r="A1854" s="724"/>
      <c r="B1854" s="725"/>
      <c r="C1854" s="703">
        <f ca="1">IFERROR(INDEX(hora,MATCH(1,INDEX((bloq=3)*(luna=B1848),0),0)),0)</f>
        <v>0</v>
      </c>
      <c r="D1854" s="703">
        <f ca="1">IFERROR(INDEX(hora,MATCH(1,INDEX((bloq=3)*(mara=B1848),0),0)),0)</f>
        <v>0</v>
      </c>
      <c r="E1854" s="703">
        <f ca="1">IFERROR(INDEX(hora,MATCH(1,INDEX((bloq=3)*(miea=B1848),0),0)),0)</f>
        <v>0</v>
      </c>
      <c r="F1854" s="703">
        <f ca="1">IFERROR(INDEX(hora,MATCH(1,INDEX((bloq=3)*(juea=B1848),0),0)),0)</f>
        <v>0</v>
      </c>
      <c r="G1854" s="703">
        <f ca="1">IFERROR(INDEX(hora,MATCH(1,INDEX((bloq=3)*(viea=B1848),0),0)),0)</f>
        <v>0</v>
      </c>
      <c r="H1854" s="704">
        <f ca="1">IFERROR(INDEX(hora,MATCH(1,INDEX((bloq=3)*(saba=B1848),0),0)),0)</f>
        <v>0</v>
      </c>
    </row>
    <row r="1855" spans="1:8" ht="14.1" customHeight="1" x14ac:dyDescent="0.3">
      <c r="A1855" s="724"/>
      <c r="B1855" s="725"/>
      <c r="C1855" s="5">
        <f ca="1">IFERROR(INDEX(ficha,MATCH(1,INDEX((luna=B1848)*(hora=C1854),0),0)),0)</f>
        <v>0</v>
      </c>
      <c r="D1855" s="5">
        <f ca="1">IFERROR(INDEX(ficha,MATCH(1,INDEX((mara=B1848)*(hora=D1854),0),0)),0)</f>
        <v>0</v>
      </c>
      <c r="E1855" s="5">
        <f ca="1">IFERROR(INDEX(ficha,MATCH(1,INDEX((miea=B1848)*(hora=E1854),0),0)),0)</f>
        <v>0</v>
      </c>
      <c r="F1855" s="5">
        <f ca="1">IFERROR(INDEX(ficha,MATCH(1,INDEX((juea=B1848)*(hora=F1854),0),0)),0)</f>
        <v>0</v>
      </c>
      <c r="G1855" s="5">
        <f ca="1">IFERROR(INDEX(ficha,MATCH(1,INDEX((viea=B1848)*(hora=G1854),0),0)),0)</f>
        <v>0</v>
      </c>
      <c r="H1855" s="23">
        <f ca="1">IFERROR(INDEX(ficha,MATCH(1,INDEX((saba=B1848)*(hora=H1854),0),0)),0)</f>
        <v>0</v>
      </c>
    </row>
    <row r="1856" spans="1:8" ht="14.1" customHeight="1" thickBot="1" x14ac:dyDescent="0.35">
      <c r="A1856" s="724"/>
      <c r="B1856" s="725"/>
      <c r="C1856" s="707">
        <f ca="1">IFERROR(INDEX(luni,MATCH(1,INDEX((ficha=C1855)*(hora=C1854),0),0)),0)</f>
        <v>0</v>
      </c>
      <c r="D1856" s="707">
        <f ca="1">IFERROR(INDEX(mari,MATCH(1,INDEX((ficha=D1855)*(hora=D1854),0),0)),0)</f>
        <v>0</v>
      </c>
      <c r="E1856" s="707">
        <f ca="1">IFERROR(INDEX(miei,MATCH(1,INDEX((ficha=E1855)*(hora=E1854),0),0)),0)</f>
        <v>0</v>
      </c>
      <c r="F1856" s="707">
        <f ca="1">IFERROR(INDEX(juei,MATCH(1,INDEX((ficha=F1855)*(hora=F1854),0),0)),0)</f>
        <v>0</v>
      </c>
      <c r="G1856" s="707">
        <f ca="1">IFERROR(INDEX(viei,MATCH(1,INDEX((ficha=G1855)*(hora=G1854),0),0)),0)</f>
        <v>0</v>
      </c>
      <c r="H1856" s="708">
        <f ca="1">IFERROR(INDEX(sabi,MATCH(1,INDEX((ficha=H1855)*(hora=H1854),0),0)),0)</f>
        <v>0</v>
      </c>
    </row>
    <row r="1857" spans="1:8" ht="14.1" customHeight="1" thickTop="1" x14ac:dyDescent="0.3">
      <c r="A1857" s="724">
        <v>207</v>
      </c>
      <c r="B1857" s="725" t="str">
        <f>INDEX(ambiente,A1857)</f>
        <v>PALMIRA - PUNTO VIVE DIGITAL 1 - CALLE 28 No. 28-48</v>
      </c>
      <c r="C1857" s="703">
        <f ca="1">IFERROR(INDEX(hora,MATCH(1,INDEX((bloq=1)*(luna=B1857),0),0)),0)</f>
        <v>0</v>
      </c>
      <c r="D1857" s="703">
        <f ca="1">IFERROR(INDEX(hora,MATCH(1,INDEX((bloq=1)*(mara=B1857),0),0)),0)</f>
        <v>0</v>
      </c>
      <c r="E1857" s="703">
        <f ca="1">IFERROR(INDEX(hora,MATCH(1,INDEX((bloq=1)*(miea=B1857),0),0)),0)</f>
        <v>0</v>
      </c>
      <c r="F1857" s="703">
        <f ca="1">IFERROR(INDEX(hora,MATCH(1,INDEX((bloq=1)*(juea=B1857),0),0)),0)</f>
        <v>0</v>
      </c>
      <c r="G1857" s="703">
        <f ca="1">IFERROR(INDEX(hora,MATCH(1,INDEX((bloq=1)*(viea=B1857),0),0)),0)</f>
        <v>0</v>
      </c>
      <c r="H1857" s="704">
        <f ca="1">IFERROR(INDEX(hora,MATCH(1,INDEX((bloq=1)*(saba=B1857),0),0)),0)</f>
        <v>0</v>
      </c>
    </row>
    <row r="1858" spans="1:8" ht="14.1" customHeight="1" x14ac:dyDescent="0.3">
      <c r="A1858" s="724"/>
      <c r="B1858" s="725"/>
      <c r="C1858" s="5">
        <f ca="1">IFERROR(INDEX(ficha,MATCH(1,INDEX((luna=B1857)*(hora=C1857),0),0)),0)</f>
        <v>0</v>
      </c>
      <c r="D1858" s="5">
        <f ca="1">IFERROR(INDEX(ficha,MATCH(1,INDEX((mara=B1857)*(hora=D1857),0),0)),0)</f>
        <v>0</v>
      </c>
      <c r="E1858" s="5">
        <f ca="1">IFERROR(INDEX(ficha,MATCH(1,INDEX((miea=B1857)*(hora=E1857),0),0)),0)</f>
        <v>0</v>
      </c>
      <c r="F1858" s="5">
        <f ca="1">IFERROR(INDEX(ficha,MATCH(1,INDEX((juea=B1857)*(hora=F1857),0),0)),0)</f>
        <v>0</v>
      </c>
      <c r="G1858" s="5">
        <f ca="1">IFERROR(INDEX(ficha,MATCH(1,INDEX((viea=B1857)*(hora=G1857),0),0)),0)</f>
        <v>0</v>
      </c>
      <c r="H1858" s="22">
        <f ca="1">IFERROR(INDEX(ficha,MATCH(1,INDEX((saba=B1857)*(hora=H1857),0),0)),0)</f>
        <v>0</v>
      </c>
    </row>
    <row r="1859" spans="1:8" ht="14.1" customHeight="1" thickBot="1" x14ac:dyDescent="0.35">
      <c r="A1859" s="724"/>
      <c r="B1859" s="725"/>
      <c r="C1859" s="705">
        <f ca="1">IFERROR(INDEX(luni,MATCH(1,INDEX((ficha=C1858)*(hora=C1857),0),0)),0)</f>
        <v>0</v>
      </c>
      <c r="D1859" s="705">
        <f ca="1">IFERROR(INDEX(mari,MATCH(1,INDEX((ficha=D1858)*(hora=D1857),0),0)),0)</f>
        <v>0</v>
      </c>
      <c r="E1859" s="705">
        <f ca="1">IFERROR(INDEX(miei,MATCH(1,INDEX((ficha=E1858)*(hora=E1857),0),0)),0)</f>
        <v>0</v>
      </c>
      <c r="F1859" s="705">
        <f ca="1">IFERROR(INDEX(juei,MATCH(1,INDEX((ficha=F1858)*(hora=F1857),0),0)),0)</f>
        <v>0</v>
      </c>
      <c r="G1859" s="705">
        <f ca="1">IFERROR(INDEX(viei,MATCH(1,INDEX((ficha=G1858)*(hora=G1857),0),0)),0)</f>
        <v>0</v>
      </c>
      <c r="H1859" s="706">
        <f ca="1">IFERROR(INDEX(sabi,MATCH(1,INDEX((ficha=H1858)*(hora=H1857),0),0)),0)</f>
        <v>0</v>
      </c>
    </row>
    <row r="1860" spans="1:8" ht="14.1" customHeight="1" thickTop="1" x14ac:dyDescent="0.3">
      <c r="A1860" s="724"/>
      <c r="B1860" s="725"/>
      <c r="C1860" s="703">
        <f ca="1">IFERROR(INDEX(hora,MATCH(1,INDEX((bloq=2)*(luna=B1857),0),0)),0)</f>
        <v>0</v>
      </c>
      <c r="D1860" s="703">
        <f ca="1">IFERROR(INDEX(hora,MATCH(1,INDEX((bloq=2)*(mara=B1857),0),0)),0)</f>
        <v>0</v>
      </c>
      <c r="E1860" s="703">
        <f ca="1">IFERROR(INDEX(hora,MATCH(1,INDEX((bloq=2)*(miea=B1857),0),0)),0)</f>
        <v>0</v>
      </c>
      <c r="F1860" s="703">
        <f ca="1">IFERROR(INDEX(hora,MATCH(1,INDEX((bloq=2)*(juea=B1857),0),0)),0)</f>
        <v>0</v>
      </c>
      <c r="G1860" s="703">
        <f ca="1">IFERROR(INDEX(hora,MATCH(1,INDEX((bloq=2)*(viea=B1857),0),0)),0)</f>
        <v>0</v>
      </c>
      <c r="H1860" s="704">
        <f ca="1">IFERROR(INDEX(hora,MATCH(1,INDEX((bloq=2)*(saba=B1857),0),0)),0)</f>
        <v>0</v>
      </c>
    </row>
    <row r="1861" spans="1:8" ht="14.1" customHeight="1" x14ac:dyDescent="0.3">
      <c r="A1861" s="724"/>
      <c r="B1861" s="725"/>
      <c r="C1861" s="5">
        <f ca="1">IFERROR(INDEX(ficha,MATCH(1,INDEX((luna=B1857)*(hora=C1860),0),0)),0)</f>
        <v>0</v>
      </c>
      <c r="D1861" s="5">
        <f ca="1">IFERROR(INDEX(ficha,MATCH(1,INDEX((mara=B1857)*(hora=D1860),0),0)),0)</f>
        <v>0</v>
      </c>
      <c r="E1861" s="5">
        <f ca="1">IFERROR(INDEX(ficha,MATCH(1,INDEX((miea=B1857)*(hora=E1860),0),0)),0)</f>
        <v>0</v>
      </c>
      <c r="F1861" s="5">
        <f ca="1">IFERROR(INDEX(ficha,MATCH(1,INDEX((juea=B1857)*(hora=F1860),0),0)),0)</f>
        <v>0</v>
      </c>
      <c r="G1861" s="5">
        <f ca="1">IFERROR(INDEX(ficha,MATCH(1,INDEX((viea=B1857)*(hora=G1860),0),0)),0)</f>
        <v>0</v>
      </c>
      <c r="H1861" s="22">
        <f ca="1">IFERROR(INDEX(ficha,MATCH(1,INDEX((saba=B1857)*(hora=H1860),0),0)),0)</f>
        <v>0</v>
      </c>
    </row>
    <row r="1862" spans="1:8" ht="14.1" customHeight="1" thickBot="1" x14ac:dyDescent="0.35">
      <c r="A1862" s="724"/>
      <c r="B1862" s="725"/>
      <c r="C1862" s="705">
        <f ca="1">IFERROR(INDEX(luni,MATCH(1,INDEX((ficha=C1861)*(hora=C1860),0),0)),0)</f>
        <v>0</v>
      </c>
      <c r="D1862" s="705">
        <f ca="1">IFERROR(INDEX(mari,MATCH(1,INDEX((ficha=D1861)*(hora=D1860),0),0)),0)</f>
        <v>0</v>
      </c>
      <c r="E1862" s="705">
        <f ca="1">IFERROR(INDEX(miei,MATCH(1,INDEX((ficha=E1861)*(hora=E1860),0),0)),0)</f>
        <v>0</v>
      </c>
      <c r="F1862" s="705">
        <f ca="1">IFERROR(INDEX(juei,MATCH(1,INDEX((ficha=F1861)*(hora=F1860),0),0)),0)</f>
        <v>0</v>
      </c>
      <c r="G1862" s="705">
        <f ca="1">IFERROR(INDEX(viei,MATCH(1,INDEX((ficha=G1861)*(hora=G1860),0),0)),0)</f>
        <v>0</v>
      </c>
      <c r="H1862" s="706">
        <f ca="1">IFERROR(INDEX(sabi,MATCH(1,INDEX((ficha=H1861)*(hora=H1860),0),0)),0)</f>
        <v>0</v>
      </c>
    </row>
    <row r="1863" spans="1:8" ht="14.1" customHeight="1" thickTop="1" x14ac:dyDescent="0.3">
      <c r="A1863" s="724"/>
      <c r="B1863" s="725"/>
      <c r="C1863" s="703">
        <f ca="1">IFERROR(INDEX(hora,MATCH(1,INDEX((bloq=3)*(luna=B1857),0),0)),0)</f>
        <v>0</v>
      </c>
      <c r="D1863" s="703">
        <f ca="1">IFERROR(INDEX(hora,MATCH(1,INDEX((bloq=3)*(mara=B1857),0),0)),0)</f>
        <v>0</v>
      </c>
      <c r="E1863" s="703">
        <f ca="1">IFERROR(INDEX(hora,MATCH(1,INDEX((bloq=3)*(miea=B1857),0),0)),0)</f>
        <v>0</v>
      </c>
      <c r="F1863" s="703">
        <f ca="1">IFERROR(INDEX(hora,MATCH(1,INDEX((bloq=3)*(juea=B1857),0),0)),0)</f>
        <v>0</v>
      </c>
      <c r="G1863" s="703">
        <f ca="1">IFERROR(INDEX(hora,MATCH(1,INDEX((bloq=3)*(viea=B1857),0),0)),0)</f>
        <v>0</v>
      </c>
      <c r="H1863" s="704">
        <f ca="1">IFERROR(INDEX(hora,MATCH(1,INDEX((bloq=3)*(saba=B1857),0),0)),0)</f>
        <v>0</v>
      </c>
    </row>
    <row r="1864" spans="1:8" ht="14.1" customHeight="1" x14ac:dyDescent="0.3">
      <c r="A1864" s="724"/>
      <c r="B1864" s="725"/>
      <c r="C1864" s="5">
        <f ca="1">IFERROR(INDEX(ficha,MATCH(1,INDEX((luna=B1857)*(hora=C1863),0),0)),0)</f>
        <v>0</v>
      </c>
      <c r="D1864" s="5">
        <f ca="1">IFERROR(INDEX(ficha,MATCH(1,INDEX((mara=B1857)*(hora=D1863),0),0)),0)</f>
        <v>0</v>
      </c>
      <c r="E1864" s="5">
        <f ca="1">IFERROR(INDEX(ficha,MATCH(1,INDEX((miea=B1857)*(hora=E1863),0),0)),0)</f>
        <v>0</v>
      </c>
      <c r="F1864" s="5">
        <f ca="1">IFERROR(INDEX(ficha,MATCH(1,INDEX((juea=B1857)*(hora=F1863),0),0)),0)</f>
        <v>0</v>
      </c>
      <c r="G1864" s="5">
        <f ca="1">IFERROR(INDEX(ficha,MATCH(1,INDEX((viea=B1857)*(hora=G1863),0),0)),0)</f>
        <v>0</v>
      </c>
      <c r="H1864" s="22">
        <f ca="1">IFERROR(INDEX(ficha,MATCH(1,INDEX((saba=B1857)*(hora=H1863),0),0)),0)</f>
        <v>0</v>
      </c>
    </row>
    <row r="1865" spans="1:8" ht="14.1" customHeight="1" thickBot="1" x14ac:dyDescent="0.35">
      <c r="A1865" s="724"/>
      <c r="B1865" s="725"/>
      <c r="C1865" s="707">
        <f ca="1">IFERROR(INDEX(luni,MATCH(1,INDEX((ficha=C1864)*(hora=C1863),0),0)),0)</f>
        <v>0</v>
      </c>
      <c r="D1865" s="707">
        <f ca="1">IFERROR(INDEX(mari,MATCH(1,INDEX((ficha=D1864)*(hora=D1863),0),0)),0)</f>
        <v>0</v>
      </c>
      <c r="E1865" s="707">
        <f ca="1">IFERROR(INDEX(miei,MATCH(1,INDEX((ficha=E1864)*(hora=E1863),0),0)),0)</f>
        <v>0</v>
      </c>
      <c r="F1865" s="707">
        <f ca="1">IFERROR(INDEX(juei,MATCH(1,INDEX((ficha=F1864)*(hora=F1863),0),0)),0)</f>
        <v>0</v>
      </c>
      <c r="G1865" s="707">
        <f ca="1">IFERROR(INDEX(viei,MATCH(1,INDEX((ficha=G1864)*(hora=G1863),0),0)),0)</f>
        <v>0</v>
      </c>
      <c r="H1865" s="708">
        <f ca="1">IFERROR(INDEX(sabi,MATCH(1,INDEX((ficha=H1864)*(hora=H1863),0),0)),0)</f>
        <v>0</v>
      </c>
    </row>
    <row r="1866" spans="1:8" ht="14.1" customHeight="1" thickTop="1" x14ac:dyDescent="0.3">
      <c r="A1866" s="724">
        <v>208</v>
      </c>
      <c r="B1866" s="725" t="str">
        <f>INDEX(ambiente,A1866)</f>
        <v>PALMIRA - PUNTO VIVE DIGITAL 2 - CALLE 54C No. 42-12</v>
      </c>
      <c r="C1866" s="703">
        <f ca="1">IFERROR(INDEX(hora,MATCH(1,INDEX((bloq=1)*(luna=B1866),0),0)),0)</f>
        <v>0</v>
      </c>
      <c r="D1866" s="703">
        <f ca="1">IFERROR(INDEX(hora,MATCH(1,INDEX((bloq=1)*(mara=B1866),0),0)),0)</f>
        <v>0</v>
      </c>
      <c r="E1866" s="703">
        <f ca="1">IFERROR(INDEX(hora,MATCH(1,INDEX((bloq=1)*(miea=B1866),0),0)),0)</f>
        <v>0</v>
      </c>
      <c r="F1866" s="703">
        <f ca="1">IFERROR(INDEX(hora,MATCH(1,INDEX((bloq=1)*(juea=B1866),0),0)),0)</f>
        <v>0</v>
      </c>
      <c r="G1866" s="703">
        <f ca="1">IFERROR(INDEX(hora,MATCH(1,INDEX((bloq=1)*(viea=B1866),0),0)),0)</f>
        <v>0</v>
      </c>
      <c r="H1866" s="704">
        <f ca="1">IFERROR(INDEX(hora,MATCH(1,INDEX((bloq=1)*(saba=B1866),0),0)),0)</f>
        <v>0</v>
      </c>
    </row>
    <row r="1867" spans="1:8" ht="14.1" customHeight="1" x14ac:dyDescent="0.3">
      <c r="A1867" s="724"/>
      <c r="B1867" s="725"/>
      <c r="C1867" s="5">
        <f ca="1">IFERROR(INDEX(ficha,MATCH(1,INDEX((luna=B1866)*(hora=C1866),0),0)),0)</f>
        <v>0</v>
      </c>
      <c r="D1867" s="5">
        <f ca="1">IFERROR(INDEX(ficha,MATCH(1,INDEX((mara=B1866)*(hora=D1866),0),0)),0)</f>
        <v>0</v>
      </c>
      <c r="E1867" s="5">
        <f ca="1">IFERROR(INDEX(ficha,MATCH(1,INDEX((miea=B1866)*(hora=E1866),0),0)),0)</f>
        <v>0</v>
      </c>
      <c r="F1867" s="5">
        <f ca="1">IFERROR(INDEX(ficha,MATCH(1,INDEX((juea=B1866)*(hora=F1866),0),0)),0)</f>
        <v>0</v>
      </c>
      <c r="G1867" s="5">
        <f ca="1">IFERROR(INDEX(ficha,MATCH(1,INDEX((viea=B1866)*(hora=G1866),0),0)),0)</f>
        <v>0</v>
      </c>
      <c r="H1867" s="23">
        <f ca="1">IFERROR(INDEX(ficha,MATCH(1,INDEX((saba=B1866)*(hora=H1866),0),0)),0)</f>
        <v>0</v>
      </c>
    </row>
    <row r="1868" spans="1:8" ht="14.1" customHeight="1" thickBot="1" x14ac:dyDescent="0.35">
      <c r="A1868" s="724"/>
      <c r="B1868" s="725"/>
      <c r="C1868" s="705">
        <f ca="1">IFERROR(INDEX(luni,MATCH(1,INDEX((ficha=C1867)*(hora=C1866),0),0)),0)</f>
        <v>0</v>
      </c>
      <c r="D1868" s="705">
        <f ca="1">IFERROR(INDEX(mari,MATCH(1,INDEX((ficha=D1867)*(hora=D1866),0),0)),0)</f>
        <v>0</v>
      </c>
      <c r="E1868" s="705">
        <f ca="1">IFERROR(INDEX(miei,MATCH(1,INDEX((ficha=E1867)*(hora=E1866),0),0)),0)</f>
        <v>0</v>
      </c>
      <c r="F1868" s="705">
        <f ca="1">IFERROR(INDEX(juei,MATCH(1,INDEX((ficha=F1867)*(hora=F1866),0),0)),0)</f>
        <v>0</v>
      </c>
      <c r="G1868" s="705">
        <f ca="1">IFERROR(INDEX(viei,MATCH(1,INDEX((ficha=G1867)*(hora=G1866),0),0)),0)</f>
        <v>0</v>
      </c>
      <c r="H1868" s="706">
        <f ca="1">IFERROR(INDEX(sabi,MATCH(1,INDEX((ficha=H1867)*(hora=H1866),0),0)),0)</f>
        <v>0</v>
      </c>
    </row>
    <row r="1869" spans="1:8" ht="14.1" customHeight="1" thickTop="1" x14ac:dyDescent="0.3">
      <c r="A1869" s="724"/>
      <c r="B1869" s="725"/>
      <c r="C1869" s="703">
        <f ca="1">IFERROR(INDEX(hora,MATCH(1,INDEX((bloq=2)*(luna=B1866),0),0)),0)</f>
        <v>0</v>
      </c>
      <c r="D1869" s="703">
        <f ca="1">IFERROR(INDEX(hora,MATCH(1,INDEX((bloq=2)*(mara=B1866),0),0)),0)</f>
        <v>0</v>
      </c>
      <c r="E1869" s="703">
        <f ca="1">IFERROR(INDEX(hora,MATCH(1,INDEX((bloq=2)*(miea=B1866),0),0)),0)</f>
        <v>0</v>
      </c>
      <c r="F1869" s="703">
        <f ca="1">IFERROR(INDEX(hora,MATCH(1,INDEX((bloq=2)*(juea=B1866),0),0)),0)</f>
        <v>0</v>
      </c>
      <c r="G1869" s="703">
        <f ca="1">IFERROR(INDEX(hora,MATCH(1,INDEX((bloq=2)*(viea=B1866),0),0)),0)</f>
        <v>0</v>
      </c>
      <c r="H1869" s="704">
        <f ca="1">IFERROR(INDEX(hora,MATCH(1,INDEX((bloq=2)*(saba=B1866),0),0)),0)</f>
        <v>0</v>
      </c>
    </row>
    <row r="1870" spans="1:8" ht="14.1" customHeight="1" x14ac:dyDescent="0.3">
      <c r="A1870" s="724"/>
      <c r="B1870" s="725"/>
      <c r="C1870" s="5">
        <f ca="1">IFERROR(INDEX(ficha,MATCH(1,INDEX((luna=B1866)*(hora=C1869),0),0)),0)</f>
        <v>0</v>
      </c>
      <c r="D1870" s="5">
        <f ca="1">IFERROR(INDEX(ficha,MATCH(1,INDEX((mara=B1866)*(hora=D1869),0),0)),0)</f>
        <v>0</v>
      </c>
      <c r="E1870" s="5">
        <f ca="1">IFERROR(INDEX(ficha,MATCH(1,INDEX((miea=B1866)*(hora=E1869),0),0)),0)</f>
        <v>0</v>
      </c>
      <c r="F1870" s="5">
        <f ca="1">IFERROR(INDEX(ficha,MATCH(1,INDEX((juea=B1866)*(hora=F1869),0),0)),0)</f>
        <v>0</v>
      </c>
      <c r="G1870" s="5">
        <f ca="1">IFERROR(INDEX(ficha,MATCH(1,INDEX((viea=B1866)*(hora=G1869),0),0)),0)</f>
        <v>0</v>
      </c>
      <c r="H1870" s="23">
        <f ca="1">IFERROR(INDEX(ficha,MATCH(1,INDEX((saba=B1866)*(hora=H1869),0),0)),0)</f>
        <v>0</v>
      </c>
    </row>
    <row r="1871" spans="1:8" ht="14.1" customHeight="1" thickBot="1" x14ac:dyDescent="0.35">
      <c r="A1871" s="724"/>
      <c r="B1871" s="725"/>
      <c r="C1871" s="705">
        <f ca="1">IFERROR(INDEX(luni,MATCH(1,INDEX((ficha=C1870)*(hora=C1869),0),0)),0)</f>
        <v>0</v>
      </c>
      <c r="D1871" s="705">
        <f ca="1">IFERROR(INDEX(mari,MATCH(1,INDEX((ficha=D1870)*(hora=D1869),0),0)),0)</f>
        <v>0</v>
      </c>
      <c r="E1871" s="705">
        <f ca="1">IFERROR(INDEX(miei,MATCH(1,INDEX((ficha=E1870)*(hora=E1869),0),0)),0)</f>
        <v>0</v>
      </c>
      <c r="F1871" s="705">
        <f ca="1">IFERROR(INDEX(juei,MATCH(1,INDEX((ficha=F1870)*(hora=F1869),0),0)),0)</f>
        <v>0</v>
      </c>
      <c r="G1871" s="705">
        <f ca="1">IFERROR(INDEX(viei,MATCH(1,INDEX((ficha=G1870)*(hora=G1869),0),0)),0)</f>
        <v>0</v>
      </c>
      <c r="H1871" s="706">
        <f ca="1">IFERROR(INDEX(sabi,MATCH(1,INDEX((ficha=H1870)*(hora=H1869),0),0)),0)</f>
        <v>0</v>
      </c>
    </row>
    <row r="1872" spans="1:8" ht="14.1" customHeight="1" thickTop="1" x14ac:dyDescent="0.3">
      <c r="A1872" s="724"/>
      <c r="B1872" s="725"/>
      <c r="C1872" s="703">
        <f ca="1">IFERROR(INDEX(hora,MATCH(1,INDEX((bloq=3)*(luna=B1866),0),0)),0)</f>
        <v>0</v>
      </c>
      <c r="D1872" s="703">
        <f ca="1">IFERROR(INDEX(hora,MATCH(1,INDEX((bloq=3)*(mara=B1866),0),0)),0)</f>
        <v>0</v>
      </c>
      <c r="E1872" s="703">
        <f ca="1">IFERROR(INDEX(hora,MATCH(1,INDEX((bloq=3)*(miea=B1866),0),0)),0)</f>
        <v>0</v>
      </c>
      <c r="F1872" s="703">
        <f ca="1">IFERROR(INDEX(hora,MATCH(1,INDEX((bloq=3)*(juea=B1866),0),0)),0)</f>
        <v>0</v>
      </c>
      <c r="G1872" s="703">
        <f ca="1">IFERROR(INDEX(hora,MATCH(1,INDEX((bloq=3)*(viea=B1866),0),0)),0)</f>
        <v>0</v>
      </c>
      <c r="H1872" s="704">
        <f ca="1">IFERROR(INDEX(hora,MATCH(1,INDEX((bloq=3)*(saba=B1866),0),0)),0)</f>
        <v>0</v>
      </c>
    </row>
    <row r="1873" spans="1:8" ht="14.1" customHeight="1" x14ac:dyDescent="0.3">
      <c r="A1873" s="724"/>
      <c r="B1873" s="725"/>
      <c r="C1873" s="5">
        <f ca="1">IFERROR(INDEX(ficha,MATCH(1,INDEX((luna=B1866)*(hora=C1872),0),0)),0)</f>
        <v>0</v>
      </c>
      <c r="D1873" s="5">
        <f ca="1">IFERROR(INDEX(ficha,MATCH(1,INDEX((mara=B1866)*(hora=D1872),0),0)),0)</f>
        <v>0</v>
      </c>
      <c r="E1873" s="5">
        <f ca="1">IFERROR(INDEX(ficha,MATCH(1,INDEX((miea=B1866)*(hora=E1872),0),0)),0)</f>
        <v>0</v>
      </c>
      <c r="F1873" s="5">
        <f ca="1">IFERROR(INDEX(ficha,MATCH(1,INDEX((juea=B1866)*(hora=F1872),0),0)),0)</f>
        <v>0</v>
      </c>
      <c r="G1873" s="5">
        <f ca="1">IFERROR(INDEX(ficha,MATCH(1,INDEX((viea=B1866)*(hora=G1872),0),0)),0)</f>
        <v>0</v>
      </c>
      <c r="H1873" s="23">
        <f ca="1">IFERROR(INDEX(ficha,MATCH(1,INDEX((saba=B1866)*(hora=H1872),0),0)),0)</f>
        <v>0</v>
      </c>
    </row>
    <row r="1874" spans="1:8" ht="14.1" customHeight="1" thickBot="1" x14ac:dyDescent="0.35">
      <c r="A1874" s="724"/>
      <c r="B1874" s="725"/>
      <c r="C1874" s="707">
        <f ca="1">IFERROR(INDEX(luni,MATCH(1,INDEX((ficha=C1873)*(hora=C1872),0),0)),0)</f>
        <v>0</v>
      </c>
      <c r="D1874" s="707">
        <f ca="1">IFERROR(INDEX(mari,MATCH(1,INDEX((ficha=D1873)*(hora=D1872),0),0)),0)</f>
        <v>0</v>
      </c>
      <c r="E1874" s="707">
        <f ca="1">IFERROR(INDEX(miei,MATCH(1,INDEX((ficha=E1873)*(hora=E1872),0),0)),0)</f>
        <v>0</v>
      </c>
      <c r="F1874" s="707">
        <f ca="1">IFERROR(INDEX(juei,MATCH(1,INDEX((ficha=F1873)*(hora=F1872),0),0)),0)</f>
        <v>0</v>
      </c>
      <c r="G1874" s="707">
        <f ca="1">IFERROR(INDEX(viei,MATCH(1,INDEX((ficha=G1873)*(hora=G1872),0),0)),0)</f>
        <v>0</v>
      </c>
      <c r="H1874" s="708">
        <f ca="1">IFERROR(INDEX(sabi,MATCH(1,INDEX((ficha=H1873)*(hora=H1872),0),0)),0)</f>
        <v>0</v>
      </c>
    </row>
    <row r="1875" spans="1:8" ht="14.1" customHeight="1" thickTop="1" x14ac:dyDescent="0.3">
      <c r="A1875" s="724">
        <v>209</v>
      </c>
      <c r="B1875" s="725" t="str">
        <f>INDEX(ambiente,A1875)</f>
        <v>PALMIRA - SEDE ASOCIACIÓN COMUNAL DE JUNTAS -ASOCOMUNAL-, CARRERA 33 No. 30-01</v>
      </c>
      <c r="C1875" s="703">
        <f ca="1">IFERROR(INDEX(hora,MATCH(1,INDEX((bloq=1)*(luna=B1875),0),0)),0)</f>
        <v>0</v>
      </c>
      <c r="D1875" s="703">
        <f ca="1">IFERROR(INDEX(hora,MATCH(1,INDEX((bloq=1)*(mara=B1875),0),0)),0)</f>
        <v>0</v>
      </c>
      <c r="E1875" s="703">
        <f ca="1">IFERROR(INDEX(hora,MATCH(1,INDEX((bloq=1)*(miea=B1875),0),0)),0)</f>
        <v>0</v>
      </c>
      <c r="F1875" s="703">
        <f ca="1">IFERROR(INDEX(hora,MATCH(1,INDEX((bloq=1)*(juea=B1875),0),0)),0)</f>
        <v>0</v>
      </c>
      <c r="G1875" s="703">
        <f ca="1">IFERROR(INDEX(hora,MATCH(1,INDEX((bloq=1)*(viea=B1875),0),0)),0)</f>
        <v>0</v>
      </c>
      <c r="H1875" s="704">
        <f ca="1">IFERROR(INDEX(hora,MATCH(1,INDEX((bloq=1)*(saba=B1875),0),0)),0)</f>
        <v>0</v>
      </c>
    </row>
    <row r="1876" spans="1:8" ht="14.1" customHeight="1" x14ac:dyDescent="0.3">
      <c r="A1876" s="724"/>
      <c r="B1876" s="725"/>
      <c r="C1876" s="5">
        <f ca="1">IFERROR(INDEX(ficha,MATCH(1,INDEX((luna=B1875)*(hora=C1875),0),0)),0)</f>
        <v>0</v>
      </c>
      <c r="D1876" s="5">
        <f ca="1">IFERROR(INDEX(ficha,MATCH(1,INDEX((mara=B1875)*(hora=D1875),0),0)),0)</f>
        <v>0</v>
      </c>
      <c r="E1876" s="5">
        <f ca="1">IFERROR(INDEX(ficha,MATCH(1,INDEX((miea=B1875)*(hora=E1875),0),0)),0)</f>
        <v>0</v>
      </c>
      <c r="F1876" s="5">
        <f ca="1">IFERROR(INDEX(ficha,MATCH(1,INDEX((juea=B1875)*(hora=F1875),0),0)),0)</f>
        <v>0</v>
      </c>
      <c r="G1876" s="5">
        <f ca="1">IFERROR(INDEX(ficha,MATCH(1,INDEX((viea=B1875)*(hora=G1875),0),0)),0)</f>
        <v>0</v>
      </c>
      <c r="H1876" s="22">
        <f ca="1">IFERROR(INDEX(ficha,MATCH(1,INDEX((saba=B1875)*(hora=H1875),0),0)),0)</f>
        <v>0</v>
      </c>
    </row>
    <row r="1877" spans="1:8" ht="14.1" customHeight="1" thickBot="1" x14ac:dyDescent="0.35">
      <c r="A1877" s="724"/>
      <c r="B1877" s="725"/>
      <c r="C1877" s="705">
        <f ca="1">IFERROR(INDEX(luni,MATCH(1,INDEX((ficha=C1876)*(hora=C1875),0),0)),0)</f>
        <v>0</v>
      </c>
      <c r="D1877" s="705">
        <f ca="1">IFERROR(INDEX(mari,MATCH(1,INDEX((ficha=D1876)*(hora=D1875),0),0)),0)</f>
        <v>0</v>
      </c>
      <c r="E1877" s="705">
        <f ca="1">IFERROR(INDEX(miei,MATCH(1,INDEX((ficha=E1876)*(hora=E1875),0),0)),0)</f>
        <v>0</v>
      </c>
      <c r="F1877" s="705">
        <f ca="1">IFERROR(INDEX(juei,MATCH(1,INDEX((ficha=F1876)*(hora=F1875),0),0)),0)</f>
        <v>0</v>
      </c>
      <c r="G1877" s="705">
        <f ca="1">IFERROR(INDEX(viei,MATCH(1,INDEX((ficha=G1876)*(hora=G1875),0),0)),0)</f>
        <v>0</v>
      </c>
      <c r="H1877" s="706">
        <f ca="1">IFERROR(INDEX(sabi,MATCH(1,INDEX((ficha=H1876)*(hora=H1875),0),0)),0)</f>
        <v>0</v>
      </c>
    </row>
    <row r="1878" spans="1:8" ht="14.1" customHeight="1" thickTop="1" x14ac:dyDescent="0.3">
      <c r="A1878" s="724"/>
      <c r="B1878" s="725"/>
      <c r="C1878" s="703">
        <f ca="1">IFERROR(INDEX(hora,MATCH(1,INDEX((bloq=2)*(luna=B1875),0),0)),0)</f>
        <v>0</v>
      </c>
      <c r="D1878" s="703">
        <f ca="1">IFERROR(INDEX(hora,MATCH(1,INDEX((bloq=2)*(mara=B1875),0),0)),0)</f>
        <v>0</v>
      </c>
      <c r="E1878" s="703">
        <f ca="1">IFERROR(INDEX(hora,MATCH(1,INDEX((bloq=2)*(miea=B1875),0),0)),0)</f>
        <v>0</v>
      </c>
      <c r="F1878" s="703">
        <f ca="1">IFERROR(INDEX(hora,MATCH(1,INDEX((bloq=2)*(juea=B1875),0),0)),0)</f>
        <v>0</v>
      </c>
      <c r="G1878" s="703">
        <f ca="1">IFERROR(INDEX(hora,MATCH(1,INDEX((bloq=2)*(viea=B1875),0),0)),0)</f>
        <v>0</v>
      </c>
      <c r="H1878" s="704">
        <f ca="1">IFERROR(INDEX(hora,MATCH(1,INDEX((bloq=2)*(saba=B1875),0),0)),0)</f>
        <v>0</v>
      </c>
    </row>
    <row r="1879" spans="1:8" ht="14.1" customHeight="1" x14ac:dyDescent="0.3">
      <c r="A1879" s="724"/>
      <c r="B1879" s="725"/>
      <c r="C1879" s="5">
        <f ca="1">IFERROR(INDEX(ficha,MATCH(1,INDEX((luna=B1875)*(hora=C1878),0),0)),0)</f>
        <v>0</v>
      </c>
      <c r="D1879" s="5">
        <f ca="1">IFERROR(INDEX(ficha,MATCH(1,INDEX((mara=B1875)*(hora=D1878),0),0)),0)</f>
        <v>0</v>
      </c>
      <c r="E1879" s="5">
        <f ca="1">IFERROR(INDEX(ficha,MATCH(1,INDEX((miea=B1875)*(hora=E1878),0),0)),0)</f>
        <v>0</v>
      </c>
      <c r="F1879" s="5">
        <f ca="1">IFERROR(INDEX(ficha,MATCH(1,INDEX((juea=B1875)*(hora=F1878),0),0)),0)</f>
        <v>0</v>
      </c>
      <c r="G1879" s="5">
        <f ca="1">IFERROR(INDEX(ficha,MATCH(1,INDEX((viea=B1875)*(hora=G1878),0),0)),0)</f>
        <v>0</v>
      </c>
      <c r="H1879" s="22">
        <f ca="1">IFERROR(INDEX(ficha,MATCH(1,INDEX((saba=B1875)*(hora=H1878),0),0)),0)</f>
        <v>0</v>
      </c>
    </row>
    <row r="1880" spans="1:8" ht="14.1" customHeight="1" thickBot="1" x14ac:dyDescent="0.35">
      <c r="A1880" s="724"/>
      <c r="B1880" s="725"/>
      <c r="C1880" s="705">
        <f ca="1">IFERROR(INDEX(luni,MATCH(1,INDEX((ficha=C1879)*(hora=C1878),0),0)),0)</f>
        <v>0</v>
      </c>
      <c r="D1880" s="705">
        <f ca="1">IFERROR(INDEX(mari,MATCH(1,INDEX((ficha=D1879)*(hora=D1878),0),0)),0)</f>
        <v>0</v>
      </c>
      <c r="E1880" s="705">
        <f ca="1">IFERROR(INDEX(miei,MATCH(1,INDEX((ficha=E1879)*(hora=E1878),0),0)),0)</f>
        <v>0</v>
      </c>
      <c r="F1880" s="705">
        <f ca="1">IFERROR(INDEX(juei,MATCH(1,INDEX((ficha=F1879)*(hora=F1878),0),0)),0)</f>
        <v>0</v>
      </c>
      <c r="G1880" s="705">
        <f ca="1">IFERROR(INDEX(viei,MATCH(1,INDEX((ficha=G1879)*(hora=G1878),0),0)),0)</f>
        <v>0</v>
      </c>
      <c r="H1880" s="706">
        <f ca="1">IFERROR(INDEX(sabi,MATCH(1,INDEX((ficha=H1879)*(hora=H1878),0),0)),0)</f>
        <v>0</v>
      </c>
    </row>
    <row r="1881" spans="1:8" ht="14.1" customHeight="1" thickTop="1" x14ac:dyDescent="0.3">
      <c r="A1881" s="724"/>
      <c r="B1881" s="725"/>
      <c r="C1881" s="703" t="str">
        <f ca="1">IFERROR(INDEX(hora,MATCH(1,INDEX((bloq=3)*(luna=B1875),0),0)),0)</f>
        <v>18:00 - 21:00</v>
      </c>
      <c r="D1881" s="703">
        <f ca="1">IFERROR(INDEX(hora,MATCH(1,INDEX((bloq=3)*(mara=B1875),0),0)),0)</f>
        <v>0</v>
      </c>
      <c r="E1881" s="703" t="str">
        <f ca="1">IFERROR(INDEX(hora,MATCH(1,INDEX((bloq=3)*(miea=B1875),0),0)),0)</f>
        <v>18:00 - 21:00</v>
      </c>
      <c r="F1881" s="703" t="str">
        <f ca="1">IFERROR(INDEX(hora,MATCH(1,INDEX((bloq=3)*(juea=B1875),0),0)),0)</f>
        <v>18:00 - 21:00</v>
      </c>
      <c r="G1881" s="703" t="str">
        <f ca="1">IFERROR(INDEX(hora,MATCH(1,INDEX((bloq=3)*(viea=B1875),0),0)),0)</f>
        <v>18:00 - 21:00</v>
      </c>
      <c r="H1881" s="704">
        <f ca="1">IFERROR(INDEX(hora,MATCH(1,INDEX((bloq=3)*(saba=B1875),0),0)),0)</f>
        <v>0</v>
      </c>
    </row>
    <row r="1882" spans="1:8" ht="14.1" customHeight="1" x14ac:dyDescent="0.3">
      <c r="A1882" s="724"/>
      <c r="B1882" s="725"/>
      <c r="C1882" s="5" t="str">
        <f ca="1">IFERROR(INDEX(ficha,MATCH(1,INDEX((luna=B1875)*(hora=C1881),0),0)),0)</f>
        <v>3287666 INSTALACION DE SISTEMAS ELECTRICOS RESIDENCIALES Y COMERCIALES (TÉCNICO)</v>
      </c>
      <c r="D1882" s="5">
        <f ca="1">IFERROR(INDEX(ficha,MATCH(1,INDEX((mara=B1875)*(hora=D1881),0),0)),0)</f>
        <v>0</v>
      </c>
      <c r="E1882" s="5" t="str">
        <f ca="1">IFERROR(INDEX(ficha,MATCH(1,INDEX((miea=B1875)*(hora=E1881),0),0)),0)</f>
        <v>3287666 INSTALACION DE SISTEMAS ELECTRICOS RESIDENCIALES Y COMERCIALES (TÉCNICO)</v>
      </c>
      <c r="F1882" s="5" t="str">
        <f ca="1">IFERROR(INDEX(ficha,MATCH(1,INDEX((juea=B1875)*(hora=F1881),0),0)),0)</f>
        <v>3287666 INSTALACION DE SISTEMAS ELECTRICOS RESIDENCIALES Y COMERCIALES (TÉCNICO)</v>
      </c>
      <c r="G1882" s="5" t="str">
        <f ca="1">IFERROR(INDEX(ficha,MATCH(1,INDEX((viea=B1875)*(hora=G1881),0),0)),0)</f>
        <v>3287666 INSTALACION DE SISTEMAS ELECTRICOS RESIDENCIALES Y COMERCIALES (TÉCNICO)</v>
      </c>
      <c r="H1882" s="22">
        <f ca="1">IFERROR(INDEX(ficha,MATCH(1,INDEX((saba=B1875)*(hora=H1881),0),0)),0)</f>
        <v>0</v>
      </c>
    </row>
    <row r="1883" spans="1:8" ht="14.1" customHeight="1" thickBot="1" x14ac:dyDescent="0.35">
      <c r="A1883" s="724"/>
      <c r="B1883" s="725"/>
      <c r="C1883" s="707" t="str">
        <f ca="1">IFERROR(INDEX(luni,MATCH(1,INDEX((ficha=C1882)*(hora=C1881),0),0)),0)</f>
        <v xml:space="preserve">EFRÉN ARANGO VERGARA </v>
      </c>
      <c r="D1883" s="707">
        <f ca="1">IFERROR(INDEX(mari,MATCH(1,INDEX((ficha=D1882)*(hora=D1881),0),0)),0)</f>
        <v>0</v>
      </c>
      <c r="E1883" s="707" t="str">
        <f ca="1">IFERROR(INDEX(miei,MATCH(1,INDEX((ficha=E1882)*(hora=E1881),0),0)),0)</f>
        <v>MATEO RINCÓN ENRIQUEZ</v>
      </c>
      <c r="F1883" s="707" t="str">
        <f ca="1">IFERROR(INDEX(juei,MATCH(1,INDEX((ficha=F1882)*(hora=F1881),0),0)),0)</f>
        <v xml:space="preserve">EFRÉN ARANGO VERGARA </v>
      </c>
      <c r="G1883" s="707" t="str">
        <f ca="1">IFERROR(INDEX(viei,MATCH(1,INDEX((ficha=G1882)*(hora=G1881),0),0)),0)</f>
        <v xml:space="preserve">HORACIO ANTONIO TORRES RIASCOS </v>
      </c>
      <c r="H1883" s="708">
        <f ca="1">IFERROR(INDEX(sabi,MATCH(1,INDEX((ficha=H1882)*(hora=H1881),0),0)),0)</f>
        <v>0</v>
      </c>
    </row>
    <row r="1884" spans="1:8" ht="14.1" customHeight="1" thickTop="1" x14ac:dyDescent="0.3">
      <c r="A1884" s="724">
        <v>210</v>
      </c>
      <c r="B1884" s="725" t="str">
        <f>INDEX(ambiente,A1884)</f>
        <v>PALMIRA - SEDE ASOCIACIÓN COMUNAL DE JUNTAS -ASOCOMUNAL-, CARRERA 33 No. 30-01 - AULA 2</v>
      </c>
      <c r="C1884" s="703">
        <f ca="1">IFERROR(INDEX(hora,MATCH(1,INDEX((bloq=1)*(luna=B1884),0),0)),0)</f>
        <v>0</v>
      </c>
      <c r="D1884" s="703">
        <f ca="1">IFERROR(INDEX(hora,MATCH(1,INDEX((bloq=1)*(mara=B1884),0),0)),0)</f>
        <v>0</v>
      </c>
      <c r="E1884" s="703">
        <f ca="1">IFERROR(INDEX(hora,MATCH(1,INDEX((bloq=1)*(miea=B1884),0),0)),0)</f>
        <v>0</v>
      </c>
      <c r="F1884" s="703">
        <f ca="1">IFERROR(INDEX(hora,MATCH(1,INDEX((bloq=1)*(juea=B1884),0),0)),0)</f>
        <v>0</v>
      </c>
      <c r="G1884" s="703">
        <f ca="1">IFERROR(INDEX(hora,MATCH(1,INDEX((bloq=1)*(viea=B1884),0),0)),0)</f>
        <v>0</v>
      </c>
      <c r="H1884" s="704">
        <f ca="1">IFERROR(INDEX(hora,MATCH(1,INDEX((bloq=1)*(saba=B1884),0),0)),0)</f>
        <v>0</v>
      </c>
    </row>
    <row r="1885" spans="1:8" ht="14.1" customHeight="1" x14ac:dyDescent="0.3">
      <c r="A1885" s="724"/>
      <c r="B1885" s="725"/>
      <c r="C1885" s="5">
        <f ca="1">IFERROR(INDEX(ficha,MATCH(1,INDEX((luna=B1884)*(hora=C1884),0),0)),0)</f>
        <v>0</v>
      </c>
      <c r="D1885" s="5">
        <f ca="1">IFERROR(INDEX(ficha,MATCH(1,INDEX((mara=B1884)*(hora=D1884),0),0)),0)</f>
        <v>0</v>
      </c>
      <c r="E1885" s="5">
        <f ca="1">IFERROR(INDEX(ficha,MATCH(1,INDEX((miea=B1884)*(hora=E1884),0),0)),0)</f>
        <v>0</v>
      </c>
      <c r="F1885" s="5">
        <f ca="1">IFERROR(INDEX(ficha,MATCH(1,INDEX((juea=B1884)*(hora=F1884),0),0)),0)</f>
        <v>0</v>
      </c>
      <c r="G1885" s="5">
        <f ca="1">IFERROR(INDEX(ficha,MATCH(1,INDEX((viea=B1884)*(hora=G1884),0),0)),0)</f>
        <v>0</v>
      </c>
      <c r="H1885" s="23">
        <f ca="1">IFERROR(INDEX(ficha,MATCH(1,INDEX((saba=B1884)*(hora=H1884),0),0)),0)</f>
        <v>0</v>
      </c>
    </row>
    <row r="1886" spans="1:8" ht="14.1" customHeight="1" thickBot="1" x14ac:dyDescent="0.35">
      <c r="A1886" s="724"/>
      <c r="B1886" s="725"/>
      <c r="C1886" s="705">
        <f ca="1">IFERROR(INDEX(luni,MATCH(1,INDEX((ficha=C1885)*(hora=C1884),0),0)),0)</f>
        <v>0</v>
      </c>
      <c r="D1886" s="705">
        <f ca="1">IFERROR(INDEX(mari,MATCH(1,INDEX((ficha=D1885)*(hora=D1884),0),0)),0)</f>
        <v>0</v>
      </c>
      <c r="E1886" s="705">
        <f ca="1">IFERROR(INDEX(miei,MATCH(1,INDEX((ficha=E1885)*(hora=E1884),0),0)),0)</f>
        <v>0</v>
      </c>
      <c r="F1886" s="705">
        <f ca="1">IFERROR(INDEX(juei,MATCH(1,INDEX((ficha=F1885)*(hora=F1884),0),0)),0)</f>
        <v>0</v>
      </c>
      <c r="G1886" s="705">
        <f ca="1">IFERROR(INDEX(viei,MATCH(1,INDEX((ficha=G1885)*(hora=G1884),0),0)),0)</f>
        <v>0</v>
      </c>
      <c r="H1886" s="706">
        <f ca="1">IFERROR(INDEX(sabi,MATCH(1,INDEX((ficha=H1885)*(hora=H1884),0),0)),0)</f>
        <v>0</v>
      </c>
    </row>
    <row r="1887" spans="1:8" ht="14.1" customHeight="1" thickTop="1" x14ac:dyDescent="0.3">
      <c r="A1887" s="724"/>
      <c r="B1887" s="725"/>
      <c r="C1887" s="703">
        <f ca="1">IFERROR(INDEX(hora,MATCH(1,INDEX((bloq=2)*(luna=B1884),0),0)),0)</f>
        <v>0</v>
      </c>
      <c r="D1887" s="703">
        <f ca="1">IFERROR(INDEX(hora,MATCH(1,INDEX((bloq=2)*(mara=B1884),0),0)),0)</f>
        <v>0</v>
      </c>
      <c r="E1887" s="703">
        <f ca="1">IFERROR(INDEX(hora,MATCH(1,INDEX((bloq=2)*(miea=B1884),0),0)),0)</f>
        <v>0</v>
      </c>
      <c r="F1887" s="703">
        <f ca="1">IFERROR(INDEX(hora,MATCH(1,INDEX((bloq=2)*(juea=B1884),0),0)),0)</f>
        <v>0</v>
      </c>
      <c r="G1887" s="703">
        <f ca="1">IFERROR(INDEX(hora,MATCH(1,INDEX((bloq=2)*(viea=B1884),0),0)),0)</f>
        <v>0</v>
      </c>
      <c r="H1887" s="704">
        <f ca="1">IFERROR(INDEX(hora,MATCH(1,INDEX((bloq=2)*(saba=B1884),0),0)),0)</f>
        <v>0</v>
      </c>
    </row>
    <row r="1888" spans="1:8" ht="14.1" customHeight="1" x14ac:dyDescent="0.3">
      <c r="A1888" s="724"/>
      <c r="B1888" s="725"/>
      <c r="C1888" s="5">
        <f ca="1">IFERROR(INDEX(ficha,MATCH(1,INDEX((luna=B1884)*(hora=C1887),0),0)),0)</f>
        <v>0</v>
      </c>
      <c r="D1888" s="5">
        <f ca="1">IFERROR(INDEX(ficha,MATCH(1,INDEX((mara=B1884)*(hora=D1887),0),0)),0)</f>
        <v>0</v>
      </c>
      <c r="E1888" s="5">
        <f ca="1">IFERROR(INDEX(ficha,MATCH(1,INDEX((miea=B1884)*(hora=E1887),0),0)),0)</f>
        <v>0</v>
      </c>
      <c r="F1888" s="5">
        <f ca="1">IFERROR(INDEX(ficha,MATCH(1,INDEX((juea=B1884)*(hora=F1887),0),0)),0)</f>
        <v>0</v>
      </c>
      <c r="G1888" s="5">
        <f ca="1">IFERROR(INDEX(ficha,MATCH(1,INDEX((viea=B1884)*(hora=G1887),0),0)),0)</f>
        <v>0</v>
      </c>
      <c r="H1888" s="23">
        <f ca="1">IFERROR(INDEX(ficha,MATCH(1,INDEX((saba=B1884)*(hora=H1887),0),0)),0)</f>
        <v>0</v>
      </c>
    </row>
    <row r="1889" spans="1:8" ht="14.1" customHeight="1" thickBot="1" x14ac:dyDescent="0.35">
      <c r="A1889" s="724"/>
      <c r="B1889" s="725"/>
      <c r="C1889" s="705">
        <f ca="1">IFERROR(INDEX(luni,MATCH(1,INDEX((ficha=C1888)*(hora=C1887),0),0)),0)</f>
        <v>0</v>
      </c>
      <c r="D1889" s="705">
        <f ca="1">IFERROR(INDEX(mari,MATCH(1,INDEX((ficha=D1888)*(hora=D1887),0),0)),0)</f>
        <v>0</v>
      </c>
      <c r="E1889" s="705">
        <f ca="1">IFERROR(INDEX(miei,MATCH(1,INDEX((ficha=E1888)*(hora=E1887),0),0)),0)</f>
        <v>0</v>
      </c>
      <c r="F1889" s="705">
        <f ca="1">IFERROR(INDEX(juei,MATCH(1,INDEX((ficha=F1888)*(hora=F1887),0),0)),0)</f>
        <v>0</v>
      </c>
      <c r="G1889" s="705">
        <f ca="1">IFERROR(INDEX(viei,MATCH(1,INDEX((ficha=G1888)*(hora=G1887),0),0)),0)</f>
        <v>0</v>
      </c>
      <c r="H1889" s="706">
        <f ca="1">IFERROR(INDEX(sabi,MATCH(1,INDEX((ficha=H1888)*(hora=H1887),0),0)),0)</f>
        <v>0</v>
      </c>
    </row>
    <row r="1890" spans="1:8" ht="14.1" customHeight="1" thickTop="1" x14ac:dyDescent="0.3">
      <c r="A1890" s="724"/>
      <c r="B1890" s="725"/>
      <c r="C1890" s="703" t="str">
        <f ca="1">IFERROR(INDEX(hora,MATCH(1,INDEX((bloq=3)*(luna=B1884),0),0)),0)</f>
        <v>18:00 - 21:00</v>
      </c>
      <c r="D1890" s="703">
        <f ca="1">IFERROR(INDEX(hora,MATCH(1,INDEX((bloq=3)*(mara=B1884),0),0)),0)</f>
        <v>0</v>
      </c>
      <c r="E1890" s="703">
        <f ca="1">IFERROR(INDEX(hora,MATCH(1,INDEX((bloq=3)*(miea=B1884),0),0)),0)</f>
        <v>0</v>
      </c>
      <c r="F1890" s="703" t="str">
        <f ca="1">IFERROR(INDEX(hora,MATCH(1,INDEX((bloq=3)*(juea=B1884),0),0)),0)</f>
        <v>18:00 - 21:00</v>
      </c>
      <c r="G1890" s="703">
        <f ca="1">IFERROR(INDEX(hora,MATCH(1,INDEX((bloq=3)*(viea=B1884),0),0)),0)</f>
        <v>0</v>
      </c>
      <c r="H1890" s="704">
        <f ca="1">IFERROR(INDEX(hora,MATCH(1,INDEX((bloq=3)*(saba=B1884),0),0)),0)</f>
        <v>0</v>
      </c>
    </row>
    <row r="1891" spans="1:8" ht="14.1" customHeight="1" x14ac:dyDescent="0.3">
      <c r="A1891" s="724"/>
      <c r="B1891" s="725"/>
      <c r="C1891" s="5" t="str">
        <f ca="1">IFERROR(INDEX(ficha,MATCH(1,INDEX((luna=B1884)*(hora=C1890),0),0)),0)</f>
        <v>3108827 - PINTURA ARQUITECTÓNICA Y ACABADOS ESPECIALES</v>
      </c>
      <c r="D1891" s="5">
        <f ca="1">IFERROR(INDEX(ficha,MATCH(1,INDEX((mara=B1884)*(hora=D1890),0),0)),0)</f>
        <v>0</v>
      </c>
      <c r="E1891" s="5">
        <f ca="1">IFERROR(INDEX(ficha,MATCH(1,INDEX((miea=B1884)*(hora=E1890),0),0)),0)</f>
        <v>0</v>
      </c>
      <c r="F1891" s="5" t="str">
        <f ca="1">IFERROR(INDEX(ficha,MATCH(1,INDEX((juea=B1884)*(hora=F1890),0),0)),0)</f>
        <v>3108827 - PINTURA ARQUITECTÓNICA Y ACABADOS ESPECIALES</v>
      </c>
      <c r="G1891" s="5">
        <f ca="1">IFERROR(INDEX(ficha,MATCH(1,INDEX((viea=B1884)*(hora=G1890),0),0)),0)</f>
        <v>0</v>
      </c>
      <c r="H1891" s="23">
        <f ca="1">IFERROR(INDEX(ficha,MATCH(1,INDEX((saba=B1884)*(hora=H1890),0),0)),0)</f>
        <v>0</v>
      </c>
    </row>
    <row r="1892" spans="1:8" ht="14.1" customHeight="1" thickBot="1" x14ac:dyDescent="0.35">
      <c r="A1892" s="724"/>
      <c r="B1892" s="725"/>
      <c r="C1892" s="707" t="str">
        <f ca="1">IFERROR(INDEX(luni,MATCH(1,INDEX((ficha=C1891)*(hora=C1890),0),0)),0)</f>
        <v>EDUIN MINOTA GARCÍA</v>
      </c>
      <c r="D1892" s="707">
        <f ca="1">IFERROR(INDEX(mari,MATCH(1,INDEX((ficha=D1891)*(hora=D1890),0),0)),0)</f>
        <v>0</v>
      </c>
      <c r="E1892" s="707">
        <f ca="1">IFERROR(INDEX(miei,MATCH(1,INDEX((ficha=E1891)*(hora=E1890),0),0)),0)</f>
        <v>0</v>
      </c>
      <c r="F1892" s="707" t="str">
        <f ca="1">IFERROR(INDEX(juei,MATCH(1,INDEX((ficha=F1891)*(hora=F1890),0),0)),0)</f>
        <v>EDUIN MINOTA GARCÍA</v>
      </c>
      <c r="G1892" s="707">
        <f ca="1">IFERROR(INDEX(viei,MATCH(1,INDEX((ficha=G1891)*(hora=G1890),0),0)),0)</f>
        <v>0</v>
      </c>
      <c r="H1892" s="708">
        <f ca="1">IFERROR(INDEX(sabi,MATCH(1,INDEX((ficha=H1891)*(hora=H1890),0),0)),0)</f>
        <v>0</v>
      </c>
    </row>
    <row r="1893" spans="1:8" ht="14.1" customHeight="1" thickTop="1" x14ac:dyDescent="0.3">
      <c r="A1893" s="724">
        <v>211</v>
      </c>
      <c r="B1893" s="725" t="str">
        <f>INDEX(ambiente,A1893)</f>
        <v>PALMIRA - SEDE COMUNAL PRIMERO DE MAYO, CALLE 41 No. 13-74</v>
      </c>
      <c r="C1893" s="703">
        <f ca="1">IFERROR(INDEX(hora,MATCH(1,INDEX((bloq=1)*(luna=B1893),0),0)),0)</f>
        <v>0</v>
      </c>
      <c r="D1893" s="703">
        <f ca="1">IFERROR(INDEX(hora,MATCH(1,INDEX((bloq=1)*(mara=B1893),0),0)),0)</f>
        <v>0</v>
      </c>
      <c r="E1893" s="703">
        <f ca="1">IFERROR(INDEX(hora,MATCH(1,INDEX((bloq=1)*(miea=B1893),0),0)),0)</f>
        <v>0</v>
      </c>
      <c r="F1893" s="703">
        <f ca="1">IFERROR(INDEX(hora,MATCH(1,INDEX((bloq=1)*(juea=B1893),0),0)),0)</f>
        <v>0</v>
      </c>
      <c r="G1893" s="703">
        <f ca="1">IFERROR(INDEX(hora,MATCH(1,INDEX((bloq=1)*(viea=B1893),0),0)),0)</f>
        <v>0</v>
      </c>
      <c r="H1893" s="704">
        <f ca="1">IFERROR(INDEX(hora,MATCH(1,INDEX((bloq=1)*(saba=B1893),0),0)),0)</f>
        <v>0</v>
      </c>
    </row>
    <row r="1894" spans="1:8" ht="14.1" customHeight="1" x14ac:dyDescent="0.3">
      <c r="A1894" s="724"/>
      <c r="B1894" s="725"/>
      <c r="C1894" s="5">
        <f ca="1">IFERROR(INDEX(ficha,MATCH(1,INDEX((luna=B1893)*(hora=C1893),0),0)),0)</f>
        <v>0</v>
      </c>
      <c r="D1894" s="5">
        <f ca="1">IFERROR(INDEX(ficha,MATCH(1,INDEX((mara=B1893)*(hora=D1893),0),0)),0)</f>
        <v>0</v>
      </c>
      <c r="E1894" s="5">
        <f ca="1">IFERROR(INDEX(ficha,MATCH(1,INDEX((miea=B1893)*(hora=E1893),0),0)),0)</f>
        <v>0</v>
      </c>
      <c r="F1894" s="5">
        <f ca="1">IFERROR(INDEX(ficha,MATCH(1,INDEX((juea=B1893)*(hora=F1893),0),0)),0)</f>
        <v>0</v>
      </c>
      <c r="G1894" s="5">
        <f ca="1">IFERROR(INDEX(ficha,MATCH(1,INDEX((viea=B1893)*(hora=G1893),0),0)),0)</f>
        <v>0</v>
      </c>
      <c r="H1894" s="22">
        <f ca="1">IFERROR(INDEX(ficha,MATCH(1,INDEX((saba=B1893)*(hora=H1893),0),0)),0)</f>
        <v>0</v>
      </c>
    </row>
    <row r="1895" spans="1:8" ht="14.1" customHeight="1" thickBot="1" x14ac:dyDescent="0.35">
      <c r="A1895" s="724"/>
      <c r="B1895" s="725"/>
      <c r="C1895" s="705">
        <f ca="1">IFERROR(INDEX(luni,MATCH(1,INDEX((ficha=C1894)*(hora=C1893),0),0)),0)</f>
        <v>0</v>
      </c>
      <c r="D1895" s="705">
        <f ca="1">IFERROR(INDEX(mari,MATCH(1,INDEX((ficha=D1894)*(hora=D1893),0),0)),0)</f>
        <v>0</v>
      </c>
      <c r="E1895" s="705">
        <f ca="1">IFERROR(INDEX(miei,MATCH(1,INDEX((ficha=E1894)*(hora=E1893),0),0)),0)</f>
        <v>0</v>
      </c>
      <c r="F1895" s="705">
        <f ca="1">IFERROR(INDEX(juei,MATCH(1,INDEX((ficha=F1894)*(hora=F1893),0),0)),0)</f>
        <v>0</v>
      </c>
      <c r="G1895" s="705">
        <f ca="1">IFERROR(INDEX(viei,MATCH(1,INDEX((ficha=G1894)*(hora=G1893),0),0)),0)</f>
        <v>0</v>
      </c>
      <c r="H1895" s="706">
        <f ca="1">IFERROR(INDEX(sabi,MATCH(1,INDEX((ficha=H1894)*(hora=H1893),0),0)),0)</f>
        <v>0</v>
      </c>
    </row>
    <row r="1896" spans="1:8" ht="14.1" customHeight="1" thickTop="1" x14ac:dyDescent="0.3">
      <c r="A1896" s="724"/>
      <c r="B1896" s="725"/>
      <c r="C1896" s="703">
        <f ca="1">IFERROR(INDEX(hora,MATCH(1,INDEX((bloq=2)*(luna=B1893),0),0)),0)</f>
        <v>0</v>
      </c>
      <c r="D1896" s="703">
        <f ca="1">IFERROR(INDEX(hora,MATCH(1,INDEX((bloq=2)*(mara=B1893),0),0)),0)</f>
        <v>0</v>
      </c>
      <c r="E1896" s="703">
        <f ca="1">IFERROR(INDEX(hora,MATCH(1,INDEX((bloq=2)*(miea=B1893),0),0)),0)</f>
        <v>0</v>
      </c>
      <c r="F1896" s="703">
        <f ca="1">IFERROR(INDEX(hora,MATCH(1,INDEX((bloq=2)*(juea=B1893),0),0)),0)</f>
        <v>0</v>
      </c>
      <c r="G1896" s="703">
        <f ca="1">IFERROR(INDEX(hora,MATCH(1,INDEX((bloq=2)*(viea=B1893),0),0)),0)</f>
        <v>0</v>
      </c>
      <c r="H1896" s="704">
        <f ca="1">IFERROR(INDEX(hora,MATCH(1,INDEX((bloq=2)*(saba=B1893),0),0)),0)</f>
        <v>0</v>
      </c>
    </row>
    <row r="1897" spans="1:8" ht="14.1" customHeight="1" x14ac:dyDescent="0.3">
      <c r="A1897" s="724"/>
      <c r="B1897" s="725"/>
      <c r="C1897" s="5">
        <f ca="1">IFERROR(INDEX(ficha,MATCH(1,INDEX((luna=B1893)*(hora=C1896),0),0)),0)</f>
        <v>0</v>
      </c>
      <c r="D1897" s="5">
        <f ca="1">IFERROR(INDEX(ficha,MATCH(1,INDEX((mara=B1893)*(hora=D1896),0),0)),0)</f>
        <v>0</v>
      </c>
      <c r="E1897" s="5">
        <f ca="1">IFERROR(INDEX(ficha,MATCH(1,INDEX((miea=B1893)*(hora=E1896),0),0)),0)</f>
        <v>0</v>
      </c>
      <c r="F1897" s="5">
        <f ca="1">IFERROR(INDEX(ficha,MATCH(1,INDEX((juea=B1893)*(hora=F1896),0),0)),0)</f>
        <v>0</v>
      </c>
      <c r="G1897" s="5">
        <f ca="1">IFERROR(INDEX(ficha,MATCH(1,INDEX((viea=B1893)*(hora=G1896),0),0)),0)</f>
        <v>0</v>
      </c>
      <c r="H1897" s="22">
        <f ca="1">IFERROR(INDEX(ficha,MATCH(1,INDEX((saba=B1893)*(hora=H1896),0),0)),0)</f>
        <v>0</v>
      </c>
    </row>
    <row r="1898" spans="1:8" ht="14.1" customHeight="1" thickBot="1" x14ac:dyDescent="0.35">
      <c r="A1898" s="724"/>
      <c r="B1898" s="725"/>
      <c r="C1898" s="705">
        <f ca="1">IFERROR(INDEX(luni,MATCH(1,INDEX((ficha=C1897)*(hora=C1896),0),0)),0)</f>
        <v>0</v>
      </c>
      <c r="D1898" s="705">
        <f ca="1">IFERROR(INDEX(mari,MATCH(1,INDEX((ficha=D1897)*(hora=D1896),0),0)),0)</f>
        <v>0</v>
      </c>
      <c r="E1898" s="705">
        <f ca="1">IFERROR(INDEX(miei,MATCH(1,INDEX((ficha=E1897)*(hora=E1896),0),0)),0)</f>
        <v>0</v>
      </c>
      <c r="F1898" s="705">
        <f ca="1">IFERROR(INDEX(juei,MATCH(1,INDEX((ficha=F1897)*(hora=F1896),0),0)),0)</f>
        <v>0</v>
      </c>
      <c r="G1898" s="705">
        <f ca="1">IFERROR(INDEX(viei,MATCH(1,INDEX((ficha=G1897)*(hora=G1896),0),0)),0)</f>
        <v>0</v>
      </c>
      <c r="H1898" s="706">
        <f ca="1">IFERROR(INDEX(sabi,MATCH(1,INDEX((ficha=H1897)*(hora=H1896),0),0)),0)</f>
        <v>0</v>
      </c>
    </row>
    <row r="1899" spans="1:8" ht="14.1" customHeight="1" thickTop="1" x14ac:dyDescent="0.3">
      <c r="A1899" s="724"/>
      <c r="B1899" s="725"/>
      <c r="C1899" s="703">
        <f ca="1">IFERROR(INDEX(hora,MATCH(1,INDEX((bloq=3)*(luna=B1893),0),0)),0)</f>
        <v>0</v>
      </c>
      <c r="D1899" s="703">
        <f ca="1">IFERROR(INDEX(hora,MATCH(1,INDEX((bloq=3)*(mara=B1893),0),0)),0)</f>
        <v>0</v>
      </c>
      <c r="E1899" s="703">
        <f ca="1">IFERROR(INDEX(hora,MATCH(1,INDEX((bloq=3)*(miea=B1893),0),0)),0)</f>
        <v>0</v>
      </c>
      <c r="F1899" s="703">
        <f ca="1">IFERROR(INDEX(hora,MATCH(1,INDEX((bloq=3)*(juea=B1893),0),0)),0)</f>
        <v>0</v>
      </c>
      <c r="G1899" s="703">
        <f ca="1">IFERROR(INDEX(hora,MATCH(1,INDEX((bloq=3)*(viea=B1893),0),0)),0)</f>
        <v>0</v>
      </c>
      <c r="H1899" s="704">
        <f ca="1">IFERROR(INDEX(hora,MATCH(1,INDEX((bloq=3)*(saba=B1893),0),0)),0)</f>
        <v>0</v>
      </c>
    </row>
    <row r="1900" spans="1:8" ht="14.1" customHeight="1" x14ac:dyDescent="0.3">
      <c r="A1900" s="724"/>
      <c r="B1900" s="725"/>
      <c r="C1900" s="5">
        <f ca="1">IFERROR(INDEX(ficha,MATCH(1,INDEX((luna=B1893)*(hora=C1899),0),0)),0)</f>
        <v>0</v>
      </c>
      <c r="D1900" s="5">
        <f ca="1">IFERROR(INDEX(ficha,MATCH(1,INDEX((mara=B1893)*(hora=D1899),0),0)),0)</f>
        <v>0</v>
      </c>
      <c r="E1900" s="5">
        <f ca="1">IFERROR(INDEX(ficha,MATCH(1,INDEX((miea=B1893)*(hora=E1899),0),0)),0)</f>
        <v>0</v>
      </c>
      <c r="F1900" s="5">
        <f ca="1">IFERROR(INDEX(ficha,MATCH(1,INDEX((juea=B1893)*(hora=F1899),0),0)),0)</f>
        <v>0</v>
      </c>
      <c r="G1900" s="5">
        <f ca="1">IFERROR(INDEX(ficha,MATCH(1,INDEX((viea=B1893)*(hora=G1899),0),0)),0)</f>
        <v>0</v>
      </c>
      <c r="H1900" s="22">
        <f ca="1">IFERROR(INDEX(ficha,MATCH(1,INDEX((saba=B1893)*(hora=H1899),0),0)),0)</f>
        <v>0</v>
      </c>
    </row>
    <row r="1901" spans="1:8" ht="14.1" customHeight="1" thickBot="1" x14ac:dyDescent="0.35">
      <c r="A1901" s="724"/>
      <c r="B1901" s="725"/>
      <c r="C1901" s="707">
        <f ca="1">IFERROR(INDEX(luni,MATCH(1,INDEX((ficha=C1900)*(hora=C1899),0),0)),0)</f>
        <v>0</v>
      </c>
      <c r="D1901" s="707">
        <f ca="1">IFERROR(INDEX(mari,MATCH(1,INDEX((ficha=D1900)*(hora=D1899),0),0)),0)</f>
        <v>0</v>
      </c>
      <c r="E1901" s="707">
        <f ca="1">IFERROR(INDEX(miei,MATCH(1,INDEX((ficha=E1900)*(hora=E1899),0),0)),0)</f>
        <v>0</v>
      </c>
      <c r="F1901" s="707">
        <f ca="1">IFERROR(INDEX(juei,MATCH(1,INDEX((ficha=F1900)*(hora=F1899),0),0)),0)</f>
        <v>0</v>
      </c>
      <c r="G1901" s="707">
        <f ca="1">IFERROR(INDEX(viei,MATCH(1,INDEX((ficha=G1900)*(hora=G1899),0),0)),0)</f>
        <v>0</v>
      </c>
      <c r="H1901" s="708">
        <f ca="1">IFERROR(INDEX(sabi,MATCH(1,INDEX((ficha=H1900)*(hora=H1899),0),0)),0)</f>
        <v>0</v>
      </c>
    </row>
    <row r="1902" spans="1:8" ht="14.1" customHeight="1" thickTop="1" x14ac:dyDescent="0.3">
      <c r="A1902" s="724">
        <v>212</v>
      </c>
      <c r="B1902" s="725" t="str">
        <f>INDEX(ambiente,A1902)</f>
        <v>PALMIRA - SEDE COMUNAL SAN CAYETANO, CALLE 40 No. 21-46</v>
      </c>
      <c r="C1902" s="703">
        <f ca="1">IFERROR(INDEX(hora,MATCH(1,INDEX((bloq=1)*(luna=B1902),0),0)),0)</f>
        <v>0</v>
      </c>
      <c r="D1902" s="703">
        <f ca="1">IFERROR(INDEX(hora,MATCH(1,INDEX((bloq=1)*(mara=B1902),0),0)),0)</f>
        <v>0</v>
      </c>
      <c r="E1902" s="703">
        <f ca="1">IFERROR(INDEX(hora,MATCH(1,INDEX((bloq=1)*(miea=B1902),0),0)),0)</f>
        <v>0</v>
      </c>
      <c r="F1902" s="703">
        <f ca="1">IFERROR(INDEX(hora,MATCH(1,INDEX((bloq=1)*(juea=B1902),0),0)),0)</f>
        <v>0</v>
      </c>
      <c r="G1902" s="703">
        <f ca="1">IFERROR(INDEX(hora,MATCH(1,INDEX((bloq=1)*(viea=B1902),0),0)),0)</f>
        <v>0</v>
      </c>
      <c r="H1902" s="704">
        <f ca="1">IFERROR(INDEX(hora,MATCH(1,INDEX((bloq=1)*(saba=B1902),0),0)),0)</f>
        <v>0</v>
      </c>
    </row>
    <row r="1903" spans="1:8" ht="14.1" customHeight="1" x14ac:dyDescent="0.3">
      <c r="A1903" s="724"/>
      <c r="B1903" s="725"/>
      <c r="C1903" s="5">
        <f ca="1">IFERROR(INDEX(ficha,MATCH(1,INDEX((luna=B1902)*(hora=C1902),0),0)),0)</f>
        <v>0</v>
      </c>
      <c r="D1903" s="5">
        <f ca="1">IFERROR(INDEX(ficha,MATCH(1,INDEX((mara=B1902)*(hora=D1902),0),0)),0)</f>
        <v>0</v>
      </c>
      <c r="E1903" s="5">
        <f ca="1">IFERROR(INDEX(ficha,MATCH(1,INDEX((miea=B1902)*(hora=E1902),0),0)),0)</f>
        <v>0</v>
      </c>
      <c r="F1903" s="5">
        <f ca="1">IFERROR(INDEX(ficha,MATCH(1,INDEX((juea=B1902)*(hora=F1902),0),0)),0)</f>
        <v>0</v>
      </c>
      <c r="G1903" s="5">
        <f ca="1">IFERROR(INDEX(ficha,MATCH(1,INDEX((viea=B1902)*(hora=G1902),0),0)),0)</f>
        <v>0</v>
      </c>
      <c r="H1903" s="23">
        <f ca="1">IFERROR(INDEX(ficha,MATCH(1,INDEX((saba=B1902)*(hora=H1902),0),0)),0)</f>
        <v>0</v>
      </c>
    </row>
    <row r="1904" spans="1:8" ht="14.1" customHeight="1" thickBot="1" x14ac:dyDescent="0.35">
      <c r="A1904" s="724"/>
      <c r="B1904" s="725"/>
      <c r="C1904" s="705">
        <f ca="1">IFERROR(INDEX(luni,MATCH(1,INDEX((ficha=C1903)*(hora=C1902),0),0)),0)</f>
        <v>0</v>
      </c>
      <c r="D1904" s="705">
        <f ca="1">IFERROR(INDEX(mari,MATCH(1,INDEX((ficha=D1903)*(hora=D1902),0),0)),0)</f>
        <v>0</v>
      </c>
      <c r="E1904" s="705">
        <f ca="1">IFERROR(INDEX(miei,MATCH(1,INDEX((ficha=E1903)*(hora=E1902),0),0)),0)</f>
        <v>0</v>
      </c>
      <c r="F1904" s="705">
        <f ca="1">IFERROR(INDEX(juei,MATCH(1,INDEX((ficha=F1903)*(hora=F1902),0),0)),0)</f>
        <v>0</v>
      </c>
      <c r="G1904" s="705">
        <f ca="1">IFERROR(INDEX(viei,MATCH(1,INDEX((ficha=G1903)*(hora=G1902),0),0)),0)</f>
        <v>0</v>
      </c>
      <c r="H1904" s="706">
        <f ca="1">IFERROR(INDEX(sabi,MATCH(1,INDEX((ficha=H1903)*(hora=H1902),0),0)),0)</f>
        <v>0</v>
      </c>
    </row>
    <row r="1905" spans="1:8" ht="14.1" customHeight="1" thickTop="1" x14ac:dyDescent="0.3">
      <c r="A1905" s="724"/>
      <c r="B1905" s="725"/>
      <c r="C1905" s="703">
        <f ca="1">IFERROR(INDEX(hora,MATCH(1,INDEX((bloq=2)*(luna=B1902),0),0)),0)</f>
        <v>0</v>
      </c>
      <c r="D1905" s="703">
        <f ca="1">IFERROR(INDEX(hora,MATCH(1,INDEX((bloq=2)*(mara=B1902),0),0)),0)</f>
        <v>0</v>
      </c>
      <c r="E1905" s="703">
        <f ca="1">IFERROR(INDEX(hora,MATCH(1,INDEX((bloq=2)*(miea=B1902),0),0)),0)</f>
        <v>0</v>
      </c>
      <c r="F1905" s="703">
        <f ca="1">IFERROR(INDEX(hora,MATCH(1,INDEX((bloq=2)*(juea=B1902),0),0)),0)</f>
        <v>0</v>
      </c>
      <c r="G1905" s="703">
        <f ca="1">IFERROR(INDEX(hora,MATCH(1,INDEX((bloq=2)*(viea=B1902),0),0)),0)</f>
        <v>0</v>
      </c>
      <c r="H1905" s="704">
        <f ca="1">IFERROR(INDEX(hora,MATCH(1,INDEX((bloq=2)*(saba=B1902),0),0)),0)</f>
        <v>0</v>
      </c>
    </row>
    <row r="1906" spans="1:8" ht="14.1" customHeight="1" x14ac:dyDescent="0.3">
      <c r="A1906" s="724"/>
      <c r="B1906" s="725"/>
      <c r="C1906" s="5">
        <f ca="1">IFERROR(INDEX(ficha,MATCH(1,INDEX((luna=B1902)*(hora=C1905),0),0)),0)</f>
        <v>0</v>
      </c>
      <c r="D1906" s="5">
        <f ca="1">IFERROR(INDEX(ficha,MATCH(1,INDEX((mara=B1902)*(hora=D1905),0),0)),0)</f>
        <v>0</v>
      </c>
      <c r="E1906" s="5">
        <f ca="1">IFERROR(INDEX(ficha,MATCH(1,INDEX((miea=B1902)*(hora=E1905),0),0)),0)</f>
        <v>0</v>
      </c>
      <c r="F1906" s="5">
        <f ca="1">IFERROR(INDEX(ficha,MATCH(1,INDEX((juea=B1902)*(hora=F1905),0),0)),0)</f>
        <v>0</v>
      </c>
      <c r="G1906" s="5">
        <f ca="1">IFERROR(INDEX(ficha,MATCH(1,INDEX((viea=B1902)*(hora=G1905),0),0)),0)</f>
        <v>0</v>
      </c>
      <c r="H1906" s="23">
        <f ca="1">IFERROR(INDEX(ficha,MATCH(1,INDEX((saba=B1902)*(hora=H1905),0),0)),0)</f>
        <v>0</v>
      </c>
    </row>
    <row r="1907" spans="1:8" ht="14.1" customHeight="1" thickBot="1" x14ac:dyDescent="0.35">
      <c r="A1907" s="724"/>
      <c r="B1907" s="725"/>
      <c r="C1907" s="705">
        <f ca="1">IFERROR(INDEX(luni,MATCH(1,INDEX((ficha=C1906)*(hora=C1905),0),0)),0)</f>
        <v>0</v>
      </c>
      <c r="D1907" s="705">
        <f ca="1">IFERROR(INDEX(mari,MATCH(1,INDEX((ficha=D1906)*(hora=D1905),0),0)),0)</f>
        <v>0</v>
      </c>
      <c r="E1907" s="705">
        <f ca="1">IFERROR(INDEX(miei,MATCH(1,INDEX((ficha=E1906)*(hora=E1905),0),0)),0)</f>
        <v>0</v>
      </c>
      <c r="F1907" s="705">
        <f ca="1">IFERROR(INDEX(juei,MATCH(1,INDEX((ficha=F1906)*(hora=F1905),0),0)),0)</f>
        <v>0</v>
      </c>
      <c r="G1907" s="705">
        <f ca="1">IFERROR(INDEX(viei,MATCH(1,INDEX((ficha=G1906)*(hora=G1905),0),0)),0)</f>
        <v>0</v>
      </c>
      <c r="H1907" s="706">
        <f ca="1">IFERROR(INDEX(sabi,MATCH(1,INDEX((ficha=H1906)*(hora=H1905),0),0)),0)</f>
        <v>0</v>
      </c>
    </row>
    <row r="1908" spans="1:8" ht="14.1" customHeight="1" thickTop="1" x14ac:dyDescent="0.3">
      <c r="A1908" s="724"/>
      <c r="B1908" s="725"/>
      <c r="C1908" s="703">
        <f ca="1">IFERROR(INDEX(hora,MATCH(1,INDEX((bloq=3)*(luna=B1902),0),0)),0)</f>
        <v>0</v>
      </c>
      <c r="D1908" s="703">
        <f ca="1">IFERROR(INDEX(hora,MATCH(1,INDEX((bloq=3)*(mara=B1902),0),0)),0)</f>
        <v>0</v>
      </c>
      <c r="E1908" s="703">
        <f ca="1">IFERROR(INDEX(hora,MATCH(1,INDEX((bloq=3)*(miea=B1902),0),0)),0)</f>
        <v>0</v>
      </c>
      <c r="F1908" s="703">
        <f ca="1">IFERROR(INDEX(hora,MATCH(1,INDEX((bloq=3)*(juea=B1902),0),0)),0)</f>
        <v>0</v>
      </c>
      <c r="G1908" s="703">
        <f ca="1">IFERROR(INDEX(hora,MATCH(1,INDEX((bloq=3)*(viea=B1902),0),0)),0)</f>
        <v>0</v>
      </c>
      <c r="H1908" s="704">
        <f ca="1">IFERROR(INDEX(hora,MATCH(1,INDEX((bloq=3)*(saba=B1902),0),0)),0)</f>
        <v>0</v>
      </c>
    </row>
    <row r="1909" spans="1:8" ht="14.1" customHeight="1" x14ac:dyDescent="0.3">
      <c r="A1909" s="724"/>
      <c r="B1909" s="725"/>
      <c r="C1909" s="5">
        <f ca="1">IFERROR(INDEX(ficha,MATCH(1,INDEX((luna=B1902)*(hora=C1908),0),0)),0)</f>
        <v>0</v>
      </c>
      <c r="D1909" s="5">
        <f ca="1">IFERROR(INDEX(ficha,MATCH(1,INDEX((mara=B1902)*(hora=D1908),0),0)),0)</f>
        <v>0</v>
      </c>
      <c r="E1909" s="5">
        <f ca="1">IFERROR(INDEX(ficha,MATCH(1,INDEX((miea=B1902)*(hora=E1908),0),0)),0)</f>
        <v>0</v>
      </c>
      <c r="F1909" s="5">
        <f ca="1">IFERROR(INDEX(ficha,MATCH(1,INDEX((juea=B1902)*(hora=F1908),0),0)),0)</f>
        <v>0</v>
      </c>
      <c r="G1909" s="5">
        <f ca="1">IFERROR(INDEX(ficha,MATCH(1,INDEX((viea=B1902)*(hora=G1908),0),0)),0)</f>
        <v>0</v>
      </c>
      <c r="H1909" s="23">
        <f ca="1">IFERROR(INDEX(ficha,MATCH(1,INDEX((saba=B1902)*(hora=H1908),0),0)),0)</f>
        <v>0</v>
      </c>
    </row>
    <row r="1910" spans="1:8" ht="14.1" customHeight="1" thickBot="1" x14ac:dyDescent="0.35">
      <c r="A1910" s="724"/>
      <c r="B1910" s="725"/>
      <c r="C1910" s="707">
        <f ca="1">IFERROR(INDEX(luni,MATCH(1,INDEX((ficha=C1909)*(hora=C1908),0),0)),0)</f>
        <v>0</v>
      </c>
      <c r="D1910" s="707">
        <f ca="1">IFERROR(INDEX(mari,MATCH(1,INDEX((ficha=D1909)*(hora=D1908),0),0)),0)</f>
        <v>0</v>
      </c>
      <c r="E1910" s="707">
        <f ca="1">IFERROR(INDEX(miei,MATCH(1,INDEX((ficha=E1909)*(hora=E1908),0),0)),0)</f>
        <v>0</v>
      </c>
      <c r="F1910" s="707">
        <f ca="1">IFERROR(INDEX(juei,MATCH(1,INDEX((ficha=F1909)*(hora=F1908),0),0)),0)</f>
        <v>0</v>
      </c>
      <c r="G1910" s="707">
        <f ca="1">IFERROR(INDEX(viei,MATCH(1,INDEX((ficha=G1909)*(hora=G1908),0),0)),0)</f>
        <v>0</v>
      </c>
      <c r="H1910" s="708">
        <f ca="1">IFERROR(INDEX(sabi,MATCH(1,INDEX((ficha=H1909)*(hora=H1908),0),0)),0)</f>
        <v>0</v>
      </c>
    </row>
    <row r="1911" spans="1:8" ht="14.1" customHeight="1" thickTop="1" x14ac:dyDescent="0.3">
      <c r="A1911" s="724">
        <v>213</v>
      </c>
      <c r="B1911" s="725" t="str">
        <f>INDEX(ambiente,A1911)</f>
        <v>PALMIRA - SENA - CENTRO DE BIOTECNOLOGÍA INDUSTRIAL - AUDITORIO</v>
      </c>
      <c r="C1911" s="703">
        <f ca="1">IFERROR(INDEX(hora,MATCH(1,INDEX((bloq=1)*(luna=B1911),0),0)),0)</f>
        <v>0</v>
      </c>
      <c r="D1911" s="703">
        <f ca="1">IFERROR(INDEX(hora,MATCH(1,INDEX((bloq=1)*(mara=B1911),0),0)),0)</f>
        <v>0</v>
      </c>
      <c r="E1911" s="703">
        <f ca="1">IFERROR(INDEX(hora,MATCH(1,INDEX((bloq=1)*(miea=B1911),0),0)),0)</f>
        <v>0</v>
      </c>
      <c r="F1911" s="703">
        <f ca="1">IFERROR(INDEX(hora,MATCH(1,INDEX((bloq=1)*(juea=B1911),0),0)),0)</f>
        <v>0</v>
      </c>
      <c r="G1911" s="703">
        <f ca="1">IFERROR(INDEX(hora,MATCH(1,INDEX((bloq=1)*(viea=B1911),0),0)),0)</f>
        <v>0</v>
      </c>
      <c r="H1911" s="704">
        <f ca="1">IFERROR(INDEX(hora,MATCH(1,INDEX((bloq=1)*(saba=B1911),0),0)),0)</f>
        <v>0</v>
      </c>
    </row>
    <row r="1912" spans="1:8" ht="14.1" customHeight="1" x14ac:dyDescent="0.3">
      <c r="A1912" s="724"/>
      <c r="B1912" s="725"/>
      <c r="C1912" s="5">
        <f ca="1">IFERROR(INDEX(ficha,MATCH(1,INDEX((luna=B1911)*(hora=C1911),0),0)),0)</f>
        <v>0</v>
      </c>
      <c r="D1912" s="5">
        <f ca="1">IFERROR(INDEX(ficha,MATCH(1,INDEX((mara=B1911)*(hora=D1911),0),0)),0)</f>
        <v>0</v>
      </c>
      <c r="E1912" s="5">
        <f ca="1">IFERROR(INDEX(ficha,MATCH(1,INDEX((miea=B1911)*(hora=E1911),0),0)),0)</f>
        <v>0</v>
      </c>
      <c r="F1912" s="5">
        <f ca="1">IFERROR(INDEX(ficha,MATCH(1,INDEX((juea=B1911)*(hora=F1911),0),0)),0)</f>
        <v>0</v>
      </c>
      <c r="G1912" s="5">
        <f ca="1">IFERROR(INDEX(ficha,MATCH(1,INDEX((viea=B1911)*(hora=G1911),0),0)),0)</f>
        <v>0</v>
      </c>
      <c r="H1912" s="22">
        <f ca="1">IFERROR(INDEX(ficha,MATCH(1,INDEX((saba=B1911)*(hora=H1911),0),0)),0)</f>
        <v>0</v>
      </c>
    </row>
    <row r="1913" spans="1:8" ht="14.1" customHeight="1" thickBot="1" x14ac:dyDescent="0.35">
      <c r="A1913" s="724"/>
      <c r="B1913" s="725"/>
      <c r="C1913" s="705">
        <f ca="1">IFERROR(INDEX(luni,MATCH(1,INDEX((ficha=C1912)*(hora=C1911),0),0)),0)</f>
        <v>0</v>
      </c>
      <c r="D1913" s="705">
        <f ca="1">IFERROR(INDEX(mari,MATCH(1,INDEX((ficha=D1912)*(hora=D1911),0),0)),0)</f>
        <v>0</v>
      </c>
      <c r="E1913" s="705">
        <f ca="1">IFERROR(INDEX(miei,MATCH(1,INDEX((ficha=E1912)*(hora=E1911),0),0)),0)</f>
        <v>0</v>
      </c>
      <c r="F1913" s="705">
        <f ca="1">IFERROR(INDEX(juei,MATCH(1,INDEX((ficha=F1912)*(hora=F1911),0),0)),0)</f>
        <v>0</v>
      </c>
      <c r="G1913" s="705">
        <f ca="1">IFERROR(INDEX(viei,MATCH(1,INDEX((ficha=G1912)*(hora=G1911),0),0)),0)</f>
        <v>0</v>
      </c>
      <c r="H1913" s="706">
        <f ca="1">IFERROR(INDEX(sabi,MATCH(1,INDEX((ficha=H1912)*(hora=H1911),0),0)),0)</f>
        <v>0</v>
      </c>
    </row>
    <row r="1914" spans="1:8" ht="14.1" customHeight="1" thickTop="1" x14ac:dyDescent="0.3">
      <c r="A1914" s="724"/>
      <c r="B1914" s="725"/>
      <c r="C1914" s="703">
        <f ca="1">IFERROR(INDEX(hora,MATCH(1,INDEX((bloq=2)*(luna=B1911),0),0)),0)</f>
        <v>0</v>
      </c>
      <c r="D1914" s="703">
        <f ca="1">IFERROR(INDEX(hora,MATCH(1,INDEX((bloq=2)*(mara=B1911),0),0)),0)</f>
        <v>0</v>
      </c>
      <c r="E1914" s="703">
        <f ca="1">IFERROR(INDEX(hora,MATCH(1,INDEX((bloq=2)*(miea=B1911),0),0)),0)</f>
        <v>0</v>
      </c>
      <c r="F1914" s="703">
        <f ca="1">IFERROR(INDEX(hora,MATCH(1,INDEX((bloq=2)*(juea=B1911),0),0)),0)</f>
        <v>0</v>
      </c>
      <c r="G1914" s="703">
        <f ca="1">IFERROR(INDEX(hora,MATCH(1,INDEX((bloq=2)*(viea=B1911),0),0)),0)</f>
        <v>0</v>
      </c>
      <c r="H1914" s="704">
        <f ca="1">IFERROR(INDEX(hora,MATCH(1,INDEX((bloq=2)*(saba=B1911),0),0)),0)</f>
        <v>0</v>
      </c>
    </row>
    <row r="1915" spans="1:8" ht="14.1" customHeight="1" x14ac:dyDescent="0.3">
      <c r="A1915" s="724"/>
      <c r="B1915" s="725"/>
      <c r="C1915" s="5">
        <f ca="1">IFERROR(INDEX(ficha,MATCH(1,INDEX((luna=B1911)*(hora=C1914),0),0)),0)</f>
        <v>0</v>
      </c>
      <c r="D1915" s="5">
        <f ca="1">IFERROR(INDEX(ficha,MATCH(1,INDEX((mara=B1911)*(hora=D1914),0),0)),0)</f>
        <v>0</v>
      </c>
      <c r="E1915" s="5">
        <f ca="1">IFERROR(INDEX(ficha,MATCH(1,INDEX((miea=B1911)*(hora=E1914),0),0)),0)</f>
        <v>0</v>
      </c>
      <c r="F1915" s="5">
        <f ca="1">IFERROR(INDEX(ficha,MATCH(1,INDEX((juea=B1911)*(hora=F1914),0),0)),0)</f>
        <v>0</v>
      </c>
      <c r="G1915" s="5">
        <f ca="1">IFERROR(INDEX(ficha,MATCH(1,INDEX((viea=B1911)*(hora=G1914),0),0)),0)</f>
        <v>0</v>
      </c>
      <c r="H1915" s="22">
        <f ca="1">IFERROR(INDEX(ficha,MATCH(1,INDEX((saba=B1911)*(hora=H1914),0),0)),0)</f>
        <v>0</v>
      </c>
    </row>
    <row r="1916" spans="1:8" ht="14.1" customHeight="1" thickBot="1" x14ac:dyDescent="0.35">
      <c r="A1916" s="724"/>
      <c r="B1916" s="725"/>
      <c r="C1916" s="705">
        <f ca="1">IFERROR(INDEX(luni,MATCH(1,INDEX((ficha=C1915)*(hora=C1914),0),0)),0)</f>
        <v>0</v>
      </c>
      <c r="D1916" s="705">
        <f ca="1">IFERROR(INDEX(mari,MATCH(1,INDEX((ficha=D1915)*(hora=D1914),0),0)),0)</f>
        <v>0</v>
      </c>
      <c r="E1916" s="705">
        <f ca="1">IFERROR(INDEX(miei,MATCH(1,INDEX((ficha=E1915)*(hora=E1914),0),0)),0)</f>
        <v>0</v>
      </c>
      <c r="F1916" s="705">
        <f ca="1">IFERROR(INDEX(juei,MATCH(1,INDEX((ficha=F1915)*(hora=F1914),0),0)),0)</f>
        <v>0</v>
      </c>
      <c r="G1916" s="705">
        <f ca="1">IFERROR(INDEX(viei,MATCH(1,INDEX((ficha=G1915)*(hora=G1914),0),0)),0)</f>
        <v>0</v>
      </c>
      <c r="H1916" s="706">
        <f ca="1">IFERROR(INDEX(sabi,MATCH(1,INDEX((ficha=H1915)*(hora=H1914),0),0)),0)</f>
        <v>0</v>
      </c>
    </row>
    <row r="1917" spans="1:8" ht="14.1" customHeight="1" thickTop="1" x14ac:dyDescent="0.3">
      <c r="A1917" s="724"/>
      <c r="B1917" s="725"/>
      <c r="C1917" s="703">
        <f ca="1">IFERROR(INDEX(hora,MATCH(1,INDEX((bloq=3)*(luna=B1911),0),0)),0)</f>
        <v>0</v>
      </c>
      <c r="D1917" s="703">
        <f ca="1">IFERROR(INDEX(hora,MATCH(1,INDEX((bloq=3)*(mara=B1911),0),0)),0)</f>
        <v>0</v>
      </c>
      <c r="E1917" s="703">
        <f ca="1">IFERROR(INDEX(hora,MATCH(1,INDEX((bloq=3)*(miea=B1911),0),0)),0)</f>
        <v>0</v>
      </c>
      <c r="F1917" s="703">
        <f ca="1">IFERROR(INDEX(hora,MATCH(1,INDEX((bloq=3)*(juea=B1911),0),0)),0)</f>
        <v>0</v>
      </c>
      <c r="G1917" s="703">
        <f ca="1">IFERROR(INDEX(hora,MATCH(1,INDEX((bloq=3)*(viea=B1911),0),0)),0)</f>
        <v>0</v>
      </c>
      <c r="H1917" s="704">
        <f ca="1">IFERROR(INDEX(hora,MATCH(1,INDEX((bloq=3)*(saba=B1911),0),0)),0)</f>
        <v>0</v>
      </c>
    </row>
    <row r="1918" spans="1:8" ht="14.1" customHeight="1" x14ac:dyDescent="0.3">
      <c r="A1918" s="724"/>
      <c r="B1918" s="725"/>
      <c r="C1918" s="5">
        <f ca="1">IFERROR(INDEX(ficha,MATCH(1,INDEX((luna=B1911)*(hora=C1917),0),0)),0)</f>
        <v>0</v>
      </c>
      <c r="D1918" s="5">
        <f ca="1">IFERROR(INDEX(ficha,MATCH(1,INDEX((mara=B1911)*(hora=D1917),0),0)),0)</f>
        <v>0</v>
      </c>
      <c r="E1918" s="5">
        <f ca="1">IFERROR(INDEX(ficha,MATCH(1,INDEX((miea=B1911)*(hora=E1917),0),0)),0)</f>
        <v>0</v>
      </c>
      <c r="F1918" s="5">
        <f ca="1">IFERROR(INDEX(ficha,MATCH(1,INDEX((juea=B1911)*(hora=F1917),0),0)),0)</f>
        <v>0</v>
      </c>
      <c r="G1918" s="5">
        <f ca="1">IFERROR(INDEX(ficha,MATCH(1,INDEX((viea=B1911)*(hora=G1917),0),0)),0)</f>
        <v>0</v>
      </c>
      <c r="H1918" s="22">
        <f ca="1">IFERROR(INDEX(ficha,MATCH(1,INDEX((saba=B1911)*(hora=H1917),0),0)),0)</f>
        <v>0</v>
      </c>
    </row>
    <row r="1919" spans="1:8" ht="14.1" customHeight="1" thickBot="1" x14ac:dyDescent="0.35">
      <c r="A1919" s="724"/>
      <c r="B1919" s="725"/>
      <c r="C1919" s="707">
        <f ca="1">IFERROR(INDEX(luni,MATCH(1,INDEX((ficha=C1918)*(hora=C1917),0),0)),0)</f>
        <v>0</v>
      </c>
      <c r="D1919" s="707">
        <f ca="1">IFERROR(INDEX(mari,MATCH(1,INDEX((ficha=D1918)*(hora=D1917),0),0)),0)</f>
        <v>0</v>
      </c>
      <c r="E1919" s="707">
        <f ca="1">IFERROR(INDEX(miei,MATCH(1,INDEX((ficha=E1918)*(hora=E1917),0),0)),0)</f>
        <v>0</v>
      </c>
      <c r="F1919" s="707">
        <f ca="1">IFERROR(INDEX(juei,MATCH(1,INDEX((ficha=F1918)*(hora=F1917),0),0)),0)</f>
        <v>0</v>
      </c>
      <c r="G1919" s="707">
        <f ca="1">IFERROR(INDEX(viei,MATCH(1,INDEX((ficha=G1918)*(hora=G1917),0),0)),0)</f>
        <v>0</v>
      </c>
      <c r="H1919" s="708">
        <f ca="1">IFERROR(INDEX(sabi,MATCH(1,INDEX((ficha=H1918)*(hora=H1917),0),0)),0)</f>
        <v>0</v>
      </c>
    </row>
    <row r="1920" spans="1:8" ht="14.1" customHeight="1" thickTop="1" x14ac:dyDescent="0.3">
      <c r="A1920" s="724">
        <v>214</v>
      </c>
      <c r="B1920" s="725" t="str">
        <f>INDEX(ambiente,A1920)</f>
        <v>PALMIRA - UNIVERSIDAD NACIONAL DE COLOMBIA - SEDE PALMIRA - AULA DE COMPUTO 2, SALA DE MICROS, EDIFICIO 51</v>
      </c>
      <c r="C1920" s="703">
        <f ca="1">IFERROR(INDEX(hora,MATCH(1,INDEX((bloq=1)*(luna=B1920),0),0)),0)</f>
        <v>0</v>
      </c>
      <c r="D1920" s="703">
        <f ca="1">IFERROR(INDEX(hora,MATCH(1,INDEX((bloq=1)*(mara=B1920),0),0)),0)</f>
        <v>0</v>
      </c>
      <c r="E1920" s="703">
        <f ca="1">IFERROR(INDEX(hora,MATCH(1,INDEX((bloq=1)*(miea=B1920),0),0)),0)</f>
        <v>0</v>
      </c>
      <c r="F1920" s="703">
        <f ca="1">IFERROR(INDEX(hora,MATCH(1,INDEX((bloq=1)*(juea=B1920),0),0)),0)</f>
        <v>0</v>
      </c>
      <c r="G1920" s="703">
        <f ca="1">IFERROR(INDEX(hora,MATCH(1,INDEX((bloq=1)*(viea=B1920),0),0)),0)</f>
        <v>0</v>
      </c>
      <c r="H1920" s="704">
        <f ca="1">IFERROR(INDEX(hora,MATCH(1,INDEX((bloq=1)*(saba=B1920),0),0)),0)</f>
        <v>0</v>
      </c>
    </row>
    <row r="1921" spans="1:8" ht="14.1" customHeight="1" x14ac:dyDescent="0.3">
      <c r="A1921" s="724"/>
      <c r="B1921" s="725"/>
      <c r="C1921" s="5">
        <f ca="1">IFERROR(INDEX(ficha,MATCH(1,INDEX((luna=B1920)*(hora=C1920),0),0)),0)</f>
        <v>0</v>
      </c>
      <c r="D1921" s="5">
        <f ca="1">IFERROR(INDEX(ficha,MATCH(1,INDEX((mara=B1920)*(hora=D1920),0),0)),0)</f>
        <v>0</v>
      </c>
      <c r="E1921" s="5">
        <f ca="1">IFERROR(INDEX(ficha,MATCH(1,INDEX((miea=B1920)*(hora=E1920),0),0)),0)</f>
        <v>0</v>
      </c>
      <c r="F1921" s="5">
        <f ca="1">IFERROR(INDEX(ficha,MATCH(1,INDEX((juea=B1920)*(hora=F1920),0),0)),0)</f>
        <v>0</v>
      </c>
      <c r="G1921" s="5">
        <f ca="1">IFERROR(INDEX(ficha,MATCH(1,INDEX((viea=B1920)*(hora=G1920),0),0)),0)</f>
        <v>0</v>
      </c>
      <c r="H1921" s="23">
        <f ca="1">IFERROR(INDEX(ficha,MATCH(1,INDEX((saba=B1920)*(hora=H1920),0),0)),0)</f>
        <v>0</v>
      </c>
    </row>
    <row r="1922" spans="1:8" ht="14.1" customHeight="1" thickBot="1" x14ac:dyDescent="0.35">
      <c r="A1922" s="724"/>
      <c r="B1922" s="725"/>
      <c r="C1922" s="705">
        <f ca="1">IFERROR(INDEX(luni,MATCH(1,INDEX((ficha=C1921)*(hora=C1920),0),0)),0)</f>
        <v>0</v>
      </c>
      <c r="D1922" s="705">
        <f ca="1">IFERROR(INDEX(mari,MATCH(1,INDEX((ficha=D1921)*(hora=D1920),0),0)),0)</f>
        <v>0</v>
      </c>
      <c r="E1922" s="705">
        <f ca="1">IFERROR(INDEX(miei,MATCH(1,INDEX((ficha=E1921)*(hora=E1920),0),0)),0)</f>
        <v>0</v>
      </c>
      <c r="F1922" s="705">
        <f ca="1">IFERROR(INDEX(juei,MATCH(1,INDEX((ficha=F1921)*(hora=F1920),0),0)),0)</f>
        <v>0</v>
      </c>
      <c r="G1922" s="705">
        <f ca="1">IFERROR(INDEX(viei,MATCH(1,INDEX((ficha=G1921)*(hora=G1920),0),0)),0)</f>
        <v>0</v>
      </c>
      <c r="H1922" s="706">
        <f ca="1">IFERROR(INDEX(sabi,MATCH(1,INDEX((ficha=H1921)*(hora=H1920),0),0)),0)</f>
        <v>0</v>
      </c>
    </row>
    <row r="1923" spans="1:8" ht="14.1" customHeight="1" thickTop="1" x14ac:dyDescent="0.3">
      <c r="A1923" s="724"/>
      <c r="B1923" s="725"/>
      <c r="C1923" s="703">
        <f ca="1">IFERROR(INDEX(hora,MATCH(1,INDEX((bloq=2)*(luna=B1920),0),0)),0)</f>
        <v>0</v>
      </c>
      <c r="D1923" s="703">
        <f ca="1">IFERROR(INDEX(hora,MATCH(1,INDEX((bloq=2)*(mara=B1920),0),0)),0)</f>
        <v>0</v>
      </c>
      <c r="E1923" s="703">
        <f ca="1">IFERROR(INDEX(hora,MATCH(1,INDEX((bloq=2)*(miea=B1920),0),0)),0)</f>
        <v>0</v>
      </c>
      <c r="F1923" s="703">
        <f ca="1">IFERROR(INDEX(hora,MATCH(1,INDEX((bloq=2)*(juea=B1920),0),0)),0)</f>
        <v>0</v>
      </c>
      <c r="G1923" s="703">
        <f ca="1">IFERROR(INDEX(hora,MATCH(1,INDEX((bloq=2)*(viea=B1920),0),0)),0)</f>
        <v>0</v>
      </c>
      <c r="H1923" s="704">
        <f ca="1">IFERROR(INDEX(hora,MATCH(1,INDEX((bloq=2)*(saba=B1920),0),0)),0)</f>
        <v>0</v>
      </c>
    </row>
    <row r="1924" spans="1:8" ht="14.1" customHeight="1" x14ac:dyDescent="0.3">
      <c r="A1924" s="724"/>
      <c r="B1924" s="725"/>
      <c r="C1924" s="5">
        <f ca="1">IFERROR(INDEX(ficha,MATCH(1,INDEX((luna=B1920)*(hora=C1923),0),0)),0)</f>
        <v>0</v>
      </c>
      <c r="D1924" s="5">
        <f ca="1">IFERROR(INDEX(ficha,MATCH(1,INDEX((mara=B1920)*(hora=D1923),0),0)),0)</f>
        <v>0</v>
      </c>
      <c r="E1924" s="5">
        <f ca="1">IFERROR(INDEX(ficha,MATCH(1,INDEX((miea=B1920)*(hora=E1923),0),0)),0)</f>
        <v>0</v>
      </c>
      <c r="F1924" s="5">
        <f ca="1">IFERROR(INDEX(ficha,MATCH(1,INDEX((juea=B1920)*(hora=F1923),0),0)),0)</f>
        <v>0</v>
      </c>
      <c r="G1924" s="5">
        <f ca="1">IFERROR(INDEX(ficha,MATCH(1,INDEX((viea=B1920)*(hora=G1923),0),0)),0)</f>
        <v>0</v>
      </c>
      <c r="H1924" s="23">
        <f ca="1">IFERROR(INDEX(ficha,MATCH(1,INDEX((saba=B1920)*(hora=H1923),0),0)),0)</f>
        <v>0</v>
      </c>
    </row>
    <row r="1925" spans="1:8" ht="14.1" customHeight="1" thickBot="1" x14ac:dyDescent="0.35">
      <c r="A1925" s="724"/>
      <c r="B1925" s="725"/>
      <c r="C1925" s="705">
        <f ca="1">IFERROR(INDEX(luni,MATCH(1,INDEX((ficha=C1924)*(hora=C1923),0),0)),0)</f>
        <v>0</v>
      </c>
      <c r="D1925" s="705">
        <f ca="1">IFERROR(INDEX(mari,MATCH(1,INDEX((ficha=D1924)*(hora=D1923),0),0)),0)</f>
        <v>0</v>
      </c>
      <c r="E1925" s="705">
        <f ca="1">IFERROR(INDEX(miei,MATCH(1,INDEX((ficha=E1924)*(hora=E1923),0),0)),0)</f>
        <v>0</v>
      </c>
      <c r="F1925" s="705">
        <f ca="1">IFERROR(INDEX(juei,MATCH(1,INDEX((ficha=F1924)*(hora=F1923),0),0)),0)</f>
        <v>0</v>
      </c>
      <c r="G1925" s="705">
        <f ca="1">IFERROR(INDEX(viei,MATCH(1,INDEX((ficha=G1924)*(hora=G1923),0),0)),0)</f>
        <v>0</v>
      </c>
      <c r="H1925" s="706">
        <f ca="1">IFERROR(INDEX(sabi,MATCH(1,INDEX((ficha=H1924)*(hora=H1923),0),0)),0)</f>
        <v>0</v>
      </c>
    </row>
    <row r="1926" spans="1:8" ht="14.1" customHeight="1" thickTop="1" x14ac:dyDescent="0.3">
      <c r="A1926" s="724"/>
      <c r="B1926" s="725"/>
      <c r="C1926" s="703">
        <f ca="1">IFERROR(INDEX(hora,MATCH(1,INDEX((bloq=3)*(luna=B1920),0),0)),0)</f>
        <v>0</v>
      </c>
      <c r="D1926" s="703">
        <f ca="1">IFERROR(INDEX(hora,MATCH(1,INDEX((bloq=3)*(mara=B1920),0),0)),0)</f>
        <v>0</v>
      </c>
      <c r="E1926" s="703">
        <f ca="1">IFERROR(INDEX(hora,MATCH(1,INDEX((bloq=3)*(miea=B1920),0),0)),0)</f>
        <v>0</v>
      </c>
      <c r="F1926" s="703">
        <f ca="1">IFERROR(INDEX(hora,MATCH(1,INDEX((bloq=3)*(juea=B1920),0),0)),0)</f>
        <v>0</v>
      </c>
      <c r="G1926" s="703">
        <f ca="1">IFERROR(INDEX(hora,MATCH(1,INDEX((bloq=3)*(viea=B1920),0),0)),0)</f>
        <v>0</v>
      </c>
      <c r="H1926" s="704">
        <f ca="1">IFERROR(INDEX(hora,MATCH(1,INDEX((bloq=3)*(saba=B1920),0),0)),0)</f>
        <v>0</v>
      </c>
    </row>
    <row r="1927" spans="1:8" ht="14.1" customHeight="1" x14ac:dyDescent="0.3">
      <c r="A1927" s="724"/>
      <c r="B1927" s="725"/>
      <c r="C1927" s="5">
        <f ca="1">IFERROR(INDEX(ficha,MATCH(1,INDEX((luna=B1920)*(hora=C1926),0),0)),0)</f>
        <v>0</v>
      </c>
      <c r="D1927" s="5">
        <f ca="1">IFERROR(INDEX(ficha,MATCH(1,INDEX((mara=B1920)*(hora=D1926),0),0)),0)</f>
        <v>0</v>
      </c>
      <c r="E1927" s="5">
        <f ca="1">IFERROR(INDEX(ficha,MATCH(1,INDEX((miea=B1920)*(hora=E1926),0),0)),0)</f>
        <v>0</v>
      </c>
      <c r="F1927" s="5">
        <f ca="1">IFERROR(INDEX(ficha,MATCH(1,INDEX((juea=B1920)*(hora=F1926),0),0)),0)</f>
        <v>0</v>
      </c>
      <c r="G1927" s="5">
        <f ca="1">IFERROR(INDEX(ficha,MATCH(1,INDEX((viea=B1920)*(hora=G1926),0),0)),0)</f>
        <v>0</v>
      </c>
      <c r="H1927" s="23">
        <f ca="1">IFERROR(INDEX(ficha,MATCH(1,INDEX((saba=B1920)*(hora=H1926),0),0)),0)</f>
        <v>0</v>
      </c>
    </row>
    <row r="1928" spans="1:8" ht="14.1" customHeight="1" thickBot="1" x14ac:dyDescent="0.35">
      <c r="A1928" s="724"/>
      <c r="B1928" s="725"/>
      <c r="C1928" s="707">
        <f ca="1">IFERROR(INDEX(luni,MATCH(1,INDEX((ficha=C1927)*(hora=C1926),0),0)),0)</f>
        <v>0</v>
      </c>
      <c r="D1928" s="707">
        <f ca="1">IFERROR(INDEX(mari,MATCH(1,INDEX((ficha=D1927)*(hora=D1926),0),0)),0)</f>
        <v>0</v>
      </c>
      <c r="E1928" s="707">
        <f ca="1">IFERROR(INDEX(miei,MATCH(1,INDEX((ficha=E1927)*(hora=E1926),0),0)),0)</f>
        <v>0</v>
      </c>
      <c r="F1928" s="707">
        <f ca="1">IFERROR(INDEX(juei,MATCH(1,INDEX((ficha=F1927)*(hora=F1926),0),0)),0)</f>
        <v>0</v>
      </c>
      <c r="G1928" s="707">
        <f ca="1">IFERROR(INDEX(viei,MATCH(1,INDEX((ficha=G1927)*(hora=G1926),0),0)),0)</f>
        <v>0</v>
      </c>
      <c r="H1928" s="708">
        <f ca="1">IFERROR(INDEX(sabi,MATCH(1,INDEX((ficha=H1927)*(hora=H1926),0),0)),0)</f>
        <v>0</v>
      </c>
    </row>
    <row r="1929" spans="1:8" ht="14.1" customHeight="1" thickTop="1" x14ac:dyDescent="0.3">
      <c r="A1929" s="724">
        <v>215</v>
      </c>
      <c r="B1929" s="725" t="str">
        <f>INDEX(ambiente,A1929)</f>
        <v>PALMIRA - UNIVERSIDAD NACIONAL DE COLOMBIA - SEDE PALMIRA - AULA DE COMPUTO 2, SALÓN DE CLASES 1: 50-1020</v>
      </c>
      <c r="C1929" s="703">
        <f ca="1">IFERROR(INDEX(hora,MATCH(1,INDEX((bloq=1)*(luna=B1929),0),0)),0)</f>
        <v>0</v>
      </c>
      <c r="D1929" s="703">
        <f ca="1">IFERROR(INDEX(hora,MATCH(1,INDEX((bloq=1)*(mara=B1929),0),0)),0)</f>
        <v>0</v>
      </c>
      <c r="E1929" s="703">
        <f ca="1">IFERROR(INDEX(hora,MATCH(1,INDEX((bloq=1)*(miea=B1929),0),0)),0)</f>
        <v>0</v>
      </c>
      <c r="F1929" s="703">
        <f ca="1">IFERROR(INDEX(hora,MATCH(1,INDEX((bloq=1)*(juea=B1929),0),0)),0)</f>
        <v>0</v>
      </c>
      <c r="G1929" s="703">
        <f ca="1">IFERROR(INDEX(hora,MATCH(1,INDEX((bloq=1)*(viea=B1929),0),0)),0)</f>
        <v>0</v>
      </c>
      <c r="H1929" s="704">
        <f ca="1">IFERROR(INDEX(hora,MATCH(1,INDEX((bloq=1)*(saba=B1929),0),0)),0)</f>
        <v>0</v>
      </c>
    </row>
    <row r="1930" spans="1:8" ht="14.1" customHeight="1" x14ac:dyDescent="0.3">
      <c r="A1930" s="724"/>
      <c r="B1930" s="725"/>
      <c r="C1930" s="5">
        <f ca="1">IFERROR(INDEX(ficha,MATCH(1,INDEX((luna=B1929)*(hora=C1929),0),0)),0)</f>
        <v>0</v>
      </c>
      <c r="D1930" s="5">
        <f ca="1">IFERROR(INDEX(ficha,MATCH(1,INDEX((mara=B1929)*(hora=D1929),0),0)),0)</f>
        <v>0</v>
      </c>
      <c r="E1930" s="5">
        <f ca="1">IFERROR(INDEX(ficha,MATCH(1,INDEX((miea=B1929)*(hora=E1929),0),0)),0)</f>
        <v>0</v>
      </c>
      <c r="F1930" s="5">
        <f ca="1">IFERROR(INDEX(ficha,MATCH(1,INDEX((juea=B1929)*(hora=F1929),0),0)),0)</f>
        <v>0</v>
      </c>
      <c r="G1930" s="5">
        <f ca="1">IFERROR(INDEX(ficha,MATCH(1,INDEX((viea=B1929)*(hora=G1929),0),0)),0)</f>
        <v>0</v>
      </c>
      <c r="H1930" s="22">
        <f ca="1">IFERROR(INDEX(ficha,MATCH(1,INDEX((saba=B1929)*(hora=H1929),0),0)),0)</f>
        <v>0</v>
      </c>
    </row>
    <row r="1931" spans="1:8" ht="14.1" customHeight="1" thickBot="1" x14ac:dyDescent="0.35">
      <c r="A1931" s="724"/>
      <c r="B1931" s="725"/>
      <c r="C1931" s="705">
        <f ca="1">IFERROR(INDEX(luni,MATCH(1,INDEX((ficha=C1930)*(hora=C1929),0),0)),0)</f>
        <v>0</v>
      </c>
      <c r="D1931" s="705">
        <f ca="1">IFERROR(INDEX(mari,MATCH(1,INDEX((ficha=D1930)*(hora=D1929),0),0)),0)</f>
        <v>0</v>
      </c>
      <c r="E1931" s="705">
        <f ca="1">IFERROR(INDEX(miei,MATCH(1,INDEX((ficha=E1930)*(hora=E1929),0),0)),0)</f>
        <v>0</v>
      </c>
      <c r="F1931" s="705">
        <f ca="1">IFERROR(INDEX(juei,MATCH(1,INDEX((ficha=F1930)*(hora=F1929),0),0)),0)</f>
        <v>0</v>
      </c>
      <c r="G1931" s="705">
        <f ca="1">IFERROR(INDEX(viei,MATCH(1,INDEX((ficha=G1930)*(hora=G1929),0),0)),0)</f>
        <v>0</v>
      </c>
      <c r="H1931" s="706">
        <f ca="1">IFERROR(INDEX(sabi,MATCH(1,INDEX((ficha=H1930)*(hora=H1929),0),0)),0)</f>
        <v>0</v>
      </c>
    </row>
    <row r="1932" spans="1:8" ht="14.1" customHeight="1" thickTop="1" x14ac:dyDescent="0.3">
      <c r="A1932" s="724"/>
      <c r="B1932" s="725"/>
      <c r="C1932" s="703">
        <f ca="1">IFERROR(INDEX(hora,MATCH(1,INDEX((bloq=2)*(luna=B1929),0),0)),0)</f>
        <v>0</v>
      </c>
      <c r="D1932" s="703">
        <f ca="1">IFERROR(INDEX(hora,MATCH(1,INDEX((bloq=2)*(mara=B1929),0),0)),0)</f>
        <v>0</v>
      </c>
      <c r="E1932" s="703">
        <f ca="1">IFERROR(INDEX(hora,MATCH(1,INDEX((bloq=2)*(miea=B1929),0),0)),0)</f>
        <v>0</v>
      </c>
      <c r="F1932" s="703">
        <f ca="1">IFERROR(INDEX(hora,MATCH(1,INDEX((bloq=2)*(juea=B1929),0),0)),0)</f>
        <v>0</v>
      </c>
      <c r="G1932" s="703">
        <f ca="1">IFERROR(INDEX(hora,MATCH(1,INDEX((bloq=2)*(viea=B1929),0),0)),0)</f>
        <v>0</v>
      </c>
      <c r="H1932" s="704">
        <f ca="1">IFERROR(INDEX(hora,MATCH(1,INDEX((bloq=2)*(saba=B1929),0),0)),0)</f>
        <v>0</v>
      </c>
    </row>
    <row r="1933" spans="1:8" ht="14.1" customHeight="1" x14ac:dyDescent="0.3">
      <c r="A1933" s="724"/>
      <c r="B1933" s="725"/>
      <c r="C1933" s="5">
        <f ca="1">IFERROR(INDEX(ficha,MATCH(1,INDEX((luna=B1929)*(hora=C1932),0),0)),0)</f>
        <v>0</v>
      </c>
      <c r="D1933" s="5">
        <f ca="1">IFERROR(INDEX(ficha,MATCH(1,INDEX((mara=B1929)*(hora=D1932),0),0)),0)</f>
        <v>0</v>
      </c>
      <c r="E1933" s="5">
        <f ca="1">IFERROR(INDEX(ficha,MATCH(1,INDEX((miea=B1929)*(hora=E1932),0),0)),0)</f>
        <v>0</v>
      </c>
      <c r="F1933" s="5">
        <f ca="1">IFERROR(INDEX(ficha,MATCH(1,INDEX((juea=B1929)*(hora=F1932),0),0)),0)</f>
        <v>0</v>
      </c>
      <c r="G1933" s="5">
        <f ca="1">IFERROR(INDEX(ficha,MATCH(1,INDEX((viea=B1929)*(hora=G1932),0),0)),0)</f>
        <v>0</v>
      </c>
      <c r="H1933" s="22">
        <f ca="1">IFERROR(INDEX(ficha,MATCH(1,INDEX((saba=B1929)*(hora=H1932),0),0)),0)</f>
        <v>0</v>
      </c>
    </row>
    <row r="1934" spans="1:8" ht="14.1" customHeight="1" thickBot="1" x14ac:dyDescent="0.35">
      <c r="A1934" s="724"/>
      <c r="B1934" s="725"/>
      <c r="C1934" s="705">
        <f ca="1">IFERROR(INDEX(luni,MATCH(1,INDEX((ficha=C1933)*(hora=C1932),0),0)),0)</f>
        <v>0</v>
      </c>
      <c r="D1934" s="705">
        <f ca="1">IFERROR(INDEX(mari,MATCH(1,INDEX((ficha=D1933)*(hora=D1932),0),0)),0)</f>
        <v>0</v>
      </c>
      <c r="E1934" s="705">
        <f ca="1">IFERROR(INDEX(miei,MATCH(1,INDEX((ficha=E1933)*(hora=E1932),0),0)),0)</f>
        <v>0</v>
      </c>
      <c r="F1934" s="705">
        <f ca="1">IFERROR(INDEX(juei,MATCH(1,INDEX((ficha=F1933)*(hora=F1932),0),0)),0)</f>
        <v>0</v>
      </c>
      <c r="G1934" s="705">
        <f ca="1">IFERROR(INDEX(viei,MATCH(1,INDEX((ficha=G1933)*(hora=G1932),0),0)),0)</f>
        <v>0</v>
      </c>
      <c r="H1934" s="706">
        <f ca="1">IFERROR(INDEX(sabi,MATCH(1,INDEX((ficha=H1933)*(hora=H1932),0),0)),0)</f>
        <v>0</v>
      </c>
    </row>
    <row r="1935" spans="1:8" ht="14.1" customHeight="1" thickTop="1" x14ac:dyDescent="0.3">
      <c r="A1935" s="724"/>
      <c r="B1935" s="725"/>
      <c r="C1935" s="703">
        <f ca="1">IFERROR(INDEX(hora,MATCH(1,INDEX((bloq=3)*(luna=B1929),0),0)),0)</f>
        <v>0</v>
      </c>
      <c r="D1935" s="703">
        <f ca="1">IFERROR(INDEX(hora,MATCH(1,INDEX((bloq=3)*(mara=B1929),0),0)),0)</f>
        <v>0</v>
      </c>
      <c r="E1935" s="703">
        <f ca="1">IFERROR(INDEX(hora,MATCH(1,INDEX((bloq=3)*(miea=B1929),0),0)),0)</f>
        <v>0</v>
      </c>
      <c r="F1935" s="703">
        <f ca="1">IFERROR(INDEX(hora,MATCH(1,INDEX((bloq=3)*(juea=B1929),0),0)),0)</f>
        <v>0</v>
      </c>
      <c r="G1935" s="703">
        <f ca="1">IFERROR(INDEX(hora,MATCH(1,INDEX((bloq=3)*(viea=B1929),0),0)),0)</f>
        <v>0</v>
      </c>
      <c r="H1935" s="704">
        <f ca="1">IFERROR(INDEX(hora,MATCH(1,INDEX((bloq=3)*(saba=B1929),0),0)),0)</f>
        <v>0</v>
      </c>
    </row>
    <row r="1936" spans="1:8" ht="14.1" customHeight="1" x14ac:dyDescent="0.3">
      <c r="A1936" s="724"/>
      <c r="B1936" s="725"/>
      <c r="C1936" s="5">
        <f ca="1">IFERROR(INDEX(ficha,MATCH(1,INDEX((luna=B1929)*(hora=C1935),0),0)),0)</f>
        <v>0</v>
      </c>
      <c r="D1936" s="5">
        <f ca="1">IFERROR(INDEX(ficha,MATCH(1,INDEX((mara=B1929)*(hora=D1935),0),0)),0)</f>
        <v>0</v>
      </c>
      <c r="E1936" s="5">
        <f ca="1">IFERROR(INDEX(ficha,MATCH(1,INDEX((miea=B1929)*(hora=E1935),0),0)),0)</f>
        <v>0</v>
      </c>
      <c r="F1936" s="5">
        <f ca="1">IFERROR(INDEX(ficha,MATCH(1,INDEX((juea=B1929)*(hora=F1935),0),0)),0)</f>
        <v>0</v>
      </c>
      <c r="G1936" s="5">
        <f ca="1">IFERROR(INDEX(ficha,MATCH(1,INDEX((viea=B1929)*(hora=G1935),0),0)),0)</f>
        <v>0</v>
      </c>
      <c r="H1936" s="22">
        <f ca="1">IFERROR(INDEX(ficha,MATCH(1,INDEX((saba=B1929)*(hora=H1935),0),0)),0)</f>
        <v>0</v>
      </c>
    </row>
    <row r="1937" spans="1:8" ht="14.1" customHeight="1" thickBot="1" x14ac:dyDescent="0.35">
      <c r="A1937" s="724"/>
      <c r="B1937" s="725"/>
      <c r="C1937" s="707">
        <f ca="1">IFERROR(INDEX(luni,MATCH(1,INDEX((ficha=C1936)*(hora=C1935),0),0)),0)</f>
        <v>0</v>
      </c>
      <c r="D1937" s="707">
        <f ca="1">IFERROR(INDEX(mari,MATCH(1,INDEX((ficha=D1936)*(hora=D1935),0),0)),0)</f>
        <v>0</v>
      </c>
      <c r="E1937" s="707">
        <f ca="1">IFERROR(INDEX(miei,MATCH(1,INDEX((ficha=E1936)*(hora=E1935),0),0)),0)</f>
        <v>0</v>
      </c>
      <c r="F1937" s="707">
        <f ca="1">IFERROR(INDEX(juei,MATCH(1,INDEX((ficha=F1936)*(hora=F1935),0),0)),0)</f>
        <v>0</v>
      </c>
      <c r="G1937" s="707">
        <f ca="1">IFERROR(INDEX(viei,MATCH(1,INDEX((ficha=G1936)*(hora=G1935),0),0)),0)</f>
        <v>0</v>
      </c>
      <c r="H1937" s="708">
        <f ca="1">IFERROR(INDEX(sabi,MATCH(1,INDEX((ficha=H1936)*(hora=H1935),0),0)),0)</f>
        <v>0</v>
      </c>
    </row>
    <row r="1938" spans="1:8" ht="14.1" customHeight="1" thickTop="1" x14ac:dyDescent="0.3">
      <c r="A1938" s="724">
        <v>216</v>
      </c>
      <c r="B1938" s="725" t="str">
        <f>INDEX(ambiente,A1938)</f>
        <v>PRADERA - INSTITUCIÓN EDUCATIVA ALFREDO POSADA CORREA AULA 1 (CARRERA 13 CON CALLE 11 -SALIDA AL CORREGIMIENTO LA TUPIA)</v>
      </c>
      <c r="C1938" s="703">
        <f ca="1">IFERROR(INDEX(hora,MATCH(1,INDEX((bloq=1)*(luna=B1938),0),0)),0)</f>
        <v>0</v>
      </c>
      <c r="D1938" s="703">
        <f ca="1">IFERROR(INDEX(hora,MATCH(1,INDEX((bloq=1)*(mara=B1938),0),0)),0)</f>
        <v>0</v>
      </c>
      <c r="E1938" s="703">
        <f ca="1">IFERROR(INDEX(hora,MATCH(1,INDEX((bloq=1)*(miea=B1938),0),0)),0)</f>
        <v>0</v>
      </c>
      <c r="F1938" s="703">
        <f ca="1">IFERROR(INDEX(hora,MATCH(1,INDEX((bloq=1)*(juea=B1938),0),0)),0)</f>
        <v>0</v>
      </c>
      <c r="G1938" s="703">
        <f ca="1">IFERROR(INDEX(hora,MATCH(1,INDEX((bloq=1)*(viea=B1938),0),0)),0)</f>
        <v>0</v>
      </c>
      <c r="H1938" s="704">
        <f ca="1">IFERROR(INDEX(hora,MATCH(1,INDEX((bloq=1)*(saba=B1938),0),0)),0)</f>
        <v>0</v>
      </c>
    </row>
    <row r="1939" spans="1:8" ht="14.1" customHeight="1" x14ac:dyDescent="0.3">
      <c r="A1939" s="724"/>
      <c r="B1939" s="725"/>
      <c r="C1939" s="5">
        <f ca="1">IFERROR(INDEX(ficha,MATCH(1,INDEX((luna=B1938)*(hora=C1938),0),0)),0)</f>
        <v>0</v>
      </c>
      <c r="D1939" s="5">
        <f ca="1">IFERROR(INDEX(ficha,MATCH(1,INDEX((mara=B1938)*(hora=D1938),0),0)),0)</f>
        <v>0</v>
      </c>
      <c r="E1939" s="5">
        <f ca="1">IFERROR(INDEX(ficha,MATCH(1,INDEX((miea=B1938)*(hora=E1938),0),0)),0)</f>
        <v>0</v>
      </c>
      <c r="F1939" s="5">
        <f ca="1">IFERROR(INDEX(ficha,MATCH(1,INDEX((juea=B1938)*(hora=F1938),0),0)),0)</f>
        <v>0</v>
      </c>
      <c r="G1939" s="5">
        <f ca="1">IFERROR(INDEX(ficha,MATCH(1,INDEX((viea=B1938)*(hora=G1938),0),0)),0)</f>
        <v>0</v>
      </c>
      <c r="H1939" s="23">
        <f ca="1">IFERROR(INDEX(ficha,MATCH(1,INDEX((saba=B1938)*(hora=H1938),0),0)),0)</f>
        <v>0</v>
      </c>
    </row>
    <row r="1940" spans="1:8" ht="14.1" customHeight="1" thickBot="1" x14ac:dyDescent="0.35">
      <c r="A1940" s="724"/>
      <c r="B1940" s="725"/>
      <c r="C1940" s="705">
        <f ca="1">IFERROR(INDEX(luni,MATCH(1,INDEX((ficha=C1939)*(hora=C1938),0),0)),0)</f>
        <v>0</v>
      </c>
      <c r="D1940" s="705">
        <f ca="1">IFERROR(INDEX(mari,MATCH(1,INDEX((ficha=D1939)*(hora=D1938),0),0)),0)</f>
        <v>0</v>
      </c>
      <c r="E1940" s="705">
        <f ca="1">IFERROR(INDEX(miei,MATCH(1,INDEX((ficha=E1939)*(hora=E1938),0),0)),0)</f>
        <v>0</v>
      </c>
      <c r="F1940" s="705">
        <f ca="1">IFERROR(INDEX(juei,MATCH(1,INDEX((ficha=F1939)*(hora=F1938),0),0)),0)</f>
        <v>0</v>
      </c>
      <c r="G1940" s="705">
        <f ca="1">IFERROR(INDEX(viei,MATCH(1,INDEX((ficha=G1939)*(hora=G1938),0),0)),0)</f>
        <v>0</v>
      </c>
      <c r="H1940" s="706">
        <f ca="1">IFERROR(INDEX(sabi,MATCH(1,INDEX((ficha=H1939)*(hora=H1938),0),0)),0)</f>
        <v>0</v>
      </c>
    </row>
    <row r="1941" spans="1:8" ht="14.1" customHeight="1" thickTop="1" x14ac:dyDescent="0.3">
      <c r="A1941" s="724"/>
      <c r="B1941" s="725"/>
      <c r="C1941" s="703" t="str">
        <f ca="1">IFERROR(INDEX(hora,MATCH(1,INDEX((bloq=2)*(luna=B1938),0),0)),0)</f>
        <v>13:00 - 18:00</v>
      </c>
      <c r="D1941" s="703">
        <f ca="1">IFERROR(INDEX(hora,MATCH(1,INDEX((bloq=2)*(mara=B1938),0),0)),0)</f>
        <v>0</v>
      </c>
      <c r="E1941" s="703" t="str">
        <f ca="1">IFERROR(INDEX(hora,MATCH(1,INDEX((bloq=2)*(miea=B1938),0),0)),0)</f>
        <v>13:00 - 18:00</v>
      </c>
      <c r="F1941" s="703">
        <f ca="1">IFERROR(INDEX(hora,MATCH(1,INDEX((bloq=2)*(juea=B1938),0),0)),0)</f>
        <v>0</v>
      </c>
      <c r="G1941" s="703" t="str">
        <f ca="1">IFERROR(INDEX(hora,MATCH(1,INDEX((bloq=2)*(viea=B1938),0),0)),0)</f>
        <v>13:00 - 18:00</v>
      </c>
      <c r="H1941" s="704">
        <f ca="1">IFERROR(INDEX(hora,MATCH(1,INDEX((bloq=2)*(saba=B1938),0),0)),0)</f>
        <v>0</v>
      </c>
    </row>
    <row r="1942" spans="1:8" ht="14.1" customHeight="1" x14ac:dyDescent="0.3">
      <c r="A1942" s="724"/>
      <c r="B1942" s="725"/>
      <c r="C1942" s="5" t="str">
        <f ca="1">IFERROR(INDEX(ficha,MATCH(1,INDEX((luna=B1938)*(hora=C1941),0),0)),0)</f>
        <v>3191542 - CONSTRUCCIONES LIVIANAS INDUSTRIALIZADAS EN SECO (INSTITUCIÓN EDUCATIVA ALFREDO POSADA CORREA - PRADERA)</v>
      </c>
      <c r="D1942" s="5">
        <f ca="1">IFERROR(INDEX(ficha,MATCH(1,INDEX((mara=B1938)*(hora=D1941),0),0)),0)</f>
        <v>0</v>
      </c>
      <c r="E1942" s="5" t="str">
        <f ca="1">IFERROR(INDEX(ficha,MATCH(1,INDEX((miea=B1938)*(hora=E1941),0),0)),0)</f>
        <v>3191155 - CONSTRUCCIONES LIVIANAS INDUSTRIALIZADAS EN SECO (INSTITUCIÓN EDUCATIVA ALFREDO POSADA CORREA - PRADERA)</v>
      </c>
      <c r="F1942" s="5">
        <f ca="1">IFERROR(INDEX(ficha,MATCH(1,INDEX((juea=B1938)*(hora=F1941),0),0)),0)</f>
        <v>0</v>
      </c>
      <c r="G1942" s="5" t="str">
        <f ca="1">IFERROR(INDEX(ficha,MATCH(1,INDEX((viea=B1938)*(hora=G1941),0),0)),0)</f>
        <v>3423408 - CONSTRUCCIONES LIVIANAS INDUSTRIALIZADAS EN SECO (INSTITUCIÓN EDUCATIVA ALFREDO POSADA CORREA - PRADERA)</v>
      </c>
      <c r="H1942" s="23">
        <f ca="1">IFERROR(INDEX(ficha,MATCH(1,INDEX((saba=B1938)*(hora=H1941),0),0)),0)</f>
        <v>0</v>
      </c>
    </row>
    <row r="1943" spans="1:8" ht="14.1" customHeight="1" thickBot="1" x14ac:dyDescent="0.35">
      <c r="A1943" s="724"/>
      <c r="B1943" s="725"/>
      <c r="C1943" s="705" t="str">
        <f ca="1">IFERROR(INDEX(luni,MATCH(1,INDEX((ficha=C1942)*(hora=C1941),0),0)),0)</f>
        <v>ARMANDO JOSÉ MELENDEZ CAMARGO</v>
      </c>
      <c r="D1943" s="705">
        <f ca="1">IFERROR(INDEX(mari,MATCH(1,INDEX((ficha=D1942)*(hora=D1941),0),0)),0)</f>
        <v>0</v>
      </c>
      <c r="E1943" s="705" t="str">
        <f ca="1">IFERROR(INDEX(miei,MATCH(1,INDEX((ficha=E1942)*(hora=E1941),0),0)),0)</f>
        <v>ARMANDO JOSÉ MELENDEZ CAMARGO</v>
      </c>
      <c r="F1943" s="705">
        <f ca="1">IFERROR(INDEX(juei,MATCH(1,INDEX((ficha=F1942)*(hora=F1941),0),0)),0)</f>
        <v>0</v>
      </c>
      <c r="G1943" s="705" t="str">
        <f ca="1">IFERROR(INDEX(viei,MATCH(1,INDEX((ficha=G1942)*(hora=G1941),0),0)),0)</f>
        <v>ARMANDO JOSÉ MELENDEZ CAMARGO</v>
      </c>
      <c r="H1943" s="706">
        <f ca="1">IFERROR(INDEX(sabi,MATCH(1,INDEX((ficha=H1942)*(hora=H1941),0),0)),0)</f>
        <v>0</v>
      </c>
    </row>
    <row r="1944" spans="1:8" ht="14.1" customHeight="1" thickTop="1" x14ac:dyDescent="0.3">
      <c r="A1944" s="724"/>
      <c r="B1944" s="725"/>
      <c r="C1944" s="703">
        <f ca="1">IFERROR(INDEX(hora,MATCH(1,INDEX((bloq=3)*(luna=B1938),0),0)),0)</f>
        <v>0</v>
      </c>
      <c r="D1944" s="703">
        <f ca="1">IFERROR(INDEX(hora,MATCH(1,INDEX((bloq=3)*(mara=B1938),0),0)),0)</f>
        <v>0</v>
      </c>
      <c r="E1944" s="703">
        <f ca="1">IFERROR(INDEX(hora,MATCH(1,INDEX((bloq=3)*(miea=B1938),0),0)),0)</f>
        <v>0</v>
      </c>
      <c r="F1944" s="703">
        <f ca="1">IFERROR(INDEX(hora,MATCH(1,INDEX((bloq=3)*(juea=B1938),0),0)),0)</f>
        <v>0</v>
      </c>
      <c r="G1944" s="703">
        <f ca="1">IFERROR(INDEX(hora,MATCH(1,INDEX((bloq=3)*(viea=B1938),0),0)),0)</f>
        <v>0</v>
      </c>
      <c r="H1944" s="704">
        <f ca="1">IFERROR(INDEX(hora,MATCH(1,INDEX((bloq=3)*(saba=B1938),0),0)),0)</f>
        <v>0</v>
      </c>
    </row>
    <row r="1945" spans="1:8" ht="14.1" customHeight="1" x14ac:dyDescent="0.3">
      <c r="A1945" s="724"/>
      <c r="B1945" s="725"/>
      <c r="C1945" s="5">
        <f ca="1">IFERROR(INDEX(ficha,MATCH(1,INDEX((luna=B1938)*(hora=C1944),0),0)),0)</f>
        <v>0</v>
      </c>
      <c r="D1945" s="5">
        <f ca="1">IFERROR(INDEX(ficha,MATCH(1,INDEX((mara=B1938)*(hora=D1944),0),0)),0)</f>
        <v>0</v>
      </c>
      <c r="E1945" s="5">
        <f ca="1">IFERROR(INDEX(ficha,MATCH(1,INDEX((miea=B1938)*(hora=E1944),0),0)),0)</f>
        <v>0</v>
      </c>
      <c r="F1945" s="5">
        <f ca="1">IFERROR(INDEX(ficha,MATCH(1,INDEX((juea=B1938)*(hora=F1944),0),0)),0)</f>
        <v>0</v>
      </c>
      <c r="G1945" s="5">
        <f ca="1">IFERROR(INDEX(ficha,MATCH(1,INDEX((viea=B1938)*(hora=G1944),0),0)),0)</f>
        <v>0</v>
      </c>
      <c r="H1945" s="23">
        <f ca="1">IFERROR(INDEX(ficha,MATCH(1,INDEX((saba=B1938)*(hora=H1944),0),0)),0)</f>
        <v>0</v>
      </c>
    </row>
    <row r="1946" spans="1:8" ht="14.1" customHeight="1" thickBot="1" x14ac:dyDescent="0.35">
      <c r="A1946" s="724"/>
      <c r="B1946" s="725"/>
      <c r="C1946" s="707">
        <f ca="1">IFERROR(INDEX(luni,MATCH(1,INDEX((ficha=C1945)*(hora=C1944),0),0)),0)</f>
        <v>0</v>
      </c>
      <c r="D1946" s="707">
        <f ca="1">IFERROR(INDEX(mari,MATCH(1,INDEX((ficha=D1945)*(hora=D1944),0),0)),0)</f>
        <v>0</v>
      </c>
      <c r="E1946" s="707">
        <f ca="1">IFERROR(INDEX(miei,MATCH(1,INDEX((ficha=E1945)*(hora=E1944),0),0)),0)</f>
        <v>0</v>
      </c>
      <c r="F1946" s="707">
        <f ca="1">IFERROR(INDEX(juei,MATCH(1,INDEX((ficha=F1945)*(hora=F1944),0),0)),0)</f>
        <v>0</v>
      </c>
      <c r="G1946" s="707">
        <f ca="1">IFERROR(INDEX(viei,MATCH(1,INDEX((ficha=G1945)*(hora=G1944),0),0)),0)</f>
        <v>0</v>
      </c>
      <c r="H1946" s="708">
        <f ca="1">IFERROR(INDEX(sabi,MATCH(1,INDEX((ficha=H1945)*(hora=H1944),0),0)),0)</f>
        <v>0</v>
      </c>
    </row>
    <row r="1947" spans="1:8" ht="14.1" customHeight="1" thickTop="1" x14ac:dyDescent="0.3">
      <c r="A1947" s="724">
        <v>217</v>
      </c>
      <c r="B1947" s="725" t="str">
        <f>INDEX(ambiente,A1947)</f>
        <v>PRADERA - INSTITUCIÓN EDUCATIVA ALFREDO POSADA CORREA AULA 2 (CARRERA 13 CON CALLE 11 -SALIDA AL CORREGIMIENTO LA TUPIA)</v>
      </c>
      <c r="C1947" s="703">
        <f ca="1">IFERROR(INDEX(hora,MATCH(1,INDEX((bloq=1)*(luna=B1947),0),0)),0)</f>
        <v>0</v>
      </c>
      <c r="D1947" s="703">
        <f ca="1">IFERROR(INDEX(hora,MATCH(1,INDEX((bloq=1)*(mara=B1947),0),0)),0)</f>
        <v>0</v>
      </c>
      <c r="E1947" s="703">
        <f ca="1">IFERROR(INDEX(hora,MATCH(1,INDEX((bloq=1)*(miea=B1947),0),0)),0)</f>
        <v>0</v>
      </c>
      <c r="F1947" s="703">
        <f ca="1">IFERROR(INDEX(hora,MATCH(1,INDEX((bloq=1)*(juea=B1947),0),0)),0)</f>
        <v>0</v>
      </c>
      <c r="G1947" s="703">
        <f ca="1">IFERROR(INDEX(hora,MATCH(1,INDEX((bloq=1)*(viea=B1947),0),0)),0)</f>
        <v>0</v>
      </c>
      <c r="H1947" s="704">
        <f ca="1">IFERROR(INDEX(hora,MATCH(1,INDEX((bloq=1)*(saba=B1947),0),0)),0)</f>
        <v>0</v>
      </c>
    </row>
    <row r="1948" spans="1:8" ht="14.1" customHeight="1" x14ac:dyDescent="0.3">
      <c r="A1948" s="724"/>
      <c r="B1948" s="725"/>
      <c r="C1948" s="5">
        <f ca="1">IFERROR(INDEX(ficha,MATCH(1,INDEX((luna=B1947)*(hora=C1947),0),0)),0)</f>
        <v>0</v>
      </c>
      <c r="D1948" s="5">
        <f ca="1">IFERROR(INDEX(ficha,MATCH(1,INDEX((mara=B1947)*(hora=D1947),0),0)),0)</f>
        <v>0</v>
      </c>
      <c r="E1948" s="5">
        <f ca="1">IFERROR(INDEX(ficha,MATCH(1,INDEX((miea=B1947)*(hora=E1947),0),0)),0)</f>
        <v>0</v>
      </c>
      <c r="F1948" s="5">
        <f ca="1">IFERROR(INDEX(ficha,MATCH(1,INDEX((juea=B1947)*(hora=F1947),0),0)),0)</f>
        <v>0</v>
      </c>
      <c r="G1948" s="5">
        <f ca="1">IFERROR(INDEX(ficha,MATCH(1,INDEX((viea=B1947)*(hora=G1947),0),0)),0)</f>
        <v>0</v>
      </c>
      <c r="H1948" s="22">
        <f ca="1">IFERROR(INDEX(ficha,MATCH(1,INDEX((saba=B1947)*(hora=H1947),0),0)),0)</f>
        <v>0</v>
      </c>
    </row>
    <row r="1949" spans="1:8" ht="14.1" customHeight="1" thickBot="1" x14ac:dyDescent="0.35">
      <c r="A1949" s="724"/>
      <c r="B1949" s="725"/>
      <c r="C1949" s="705">
        <f ca="1">IFERROR(INDEX(luni,MATCH(1,INDEX((ficha=C1948)*(hora=C1947),0),0)),0)</f>
        <v>0</v>
      </c>
      <c r="D1949" s="705">
        <f ca="1">IFERROR(INDEX(mari,MATCH(1,INDEX((ficha=D1948)*(hora=D1947),0),0)),0)</f>
        <v>0</v>
      </c>
      <c r="E1949" s="705">
        <f ca="1">IFERROR(INDEX(miei,MATCH(1,INDEX((ficha=E1948)*(hora=E1947),0),0)),0)</f>
        <v>0</v>
      </c>
      <c r="F1949" s="705">
        <f ca="1">IFERROR(INDEX(juei,MATCH(1,INDEX((ficha=F1948)*(hora=F1947),0),0)),0)</f>
        <v>0</v>
      </c>
      <c r="G1949" s="705">
        <f ca="1">IFERROR(INDEX(viei,MATCH(1,INDEX((ficha=G1948)*(hora=G1947),0),0)),0)</f>
        <v>0</v>
      </c>
      <c r="H1949" s="706">
        <f ca="1">IFERROR(INDEX(sabi,MATCH(1,INDEX((ficha=H1948)*(hora=H1947),0),0)),0)</f>
        <v>0</v>
      </c>
    </row>
    <row r="1950" spans="1:8" ht="14.1" customHeight="1" thickTop="1" x14ac:dyDescent="0.3">
      <c r="A1950" s="724"/>
      <c r="B1950" s="725"/>
      <c r="C1950" s="703" t="str">
        <f ca="1">IFERROR(INDEX(hora,MATCH(1,INDEX((bloq=2)*(luna=B1947),0),0)),0)</f>
        <v>13:00 - 18:00</v>
      </c>
      <c r="D1950" s="703">
        <f ca="1">IFERROR(INDEX(hora,MATCH(1,INDEX((bloq=2)*(mara=B1947),0),0)),0)</f>
        <v>0</v>
      </c>
      <c r="E1950" s="703">
        <f ca="1">IFERROR(INDEX(hora,MATCH(1,INDEX((bloq=2)*(miea=B1947),0),0)),0)</f>
        <v>0</v>
      </c>
      <c r="F1950" s="703">
        <f ca="1">IFERROR(INDEX(hora,MATCH(1,INDEX((bloq=2)*(juea=B1947),0),0)),0)</f>
        <v>0</v>
      </c>
      <c r="G1950" s="703">
        <f ca="1">IFERROR(INDEX(hora,MATCH(1,INDEX((bloq=2)*(viea=B1947),0),0)),0)</f>
        <v>0</v>
      </c>
      <c r="H1950" s="704">
        <f ca="1">IFERROR(INDEX(hora,MATCH(1,INDEX((bloq=2)*(saba=B1947),0),0)),0)</f>
        <v>0</v>
      </c>
    </row>
    <row r="1951" spans="1:8" ht="14.1" customHeight="1" x14ac:dyDescent="0.3">
      <c r="A1951" s="724"/>
      <c r="B1951" s="725"/>
      <c r="C1951" s="5" t="str">
        <f ca="1">IFERROR(INDEX(ficha,MATCH(1,INDEX((luna=B1947)*(hora=C1950),0),0)),0)</f>
        <v>3191155 - CONSTRUCCIONES LIVIANAS INDUSTRIALIZADAS EN SECO (INSTITUCIÓN EDUCATIVA ALFREDO POSADA CORREA - PRADERA)</v>
      </c>
      <c r="D1951" s="5">
        <f ca="1">IFERROR(INDEX(ficha,MATCH(1,INDEX((mara=B1947)*(hora=D1950),0),0)),0)</f>
        <v>0</v>
      </c>
      <c r="E1951" s="5">
        <f ca="1">IFERROR(INDEX(ficha,MATCH(1,INDEX((miea=B1947)*(hora=E1950),0),0)),0)</f>
        <v>0</v>
      </c>
      <c r="F1951" s="5">
        <f ca="1">IFERROR(INDEX(ficha,MATCH(1,INDEX((juea=B1947)*(hora=F1950),0),0)),0)</f>
        <v>0</v>
      </c>
      <c r="G1951" s="5">
        <f ca="1">IFERROR(INDEX(ficha,MATCH(1,INDEX((viea=B1947)*(hora=G1950),0),0)),0)</f>
        <v>0</v>
      </c>
      <c r="H1951" s="22">
        <f ca="1">IFERROR(INDEX(ficha,MATCH(1,INDEX((saba=B1947)*(hora=H1950),0),0)),0)</f>
        <v>0</v>
      </c>
    </row>
    <row r="1952" spans="1:8" ht="14.1" customHeight="1" thickBot="1" x14ac:dyDescent="0.35">
      <c r="A1952" s="724"/>
      <c r="B1952" s="725"/>
      <c r="C1952" s="705" t="str">
        <f ca="1">IFERROR(INDEX(luni,MATCH(1,INDEX((ficha=C1951)*(hora=C1950),0),0)),0)</f>
        <v>BRIAN MUÑOZ GARZÓN</v>
      </c>
      <c r="D1952" s="705">
        <f ca="1">IFERROR(INDEX(mari,MATCH(1,INDEX((ficha=D1951)*(hora=D1950),0),0)),0)</f>
        <v>0</v>
      </c>
      <c r="E1952" s="705">
        <f ca="1">IFERROR(INDEX(miei,MATCH(1,INDEX((ficha=E1951)*(hora=E1950),0),0)),0)</f>
        <v>0</v>
      </c>
      <c r="F1952" s="705">
        <f ca="1">IFERROR(INDEX(juei,MATCH(1,INDEX((ficha=F1951)*(hora=F1950),0),0)),0)</f>
        <v>0</v>
      </c>
      <c r="G1952" s="705">
        <f ca="1">IFERROR(INDEX(viei,MATCH(1,INDEX((ficha=G1951)*(hora=G1950),0),0)),0)</f>
        <v>0</v>
      </c>
      <c r="H1952" s="706">
        <f ca="1">IFERROR(INDEX(sabi,MATCH(1,INDEX((ficha=H1951)*(hora=H1950),0),0)),0)</f>
        <v>0</v>
      </c>
    </row>
    <row r="1953" spans="1:8" ht="14.1" customHeight="1" thickTop="1" x14ac:dyDescent="0.3">
      <c r="A1953" s="724"/>
      <c r="B1953" s="725"/>
      <c r="C1953" s="703">
        <f ca="1">IFERROR(INDEX(hora,MATCH(1,INDEX((bloq=3)*(luna=B1947),0),0)),0)</f>
        <v>0</v>
      </c>
      <c r="D1953" s="703">
        <f ca="1">IFERROR(INDEX(hora,MATCH(1,INDEX((bloq=3)*(mara=B1947),0),0)),0)</f>
        <v>0</v>
      </c>
      <c r="E1953" s="703">
        <f ca="1">IFERROR(INDEX(hora,MATCH(1,INDEX((bloq=3)*(miea=B1947),0),0)),0)</f>
        <v>0</v>
      </c>
      <c r="F1953" s="703">
        <f ca="1">IFERROR(INDEX(hora,MATCH(1,INDEX((bloq=3)*(juea=B1947),0),0)),0)</f>
        <v>0</v>
      </c>
      <c r="G1953" s="703">
        <f ca="1">IFERROR(INDEX(hora,MATCH(1,INDEX((bloq=3)*(viea=B1947),0),0)),0)</f>
        <v>0</v>
      </c>
      <c r="H1953" s="704">
        <f ca="1">IFERROR(INDEX(hora,MATCH(1,INDEX((bloq=3)*(saba=B1947),0),0)),0)</f>
        <v>0</v>
      </c>
    </row>
    <row r="1954" spans="1:8" ht="14.1" customHeight="1" x14ac:dyDescent="0.3">
      <c r="A1954" s="724"/>
      <c r="B1954" s="725"/>
      <c r="C1954" s="5">
        <f ca="1">IFERROR(INDEX(ficha,MATCH(1,INDEX((luna=B1947)*(hora=C1953),0),0)),0)</f>
        <v>0</v>
      </c>
      <c r="D1954" s="5">
        <f ca="1">IFERROR(INDEX(ficha,MATCH(1,INDEX((mara=B1947)*(hora=D1953),0),0)),0)</f>
        <v>0</v>
      </c>
      <c r="E1954" s="5">
        <f ca="1">IFERROR(INDEX(ficha,MATCH(1,INDEX((miea=B1947)*(hora=E1953),0),0)),0)</f>
        <v>0</v>
      </c>
      <c r="F1954" s="5">
        <f ca="1">IFERROR(INDEX(ficha,MATCH(1,INDEX((juea=B1947)*(hora=F1953),0),0)),0)</f>
        <v>0</v>
      </c>
      <c r="G1954" s="5">
        <f ca="1">IFERROR(INDEX(ficha,MATCH(1,INDEX((viea=B1947)*(hora=G1953),0),0)),0)</f>
        <v>0</v>
      </c>
      <c r="H1954" s="22">
        <f ca="1">IFERROR(INDEX(ficha,MATCH(1,INDEX((saba=B1947)*(hora=H1953),0),0)),0)</f>
        <v>0</v>
      </c>
    </row>
    <row r="1955" spans="1:8" ht="14.1" customHeight="1" thickBot="1" x14ac:dyDescent="0.35">
      <c r="A1955" s="724"/>
      <c r="B1955" s="725"/>
      <c r="C1955" s="707">
        <f ca="1">IFERROR(INDEX(luni,MATCH(1,INDEX((ficha=C1954)*(hora=C1953),0),0)),0)</f>
        <v>0</v>
      </c>
      <c r="D1955" s="707">
        <f ca="1">IFERROR(INDEX(mari,MATCH(1,INDEX((ficha=D1954)*(hora=D1953),0),0)),0)</f>
        <v>0</v>
      </c>
      <c r="E1955" s="707">
        <f ca="1">IFERROR(INDEX(miei,MATCH(1,INDEX((ficha=E1954)*(hora=E1953),0),0)),0)</f>
        <v>0</v>
      </c>
      <c r="F1955" s="707">
        <f ca="1">IFERROR(INDEX(juei,MATCH(1,INDEX((ficha=F1954)*(hora=F1953),0),0)),0)</f>
        <v>0</v>
      </c>
      <c r="G1955" s="707">
        <f ca="1">IFERROR(INDEX(viei,MATCH(1,INDEX((ficha=G1954)*(hora=G1953),0),0)),0)</f>
        <v>0</v>
      </c>
      <c r="H1955" s="708">
        <f ca="1">IFERROR(INDEX(sabi,MATCH(1,INDEX((ficha=H1954)*(hora=H1953),0),0)),0)</f>
        <v>0</v>
      </c>
    </row>
    <row r="1956" spans="1:8" ht="14.1" customHeight="1" thickTop="1" x14ac:dyDescent="0.3">
      <c r="A1956" s="724">
        <v>218</v>
      </c>
      <c r="B1956" s="725" t="str">
        <f>INDEX(ambiente,A1956)</f>
        <v>PRADERA - INSTITUCIÓN EDUCATIVA ALFREDO POSADA CORREA AULA 3 (CARRERA 13 CON CALLE 11 -SALIDA AL CORREGIMIENTO LA TUPIA)</v>
      </c>
      <c r="C1956" s="703">
        <f ca="1">IFERROR(INDEX(hora,MATCH(1,INDEX((bloq=1)*(luna=B1956),0),0)),0)</f>
        <v>0</v>
      </c>
      <c r="D1956" s="703">
        <f ca="1">IFERROR(INDEX(hora,MATCH(1,INDEX((bloq=1)*(mara=B1956),0),0)),0)</f>
        <v>0</v>
      </c>
      <c r="E1956" s="703">
        <f ca="1">IFERROR(INDEX(hora,MATCH(1,INDEX((bloq=1)*(miea=B1956),0),0)),0)</f>
        <v>0</v>
      </c>
      <c r="F1956" s="703">
        <f ca="1">IFERROR(INDEX(hora,MATCH(1,INDEX((bloq=1)*(juea=B1956),0),0)),0)</f>
        <v>0</v>
      </c>
      <c r="G1956" s="703">
        <f ca="1">IFERROR(INDEX(hora,MATCH(1,INDEX((bloq=1)*(viea=B1956),0),0)),0)</f>
        <v>0</v>
      </c>
      <c r="H1956" s="704">
        <f ca="1">IFERROR(INDEX(hora,MATCH(1,INDEX((bloq=1)*(saba=B1956),0),0)),0)</f>
        <v>0</v>
      </c>
    </row>
    <row r="1957" spans="1:8" ht="14.1" customHeight="1" x14ac:dyDescent="0.3">
      <c r="A1957" s="724"/>
      <c r="B1957" s="725"/>
      <c r="C1957" s="5">
        <f ca="1">IFERROR(INDEX(ficha,MATCH(1,INDEX((luna=B1956)*(hora=C1956),0),0)),0)</f>
        <v>0</v>
      </c>
      <c r="D1957" s="5">
        <f ca="1">IFERROR(INDEX(ficha,MATCH(1,INDEX((mara=B1956)*(hora=D1956),0),0)),0)</f>
        <v>0</v>
      </c>
      <c r="E1957" s="5">
        <f ca="1">IFERROR(INDEX(ficha,MATCH(1,INDEX((miea=B1956)*(hora=E1956),0),0)),0)</f>
        <v>0</v>
      </c>
      <c r="F1957" s="5">
        <f ca="1">IFERROR(INDEX(ficha,MATCH(1,INDEX((juea=B1956)*(hora=F1956),0),0)),0)</f>
        <v>0</v>
      </c>
      <c r="G1957" s="5">
        <f ca="1">IFERROR(INDEX(ficha,MATCH(1,INDEX((viea=B1956)*(hora=G1956),0),0)),0)</f>
        <v>0</v>
      </c>
      <c r="H1957" s="23">
        <f ca="1">IFERROR(INDEX(ficha,MATCH(1,INDEX((saba=B1956)*(hora=H1956),0),0)),0)</f>
        <v>0</v>
      </c>
    </row>
    <row r="1958" spans="1:8" ht="14.1" customHeight="1" thickBot="1" x14ac:dyDescent="0.35">
      <c r="A1958" s="724"/>
      <c r="B1958" s="725"/>
      <c r="C1958" s="705">
        <f ca="1">IFERROR(INDEX(luni,MATCH(1,INDEX((ficha=C1957)*(hora=C1956),0),0)),0)</f>
        <v>0</v>
      </c>
      <c r="D1958" s="705">
        <f ca="1">IFERROR(INDEX(mari,MATCH(1,INDEX((ficha=D1957)*(hora=D1956),0),0)),0)</f>
        <v>0</v>
      </c>
      <c r="E1958" s="705">
        <f ca="1">IFERROR(INDEX(miei,MATCH(1,INDEX((ficha=E1957)*(hora=E1956),0),0)),0)</f>
        <v>0</v>
      </c>
      <c r="F1958" s="705">
        <f ca="1">IFERROR(INDEX(juei,MATCH(1,INDEX((ficha=F1957)*(hora=F1956),0),0)),0)</f>
        <v>0</v>
      </c>
      <c r="G1958" s="705">
        <f ca="1">IFERROR(INDEX(viei,MATCH(1,INDEX((ficha=G1957)*(hora=G1956),0),0)),0)</f>
        <v>0</v>
      </c>
      <c r="H1958" s="706">
        <f ca="1">IFERROR(INDEX(sabi,MATCH(1,INDEX((ficha=H1957)*(hora=H1956),0),0)),0)</f>
        <v>0</v>
      </c>
    </row>
    <row r="1959" spans="1:8" ht="14.1" customHeight="1" thickTop="1" x14ac:dyDescent="0.3">
      <c r="A1959" s="724"/>
      <c r="B1959" s="725"/>
      <c r="C1959" s="703">
        <f ca="1">IFERROR(INDEX(hora,MATCH(1,INDEX((bloq=2)*(luna=B1956),0),0)),0)</f>
        <v>0</v>
      </c>
      <c r="D1959" s="703">
        <f ca="1">IFERROR(INDEX(hora,MATCH(1,INDEX((bloq=2)*(mara=B1956),0),0)),0)</f>
        <v>0</v>
      </c>
      <c r="E1959" s="703" t="str">
        <f ca="1">IFERROR(INDEX(hora,MATCH(1,INDEX((bloq=2)*(miea=B1956),0),0)),0)</f>
        <v>13:00 - 18:00</v>
      </c>
      <c r="F1959" s="703">
        <f ca="1">IFERROR(INDEX(hora,MATCH(1,INDEX((bloq=2)*(juea=B1956),0),0)),0)</f>
        <v>0</v>
      </c>
      <c r="G1959" s="703">
        <f ca="1">IFERROR(INDEX(hora,MATCH(1,INDEX((bloq=2)*(viea=B1956),0),0)),0)</f>
        <v>0</v>
      </c>
      <c r="H1959" s="704">
        <f ca="1">IFERROR(INDEX(hora,MATCH(1,INDEX((bloq=2)*(saba=B1956),0),0)),0)</f>
        <v>0</v>
      </c>
    </row>
    <row r="1960" spans="1:8" ht="14.1" customHeight="1" x14ac:dyDescent="0.3">
      <c r="A1960" s="724"/>
      <c r="B1960" s="725"/>
      <c r="C1960" s="5">
        <f ca="1">IFERROR(INDEX(ficha,MATCH(1,INDEX((luna=B1956)*(hora=C1959),0),0)),0)</f>
        <v>0</v>
      </c>
      <c r="D1960" s="5">
        <f ca="1">IFERROR(INDEX(ficha,MATCH(1,INDEX((mara=B1956)*(hora=D1959),0),0)),0)</f>
        <v>0</v>
      </c>
      <c r="E1960" s="5" t="str">
        <f ca="1">IFERROR(INDEX(ficha,MATCH(1,INDEX((miea=B1956)*(hora=E1959),0),0)),0)</f>
        <v>3191542 - CONSTRUCCIONES LIVIANAS INDUSTRIALIZADAS EN SECO (INSTITUCIÓN EDUCATIVA ALFREDO POSADA CORREA - PRADERA)</v>
      </c>
      <c r="F1960" s="5">
        <f ca="1">IFERROR(INDEX(ficha,MATCH(1,INDEX((juea=B1956)*(hora=F1959),0),0)),0)</f>
        <v>0</v>
      </c>
      <c r="G1960" s="5">
        <f ca="1">IFERROR(INDEX(ficha,MATCH(1,INDEX((viea=B1956)*(hora=G1959),0),0)),0)</f>
        <v>0</v>
      </c>
      <c r="H1960" s="23">
        <f ca="1">IFERROR(INDEX(ficha,MATCH(1,INDEX((saba=B1956)*(hora=H1959),0),0)),0)</f>
        <v>0</v>
      </c>
    </row>
    <row r="1961" spans="1:8" ht="14.1" customHeight="1" thickBot="1" x14ac:dyDescent="0.35">
      <c r="A1961" s="724"/>
      <c r="B1961" s="725"/>
      <c r="C1961" s="705">
        <f ca="1">IFERROR(INDEX(luni,MATCH(1,INDEX((ficha=C1960)*(hora=C1959),0),0)),0)</f>
        <v>0</v>
      </c>
      <c r="D1961" s="705">
        <f ca="1">IFERROR(INDEX(mari,MATCH(1,INDEX((ficha=D1960)*(hora=D1959),0),0)),0)</f>
        <v>0</v>
      </c>
      <c r="E1961" s="705" t="str">
        <f ca="1">IFERROR(INDEX(miei,MATCH(1,INDEX((ficha=E1960)*(hora=E1959),0),0)),0)</f>
        <v>BRIAN MUÑOZ GARZÓN</v>
      </c>
      <c r="F1961" s="705">
        <f ca="1">IFERROR(INDEX(juei,MATCH(1,INDEX((ficha=F1960)*(hora=F1959),0),0)),0)</f>
        <v>0</v>
      </c>
      <c r="G1961" s="705">
        <f ca="1">IFERROR(INDEX(viei,MATCH(1,INDEX((ficha=G1960)*(hora=G1959),0),0)),0)</f>
        <v>0</v>
      </c>
      <c r="H1961" s="706">
        <f ca="1">IFERROR(INDEX(sabi,MATCH(1,INDEX((ficha=H1960)*(hora=H1959),0),0)),0)</f>
        <v>0</v>
      </c>
    </row>
    <row r="1962" spans="1:8" ht="14.1" customHeight="1" thickTop="1" x14ac:dyDescent="0.3">
      <c r="A1962" s="724"/>
      <c r="B1962" s="725"/>
      <c r="C1962" s="703">
        <f ca="1">IFERROR(INDEX(hora,MATCH(1,INDEX((bloq=3)*(luna=B1956),0),0)),0)</f>
        <v>0</v>
      </c>
      <c r="D1962" s="703">
        <f ca="1">IFERROR(INDEX(hora,MATCH(1,INDEX((bloq=3)*(mara=B1956),0),0)),0)</f>
        <v>0</v>
      </c>
      <c r="E1962" s="703">
        <f ca="1">IFERROR(INDEX(hora,MATCH(1,INDEX((bloq=3)*(miea=B1956),0),0)),0)</f>
        <v>0</v>
      </c>
      <c r="F1962" s="703">
        <f ca="1">IFERROR(INDEX(hora,MATCH(1,INDEX((bloq=3)*(juea=B1956),0),0)),0)</f>
        <v>0</v>
      </c>
      <c r="G1962" s="703">
        <f ca="1">IFERROR(INDEX(hora,MATCH(1,INDEX((bloq=3)*(viea=B1956),0),0)),0)</f>
        <v>0</v>
      </c>
      <c r="H1962" s="704">
        <f ca="1">IFERROR(INDEX(hora,MATCH(1,INDEX((bloq=3)*(saba=B1956),0),0)),0)</f>
        <v>0</v>
      </c>
    </row>
    <row r="1963" spans="1:8" ht="14.1" customHeight="1" x14ac:dyDescent="0.3">
      <c r="A1963" s="724"/>
      <c r="B1963" s="725"/>
      <c r="C1963" s="5">
        <f ca="1">IFERROR(INDEX(ficha,MATCH(1,INDEX((luna=B1956)*(hora=C1962),0),0)),0)</f>
        <v>0</v>
      </c>
      <c r="D1963" s="5">
        <f ca="1">IFERROR(INDEX(ficha,MATCH(1,INDEX((mara=B1956)*(hora=D1962),0),0)),0)</f>
        <v>0</v>
      </c>
      <c r="E1963" s="5">
        <f ca="1">IFERROR(INDEX(ficha,MATCH(1,INDEX((miea=B1956)*(hora=E1962),0),0)),0)</f>
        <v>0</v>
      </c>
      <c r="F1963" s="5">
        <f ca="1">IFERROR(INDEX(ficha,MATCH(1,INDEX((juea=B1956)*(hora=F1962),0),0)),0)</f>
        <v>0</v>
      </c>
      <c r="G1963" s="5">
        <f ca="1">IFERROR(INDEX(ficha,MATCH(1,INDEX((viea=B1956)*(hora=G1962),0),0)),0)</f>
        <v>0</v>
      </c>
      <c r="H1963" s="23">
        <f ca="1">IFERROR(INDEX(ficha,MATCH(1,INDEX((saba=B1956)*(hora=H1962),0),0)),0)</f>
        <v>0</v>
      </c>
    </row>
    <row r="1964" spans="1:8" ht="14.1" customHeight="1" thickBot="1" x14ac:dyDescent="0.35">
      <c r="A1964" s="724"/>
      <c r="B1964" s="725"/>
      <c r="C1964" s="707">
        <f ca="1">IFERROR(INDEX(luni,MATCH(1,INDEX((ficha=C1963)*(hora=C1962),0),0)),0)</f>
        <v>0</v>
      </c>
      <c r="D1964" s="707">
        <f ca="1">IFERROR(INDEX(mari,MATCH(1,INDEX((ficha=D1963)*(hora=D1962),0),0)),0)</f>
        <v>0</v>
      </c>
      <c r="E1964" s="707">
        <f ca="1">IFERROR(INDEX(miei,MATCH(1,INDEX((ficha=E1963)*(hora=E1962),0),0)),0)</f>
        <v>0</v>
      </c>
      <c r="F1964" s="707">
        <f ca="1">IFERROR(INDEX(juei,MATCH(1,INDEX((ficha=F1963)*(hora=F1962),0),0)),0)</f>
        <v>0</v>
      </c>
      <c r="G1964" s="707">
        <f ca="1">IFERROR(INDEX(viei,MATCH(1,INDEX((ficha=G1963)*(hora=G1962),0),0)),0)</f>
        <v>0</v>
      </c>
      <c r="H1964" s="708">
        <f ca="1">IFERROR(INDEX(sabi,MATCH(1,INDEX((ficha=H1963)*(hora=H1962),0),0)),0)</f>
        <v>0</v>
      </c>
    </row>
    <row r="1965" spans="1:8" ht="14.1" customHeight="1" thickTop="1" x14ac:dyDescent="0.3">
      <c r="A1965" s="724">
        <v>219</v>
      </c>
      <c r="B1965" s="725" t="str">
        <f>INDEX(ambiente,A1965)</f>
        <v>PRADERA - INSTITUCIÓN EDUCATIVA LEONIDAS MOSQUERA (CALLE 10 No. 4-93)</v>
      </c>
      <c r="C1965" s="703">
        <f ca="1">IFERROR(INDEX(hora,MATCH(1,INDEX((bloq=1)*(luna=B1965),0),0)),0)</f>
        <v>0</v>
      </c>
      <c r="D1965" s="703">
        <f ca="1">IFERROR(INDEX(hora,MATCH(1,INDEX((bloq=1)*(mara=B1965),0),0)),0)</f>
        <v>0</v>
      </c>
      <c r="E1965" s="703">
        <f ca="1">IFERROR(INDEX(hora,MATCH(1,INDEX((bloq=1)*(miea=B1965),0),0)),0)</f>
        <v>0</v>
      </c>
      <c r="F1965" s="703">
        <f ca="1">IFERROR(INDEX(hora,MATCH(1,INDEX((bloq=1)*(juea=B1965),0),0)),0)</f>
        <v>0</v>
      </c>
      <c r="G1965" s="703">
        <f ca="1">IFERROR(INDEX(hora,MATCH(1,INDEX((bloq=1)*(viea=B1965),0),0)),0)</f>
        <v>0</v>
      </c>
      <c r="H1965" s="704">
        <f ca="1">IFERROR(INDEX(hora,MATCH(1,INDEX((bloq=1)*(saba=B1965),0),0)),0)</f>
        <v>0</v>
      </c>
    </row>
    <row r="1966" spans="1:8" ht="14.1" customHeight="1" x14ac:dyDescent="0.3">
      <c r="A1966" s="724"/>
      <c r="B1966" s="725"/>
      <c r="C1966" s="5">
        <f ca="1">IFERROR(INDEX(ficha,MATCH(1,INDEX((luna=B1965)*(hora=C1965),0),0)),0)</f>
        <v>0</v>
      </c>
      <c r="D1966" s="5">
        <f ca="1">IFERROR(INDEX(ficha,MATCH(1,INDEX((mara=B1965)*(hora=D1965),0),0)),0)</f>
        <v>0</v>
      </c>
      <c r="E1966" s="5">
        <f ca="1">IFERROR(INDEX(ficha,MATCH(1,INDEX((miea=B1965)*(hora=E1965),0),0)),0)</f>
        <v>0</v>
      </c>
      <c r="F1966" s="5">
        <f ca="1">IFERROR(INDEX(ficha,MATCH(1,INDEX((juea=B1965)*(hora=F1965),0),0)),0)</f>
        <v>0</v>
      </c>
      <c r="G1966" s="5">
        <f ca="1">IFERROR(INDEX(ficha,MATCH(1,INDEX((viea=B1965)*(hora=G1965),0),0)),0)</f>
        <v>0</v>
      </c>
      <c r="H1966" s="22">
        <f ca="1">IFERROR(INDEX(ficha,MATCH(1,INDEX((saba=B1965)*(hora=H1965),0),0)),0)</f>
        <v>0</v>
      </c>
    </row>
    <row r="1967" spans="1:8" ht="14.1" customHeight="1" thickBot="1" x14ac:dyDescent="0.35">
      <c r="A1967" s="724"/>
      <c r="B1967" s="725"/>
      <c r="C1967" s="705">
        <f ca="1">IFERROR(INDEX(luni,MATCH(1,INDEX((ficha=C1966)*(hora=C1965),0),0)),0)</f>
        <v>0</v>
      </c>
      <c r="D1967" s="705">
        <f ca="1">IFERROR(INDEX(mari,MATCH(1,INDEX((ficha=D1966)*(hora=D1965),0),0)),0)</f>
        <v>0</v>
      </c>
      <c r="E1967" s="705">
        <f ca="1">IFERROR(INDEX(miei,MATCH(1,INDEX((ficha=E1966)*(hora=E1965),0),0)),0)</f>
        <v>0</v>
      </c>
      <c r="F1967" s="705">
        <f ca="1">IFERROR(INDEX(juei,MATCH(1,INDEX((ficha=F1966)*(hora=F1965),0),0)),0)</f>
        <v>0</v>
      </c>
      <c r="G1967" s="705">
        <f ca="1">IFERROR(INDEX(viei,MATCH(1,INDEX((ficha=G1966)*(hora=G1965),0),0)),0)</f>
        <v>0</v>
      </c>
      <c r="H1967" s="706">
        <f ca="1">IFERROR(INDEX(sabi,MATCH(1,INDEX((ficha=H1966)*(hora=H1965),0),0)),0)</f>
        <v>0</v>
      </c>
    </row>
    <row r="1968" spans="1:8" ht="14.1" customHeight="1" thickTop="1" x14ac:dyDescent="0.3">
      <c r="A1968" s="724"/>
      <c r="B1968" s="725"/>
      <c r="C1968" s="703">
        <f ca="1">IFERROR(INDEX(hora,MATCH(1,INDEX((bloq=2)*(luna=B1965),0),0)),0)</f>
        <v>0</v>
      </c>
      <c r="D1968" s="703">
        <f ca="1">IFERROR(INDEX(hora,MATCH(1,INDEX((bloq=2)*(mara=B1965),0),0)),0)</f>
        <v>0</v>
      </c>
      <c r="E1968" s="703">
        <f ca="1">IFERROR(INDEX(hora,MATCH(1,INDEX((bloq=2)*(miea=B1965),0),0)),0)</f>
        <v>0</v>
      </c>
      <c r="F1968" s="703">
        <f ca="1">IFERROR(INDEX(hora,MATCH(1,INDEX((bloq=2)*(juea=B1965),0),0)),0)</f>
        <v>0</v>
      </c>
      <c r="G1968" s="703">
        <f ca="1">IFERROR(INDEX(hora,MATCH(1,INDEX((bloq=2)*(viea=B1965),0),0)),0)</f>
        <v>0</v>
      </c>
      <c r="H1968" s="704">
        <f ca="1">IFERROR(INDEX(hora,MATCH(1,INDEX((bloq=2)*(saba=B1965),0),0)),0)</f>
        <v>0</v>
      </c>
    </row>
    <row r="1969" spans="1:8" ht="14.1" customHeight="1" x14ac:dyDescent="0.3">
      <c r="A1969" s="724"/>
      <c r="B1969" s="725"/>
      <c r="C1969" s="5">
        <f ca="1">IFERROR(INDEX(ficha,MATCH(1,INDEX((luna=B1965)*(hora=C1968),0),0)),0)</f>
        <v>0</v>
      </c>
      <c r="D1969" s="5">
        <f ca="1">IFERROR(INDEX(ficha,MATCH(1,INDEX((mara=B1965)*(hora=D1968),0),0)),0)</f>
        <v>0</v>
      </c>
      <c r="E1969" s="5">
        <f ca="1">IFERROR(INDEX(ficha,MATCH(1,INDEX((miea=B1965)*(hora=E1968),0),0)),0)</f>
        <v>0</v>
      </c>
      <c r="F1969" s="5">
        <f ca="1">IFERROR(INDEX(ficha,MATCH(1,INDEX((juea=B1965)*(hora=F1968),0),0)),0)</f>
        <v>0</v>
      </c>
      <c r="G1969" s="5">
        <f ca="1">IFERROR(INDEX(ficha,MATCH(1,INDEX((viea=B1965)*(hora=G1968),0),0)),0)</f>
        <v>0</v>
      </c>
      <c r="H1969" s="22">
        <f ca="1">IFERROR(INDEX(ficha,MATCH(1,INDEX((saba=B1965)*(hora=H1968),0),0)),0)</f>
        <v>0</v>
      </c>
    </row>
    <row r="1970" spans="1:8" ht="14.1" customHeight="1" thickBot="1" x14ac:dyDescent="0.35">
      <c r="A1970" s="724"/>
      <c r="B1970" s="725"/>
      <c r="C1970" s="705">
        <f ca="1">IFERROR(INDEX(luni,MATCH(1,INDEX((ficha=C1969)*(hora=C1968),0),0)),0)</f>
        <v>0</v>
      </c>
      <c r="D1970" s="705">
        <f ca="1">IFERROR(INDEX(mari,MATCH(1,INDEX((ficha=D1969)*(hora=D1968),0),0)),0)</f>
        <v>0</v>
      </c>
      <c r="E1970" s="705">
        <f ca="1">IFERROR(INDEX(miei,MATCH(1,INDEX((ficha=E1969)*(hora=E1968),0),0)),0)</f>
        <v>0</v>
      </c>
      <c r="F1970" s="705">
        <f ca="1">IFERROR(INDEX(juei,MATCH(1,INDEX((ficha=F1969)*(hora=F1968),0),0)),0)</f>
        <v>0</v>
      </c>
      <c r="G1970" s="705">
        <f ca="1">IFERROR(INDEX(viei,MATCH(1,INDEX((ficha=G1969)*(hora=G1968),0),0)),0)</f>
        <v>0</v>
      </c>
      <c r="H1970" s="706">
        <f ca="1">IFERROR(INDEX(sabi,MATCH(1,INDEX((ficha=H1969)*(hora=H1968),0),0)),0)</f>
        <v>0</v>
      </c>
    </row>
    <row r="1971" spans="1:8" ht="14.1" customHeight="1" thickTop="1" x14ac:dyDescent="0.3">
      <c r="A1971" s="724"/>
      <c r="B1971" s="725"/>
      <c r="C1971" s="703">
        <f ca="1">IFERROR(INDEX(hora,MATCH(1,INDEX((bloq=3)*(luna=B1965),0),0)),0)</f>
        <v>0</v>
      </c>
      <c r="D1971" s="703">
        <f ca="1">IFERROR(INDEX(hora,MATCH(1,INDEX((bloq=3)*(mara=B1965),0),0)),0)</f>
        <v>0</v>
      </c>
      <c r="E1971" s="703">
        <f ca="1">IFERROR(INDEX(hora,MATCH(1,INDEX((bloq=3)*(miea=B1965),0),0)),0)</f>
        <v>0</v>
      </c>
      <c r="F1971" s="703">
        <f ca="1">IFERROR(INDEX(hora,MATCH(1,INDEX((bloq=3)*(juea=B1965),0),0)),0)</f>
        <v>0</v>
      </c>
      <c r="G1971" s="703">
        <f ca="1">IFERROR(INDEX(hora,MATCH(1,INDEX((bloq=3)*(viea=B1965),0),0)),0)</f>
        <v>0</v>
      </c>
      <c r="H1971" s="704">
        <f ca="1">IFERROR(INDEX(hora,MATCH(1,INDEX((bloq=3)*(saba=B1965),0),0)),0)</f>
        <v>0</v>
      </c>
    </row>
    <row r="1972" spans="1:8" ht="14.1" customHeight="1" x14ac:dyDescent="0.3">
      <c r="A1972" s="724"/>
      <c r="B1972" s="725"/>
      <c r="C1972" s="5">
        <f ca="1">IFERROR(INDEX(ficha,MATCH(1,INDEX((luna=B1965)*(hora=C1971),0),0)),0)</f>
        <v>0</v>
      </c>
      <c r="D1972" s="5">
        <f ca="1">IFERROR(INDEX(ficha,MATCH(1,INDEX((mara=B1965)*(hora=D1971),0),0)),0)</f>
        <v>0</v>
      </c>
      <c r="E1972" s="5">
        <f ca="1">IFERROR(INDEX(ficha,MATCH(1,INDEX((miea=B1965)*(hora=E1971),0),0)),0)</f>
        <v>0</v>
      </c>
      <c r="F1972" s="5">
        <f ca="1">IFERROR(INDEX(ficha,MATCH(1,INDEX((juea=B1965)*(hora=F1971),0),0)),0)</f>
        <v>0</v>
      </c>
      <c r="G1972" s="5">
        <f ca="1">IFERROR(INDEX(ficha,MATCH(1,INDEX((viea=B1965)*(hora=G1971),0),0)),0)</f>
        <v>0</v>
      </c>
      <c r="H1972" s="22">
        <f ca="1">IFERROR(INDEX(ficha,MATCH(1,INDEX((saba=B1965)*(hora=H1971),0),0)),0)</f>
        <v>0</v>
      </c>
    </row>
    <row r="1973" spans="1:8" ht="14.1" customHeight="1" thickBot="1" x14ac:dyDescent="0.35">
      <c r="A1973" s="724"/>
      <c r="B1973" s="725"/>
      <c r="C1973" s="707">
        <f ca="1">IFERROR(INDEX(luni,MATCH(1,INDEX((ficha=C1972)*(hora=C1971),0),0)),0)</f>
        <v>0</v>
      </c>
      <c r="D1973" s="707">
        <f ca="1">IFERROR(INDEX(mari,MATCH(1,INDEX((ficha=D1972)*(hora=D1971),0),0)),0)</f>
        <v>0</v>
      </c>
      <c r="E1973" s="707">
        <f ca="1">IFERROR(INDEX(miei,MATCH(1,INDEX((ficha=E1972)*(hora=E1971),0),0)),0)</f>
        <v>0</v>
      </c>
      <c r="F1973" s="707">
        <f ca="1">IFERROR(INDEX(juei,MATCH(1,INDEX((ficha=F1972)*(hora=F1971),0),0)),0)</f>
        <v>0</v>
      </c>
      <c r="G1973" s="707">
        <f ca="1">IFERROR(INDEX(viei,MATCH(1,INDEX((ficha=G1972)*(hora=G1971),0),0)),0)</f>
        <v>0</v>
      </c>
      <c r="H1973" s="708">
        <f ca="1">IFERROR(INDEX(sabi,MATCH(1,INDEX((ficha=H1972)*(hora=H1971),0),0)),0)</f>
        <v>0</v>
      </c>
    </row>
    <row r="1974" spans="1:8" ht="14.1" customHeight="1" thickTop="1" x14ac:dyDescent="0.3">
      <c r="A1974" s="724">
        <v>220</v>
      </c>
      <c r="B1974" s="725" t="str">
        <f>INDEX(ambiente,A1974)</f>
        <v>PRADERA - SENA - CENTRO DE BIOTECNOLOGÍA INDUSTRIAL (CALLE 6 No. 3-71) - AULA 01</v>
      </c>
      <c r="C1974" s="703">
        <f ca="1">IFERROR(INDEX(hora,MATCH(1,INDEX((bloq=1)*(luna=B1974),0),0)),0)</f>
        <v>0</v>
      </c>
      <c r="D1974" s="703">
        <f ca="1">IFERROR(INDEX(hora,MATCH(1,INDEX((bloq=1)*(mara=B1974),0),0)),0)</f>
        <v>0</v>
      </c>
      <c r="E1974" s="703">
        <f ca="1">IFERROR(INDEX(hora,MATCH(1,INDEX((bloq=1)*(miea=B1974),0),0)),0)</f>
        <v>0</v>
      </c>
      <c r="F1974" s="703">
        <f ca="1">IFERROR(INDEX(hora,MATCH(1,INDEX((bloq=1)*(juea=B1974),0),0)),0)</f>
        <v>0</v>
      </c>
      <c r="G1974" s="703">
        <f ca="1">IFERROR(INDEX(hora,MATCH(1,INDEX((bloq=1)*(viea=B1974),0),0)),0)</f>
        <v>0</v>
      </c>
      <c r="H1974" s="704">
        <f ca="1">IFERROR(INDEX(hora,MATCH(1,INDEX((bloq=1)*(saba=B1974),0),0)),0)</f>
        <v>0</v>
      </c>
    </row>
    <row r="1975" spans="1:8" ht="14.1" customHeight="1" x14ac:dyDescent="0.3">
      <c r="A1975" s="724"/>
      <c r="B1975" s="725"/>
      <c r="C1975" s="5">
        <f ca="1">IFERROR(INDEX(ficha,MATCH(1,INDEX((luna=B1974)*(hora=C1974),0),0)),0)</f>
        <v>0</v>
      </c>
      <c r="D1975" s="5">
        <f ca="1">IFERROR(INDEX(ficha,MATCH(1,INDEX((mara=B1974)*(hora=D1974),0),0)),0)</f>
        <v>0</v>
      </c>
      <c r="E1975" s="5">
        <f ca="1">IFERROR(INDEX(ficha,MATCH(1,INDEX((miea=B1974)*(hora=E1974),0),0)),0)</f>
        <v>0</v>
      </c>
      <c r="F1975" s="5">
        <f ca="1">IFERROR(INDEX(ficha,MATCH(1,INDEX((juea=B1974)*(hora=F1974),0),0)),0)</f>
        <v>0</v>
      </c>
      <c r="G1975" s="5">
        <f ca="1">IFERROR(INDEX(ficha,MATCH(1,INDEX((viea=B1974)*(hora=G1974),0),0)),0)</f>
        <v>0</v>
      </c>
      <c r="H1975" s="23">
        <f ca="1">IFERROR(INDEX(ficha,MATCH(1,INDEX((saba=B1974)*(hora=H1974),0),0)),0)</f>
        <v>0</v>
      </c>
    </row>
    <row r="1976" spans="1:8" ht="14.1" customHeight="1" thickBot="1" x14ac:dyDescent="0.35">
      <c r="A1976" s="724"/>
      <c r="B1976" s="725"/>
      <c r="C1976" s="705">
        <f ca="1">IFERROR(INDEX(luni,MATCH(1,INDEX((ficha=C1975)*(hora=C1974),0),0)),0)</f>
        <v>0</v>
      </c>
      <c r="D1976" s="705">
        <f ca="1">IFERROR(INDEX(mari,MATCH(1,INDEX((ficha=D1975)*(hora=D1974),0),0)),0)</f>
        <v>0</v>
      </c>
      <c r="E1976" s="705">
        <f ca="1">IFERROR(INDEX(miei,MATCH(1,INDEX((ficha=E1975)*(hora=E1974),0),0)),0)</f>
        <v>0</v>
      </c>
      <c r="F1976" s="705">
        <f ca="1">IFERROR(INDEX(juei,MATCH(1,INDEX((ficha=F1975)*(hora=F1974),0),0)),0)</f>
        <v>0</v>
      </c>
      <c r="G1976" s="705">
        <f ca="1">IFERROR(INDEX(viei,MATCH(1,INDEX((ficha=G1975)*(hora=G1974),0),0)),0)</f>
        <v>0</v>
      </c>
      <c r="H1976" s="706">
        <f ca="1">IFERROR(INDEX(sabi,MATCH(1,INDEX((ficha=H1975)*(hora=H1974),0),0)),0)</f>
        <v>0</v>
      </c>
    </row>
    <row r="1977" spans="1:8" ht="14.1" customHeight="1" thickTop="1" x14ac:dyDescent="0.3">
      <c r="A1977" s="724"/>
      <c r="B1977" s="725"/>
      <c r="C1977" s="703">
        <f ca="1">IFERROR(INDEX(hora,MATCH(1,INDEX((bloq=2)*(luna=B1974),0),0)),0)</f>
        <v>0</v>
      </c>
      <c r="D1977" s="703">
        <f ca="1">IFERROR(INDEX(hora,MATCH(1,INDEX((bloq=2)*(mara=B1974),0),0)),0)</f>
        <v>0</v>
      </c>
      <c r="E1977" s="703">
        <f ca="1">IFERROR(INDEX(hora,MATCH(1,INDEX((bloq=2)*(miea=B1974),0),0)),0)</f>
        <v>0</v>
      </c>
      <c r="F1977" s="703">
        <f ca="1">IFERROR(INDEX(hora,MATCH(1,INDEX((bloq=2)*(juea=B1974),0),0)),0)</f>
        <v>0</v>
      </c>
      <c r="G1977" s="703">
        <f ca="1">IFERROR(INDEX(hora,MATCH(1,INDEX((bloq=2)*(viea=B1974),0),0)),0)</f>
        <v>0</v>
      </c>
      <c r="H1977" s="704">
        <f ca="1">IFERROR(INDEX(hora,MATCH(1,INDEX((bloq=2)*(saba=B1974),0),0)),0)</f>
        <v>0</v>
      </c>
    </row>
    <row r="1978" spans="1:8" ht="14.1" customHeight="1" x14ac:dyDescent="0.3">
      <c r="A1978" s="724"/>
      <c r="B1978" s="725"/>
      <c r="C1978" s="5">
        <f ca="1">IFERROR(INDEX(ficha,MATCH(1,INDEX((luna=B1974)*(hora=C1977),0),0)),0)</f>
        <v>0</v>
      </c>
      <c r="D1978" s="5">
        <f ca="1">IFERROR(INDEX(ficha,MATCH(1,INDEX((mara=B1974)*(hora=D1977),0),0)),0)</f>
        <v>0</v>
      </c>
      <c r="E1978" s="5">
        <f ca="1">IFERROR(INDEX(ficha,MATCH(1,INDEX((miea=B1974)*(hora=E1977),0),0)),0)</f>
        <v>0</v>
      </c>
      <c r="F1978" s="5">
        <f ca="1">IFERROR(INDEX(ficha,MATCH(1,INDEX((juea=B1974)*(hora=F1977),0),0)),0)</f>
        <v>0</v>
      </c>
      <c r="G1978" s="5">
        <f ca="1">IFERROR(INDEX(ficha,MATCH(1,INDEX((viea=B1974)*(hora=G1977),0),0)),0)</f>
        <v>0</v>
      </c>
      <c r="H1978" s="23">
        <f ca="1">IFERROR(INDEX(ficha,MATCH(1,INDEX((saba=B1974)*(hora=H1977),0),0)),0)</f>
        <v>0</v>
      </c>
    </row>
    <row r="1979" spans="1:8" ht="14.1" customHeight="1" thickBot="1" x14ac:dyDescent="0.35">
      <c r="A1979" s="724"/>
      <c r="B1979" s="725"/>
      <c r="C1979" s="705">
        <f ca="1">IFERROR(INDEX(luni,MATCH(1,INDEX((ficha=C1978)*(hora=C1977),0),0)),0)</f>
        <v>0</v>
      </c>
      <c r="D1979" s="705">
        <f ca="1">IFERROR(INDEX(mari,MATCH(1,INDEX((ficha=D1978)*(hora=D1977),0),0)),0)</f>
        <v>0</v>
      </c>
      <c r="E1979" s="705">
        <f ca="1">IFERROR(INDEX(miei,MATCH(1,INDEX((ficha=E1978)*(hora=E1977),0),0)),0)</f>
        <v>0</v>
      </c>
      <c r="F1979" s="705">
        <f ca="1">IFERROR(INDEX(juei,MATCH(1,INDEX((ficha=F1978)*(hora=F1977),0),0)),0)</f>
        <v>0</v>
      </c>
      <c r="G1979" s="705">
        <f ca="1">IFERROR(INDEX(viei,MATCH(1,INDEX((ficha=G1978)*(hora=G1977),0),0)),0)</f>
        <v>0</v>
      </c>
      <c r="H1979" s="706">
        <f ca="1">IFERROR(INDEX(sabi,MATCH(1,INDEX((ficha=H1978)*(hora=H1977),0),0)),0)</f>
        <v>0</v>
      </c>
    </row>
    <row r="1980" spans="1:8" ht="14.1" customHeight="1" thickTop="1" x14ac:dyDescent="0.3">
      <c r="A1980" s="724"/>
      <c r="B1980" s="725"/>
      <c r="C1980" s="703">
        <f ca="1">IFERROR(INDEX(hora,MATCH(1,INDEX((bloq=3)*(luna=B1974),0),0)),0)</f>
        <v>0</v>
      </c>
      <c r="D1980" s="703">
        <f ca="1">IFERROR(INDEX(hora,MATCH(1,INDEX((bloq=3)*(mara=B1974),0),0)),0)</f>
        <v>0</v>
      </c>
      <c r="E1980" s="703">
        <f ca="1">IFERROR(INDEX(hora,MATCH(1,INDEX((bloq=3)*(miea=B1974),0),0)),0)</f>
        <v>0</v>
      </c>
      <c r="F1980" s="703">
        <f ca="1">IFERROR(INDEX(hora,MATCH(1,INDEX((bloq=3)*(juea=B1974),0),0)),0)</f>
        <v>0</v>
      </c>
      <c r="G1980" s="703">
        <f ca="1">IFERROR(INDEX(hora,MATCH(1,INDEX((bloq=3)*(viea=B1974),0),0)),0)</f>
        <v>0</v>
      </c>
      <c r="H1980" s="704">
        <f ca="1">IFERROR(INDEX(hora,MATCH(1,INDEX((bloq=3)*(saba=B1974),0),0)),0)</f>
        <v>0</v>
      </c>
    </row>
    <row r="1981" spans="1:8" ht="14.1" customHeight="1" x14ac:dyDescent="0.3">
      <c r="A1981" s="724"/>
      <c r="B1981" s="725"/>
      <c r="C1981" s="5">
        <f ca="1">IFERROR(INDEX(ficha,MATCH(1,INDEX((luna=B1974)*(hora=C1980),0),0)),0)</f>
        <v>0</v>
      </c>
      <c r="D1981" s="5">
        <f ca="1">IFERROR(INDEX(ficha,MATCH(1,INDEX((mara=B1974)*(hora=D1980),0),0)),0)</f>
        <v>0</v>
      </c>
      <c r="E1981" s="5">
        <f ca="1">IFERROR(INDEX(ficha,MATCH(1,INDEX((miea=B1974)*(hora=E1980),0),0)),0)</f>
        <v>0</v>
      </c>
      <c r="F1981" s="5">
        <f ca="1">IFERROR(INDEX(ficha,MATCH(1,INDEX((juea=B1974)*(hora=F1980),0),0)),0)</f>
        <v>0</v>
      </c>
      <c r="G1981" s="5">
        <f ca="1">IFERROR(INDEX(ficha,MATCH(1,INDEX((viea=B1974)*(hora=G1980),0),0)),0)</f>
        <v>0</v>
      </c>
      <c r="H1981" s="23">
        <f ca="1">IFERROR(INDEX(ficha,MATCH(1,INDEX((saba=B1974)*(hora=H1980),0),0)),0)</f>
        <v>0</v>
      </c>
    </row>
    <row r="1982" spans="1:8" ht="14.1" customHeight="1" thickBot="1" x14ac:dyDescent="0.35">
      <c r="A1982" s="724"/>
      <c r="B1982" s="725"/>
      <c r="C1982" s="707">
        <f ca="1">IFERROR(INDEX(luni,MATCH(1,INDEX((ficha=C1981)*(hora=C1980),0),0)),0)</f>
        <v>0</v>
      </c>
      <c r="D1982" s="707">
        <f ca="1">IFERROR(INDEX(mari,MATCH(1,INDEX((ficha=D1981)*(hora=D1980),0),0)),0)</f>
        <v>0</v>
      </c>
      <c r="E1982" s="707">
        <f ca="1">IFERROR(INDEX(miei,MATCH(1,INDEX((ficha=E1981)*(hora=E1980),0),0)),0)</f>
        <v>0</v>
      </c>
      <c r="F1982" s="707">
        <f ca="1">IFERROR(INDEX(juei,MATCH(1,INDEX((ficha=F1981)*(hora=F1980),0),0)),0)</f>
        <v>0</v>
      </c>
      <c r="G1982" s="707">
        <f ca="1">IFERROR(INDEX(viei,MATCH(1,INDEX((ficha=G1981)*(hora=G1980),0),0)),0)</f>
        <v>0</v>
      </c>
      <c r="H1982" s="708">
        <f ca="1">IFERROR(INDEX(sabi,MATCH(1,INDEX((ficha=H1981)*(hora=H1980),0),0)),0)</f>
        <v>0</v>
      </c>
    </row>
    <row r="1983" spans="1:8" ht="14.1" customHeight="1" thickTop="1" x14ac:dyDescent="0.3">
      <c r="A1983" s="724">
        <v>221</v>
      </c>
      <c r="B1983" s="725" t="str">
        <f>INDEX(ambiente,A1983)</f>
        <v>PRADERA - SENA - CENTRO DE BIOTECNOLOGÍA INDUSTRIAL (CALLE 6 No. 3-71) - AULA 02</v>
      </c>
      <c r="C1983" s="703">
        <f ca="1">IFERROR(INDEX(hora,MATCH(1,INDEX((bloq=1)*(luna=B1983),0),0)),0)</f>
        <v>0</v>
      </c>
      <c r="D1983" s="703">
        <f ca="1">IFERROR(INDEX(hora,MATCH(1,INDEX((bloq=1)*(mara=B1983),0),0)),0)</f>
        <v>0</v>
      </c>
      <c r="E1983" s="703">
        <f ca="1">IFERROR(INDEX(hora,MATCH(1,INDEX((bloq=1)*(miea=B1983),0),0)),0)</f>
        <v>0</v>
      </c>
      <c r="F1983" s="703">
        <f ca="1">IFERROR(INDEX(hora,MATCH(1,INDEX((bloq=1)*(juea=B1983),0),0)),0)</f>
        <v>0</v>
      </c>
      <c r="G1983" s="703">
        <f ca="1">IFERROR(INDEX(hora,MATCH(1,INDEX((bloq=1)*(viea=B1983),0),0)),0)</f>
        <v>0</v>
      </c>
      <c r="H1983" s="704">
        <f ca="1">IFERROR(INDEX(hora,MATCH(1,INDEX((bloq=1)*(saba=B1983),0),0)),0)</f>
        <v>0</v>
      </c>
    </row>
    <row r="1984" spans="1:8" ht="14.1" customHeight="1" x14ac:dyDescent="0.3">
      <c r="A1984" s="724"/>
      <c r="B1984" s="725"/>
      <c r="C1984" s="5">
        <f ca="1">IFERROR(INDEX(ficha,MATCH(1,INDEX((luna=B1983)*(hora=C1983),0),0)),0)</f>
        <v>0</v>
      </c>
      <c r="D1984" s="5">
        <f ca="1">IFERROR(INDEX(ficha,MATCH(1,INDEX((mara=B1983)*(hora=D1983),0),0)),0)</f>
        <v>0</v>
      </c>
      <c r="E1984" s="5">
        <f ca="1">IFERROR(INDEX(ficha,MATCH(1,INDEX((miea=B1983)*(hora=E1983),0),0)),0)</f>
        <v>0</v>
      </c>
      <c r="F1984" s="5">
        <f ca="1">IFERROR(INDEX(ficha,MATCH(1,INDEX((juea=B1983)*(hora=F1983),0),0)),0)</f>
        <v>0</v>
      </c>
      <c r="G1984" s="5">
        <f ca="1">IFERROR(INDEX(ficha,MATCH(1,INDEX((viea=B1983)*(hora=G1983),0),0)),0)</f>
        <v>0</v>
      </c>
      <c r="H1984" s="22">
        <f ca="1">IFERROR(INDEX(ficha,MATCH(1,INDEX((saba=B1983)*(hora=H1983),0),0)),0)</f>
        <v>0</v>
      </c>
    </row>
    <row r="1985" spans="1:8" ht="14.1" customHeight="1" thickBot="1" x14ac:dyDescent="0.35">
      <c r="A1985" s="724"/>
      <c r="B1985" s="725"/>
      <c r="C1985" s="705">
        <f ca="1">IFERROR(INDEX(luni,MATCH(1,INDEX((ficha=C1984)*(hora=C1983),0),0)),0)</f>
        <v>0</v>
      </c>
      <c r="D1985" s="705">
        <f ca="1">IFERROR(INDEX(mari,MATCH(1,INDEX((ficha=D1984)*(hora=D1983),0),0)),0)</f>
        <v>0</v>
      </c>
      <c r="E1985" s="705">
        <f ca="1">IFERROR(INDEX(miei,MATCH(1,INDEX((ficha=E1984)*(hora=E1983),0),0)),0)</f>
        <v>0</v>
      </c>
      <c r="F1985" s="705">
        <f ca="1">IFERROR(INDEX(juei,MATCH(1,INDEX((ficha=F1984)*(hora=F1983),0),0)),0)</f>
        <v>0</v>
      </c>
      <c r="G1985" s="705">
        <f ca="1">IFERROR(INDEX(viei,MATCH(1,INDEX((ficha=G1984)*(hora=G1983),0),0)),0)</f>
        <v>0</v>
      </c>
      <c r="H1985" s="706">
        <f ca="1">IFERROR(INDEX(sabi,MATCH(1,INDEX((ficha=H1984)*(hora=H1983),0),0)),0)</f>
        <v>0</v>
      </c>
    </row>
    <row r="1986" spans="1:8" ht="14.1" customHeight="1" thickTop="1" x14ac:dyDescent="0.3">
      <c r="A1986" s="724"/>
      <c r="B1986" s="725"/>
      <c r="C1986" s="703">
        <f ca="1">IFERROR(INDEX(hora,MATCH(1,INDEX((bloq=2)*(luna=B1983),0),0)),0)</f>
        <v>0</v>
      </c>
      <c r="D1986" s="703">
        <f ca="1">IFERROR(INDEX(hora,MATCH(1,INDEX((bloq=2)*(mara=B1983),0),0)),0)</f>
        <v>0</v>
      </c>
      <c r="E1986" s="703">
        <f ca="1">IFERROR(INDEX(hora,MATCH(1,INDEX((bloq=2)*(miea=B1983),0),0)),0)</f>
        <v>0</v>
      </c>
      <c r="F1986" s="703">
        <f ca="1">IFERROR(INDEX(hora,MATCH(1,INDEX((bloq=2)*(juea=B1983),0),0)),0)</f>
        <v>0</v>
      </c>
      <c r="G1986" s="703">
        <f ca="1">IFERROR(INDEX(hora,MATCH(1,INDEX((bloq=2)*(viea=B1983),0),0)),0)</f>
        <v>0</v>
      </c>
      <c r="H1986" s="704">
        <f ca="1">IFERROR(INDEX(hora,MATCH(1,INDEX((bloq=2)*(saba=B1983),0),0)),0)</f>
        <v>0</v>
      </c>
    </row>
    <row r="1987" spans="1:8" ht="14.1" customHeight="1" x14ac:dyDescent="0.3">
      <c r="A1987" s="724"/>
      <c r="B1987" s="725"/>
      <c r="C1987" s="5">
        <f ca="1">IFERROR(INDEX(ficha,MATCH(1,INDEX((luna=B1983)*(hora=C1986),0),0)),0)</f>
        <v>0</v>
      </c>
      <c r="D1987" s="5">
        <f ca="1">IFERROR(INDEX(ficha,MATCH(1,INDEX((mara=B1983)*(hora=D1986),0),0)),0)</f>
        <v>0</v>
      </c>
      <c r="E1987" s="5">
        <f ca="1">IFERROR(INDEX(ficha,MATCH(1,INDEX((miea=B1983)*(hora=E1986),0),0)),0)</f>
        <v>0</v>
      </c>
      <c r="F1987" s="5">
        <f ca="1">IFERROR(INDEX(ficha,MATCH(1,INDEX((juea=B1983)*(hora=F1986),0),0)),0)</f>
        <v>0</v>
      </c>
      <c r="G1987" s="5">
        <f ca="1">IFERROR(INDEX(ficha,MATCH(1,INDEX((viea=B1983)*(hora=G1986),0),0)),0)</f>
        <v>0</v>
      </c>
      <c r="H1987" s="22">
        <f ca="1">IFERROR(INDEX(ficha,MATCH(1,INDEX((saba=B1983)*(hora=H1986),0),0)),0)</f>
        <v>0</v>
      </c>
    </row>
    <row r="1988" spans="1:8" ht="14.1" customHeight="1" thickBot="1" x14ac:dyDescent="0.35">
      <c r="A1988" s="724"/>
      <c r="B1988" s="725"/>
      <c r="C1988" s="705">
        <f ca="1">IFERROR(INDEX(luni,MATCH(1,INDEX((ficha=C1987)*(hora=C1986),0),0)),0)</f>
        <v>0</v>
      </c>
      <c r="D1988" s="705">
        <f ca="1">IFERROR(INDEX(mari,MATCH(1,INDEX((ficha=D1987)*(hora=D1986),0),0)),0)</f>
        <v>0</v>
      </c>
      <c r="E1988" s="705">
        <f ca="1">IFERROR(INDEX(miei,MATCH(1,INDEX((ficha=E1987)*(hora=E1986),0),0)),0)</f>
        <v>0</v>
      </c>
      <c r="F1988" s="705">
        <f ca="1">IFERROR(INDEX(juei,MATCH(1,INDEX((ficha=F1987)*(hora=F1986),0),0)),0)</f>
        <v>0</v>
      </c>
      <c r="G1988" s="705">
        <f ca="1">IFERROR(INDEX(viei,MATCH(1,INDEX((ficha=G1987)*(hora=G1986),0),0)),0)</f>
        <v>0</v>
      </c>
      <c r="H1988" s="706">
        <f ca="1">IFERROR(INDEX(sabi,MATCH(1,INDEX((ficha=H1987)*(hora=H1986),0),0)),0)</f>
        <v>0</v>
      </c>
    </row>
    <row r="1989" spans="1:8" ht="14.1" customHeight="1" thickTop="1" x14ac:dyDescent="0.3">
      <c r="A1989" s="724"/>
      <c r="B1989" s="725"/>
      <c r="C1989" s="703">
        <f ca="1">IFERROR(INDEX(hora,MATCH(1,INDEX((bloq=3)*(luna=B1983),0),0)),0)</f>
        <v>0</v>
      </c>
      <c r="D1989" s="703">
        <f ca="1">IFERROR(INDEX(hora,MATCH(1,INDEX((bloq=3)*(mara=B1983),0),0)),0)</f>
        <v>0</v>
      </c>
      <c r="E1989" s="703">
        <f ca="1">IFERROR(INDEX(hora,MATCH(1,INDEX((bloq=3)*(miea=B1983),0),0)),0)</f>
        <v>0</v>
      </c>
      <c r="F1989" s="703">
        <f ca="1">IFERROR(INDEX(hora,MATCH(1,INDEX((bloq=3)*(juea=B1983),0),0)),0)</f>
        <v>0</v>
      </c>
      <c r="G1989" s="703">
        <f ca="1">IFERROR(INDEX(hora,MATCH(1,INDEX((bloq=3)*(viea=B1983),0),0)),0)</f>
        <v>0</v>
      </c>
      <c r="H1989" s="704">
        <f ca="1">IFERROR(INDEX(hora,MATCH(1,INDEX((bloq=3)*(saba=B1983),0),0)),0)</f>
        <v>0</v>
      </c>
    </row>
    <row r="1990" spans="1:8" ht="14.1" customHeight="1" x14ac:dyDescent="0.3">
      <c r="A1990" s="724"/>
      <c r="B1990" s="725"/>
      <c r="C1990" s="5">
        <f ca="1">IFERROR(INDEX(ficha,MATCH(1,INDEX((luna=B1983)*(hora=C1989),0),0)),0)</f>
        <v>0</v>
      </c>
      <c r="D1990" s="5">
        <f ca="1">IFERROR(INDEX(ficha,MATCH(1,INDEX((mara=B1983)*(hora=D1989),0),0)),0)</f>
        <v>0</v>
      </c>
      <c r="E1990" s="5">
        <f ca="1">IFERROR(INDEX(ficha,MATCH(1,INDEX((miea=B1983)*(hora=E1989),0),0)),0)</f>
        <v>0</v>
      </c>
      <c r="F1990" s="5">
        <f ca="1">IFERROR(INDEX(ficha,MATCH(1,INDEX((juea=B1983)*(hora=F1989),0),0)),0)</f>
        <v>0</v>
      </c>
      <c r="G1990" s="5">
        <f ca="1">IFERROR(INDEX(ficha,MATCH(1,INDEX((viea=B1983)*(hora=G1989),0),0)),0)</f>
        <v>0</v>
      </c>
      <c r="H1990" s="22">
        <f ca="1">IFERROR(INDEX(ficha,MATCH(1,INDEX((saba=B1983)*(hora=H1989),0),0)),0)</f>
        <v>0</v>
      </c>
    </row>
    <row r="1991" spans="1:8" ht="14.1" customHeight="1" thickBot="1" x14ac:dyDescent="0.35">
      <c r="A1991" s="724"/>
      <c r="B1991" s="725"/>
      <c r="C1991" s="707">
        <f ca="1">IFERROR(INDEX(luni,MATCH(1,INDEX((ficha=C1990)*(hora=C1989),0),0)),0)</f>
        <v>0</v>
      </c>
      <c r="D1991" s="707">
        <f ca="1">IFERROR(INDEX(mari,MATCH(1,INDEX((ficha=D1990)*(hora=D1989),0),0)),0)</f>
        <v>0</v>
      </c>
      <c r="E1991" s="707">
        <f ca="1">IFERROR(INDEX(miei,MATCH(1,INDEX((ficha=E1990)*(hora=E1989),0),0)),0)</f>
        <v>0</v>
      </c>
      <c r="F1991" s="707">
        <f ca="1">IFERROR(INDEX(juei,MATCH(1,INDEX((ficha=F1990)*(hora=F1989),0),0)),0)</f>
        <v>0</v>
      </c>
      <c r="G1991" s="707">
        <f ca="1">IFERROR(INDEX(viei,MATCH(1,INDEX((ficha=G1990)*(hora=G1989),0),0)),0)</f>
        <v>0</v>
      </c>
      <c r="H1991" s="708">
        <f ca="1">IFERROR(INDEX(sabi,MATCH(1,INDEX((ficha=H1990)*(hora=H1989),0),0)),0)</f>
        <v>0</v>
      </c>
    </row>
    <row r="1992" spans="1:8" ht="14.1" customHeight="1" thickTop="1" x14ac:dyDescent="0.3">
      <c r="A1992" s="724">
        <v>222</v>
      </c>
      <c r="B1992" s="725" t="str">
        <f>INDEX(ambiente,A1992)</f>
        <v>RESTREPO - INSTITUCIÓN EDUCATIVA JORGE ELIÉCER GAITÁN - CALLE 9 #14-32</v>
      </c>
      <c r="C1992" s="703">
        <f ca="1">IFERROR(INDEX(hora,MATCH(1,INDEX((bloq=1)*(luna=B1992),0),0)),0)</f>
        <v>0</v>
      </c>
      <c r="D1992" s="703">
        <f ca="1">IFERROR(INDEX(hora,MATCH(1,INDEX((bloq=1)*(mara=B1992),0),0)),0)</f>
        <v>0</v>
      </c>
      <c r="E1992" s="703">
        <f ca="1">IFERROR(INDEX(hora,MATCH(1,INDEX((bloq=1)*(miea=B1992),0),0)),0)</f>
        <v>0</v>
      </c>
      <c r="F1992" s="703">
        <f ca="1">IFERROR(INDEX(hora,MATCH(1,INDEX((bloq=1)*(juea=B1992),0),0)),0)</f>
        <v>0</v>
      </c>
      <c r="G1992" s="703">
        <f ca="1">IFERROR(INDEX(hora,MATCH(1,INDEX((bloq=1)*(viea=B1992),0),0)),0)</f>
        <v>0</v>
      </c>
      <c r="H1992" s="704">
        <f ca="1">IFERROR(INDEX(hora,MATCH(1,INDEX((bloq=1)*(saba=B1992),0),0)),0)</f>
        <v>0</v>
      </c>
    </row>
    <row r="1993" spans="1:8" ht="14.1" customHeight="1" x14ac:dyDescent="0.3">
      <c r="A1993" s="724"/>
      <c r="B1993" s="725"/>
      <c r="C1993" s="5">
        <f ca="1">IFERROR(INDEX(ficha,MATCH(1,INDEX((luna=B1992)*(hora=C1992),0),0)),0)</f>
        <v>0</v>
      </c>
      <c r="D1993" s="5">
        <f ca="1">IFERROR(INDEX(ficha,MATCH(1,INDEX((mara=B1992)*(hora=D1992),0),0)),0)</f>
        <v>0</v>
      </c>
      <c r="E1993" s="5">
        <f ca="1">IFERROR(INDEX(ficha,MATCH(1,INDEX((miea=B1992)*(hora=E1992),0),0)),0)</f>
        <v>0</v>
      </c>
      <c r="F1993" s="5">
        <f ca="1">IFERROR(INDEX(ficha,MATCH(1,INDEX((juea=B1992)*(hora=F1992),0),0)),0)</f>
        <v>0</v>
      </c>
      <c r="G1993" s="5">
        <f ca="1">IFERROR(INDEX(ficha,MATCH(1,INDEX((viea=B1992)*(hora=G1992),0),0)),0)</f>
        <v>0</v>
      </c>
      <c r="H1993" s="23">
        <f ca="1">IFERROR(INDEX(ficha,MATCH(1,INDEX((saba=B1992)*(hora=H1992),0),0)),0)</f>
        <v>0</v>
      </c>
    </row>
    <row r="1994" spans="1:8" ht="14.1" customHeight="1" thickBot="1" x14ac:dyDescent="0.35">
      <c r="A1994" s="724"/>
      <c r="B1994" s="725"/>
      <c r="C1994" s="705">
        <f ca="1">IFERROR(INDEX(luni,MATCH(1,INDEX((ficha=C1993)*(hora=C1992),0),0)),0)</f>
        <v>0</v>
      </c>
      <c r="D1994" s="705">
        <f ca="1">IFERROR(INDEX(mari,MATCH(1,INDEX((ficha=D1993)*(hora=D1992),0),0)),0)</f>
        <v>0</v>
      </c>
      <c r="E1994" s="705">
        <f ca="1">IFERROR(INDEX(miei,MATCH(1,INDEX((ficha=E1993)*(hora=E1992),0),0)),0)</f>
        <v>0</v>
      </c>
      <c r="F1994" s="705">
        <f ca="1">IFERROR(INDEX(juei,MATCH(1,INDEX((ficha=F1993)*(hora=F1992),0),0)),0)</f>
        <v>0</v>
      </c>
      <c r="G1994" s="705">
        <f ca="1">IFERROR(INDEX(viei,MATCH(1,INDEX((ficha=G1993)*(hora=G1992),0),0)),0)</f>
        <v>0</v>
      </c>
      <c r="H1994" s="706">
        <f ca="1">IFERROR(INDEX(sabi,MATCH(1,INDEX((ficha=H1993)*(hora=H1992),0),0)),0)</f>
        <v>0</v>
      </c>
    </row>
    <row r="1995" spans="1:8" ht="14.1" customHeight="1" thickTop="1" x14ac:dyDescent="0.3">
      <c r="A1995" s="724"/>
      <c r="B1995" s="725"/>
      <c r="C1995" s="703">
        <f ca="1">IFERROR(INDEX(hora,MATCH(1,INDEX((bloq=2)*(luna=B1992),0),0)),0)</f>
        <v>0</v>
      </c>
      <c r="D1995" s="703">
        <f ca="1">IFERROR(INDEX(hora,MATCH(1,INDEX((bloq=2)*(mara=B1992),0),0)),0)</f>
        <v>0</v>
      </c>
      <c r="E1995" s="703" t="str">
        <f ca="1">IFERROR(INDEX(hora,MATCH(1,INDEX((bloq=2)*(miea=B1992),0),0)),0)</f>
        <v>14:00 - 18:00</v>
      </c>
      <c r="F1995" s="703" t="str">
        <f ca="1">IFERROR(INDEX(hora,MATCH(1,INDEX((bloq=2)*(juea=B1992),0),0)),0)</f>
        <v>14:00 - 18:00</v>
      </c>
      <c r="G1995" s="703" t="str">
        <f ca="1">IFERROR(INDEX(hora,MATCH(1,INDEX((bloq=2)*(viea=B1992),0),0)),0)</f>
        <v>14:00 - 18:00</v>
      </c>
      <c r="H1995" s="704">
        <f ca="1">IFERROR(INDEX(hora,MATCH(1,INDEX((bloq=2)*(saba=B1992),0),0)),0)</f>
        <v>0</v>
      </c>
    </row>
    <row r="1996" spans="1:8" ht="14.1" customHeight="1" x14ac:dyDescent="0.3">
      <c r="A1996" s="724"/>
      <c r="B1996" s="725"/>
      <c r="C1996" s="5">
        <f ca="1">IFERROR(INDEX(ficha,MATCH(1,INDEX((luna=B1992)*(hora=C1995),0),0)),0)</f>
        <v>0</v>
      </c>
      <c r="D1996" s="5">
        <f ca="1">IFERROR(INDEX(ficha,MATCH(1,INDEX((mara=B1992)*(hora=D1995),0),0)),0)</f>
        <v>0</v>
      </c>
      <c r="E1996" s="5" t="str">
        <f ca="1">IFERROR(INDEX(ficha,MATCH(1,INDEX((miea=B1992)*(hora=E1995),0),0)),0)</f>
        <v>3367324 - CONSTRUCCIÓN DE ESTRUCTURAS EN GUADUA - RESTREPO</v>
      </c>
      <c r="F1996" s="5" t="str">
        <f ca="1">IFERROR(INDEX(ficha,MATCH(1,INDEX((juea=B1992)*(hora=F1995),0),0)),0)</f>
        <v>3367324 - CONSTRUCCIÓN DE ESTRUCTURAS EN GUADUA - RESTREPO</v>
      </c>
      <c r="G1996" s="5" t="str">
        <f ca="1">IFERROR(INDEX(ficha,MATCH(1,INDEX((viea=B1992)*(hora=G1995),0),0)),0)</f>
        <v>3367324 - CONSTRUCCIÓN DE ESTRUCTURAS EN GUADUA - RESTREPO</v>
      </c>
      <c r="H1996" s="23">
        <f ca="1">IFERROR(INDEX(ficha,MATCH(1,INDEX((saba=B1992)*(hora=H1995),0),0)),0)</f>
        <v>0</v>
      </c>
    </row>
    <row r="1997" spans="1:8" ht="14.1" customHeight="1" thickBot="1" x14ac:dyDescent="0.35">
      <c r="A1997" s="724"/>
      <c r="B1997" s="725"/>
      <c r="C1997" s="705">
        <f ca="1">IFERROR(INDEX(luni,MATCH(1,INDEX((ficha=C1996)*(hora=C1995),0),0)),0)</f>
        <v>0</v>
      </c>
      <c r="D1997" s="705">
        <f ca="1">IFERROR(INDEX(mari,MATCH(1,INDEX((ficha=D1996)*(hora=D1995),0),0)),0)</f>
        <v>0</v>
      </c>
      <c r="E1997" s="705" t="str">
        <f ca="1">IFERROR(INDEX(miei,MATCH(1,INDEX((ficha=E1996)*(hora=E1995),0),0)),0)</f>
        <v>YARELYS AGUILAR LEMUS</v>
      </c>
      <c r="F1997" s="705" t="str">
        <f ca="1">IFERROR(INDEX(juei,MATCH(1,INDEX((ficha=F1996)*(hora=F1995),0),0)),0)</f>
        <v>ORLANDO MAHECHA QUINTERO</v>
      </c>
      <c r="G1997" s="705" t="str">
        <f ca="1">IFERROR(INDEX(viei,MATCH(1,INDEX((ficha=G1996)*(hora=G1995),0),0)),0)</f>
        <v>ORLANDO MAHECHA QUINTERO</v>
      </c>
      <c r="H1997" s="706">
        <f ca="1">IFERROR(INDEX(sabi,MATCH(1,INDEX((ficha=H1996)*(hora=H1995),0),0)),0)</f>
        <v>0</v>
      </c>
    </row>
    <row r="1998" spans="1:8" ht="14.1" customHeight="1" thickTop="1" x14ac:dyDescent="0.3">
      <c r="A1998" s="724"/>
      <c r="B1998" s="725"/>
      <c r="C1998" s="703">
        <f ca="1">IFERROR(INDEX(hora,MATCH(1,INDEX((bloq=3)*(luna=B1992),0),0)),0)</f>
        <v>0</v>
      </c>
      <c r="D1998" s="703">
        <f ca="1">IFERROR(INDEX(hora,MATCH(1,INDEX((bloq=3)*(mara=B1992),0),0)),0)</f>
        <v>0</v>
      </c>
      <c r="E1998" s="703">
        <f ca="1">IFERROR(INDEX(hora,MATCH(1,INDEX((bloq=3)*(miea=B1992),0),0)),0)</f>
        <v>0</v>
      </c>
      <c r="F1998" s="703" t="str">
        <f ca="1">IFERROR(INDEX(hora,MATCH(1,INDEX((bloq=3)*(juea=B1992),0),0)),0)</f>
        <v>18:00 - 21:00</v>
      </c>
      <c r="G1998" s="703" t="str">
        <f ca="1">IFERROR(INDEX(hora,MATCH(1,INDEX((bloq=3)*(viea=B1992),0),0)),0)</f>
        <v>18:00 - 21:00</v>
      </c>
      <c r="H1998" s="704">
        <f ca="1">IFERROR(INDEX(hora,MATCH(1,INDEX((bloq=3)*(saba=B1992),0),0)),0)</f>
        <v>0</v>
      </c>
    </row>
    <row r="1999" spans="1:8" ht="14.1" customHeight="1" x14ac:dyDescent="0.3">
      <c r="A1999" s="724"/>
      <c r="B1999" s="725"/>
      <c r="C1999" s="5">
        <f ca="1">IFERROR(INDEX(ficha,MATCH(1,INDEX((luna=B1992)*(hora=C1998),0),0)),0)</f>
        <v>0</v>
      </c>
      <c r="D1999" s="5">
        <f ca="1">IFERROR(INDEX(ficha,MATCH(1,INDEX((mara=B1992)*(hora=D1998),0),0)),0)</f>
        <v>0</v>
      </c>
      <c r="E1999" s="5">
        <f ca="1">IFERROR(INDEX(ficha,MATCH(1,INDEX((miea=B1992)*(hora=E1998),0),0)),0)</f>
        <v>0</v>
      </c>
      <c r="F1999" s="5" t="str">
        <f ca="1">IFERROR(INDEX(ficha,MATCH(1,INDEX((juea=B1992)*(hora=F1998),0),0)),0)</f>
        <v>3367324 - CONSTRUCCIÓN DE ESTRUCTURAS EN GUADUA - RESTREPO</v>
      </c>
      <c r="G1999" s="5" t="str">
        <f ca="1">IFERROR(INDEX(ficha,MATCH(1,INDEX((viea=B1992)*(hora=G1998),0),0)),0)</f>
        <v>3367324 - CONSTRUCCIÓN DE ESTRUCTURAS EN GUADUA - RESTREPO</v>
      </c>
      <c r="H1999" s="23">
        <f ca="1">IFERROR(INDEX(ficha,MATCH(1,INDEX((saba=B1992)*(hora=H1998),0),0)),0)</f>
        <v>0</v>
      </c>
    </row>
    <row r="2000" spans="1:8" ht="14.1" customHeight="1" thickBot="1" x14ac:dyDescent="0.35">
      <c r="A2000" s="724"/>
      <c r="B2000" s="725"/>
      <c r="C2000" s="707">
        <f ca="1">IFERROR(INDEX(luni,MATCH(1,INDEX((ficha=C1999)*(hora=C1998),0),0)),0)</f>
        <v>0</v>
      </c>
      <c r="D2000" s="707">
        <f ca="1">IFERROR(INDEX(mari,MATCH(1,INDEX((ficha=D1999)*(hora=D1998),0),0)),0)</f>
        <v>0</v>
      </c>
      <c r="E2000" s="707">
        <f ca="1">IFERROR(INDEX(miei,MATCH(1,INDEX((ficha=E1999)*(hora=E1998),0),0)),0)</f>
        <v>0</v>
      </c>
      <c r="F2000" s="707" t="str">
        <f ca="1">IFERROR(INDEX(juei,MATCH(1,INDEX((ficha=F1999)*(hora=F1998),0),0)),0)</f>
        <v>MARÍA CAROLINA ZUÑIGA VELASCO</v>
      </c>
      <c r="G2000" s="707" t="str">
        <f ca="1">IFERROR(INDEX(viei,MATCH(1,INDEX((ficha=G1999)*(hora=G1998),0),0)),0)</f>
        <v>ORLANDO MAHECHA QUINTERO</v>
      </c>
      <c r="H2000" s="708">
        <f ca="1">IFERROR(INDEX(sabi,MATCH(1,INDEX((ficha=H1999)*(hora=H1998),0),0)),0)</f>
        <v>0</v>
      </c>
    </row>
    <row r="2001" spans="1:8" ht="14.1" customHeight="1" thickTop="1" x14ac:dyDescent="0.3">
      <c r="A2001" s="724">
        <v>223</v>
      </c>
      <c r="B2001" s="725" t="str">
        <f>INDEX(ambiente,A2001)</f>
        <v>RESTREPO - INSTITUCIÓN EDUCATIVA JORGE ELIÉCER GAITÁN - CALLE 9 #14-32 - AULA 2</v>
      </c>
      <c r="C2001" s="703">
        <f ca="1">IFERROR(INDEX(hora,MATCH(1,INDEX((bloq=1)*(luna=B2001),0),0)),0)</f>
        <v>0</v>
      </c>
      <c r="D2001" s="703">
        <f ca="1">IFERROR(INDEX(hora,MATCH(1,INDEX((bloq=1)*(mara=B2001),0),0)),0)</f>
        <v>0</v>
      </c>
      <c r="E2001" s="703">
        <f ca="1">IFERROR(INDEX(hora,MATCH(1,INDEX((bloq=1)*(miea=B2001),0),0)),0)</f>
        <v>0</v>
      </c>
      <c r="F2001" s="703">
        <f ca="1">IFERROR(INDEX(hora,MATCH(1,INDEX((bloq=1)*(juea=B2001),0),0)),0)</f>
        <v>0</v>
      </c>
      <c r="G2001" s="703">
        <f ca="1">IFERROR(INDEX(hora,MATCH(1,INDEX((bloq=1)*(viea=B2001),0),0)),0)</f>
        <v>0</v>
      </c>
      <c r="H2001" s="704">
        <f ca="1">IFERROR(INDEX(hora,MATCH(1,INDEX((bloq=1)*(saba=B2001),0),0)),0)</f>
        <v>0</v>
      </c>
    </row>
    <row r="2002" spans="1:8" ht="14.1" customHeight="1" x14ac:dyDescent="0.3">
      <c r="A2002" s="724"/>
      <c r="B2002" s="725"/>
      <c r="C2002" s="5">
        <f ca="1">IFERROR(INDEX(ficha,MATCH(1,INDEX((luna=B2001)*(hora=C2001),0),0)),0)</f>
        <v>0</v>
      </c>
      <c r="D2002" s="5">
        <f ca="1">IFERROR(INDEX(ficha,MATCH(1,INDEX((mara=B2001)*(hora=D2001),0),0)),0)</f>
        <v>0</v>
      </c>
      <c r="E2002" s="5">
        <f ca="1">IFERROR(INDEX(ficha,MATCH(1,INDEX((miea=B2001)*(hora=E2001),0),0)),0)</f>
        <v>0</v>
      </c>
      <c r="F2002" s="5">
        <f ca="1">IFERROR(INDEX(ficha,MATCH(1,INDEX((juea=B2001)*(hora=F2001),0),0)),0)</f>
        <v>0</v>
      </c>
      <c r="G2002" s="5">
        <f ca="1">IFERROR(INDEX(ficha,MATCH(1,INDEX((viea=B2001)*(hora=G2001),0),0)),0)</f>
        <v>0</v>
      </c>
      <c r="H2002" s="22">
        <f ca="1">IFERROR(INDEX(ficha,MATCH(1,INDEX((saba=B2001)*(hora=H2001),0),0)),0)</f>
        <v>0</v>
      </c>
    </row>
    <row r="2003" spans="1:8" ht="14.1" customHeight="1" thickBot="1" x14ac:dyDescent="0.35">
      <c r="A2003" s="724"/>
      <c r="B2003" s="725"/>
      <c r="C2003" s="705">
        <f ca="1">IFERROR(INDEX(luni,MATCH(1,INDEX((ficha=C2002)*(hora=C2001),0),0)),0)</f>
        <v>0</v>
      </c>
      <c r="D2003" s="705">
        <f ca="1">IFERROR(INDEX(mari,MATCH(1,INDEX((ficha=D2002)*(hora=D2001),0),0)),0)</f>
        <v>0</v>
      </c>
      <c r="E2003" s="705">
        <f ca="1">IFERROR(INDEX(miei,MATCH(1,INDEX((ficha=E2002)*(hora=E2001),0),0)),0)</f>
        <v>0</v>
      </c>
      <c r="F2003" s="705">
        <f ca="1">IFERROR(INDEX(juei,MATCH(1,INDEX((ficha=F2002)*(hora=F2001),0),0)),0)</f>
        <v>0</v>
      </c>
      <c r="G2003" s="705">
        <f ca="1">IFERROR(INDEX(viei,MATCH(1,INDEX((ficha=G2002)*(hora=G2001),0),0)),0)</f>
        <v>0</v>
      </c>
      <c r="H2003" s="706">
        <f ca="1">IFERROR(INDEX(sabi,MATCH(1,INDEX((ficha=H2002)*(hora=H2001),0),0)),0)</f>
        <v>0</v>
      </c>
    </row>
    <row r="2004" spans="1:8" ht="14.1" customHeight="1" thickTop="1" x14ac:dyDescent="0.3">
      <c r="A2004" s="724"/>
      <c r="B2004" s="725"/>
      <c r="C2004" s="703" t="str">
        <f ca="1">IFERROR(INDEX(hora,MATCH(1,INDEX((bloq=2)*(luna=B2001),0),0)),0)</f>
        <v>14:00 - 18:00</v>
      </c>
      <c r="D2004" s="703">
        <f ca="1">IFERROR(INDEX(hora,MATCH(1,INDEX((bloq=2)*(mara=B2001),0),0)),0)</f>
        <v>0</v>
      </c>
      <c r="E2004" s="703" t="str">
        <f ca="1">IFERROR(INDEX(hora,MATCH(1,INDEX((bloq=2)*(miea=B2001),0),0)),0)</f>
        <v>14:00 - 18:00</v>
      </c>
      <c r="F2004" s="703" t="str">
        <f ca="1">IFERROR(INDEX(hora,MATCH(1,INDEX((bloq=2)*(juea=B2001),0),0)),0)</f>
        <v>14:00 - 18:00</v>
      </c>
      <c r="G2004" s="703">
        <f ca="1">IFERROR(INDEX(hora,MATCH(1,INDEX((bloq=2)*(viea=B2001),0),0)),0)</f>
        <v>0</v>
      </c>
      <c r="H2004" s="704">
        <f ca="1">IFERROR(INDEX(hora,MATCH(1,INDEX((bloq=2)*(saba=B2001),0),0)),0)</f>
        <v>0</v>
      </c>
    </row>
    <row r="2005" spans="1:8" ht="14.1" customHeight="1" x14ac:dyDescent="0.3">
      <c r="A2005" s="724"/>
      <c r="B2005" s="725"/>
      <c r="C2005" s="5" t="str">
        <f ca="1">IFERROR(INDEX(ficha,MATCH(1,INDEX((luna=B2001)*(hora=C2004),0),0)),0)</f>
        <v>NUEVA -CEG - CONSTRUCCIÓN DE ESTRUCTURAS EN GUADUA (TÉCNICO) - (?)</v>
      </c>
      <c r="D2005" s="5">
        <f ca="1">IFERROR(INDEX(ficha,MATCH(1,INDEX((mara=B2001)*(hora=D2004),0),0)),0)</f>
        <v>0</v>
      </c>
      <c r="E2005" s="5" t="str">
        <f ca="1">IFERROR(INDEX(ficha,MATCH(1,INDEX((miea=B2001)*(hora=E2004),0),0)),0)</f>
        <v>NUEVA -CEG - CONSTRUCCIÓN DE ESTRUCTURAS EN GUADUA (TÉCNICO) - (?)</v>
      </c>
      <c r="F2005" s="5" t="str">
        <f ca="1">IFERROR(INDEX(ficha,MATCH(1,INDEX((juea=B2001)*(hora=F2004),0),0)),0)</f>
        <v>NUEVA -CEG - CONSTRUCCIÓN DE ESTRUCTURAS EN GUADUA (TÉCNICO) - (?)</v>
      </c>
      <c r="G2005" s="5">
        <f ca="1">IFERROR(INDEX(ficha,MATCH(1,INDEX((viea=B2001)*(hora=G2004),0),0)),0)</f>
        <v>0</v>
      </c>
      <c r="H2005" s="22">
        <f ca="1">IFERROR(INDEX(ficha,MATCH(1,INDEX((saba=B2001)*(hora=H2004),0),0)),0)</f>
        <v>0</v>
      </c>
    </row>
    <row r="2006" spans="1:8" ht="14.1" customHeight="1" thickBot="1" x14ac:dyDescent="0.35">
      <c r="A2006" s="724"/>
      <c r="B2006" s="725"/>
      <c r="C2006" s="705" t="str">
        <f ca="1">IFERROR(INDEX(luni,MATCH(1,INDEX((ficha=C2005)*(hora=C2004),0),0)),0)</f>
        <v>LAURA MARCELA COSME RODRÍGUEZ</v>
      </c>
      <c r="D2006" s="705">
        <f ca="1">IFERROR(INDEX(mari,MATCH(1,INDEX((ficha=D2005)*(hora=D2004),0),0)),0)</f>
        <v>0</v>
      </c>
      <c r="E2006" s="705" t="str">
        <f ca="1">IFERROR(INDEX(miei,MATCH(1,INDEX((ficha=E2005)*(hora=E2004),0),0)),0)</f>
        <v>ORLANDO MAHECHA QUINTERO</v>
      </c>
      <c r="F2006" s="705" t="str">
        <f ca="1">IFERROR(INDEX(juei,MATCH(1,INDEX((ficha=F2005)*(hora=F2004),0),0)),0)</f>
        <v>MARÍA CAROLINA ZUÑIGA VELASCO</v>
      </c>
      <c r="G2006" s="705">
        <f ca="1">IFERROR(INDEX(viei,MATCH(1,INDEX((ficha=G2005)*(hora=G2004),0),0)),0)</f>
        <v>0</v>
      </c>
      <c r="H2006" s="706">
        <f ca="1">IFERROR(INDEX(sabi,MATCH(1,INDEX((ficha=H2005)*(hora=H2004),0),0)),0)</f>
        <v>0</v>
      </c>
    </row>
    <row r="2007" spans="1:8" ht="14.1" customHeight="1" thickTop="1" x14ac:dyDescent="0.3">
      <c r="A2007" s="724"/>
      <c r="B2007" s="725"/>
      <c r="C2007" s="703">
        <f ca="1">IFERROR(INDEX(hora,MATCH(1,INDEX((bloq=3)*(luna=B2001),0),0)),0)</f>
        <v>0</v>
      </c>
      <c r="D2007" s="703">
        <f ca="1">IFERROR(INDEX(hora,MATCH(1,INDEX((bloq=3)*(mara=B2001),0),0)),0)</f>
        <v>0</v>
      </c>
      <c r="E2007" s="703" t="str">
        <f ca="1">IFERROR(INDEX(hora,MATCH(1,INDEX((bloq=3)*(miea=B2001),0),0)),0)</f>
        <v>18:00 - 21:00</v>
      </c>
      <c r="F2007" s="703" t="str">
        <f ca="1">IFERROR(INDEX(hora,MATCH(1,INDEX((bloq=3)*(juea=B2001),0),0)),0)</f>
        <v>18:00 - 21:00</v>
      </c>
      <c r="G2007" s="703">
        <f ca="1">IFERROR(INDEX(hora,MATCH(1,INDEX((bloq=3)*(viea=B2001),0),0)),0)</f>
        <v>0</v>
      </c>
      <c r="H2007" s="704">
        <f ca="1">IFERROR(INDEX(hora,MATCH(1,INDEX((bloq=3)*(saba=B2001),0),0)),0)</f>
        <v>0</v>
      </c>
    </row>
    <row r="2008" spans="1:8" ht="14.1" customHeight="1" x14ac:dyDescent="0.3">
      <c r="A2008" s="724"/>
      <c r="B2008" s="725"/>
      <c r="C2008" s="5">
        <f ca="1">IFERROR(INDEX(ficha,MATCH(1,INDEX((luna=B2001)*(hora=C2007),0),0)),0)</f>
        <v>0</v>
      </c>
      <c r="D2008" s="5">
        <f ca="1">IFERROR(INDEX(ficha,MATCH(1,INDEX((mara=B2001)*(hora=D2007),0),0)),0)</f>
        <v>0</v>
      </c>
      <c r="E2008" s="5" t="str">
        <f ca="1">IFERROR(INDEX(ficha,MATCH(1,INDEX((miea=B2001)*(hora=E2007),0),0)),0)</f>
        <v>NUEVA -CEG - CONSTRUCCIÓN DE ESTRUCTURAS EN GUADUA (TÉCNICO) - (?)</v>
      </c>
      <c r="F2008" s="5" t="str">
        <f ca="1">IFERROR(INDEX(ficha,MATCH(1,INDEX((juea=B2001)*(hora=F2007),0),0)),0)</f>
        <v>NUEVA -CEG - CONSTRUCCIÓN DE ESTRUCTURAS EN GUADUA (TÉCNICO) - (?)</v>
      </c>
      <c r="G2008" s="5">
        <f ca="1">IFERROR(INDEX(ficha,MATCH(1,INDEX((viea=B2001)*(hora=G2007),0),0)),0)</f>
        <v>0</v>
      </c>
      <c r="H2008" s="22">
        <f ca="1">IFERROR(INDEX(ficha,MATCH(1,INDEX((saba=B2001)*(hora=H2007),0),0)),0)</f>
        <v>0</v>
      </c>
    </row>
    <row r="2009" spans="1:8" ht="14.1" customHeight="1" thickBot="1" x14ac:dyDescent="0.35">
      <c r="A2009" s="724"/>
      <c r="B2009" s="725"/>
      <c r="C2009" s="707">
        <f ca="1">IFERROR(INDEX(luni,MATCH(1,INDEX((ficha=C2008)*(hora=C2007),0),0)),0)</f>
        <v>0</v>
      </c>
      <c r="D2009" s="707">
        <f ca="1">IFERROR(INDEX(mari,MATCH(1,INDEX((ficha=D2008)*(hora=D2007),0),0)),0)</f>
        <v>0</v>
      </c>
      <c r="E2009" s="707" t="str">
        <f ca="1">IFERROR(INDEX(miei,MATCH(1,INDEX((ficha=E2008)*(hora=E2007),0),0)),0)</f>
        <v>ORLANDO MAHECHA QUINTERO</v>
      </c>
      <c r="F2009" s="707" t="str">
        <f ca="1">IFERROR(INDEX(juei,MATCH(1,INDEX((ficha=F2008)*(hora=F2007),0),0)),0)</f>
        <v>ORLANDO MAHECHA QUINTERO</v>
      </c>
      <c r="G2009" s="707">
        <f ca="1">IFERROR(INDEX(viei,MATCH(1,INDEX((ficha=G2008)*(hora=G2007),0),0)),0)</f>
        <v>0</v>
      </c>
      <c r="H2009" s="708">
        <f ca="1">IFERROR(INDEX(sabi,MATCH(1,INDEX((ficha=H2008)*(hora=H2007),0),0)),0)</f>
        <v>0</v>
      </c>
    </row>
    <row r="2010" spans="1:8" ht="14.1" customHeight="1" thickTop="1" x14ac:dyDescent="0.3">
      <c r="A2010" s="724">
        <v>224</v>
      </c>
      <c r="B2010" s="725" t="str">
        <f>INDEX(ambiente,A2010)</f>
        <v xml:space="preserve">RESTREPO - INSTITUCIÓN EDUCATIVA JOSÉ ACEVEDO Y GÓMEZ </v>
      </c>
      <c r="C2010" s="703">
        <f ca="1">IFERROR(INDEX(hora,MATCH(1,INDEX((bloq=1)*(luna=B2010),0),0)),0)</f>
        <v>0</v>
      </c>
      <c r="D2010" s="703">
        <f ca="1">IFERROR(INDEX(hora,MATCH(1,INDEX((bloq=1)*(mara=B2010),0),0)),0)</f>
        <v>0</v>
      </c>
      <c r="E2010" s="703">
        <f ca="1">IFERROR(INDEX(hora,MATCH(1,INDEX((bloq=1)*(miea=B2010),0),0)),0)</f>
        <v>0</v>
      </c>
      <c r="F2010" s="703">
        <f ca="1">IFERROR(INDEX(hora,MATCH(1,INDEX((bloq=1)*(juea=B2010),0),0)),0)</f>
        <v>0</v>
      </c>
      <c r="G2010" s="703">
        <f ca="1">IFERROR(INDEX(hora,MATCH(1,INDEX((bloq=1)*(viea=B2010),0),0)),0)</f>
        <v>0</v>
      </c>
      <c r="H2010" s="704">
        <f ca="1">IFERROR(INDEX(hora,MATCH(1,INDEX((bloq=1)*(saba=B2010),0),0)),0)</f>
        <v>0</v>
      </c>
    </row>
    <row r="2011" spans="1:8" ht="14.1" customHeight="1" x14ac:dyDescent="0.3">
      <c r="A2011" s="724"/>
      <c r="B2011" s="725"/>
      <c r="C2011" s="5">
        <f ca="1">IFERROR(INDEX(ficha,MATCH(1,INDEX((luna=B2010)*(hora=C2010),0),0)),0)</f>
        <v>0</v>
      </c>
      <c r="D2011" s="5">
        <f ca="1">IFERROR(INDEX(ficha,MATCH(1,INDEX((mara=B2010)*(hora=D2010),0),0)),0)</f>
        <v>0</v>
      </c>
      <c r="E2011" s="5">
        <f ca="1">IFERROR(INDEX(ficha,MATCH(1,INDEX((miea=B2010)*(hora=E2010),0),0)),0)</f>
        <v>0</v>
      </c>
      <c r="F2011" s="5">
        <f ca="1">IFERROR(INDEX(ficha,MATCH(1,INDEX((juea=B2010)*(hora=F2010),0),0)),0)</f>
        <v>0</v>
      </c>
      <c r="G2011" s="5">
        <f ca="1">IFERROR(INDEX(ficha,MATCH(1,INDEX((viea=B2010)*(hora=G2010),0),0)),0)</f>
        <v>0</v>
      </c>
      <c r="H2011" s="23">
        <f ca="1">IFERROR(INDEX(ficha,MATCH(1,INDEX((saba=B2010)*(hora=H2010),0),0)),0)</f>
        <v>0</v>
      </c>
    </row>
    <row r="2012" spans="1:8" ht="14.1" customHeight="1" thickBot="1" x14ac:dyDescent="0.35">
      <c r="A2012" s="724"/>
      <c r="B2012" s="725"/>
      <c r="C2012" s="705">
        <f ca="1">IFERROR(INDEX(luni,MATCH(1,INDEX((ficha=C2011)*(hora=C2010),0),0)),0)</f>
        <v>0</v>
      </c>
      <c r="D2012" s="705">
        <f ca="1">IFERROR(INDEX(mari,MATCH(1,INDEX((ficha=D2011)*(hora=D2010),0),0)),0)</f>
        <v>0</v>
      </c>
      <c r="E2012" s="705">
        <f ca="1">IFERROR(INDEX(miei,MATCH(1,INDEX((ficha=E2011)*(hora=E2010),0),0)),0)</f>
        <v>0</v>
      </c>
      <c r="F2012" s="705">
        <f ca="1">IFERROR(INDEX(juei,MATCH(1,INDEX((ficha=F2011)*(hora=F2010),0),0)),0)</f>
        <v>0</v>
      </c>
      <c r="G2012" s="705">
        <f ca="1">IFERROR(INDEX(viei,MATCH(1,INDEX((ficha=G2011)*(hora=G2010),0),0)),0)</f>
        <v>0</v>
      </c>
      <c r="H2012" s="706">
        <f ca="1">IFERROR(INDEX(sabi,MATCH(1,INDEX((ficha=H2011)*(hora=H2010),0),0)),0)</f>
        <v>0</v>
      </c>
    </row>
    <row r="2013" spans="1:8" ht="14.1" customHeight="1" thickTop="1" x14ac:dyDescent="0.3">
      <c r="A2013" s="724"/>
      <c r="B2013" s="725"/>
      <c r="C2013" s="703">
        <f ca="1">IFERROR(INDEX(hora,MATCH(1,INDEX((bloq=2)*(luna=B2010),0),0)),0)</f>
        <v>0</v>
      </c>
      <c r="D2013" s="703">
        <f ca="1">IFERROR(INDEX(hora,MATCH(1,INDEX((bloq=2)*(mara=B2010),0),0)),0)</f>
        <v>0</v>
      </c>
      <c r="E2013" s="703">
        <f ca="1">IFERROR(INDEX(hora,MATCH(1,INDEX((bloq=2)*(miea=B2010),0),0)),0)</f>
        <v>0</v>
      </c>
      <c r="F2013" s="703">
        <f ca="1">IFERROR(INDEX(hora,MATCH(1,INDEX((bloq=2)*(juea=B2010),0),0)),0)</f>
        <v>0</v>
      </c>
      <c r="G2013" s="703">
        <f ca="1">IFERROR(INDEX(hora,MATCH(1,INDEX((bloq=2)*(viea=B2010),0),0)),0)</f>
        <v>0</v>
      </c>
      <c r="H2013" s="704">
        <f ca="1">IFERROR(INDEX(hora,MATCH(1,INDEX((bloq=2)*(saba=B2010),0),0)),0)</f>
        <v>0</v>
      </c>
    </row>
    <row r="2014" spans="1:8" ht="14.1" customHeight="1" x14ac:dyDescent="0.3">
      <c r="A2014" s="724"/>
      <c r="B2014" s="725"/>
      <c r="C2014" s="5">
        <f ca="1">IFERROR(INDEX(ficha,MATCH(1,INDEX((luna=B2010)*(hora=C2013),0),0)),0)</f>
        <v>0</v>
      </c>
      <c r="D2014" s="5">
        <f ca="1">IFERROR(INDEX(ficha,MATCH(1,INDEX((mara=B2010)*(hora=D2013),0),0)),0)</f>
        <v>0</v>
      </c>
      <c r="E2014" s="5">
        <f ca="1">IFERROR(INDEX(ficha,MATCH(1,INDEX((miea=B2010)*(hora=E2013),0),0)),0)</f>
        <v>0</v>
      </c>
      <c r="F2014" s="5">
        <f ca="1">IFERROR(INDEX(ficha,MATCH(1,INDEX((juea=B2010)*(hora=F2013),0),0)),0)</f>
        <v>0</v>
      </c>
      <c r="G2014" s="5">
        <f ca="1">IFERROR(INDEX(ficha,MATCH(1,INDEX((viea=B2010)*(hora=G2013),0),0)),0)</f>
        <v>0</v>
      </c>
      <c r="H2014" s="23">
        <f ca="1">IFERROR(INDEX(ficha,MATCH(1,INDEX((saba=B2010)*(hora=H2013),0),0)),0)</f>
        <v>0</v>
      </c>
    </row>
    <row r="2015" spans="1:8" ht="14.1" customHeight="1" thickBot="1" x14ac:dyDescent="0.35">
      <c r="A2015" s="724"/>
      <c r="B2015" s="725"/>
      <c r="C2015" s="705">
        <f ca="1">IFERROR(INDEX(luni,MATCH(1,INDEX((ficha=C2014)*(hora=C2013),0),0)),0)</f>
        <v>0</v>
      </c>
      <c r="D2015" s="705">
        <f ca="1">IFERROR(INDEX(mari,MATCH(1,INDEX((ficha=D2014)*(hora=D2013),0),0)),0)</f>
        <v>0</v>
      </c>
      <c r="E2015" s="705">
        <f ca="1">IFERROR(INDEX(miei,MATCH(1,INDEX((ficha=E2014)*(hora=E2013),0),0)),0)</f>
        <v>0</v>
      </c>
      <c r="F2015" s="705">
        <f ca="1">IFERROR(INDEX(juei,MATCH(1,INDEX((ficha=F2014)*(hora=F2013),0),0)),0)</f>
        <v>0</v>
      </c>
      <c r="G2015" s="705">
        <f ca="1">IFERROR(INDEX(viei,MATCH(1,INDEX((ficha=G2014)*(hora=G2013),0),0)),0)</f>
        <v>0</v>
      </c>
      <c r="H2015" s="706">
        <f ca="1">IFERROR(INDEX(sabi,MATCH(1,INDEX((ficha=H2014)*(hora=H2013),0),0)),0)</f>
        <v>0</v>
      </c>
    </row>
    <row r="2016" spans="1:8" ht="14.1" customHeight="1" thickTop="1" x14ac:dyDescent="0.3">
      <c r="A2016" s="724"/>
      <c r="B2016" s="725"/>
      <c r="C2016" s="703">
        <f ca="1">IFERROR(INDEX(hora,MATCH(1,INDEX((bloq=3)*(luna=B2010),0),0)),0)</f>
        <v>0</v>
      </c>
      <c r="D2016" s="703">
        <f ca="1">IFERROR(INDEX(hora,MATCH(1,INDEX((bloq=3)*(mara=B2010),0),0)),0)</f>
        <v>0</v>
      </c>
      <c r="E2016" s="703">
        <f ca="1">IFERROR(INDEX(hora,MATCH(1,INDEX((bloq=3)*(miea=B2010),0),0)),0)</f>
        <v>0</v>
      </c>
      <c r="F2016" s="703">
        <f ca="1">IFERROR(INDEX(hora,MATCH(1,INDEX((bloq=3)*(juea=B2010),0),0)),0)</f>
        <v>0</v>
      </c>
      <c r="G2016" s="703">
        <f ca="1">IFERROR(INDEX(hora,MATCH(1,INDEX((bloq=3)*(viea=B2010),0),0)),0)</f>
        <v>0</v>
      </c>
      <c r="H2016" s="704">
        <f ca="1">IFERROR(INDEX(hora,MATCH(1,INDEX((bloq=3)*(saba=B2010),0),0)),0)</f>
        <v>0</v>
      </c>
    </row>
    <row r="2017" spans="1:8" ht="14.1" customHeight="1" x14ac:dyDescent="0.3">
      <c r="A2017" s="724"/>
      <c r="B2017" s="725"/>
      <c r="C2017" s="5">
        <f ca="1">IFERROR(INDEX(ficha,MATCH(1,INDEX((luna=B2010)*(hora=C2016),0),0)),0)</f>
        <v>0</v>
      </c>
      <c r="D2017" s="5">
        <f ca="1">IFERROR(INDEX(ficha,MATCH(1,INDEX((mara=B2010)*(hora=D2016),0),0)),0)</f>
        <v>0</v>
      </c>
      <c r="E2017" s="5">
        <f ca="1">IFERROR(INDEX(ficha,MATCH(1,INDEX((miea=B2010)*(hora=E2016),0),0)),0)</f>
        <v>0</v>
      </c>
      <c r="F2017" s="5">
        <f ca="1">IFERROR(INDEX(ficha,MATCH(1,INDEX((juea=B2010)*(hora=F2016),0),0)),0)</f>
        <v>0</v>
      </c>
      <c r="G2017" s="5">
        <f ca="1">IFERROR(INDEX(ficha,MATCH(1,INDEX((viea=B2010)*(hora=G2016),0),0)),0)</f>
        <v>0</v>
      </c>
      <c r="H2017" s="23">
        <f ca="1">IFERROR(INDEX(ficha,MATCH(1,INDEX((saba=B2010)*(hora=H2016),0),0)),0)</f>
        <v>0</v>
      </c>
    </row>
    <row r="2018" spans="1:8" ht="14.1" customHeight="1" thickBot="1" x14ac:dyDescent="0.35">
      <c r="A2018" s="724"/>
      <c r="B2018" s="725"/>
      <c r="C2018" s="707">
        <f ca="1">IFERROR(INDEX(luni,MATCH(1,INDEX((ficha=C2017)*(hora=C2016),0),0)),0)</f>
        <v>0</v>
      </c>
      <c r="D2018" s="707">
        <f ca="1">IFERROR(INDEX(mari,MATCH(1,INDEX((ficha=D2017)*(hora=D2016),0),0)),0)</f>
        <v>0</v>
      </c>
      <c r="E2018" s="707">
        <f ca="1">IFERROR(INDEX(miei,MATCH(1,INDEX((ficha=E2017)*(hora=E2016),0),0)),0)</f>
        <v>0</v>
      </c>
      <c r="F2018" s="707">
        <f ca="1">IFERROR(INDEX(juei,MATCH(1,INDEX((ficha=F2017)*(hora=F2016),0),0)),0)</f>
        <v>0</v>
      </c>
      <c r="G2018" s="707">
        <f ca="1">IFERROR(INDEX(viei,MATCH(1,INDEX((ficha=G2017)*(hora=G2016),0),0)),0)</f>
        <v>0</v>
      </c>
      <c r="H2018" s="708">
        <f ca="1">IFERROR(INDEX(sabi,MATCH(1,INDEX((ficha=H2017)*(hora=H2016),0),0)),0)</f>
        <v>0</v>
      </c>
    </row>
    <row r="2019" spans="1:8" ht="14.1" customHeight="1" thickTop="1" x14ac:dyDescent="0.3">
      <c r="A2019" s="724">
        <v>225</v>
      </c>
      <c r="B2019" s="725" t="str">
        <f>INDEX(ambiente,A2019)</f>
        <v>RIOFRÍO - POR DEFINIR</v>
      </c>
      <c r="C2019" s="703">
        <f ca="1">IFERROR(INDEX(hora,MATCH(1,INDEX((bloq=1)*(luna=B2019),0),0)),0)</f>
        <v>0</v>
      </c>
      <c r="D2019" s="703">
        <f ca="1">IFERROR(INDEX(hora,MATCH(1,INDEX((bloq=1)*(mara=B2019),0),0)),0)</f>
        <v>0</v>
      </c>
      <c r="E2019" s="703">
        <f ca="1">IFERROR(INDEX(hora,MATCH(1,INDEX((bloq=1)*(miea=B2019),0),0)),0)</f>
        <v>0</v>
      </c>
      <c r="F2019" s="703">
        <f ca="1">IFERROR(INDEX(hora,MATCH(1,INDEX((bloq=1)*(juea=B2019),0),0)),0)</f>
        <v>0</v>
      </c>
      <c r="G2019" s="703">
        <f ca="1">IFERROR(INDEX(hora,MATCH(1,INDEX((bloq=1)*(viea=B2019),0),0)),0)</f>
        <v>0</v>
      </c>
      <c r="H2019" s="704">
        <f ca="1">IFERROR(INDEX(hora,MATCH(1,INDEX((bloq=1)*(saba=B2019),0),0)),0)</f>
        <v>0</v>
      </c>
    </row>
    <row r="2020" spans="1:8" ht="14.1" customHeight="1" x14ac:dyDescent="0.3">
      <c r="A2020" s="724"/>
      <c r="B2020" s="725"/>
      <c r="C2020" s="5">
        <f ca="1">IFERROR(INDEX(ficha,MATCH(1,INDEX((luna=B2019)*(hora=C2019),0),0)),0)</f>
        <v>0</v>
      </c>
      <c r="D2020" s="5">
        <f ca="1">IFERROR(INDEX(ficha,MATCH(1,INDEX((mara=B2019)*(hora=D2019),0),0)),0)</f>
        <v>0</v>
      </c>
      <c r="E2020" s="5">
        <f ca="1">IFERROR(INDEX(ficha,MATCH(1,INDEX((miea=B2019)*(hora=E2019),0),0)),0)</f>
        <v>0</v>
      </c>
      <c r="F2020" s="5">
        <f ca="1">IFERROR(INDEX(ficha,MATCH(1,INDEX((juea=B2019)*(hora=F2019),0),0)),0)</f>
        <v>0</v>
      </c>
      <c r="G2020" s="5">
        <f ca="1">IFERROR(INDEX(ficha,MATCH(1,INDEX((viea=B2019)*(hora=G2019),0),0)),0)</f>
        <v>0</v>
      </c>
      <c r="H2020" s="22">
        <f ca="1">IFERROR(INDEX(ficha,MATCH(1,INDEX((saba=B2019)*(hora=H2019),0),0)),0)</f>
        <v>0</v>
      </c>
    </row>
    <row r="2021" spans="1:8" ht="14.1" customHeight="1" thickBot="1" x14ac:dyDescent="0.35">
      <c r="A2021" s="724"/>
      <c r="B2021" s="725"/>
      <c r="C2021" s="705">
        <f ca="1">IFERROR(INDEX(luni,MATCH(1,INDEX((ficha=C2020)*(hora=C2019),0),0)),0)</f>
        <v>0</v>
      </c>
      <c r="D2021" s="705">
        <f ca="1">IFERROR(INDEX(mari,MATCH(1,INDEX((ficha=D2020)*(hora=D2019),0),0)),0)</f>
        <v>0</v>
      </c>
      <c r="E2021" s="705">
        <f ca="1">IFERROR(INDEX(miei,MATCH(1,INDEX((ficha=E2020)*(hora=E2019),0),0)),0)</f>
        <v>0</v>
      </c>
      <c r="F2021" s="705">
        <f ca="1">IFERROR(INDEX(juei,MATCH(1,INDEX((ficha=F2020)*(hora=F2019),0),0)),0)</f>
        <v>0</v>
      </c>
      <c r="G2021" s="705">
        <f ca="1">IFERROR(INDEX(viei,MATCH(1,INDEX((ficha=G2020)*(hora=G2019),0),0)),0)</f>
        <v>0</v>
      </c>
      <c r="H2021" s="706">
        <f ca="1">IFERROR(INDEX(sabi,MATCH(1,INDEX((ficha=H2020)*(hora=H2019),0),0)),0)</f>
        <v>0</v>
      </c>
    </row>
    <row r="2022" spans="1:8" ht="14.1" customHeight="1" thickTop="1" x14ac:dyDescent="0.3">
      <c r="A2022" s="724"/>
      <c r="B2022" s="725"/>
      <c r="C2022" s="703">
        <f ca="1">IFERROR(INDEX(hora,MATCH(1,INDEX((bloq=2)*(luna=B2019),0),0)),0)</f>
        <v>0</v>
      </c>
      <c r="D2022" s="703">
        <f ca="1">IFERROR(INDEX(hora,MATCH(1,INDEX((bloq=2)*(mara=B2019),0),0)),0)</f>
        <v>0</v>
      </c>
      <c r="E2022" s="703">
        <f ca="1">IFERROR(INDEX(hora,MATCH(1,INDEX((bloq=2)*(miea=B2019),0),0)),0)</f>
        <v>0</v>
      </c>
      <c r="F2022" s="703">
        <f ca="1">IFERROR(INDEX(hora,MATCH(1,INDEX((bloq=2)*(juea=B2019),0),0)),0)</f>
        <v>0</v>
      </c>
      <c r="G2022" s="703">
        <f ca="1">IFERROR(INDEX(hora,MATCH(1,INDEX((bloq=2)*(viea=B2019),0),0)),0)</f>
        <v>0</v>
      </c>
      <c r="H2022" s="704">
        <f ca="1">IFERROR(INDEX(hora,MATCH(1,INDEX((bloq=2)*(saba=B2019),0),0)),0)</f>
        <v>0</v>
      </c>
    </row>
    <row r="2023" spans="1:8" ht="14.1" customHeight="1" x14ac:dyDescent="0.3">
      <c r="A2023" s="724"/>
      <c r="B2023" s="725"/>
      <c r="C2023" s="5">
        <f ca="1">IFERROR(INDEX(ficha,MATCH(1,INDEX((luna=B2019)*(hora=C2022),0),0)),0)</f>
        <v>0</v>
      </c>
      <c r="D2023" s="5">
        <f ca="1">IFERROR(INDEX(ficha,MATCH(1,INDEX((mara=B2019)*(hora=D2022),0),0)),0)</f>
        <v>0</v>
      </c>
      <c r="E2023" s="5">
        <f ca="1">IFERROR(INDEX(ficha,MATCH(1,INDEX((miea=B2019)*(hora=E2022),0),0)),0)</f>
        <v>0</v>
      </c>
      <c r="F2023" s="5">
        <f ca="1">IFERROR(INDEX(ficha,MATCH(1,INDEX((juea=B2019)*(hora=F2022),0),0)),0)</f>
        <v>0</v>
      </c>
      <c r="G2023" s="5">
        <f ca="1">IFERROR(INDEX(ficha,MATCH(1,INDEX((viea=B2019)*(hora=G2022),0),0)),0)</f>
        <v>0</v>
      </c>
      <c r="H2023" s="22">
        <f ca="1">IFERROR(INDEX(ficha,MATCH(1,INDEX((saba=B2019)*(hora=H2022),0),0)),0)</f>
        <v>0</v>
      </c>
    </row>
    <row r="2024" spans="1:8" ht="14.1" customHeight="1" thickBot="1" x14ac:dyDescent="0.35">
      <c r="A2024" s="724"/>
      <c r="B2024" s="725"/>
      <c r="C2024" s="705">
        <f ca="1">IFERROR(INDEX(luni,MATCH(1,INDEX((ficha=C2023)*(hora=C2022),0),0)),0)</f>
        <v>0</v>
      </c>
      <c r="D2024" s="705">
        <f ca="1">IFERROR(INDEX(mari,MATCH(1,INDEX((ficha=D2023)*(hora=D2022),0),0)),0)</f>
        <v>0</v>
      </c>
      <c r="E2024" s="705">
        <f ca="1">IFERROR(INDEX(miei,MATCH(1,INDEX((ficha=E2023)*(hora=E2022),0),0)),0)</f>
        <v>0</v>
      </c>
      <c r="F2024" s="705">
        <f ca="1">IFERROR(INDEX(juei,MATCH(1,INDEX((ficha=F2023)*(hora=F2022),0),0)),0)</f>
        <v>0</v>
      </c>
      <c r="G2024" s="705">
        <f ca="1">IFERROR(INDEX(viei,MATCH(1,INDEX((ficha=G2023)*(hora=G2022),0),0)),0)</f>
        <v>0</v>
      </c>
      <c r="H2024" s="706">
        <f ca="1">IFERROR(INDEX(sabi,MATCH(1,INDEX((ficha=H2023)*(hora=H2022),0),0)),0)</f>
        <v>0</v>
      </c>
    </row>
    <row r="2025" spans="1:8" ht="14.1" customHeight="1" thickTop="1" x14ac:dyDescent="0.3">
      <c r="A2025" s="724"/>
      <c r="B2025" s="725"/>
      <c r="C2025" s="703">
        <f ca="1">IFERROR(INDEX(hora,MATCH(1,INDEX((bloq=3)*(luna=B2019),0),0)),0)</f>
        <v>0</v>
      </c>
      <c r="D2025" s="703">
        <f ca="1">IFERROR(INDEX(hora,MATCH(1,INDEX((bloq=3)*(mara=B2019),0),0)),0)</f>
        <v>0</v>
      </c>
      <c r="E2025" s="703">
        <f ca="1">IFERROR(INDEX(hora,MATCH(1,INDEX((bloq=3)*(miea=B2019),0),0)),0)</f>
        <v>0</v>
      </c>
      <c r="F2025" s="703">
        <f ca="1">IFERROR(INDEX(hora,MATCH(1,INDEX((bloq=3)*(juea=B2019),0),0)),0)</f>
        <v>0</v>
      </c>
      <c r="G2025" s="703">
        <f ca="1">IFERROR(INDEX(hora,MATCH(1,INDEX((bloq=3)*(viea=B2019),0),0)),0)</f>
        <v>0</v>
      </c>
      <c r="H2025" s="704">
        <f ca="1">IFERROR(INDEX(hora,MATCH(1,INDEX((bloq=3)*(saba=B2019),0),0)),0)</f>
        <v>0</v>
      </c>
    </row>
    <row r="2026" spans="1:8" ht="14.1" customHeight="1" x14ac:dyDescent="0.3">
      <c r="A2026" s="724"/>
      <c r="B2026" s="725"/>
      <c r="C2026" s="5">
        <f ca="1">IFERROR(INDEX(ficha,MATCH(1,INDEX((luna=B2019)*(hora=C2025),0),0)),0)</f>
        <v>0</v>
      </c>
      <c r="D2026" s="5">
        <f ca="1">IFERROR(INDEX(ficha,MATCH(1,INDEX((mara=B2019)*(hora=D2025),0),0)),0)</f>
        <v>0</v>
      </c>
      <c r="E2026" s="5">
        <f ca="1">IFERROR(INDEX(ficha,MATCH(1,INDEX((miea=B2019)*(hora=E2025),0),0)),0)</f>
        <v>0</v>
      </c>
      <c r="F2026" s="5">
        <f ca="1">IFERROR(INDEX(ficha,MATCH(1,INDEX((juea=B2019)*(hora=F2025),0),0)),0)</f>
        <v>0</v>
      </c>
      <c r="G2026" s="5">
        <f ca="1">IFERROR(INDEX(ficha,MATCH(1,INDEX((viea=B2019)*(hora=G2025),0),0)),0)</f>
        <v>0</v>
      </c>
      <c r="H2026" s="22">
        <f ca="1">IFERROR(INDEX(ficha,MATCH(1,INDEX((saba=B2019)*(hora=H2025),0),0)),0)</f>
        <v>0</v>
      </c>
    </row>
    <row r="2027" spans="1:8" ht="14.1" customHeight="1" thickBot="1" x14ac:dyDescent="0.35">
      <c r="A2027" s="724"/>
      <c r="B2027" s="725"/>
      <c r="C2027" s="707">
        <f ca="1">IFERROR(INDEX(luni,MATCH(1,INDEX((ficha=C2026)*(hora=C2025),0),0)),0)</f>
        <v>0</v>
      </c>
      <c r="D2027" s="707">
        <f ca="1">IFERROR(INDEX(mari,MATCH(1,INDEX((ficha=D2026)*(hora=D2025),0),0)),0)</f>
        <v>0</v>
      </c>
      <c r="E2027" s="707">
        <f ca="1">IFERROR(INDEX(miei,MATCH(1,INDEX((ficha=E2026)*(hora=E2025),0),0)),0)</f>
        <v>0</v>
      </c>
      <c r="F2027" s="707">
        <f ca="1">IFERROR(INDEX(juei,MATCH(1,INDEX((ficha=F2026)*(hora=F2025),0),0)),0)</f>
        <v>0</v>
      </c>
      <c r="G2027" s="707">
        <f ca="1">IFERROR(INDEX(viei,MATCH(1,INDEX((ficha=G2026)*(hora=G2025),0),0)),0)</f>
        <v>0</v>
      </c>
      <c r="H2027" s="708">
        <f ca="1">IFERROR(INDEX(sabi,MATCH(1,INDEX((ficha=H2026)*(hora=H2025),0),0)),0)</f>
        <v>0</v>
      </c>
    </row>
    <row r="2028" spans="1:8" ht="14.1" customHeight="1" thickTop="1" x14ac:dyDescent="0.3">
      <c r="A2028" s="724">
        <v>226</v>
      </c>
      <c r="B2028" s="725" t="str">
        <f>INDEX(ambiente,A2028)</f>
        <v>ROLDANILLO - CUERPO DE BOMBEROS</v>
      </c>
      <c r="C2028" s="703">
        <f ca="1">IFERROR(INDEX(hora,MATCH(1,INDEX((bloq=1)*(luna=B2028),0),0)),0)</f>
        <v>0</v>
      </c>
      <c r="D2028" s="703">
        <f ca="1">IFERROR(INDEX(hora,MATCH(1,INDEX((bloq=1)*(mara=B2028),0),0)),0)</f>
        <v>0</v>
      </c>
      <c r="E2028" s="703">
        <f ca="1">IFERROR(INDEX(hora,MATCH(1,INDEX((bloq=1)*(miea=B2028),0),0)),0)</f>
        <v>0</v>
      </c>
      <c r="F2028" s="703">
        <f ca="1">IFERROR(INDEX(hora,MATCH(1,INDEX((bloq=1)*(juea=B2028),0),0)),0)</f>
        <v>0</v>
      </c>
      <c r="G2028" s="703">
        <f ca="1">IFERROR(INDEX(hora,MATCH(1,INDEX((bloq=1)*(viea=B2028),0),0)),0)</f>
        <v>0</v>
      </c>
      <c r="H2028" s="704">
        <f ca="1">IFERROR(INDEX(hora,MATCH(1,INDEX((bloq=1)*(saba=B2028),0),0)),0)</f>
        <v>0</v>
      </c>
    </row>
    <row r="2029" spans="1:8" ht="14.1" customHeight="1" x14ac:dyDescent="0.3">
      <c r="A2029" s="724"/>
      <c r="B2029" s="725"/>
      <c r="C2029" s="5">
        <f ca="1">IFERROR(INDEX(ficha,MATCH(1,INDEX((luna=B2028)*(hora=C2028),0),0)),0)</f>
        <v>0</v>
      </c>
      <c r="D2029" s="5">
        <f ca="1">IFERROR(INDEX(ficha,MATCH(1,INDEX((mara=B2028)*(hora=D2028),0),0)),0)</f>
        <v>0</v>
      </c>
      <c r="E2029" s="5">
        <f ca="1">IFERROR(INDEX(ficha,MATCH(1,INDEX((miea=B2028)*(hora=E2028),0),0)),0)</f>
        <v>0</v>
      </c>
      <c r="F2029" s="5">
        <f ca="1">IFERROR(INDEX(ficha,MATCH(1,INDEX((juea=B2028)*(hora=F2028),0),0)),0)</f>
        <v>0</v>
      </c>
      <c r="G2029" s="5">
        <f ca="1">IFERROR(INDEX(ficha,MATCH(1,INDEX((viea=B2028)*(hora=G2028),0),0)),0)</f>
        <v>0</v>
      </c>
      <c r="H2029" s="23">
        <f ca="1">IFERROR(INDEX(ficha,MATCH(1,INDEX((saba=B2028)*(hora=H2028),0),0)),0)</f>
        <v>0</v>
      </c>
    </row>
    <row r="2030" spans="1:8" ht="14.1" customHeight="1" thickBot="1" x14ac:dyDescent="0.35">
      <c r="A2030" s="724"/>
      <c r="B2030" s="725"/>
      <c r="C2030" s="705">
        <f ca="1">IFERROR(INDEX(luni,MATCH(1,INDEX((ficha=C2029)*(hora=C2028),0),0)),0)</f>
        <v>0</v>
      </c>
      <c r="D2030" s="705">
        <f ca="1">IFERROR(INDEX(mari,MATCH(1,INDEX((ficha=D2029)*(hora=D2028),0),0)),0)</f>
        <v>0</v>
      </c>
      <c r="E2030" s="705">
        <f ca="1">IFERROR(INDEX(miei,MATCH(1,INDEX((ficha=E2029)*(hora=E2028),0),0)),0)</f>
        <v>0</v>
      </c>
      <c r="F2030" s="705">
        <f ca="1">IFERROR(INDEX(juei,MATCH(1,INDEX((ficha=F2029)*(hora=F2028),0),0)),0)</f>
        <v>0</v>
      </c>
      <c r="G2030" s="705">
        <f ca="1">IFERROR(INDEX(viei,MATCH(1,INDEX((ficha=G2029)*(hora=G2028),0),0)),0)</f>
        <v>0</v>
      </c>
      <c r="H2030" s="706">
        <f ca="1">IFERROR(INDEX(sabi,MATCH(1,INDEX((ficha=H2029)*(hora=H2028),0),0)),0)</f>
        <v>0</v>
      </c>
    </row>
    <row r="2031" spans="1:8" ht="14.1" customHeight="1" thickTop="1" x14ac:dyDescent="0.3">
      <c r="A2031" s="724"/>
      <c r="B2031" s="725"/>
      <c r="C2031" s="703">
        <f ca="1">IFERROR(INDEX(hora,MATCH(1,INDEX((bloq=2)*(luna=B2028),0),0)),0)</f>
        <v>0</v>
      </c>
      <c r="D2031" s="703">
        <f ca="1">IFERROR(INDEX(hora,MATCH(1,INDEX((bloq=2)*(mara=B2028),0),0)),0)</f>
        <v>0</v>
      </c>
      <c r="E2031" s="703">
        <f ca="1">IFERROR(INDEX(hora,MATCH(1,INDEX((bloq=2)*(miea=B2028),0),0)),0)</f>
        <v>0</v>
      </c>
      <c r="F2031" s="703">
        <f ca="1">IFERROR(INDEX(hora,MATCH(1,INDEX((bloq=2)*(juea=B2028),0),0)),0)</f>
        <v>0</v>
      </c>
      <c r="G2031" s="703">
        <f ca="1">IFERROR(INDEX(hora,MATCH(1,INDEX((bloq=2)*(viea=B2028),0),0)),0)</f>
        <v>0</v>
      </c>
      <c r="H2031" s="704">
        <f ca="1">IFERROR(INDEX(hora,MATCH(1,INDEX((bloq=2)*(saba=B2028),0),0)),0)</f>
        <v>0</v>
      </c>
    </row>
    <row r="2032" spans="1:8" ht="14.1" customHeight="1" x14ac:dyDescent="0.3">
      <c r="A2032" s="724"/>
      <c r="B2032" s="725"/>
      <c r="C2032" s="5">
        <f ca="1">IFERROR(INDEX(ficha,MATCH(1,INDEX((luna=B2028)*(hora=C2031),0),0)),0)</f>
        <v>0</v>
      </c>
      <c r="D2032" s="5">
        <f ca="1">IFERROR(INDEX(ficha,MATCH(1,INDEX((mara=B2028)*(hora=D2031),0),0)),0)</f>
        <v>0</v>
      </c>
      <c r="E2032" s="5">
        <f ca="1">IFERROR(INDEX(ficha,MATCH(1,INDEX((miea=B2028)*(hora=E2031),0),0)),0)</f>
        <v>0</v>
      </c>
      <c r="F2032" s="5">
        <f ca="1">IFERROR(INDEX(ficha,MATCH(1,INDEX((juea=B2028)*(hora=F2031),0),0)),0)</f>
        <v>0</v>
      </c>
      <c r="G2032" s="5">
        <f ca="1">IFERROR(INDEX(ficha,MATCH(1,INDEX((viea=B2028)*(hora=G2031),0),0)),0)</f>
        <v>0</v>
      </c>
      <c r="H2032" s="23">
        <f ca="1">IFERROR(INDEX(ficha,MATCH(1,INDEX((saba=B2028)*(hora=H2031),0),0)),0)</f>
        <v>0</v>
      </c>
    </row>
    <row r="2033" spans="1:8" ht="14.1" customHeight="1" thickBot="1" x14ac:dyDescent="0.35">
      <c r="A2033" s="724"/>
      <c r="B2033" s="725"/>
      <c r="C2033" s="705">
        <f ca="1">IFERROR(INDEX(luni,MATCH(1,INDEX((ficha=C2032)*(hora=C2031),0),0)),0)</f>
        <v>0</v>
      </c>
      <c r="D2033" s="705">
        <f ca="1">IFERROR(INDEX(mari,MATCH(1,INDEX((ficha=D2032)*(hora=D2031),0),0)),0)</f>
        <v>0</v>
      </c>
      <c r="E2033" s="705">
        <f ca="1">IFERROR(INDEX(miei,MATCH(1,INDEX((ficha=E2032)*(hora=E2031),0),0)),0)</f>
        <v>0</v>
      </c>
      <c r="F2033" s="705">
        <f ca="1">IFERROR(INDEX(juei,MATCH(1,INDEX((ficha=F2032)*(hora=F2031),0),0)),0)</f>
        <v>0</v>
      </c>
      <c r="G2033" s="705">
        <f ca="1">IFERROR(INDEX(viei,MATCH(1,INDEX((ficha=G2032)*(hora=G2031),0),0)),0)</f>
        <v>0</v>
      </c>
      <c r="H2033" s="706">
        <f ca="1">IFERROR(INDEX(sabi,MATCH(1,INDEX((ficha=H2032)*(hora=H2031),0),0)),0)</f>
        <v>0</v>
      </c>
    </row>
    <row r="2034" spans="1:8" ht="14.1" customHeight="1" thickTop="1" x14ac:dyDescent="0.3">
      <c r="A2034" s="724"/>
      <c r="B2034" s="725"/>
      <c r="C2034" s="703">
        <f ca="1">IFERROR(INDEX(hora,MATCH(1,INDEX((bloq=3)*(luna=B2028),0),0)),0)</f>
        <v>0</v>
      </c>
      <c r="D2034" s="703">
        <f ca="1">IFERROR(INDEX(hora,MATCH(1,INDEX((bloq=3)*(mara=B2028),0),0)),0)</f>
        <v>0</v>
      </c>
      <c r="E2034" s="703">
        <f ca="1">IFERROR(INDEX(hora,MATCH(1,INDEX((bloq=3)*(miea=B2028),0),0)),0)</f>
        <v>0</v>
      </c>
      <c r="F2034" s="703">
        <f ca="1">IFERROR(INDEX(hora,MATCH(1,INDEX((bloq=3)*(juea=B2028),0),0)),0)</f>
        <v>0</v>
      </c>
      <c r="G2034" s="703">
        <f ca="1">IFERROR(INDEX(hora,MATCH(1,INDEX((bloq=3)*(viea=B2028),0),0)),0)</f>
        <v>0</v>
      </c>
      <c r="H2034" s="704">
        <f ca="1">IFERROR(INDEX(hora,MATCH(1,INDEX((bloq=3)*(saba=B2028),0),0)),0)</f>
        <v>0</v>
      </c>
    </row>
    <row r="2035" spans="1:8" ht="14.1" customHeight="1" x14ac:dyDescent="0.3">
      <c r="A2035" s="724"/>
      <c r="B2035" s="725"/>
      <c r="C2035" s="5">
        <f ca="1">IFERROR(INDEX(ficha,MATCH(1,INDEX((luna=B2028)*(hora=C2034),0),0)),0)</f>
        <v>0</v>
      </c>
      <c r="D2035" s="5">
        <f ca="1">IFERROR(INDEX(ficha,MATCH(1,INDEX((mara=B2028)*(hora=D2034),0),0)),0)</f>
        <v>0</v>
      </c>
      <c r="E2035" s="5">
        <f ca="1">IFERROR(INDEX(ficha,MATCH(1,INDEX((miea=B2028)*(hora=E2034),0),0)),0)</f>
        <v>0</v>
      </c>
      <c r="F2035" s="5">
        <f ca="1">IFERROR(INDEX(ficha,MATCH(1,INDEX((juea=B2028)*(hora=F2034),0),0)),0)</f>
        <v>0</v>
      </c>
      <c r="G2035" s="5">
        <f ca="1">IFERROR(INDEX(ficha,MATCH(1,INDEX((viea=B2028)*(hora=G2034),0),0)),0)</f>
        <v>0</v>
      </c>
      <c r="H2035" s="23">
        <f ca="1">IFERROR(INDEX(ficha,MATCH(1,INDEX((saba=B2028)*(hora=H2034),0),0)),0)</f>
        <v>0</v>
      </c>
    </row>
    <row r="2036" spans="1:8" ht="14.1" customHeight="1" thickBot="1" x14ac:dyDescent="0.35">
      <c r="A2036" s="724"/>
      <c r="B2036" s="725"/>
      <c r="C2036" s="707">
        <f ca="1">IFERROR(INDEX(luni,MATCH(1,INDEX((ficha=C2035)*(hora=C2034),0),0)),0)</f>
        <v>0</v>
      </c>
      <c r="D2036" s="707">
        <f ca="1">IFERROR(INDEX(mari,MATCH(1,INDEX((ficha=D2035)*(hora=D2034),0),0)),0)</f>
        <v>0</v>
      </c>
      <c r="E2036" s="707">
        <f ca="1">IFERROR(INDEX(miei,MATCH(1,INDEX((ficha=E2035)*(hora=E2034),0),0)),0)</f>
        <v>0</v>
      </c>
      <c r="F2036" s="707">
        <f ca="1">IFERROR(INDEX(juei,MATCH(1,INDEX((ficha=F2035)*(hora=F2034),0),0)),0)</f>
        <v>0</v>
      </c>
      <c r="G2036" s="707">
        <f ca="1">IFERROR(INDEX(viei,MATCH(1,INDEX((ficha=G2035)*(hora=G2034),0),0)),0)</f>
        <v>0</v>
      </c>
      <c r="H2036" s="708">
        <f ca="1">IFERROR(INDEX(sabi,MATCH(1,INDEX((ficha=H2035)*(hora=H2034),0),0)),0)</f>
        <v>0</v>
      </c>
    </row>
    <row r="2037" spans="1:8" ht="14.1" customHeight="1" thickTop="1" x14ac:dyDescent="0.3">
      <c r="A2037" s="724">
        <v>227</v>
      </c>
      <c r="B2037" s="725" t="str">
        <f>INDEX(ambiente,A2037)</f>
        <v>ROLDANILLO - INSTITUCIÓN EDUCATIVA NORMAL SUPERIOR JORGE ISAACS - SEDE LIBARDO MADRID (CARRERA 11, CALLES 1B Y 2)</v>
      </c>
      <c r="C2037" s="703">
        <f ca="1">IFERROR(INDEX(hora,MATCH(1,INDEX((bloq=1)*(luna=B2037),0),0)),0)</f>
        <v>0</v>
      </c>
      <c r="D2037" s="703">
        <f ca="1">IFERROR(INDEX(hora,MATCH(1,INDEX((bloq=1)*(mara=B2037),0),0)),0)</f>
        <v>0</v>
      </c>
      <c r="E2037" s="703">
        <f ca="1">IFERROR(INDEX(hora,MATCH(1,INDEX((bloq=1)*(miea=B2037),0),0)),0)</f>
        <v>0</v>
      </c>
      <c r="F2037" s="703">
        <f ca="1">IFERROR(INDEX(hora,MATCH(1,INDEX((bloq=1)*(juea=B2037),0),0)),0)</f>
        <v>0</v>
      </c>
      <c r="G2037" s="703">
        <f ca="1">IFERROR(INDEX(hora,MATCH(1,INDEX((bloq=1)*(viea=B2037),0),0)),0)</f>
        <v>0</v>
      </c>
      <c r="H2037" s="704">
        <f ca="1">IFERROR(INDEX(hora,MATCH(1,INDEX((bloq=1)*(saba=B2037),0),0)),0)</f>
        <v>0</v>
      </c>
    </row>
    <row r="2038" spans="1:8" ht="14.1" customHeight="1" x14ac:dyDescent="0.3">
      <c r="A2038" s="724"/>
      <c r="B2038" s="725"/>
      <c r="C2038" s="5">
        <f ca="1">IFERROR(INDEX(ficha,MATCH(1,INDEX((luna=B2037)*(hora=C2037),0),0)),0)</f>
        <v>0</v>
      </c>
      <c r="D2038" s="5">
        <f ca="1">IFERROR(INDEX(ficha,MATCH(1,INDEX((mara=B2037)*(hora=D2037),0),0)),0)</f>
        <v>0</v>
      </c>
      <c r="E2038" s="5">
        <f ca="1">IFERROR(INDEX(ficha,MATCH(1,INDEX((miea=B2037)*(hora=E2037),0),0)),0)</f>
        <v>0</v>
      </c>
      <c r="F2038" s="5">
        <f ca="1">IFERROR(INDEX(ficha,MATCH(1,INDEX((juea=B2037)*(hora=F2037),0),0)),0)</f>
        <v>0</v>
      </c>
      <c r="G2038" s="5">
        <f ca="1">IFERROR(INDEX(ficha,MATCH(1,INDEX((viea=B2037)*(hora=G2037),0),0)),0)</f>
        <v>0</v>
      </c>
      <c r="H2038" s="22">
        <f ca="1">IFERROR(INDEX(ficha,MATCH(1,INDEX((saba=B2037)*(hora=H2037),0),0)),0)</f>
        <v>0</v>
      </c>
    </row>
    <row r="2039" spans="1:8" ht="14.1" customHeight="1" thickBot="1" x14ac:dyDescent="0.35">
      <c r="A2039" s="724"/>
      <c r="B2039" s="725"/>
      <c r="C2039" s="705">
        <f ca="1">IFERROR(INDEX(luni,MATCH(1,INDEX((ficha=C2038)*(hora=C2037),0),0)),0)</f>
        <v>0</v>
      </c>
      <c r="D2039" s="705">
        <f ca="1">IFERROR(INDEX(mari,MATCH(1,INDEX((ficha=D2038)*(hora=D2037),0),0)),0)</f>
        <v>0</v>
      </c>
      <c r="E2039" s="705">
        <f ca="1">IFERROR(INDEX(miei,MATCH(1,INDEX((ficha=E2038)*(hora=E2037),0),0)),0)</f>
        <v>0</v>
      </c>
      <c r="F2039" s="705">
        <f ca="1">IFERROR(INDEX(juei,MATCH(1,INDEX((ficha=F2038)*(hora=F2037),0),0)),0)</f>
        <v>0</v>
      </c>
      <c r="G2039" s="705">
        <f ca="1">IFERROR(INDEX(viei,MATCH(1,INDEX((ficha=G2038)*(hora=G2037),0),0)),0)</f>
        <v>0</v>
      </c>
      <c r="H2039" s="706">
        <f ca="1">IFERROR(INDEX(sabi,MATCH(1,INDEX((ficha=H2038)*(hora=H2037),0),0)),0)</f>
        <v>0</v>
      </c>
    </row>
    <row r="2040" spans="1:8" ht="14.1" customHeight="1" thickTop="1" x14ac:dyDescent="0.3">
      <c r="A2040" s="724"/>
      <c r="B2040" s="725"/>
      <c r="C2040" s="703">
        <f ca="1">IFERROR(INDEX(hora,MATCH(1,INDEX((bloq=2)*(luna=B2037),0),0)),0)</f>
        <v>0</v>
      </c>
      <c r="D2040" s="703">
        <f ca="1">IFERROR(INDEX(hora,MATCH(1,INDEX((bloq=2)*(mara=B2037),0),0)),0)</f>
        <v>0</v>
      </c>
      <c r="E2040" s="703">
        <f ca="1">IFERROR(INDEX(hora,MATCH(1,INDEX((bloq=2)*(miea=B2037),0),0)),0)</f>
        <v>0</v>
      </c>
      <c r="F2040" s="703">
        <f ca="1">IFERROR(INDEX(hora,MATCH(1,INDEX((bloq=2)*(juea=B2037),0),0)),0)</f>
        <v>0</v>
      </c>
      <c r="G2040" s="703">
        <f ca="1">IFERROR(INDEX(hora,MATCH(1,INDEX((bloq=2)*(viea=B2037),0),0)),0)</f>
        <v>0</v>
      </c>
      <c r="H2040" s="704">
        <f ca="1">IFERROR(INDEX(hora,MATCH(1,INDEX((bloq=2)*(saba=B2037),0),0)),0)</f>
        <v>0</v>
      </c>
    </row>
    <row r="2041" spans="1:8" ht="14.1" customHeight="1" x14ac:dyDescent="0.3">
      <c r="A2041" s="724"/>
      <c r="B2041" s="725"/>
      <c r="C2041" s="5">
        <f ca="1">IFERROR(INDEX(ficha,MATCH(1,INDEX((luna=B2037)*(hora=C2040),0),0)),0)</f>
        <v>0</v>
      </c>
      <c r="D2041" s="5">
        <f ca="1">IFERROR(INDEX(ficha,MATCH(1,INDEX((mara=B2037)*(hora=D2040),0),0)),0)</f>
        <v>0</v>
      </c>
      <c r="E2041" s="5">
        <f ca="1">IFERROR(INDEX(ficha,MATCH(1,INDEX((miea=B2037)*(hora=E2040),0),0)),0)</f>
        <v>0</v>
      </c>
      <c r="F2041" s="5">
        <f ca="1">IFERROR(INDEX(ficha,MATCH(1,INDEX((juea=B2037)*(hora=F2040),0),0)),0)</f>
        <v>0</v>
      </c>
      <c r="G2041" s="5">
        <f ca="1">IFERROR(INDEX(ficha,MATCH(1,INDEX((viea=B2037)*(hora=G2040),0),0)),0)</f>
        <v>0</v>
      </c>
      <c r="H2041" s="22">
        <f ca="1">IFERROR(INDEX(ficha,MATCH(1,INDEX((saba=B2037)*(hora=H2040),0),0)),0)</f>
        <v>0</v>
      </c>
    </row>
    <row r="2042" spans="1:8" ht="14.1" customHeight="1" thickBot="1" x14ac:dyDescent="0.35">
      <c r="A2042" s="724"/>
      <c r="B2042" s="725"/>
      <c r="C2042" s="705">
        <f ca="1">IFERROR(INDEX(luni,MATCH(1,INDEX((ficha=C2041)*(hora=C2040),0),0)),0)</f>
        <v>0</v>
      </c>
      <c r="D2042" s="705">
        <f ca="1">IFERROR(INDEX(mari,MATCH(1,INDEX((ficha=D2041)*(hora=D2040),0),0)),0)</f>
        <v>0</v>
      </c>
      <c r="E2042" s="705">
        <f ca="1">IFERROR(INDEX(miei,MATCH(1,INDEX((ficha=E2041)*(hora=E2040),0),0)),0)</f>
        <v>0</v>
      </c>
      <c r="F2042" s="705">
        <f ca="1">IFERROR(INDEX(juei,MATCH(1,INDEX((ficha=F2041)*(hora=F2040),0),0)),0)</f>
        <v>0</v>
      </c>
      <c r="G2042" s="705">
        <f ca="1">IFERROR(INDEX(viei,MATCH(1,INDEX((ficha=G2041)*(hora=G2040),0),0)),0)</f>
        <v>0</v>
      </c>
      <c r="H2042" s="706">
        <f ca="1">IFERROR(INDEX(sabi,MATCH(1,INDEX((ficha=H2041)*(hora=H2040),0),0)),0)</f>
        <v>0</v>
      </c>
    </row>
    <row r="2043" spans="1:8" ht="14.1" customHeight="1" thickTop="1" x14ac:dyDescent="0.3">
      <c r="A2043" s="724"/>
      <c r="B2043" s="725"/>
      <c r="C2043" s="703">
        <f ca="1">IFERROR(INDEX(hora,MATCH(1,INDEX((bloq=3)*(luna=B2037),0),0)),0)</f>
        <v>0</v>
      </c>
      <c r="D2043" s="703">
        <f ca="1">IFERROR(INDEX(hora,MATCH(1,INDEX((bloq=3)*(mara=B2037),0),0)),0)</f>
        <v>0</v>
      </c>
      <c r="E2043" s="703">
        <f ca="1">IFERROR(INDEX(hora,MATCH(1,INDEX((bloq=3)*(miea=B2037),0),0)),0)</f>
        <v>0</v>
      </c>
      <c r="F2043" s="703">
        <f ca="1">IFERROR(INDEX(hora,MATCH(1,INDEX((bloq=3)*(juea=B2037),0),0)),0)</f>
        <v>0</v>
      </c>
      <c r="G2043" s="703">
        <f ca="1">IFERROR(INDEX(hora,MATCH(1,INDEX((bloq=3)*(viea=B2037),0),0)),0)</f>
        <v>0</v>
      </c>
      <c r="H2043" s="704">
        <f ca="1">IFERROR(INDEX(hora,MATCH(1,INDEX((bloq=3)*(saba=B2037),0),0)),0)</f>
        <v>0</v>
      </c>
    </row>
    <row r="2044" spans="1:8" ht="14.1" customHeight="1" x14ac:dyDescent="0.3">
      <c r="A2044" s="724"/>
      <c r="B2044" s="725"/>
      <c r="C2044" s="5">
        <f ca="1">IFERROR(INDEX(ficha,MATCH(1,INDEX((luna=B2037)*(hora=C2043),0),0)),0)</f>
        <v>0</v>
      </c>
      <c r="D2044" s="5">
        <f ca="1">IFERROR(INDEX(ficha,MATCH(1,INDEX((mara=B2037)*(hora=D2043),0),0)),0)</f>
        <v>0</v>
      </c>
      <c r="E2044" s="5">
        <f ca="1">IFERROR(INDEX(ficha,MATCH(1,INDEX((miea=B2037)*(hora=E2043),0),0)),0)</f>
        <v>0</v>
      </c>
      <c r="F2044" s="5">
        <f ca="1">IFERROR(INDEX(ficha,MATCH(1,INDEX((juea=B2037)*(hora=F2043),0),0)),0)</f>
        <v>0</v>
      </c>
      <c r="G2044" s="5">
        <f ca="1">IFERROR(INDEX(ficha,MATCH(1,INDEX((viea=B2037)*(hora=G2043),0),0)),0)</f>
        <v>0</v>
      </c>
      <c r="H2044" s="22">
        <f ca="1">IFERROR(INDEX(ficha,MATCH(1,INDEX((saba=B2037)*(hora=H2043),0),0)),0)</f>
        <v>0</v>
      </c>
    </row>
    <row r="2045" spans="1:8" ht="14.1" customHeight="1" thickBot="1" x14ac:dyDescent="0.35">
      <c r="A2045" s="724"/>
      <c r="B2045" s="725"/>
      <c r="C2045" s="707">
        <f ca="1">IFERROR(INDEX(luni,MATCH(1,INDEX((ficha=C2044)*(hora=C2043),0),0)),0)</f>
        <v>0</v>
      </c>
      <c r="D2045" s="707">
        <f ca="1">IFERROR(INDEX(mari,MATCH(1,INDEX((ficha=D2044)*(hora=D2043),0),0)),0)</f>
        <v>0</v>
      </c>
      <c r="E2045" s="707">
        <f ca="1">IFERROR(INDEX(miei,MATCH(1,INDEX((ficha=E2044)*(hora=E2043),0),0)),0)</f>
        <v>0</v>
      </c>
      <c r="F2045" s="707">
        <f ca="1">IFERROR(INDEX(juei,MATCH(1,INDEX((ficha=F2044)*(hora=F2043),0),0)),0)</f>
        <v>0</v>
      </c>
      <c r="G2045" s="707">
        <f ca="1">IFERROR(INDEX(viei,MATCH(1,INDEX((ficha=G2044)*(hora=G2043),0),0)),0)</f>
        <v>0</v>
      </c>
      <c r="H2045" s="708">
        <f ca="1">IFERROR(INDEX(sabi,MATCH(1,INDEX((ficha=H2044)*(hora=H2043),0),0)),0)</f>
        <v>0</v>
      </c>
    </row>
    <row r="2046" spans="1:8" ht="14.1" customHeight="1" thickTop="1" x14ac:dyDescent="0.3">
      <c r="A2046" s="724">
        <v>228</v>
      </c>
      <c r="B2046" s="725" t="str">
        <f>INDEX(ambiente,A2046)</f>
        <v>SAN PEDRO . CASA DE LA CULTURA - CARRERA 6 CALLE 4 ESQUINA</v>
      </c>
      <c r="C2046" s="703">
        <f ca="1">IFERROR(INDEX(hora,MATCH(1,INDEX((bloq=1)*(luna=B2046),0),0)),0)</f>
        <v>0</v>
      </c>
      <c r="D2046" s="703">
        <f ca="1">IFERROR(INDEX(hora,MATCH(1,INDEX((bloq=1)*(mara=B2046),0),0)),0)</f>
        <v>0</v>
      </c>
      <c r="E2046" s="703">
        <f ca="1">IFERROR(INDEX(hora,MATCH(1,INDEX((bloq=1)*(miea=B2046),0),0)),0)</f>
        <v>0</v>
      </c>
      <c r="F2046" s="703">
        <f ca="1">IFERROR(INDEX(hora,MATCH(1,INDEX((bloq=1)*(juea=B2046),0),0)),0)</f>
        <v>0</v>
      </c>
      <c r="G2046" s="703">
        <f ca="1">IFERROR(INDEX(hora,MATCH(1,INDEX((bloq=1)*(viea=B2046),0),0)),0)</f>
        <v>0</v>
      </c>
      <c r="H2046" s="704">
        <f ca="1">IFERROR(INDEX(hora,MATCH(1,INDEX((bloq=1)*(saba=B2046),0),0)),0)</f>
        <v>0</v>
      </c>
    </row>
    <row r="2047" spans="1:8" ht="14.1" customHeight="1" x14ac:dyDescent="0.3">
      <c r="A2047" s="724"/>
      <c r="B2047" s="725"/>
      <c r="C2047" s="5">
        <f ca="1">IFERROR(INDEX(ficha,MATCH(1,INDEX((luna=B2046)*(hora=C2046),0),0)),0)</f>
        <v>0</v>
      </c>
      <c r="D2047" s="5">
        <f ca="1">IFERROR(INDEX(ficha,MATCH(1,INDEX((mara=B2046)*(hora=D2046),0),0)),0)</f>
        <v>0</v>
      </c>
      <c r="E2047" s="5">
        <f ca="1">IFERROR(INDEX(ficha,MATCH(1,INDEX((miea=B2046)*(hora=E2046),0),0)),0)</f>
        <v>0</v>
      </c>
      <c r="F2047" s="5">
        <f ca="1">IFERROR(INDEX(ficha,MATCH(1,INDEX((juea=B2046)*(hora=F2046),0),0)),0)</f>
        <v>0</v>
      </c>
      <c r="G2047" s="5">
        <f ca="1">IFERROR(INDEX(ficha,MATCH(1,INDEX((viea=B2046)*(hora=G2046),0),0)),0)</f>
        <v>0</v>
      </c>
      <c r="H2047" s="23">
        <f ca="1">IFERROR(INDEX(ficha,MATCH(1,INDEX((saba=B2046)*(hora=H2046),0),0)),0)</f>
        <v>0</v>
      </c>
    </row>
    <row r="2048" spans="1:8" ht="14.1" customHeight="1" thickBot="1" x14ac:dyDescent="0.35">
      <c r="A2048" s="724"/>
      <c r="B2048" s="725"/>
      <c r="C2048" s="705">
        <f ca="1">IFERROR(INDEX(luni,MATCH(1,INDEX((ficha=C2047)*(hora=C2046),0),0)),0)</f>
        <v>0</v>
      </c>
      <c r="D2048" s="705">
        <f ca="1">IFERROR(INDEX(mari,MATCH(1,INDEX((ficha=D2047)*(hora=D2046),0),0)),0)</f>
        <v>0</v>
      </c>
      <c r="E2048" s="705">
        <f ca="1">IFERROR(INDEX(miei,MATCH(1,INDEX((ficha=E2047)*(hora=E2046),0),0)),0)</f>
        <v>0</v>
      </c>
      <c r="F2048" s="705">
        <f ca="1">IFERROR(INDEX(juei,MATCH(1,INDEX((ficha=F2047)*(hora=F2046),0),0)),0)</f>
        <v>0</v>
      </c>
      <c r="G2048" s="705">
        <f ca="1">IFERROR(INDEX(viei,MATCH(1,INDEX((ficha=G2047)*(hora=G2046),0),0)),0)</f>
        <v>0</v>
      </c>
      <c r="H2048" s="706">
        <f ca="1">IFERROR(INDEX(sabi,MATCH(1,INDEX((ficha=H2047)*(hora=H2046),0),0)),0)</f>
        <v>0</v>
      </c>
    </row>
    <row r="2049" spans="1:8" ht="14.1" customHeight="1" thickTop="1" x14ac:dyDescent="0.3">
      <c r="A2049" s="724"/>
      <c r="B2049" s="725"/>
      <c r="C2049" s="703">
        <f ca="1">IFERROR(INDEX(hora,MATCH(1,INDEX((bloq=2)*(luna=B2046),0),0)),0)</f>
        <v>0</v>
      </c>
      <c r="D2049" s="703">
        <f ca="1">IFERROR(INDEX(hora,MATCH(1,INDEX((bloq=2)*(mara=B2046),0),0)),0)</f>
        <v>0</v>
      </c>
      <c r="E2049" s="703">
        <f ca="1">IFERROR(INDEX(hora,MATCH(1,INDEX((bloq=2)*(miea=B2046),0),0)),0)</f>
        <v>0</v>
      </c>
      <c r="F2049" s="703">
        <f ca="1">IFERROR(INDEX(hora,MATCH(1,INDEX((bloq=2)*(juea=B2046),0),0)),0)</f>
        <v>0</v>
      </c>
      <c r="G2049" s="703">
        <f ca="1">IFERROR(INDEX(hora,MATCH(1,INDEX((bloq=2)*(viea=B2046),0),0)),0)</f>
        <v>0</v>
      </c>
      <c r="H2049" s="704" t="str">
        <f ca="1">IFERROR(INDEX(hora,MATCH(1,INDEX((bloq=2)*(saba=B2046),0),0)),0)</f>
        <v>14:00 - 18:00</v>
      </c>
    </row>
    <row r="2050" spans="1:8" ht="14.1" customHeight="1" x14ac:dyDescent="0.3">
      <c r="A2050" s="724"/>
      <c r="B2050" s="725"/>
      <c r="C2050" s="5">
        <f ca="1">IFERROR(INDEX(ficha,MATCH(1,INDEX((luna=B2046)*(hora=C2049),0),0)),0)</f>
        <v>0</v>
      </c>
      <c r="D2050" s="5">
        <f ca="1">IFERROR(INDEX(ficha,MATCH(1,INDEX((mara=B2046)*(hora=D2049),0),0)),0)</f>
        <v>0</v>
      </c>
      <c r="E2050" s="5">
        <f ca="1">IFERROR(INDEX(ficha,MATCH(1,INDEX((miea=B2046)*(hora=E2049),0),0)),0)</f>
        <v>0</v>
      </c>
      <c r="F2050" s="5">
        <f ca="1">IFERROR(INDEX(ficha,MATCH(1,INDEX((juea=B2046)*(hora=F2049),0),0)),0)</f>
        <v>0</v>
      </c>
      <c r="G2050" s="5">
        <f ca="1">IFERROR(INDEX(ficha,MATCH(1,INDEX((viea=B2046)*(hora=G2049),0),0)),0)</f>
        <v>0</v>
      </c>
      <c r="H2050" s="23" t="str">
        <f ca="1">IFERROR(INDEX(ficha,MATCH(1,INDEX((saba=B2046)*(hora=H2049),0),0)),0)</f>
        <v>3498292 - (NUEVA) MANTENIMIENTO Y REPARACIÓN DE EDIFICACIONES (TÉCNICO) - SAN PEDRO</v>
      </c>
    </row>
    <row r="2051" spans="1:8" ht="14.1" customHeight="1" thickBot="1" x14ac:dyDescent="0.35">
      <c r="A2051" s="724"/>
      <c r="B2051" s="725"/>
      <c r="C2051" s="705">
        <f ca="1">IFERROR(INDEX(luni,MATCH(1,INDEX((ficha=C2050)*(hora=C2049),0),0)),0)</f>
        <v>0</v>
      </c>
      <c r="D2051" s="705">
        <f ca="1">IFERROR(INDEX(mari,MATCH(1,INDEX((ficha=D2050)*(hora=D2049),0),0)),0)</f>
        <v>0</v>
      </c>
      <c r="E2051" s="705">
        <f ca="1">IFERROR(INDEX(miei,MATCH(1,INDEX((ficha=E2050)*(hora=E2049),0),0)),0)</f>
        <v>0</v>
      </c>
      <c r="F2051" s="705">
        <f ca="1">IFERROR(INDEX(juei,MATCH(1,INDEX((ficha=F2050)*(hora=F2049),0),0)),0)</f>
        <v>0</v>
      </c>
      <c r="G2051" s="705">
        <f ca="1">IFERROR(INDEX(viei,MATCH(1,INDEX((ficha=G2050)*(hora=G2049),0),0)),0)</f>
        <v>0</v>
      </c>
      <c r="H2051" s="706" t="str">
        <f ca="1">IFERROR(INDEX(sabi,MATCH(1,INDEX((ficha=H2050)*(hora=H2049),0),0)),0)</f>
        <v>NUBIA FLÓREZ ARIAS</v>
      </c>
    </row>
    <row r="2052" spans="1:8" ht="14.1" customHeight="1" thickTop="1" x14ac:dyDescent="0.3">
      <c r="A2052" s="724"/>
      <c r="B2052" s="725"/>
      <c r="C2052" s="703" t="str">
        <f ca="1">IFERROR(INDEX(hora,MATCH(1,INDEX((bloq=3)*(luna=B2046),0),0)),0)</f>
        <v>18:00 - 21:00</v>
      </c>
      <c r="D2052" s="703" t="str">
        <f ca="1">IFERROR(INDEX(hora,MATCH(1,INDEX((bloq=3)*(mara=B2046),0),0)),0)</f>
        <v>18:00 - 21:00</v>
      </c>
      <c r="E2052" s="703" t="str">
        <f ca="1">IFERROR(INDEX(hora,MATCH(1,INDEX((bloq=3)*(miea=B2046),0),0)),0)</f>
        <v>18:00 - 21:00</v>
      </c>
      <c r="F2052" s="703" t="str">
        <f ca="1">IFERROR(INDEX(hora,MATCH(1,INDEX((bloq=3)*(juea=B2046),0),0)),0)</f>
        <v>18:00 - 21:00</v>
      </c>
      <c r="G2052" s="703" t="str">
        <f ca="1">IFERROR(INDEX(hora,MATCH(1,INDEX((bloq=3)*(viea=B2046),0),0)),0)</f>
        <v>18:00 - 21:00</v>
      </c>
      <c r="H2052" s="704">
        <f ca="1">IFERROR(INDEX(hora,MATCH(1,INDEX((bloq=3)*(saba=B2046),0),0)),0)</f>
        <v>0</v>
      </c>
    </row>
    <row r="2053" spans="1:8" ht="14.1" customHeight="1" x14ac:dyDescent="0.3">
      <c r="A2053" s="724"/>
      <c r="B2053" s="725"/>
      <c r="C2053" s="5" t="str">
        <f ca="1">IFERROR(INDEX(ficha,MATCH(1,INDEX((luna=B2046)*(hora=C2052),0),0)),0)</f>
        <v>3498292 - (NUEVA) MANTENIMIENTO Y REPARACIÓN DE EDIFICACIONES (TÉCNICO) - SAN PEDRO</v>
      </c>
      <c r="D2053" s="5" t="str">
        <f ca="1">IFERROR(INDEX(ficha,MATCH(1,INDEX((mara=B2046)*(hora=D2052),0),0)),0)</f>
        <v>3498292 - (NUEVA) MANTENIMIENTO Y REPARACIÓN DE EDIFICACIONES (TÉCNICO) - SAN PEDRO</v>
      </c>
      <c r="E2053" s="5" t="str">
        <f ca="1">IFERROR(INDEX(ficha,MATCH(1,INDEX((miea=B2046)*(hora=E2052),0),0)),0)</f>
        <v>3498292 - (NUEVA) MANTENIMIENTO Y REPARACIÓN DE EDIFICACIONES (TÉCNICO) - SAN PEDRO</v>
      </c>
      <c r="F2053" s="5" t="str">
        <f ca="1">IFERROR(INDEX(ficha,MATCH(1,INDEX((juea=B2046)*(hora=F2052),0),0)),0)</f>
        <v>3498292 - (NUEVA) MANTENIMIENTO Y REPARACIÓN DE EDIFICACIONES (TÉCNICO) - SAN PEDRO</v>
      </c>
      <c r="G2053" s="5" t="str">
        <f ca="1">IFERROR(INDEX(ficha,MATCH(1,INDEX((viea=B2046)*(hora=G2052),0),0)),0)</f>
        <v>3498292 - (NUEVA) MANTENIMIENTO Y REPARACIÓN DE EDIFICACIONES (TÉCNICO) - SAN PEDRO</v>
      </c>
      <c r="H2053" s="23">
        <f ca="1">IFERROR(INDEX(ficha,MATCH(1,INDEX((saba=B2046)*(hora=H2052),0),0)),0)</f>
        <v>0</v>
      </c>
    </row>
    <row r="2054" spans="1:8" ht="14.1" customHeight="1" thickBot="1" x14ac:dyDescent="0.35">
      <c r="A2054" s="724"/>
      <c r="B2054" s="725"/>
      <c r="C2054" s="707" t="str">
        <f ca="1">IFERROR(INDEX(luni,MATCH(1,INDEX((ficha=C2053)*(hora=C2052),0),0)),0)</f>
        <v>BRENDA LUCÍA ORDOÑEZ ASTAIZA</v>
      </c>
      <c r="D2054" s="707" t="str">
        <f ca="1">IFERROR(INDEX(mari,MATCH(1,INDEX((ficha=D2053)*(hora=D2052),0),0)),0)</f>
        <v>EDWIN FERNANDO VARGAS SANDOVAL</v>
      </c>
      <c r="E2054" s="707" t="str">
        <f ca="1">IFERROR(INDEX(miei,MATCH(1,INDEX((ficha=E2053)*(hora=E2052),0),0)),0)</f>
        <v>EDUIN MINOTA GARCÍA</v>
      </c>
      <c r="F2054" s="707" t="str">
        <f ca="1">IFERROR(INDEX(juei,MATCH(1,INDEX((ficha=F2053)*(hora=F2052),0),0)),0)</f>
        <v>BRENDA LUCÍA ORDOÑEZ ASTAIZA</v>
      </c>
      <c r="G2054" s="707" t="str">
        <f ca="1">IFERROR(INDEX(viei,MATCH(1,INDEX((ficha=G2053)*(hora=G2052),0),0)),0)</f>
        <v>HERNAN AMADOR COLLAZOS</v>
      </c>
      <c r="H2054" s="708">
        <f ca="1">IFERROR(INDEX(sabi,MATCH(1,INDEX((ficha=H2053)*(hora=H2052),0),0)),0)</f>
        <v>0</v>
      </c>
    </row>
    <row r="2055" spans="1:8" ht="14.1" customHeight="1" thickTop="1" x14ac:dyDescent="0.3">
      <c r="A2055" s="724">
        <v>229</v>
      </c>
      <c r="B2055" s="725" t="str">
        <f>INDEX(ambiente,A2055)</f>
        <v>TULUA - CENTRO INSPIRA BARRIO POPULAR  CALLE 17 CON CARRERA 29 TULUA</v>
      </c>
      <c r="C2055" s="703">
        <f ca="1">IFERROR(INDEX(hora,MATCH(1,INDEX((bloq=1)*(luna=B2055),0),0)),0)</f>
        <v>0</v>
      </c>
      <c r="D2055" s="703">
        <f ca="1">IFERROR(INDEX(hora,MATCH(1,INDEX((bloq=1)*(mara=B2055),0),0)),0)</f>
        <v>0</v>
      </c>
      <c r="E2055" s="703">
        <f ca="1">IFERROR(INDEX(hora,MATCH(1,INDEX((bloq=1)*(miea=B2055),0),0)),0)</f>
        <v>0</v>
      </c>
      <c r="F2055" s="703">
        <f ca="1">IFERROR(INDEX(hora,MATCH(1,INDEX((bloq=1)*(juea=B2055),0),0)),0)</f>
        <v>0</v>
      </c>
      <c r="G2055" s="703">
        <f ca="1">IFERROR(INDEX(hora,MATCH(1,INDEX((bloq=1)*(viea=B2055),0),0)),0)</f>
        <v>0</v>
      </c>
      <c r="H2055" s="704">
        <f ca="1">IFERROR(INDEX(hora,MATCH(1,INDEX((bloq=1)*(saba=B2055),0),0)),0)</f>
        <v>0</v>
      </c>
    </row>
    <row r="2056" spans="1:8" ht="14.1" customHeight="1" x14ac:dyDescent="0.3">
      <c r="A2056" s="724"/>
      <c r="B2056" s="725"/>
      <c r="C2056" s="5">
        <f ca="1">IFERROR(INDEX(ficha,MATCH(1,INDEX((luna=B2055)*(hora=C2055),0),0)),0)</f>
        <v>0</v>
      </c>
      <c r="D2056" s="5">
        <f ca="1">IFERROR(INDEX(ficha,MATCH(1,INDEX((mara=B2055)*(hora=D2055),0),0)),0)</f>
        <v>0</v>
      </c>
      <c r="E2056" s="5">
        <f ca="1">IFERROR(INDEX(ficha,MATCH(1,INDEX((miea=B2055)*(hora=E2055),0),0)),0)</f>
        <v>0</v>
      </c>
      <c r="F2056" s="5">
        <f ca="1">IFERROR(INDEX(ficha,MATCH(1,INDEX((juea=B2055)*(hora=F2055),0),0)),0)</f>
        <v>0</v>
      </c>
      <c r="G2056" s="5">
        <f ca="1">IFERROR(INDEX(ficha,MATCH(1,INDEX((viea=B2055)*(hora=G2055),0),0)),0)</f>
        <v>0</v>
      </c>
      <c r="H2056" s="22">
        <f ca="1">IFERROR(INDEX(ficha,MATCH(1,INDEX((saba=B2055)*(hora=H2055),0),0)),0)</f>
        <v>0</v>
      </c>
    </row>
    <row r="2057" spans="1:8" ht="14.1" customHeight="1" thickBot="1" x14ac:dyDescent="0.35">
      <c r="A2057" s="724"/>
      <c r="B2057" s="725"/>
      <c r="C2057" s="705">
        <f ca="1">IFERROR(INDEX(luni,MATCH(1,INDEX((ficha=C2056)*(hora=C2055),0),0)),0)</f>
        <v>0</v>
      </c>
      <c r="D2057" s="705">
        <f ca="1">IFERROR(INDEX(mari,MATCH(1,INDEX((ficha=D2056)*(hora=D2055),0),0)),0)</f>
        <v>0</v>
      </c>
      <c r="E2057" s="705">
        <f ca="1">IFERROR(INDEX(miei,MATCH(1,INDEX((ficha=E2056)*(hora=E2055),0),0)),0)</f>
        <v>0</v>
      </c>
      <c r="F2057" s="705">
        <f ca="1">IFERROR(INDEX(juei,MATCH(1,INDEX((ficha=F2056)*(hora=F2055),0),0)),0)</f>
        <v>0</v>
      </c>
      <c r="G2057" s="705">
        <f ca="1">IFERROR(INDEX(viei,MATCH(1,INDEX((ficha=G2056)*(hora=G2055),0),0)),0)</f>
        <v>0</v>
      </c>
      <c r="H2057" s="706">
        <f ca="1">IFERROR(INDEX(sabi,MATCH(1,INDEX((ficha=H2056)*(hora=H2055),0),0)),0)</f>
        <v>0</v>
      </c>
    </row>
    <row r="2058" spans="1:8" ht="14.1" customHeight="1" thickTop="1" x14ac:dyDescent="0.3">
      <c r="A2058" s="724"/>
      <c r="B2058" s="725"/>
      <c r="C2058" s="703">
        <f ca="1">IFERROR(INDEX(hora,MATCH(1,INDEX((bloq=2)*(luna=B2055),0),0)),0)</f>
        <v>0</v>
      </c>
      <c r="D2058" s="703">
        <f ca="1">IFERROR(INDEX(hora,MATCH(1,INDEX((bloq=2)*(mara=B2055),0),0)),0)</f>
        <v>0</v>
      </c>
      <c r="E2058" s="703">
        <f ca="1">IFERROR(INDEX(hora,MATCH(1,INDEX((bloq=2)*(miea=B2055),0),0)),0)</f>
        <v>0</v>
      </c>
      <c r="F2058" s="703">
        <f ca="1">IFERROR(INDEX(hora,MATCH(1,INDEX((bloq=2)*(juea=B2055),0),0)),0)</f>
        <v>0</v>
      </c>
      <c r="G2058" s="703">
        <f ca="1">IFERROR(INDEX(hora,MATCH(1,INDEX((bloq=2)*(viea=B2055),0),0)),0)</f>
        <v>0</v>
      </c>
      <c r="H2058" s="704">
        <f ca="1">IFERROR(INDEX(hora,MATCH(1,INDEX((bloq=2)*(saba=B2055),0),0)),0)</f>
        <v>0</v>
      </c>
    </row>
    <row r="2059" spans="1:8" ht="14.1" customHeight="1" x14ac:dyDescent="0.3">
      <c r="A2059" s="724"/>
      <c r="B2059" s="725"/>
      <c r="C2059" s="5">
        <f ca="1">IFERROR(INDEX(ficha,MATCH(1,INDEX((luna=B2055)*(hora=C2058),0),0)),0)</f>
        <v>0</v>
      </c>
      <c r="D2059" s="5">
        <f ca="1">IFERROR(INDEX(ficha,MATCH(1,INDEX((mara=B2055)*(hora=D2058),0),0)),0)</f>
        <v>0</v>
      </c>
      <c r="E2059" s="5">
        <f ca="1">IFERROR(INDEX(ficha,MATCH(1,INDEX((miea=B2055)*(hora=E2058),0),0)),0)</f>
        <v>0</v>
      </c>
      <c r="F2059" s="5">
        <f ca="1">IFERROR(INDEX(ficha,MATCH(1,INDEX((juea=B2055)*(hora=F2058),0),0)),0)</f>
        <v>0</v>
      </c>
      <c r="G2059" s="5">
        <f ca="1">IFERROR(INDEX(ficha,MATCH(1,INDEX((viea=B2055)*(hora=G2058),0),0)),0)</f>
        <v>0</v>
      </c>
      <c r="H2059" s="22">
        <f ca="1">IFERROR(INDEX(ficha,MATCH(1,INDEX((saba=B2055)*(hora=H2058),0),0)),0)</f>
        <v>0</v>
      </c>
    </row>
    <row r="2060" spans="1:8" ht="14.1" customHeight="1" thickBot="1" x14ac:dyDescent="0.35">
      <c r="A2060" s="724"/>
      <c r="B2060" s="725"/>
      <c r="C2060" s="705">
        <f ca="1">IFERROR(INDEX(luni,MATCH(1,INDEX((ficha=C2059)*(hora=C2058),0),0)),0)</f>
        <v>0</v>
      </c>
      <c r="D2060" s="705">
        <f ca="1">IFERROR(INDEX(mari,MATCH(1,INDEX((ficha=D2059)*(hora=D2058),0),0)),0)</f>
        <v>0</v>
      </c>
      <c r="E2060" s="705">
        <f ca="1">IFERROR(INDEX(miei,MATCH(1,INDEX((ficha=E2059)*(hora=E2058),0),0)),0)</f>
        <v>0</v>
      </c>
      <c r="F2060" s="705">
        <f ca="1">IFERROR(INDEX(juei,MATCH(1,INDEX((ficha=F2059)*(hora=F2058),0),0)),0)</f>
        <v>0</v>
      </c>
      <c r="G2060" s="705">
        <f ca="1">IFERROR(INDEX(viei,MATCH(1,INDEX((ficha=G2059)*(hora=G2058),0),0)),0)</f>
        <v>0</v>
      </c>
      <c r="H2060" s="706">
        <f ca="1">IFERROR(INDEX(sabi,MATCH(1,INDEX((ficha=H2059)*(hora=H2058),0),0)),0)</f>
        <v>0</v>
      </c>
    </row>
    <row r="2061" spans="1:8" ht="14.1" customHeight="1" thickTop="1" x14ac:dyDescent="0.3">
      <c r="A2061" s="724"/>
      <c r="B2061" s="725"/>
      <c r="C2061" s="703">
        <f ca="1">IFERROR(INDEX(hora,MATCH(1,INDEX((bloq=3)*(luna=B2055),0),0)),0)</f>
        <v>0</v>
      </c>
      <c r="D2061" s="703">
        <f ca="1">IFERROR(INDEX(hora,MATCH(1,INDEX((bloq=3)*(mara=B2055),0),0)),0)</f>
        <v>0</v>
      </c>
      <c r="E2061" s="703">
        <f ca="1">IFERROR(INDEX(hora,MATCH(1,INDEX((bloq=3)*(miea=B2055),0),0)),0)</f>
        <v>0</v>
      </c>
      <c r="F2061" s="703">
        <f ca="1">IFERROR(INDEX(hora,MATCH(1,INDEX((bloq=3)*(juea=B2055),0),0)),0)</f>
        <v>0</v>
      </c>
      <c r="G2061" s="703">
        <f ca="1">IFERROR(INDEX(hora,MATCH(1,INDEX((bloq=3)*(viea=B2055),0),0)),0)</f>
        <v>0</v>
      </c>
      <c r="H2061" s="704">
        <f ca="1">IFERROR(INDEX(hora,MATCH(1,INDEX((bloq=3)*(saba=B2055),0),0)),0)</f>
        <v>0</v>
      </c>
    </row>
    <row r="2062" spans="1:8" ht="14.1" customHeight="1" x14ac:dyDescent="0.3">
      <c r="A2062" s="724"/>
      <c r="B2062" s="725"/>
      <c r="C2062" s="5">
        <f ca="1">IFERROR(INDEX(ficha,MATCH(1,INDEX((luna=B2055)*(hora=C2061),0),0)),0)</f>
        <v>0</v>
      </c>
      <c r="D2062" s="5">
        <f ca="1">IFERROR(INDEX(ficha,MATCH(1,INDEX((mara=B2055)*(hora=D2061),0),0)),0)</f>
        <v>0</v>
      </c>
      <c r="E2062" s="5">
        <f ca="1">IFERROR(INDEX(ficha,MATCH(1,INDEX((miea=B2055)*(hora=E2061),0),0)),0)</f>
        <v>0</v>
      </c>
      <c r="F2062" s="5">
        <f ca="1">IFERROR(INDEX(ficha,MATCH(1,INDEX((juea=B2055)*(hora=F2061),0),0)),0)</f>
        <v>0</v>
      </c>
      <c r="G2062" s="5">
        <f ca="1">IFERROR(INDEX(ficha,MATCH(1,INDEX((viea=B2055)*(hora=G2061),0),0)),0)</f>
        <v>0</v>
      </c>
      <c r="H2062" s="22">
        <f ca="1">IFERROR(INDEX(ficha,MATCH(1,INDEX((saba=B2055)*(hora=H2061),0),0)),0)</f>
        <v>0</v>
      </c>
    </row>
    <row r="2063" spans="1:8" ht="14.1" customHeight="1" thickBot="1" x14ac:dyDescent="0.35">
      <c r="A2063" s="724"/>
      <c r="B2063" s="725"/>
      <c r="C2063" s="707">
        <f ca="1">IFERROR(INDEX(luni,MATCH(1,INDEX((ficha=C2062)*(hora=C2061),0),0)),0)</f>
        <v>0</v>
      </c>
      <c r="D2063" s="707">
        <f ca="1">IFERROR(INDEX(mari,MATCH(1,INDEX((ficha=D2062)*(hora=D2061),0),0)),0)</f>
        <v>0</v>
      </c>
      <c r="E2063" s="707">
        <f ca="1">IFERROR(INDEX(miei,MATCH(1,INDEX((ficha=E2062)*(hora=E2061),0),0)),0)</f>
        <v>0</v>
      </c>
      <c r="F2063" s="707">
        <f ca="1">IFERROR(INDEX(juei,MATCH(1,INDEX((ficha=F2062)*(hora=F2061),0),0)),0)</f>
        <v>0</v>
      </c>
      <c r="G2063" s="707">
        <f ca="1">IFERROR(INDEX(viei,MATCH(1,INDEX((ficha=G2062)*(hora=G2061),0),0)),0)</f>
        <v>0</v>
      </c>
      <c r="H2063" s="708">
        <f ca="1">IFERROR(INDEX(sabi,MATCH(1,INDEX((ficha=H2062)*(hora=H2061),0),0)),0)</f>
        <v>0</v>
      </c>
    </row>
    <row r="2064" spans="1:8" ht="14.1" customHeight="1" thickTop="1" x14ac:dyDescent="0.3">
      <c r="A2064" s="724">
        <v>230</v>
      </c>
      <c r="B2064" s="725" t="str">
        <f>INDEX(ambiente,A2064)</f>
        <v>TULUÁ - INSTITUCIÓN EDUCATIVA TÉCNICO INDUSTRIAL CARLOS SARMIENTO LORA, AULA 1</v>
      </c>
      <c r="C2064" s="703">
        <f ca="1">IFERROR(INDEX(hora,MATCH(1,INDEX((bloq=1)*(luna=B2064),0),0)),0)</f>
        <v>0</v>
      </c>
      <c r="D2064" s="703">
        <f ca="1">IFERROR(INDEX(hora,MATCH(1,INDEX((bloq=1)*(mara=B2064),0),0)),0)</f>
        <v>0</v>
      </c>
      <c r="E2064" s="703">
        <f ca="1">IFERROR(INDEX(hora,MATCH(1,INDEX((bloq=1)*(miea=B2064),0),0)),0)</f>
        <v>0</v>
      </c>
      <c r="F2064" s="703">
        <f ca="1">IFERROR(INDEX(hora,MATCH(1,INDEX((bloq=1)*(juea=B2064),0),0)),0)</f>
        <v>0</v>
      </c>
      <c r="G2064" s="703">
        <f ca="1">IFERROR(INDEX(hora,MATCH(1,INDEX((bloq=1)*(viea=B2064),0),0)),0)</f>
        <v>0</v>
      </c>
      <c r="H2064" s="704">
        <f ca="1">IFERROR(INDEX(hora,MATCH(1,INDEX((bloq=1)*(saba=B2064),0),0)),0)</f>
        <v>0</v>
      </c>
    </row>
    <row r="2065" spans="1:8" ht="14.1" customHeight="1" x14ac:dyDescent="0.3">
      <c r="A2065" s="724"/>
      <c r="B2065" s="725"/>
      <c r="C2065" s="5">
        <f ca="1">IFERROR(INDEX(ficha,MATCH(1,INDEX((luna=B2064)*(hora=C2064),0),0)),0)</f>
        <v>0</v>
      </c>
      <c r="D2065" s="5">
        <f ca="1">IFERROR(INDEX(ficha,MATCH(1,INDEX((mara=B2064)*(hora=D2064),0),0)),0)</f>
        <v>0</v>
      </c>
      <c r="E2065" s="5">
        <f ca="1">IFERROR(INDEX(ficha,MATCH(1,INDEX((miea=B2064)*(hora=E2064),0),0)),0)</f>
        <v>0</v>
      </c>
      <c r="F2065" s="5">
        <f ca="1">IFERROR(INDEX(ficha,MATCH(1,INDEX((juea=B2064)*(hora=F2064),0),0)),0)</f>
        <v>0</v>
      </c>
      <c r="G2065" s="5">
        <f ca="1">IFERROR(INDEX(ficha,MATCH(1,INDEX((viea=B2064)*(hora=G2064),0),0)),0)</f>
        <v>0</v>
      </c>
      <c r="H2065" s="23">
        <f ca="1">IFERROR(INDEX(ficha,MATCH(1,INDEX((saba=B2064)*(hora=H2064),0),0)),0)</f>
        <v>0</v>
      </c>
    </row>
    <row r="2066" spans="1:8" ht="14.1" customHeight="1" thickBot="1" x14ac:dyDescent="0.35">
      <c r="A2066" s="724"/>
      <c r="B2066" s="725"/>
      <c r="C2066" s="705">
        <f ca="1">IFERROR(INDEX(luni,MATCH(1,INDEX((ficha=C2065)*(hora=C2064),0),0)),0)</f>
        <v>0</v>
      </c>
      <c r="D2066" s="705">
        <f ca="1">IFERROR(INDEX(mari,MATCH(1,INDEX((ficha=D2065)*(hora=D2064),0),0)),0)</f>
        <v>0</v>
      </c>
      <c r="E2066" s="705">
        <f ca="1">IFERROR(INDEX(miei,MATCH(1,INDEX((ficha=E2065)*(hora=E2064),0),0)),0)</f>
        <v>0</v>
      </c>
      <c r="F2066" s="705">
        <f ca="1">IFERROR(INDEX(juei,MATCH(1,INDEX((ficha=F2065)*(hora=F2064),0),0)),0)</f>
        <v>0</v>
      </c>
      <c r="G2066" s="705">
        <f ca="1">IFERROR(INDEX(viei,MATCH(1,INDEX((ficha=G2065)*(hora=G2064),0),0)),0)</f>
        <v>0</v>
      </c>
      <c r="H2066" s="706">
        <f ca="1">IFERROR(INDEX(sabi,MATCH(1,INDEX((ficha=H2065)*(hora=H2064),0),0)),0)</f>
        <v>0</v>
      </c>
    </row>
    <row r="2067" spans="1:8" ht="14.1" customHeight="1" thickTop="1" x14ac:dyDescent="0.3">
      <c r="A2067" s="724"/>
      <c r="B2067" s="725"/>
      <c r="C2067" s="703">
        <f ca="1">IFERROR(INDEX(hora,MATCH(1,INDEX((bloq=2)*(luna=B2064),0),0)),0)</f>
        <v>0</v>
      </c>
      <c r="D2067" s="703">
        <f ca="1">IFERROR(INDEX(hora,MATCH(1,INDEX((bloq=2)*(mara=B2064),0),0)),0)</f>
        <v>0</v>
      </c>
      <c r="E2067" s="703">
        <f ca="1">IFERROR(INDEX(hora,MATCH(1,INDEX((bloq=2)*(miea=B2064),0),0)),0)</f>
        <v>0</v>
      </c>
      <c r="F2067" s="703">
        <f ca="1">IFERROR(INDEX(hora,MATCH(1,INDEX((bloq=2)*(juea=B2064),0),0)),0)</f>
        <v>0</v>
      </c>
      <c r="G2067" s="703">
        <f ca="1">IFERROR(INDEX(hora,MATCH(1,INDEX((bloq=2)*(viea=B2064),0),0)),0)</f>
        <v>0</v>
      </c>
      <c r="H2067" s="704">
        <f ca="1">IFERROR(INDEX(hora,MATCH(1,INDEX((bloq=2)*(saba=B2064),0),0)),0)</f>
        <v>0</v>
      </c>
    </row>
    <row r="2068" spans="1:8" ht="14.1" customHeight="1" x14ac:dyDescent="0.3">
      <c r="A2068" s="724"/>
      <c r="B2068" s="725"/>
      <c r="C2068" s="5">
        <f ca="1">IFERROR(INDEX(ficha,MATCH(1,INDEX((luna=B2064)*(hora=C2067),0),0)),0)</f>
        <v>0</v>
      </c>
      <c r="D2068" s="5">
        <f ca="1">IFERROR(INDEX(ficha,MATCH(1,INDEX((mara=B2064)*(hora=D2067),0),0)),0)</f>
        <v>0</v>
      </c>
      <c r="E2068" s="5">
        <f ca="1">IFERROR(INDEX(ficha,MATCH(1,INDEX((miea=B2064)*(hora=E2067),0),0)),0)</f>
        <v>0</v>
      </c>
      <c r="F2068" s="5">
        <f ca="1">IFERROR(INDEX(ficha,MATCH(1,INDEX((juea=B2064)*(hora=F2067),0),0)),0)</f>
        <v>0</v>
      </c>
      <c r="G2068" s="5">
        <f ca="1">IFERROR(INDEX(ficha,MATCH(1,INDEX((viea=B2064)*(hora=G2067),0),0)),0)</f>
        <v>0</v>
      </c>
      <c r="H2068" s="23">
        <f ca="1">IFERROR(INDEX(ficha,MATCH(1,INDEX((saba=B2064)*(hora=H2067),0),0)),0)</f>
        <v>0</v>
      </c>
    </row>
    <row r="2069" spans="1:8" ht="14.1" customHeight="1" thickBot="1" x14ac:dyDescent="0.35">
      <c r="A2069" s="724"/>
      <c r="B2069" s="725"/>
      <c r="C2069" s="705">
        <f ca="1">IFERROR(INDEX(luni,MATCH(1,INDEX((ficha=C2068)*(hora=C2067),0),0)),0)</f>
        <v>0</v>
      </c>
      <c r="D2069" s="705">
        <f ca="1">IFERROR(INDEX(mari,MATCH(1,INDEX((ficha=D2068)*(hora=D2067),0),0)),0)</f>
        <v>0</v>
      </c>
      <c r="E2069" s="705">
        <f ca="1">IFERROR(INDEX(miei,MATCH(1,INDEX((ficha=E2068)*(hora=E2067),0),0)),0)</f>
        <v>0</v>
      </c>
      <c r="F2069" s="705">
        <f ca="1">IFERROR(INDEX(juei,MATCH(1,INDEX((ficha=F2068)*(hora=F2067),0),0)),0)</f>
        <v>0</v>
      </c>
      <c r="G2069" s="705">
        <f ca="1">IFERROR(INDEX(viei,MATCH(1,INDEX((ficha=G2068)*(hora=G2067),0),0)),0)</f>
        <v>0</v>
      </c>
      <c r="H2069" s="706">
        <f ca="1">IFERROR(INDEX(sabi,MATCH(1,INDEX((ficha=H2068)*(hora=H2067),0),0)),0)</f>
        <v>0</v>
      </c>
    </row>
    <row r="2070" spans="1:8" ht="14.1" customHeight="1" thickTop="1" x14ac:dyDescent="0.3">
      <c r="A2070" s="724"/>
      <c r="B2070" s="725"/>
      <c r="C2070" s="703">
        <f ca="1">IFERROR(INDEX(hora,MATCH(1,INDEX((bloq=3)*(luna=B2064),0),0)),0)</f>
        <v>0</v>
      </c>
      <c r="D2070" s="703">
        <f ca="1">IFERROR(INDEX(hora,MATCH(1,INDEX((bloq=3)*(mara=B2064),0),0)),0)</f>
        <v>0</v>
      </c>
      <c r="E2070" s="703">
        <f ca="1">IFERROR(INDEX(hora,MATCH(1,INDEX((bloq=3)*(miea=B2064),0),0)),0)</f>
        <v>0</v>
      </c>
      <c r="F2070" s="703">
        <f ca="1">IFERROR(INDEX(hora,MATCH(1,INDEX((bloq=3)*(juea=B2064),0),0)),0)</f>
        <v>0</v>
      </c>
      <c r="G2070" s="703">
        <f ca="1">IFERROR(INDEX(hora,MATCH(1,INDEX((bloq=3)*(viea=B2064),0),0)),0)</f>
        <v>0</v>
      </c>
      <c r="H2070" s="704">
        <f ca="1">IFERROR(INDEX(hora,MATCH(1,INDEX((bloq=3)*(saba=B2064),0),0)),0)</f>
        <v>0</v>
      </c>
    </row>
    <row r="2071" spans="1:8" ht="14.1" customHeight="1" x14ac:dyDescent="0.3">
      <c r="A2071" s="724"/>
      <c r="B2071" s="725"/>
      <c r="C2071" s="5">
        <f ca="1">IFERROR(INDEX(ficha,MATCH(1,INDEX((luna=B2064)*(hora=C2070),0),0)),0)</f>
        <v>0</v>
      </c>
      <c r="D2071" s="5">
        <f ca="1">IFERROR(INDEX(ficha,MATCH(1,INDEX((mara=B2064)*(hora=D2070),0),0)),0)</f>
        <v>0</v>
      </c>
      <c r="E2071" s="5">
        <f ca="1">IFERROR(INDEX(ficha,MATCH(1,INDEX((miea=B2064)*(hora=E2070),0),0)),0)</f>
        <v>0</v>
      </c>
      <c r="F2071" s="5">
        <f ca="1">IFERROR(INDEX(ficha,MATCH(1,INDEX((juea=B2064)*(hora=F2070),0),0)),0)</f>
        <v>0</v>
      </c>
      <c r="G2071" s="5">
        <f ca="1">IFERROR(INDEX(ficha,MATCH(1,INDEX((viea=B2064)*(hora=G2070),0),0)),0)</f>
        <v>0</v>
      </c>
      <c r="H2071" s="23">
        <f ca="1">IFERROR(INDEX(ficha,MATCH(1,INDEX((saba=B2064)*(hora=H2070),0),0)),0)</f>
        <v>0</v>
      </c>
    </row>
    <row r="2072" spans="1:8" ht="14.1" customHeight="1" thickBot="1" x14ac:dyDescent="0.35">
      <c r="A2072" s="724"/>
      <c r="B2072" s="725"/>
      <c r="C2072" s="707">
        <f ca="1">IFERROR(INDEX(luni,MATCH(1,INDEX((ficha=C2071)*(hora=C2070),0),0)),0)</f>
        <v>0</v>
      </c>
      <c r="D2072" s="707">
        <f ca="1">IFERROR(INDEX(mari,MATCH(1,INDEX((ficha=D2071)*(hora=D2070),0),0)),0)</f>
        <v>0</v>
      </c>
      <c r="E2072" s="707">
        <f ca="1">IFERROR(INDEX(miei,MATCH(1,INDEX((ficha=E2071)*(hora=E2070),0),0)),0)</f>
        <v>0</v>
      </c>
      <c r="F2072" s="707">
        <f ca="1">IFERROR(INDEX(juei,MATCH(1,INDEX((ficha=F2071)*(hora=F2070),0),0)),0)</f>
        <v>0</v>
      </c>
      <c r="G2072" s="707">
        <f ca="1">IFERROR(INDEX(viei,MATCH(1,INDEX((ficha=G2071)*(hora=G2070),0),0)),0)</f>
        <v>0</v>
      </c>
      <c r="H2072" s="708">
        <f ca="1">IFERROR(INDEX(sabi,MATCH(1,INDEX((ficha=H2071)*(hora=H2070),0),0)),0)</f>
        <v>0</v>
      </c>
    </row>
    <row r="2073" spans="1:8" ht="14.1" customHeight="1" thickTop="1" x14ac:dyDescent="0.3">
      <c r="A2073" s="724">
        <v>231</v>
      </c>
      <c r="B2073" s="725" t="str">
        <f>INDEX(ambiente,A2073)</f>
        <v>TULUÁ - INSTITUCIÓN EDUCATIVA TÉCNICO INDUSTRIAL CARLOS SARMIENTO LORA, AULA 2</v>
      </c>
      <c r="C2073" s="703">
        <f ca="1">IFERROR(INDEX(hora,MATCH(1,INDEX((bloq=1)*(luna=B2073),0),0)),0)</f>
        <v>0</v>
      </c>
      <c r="D2073" s="703">
        <f ca="1">IFERROR(INDEX(hora,MATCH(1,INDEX((bloq=1)*(mara=B2073),0),0)),0)</f>
        <v>0</v>
      </c>
      <c r="E2073" s="703">
        <f ca="1">IFERROR(INDEX(hora,MATCH(1,INDEX((bloq=1)*(miea=B2073),0),0)),0)</f>
        <v>0</v>
      </c>
      <c r="F2073" s="703">
        <f ca="1">IFERROR(INDEX(hora,MATCH(1,INDEX((bloq=1)*(juea=B2073),0),0)),0)</f>
        <v>0</v>
      </c>
      <c r="G2073" s="703">
        <f ca="1">IFERROR(INDEX(hora,MATCH(1,INDEX((bloq=1)*(viea=B2073),0),0)),0)</f>
        <v>0</v>
      </c>
      <c r="H2073" s="704">
        <f ca="1">IFERROR(INDEX(hora,MATCH(1,INDEX((bloq=1)*(saba=B2073),0),0)),0)</f>
        <v>0</v>
      </c>
    </row>
    <row r="2074" spans="1:8" ht="14.1" customHeight="1" x14ac:dyDescent="0.3">
      <c r="A2074" s="724"/>
      <c r="B2074" s="725"/>
      <c r="C2074" s="5">
        <f ca="1">IFERROR(INDEX(ficha,MATCH(1,INDEX((luna=B2073)*(hora=C2073),0),0)),0)</f>
        <v>0</v>
      </c>
      <c r="D2074" s="5">
        <f ca="1">IFERROR(INDEX(ficha,MATCH(1,INDEX((mara=B2073)*(hora=D2073),0),0)),0)</f>
        <v>0</v>
      </c>
      <c r="E2074" s="5">
        <f ca="1">IFERROR(INDEX(ficha,MATCH(1,INDEX((miea=B2073)*(hora=E2073),0),0)),0)</f>
        <v>0</v>
      </c>
      <c r="F2074" s="5">
        <f ca="1">IFERROR(INDEX(ficha,MATCH(1,INDEX((juea=B2073)*(hora=F2073),0),0)),0)</f>
        <v>0</v>
      </c>
      <c r="G2074" s="5">
        <f ca="1">IFERROR(INDEX(ficha,MATCH(1,INDEX((viea=B2073)*(hora=G2073),0),0)),0)</f>
        <v>0</v>
      </c>
      <c r="H2074" s="22">
        <f ca="1">IFERROR(INDEX(ficha,MATCH(1,INDEX((saba=B2073)*(hora=H2073),0),0)),0)</f>
        <v>0</v>
      </c>
    </row>
    <row r="2075" spans="1:8" ht="14.1" customHeight="1" thickBot="1" x14ac:dyDescent="0.35">
      <c r="A2075" s="724"/>
      <c r="B2075" s="725"/>
      <c r="C2075" s="705">
        <f ca="1">IFERROR(INDEX(luni,MATCH(1,INDEX((ficha=C2074)*(hora=C2073),0),0)),0)</f>
        <v>0</v>
      </c>
      <c r="D2075" s="705">
        <f ca="1">IFERROR(INDEX(mari,MATCH(1,INDEX((ficha=D2074)*(hora=D2073),0),0)),0)</f>
        <v>0</v>
      </c>
      <c r="E2075" s="705">
        <f ca="1">IFERROR(INDEX(miei,MATCH(1,INDEX((ficha=E2074)*(hora=E2073),0),0)),0)</f>
        <v>0</v>
      </c>
      <c r="F2075" s="705">
        <f ca="1">IFERROR(INDEX(juei,MATCH(1,INDEX((ficha=F2074)*(hora=F2073),0),0)),0)</f>
        <v>0</v>
      </c>
      <c r="G2075" s="705">
        <f ca="1">IFERROR(INDEX(viei,MATCH(1,INDEX((ficha=G2074)*(hora=G2073),0),0)),0)</f>
        <v>0</v>
      </c>
      <c r="H2075" s="706">
        <f ca="1">IFERROR(INDEX(sabi,MATCH(1,INDEX((ficha=H2074)*(hora=H2073),0),0)),0)</f>
        <v>0</v>
      </c>
    </row>
    <row r="2076" spans="1:8" ht="14.1" customHeight="1" thickTop="1" x14ac:dyDescent="0.3">
      <c r="A2076" s="724"/>
      <c r="B2076" s="725"/>
      <c r="C2076" s="703">
        <f ca="1">IFERROR(INDEX(hora,MATCH(1,INDEX((bloq=2)*(luna=B2073),0),0)),0)</f>
        <v>0</v>
      </c>
      <c r="D2076" s="703">
        <f ca="1">IFERROR(INDEX(hora,MATCH(1,INDEX((bloq=2)*(mara=B2073),0),0)),0)</f>
        <v>0</v>
      </c>
      <c r="E2076" s="703">
        <f ca="1">IFERROR(INDEX(hora,MATCH(1,INDEX((bloq=2)*(miea=B2073),0),0)),0)</f>
        <v>0</v>
      </c>
      <c r="F2076" s="703">
        <f ca="1">IFERROR(INDEX(hora,MATCH(1,INDEX((bloq=2)*(juea=B2073),0),0)),0)</f>
        <v>0</v>
      </c>
      <c r="G2076" s="703">
        <f ca="1">IFERROR(INDEX(hora,MATCH(1,INDEX((bloq=2)*(viea=B2073),0),0)),0)</f>
        <v>0</v>
      </c>
      <c r="H2076" s="704">
        <f ca="1">IFERROR(INDEX(hora,MATCH(1,INDEX((bloq=2)*(saba=B2073),0),0)),0)</f>
        <v>0</v>
      </c>
    </row>
    <row r="2077" spans="1:8" ht="14.1" customHeight="1" x14ac:dyDescent="0.3">
      <c r="A2077" s="724"/>
      <c r="B2077" s="725"/>
      <c r="C2077" s="5">
        <f ca="1">IFERROR(INDEX(ficha,MATCH(1,INDEX((luna=B2073)*(hora=C2076),0),0)),0)</f>
        <v>0</v>
      </c>
      <c r="D2077" s="5">
        <f ca="1">IFERROR(INDEX(ficha,MATCH(1,INDEX((mara=B2073)*(hora=D2076),0),0)),0)</f>
        <v>0</v>
      </c>
      <c r="E2077" s="5">
        <f ca="1">IFERROR(INDEX(ficha,MATCH(1,INDEX((miea=B2073)*(hora=E2076),0),0)),0)</f>
        <v>0</v>
      </c>
      <c r="F2077" s="5">
        <f ca="1">IFERROR(INDEX(ficha,MATCH(1,INDEX((juea=B2073)*(hora=F2076),0),0)),0)</f>
        <v>0</v>
      </c>
      <c r="G2077" s="5">
        <f ca="1">IFERROR(INDEX(ficha,MATCH(1,INDEX((viea=B2073)*(hora=G2076),0),0)),0)</f>
        <v>0</v>
      </c>
      <c r="H2077" s="22">
        <f ca="1">IFERROR(INDEX(ficha,MATCH(1,INDEX((saba=B2073)*(hora=H2076),0),0)),0)</f>
        <v>0</v>
      </c>
    </row>
    <row r="2078" spans="1:8" ht="14.1" customHeight="1" thickBot="1" x14ac:dyDescent="0.35">
      <c r="A2078" s="724"/>
      <c r="B2078" s="725"/>
      <c r="C2078" s="705">
        <f ca="1">IFERROR(INDEX(luni,MATCH(1,INDEX((ficha=C2077)*(hora=C2076),0),0)),0)</f>
        <v>0</v>
      </c>
      <c r="D2078" s="705">
        <f ca="1">IFERROR(INDEX(mari,MATCH(1,INDEX((ficha=D2077)*(hora=D2076),0),0)),0)</f>
        <v>0</v>
      </c>
      <c r="E2078" s="705">
        <f ca="1">IFERROR(INDEX(miei,MATCH(1,INDEX((ficha=E2077)*(hora=E2076),0),0)),0)</f>
        <v>0</v>
      </c>
      <c r="F2078" s="705">
        <f ca="1">IFERROR(INDEX(juei,MATCH(1,INDEX((ficha=F2077)*(hora=F2076),0),0)),0)</f>
        <v>0</v>
      </c>
      <c r="G2078" s="705">
        <f ca="1">IFERROR(INDEX(viei,MATCH(1,INDEX((ficha=G2077)*(hora=G2076),0),0)),0)</f>
        <v>0</v>
      </c>
      <c r="H2078" s="706">
        <f ca="1">IFERROR(INDEX(sabi,MATCH(1,INDEX((ficha=H2077)*(hora=H2076),0),0)),0)</f>
        <v>0</v>
      </c>
    </row>
    <row r="2079" spans="1:8" ht="14.1" customHeight="1" thickTop="1" x14ac:dyDescent="0.3">
      <c r="A2079" s="724"/>
      <c r="B2079" s="725"/>
      <c r="C2079" s="703">
        <f ca="1">IFERROR(INDEX(hora,MATCH(1,INDEX((bloq=3)*(luna=B2073),0),0)),0)</f>
        <v>0</v>
      </c>
      <c r="D2079" s="703">
        <f ca="1">IFERROR(INDEX(hora,MATCH(1,INDEX((bloq=3)*(mara=B2073),0),0)),0)</f>
        <v>0</v>
      </c>
      <c r="E2079" s="703">
        <f ca="1">IFERROR(INDEX(hora,MATCH(1,INDEX((bloq=3)*(miea=B2073),0),0)),0)</f>
        <v>0</v>
      </c>
      <c r="F2079" s="703">
        <f ca="1">IFERROR(INDEX(hora,MATCH(1,INDEX((bloq=3)*(juea=B2073),0),0)),0)</f>
        <v>0</v>
      </c>
      <c r="G2079" s="703">
        <f ca="1">IFERROR(INDEX(hora,MATCH(1,INDEX((bloq=3)*(viea=B2073),0),0)),0)</f>
        <v>0</v>
      </c>
      <c r="H2079" s="704">
        <f ca="1">IFERROR(INDEX(hora,MATCH(1,INDEX((bloq=3)*(saba=B2073),0),0)),0)</f>
        <v>0</v>
      </c>
    </row>
    <row r="2080" spans="1:8" ht="14.1" customHeight="1" x14ac:dyDescent="0.3">
      <c r="A2080" s="724"/>
      <c r="B2080" s="725"/>
      <c r="C2080" s="5">
        <f ca="1">IFERROR(INDEX(ficha,MATCH(1,INDEX((luna=B2073)*(hora=C2079),0),0)),0)</f>
        <v>0</v>
      </c>
      <c r="D2080" s="5">
        <f ca="1">IFERROR(INDEX(ficha,MATCH(1,INDEX((mara=B2073)*(hora=D2079),0),0)),0)</f>
        <v>0</v>
      </c>
      <c r="E2080" s="5">
        <f ca="1">IFERROR(INDEX(ficha,MATCH(1,INDEX((miea=B2073)*(hora=E2079),0),0)),0)</f>
        <v>0</v>
      </c>
      <c r="F2080" s="5">
        <f ca="1">IFERROR(INDEX(ficha,MATCH(1,INDEX((juea=B2073)*(hora=F2079),0),0)),0)</f>
        <v>0</v>
      </c>
      <c r="G2080" s="5">
        <f ca="1">IFERROR(INDEX(ficha,MATCH(1,INDEX((viea=B2073)*(hora=G2079),0),0)),0)</f>
        <v>0</v>
      </c>
      <c r="H2080" s="22">
        <f ca="1">IFERROR(INDEX(ficha,MATCH(1,INDEX((saba=B2073)*(hora=H2079),0),0)),0)</f>
        <v>0</v>
      </c>
    </row>
    <row r="2081" spans="1:8" ht="14.1" customHeight="1" thickBot="1" x14ac:dyDescent="0.35">
      <c r="A2081" s="724"/>
      <c r="B2081" s="725"/>
      <c r="C2081" s="707">
        <f ca="1">IFERROR(INDEX(luni,MATCH(1,INDEX((ficha=C2080)*(hora=C2079),0),0)),0)</f>
        <v>0</v>
      </c>
      <c r="D2081" s="707">
        <f ca="1">IFERROR(INDEX(mari,MATCH(1,INDEX((ficha=D2080)*(hora=D2079),0),0)),0)</f>
        <v>0</v>
      </c>
      <c r="E2081" s="707">
        <f ca="1">IFERROR(INDEX(miei,MATCH(1,INDEX((ficha=E2080)*(hora=E2079),0),0)),0)</f>
        <v>0</v>
      </c>
      <c r="F2081" s="707">
        <f ca="1">IFERROR(INDEX(juei,MATCH(1,INDEX((ficha=F2080)*(hora=F2079),0),0)),0)</f>
        <v>0</v>
      </c>
      <c r="G2081" s="707">
        <f ca="1">IFERROR(INDEX(viei,MATCH(1,INDEX((ficha=G2080)*(hora=G2079),0),0)),0)</f>
        <v>0</v>
      </c>
      <c r="H2081" s="708">
        <f ca="1">IFERROR(INDEX(sabi,MATCH(1,INDEX((ficha=H2080)*(hora=H2079),0),0)),0)</f>
        <v>0</v>
      </c>
    </row>
    <row r="2082" spans="1:8" ht="14.1" customHeight="1" thickTop="1" x14ac:dyDescent="0.3">
      <c r="A2082" s="724">
        <v>232</v>
      </c>
      <c r="B2082" s="725" t="str">
        <f>INDEX(ambiente,A2082)</f>
        <v>TULUÁ - INSTITUCIÓN EDUCATIVA TÉCNICO INDUSTRIAL CARLOS SARMIENTO LORA, SALA DE SISTEMAS</v>
      </c>
      <c r="C2082" s="703">
        <f ca="1">IFERROR(INDEX(hora,MATCH(1,INDEX((bloq=1)*(luna=B2082),0),0)),0)</f>
        <v>0</v>
      </c>
      <c r="D2082" s="703">
        <f ca="1">IFERROR(INDEX(hora,MATCH(1,INDEX((bloq=1)*(mara=B2082),0),0)),0)</f>
        <v>0</v>
      </c>
      <c r="E2082" s="703">
        <f ca="1">IFERROR(INDEX(hora,MATCH(1,INDEX((bloq=1)*(miea=B2082),0),0)),0)</f>
        <v>0</v>
      </c>
      <c r="F2082" s="703">
        <f ca="1">IFERROR(INDEX(hora,MATCH(1,INDEX((bloq=1)*(juea=B2082),0),0)),0)</f>
        <v>0</v>
      </c>
      <c r="G2082" s="703">
        <f ca="1">IFERROR(INDEX(hora,MATCH(1,INDEX((bloq=1)*(viea=B2082),0),0)),0)</f>
        <v>0</v>
      </c>
      <c r="H2082" s="704">
        <f ca="1">IFERROR(INDEX(hora,MATCH(1,INDEX((bloq=1)*(saba=B2082),0),0)),0)</f>
        <v>0</v>
      </c>
    </row>
    <row r="2083" spans="1:8" ht="14.1" customHeight="1" x14ac:dyDescent="0.3">
      <c r="A2083" s="724"/>
      <c r="B2083" s="725"/>
      <c r="C2083" s="5">
        <f ca="1">IFERROR(INDEX(ficha,MATCH(1,INDEX((luna=B2082)*(hora=C2082),0),0)),0)</f>
        <v>0</v>
      </c>
      <c r="D2083" s="5">
        <f ca="1">IFERROR(INDEX(ficha,MATCH(1,INDEX((mara=B2082)*(hora=D2082),0),0)),0)</f>
        <v>0</v>
      </c>
      <c r="E2083" s="5">
        <f ca="1">IFERROR(INDEX(ficha,MATCH(1,INDEX((miea=B2082)*(hora=E2082),0),0)),0)</f>
        <v>0</v>
      </c>
      <c r="F2083" s="5">
        <f ca="1">IFERROR(INDEX(ficha,MATCH(1,INDEX((juea=B2082)*(hora=F2082),0),0)),0)</f>
        <v>0</v>
      </c>
      <c r="G2083" s="5">
        <f ca="1">IFERROR(INDEX(ficha,MATCH(1,INDEX((viea=B2082)*(hora=G2082),0),0)),0)</f>
        <v>0</v>
      </c>
      <c r="H2083" s="23">
        <f ca="1">IFERROR(INDEX(ficha,MATCH(1,INDEX((saba=B2082)*(hora=H2082),0),0)),0)</f>
        <v>0</v>
      </c>
    </row>
    <row r="2084" spans="1:8" ht="14.1" customHeight="1" thickBot="1" x14ac:dyDescent="0.35">
      <c r="A2084" s="724"/>
      <c r="B2084" s="725"/>
      <c r="C2084" s="705">
        <f ca="1">IFERROR(INDEX(luni,MATCH(1,INDEX((ficha=C2083)*(hora=C2082),0),0)),0)</f>
        <v>0</v>
      </c>
      <c r="D2084" s="705">
        <f ca="1">IFERROR(INDEX(mari,MATCH(1,INDEX((ficha=D2083)*(hora=D2082),0),0)),0)</f>
        <v>0</v>
      </c>
      <c r="E2084" s="705">
        <f ca="1">IFERROR(INDEX(miei,MATCH(1,INDEX((ficha=E2083)*(hora=E2082),0),0)),0)</f>
        <v>0</v>
      </c>
      <c r="F2084" s="705">
        <f ca="1">IFERROR(INDEX(juei,MATCH(1,INDEX((ficha=F2083)*(hora=F2082),0),0)),0)</f>
        <v>0</v>
      </c>
      <c r="G2084" s="705">
        <f ca="1">IFERROR(INDEX(viei,MATCH(1,INDEX((ficha=G2083)*(hora=G2082),0),0)),0)</f>
        <v>0</v>
      </c>
      <c r="H2084" s="706">
        <f ca="1">IFERROR(INDEX(sabi,MATCH(1,INDEX((ficha=H2083)*(hora=H2082),0),0)),0)</f>
        <v>0</v>
      </c>
    </row>
    <row r="2085" spans="1:8" ht="14.1" customHeight="1" thickTop="1" x14ac:dyDescent="0.3">
      <c r="A2085" s="724"/>
      <c r="B2085" s="725"/>
      <c r="C2085" s="703">
        <f ca="1">IFERROR(INDEX(hora,MATCH(1,INDEX((bloq=2)*(luna=B2082),0),0)),0)</f>
        <v>0</v>
      </c>
      <c r="D2085" s="703">
        <f ca="1">IFERROR(INDEX(hora,MATCH(1,INDEX((bloq=2)*(mara=B2082),0),0)),0)</f>
        <v>0</v>
      </c>
      <c r="E2085" s="703">
        <f ca="1">IFERROR(INDEX(hora,MATCH(1,INDEX((bloq=2)*(miea=B2082),0),0)),0)</f>
        <v>0</v>
      </c>
      <c r="F2085" s="703">
        <f ca="1">IFERROR(INDEX(hora,MATCH(1,INDEX((bloq=2)*(juea=B2082),0),0)),0)</f>
        <v>0</v>
      </c>
      <c r="G2085" s="703">
        <f ca="1">IFERROR(INDEX(hora,MATCH(1,INDEX((bloq=2)*(viea=B2082),0),0)),0)</f>
        <v>0</v>
      </c>
      <c r="H2085" s="704">
        <f ca="1">IFERROR(INDEX(hora,MATCH(1,INDEX((bloq=2)*(saba=B2082),0),0)),0)</f>
        <v>0</v>
      </c>
    </row>
    <row r="2086" spans="1:8" ht="14.1" customHeight="1" x14ac:dyDescent="0.3">
      <c r="A2086" s="724"/>
      <c r="B2086" s="725"/>
      <c r="C2086" s="5">
        <f ca="1">IFERROR(INDEX(ficha,MATCH(1,INDEX((luna=B2082)*(hora=C2085),0),0)),0)</f>
        <v>0</v>
      </c>
      <c r="D2086" s="5">
        <f ca="1">IFERROR(INDEX(ficha,MATCH(1,INDEX((mara=B2082)*(hora=D2085),0),0)),0)</f>
        <v>0</v>
      </c>
      <c r="E2086" s="5">
        <f ca="1">IFERROR(INDEX(ficha,MATCH(1,INDEX((miea=B2082)*(hora=E2085),0),0)),0)</f>
        <v>0</v>
      </c>
      <c r="F2086" s="5">
        <f ca="1">IFERROR(INDEX(ficha,MATCH(1,INDEX((juea=B2082)*(hora=F2085),0),0)),0)</f>
        <v>0</v>
      </c>
      <c r="G2086" s="5">
        <f ca="1">IFERROR(INDEX(ficha,MATCH(1,INDEX((viea=B2082)*(hora=G2085),0),0)),0)</f>
        <v>0</v>
      </c>
      <c r="H2086" s="23">
        <f ca="1">IFERROR(INDEX(ficha,MATCH(1,INDEX((saba=B2082)*(hora=H2085),0),0)),0)</f>
        <v>0</v>
      </c>
    </row>
    <row r="2087" spans="1:8" ht="14.1" customHeight="1" thickBot="1" x14ac:dyDescent="0.35">
      <c r="A2087" s="724"/>
      <c r="B2087" s="725"/>
      <c r="C2087" s="705">
        <f ca="1">IFERROR(INDEX(luni,MATCH(1,INDEX((ficha=C2086)*(hora=C2085),0),0)),0)</f>
        <v>0</v>
      </c>
      <c r="D2087" s="705">
        <f ca="1">IFERROR(INDEX(mari,MATCH(1,INDEX((ficha=D2086)*(hora=D2085),0),0)),0)</f>
        <v>0</v>
      </c>
      <c r="E2087" s="705">
        <f ca="1">IFERROR(INDEX(miei,MATCH(1,INDEX((ficha=E2086)*(hora=E2085),0),0)),0)</f>
        <v>0</v>
      </c>
      <c r="F2087" s="705">
        <f ca="1">IFERROR(INDEX(juei,MATCH(1,INDEX((ficha=F2086)*(hora=F2085),0),0)),0)</f>
        <v>0</v>
      </c>
      <c r="G2087" s="705">
        <f ca="1">IFERROR(INDEX(viei,MATCH(1,INDEX((ficha=G2086)*(hora=G2085),0),0)),0)</f>
        <v>0</v>
      </c>
      <c r="H2087" s="706">
        <f ca="1">IFERROR(INDEX(sabi,MATCH(1,INDEX((ficha=H2086)*(hora=H2085),0),0)),0)</f>
        <v>0</v>
      </c>
    </row>
    <row r="2088" spans="1:8" ht="14.1" customHeight="1" thickTop="1" x14ac:dyDescent="0.3">
      <c r="A2088" s="724"/>
      <c r="B2088" s="725"/>
      <c r="C2088" s="703">
        <f ca="1">IFERROR(INDEX(hora,MATCH(1,INDEX((bloq=3)*(luna=B2082),0),0)),0)</f>
        <v>0</v>
      </c>
      <c r="D2088" s="703">
        <f ca="1">IFERROR(INDEX(hora,MATCH(1,INDEX((bloq=3)*(mara=B2082),0),0)),0)</f>
        <v>0</v>
      </c>
      <c r="E2088" s="703">
        <f ca="1">IFERROR(INDEX(hora,MATCH(1,INDEX((bloq=3)*(miea=B2082),0),0)),0)</f>
        <v>0</v>
      </c>
      <c r="F2088" s="703">
        <f ca="1">IFERROR(INDEX(hora,MATCH(1,INDEX((bloq=3)*(juea=B2082),0),0)),0)</f>
        <v>0</v>
      </c>
      <c r="G2088" s="703">
        <f ca="1">IFERROR(INDEX(hora,MATCH(1,INDEX((bloq=3)*(viea=B2082),0),0)),0)</f>
        <v>0</v>
      </c>
      <c r="H2088" s="704">
        <f ca="1">IFERROR(INDEX(hora,MATCH(1,INDEX((bloq=3)*(saba=B2082),0),0)),0)</f>
        <v>0</v>
      </c>
    </row>
    <row r="2089" spans="1:8" ht="14.1" customHeight="1" x14ac:dyDescent="0.3">
      <c r="A2089" s="724"/>
      <c r="B2089" s="725"/>
      <c r="C2089" s="5">
        <f ca="1">IFERROR(INDEX(ficha,MATCH(1,INDEX((luna=B2082)*(hora=C2088),0),0)),0)</f>
        <v>0</v>
      </c>
      <c r="D2089" s="5">
        <f ca="1">IFERROR(INDEX(ficha,MATCH(1,INDEX((mara=B2082)*(hora=D2088),0),0)),0)</f>
        <v>0</v>
      </c>
      <c r="E2089" s="5">
        <f ca="1">IFERROR(INDEX(ficha,MATCH(1,INDEX((miea=B2082)*(hora=E2088),0),0)),0)</f>
        <v>0</v>
      </c>
      <c r="F2089" s="5">
        <f ca="1">IFERROR(INDEX(ficha,MATCH(1,INDEX((juea=B2082)*(hora=F2088),0),0)),0)</f>
        <v>0</v>
      </c>
      <c r="G2089" s="5">
        <f ca="1">IFERROR(INDEX(ficha,MATCH(1,INDEX((viea=B2082)*(hora=G2088),0),0)),0)</f>
        <v>0</v>
      </c>
      <c r="H2089" s="23">
        <f ca="1">IFERROR(INDEX(ficha,MATCH(1,INDEX((saba=B2082)*(hora=H2088),0),0)),0)</f>
        <v>0</v>
      </c>
    </row>
    <row r="2090" spans="1:8" ht="14.1" customHeight="1" thickBot="1" x14ac:dyDescent="0.35">
      <c r="A2090" s="724"/>
      <c r="B2090" s="725"/>
      <c r="C2090" s="707">
        <f ca="1">IFERROR(INDEX(luni,MATCH(1,INDEX((ficha=C2089)*(hora=C2088),0),0)),0)</f>
        <v>0</v>
      </c>
      <c r="D2090" s="707">
        <f ca="1">IFERROR(INDEX(mari,MATCH(1,INDEX((ficha=D2089)*(hora=D2088),0),0)),0)</f>
        <v>0</v>
      </c>
      <c r="E2090" s="707">
        <f ca="1">IFERROR(INDEX(miei,MATCH(1,INDEX((ficha=E2089)*(hora=E2088),0),0)),0)</f>
        <v>0</v>
      </c>
      <c r="F2090" s="707">
        <f ca="1">IFERROR(INDEX(juei,MATCH(1,INDEX((ficha=F2089)*(hora=F2088),0),0)),0)</f>
        <v>0</v>
      </c>
      <c r="G2090" s="707">
        <f ca="1">IFERROR(INDEX(viei,MATCH(1,INDEX((ficha=G2089)*(hora=G2088),0),0)),0)</f>
        <v>0</v>
      </c>
      <c r="H2090" s="708">
        <f ca="1">IFERROR(INDEX(sabi,MATCH(1,INDEX((ficha=H2089)*(hora=H2088),0),0)),0)</f>
        <v>0</v>
      </c>
    </row>
    <row r="2091" spans="1:8" ht="14.1" customHeight="1" thickTop="1" x14ac:dyDescent="0.3">
      <c r="A2091" s="724">
        <v>233</v>
      </c>
      <c r="B2091" s="725" t="str">
        <f>INDEX(ambiente,A2091)</f>
        <v>VERSALLES - CARRERA 2 No. 70-80 - CASA DE LA CULTURA DE VERSALLES</v>
      </c>
      <c r="C2091" s="703">
        <f ca="1">IFERROR(INDEX(hora,MATCH(1,INDEX((bloq=1)*(luna=B2091),0),0)),0)</f>
        <v>0</v>
      </c>
      <c r="D2091" s="703">
        <f ca="1">IFERROR(INDEX(hora,MATCH(1,INDEX((bloq=1)*(mara=B2091),0),0)),0)</f>
        <v>0</v>
      </c>
      <c r="E2091" s="703">
        <f ca="1">IFERROR(INDEX(hora,MATCH(1,INDEX((bloq=1)*(miea=B2091),0),0)),0)</f>
        <v>0</v>
      </c>
      <c r="F2091" s="703">
        <f ca="1">IFERROR(INDEX(hora,MATCH(1,INDEX((bloq=1)*(juea=B2091),0),0)),0)</f>
        <v>0</v>
      </c>
      <c r="G2091" s="703">
        <f ca="1">IFERROR(INDEX(hora,MATCH(1,INDEX((bloq=1)*(viea=B2091),0),0)),0)</f>
        <v>0</v>
      </c>
      <c r="H2091" s="704">
        <f ca="1">IFERROR(INDEX(hora,MATCH(1,INDEX((bloq=1)*(saba=B2091),0),0)),0)</f>
        <v>0</v>
      </c>
    </row>
    <row r="2092" spans="1:8" ht="14.1" customHeight="1" x14ac:dyDescent="0.3">
      <c r="A2092" s="724"/>
      <c r="B2092" s="725"/>
      <c r="C2092" s="5">
        <f ca="1">IFERROR(INDEX(ficha,MATCH(1,INDEX((luna=B2091)*(hora=C2091),0),0)),0)</f>
        <v>0</v>
      </c>
      <c r="D2092" s="5">
        <f ca="1">IFERROR(INDEX(ficha,MATCH(1,INDEX((mara=B2091)*(hora=D2091),0),0)),0)</f>
        <v>0</v>
      </c>
      <c r="E2092" s="5">
        <f ca="1">IFERROR(INDEX(ficha,MATCH(1,INDEX((miea=B2091)*(hora=E2091),0),0)),0)</f>
        <v>0</v>
      </c>
      <c r="F2092" s="5">
        <f ca="1">IFERROR(INDEX(ficha,MATCH(1,INDEX((juea=B2091)*(hora=F2091),0),0)),0)</f>
        <v>0</v>
      </c>
      <c r="G2092" s="5">
        <f ca="1">IFERROR(INDEX(ficha,MATCH(1,INDEX((viea=B2091)*(hora=G2091),0),0)),0)</f>
        <v>0</v>
      </c>
      <c r="H2092" s="23">
        <f ca="1">IFERROR(INDEX(ficha,MATCH(1,INDEX((saba=B2091)*(hora=H2091),0),0)),0)</f>
        <v>0</v>
      </c>
    </row>
    <row r="2093" spans="1:8" ht="14.1" customHeight="1" thickBot="1" x14ac:dyDescent="0.35">
      <c r="A2093" s="724"/>
      <c r="B2093" s="725"/>
      <c r="C2093" s="705">
        <f ca="1">IFERROR(INDEX(luni,MATCH(1,INDEX((ficha=C2092)*(hora=C2091),0),0)),0)</f>
        <v>0</v>
      </c>
      <c r="D2093" s="705">
        <f ca="1">IFERROR(INDEX(mari,MATCH(1,INDEX((ficha=D2092)*(hora=D2091),0),0)),0)</f>
        <v>0</v>
      </c>
      <c r="E2093" s="705">
        <f ca="1">IFERROR(INDEX(miei,MATCH(1,INDEX((ficha=E2092)*(hora=E2091),0),0)),0)</f>
        <v>0</v>
      </c>
      <c r="F2093" s="705">
        <f ca="1">IFERROR(INDEX(juei,MATCH(1,INDEX((ficha=F2092)*(hora=F2091),0),0)),0)</f>
        <v>0</v>
      </c>
      <c r="G2093" s="705">
        <f ca="1">IFERROR(INDEX(viei,MATCH(1,INDEX((ficha=G2092)*(hora=G2091),0),0)),0)</f>
        <v>0</v>
      </c>
      <c r="H2093" s="706">
        <f ca="1">IFERROR(INDEX(sabi,MATCH(1,INDEX((ficha=H2092)*(hora=H2091),0),0)),0)</f>
        <v>0</v>
      </c>
    </row>
    <row r="2094" spans="1:8" ht="14.1" customHeight="1" thickTop="1" x14ac:dyDescent="0.3">
      <c r="A2094" s="724"/>
      <c r="B2094" s="725"/>
      <c r="C2094" s="703">
        <f ca="1">IFERROR(INDEX(hora,MATCH(1,INDEX((bloq=2)*(luna=B2091),0),0)),0)</f>
        <v>0</v>
      </c>
      <c r="D2094" s="703">
        <f ca="1">IFERROR(INDEX(hora,MATCH(1,INDEX((bloq=2)*(mara=B2091),0),0)),0)</f>
        <v>0</v>
      </c>
      <c r="E2094" s="703">
        <f ca="1">IFERROR(INDEX(hora,MATCH(1,INDEX((bloq=2)*(miea=B2091),0),0)),0)</f>
        <v>0</v>
      </c>
      <c r="F2094" s="703">
        <f ca="1">IFERROR(INDEX(hora,MATCH(1,INDEX((bloq=2)*(juea=B2091),0),0)),0)</f>
        <v>0</v>
      </c>
      <c r="G2094" s="703">
        <f ca="1">IFERROR(INDEX(hora,MATCH(1,INDEX((bloq=2)*(viea=B2091),0),0)),0)</f>
        <v>0</v>
      </c>
      <c r="H2094" s="704">
        <f ca="1">IFERROR(INDEX(hora,MATCH(1,INDEX((bloq=2)*(saba=B2091),0),0)),0)</f>
        <v>0</v>
      </c>
    </row>
    <row r="2095" spans="1:8" ht="14.1" customHeight="1" x14ac:dyDescent="0.3">
      <c r="A2095" s="724"/>
      <c r="B2095" s="725"/>
      <c r="C2095" s="5">
        <f ca="1">IFERROR(INDEX(ficha,MATCH(1,INDEX((luna=B2091)*(hora=C2094),0),0)),0)</f>
        <v>0</v>
      </c>
      <c r="D2095" s="5">
        <f ca="1">IFERROR(INDEX(ficha,MATCH(1,INDEX((mara=B2091)*(hora=D2094),0),0)),0)</f>
        <v>0</v>
      </c>
      <c r="E2095" s="5">
        <f ca="1">IFERROR(INDEX(ficha,MATCH(1,INDEX((miea=B2091)*(hora=E2094),0),0)),0)</f>
        <v>0</v>
      </c>
      <c r="F2095" s="5">
        <f ca="1">IFERROR(INDEX(ficha,MATCH(1,INDEX((juea=B2091)*(hora=F2094),0),0)),0)</f>
        <v>0</v>
      </c>
      <c r="G2095" s="5">
        <f ca="1">IFERROR(INDEX(ficha,MATCH(1,INDEX((viea=B2091)*(hora=G2094),0),0)),0)</f>
        <v>0</v>
      </c>
      <c r="H2095" s="23">
        <f ca="1">IFERROR(INDEX(ficha,MATCH(1,INDEX((saba=B2091)*(hora=H2094),0),0)),0)</f>
        <v>0</v>
      </c>
    </row>
    <row r="2096" spans="1:8" ht="14.1" customHeight="1" thickBot="1" x14ac:dyDescent="0.35">
      <c r="A2096" s="724"/>
      <c r="B2096" s="725"/>
      <c r="C2096" s="705">
        <f ca="1">IFERROR(INDEX(luni,MATCH(1,INDEX((ficha=C2095)*(hora=C2094),0),0)),0)</f>
        <v>0</v>
      </c>
      <c r="D2096" s="705">
        <f ca="1">IFERROR(INDEX(mari,MATCH(1,INDEX((ficha=D2095)*(hora=D2094),0),0)),0)</f>
        <v>0</v>
      </c>
      <c r="E2096" s="705">
        <f ca="1">IFERROR(INDEX(miei,MATCH(1,INDEX((ficha=E2095)*(hora=E2094),0),0)),0)</f>
        <v>0</v>
      </c>
      <c r="F2096" s="705">
        <f ca="1">IFERROR(INDEX(juei,MATCH(1,INDEX((ficha=F2095)*(hora=F2094),0),0)),0)</f>
        <v>0</v>
      </c>
      <c r="G2096" s="705">
        <f ca="1">IFERROR(INDEX(viei,MATCH(1,INDEX((ficha=G2095)*(hora=G2094),0),0)),0)</f>
        <v>0</v>
      </c>
      <c r="H2096" s="706">
        <f ca="1">IFERROR(INDEX(sabi,MATCH(1,INDEX((ficha=H2095)*(hora=H2094),0),0)),0)</f>
        <v>0</v>
      </c>
    </row>
    <row r="2097" spans="1:8" ht="14.1" customHeight="1" thickTop="1" x14ac:dyDescent="0.3">
      <c r="A2097" s="724"/>
      <c r="B2097" s="725"/>
      <c r="C2097" s="703">
        <f ca="1">IFERROR(INDEX(hora,MATCH(1,INDEX((bloq=3)*(luna=B2091),0),0)),0)</f>
        <v>0</v>
      </c>
      <c r="D2097" s="703">
        <f ca="1">IFERROR(INDEX(hora,MATCH(1,INDEX((bloq=3)*(mara=B2091),0),0)),0)</f>
        <v>0</v>
      </c>
      <c r="E2097" s="703">
        <f ca="1">IFERROR(INDEX(hora,MATCH(1,INDEX((bloq=3)*(miea=B2091),0),0)),0)</f>
        <v>0</v>
      </c>
      <c r="F2097" s="703">
        <f ca="1">IFERROR(INDEX(hora,MATCH(1,INDEX((bloq=3)*(juea=B2091),0),0)),0)</f>
        <v>0</v>
      </c>
      <c r="G2097" s="703">
        <f ca="1">IFERROR(INDEX(hora,MATCH(1,INDEX((bloq=3)*(viea=B2091),0),0)),0)</f>
        <v>0</v>
      </c>
      <c r="H2097" s="704">
        <f ca="1">IFERROR(INDEX(hora,MATCH(1,INDEX((bloq=3)*(saba=B2091),0),0)),0)</f>
        <v>0</v>
      </c>
    </row>
    <row r="2098" spans="1:8" ht="14.1" customHeight="1" x14ac:dyDescent="0.3">
      <c r="A2098" s="724"/>
      <c r="B2098" s="725"/>
      <c r="C2098" s="5">
        <f ca="1">IFERROR(INDEX(ficha,MATCH(1,INDEX((luna=B2091)*(hora=C2097),0),0)),0)</f>
        <v>0</v>
      </c>
      <c r="D2098" s="5">
        <f ca="1">IFERROR(INDEX(ficha,MATCH(1,INDEX((mara=B2091)*(hora=D2097),0),0)),0)</f>
        <v>0</v>
      </c>
      <c r="E2098" s="5">
        <f ca="1">IFERROR(INDEX(ficha,MATCH(1,INDEX((miea=B2091)*(hora=E2097),0),0)),0)</f>
        <v>0</v>
      </c>
      <c r="F2098" s="5">
        <f ca="1">IFERROR(INDEX(ficha,MATCH(1,INDEX((juea=B2091)*(hora=F2097),0),0)),0)</f>
        <v>0</v>
      </c>
      <c r="G2098" s="5">
        <f ca="1">IFERROR(INDEX(ficha,MATCH(1,INDEX((viea=B2091)*(hora=G2097),0),0)),0)</f>
        <v>0</v>
      </c>
      <c r="H2098" s="23">
        <f ca="1">IFERROR(INDEX(ficha,MATCH(1,INDEX((saba=B2091)*(hora=H2097),0),0)),0)</f>
        <v>0</v>
      </c>
    </row>
    <row r="2099" spans="1:8" ht="14.1" customHeight="1" thickBot="1" x14ac:dyDescent="0.35">
      <c r="A2099" s="724"/>
      <c r="B2099" s="725"/>
      <c r="C2099" s="707">
        <f ca="1">IFERROR(INDEX(luni,MATCH(1,INDEX((ficha=C2098)*(hora=C2097),0),0)),0)</f>
        <v>0</v>
      </c>
      <c r="D2099" s="707">
        <f ca="1">IFERROR(INDEX(mari,MATCH(1,INDEX((ficha=D2098)*(hora=D2097),0),0)),0)</f>
        <v>0</v>
      </c>
      <c r="E2099" s="707">
        <f ca="1">IFERROR(INDEX(miei,MATCH(1,INDEX((ficha=E2098)*(hora=E2097),0),0)),0)</f>
        <v>0</v>
      </c>
      <c r="F2099" s="707">
        <f ca="1">IFERROR(INDEX(juei,MATCH(1,INDEX((ficha=F2098)*(hora=F2097),0),0)),0)</f>
        <v>0</v>
      </c>
      <c r="G2099" s="707">
        <f ca="1">IFERROR(INDEX(viei,MATCH(1,INDEX((ficha=G2098)*(hora=G2097),0),0)),0)</f>
        <v>0</v>
      </c>
      <c r="H2099" s="708">
        <f ca="1">IFERROR(INDEX(sabi,MATCH(1,INDEX((ficha=H2098)*(hora=H2097),0),0)),0)</f>
        <v>0</v>
      </c>
    </row>
    <row r="2100" spans="1:8" ht="14.1" customHeight="1" thickTop="1" x14ac:dyDescent="0.3">
      <c r="A2100" s="724">
        <v>234</v>
      </c>
      <c r="B2100" s="725" t="str">
        <f>INDEX(ambiente,A2100)</f>
        <v>VERSALLES, CORREGIMIENTO EL BALSAL - INSTITUCIÓN EDUCATIVA CARLOS HOLGUÍN SARDI</v>
      </c>
      <c r="C2100" s="703">
        <f ca="1">IFERROR(INDEX(hora,MATCH(1,INDEX((bloq=1)*(luna=B2100),0),0)),0)</f>
        <v>0</v>
      </c>
      <c r="D2100" s="703">
        <f ca="1">IFERROR(INDEX(hora,MATCH(1,INDEX((bloq=1)*(mara=B2100),0),0)),0)</f>
        <v>0</v>
      </c>
      <c r="E2100" s="703">
        <f ca="1">IFERROR(INDEX(hora,MATCH(1,INDEX((bloq=1)*(miea=B2100),0),0)),0)</f>
        <v>0</v>
      </c>
      <c r="F2100" s="703">
        <f ca="1">IFERROR(INDEX(hora,MATCH(1,INDEX((bloq=1)*(juea=B2100),0),0)),0)</f>
        <v>0</v>
      </c>
      <c r="G2100" s="703">
        <f ca="1">IFERROR(INDEX(hora,MATCH(1,INDEX((bloq=1)*(viea=B2100),0),0)),0)</f>
        <v>0</v>
      </c>
      <c r="H2100" s="704">
        <f ca="1">IFERROR(INDEX(hora,MATCH(1,INDEX((bloq=1)*(saba=B2100),0),0)),0)</f>
        <v>0</v>
      </c>
    </row>
    <row r="2101" spans="1:8" ht="14.1" customHeight="1" x14ac:dyDescent="0.3">
      <c r="A2101" s="724"/>
      <c r="B2101" s="725"/>
      <c r="C2101" s="5">
        <f ca="1">IFERROR(INDEX(ficha,MATCH(1,INDEX((luna=B2100)*(hora=C2100),0),0)),0)</f>
        <v>0</v>
      </c>
      <c r="D2101" s="5">
        <f ca="1">IFERROR(INDEX(ficha,MATCH(1,INDEX((mara=B2100)*(hora=D2100),0),0)),0)</f>
        <v>0</v>
      </c>
      <c r="E2101" s="5">
        <f ca="1">IFERROR(INDEX(ficha,MATCH(1,INDEX((miea=B2100)*(hora=E2100),0),0)),0)</f>
        <v>0</v>
      </c>
      <c r="F2101" s="5">
        <f ca="1">IFERROR(INDEX(ficha,MATCH(1,INDEX((juea=B2100)*(hora=F2100),0),0)),0)</f>
        <v>0</v>
      </c>
      <c r="G2101" s="5">
        <f ca="1">IFERROR(INDEX(ficha,MATCH(1,INDEX((viea=B2100)*(hora=G2100),0),0)),0)</f>
        <v>0</v>
      </c>
      <c r="H2101" s="23">
        <f ca="1">IFERROR(INDEX(ficha,MATCH(1,INDEX((saba=B2100)*(hora=H2100),0),0)),0)</f>
        <v>0</v>
      </c>
    </row>
    <row r="2102" spans="1:8" ht="14.1" customHeight="1" thickBot="1" x14ac:dyDescent="0.35">
      <c r="A2102" s="724"/>
      <c r="B2102" s="725"/>
      <c r="C2102" s="705">
        <f ca="1">IFERROR(INDEX(luni,MATCH(1,INDEX((ficha=C2101)*(hora=C2100),0),0)),0)</f>
        <v>0</v>
      </c>
      <c r="D2102" s="705">
        <f ca="1">IFERROR(INDEX(mari,MATCH(1,INDEX((ficha=D2101)*(hora=D2100),0),0)),0)</f>
        <v>0</v>
      </c>
      <c r="E2102" s="705">
        <f ca="1">IFERROR(INDEX(miei,MATCH(1,INDEX((ficha=E2101)*(hora=E2100),0),0)),0)</f>
        <v>0</v>
      </c>
      <c r="F2102" s="705">
        <f ca="1">IFERROR(INDEX(juei,MATCH(1,INDEX((ficha=F2101)*(hora=F2100),0),0)),0)</f>
        <v>0</v>
      </c>
      <c r="G2102" s="705">
        <f ca="1">IFERROR(INDEX(viei,MATCH(1,INDEX((ficha=G2101)*(hora=G2100),0),0)),0)</f>
        <v>0</v>
      </c>
      <c r="H2102" s="706">
        <f ca="1">IFERROR(INDEX(sabi,MATCH(1,INDEX((ficha=H2101)*(hora=H2100),0),0)),0)</f>
        <v>0</v>
      </c>
    </row>
    <row r="2103" spans="1:8" ht="14.1" customHeight="1" thickTop="1" x14ac:dyDescent="0.3">
      <c r="A2103" s="724"/>
      <c r="B2103" s="725"/>
      <c r="C2103" s="703">
        <f ca="1">IFERROR(INDEX(hora,MATCH(1,INDEX((bloq=2)*(luna=B2100),0),0)),0)</f>
        <v>0</v>
      </c>
      <c r="D2103" s="703">
        <f ca="1">IFERROR(INDEX(hora,MATCH(1,INDEX((bloq=2)*(mara=B2100),0),0)),0)</f>
        <v>0</v>
      </c>
      <c r="E2103" s="703">
        <f ca="1">IFERROR(INDEX(hora,MATCH(1,INDEX((bloq=2)*(miea=B2100),0),0)),0)</f>
        <v>0</v>
      </c>
      <c r="F2103" s="703">
        <f ca="1">IFERROR(INDEX(hora,MATCH(1,INDEX((bloq=2)*(juea=B2100),0),0)),0)</f>
        <v>0</v>
      </c>
      <c r="G2103" s="703">
        <f ca="1">IFERROR(INDEX(hora,MATCH(1,INDEX((bloq=2)*(viea=B2100),0),0)),0)</f>
        <v>0</v>
      </c>
      <c r="H2103" s="704">
        <f ca="1">IFERROR(INDEX(hora,MATCH(1,INDEX((bloq=2)*(saba=B2100),0),0)),0)</f>
        <v>0</v>
      </c>
    </row>
    <row r="2104" spans="1:8" ht="14.1" customHeight="1" x14ac:dyDescent="0.3">
      <c r="A2104" s="724"/>
      <c r="B2104" s="725"/>
      <c r="C2104" s="5">
        <f ca="1">IFERROR(INDEX(ficha,MATCH(1,INDEX((luna=B2100)*(hora=C2103),0),0)),0)</f>
        <v>0</v>
      </c>
      <c r="D2104" s="5">
        <f ca="1">IFERROR(INDEX(ficha,MATCH(1,INDEX((mara=B2100)*(hora=D2103),0),0)),0)</f>
        <v>0</v>
      </c>
      <c r="E2104" s="5">
        <f ca="1">IFERROR(INDEX(ficha,MATCH(1,INDEX((miea=B2100)*(hora=E2103),0),0)),0)</f>
        <v>0</v>
      </c>
      <c r="F2104" s="5">
        <f ca="1">IFERROR(INDEX(ficha,MATCH(1,INDEX((juea=B2100)*(hora=F2103),0),0)),0)</f>
        <v>0</v>
      </c>
      <c r="G2104" s="5">
        <f ca="1">IFERROR(INDEX(ficha,MATCH(1,INDEX((viea=B2100)*(hora=G2103),0),0)),0)</f>
        <v>0</v>
      </c>
      <c r="H2104" s="23">
        <f ca="1">IFERROR(INDEX(ficha,MATCH(1,INDEX((saba=B2100)*(hora=H2103),0),0)),0)</f>
        <v>0</v>
      </c>
    </row>
    <row r="2105" spans="1:8" ht="14.1" customHeight="1" thickBot="1" x14ac:dyDescent="0.35">
      <c r="A2105" s="724"/>
      <c r="B2105" s="725"/>
      <c r="C2105" s="705">
        <f ca="1">IFERROR(INDEX(luni,MATCH(1,INDEX((ficha=C2104)*(hora=C2103),0),0)),0)</f>
        <v>0</v>
      </c>
      <c r="D2105" s="705">
        <f ca="1">IFERROR(INDEX(mari,MATCH(1,INDEX((ficha=D2104)*(hora=D2103),0),0)),0)</f>
        <v>0</v>
      </c>
      <c r="E2105" s="705">
        <f ca="1">IFERROR(INDEX(miei,MATCH(1,INDEX((ficha=E2104)*(hora=E2103),0),0)),0)</f>
        <v>0</v>
      </c>
      <c r="F2105" s="705">
        <f ca="1">IFERROR(INDEX(juei,MATCH(1,INDEX((ficha=F2104)*(hora=F2103),0),0)),0)</f>
        <v>0</v>
      </c>
      <c r="G2105" s="705">
        <f ca="1">IFERROR(INDEX(viei,MATCH(1,INDEX((ficha=G2104)*(hora=G2103),0),0)),0)</f>
        <v>0</v>
      </c>
      <c r="H2105" s="706">
        <f ca="1">IFERROR(INDEX(sabi,MATCH(1,INDEX((ficha=H2104)*(hora=H2103),0),0)),0)</f>
        <v>0</v>
      </c>
    </row>
    <row r="2106" spans="1:8" ht="14.1" customHeight="1" thickTop="1" x14ac:dyDescent="0.3">
      <c r="A2106" s="724"/>
      <c r="B2106" s="725"/>
      <c r="C2106" s="703">
        <f ca="1">IFERROR(INDEX(hora,MATCH(1,INDEX((bloq=3)*(luna=B2100),0),0)),0)</f>
        <v>0</v>
      </c>
      <c r="D2106" s="703">
        <f ca="1">IFERROR(INDEX(hora,MATCH(1,INDEX((bloq=3)*(mara=B2100),0),0)),0)</f>
        <v>0</v>
      </c>
      <c r="E2106" s="703">
        <f ca="1">IFERROR(INDEX(hora,MATCH(1,INDEX((bloq=3)*(miea=B2100),0),0)),0)</f>
        <v>0</v>
      </c>
      <c r="F2106" s="703">
        <f ca="1">IFERROR(INDEX(hora,MATCH(1,INDEX((bloq=3)*(juea=B2100),0),0)),0)</f>
        <v>0</v>
      </c>
      <c r="G2106" s="703">
        <f ca="1">IFERROR(INDEX(hora,MATCH(1,INDEX((bloq=3)*(viea=B2100),0),0)),0)</f>
        <v>0</v>
      </c>
      <c r="H2106" s="704">
        <f ca="1">IFERROR(INDEX(hora,MATCH(1,INDEX((bloq=3)*(saba=B2100),0),0)),0)</f>
        <v>0</v>
      </c>
    </row>
    <row r="2107" spans="1:8" ht="14.1" customHeight="1" x14ac:dyDescent="0.3">
      <c r="A2107" s="724"/>
      <c r="B2107" s="725"/>
      <c r="C2107" s="5">
        <f ca="1">IFERROR(INDEX(ficha,MATCH(1,INDEX((luna=B2100)*(hora=C2106),0),0)),0)</f>
        <v>0</v>
      </c>
      <c r="D2107" s="5">
        <f ca="1">IFERROR(INDEX(ficha,MATCH(1,INDEX((mara=B2100)*(hora=D2106),0),0)),0)</f>
        <v>0</v>
      </c>
      <c r="E2107" s="5">
        <f ca="1">IFERROR(INDEX(ficha,MATCH(1,INDEX((miea=B2100)*(hora=E2106),0),0)),0)</f>
        <v>0</v>
      </c>
      <c r="F2107" s="5">
        <f ca="1">IFERROR(INDEX(ficha,MATCH(1,INDEX((juea=B2100)*(hora=F2106),0),0)),0)</f>
        <v>0</v>
      </c>
      <c r="G2107" s="5">
        <f ca="1">IFERROR(INDEX(ficha,MATCH(1,INDEX((viea=B2100)*(hora=G2106),0),0)),0)</f>
        <v>0</v>
      </c>
      <c r="H2107" s="23">
        <f ca="1">IFERROR(INDEX(ficha,MATCH(1,INDEX((saba=B2100)*(hora=H2106),0),0)),0)</f>
        <v>0</v>
      </c>
    </row>
    <row r="2108" spans="1:8" ht="14.1" customHeight="1" thickBot="1" x14ac:dyDescent="0.35">
      <c r="A2108" s="724"/>
      <c r="B2108" s="725"/>
      <c r="C2108" s="707">
        <f ca="1">IFERROR(INDEX(luni,MATCH(1,INDEX((ficha=C2107)*(hora=C2106),0),0)),0)</f>
        <v>0</v>
      </c>
      <c r="D2108" s="707">
        <f ca="1">IFERROR(INDEX(mari,MATCH(1,INDEX((ficha=D2107)*(hora=D2106),0),0)),0)</f>
        <v>0</v>
      </c>
      <c r="E2108" s="707">
        <f ca="1">IFERROR(INDEX(miei,MATCH(1,INDEX((ficha=E2107)*(hora=E2106),0),0)),0)</f>
        <v>0</v>
      </c>
      <c r="F2108" s="707">
        <f ca="1">IFERROR(INDEX(juei,MATCH(1,INDEX((ficha=F2107)*(hora=F2106),0),0)),0)</f>
        <v>0</v>
      </c>
      <c r="G2108" s="707">
        <f ca="1">IFERROR(INDEX(viei,MATCH(1,INDEX((ficha=G2107)*(hora=G2106),0),0)),0)</f>
        <v>0</v>
      </c>
      <c r="H2108" s="708">
        <f ca="1">IFERROR(INDEX(sabi,MATCH(1,INDEX((ficha=H2107)*(hora=H2106),0),0)),0)</f>
        <v>0</v>
      </c>
    </row>
    <row r="2109" spans="1:8" ht="14.1" customHeight="1" thickTop="1" x14ac:dyDescent="0.3">
      <c r="A2109" s="724">
        <v>235</v>
      </c>
      <c r="B2109" s="725" t="str">
        <f>INDEX(ambiente,A2109)</f>
        <v>VIJES - CENTRO DE FORMACIÓN TÉCNICO Y TECNOLÓGICO (CARRERA 2 CALLE 5) - AULA 1</v>
      </c>
      <c r="C2109" s="703" t="str">
        <f ca="1">IFERROR(INDEX(hora,MATCH(1,INDEX((bloq=1)*(luna=B2109),0),0)),0)</f>
        <v>8:00 - 12:00</v>
      </c>
      <c r="D2109" s="703" t="str">
        <f ca="1">IFERROR(INDEX(hora,MATCH(1,INDEX((bloq=1)*(mara=B2109),0),0)),0)</f>
        <v>8:00 - 12:00</v>
      </c>
      <c r="E2109" s="703" t="str">
        <f ca="1">IFERROR(INDEX(hora,MATCH(1,INDEX((bloq=1)*(miea=B2109),0),0)),0)</f>
        <v>8:00 - 12:00</v>
      </c>
      <c r="F2109" s="703" t="str">
        <f ca="1">IFERROR(INDEX(hora,MATCH(1,INDEX((bloq=1)*(juea=B2109),0),0)),0)</f>
        <v>8:00 - 12:00</v>
      </c>
      <c r="G2109" s="703" t="str">
        <f ca="1">IFERROR(INDEX(hora,MATCH(1,INDEX((bloq=1)*(viea=B2109),0),0)),0)</f>
        <v>8:00 - 12:00</v>
      </c>
      <c r="H2109" s="704">
        <f ca="1">IFERROR(INDEX(hora,MATCH(1,INDEX((bloq=1)*(saba=B2109),0),0)),0)</f>
        <v>0</v>
      </c>
    </row>
    <row r="2110" spans="1:8" ht="14.1" customHeight="1" x14ac:dyDescent="0.3">
      <c r="A2110" s="724"/>
      <c r="B2110" s="725"/>
      <c r="C2110" s="5" t="str">
        <f ca="1">IFERROR(INDEX(ficha,MATCH(1,INDEX((luna=B2109)*(hora=C2109),0),0)),0)</f>
        <v>3413148  GESTION COMUNITARIA DEL RIESGO DE DESASTRES ( TECNICO) VIJES</v>
      </c>
      <c r="D2110" s="5" t="str">
        <f ca="1">IFERROR(INDEX(ficha,MATCH(1,INDEX((mara=B2109)*(hora=D2109),0),0)),0)</f>
        <v>3413148  GESTION COMUNITARIA DEL RIESGO DE DESASTRES ( TECNICO) VIJES</v>
      </c>
      <c r="E2110" s="5" t="str">
        <f ca="1">IFERROR(INDEX(ficha,MATCH(1,INDEX((miea=B2109)*(hora=E2109),0),0)),0)</f>
        <v>3413148  GESTION COMUNITARIA DEL RIESGO DE DESASTRES ( TECNICO) VIJES</v>
      </c>
      <c r="F2110" s="5" t="str">
        <f ca="1">IFERROR(INDEX(ficha,MATCH(1,INDEX((juea=B2109)*(hora=F2109),0),0)),0)</f>
        <v>3413148  GESTION COMUNITARIA DEL RIESGO DE DESASTRES ( TECNICO) VIJES</v>
      </c>
      <c r="G2110" s="5" t="str">
        <f ca="1">IFERROR(INDEX(ficha,MATCH(1,INDEX((viea=B2109)*(hora=G2109),0),0)),0)</f>
        <v>3413148  GESTION COMUNITARIA DEL RIESGO DE DESASTRES ( TECNICO) VIJES</v>
      </c>
      <c r="H2110" s="23">
        <f ca="1">IFERROR(INDEX(ficha,MATCH(1,INDEX((saba=B2109)*(hora=H2109),0),0)),0)</f>
        <v>0</v>
      </c>
    </row>
    <row r="2111" spans="1:8" ht="14.1" customHeight="1" thickBot="1" x14ac:dyDescent="0.35">
      <c r="A2111" s="724"/>
      <c r="B2111" s="725"/>
      <c r="C2111" s="705" t="str">
        <f ca="1">IFERROR(INDEX(luni,MATCH(1,INDEX((ficha=C2110)*(hora=C2109),0),0)),0)</f>
        <v>YESENIA CASTILLO CUERO</v>
      </c>
      <c r="D2111" s="705" t="str">
        <f ca="1">IFERROR(INDEX(mari,MATCH(1,INDEX((ficha=D2110)*(hora=D2109),0),0)),0)</f>
        <v>WILBER RIVAS CUERO</v>
      </c>
      <c r="E2111" s="705" t="str">
        <f ca="1">IFERROR(INDEX(miei,MATCH(1,INDEX((ficha=E2110)*(hora=E2109),0),0)),0)</f>
        <v>WALTER DE JESÚS CAMACHO POTES</v>
      </c>
      <c r="F2111" s="705" t="str">
        <f ca="1">IFERROR(INDEX(juei,MATCH(1,INDEX((ficha=F2110)*(hora=F2109),0),0)),0)</f>
        <v>YESENIA CASTILLO CUERO</v>
      </c>
      <c r="G2111" s="705" t="str">
        <f ca="1">IFERROR(INDEX(viei,MATCH(1,INDEX((ficha=G2110)*(hora=G2109),0),0)),0)</f>
        <v>YESENIA CASTILLO CUERO</v>
      </c>
      <c r="H2111" s="706">
        <f ca="1">IFERROR(INDEX(sabi,MATCH(1,INDEX((ficha=H2110)*(hora=H2109),0),0)),0)</f>
        <v>0</v>
      </c>
    </row>
    <row r="2112" spans="1:8" ht="14.1" customHeight="1" thickTop="1" x14ac:dyDescent="0.3">
      <c r="A2112" s="724"/>
      <c r="B2112" s="725"/>
      <c r="C2112" s="703" t="str">
        <f ca="1">IFERROR(INDEX(hora,MATCH(1,INDEX((bloq=2)*(luna=B2109),0),0)),0)</f>
        <v>14:00 - 18:00</v>
      </c>
      <c r="D2112" s="703" t="str">
        <f ca="1">IFERROR(INDEX(hora,MATCH(1,INDEX((bloq=2)*(mara=B2109),0),0)),0)</f>
        <v>13:00 - 17:00</v>
      </c>
      <c r="E2112" s="703" t="str">
        <f ca="1">IFERROR(INDEX(hora,MATCH(1,INDEX((bloq=2)*(miea=B2109),0),0)),0)</f>
        <v>13:00 - 17:00</v>
      </c>
      <c r="F2112" s="703" t="str">
        <f ca="1">IFERROR(INDEX(hora,MATCH(1,INDEX((bloq=2)*(juea=B2109),0),0)),0)</f>
        <v>13:00 - 17:00</v>
      </c>
      <c r="G2112" s="703" t="str">
        <f ca="1">IFERROR(INDEX(hora,MATCH(1,INDEX((bloq=2)*(viea=B2109),0),0)),0)</f>
        <v>13:00 - 17:00</v>
      </c>
      <c r="H2112" s="704">
        <f ca="1">IFERROR(INDEX(hora,MATCH(1,INDEX((bloq=2)*(saba=B2109),0),0)),0)</f>
        <v>0</v>
      </c>
    </row>
    <row r="2113" spans="1:8" ht="14.1" customHeight="1" x14ac:dyDescent="0.3">
      <c r="A2113" s="724"/>
      <c r="B2113" s="725"/>
      <c r="C2113" s="5" t="str">
        <f ca="1">IFERROR(INDEX(ficha,MATCH(1,INDEX((luna=B2109)*(hora=C2112),0),0)),0)</f>
        <v>NUEVA TO VIJES- OPERACION DE MAQUINARIA PESADA PARA EXCAVACION (TÉCNICO)</v>
      </c>
      <c r="D2113" s="5" t="str">
        <f ca="1">IFERROR(INDEX(ficha,MATCH(1,INDEX((mara=B2109)*(hora=D2112),0),0)),0)</f>
        <v>3413148  GESTION COMUNITARIA DEL RIESGO DE DESASTRES ( TECNICO) VIJES</v>
      </c>
      <c r="E2113" s="5" t="str">
        <f ca="1">IFERROR(INDEX(ficha,MATCH(1,INDEX((miea=B2109)*(hora=E2112),0),0)),0)</f>
        <v>3413148  GESTION COMUNITARIA DEL RIESGO DE DESASTRES ( TECNICO) VIJES</v>
      </c>
      <c r="F2113" s="5" t="str">
        <f ca="1">IFERROR(INDEX(ficha,MATCH(1,INDEX((juea=B2109)*(hora=F2112),0),0)),0)</f>
        <v>3413148  GESTION COMUNITARIA DEL RIESGO DE DESASTRES ( TECNICO) VIJES</v>
      </c>
      <c r="G2113" s="5" t="str">
        <f ca="1">IFERROR(INDEX(ficha,MATCH(1,INDEX((viea=B2109)*(hora=G2112),0),0)),0)</f>
        <v>3413148  GESTION COMUNITARIA DEL RIESGO DE DESASTRES ( TECNICO) VIJES</v>
      </c>
      <c r="H2113" s="23">
        <f ca="1">IFERROR(INDEX(ficha,MATCH(1,INDEX((saba=B2109)*(hora=H2112),0),0)),0)</f>
        <v>0</v>
      </c>
    </row>
    <row r="2114" spans="1:8" ht="14.1" customHeight="1" thickBot="1" x14ac:dyDescent="0.35">
      <c r="A2114" s="724"/>
      <c r="B2114" s="725"/>
      <c r="C2114" s="705" t="str">
        <f ca="1">IFERROR(INDEX(luni,MATCH(1,INDEX((ficha=C2113)*(hora=C2112),0),0)),0)</f>
        <v>EDGAR JOAQUÍN DELGADO ARIAS</v>
      </c>
      <c r="D2114" s="705" t="str">
        <f ca="1">IFERROR(INDEX(mari,MATCH(1,INDEX((ficha=D2113)*(hora=D2112),0),0)),0)</f>
        <v>WALTER DE JESÚS CAMACHO POTES</v>
      </c>
      <c r="E2114" s="705" t="str">
        <f ca="1">IFERROR(INDEX(miei,MATCH(1,INDEX((ficha=E2113)*(hora=E2112),0),0)),0)</f>
        <v>JHENNYFFER SIMONDS VEGA</v>
      </c>
      <c r="F2114" s="705" t="str">
        <f ca="1">IFERROR(INDEX(juei,MATCH(1,INDEX((ficha=F2113)*(hora=F2112),0),0)),0)</f>
        <v>YESENIA CASTILLO CUERO</v>
      </c>
      <c r="G2114" s="705" t="str">
        <f ca="1">IFERROR(INDEX(viei,MATCH(1,INDEX((ficha=G2113)*(hora=G2112),0),0)),0)</f>
        <v>CARMEN ELENA OBANDO PEREA</v>
      </c>
      <c r="H2114" s="706">
        <f ca="1">IFERROR(INDEX(sabi,MATCH(1,INDEX((ficha=H2113)*(hora=H2112),0),0)),0)</f>
        <v>0</v>
      </c>
    </row>
    <row r="2115" spans="1:8" ht="14.1" customHeight="1" thickTop="1" x14ac:dyDescent="0.3">
      <c r="A2115" s="724"/>
      <c r="B2115" s="725"/>
      <c r="C2115" s="703">
        <f ca="1">IFERROR(INDEX(hora,MATCH(1,INDEX((bloq=3)*(luna=B2109),0),0)),0)</f>
        <v>0</v>
      </c>
      <c r="D2115" s="703">
        <f ca="1">IFERROR(INDEX(hora,MATCH(1,INDEX((bloq=3)*(mara=B2109),0),0)),0)</f>
        <v>0</v>
      </c>
      <c r="E2115" s="703" t="str">
        <f ca="1">IFERROR(INDEX(hora,MATCH(1,INDEX((bloq=3)*(miea=B2109),0),0)),0)</f>
        <v>17:00 - 20:00</v>
      </c>
      <c r="F2115" s="703" t="str">
        <f ca="1">IFERROR(INDEX(hora,MATCH(1,INDEX((bloq=3)*(juea=B2109),0),0)),0)</f>
        <v>17:00 - 20:00</v>
      </c>
      <c r="G2115" s="703" t="str">
        <f ca="1">IFERROR(INDEX(hora,MATCH(1,INDEX((bloq=3)*(viea=B2109),0),0)),0)</f>
        <v>17:00 - 20:00</v>
      </c>
      <c r="H2115" s="704">
        <f ca="1">IFERROR(INDEX(hora,MATCH(1,INDEX((bloq=3)*(saba=B2109),0),0)),0)</f>
        <v>0</v>
      </c>
    </row>
    <row r="2116" spans="1:8" ht="14.1" customHeight="1" x14ac:dyDescent="0.3">
      <c r="A2116" s="724"/>
      <c r="B2116" s="725"/>
      <c r="C2116" s="5">
        <f ca="1">IFERROR(INDEX(ficha,MATCH(1,INDEX((luna=B2109)*(hora=C2115),0),0)),0)</f>
        <v>0</v>
      </c>
      <c r="D2116" s="5">
        <f ca="1">IFERROR(INDEX(ficha,MATCH(1,INDEX((mara=B2109)*(hora=D2115),0),0)),0)</f>
        <v>0</v>
      </c>
      <c r="E2116" s="5" t="str">
        <f ca="1">IFERROR(INDEX(ficha,MATCH(1,INDEX((miea=B2109)*(hora=E2115),0),0)),0)</f>
        <v>3255966 - CONSTRUCCIÓN DE ESTRUCTURAS EN GUADUA - VIJES</v>
      </c>
      <c r="F2116" s="5" t="str">
        <f ca="1">IFERROR(INDEX(ficha,MATCH(1,INDEX((juea=B2109)*(hora=F2115),0),0)),0)</f>
        <v>3255966 - CONSTRUCCIÓN DE ESTRUCTURAS EN GUADUA - VIJES</v>
      </c>
      <c r="G2116" s="5" t="str">
        <f ca="1">IFERROR(INDEX(ficha,MATCH(1,INDEX((viea=B2109)*(hora=G2115),0),0)),0)</f>
        <v>3255966 - CONSTRUCCIÓN DE ESTRUCTURAS EN GUADUA - VIJES</v>
      </c>
      <c r="H2116" s="23">
        <f ca="1">IFERROR(INDEX(ficha,MATCH(1,INDEX((saba=B2109)*(hora=H2115),0),0)),0)</f>
        <v>0</v>
      </c>
    </row>
    <row r="2117" spans="1:8" ht="14.1" customHeight="1" thickBot="1" x14ac:dyDescent="0.35">
      <c r="A2117" s="724"/>
      <c r="B2117" s="725"/>
      <c r="C2117" s="707">
        <f ca="1">IFERROR(INDEX(luni,MATCH(1,INDEX((ficha=C2116)*(hora=C2115),0),0)),0)</f>
        <v>0</v>
      </c>
      <c r="D2117" s="707">
        <f ca="1">IFERROR(INDEX(mari,MATCH(1,INDEX((ficha=D2116)*(hora=D2115),0),0)),0)</f>
        <v>0</v>
      </c>
      <c r="E2117" s="707" t="str">
        <f ca="1">IFERROR(INDEX(miei,MATCH(1,INDEX((ficha=E2116)*(hora=E2115),0),0)),0)</f>
        <v>LEYDI MERCEDES JIMÉNEZ BOLAÑOS</v>
      </c>
      <c r="F2117" s="707" t="str">
        <f ca="1">IFERROR(INDEX(juei,MATCH(1,INDEX((ficha=F2116)*(hora=F2115),0),0)),0)</f>
        <v>JOSÉ ALFREDO ORTIZ ARCOS</v>
      </c>
      <c r="G2117" s="707" t="str">
        <f ca="1">IFERROR(INDEX(viei,MATCH(1,INDEX((ficha=G2116)*(hora=G2115),0),0)),0)</f>
        <v>MIGUEL ÁNGEL LÓPEZ QUISCUALTUD</v>
      </c>
      <c r="H2117" s="708">
        <f ca="1">IFERROR(INDEX(sabi,MATCH(1,INDEX((ficha=H2116)*(hora=H2115),0),0)),0)</f>
        <v>0</v>
      </c>
    </row>
    <row r="2118" spans="1:8" ht="14.1" customHeight="1" thickTop="1" x14ac:dyDescent="0.3">
      <c r="A2118" s="724">
        <v>236</v>
      </c>
      <c r="B2118" s="725" t="str">
        <f>INDEX(ambiente,A2118)</f>
        <v>VIJES - CENTRO DE FORMACIÓN TÉCNICO Y TECNOLÓGICO (CARRERA 2 CALLE 5) - AULA 2</v>
      </c>
      <c r="C2118" s="703">
        <f ca="1">IFERROR(INDEX(hora,MATCH(1,INDEX((bloq=1)*(luna=B2118),0),0)),0)</f>
        <v>0</v>
      </c>
      <c r="D2118" s="703">
        <f ca="1">IFERROR(INDEX(hora,MATCH(1,INDEX((bloq=1)*(mara=B2118),0),0)),0)</f>
        <v>0</v>
      </c>
      <c r="E2118" s="703">
        <f ca="1">IFERROR(INDEX(hora,MATCH(1,INDEX((bloq=1)*(miea=B2118),0),0)),0)</f>
        <v>0</v>
      </c>
      <c r="F2118" s="703">
        <f ca="1">IFERROR(INDEX(hora,MATCH(1,INDEX((bloq=1)*(juea=B2118),0),0)),0)</f>
        <v>0</v>
      </c>
      <c r="G2118" s="703">
        <f ca="1">IFERROR(INDEX(hora,MATCH(1,INDEX((bloq=1)*(viea=B2118),0),0)),0)</f>
        <v>0</v>
      </c>
      <c r="H2118" s="704" t="str">
        <f ca="1">IFERROR(INDEX(hora,MATCH(1,INDEX((bloq=1)*(saba=B2118),0),0)),0)</f>
        <v>8:00 - 12:00</v>
      </c>
    </row>
    <row r="2119" spans="1:8" ht="14.1" customHeight="1" x14ac:dyDescent="0.3">
      <c r="A2119" s="724"/>
      <c r="B2119" s="725"/>
      <c r="C2119" s="5">
        <f ca="1">IFERROR(INDEX(ficha,MATCH(1,INDEX((luna=B2118)*(hora=C2118),0),0)),0)</f>
        <v>0</v>
      </c>
      <c r="D2119" s="5">
        <f ca="1">IFERROR(INDEX(ficha,MATCH(1,INDEX((mara=B2118)*(hora=D2118),0),0)),0)</f>
        <v>0</v>
      </c>
      <c r="E2119" s="5">
        <f ca="1">IFERROR(INDEX(ficha,MATCH(1,INDEX((miea=B2118)*(hora=E2118),0),0)),0)</f>
        <v>0</v>
      </c>
      <c r="F2119" s="5">
        <f ca="1">IFERROR(INDEX(ficha,MATCH(1,INDEX((juea=B2118)*(hora=F2118),0),0)),0)</f>
        <v>0</v>
      </c>
      <c r="G2119" s="5">
        <f ca="1">IFERROR(INDEX(ficha,MATCH(1,INDEX((viea=B2118)*(hora=G2118),0),0)),0)</f>
        <v>0</v>
      </c>
      <c r="H2119" s="23" t="str">
        <f ca="1">IFERROR(INDEX(ficha,MATCH(1,INDEX((saba=B2118)*(hora=H2118),0),0)),0)</f>
        <v>3244158 - CONSTRUCCIÓN DE PROYECTOS DE JARDINERÍA CON AMOBLAMIENTO URBANO (TÉCNICO) - VIJES</v>
      </c>
    </row>
    <row r="2120" spans="1:8" ht="14.1" customHeight="1" thickBot="1" x14ac:dyDescent="0.35">
      <c r="A2120" s="724"/>
      <c r="B2120" s="725"/>
      <c r="C2120" s="705">
        <f ca="1">IFERROR(INDEX(luni,MATCH(1,INDEX((ficha=C2119)*(hora=C2118),0),0)),0)</f>
        <v>0</v>
      </c>
      <c r="D2120" s="705">
        <f ca="1">IFERROR(INDEX(mari,MATCH(1,INDEX((ficha=D2119)*(hora=D2118),0),0)),0)</f>
        <v>0</v>
      </c>
      <c r="E2120" s="705">
        <f ca="1">IFERROR(INDEX(miei,MATCH(1,INDEX((ficha=E2119)*(hora=E2118),0),0)),0)</f>
        <v>0</v>
      </c>
      <c r="F2120" s="705">
        <f ca="1">IFERROR(INDEX(juei,MATCH(1,INDEX((ficha=F2119)*(hora=F2118),0),0)),0)</f>
        <v>0</v>
      </c>
      <c r="G2120" s="705">
        <f ca="1">IFERROR(INDEX(viei,MATCH(1,INDEX((ficha=G2119)*(hora=G2118),0),0)),0)</f>
        <v>0</v>
      </c>
      <c r="H2120" s="706" t="str">
        <f ca="1">IFERROR(INDEX(sabi,MATCH(1,INDEX((ficha=H2119)*(hora=H2118),0),0)),0)</f>
        <v>FERNANDO LORENZO ORTIZ</v>
      </c>
    </row>
    <row r="2121" spans="1:8" ht="14.1" customHeight="1" thickTop="1" x14ac:dyDescent="0.3">
      <c r="A2121" s="724"/>
      <c r="B2121" s="725"/>
      <c r="C2121" s="703" t="str">
        <f ca="1">IFERROR(INDEX(hora,MATCH(1,INDEX((bloq=2)*(luna=B2118),0),0)),0)</f>
        <v>13:00 - 17:00</v>
      </c>
      <c r="D2121" s="703">
        <f ca="1">IFERROR(INDEX(hora,MATCH(1,INDEX((bloq=2)*(mara=B2118),0),0)),0)</f>
        <v>0</v>
      </c>
      <c r="E2121" s="703">
        <f ca="1">IFERROR(INDEX(hora,MATCH(1,INDEX((bloq=2)*(miea=B2118),0),0)),0)</f>
        <v>0</v>
      </c>
      <c r="F2121" s="703">
        <f ca="1">IFERROR(INDEX(hora,MATCH(1,INDEX((bloq=2)*(juea=B2118),0),0)),0)</f>
        <v>0</v>
      </c>
      <c r="G2121" s="703">
        <f ca="1">IFERROR(INDEX(hora,MATCH(1,INDEX((bloq=2)*(viea=B2118),0),0)),0)</f>
        <v>0</v>
      </c>
      <c r="H2121" s="704">
        <f ca="1">IFERROR(INDEX(hora,MATCH(1,INDEX((bloq=2)*(saba=B2118),0),0)),0)</f>
        <v>0</v>
      </c>
    </row>
    <row r="2122" spans="1:8" ht="14.1" customHeight="1" x14ac:dyDescent="0.3">
      <c r="A2122" s="724"/>
      <c r="B2122" s="725"/>
      <c r="C2122" s="5" t="str">
        <f ca="1">IFERROR(INDEX(ficha,MATCH(1,INDEX((luna=B2118)*(hora=C2121),0),0)),0)</f>
        <v>3413148  GESTION COMUNITARIA DEL RIESGO DE DESASTRES ( TECNICO) VIJES</v>
      </c>
      <c r="D2122" s="5">
        <f ca="1">IFERROR(INDEX(ficha,MATCH(1,INDEX((mara=B2118)*(hora=D2121),0),0)),0)</f>
        <v>0</v>
      </c>
      <c r="E2122" s="5">
        <f ca="1">IFERROR(INDEX(ficha,MATCH(1,INDEX((miea=B2118)*(hora=E2121),0),0)),0)</f>
        <v>0</v>
      </c>
      <c r="F2122" s="5">
        <f ca="1">IFERROR(INDEX(ficha,MATCH(1,INDEX((juea=B2118)*(hora=F2121),0),0)),0)</f>
        <v>0</v>
      </c>
      <c r="G2122" s="5">
        <f ca="1">IFERROR(INDEX(ficha,MATCH(1,INDEX((viea=B2118)*(hora=G2121),0),0)),0)</f>
        <v>0</v>
      </c>
      <c r="H2122" s="23">
        <f ca="1">IFERROR(INDEX(ficha,MATCH(1,INDEX((saba=B2118)*(hora=H2121),0),0)),0)</f>
        <v>0</v>
      </c>
    </row>
    <row r="2123" spans="1:8" ht="14.1" customHeight="1" thickBot="1" x14ac:dyDescent="0.35">
      <c r="A2123" s="724"/>
      <c r="B2123" s="725"/>
      <c r="C2123" s="705" t="str">
        <f ca="1">IFERROR(INDEX(luni,MATCH(1,INDEX((ficha=C2122)*(hora=C2121),0),0)),0)</f>
        <v xml:space="preserve">ALEXANDER GARCÍA RENDÓN </v>
      </c>
      <c r="D2123" s="705">
        <f ca="1">IFERROR(INDEX(mari,MATCH(1,INDEX((ficha=D2122)*(hora=D2121),0),0)),0)</f>
        <v>0</v>
      </c>
      <c r="E2123" s="705">
        <f ca="1">IFERROR(INDEX(miei,MATCH(1,INDEX((ficha=E2122)*(hora=E2121),0),0)),0)</f>
        <v>0</v>
      </c>
      <c r="F2123" s="705">
        <f ca="1">IFERROR(INDEX(juei,MATCH(1,INDEX((ficha=F2122)*(hora=F2121),0),0)),0)</f>
        <v>0</v>
      </c>
      <c r="G2123" s="705">
        <f ca="1">IFERROR(INDEX(viei,MATCH(1,INDEX((ficha=G2122)*(hora=G2121),0),0)),0)</f>
        <v>0</v>
      </c>
      <c r="H2123" s="706">
        <f ca="1">IFERROR(INDEX(sabi,MATCH(1,INDEX((ficha=H2122)*(hora=H2121),0),0)),0)</f>
        <v>0</v>
      </c>
    </row>
    <row r="2124" spans="1:8" ht="14.1" customHeight="1" thickTop="1" x14ac:dyDescent="0.3">
      <c r="A2124" s="724"/>
      <c r="B2124" s="725"/>
      <c r="C2124" s="703" t="str">
        <f ca="1">IFERROR(INDEX(hora,MATCH(1,INDEX((bloq=3)*(luna=B2118),0),0)),0)</f>
        <v>18:00 - 21:00</v>
      </c>
      <c r="D2124" s="703" t="str">
        <f ca="1">IFERROR(INDEX(hora,MATCH(1,INDEX((bloq=3)*(mara=B2118),0),0)),0)</f>
        <v>18:00 - 21:00</v>
      </c>
      <c r="E2124" s="703" t="str">
        <f ca="1">IFERROR(INDEX(hora,MATCH(1,INDEX((bloq=3)*(miea=B2118),0),0)),0)</f>
        <v>18:00 - 21:00</v>
      </c>
      <c r="F2124" s="703" t="str">
        <f ca="1">IFERROR(INDEX(hora,MATCH(1,INDEX((bloq=3)*(juea=B2118),0),0)),0)</f>
        <v>18:00 - 21:00</v>
      </c>
      <c r="G2124" s="703" t="str">
        <f ca="1">IFERROR(INDEX(hora,MATCH(1,INDEX((bloq=3)*(viea=B2118),0),0)),0)</f>
        <v>18:00 - 21:00</v>
      </c>
      <c r="H2124" s="704">
        <f ca="1">IFERROR(INDEX(hora,MATCH(1,INDEX((bloq=3)*(saba=B2118),0),0)),0)</f>
        <v>0</v>
      </c>
    </row>
    <row r="2125" spans="1:8" ht="14.1" customHeight="1" x14ac:dyDescent="0.3">
      <c r="A2125" s="724"/>
      <c r="B2125" s="725"/>
      <c r="C2125" s="5" t="str">
        <f ca="1">IFERROR(INDEX(ficha,MATCH(1,INDEX((luna=B2118)*(hora=C2124),0),0)),0)</f>
        <v>3244158 - CONSTRUCCIÓN DE PROYECTOS DE JARDINERÍA CON AMOBLAMIENTO URBANO (TÉCNICO) - VIJES</v>
      </c>
      <c r="D2125" s="5" t="str">
        <f ca="1">IFERROR(INDEX(ficha,MATCH(1,INDEX((mara=B2118)*(hora=D2124),0),0)),0)</f>
        <v>3244158 - CONSTRUCCIÓN DE PROYECTOS DE JARDINERÍA CON AMOBLAMIENTO URBANO (TÉCNICO) - VIJES</v>
      </c>
      <c r="E2125" s="5" t="str">
        <f ca="1">IFERROR(INDEX(ficha,MATCH(1,INDEX((miea=B2118)*(hora=E2124),0),0)),0)</f>
        <v>3244158 - CONSTRUCCIÓN DE PROYECTOS DE JARDINERÍA CON AMOBLAMIENTO URBANO (TÉCNICO) - VIJES</v>
      </c>
      <c r="F2125" s="5" t="str">
        <f ca="1">IFERROR(INDEX(ficha,MATCH(1,INDEX((juea=B2118)*(hora=F2124),0),0)),0)</f>
        <v>3244158 - CONSTRUCCIÓN DE PROYECTOS DE JARDINERÍA CON AMOBLAMIENTO URBANO (TÉCNICO) - VIJES</v>
      </c>
      <c r="G2125" s="5" t="str">
        <f ca="1">IFERROR(INDEX(ficha,MATCH(1,INDEX((viea=B2118)*(hora=G2124),0),0)),0)</f>
        <v>3244158 - CONSTRUCCIÓN DE PROYECTOS DE JARDINERÍA CON AMOBLAMIENTO URBANO (TÉCNICO) - VIJES</v>
      </c>
      <c r="H2125" s="23">
        <f ca="1">IFERROR(INDEX(ficha,MATCH(1,INDEX((saba=B2118)*(hora=H2124),0),0)),0)</f>
        <v>0</v>
      </c>
    </row>
    <row r="2126" spans="1:8" ht="14.1" customHeight="1" thickBot="1" x14ac:dyDescent="0.35">
      <c r="A2126" s="724"/>
      <c r="B2126" s="725"/>
      <c r="C2126" s="707" t="str">
        <f ca="1">IFERROR(INDEX(luni,MATCH(1,INDEX((ficha=C2125)*(hora=C2124),0),0)),0)</f>
        <v>LEONARDO ALCALDE QUINTERO</v>
      </c>
      <c r="D2126" s="707" t="str">
        <f ca="1">IFERROR(INDEX(mari,MATCH(1,INDEX((ficha=D2125)*(hora=D2124),0),0)),0)</f>
        <v>FERNANDO LORENZO ORTIZ</v>
      </c>
      <c r="E2126" s="707" t="str">
        <f ca="1">IFERROR(INDEX(miei,MATCH(1,INDEX((ficha=E2125)*(hora=E2124),0),0)),0)</f>
        <v>JOSÉ ALFREDO ORTIZ ARCOS</v>
      </c>
      <c r="F2126" s="707" t="str">
        <f ca="1">IFERROR(INDEX(juei,MATCH(1,INDEX((ficha=F2125)*(hora=F2124),0),0)),0)</f>
        <v>FERNANDO LORENZO ORTIZ</v>
      </c>
      <c r="G2126" s="707" t="str">
        <f ca="1">IFERROR(INDEX(viei,MATCH(1,INDEX((ficha=G2125)*(hora=G2124),0),0)),0)</f>
        <v xml:space="preserve">JUAN DAVID GUTIÉRREZ BEJARANO </v>
      </c>
      <c r="H2126" s="708">
        <f ca="1">IFERROR(INDEX(sabi,MATCH(1,INDEX((ficha=H2125)*(hora=H2124),0),0)),0)</f>
        <v>0</v>
      </c>
    </row>
    <row r="2127" spans="1:8" ht="14.1" customHeight="1" thickTop="1" x14ac:dyDescent="0.3">
      <c r="A2127" s="724">
        <v>237</v>
      </c>
      <c r="B2127" s="725" t="str">
        <f>INDEX(ambiente,A2127)</f>
        <v>VIJES - CENTRO DE FORMACIÓN TÉCNICO Y TECNOLÓGICO (CARRERA 2 CALLE 5) - AULA 3</v>
      </c>
      <c r="C2127" s="703">
        <f ca="1">IFERROR(INDEX(hora,MATCH(1,INDEX((bloq=1)*(luna=B2127),0),0)),0)</f>
        <v>0</v>
      </c>
      <c r="D2127" s="703">
        <f ca="1">IFERROR(INDEX(hora,MATCH(1,INDEX((bloq=1)*(mara=B2127),0),0)),0)</f>
        <v>0</v>
      </c>
      <c r="E2127" s="703">
        <f ca="1">IFERROR(INDEX(hora,MATCH(1,INDEX((bloq=1)*(miea=B2127),0),0)),0)</f>
        <v>0</v>
      </c>
      <c r="F2127" s="703" t="str">
        <f ca="1">IFERROR(INDEX(hora,MATCH(1,INDEX((bloq=1)*(juea=B2127),0),0)),0)</f>
        <v>8:00 - 12:00</v>
      </c>
      <c r="G2127" s="703">
        <f ca="1">IFERROR(INDEX(hora,MATCH(1,INDEX((bloq=1)*(viea=B2127),0),0)),0)</f>
        <v>0</v>
      </c>
      <c r="H2127" s="704" t="str">
        <f ca="1">IFERROR(INDEX(hora,MATCH(1,INDEX((bloq=1)*(saba=B2127),0),0)),0)</f>
        <v>8:00 - 12:00</v>
      </c>
    </row>
    <row r="2128" spans="1:8" ht="14.1" customHeight="1" x14ac:dyDescent="0.3">
      <c r="A2128" s="724"/>
      <c r="B2128" s="725"/>
      <c r="C2128" s="5">
        <f ca="1">IFERROR(INDEX(ficha,MATCH(1,INDEX((luna=B2127)*(hora=C2127),0),0)),0)</f>
        <v>0</v>
      </c>
      <c r="D2128" s="5">
        <f ca="1">IFERROR(INDEX(ficha,MATCH(1,INDEX((mara=B2127)*(hora=D2127),0),0)),0)</f>
        <v>0</v>
      </c>
      <c r="E2128" s="5">
        <f ca="1">IFERROR(INDEX(ficha,MATCH(1,INDEX((miea=B2127)*(hora=E2127),0),0)),0)</f>
        <v>0</v>
      </c>
      <c r="F2128" s="5" t="str">
        <f ca="1">IFERROR(INDEX(ficha,MATCH(1,INDEX((juea=B2127)*(hora=F2127),0),0)),0)</f>
        <v>APOYO FICHAS GESTION DEL RIESGO</v>
      </c>
      <c r="G2128" s="5">
        <f ca="1">IFERROR(INDEX(ficha,MATCH(1,INDEX((viea=B2127)*(hora=G2127),0),0)),0)</f>
        <v>0</v>
      </c>
      <c r="H2128" s="23" t="str">
        <f ca="1">IFERROR(INDEX(ficha,MATCH(1,INDEX((saba=B2127)*(hora=H2127),0),0)),0)</f>
        <v>3255966 - CONSTRUCCIÓN DE ESTRUCTURAS EN GUADUA - VIJES</v>
      </c>
    </row>
    <row r="2129" spans="1:8" ht="14.1" customHeight="1" thickBot="1" x14ac:dyDescent="0.35">
      <c r="A2129" s="724"/>
      <c r="B2129" s="725"/>
      <c r="C2129" s="705">
        <f ca="1">IFERROR(INDEX(luni,MATCH(1,INDEX((ficha=C2128)*(hora=C2127),0),0)),0)</f>
        <v>0</v>
      </c>
      <c r="D2129" s="705">
        <f ca="1">IFERROR(INDEX(mari,MATCH(1,INDEX((ficha=D2128)*(hora=D2127),0),0)),0)</f>
        <v>0</v>
      </c>
      <c r="E2129" s="705">
        <f ca="1">IFERROR(INDEX(miei,MATCH(1,INDEX((ficha=E2128)*(hora=E2127),0),0)),0)</f>
        <v>0</v>
      </c>
      <c r="F2129" s="705" t="str">
        <f ca="1">IFERROR(INDEX(juei,MATCH(1,INDEX((ficha=F2128)*(hora=F2127),0),0)),0)</f>
        <v>ANDRÉS FELIPE PAZ SUÁREZ</v>
      </c>
      <c r="G2129" s="705">
        <f ca="1">IFERROR(INDEX(viei,MATCH(1,INDEX((ficha=G2128)*(hora=G2127),0),0)),0)</f>
        <v>0</v>
      </c>
      <c r="H2129" s="706" t="str">
        <f ca="1">IFERROR(INDEX(sabi,MATCH(1,INDEX((ficha=H2128)*(hora=H2127),0),0)),0)</f>
        <v>JOSÉ ALFREDO ORTIZ ARCOS</v>
      </c>
    </row>
    <row r="2130" spans="1:8" ht="14.1" customHeight="1" thickTop="1" x14ac:dyDescent="0.3">
      <c r="A2130" s="724"/>
      <c r="B2130" s="725"/>
      <c r="C2130" s="703">
        <f ca="1">IFERROR(INDEX(hora,MATCH(1,INDEX((bloq=2)*(luna=B2127),0),0)),0)</f>
        <v>0</v>
      </c>
      <c r="D2130" s="703" t="str">
        <f ca="1">IFERROR(INDEX(hora,MATCH(1,INDEX((bloq=2)*(mara=B2127),0),0)),0)</f>
        <v>14:00 - 18:00</v>
      </c>
      <c r="E2130" s="703">
        <f ca="1">IFERROR(INDEX(hora,MATCH(1,INDEX((bloq=2)*(miea=B2127),0),0)),0)</f>
        <v>0</v>
      </c>
      <c r="F2130" s="703" t="str">
        <f ca="1">IFERROR(INDEX(hora,MATCH(1,INDEX((bloq=2)*(juea=B2127),0),0)),0)</f>
        <v>14:00 - 18:00</v>
      </c>
      <c r="G2130" s="703">
        <f ca="1">IFERROR(INDEX(hora,MATCH(1,INDEX((bloq=2)*(viea=B2127),0),0)),0)</f>
        <v>0</v>
      </c>
      <c r="H2130" s="704" t="str">
        <f ca="1">IFERROR(INDEX(hora,MATCH(1,INDEX((bloq=2)*(saba=B2127),0),0)),0)</f>
        <v>14:00 - 18:00</v>
      </c>
    </row>
    <row r="2131" spans="1:8" ht="14.1" customHeight="1" x14ac:dyDescent="0.3">
      <c r="A2131" s="724"/>
      <c r="B2131" s="725"/>
      <c r="C2131" s="5">
        <f ca="1">IFERROR(INDEX(ficha,MATCH(1,INDEX((luna=B2127)*(hora=C2130),0),0)),0)</f>
        <v>0</v>
      </c>
      <c r="D2131" s="5" t="str">
        <f ca="1">IFERROR(INDEX(ficha,MATCH(1,INDEX((mara=B2127)*(hora=D2130),0),0)),0)</f>
        <v>APOYO FICHAS GESTION DEL RIESGO</v>
      </c>
      <c r="E2131" s="5">
        <f ca="1">IFERROR(INDEX(ficha,MATCH(1,INDEX((miea=B2127)*(hora=E2130),0),0)),0)</f>
        <v>0</v>
      </c>
      <c r="F2131" s="5" t="str">
        <f ca="1">IFERROR(INDEX(ficha,MATCH(1,INDEX((juea=B2127)*(hora=F2130),0),0)),0)</f>
        <v>APOYO FICHAS GESTION DEL RIESGO</v>
      </c>
      <c r="G2131" s="5">
        <f ca="1">IFERROR(INDEX(ficha,MATCH(1,INDEX((viea=B2127)*(hora=G2130),0),0)),0)</f>
        <v>0</v>
      </c>
      <c r="H2131" s="23" t="str">
        <f ca="1">IFERROR(INDEX(ficha,MATCH(1,INDEX((saba=B2127)*(hora=H2130),0),0)),0)</f>
        <v>3255966 - CONSTRUCCIÓN DE ESTRUCTURAS EN GUADUA - VIJES</v>
      </c>
    </row>
    <row r="2132" spans="1:8" ht="14.1" customHeight="1" thickBot="1" x14ac:dyDescent="0.35">
      <c r="A2132" s="724"/>
      <c r="B2132" s="725"/>
      <c r="C2132" s="705">
        <f ca="1">IFERROR(INDEX(luni,MATCH(1,INDEX((ficha=C2131)*(hora=C2130),0),0)),0)</f>
        <v>0</v>
      </c>
      <c r="D2132" s="705">
        <f ca="1">IFERROR(INDEX(mari,MATCH(1,INDEX((ficha=D2131)*(hora=D2130),0),0)),0)</f>
        <v>0</v>
      </c>
      <c r="E2132" s="705">
        <f ca="1">IFERROR(INDEX(miei,MATCH(1,INDEX((ficha=E2131)*(hora=E2130),0),0)),0)</f>
        <v>0</v>
      </c>
      <c r="F2132" s="705" t="str">
        <f ca="1">IFERROR(INDEX(juei,MATCH(1,INDEX((ficha=F2131)*(hora=F2130),0),0)),0)</f>
        <v>ANDRÉS FELIPE PAZ SUÁREZ</v>
      </c>
      <c r="G2132" s="705">
        <f ca="1">IFERROR(INDEX(viei,MATCH(1,INDEX((ficha=G2131)*(hora=G2130),0),0)),0)</f>
        <v>0</v>
      </c>
      <c r="H2132" s="706" t="str">
        <f ca="1">IFERROR(INDEX(sabi,MATCH(1,INDEX((ficha=H2131)*(hora=H2130),0),0)),0)</f>
        <v>JOSÉ ALFREDO ORTIZ ARCOS</v>
      </c>
    </row>
    <row r="2133" spans="1:8" ht="14.1" customHeight="1" thickTop="1" x14ac:dyDescent="0.3">
      <c r="A2133" s="724"/>
      <c r="B2133" s="725"/>
      <c r="C2133" s="703" t="str">
        <f ca="1">IFERROR(INDEX(hora,MATCH(1,INDEX((bloq=3)*(luna=B2127),0),0)),0)</f>
        <v>17:00 - 20:00</v>
      </c>
      <c r="D2133" s="703">
        <f ca="1">IFERROR(INDEX(hora,MATCH(1,INDEX((bloq=3)*(mara=B2127),0),0)),0)</f>
        <v>0</v>
      </c>
      <c r="E2133" s="703">
        <f ca="1">IFERROR(INDEX(hora,MATCH(1,INDEX((bloq=3)*(miea=B2127),0),0)),0)</f>
        <v>0</v>
      </c>
      <c r="F2133" s="703">
        <f ca="1">IFERROR(INDEX(hora,MATCH(1,INDEX((bloq=3)*(juea=B2127),0),0)),0)</f>
        <v>0</v>
      </c>
      <c r="G2133" s="703">
        <f ca="1">IFERROR(INDEX(hora,MATCH(1,INDEX((bloq=3)*(viea=B2127),0),0)),0)</f>
        <v>0</v>
      </c>
      <c r="H2133" s="704">
        <f ca="1">IFERROR(INDEX(hora,MATCH(1,INDEX((bloq=3)*(saba=B2127),0),0)),0)</f>
        <v>0</v>
      </c>
    </row>
    <row r="2134" spans="1:8" ht="14.1" customHeight="1" x14ac:dyDescent="0.3">
      <c r="A2134" s="724"/>
      <c r="B2134" s="725"/>
      <c r="C2134" s="5" t="str">
        <f ca="1">IFERROR(INDEX(ficha,MATCH(1,INDEX((luna=B2127)*(hora=C2133),0),0)),0)</f>
        <v>3255966 - CONSTRUCCIÓN DE ESTRUCTURAS EN GUADUA - VIJES</v>
      </c>
      <c r="D2134" s="5">
        <f ca="1">IFERROR(INDEX(ficha,MATCH(1,INDEX((mara=B2127)*(hora=D2133),0),0)),0)</f>
        <v>0</v>
      </c>
      <c r="E2134" s="5">
        <f ca="1">IFERROR(INDEX(ficha,MATCH(1,INDEX((miea=B2127)*(hora=E2133),0),0)),0)</f>
        <v>0</v>
      </c>
      <c r="F2134" s="5">
        <f ca="1">IFERROR(INDEX(ficha,MATCH(1,INDEX((juea=B2127)*(hora=F2133),0),0)),0)</f>
        <v>0</v>
      </c>
      <c r="G2134" s="5">
        <f ca="1">IFERROR(INDEX(ficha,MATCH(1,INDEX((viea=B2127)*(hora=G2133),0),0)),0)</f>
        <v>0</v>
      </c>
      <c r="H2134" s="23">
        <f ca="1">IFERROR(INDEX(ficha,MATCH(1,INDEX((saba=B2127)*(hora=H2133),0),0)),0)</f>
        <v>0</v>
      </c>
    </row>
    <row r="2135" spans="1:8" ht="14.1" customHeight="1" thickBot="1" x14ac:dyDescent="0.35">
      <c r="A2135" s="724"/>
      <c r="B2135" s="725"/>
      <c r="C2135" s="707" t="str">
        <f ca="1">IFERROR(INDEX(luni,MATCH(1,INDEX((ficha=C2134)*(hora=C2133),0),0)),0)</f>
        <v>NILSON FERLEY TROCHEZ SÁNCHEZ</v>
      </c>
      <c r="D2135" s="707">
        <f ca="1">IFERROR(INDEX(mari,MATCH(1,INDEX((ficha=D2134)*(hora=D2133),0),0)),0)</f>
        <v>0</v>
      </c>
      <c r="E2135" s="707">
        <f ca="1">IFERROR(INDEX(miei,MATCH(1,INDEX((ficha=E2134)*(hora=E2133),0),0)),0)</f>
        <v>0</v>
      </c>
      <c r="F2135" s="707">
        <f ca="1">IFERROR(INDEX(juei,MATCH(1,INDEX((ficha=F2134)*(hora=F2133),0),0)),0)</f>
        <v>0</v>
      </c>
      <c r="G2135" s="707">
        <f ca="1">IFERROR(INDEX(viei,MATCH(1,INDEX((ficha=G2134)*(hora=G2133),0),0)),0)</f>
        <v>0</v>
      </c>
      <c r="H2135" s="708">
        <f ca="1">IFERROR(INDEX(sabi,MATCH(1,INDEX((ficha=H2134)*(hora=H2133),0),0)),0)</f>
        <v>0</v>
      </c>
    </row>
    <row r="2136" spans="1:8" ht="14.1" customHeight="1" thickTop="1" x14ac:dyDescent="0.3">
      <c r="A2136" s="724">
        <v>238</v>
      </c>
      <c r="B2136" s="725" t="str">
        <f>INDEX(ambiente,A2136)</f>
        <v>VIJES - CENTRO DE FORMACIÓN TÉCNICO Y TECNOLÓGICO (CARRERA 2 CALLE 5) - SALA DE SISTEMAS</v>
      </c>
      <c r="C2136" s="703">
        <f ca="1">IFERROR(INDEX(hora,MATCH(1,INDEX((bloq=1)*(luna=B2136),0),0)),0)</f>
        <v>0</v>
      </c>
      <c r="D2136" s="703">
        <f ca="1">IFERROR(INDEX(hora,MATCH(1,INDEX((bloq=1)*(mara=B2136),0),0)),0)</f>
        <v>0</v>
      </c>
      <c r="E2136" s="703">
        <f ca="1">IFERROR(INDEX(hora,MATCH(1,INDEX((bloq=1)*(miea=B2136),0),0)),0)</f>
        <v>0</v>
      </c>
      <c r="F2136" s="703">
        <f ca="1">IFERROR(INDEX(hora,MATCH(1,INDEX((bloq=1)*(juea=B2136),0),0)),0)</f>
        <v>0</v>
      </c>
      <c r="G2136" s="703">
        <f ca="1">IFERROR(INDEX(hora,MATCH(1,INDEX((bloq=1)*(viea=B2136),0),0)),0)</f>
        <v>0</v>
      </c>
      <c r="H2136" s="704">
        <f ca="1">IFERROR(INDEX(hora,MATCH(1,INDEX((bloq=1)*(saba=B2136),0),0)),0)</f>
        <v>0</v>
      </c>
    </row>
    <row r="2137" spans="1:8" ht="14.1" customHeight="1" x14ac:dyDescent="0.3">
      <c r="A2137" s="724"/>
      <c r="B2137" s="725"/>
      <c r="C2137" s="5">
        <f ca="1">IFERROR(INDEX(ficha,MATCH(1,INDEX((luna=B2136)*(hora=C2136),0),0)),0)</f>
        <v>0</v>
      </c>
      <c r="D2137" s="5">
        <f ca="1">IFERROR(INDEX(ficha,MATCH(1,INDEX((mara=B2136)*(hora=D2136),0),0)),0)</f>
        <v>0</v>
      </c>
      <c r="E2137" s="5">
        <f ca="1">IFERROR(INDEX(ficha,MATCH(1,INDEX((miea=B2136)*(hora=E2136),0),0)),0)</f>
        <v>0</v>
      </c>
      <c r="F2137" s="5">
        <f ca="1">IFERROR(INDEX(ficha,MATCH(1,INDEX((juea=B2136)*(hora=F2136),0),0)),0)</f>
        <v>0</v>
      </c>
      <c r="G2137" s="5">
        <f ca="1">IFERROR(INDEX(ficha,MATCH(1,INDEX((viea=B2136)*(hora=G2136),0),0)),0)</f>
        <v>0</v>
      </c>
      <c r="H2137" s="23">
        <f ca="1">IFERROR(INDEX(ficha,MATCH(1,INDEX((saba=B2136)*(hora=H2136),0),0)),0)</f>
        <v>0</v>
      </c>
    </row>
    <row r="2138" spans="1:8" ht="14.1" customHeight="1" thickBot="1" x14ac:dyDescent="0.35">
      <c r="A2138" s="724"/>
      <c r="B2138" s="725"/>
      <c r="C2138" s="705">
        <f ca="1">IFERROR(INDEX(luni,MATCH(1,INDEX((ficha=C2137)*(hora=C2136),0),0)),0)</f>
        <v>0</v>
      </c>
      <c r="D2138" s="705">
        <f ca="1">IFERROR(INDEX(mari,MATCH(1,INDEX((ficha=D2137)*(hora=D2136),0),0)),0)</f>
        <v>0</v>
      </c>
      <c r="E2138" s="705">
        <f ca="1">IFERROR(INDEX(miei,MATCH(1,INDEX((ficha=E2137)*(hora=E2136),0),0)),0)</f>
        <v>0</v>
      </c>
      <c r="F2138" s="705">
        <f ca="1">IFERROR(INDEX(juei,MATCH(1,INDEX((ficha=F2137)*(hora=F2136),0),0)),0)</f>
        <v>0</v>
      </c>
      <c r="G2138" s="705">
        <f ca="1">IFERROR(INDEX(viei,MATCH(1,INDEX((ficha=G2137)*(hora=G2136),0),0)),0)</f>
        <v>0</v>
      </c>
      <c r="H2138" s="706">
        <f ca="1">IFERROR(INDEX(sabi,MATCH(1,INDEX((ficha=H2137)*(hora=H2136),0),0)),0)</f>
        <v>0</v>
      </c>
    </row>
    <row r="2139" spans="1:8" ht="14.1" customHeight="1" thickTop="1" x14ac:dyDescent="0.3">
      <c r="A2139" s="724"/>
      <c r="B2139" s="725"/>
      <c r="C2139" s="703">
        <f ca="1">IFERROR(INDEX(hora,MATCH(1,INDEX((bloq=2)*(luna=B2136),0),0)),0)</f>
        <v>0</v>
      </c>
      <c r="D2139" s="703">
        <f ca="1">IFERROR(INDEX(hora,MATCH(1,INDEX((bloq=2)*(mara=B2136),0),0)),0)</f>
        <v>0</v>
      </c>
      <c r="E2139" s="703">
        <f ca="1">IFERROR(INDEX(hora,MATCH(1,INDEX((bloq=2)*(miea=B2136),0),0)),0)</f>
        <v>0</v>
      </c>
      <c r="F2139" s="703">
        <f ca="1">IFERROR(INDEX(hora,MATCH(1,INDEX((bloq=2)*(juea=B2136),0),0)),0)</f>
        <v>0</v>
      </c>
      <c r="G2139" s="703">
        <f ca="1">IFERROR(INDEX(hora,MATCH(1,INDEX((bloq=2)*(viea=B2136),0),0)),0)</f>
        <v>0</v>
      </c>
      <c r="H2139" s="704">
        <f ca="1">IFERROR(INDEX(hora,MATCH(1,INDEX((bloq=2)*(saba=B2136),0),0)),0)</f>
        <v>0</v>
      </c>
    </row>
    <row r="2140" spans="1:8" ht="14.1" customHeight="1" x14ac:dyDescent="0.3">
      <c r="A2140" s="724"/>
      <c r="B2140" s="725"/>
      <c r="C2140" s="5">
        <f ca="1">IFERROR(INDEX(ficha,MATCH(1,INDEX((luna=B2136)*(hora=C2139),0),0)),0)</f>
        <v>0</v>
      </c>
      <c r="D2140" s="5">
        <f ca="1">IFERROR(INDEX(ficha,MATCH(1,INDEX((mara=B2136)*(hora=D2139),0),0)),0)</f>
        <v>0</v>
      </c>
      <c r="E2140" s="5">
        <f ca="1">IFERROR(INDEX(ficha,MATCH(1,INDEX((miea=B2136)*(hora=E2139),0),0)),0)</f>
        <v>0</v>
      </c>
      <c r="F2140" s="5">
        <f ca="1">IFERROR(INDEX(ficha,MATCH(1,INDEX((juea=B2136)*(hora=F2139),0),0)),0)</f>
        <v>0</v>
      </c>
      <c r="G2140" s="5">
        <f ca="1">IFERROR(INDEX(ficha,MATCH(1,INDEX((viea=B2136)*(hora=G2139),0),0)),0)</f>
        <v>0</v>
      </c>
      <c r="H2140" s="23">
        <f ca="1">IFERROR(INDEX(ficha,MATCH(1,INDEX((saba=B2136)*(hora=H2139),0),0)),0)</f>
        <v>0</v>
      </c>
    </row>
    <row r="2141" spans="1:8" ht="14.1" customHeight="1" thickBot="1" x14ac:dyDescent="0.35">
      <c r="A2141" s="724"/>
      <c r="B2141" s="725"/>
      <c r="C2141" s="705">
        <f ca="1">IFERROR(INDEX(luni,MATCH(1,INDEX((ficha=C2140)*(hora=C2139),0),0)),0)</f>
        <v>0</v>
      </c>
      <c r="D2141" s="705">
        <f ca="1">IFERROR(INDEX(mari,MATCH(1,INDEX((ficha=D2140)*(hora=D2139),0),0)),0)</f>
        <v>0</v>
      </c>
      <c r="E2141" s="705">
        <f ca="1">IFERROR(INDEX(miei,MATCH(1,INDEX((ficha=E2140)*(hora=E2139),0),0)),0)</f>
        <v>0</v>
      </c>
      <c r="F2141" s="705">
        <f ca="1">IFERROR(INDEX(juei,MATCH(1,INDEX((ficha=F2140)*(hora=F2139),0),0)),0)</f>
        <v>0</v>
      </c>
      <c r="G2141" s="705">
        <f ca="1">IFERROR(INDEX(viei,MATCH(1,INDEX((ficha=G2140)*(hora=G2139),0),0)),0)</f>
        <v>0</v>
      </c>
      <c r="H2141" s="706">
        <f ca="1">IFERROR(INDEX(sabi,MATCH(1,INDEX((ficha=H2140)*(hora=H2139),0),0)),0)</f>
        <v>0</v>
      </c>
    </row>
    <row r="2142" spans="1:8" ht="14.1" customHeight="1" thickTop="1" x14ac:dyDescent="0.3">
      <c r="A2142" s="724"/>
      <c r="B2142" s="725"/>
      <c r="C2142" s="703">
        <f ca="1">IFERROR(INDEX(hora,MATCH(1,INDEX((bloq=3)*(luna=B2136),0),0)),0)</f>
        <v>0</v>
      </c>
      <c r="D2142" s="703">
        <f ca="1">IFERROR(INDEX(hora,MATCH(1,INDEX((bloq=3)*(mara=B2136),0),0)),0)</f>
        <v>0</v>
      </c>
      <c r="E2142" s="703">
        <f ca="1">IFERROR(INDEX(hora,MATCH(1,INDEX((bloq=3)*(miea=B2136),0),0)),0)</f>
        <v>0</v>
      </c>
      <c r="F2142" s="703">
        <f ca="1">IFERROR(INDEX(hora,MATCH(1,INDEX((bloq=3)*(juea=B2136),0),0)),0)</f>
        <v>0</v>
      </c>
      <c r="G2142" s="703">
        <f ca="1">IFERROR(INDEX(hora,MATCH(1,INDEX((bloq=3)*(viea=B2136),0),0)),0)</f>
        <v>0</v>
      </c>
      <c r="H2142" s="704">
        <f ca="1">IFERROR(INDEX(hora,MATCH(1,INDEX((bloq=3)*(saba=B2136),0),0)),0)</f>
        <v>0</v>
      </c>
    </row>
    <row r="2143" spans="1:8" ht="14.1" customHeight="1" x14ac:dyDescent="0.3">
      <c r="A2143" s="724"/>
      <c r="B2143" s="725"/>
      <c r="C2143" s="5">
        <f ca="1">IFERROR(INDEX(ficha,MATCH(1,INDEX((luna=B2136)*(hora=C2142),0),0)),0)</f>
        <v>0</v>
      </c>
      <c r="D2143" s="5">
        <f ca="1">IFERROR(INDEX(ficha,MATCH(1,INDEX((mara=B2136)*(hora=D2142),0),0)),0)</f>
        <v>0</v>
      </c>
      <c r="E2143" s="5">
        <f ca="1">IFERROR(INDEX(ficha,MATCH(1,INDEX((miea=B2136)*(hora=E2142),0),0)),0)</f>
        <v>0</v>
      </c>
      <c r="F2143" s="5">
        <f ca="1">IFERROR(INDEX(ficha,MATCH(1,INDEX((juea=B2136)*(hora=F2142),0),0)),0)</f>
        <v>0</v>
      </c>
      <c r="G2143" s="5">
        <f ca="1">IFERROR(INDEX(ficha,MATCH(1,INDEX((viea=B2136)*(hora=G2142),0),0)),0)</f>
        <v>0</v>
      </c>
      <c r="H2143" s="23">
        <f ca="1">IFERROR(INDEX(ficha,MATCH(1,INDEX((saba=B2136)*(hora=H2142),0),0)),0)</f>
        <v>0</v>
      </c>
    </row>
    <row r="2144" spans="1:8" ht="14.1" customHeight="1" thickBot="1" x14ac:dyDescent="0.35">
      <c r="A2144" s="724"/>
      <c r="B2144" s="725"/>
      <c r="C2144" s="707">
        <f ca="1">IFERROR(INDEX(luni,MATCH(1,INDEX((ficha=C2143)*(hora=C2142),0),0)),0)</f>
        <v>0</v>
      </c>
      <c r="D2144" s="707">
        <f ca="1">IFERROR(INDEX(mari,MATCH(1,INDEX((ficha=D2143)*(hora=D2142),0),0)),0)</f>
        <v>0</v>
      </c>
      <c r="E2144" s="707">
        <f ca="1">IFERROR(INDEX(miei,MATCH(1,INDEX((ficha=E2143)*(hora=E2142),0),0)),0)</f>
        <v>0</v>
      </c>
      <c r="F2144" s="707">
        <f ca="1">IFERROR(INDEX(juei,MATCH(1,INDEX((ficha=F2143)*(hora=F2142),0),0)),0)</f>
        <v>0</v>
      </c>
      <c r="G2144" s="707">
        <f ca="1">IFERROR(INDEX(viei,MATCH(1,INDEX((ficha=G2143)*(hora=G2142),0),0)),0)</f>
        <v>0</v>
      </c>
      <c r="H2144" s="708">
        <f ca="1">IFERROR(INDEX(sabi,MATCH(1,INDEX((ficha=H2143)*(hora=H2142),0),0)),0)</f>
        <v>0</v>
      </c>
    </row>
    <row r="2145" spans="1:8" ht="14.1" customHeight="1" thickTop="1" x14ac:dyDescent="0.3">
      <c r="A2145" s="724">
        <v>239</v>
      </c>
      <c r="B2145" s="725" t="str">
        <f>INDEX(ambiente,A2145)</f>
        <v>VIJES - CORREGIMIENTO DE CACHIMBAL - INSTITUCIÓN EDUCATIVA ANTONIO JOSÉ DE SUCRE SEDE AYACUCHO</v>
      </c>
      <c r="C2145" s="703">
        <f ca="1">IFERROR(INDEX(hora,MATCH(1,INDEX((bloq=1)*(luna=B2145),0),0)),0)</f>
        <v>0</v>
      </c>
      <c r="D2145" s="703">
        <f ca="1">IFERROR(INDEX(hora,MATCH(1,INDEX((bloq=1)*(mara=B2145),0),0)),0)</f>
        <v>0</v>
      </c>
      <c r="E2145" s="703">
        <f ca="1">IFERROR(INDEX(hora,MATCH(1,INDEX((bloq=1)*(miea=B2145),0),0)),0)</f>
        <v>0</v>
      </c>
      <c r="F2145" s="703">
        <f ca="1">IFERROR(INDEX(hora,MATCH(1,INDEX((bloq=1)*(juea=B2145),0),0)),0)</f>
        <v>0</v>
      </c>
      <c r="G2145" s="703">
        <f ca="1">IFERROR(INDEX(hora,MATCH(1,INDEX((bloq=1)*(viea=B2145),0),0)),0)</f>
        <v>0</v>
      </c>
      <c r="H2145" s="704">
        <f ca="1">IFERROR(INDEX(hora,MATCH(1,INDEX((bloq=1)*(saba=B2145),0),0)),0)</f>
        <v>0</v>
      </c>
    </row>
    <row r="2146" spans="1:8" ht="14.1" customHeight="1" x14ac:dyDescent="0.3">
      <c r="A2146" s="724"/>
      <c r="B2146" s="725"/>
      <c r="C2146" s="5">
        <f ca="1">IFERROR(INDEX(ficha,MATCH(1,INDEX((luna=B2145)*(hora=C2145),0),0)),0)</f>
        <v>0</v>
      </c>
      <c r="D2146" s="5">
        <f ca="1">IFERROR(INDEX(ficha,MATCH(1,INDEX((mara=B2145)*(hora=D2145),0),0)),0)</f>
        <v>0</v>
      </c>
      <c r="E2146" s="5">
        <f ca="1">IFERROR(INDEX(ficha,MATCH(1,INDEX((miea=B2145)*(hora=E2145),0),0)),0)</f>
        <v>0</v>
      </c>
      <c r="F2146" s="5">
        <f ca="1">IFERROR(INDEX(ficha,MATCH(1,INDEX((juea=B2145)*(hora=F2145),0),0)),0)</f>
        <v>0</v>
      </c>
      <c r="G2146" s="5">
        <f ca="1">IFERROR(INDEX(ficha,MATCH(1,INDEX((viea=B2145)*(hora=G2145),0),0)),0)</f>
        <v>0</v>
      </c>
      <c r="H2146" s="23">
        <f ca="1">IFERROR(INDEX(ficha,MATCH(1,INDEX((saba=B2145)*(hora=H2145),0),0)),0)</f>
        <v>0</v>
      </c>
    </row>
    <row r="2147" spans="1:8" ht="14.1" customHeight="1" thickBot="1" x14ac:dyDescent="0.35">
      <c r="A2147" s="724"/>
      <c r="B2147" s="725"/>
      <c r="C2147" s="705">
        <f ca="1">IFERROR(INDEX(luni,MATCH(1,INDEX((ficha=C2146)*(hora=C2145),0),0)),0)</f>
        <v>0</v>
      </c>
      <c r="D2147" s="705">
        <f ca="1">IFERROR(INDEX(mari,MATCH(1,INDEX((ficha=D2146)*(hora=D2145),0),0)),0)</f>
        <v>0</v>
      </c>
      <c r="E2147" s="705">
        <f ca="1">IFERROR(INDEX(miei,MATCH(1,INDEX((ficha=E2146)*(hora=E2145),0),0)),0)</f>
        <v>0</v>
      </c>
      <c r="F2147" s="705">
        <f ca="1">IFERROR(INDEX(juei,MATCH(1,INDEX((ficha=F2146)*(hora=F2145),0),0)),0)</f>
        <v>0</v>
      </c>
      <c r="G2147" s="705">
        <f ca="1">IFERROR(INDEX(viei,MATCH(1,INDEX((ficha=G2146)*(hora=G2145),0),0)),0)</f>
        <v>0</v>
      </c>
      <c r="H2147" s="706">
        <f ca="1">IFERROR(INDEX(sabi,MATCH(1,INDEX((ficha=H2146)*(hora=H2145),0),0)),0)</f>
        <v>0</v>
      </c>
    </row>
    <row r="2148" spans="1:8" ht="14.1" customHeight="1" thickTop="1" x14ac:dyDescent="0.3">
      <c r="A2148" s="724"/>
      <c r="B2148" s="725"/>
      <c r="C2148" s="703">
        <f ca="1">IFERROR(INDEX(hora,MATCH(1,INDEX((bloq=2)*(luna=B2145),0),0)),0)</f>
        <v>0</v>
      </c>
      <c r="D2148" s="703">
        <f ca="1">IFERROR(INDEX(hora,MATCH(1,INDEX((bloq=2)*(mara=B2145),0),0)),0)</f>
        <v>0</v>
      </c>
      <c r="E2148" s="703">
        <f ca="1">IFERROR(INDEX(hora,MATCH(1,INDEX((bloq=2)*(miea=B2145),0),0)),0)</f>
        <v>0</v>
      </c>
      <c r="F2148" s="703">
        <f ca="1">IFERROR(INDEX(hora,MATCH(1,INDEX((bloq=2)*(juea=B2145),0),0)),0)</f>
        <v>0</v>
      </c>
      <c r="G2148" s="703">
        <f ca="1">IFERROR(INDEX(hora,MATCH(1,INDEX((bloq=2)*(viea=B2145),0),0)),0)</f>
        <v>0</v>
      </c>
      <c r="H2148" s="704">
        <f ca="1">IFERROR(INDEX(hora,MATCH(1,INDEX((bloq=2)*(saba=B2145),0),0)),0)</f>
        <v>0</v>
      </c>
    </row>
    <row r="2149" spans="1:8" ht="14.1" customHeight="1" x14ac:dyDescent="0.3">
      <c r="A2149" s="724"/>
      <c r="B2149" s="725"/>
      <c r="C2149" s="5">
        <f ca="1">IFERROR(INDEX(ficha,MATCH(1,INDEX((luna=B2145)*(hora=C2148),0),0)),0)</f>
        <v>0</v>
      </c>
      <c r="D2149" s="5">
        <f ca="1">IFERROR(INDEX(ficha,MATCH(1,INDEX((mara=B2145)*(hora=D2148),0),0)),0)</f>
        <v>0</v>
      </c>
      <c r="E2149" s="5">
        <f ca="1">IFERROR(INDEX(ficha,MATCH(1,INDEX((miea=B2145)*(hora=E2148),0),0)),0)</f>
        <v>0</v>
      </c>
      <c r="F2149" s="5">
        <f ca="1">IFERROR(INDEX(ficha,MATCH(1,INDEX((juea=B2145)*(hora=F2148),0),0)),0)</f>
        <v>0</v>
      </c>
      <c r="G2149" s="5">
        <f ca="1">IFERROR(INDEX(ficha,MATCH(1,INDEX((viea=B2145)*(hora=G2148),0),0)),0)</f>
        <v>0</v>
      </c>
      <c r="H2149" s="23">
        <f ca="1">IFERROR(INDEX(ficha,MATCH(1,INDEX((saba=B2145)*(hora=H2148),0),0)),0)</f>
        <v>0</v>
      </c>
    </row>
    <row r="2150" spans="1:8" ht="14.1" customHeight="1" thickBot="1" x14ac:dyDescent="0.35">
      <c r="A2150" s="724"/>
      <c r="B2150" s="725"/>
      <c r="C2150" s="705">
        <f ca="1">IFERROR(INDEX(luni,MATCH(1,INDEX((ficha=C2149)*(hora=C2148),0),0)),0)</f>
        <v>0</v>
      </c>
      <c r="D2150" s="705">
        <f ca="1">IFERROR(INDEX(mari,MATCH(1,INDEX((ficha=D2149)*(hora=D2148),0),0)),0)</f>
        <v>0</v>
      </c>
      <c r="E2150" s="705">
        <f ca="1">IFERROR(INDEX(miei,MATCH(1,INDEX((ficha=E2149)*(hora=E2148),0),0)),0)</f>
        <v>0</v>
      </c>
      <c r="F2150" s="705">
        <f ca="1">IFERROR(INDEX(juei,MATCH(1,INDEX((ficha=F2149)*(hora=F2148),0),0)),0)</f>
        <v>0</v>
      </c>
      <c r="G2150" s="705">
        <f ca="1">IFERROR(INDEX(viei,MATCH(1,INDEX((ficha=G2149)*(hora=G2148),0),0)),0)</f>
        <v>0</v>
      </c>
      <c r="H2150" s="706">
        <f ca="1">IFERROR(INDEX(sabi,MATCH(1,INDEX((ficha=H2149)*(hora=H2148),0),0)),0)</f>
        <v>0</v>
      </c>
    </row>
    <row r="2151" spans="1:8" ht="14.1" customHeight="1" thickTop="1" x14ac:dyDescent="0.3">
      <c r="A2151" s="724"/>
      <c r="B2151" s="725"/>
      <c r="C2151" s="703">
        <f ca="1">IFERROR(INDEX(hora,MATCH(1,INDEX((bloq=3)*(luna=B2145),0),0)),0)</f>
        <v>0</v>
      </c>
      <c r="D2151" s="703">
        <f ca="1">IFERROR(INDEX(hora,MATCH(1,INDEX((bloq=3)*(mara=B2145),0),0)),0)</f>
        <v>0</v>
      </c>
      <c r="E2151" s="703">
        <f ca="1">IFERROR(INDEX(hora,MATCH(1,INDEX((bloq=3)*(miea=B2145),0),0)),0)</f>
        <v>0</v>
      </c>
      <c r="F2151" s="703">
        <f ca="1">IFERROR(INDEX(hora,MATCH(1,INDEX((bloq=3)*(juea=B2145),0),0)),0)</f>
        <v>0</v>
      </c>
      <c r="G2151" s="703">
        <f ca="1">IFERROR(INDEX(hora,MATCH(1,INDEX((bloq=3)*(viea=B2145),0),0)),0)</f>
        <v>0</v>
      </c>
      <c r="H2151" s="704">
        <f ca="1">IFERROR(INDEX(hora,MATCH(1,INDEX((bloq=3)*(saba=B2145),0),0)),0)</f>
        <v>0</v>
      </c>
    </row>
    <row r="2152" spans="1:8" ht="14.1" customHeight="1" x14ac:dyDescent="0.3">
      <c r="A2152" s="724"/>
      <c r="B2152" s="725"/>
      <c r="C2152" s="5">
        <f ca="1">IFERROR(INDEX(ficha,MATCH(1,INDEX((luna=B2145)*(hora=C2151),0),0)),0)</f>
        <v>0</v>
      </c>
      <c r="D2152" s="5">
        <f ca="1">IFERROR(INDEX(ficha,MATCH(1,INDEX((mara=B2145)*(hora=D2151),0),0)),0)</f>
        <v>0</v>
      </c>
      <c r="E2152" s="5">
        <f ca="1">IFERROR(INDEX(ficha,MATCH(1,INDEX((miea=B2145)*(hora=E2151),0),0)),0)</f>
        <v>0</v>
      </c>
      <c r="F2152" s="5">
        <f ca="1">IFERROR(INDEX(ficha,MATCH(1,INDEX((juea=B2145)*(hora=F2151),0),0)),0)</f>
        <v>0</v>
      </c>
      <c r="G2152" s="5">
        <f ca="1">IFERROR(INDEX(ficha,MATCH(1,INDEX((viea=B2145)*(hora=G2151),0),0)),0)</f>
        <v>0</v>
      </c>
      <c r="H2152" s="23">
        <f ca="1">IFERROR(INDEX(ficha,MATCH(1,INDEX((saba=B2145)*(hora=H2151),0),0)),0)</f>
        <v>0</v>
      </c>
    </row>
    <row r="2153" spans="1:8" ht="14.1" customHeight="1" thickBot="1" x14ac:dyDescent="0.35">
      <c r="A2153" s="724"/>
      <c r="B2153" s="725"/>
      <c r="C2153" s="707">
        <f ca="1">IFERROR(INDEX(luni,MATCH(1,INDEX((ficha=C2152)*(hora=C2151),0),0)),0)</f>
        <v>0</v>
      </c>
      <c r="D2153" s="707">
        <f ca="1">IFERROR(INDEX(mari,MATCH(1,INDEX((ficha=D2152)*(hora=D2151),0),0)),0)</f>
        <v>0</v>
      </c>
      <c r="E2153" s="707">
        <f ca="1">IFERROR(INDEX(miei,MATCH(1,INDEX((ficha=E2152)*(hora=E2151),0),0)),0)</f>
        <v>0</v>
      </c>
      <c r="F2153" s="707">
        <f ca="1">IFERROR(INDEX(juei,MATCH(1,INDEX((ficha=F2152)*(hora=F2151),0),0)),0)</f>
        <v>0</v>
      </c>
      <c r="G2153" s="707">
        <f ca="1">IFERROR(INDEX(viei,MATCH(1,INDEX((ficha=G2152)*(hora=G2151),0),0)),0)</f>
        <v>0</v>
      </c>
      <c r="H2153" s="708">
        <f ca="1">IFERROR(INDEX(sabi,MATCH(1,INDEX((ficha=H2152)*(hora=H2151),0),0)),0)</f>
        <v>0</v>
      </c>
    </row>
    <row r="2154" spans="1:8" ht="14.1" customHeight="1" thickTop="1" x14ac:dyDescent="0.3">
      <c r="A2154" s="724">
        <v>240</v>
      </c>
      <c r="B2154" s="725" t="str">
        <f>INDEX(ambiente,A2154)</f>
        <v>VIJES - EMPRESA / ALCALDÍA MUNICIPAL</v>
      </c>
      <c r="C2154" s="703">
        <f ca="1">IFERROR(INDEX(hora,MATCH(1,INDEX((bloq=1)*(luna=B2154),0),0)),0)</f>
        <v>0</v>
      </c>
      <c r="D2154" s="703">
        <f ca="1">IFERROR(INDEX(hora,MATCH(1,INDEX((bloq=1)*(mara=B2154),0),0)),0)</f>
        <v>0</v>
      </c>
      <c r="E2154" s="703">
        <f ca="1">IFERROR(INDEX(hora,MATCH(1,INDEX((bloq=1)*(miea=B2154),0),0)),0)</f>
        <v>0</v>
      </c>
      <c r="F2154" s="703">
        <f ca="1">IFERROR(INDEX(hora,MATCH(1,INDEX((bloq=1)*(juea=B2154),0),0)),0)</f>
        <v>0</v>
      </c>
      <c r="G2154" s="703">
        <f ca="1">IFERROR(INDEX(hora,MATCH(1,INDEX((bloq=1)*(viea=B2154),0),0)),0)</f>
        <v>0</v>
      </c>
      <c r="H2154" s="704">
        <f ca="1">IFERROR(INDEX(hora,MATCH(1,INDEX((bloq=1)*(saba=B2154),0),0)),0)</f>
        <v>0</v>
      </c>
    </row>
    <row r="2155" spans="1:8" ht="14.1" customHeight="1" x14ac:dyDescent="0.3">
      <c r="A2155" s="724"/>
      <c r="B2155" s="725"/>
      <c r="C2155" s="5">
        <f ca="1">IFERROR(INDEX(ficha,MATCH(1,INDEX((luna=B2154)*(hora=C2154),0),0)),0)</f>
        <v>0</v>
      </c>
      <c r="D2155" s="5">
        <f ca="1">IFERROR(INDEX(ficha,MATCH(1,INDEX((mara=B2154)*(hora=D2154),0),0)),0)</f>
        <v>0</v>
      </c>
      <c r="E2155" s="5">
        <f ca="1">IFERROR(INDEX(ficha,MATCH(1,INDEX((miea=B2154)*(hora=E2154),0),0)),0)</f>
        <v>0</v>
      </c>
      <c r="F2155" s="5">
        <f ca="1">IFERROR(INDEX(ficha,MATCH(1,INDEX((juea=B2154)*(hora=F2154),0),0)),0)</f>
        <v>0</v>
      </c>
      <c r="G2155" s="5">
        <f ca="1">IFERROR(INDEX(ficha,MATCH(1,INDEX((viea=B2154)*(hora=G2154),0),0)),0)</f>
        <v>0</v>
      </c>
      <c r="H2155" s="23">
        <f ca="1">IFERROR(INDEX(ficha,MATCH(1,INDEX((saba=B2154)*(hora=H2154),0),0)),0)</f>
        <v>0</v>
      </c>
    </row>
    <row r="2156" spans="1:8" ht="14.1" customHeight="1" thickBot="1" x14ac:dyDescent="0.35">
      <c r="A2156" s="724"/>
      <c r="B2156" s="725"/>
      <c r="C2156" s="705">
        <f ca="1">IFERROR(INDEX(luni,MATCH(1,INDEX((ficha=C2155)*(hora=C2154),0),0)),0)</f>
        <v>0</v>
      </c>
      <c r="D2156" s="705">
        <f ca="1">IFERROR(INDEX(mari,MATCH(1,INDEX((ficha=D2155)*(hora=D2154),0),0)),0)</f>
        <v>0</v>
      </c>
      <c r="E2156" s="705">
        <f ca="1">IFERROR(INDEX(miei,MATCH(1,INDEX((ficha=E2155)*(hora=E2154),0),0)),0)</f>
        <v>0</v>
      </c>
      <c r="F2156" s="705">
        <f ca="1">IFERROR(INDEX(juei,MATCH(1,INDEX((ficha=F2155)*(hora=F2154),0),0)),0)</f>
        <v>0</v>
      </c>
      <c r="G2156" s="705">
        <f ca="1">IFERROR(INDEX(viei,MATCH(1,INDEX((ficha=G2155)*(hora=G2154),0),0)),0)</f>
        <v>0</v>
      </c>
      <c r="H2156" s="706">
        <f ca="1">IFERROR(INDEX(sabi,MATCH(1,INDEX((ficha=H2155)*(hora=H2154),0),0)),0)</f>
        <v>0</v>
      </c>
    </row>
    <row r="2157" spans="1:8" ht="14.1" customHeight="1" thickTop="1" x14ac:dyDescent="0.3">
      <c r="A2157" s="724"/>
      <c r="B2157" s="725"/>
      <c r="C2157" s="703">
        <f ca="1">IFERROR(INDEX(hora,MATCH(1,INDEX((bloq=2)*(luna=B2154),0),0)),0)</f>
        <v>0</v>
      </c>
      <c r="D2157" s="703">
        <f ca="1">IFERROR(INDEX(hora,MATCH(1,INDEX((bloq=2)*(mara=B2154),0),0)),0)</f>
        <v>0</v>
      </c>
      <c r="E2157" s="703">
        <f ca="1">IFERROR(INDEX(hora,MATCH(1,INDEX((bloq=2)*(miea=B2154),0),0)),0)</f>
        <v>0</v>
      </c>
      <c r="F2157" s="703">
        <f ca="1">IFERROR(INDEX(hora,MATCH(1,INDEX((bloq=2)*(juea=B2154),0),0)),0)</f>
        <v>0</v>
      </c>
      <c r="G2157" s="703">
        <f ca="1">IFERROR(INDEX(hora,MATCH(1,INDEX((bloq=2)*(viea=B2154),0),0)),0)</f>
        <v>0</v>
      </c>
      <c r="H2157" s="704">
        <f ca="1">IFERROR(INDEX(hora,MATCH(1,INDEX((bloq=2)*(saba=B2154),0),0)),0)</f>
        <v>0</v>
      </c>
    </row>
    <row r="2158" spans="1:8" ht="14.1" customHeight="1" x14ac:dyDescent="0.3">
      <c r="A2158" s="724"/>
      <c r="B2158" s="725"/>
      <c r="C2158" s="5">
        <f ca="1">IFERROR(INDEX(ficha,MATCH(1,INDEX((luna=B2154)*(hora=C2157),0),0)),0)</f>
        <v>0</v>
      </c>
      <c r="D2158" s="5">
        <f ca="1">IFERROR(INDEX(ficha,MATCH(1,INDEX((mara=B2154)*(hora=D2157),0),0)),0)</f>
        <v>0</v>
      </c>
      <c r="E2158" s="5">
        <f ca="1">IFERROR(INDEX(ficha,MATCH(1,INDEX((miea=B2154)*(hora=E2157),0),0)),0)</f>
        <v>0</v>
      </c>
      <c r="F2158" s="5">
        <f ca="1">IFERROR(INDEX(ficha,MATCH(1,INDEX((juea=B2154)*(hora=F2157),0),0)),0)</f>
        <v>0</v>
      </c>
      <c r="G2158" s="5">
        <f ca="1">IFERROR(INDEX(ficha,MATCH(1,INDEX((viea=B2154)*(hora=G2157),0),0)),0)</f>
        <v>0</v>
      </c>
      <c r="H2158" s="23">
        <f ca="1">IFERROR(INDEX(ficha,MATCH(1,INDEX((saba=B2154)*(hora=H2157),0),0)),0)</f>
        <v>0</v>
      </c>
    </row>
    <row r="2159" spans="1:8" ht="14.1" customHeight="1" thickBot="1" x14ac:dyDescent="0.35">
      <c r="A2159" s="724"/>
      <c r="B2159" s="725"/>
      <c r="C2159" s="705">
        <f ca="1">IFERROR(INDEX(luni,MATCH(1,INDEX((ficha=C2158)*(hora=C2157),0),0)),0)</f>
        <v>0</v>
      </c>
      <c r="D2159" s="705">
        <f ca="1">IFERROR(INDEX(mari,MATCH(1,INDEX((ficha=D2158)*(hora=D2157),0),0)),0)</f>
        <v>0</v>
      </c>
      <c r="E2159" s="705">
        <f ca="1">IFERROR(INDEX(miei,MATCH(1,INDEX((ficha=E2158)*(hora=E2157),0),0)),0)</f>
        <v>0</v>
      </c>
      <c r="F2159" s="705">
        <f ca="1">IFERROR(INDEX(juei,MATCH(1,INDEX((ficha=F2158)*(hora=F2157),0),0)),0)</f>
        <v>0</v>
      </c>
      <c r="G2159" s="705">
        <f ca="1">IFERROR(INDEX(viei,MATCH(1,INDEX((ficha=G2158)*(hora=G2157),0),0)),0)</f>
        <v>0</v>
      </c>
      <c r="H2159" s="706">
        <f ca="1">IFERROR(INDEX(sabi,MATCH(1,INDEX((ficha=H2158)*(hora=H2157),0),0)),0)</f>
        <v>0</v>
      </c>
    </row>
    <row r="2160" spans="1:8" ht="14.1" customHeight="1" thickTop="1" x14ac:dyDescent="0.3">
      <c r="A2160" s="724"/>
      <c r="B2160" s="725"/>
      <c r="C2160" s="703">
        <f ca="1">IFERROR(INDEX(hora,MATCH(1,INDEX((bloq=3)*(luna=B2154),0),0)),0)</f>
        <v>0</v>
      </c>
      <c r="D2160" s="703">
        <f ca="1">IFERROR(INDEX(hora,MATCH(1,INDEX((bloq=3)*(mara=B2154),0),0)),0)</f>
        <v>0</v>
      </c>
      <c r="E2160" s="703">
        <f ca="1">IFERROR(INDEX(hora,MATCH(1,INDEX((bloq=3)*(miea=B2154),0),0)),0)</f>
        <v>0</v>
      </c>
      <c r="F2160" s="703">
        <f ca="1">IFERROR(INDEX(hora,MATCH(1,INDEX((bloq=3)*(juea=B2154),0),0)),0)</f>
        <v>0</v>
      </c>
      <c r="G2160" s="703">
        <f ca="1">IFERROR(INDEX(hora,MATCH(1,INDEX((bloq=3)*(viea=B2154),0),0)),0)</f>
        <v>0</v>
      </c>
      <c r="H2160" s="704">
        <f ca="1">IFERROR(INDEX(hora,MATCH(1,INDEX((bloq=3)*(saba=B2154),0),0)),0)</f>
        <v>0</v>
      </c>
    </row>
    <row r="2161" spans="1:8" ht="14.1" customHeight="1" x14ac:dyDescent="0.3">
      <c r="A2161" s="724"/>
      <c r="B2161" s="725"/>
      <c r="C2161" s="5">
        <f ca="1">IFERROR(INDEX(ficha,MATCH(1,INDEX((luna=B2154)*(hora=C2160),0),0)),0)</f>
        <v>0</v>
      </c>
      <c r="D2161" s="5">
        <f ca="1">IFERROR(INDEX(ficha,MATCH(1,INDEX((mara=B2154)*(hora=D2160),0),0)),0)</f>
        <v>0</v>
      </c>
      <c r="E2161" s="5">
        <f ca="1">IFERROR(INDEX(ficha,MATCH(1,INDEX((miea=B2154)*(hora=E2160),0),0)),0)</f>
        <v>0</v>
      </c>
      <c r="F2161" s="5">
        <f ca="1">IFERROR(INDEX(ficha,MATCH(1,INDEX((juea=B2154)*(hora=F2160),0),0)),0)</f>
        <v>0</v>
      </c>
      <c r="G2161" s="5">
        <f ca="1">IFERROR(INDEX(ficha,MATCH(1,INDEX((viea=B2154)*(hora=G2160),0),0)),0)</f>
        <v>0</v>
      </c>
      <c r="H2161" s="23">
        <f ca="1">IFERROR(INDEX(ficha,MATCH(1,INDEX((saba=B2154)*(hora=H2160),0),0)),0)</f>
        <v>0</v>
      </c>
    </row>
    <row r="2162" spans="1:8" ht="14.1" customHeight="1" thickBot="1" x14ac:dyDescent="0.35">
      <c r="A2162" s="724"/>
      <c r="B2162" s="725"/>
      <c r="C2162" s="707">
        <f ca="1">IFERROR(INDEX(luni,MATCH(1,INDEX((ficha=C2161)*(hora=C2160),0),0)),0)</f>
        <v>0</v>
      </c>
      <c r="D2162" s="707">
        <f ca="1">IFERROR(INDEX(mari,MATCH(1,INDEX((ficha=D2161)*(hora=D2160),0),0)),0)</f>
        <v>0</v>
      </c>
      <c r="E2162" s="707">
        <f ca="1">IFERROR(INDEX(miei,MATCH(1,INDEX((ficha=E2161)*(hora=E2160),0),0)),0)</f>
        <v>0</v>
      </c>
      <c r="F2162" s="707">
        <f ca="1">IFERROR(INDEX(juei,MATCH(1,INDEX((ficha=F2161)*(hora=F2160),0),0)),0)</f>
        <v>0</v>
      </c>
      <c r="G2162" s="707">
        <f ca="1">IFERROR(INDEX(viei,MATCH(1,INDEX((ficha=G2161)*(hora=G2160),0),0)),0)</f>
        <v>0</v>
      </c>
      <c r="H2162" s="708">
        <f ca="1">IFERROR(INDEX(sabi,MATCH(1,INDEX((ficha=H2161)*(hora=H2160),0),0)),0)</f>
        <v>0</v>
      </c>
    </row>
    <row r="2163" spans="1:8" ht="14.1" customHeight="1" thickTop="1" x14ac:dyDescent="0.3">
      <c r="A2163" s="724">
        <v>241</v>
      </c>
      <c r="B2163" s="725" t="str">
        <f>INDEX(ambiente,A2163)</f>
        <v>YUMBO - CORREGIMIENTO DE MULALÓ</v>
      </c>
      <c r="C2163" s="703">
        <f ca="1">IFERROR(INDEX(hora,MATCH(1,INDEX((bloq=1)*(luna=B2163),0),0)),0)</f>
        <v>0</v>
      </c>
      <c r="D2163" s="703">
        <f ca="1">IFERROR(INDEX(hora,MATCH(1,INDEX((bloq=1)*(mara=B2163),0),0)),0)</f>
        <v>0</v>
      </c>
      <c r="E2163" s="703">
        <f ca="1">IFERROR(INDEX(hora,MATCH(1,INDEX((bloq=1)*(miea=B2163),0),0)),0)</f>
        <v>0</v>
      </c>
      <c r="F2163" s="703">
        <f ca="1">IFERROR(INDEX(hora,MATCH(1,INDEX((bloq=1)*(juea=B2163),0),0)),0)</f>
        <v>0</v>
      </c>
      <c r="G2163" s="703">
        <f ca="1">IFERROR(INDEX(hora,MATCH(1,INDEX((bloq=1)*(viea=B2163),0),0)),0)</f>
        <v>0</v>
      </c>
      <c r="H2163" s="704">
        <f ca="1">IFERROR(INDEX(hora,MATCH(1,INDEX((bloq=1)*(saba=B2163),0),0)),0)</f>
        <v>0</v>
      </c>
    </row>
    <row r="2164" spans="1:8" ht="14.1" customHeight="1" x14ac:dyDescent="0.3">
      <c r="A2164" s="724"/>
      <c r="B2164" s="725"/>
      <c r="C2164" s="5">
        <f ca="1">IFERROR(INDEX(ficha,MATCH(1,INDEX((luna=B2163)*(hora=C2163),0),0)),0)</f>
        <v>0</v>
      </c>
      <c r="D2164" s="5">
        <f ca="1">IFERROR(INDEX(ficha,MATCH(1,INDEX((mara=B2163)*(hora=D2163),0),0)),0)</f>
        <v>0</v>
      </c>
      <c r="E2164" s="5">
        <f ca="1">IFERROR(INDEX(ficha,MATCH(1,INDEX((miea=B2163)*(hora=E2163),0),0)),0)</f>
        <v>0</v>
      </c>
      <c r="F2164" s="5">
        <f ca="1">IFERROR(INDEX(ficha,MATCH(1,INDEX((juea=B2163)*(hora=F2163),0),0)),0)</f>
        <v>0</v>
      </c>
      <c r="G2164" s="5">
        <f ca="1">IFERROR(INDEX(ficha,MATCH(1,INDEX((viea=B2163)*(hora=G2163),0),0)),0)</f>
        <v>0</v>
      </c>
      <c r="H2164" s="23">
        <f ca="1">IFERROR(INDEX(ficha,MATCH(1,INDEX((saba=B2163)*(hora=H2163),0),0)),0)</f>
        <v>0</v>
      </c>
    </row>
    <row r="2165" spans="1:8" ht="14.1" customHeight="1" thickBot="1" x14ac:dyDescent="0.35">
      <c r="A2165" s="724"/>
      <c r="B2165" s="725"/>
      <c r="C2165" s="705">
        <f ca="1">IFERROR(INDEX(luni,MATCH(1,INDEX((ficha=C2164)*(hora=C2163),0),0)),0)</f>
        <v>0</v>
      </c>
      <c r="D2165" s="705">
        <f ca="1">IFERROR(INDEX(mari,MATCH(1,INDEX((ficha=D2164)*(hora=D2163),0),0)),0)</f>
        <v>0</v>
      </c>
      <c r="E2165" s="705">
        <f ca="1">IFERROR(INDEX(miei,MATCH(1,INDEX((ficha=E2164)*(hora=E2163),0),0)),0)</f>
        <v>0</v>
      </c>
      <c r="F2165" s="705">
        <f ca="1">IFERROR(INDEX(juei,MATCH(1,INDEX((ficha=F2164)*(hora=F2163),0),0)),0)</f>
        <v>0</v>
      </c>
      <c r="G2165" s="705">
        <f ca="1">IFERROR(INDEX(viei,MATCH(1,INDEX((ficha=G2164)*(hora=G2163),0),0)),0)</f>
        <v>0</v>
      </c>
      <c r="H2165" s="706">
        <f ca="1">IFERROR(INDEX(sabi,MATCH(1,INDEX((ficha=H2164)*(hora=H2163),0),0)),0)</f>
        <v>0</v>
      </c>
    </row>
    <row r="2166" spans="1:8" ht="14.1" customHeight="1" thickTop="1" x14ac:dyDescent="0.3">
      <c r="A2166" s="724"/>
      <c r="B2166" s="725"/>
      <c r="C2166" s="703">
        <f ca="1">IFERROR(INDEX(hora,MATCH(1,INDEX((bloq=2)*(luna=B2163),0),0)),0)</f>
        <v>0</v>
      </c>
      <c r="D2166" s="703">
        <f ca="1">IFERROR(INDEX(hora,MATCH(1,INDEX((bloq=2)*(mara=B2163),0),0)),0)</f>
        <v>0</v>
      </c>
      <c r="E2166" s="703">
        <f ca="1">IFERROR(INDEX(hora,MATCH(1,INDEX((bloq=2)*(miea=B2163),0),0)),0)</f>
        <v>0</v>
      </c>
      <c r="F2166" s="703">
        <f ca="1">IFERROR(INDEX(hora,MATCH(1,INDEX((bloq=2)*(juea=B2163),0),0)),0)</f>
        <v>0</v>
      </c>
      <c r="G2166" s="703">
        <f ca="1">IFERROR(INDEX(hora,MATCH(1,INDEX((bloq=2)*(viea=B2163),0),0)),0)</f>
        <v>0</v>
      </c>
      <c r="H2166" s="704">
        <f ca="1">IFERROR(INDEX(hora,MATCH(1,INDEX((bloq=2)*(saba=B2163),0),0)),0)</f>
        <v>0</v>
      </c>
    </row>
    <row r="2167" spans="1:8" ht="14.1" customHeight="1" x14ac:dyDescent="0.3">
      <c r="A2167" s="724"/>
      <c r="B2167" s="725"/>
      <c r="C2167" s="5">
        <f ca="1">IFERROR(INDEX(ficha,MATCH(1,INDEX((luna=B2163)*(hora=C2166),0),0)),0)</f>
        <v>0</v>
      </c>
      <c r="D2167" s="5">
        <f ca="1">IFERROR(INDEX(ficha,MATCH(1,INDEX((mara=B2163)*(hora=D2166),0),0)),0)</f>
        <v>0</v>
      </c>
      <c r="E2167" s="5">
        <f ca="1">IFERROR(INDEX(ficha,MATCH(1,INDEX((miea=B2163)*(hora=E2166),0),0)),0)</f>
        <v>0</v>
      </c>
      <c r="F2167" s="5">
        <f ca="1">IFERROR(INDEX(ficha,MATCH(1,INDEX((juea=B2163)*(hora=F2166),0),0)),0)</f>
        <v>0</v>
      </c>
      <c r="G2167" s="5">
        <f ca="1">IFERROR(INDEX(ficha,MATCH(1,INDEX((viea=B2163)*(hora=G2166),0),0)),0)</f>
        <v>0</v>
      </c>
      <c r="H2167" s="23">
        <f ca="1">IFERROR(INDEX(ficha,MATCH(1,INDEX((saba=B2163)*(hora=H2166),0),0)),0)</f>
        <v>0</v>
      </c>
    </row>
    <row r="2168" spans="1:8" ht="14.1" customHeight="1" thickBot="1" x14ac:dyDescent="0.35">
      <c r="A2168" s="724"/>
      <c r="B2168" s="725"/>
      <c r="C2168" s="705">
        <f ca="1">IFERROR(INDEX(luni,MATCH(1,INDEX((ficha=C2167)*(hora=C2166),0),0)),0)</f>
        <v>0</v>
      </c>
      <c r="D2168" s="705">
        <f ca="1">IFERROR(INDEX(mari,MATCH(1,INDEX((ficha=D2167)*(hora=D2166),0),0)),0)</f>
        <v>0</v>
      </c>
      <c r="E2168" s="705">
        <f ca="1">IFERROR(INDEX(miei,MATCH(1,INDEX((ficha=E2167)*(hora=E2166),0),0)),0)</f>
        <v>0</v>
      </c>
      <c r="F2168" s="705">
        <f ca="1">IFERROR(INDEX(juei,MATCH(1,INDEX((ficha=F2167)*(hora=F2166),0),0)),0)</f>
        <v>0</v>
      </c>
      <c r="G2168" s="705">
        <f ca="1">IFERROR(INDEX(viei,MATCH(1,INDEX((ficha=G2167)*(hora=G2166),0),0)),0)</f>
        <v>0</v>
      </c>
      <c r="H2168" s="706">
        <f ca="1">IFERROR(INDEX(sabi,MATCH(1,INDEX((ficha=H2167)*(hora=H2166),0),0)),0)</f>
        <v>0</v>
      </c>
    </row>
    <row r="2169" spans="1:8" ht="14.1" customHeight="1" thickTop="1" x14ac:dyDescent="0.3">
      <c r="A2169" s="724"/>
      <c r="B2169" s="725"/>
      <c r="C2169" s="703">
        <f ca="1">IFERROR(INDEX(hora,MATCH(1,INDEX((bloq=3)*(luna=B2163),0),0)),0)</f>
        <v>0</v>
      </c>
      <c r="D2169" s="703">
        <f ca="1">IFERROR(INDEX(hora,MATCH(1,INDEX((bloq=3)*(mara=B2163),0),0)),0)</f>
        <v>0</v>
      </c>
      <c r="E2169" s="703">
        <f ca="1">IFERROR(INDEX(hora,MATCH(1,INDEX((bloq=3)*(miea=B2163),0),0)),0)</f>
        <v>0</v>
      </c>
      <c r="F2169" s="703">
        <f ca="1">IFERROR(INDEX(hora,MATCH(1,INDEX((bloq=3)*(juea=B2163),0),0)),0)</f>
        <v>0</v>
      </c>
      <c r="G2169" s="703">
        <f ca="1">IFERROR(INDEX(hora,MATCH(1,INDEX((bloq=3)*(viea=B2163),0),0)),0)</f>
        <v>0</v>
      </c>
      <c r="H2169" s="704">
        <f ca="1">IFERROR(INDEX(hora,MATCH(1,INDEX((bloq=3)*(saba=B2163),0),0)),0)</f>
        <v>0</v>
      </c>
    </row>
    <row r="2170" spans="1:8" ht="14.1" customHeight="1" x14ac:dyDescent="0.3">
      <c r="A2170" s="724"/>
      <c r="B2170" s="725"/>
      <c r="C2170" s="5">
        <f ca="1">IFERROR(INDEX(ficha,MATCH(1,INDEX((luna=B2163)*(hora=C2169),0),0)),0)</f>
        <v>0</v>
      </c>
      <c r="D2170" s="5">
        <f ca="1">IFERROR(INDEX(ficha,MATCH(1,INDEX((mara=B2163)*(hora=D2169),0),0)),0)</f>
        <v>0</v>
      </c>
      <c r="E2170" s="5">
        <f ca="1">IFERROR(INDEX(ficha,MATCH(1,INDEX((miea=B2163)*(hora=E2169),0),0)),0)</f>
        <v>0</v>
      </c>
      <c r="F2170" s="5">
        <f ca="1">IFERROR(INDEX(ficha,MATCH(1,INDEX((juea=B2163)*(hora=F2169),0),0)),0)</f>
        <v>0</v>
      </c>
      <c r="G2170" s="5">
        <f ca="1">IFERROR(INDEX(ficha,MATCH(1,INDEX((viea=B2163)*(hora=G2169),0),0)),0)</f>
        <v>0</v>
      </c>
      <c r="H2170" s="23">
        <f ca="1">IFERROR(INDEX(ficha,MATCH(1,INDEX((saba=B2163)*(hora=H2169),0),0)),0)</f>
        <v>0</v>
      </c>
    </row>
    <row r="2171" spans="1:8" ht="14.1" customHeight="1" thickBot="1" x14ac:dyDescent="0.35">
      <c r="A2171" s="724"/>
      <c r="B2171" s="725"/>
      <c r="C2171" s="707">
        <f ca="1">IFERROR(INDEX(luni,MATCH(1,INDEX((ficha=C2170)*(hora=C2169),0),0)),0)</f>
        <v>0</v>
      </c>
      <c r="D2171" s="707">
        <f ca="1">IFERROR(INDEX(mari,MATCH(1,INDEX((ficha=D2170)*(hora=D2169),0),0)),0)</f>
        <v>0</v>
      </c>
      <c r="E2171" s="707">
        <f ca="1">IFERROR(INDEX(miei,MATCH(1,INDEX((ficha=E2170)*(hora=E2169),0),0)),0)</f>
        <v>0</v>
      </c>
      <c r="F2171" s="707">
        <f ca="1">IFERROR(INDEX(juei,MATCH(1,INDEX((ficha=F2170)*(hora=F2169),0),0)),0)</f>
        <v>0</v>
      </c>
      <c r="G2171" s="707">
        <f ca="1">IFERROR(INDEX(viei,MATCH(1,INDEX((ficha=G2170)*(hora=G2169),0),0)),0)</f>
        <v>0</v>
      </c>
      <c r="H2171" s="708">
        <f ca="1">IFERROR(INDEX(sabi,MATCH(1,INDEX((ficha=H2170)*(hora=H2169),0),0)),0)</f>
        <v>0</v>
      </c>
    </row>
    <row r="2172" spans="1:8" ht="14.1" customHeight="1" thickTop="1" x14ac:dyDescent="0.3">
      <c r="A2172" s="724">
        <v>242</v>
      </c>
      <c r="B2172" s="725" t="str">
        <f>INDEX(ambiente,A2172)</f>
        <v>YUMBO - CORREGIMIENTO DE MULALÓ - INSTITUCIÓN EDUCATIVA JOSÉ ANTONIO GALÁN - SEDE SAN PEDRO CLAVER</v>
      </c>
      <c r="C2172" s="703">
        <f ca="1">IFERROR(INDEX(hora,MATCH(1,INDEX((bloq=1)*(luna=B2172),0),0)),0)</f>
        <v>0</v>
      </c>
      <c r="D2172" s="703">
        <f ca="1">IFERROR(INDEX(hora,MATCH(1,INDEX((bloq=1)*(mara=B2172),0),0)),0)</f>
        <v>0</v>
      </c>
      <c r="E2172" s="703">
        <f ca="1">IFERROR(INDEX(hora,MATCH(1,INDEX((bloq=1)*(miea=B2172),0),0)),0)</f>
        <v>0</v>
      </c>
      <c r="F2172" s="703">
        <f ca="1">IFERROR(INDEX(hora,MATCH(1,INDEX((bloq=1)*(juea=B2172),0),0)),0)</f>
        <v>0</v>
      </c>
      <c r="G2172" s="703">
        <f ca="1">IFERROR(INDEX(hora,MATCH(1,INDEX((bloq=1)*(viea=B2172),0),0)),0)</f>
        <v>0</v>
      </c>
      <c r="H2172" s="704">
        <f ca="1">IFERROR(INDEX(hora,MATCH(1,INDEX((bloq=1)*(saba=B2172),0),0)),0)</f>
        <v>0</v>
      </c>
    </row>
    <row r="2173" spans="1:8" ht="14.1" customHeight="1" x14ac:dyDescent="0.3">
      <c r="A2173" s="724"/>
      <c r="B2173" s="725"/>
      <c r="C2173" s="5">
        <f ca="1">IFERROR(INDEX(ficha,MATCH(1,INDEX((luna=B2172)*(hora=C2172),0),0)),0)</f>
        <v>0</v>
      </c>
      <c r="D2173" s="5">
        <f ca="1">IFERROR(INDEX(ficha,MATCH(1,INDEX((mara=B2172)*(hora=D2172),0),0)),0)</f>
        <v>0</v>
      </c>
      <c r="E2173" s="5">
        <f ca="1">IFERROR(INDEX(ficha,MATCH(1,INDEX((miea=B2172)*(hora=E2172),0),0)),0)</f>
        <v>0</v>
      </c>
      <c r="F2173" s="5">
        <f ca="1">IFERROR(INDEX(ficha,MATCH(1,INDEX((juea=B2172)*(hora=F2172),0),0)),0)</f>
        <v>0</v>
      </c>
      <c r="G2173" s="5">
        <f ca="1">IFERROR(INDEX(ficha,MATCH(1,INDEX((viea=B2172)*(hora=G2172),0),0)),0)</f>
        <v>0</v>
      </c>
      <c r="H2173" s="23">
        <f ca="1">IFERROR(INDEX(ficha,MATCH(1,INDEX((saba=B2172)*(hora=H2172),0),0)),0)</f>
        <v>0</v>
      </c>
    </row>
    <row r="2174" spans="1:8" ht="14.1" customHeight="1" thickBot="1" x14ac:dyDescent="0.35">
      <c r="A2174" s="724"/>
      <c r="B2174" s="725"/>
      <c r="C2174" s="705">
        <f ca="1">IFERROR(INDEX(luni,MATCH(1,INDEX((ficha=C2173)*(hora=C2172),0),0)),0)</f>
        <v>0</v>
      </c>
      <c r="D2174" s="705">
        <f ca="1">IFERROR(INDEX(mari,MATCH(1,INDEX((ficha=D2173)*(hora=D2172),0),0)),0)</f>
        <v>0</v>
      </c>
      <c r="E2174" s="705">
        <f ca="1">IFERROR(INDEX(miei,MATCH(1,INDEX((ficha=E2173)*(hora=E2172),0),0)),0)</f>
        <v>0</v>
      </c>
      <c r="F2174" s="705">
        <f ca="1">IFERROR(INDEX(juei,MATCH(1,INDEX((ficha=F2173)*(hora=F2172),0),0)),0)</f>
        <v>0</v>
      </c>
      <c r="G2174" s="705">
        <f ca="1">IFERROR(INDEX(viei,MATCH(1,INDEX((ficha=G2173)*(hora=G2172),0),0)),0)</f>
        <v>0</v>
      </c>
      <c r="H2174" s="706">
        <f ca="1">IFERROR(INDEX(sabi,MATCH(1,INDEX((ficha=H2173)*(hora=H2172),0),0)),0)</f>
        <v>0</v>
      </c>
    </row>
    <row r="2175" spans="1:8" ht="14.1" customHeight="1" thickTop="1" x14ac:dyDescent="0.3">
      <c r="A2175" s="724"/>
      <c r="B2175" s="725"/>
      <c r="C2175" s="703">
        <f ca="1">IFERROR(INDEX(hora,MATCH(1,INDEX((bloq=2)*(luna=B2172),0),0)),0)</f>
        <v>0</v>
      </c>
      <c r="D2175" s="703">
        <f ca="1">IFERROR(INDEX(hora,MATCH(1,INDEX((bloq=2)*(mara=B2172),0),0)),0)</f>
        <v>0</v>
      </c>
      <c r="E2175" s="703">
        <f ca="1">IFERROR(INDEX(hora,MATCH(1,INDEX((bloq=2)*(miea=B2172),0),0)),0)</f>
        <v>0</v>
      </c>
      <c r="F2175" s="703">
        <f ca="1">IFERROR(INDEX(hora,MATCH(1,INDEX((bloq=2)*(juea=B2172),0),0)),0)</f>
        <v>0</v>
      </c>
      <c r="G2175" s="703">
        <f ca="1">IFERROR(INDEX(hora,MATCH(1,INDEX((bloq=2)*(viea=B2172),0),0)),0)</f>
        <v>0</v>
      </c>
      <c r="H2175" s="704">
        <f ca="1">IFERROR(INDEX(hora,MATCH(1,INDEX((bloq=2)*(saba=B2172),0),0)),0)</f>
        <v>0</v>
      </c>
    </row>
    <row r="2176" spans="1:8" ht="14.1" customHeight="1" x14ac:dyDescent="0.3">
      <c r="A2176" s="724"/>
      <c r="B2176" s="725"/>
      <c r="C2176" s="5">
        <f ca="1">IFERROR(INDEX(ficha,MATCH(1,INDEX((luna=B2172)*(hora=C2175),0),0)),0)</f>
        <v>0</v>
      </c>
      <c r="D2176" s="5">
        <f ca="1">IFERROR(INDEX(ficha,MATCH(1,INDEX((mara=B2172)*(hora=D2175),0),0)),0)</f>
        <v>0</v>
      </c>
      <c r="E2176" s="5">
        <f ca="1">IFERROR(INDEX(ficha,MATCH(1,INDEX((miea=B2172)*(hora=E2175),0),0)),0)</f>
        <v>0</v>
      </c>
      <c r="F2176" s="5">
        <f ca="1">IFERROR(INDEX(ficha,MATCH(1,INDEX((juea=B2172)*(hora=F2175),0),0)),0)</f>
        <v>0</v>
      </c>
      <c r="G2176" s="5">
        <f ca="1">IFERROR(INDEX(ficha,MATCH(1,INDEX((viea=B2172)*(hora=G2175),0),0)),0)</f>
        <v>0</v>
      </c>
      <c r="H2176" s="23">
        <f ca="1">IFERROR(INDEX(ficha,MATCH(1,INDEX((saba=B2172)*(hora=H2175),0),0)),0)</f>
        <v>0</v>
      </c>
    </row>
    <row r="2177" spans="1:8" ht="14.1" customHeight="1" thickBot="1" x14ac:dyDescent="0.35">
      <c r="A2177" s="724"/>
      <c r="B2177" s="725"/>
      <c r="C2177" s="705">
        <f ca="1">IFERROR(INDEX(luni,MATCH(1,INDEX((ficha=C2176)*(hora=C2175),0),0)),0)</f>
        <v>0</v>
      </c>
      <c r="D2177" s="705">
        <f ca="1">IFERROR(INDEX(mari,MATCH(1,INDEX((ficha=D2176)*(hora=D2175),0),0)),0)</f>
        <v>0</v>
      </c>
      <c r="E2177" s="705">
        <f ca="1">IFERROR(INDEX(miei,MATCH(1,INDEX((ficha=E2176)*(hora=E2175),0),0)),0)</f>
        <v>0</v>
      </c>
      <c r="F2177" s="705">
        <f ca="1">IFERROR(INDEX(juei,MATCH(1,INDEX((ficha=F2176)*(hora=F2175),0),0)),0)</f>
        <v>0</v>
      </c>
      <c r="G2177" s="705">
        <f ca="1">IFERROR(INDEX(viei,MATCH(1,INDEX((ficha=G2176)*(hora=G2175),0),0)),0)</f>
        <v>0</v>
      </c>
      <c r="H2177" s="706">
        <f ca="1">IFERROR(INDEX(sabi,MATCH(1,INDEX((ficha=H2176)*(hora=H2175),0),0)),0)</f>
        <v>0</v>
      </c>
    </row>
    <row r="2178" spans="1:8" ht="14.1" customHeight="1" thickTop="1" x14ac:dyDescent="0.3">
      <c r="A2178" s="724"/>
      <c r="B2178" s="725"/>
      <c r="C2178" s="703">
        <f ca="1">IFERROR(INDEX(hora,MATCH(1,INDEX((bloq=3)*(luna=B2172),0),0)),0)</f>
        <v>0</v>
      </c>
      <c r="D2178" s="703">
        <f ca="1">IFERROR(INDEX(hora,MATCH(1,INDEX((bloq=3)*(mara=B2172),0),0)),0)</f>
        <v>0</v>
      </c>
      <c r="E2178" s="703">
        <f ca="1">IFERROR(INDEX(hora,MATCH(1,INDEX((bloq=3)*(miea=B2172),0),0)),0)</f>
        <v>0</v>
      </c>
      <c r="F2178" s="703">
        <f ca="1">IFERROR(INDEX(hora,MATCH(1,INDEX((bloq=3)*(juea=B2172),0),0)),0)</f>
        <v>0</v>
      </c>
      <c r="G2178" s="703">
        <f ca="1">IFERROR(INDEX(hora,MATCH(1,INDEX((bloq=3)*(viea=B2172),0),0)),0)</f>
        <v>0</v>
      </c>
      <c r="H2178" s="704">
        <f ca="1">IFERROR(INDEX(hora,MATCH(1,INDEX((bloq=3)*(saba=B2172),0),0)),0)</f>
        <v>0</v>
      </c>
    </row>
    <row r="2179" spans="1:8" ht="14.1" customHeight="1" x14ac:dyDescent="0.3">
      <c r="A2179" s="724"/>
      <c r="B2179" s="725"/>
      <c r="C2179" s="5">
        <f ca="1">IFERROR(INDEX(ficha,MATCH(1,INDEX((luna=B2172)*(hora=C2178),0),0)),0)</f>
        <v>0</v>
      </c>
      <c r="D2179" s="5">
        <f ca="1">IFERROR(INDEX(ficha,MATCH(1,INDEX((mara=B2172)*(hora=D2178),0),0)),0)</f>
        <v>0</v>
      </c>
      <c r="E2179" s="5">
        <f ca="1">IFERROR(INDEX(ficha,MATCH(1,INDEX((miea=B2172)*(hora=E2178),0),0)),0)</f>
        <v>0</v>
      </c>
      <c r="F2179" s="5">
        <f ca="1">IFERROR(INDEX(ficha,MATCH(1,INDEX((juea=B2172)*(hora=F2178),0),0)),0)</f>
        <v>0</v>
      </c>
      <c r="G2179" s="5">
        <f ca="1">IFERROR(INDEX(ficha,MATCH(1,INDEX((viea=B2172)*(hora=G2178),0),0)),0)</f>
        <v>0</v>
      </c>
      <c r="H2179" s="23">
        <f ca="1">IFERROR(INDEX(ficha,MATCH(1,INDEX((saba=B2172)*(hora=H2178),0),0)),0)</f>
        <v>0</v>
      </c>
    </row>
    <row r="2180" spans="1:8" ht="14.1" customHeight="1" thickBot="1" x14ac:dyDescent="0.35">
      <c r="A2180" s="724"/>
      <c r="B2180" s="725"/>
      <c r="C2180" s="707">
        <f ca="1">IFERROR(INDEX(luni,MATCH(1,INDEX((ficha=C2179)*(hora=C2178),0),0)),0)</f>
        <v>0</v>
      </c>
      <c r="D2180" s="707">
        <f ca="1">IFERROR(INDEX(mari,MATCH(1,INDEX((ficha=D2179)*(hora=D2178),0),0)),0)</f>
        <v>0</v>
      </c>
      <c r="E2180" s="707">
        <f ca="1">IFERROR(INDEX(miei,MATCH(1,INDEX((ficha=E2179)*(hora=E2178),0),0)),0)</f>
        <v>0</v>
      </c>
      <c r="F2180" s="707">
        <f ca="1">IFERROR(INDEX(juei,MATCH(1,INDEX((ficha=F2179)*(hora=F2178),0),0)),0)</f>
        <v>0</v>
      </c>
      <c r="G2180" s="707">
        <f ca="1">IFERROR(INDEX(viei,MATCH(1,INDEX((ficha=G2179)*(hora=G2178),0),0)),0)</f>
        <v>0</v>
      </c>
      <c r="H2180" s="708">
        <f ca="1">IFERROR(INDEX(sabi,MATCH(1,INDEX((ficha=H2179)*(hora=H2178),0),0)),0)</f>
        <v>0</v>
      </c>
    </row>
    <row r="2181" spans="1:8" ht="14.1" customHeight="1" thickTop="1" x14ac:dyDescent="0.3">
      <c r="A2181" s="724">
        <v>243</v>
      </c>
      <c r="B2181" s="725" t="str">
        <f>INDEX(ambiente,A2181)</f>
        <v>YUMBO - CORREGIMIENTO DE SAN MARCOS - VEREDA MANGA VIEJA - CASETA COMUNAL SALON 1</v>
      </c>
      <c r="C2181" s="703">
        <f ca="1">IFERROR(INDEX(hora,MATCH(1,INDEX((bloq=1)*(luna=B2181),0),0)),0)</f>
        <v>0</v>
      </c>
      <c r="D2181" s="703">
        <f ca="1">IFERROR(INDEX(hora,MATCH(1,INDEX((bloq=1)*(mara=B2181),0),0)),0)</f>
        <v>0</v>
      </c>
      <c r="E2181" s="703">
        <f ca="1">IFERROR(INDEX(hora,MATCH(1,INDEX((bloq=1)*(miea=B2181),0),0)),0)</f>
        <v>0</v>
      </c>
      <c r="F2181" s="703">
        <f ca="1">IFERROR(INDEX(hora,MATCH(1,INDEX((bloq=1)*(juea=B2181),0),0)),0)</f>
        <v>0</v>
      </c>
      <c r="G2181" s="703">
        <f ca="1">IFERROR(INDEX(hora,MATCH(1,INDEX((bloq=1)*(viea=B2181),0),0)),0)</f>
        <v>0</v>
      </c>
      <c r="H2181" s="704">
        <f ca="1">IFERROR(INDEX(hora,MATCH(1,INDEX((bloq=1)*(saba=B2181),0),0)),0)</f>
        <v>0</v>
      </c>
    </row>
    <row r="2182" spans="1:8" ht="14.1" customHeight="1" x14ac:dyDescent="0.3">
      <c r="A2182" s="724"/>
      <c r="B2182" s="725"/>
      <c r="C2182" s="5">
        <f ca="1">IFERROR(INDEX(ficha,MATCH(1,INDEX((luna=B2181)*(hora=C2181),0),0)),0)</f>
        <v>0</v>
      </c>
      <c r="D2182" s="5">
        <f ca="1">IFERROR(INDEX(ficha,MATCH(1,INDEX((mara=B2181)*(hora=D2181),0),0)),0)</f>
        <v>0</v>
      </c>
      <c r="E2182" s="5">
        <f ca="1">IFERROR(INDEX(ficha,MATCH(1,INDEX((miea=B2181)*(hora=E2181),0),0)),0)</f>
        <v>0</v>
      </c>
      <c r="F2182" s="5">
        <f ca="1">IFERROR(INDEX(ficha,MATCH(1,INDEX((juea=B2181)*(hora=F2181),0),0)),0)</f>
        <v>0</v>
      </c>
      <c r="G2182" s="5">
        <f ca="1">IFERROR(INDEX(ficha,MATCH(1,INDEX((viea=B2181)*(hora=G2181),0),0)),0)</f>
        <v>0</v>
      </c>
      <c r="H2182" s="23">
        <f ca="1">IFERROR(INDEX(ficha,MATCH(1,INDEX((saba=B2181)*(hora=H2181),0),0)),0)</f>
        <v>0</v>
      </c>
    </row>
    <row r="2183" spans="1:8" ht="14.1" customHeight="1" thickBot="1" x14ac:dyDescent="0.35">
      <c r="A2183" s="724"/>
      <c r="B2183" s="725"/>
      <c r="C2183" s="705">
        <f ca="1">IFERROR(INDEX(luni,MATCH(1,INDEX((ficha=C2182)*(hora=C2181),0),0)),0)</f>
        <v>0</v>
      </c>
      <c r="D2183" s="705">
        <f ca="1">IFERROR(INDEX(mari,MATCH(1,INDEX((ficha=D2182)*(hora=D2181),0),0)),0)</f>
        <v>0</v>
      </c>
      <c r="E2183" s="705">
        <f ca="1">IFERROR(INDEX(miei,MATCH(1,INDEX((ficha=E2182)*(hora=E2181),0),0)),0)</f>
        <v>0</v>
      </c>
      <c r="F2183" s="705">
        <f ca="1">IFERROR(INDEX(juei,MATCH(1,INDEX((ficha=F2182)*(hora=F2181),0),0)),0)</f>
        <v>0</v>
      </c>
      <c r="G2183" s="705">
        <f ca="1">IFERROR(INDEX(viei,MATCH(1,INDEX((ficha=G2182)*(hora=G2181),0),0)),0)</f>
        <v>0</v>
      </c>
      <c r="H2183" s="706">
        <f ca="1">IFERROR(INDEX(sabi,MATCH(1,INDEX((ficha=H2182)*(hora=H2181),0),0)),0)</f>
        <v>0</v>
      </c>
    </row>
    <row r="2184" spans="1:8" ht="14.1" customHeight="1" thickTop="1" x14ac:dyDescent="0.3">
      <c r="A2184" s="724"/>
      <c r="B2184" s="725"/>
      <c r="C2184" s="703">
        <f ca="1">IFERROR(INDEX(hora,MATCH(1,INDEX((bloq=2)*(luna=B2181),0),0)),0)</f>
        <v>0</v>
      </c>
      <c r="D2184" s="703">
        <f ca="1">IFERROR(INDEX(hora,MATCH(1,INDEX((bloq=2)*(mara=B2181),0),0)),0)</f>
        <v>0</v>
      </c>
      <c r="E2184" s="703">
        <f ca="1">IFERROR(INDEX(hora,MATCH(1,INDEX((bloq=2)*(miea=B2181),0),0)),0)</f>
        <v>0</v>
      </c>
      <c r="F2184" s="703">
        <f ca="1">IFERROR(INDEX(hora,MATCH(1,INDEX((bloq=2)*(juea=B2181),0),0)),0)</f>
        <v>0</v>
      </c>
      <c r="G2184" s="703">
        <f ca="1">IFERROR(INDEX(hora,MATCH(1,INDEX((bloq=2)*(viea=B2181),0),0)),0)</f>
        <v>0</v>
      </c>
      <c r="H2184" s="704">
        <f ca="1">IFERROR(INDEX(hora,MATCH(1,INDEX((bloq=2)*(saba=B2181),0),0)),0)</f>
        <v>0</v>
      </c>
    </row>
    <row r="2185" spans="1:8" ht="14.1" customHeight="1" x14ac:dyDescent="0.3">
      <c r="A2185" s="724"/>
      <c r="B2185" s="725"/>
      <c r="C2185" s="5">
        <f ca="1">IFERROR(INDEX(ficha,MATCH(1,INDEX((luna=B2181)*(hora=C2184),0),0)),0)</f>
        <v>0</v>
      </c>
      <c r="D2185" s="5">
        <f ca="1">IFERROR(INDEX(ficha,MATCH(1,INDEX((mara=B2181)*(hora=D2184),0),0)),0)</f>
        <v>0</v>
      </c>
      <c r="E2185" s="5">
        <f ca="1">IFERROR(INDEX(ficha,MATCH(1,INDEX((miea=B2181)*(hora=E2184),0),0)),0)</f>
        <v>0</v>
      </c>
      <c r="F2185" s="5">
        <f ca="1">IFERROR(INDEX(ficha,MATCH(1,INDEX((juea=B2181)*(hora=F2184),0),0)),0)</f>
        <v>0</v>
      </c>
      <c r="G2185" s="5">
        <f ca="1">IFERROR(INDEX(ficha,MATCH(1,INDEX((viea=B2181)*(hora=G2184),0),0)),0)</f>
        <v>0</v>
      </c>
      <c r="H2185" s="23">
        <f ca="1">IFERROR(INDEX(ficha,MATCH(1,INDEX((saba=B2181)*(hora=H2184),0),0)),0)</f>
        <v>0</v>
      </c>
    </row>
    <row r="2186" spans="1:8" ht="14.1" customHeight="1" thickBot="1" x14ac:dyDescent="0.35">
      <c r="A2186" s="724"/>
      <c r="B2186" s="725"/>
      <c r="C2186" s="705">
        <f ca="1">IFERROR(INDEX(luni,MATCH(1,INDEX((ficha=C2185)*(hora=C2184),0),0)),0)</f>
        <v>0</v>
      </c>
      <c r="D2186" s="705">
        <f ca="1">IFERROR(INDEX(mari,MATCH(1,INDEX((ficha=D2185)*(hora=D2184),0),0)),0)</f>
        <v>0</v>
      </c>
      <c r="E2186" s="705">
        <f ca="1">IFERROR(INDEX(miei,MATCH(1,INDEX((ficha=E2185)*(hora=E2184),0),0)),0)</f>
        <v>0</v>
      </c>
      <c r="F2186" s="705">
        <f ca="1">IFERROR(INDEX(juei,MATCH(1,INDEX((ficha=F2185)*(hora=F2184),0),0)),0)</f>
        <v>0</v>
      </c>
      <c r="G2186" s="705">
        <f ca="1">IFERROR(INDEX(viei,MATCH(1,INDEX((ficha=G2185)*(hora=G2184),0),0)),0)</f>
        <v>0</v>
      </c>
      <c r="H2186" s="706">
        <f ca="1">IFERROR(INDEX(sabi,MATCH(1,INDEX((ficha=H2185)*(hora=H2184),0),0)),0)</f>
        <v>0</v>
      </c>
    </row>
    <row r="2187" spans="1:8" ht="14.1" customHeight="1" thickTop="1" x14ac:dyDescent="0.3">
      <c r="A2187" s="724"/>
      <c r="B2187" s="725"/>
      <c r="C2187" s="703">
        <f ca="1">IFERROR(INDEX(hora,MATCH(1,INDEX((bloq=3)*(luna=B2181),0),0)),0)</f>
        <v>0</v>
      </c>
      <c r="D2187" s="703">
        <f ca="1">IFERROR(INDEX(hora,MATCH(1,INDEX((bloq=3)*(mara=B2181),0),0)),0)</f>
        <v>0</v>
      </c>
      <c r="E2187" s="703">
        <f ca="1">IFERROR(INDEX(hora,MATCH(1,INDEX((bloq=3)*(miea=B2181),0),0)),0)</f>
        <v>0</v>
      </c>
      <c r="F2187" s="703">
        <f ca="1">IFERROR(INDEX(hora,MATCH(1,INDEX((bloq=3)*(juea=B2181),0),0)),0)</f>
        <v>0</v>
      </c>
      <c r="G2187" s="703">
        <f ca="1">IFERROR(INDEX(hora,MATCH(1,INDEX((bloq=3)*(viea=B2181),0),0)),0)</f>
        <v>0</v>
      </c>
      <c r="H2187" s="704">
        <f ca="1">IFERROR(INDEX(hora,MATCH(1,INDEX((bloq=3)*(saba=B2181),0),0)),0)</f>
        <v>0</v>
      </c>
    </row>
    <row r="2188" spans="1:8" ht="14.1" customHeight="1" x14ac:dyDescent="0.3">
      <c r="A2188" s="724"/>
      <c r="B2188" s="725"/>
      <c r="C2188" s="5">
        <f ca="1">IFERROR(INDEX(ficha,MATCH(1,INDEX((luna=B2181)*(hora=C2187),0),0)),0)</f>
        <v>0</v>
      </c>
      <c r="D2188" s="5">
        <f ca="1">IFERROR(INDEX(ficha,MATCH(1,INDEX((mara=B2181)*(hora=D2187),0),0)),0)</f>
        <v>0</v>
      </c>
      <c r="E2188" s="5">
        <f ca="1">IFERROR(INDEX(ficha,MATCH(1,INDEX((miea=B2181)*(hora=E2187),0),0)),0)</f>
        <v>0</v>
      </c>
      <c r="F2188" s="5">
        <f ca="1">IFERROR(INDEX(ficha,MATCH(1,INDEX((juea=B2181)*(hora=F2187),0),0)),0)</f>
        <v>0</v>
      </c>
      <c r="G2188" s="5">
        <f ca="1">IFERROR(INDEX(ficha,MATCH(1,INDEX((viea=B2181)*(hora=G2187),0),0)),0)</f>
        <v>0</v>
      </c>
      <c r="H2188" s="23">
        <f ca="1">IFERROR(INDEX(ficha,MATCH(1,INDEX((saba=B2181)*(hora=H2187),0),0)),0)</f>
        <v>0</v>
      </c>
    </row>
    <row r="2189" spans="1:8" ht="14.1" customHeight="1" thickBot="1" x14ac:dyDescent="0.35">
      <c r="A2189" s="724"/>
      <c r="B2189" s="725"/>
      <c r="C2189" s="707">
        <f ca="1">IFERROR(INDEX(luni,MATCH(1,INDEX((ficha=C2188)*(hora=C2187),0),0)),0)</f>
        <v>0</v>
      </c>
      <c r="D2189" s="707">
        <f ca="1">IFERROR(INDEX(mari,MATCH(1,INDEX((ficha=D2188)*(hora=D2187),0),0)),0)</f>
        <v>0</v>
      </c>
      <c r="E2189" s="707">
        <f ca="1">IFERROR(INDEX(miei,MATCH(1,INDEX((ficha=E2188)*(hora=E2187),0),0)),0)</f>
        <v>0</v>
      </c>
      <c r="F2189" s="707">
        <f ca="1">IFERROR(INDEX(juei,MATCH(1,INDEX((ficha=F2188)*(hora=F2187),0),0)),0)</f>
        <v>0</v>
      </c>
      <c r="G2189" s="707">
        <f ca="1">IFERROR(INDEX(viei,MATCH(1,INDEX((ficha=G2188)*(hora=G2187),0),0)),0)</f>
        <v>0</v>
      </c>
      <c r="H2189" s="708">
        <f ca="1">IFERROR(INDEX(sabi,MATCH(1,INDEX((ficha=H2188)*(hora=H2187),0),0)),0)</f>
        <v>0</v>
      </c>
    </row>
    <row r="2190" spans="1:8" ht="14.1" customHeight="1" thickTop="1" x14ac:dyDescent="0.3">
      <c r="A2190" s="724">
        <v>244</v>
      </c>
      <c r="B2190" s="725" t="str">
        <f>INDEX(ambiente,A2190)</f>
        <v>YUMBO - CORREGIMIENTO DE SAN MARCOS - VEREDA MANGA VIEJA - CASETA COMUNAL SALON 2</v>
      </c>
      <c r="C2190" s="703">
        <f ca="1">IFERROR(INDEX(hora,MATCH(1,INDEX((bloq=1)*(luna=B2190),0),0)),0)</f>
        <v>0</v>
      </c>
      <c r="D2190" s="703">
        <f ca="1">IFERROR(INDEX(hora,MATCH(1,INDEX((bloq=1)*(mara=B2190),0),0)),0)</f>
        <v>0</v>
      </c>
      <c r="E2190" s="703">
        <f ca="1">IFERROR(INDEX(hora,MATCH(1,INDEX((bloq=1)*(miea=B2190),0),0)),0)</f>
        <v>0</v>
      </c>
      <c r="F2190" s="703">
        <f ca="1">IFERROR(INDEX(hora,MATCH(1,INDEX((bloq=1)*(juea=B2190),0),0)),0)</f>
        <v>0</v>
      </c>
      <c r="G2190" s="703">
        <f ca="1">IFERROR(INDEX(hora,MATCH(1,INDEX((bloq=1)*(viea=B2190),0),0)),0)</f>
        <v>0</v>
      </c>
      <c r="H2190" s="704">
        <f ca="1">IFERROR(INDEX(hora,MATCH(1,INDEX((bloq=1)*(saba=B2190),0),0)),0)</f>
        <v>0</v>
      </c>
    </row>
    <row r="2191" spans="1:8" ht="14.1" customHeight="1" x14ac:dyDescent="0.3">
      <c r="A2191" s="724"/>
      <c r="B2191" s="725"/>
      <c r="C2191" s="5">
        <f ca="1">IFERROR(INDEX(ficha,MATCH(1,INDEX((luna=B2190)*(hora=C2190),0),0)),0)</f>
        <v>0</v>
      </c>
      <c r="D2191" s="5">
        <f ca="1">IFERROR(INDEX(ficha,MATCH(1,INDEX((mara=B2190)*(hora=D2190),0),0)),0)</f>
        <v>0</v>
      </c>
      <c r="E2191" s="5">
        <f ca="1">IFERROR(INDEX(ficha,MATCH(1,INDEX((miea=B2190)*(hora=E2190),0),0)),0)</f>
        <v>0</v>
      </c>
      <c r="F2191" s="5">
        <f ca="1">IFERROR(INDEX(ficha,MATCH(1,INDEX((juea=B2190)*(hora=F2190),0),0)),0)</f>
        <v>0</v>
      </c>
      <c r="G2191" s="5">
        <f ca="1">IFERROR(INDEX(ficha,MATCH(1,INDEX((viea=B2190)*(hora=G2190),0),0)),0)</f>
        <v>0</v>
      </c>
      <c r="H2191" s="23">
        <f ca="1">IFERROR(INDEX(ficha,MATCH(1,INDEX((saba=B2190)*(hora=H2190),0),0)),0)</f>
        <v>0</v>
      </c>
    </row>
    <row r="2192" spans="1:8" ht="14.1" customHeight="1" thickBot="1" x14ac:dyDescent="0.35">
      <c r="A2192" s="724"/>
      <c r="B2192" s="725"/>
      <c r="C2192" s="705">
        <f ca="1">IFERROR(INDEX(luni,MATCH(1,INDEX((ficha=C2191)*(hora=C2190),0),0)),0)</f>
        <v>0</v>
      </c>
      <c r="D2192" s="705">
        <f ca="1">IFERROR(INDEX(mari,MATCH(1,INDEX((ficha=D2191)*(hora=D2190),0),0)),0)</f>
        <v>0</v>
      </c>
      <c r="E2192" s="705">
        <f ca="1">IFERROR(INDEX(miei,MATCH(1,INDEX((ficha=E2191)*(hora=E2190),0),0)),0)</f>
        <v>0</v>
      </c>
      <c r="F2192" s="705">
        <f ca="1">IFERROR(INDEX(juei,MATCH(1,INDEX((ficha=F2191)*(hora=F2190),0),0)),0)</f>
        <v>0</v>
      </c>
      <c r="G2192" s="705">
        <f ca="1">IFERROR(INDEX(viei,MATCH(1,INDEX((ficha=G2191)*(hora=G2190),0),0)),0)</f>
        <v>0</v>
      </c>
      <c r="H2192" s="706">
        <f ca="1">IFERROR(INDEX(sabi,MATCH(1,INDEX((ficha=H2191)*(hora=H2190),0),0)),0)</f>
        <v>0</v>
      </c>
    </row>
    <row r="2193" spans="1:8" ht="14.1" customHeight="1" thickTop="1" x14ac:dyDescent="0.3">
      <c r="A2193" s="724"/>
      <c r="B2193" s="725"/>
      <c r="C2193" s="703">
        <f ca="1">IFERROR(INDEX(hora,MATCH(1,INDEX((bloq=2)*(luna=B2190),0),0)),0)</f>
        <v>0</v>
      </c>
      <c r="D2193" s="703">
        <f ca="1">IFERROR(INDEX(hora,MATCH(1,INDEX((bloq=2)*(mara=B2190),0),0)),0)</f>
        <v>0</v>
      </c>
      <c r="E2193" s="703">
        <f ca="1">IFERROR(INDEX(hora,MATCH(1,INDEX((bloq=2)*(miea=B2190),0),0)),0)</f>
        <v>0</v>
      </c>
      <c r="F2193" s="703">
        <f ca="1">IFERROR(INDEX(hora,MATCH(1,INDEX((bloq=2)*(juea=B2190),0),0)),0)</f>
        <v>0</v>
      </c>
      <c r="G2193" s="703">
        <f ca="1">IFERROR(INDEX(hora,MATCH(1,INDEX((bloq=2)*(viea=B2190),0),0)),0)</f>
        <v>0</v>
      </c>
      <c r="H2193" s="704">
        <f ca="1">IFERROR(INDEX(hora,MATCH(1,INDEX((bloq=2)*(saba=B2190),0),0)),0)</f>
        <v>0</v>
      </c>
    </row>
    <row r="2194" spans="1:8" ht="14.1" customHeight="1" x14ac:dyDescent="0.3">
      <c r="A2194" s="724"/>
      <c r="B2194" s="725"/>
      <c r="C2194" s="5">
        <f ca="1">IFERROR(INDEX(ficha,MATCH(1,INDEX((luna=B2190)*(hora=C2193),0),0)),0)</f>
        <v>0</v>
      </c>
      <c r="D2194" s="5">
        <f ca="1">IFERROR(INDEX(ficha,MATCH(1,INDEX((mara=B2190)*(hora=D2193),0),0)),0)</f>
        <v>0</v>
      </c>
      <c r="E2194" s="5">
        <f ca="1">IFERROR(INDEX(ficha,MATCH(1,INDEX((miea=B2190)*(hora=E2193),0),0)),0)</f>
        <v>0</v>
      </c>
      <c r="F2194" s="5">
        <f ca="1">IFERROR(INDEX(ficha,MATCH(1,INDEX((juea=B2190)*(hora=F2193),0),0)),0)</f>
        <v>0</v>
      </c>
      <c r="G2194" s="5">
        <f ca="1">IFERROR(INDEX(ficha,MATCH(1,INDEX((viea=B2190)*(hora=G2193),0),0)),0)</f>
        <v>0</v>
      </c>
      <c r="H2194" s="23">
        <f ca="1">IFERROR(INDEX(ficha,MATCH(1,INDEX((saba=B2190)*(hora=H2193),0),0)),0)</f>
        <v>0</v>
      </c>
    </row>
    <row r="2195" spans="1:8" ht="14.1" customHeight="1" thickBot="1" x14ac:dyDescent="0.35">
      <c r="A2195" s="724"/>
      <c r="B2195" s="725"/>
      <c r="C2195" s="705">
        <f ca="1">IFERROR(INDEX(luni,MATCH(1,INDEX((ficha=C2194)*(hora=C2193),0),0)),0)</f>
        <v>0</v>
      </c>
      <c r="D2195" s="705">
        <f ca="1">IFERROR(INDEX(mari,MATCH(1,INDEX((ficha=D2194)*(hora=D2193),0),0)),0)</f>
        <v>0</v>
      </c>
      <c r="E2195" s="705">
        <f ca="1">IFERROR(INDEX(miei,MATCH(1,INDEX((ficha=E2194)*(hora=E2193),0),0)),0)</f>
        <v>0</v>
      </c>
      <c r="F2195" s="705">
        <f ca="1">IFERROR(INDEX(juei,MATCH(1,INDEX((ficha=F2194)*(hora=F2193),0),0)),0)</f>
        <v>0</v>
      </c>
      <c r="G2195" s="705">
        <f ca="1">IFERROR(INDEX(viei,MATCH(1,INDEX((ficha=G2194)*(hora=G2193),0),0)),0)</f>
        <v>0</v>
      </c>
      <c r="H2195" s="706">
        <f ca="1">IFERROR(INDEX(sabi,MATCH(1,INDEX((ficha=H2194)*(hora=H2193),0),0)),0)</f>
        <v>0</v>
      </c>
    </row>
    <row r="2196" spans="1:8" ht="14.1" customHeight="1" thickTop="1" x14ac:dyDescent="0.3">
      <c r="A2196" s="724"/>
      <c r="B2196" s="725"/>
      <c r="C2196" s="703">
        <f ca="1">IFERROR(INDEX(hora,MATCH(1,INDEX((bloq=3)*(luna=B2190),0),0)),0)</f>
        <v>0</v>
      </c>
      <c r="D2196" s="703">
        <f ca="1">IFERROR(INDEX(hora,MATCH(1,INDEX((bloq=3)*(mara=B2190),0),0)),0)</f>
        <v>0</v>
      </c>
      <c r="E2196" s="703">
        <f ca="1">IFERROR(INDEX(hora,MATCH(1,INDEX((bloq=3)*(miea=B2190),0),0)),0)</f>
        <v>0</v>
      </c>
      <c r="F2196" s="703">
        <f ca="1">IFERROR(INDEX(hora,MATCH(1,INDEX((bloq=3)*(juea=B2190),0),0)),0)</f>
        <v>0</v>
      </c>
      <c r="G2196" s="703">
        <f ca="1">IFERROR(INDEX(hora,MATCH(1,INDEX((bloq=3)*(viea=B2190),0),0)),0)</f>
        <v>0</v>
      </c>
      <c r="H2196" s="704">
        <f ca="1">IFERROR(INDEX(hora,MATCH(1,INDEX((bloq=3)*(saba=B2190),0),0)),0)</f>
        <v>0</v>
      </c>
    </row>
    <row r="2197" spans="1:8" ht="14.1" customHeight="1" x14ac:dyDescent="0.3">
      <c r="A2197" s="724"/>
      <c r="B2197" s="725"/>
      <c r="C2197" s="5">
        <f ca="1">IFERROR(INDEX(ficha,MATCH(1,INDEX((luna=B2190)*(hora=C2196),0),0)),0)</f>
        <v>0</v>
      </c>
      <c r="D2197" s="5">
        <f ca="1">IFERROR(INDEX(ficha,MATCH(1,INDEX((mara=B2190)*(hora=D2196),0),0)),0)</f>
        <v>0</v>
      </c>
      <c r="E2197" s="5">
        <f ca="1">IFERROR(INDEX(ficha,MATCH(1,INDEX((miea=B2190)*(hora=E2196),0),0)),0)</f>
        <v>0</v>
      </c>
      <c r="F2197" s="5">
        <f ca="1">IFERROR(INDEX(ficha,MATCH(1,INDEX((juea=B2190)*(hora=F2196),0),0)),0)</f>
        <v>0</v>
      </c>
      <c r="G2197" s="5">
        <f ca="1">IFERROR(INDEX(ficha,MATCH(1,INDEX((viea=B2190)*(hora=G2196),0),0)),0)</f>
        <v>0</v>
      </c>
      <c r="H2197" s="23">
        <f ca="1">IFERROR(INDEX(ficha,MATCH(1,INDEX((saba=B2190)*(hora=H2196),0),0)),0)</f>
        <v>0</v>
      </c>
    </row>
    <row r="2198" spans="1:8" ht="14.1" customHeight="1" thickBot="1" x14ac:dyDescent="0.35">
      <c r="A2198" s="724"/>
      <c r="B2198" s="725"/>
      <c r="C2198" s="707">
        <f ca="1">IFERROR(INDEX(luni,MATCH(1,INDEX((ficha=C2197)*(hora=C2196),0),0)),0)</f>
        <v>0</v>
      </c>
      <c r="D2198" s="707">
        <f ca="1">IFERROR(INDEX(mari,MATCH(1,INDEX((ficha=D2197)*(hora=D2196),0),0)),0)</f>
        <v>0</v>
      </c>
      <c r="E2198" s="707">
        <f ca="1">IFERROR(INDEX(miei,MATCH(1,INDEX((ficha=E2197)*(hora=E2196),0),0)),0)</f>
        <v>0</v>
      </c>
      <c r="F2198" s="707">
        <f ca="1">IFERROR(INDEX(juei,MATCH(1,INDEX((ficha=F2197)*(hora=F2196),0),0)),0)</f>
        <v>0</v>
      </c>
      <c r="G2198" s="707">
        <f ca="1">IFERROR(INDEX(viei,MATCH(1,INDEX((ficha=G2197)*(hora=G2196),0),0)),0)</f>
        <v>0</v>
      </c>
      <c r="H2198" s="708">
        <f ca="1">IFERROR(INDEX(sabi,MATCH(1,INDEX((ficha=H2197)*(hora=H2196),0),0)),0)</f>
        <v>0</v>
      </c>
    </row>
    <row r="2199" spans="1:8" ht="14.1" customHeight="1" thickTop="1" x14ac:dyDescent="0.3">
      <c r="A2199" s="724">
        <v>245</v>
      </c>
      <c r="B2199" s="725" t="str">
        <f>INDEX(ambiente,A2199)</f>
        <v xml:space="preserve">YUMBO - CORREGIMIENTO DE SAN MARCOS - VEREDA MANGA VIEJA - CONSEJO COMUNITARIO DE LA COMUNIDAD NEGRA </v>
      </c>
      <c r="C2199" s="703">
        <f ca="1">IFERROR(INDEX(hora,MATCH(1,INDEX((bloq=1)*(luna=B2199),0),0)),0)</f>
        <v>0</v>
      </c>
      <c r="D2199" s="703">
        <f ca="1">IFERROR(INDEX(hora,MATCH(1,INDEX((bloq=1)*(mara=B2199),0),0)),0)</f>
        <v>0</v>
      </c>
      <c r="E2199" s="703">
        <f ca="1">IFERROR(INDEX(hora,MATCH(1,INDEX((bloq=1)*(miea=B2199),0),0)),0)</f>
        <v>0</v>
      </c>
      <c r="F2199" s="703">
        <f ca="1">IFERROR(INDEX(hora,MATCH(1,INDEX((bloq=1)*(juea=B2199),0),0)),0)</f>
        <v>0</v>
      </c>
      <c r="G2199" s="703">
        <f ca="1">IFERROR(INDEX(hora,MATCH(1,INDEX((bloq=1)*(viea=B2199),0),0)),0)</f>
        <v>0</v>
      </c>
      <c r="H2199" s="704">
        <f ca="1">IFERROR(INDEX(hora,MATCH(1,INDEX((bloq=1)*(saba=B2199),0),0)),0)</f>
        <v>0</v>
      </c>
    </row>
    <row r="2200" spans="1:8" ht="14.1" customHeight="1" x14ac:dyDescent="0.3">
      <c r="A2200" s="724"/>
      <c r="B2200" s="725"/>
      <c r="C2200" s="5">
        <f ca="1">IFERROR(INDEX(ficha,MATCH(1,INDEX((luna=B2199)*(hora=C2199),0),0)),0)</f>
        <v>0</v>
      </c>
      <c r="D2200" s="5">
        <f ca="1">IFERROR(INDEX(ficha,MATCH(1,INDEX((mara=B2199)*(hora=D2199),0),0)),0)</f>
        <v>0</v>
      </c>
      <c r="E2200" s="5">
        <f ca="1">IFERROR(INDEX(ficha,MATCH(1,INDEX((miea=B2199)*(hora=E2199),0),0)),0)</f>
        <v>0</v>
      </c>
      <c r="F2200" s="5">
        <f ca="1">IFERROR(INDEX(ficha,MATCH(1,INDEX((juea=B2199)*(hora=F2199),0),0)),0)</f>
        <v>0</v>
      </c>
      <c r="G2200" s="5">
        <f ca="1">IFERROR(INDEX(ficha,MATCH(1,INDEX((viea=B2199)*(hora=G2199),0),0)),0)</f>
        <v>0</v>
      </c>
      <c r="H2200" s="23">
        <f ca="1">IFERROR(INDEX(ficha,MATCH(1,INDEX((saba=B2199)*(hora=H2199),0),0)),0)</f>
        <v>0</v>
      </c>
    </row>
    <row r="2201" spans="1:8" ht="14.1" customHeight="1" thickBot="1" x14ac:dyDescent="0.35">
      <c r="A2201" s="724"/>
      <c r="B2201" s="725"/>
      <c r="C2201" s="705">
        <f ca="1">IFERROR(INDEX(luni,MATCH(1,INDEX((ficha=C2200)*(hora=C2199),0),0)),0)</f>
        <v>0</v>
      </c>
      <c r="D2201" s="705">
        <f ca="1">IFERROR(INDEX(mari,MATCH(1,INDEX((ficha=D2200)*(hora=D2199),0),0)),0)</f>
        <v>0</v>
      </c>
      <c r="E2201" s="705">
        <f ca="1">IFERROR(INDEX(miei,MATCH(1,INDEX((ficha=E2200)*(hora=E2199),0),0)),0)</f>
        <v>0</v>
      </c>
      <c r="F2201" s="705">
        <f ca="1">IFERROR(INDEX(juei,MATCH(1,INDEX((ficha=F2200)*(hora=F2199),0),0)),0)</f>
        <v>0</v>
      </c>
      <c r="G2201" s="705">
        <f ca="1">IFERROR(INDEX(viei,MATCH(1,INDEX((ficha=G2200)*(hora=G2199),0),0)),0)</f>
        <v>0</v>
      </c>
      <c r="H2201" s="706">
        <f ca="1">IFERROR(INDEX(sabi,MATCH(1,INDEX((ficha=H2200)*(hora=H2199),0),0)),0)</f>
        <v>0</v>
      </c>
    </row>
    <row r="2202" spans="1:8" ht="14.1" customHeight="1" thickTop="1" x14ac:dyDescent="0.3">
      <c r="A2202" s="724"/>
      <c r="B2202" s="725"/>
      <c r="C2202" s="703">
        <f ca="1">IFERROR(INDEX(hora,MATCH(1,INDEX((bloq=2)*(luna=B2199),0),0)),0)</f>
        <v>0</v>
      </c>
      <c r="D2202" s="703">
        <f ca="1">IFERROR(INDEX(hora,MATCH(1,INDEX((bloq=2)*(mara=B2199),0),0)),0)</f>
        <v>0</v>
      </c>
      <c r="E2202" s="703">
        <f ca="1">IFERROR(INDEX(hora,MATCH(1,INDEX((bloq=2)*(miea=B2199),0),0)),0)</f>
        <v>0</v>
      </c>
      <c r="F2202" s="703">
        <f ca="1">IFERROR(INDEX(hora,MATCH(1,INDEX((bloq=2)*(juea=B2199),0),0)),0)</f>
        <v>0</v>
      </c>
      <c r="G2202" s="703">
        <f ca="1">IFERROR(INDEX(hora,MATCH(1,INDEX((bloq=2)*(viea=B2199),0),0)),0)</f>
        <v>0</v>
      </c>
      <c r="H2202" s="704">
        <f ca="1">IFERROR(INDEX(hora,MATCH(1,INDEX((bloq=2)*(saba=B2199),0),0)),0)</f>
        <v>0</v>
      </c>
    </row>
    <row r="2203" spans="1:8" ht="14.1" customHeight="1" x14ac:dyDescent="0.3">
      <c r="A2203" s="724"/>
      <c r="B2203" s="725"/>
      <c r="C2203" s="5">
        <f ca="1">IFERROR(INDEX(ficha,MATCH(1,INDEX((luna=B2199)*(hora=C2202),0),0)),0)</f>
        <v>0</v>
      </c>
      <c r="D2203" s="5">
        <f ca="1">IFERROR(INDEX(ficha,MATCH(1,INDEX((mara=B2199)*(hora=D2202),0),0)),0)</f>
        <v>0</v>
      </c>
      <c r="E2203" s="5">
        <f ca="1">IFERROR(INDEX(ficha,MATCH(1,INDEX((miea=B2199)*(hora=E2202),0),0)),0)</f>
        <v>0</v>
      </c>
      <c r="F2203" s="5">
        <f ca="1">IFERROR(INDEX(ficha,MATCH(1,INDEX((juea=B2199)*(hora=F2202),0),0)),0)</f>
        <v>0</v>
      </c>
      <c r="G2203" s="5">
        <f ca="1">IFERROR(INDEX(ficha,MATCH(1,INDEX((viea=B2199)*(hora=G2202),0),0)),0)</f>
        <v>0</v>
      </c>
      <c r="H2203" s="23">
        <f ca="1">IFERROR(INDEX(ficha,MATCH(1,INDEX((saba=B2199)*(hora=H2202),0),0)),0)</f>
        <v>0</v>
      </c>
    </row>
    <row r="2204" spans="1:8" ht="14.1" customHeight="1" thickBot="1" x14ac:dyDescent="0.35">
      <c r="A2204" s="724"/>
      <c r="B2204" s="725"/>
      <c r="C2204" s="705">
        <f ca="1">IFERROR(INDEX(luni,MATCH(1,INDEX((ficha=C2203)*(hora=C2202),0),0)),0)</f>
        <v>0</v>
      </c>
      <c r="D2204" s="705">
        <f ca="1">IFERROR(INDEX(mari,MATCH(1,INDEX((ficha=D2203)*(hora=D2202),0),0)),0)</f>
        <v>0</v>
      </c>
      <c r="E2204" s="705">
        <f ca="1">IFERROR(INDEX(miei,MATCH(1,INDEX((ficha=E2203)*(hora=E2202),0),0)),0)</f>
        <v>0</v>
      </c>
      <c r="F2204" s="705">
        <f ca="1">IFERROR(INDEX(juei,MATCH(1,INDEX((ficha=F2203)*(hora=F2202),0),0)),0)</f>
        <v>0</v>
      </c>
      <c r="G2204" s="705">
        <f ca="1">IFERROR(INDEX(viei,MATCH(1,INDEX((ficha=G2203)*(hora=G2202),0),0)),0)</f>
        <v>0</v>
      </c>
      <c r="H2204" s="706">
        <f ca="1">IFERROR(INDEX(sabi,MATCH(1,INDEX((ficha=H2203)*(hora=H2202),0),0)),0)</f>
        <v>0</v>
      </c>
    </row>
    <row r="2205" spans="1:8" ht="14.1" customHeight="1" thickTop="1" x14ac:dyDescent="0.3">
      <c r="A2205" s="724"/>
      <c r="B2205" s="725"/>
      <c r="C2205" s="703">
        <f ca="1">IFERROR(INDEX(hora,MATCH(1,INDEX((bloq=3)*(luna=B2199),0),0)),0)</f>
        <v>0</v>
      </c>
      <c r="D2205" s="703">
        <f ca="1">IFERROR(INDEX(hora,MATCH(1,INDEX((bloq=3)*(mara=B2199),0),0)),0)</f>
        <v>0</v>
      </c>
      <c r="E2205" s="703">
        <f ca="1">IFERROR(INDEX(hora,MATCH(1,INDEX((bloq=3)*(miea=B2199),0),0)),0)</f>
        <v>0</v>
      </c>
      <c r="F2205" s="703">
        <f ca="1">IFERROR(INDEX(hora,MATCH(1,INDEX((bloq=3)*(juea=B2199),0),0)),0)</f>
        <v>0</v>
      </c>
      <c r="G2205" s="703">
        <f ca="1">IFERROR(INDEX(hora,MATCH(1,INDEX((bloq=3)*(viea=B2199),0),0)),0)</f>
        <v>0</v>
      </c>
      <c r="H2205" s="704">
        <f ca="1">IFERROR(INDEX(hora,MATCH(1,INDEX((bloq=3)*(saba=B2199),0),0)),0)</f>
        <v>0</v>
      </c>
    </row>
    <row r="2206" spans="1:8" ht="14.1" customHeight="1" x14ac:dyDescent="0.3">
      <c r="A2206" s="724"/>
      <c r="B2206" s="725"/>
      <c r="C2206" s="5">
        <f ca="1">IFERROR(INDEX(ficha,MATCH(1,INDEX((luna=B2199)*(hora=C2205),0),0)),0)</f>
        <v>0</v>
      </c>
      <c r="D2206" s="5">
        <f ca="1">IFERROR(INDEX(ficha,MATCH(1,INDEX((mara=B2199)*(hora=D2205),0),0)),0)</f>
        <v>0</v>
      </c>
      <c r="E2206" s="5">
        <f ca="1">IFERROR(INDEX(ficha,MATCH(1,INDEX((miea=B2199)*(hora=E2205),0),0)),0)</f>
        <v>0</v>
      </c>
      <c r="F2206" s="5">
        <f ca="1">IFERROR(INDEX(ficha,MATCH(1,INDEX((juea=B2199)*(hora=F2205),0),0)),0)</f>
        <v>0</v>
      </c>
      <c r="G2206" s="5">
        <f ca="1">IFERROR(INDEX(ficha,MATCH(1,INDEX((viea=B2199)*(hora=G2205),0),0)),0)</f>
        <v>0</v>
      </c>
      <c r="H2206" s="23">
        <f ca="1">IFERROR(INDEX(ficha,MATCH(1,INDEX((saba=B2199)*(hora=H2205),0),0)),0)</f>
        <v>0</v>
      </c>
    </row>
    <row r="2207" spans="1:8" ht="14.1" customHeight="1" thickBot="1" x14ac:dyDescent="0.35">
      <c r="A2207" s="724"/>
      <c r="B2207" s="725"/>
      <c r="C2207" s="707">
        <f ca="1">IFERROR(INDEX(luni,MATCH(1,INDEX((ficha=C2206)*(hora=C2205),0),0)),0)</f>
        <v>0</v>
      </c>
      <c r="D2207" s="707">
        <f ca="1">IFERROR(INDEX(mari,MATCH(1,INDEX((ficha=D2206)*(hora=D2205),0),0)),0)</f>
        <v>0</v>
      </c>
      <c r="E2207" s="707">
        <f ca="1">IFERROR(INDEX(miei,MATCH(1,INDEX((ficha=E2206)*(hora=E2205),0),0)),0)</f>
        <v>0</v>
      </c>
      <c r="F2207" s="707">
        <f ca="1">IFERROR(INDEX(juei,MATCH(1,INDEX((ficha=F2206)*(hora=F2205),0),0)),0)</f>
        <v>0</v>
      </c>
      <c r="G2207" s="707">
        <f ca="1">IFERROR(INDEX(viei,MATCH(1,INDEX((ficha=G2206)*(hora=G2205),0),0)),0)</f>
        <v>0</v>
      </c>
      <c r="H2207" s="708">
        <f ca="1">IFERROR(INDEX(sabi,MATCH(1,INDEX((ficha=H2206)*(hora=H2205),0),0)),0)</f>
        <v>0</v>
      </c>
    </row>
    <row r="2208" spans="1:8" ht="14.1" customHeight="1" thickTop="1" x14ac:dyDescent="0.3">
      <c r="A2208" s="724">
        <v>246</v>
      </c>
      <c r="B2208" s="725" t="str">
        <f>INDEX(ambiente,A2208)</f>
        <v>YUMBO - ESPY - EMPRESA OFICIAL DE SERVICIOS PÚBLICOS DE YUMBO S. A. E. S. P.</v>
      </c>
      <c r="C2208" s="703">
        <f ca="1">IFERROR(INDEX(hora,MATCH(1,INDEX((bloq=1)*(luna=B2208),0),0)),0)</f>
        <v>0</v>
      </c>
      <c r="D2208" s="703">
        <f ca="1">IFERROR(INDEX(hora,MATCH(1,INDEX((bloq=1)*(mara=B2208),0),0)),0)</f>
        <v>0</v>
      </c>
      <c r="E2208" s="703">
        <f ca="1">IFERROR(INDEX(hora,MATCH(1,INDEX((bloq=1)*(miea=B2208),0),0)),0)</f>
        <v>0</v>
      </c>
      <c r="F2208" s="703">
        <f ca="1">IFERROR(INDEX(hora,MATCH(1,INDEX((bloq=1)*(juea=B2208),0),0)),0)</f>
        <v>0</v>
      </c>
      <c r="G2208" s="703">
        <f ca="1">IFERROR(INDEX(hora,MATCH(1,INDEX((bloq=1)*(viea=B2208),0),0)),0)</f>
        <v>0</v>
      </c>
      <c r="H2208" s="704">
        <f ca="1">IFERROR(INDEX(hora,MATCH(1,INDEX((bloq=1)*(saba=B2208),0),0)),0)</f>
        <v>0</v>
      </c>
    </row>
    <row r="2209" spans="1:8" ht="14.1" customHeight="1" x14ac:dyDescent="0.3">
      <c r="A2209" s="724"/>
      <c r="B2209" s="725"/>
      <c r="C2209" s="5">
        <f ca="1">IFERROR(INDEX(ficha,MATCH(1,INDEX((luna=B2208)*(hora=C2208),0),0)),0)</f>
        <v>0</v>
      </c>
      <c r="D2209" s="5">
        <f ca="1">IFERROR(INDEX(ficha,MATCH(1,INDEX((mara=B2208)*(hora=D2208),0),0)),0)</f>
        <v>0</v>
      </c>
      <c r="E2209" s="5">
        <f ca="1">IFERROR(INDEX(ficha,MATCH(1,INDEX((miea=B2208)*(hora=E2208),0),0)),0)</f>
        <v>0</v>
      </c>
      <c r="F2209" s="5">
        <f ca="1">IFERROR(INDEX(ficha,MATCH(1,INDEX((juea=B2208)*(hora=F2208),0),0)),0)</f>
        <v>0</v>
      </c>
      <c r="G2209" s="5">
        <f ca="1">IFERROR(INDEX(ficha,MATCH(1,INDEX((viea=B2208)*(hora=G2208),0),0)),0)</f>
        <v>0</v>
      </c>
      <c r="H2209" s="23">
        <f ca="1">IFERROR(INDEX(ficha,MATCH(1,INDEX((saba=B2208)*(hora=H2208),0),0)),0)</f>
        <v>0</v>
      </c>
    </row>
    <row r="2210" spans="1:8" ht="14.1" customHeight="1" thickBot="1" x14ac:dyDescent="0.35">
      <c r="A2210" s="724"/>
      <c r="B2210" s="725"/>
      <c r="C2210" s="705">
        <f ca="1">IFERROR(INDEX(luni,MATCH(1,INDEX((ficha=C2209)*(hora=C2208),0),0)),0)</f>
        <v>0</v>
      </c>
      <c r="D2210" s="705">
        <f ca="1">IFERROR(INDEX(mari,MATCH(1,INDEX((ficha=D2209)*(hora=D2208),0),0)),0)</f>
        <v>0</v>
      </c>
      <c r="E2210" s="705">
        <f ca="1">IFERROR(INDEX(miei,MATCH(1,INDEX((ficha=E2209)*(hora=E2208),0),0)),0)</f>
        <v>0</v>
      </c>
      <c r="F2210" s="705">
        <f ca="1">IFERROR(INDEX(juei,MATCH(1,INDEX((ficha=F2209)*(hora=F2208),0),0)),0)</f>
        <v>0</v>
      </c>
      <c r="G2210" s="705">
        <f ca="1">IFERROR(INDEX(viei,MATCH(1,INDEX((ficha=G2209)*(hora=G2208),0),0)),0)</f>
        <v>0</v>
      </c>
      <c r="H2210" s="706">
        <f ca="1">IFERROR(INDEX(sabi,MATCH(1,INDEX((ficha=H2209)*(hora=H2208),0),0)),0)</f>
        <v>0</v>
      </c>
    </row>
    <row r="2211" spans="1:8" ht="14.1" customHeight="1" thickTop="1" x14ac:dyDescent="0.3">
      <c r="A2211" s="724"/>
      <c r="B2211" s="725"/>
      <c r="C2211" s="703">
        <f ca="1">IFERROR(INDEX(hora,MATCH(1,INDEX((bloq=2)*(luna=B2208),0),0)),0)</f>
        <v>0</v>
      </c>
      <c r="D2211" s="703">
        <f ca="1">IFERROR(INDEX(hora,MATCH(1,INDEX((bloq=2)*(mara=B2208),0),0)),0)</f>
        <v>0</v>
      </c>
      <c r="E2211" s="703">
        <f ca="1">IFERROR(INDEX(hora,MATCH(1,INDEX((bloq=2)*(miea=B2208),0),0)),0)</f>
        <v>0</v>
      </c>
      <c r="F2211" s="703">
        <f ca="1">IFERROR(INDEX(hora,MATCH(1,INDEX((bloq=2)*(juea=B2208),0),0)),0)</f>
        <v>0</v>
      </c>
      <c r="G2211" s="703">
        <f ca="1">IFERROR(INDEX(hora,MATCH(1,INDEX((bloq=2)*(viea=B2208),0),0)),0)</f>
        <v>0</v>
      </c>
      <c r="H2211" s="704">
        <f ca="1">IFERROR(INDEX(hora,MATCH(1,INDEX((bloq=2)*(saba=B2208),0),0)),0)</f>
        <v>0</v>
      </c>
    </row>
    <row r="2212" spans="1:8" ht="14.1" customHeight="1" x14ac:dyDescent="0.3">
      <c r="A2212" s="724"/>
      <c r="B2212" s="725"/>
      <c r="C2212" s="5">
        <f ca="1">IFERROR(INDEX(ficha,MATCH(1,INDEX((luna=B2208)*(hora=C2211),0),0)),0)</f>
        <v>0</v>
      </c>
      <c r="D2212" s="5">
        <f ca="1">IFERROR(INDEX(ficha,MATCH(1,INDEX((mara=B2208)*(hora=D2211),0),0)),0)</f>
        <v>0</v>
      </c>
      <c r="E2212" s="5">
        <f ca="1">IFERROR(INDEX(ficha,MATCH(1,INDEX((miea=B2208)*(hora=E2211),0),0)),0)</f>
        <v>0</v>
      </c>
      <c r="F2212" s="5">
        <f ca="1">IFERROR(INDEX(ficha,MATCH(1,INDEX((juea=B2208)*(hora=F2211),0),0)),0)</f>
        <v>0</v>
      </c>
      <c r="G2212" s="5">
        <f ca="1">IFERROR(INDEX(ficha,MATCH(1,INDEX((viea=B2208)*(hora=G2211),0),0)),0)</f>
        <v>0</v>
      </c>
      <c r="H2212" s="23">
        <f ca="1">IFERROR(INDEX(ficha,MATCH(1,INDEX((saba=B2208)*(hora=H2211),0),0)),0)</f>
        <v>0</v>
      </c>
    </row>
    <row r="2213" spans="1:8" ht="14.1" customHeight="1" thickBot="1" x14ac:dyDescent="0.35">
      <c r="A2213" s="724"/>
      <c r="B2213" s="725"/>
      <c r="C2213" s="705">
        <f ca="1">IFERROR(INDEX(luni,MATCH(1,INDEX((ficha=C2212)*(hora=C2211),0),0)),0)</f>
        <v>0</v>
      </c>
      <c r="D2213" s="705">
        <f ca="1">IFERROR(INDEX(mari,MATCH(1,INDEX((ficha=D2212)*(hora=D2211),0),0)),0)</f>
        <v>0</v>
      </c>
      <c r="E2213" s="705">
        <f ca="1">IFERROR(INDEX(miei,MATCH(1,INDEX((ficha=E2212)*(hora=E2211),0),0)),0)</f>
        <v>0</v>
      </c>
      <c r="F2213" s="705">
        <f ca="1">IFERROR(INDEX(juei,MATCH(1,INDEX((ficha=F2212)*(hora=F2211),0),0)),0)</f>
        <v>0</v>
      </c>
      <c r="G2213" s="705">
        <f ca="1">IFERROR(INDEX(viei,MATCH(1,INDEX((ficha=G2212)*(hora=G2211),0),0)),0)</f>
        <v>0</v>
      </c>
      <c r="H2213" s="706">
        <f ca="1">IFERROR(INDEX(sabi,MATCH(1,INDEX((ficha=H2212)*(hora=H2211),0),0)),0)</f>
        <v>0</v>
      </c>
    </row>
    <row r="2214" spans="1:8" ht="14.1" customHeight="1" thickTop="1" x14ac:dyDescent="0.3">
      <c r="A2214" s="724"/>
      <c r="B2214" s="725"/>
      <c r="C2214" s="703">
        <f ca="1">IFERROR(INDEX(hora,MATCH(1,INDEX((bloq=3)*(luna=B2208),0),0)),0)</f>
        <v>0</v>
      </c>
      <c r="D2214" s="703">
        <f ca="1">IFERROR(INDEX(hora,MATCH(1,INDEX((bloq=3)*(mara=B2208),0),0)),0)</f>
        <v>0</v>
      </c>
      <c r="E2214" s="703">
        <f ca="1">IFERROR(INDEX(hora,MATCH(1,INDEX((bloq=3)*(miea=B2208),0),0)),0)</f>
        <v>0</v>
      </c>
      <c r="F2214" s="703">
        <f ca="1">IFERROR(INDEX(hora,MATCH(1,INDEX((bloq=3)*(juea=B2208),0),0)),0)</f>
        <v>0</v>
      </c>
      <c r="G2214" s="703">
        <f ca="1">IFERROR(INDEX(hora,MATCH(1,INDEX((bloq=3)*(viea=B2208),0),0)),0)</f>
        <v>0</v>
      </c>
      <c r="H2214" s="704">
        <f ca="1">IFERROR(INDEX(hora,MATCH(1,INDEX((bloq=3)*(saba=B2208),0),0)),0)</f>
        <v>0</v>
      </c>
    </row>
    <row r="2215" spans="1:8" ht="14.1" customHeight="1" x14ac:dyDescent="0.3">
      <c r="A2215" s="724"/>
      <c r="B2215" s="725"/>
      <c r="C2215" s="5">
        <f ca="1">IFERROR(INDEX(ficha,MATCH(1,INDEX((luna=B2208)*(hora=C2214),0),0)),0)</f>
        <v>0</v>
      </c>
      <c r="D2215" s="5">
        <f ca="1">IFERROR(INDEX(ficha,MATCH(1,INDEX((mara=B2208)*(hora=D2214),0),0)),0)</f>
        <v>0</v>
      </c>
      <c r="E2215" s="5">
        <f ca="1">IFERROR(INDEX(ficha,MATCH(1,INDEX((miea=B2208)*(hora=E2214),0),0)),0)</f>
        <v>0</v>
      </c>
      <c r="F2215" s="5">
        <f ca="1">IFERROR(INDEX(ficha,MATCH(1,INDEX((juea=B2208)*(hora=F2214),0),0)),0)</f>
        <v>0</v>
      </c>
      <c r="G2215" s="5">
        <f ca="1">IFERROR(INDEX(ficha,MATCH(1,INDEX((viea=B2208)*(hora=G2214),0),0)),0)</f>
        <v>0</v>
      </c>
      <c r="H2215" s="23">
        <f ca="1">IFERROR(INDEX(ficha,MATCH(1,INDEX((saba=B2208)*(hora=H2214),0),0)),0)</f>
        <v>0</v>
      </c>
    </row>
    <row r="2216" spans="1:8" ht="14.1" customHeight="1" thickBot="1" x14ac:dyDescent="0.35">
      <c r="A2216" s="724"/>
      <c r="B2216" s="725"/>
      <c r="C2216" s="707">
        <f ca="1">IFERROR(INDEX(luni,MATCH(1,INDEX((ficha=C2215)*(hora=C2214),0),0)),0)</f>
        <v>0</v>
      </c>
      <c r="D2216" s="707">
        <f ca="1">IFERROR(INDEX(mari,MATCH(1,INDEX((ficha=D2215)*(hora=D2214),0),0)),0)</f>
        <v>0</v>
      </c>
      <c r="E2216" s="707">
        <f ca="1">IFERROR(INDEX(miei,MATCH(1,INDEX((ficha=E2215)*(hora=E2214),0),0)),0)</f>
        <v>0</v>
      </c>
      <c r="F2216" s="707">
        <f ca="1">IFERROR(INDEX(juei,MATCH(1,INDEX((ficha=F2215)*(hora=F2214),0),0)),0)</f>
        <v>0</v>
      </c>
      <c r="G2216" s="707">
        <f ca="1">IFERROR(INDEX(viei,MATCH(1,INDEX((ficha=G2215)*(hora=G2214),0),0)),0)</f>
        <v>0</v>
      </c>
      <c r="H2216" s="708">
        <f ca="1">IFERROR(INDEX(sabi,MATCH(1,INDEX((ficha=H2215)*(hora=H2214),0),0)),0)</f>
        <v>0</v>
      </c>
    </row>
    <row r="2217" spans="1:8" ht="15" thickTop="1" x14ac:dyDescent="0.3">
      <c r="A2217" s="724">
        <v>247</v>
      </c>
      <c r="B2217" s="725" t="str">
        <f>INDEX(ambiente,A2217)</f>
        <v>YUMBO - INSTITUCIÓN EDUCATIVA ANTONIA SANTOS</v>
      </c>
      <c r="C2217" s="703">
        <f ca="1">IFERROR(INDEX(hora,MATCH(1,INDEX((bloq=1)*(luna=B2217),0),0)),0)</f>
        <v>0</v>
      </c>
      <c r="D2217" s="703">
        <f ca="1">IFERROR(INDEX(hora,MATCH(1,INDEX((bloq=1)*(mara=B2217),0),0)),0)</f>
        <v>0</v>
      </c>
      <c r="E2217" s="703">
        <f ca="1">IFERROR(INDEX(hora,MATCH(1,INDEX((bloq=1)*(miea=B2217),0),0)),0)</f>
        <v>0</v>
      </c>
      <c r="F2217" s="703">
        <f ca="1">IFERROR(INDEX(hora,MATCH(1,INDEX((bloq=1)*(juea=B2217),0),0)),0)</f>
        <v>0</v>
      </c>
      <c r="G2217" s="703">
        <f ca="1">IFERROR(INDEX(hora,MATCH(1,INDEX((bloq=1)*(viea=B2217),0),0)),0)</f>
        <v>0</v>
      </c>
      <c r="H2217" s="704">
        <f ca="1">IFERROR(INDEX(hora,MATCH(1,INDEX((bloq=1)*(saba=B2217),0),0)),0)</f>
        <v>0</v>
      </c>
    </row>
    <row r="2218" spans="1:8" x14ac:dyDescent="0.3">
      <c r="A2218" s="724"/>
      <c r="B2218" s="725"/>
      <c r="C2218" s="5">
        <f ca="1">IFERROR(INDEX(ficha,MATCH(1,INDEX((luna=B2217)*(hora=C2217),0),0)),0)</f>
        <v>0</v>
      </c>
      <c r="D2218" s="5">
        <f ca="1">IFERROR(INDEX(ficha,MATCH(1,INDEX((mara=B2217)*(hora=D2217),0),0)),0)</f>
        <v>0</v>
      </c>
      <c r="E2218" s="5">
        <f ca="1">IFERROR(INDEX(ficha,MATCH(1,INDEX((miea=B2217)*(hora=E2217),0),0)),0)</f>
        <v>0</v>
      </c>
      <c r="F2218" s="5">
        <f ca="1">IFERROR(INDEX(ficha,MATCH(1,INDEX((juea=B2217)*(hora=F2217),0),0)),0)</f>
        <v>0</v>
      </c>
      <c r="G2218" s="5">
        <f ca="1">IFERROR(INDEX(ficha,MATCH(1,INDEX((viea=B2217)*(hora=G2217),0),0)),0)</f>
        <v>0</v>
      </c>
      <c r="H2218" s="23">
        <f ca="1">IFERROR(INDEX(ficha,MATCH(1,INDEX((saba=B2217)*(hora=H2217),0),0)),0)</f>
        <v>0</v>
      </c>
    </row>
    <row r="2219" spans="1:8" ht="15" thickBot="1" x14ac:dyDescent="0.35">
      <c r="A2219" s="724"/>
      <c r="B2219" s="725"/>
      <c r="C2219" s="705">
        <f ca="1">IFERROR(INDEX(luni,MATCH(1,INDEX((ficha=C2218)*(hora=C2217),0),0)),0)</f>
        <v>0</v>
      </c>
      <c r="D2219" s="705">
        <f ca="1">IFERROR(INDEX(mari,MATCH(1,INDEX((ficha=D2218)*(hora=D2217),0),0)),0)</f>
        <v>0</v>
      </c>
      <c r="E2219" s="705">
        <f ca="1">IFERROR(INDEX(miei,MATCH(1,INDEX((ficha=E2218)*(hora=E2217),0),0)),0)</f>
        <v>0</v>
      </c>
      <c r="F2219" s="705">
        <f ca="1">IFERROR(INDEX(juei,MATCH(1,INDEX((ficha=F2218)*(hora=F2217),0),0)),0)</f>
        <v>0</v>
      </c>
      <c r="G2219" s="705">
        <f ca="1">IFERROR(INDEX(viei,MATCH(1,INDEX((ficha=G2218)*(hora=G2217),0),0)),0)</f>
        <v>0</v>
      </c>
      <c r="H2219" s="706">
        <f ca="1">IFERROR(INDEX(sabi,MATCH(1,INDEX((ficha=H2218)*(hora=H2217),0),0)),0)</f>
        <v>0</v>
      </c>
    </row>
    <row r="2220" spans="1:8" ht="15" thickTop="1" x14ac:dyDescent="0.3">
      <c r="A2220" s="724"/>
      <c r="B2220" s="725"/>
      <c r="C2220" s="703">
        <f ca="1">IFERROR(INDEX(hora,MATCH(1,INDEX((bloq=2)*(luna=B2217),0),0)),0)</f>
        <v>0</v>
      </c>
      <c r="D2220" s="703">
        <f ca="1">IFERROR(INDEX(hora,MATCH(1,INDEX((bloq=2)*(mara=B2217),0),0)),0)</f>
        <v>0</v>
      </c>
      <c r="E2220" s="703">
        <f ca="1">IFERROR(INDEX(hora,MATCH(1,INDEX((bloq=2)*(miea=B2217),0),0)),0)</f>
        <v>0</v>
      </c>
      <c r="F2220" s="703">
        <f ca="1">IFERROR(INDEX(hora,MATCH(1,INDEX((bloq=2)*(juea=B2217),0),0)),0)</f>
        <v>0</v>
      </c>
      <c r="G2220" s="703">
        <f ca="1">IFERROR(INDEX(hora,MATCH(1,INDEX((bloq=2)*(viea=B2217),0),0)),0)</f>
        <v>0</v>
      </c>
      <c r="H2220" s="704">
        <f ca="1">IFERROR(INDEX(hora,MATCH(1,INDEX((bloq=2)*(saba=B2217),0),0)),0)</f>
        <v>0</v>
      </c>
    </row>
    <row r="2221" spans="1:8" x14ac:dyDescent="0.3">
      <c r="A2221" s="724"/>
      <c r="B2221" s="725"/>
      <c r="C2221" s="5">
        <f ca="1">IFERROR(INDEX(ficha,MATCH(1,INDEX((luna=B2217)*(hora=C2220),0),0)),0)</f>
        <v>0</v>
      </c>
      <c r="D2221" s="5">
        <f ca="1">IFERROR(INDEX(ficha,MATCH(1,INDEX((mara=B2217)*(hora=D2220),0),0)),0)</f>
        <v>0</v>
      </c>
      <c r="E2221" s="5">
        <f ca="1">IFERROR(INDEX(ficha,MATCH(1,INDEX((miea=B2217)*(hora=E2220),0),0)),0)</f>
        <v>0</v>
      </c>
      <c r="F2221" s="5">
        <f ca="1">IFERROR(INDEX(ficha,MATCH(1,INDEX((juea=B2217)*(hora=F2220),0),0)),0)</f>
        <v>0</v>
      </c>
      <c r="G2221" s="5">
        <f ca="1">IFERROR(INDEX(ficha,MATCH(1,INDEX((viea=B2217)*(hora=G2220),0),0)),0)</f>
        <v>0</v>
      </c>
      <c r="H2221" s="23">
        <f ca="1">IFERROR(INDEX(ficha,MATCH(1,INDEX((saba=B2217)*(hora=H2220),0),0)),0)</f>
        <v>0</v>
      </c>
    </row>
    <row r="2222" spans="1:8" ht="15" thickBot="1" x14ac:dyDescent="0.35">
      <c r="A2222" s="724"/>
      <c r="B2222" s="725"/>
      <c r="C2222" s="705">
        <f ca="1">IFERROR(INDEX(luni,MATCH(1,INDEX((ficha=C2221)*(hora=C2220),0),0)),0)</f>
        <v>0</v>
      </c>
      <c r="D2222" s="705">
        <f ca="1">IFERROR(INDEX(mari,MATCH(1,INDEX((ficha=D2221)*(hora=D2220),0),0)),0)</f>
        <v>0</v>
      </c>
      <c r="E2222" s="705">
        <f ca="1">IFERROR(INDEX(miei,MATCH(1,INDEX((ficha=E2221)*(hora=E2220),0),0)),0)</f>
        <v>0</v>
      </c>
      <c r="F2222" s="705">
        <f ca="1">IFERROR(INDEX(juei,MATCH(1,INDEX((ficha=F2221)*(hora=F2220),0),0)),0)</f>
        <v>0</v>
      </c>
      <c r="G2222" s="705">
        <f ca="1">IFERROR(INDEX(viei,MATCH(1,INDEX((ficha=G2221)*(hora=G2220),0),0)),0)</f>
        <v>0</v>
      </c>
      <c r="H2222" s="706">
        <f ca="1">IFERROR(INDEX(sabi,MATCH(1,INDEX((ficha=H2221)*(hora=H2220),0),0)),0)</f>
        <v>0</v>
      </c>
    </row>
    <row r="2223" spans="1:8" ht="15" thickTop="1" x14ac:dyDescent="0.3">
      <c r="A2223" s="724"/>
      <c r="B2223" s="725"/>
      <c r="C2223" s="703">
        <f ca="1">IFERROR(INDEX(hora,MATCH(1,INDEX((bloq=3)*(luna=B2217),0),0)),0)</f>
        <v>0</v>
      </c>
      <c r="D2223" s="703">
        <f ca="1">IFERROR(INDEX(hora,MATCH(1,INDEX((bloq=3)*(mara=B2217),0),0)),0)</f>
        <v>0</v>
      </c>
      <c r="E2223" s="703">
        <f ca="1">IFERROR(INDEX(hora,MATCH(1,INDEX((bloq=3)*(miea=B2217),0),0)),0)</f>
        <v>0</v>
      </c>
      <c r="F2223" s="703">
        <f ca="1">IFERROR(INDEX(hora,MATCH(1,INDEX((bloq=3)*(juea=B2217),0),0)),0)</f>
        <v>0</v>
      </c>
      <c r="G2223" s="703">
        <f ca="1">IFERROR(INDEX(hora,MATCH(1,INDEX((bloq=3)*(viea=B2217),0),0)),0)</f>
        <v>0</v>
      </c>
      <c r="H2223" s="704">
        <f ca="1">IFERROR(INDEX(hora,MATCH(1,INDEX((bloq=3)*(saba=B2217),0),0)),0)</f>
        <v>0</v>
      </c>
    </row>
    <row r="2224" spans="1:8" x14ac:dyDescent="0.3">
      <c r="A2224" s="724"/>
      <c r="B2224" s="725"/>
      <c r="C2224" s="5">
        <f ca="1">IFERROR(INDEX(ficha,MATCH(1,INDEX((luna=B2217)*(hora=C2223),0),0)),0)</f>
        <v>0</v>
      </c>
      <c r="D2224" s="5">
        <f ca="1">IFERROR(INDEX(ficha,MATCH(1,INDEX((mara=B2217)*(hora=D2223),0),0)),0)</f>
        <v>0</v>
      </c>
      <c r="E2224" s="5">
        <f ca="1">IFERROR(INDEX(ficha,MATCH(1,INDEX((miea=B2217)*(hora=E2223),0),0)),0)</f>
        <v>0</v>
      </c>
      <c r="F2224" s="5">
        <f ca="1">IFERROR(INDEX(ficha,MATCH(1,INDEX((juea=B2217)*(hora=F2223),0),0)),0)</f>
        <v>0</v>
      </c>
      <c r="G2224" s="5">
        <f ca="1">IFERROR(INDEX(ficha,MATCH(1,INDEX((viea=B2217)*(hora=G2223),0),0)),0)</f>
        <v>0</v>
      </c>
      <c r="H2224" s="23">
        <f ca="1">IFERROR(INDEX(ficha,MATCH(1,INDEX((saba=B2217)*(hora=H2223),0),0)),0)</f>
        <v>0</v>
      </c>
    </row>
    <row r="2225" spans="1:8" ht="15" thickBot="1" x14ac:dyDescent="0.35">
      <c r="A2225" s="724"/>
      <c r="B2225" s="725"/>
      <c r="C2225" s="707">
        <f ca="1">IFERROR(INDEX(luni,MATCH(1,INDEX((ficha=C2224)*(hora=C2223),0),0)),0)</f>
        <v>0</v>
      </c>
      <c r="D2225" s="707">
        <f ca="1">IFERROR(INDEX(mari,MATCH(1,INDEX((ficha=D2224)*(hora=D2223),0),0)),0)</f>
        <v>0</v>
      </c>
      <c r="E2225" s="707">
        <f ca="1">IFERROR(INDEX(miei,MATCH(1,INDEX((ficha=E2224)*(hora=E2223),0),0)),0)</f>
        <v>0</v>
      </c>
      <c r="F2225" s="707">
        <f ca="1">IFERROR(INDEX(juei,MATCH(1,INDEX((ficha=F2224)*(hora=F2223),0),0)),0)</f>
        <v>0</v>
      </c>
      <c r="G2225" s="707">
        <f ca="1">IFERROR(INDEX(viei,MATCH(1,INDEX((ficha=G2224)*(hora=G2223),0),0)),0)</f>
        <v>0</v>
      </c>
      <c r="H2225" s="708">
        <f ca="1">IFERROR(INDEX(sabi,MATCH(1,INDEX((ficha=H2224)*(hora=H2223),0),0)),0)</f>
        <v>0</v>
      </c>
    </row>
    <row r="2226" spans="1:8" ht="15" thickTop="1" x14ac:dyDescent="0.3">
      <c r="A2226" s="724">
        <v>248</v>
      </c>
      <c r="B2226" s="725" t="str">
        <f>INDEX(ambiente,A2226)</f>
        <v>YUMBO - SENA ÁREA DE PRÁCTICAS OPERACIÓN DE MAQUINARIA PESADA 1 - CALLE 16N 2N-20 - VÍA PANORAMA</v>
      </c>
      <c r="C2226" s="703">
        <f ca="1">IFERROR(INDEX(hora,MATCH(1,INDEX((bloq=1)*(luna=B2226),0),0)),0)</f>
        <v>0</v>
      </c>
      <c r="D2226" s="703">
        <f ca="1">IFERROR(INDEX(hora,MATCH(1,INDEX((bloq=1)*(mara=B2226),0),0)),0)</f>
        <v>0</v>
      </c>
      <c r="E2226" s="703">
        <f ca="1">IFERROR(INDEX(hora,MATCH(1,INDEX((bloq=1)*(miea=B2226),0),0)),0)</f>
        <v>0</v>
      </c>
      <c r="F2226" s="703">
        <f ca="1">IFERROR(INDEX(hora,MATCH(1,INDEX((bloq=1)*(juea=B2226),0),0)),0)</f>
        <v>0</v>
      </c>
      <c r="G2226" s="703">
        <f ca="1">IFERROR(INDEX(hora,MATCH(1,INDEX((bloq=1)*(viea=B2226),0),0)),0)</f>
        <v>0</v>
      </c>
      <c r="H2226" s="704" t="str">
        <f ca="1">IFERROR(INDEX(hora,MATCH(1,INDEX((bloq=1)*(saba=B2226),0),0)),0)</f>
        <v>8:00 - 12:00</v>
      </c>
    </row>
    <row r="2227" spans="1:8" ht="28.8" x14ac:dyDescent="0.3">
      <c r="A2227" s="724"/>
      <c r="B2227" s="725"/>
      <c r="C2227" s="5">
        <f ca="1">IFERROR(INDEX(ficha,MATCH(1,INDEX((luna=B2226)*(hora=C2226),0),0)),0)</f>
        <v>0</v>
      </c>
      <c r="D2227" s="5">
        <f ca="1">IFERROR(INDEX(ficha,MATCH(1,INDEX((mara=B2226)*(hora=D2226),0),0)),0)</f>
        <v>0</v>
      </c>
      <c r="E2227" s="5">
        <f ca="1">IFERROR(INDEX(ficha,MATCH(1,INDEX((miea=B2226)*(hora=E2226),0),0)),0)</f>
        <v>0</v>
      </c>
      <c r="F2227" s="5">
        <f ca="1">IFERROR(INDEX(ficha,MATCH(1,INDEX((juea=B2226)*(hora=F2226),0),0)),0)</f>
        <v>0</v>
      </c>
      <c r="G2227" s="5">
        <f ca="1">IFERROR(INDEX(ficha,MATCH(1,INDEX((viea=B2226)*(hora=G2226),0),0)),0)</f>
        <v>0</v>
      </c>
      <c r="H2227" s="23" t="str">
        <f ca="1">IFERROR(INDEX(ficha,MATCH(1,INDEX((saba=B2226)*(hora=H2226),0),0)),0)</f>
        <v>UNION VIAL CAMINO DEL PACIFICO - MINICARGADOR 1</v>
      </c>
    </row>
    <row r="2228" spans="1:8" ht="15" thickBot="1" x14ac:dyDescent="0.35">
      <c r="A2228" s="724"/>
      <c r="B2228" s="725"/>
      <c r="C2228" s="705">
        <f ca="1">IFERROR(INDEX(luni,MATCH(1,INDEX((ficha=C2227)*(hora=C2226),0),0)),0)</f>
        <v>0</v>
      </c>
      <c r="D2228" s="705">
        <f ca="1">IFERROR(INDEX(mari,MATCH(1,INDEX((ficha=D2227)*(hora=D2226),0),0)),0)</f>
        <v>0</v>
      </c>
      <c r="E2228" s="705">
        <f ca="1">IFERROR(INDEX(miei,MATCH(1,INDEX((ficha=E2227)*(hora=E2226),0),0)),0)</f>
        <v>0</v>
      </c>
      <c r="F2228" s="705">
        <f ca="1">IFERROR(INDEX(juei,MATCH(1,INDEX((ficha=F2227)*(hora=F2226),0),0)),0)</f>
        <v>0</v>
      </c>
      <c r="G2228" s="705">
        <f ca="1">IFERROR(INDEX(viei,MATCH(1,INDEX((ficha=G2227)*(hora=G2226),0),0)),0)</f>
        <v>0</v>
      </c>
      <c r="H2228" s="706" t="str">
        <f ca="1">IFERROR(INDEX(sabi,MATCH(1,INDEX((ficha=H2227)*(hora=H2226),0),0)),0)</f>
        <v>BRYAN STEVEN LÓPEZ ACOSTA</v>
      </c>
    </row>
    <row r="2229" spans="1:8" ht="15" thickTop="1" x14ac:dyDescent="0.3">
      <c r="A2229" s="724"/>
      <c r="B2229" s="725"/>
      <c r="C2229" s="703" t="str">
        <f ca="1">IFERROR(INDEX(hora,MATCH(1,INDEX((bloq=2)*(luna=B2226),0),0)),0)</f>
        <v>15:00 - 18:00</v>
      </c>
      <c r="D2229" s="703" t="str">
        <f ca="1">IFERROR(INDEX(hora,MATCH(1,INDEX((bloq=2)*(mara=B2226),0),0)),0)</f>
        <v>15:00 - 18:00</v>
      </c>
      <c r="E2229" s="703" t="str">
        <f ca="1">IFERROR(INDEX(hora,MATCH(1,INDEX((bloq=2)*(miea=B2226),0),0)),0)</f>
        <v>15:00 - 18:00</v>
      </c>
      <c r="F2229" s="703">
        <f ca="1">IFERROR(INDEX(hora,MATCH(1,INDEX((bloq=2)*(juea=B2226),0),0)),0)</f>
        <v>0</v>
      </c>
      <c r="G2229" s="703">
        <f ca="1">IFERROR(INDEX(hora,MATCH(1,INDEX((bloq=2)*(viea=B2226),0),0)),0)</f>
        <v>0</v>
      </c>
      <c r="H2229" s="704">
        <f ca="1">IFERROR(INDEX(hora,MATCH(1,INDEX((bloq=2)*(saba=B2226),0),0)),0)</f>
        <v>0</v>
      </c>
    </row>
    <row r="2230" spans="1:8" ht="28.8" x14ac:dyDescent="0.3">
      <c r="A2230" s="724"/>
      <c r="B2230" s="725"/>
      <c r="C2230" s="5" t="str">
        <f ca="1">IFERROR(INDEX(ficha,MATCH(1,INDEX((luna=B2226)*(hora=C2229),0),0)),0)</f>
        <v>3410903 - EXCAVADORA Y RETROCARGADORA (OPERARIO)</v>
      </c>
      <c r="D2230" s="5" t="str">
        <f ca="1">IFERROR(INDEX(ficha,MATCH(1,INDEX((mara=B2226)*(hora=D2229),0),0)),0)</f>
        <v>3410903 - EXCAVADORA Y RETROCARGADORA (OPERARIO)</v>
      </c>
      <c r="E2230" s="5" t="str">
        <f ca="1">IFERROR(INDEX(ficha,MATCH(1,INDEX((miea=B2226)*(hora=E2229),0),0)),0)</f>
        <v>3410903 - EXCAVADORA Y RETROCARGADORA (OPERARIO)</v>
      </c>
      <c r="F2230" s="5">
        <f ca="1">IFERROR(INDEX(ficha,MATCH(1,INDEX((juea=B2226)*(hora=F2229),0),0)),0)</f>
        <v>0</v>
      </c>
      <c r="G2230" s="5">
        <f ca="1">IFERROR(INDEX(ficha,MATCH(1,INDEX((viea=B2226)*(hora=G2229),0),0)),0)</f>
        <v>0</v>
      </c>
      <c r="H2230" s="23">
        <f ca="1">IFERROR(INDEX(ficha,MATCH(1,INDEX((saba=B2226)*(hora=H2229),0),0)),0)</f>
        <v>0</v>
      </c>
    </row>
    <row r="2231" spans="1:8" ht="15" thickBot="1" x14ac:dyDescent="0.35">
      <c r="A2231" s="724"/>
      <c r="B2231" s="725"/>
      <c r="C2231" s="705" t="str">
        <f ca="1">IFERROR(INDEX(luni,MATCH(1,INDEX((ficha=C2230)*(hora=C2229),0),0)),0)</f>
        <v xml:space="preserve">JUAN CAMILO CANDELO ARIAS </v>
      </c>
      <c r="D2231" s="705" t="str">
        <f ca="1">IFERROR(INDEX(mari,MATCH(1,INDEX((ficha=D2230)*(hora=D2229),0),0)),0)</f>
        <v xml:space="preserve">JUAN CAMILO CANDELO ARIAS </v>
      </c>
      <c r="E2231" s="705" t="str">
        <f ca="1">IFERROR(INDEX(miei,MATCH(1,INDEX((ficha=E2230)*(hora=E2229),0),0)),0)</f>
        <v xml:space="preserve">JUAN CAMILO CANDELO ARIAS </v>
      </c>
      <c r="F2231" s="705">
        <f ca="1">IFERROR(INDEX(juei,MATCH(1,INDEX((ficha=F2230)*(hora=F2229),0),0)),0)</f>
        <v>0</v>
      </c>
      <c r="G2231" s="705">
        <f ca="1">IFERROR(INDEX(viei,MATCH(1,INDEX((ficha=G2230)*(hora=G2229),0),0)),0)</f>
        <v>0</v>
      </c>
      <c r="H2231" s="706">
        <f ca="1">IFERROR(INDEX(sabi,MATCH(1,INDEX((ficha=H2230)*(hora=H2229),0),0)),0)</f>
        <v>0</v>
      </c>
    </row>
    <row r="2232" spans="1:8" ht="15" thickTop="1" x14ac:dyDescent="0.3">
      <c r="A2232" s="724"/>
      <c r="B2232" s="725"/>
      <c r="C2232" s="703" t="str">
        <f ca="1">IFERROR(INDEX(hora,MATCH(1,INDEX((bloq=3)*(luna=B2226),0),0)),0)</f>
        <v>18:00 - 21:00</v>
      </c>
      <c r="D2232" s="703" t="str">
        <f ca="1">IFERROR(INDEX(hora,MATCH(1,INDEX((bloq=3)*(mara=B2226),0),0)),0)</f>
        <v>18:00 - 21:00</v>
      </c>
      <c r="E2232" s="703" t="str">
        <f ca="1">IFERROR(INDEX(hora,MATCH(1,INDEX((bloq=3)*(miea=B2226),0),0)),0)</f>
        <v>18:00 - 21:00</v>
      </c>
      <c r="F2232" s="703">
        <f ca="1">IFERROR(INDEX(hora,MATCH(1,INDEX((bloq=3)*(juea=B2226),0),0)),0)</f>
        <v>0</v>
      </c>
      <c r="G2232" s="703">
        <f ca="1">IFERROR(INDEX(hora,MATCH(1,INDEX((bloq=3)*(viea=B2226),0),0)),0)</f>
        <v>0</v>
      </c>
      <c r="H2232" s="704">
        <f ca="1">IFERROR(INDEX(hora,MATCH(1,INDEX((bloq=3)*(saba=B2226),0),0)),0)</f>
        <v>0</v>
      </c>
    </row>
    <row r="2233" spans="1:8" ht="28.8" x14ac:dyDescent="0.3">
      <c r="A2233" s="724"/>
      <c r="B2233" s="725"/>
      <c r="C2233" s="5" t="str">
        <f ca="1">IFERROR(INDEX(ficha,MATCH(1,INDEX((luna=B2226)*(hora=C2232),0),0)),0)</f>
        <v>3410903 - EXCAVADORA Y RETROCARGADORA (OPERARIO)</v>
      </c>
      <c r="D2233" s="5" t="str">
        <f ca="1">IFERROR(INDEX(ficha,MATCH(1,INDEX((mara=B2226)*(hora=D2232),0),0)),0)</f>
        <v>3410903 - EXCAVADORA Y RETROCARGADORA (OPERARIO)</v>
      </c>
      <c r="E2233" s="5" t="str">
        <f ca="1">IFERROR(INDEX(ficha,MATCH(1,INDEX((miea=B2226)*(hora=E2232),0),0)),0)</f>
        <v>3410903 - EXCAVADORA Y RETROCARGADORA (OPERARIO)</v>
      </c>
      <c r="F2233" s="5">
        <f ca="1">IFERROR(INDEX(ficha,MATCH(1,INDEX((juea=B2226)*(hora=F2232),0),0)),0)</f>
        <v>0</v>
      </c>
      <c r="G2233" s="5">
        <f ca="1">IFERROR(INDEX(ficha,MATCH(1,INDEX((viea=B2226)*(hora=G2232),0),0)),0)</f>
        <v>0</v>
      </c>
      <c r="H2233" s="23">
        <f ca="1">IFERROR(INDEX(ficha,MATCH(1,INDEX((saba=B2226)*(hora=H2232),0),0)),0)</f>
        <v>0</v>
      </c>
    </row>
    <row r="2234" spans="1:8" ht="15" thickBot="1" x14ac:dyDescent="0.35">
      <c r="A2234" s="724"/>
      <c r="B2234" s="725"/>
      <c r="C2234" s="707" t="str">
        <f ca="1">IFERROR(INDEX(luni,MATCH(1,INDEX((ficha=C2233)*(hora=C2232),0),0)),0)</f>
        <v xml:space="preserve">JUAN CAMILO CANDELO ARIAS </v>
      </c>
      <c r="D2234" s="707" t="str">
        <f ca="1">IFERROR(INDEX(mari,MATCH(1,INDEX((ficha=D2233)*(hora=D2232),0),0)),0)</f>
        <v xml:space="preserve">JUAN CAMILO CANDELO ARIAS </v>
      </c>
      <c r="E2234" s="707" t="str">
        <f ca="1">IFERROR(INDEX(miei,MATCH(1,INDEX((ficha=E2233)*(hora=E2232),0),0)),0)</f>
        <v xml:space="preserve">JUAN CAMILO CANDELO ARIAS </v>
      </c>
      <c r="F2234" s="707">
        <f ca="1">IFERROR(INDEX(juei,MATCH(1,INDEX((ficha=F2233)*(hora=F2232),0),0)),0)</f>
        <v>0</v>
      </c>
      <c r="G2234" s="707">
        <f ca="1">IFERROR(INDEX(viei,MATCH(1,INDEX((ficha=G2233)*(hora=G2232),0),0)),0)</f>
        <v>0</v>
      </c>
      <c r="H2234" s="708">
        <f ca="1">IFERROR(INDEX(sabi,MATCH(1,INDEX((ficha=H2233)*(hora=H2232),0),0)),0)</f>
        <v>0</v>
      </c>
    </row>
    <row r="2235" spans="1:8" ht="15" thickTop="1" x14ac:dyDescent="0.3">
      <c r="A2235" s="724">
        <v>249</v>
      </c>
      <c r="B2235" s="725" t="str">
        <f>INDEX(ambiente,A2235)</f>
        <v>YUMBO - SENA ÁREA DE PRÁCTICAS OPERACIÓN DE MAQUINARIA PESADA 2 - CALLE 16N 2N-20 - VÍA PANORAMA</v>
      </c>
      <c r="C2235" s="703">
        <f ca="1">IFERROR(INDEX(hora,MATCH(1,INDEX((bloq=1)*(luna=B2235),0),0)),0)</f>
        <v>0</v>
      </c>
      <c r="D2235" s="703" t="str">
        <f ca="1">IFERROR(INDEX(hora,MATCH(1,INDEX((bloq=1)*(mara=B2235),0),0)),0)</f>
        <v>7:00 - 11:00</v>
      </c>
      <c r="E2235" s="703" t="str">
        <f ca="1">IFERROR(INDEX(hora,MATCH(1,INDEX((bloq=1)*(miea=B2235),0),0)),0)</f>
        <v>7:00 - 11:00</v>
      </c>
      <c r="F2235" s="703" t="str">
        <f ca="1">IFERROR(INDEX(hora,MATCH(1,INDEX((bloq=1)*(juea=B2235),0),0)),0)</f>
        <v>7:00 - 11:00</v>
      </c>
      <c r="G2235" s="703" t="str">
        <f ca="1">IFERROR(INDEX(hora,MATCH(1,INDEX((bloq=1)*(viea=B2235),0),0)),0)</f>
        <v>7:00 - 11:00</v>
      </c>
      <c r="H2235" s="704" t="str">
        <f ca="1">IFERROR(INDEX(hora,MATCH(1,INDEX((bloq=1)*(saba=B2235),0),0)),0)</f>
        <v>8:00 - 12:00</v>
      </c>
    </row>
    <row r="2236" spans="1:8" ht="43.2" x14ac:dyDescent="0.3">
      <c r="A2236" s="724"/>
      <c r="B2236" s="725"/>
      <c r="C2236" s="5">
        <f ca="1">IFERROR(INDEX(ficha,MATCH(1,INDEX((luna=B2235)*(hora=C2235),0),0)),0)</f>
        <v>0</v>
      </c>
      <c r="D2236" s="5" t="str">
        <f ca="1">IFERROR(INDEX(ficha,MATCH(1,INDEX((mara=B2235)*(hora=D2235),0),0)),0)</f>
        <v>NUEVA TO- OPERACION DE MAQUINARIA PESADA PARA EXCAVACION (TÉCNICO)</v>
      </c>
      <c r="E2236" s="5" t="str">
        <f ca="1">IFERROR(INDEX(ficha,MATCH(1,INDEX((miea=B2235)*(hora=E2235),0),0)),0)</f>
        <v>NUEVA TO- OPERACION DE MAQUINARIA PESADA PARA EXCAVACION (TÉCNICO)</v>
      </c>
      <c r="F2236" s="5" t="str">
        <f ca="1">IFERROR(INDEX(ficha,MATCH(1,INDEX((juea=B2235)*(hora=F2235),0),0)),0)</f>
        <v>NUEVA TO- OPERACION DE MAQUINARIA PESADA PARA EXCAVACION (TÉCNICO)</v>
      </c>
      <c r="G2236" s="5" t="str">
        <f ca="1">IFERROR(INDEX(ficha,MATCH(1,INDEX((viea=B2235)*(hora=G2235),0),0)),0)</f>
        <v>NUEVA TO- OPERACION DE MAQUINARIA PESADA PARA EXCAVACION (TÉCNICO)</v>
      </c>
      <c r="H2236" s="23" t="str">
        <f ca="1">IFERROR(INDEX(ficha,MATCH(1,INDEX((saba=B2235)*(hora=H2235),0),0)),0)</f>
        <v>UNION VIAL CAMINO DEL PACIFICO - MINICARGADOR 2</v>
      </c>
    </row>
    <row r="2237" spans="1:8" ht="15" thickBot="1" x14ac:dyDescent="0.35">
      <c r="A2237" s="724"/>
      <c r="B2237" s="725"/>
      <c r="C2237" s="705">
        <f ca="1">IFERROR(INDEX(luni,MATCH(1,INDEX((ficha=C2236)*(hora=C2235),0),0)),0)</f>
        <v>0</v>
      </c>
      <c r="D2237" s="705" t="str">
        <f ca="1">IFERROR(INDEX(mari,MATCH(1,INDEX((ficha=D2236)*(hora=D2235),0),0)),0)</f>
        <v xml:space="preserve">LUÍS EDUARDO SARRIA PALACIOS </v>
      </c>
      <c r="E2237" s="705" t="str">
        <f ca="1">IFERROR(INDEX(miei,MATCH(1,INDEX((ficha=E2236)*(hora=E2235),0),0)),0)</f>
        <v xml:space="preserve">LUÍS EDUARDO SARRIA PALACIOS </v>
      </c>
      <c r="F2237" s="705" t="str">
        <f ca="1">IFERROR(INDEX(juei,MATCH(1,INDEX((ficha=F2236)*(hora=F2235),0),0)),0)</f>
        <v xml:space="preserve">LUÍS EDUARDO SARRIA PALACIOS </v>
      </c>
      <c r="G2237" s="705" t="str">
        <f ca="1">IFERROR(INDEX(viei,MATCH(1,INDEX((ficha=G2236)*(hora=G2235),0),0)),0)</f>
        <v xml:space="preserve">LUÍS EDUARDO SARRIA PALACIOS </v>
      </c>
      <c r="H2237" s="706" t="str">
        <f ca="1">IFERROR(INDEX(sabi,MATCH(1,INDEX((ficha=H2236)*(hora=H2235),0),0)),0)</f>
        <v xml:space="preserve">LUÍS EDUARDO SARRIA PALACIOS </v>
      </c>
    </row>
    <row r="2238" spans="1:8" ht="15" thickTop="1" x14ac:dyDescent="0.3">
      <c r="A2238" s="724"/>
      <c r="B2238" s="725"/>
      <c r="C2238" s="703">
        <f ca="1">IFERROR(INDEX(hora,MATCH(1,INDEX((bloq=2)*(luna=B2235),0),0)),0)</f>
        <v>0</v>
      </c>
      <c r="D2238" s="703" t="str">
        <f ca="1">IFERROR(INDEX(hora,MATCH(1,INDEX((bloq=2)*(mara=B2235),0),0)),0)</f>
        <v>12:00 - 15:00</v>
      </c>
      <c r="E2238" s="703" t="str">
        <f ca="1">IFERROR(INDEX(hora,MATCH(1,INDEX((bloq=2)*(miea=B2235),0),0)),0)</f>
        <v>12:00 - 15:00</v>
      </c>
      <c r="F2238" s="703" t="str">
        <f ca="1">IFERROR(INDEX(hora,MATCH(1,INDEX((bloq=2)*(juea=B2235),0),0)),0)</f>
        <v>12:00 - 15:00</v>
      </c>
      <c r="G2238" s="703" t="str">
        <f ca="1">IFERROR(INDEX(hora,MATCH(1,INDEX((bloq=2)*(viea=B2235),0),0)),0)</f>
        <v>12:00 - 15:00</v>
      </c>
      <c r="H2238" s="704">
        <f ca="1">IFERROR(INDEX(hora,MATCH(1,INDEX((bloq=2)*(saba=B2235),0),0)),0)</f>
        <v>0</v>
      </c>
    </row>
    <row r="2239" spans="1:8" ht="43.2" x14ac:dyDescent="0.3">
      <c r="A2239" s="724"/>
      <c r="B2239" s="725"/>
      <c r="C2239" s="5">
        <f ca="1">IFERROR(INDEX(ficha,MATCH(1,INDEX((luna=B2235)*(hora=C2238),0),0)),0)</f>
        <v>0</v>
      </c>
      <c r="D2239" s="5" t="str">
        <f ca="1">IFERROR(INDEX(ficha,MATCH(1,INDEX((mara=B2235)*(hora=D2238),0),0)),0)</f>
        <v>NUEVA TO- OPERACION DE MAQUINARIA PESADA PARA EXCAVACION (TÉCNICO)</v>
      </c>
      <c r="E2239" s="5" t="str">
        <f ca="1">IFERROR(INDEX(ficha,MATCH(1,INDEX((miea=B2235)*(hora=E2238),0),0)),0)</f>
        <v>NUEVA TO- OPERACION DE MAQUINARIA PESADA PARA EXCAVACION (TÉCNICO)</v>
      </c>
      <c r="F2239" s="5" t="str">
        <f ca="1">IFERROR(INDEX(ficha,MATCH(1,INDEX((juea=B2235)*(hora=F2238),0),0)),0)</f>
        <v>NUEVA TO- OPERACION DE MAQUINARIA PESADA PARA EXCAVACION (TÉCNICO)</v>
      </c>
      <c r="G2239" s="5" t="str">
        <f ca="1">IFERROR(INDEX(ficha,MATCH(1,INDEX((viea=B2235)*(hora=G2238),0),0)),0)</f>
        <v>NUEVA TO- OPERACION DE MAQUINARIA PESADA PARA EXCAVACION (TÉCNICO)</v>
      </c>
      <c r="H2239" s="23">
        <f ca="1">IFERROR(INDEX(ficha,MATCH(1,INDEX((saba=B2235)*(hora=H2238),0),0)),0)</f>
        <v>0</v>
      </c>
    </row>
    <row r="2240" spans="1:8" ht="15" thickBot="1" x14ac:dyDescent="0.35">
      <c r="A2240" s="724"/>
      <c r="B2240" s="725"/>
      <c r="C2240" s="705">
        <f ca="1">IFERROR(INDEX(luni,MATCH(1,INDEX((ficha=C2239)*(hora=C2238),0),0)),0)</f>
        <v>0</v>
      </c>
      <c r="D2240" s="705" t="str">
        <f ca="1">IFERROR(INDEX(mari,MATCH(1,INDEX((ficha=D2239)*(hora=D2238),0),0)),0)</f>
        <v>MARÍA CAROLINA ZUÑIGA VELASCO</v>
      </c>
      <c r="E2240" s="705" t="str">
        <f ca="1">IFERROR(INDEX(miei,MATCH(1,INDEX((ficha=E2239)*(hora=E2238),0),0)),0)</f>
        <v xml:space="preserve">LUÍS EDUARDO SARRIA PALACIOS </v>
      </c>
      <c r="F2240" s="705" t="str">
        <f ca="1">IFERROR(INDEX(juei,MATCH(1,INDEX((ficha=F2239)*(hora=F2238),0),0)),0)</f>
        <v xml:space="preserve">LUÍS EDUARDO SARRIA PALACIOS </v>
      </c>
      <c r="G2240" s="705" t="str">
        <f ca="1">IFERROR(INDEX(viei,MATCH(1,INDEX((ficha=G2239)*(hora=G2238),0),0)),0)</f>
        <v xml:space="preserve">LUÍS EDUARDO SARRIA PALACIOS </v>
      </c>
      <c r="H2240" s="706">
        <f ca="1">IFERROR(INDEX(sabi,MATCH(1,INDEX((ficha=H2239)*(hora=H2238),0),0)),0)</f>
        <v>0</v>
      </c>
    </row>
    <row r="2241" spans="1:8" ht="15" thickTop="1" x14ac:dyDescent="0.3">
      <c r="A2241" s="724"/>
      <c r="B2241" s="725"/>
      <c r="C2241" s="703">
        <f ca="1">IFERROR(INDEX(hora,MATCH(1,INDEX((bloq=3)*(luna=B2235),0),0)),0)</f>
        <v>0</v>
      </c>
      <c r="D2241" s="703">
        <f ca="1">IFERROR(INDEX(hora,MATCH(1,INDEX((bloq=3)*(mara=B2235),0),0)),0)</f>
        <v>0</v>
      </c>
      <c r="E2241" s="703">
        <f ca="1">IFERROR(INDEX(hora,MATCH(1,INDEX((bloq=3)*(miea=B2235),0),0)),0)</f>
        <v>0</v>
      </c>
      <c r="F2241" s="703">
        <f ca="1">IFERROR(INDEX(hora,MATCH(1,INDEX((bloq=3)*(juea=B2235),0),0)),0)</f>
        <v>0</v>
      </c>
      <c r="G2241" s="703">
        <f ca="1">IFERROR(INDEX(hora,MATCH(1,INDEX((bloq=3)*(viea=B2235),0),0)),0)</f>
        <v>0</v>
      </c>
      <c r="H2241" s="704">
        <f ca="1">IFERROR(INDEX(hora,MATCH(1,INDEX((bloq=3)*(saba=B2235),0),0)),0)</f>
        <v>0</v>
      </c>
    </row>
    <row r="2242" spans="1:8" x14ac:dyDescent="0.3">
      <c r="A2242" s="724"/>
      <c r="B2242" s="725"/>
      <c r="C2242" s="5">
        <f ca="1">IFERROR(INDEX(ficha,MATCH(1,INDEX((luna=B2235)*(hora=C2241),0),0)),0)</f>
        <v>0</v>
      </c>
      <c r="D2242" s="5">
        <f ca="1">IFERROR(INDEX(ficha,MATCH(1,INDEX((mara=B2235)*(hora=D2241),0),0)),0)</f>
        <v>0</v>
      </c>
      <c r="E2242" s="5">
        <f ca="1">IFERROR(INDEX(ficha,MATCH(1,INDEX((miea=B2235)*(hora=E2241),0),0)),0)</f>
        <v>0</v>
      </c>
      <c r="F2242" s="5">
        <f ca="1">IFERROR(INDEX(ficha,MATCH(1,INDEX((juea=B2235)*(hora=F2241),0),0)),0)</f>
        <v>0</v>
      </c>
      <c r="G2242" s="5">
        <f ca="1">IFERROR(INDEX(ficha,MATCH(1,INDEX((viea=B2235)*(hora=G2241),0),0)),0)</f>
        <v>0</v>
      </c>
      <c r="H2242" s="23">
        <f ca="1">IFERROR(INDEX(ficha,MATCH(1,INDEX((saba=B2235)*(hora=H2241),0),0)),0)</f>
        <v>0</v>
      </c>
    </row>
    <row r="2243" spans="1:8" ht="15" thickBot="1" x14ac:dyDescent="0.35">
      <c r="A2243" s="724"/>
      <c r="B2243" s="725"/>
      <c r="C2243" s="707">
        <f ca="1">IFERROR(INDEX(luni,MATCH(1,INDEX((ficha=C2242)*(hora=C2241),0),0)),0)</f>
        <v>0</v>
      </c>
      <c r="D2243" s="707">
        <f ca="1">IFERROR(INDEX(mari,MATCH(1,INDEX((ficha=D2242)*(hora=D2241),0),0)),0)</f>
        <v>0</v>
      </c>
      <c r="E2243" s="707">
        <f ca="1">IFERROR(INDEX(miei,MATCH(1,INDEX((ficha=E2242)*(hora=E2241),0),0)),0)</f>
        <v>0</v>
      </c>
      <c r="F2243" s="707">
        <f ca="1">IFERROR(INDEX(juei,MATCH(1,INDEX((ficha=F2242)*(hora=F2241),0),0)),0)</f>
        <v>0</v>
      </c>
      <c r="G2243" s="707">
        <f ca="1">IFERROR(INDEX(viei,MATCH(1,INDEX((ficha=G2242)*(hora=G2241),0),0)),0)</f>
        <v>0</v>
      </c>
      <c r="H2243" s="708">
        <f ca="1">IFERROR(INDEX(sabi,MATCH(1,INDEX((ficha=H2242)*(hora=H2241),0),0)),0)</f>
        <v>0</v>
      </c>
    </row>
    <row r="2244" spans="1:8" ht="15" thickTop="1" x14ac:dyDescent="0.3">
      <c r="A2244" s="724">
        <v>247</v>
      </c>
      <c r="B2244" s="725" t="str">
        <f>INDEX(ambiente,A2244)</f>
        <v>YUMBO - INSTITUCIÓN EDUCATIVA ANTONIA SANTOS</v>
      </c>
      <c r="C2244" s="703">
        <f ca="1">IFERROR(INDEX(hora,MATCH(1,INDEX((bloq=1)*(luna=B2244),0),0)),0)</f>
        <v>0</v>
      </c>
      <c r="D2244" s="703">
        <f ca="1">IFERROR(INDEX(hora,MATCH(1,INDEX((bloq=1)*(mara=B2244),0),0)),0)</f>
        <v>0</v>
      </c>
      <c r="E2244" s="703">
        <f ca="1">IFERROR(INDEX(hora,MATCH(1,INDEX((bloq=1)*(miea=B2244),0),0)),0)</f>
        <v>0</v>
      </c>
      <c r="F2244" s="703">
        <f ca="1">IFERROR(INDEX(hora,MATCH(1,INDEX((bloq=1)*(juea=B2244),0),0)),0)</f>
        <v>0</v>
      </c>
      <c r="G2244" s="703">
        <f ca="1">IFERROR(INDEX(hora,MATCH(1,INDEX((bloq=1)*(viea=B2244),0),0)),0)</f>
        <v>0</v>
      </c>
      <c r="H2244" s="704">
        <f ca="1">IFERROR(INDEX(hora,MATCH(1,INDEX((bloq=1)*(saba=B2244),0),0)),0)</f>
        <v>0</v>
      </c>
    </row>
    <row r="2245" spans="1:8" x14ac:dyDescent="0.3">
      <c r="A2245" s="724"/>
      <c r="B2245" s="725"/>
      <c r="C2245" s="5">
        <f ca="1">IFERROR(INDEX(ficha,MATCH(1,INDEX((luna=B2244)*(hora=C2244),0),0)),0)</f>
        <v>0</v>
      </c>
      <c r="D2245" s="5">
        <f ca="1">IFERROR(INDEX(ficha,MATCH(1,INDEX((mara=B2244)*(hora=D2244),0),0)),0)</f>
        <v>0</v>
      </c>
      <c r="E2245" s="5">
        <f ca="1">IFERROR(INDEX(ficha,MATCH(1,INDEX((miea=B2244)*(hora=E2244),0),0)),0)</f>
        <v>0</v>
      </c>
      <c r="F2245" s="5">
        <f ca="1">IFERROR(INDEX(ficha,MATCH(1,INDEX((juea=B2244)*(hora=F2244),0),0)),0)</f>
        <v>0</v>
      </c>
      <c r="G2245" s="5">
        <f ca="1">IFERROR(INDEX(ficha,MATCH(1,INDEX((viea=B2244)*(hora=G2244),0),0)),0)</f>
        <v>0</v>
      </c>
      <c r="H2245" s="23">
        <f ca="1">IFERROR(INDEX(ficha,MATCH(1,INDEX((saba=B2244)*(hora=H2244),0),0)),0)</f>
        <v>0</v>
      </c>
    </row>
    <row r="2246" spans="1:8" ht="15" thickBot="1" x14ac:dyDescent="0.35">
      <c r="A2246" s="724"/>
      <c r="B2246" s="725"/>
      <c r="C2246" s="705">
        <f ca="1">IFERROR(INDEX(luni,MATCH(1,INDEX((ficha=C2245)*(hora=C2244),0),0)),0)</f>
        <v>0</v>
      </c>
      <c r="D2246" s="705">
        <f ca="1">IFERROR(INDEX(mari,MATCH(1,INDEX((ficha=D2245)*(hora=D2244),0),0)),0)</f>
        <v>0</v>
      </c>
      <c r="E2246" s="705">
        <f ca="1">IFERROR(INDEX(miei,MATCH(1,INDEX((ficha=E2245)*(hora=E2244),0),0)),0)</f>
        <v>0</v>
      </c>
      <c r="F2246" s="705">
        <f ca="1">IFERROR(INDEX(juei,MATCH(1,INDEX((ficha=F2245)*(hora=F2244),0),0)),0)</f>
        <v>0</v>
      </c>
      <c r="G2246" s="705">
        <f ca="1">IFERROR(INDEX(viei,MATCH(1,INDEX((ficha=G2245)*(hora=G2244),0),0)),0)</f>
        <v>0</v>
      </c>
      <c r="H2246" s="706">
        <f ca="1">IFERROR(INDEX(sabi,MATCH(1,INDEX((ficha=H2245)*(hora=H2244),0),0)),0)</f>
        <v>0</v>
      </c>
    </row>
    <row r="2247" spans="1:8" ht="15" thickTop="1" x14ac:dyDescent="0.3">
      <c r="A2247" s="724"/>
      <c r="B2247" s="725"/>
      <c r="C2247" s="703">
        <f ca="1">IFERROR(INDEX(hora,MATCH(1,INDEX((bloq=2)*(luna=B2244),0),0)),0)</f>
        <v>0</v>
      </c>
      <c r="D2247" s="703">
        <f ca="1">IFERROR(INDEX(hora,MATCH(1,INDEX((bloq=2)*(mara=B2244),0),0)),0)</f>
        <v>0</v>
      </c>
      <c r="E2247" s="703">
        <f ca="1">IFERROR(INDEX(hora,MATCH(1,INDEX((bloq=2)*(miea=B2244),0),0)),0)</f>
        <v>0</v>
      </c>
      <c r="F2247" s="703">
        <f ca="1">IFERROR(INDEX(hora,MATCH(1,INDEX((bloq=2)*(juea=B2244),0),0)),0)</f>
        <v>0</v>
      </c>
      <c r="G2247" s="703">
        <f ca="1">IFERROR(INDEX(hora,MATCH(1,INDEX((bloq=2)*(viea=B2244),0),0)),0)</f>
        <v>0</v>
      </c>
      <c r="H2247" s="704">
        <f ca="1">IFERROR(INDEX(hora,MATCH(1,INDEX((bloq=2)*(saba=B2244),0),0)),0)</f>
        <v>0</v>
      </c>
    </row>
    <row r="2248" spans="1:8" x14ac:dyDescent="0.3">
      <c r="A2248" s="724"/>
      <c r="B2248" s="725"/>
      <c r="C2248" s="5">
        <f ca="1">IFERROR(INDEX(ficha,MATCH(1,INDEX((luna=B2244)*(hora=C2247),0),0)),0)</f>
        <v>0</v>
      </c>
      <c r="D2248" s="5">
        <f ca="1">IFERROR(INDEX(ficha,MATCH(1,INDEX((mara=B2244)*(hora=D2247),0),0)),0)</f>
        <v>0</v>
      </c>
      <c r="E2248" s="5">
        <f ca="1">IFERROR(INDEX(ficha,MATCH(1,INDEX((miea=B2244)*(hora=E2247),0),0)),0)</f>
        <v>0</v>
      </c>
      <c r="F2248" s="5">
        <f ca="1">IFERROR(INDEX(ficha,MATCH(1,INDEX((juea=B2244)*(hora=F2247),0),0)),0)</f>
        <v>0</v>
      </c>
      <c r="G2248" s="5">
        <f ca="1">IFERROR(INDEX(ficha,MATCH(1,INDEX((viea=B2244)*(hora=G2247),0),0)),0)</f>
        <v>0</v>
      </c>
      <c r="H2248" s="23">
        <f ca="1">IFERROR(INDEX(ficha,MATCH(1,INDEX((saba=B2244)*(hora=H2247),0),0)),0)</f>
        <v>0</v>
      </c>
    </row>
    <row r="2249" spans="1:8" ht="15" thickBot="1" x14ac:dyDescent="0.35">
      <c r="A2249" s="724"/>
      <c r="B2249" s="725"/>
      <c r="C2249" s="705">
        <f ca="1">IFERROR(INDEX(luni,MATCH(1,INDEX((ficha=C2248)*(hora=C2247),0),0)),0)</f>
        <v>0</v>
      </c>
      <c r="D2249" s="705">
        <f ca="1">IFERROR(INDEX(mari,MATCH(1,INDEX((ficha=D2248)*(hora=D2247),0),0)),0)</f>
        <v>0</v>
      </c>
      <c r="E2249" s="705">
        <f ca="1">IFERROR(INDEX(miei,MATCH(1,INDEX((ficha=E2248)*(hora=E2247),0),0)),0)</f>
        <v>0</v>
      </c>
      <c r="F2249" s="705">
        <f ca="1">IFERROR(INDEX(juei,MATCH(1,INDEX((ficha=F2248)*(hora=F2247),0),0)),0)</f>
        <v>0</v>
      </c>
      <c r="G2249" s="705">
        <f ca="1">IFERROR(INDEX(viei,MATCH(1,INDEX((ficha=G2248)*(hora=G2247),0),0)),0)</f>
        <v>0</v>
      </c>
      <c r="H2249" s="706">
        <f ca="1">IFERROR(INDEX(sabi,MATCH(1,INDEX((ficha=H2248)*(hora=H2247),0),0)),0)</f>
        <v>0</v>
      </c>
    </row>
    <row r="2250" spans="1:8" ht="15" thickTop="1" x14ac:dyDescent="0.3">
      <c r="A2250" s="724"/>
      <c r="B2250" s="725"/>
      <c r="C2250" s="703">
        <f ca="1">IFERROR(INDEX(hora,MATCH(1,INDEX((bloq=3)*(luna=B2244),0),0)),0)</f>
        <v>0</v>
      </c>
      <c r="D2250" s="703">
        <f ca="1">IFERROR(INDEX(hora,MATCH(1,INDEX((bloq=3)*(mara=B2244),0),0)),0)</f>
        <v>0</v>
      </c>
      <c r="E2250" s="703">
        <f ca="1">IFERROR(INDEX(hora,MATCH(1,INDEX((bloq=3)*(miea=B2244),0),0)),0)</f>
        <v>0</v>
      </c>
      <c r="F2250" s="703">
        <f ca="1">IFERROR(INDEX(hora,MATCH(1,INDEX((bloq=3)*(juea=B2244),0),0)),0)</f>
        <v>0</v>
      </c>
      <c r="G2250" s="703">
        <f ca="1">IFERROR(INDEX(hora,MATCH(1,INDEX((bloq=3)*(viea=B2244),0),0)),0)</f>
        <v>0</v>
      </c>
      <c r="H2250" s="704">
        <f ca="1">IFERROR(INDEX(hora,MATCH(1,INDEX((bloq=3)*(saba=B2244),0),0)),0)</f>
        <v>0</v>
      </c>
    </row>
    <row r="2251" spans="1:8" x14ac:dyDescent="0.3">
      <c r="A2251" s="724"/>
      <c r="B2251" s="725"/>
      <c r="C2251" s="5">
        <f ca="1">IFERROR(INDEX(ficha,MATCH(1,INDEX((luna=B2244)*(hora=C2250),0),0)),0)</f>
        <v>0</v>
      </c>
      <c r="D2251" s="5">
        <f ca="1">IFERROR(INDEX(ficha,MATCH(1,INDEX((mara=B2244)*(hora=D2250),0),0)),0)</f>
        <v>0</v>
      </c>
      <c r="E2251" s="5">
        <f ca="1">IFERROR(INDEX(ficha,MATCH(1,INDEX((miea=B2244)*(hora=E2250),0),0)),0)</f>
        <v>0</v>
      </c>
      <c r="F2251" s="5">
        <f ca="1">IFERROR(INDEX(ficha,MATCH(1,INDEX((juea=B2244)*(hora=F2250),0),0)),0)</f>
        <v>0</v>
      </c>
      <c r="G2251" s="5">
        <f ca="1">IFERROR(INDEX(ficha,MATCH(1,INDEX((viea=B2244)*(hora=G2250),0),0)),0)</f>
        <v>0</v>
      </c>
      <c r="H2251" s="23">
        <f ca="1">IFERROR(INDEX(ficha,MATCH(1,INDEX((saba=B2244)*(hora=H2250),0),0)),0)</f>
        <v>0</v>
      </c>
    </row>
    <row r="2252" spans="1:8" ht="15" thickBot="1" x14ac:dyDescent="0.35">
      <c r="A2252" s="724"/>
      <c r="B2252" s="725"/>
      <c r="C2252" s="707">
        <f ca="1">IFERROR(INDEX(luni,MATCH(1,INDEX((ficha=C2251)*(hora=C2250),0),0)),0)</f>
        <v>0</v>
      </c>
      <c r="D2252" s="707">
        <f ca="1">IFERROR(INDEX(mari,MATCH(1,INDEX((ficha=D2251)*(hora=D2250),0),0)),0)</f>
        <v>0</v>
      </c>
      <c r="E2252" s="707">
        <f ca="1">IFERROR(INDEX(miei,MATCH(1,INDEX((ficha=E2251)*(hora=E2250),0),0)),0)</f>
        <v>0</v>
      </c>
      <c r="F2252" s="707">
        <f ca="1">IFERROR(INDEX(juei,MATCH(1,INDEX((ficha=F2251)*(hora=F2250),0),0)),0)</f>
        <v>0</v>
      </c>
      <c r="G2252" s="707">
        <f ca="1">IFERROR(INDEX(viei,MATCH(1,INDEX((ficha=G2251)*(hora=G2250),0),0)),0)</f>
        <v>0</v>
      </c>
      <c r="H2252" s="708">
        <f ca="1">IFERROR(INDEX(sabi,MATCH(1,INDEX((ficha=H2251)*(hora=H2250),0),0)),0)</f>
        <v>0</v>
      </c>
    </row>
    <row r="2253" spans="1:8" ht="15" thickTop="1" x14ac:dyDescent="0.3">
      <c r="A2253" s="724">
        <v>247</v>
      </c>
      <c r="B2253" s="725" t="str">
        <f>INDEX(ambiente,A2253)</f>
        <v>YUMBO - INSTITUCIÓN EDUCATIVA ANTONIA SANTOS</v>
      </c>
      <c r="C2253" s="703">
        <f ca="1">IFERROR(INDEX(hora,MATCH(1,INDEX((bloq=1)*(luna=B2253),0),0)),0)</f>
        <v>0</v>
      </c>
      <c r="D2253" s="703">
        <f ca="1">IFERROR(INDEX(hora,MATCH(1,INDEX((bloq=1)*(mara=B2253),0),0)),0)</f>
        <v>0</v>
      </c>
      <c r="E2253" s="703">
        <f ca="1">IFERROR(INDEX(hora,MATCH(1,INDEX((bloq=1)*(miea=B2253),0),0)),0)</f>
        <v>0</v>
      </c>
      <c r="F2253" s="703">
        <f ca="1">IFERROR(INDEX(hora,MATCH(1,INDEX((bloq=1)*(juea=B2253),0),0)),0)</f>
        <v>0</v>
      </c>
      <c r="G2253" s="703">
        <f ca="1">IFERROR(INDEX(hora,MATCH(1,INDEX((bloq=1)*(viea=B2253),0),0)),0)</f>
        <v>0</v>
      </c>
      <c r="H2253" s="704">
        <f ca="1">IFERROR(INDEX(hora,MATCH(1,INDEX((bloq=1)*(saba=B2253),0),0)),0)</f>
        <v>0</v>
      </c>
    </row>
    <row r="2254" spans="1:8" x14ac:dyDescent="0.3">
      <c r="A2254" s="724"/>
      <c r="B2254" s="725"/>
      <c r="C2254" s="5">
        <f ca="1">IFERROR(INDEX(ficha,MATCH(1,INDEX((luna=B2253)*(hora=C2253),0),0)),0)</f>
        <v>0</v>
      </c>
      <c r="D2254" s="5">
        <f ca="1">IFERROR(INDEX(ficha,MATCH(1,INDEX((mara=B2253)*(hora=D2253),0),0)),0)</f>
        <v>0</v>
      </c>
      <c r="E2254" s="5">
        <f ca="1">IFERROR(INDEX(ficha,MATCH(1,INDEX((miea=B2253)*(hora=E2253),0),0)),0)</f>
        <v>0</v>
      </c>
      <c r="F2254" s="5">
        <f ca="1">IFERROR(INDEX(ficha,MATCH(1,INDEX((juea=B2253)*(hora=F2253),0),0)),0)</f>
        <v>0</v>
      </c>
      <c r="G2254" s="5">
        <f ca="1">IFERROR(INDEX(ficha,MATCH(1,INDEX((viea=B2253)*(hora=G2253),0),0)),0)</f>
        <v>0</v>
      </c>
      <c r="H2254" s="23">
        <f ca="1">IFERROR(INDEX(ficha,MATCH(1,INDEX((saba=B2253)*(hora=H2253),0),0)),0)</f>
        <v>0</v>
      </c>
    </row>
    <row r="2255" spans="1:8" ht="15" thickBot="1" x14ac:dyDescent="0.35">
      <c r="A2255" s="724"/>
      <c r="B2255" s="725"/>
      <c r="C2255" s="705">
        <f ca="1">IFERROR(INDEX(luni,MATCH(1,INDEX((ficha=C2254)*(hora=C2253),0),0)),0)</f>
        <v>0</v>
      </c>
      <c r="D2255" s="705">
        <f ca="1">IFERROR(INDEX(mari,MATCH(1,INDEX((ficha=D2254)*(hora=D2253),0),0)),0)</f>
        <v>0</v>
      </c>
      <c r="E2255" s="705">
        <f ca="1">IFERROR(INDEX(miei,MATCH(1,INDEX((ficha=E2254)*(hora=E2253),0),0)),0)</f>
        <v>0</v>
      </c>
      <c r="F2255" s="705">
        <f ca="1">IFERROR(INDEX(juei,MATCH(1,INDEX((ficha=F2254)*(hora=F2253),0),0)),0)</f>
        <v>0</v>
      </c>
      <c r="G2255" s="705">
        <f ca="1">IFERROR(INDEX(viei,MATCH(1,INDEX((ficha=G2254)*(hora=G2253),0),0)),0)</f>
        <v>0</v>
      </c>
      <c r="H2255" s="706">
        <f ca="1">IFERROR(INDEX(sabi,MATCH(1,INDEX((ficha=H2254)*(hora=H2253),0),0)),0)</f>
        <v>0</v>
      </c>
    </row>
    <row r="2256" spans="1:8" ht="15" thickTop="1" x14ac:dyDescent="0.3">
      <c r="A2256" s="724"/>
      <c r="B2256" s="725"/>
      <c r="C2256" s="703">
        <f ca="1">IFERROR(INDEX(hora,MATCH(1,INDEX((bloq=2)*(luna=B2253),0),0)),0)</f>
        <v>0</v>
      </c>
      <c r="D2256" s="703">
        <f ca="1">IFERROR(INDEX(hora,MATCH(1,INDEX((bloq=2)*(mara=B2253),0),0)),0)</f>
        <v>0</v>
      </c>
      <c r="E2256" s="703">
        <f ca="1">IFERROR(INDEX(hora,MATCH(1,INDEX((bloq=2)*(miea=B2253),0),0)),0)</f>
        <v>0</v>
      </c>
      <c r="F2256" s="703">
        <f ca="1">IFERROR(INDEX(hora,MATCH(1,INDEX((bloq=2)*(juea=B2253),0),0)),0)</f>
        <v>0</v>
      </c>
      <c r="G2256" s="703">
        <f ca="1">IFERROR(INDEX(hora,MATCH(1,INDEX((bloq=2)*(viea=B2253),0),0)),0)</f>
        <v>0</v>
      </c>
      <c r="H2256" s="704">
        <f ca="1">IFERROR(INDEX(hora,MATCH(1,INDEX((bloq=2)*(saba=B2253),0),0)),0)</f>
        <v>0</v>
      </c>
    </row>
    <row r="2257" spans="1:8" x14ac:dyDescent="0.3">
      <c r="A2257" s="724"/>
      <c r="B2257" s="725"/>
      <c r="C2257" s="5">
        <f ca="1">IFERROR(INDEX(ficha,MATCH(1,INDEX((luna=B2253)*(hora=C2256),0),0)),0)</f>
        <v>0</v>
      </c>
      <c r="D2257" s="5">
        <f ca="1">IFERROR(INDEX(ficha,MATCH(1,INDEX((mara=B2253)*(hora=D2256),0),0)),0)</f>
        <v>0</v>
      </c>
      <c r="E2257" s="5">
        <f ca="1">IFERROR(INDEX(ficha,MATCH(1,INDEX((miea=B2253)*(hora=E2256),0),0)),0)</f>
        <v>0</v>
      </c>
      <c r="F2257" s="5">
        <f ca="1">IFERROR(INDEX(ficha,MATCH(1,INDEX((juea=B2253)*(hora=F2256),0),0)),0)</f>
        <v>0</v>
      </c>
      <c r="G2257" s="5">
        <f ca="1">IFERROR(INDEX(ficha,MATCH(1,INDEX((viea=B2253)*(hora=G2256),0),0)),0)</f>
        <v>0</v>
      </c>
      <c r="H2257" s="23">
        <f ca="1">IFERROR(INDEX(ficha,MATCH(1,INDEX((saba=B2253)*(hora=H2256),0),0)),0)</f>
        <v>0</v>
      </c>
    </row>
    <row r="2258" spans="1:8" ht="15" thickBot="1" x14ac:dyDescent="0.35">
      <c r="A2258" s="724"/>
      <c r="B2258" s="725"/>
      <c r="C2258" s="705">
        <f ca="1">IFERROR(INDEX(luni,MATCH(1,INDEX((ficha=C2257)*(hora=C2256),0),0)),0)</f>
        <v>0</v>
      </c>
      <c r="D2258" s="705">
        <f ca="1">IFERROR(INDEX(mari,MATCH(1,INDEX((ficha=D2257)*(hora=D2256),0),0)),0)</f>
        <v>0</v>
      </c>
      <c r="E2258" s="705">
        <f ca="1">IFERROR(INDEX(miei,MATCH(1,INDEX((ficha=E2257)*(hora=E2256),0),0)),0)</f>
        <v>0</v>
      </c>
      <c r="F2258" s="705">
        <f ca="1">IFERROR(INDEX(juei,MATCH(1,INDEX((ficha=F2257)*(hora=F2256),0),0)),0)</f>
        <v>0</v>
      </c>
      <c r="G2258" s="705">
        <f ca="1">IFERROR(INDEX(viei,MATCH(1,INDEX((ficha=G2257)*(hora=G2256),0),0)),0)</f>
        <v>0</v>
      </c>
      <c r="H2258" s="706">
        <f ca="1">IFERROR(INDEX(sabi,MATCH(1,INDEX((ficha=H2257)*(hora=H2256),0),0)),0)</f>
        <v>0</v>
      </c>
    </row>
    <row r="2259" spans="1:8" ht="15" thickTop="1" x14ac:dyDescent="0.3">
      <c r="A2259" s="724"/>
      <c r="B2259" s="725"/>
      <c r="C2259" s="703">
        <f ca="1">IFERROR(INDEX(hora,MATCH(1,INDEX((bloq=3)*(luna=B2253),0),0)),0)</f>
        <v>0</v>
      </c>
      <c r="D2259" s="703">
        <f ca="1">IFERROR(INDEX(hora,MATCH(1,INDEX((bloq=3)*(mara=B2253),0),0)),0)</f>
        <v>0</v>
      </c>
      <c r="E2259" s="703">
        <f ca="1">IFERROR(INDEX(hora,MATCH(1,INDEX((bloq=3)*(miea=B2253),0),0)),0)</f>
        <v>0</v>
      </c>
      <c r="F2259" s="703">
        <f ca="1">IFERROR(INDEX(hora,MATCH(1,INDEX((bloq=3)*(juea=B2253),0),0)),0)</f>
        <v>0</v>
      </c>
      <c r="G2259" s="703">
        <f ca="1">IFERROR(INDEX(hora,MATCH(1,INDEX((bloq=3)*(viea=B2253),0),0)),0)</f>
        <v>0</v>
      </c>
      <c r="H2259" s="704">
        <f ca="1">IFERROR(INDEX(hora,MATCH(1,INDEX((bloq=3)*(saba=B2253),0),0)),0)</f>
        <v>0</v>
      </c>
    </row>
    <row r="2260" spans="1:8" x14ac:dyDescent="0.3">
      <c r="A2260" s="724"/>
      <c r="B2260" s="725"/>
      <c r="C2260" s="5">
        <f ca="1">IFERROR(INDEX(ficha,MATCH(1,INDEX((luna=B2253)*(hora=C2259),0),0)),0)</f>
        <v>0</v>
      </c>
      <c r="D2260" s="5">
        <f ca="1">IFERROR(INDEX(ficha,MATCH(1,INDEX((mara=B2253)*(hora=D2259),0),0)),0)</f>
        <v>0</v>
      </c>
      <c r="E2260" s="5">
        <f ca="1">IFERROR(INDEX(ficha,MATCH(1,INDEX((miea=B2253)*(hora=E2259),0),0)),0)</f>
        <v>0</v>
      </c>
      <c r="F2260" s="5">
        <f ca="1">IFERROR(INDEX(ficha,MATCH(1,INDEX((juea=B2253)*(hora=F2259),0),0)),0)</f>
        <v>0</v>
      </c>
      <c r="G2260" s="5">
        <f ca="1">IFERROR(INDEX(ficha,MATCH(1,INDEX((viea=B2253)*(hora=G2259),0),0)),0)</f>
        <v>0</v>
      </c>
      <c r="H2260" s="23">
        <f ca="1">IFERROR(INDEX(ficha,MATCH(1,INDEX((saba=B2253)*(hora=H2259),0),0)),0)</f>
        <v>0</v>
      </c>
    </row>
    <row r="2261" spans="1:8" ht="15" thickBot="1" x14ac:dyDescent="0.35">
      <c r="A2261" s="724"/>
      <c r="B2261" s="725"/>
      <c r="C2261" s="707">
        <f ca="1">IFERROR(INDEX(luni,MATCH(1,INDEX((ficha=C2260)*(hora=C2259),0),0)),0)</f>
        <v>0</v>
      </c>
      <c r="D2261" s="707">
        <f ca="1">IFERROR(INDEX(mari,MATCH(1,INDEX((ficha=D2260)*(hora=D2259),0),0)),0)</f>
        <v>0</v>
      </c>
      <c r="E2261" s="707">
        <f ca="1">IFERROR(INDEX(miei,MATCH(1,INDEX((ficha=E2260)*(hora=E2259),0),0)),0)</f>
        <v>0</v>
      </c>
      <c r="F2261" s="707">
        <f ca="1">IFERROR(INDEX(juei,MATCH(1,INDEX((ficha=F2260)*(hora=F2259),0),0)),0)</f>
        <v>0</v>
      </c>
      <c r="G2261" s="707">
        <f ca="1">IFERROR(INDEX(viei,MATCH(1,INDEX((ficha=G2260)*(hora=G2259),0),0)),0)</f>
        <v>0</v>
      </c>
      <c r="H2261" s="708">
        <f ca="1">IFERROR(INDEX(sabi,MATCH(1,INDEX((ficha=H2260)*(hora=H2259),0),0)),0)</f>
        <v>0</v>
      </c>
    </row>
    <row r="2262" spans="1:8" ht="15" thickTop="1" x14ac:dyDescent="0.3">
      <c r="A2262" s="724">
        <v>247</v>
      </c>
      <c r="B2262" s="725" t="str">
        <f>INDEX(ambiente,A2262)</f>
        <v>YUMBO - INSTITUCIÓN EDUCATIVA ANTONIA SANTOS</v>
      </c>
      <c r="C2262" s="703">
        <f ca="1">IFERROR(INDEX(hora,MATCH(1,INDEX((bloq=1)*(luna=B2262),0),0)),0)</f>
        <v>0</v>
      </c>
      <c r="D2262" s="703">
        <f ca="1">IFERROR(INDEX(hora,MATCH(1,INDEX((bloq=1)*(mara=B2262),0),0)),0)</f>
        <v>0</v>
      </c>
      <c r="E2262" s="703">
        <f ca="1">IFERROR(INDEX(hora,MATCH(1,INDEX((bloq=1)*(miea=B2262),0),0)),0)</f>
        <v>0</v>
      </c>
      <c r="F2262" s="703">
        <f ca="1">IFERROR(INDEX(hora,MATCH(1,INDEX((bloq=1)*(juea=B2262),0),0)),0)</f>
        <v>0</v>
      </c>
      <c r="G2262" s="703">
        <f ca="1">IFERROR(INDEX(hora,MATCH(1,INDEX((bloq=1)*(viea=B2262),0),0)),0)</f>
        <v>0</v>
      </c>
      <c r="H2262" s="704">
        <f ca="1">IFERROR(INDEX(hora,MATCH(1,INDEX((bloq=1)*(saba=B2262),0),0)),0)</f>
        <v>0</v>
      </c>
    </row>
    <row r="2263" spans="1:8" x14ac:dyDescent="0.3">
      <c r="A2263" s="724"/>
      <c r="B2263" s="725"/>
      <c r="C2263" s="5">
        <f ca="1">IFERROR(INDEX(ficha,MATCH(1,INDEX((luna=B2262)*(hora=C2262),0),0)),0)</f>
        <v>0</v>
      </c>
      <c r="D2263" s="5">
        <f ca="1">IFERROR(INDEX(ficha,MATCH(1,INDEX((mara=B2262)*(hora=D2262),0),0)),0)</f>
        <v>0</v>
      </c>
      <c r="E2263" s="5">
        <f ca="1">IFERROR(INDEX(ficha,MATCH(1,INDEX((miea=B2262)*(hora=E2262),0),0)),0)</f>
        <v>0</v>
      </c>
      <c r="F2263" s="5">
        <f ca="1">IFERROR(INDEX(ficha,MATCH(1,INDEX((juea=B2262)*(hora=F2262),0),0)),0)</f>
        <v>0</v>
      </c>
      <c r="G2263" s="5">
        <f ca="1">IFERROR(INDEX(ficha,MATCH(1,INDEX((viea=B2262)*(hora=G2262),0),0)),0)</f>
        <v>0</v>
      </c>
      <c r="H2263" s="23">
        <f ca="1">IFERROR(INDEX(ficha,MATCH(1,INDEX((saba=B2262)*(hora=H2262),0),0)),0)</f>
        <v>0</v>
      </c>
    </row>
    <row r="2264" spans="1:8" ht="15" thickBot="1" x14ac:dyDescent="0.35">
      <c r="A2264" s="724"/>
      <c r="B2264" s="725"/>
      <c r="C2264" s="705">
        <f ca="1">IFERROR(INDEX(luni,MATCH(1,INDEX((ficha=C2263)*(hora=C2262),0),0)),0)</f>
        <v>0</v>
      </c>
      <c r="D2264" s="705">
        <f ca="1">IFERROR(INDEX(mari,MATCH(1,INDEX((ficha=D2263)*(hora=D2262),0),0)),0)</f>
        <v>0</v>
      </c>
      <c r="E2264" s="705">
        <f ca="1">IFERROR(INDEX(miei,MATCH(1,INDEX((ficha=E2263)*(hora=E2262),0),0)),0)</f>
        <v>0</v>
      </c>
      <c r="F2264" s="705">
        <f ca="1">IFERROR(INDEX(juei,MATCH(1,INDEX((ficha=F2263)*(hora=F2262),0),0)),0)</f>
        <v>0</v>
      </c>
      <c r="G2264" s="705">
        <f ca="1">IFERROR(INDEX(viei,MATCH(1,INDEX((ficha=G2263)*(hora=G2262),0),0)),0)</f>
        <v>0</v>
      </c>
      <c r="H2264" s="706">
        <f ca="1">IFERROR(INDEX(sabi,MATCH(1,INDEX((ficha=H2263)*(hora=H2262),0),0)),0)</f>
        <v>0</v>
      </c>
    </row>
    <row r="2265" spans="1:8" ht="15" thickTop="1" x14ac:dyDescent="0.3">
      <c r="A2265" s="724"/>
      <c r="B2265" s="725"/>
      <c r="C2265" s="703">
        <f ca="1">IFERROR(INDEX(hora,MATCH(1,INDEX((bloq=2)*(luna=B2262),0),0)),0)</f>
        <v>0</v>
      </c>
      <c r="D2265" s="703">
        <f ca="1">IFERROR(INDEX(hora,MATCH(1,INDEX((bloq=2)*(mara=B2262),0),0)),0)</f>
        <v>0</v>
      </c>
      <c r="E2265" s="703">
        <f ca="1">IFERROR(INDEX(hora,MATCH(1,INDEX((bloq=2)*(miea=B2262),0),0)),0)</f>
        <v>0</v>
      </c>
      <c r="F2265" s="703">
        <f ca="1">IFERROR(INDEX(hora,MATCH(1,INDEX((bloq=2)*(juea=B2262),0),0)),0)</f>
        <v>0</v>
      </c>
      <c r="G2265" s="703">
        <f ca="1">IFERROR(INDEX(hora,MATCH(1,INDEX((bloq=2)*(viea=B2262),0),0)),0)</f>
        <v>0</v>
      </c>
      <c r="H2265" s="704">
        <f ca="1">IFERROR(INDEX(hora,MATCH(1,INDEX((bloq=2)*(saba=B2262),0),0)),0)</f>
        <v>0</v>
      </c>
    </row>
    <row r="2266" spans="1:8" x14ac:dyDescent="0.3">
      <c r="A2266" s="724"/>
      <c r="B2266" s="725"/>
      <c r="C2266" s="5">
        <f ca="1">IFERROR(INDEX(ficha,MATCH(1,INDEX((luna=B2262)*(hora=C2265),0),0)),0)</f>
        <v>0</v>
      </c>
      <c r="D2266" s="5">
        <f ca="1">IFERROR(INDEX(ficha,MATCH(1,INDEX((mara=B2262)*(hora=D2265),0),0)),0)</f>
        <v>0</v>
      </c>
      <c r="E2266" s="5">
        <f ca="1">IFERROR(INDEX(ficha,MATCH(1,INDEX((miea=B2262)*(hora=E2265),0),0)),0)</f>
        <v>0</v>
      </c>
      <c r="F2266" s="5">
        <f ca="1">IFERROR(INDEX(ficha,MATCH(1,INDEX((juea=B2262)*(hora=F2265),0),0)),0)</f>
        <v>0</v>
      </c>
      <c r="G2266" s="5">
        <f ca="1">IFERROR(INDEX(ficha,MATCH(1,INDEX((viea=B2262)*(hora=G2265),0),0)),0)</f>
        <v>0</v>
      </c>
      <c r="H2266" s="23">
        <f ca="1">IFERROR(INDEX(ficha,MATCH(1,INDEX((saba=B2262)*(hora=H2265),0),0)),0)</f>
        <v>0</v>
      </c>
    </row>
    <row r="2267" spans="1:8" ht="15" thickBot="1" x14ac:dyDescent="0.35">
      <c r="A2267" s="724"/>
      <c r="B2267" s="725"/>
      <c r="C2267" s="705">
        <f ca="1">IFERROR(INDEX(luni,MATCH(1,INDEX((ficha=C2266)*(hora=C2265),0),0)),0)</f>
        <v>0</v>
      </c>
      <c r="D2267" s="705">
        <f ca="1">IFERROR(INDEX(mari,MATCH(1,INDEX((ficha=D2266)*(hora=D2265),0),0)),0)</f>
        <v>0</v>
      </c>
      <c r="E2267" s="705">
        <f ca="1">IFERROR(INDEX(miei,MATCH(1,INDEX((ficha=E2266)*(hora=E2265),0),0)),0)</f>
        <v>0</v>
      </c>
      <c r="F2267" s="705">
        <f ca="1">IFERROR(INDEX(juei,MATCH(1,INDEX((ficha=F2266)*(hora=F2265),0),0)),0)</f>
        <v>0</v>
      </c>
      <c r="G2267" s="705">
        <f ca="1">IFERROR(INDEX(viei,MATCH(1,INDEX((ficha=G2266)*(hora=G2265),0),0)),0)</f>
        <v>0</v>
      </c>
      <c r="H2267" s="706">
        <f ca="1">IFERROR(INDEX(sabi,MATCH(1,INDEX((ficha=H2266)*(hora=H2265),0),0)),0)</f>
        <v>0</v>
      </c>
    </row>
    <row r="2268" spans="1:8" ht="15" thickTop="1" x14ac:dyDescent="0.3">
      <c r="A2268" s="724"/>
      <c r="B2268" s="725"/>
      <c r="C2268" s="703">
        <f ca="1">IFERROR(INDEX(hora,MATCH(1,INDEX((bloq=3)*(luna=B2262),0),0)),0)</f>
        <v>0</v>
      </c>
      <c r="D2268" s="703">
        <f ca="1">IFERROR(INDEX(hora,MATCH(1,INDEX((bloq=3)*(mara=B2262),0),0)),0)</f>
        <v>0</v>
      </c>
      <c r="E2268" s="703">
        <f ca="1">IFERROR(INDEX(hora,MATCH(1,INDEX((bloq=3)*(miea=B2262),0),0)),0)</f>
        <v>0</v>
      </c>
      <c r="F2268" s="703">
        <f ca="1">IFERROR(INDEX(hora,MATCH(1,INDEX((bloq=3)*(juea=B2262),0),0)),0)</f>
        <v>0</v>
      </c>
      <c r="G2268" s="703">
        <f ca="1">IFERROR(INDEX(hora,MATCH(1,INDEX((bloq=3)*(viea=B2262),0),0)),0)</f>
        <v>0</v>
      </c>
      <c r="H2268" s="704">
        <f ca="1">IFERROR(INDEX(hora,MATCH(1,INDEX((bloq=3)*(saba=B2262),0),0)),0)</f>
        <v>0</v>
      </c>
    </row>
    <row r="2269" spans="1:8" x14ac:dyDescent="0.3">
      <c r="A2269" s="724"/>
      <c r="B2269" s="725"/>
      <c r="C2269" s="5">
        <f ca="1">IFERROR(INDEX(ficha,MATCH(1,INDEX((luna=B2262)*(hora=C2268),0),0)),0)</f>
        <v>0</v>
      </c>
      <c r="D2269" s="5">
        <f ca="1">IFERROR(INDEX(ficha,MATCH(1,INDEX((mara=B2262)*(hora=D2268),0),0)),0)</f>
        <v>0</v>
      </c>
      <c r="E2269" s="5">
        <f ca="1">IFERROR(INDEX(ficha,MATCH(1,INDEX((miea=B2262)*(hora=E2268),0),0)),0)</f>
        <v>0</v>
      </c>
      <c r="F2269" s="5">
        <f ca="1">IFERROR(INDEX(ficha,MATCH(1,INDEX((juea=B2262)*(hora=F2268),0),0)),0)</f>
        <v>0</v>
      </c>
      <c r="G2269" s="5">
        <f ca="1">IFERROR(INDEX(ficha,MATCH(1,INDEX((viea=B2262)*(hora=G2268),0),0)),0)</f>
        <v>0</v>
      </c>
      <c r="H2269" s="23">
        <f ca="1">IFERROR(INDEX(ficha,MATCH(1,INDEX((saba=B2262)*(hora=H2268),0),0)),0)</f>
        <v>0</v>
      </c>
    </row>
    <row r="2270" spans="1:8" ht="15" thickBot="1" x14ac:dyDescent="0.35">
      <c r="A2270" s="724"/>
      <c r="B2270" s="725"/>
      <c r="C2270" s="707">
        <f ca="1">IFERROR(INDEX(luni,MATCH(1,INDEX((ficha=C2269)*(hora=C2268),0),0)),0)</f>
        <v>0</v>
      </c>
      <c r="D2270" s="707">
        <f ca="1">IFERROR(INDEX(mari,MATCH(1,INDEX((ficha=D2269)*(hora=D2268),0),0)),0)</f>
        <v>0</v>
      </c>
      <c r="E2270" s="707">
        <f ca="1">IFERROR(INDEX(miei,MATCH(1,INDEX((ficha=E2269)*(hora=E2268),0),0)),0)</f>
        <v>0</v>
      </c>
      <c r="F2270" s="707">
        <f ca="1">IFERROR(INDEX(juei,MATCH(1,INDEX((ficha=F2269)*(hora=F2268),0),0)),0)</f>
        <v>0</v>
      </c>
      <c r="G2270" s="707">
        <f ca="1">IFERROR(INDEX(viei,MATCH(1,INDEX((ficha=G2269)*(hora=G2268),0),0)),0)</f>
        <v>0</v>
      </c>
      <c r="H2270" s="708">
        <f ca="1">IFERROR(INDEX(sabi,MATCH(1,INDEX((ficha=H2269)*(hora=H2268),0),0)),0)</f>
        <v>0</v>
      </c>
    </row>
    <row r="2271" spans="1:8" ht="15" thickTop="1" x14ac:dyDescent="0.3">
      <c r="A2271" s="724">
        <v>247</v>
      </c>
      <c r="B2271" s="725" t="str">
        <f>INDEX(ambiente,A2271)</f>
        <v>YUMBO - INSTITUCIÓN EDUCATIVA ANTONIA SANTOS</v>
      </c>
      <c r="C2271" s="703">
        <f ca="1">IFERROR(INDEX(hora,MATCH(1,INDEX((bloq=1)*(luna=B2271),0),0)),0)</f>
        <v>0</v>
      </c>
      <c r="D2271" s="703">
        <f ca="1">IFERROR(INDEX(hora,MATCH(1,INDEX((bloq=1)*(mara=B2271),0),0)),0)</f>
        <v>0</v>
      </c>
      <c r="E2271" s="703">
        <f ca="1">IFERROR(INDEX(hora,MATCH(1,INDEX((bloq=1)*(miea=B2271),0),0)),0)</f>
        <v>0</v>
      </c>
      <c r="F2271" s="703">
        <f ca="1">IFERROR(INDEX(hora,MATCH(1,INDEX((bloq=1)*(juea=B2271),0),0)),0)</f>
        <v>0</v>
      </c>
      <c r="G2271" s="703">
        <f ca="1">IFERROR(INDEX(hora,MATCH(1,INDEX((bloq=1)*(viea=B2271),0),0)),0)</f>
        <v>0</v>
      </c>
      <c r="H2271" s="704">
        <f ca="1">IFERROR(INDEX(hora,MATCH(1,INDEX((bloq=1)*(saba=B2271),0),0)),0)</f>
        <v>0</v>
      </c>
    </row>
    <row r="2272" spans="1:8" x14ac:dyDescent="0.3">
      <c r="A2272" s="724"/>
      <c r="B2272" s="725"/>
      <c r="C2272" s="5">
        <f ca="1">IFERROR(INDEX(ficha,MATCH(1,INDEX((luna=B2271)*(hora=C2271),0),0)),0)</f>
        <v>0</v>
      </c>
      <c r="D2272" s="5">
        <f ca="1">IFERROR(INDEX(ficha,MATCH(1,INDEX((mara=B2271)*(hora=D2271),0),0)),0)</f>
        <v>0</v>
      </c>
      <c r="E2272" s="5">
        <f ca="1">IFERROR(INDEX(ficha,MATCH(1,INDEX((miea=B2271)*(hora=E2271),0),0)),0)</f>
        <v>0</v>
      </c>
      <c r="F2272" s="5">
        <f ca="1">IFERROR(INDEX(ficha,MATCH(1,INDEX((juea=B2271)*(hora=F2271),0),0)),0)</f>
        <v>0</v>
      </c>
      <c r="G2272" s="5">
        <f ca="1">IFERROR(INDEX(ficha,MATCH(1,INDEX((viea=B2271)*(hora=G2271),0),0)),0)</f>
        <v>0</v>
      </c>
      <c r="H2272" s="23">
        <f ca="1">IFERROR(INDEX(ficha,MATCH(1,INDEX((saba=B2271)*(hora=H2271),0),0)),0)</f>
        <v>0</v>
      </c>
    </row>
    <row r="2273" spans="1:8" ht="15" thickBot="1" x14ac:dyDescent="0.35">
      <c r="A2273" s="724"/>
      <c r="B2273" s="725"/>
      <c r="C2273" s="705">
        <f ca="1">IFERROR(INDEX(luni,MATCH(1,INDEX((ficha=C2272)*(hora=C2271),0),0)),0)</f>
        <v>0</v>
      </c>
      <c r="D2273" s="705">
        <f ca="1">IFERROR(INDEX(mari,MATCH(1,INDEX((ficha=D2272)*(hora=D2271),0),0)),0)</f>
        <v>0</v>
      </c>
      <c r="E2273" s="705">
        <f ca="1">IFERROR(INDEX(miei,MATCH(1,INDEX((ficha=E2272)*(hora=E2271),0),0)),0)</f>
        <v>0</v>
      </c>
      <c r="F2273" s="705">
        <f ca="1">IFERROR(INDEX(juei,MATCH(1,INDEX((ficha=F2272)*(hora=F2271),0),0)),0)</f>
        <v>0</v>
      </c>
      <c r="G2273" s="705">
        <f ca="1">IFERROR(INDEX(viei,MATCH(1,INDEX((ficha=G2272)*(hora=G2271),0),0)),0)</f>
        <v>0</v>
      </c>
      <c r="H2273" s="706">
        <f ca="1">IFERROR(INDEX(sabi,MATCH(1,INDEX((ficha=H2272)*(hora=H2271),0),0)),0)</f>
        <v>0</v>
      </c>
    </row>
    <row r="2274" spans="1:8" ht="15" thickTop="1" x14ac:dyDescent="0.3">
      <c r="A2274" s="724"/>
      <c r="B2274" s="725"/>
      <c r="C2274" s="703">
        <f ca="1">IFERROR(INDEX(hora,MATCH(1,INDEX((bloq=2)*(luna=B2271),0),0)),0)</f>
        <v>0</v>
      </c>
      <c r="D2274" s="703">
        <f ca="1">IFERROR(INDEX(hora,MATCH(1,INDEX((bloq=2)*(mara=B2271),0),0)),0)</f>
        <v>0</v>
      </c>
      <c r="E2274" s="703">
        <f ca="1">IFERROR(INDEX(hora,MATCH(1,INDEX((bloq=2)*(miea=B2271),0),0)),0)</f>
        <v>0</v>
      </c>
      <c r="F2274" s="703">
        <f ca="1">IFERROR(INDEX(hora,MATCH(1,INDEX((bloq=2)*(juea=B2271),0),0)),0)</f>
        <v>0</v>
      </c>
      <c r="G2274" s="703">
        <f ca="1">IFERROR(INDEX(hora,MATCH(1,INDEX((bloq=2)*(viea=B2271),0),0)),0)</f>
        <v>0</v>
      </c>
      <c r="H2274" s="704">
        <f ca="1">IFERROR(INDEX(hora,MATCH(1,INDEX((bloq=2)*(saba=B2271),0),0)),0)</f>
        <v>0</v>
      </c>
    </row>
    <row r="2275" spans="1:8" x14ac:dyDescent="0.3">
      <c r="A2275" s="724"/>
      <c r="B2275" s="725"/>
      <c r="C2275" s="5">
        <f ca="1">IFERROR(INDEX(ficha,MATCH(1,INDEX((luna=B2271)*(hora=C2274),0),0)),0)</f>
        <v>0</v>
      </c>
      <c r="D2275" s="5">
        <f ca="1">IFERROR(INDEX(ficha,MATCH(1,INDEX((mara=B2271)*(hora=D2274),0),0)),0)</f>
        <v>0</v>
      </c>
      <c r="E2275" s="5">
        <f ca="1">IFERROR(INDEX(ficha,MATCH(1,INDEX((miea=B2271)*(hora=E2274),0),0)),0)</f>
        <v>0</v>
      </c>
      <c r="F2275" s="5">
        <f ca="1">IFERROR(INDEX(ficha,MATCH(1,INDEX((juea=B2271)*(hora=F2274),0),0)),0)</f>
        <v>0</v>
      </c>
      <c r="G2275" s="5">
        <f ca="1">IFERROR(INDEX(ficha,MATCH(1,INDEX((viea=B2271)*(hora=G2274),0),0)),0)</f>
        <v>0</v>
      </c>
      <c r="H2275" s="23">
        <f ca="1">IFERROR(INDEX(ficha,MATCH(1,INDEX((saba=B2271)*(hora=H2274),0),0)),0)</f>
        <v>0</v>
      </c>
    </row>
    <row r="2276" spans="1:8" ht="15" thickBot="1" x14ac:dyDescent="0.35">
      <c r="A2276" s="724"/>
      <c r="B2276" s="725"/>
      <c r="C2276" s="705">
        <f ca="1">IFERROR(INDEX(luni,MATCH(1,INDEX((ficha=C2275)*(hora=C2274),0),0)),0)</f>
        <v>0</v>
      </c>
      <c r="D2276" s="705">
        <f ca="1">IFERROR(INDEX(mari,MATCH(1,INDEX((ficha=D2275)*(hora=D2274),0),0)),0)</f>
        <v>0</v>
      </c>
      <c r="E2276" s="705">
        <f ca="1">IFERROR(INDEX(miei,MATCH(1,INDEX((ficha=E2275)*(hora=E2274),0),0)),0)</f>
        <v>0</v>
      </c>
      <c r="F2276" s="705">
        <f ca="1">IFERROR(INDEX(juei,MATCH(1,INDEX((ficha=F2275)*(hora=F2274),0),0)),0)</f>
        <v>0</v>
      </c>
      <c r="G2276" s="705">
        <f ca="1">IFERROR(INDEX(viei,MATCH(1,INDEX((ficha=G2275)*(hora=G2274),0),0)),0)</f>
        <v>0</v>
      </c>
      <c r="H2276" s="706">
        <f ca="1">IFERROR(INDEX(sabi,MATCH(1,INDEX((ficha=H2275)*(hora=H2274),0),0)),0)</f>
        <v>0</v>
      </c>
    </row>
    <row r="2277" spans="1:8" ht="15" thickTop="1" x14ac:dyDescent="0.3">
      <c r="A2277" s="724"/>
      <c r="B2277" s="725"/>
      <c r="C2277" s="703">
        <f ca="1">IFERROR(INDEX(hora,MATCH(1,INDEX((bloq=3)*(luna=B2271),0),0)),0)</f>
        <v>0</v>
      </c>
      <c r="D2277" s="703">
        <f ca="1">IFERROR(INDEX(hora,MATCH(1,INDEX((bloq=3)*(mara=B2271),0),0)),0)</f>
        <v>0</v>
      </c>
      <c r="E2277" s="703">
        <f ca="1">IFERROR(INDEX(hora,MATCH(1,INDEX((bloq=3)*(miea=B2271),0),0)),0)</f>
        <v>0</v>
      </c>
      <c r="F2277" s="703">
        <f ca="1">IFERROR(INDEX(hora,MATCH(1,INDEX((bloq=3)*(juea=B2271),0),0)),0)</f>
        <v>0</v>
      </c>
      <c r="G2277" s="703">
        <f ca="1">IFERROR(INDEX(hora,MATCH(1,INDEX((bloq=3)*(viea=B2271),0),0)),0)</f>
        <v>0</v>
      </c>
      <c r="H2277" s="704">
        <f ca="1">IFERROR(INDEX(hora,MATCH(1,INDEX((bloq=3)*(saba=B2271),0),0)),0)</f>
        <v>0</v>
      </c>
    </row>
    <row r="2278" spans="1:8" x14ac:dyDescent="0.3">
      <c r="A2278" s="724"/>
      <c r="B2278" s="725"/>
      <c r="C2278" s="5">
        <f ca="1">IFERROR(INDEX(ficha,MATCH(1,INDEX((luna=B2271)*(hora=C2277),0),0)),0)</f>
        <v>0</v>
      </c>
      <c r="D2278" s="5">
        <f ca="1">IFERROR(INDEX(ficha,MATCH(1,INDEX((mara=B2271)*(hora=D2277),0),0)),0)</f>
        <v>0</v>
      </c>
      <c r="E2278" s="5">
        <f ca="1">IFERROR(INDEX(ficha,MATCH(1,INDEX((miea=B2271)*(hora=E2277),0),0)),0)</f>
        <v>0</v>
      </c>
      <c r="F2278" s="5">
        <f ca="1">IFERROR(INDEX(ficha,MATCH(1,INDEX((juea=B2271)*(hora=F2277),0),0)),0)</f>
        <v>0</v>
      </c>
      <c r="G2278" s="5">
        <f ca="1">IFERROR(INDEX(ficha,MATCH(1,INDEX((viea=B2271)*(hora=G2277),0),0)),0)</f>
        <v>0</v>
      </c>
      <c r="H2278" s="23">
        <f ca="1">IFERROR(INDEX(ficha,MATCH(1,INDEX((saba=B2271)*(hora=H2277),0),0)),0)</f>
        <v>0</v>
      </c>
    </row>
    <row r="2279" spans="1:8" ht="15" thickBot="1" x14ac:dyDescent="0.35">
      <c r="A2279" s="724"/>
      <c r="B2279" s="725"/>
      <c r="C2279" s="707">
        <f ca="1">IFERROR(INDEX(luni,MATCH(1,INDEX((ficha=C2278)*(hora=C2277),0),0)),0)</f>
        <v>0</v>
      </c>
      <c r="D2279" s="707">
        <f ca="1">IFERROR(INDEX(mari,MATCH(1,INDEX((ficha=D2278)*(hora=D2277),0),0)),0)</f>
        <v>0</v>
      </c>
      <c r="E2279" s="707">
        <f ca="1">IFERROR(INDEX(miei,MATCH(1,INDEX((ficha=E2278)*(hora=E2277),0),0)),0)</f>
        <v>0</v>
      </c>
      <c r="F2279" s="707">
        <f ca="1">IFERROR(INDEX(juei,MATCH(1,INDEX((ficha=F2278)*(hora=F2277),0),0)),0)</f>
        <v>0</v>
      </c>
      <c r="G2279" s="707">
        <f ca="1">IFERROR(INDEX(viei,MATCH(1,INDEX((ficha=G2278)*(hora=G2277),0),0)),0)</f>
        <v>0</v>
      </c>
      <c r="H2279" s="708">
        <f ca="1">IFERROR(INDEX(sabi,MATCH(1,INDEX((ficha=H2278)*(hora=H2277),0),0)),0)</f>
        <v>0</v>
      </c>
    </row>
    <row r="2280" spans="1:8" ht="15" thickTop="1" x14ac:dyDescent="0.3">
      <c r="A2280" s="724">
        <v>247</v>
      </c>
      <c r="B2280" s="725" t="str">
        <f>INDEX(ambiente,A2280)</f>
        <v>YUMBO - INSTITUCIÓN EDUCATIVA ANTONIA SANTOS</v>
      </c>
      <c r="C2280" s="703">
        <f ca="1">IFERROR(INDEX(hora,MATCH(1,INDEX((bloq=1)*(luna=B2280),0),0)),0)</f>
        <v>0</v>
      </c>
      <c r="D2280" s="703">
        <f ca="1">IFERROR(INDEX(hora,MATCH(1,INDEX((bloq=1)*(mara=B2280),0),0)),0)</f>
        <v>0</v>
      </c>
      <c r="E2280" s="703">
        <f ca="1">IFERROR(INDEX(hora,MATCH(1,INDEX((bloq=1)*(miea=B2280),0),0)),0)</f>
        <v>0</v>
      </c>
      <c r="F2280" s="703">
        <f ca="1">IFERROR(INDEX(hora,MATCH(1,INDEX((bloq=1)*(juea=B2280),0),0)),0)</f>
        <v>0</v>
      </c>
      <c r="G2280" s="703">
        <f ca="1">IFERROR(INDEX(hora,MATCH(1,INDEX((bloq=1)*(viea=B2280),0),0)),0)</f>
        <v>0</v>
      </c>
      <c r="H2280" s="704">
        <f ca="1">IFERROR(INDEX(hora,MATCH(1,INDEX((bloq=1)*(saba=B2280),0),0)),0)</f>
        <v>0</v>
      </c>
    </row>
    <row r="2281" spans="1:8" x14ac:dyDescent="0.3">
      <c r="A2281" s="724"/>
      <c r="B2281" s="725"/>
      <c r="C2281" s="5">
        <f ca="1">IFERROR(INDEX(ficha,MATCH(1,INDEX((luna=B2280)*(hora=C2280),0),0)),0)</f>
        <v>0</v>
      </c>
      <c r="D2281" s="5">
        <f ca="1">IFERROR(INDEX(ficha,MATCH(1,INDEX((mara=B2280)*(hora=D2280),0),0)),0)</f>
        <v>0</v>
      </c>
      <c r="E2281" s="5">
        <f ca="1">IFERROR(INDEX(ficha,MATCH(1,INDEX((miea=B2280)*(hora=E2280),0),0)),0)</f>
        <v>0</v>
      </c>
      <c r="F2281" s="5">
        <f ca="1">IFERROR(INDEX(ficha,MATCH(1,INDEX((juea=B2280)*(hora=F2280),0),0)),0)</f>
        <v>0</v>
      </c>
      <c r="G2281" s="5">
        <f ca="1">IFERROR(INDEX(ficha,MATCH(1,INDEX((viea=B2280)*(hora=G2280),0),0)),0)</f>
        <v>0</v>
      </c>
      <c r="H2281" s="23">
        <f ca="1">IFERROR(INDEX(ficha,MATCH(1,INDEX((saba=B2280)*(hora=H2280),0),0)),0)</f>
        <v>0</v>
      </c>
    </row>
    <row r="2282" spans="1:8" ht="15" thickBot="1" x14ac:dyDescent="0.35">
      <c r="A2282" s="724"/>
      <c r="B2282" s="725"/>
      <c r="C2282" s="705">
        <f ca="1">IFERROR(INDEX(luni,MATCH(1,INDEX((ficha=C2281)*(hora=C2280),0),0)),0)</f>
        <v>0</v>
      </c>
      <c r="D2282" s="705">
        <f ca="1">IFERROR(INDEX(mari,MATCH(1,INDEX((ficha=D2281)*(hora=D2280),0),0)),0)</f>
        <v>0</v>
      </c>
      <c r="E2282" s="705">
        <f ca="1">IFERROR(INDEX(miei,MATCH(1,INDEX((ficha=E2281)*(hora=E2280),0),0)),0)</f>
        <v>0</v>
      </c>
      <c r="F2282" s="705">
        <f ca="1">IFERROR(INDEX(juei,MATCH(1,INDEX((ficha=F2281)*(hora=F2280),0),0)),0)</f>
        <v>0</v>
      </c>
      <c r="G2282" s="705">
        <f ca="1">IFERROR(INDEX(viei,MATCH(1,INDEX((ficha=G2281)*(hora=G2280),0),0)),0)</f>
        <v>0</v>
      </c>
      <c r="H2282" s="706">
        <f ca="1">IFERROR(INDEX(sabi,MATCH(1,INDEX((ficha=H2281)*(hora=H2280),0),0)),0)</f>
        <v>0</v>
      </c>
    </row>
    <row r="2283" spans="1:8" ht="15" thickTop="1" x14ac:dyDescent="0.3">
      <c r="A2283" s="724"/>
      <c r="B2283" s="725"/>
      <c r="C2283" s="703">
        <f ca="1">IFERROR(INDEX(hora,MATCH(1,INDEX((bloq=2)*(luna=B2280),0),0)),0)</f>
        <v>0</v>
      </c>
      <c r="D2283" s="703">
        <f ca="1">IFERROR(INDEX(hora,MATCH(1,INDEX((bloq=2)*(mara=B2280),0),0)),0)</f>
        <v>0</v>
      </c>
      <c r="E2283" s="703">
        <f ca="1">IFERROR(INDEX(hora,MATCH(1,INDEX((bloq=2)*(miea=B2280),0),0)),0)</f>
        <v>0</v>
      </c>
      <c r="F2283" s="703">
        <f ca="1">IFERROR(INDEX(hora,MATCH(1,INDEX((bloq=2)*(juea=B2280),0),0)),0)</f>
        <v>0</v>
      </c>
      <c r="G2283" s="703">
        <f ca="1">IFERROR(INDEX(hora,MATCH(1,INDEX((bloq=2)*(viea=B2280),0),0)),0)</f>
        <v>0</v>
      </c>
      <c r="H2283" s="704">
        <f ca="1">IFERROR(INDEX(hora,MATCH(1,INDEX((bloq=2)*(saba=B2280),0),0)),0)</f>
        <v>0</v>
      </c>
    </row>
    <row r="2284" spans="1:8" x14ac:dyDescent="0.3">
      <c r="A2284" s="724"/>
      <c r="B2284" s="725"/>
      <c r="C2284" s="5">
        <f ca="1">IFERROR(INDEX(ficha,MATCH(1,INDEX((luna=B2280)*(hora=C2283),0),0)),0)</f>
        <v>0</v>
      </c>
      <c r="D2284" s="5">
        <f ca="1">IFERROR(INDEX(ficha,MATCH(1,INDEX((mara=B2280)*(hora=D2283),0),0)),0)</f>
        <v>0</v>
      </c>
      <c r="E2284" s="5">
        <f ca="1">IFERROR(INDEX(ficha,MATCH(1,INDEX((miea=B2280)*(hora=E2283),0),0)),0)</f>
        <v>0</v>
      </c>
      <c r="F2284" s="5">
        <f ca="1">IFERROR(INDEX(ficha,MATCH(1,INDEX((juea=B2280)*(hora=F2283),0),0)),0)</f>
        <v>0</v>
      </c>
      <c r="G2284" s="5">
        <f ca="1">IFERROR(INDEX(ficha,MATCH(1,INDEX((viea=B2280)*(hora=G2283),0),0)),0)</f>
        <v>0</v>
      </c>
      <c r="H2284" s="23">
        <f ca="1">IFERROR(INDEX(ficha,MATCH(1,INDEX((saba=B2280)*(hora=H2283),0),0)),0)</f>
        <v>0</v>
      </c>
    </row>
    <row r="2285" spans="1:8" ht="15" thickBot="1" x14ac:dyDescent="0.35">
      <c r="A2285" s="724"/>
      <c r="B2285" s="725"/>
      <c r="C2285" s="705">
        <f ca="1">IFERROR(INDEX(luni,MATCH(1,INDEX((ficha=C2284)*(hora=C2283),0),0)),0)</f>
        <v>0</v>
      </c>
      <c r="D2285" s="705">
        <f ca="1">IFERROR(INDEX(mari,MATCH(1,INDEX((ficha=D2284)*(hora=D2283),0),0)),0)</f>
        <v>0</v>
      </c>
      <c r="E2285" s="705">
        <f ca="1">IFERROR(INDEX(miei,MATCH(1,INDEX((ficha=E2284)*(hora=E2283),0),0)),0)</f>
        <v>0</v>
      </c>
      <c r="F2285" s="705">
        <f ca="1">IFERROR(INDEX(juei,MATCH(1,INDEX((ficha=F2284)*(hora=F2283),0),0)),0)</f>
        <v>0</v>
      </c>
      <c r="G2285" s="705">
        <f ca="1">IFERROR(INDEX(viei,MATCH(1,INDEX((ficha=G2284)*(hora=G2283),0),0)),0)</f>
        <v>0</v>
      </c>
      <c r="H2285" s="706">
        <f ca="1">IFERROR(INDEX(sabi,MATCH(1,INDEX((ficha=H2284)*(hora=H2283),0),0)),0)</f>
        <v>0</v>
      </c>
    </row>
    <row r="2286" spans="1:8" ht="15" thickTop="1" x14ac:dyDescent="0.3">
      <c r="A2286" s="724"/>
      <c r="B2286" s="725"/>
      <c r="C2286" s="703">
        <f ca="1">IFERROR(INDEX(hora,MATCH(1,INDEX((bloq=3)*(luna=B2280),0),0)),0)</f>
        <v>0</v>
      </c>
      <c r="D2286" s="703">
        <f ca="1">IFERROR(INDEX(hora,MATCH(1,INDEX((bloq=3)*(mara=B2280),0),0)),0)</f>
        <v>0</v>
      </c>
      <c r="E2286" s="703">
        <f ca="1">IFERROR(INDEX(hora,MATCH(1,INDEX((bloq=3)*(miea=B2280),0),0)),0)</f>
        <v>0</v>
      </c>
      <c r="F2286" s="703">
        <f ca="1">IFERROR(INDEX(hora,MATCH(1,INDEX((bloq=3)*(juea=B2280),0),0)),0)</f>
        <v>0</v>
      </c>
      <c r="G2286" s="703">
        <f ca="1">IFERROR(INDEX(hora,MATCH(1,INDEX((bloq=3)*(viea=B2280),0),0)),0)</f>
        <v>0</v>
      </c>
      <c r="H2286" s="704">
        <f ca="1">IFERROR(INDEX(hora,MATCH(1,INDEX((bloq=3)*(saba=B2280),0),0)),0)</f>
        <v>0</v>
      </c>
    </row>
    <row r="2287" spans="1:8" x14ac:dyDescent="0.3">
      <c r="A2287" s="724"/>
      <c r="B2287" s="725"/>
      <c r="C2287" s="5">
        <f ca="1">IFERROR(INDEX(ficha,MATCH(1,INDEX((luna=B2280)*(hora=C2286),0),0)),0)</f>
        <v>0</v>
      </c>
      <c r="D2287" s="5">
        <f ca="1">IFERROR(INDEX(ficha,MATCH(1,INDEX((mara=B2280)*(hora=D2286),0),0)),0)</f>
        <v>0</v>
      </c>
      <c r="E2287" s="5">
        <f ca="1">IFERROR(INDEX(ficha,MATCH(1,INDEX((miea=B2280)*(hora=E2286),0),0)),0)</f>
        <v>0</v>
      </c>
      <c r="F2287" s="5">
        <f ca="1">IFERROR(INDEX(ficha,MATCH(1,INDEX((juea=B2280)*(hora=F2286),0),0)),0)</f>
        <v>0</v>
      </c>
      <c r="G2287" s="5">
        <f ca="1">IFERROR(INDEX(ficha,MATCH(1,INDEX((viea=B2280)*(hora=G2286),0),0)),0)</f>
        <v>0</v>
      </c>
      <c r="H2287" s="23">
        <f ca="1">IFERROR(INDEX(ficha,MATCH(1,INDEX((saba=B2280)*(hora=H2286),0),0)),0)</f>
        <v>0</v>
      </c>
    </row>
    <row r="2288" spans="1:8" ht="15" thickBot="1" x14ac:dyDescent="0.35">
      <c r="A2288" s="724"/>
      <c r="B2288" s="725"/>
      <c r="C2288" s="707">
        <f ca="1">IFERROR(INDEX(luni,MATCH(1,INDEX((ficha=C2287)*(hora=C2286),0),0)),0)</f>
        <v>0</v>
      </c>
      <c r="D2288" s="707">
        <f ca="1">IFERROR(INDEX(mari,MATCH(1,INDEX((ficha=D2287)*(hora=D2286),0),0)),0)</f>
        <v>0</v>
      </c>
      <c r="E2288" s="707">
        <f ca="1">IFERROR(INDEX(miei,MATCH(1,INDEX((ficha=E2287)*(hora=E2286),0),0)),0)</f>
        <v>0</v>
      </c>
      <c r="F2288" s="707">
        <f ca="1">IFERROR(INDEX(juei,MATCH(1,INDEX((ficha=F2287)*(hora=F2286),0),0)),0)</f>
        <v>0</v>
      </c>
      <c r="G2288" s="707">
        <f ca="1">IFERROR(INDEX(viei,MATCH(1,INDEX((ficha=G2287)*(hora=G2286),0),0)),0)</f>
        <v>0</v>
      </c>
      <c r="H2288" s="708">
        <f ca="1">IFERROR(INDEX(sabi,MATCH(1,INDEX((ficha=H2287)*(hora=H2286),0),0)),0)</f>
        <v>0</v>
      </c>
    </row>
    <row r="2289" spans="1:8" ht="15" thickTop="1" x14ac:dyDescent="0.3">
      <c r="A2289" s="724">
        <v>247</v>
      </c>
      <c r="B2289" s="725" t="str">
        <f>INDEX(ambiente,A2289)</f>
        <v>YUMBO - INSTITUCIÓN EDUCATIVA ANTONIA SANTOS</v>
      </c>
      <c r="C2289" s="703">
        <f ca="1">IFERROR(INDEX(hora,MATCH(1,INDEX((bloq=1)*(luna=B2289),0),0)),0)</f>
        <v>0</v>
      </c>
      <c r="D2289" s="703">
        <f ca="1">IFERROR(INDEX(hora,MATCH(1,INDEX((bloq=1)*(mara=B2289),0),0)),0)</f>
        <v>0</v>
      </c>
      <c r="E2289" s="703">
        <f ca="1">IFERROR(INDEX(hora,MATCH(1,INDEX((bloq=1)*(miea=B2289),0),0)),0)</f>
        <v>0</v>
      </c>
      <c r="F2289" s="703">
        <f ca="1">IFERROR(INDEX(hora,MATCH(1,INDEX((bloq=1)*(juea=B2289),0),0)),0)</f>
        <v>0</v>
      </c>
      <c r="G2289" s="703">
        <f ca="1">IFERROR(INDEX(hora,MATCH(1,INDEX((bloq=1)*(viea=B2289),0),0)),0)</f>
        <v>0</v>
      </c>
      <c r="H2289" s="704">
        <f ca="1">IFERROR(INDEX(hora,MATCH(1,INDEX((bloq=1)*(saba=B2289),0),0)),0)</f>
        <v>0</v>
      </c>
    </row>
    <row r="2290" spans="1:8" x14ac:dyDescent="0.3">
      <c r="A2290" s="724"/>
      <c r="B2290" s="725"/>
      <c r="C2290" s="5">
        <f ca="1">IFERROR(INDEX(ficha,MATCH(1,INDEX((luna=B2289)*(hora=C2289),0),0)),0)</f>
        <v>0</v>
      </c>
      <c r="D2290" s="5">
        <f ca="1">IFERROR(INDEX(ficha,MATCH(1,INDEX((mara=B2289)*(hora=D2289),0),0)),0)</f>
        <v>0</v>
      </c>
      <c r="E2290" s="5">
        <f ca="1">IFERROR(INDEX(ficha,MATCH(1,INDEX((miea=B2289)*(hora=E2289),0),0)),0)</f>
        <v>0</v>
      </c>
      <c r="F2290" s="5">
        <f ca="1">IFERROR(INDEX(ficha,MATCH(1,INDEX((juea=B2289)*(hora=F2289),0),0)),0)</f>
        <v>0</v>
      </c>
      <c r="G2290" s="5">
        <f ca="1">IFERROR(INDEX(ficha,MATCH(1,INDEX((viea=B2289)*(hora=G2289),0),0)),0)</f>
        <v>0</v>
      </c>
      <c r="H2290" s="23">
        <f ca="1">IFERROR(INDEX(ficha,MATCH(1,INDEX((saba=B2289)*(hora=H2289),0),0)),0)</f>
        <v>0</v>
      </c>
    </row>
    <row r="2291" spans="1:8" ht="15" thickBot="1" x14ac:dyDescent="0.35">
      <c r="A2291" s="724"/>
      <c r="B2291" s="725"/>
      <c r="C2291" s="705">
        <f ca="1">IFERROR(INDEX(luni,MATCH(1,INDEX((ficha=C2290)*(hora=C2289),0),0)),0)</f>
        <v>0</v>
      </c>
      <c r="D2291" s="705">
        <f ca="1">IFERROR(INDEX(mari,MATCH(1,INDEX((ficha=D2290)*(hora=D2289),0),0)),0)</f>
        <v>0</v>
      </c>
      <c r="E2291" s="705">
        <f ca="1">IFERROR(INDEX(miei,MATCH(1,INDEX((ficha=E2290)*(hora=E2289),0),0)),0)</f>
        <v>0</v>
      </c>
      <c r="F2291" s="705">
        <f ca="1">IFERROR(INDEX(juei,MATCH(1,INDEX((ficha=F2290)*(hora=F2289),0),0)),0)</f>
        <v>0</v>
      </c>
      <c r="G2291" s="705">
        <f ca="1">IFERROR(INDEX(viei,MATCH(1,INDEX((ficha=G2290)*(hora=G2289),0),0)),0)</f>
        <v>0</v>
      </c>
      <c r="H2291" s="706">
        <f ca="1">IFERROR(INDEX(sabi,MATCH(1,INDEX((ficha=H2290)*(hora=H2289),0),0)),0)</f>
        <v>0</v>
      </c>
    </row>
    <row r="2292" spans="1:8" ht="15" thickTop="1" x14ac:dyDescent="0.3">
      <c r="A2292" s="724"/>
      <c r="B2292" s="725"/>
      <c r="C2292" s="703">
        <f ca="1">IFERROR(INDEX(hora,MATCH(1,INDEX((bloq=2)*(luna=B2289),0),0)),0)</f>
        <v>0</v>
      </c>
      <c r="D2292" s="703">
        <f ca="1">IFERROR(INDEX(hora,MATCH(1,INDEX((bloq=2)*(mara=B2289),0),0)),0)</f>
        <v>0</v>
      </c>
      <c r="E2292" s="703">
        <f ca="1">IFERROR(INDEX(hora,MATCH(1,INDEX((bloq=2)*(miea=B2289),0),0)),0)</f>
        <v>0</v>
      </c>
      <c r="F2292" s="703">
        <f ca="1">IFERROR(INDEX(hora,MATCH(1,INDEX((bloq=2)*(juea=B2289),0),0)),0)</f>
        <v>0</v>
      </c>
      <c r="G2292" s="703">
        <f ca="1">IFERROR(INDEX(hora,MATCH(1,INDEX((bloq=2)*(viea=B2289),0),0)),0)</f>
        <v>0</v>
      </c>
      <c r="H2292" s="704">
        <f ca="1">IFERROR(INDEX(hora,MATCH(1,INDEX((bloq=2)*(saba=B2289),0),0)),0)</f>
        <v>0</v>
      </c>
    </row>
    <row r="2293" spans="1:8" x14ac:dyDescent="0.3">
      <c r="A2293" s="724"/>
      <c r="B2293" s="725"/>
      <c r="C2293" s="5">
        <f ca="1">IFERROR(INDEX(ficha,MATCH(1,INDEX((luna=B2289)*(hora=C2292),0),0)),0)</f>
        <v>0</v>
      </c>
      <c r="D2293" s="5">
        <f ca="1">IFERROR(INDEX(ficha,MATCH(1,INDEX((mara=B2289)*(hora=D2292),0),0)),0)</f>
        <v>0</v>
      </c>
      <c r="E2293" s="5">
        <f ca="1">IFERROR(INDEX(ficha,MATCH(1,INDEX((miea=B2289)*(hora=E2292),0),0)),0)</f>
        <v>0</v>
      </c>
      <c r="F2293" s="5">
        <f ca="1">IFERROR(INDEX(ficha,MATCH(1,INDEX((juea=B2289)*(hora=F2292),0),0)),0)</f>
        <v>0</v>
      </c>
      <c r="G2293" s="5">
        <f ca="1">IFERROR(INDEX(ficha,MATCH(1,INDEX((viea=B2289)*(hora=G2292),0),0)),0)</f>
        <v>0</v>
      </c>
      <c r="H2293" s="23">
        <f ca="1">IFERROR(INDEX(ficha,MATCH(1,INDEX((saba=B2289)*(hora=H2292),0),0)),0)</f>
        <v>0</v>
      </c>
    </row>
    <row r="2294" spans="1:8" ht="15" thickBot="1" x14ac:dyDescent="0.35">
      <c r="A2294" s="724"/>
      <c r="B2294" s="725"/>
      <c r="C2294" s="705">
        <f ca="1">IFERROR(INDEX(luni,MATCH(1,INDEX((ficha=C2293)*(hora=C2292),0),0)),0)</f>
        <v>0</v>
      </c>
      <c r="D2294" s="705">
        <f ca="1">IFERROR(INDEX(mari,MATCH(1,INDEX((ficha=D2293)*(hora=D2292),0),0)),0)</f>
        <v>0</v>
      </c>
      <c r="E2294" s="705">
        <f ca="1">IFERROR(INDEX(miei,MATCH(1,INDEX((ficha=E2293)*(hora=E2292),0),0)),0)</f>
        <v>0</v>
      </c>
      <c r="F2294" s="705">
        <f ca="1">IFERROR(INDEX(juei,MATCH(1,INDEX((ficha=F2293)*(hora=F2292),0),0)),0)</f>
        <v>0</v>
      </c>
      <c r="G2294" s="705">
        <f ca="1">IFERROR(INDEX(viei,MATCH(1,INDEX((ficha=G2293)*(hora=G2292),0),0)),0)</f>
        <v>0</v>
      </c>
      <c r="H2294" s="706">
        <f ca="1">IFERROR(INDEX(sabi,MATCH(1,INDEX((ficha=H2293)*(hora=H2292),0),0)),0)</f>
        <v>0</v>
      </c>
    </row>
    <row r="2295" spans="1:8" ht="15" thickTop="1" x14ac:dyDescent="0.3">
      <c r="A2295" s="724"/>
      <c r="B2295" s="725"/>
      <c r="C2295" s="703">
        <f ca="1">IFERROR(INDEX(hora,MATCH(1,INDEX((bloq=3)*(luna=B2289),0),0)),0)</f>
        <v>0</v>
      </c>
      <c r="D2295" s="703">
        <f ca="1">IFERROR(INDEX(hora,MATCH(1,INDEX((bloq=3)*(mara=B2289),0),0)),0)</f>
        <v>0</v>
      </c>
      <c r="E2295" s="703">
        <f ca="1">IFERROR(INDEX(hora,MATCH(1,INDEX((bloq=3)*(miea=B2289),0),0)),0)</f>
        <v>0</v>
      </c>
      <c r="F2295" s="703">
        <f ca="1">IFERROR(INDEX(hora,MATCH(1,INDEX((bloq=3)*(juea=B2289),0),0)),0)</f>
        <v>0</v>
      </c>
      <c r="G2295" s="703">
        <f ca="1">IFERROR(INDEX(hora,MATCH(1,INDEX((bloq=3)*(viea=B2289),0),0)),0)</f>
        <v>0</v>
      </c>
      <c r="H2295" s="704">
        <f ca="1">IFERROR(INDEX(hora,MATCH(1,INDEX((bloq=3)*(saba=B2289),0),0)),0)</f>
        <v>0</v>
      </c>
    </row>
    <row r="2296" spans="1:8" x14ac:dyDescent="0.3">
      <c r="A2296" s="724"/>
      <c r="B2296" s="725"/>
      <c r="C2296" s="5">
        <f ca="1">IFERROR(INDEX(ficha,MATCH(1,INDEX((luna=B2289)*(hora=C2295),0),0)),0)</f>
        <v>0</v>
      </c>
      <c r="D2296" s="5">
        <f ca="1">IFERROR(INDEX(ficha,MATCH(1,INDEX((mara=B2289)*(hora=D2295),0),0)),0)</f>
        <v>0</v>
      </c>
      <c r="E2296" s="5">
        <f ca="1">IFERROR(INDEX(ficha,MATCH(1,INDEX((miea=B2289)*(hora=E2295),0),0)),0)</f>
        <v>0</v>
      </c>
      <c r="F2296" s="5">
        <f ca="1">IFERROR(INDEX(ficha,MATCH(1,INDEX((juea=B2289)*(hora=F2295),0),0)),0)</f>
        <v>0</v>
      </c>
      <c r="G2296" s="5">
        <f ca="1">IFERROR(INDEX(ficha,MATCH(1,INDEX((viea=B2289)*(hora=G2295),0),0)),0)</f>
        <v>0</v>
      </c>
      <c r="H2296" s="23">
        <f ca="1">IFERROR(INDEX(ficha,MATCH(1,INDEX((saba=B2289)*(hora=H2295),0),0)),0)</f>
        <v>0</v>
      </c>
    </row>
    <row r="2297" spans="1:8" ht="15" thickBot="1" x14ac:dyDescent="0.35">
      <c r="A2297" s="724"/>
      <c r="B2297" s="725"/>
      <c r="C2297" s="707">
        <f ca="1">IFERROR(INDEX(luni,MATCH(1,INDEX((ficha=C2296)*(hora=C2295),0),0)),0)</f>
        <v>0</v>
      </c>
      <c r="D2297" s="707">
        <f ca="1">IFERROR(INDEX(mari,MATCH(1,INDEX((ficha=D2296)*(hora=D2295),0),0)),0)</f>
        <v>0</v>
      </c>
      <c r="E2297" s="707">
        <f ca="1">IFERROR(INDEX(miei,MATCH(1,INDEX((ficha=E2296)*(hora=E2295),0),0)),0)</f>
        <v>0</v>
      </c>
      <c r="F2297" s="707">
        <f ca="1">IFERROR(INDEX(juei,MATCH(1,INDEX((ficha=F2296)*(hora=F2295),0),0)),0)</f>
        <v>0</v>
      </c>
      <c r="G2297" s="707">
        <f ca="1">IFERROR(INDEX(viei,MATCH(1,INDEX((ficha=G2296)*(hora=G2295),0),0)),0)</f>
        <v>0</v>
      </c>
      <c r="H2297" s="708">
        <f ca="1">IFERROR(INDEX(sabi,MATCH(1,INDEX((ficha=H2296)*(hora=H2295),0),0)),0)</f>
        <v>0</v>
      </c>
    </row>
    <row r="2298" spans="1:8" ht="15" thickTop="1" x14ac:dyDescent="0.3">
      <c r="A2298" s="724">
        <v>247</v>
      </c>
      <c r="B2298" s="725" t="str">
        <f>INDEX(ambiente,A2298)</f>
        <v>YUMBO - INSTITUCIÓN EDUCATIVA ANTONIA SANTOS</v>
      </c>
      <c r="C2298" s="703">
        <f ca="1">IFERROR(INDEX(hora,MATCH(1,INDEX((bloq=1)*(luna=B2298),0),0)),0)</f>
        <v>0</v>
      </c>
      <c r="D2298" s="703">
        <f ca="1">IFERROR(INDEX(hora,MATCH(1,INDEX((bloq=1)*(mara=B2298),0),0)),0)</f>
        <v>0</v>
      </c>
      <c r="E2298" s="703">
        <f ca="1">IFERROR(INDEX(hora,MATCH(1,INDEX((bloq=1)*(miea=B2298),0),0)),0)</f>
        <v>0</v>
      </c>
      <c r="F2298" s="703">
        <f ca="1">IFERROR(INDEX(hora,MATCH(1,INDEX((bloq=1)*(juea=B2298),0),0)),0)</f>
        <v>0</v>
      </c>
      <c r="G2298" s="703">
        <f ca="1">IFERROR(INDEX(hora,MATCH(1,INDEX((bloq=1)*(viea=B2298),0),0)),0)</f>
        <v>0</v>
      </c>
      <c r="H2298" s="704">
        <f ca="1">IFERROR(INDEX(hora,MATCH(1,INDEX((bloq=1)*(saba=B2298),0),0)),0)</f>
        <v>0</v>
      </c>
    </row>
    <row r="2299" spans="1:8" x14ac:dyDescent="0.3">
      <c r="A2299" s="724"/>
      <c r="B2299" s="725"/>
      <c r="C2299" s="5">
        <f ca="1">IFERROR(INDEX(ficha,MATCH(1,INDEX((luna=B2298)*(hora=C2298),0),0)),0)</f>
        <v>0</v>
      </c>
      <c r="D2299" s="5">
        <f ca="1">IFERROR(INDEX(ficha,MATCH(1,INDEX((mara=B2298)*(hora=D2298),0),0)),0)</f>
        <v>0</v>
      </c>
      <c r="E2299" s="5">
        <f ca="1">IFERROR(INDEX(ficha,MATCH(1,INDEX((miea=B2298)*(hora=E2298),0),0)),0)</f>
        <v>0</v>
      </c>
      <c r="F2299" s="5">
        <f ca="1">IFERROR(INDEX(ficha,MATCH(1,INDEX((juea=B2298)*(hora=F2298),0),0)),0)</f>
        <v>0</v>
      </c>
      <c r="G2299" s="5">
        <f ca="1">IFERROR(INDEX(ficha,MATCH(1,INDEX((viea=B2298)*(hora=G2298),0),0)),0)</f>
        <v>0</v>
      </c>
      <c r="H2299" s="23">
        <f ca="1">IFERROR(INDEX(ficha,MATCH(1,INDEX((saba=B2298)*(hora=H2298),0),0)),0)</f>
        <v>0</v>
      </c>
    </row>
    <row r="2300" spans="1:8" ht="15" thickBot="1" x14ac:dyDescent="0.35">
      <c r="A2300" s="724"/>
      <c r="B2300" s="725"/>
      <c r="C2300" s="705">
        <f ca="1">IFERROR(INDEX(luni,MATCH(1,INDEX((ficha=C2299)*(hora=C2298),0),0)),0)</f>
        <v>0</v>
      </c>
      <c r="D2300" s="705">
        <f ca="1">IFERROR(INDEX(mari,MATCH(1,INDEX((ficha=D2299)*(hora=D2298),0),0)),0)</f>
        <v>0</v>
      </c>
      <c r="E2300" s="705">
        <f ca="1">IFERROR(INDEX(miei,MATCH(1,INDEX((ficha=E2299)*(hora=E2298),0),0)),0)</f>
        <v>0</v>
      </c>
      <c r="F2300" s="705">
        <f ca="1">IFERROR(INDEX(juei,MATCH(1,INDEX((ficha=F2299)*(hora=F2298),0),0)),0)</f>
        <v>0</v>
      </c>
      <c r="G2300" s="705">
        <f ca="1">IFERROR(INDEX(viei,MATCH(1,INDEX((ficha=G2299)*(hora=G2298),0),0)),0)</f>
        <v>0</v>
      </c>
      <c r="H2300" s="706">
        <f ca="1">IFERROR(INDEX(sabi,MATCH(1,INDEX((ficha=H2299)*(hora=H2298),0),0)),0)</f>
        <v>0</v>
      </c>
    </row>
    <row r="2301" spans="1:8" ht="15" thickTop="1" x14ac:dyDescent="0.3">
      <c r="A2301" s="724"/>
      <c r="B2301" s="725"/>
      <c r="C2301" s="703">
        <f ca="1">IFERROR(INDEX(hora,MATCH(1,INDEX((bloq=2)*(luna=B2298),0),0)),0)</f>
        <v>0</v>
      </c>
      <c r="D2301" s="703">
        <f ca="1">IFERROR(INDEX(hora,MATCH(1,INDEX((bloq=2)*(mara=B2298),0),0)),0)</f>
        <v>0</v>
      </c>
      <c r="E2301" s="703">
        <f ca="1">IFERROR(INDEX(hora,MATCH(1,INDEX((bloq=2)*(miea=B2298),0),0)),0)</f>
        <v>0</v>
      </c>
      <c r="F2301" s="703">
        <f ca="1">IFERROR(INDEX(hora,MATCH(1,INDEX((bloq=2)*(juea=B2298),0),0)),0)</f>
        <v>0</v>
      </c>
      <c r="G2301" s="703">
        <f ca="1">IFERROR(INDEX(hora,MATCH(1,INDEX((bloq=2)*(viea=B2298),0),0)),0)</f>
        <v>0</v>
      </c>
      <c r="H2301" s="704">
        <f ca="1">IFERROR(INDEX(hora,MATCH(1,INDEX((bloq=2)*(saba=B2298),0),0)),0)</f>
        <v>0</v>
      </c>
    </row>
    <row r="2302" spans="1:8" x14ac:dyDescent="0.3">
      <c r="A2302" s="724"/>
      <c r="B2302" s="725"/>
      <c r="C2302" s="5">
        <f ca="1">IFERROR(INDEX(ficha,MATCH(1,INDEX((luna=B2298)*(hora=C2301),0),0)),0)</f>
        <v>0</v>
      </c>
      <c r="D2302" s="5">
        <f ca="1">IFERROR(INDEX(ficha,MATCH(1,INDEX((mara=B2298)*(hora=D2301),0),0)),0)</f>
        <v>0</v>
      </c>
      <c r="E2302" s="5">
        <f ca="1">IFERROR(INDEX(ficha,MATCH(1,INDEX((miea=B2298)*(hora=E2301),0),0)),0)</f>
        <v>0</v>
      </c>
      <c r="F2302" s="5">
        <f ca="1">IFERROR(INDEX(ficha,MATCH(1,INDEX((juea=B2298)*(hora=F2301),0),0)),0)</f>
        <v>0</v>
      </c>
      <c r="G2302" s="5">
        <f ca="1">IFERROR(INDEX(ficha,MATCH(1,INDEX((viea=B2298)*(hora=G2301),0),0)),0)</f>
        <v>0</v>
      </c>
      <c r="H2302" s="23">
        <f ca="1">IFERROR(INDEX(ficha,MATCH(1,INDEX((saba=B2298)*(hora=H2301),0),0)),0)</f>
        <v>0</v>
      </c>
    </row>
    <row r="2303" spans="1:8" ht="15" thickBot="1" x14ac:dyDescent="0.35">
      <c r="A2303" s="724"/>
      <c r="B2303" s="725"/>
      <c r="C2303" s="705">
        <f ca="1">IFERROR(INDEX(luni,MATCH(1,INDEX((ficha=C2302)*(hora=C2301),0),0)),0)</f>
        <v>0</v>
      </c>
      <c r="D2303" s="705">
        <f ca="1">IFERROR(INDEX(mari,MATCH(1,INDEX((ficha=D2302)*(hora=D2301),0),0)),0)</f>
        <v>0</v>
      </c>
      <c r="E2303" s="705">
        <f ca="1">IFERROR(INDEX(miei,MATCH(1,INDEX((ficha=E2302)*(hora=E2301),0),0)),0)</f>
        <v>0</v>
      </c>
      <c r="F2303" s="705">
        <f ca="1">IFERROR(INDEX(juei,MATCH(1,INDEX((ficha=F2302)*(hora=F2301),0),0)),0)</f>
        <v>0</v>
      </c>
      <c r="G2303" s="705">
        <f ca="1">IFERROR(INDEX(viei,MATCH(1,INDEX((ficha=G2302)*(hora=G2301),0),0)),0)</f>
        <v>0</v>
      </c>
      <c r="H2303" s="706">
        <f ca="1">IFERROR(INDEX(sabi,MATCH(1,INDEX((ficha=H2302)*(hora=H2301),0),0)),0)</f>
        <v>0</v>
      </c>
    </row>
    <row r="2304" spans="1:8" ht="15" thickTop="1" x14ac:dyDescent="0.3">
      <c r="A2304" s="724"/>
      <c r="B2304" s="725"/>
      <c r="C2304" s="703">
        <f ca="1">IFERROR(INDEX(hora,MATCH(1,INDEX((bloq=3)*(luna=B2298),0),0)),0)</f>
        <v>0</v>
      </c>
      <c r="D2304" s="703">
        <f ca="1">IFERROR(INDEX(hora,MATCH(1,INDEX((bloq=3)*(mara=B2298),0),0)),0)</f>
        <v>0</v>
      </c>
      <c r="E2304" s="703">
        <f ca="1">IFERROR(INDEX(hora,MATCH(1,INDEX((bloq=3)*(miea=B2298),0),0)),0)</f>
        <v>0</v>
      </c>
      <c r="F2304" s="703">
        <f ca="1">IFERROR(INDEX(hora,MATCH(1,INDEX((bloq=3)*(juea=B2298),0),0)),0)</f>
        <v>0</v>
      </c>
      <c r="G2304" s="703">
        <f ca="1">IFERROR(INDEX(hora,MATCH(1,INDEX((bloq=3)*(viea=B2298),0),0)),0)</f>
        <v>0</v>
      </c>
      <c r="H2304" s="704">
        <f ca="1">IFERROR(INDEX(hora,MATCH(1,INDEX((bloq=3)*(saba=B2298),0),0)),0)</f>
        <v>0</v>
      </c>
    </row>
    <row r="2305" spans="1:8" x14ac:dyDescent="0.3">
      <c r="A2305" s="724"/>
      <c r="B2305" s="725"/>
      <c r="C2305" s="5">
        <f ca="1">IFERROR(INDEX(ficha,MATCH(1,INDEX((luna=B2298)*(hora=C2304),0),0)),0)</f>
        <v>0</v>
      </c>
      <c r="D2305" s="5">
        <f ca="1">IFERROR(INDEX(ficha,MATCH(1,INDEX((mara=B2298)*(hora=D2304),0),0)),0)</f>
        <v>0</v>
      </c>
      <c r="E2305" s="5">
        <f ca="1">IFERROR(INDEX(ficha,MATCH(1,INDEX((miea=B2298)*(hora=E2304),0),0)),0)</f>
        <v>0</v>
      </c>
      <c r="F2305" s="5">
        <f ca="1">IFERROR(INDEX(ficha,MATCH(1,INDEX((juea=B2298)*(hora=F2304),0),0)),0)</f>
        <v>0</v>
      </c>
      <c r="G2305" s="5">
        <f ca="1">IFERROR(INDEX(ficha,MATCH(1,INDEX((viea=B2298)*(hora=G2304),0),0)),0)</f>
        <v>0</v>
      </c>
      <c r="H2305" s="23">
        <f ca="1">IFERROR(INDEX(ficha,MATCH(1,INDEX((saba=B2298)*(hora=H2304),0),0)),0)</f>
        <v>0</v>
      </c>
    </row>
    <row r="2306" spans="1:8" ht="15" thickBot="1" x14ac:dyDescent="0.35">
      <c r="A2306" s="724"/>
      <c r="B2306" s="725"/>
      <c r="C2306" s="707">
        <f ca="1">IFERROR(INDEX(luni,MATCH(1,INDEX((ficha=C2305)*(hora=C2304),0),0)),0)</f>
        <v>0</v>
      </c>
      <c r="D2306" s="707">
        <f ca="1">IFERROR(INDEX(mari,MATCH(1,INDEX((ficha=D2305)*(hora=D2304),0),0)),0)</f>
        <v>0</v>
      </c>
      <c r="E2306" s="707">
        <f ca="1">IFERROR(INDEX(miei,MATCH(1,INDEX((ficha=E2305)*(hora=E2304),0),0)),0)</f>
        <v>0</v>
      </c>
      <c r="F2306" s="707">
        <f ca="1">IFERROR(INDEX(juei,MATCH(1,INDEX((ficha=F2305)*(hora=F2304),0),0)),0)</f>
        <v>0</v>
      </c>
      <c r="G2306" s="707">
        <f ca="1">IFERROR(INDEX(viei,MATCH(1,INDEX((ficha=G2305)*(hora=G2304),0),0)),0)</f>
        <v>0</v>
      </c>
      <c r="H2306" s="708">
        <f ca="1">IFERROR(INDEX(sabi,MATCH(1,INDEX((ficha=H2305)*(hora=H2304),0),0)),0)</f>
        <v>0</v>
      </c>
    </row>
    <row r="2307" spans="1:8" ht="15" thickTop="1" x14ac:dyDescent="0.3">
      <c r="A2307" s="724">
        <v>247</v>
      </c>
      <c r="B2307" s="725" t="str">
        <f>INDEX(ambiente,A2307)</f>
        <v>YUMBO - INSTITUCIÓN EDUCATIVA ANTONIA SANTOS</v>
      </c>
      <c r="C2307" s="703">
        <f ca="1">IFERROR(INDEX(hora,MATCH(1,INDEX((bloq=1)*(luna=B2307),0),0)),0)</f>
        <v>0</v>
      </c>
      <c r="D2307" s="703">
        <f ca="1">IFERROR(INDEX(hora,MATCH(1,INDEX((bloq=1)*(mara=B2307),0),0)),0)</f>
        <v>0</v>
      </c>
      <c r="E2307" s="703">
        <f ca="1">IFERROR(INDEX(hora,MATCH(1,INDEX((bloq=1)*(miea=B2307),0),0)),0)</f>
        <v>0</v>
      </c>
      <c r="F2307" s="703">
        <f ca="1">IFERROR(INDEX(hora,MATCH(1,INDEX((bloq=1)*(juea=B2307),0),0)),0)</f>
        <v>0</v>
      </c>
      <c r="G2307" s="703">
        <f ca="1">IFERROR(INDEX(hora,MATCH(1,INDEX((bloq=1)*(viea=B2307),0),0)),0)</f>
        <v>0</v>
      </c>
      <c r="H2307" s="704">
        <f ca="1">IFERROR(INDEX(hora,MATCH(1,INDEX((bloq=1)*(saba=B2307),0),0)),0)</f>
        <v>0</v>
      </c>
    </row>
    <row r="2308" spans="1:8" x14ac:dyDescent="0.3">
      <c r="A2308" s="724"/>
      <c r="B2308" s="725"/>
      <c r="C2308" s="5">
        <f ca="1">IFERROR(INDEX(ficha,MATCH(1,INDEX((luna=B2307)*(hora=C2307),0),0)),0)</f>
        <v>0</v>
      </c>
      <c r="D2308" s="5">
        <f ca="1">IFERROR(INDEX(ficha,MATCH(1,INDEX((mara=B2307)*(hora=D2307),0),0)),0)</f>
        <v>0</v>
      </c>
      <c r="E2308" s="5">
        <f ca="1">IFERROR(INDEX(ficha,MATCH(1,INDEX((miea=B2307)*(hora=E2307),0),0)),0)</f>
        <v>0</v>
      </c>
      <c r="F2308" s="5">
        <f ca="1">IFERROR(INDEX(ficha,MATCH(1,INDEX((juea=B2307)*(hora=F2307),0),0)),0)</f>
        <v>0</v>
      </c>
      <c r="G2308" s="5">
        <f ca="1">IFERROR(INDEX(ficha,MATCH(1,INDEX((viea=B2307)*(hora=G2307),0),0)),0)</f>
        <v>0</v>
      </c>
      <c r="H2308" s="23">
        <f ca="1">IFERROR(INDEX(ficha,MATCH(1,INDEX((saba=B2307)*(hora=H2307),0),0)),0)</f>
        <v>0</v>
      </c>
    </row>
    <row r="2309" spans="1:8" ht="15" thickBot="1" x14ac:dyDescent="0.35">
      <c r="A2309" s="724"/>
      <c r="B2309" s="725"/>
      <c r="C2309" s="705">
        <f ca="1">IFERROR(INDEX(luni,MATCH(1,INDEX((ficha=C2308)*(hora=C2307),0),0)),0)</f>
        <v>0</v>
      </c>
      <c r="D2309" s="705">
        <f ca="1">IFERROR(INDEX(mari,MATCH(1,INDEX((ficha=D2308)*(hora=D2307),0),0)),0)</f>
        <v>0</v>
      </c>
      <c r="E2309" s="705">
        <f ca="1">IFERROR(INDEX(miei,MATCH(1,INDEX((ficha=E2308)*(hora=E2307),0),0)),0)</f>
        <v>0</v>
      </c>
      <c r="F2309" s="705">
        <f ca="1">IFERROR(INDEX(juei,MATCH(1,INDEX((ficha=F2308)*(hora=F2307),0),0)),0)</f>
        <v>0</v>
      </c>
      <c r="G2309" s="705">
        <f ca="1">IFERROR(INDEX(viei,MATCH(1,INDEX((ficha=G2308)*(hora=G2307),0),0)),0)</f>
        <v>0</v>
      </c>
      <c r="H2309" s="706">
        <f ca="1">IFERROR(INDEX(sabi,MATCH(1,INDEX((ficha=H2308)*(hora=H2307),0),0)),0)</f>
        <v>0</v>
      </c>
    </row>
    <row r="2310" spans="1:8" ht="15" thickTop="1" x14ac:dyDescent="0.3">
      <c r="A2310" s="724"/>
      <c r="B2310" s="725"/>
      <c r="C2310" s="703">
        <f ca="1">IFERROR(INDEX(hora,MATCH(1,INDEX((bloq=2)*(luna=B2307),0),0)),0)</f>
        <v>0</v>
      </c>
      <c r="D2310" s="703">
        <f ca="1">IFERROR(INDEX(hora,MATCH(1,INDEX((bloq=2)*(mara=B2307),0),0)),0)</f>
        <v>0</v>
      </c>
      <c r="E2310" s="703">
        <f ca="1">IFERROR(INDEX(hora,MATCH(1,INDEX((bloq=2)*(miea=B2307),0),0)),0)</f>
        <v>0</v>
      </c>
      <c r="F2310" s="703">
        <f ca="1">IFERROR(INDEX(hora,MATCH(1,INDEX((bloq=2)*(juea=B2307),0),0)),0)</f>
        <v>0</v>
      </c>
      <c r="G2310" s="703">
        <f ca="1">IFERROR(INDEX(hora,MATCH(1,INDEX((bloq=2)*(viea=B2307),0),0)),0)</f>
        <v>0</v>
      </c>
      <c r="H2310" s="704">
        <f ca="1">IFERROR(INDEX(hora,MATCH(1,INDEX((bloq=2)*(saba=B2307),0),0)),0)</f>
        <v>0</v>
      </c>
    </row>
    <row r="2311" spans="1:8" x14ac:dyDescent="0.3">
      <c r="A2311" s="724"/>
      <c r="B2311" s="725"/>
      <c r="C2311" s="5">
        <f ca="1">IFERROR(INDEX(ficha,MATCH(1,INDEX((luna=B2307)*(hora=C2310),0),0)),0)</f>
        <v>0</v>
      </c>
      <c r="D2311" s="5">
        <f ca="1">IFERROR(INDEX(ficha,MATCH(1,INDEX((mara=B2307)*(hora=D2310),0),0)),0)</f>
        <v>0</v>
      </c>
      <c r="E2311" s="5">
        <f ca="1">IFERROR(INDEX(ficha,MATCH(1,INDEX((miea=B2307)*(hora=E2310),0),0)),0)</f>
        <v>0</v>
      </c>
      <c r="F2311" s="5">
        <f ca="1">IFERROR(INDEX(ficha,MATCH(1,INDEX((juea=B2307)*(hora=F2310),0),0)),0)</f>
        <v>0</v>
      </c>
      <c r="G2311" s="5">
        <f ca="1">IFERROR(INDEX(ficha,MATCH(1,INDEX((viea=B2307)*(hora=G2310),0),0)),0)</f>
        <v>0</v>
      </c>
      <c r="H2311" s="23">
        <f ca="1">IFERROR(INDEX(ficha,MATCH(1,INDEX((saba=B2307)*(hora=H2310),0),0)),0)</f>
        <v>0</v>
      </c>
    </row>
    <row r="2312" spans="1:8" ht="15" thickBot="1" x14ac:dyDescent="0.35">
      <c r="A2312" s="724"/>
      <c r="B2312" s="725"/>
      <c r="C2312" s="705">
        <f ca="1">IFERROR(INDEX(luni,MATCH(1,INDEX((ficha=C2311)*(hora=C2310),0),0)),0)</f>
        <v>0</v>
      </c>
      <c r="D2312" s="705">
        <f ca="1">IFERROR(INDEX(mari,MATCH(1,INDEX((ficha=D2311)*(hora=D2310),0),0)),0)</f>
        <v>0</v>
      </c>
      <c r="E2312" s="705">
        <f ca="1">IFERROR(INDEX(miei,MATCH(1,INDEX((ficha=E2311)*(hora=E2310),0),0)),0)</f>
        <v>0</v>
      </c>
      <c r="F2312" s="705">
        <f ca="1">IFERROR(INDEX(juei,MATCH(1,INDEX((ficha=F2311)*(hora=F2310),0),0)),0)</f>
        <v>0</v>
      </c>
      <c r="G2312" s="705">
        <f ca="1">IFERROR(INDEX(viei,MATCH(1,INDEX((ficha=G2311)*(hora=G2310),0),0)),0)</f>
        <v>0</v>
      </c>
      <c r="H2312" s="706">
        <f ca="1">IFERROR(INDEX(sabi,MATCH(1,INDEX((ficha=H2311)*(hora=H2310),0),0)),0)</f>
        <v>0</v>
      </c>
    </row>
    <row r="2313" spans="1:8" ht="15" thickTop="1" x14ac:dyDescent="0.3">
      <c r="A2313" s="724"/>
      <c r="B2313" s="725"/>
      <c r="C2313" s="703">
        <f ca="1">IFERROR(INDEX(hora,MATCH(1,INDEX((bloq=3)*(luna=B2307),0),0)),0)</f>
        <v>0</v>
      </c>
      <c r="D2313" s="703">
        <f ca="1">IFERROR(INDEX(hora,MATCH(1,INDEX((bloq=3)*(mara=B2307),0),0)),0)</f>
        <v>0</v>
      </c>
      <c r="E2313" s="703">
        <f ca="1">IFERROR(INDEX(hora,MATCH(1,INDEX((bloq=3)*(miea=B2307),0),0)),0)</f>
        <v>0</v>
      </c>
      <c r="F2313" s="703">
        <f ca="1">IFERROR(INDEX(hora,MATCH(1,INDEX((bloq=3)*(juea=B2307),0),0)),0)</f>
        <v>0</v>
      </c>
      <c r="G2313" s="703">
        <f ca="1">IFERROR(INDEX(hora,MATCH(1,INDEX((bloq=3)*(viea=B2307),0),0)),0)</f>
        <v>0</v>
      </c>
      <c r="H2313" s="704">
        <f ca="1">IFERROR(INDEX(hora,MATCH(1,INDEX((bloq=3)*(saba=B2307),0),0)),0)</f>
        <v>0</v>
      </c>
    </row>
    <row r="2314" spans="1:8" x14ac:dyDescent="0.3">
      <c r="A2314" s="724"/>
      <c r="B2314" s="725"/>
      <c r="C2314" s="5">
        <f ca="1">IFERROR(INDEX(ficha,MATCH(1,INDEX((luna=B2307)*(hora=C2313),0),0)),0)</f>
        <v>0</v>
      </c>
      <c r="D2314" s="5">
        <f ca="1">IFERROR(INDEX(ficha,MATCH(1,INDEX((mara=B2307)*(hora=D2313),0),0)),0)</f>
        <v>0</v>
      </c>
      <c r="E2314" s="5">
        <f ca="1">IFERROR(INDEX(ficha,MATCH(1,INDEX((miea=B2307)*(hora=E2313),0),0)),0)</f>
        <v>0</v>
      </c>
      <c r="F2314" s="5">
        <f ca="1">IFERROR(INDEX(ficha,MATCH(1,INDEX((juea=B2307)*(hora=F2313),0),0)),0)</f>
        <v>0</v>
      </c>
      <c r="G2314" s="5">
        <f ca="1">IFERROR(INDEX(ficha,MATCH(1,INDEX((viea=B2307)*(hora=G2313),0),0)),0)</f>
        <v>0</v>
      </c>
      <c r="H2314" s="23">
        <f ca="1">IFERROR(INDEX(ficha,MATCH(1,INDEX((saba=B2307)*(hora=H2313),0),0)),0)</f>
        <v>0</v>
      </c>
    </row>
    <row r="2315" spans="1:8" ht="15" thickBot="1" x14ac:dyDescent="0.35">
      <c r="A2315" s="724"/>
      <c r="B2315" s="725"/>
      <c r="C2315" s="707">
        <f ca="1">IFERROR(INDEX(luni,MATCH(1,INDEX((ficha=C2314)*(hora=C2313),0),0)),0)</f>
        <v>0</v>
      </c>
      <c r="D2315" s="707">
        <f ca="1">IFERROR(INDEX(mari,MATCH(1,INDEX((ficha=D2314)*(hora=D2313),0),0)),0)</f>
        <v>0</v>
      </c>
      <c r="E2315" s="707">
        <f ca="1">IFERROR(INDEX(miei,MATCH(1,INDEX((ficha=E2314)*(hora=E2313),0),0)),0)</f>
        <v>0</v>
      </c>
      <c r="F2315" s="707">
        <f ca="1">IFERROR(INDEX(juei,MATCH(1,INDEX((ficha=F2314)*(hora=F2313),0),0)),0)</f>
        <v>0</v>
      </c>
      <c r="G2315" s="707">
        <f ca="1">IFERROR(INDEX(viei,MATCH(1,INDEX((ficha=G2314)*(hora=G2313),0),0)),0)</f>
        <v>0</v>
      </c>
      <c r="H2315" s="708">
        <f ca="1">IFERROR(INDEX(sabi,MATCH(1,INDEX((ficha=H2314)*(hora=H2313),0),0)),0)</f>
        <v>0</v>
      </c>
    </row>
    <row r="2316" spans="1:8" ht="15" thickTop="1" x14ac:dyDescent="0.3"/>
  </sheetData>
  <sortState xmlns:xlrd2="http://schemas.microsoft.com/office/spreadsheetml/2017/richdata2" ref="C13:H20">
    <sortCondition ref="C12"/>
  </sortState>
  <customSheetViews>
    <customSheetView guid="{05F6EC02-5E12-4D9B-8343-D6A2E3BD2E9B}" scale="110">
      <pane xSplit="2" ySplit="2" topLeftCell="C318" activePane="bottomRight" state="frozen"/>
      <selection pane="bottomRight" activeCell="F304" sqref="F304"/>
      <pageMargins left="0" right="0" top="0" bottom="0" header="0" footer="0"/>
      <pageSetup orientation="portrait" horizontalDpi="300" verticalDpi="300" r:id="rId1"/>
    </customSheetView>
  </customSheetViews>
  <mergeCells count="517">
    <mergeCell ref="A2307:A2315"/>
    <mergeCell ref="B2307:B2315"/>
    <mergeCell ref="A2262:A2270"/>
    <mergeCell ref="B2262:B2270"/>
    <mergeCell ref="A2271:A2279"/>
    <mergeCell ref="B2271:B2279"/>
    <mergeCell ref="A2280:A2288"/>
    <mergeCell ref="B2280:B2288"/>
    <mergeCell ref="A2289:A2297"/>
    <mergeCell ref="B2289:B2297"/>
    <mergeCell ref="A2298:A2306"/>
    <mergeCell ref="B2298:B2306"/>
    <mergeCell ref="A2217:A2225"/>
    <mergeCell ref="B2217:B2225"/>
    <mergeCell ref="A2226:A2234"/>
    <mergeCell ref="B2226:B2234"/>
    <mergeCell ref="A2235:A2243"/>
    <mergeCell ref="B2235:B2243"/>
    <mergeCell ref="A2244:A2252"/>
    <mergeCell ref="B2244:B2252"/>
    <mergeCell ref="A2253:A2261"/>
    <mergeCell ref="B2253:B2261"/>
    <mergeCell ref="A2037:A2045"/>
    <mergeCell ref="B2037:B2045"/>
    <mergeCell ref="A2046:A2054"/>
    <mergeCell ref="B2046:B2054"/>
    <mergeCell ref="A2055:A2063"/>
    <mergeCell ref="B2055:B2063"/>
    <mergeCell ref="A2064:A2072"/>
    <mergeCell ref="B2064:B2072"/>
    <mergeCell ref="A1992:A2000"/>
    <mergeCell ref="B1992:B2000"/>
    <mergeCell ref="A2001:A2009"/>
    <mergeCell ref="B2001:B2009"/>
    <mergeCell ref="A2010:A2018"/>
    <mergeCell ref="B2010:B2018"/>
    <mergeCell ref="A2019:A2027"/>
    <mergeCell ref="B2019:B2027"/>
    <mergeCell ref="A2028:A2036"/>
    <mergeCell ref="B2028:B2036"/>
    <mergeCell ref="A1947:A1955"/>
    <mergeCell ref="B1947:B1955"/>
    <mergeCell ref="A1956:A1964"/>
    <mergeCell ref="B1956:B1964"/>
    <mergeCell ref="A1965:A1973"/>
    <mergeCell ref="B1965:B1973"/>
    <mergeCell ref="A1974:A1982"/>
    <mergeCell ref="B1974:B1982"/>
    <mergeCell ref="A1983:A1991"/>
    <mergeCell ref="B1983:B1991"/>
    <mergeCell ref="A1641:A1649"/>
    <mergeCell ref="B1641:B1649"/>
    <mergeCell ref="A1650:A1658"/>
    <mergeCell ref="B1650:B1658"/>
    <mergeCell ref="A1659:A1667"/>
    <mergeCell ref="B1659:B1667"/>
    <mergeCell ref="A1596:A1604"/>
    <mergeCell ref="B1596:B1604"/>
    <mergeCell ref="A1605:A1613"/>
    <mergeCell ref="B1605:B1613"/>
    <mergeCell ref="A1614:A1622"/>
    <mergeCell ref="B1614:B1622"/>
    <mergeCell ref="A1623:A1631"/>
    <mergeCell ref="B1623:B1631"/>
    <mergeCell ref="A1632:A1640"/>
    <mergeCell ref="B1632:B1640"/>
    <mergeCell ref="A1551:A1559"/>
    <mergeCell ref="B1551:B1559"/>
    <mergeCell ref="A1560:A1568"/>
    <mergeCell ref="B1560:B1568"/>
    <mergeCell ref="A1569:A1577"/>
    <mergeCell ref="B1569:B1577"/>
    <mergeCell ref="A1578:A1586"/>
    <mergeCell ref="B1578:B1586"/>
    <mergeCell ref="A1587:A1595"/>
    <mergeCell ref="B1587:B1595"/>
    <mergeCell ref="A1371:A1379"/>
    <mergeCell ref="B1371:B1379"/>
    <mergeCell ref="A1380:A1388"/>
    <mergeCell ref="B1380:B1388"/>
    <mergeCell ref="A1389:A1397"/>
    <mergeCell ref="B1389:B1397"/>
    <mergeCell ref="A1398:A1406"/>
    <mergeCell ref="B1398:B1406"/>
    <mergeCell ref="A1407:A1415"/>
    <mergeCell ref="B1407:B1415"/>
    <mergeCell ref="A1326:A1334"/>
    <mergeCell ref="B1326:B1334"/>
    <mergeCell ref="A1335:A1343"/>
    <mergeCell ref="B1335:B1343"/>
    <mergeCell ref="A1344:A1352"/>
    <mergeCell ref="B1344:B1352"/>
    <mergeCell ref="A1353:A1361"/>
    <mergeCell ref="B1353:B1361"/>
    <mergeCell ref="A1362:A1370"/>
    <mergeCell ref="B1362:B1370"/>
    <mergeCell ref="A1281:A1289"/>
    <mergeCell ref="B1281:B1289"/>
    <mergeCell ref="A1290:A1298"/>
    <mergeCell ref="B1290:B1298"/>
    <mergeCell ref="A1299:A1307"/>
    <mergeCell ref="B1299:B1307"/>
    <mergeCell ref="A1308:A1316"/>
    <mergeCell ref="B1308:B1316"/>
    <mergeCell ref="A1317:A1325"/>
    <mergeCell ref="B1317:B1325"/>
    <mergeCell ref="A1236:A1244"/>
    <mergeCell ref="B1236:B1244"/>
    <mergeCell ref="A1245:A1253"/>
    <mergeCell ref="B1245:B1253"/>
    <mergeCell ref="A1254:A1262"/>
    <mergeCell ref="B1254:B1262"/>
    <mergeCell ref="A1263:A1271"/>
    <mergeCell ref="B1263:B1271"/>
    <mergeCell ref="A1272:A1280"/>
    <mergeCell ref="B1272:B1280"/>
    <mergeCell ref="A1191:A1199"/>
    <mergeCell ref="B1191:B1199"/>
    <mergeCell ref="A1200:A1208"/>
    <mergeCell ref="B1200:B1208"/>
    <mergeCell ref="A1209:A1217"/>
    <mergeCell ref="B1209:B1217"/>
    <mergeCell ref="A1218:A1226"/>
    <mergeCell ref="B1218:B1226"/>
    <mergeCell ref="A1227:A1235"/>
    <mergeCell ref="B1227:B1235"/>
    <mergeCell ref="A1146:A1154"/>
    <mergeCell ref="B1146:B1154"/>
    <mergeCell ref="A1155:A1163"/>
    <mergeCell ref="B1155:B1163"/>
    <mergeCell ref="A1164:A1172"/>
    <mergeCell ref="B1164:B1172"/>
    <mergeCell ref="A1173:A1181"/>
    <mergeCell ref="B1173:B1181"/>
    <mergeCell ref="A1182:A1190"/>
    <mergeCell ref="B1182:B1190"/>
    <mergeCell ref="A1101:A1109"/>
    <mergeCell ref="B1101:B1109"/>
    <mergeCell ref="A1110:A1118"/>
    <mergeCell ref="B1110:B1118"/>
    <mergeCell ref="A1119:A1127"/>
    <mergeCell ref="B1119:B1127"/>
    <mergeCell ref="A1128:A1136"/>
    <mergeCell ref="B1128:B1136"/>
    <mergeCell ref="A1137:A1145"/>
    <mergeCell ref="B1137:B1145"/>
    <mergeCell ref="A1056:A1064"/>
    <mergeCell ref="B1056:B1064"/>
    <mergeCell ref="A1065:A1073"/>
    <mergeCell ref="B1065:B1073"/>
    <mergeCell ref="A1074:A1082"/>
    <mergeCell ref="B1074:B1082"/>
    <mergeCell ref="A1083:A1091"/>
    <mergeCell ref="B1083:B1091"/>
    <mergeCell ref="A1092:A1100"/>
    <mergeCell ref="B1092:B1100"/>
    <mergeCell ref="A1011:A1019"/>
    <mergeCell ref="B1011:B1019"/>
    <mergeCell ref="A1020:A1028"/>
    <mergeCell ref="B1020:B1028"/>
    <mergeCell ref="A1029:A1037"/>
    <mergeCell ref="B1029:B1037"/>
    <mergeCell ref="A1038:A1046"/>
    <mergeCell ref="B1038:B1046"/>
    <mergeCell ref="A1047:A1055"/>
    <mergeCell ref="B1047:B1055"/>
    <mergeCell ref="A975:A983"/>
    <mergeCell ref="B975:B983"/>
    <mergeCell ref="A984:A992"/>
    <mergeCell ref="B984:B992"/>
    <mergeCell ref="A993:A1001"/>
    <mergeCell ref="B993:B1001"/>
    <mergeCell ref="A1002:A1010"/>
    <mergeCell ref="B1002:B1010"/>
    <mergeCell ref="A930:A938"/>
    <mergeCell ref="B930:B938"/>
    <mergeCell ref="A939:A947"/>
    <mergeCell ref="B939:B947"/>
    <mergeCell ref="A948:A956"/>
    <mergeCell ref="B948:B956"/>
    <mergeCell ref="A957:A965"/>
    <mergeCell ref="B957:B965"/>
    <mergeCell ref="A966:A974"/>
    <mergeCell ref="B966:B974"/>
    <mergeCell ref="A885:A893"/>
    <mergeCell ref="B885:B893"/>
    <mergeCell ref="A894:A902"/>
    <mergeCell ref="B894:B902"/>
    <mergeCell ref="A903:A911"/>
    <mergeCell ref="B903:B911"/>
    <mergeCell ref="A912:A920"/>
    <mergeCell ref="B912:B920"/>
    <mergeCell ref="A921:A929"/>
    <mergeCell ref="B921:B929"/>
    <mergeCell ref="A768:A776"/>
    <mergeCell ref="B768:B776"/>
    <mergeCell ref="A777:A785"/>
    <mergeCell ref="B777:B785"/>
    <mergeCell ref="A786:A794"/>
    <mergeCell ref="B786:B794"/>
    <mergeCell ref="A741:A749"/>
    <mergeCell ref="B741:B749"/>
    <mergeCell ref="A750:A758"/>
    <mergeCell ref="B750:B758"/>
    <mergeCell ref="A759:A767"/>
    <mergeCell ref="B759:B767"/>
    <mergeCell ref="A714:A722"/>
    <mergeCell ref="B714:B722"/>
    <mergeCell ref="A723:A731"/>
    <mergeCell ref="B723:B731"/>
    <mergeCell ref="A732:A740"/>
    <mergeCell ref="B732:B740"/>
    <mergeCell ref="A687:A695"/>
    <mergeCell ref="B687:B695"/>
    <mergeCell ref="A696:A704"/>
    <mergeCell ref="B696:B704"/>
    <mergeCell ref="A705:A713"/>
    <mergeCell ref="B705:B713"/>
    <mergeCell ref="A660:A668"/>
    <mergeCell ref="B660:B668"/>
    <mergeCell ref="A669:A677"/>
    <mergeCell ref="B669:B677"/>
    <mergeCell ref="A678:A686"/>
    <mergeCell ref="B678:B686"/>
    <mergeCell ref="A633:A641"/>
    <mergeCell ref="B633:B641"/>
    <mergeCell ref="A642:A650"/>
    <mergeCell ref="B642:B650"/>
    <mergeCell ref="A651:A659"/>
    <mergeCell ref="B651:B659"/>
    <mergeCell ref="A606:A614"/>
    <mergeCell ref="B606:B614"/>
    <mergeCell ref="A615:A623"/>
    <mergeCell ref="B615:B623"/>
    <mergeCell ref="A624:A632"/>
    <mergeCell ref="B624:B632"/>
    <mergeCell ref="A579:A587"/>
    <mergeCell ref="B579:B587"/>
    <mergeCell ref="A588:A596"/>
    <mergeCell ref="B588:B596"/>
    <mergeCell ref="A597:A605"/>
    <mergeCell ref="B597:B605"/>
    <mergeCell ref="A552:A560"/>
    <mergeCell ref="B552:B560"/>
    <mergeCell ref="A561:A569"/>
    <mergeCell ref="B561:B569"/>
    <mergeCell ref="A570:A578"/>
    <mergeCell ref="B570:B578"/>
    <mergeCell ref="A525:A533"/>
    <mergeCell ref="B525:B533"/>
    <mergeCell ref="A534:A542"/>
    <mergeCell ref="B534:B542"/>
    <mergeCell ref="A543:A551"/>
    <mergeCell ref="B543:B551"/>
    <mergeCell ref="A498:A506"/>
    <mergeCell ref="B498:B506"/>
    <mergeCell ref="A507:A515"/>
    <mergeCell ref="B507:B515"/>
    <mergeCell ref="A516:A524"/>
    <mergeCell ref="B516:B524"/>
    <mergeCell ref="A471:A479"/>
    <mergeCell ref="B471:B479"/>
    <mergeCell ref="A480:A488"/>
    <mergeCell ref="B480:B488"/>
    <mergeCell ref="A489:A497"/>
    <mergeCell ref="B489:B497"/>
    <mergeCell ref="A444:A452"/>
    <mergeCell ref="B444:B452"/>
    <mergeCell ref="A453:A461"/>
    <mergeCell ref="B453:B461"/>
    <mergeCell ref="A462:A470"/>
    <mergeCell ref="B462:B470"/>
    <mergeCell ref="A417:A425"/>
    <mergeCell ref="B417:B425"/>
    <mergeCell ref="A426:A434"/>
    <mergeCell ref="B426:B434"/>
    <mergeCell ref="A435:A443"/>
    <mergeCell ref="B435:B443"/>
    <mergeCell ref="A21:A29"/>
    <mergeCell ref="B21:B29"/>
    <mergeCell ref="A1:H1"/>
    <mergeCell ref="A3:A11"/>
    <mergeCell ref="B3:B11"/>
    <mergeCell ref="A12:A20"/>
    <mergeCell ref="B12:B20"/>
    <mergeCell ref="A30:A38"/>
    <mergeCell ref="B30:B38"/>
    <mergeCell ref="A39:A47"/>
    <mergeCell ref="B39:B47"/>
    <mergeCell ref="A48:A56"/>
    <mergeCell ref="B48:B56"/>
    <mergeCell ref="A57:A65"/>
    <mergeCell ref="B57:B65"/>
    <mergeCell ref="A66:A74"/>
    <mergeCell ref="B66:B74"/>
    <mergeCell ref="A75:A83"/>
    <mergeCell ref="B75:B83"/>
    <mergeCell ref="A84:A92"/>
    <mergeCell ref="B84:B92"/>
    <mergeCell ref="A93:A101"/>
    <mergeCell ref="B93:B101"/>
    <mergeCell ref="A102:A110"/>
    <mergeCell ref="B102:B110"/>
    <mergeCell ref="A111:A119"/>
    <mergeCell ref="B111:B119"/>
    <mergeCell ref="A120:A128"/>
    <mergeCell ref="B120:B128"/>
    <mergeCell ref="A129:A137"/>
    <mergeCell ref="B129:B137"/>
    <mergeCell ref="A138:A146"/>
    <mergeCell ref="B138:B146"/>
    <mergeCell ref="A147:A155"/>
    <mergeCell ref="B147:B155"/>
    <mergeCell ref="A156:A164"/>
    <mergeCell ref="B156:B164"/>
    <mergeCell ref="A165:A173"/>
    <mergeCell ref="B165:B173"/>
    <mergeCell ref="A174:A182"/>
    <mergeCell ref="B174:B182"/>
    <mergeCell ref="A183:A191"/>
    <mergeCell ref="B183:B191"/>
    <mergeCell ref="A192:A200"/>
    <mergeCell ref="B192:B200"/>
    <mergeCell ref="A201:A209"/>
    <mergeCell ref="B201:B209"/>
    <mergeCell ref="A210:A218"/>
    <mergeCell ref="B210:B218"/>
    <mergeCell ref="A219:A227"/>
    <mergeCell ref="B219:B227"/>
    <mergeCell ref="A228:A236"/>
    <mergeCell ref="B228:B236"/>
    <mergeCell ref="A237:A245"/>
    <mergeCell ref="B237:B245"/>
    <mergeCell ref="A246:A254"/>
    <mergeCell ref="B246:B254"/>
    <mergeCell ref="A255:A263"/>
    <mergeCell ref="B255:B263"/>
    <mergeCell ref="A345:A353"/>
    <mergeCell ref="B345:B353"/>
    <mergeCell ref="A264:A272"/>
    <mergeCell ref="B264:B272"/>
    <mergeCell ref="A273:A281"/>
    <mergeCell ref="B273:B281"/>
    <mergeCell ref="A282:A290"/>
    <mergeCell ref="B282:B290"/>
    <mergeCell ref="A291:A299"/>
    <mergeCell ref="B291:B299"/>
    <mergeCell ref="A300:A308"/>
    <mergeCell ref="B300:B308"/>
    <mergeCell ref="L7:M7"/>
    <mergeCell ref="I1:M2"/>
    <mergeCell ref="A354:A362"/>
    <mergeCell ref="B354:B362"/>
    <mergeCell ref="A363:A371"/>
    <mergeCell ref="B363:B371"/>
    <mergeCell ref="A372:A380"/>
    <mergeCell ref="B372:B380"/>
    <mergeCell ref="A408:A416"/>
    <mergeCell ref="B408:B416"/>
    <mergeCell ref="A381:A389"/>
    <mergeCell ref="B381:B389"/>
    <mergeCell ref="A390:A398"/>
    <mergeCell ref="B390:B398"/>
    <mergeCell ref="A399:A407"/>
    <mergeCell ref="B399:B407"/>
    <mergeCell ref="A309:A317"/>
    <mergeCell ref="B309:B317"/>
    <mergeCell ref="A318:A326"/>
    <mergeCell ref="B318:B326"/>
    <mergeCell ref="A327:A335"/>
    <mergeCell ref="B327:B335"/>
    <mergeCell ref="A336:A344"/>
    <mergeCell ref="B336:B344"/>
    <mergeCell ref="A795:A803"/>
    <mergeCell ref="B795:B803"/>
    <mergeCell ref="A804:A812"/>
    <mergeCell ref="B804:B812"/>
    <mergeCell ref="A813:A821"/>
    <mergeCell ref="B813:B821"/>
    <mergeCell ref="A822:A830"/>
    <mergeCell ref="B822:B830"/>
    <mergeCell ref="A831:A839"/>
    <mergeCell ref="B831:B839"/>
    <mergeCell ref="A840:A848"/>
    <mergeCell ref="B840:B848"/>
    <mergeCell ref="A849:A857"/>
    <mergeCell ref="B849:B857"/>
    <mergeCell ref="A858:A866"/>
    <mergeCell ref="B858:B866"/>
    <mergeCell ref="A867:A875"/>
    <mergeCell ref="B867:B875"/>
    <mergeCell ref="A876:A884"/>
    <mergeCell ref="B876:B884"/>
    <mergeCell ref="A1416:A1424"/>
    <mergeCell ref="B1416:B1424"/>
    <mergeCell ref="A1425:A1433"/>
    <mergeCell ref="B1425:B1433"/>
    <mergeCell ref="A1434:A1442"/>
    <mergeCell ref="B1434:B1442"/>
    <mergeCell ref="A1443:A1451"/>
    <mergeCell ref="B1443:B1451"/>
    <mergeCell ref="A1452:A1460"/>
    <mergeCell ref="B1452:B1460"/>
    <mergeCell ref="A1461:A1469"/>
    <mergeCell ref="B1461:B1469"/>
    <mergeCell ref="A1470:A1478"/>
    <mergeCell ref="B1470:B1478"/>
    <mergeCell ref="A1479:A1487"/>
    <mergeCell ref="B1479:B1487"/>
    <mergeCell ref="A1488:A1496"/>
    <mergeCell ref="B1488:B1496"/>
    <mergeCell ref="A1497:A1505"/>
    <mergeCell ref="B1497:B1505"/>
    <mergeCell ref="A1506:A1514"/>
    <mergeCell ref="B1506:B1514"/>
    <mergeCell ref="A1515:A1523"/>
    <mergeCell ref="B1515:B1523"/>
    <mergeCell ref="A1524:A1532"/>
    <mergeCell ref="B1524:B1532"/>
    <mergeCell ref="A1533:A1541"/>
    <mergeCell ref="B1533:B1541"/>
    <mergeCell ref="A1542:A1550"/>
    <mergeCell ref="B1542:B1550"/>
    <mergeCell ref="A1731:A1739"/>
    <mergeCell ref="B1731:B1739"/>
    <mergeCell ref="A1668:A1676"/>
    <mergeCell ref="B1668:B1676"/>
    <mergeCell ref="A1677:A1685"/>
    <mergeCell ref="B1677:B1685"/>
    <mergeCell ref="A1686:A1694"/>
    <mergeCell ref="B1686:B1694"/>
    <mergeCell ref="A1713:A1721"/>
    <mergeCell ref="B1713:B1721"/>
    <mergeCell ref="A1722:A1730"/>
    <mergeCell ref="B1722:B1730"/>
    <mergeCell ref="A1695:A1703"/>
    <mergeCell ref="B1695:B1703"/>
    <mergeCell ref="A1704:A1712"/>
    <mergeCell ref="B1704:B1712"/>
    <mergeCell ref="A1740:A1748"/>
    <mergeCell ref="B1740:B1748"/>
    <mergeCell ref="A1749:A1757"/>
    <mergeCell ref="B1749:B1757"/>
    <mergeCell ref="A1758:A1766"/>
    <mergeCell ref="B1758:B1766"/>
    <mergeCell ref="A1767:A1775"/>
    <mergeCell ref="B1767:B1775"/>
    <mergeCell ref="A1776:A1784"/>
    <mergeCell ref="B1776:B1784"/>
    <mergeCell ref="A1785:A1793"/>
    <mergeCell ref="B1785:B1793"/>
    <mergeCell ref="A1794:A1802"/>
    <mergeCell ref="B1794:B1802"/>
    <mergeCell ref="A1803:A1811"/>
    <mergeCell ref="B1803:B1811"/>
    <mergeCell ref="A1812:A1820"/>
    <mergeCell ref="B1812:B1820"/>
    <mergeCell ref="A1821:A1829"/>
    <mergeCell ref="B1821:B1829"/>
    <mergeCell ref="A1830:A1838"/>
    <mergeCell ref="B1830:B1838"/>
    <mergeCell ref="A1839:A1847"/>
    <mergeCell ref="B1839:B1847"/>
    <mergeCell ref="A1848:A1856"/>
    <mergeCell ref="B1848:B1856"/>
    <mergeCell ref="A1857:A1865"/>
    <mergeCell ref="B1857:B1865"/>
    <mergeCell ref="A1866:A1874"/>
    <mergeCell ref="B1866:B1874"/>
    <mergeCell ref="A1920:A1928"/>
    <mergeCell ref="B1920:B1928"/>
    <mergeCell ref="A1929:A1937"/>
    <mergeCell ref="B1929:B1937"/>
    <mergeCell ref="A1938:A1946"/>
    <mergeCell ref="B1938:B1946"/>
    <mergeCell ref="A1875:A1883"/>
    <mergeCell ref="B1875:B1883"/>
    <mergeCell ref="A1884:A1892"/>
    <mergeCell ref="B1884:B1892"/>
    <mergeCell ref="A1893:A1901"/>
    <mergeCell ref="B1893:B1901"/>
    <mergeCell ref="A1902:A1910"/>
    <mergeCell ref="B1902:B1910"/>
    <mergeCell ref="A1911:A1919"/>
    <mergeCell ref="B1911:B1919"/>
    <mergeCell ref="A2073:A2081"/>
    <mergeCell ref="B2073:B2081"/>
    <mergeCell ref="A2082:A2090"/>
    <mergeCell ref="B2082:B2090"/>
    <mergeCell ref="A2091:A2099"/>
    <mergeCell ref="B2091:B2099"/>
    <mergeCell ref="A2100:A2108"/>
    <mergeCell ref="B2100:B2108"/>
    <mergeCell ref="A2109:A2117"/>
    <mergeCell ref="B2109:B2117"/>
    <mergeCell ref="A2118:A2126"/>
    <mergeCell ref="B2118:B2126"/>
    <mergeCell ref="A2127:A2135"/>
    <mergeCell ref="B2127:B2135"/>
    <mergeCell ref="A2136:A2144"/>
    <mergeCell ref="B2136:B2144"/>
    <mergeCell ref="A2145:A2153"/>
    <mergeCell ref="B2145:B2153"/>
    <mergeCell ref="A2154:A2162"/>
    <mergeCell ref="B2154:B2162"/>
    <mergeCell ref="A2208:A2216"/>
    <mergeCell ref="B2208:B2216"/>
    <mergeCell ref="A2163:A2171"/>
    <mergeCell ref="B2163:B2171"/>
    <mergeCell ref="A2172:A2180"/>
    <mergeCell ref="B2172:B2180"/>
    <mergeCell ref="A2181:A2189"/>
    <mergeCell ref="B2181:B2189"/>
    <mergeCell ref="A2190:A2198"/>
    <mergeCell ref="B2190:B2198"/>
    <mergeCell ref="A2199:A2207"/>
    <mergeCell ref="B2199:B2207"/>
  </mergeCells>
  <conditionalFormatting sqref="B3:B2315">
    <cfRule type="cellIs" dxfId="716" priority="152" operator="equal">
      <formula>0</formula>
    </cfRule>
  </conditionalFormatting>
  <conditionalFormatting sqref="C4:H4 C7:H7 C10:H10 C13:H13 C16:H16 C19:H19">
    <cfRule type="cellIs" dxfId="715" priority="326" operator="equal">
      <formula>0</formula>
    </cfRule>
  </conditionalFormatting>
  <conditionalFormatting sqref="C5:H5 C8:H8 C11:H11 C14:G14 C17:G17 C20:G20">
    <cfRule type="cellIs" dxfId="714" priority="329" operator="equal">
      <formula>0</formula>
    </cfRule>
  </conditionalFormatting>
  <conditionalFormatting sqref="C12:H12 C15:H15 C18:H18 H21 H24 H27 H30 H33 H36 H39 H42 H45 H48 H51 H54 H57 H60 H63 H66 H69 H72 H75 H78 H81 H84 H87 H90 H93 H96 H99 H102 H105 H108 H111 H114 H117 H120 H123 H126 H138 H141 H144 H156 H159 H162 H174 H177 H180 H210 H213 H216 H246 H249 H252 H264 H267 H270 H282 H285 H288 H300 H303 H306 H318 H321 H324 H336 H339 H342 H354 H357 H360 H372 H375 H378 H390 H393 H396 H408 H411 H414 H426 H429 H432 H444 H447 H450 H462 H465 H468 H480 H483 H486 H516 H519 H522 H537 H540 H552 H555 H558 H570 H573 H576 H588 H591 H594 H606 H609 H612 H624 H627 H630 H642 H645 H648 H660 H663 H666 H678 H681 H684 H696 H699 H702 H714 H717 H720 H732 H735 H738 H750 H753 H756 H768 H771 H774 H786 H789 H792 H804 H807 H810 H822 H825 H828 H840 H843 H846 H858 H861 H864 H876 H879 H882 H894 H897 H900 H912 H915 H918 H930 H933 H936 H948 H951 H954 H966 H969 H972 H984 H987 H990 H1002 H1005 H1008 H1020 H1023 H1026 H1038 H1041 H1044 H1056 H1059 H1062 H1074 H1077 H1080 H1092 H1095 H1098 H1110 H1113 H1116 H1128 H1131 H1134 H1146 H1149 H1152 H1164 H1167 H1170 H1182 H1185 H1188 H1200 H1203 H1206 H1218 H1221 H1224 H1236 H1239 H1242 H1254 H1257 H1260 H1272 H1275 H1278 H1290 H1293 H1296 H1308 H1311 H1314 H1326 H1329 H1332 H1344 H1347 H1350 H1362 H1365 H1368 H1380 H1383 H1386 H1398 H1401 H1404 H1416 H1419 H1422 H1434 H1437 H1440 H1452 H1455 H1458 H1470 H1473 H1476 H1488 H1491 H1494 H1506 H1509 H1512 H1524 H1527 H1530 H1542 H1545 H1548 H1560 H1563 H1566 H1578 H1581 H1584 H1596 H1599 H1602 H1614 H1617 H1620 H1632 H1635 H1638 H1650 H1653 H1656 H1668 H1671 H1674 H1686 H1689 H1692 H1704 H1707 H1710 H1722 H1725 H1728 H1740 H1743 H1746 H1758 H1761 H1764 H1776 H1779 H1782 H1794 H1797 H1800 H1812 H1815 H1818 H1830 H1833 H1836 H1848 H1851 H1854 H1866 H1869 H1872 H1884 H1887 H1890 H1902 H1905 H1908 H1920 H1923 H1926 H1938 H1941 H1944 H1956 H1959 H1962 H1974 H1977 H1980 H1992 H1995 H1998 H2010 H2013 H2016 H2028 H2031 H2034 H2046 H2049 H2052 H2064 H2067 H2070 H2082 H2085 H2088 H2091 H2094 H2097 H2100 H2103 H2106 H2109 H2112 H2115 H2118 H2121 H2124 H2127 H2130 H2133 H2136 H2139 H2142 H2145 H2148 H2151 H2154 H2157 H2160 H2163 H2166 H2169 H2172 H2175 H2178 H2181 H2184 H2187 H2190 H2193 H2196 H2199 H2202 H2205 H2208 H2211 H2214 H129 H132 H135 H147 H150 H153 H183 H186 H189 H201 H204 H207 H219 H222 H225 H237 H240 H243 H255 H258 H261 H273 H276 H279 H291 H294 H297 H309 H312 H315 H327 H330 H333 H345 H348 H351 H363 H366 H369 H381 H384 H387 H399 H402 H405 H417 H420 H423 H435 H438 H441 H453 H456 H459 H471 H474 H477 H489 H492 H495 H507 H510 H513 H543 H546 H549 H561 H564 H567 H579 H582 H585 H615 H618 H621 H633 H636 H639 H651 H654 H657 H669 H672 H675 H687 H690 H693 H705 H708 H711 H723 H726 H729 H741 H744 H747 H759 H762 H765 H777 H780 H783 H795 H798 H801 H813 H816 H819 H831 H834 H837 H849 H852 H855 H867 H870 H873 H885 H888 H891 H903 H906 H909 H921 H924 H927 H939 H942 H945 H957 H960 H963 H975 H978 H981 H993 H996 H999 H1011 H1014 H1017 H1029 H1032 H1035 H1047 H1050 H1053 H1065 H1068 H1071 H1083 H1086 H1089 H1101 H1104 H1107 H1119 H1122 H1125 H1137 H1140 H1143 H1155 H1158 H1161 H1173 H1176 H1179 H1191 H1194 H1197 H1209 H1212 H1215 H1227 H1230 H1233 H1245 H1248 H1251 H1263 H1266 H1269 H1281 H1284 H1287 H1299 H1302 H1305 H1317 H1320 H1323 H1335 H1338 H1341 H1353 H1356 H1359 H1371 H1374 H1377 H1389 H1392 H1395 H1407 H1410 H1413 H1425 H1428 H1431 H1443 H1446 H1449 H1461 H1464 H1467 H1479 H1482 H1485 H1497 H1500 H1503 H1515 H1518 H1521 H1533 H1536 H1539 H1551 H1554 H1557 H1569 H1572 H1575 H1587 H1590 H1593 H1605 H1608 H1611 H1623 H1626 H1629 H1641 H1644 H1647 H1659 H1662 H1665 H1677 H1680 H1683 H1695 H1698 H1701 H1713 H1716 H1719 H1731 H1734 H1737 H1749 H1752 H1755 H1767 H1770 H1773 H1785 H1788 H1791 H1803 H1806 H1809 H1821 H1824 H1827 H1839 H1842 H1845 H1857 H1860 H1863 H1875 H1878 H1881 H1893 H1896 H1899 H1911 H1914 H1917 H1929 H1932 H1935 H1947 H1950 H1953 H1965 H1968 H1971 H1983 H1986 H1989 H2001 H2004 H2007 H2019 H2022 H2025 H2037 H2040 H2043 H2055 H2058 H2061 H2073 H2076 H2079 H525 H528 H531 H534 H498 H501 H504 H597 H600 H603 H165 H171 H228 H231 H234 H192 H195 H198 C3:H3 C6:H6 C9:H9">
    <cfRule type="cellIs" dxfId="713" priority="327" operator="equal">
      <formula>0</formula>
    </cfRule>
  </conditionalFormatting>
  <conditionalFormatting sqref="C21:H21 C24:H24 C27:H27">
    <cfRule type="cellIs" dxfId="712" priority="318" operator="equal">
      <formula>0</formula>
    </cfRule>
  </conditionalFormatting>
  <conditionalFormatting sqref="C22:H22 C25:H25 C28:H28 C31:H31 C34:H34 C37:H37">
    <cfRule type="cellIs" dxfId="711" priority="317" operator="equal">
      <formula>0</formula>
    </cfRule>
  </conditionalFormatting>
  <conditionalFormatting sqref="C23:H23 C26:H26 C29:H29">
    <cfRule type="cellIs" dxfId="710" priority="320" operator="equal">
      <formula>0</formula>
    </cfRule>
  </conditionalFormatting>
  <conditionalFormatting sqref="C30:H30 C33:H33 C36:H36">
    <cfRule type="cellIs" dxfId="709" priority="314" operator="equal">
      <formula>0</formula>
    </cfRule>
  </conditionalFormatting>
  <conditionalFormatting sqref="C32:H32 C35:H35 C38:H38">
    <cfRule type="cellIs" dxfId="708" priority="316" operator="equal">
      <formula>0</formula>
    </cfRule>
  </conditionalFormatting>
  <conditionalFormatting sqref="C39:H39 C42:H42 C45:H45">
    <cfRule type="cellIs" dxfId="707" priority="311" operator="equal">
      <formula>0</formula>
    </cfRule>
  </conditionalFormatting>
  <conditionalFormatting sqref="C40:H40 C43:H43 C46:H46 C49:H49 C52:H52 C55:H55">
    <cfRule type="cellIs" dxfId="706" priority="310" operator="equal">
      <formula>0</formula>
    </cfRule>
  </conditionalFormatting>
  <conditionalFormatting sqref="C41:H41 C44:H44 C47:H47">
    <cfRule type="cellIs" dxfId="705" priority="313" operator="equal">
      <formula>0</formula>
    </cfRule>
  </conditionalFormatting>
  <conditionalFormatting sqref="C48:H48 C51:H51 C54:H54">
    <cfRule type="cellIs" dxfId="704" priority="307" operator="equal">
      <formula>0</formula>
    </cfRule>
  </conditionalFormatting>
  <conditionalFormatting sqref="C50:H50 C53:H53 C56:H56">
    <cfRule type="cellIs" dxfId="703" priority="309" operator="equal">
      <formula>0</formula>
    </cfRule>
  </conditionalFormatting>
  <conditionalFormatting sqref="C57:H57 C60:H60 C63:H63">
    <cfRule type="cellIs" dxfId="702" priority="304" operator="equal">
      <formula>0</formula>
    </cfRule>
  </conditionalFormatting>
  <conditionalFormatting sqref="C58:H58 C61:H61 C64:H64 C67:H67 C70:H70 C73:H73">
    <cfRule type="cellIs" dxfId="701" priority="303" operator="equal">
      <formula>0</formula>
    </cfRule>
  </conditionalFormatting>
  <conditionalFormatting sqref="C59:H59 C62:H62 C65:H65">
    <cfRule type="cellIs" dxfId="700" priority="306" operator="equal">
      <formula>0</formula>
    </cfRule>
  </conditionalFormatting>
  <conditionalFormatting sqref="C66:H66 C69:H69 C72:H72">
    <cfRule type="cellIs" dxfId="699" priority="300" operator="equal">
      <formula>0</formula>
    </cfRule>
  </conditionalFormatting>
  <conditionalFormatting sqref="C68:H68 C71:H71 C74:H74">
    <cfRule type="cellIs" dxfId="698" priority="302" operator="equal">
      <formula>0</formula>
    </cfRule>
  </conditionalFormatting>
  <conditionalFormatting sqref="C75:H75 C78:H78 C81:H81">
    <cfRule type="cellIs" dxfId="697" priority="297" operator="equal">
      <formula>0</formula>
    </cfRule>
  </conditionalFormatting>
  <conditionalFormatting sqref="C76:H76 C79:H79 C82:H82 C85:H85 C88:H88 C91:H91">
    <cfRule type="cellIs" dxfId="696" priority="296" operator="equal">
      <formula>0</formula>
    </cfRule>
  </conditionalFormatting>
  <conditionalFormatting sqref="C77:H77 C80:H80 C83:H83">
    <cfRule type="cellIs" dxfId="695" priority="299" operator="equal">
      <formula>0</formula>
    </cfRule>
  </conditionalFormatting>
  <conditionalFormatting sqref="C84:H84 C87:H87 C90:H90">
    <cfRule type="cellIs" dxfId="694" priority="293" operator="equal">
      <formula>0</formula>
    </cfRule>
  </conditionalFormatting>
  <conditionalFormatting sqref="C86:H86 C89:H89 C92:H92">
    <cfRule type="cellIs" dxfId="693" priority="295" operator="equal">
      <formula>0</formula>
    </cfRule>
  </conditionalFormatting>
  <conditionalFormatting sqref="C93:H93 C96:H96 C99:H99">
    <cfRule type="cellIs" dxfId="692" priority="290" operator="equal">
      <formula>0</formula>
    </cfRule>
  </conditionalFormatting>
  <conditionalFormatting sqref="C94:H94 C97:H97 C100:H100 C103:H103 C106:H106 C109:H109">
    <cfRule type="cellIs" dxfId="691" priority="289" operator="equal">
      <formula>0</formula>
    </cfRule>
  </conditionalFormatting>
  <conditionalFormatting sqref="C95:H95 C98:H98 C101:H101">
    <cfRule type="cellIs" dxfId="690" priority="292" operator="equal">
      <formula>0</formula>
    </cfRule>
  </conditionalFormatting>
  <conditionalFormatting sqref="C102:H102 C105:H105 C108:H108">
    <cfRule type="cellIs" dxfId="689" priority="286" operator="equal">
      <formula>0</formula>
    </cfRule>
  </conditionalFormatting>
  <conditionalFormatting sqref="C104:H104 C107:H107 C110:H110">
    <cfRule type="cellIs" dxfId="688" priority="288" operator="equal">
      <formula>0</formula>
    </cfRule>
  </conditionalFormatting>
  <conditionalFormatting sqref="C111:H111 C114:H114 C117:H117">
    <cfRule type="cellIs" dxfId="687" priority="283" operator="equal">
      <formula>0</formula>
    </cfRule>
  </conditionalFormatting>
  <conditionalFormatting sqref="C112:H112 C115:H115 C118:H118 C121:H121 C124:H124 C127:H127 C139:H139 C142:H142 C145:H145 C157:H157 C160:H160 C163:H163 C175:H175 C178:H178 C181:H181 C211:H211 C214:H214 C217:H217 C247:H247 C250:H250 C253:H253 C265:H265 C268:H268 C271:H271 C283:H283 C286:H286 C289:H289 C301:H301 C304:H304 C307:H307 C319:H319 C322:H322 C325:H325 C337:H337 C340:H340 C343:H343 C355:H355 C358:H358 C361:H361 C373:H373 C376:H376 C379:H379 C391:H391 C394:H394 C397:H397 C409:H409 C412:H412 C415:H415 C427:H427 C430:H430 C433:H433 C445:H445 C448:H448 C451:H451 C463:H463 C466:H466 C469:H469 C481:H481 C484:H484 C487:H487 C517:H517 C520:H520 C523:H523 C538:H538 C541:H541 C553:H553 C556:H556 C559:H559 C571:H571 C574:H574 C577:H577 C589:H589 C592:H592 C595:H595 C607:H607 C610:H610 C613:H613 C625:H625 C628:H628 C631:H631 C643:H643 C646:H646 C649:H649 C661:H661 C664:H664 C667:H667 C679:H679 C682:H682 C685:H685 C697:H697 C700:H700 C703:H703 C715:H715 C718:H718 C721:H721 C733:H733 C736:H736 C739:H739 C751:H751 C754:H754 C757:H757 C769:H769 C772:H772 C775:H775 C787:H787 C790:H790 C793:H793 C805:H805 C808:H808 C811:H811 C823:H823 C826:H826 C829:H829 C841:H841 C844:H844 C847:H847 C859:H859 C862:H862 C865:H865 C877:H877 C880:H880 C883:H883 C895:H895 C898:H898 C901:H901 C913:H913 C916:H916 C919:H919 C931:H931 C934:H934 C937:H937 C949:H949 C952:H952 C955:H955 C967:H967 C970:H970 C973:H973 C985:H985 C988:H988 C991:H991 C1003:H1003 C1006:H1006 C1009:H1009 C1021:H1021 C1024:H1024 C1027:H1027 C1039:H1039 C1042:H1042 C1045:H1045 C1057:H1057 C1060:H1060 C1063:H1063 C1075:H1075 C1078:H1078 C1081:H1081 C1093:H1093 C1096:H1096 C1099:H1099 C1111:H1111 C1114:H1114 C1117:H1117 C1129:H1129 C1132:H1132 C1135:H1135 C1147:H1147 C1150:H1150 C1153:H1153 C1165:H1165 C1168:H1168 C1171:H1171 C1183:H1183 C1186:H1186 C1189:H1189 C1201:H1201 C1204:H1204 C1207:H1207 C1219:H1219 C1222:H1222 C1225:H1225 C1237:H1237 C1240:H1240 C1243:H1243 C1255:H1255 C1258:H1258 C1261:H1261 C1273:H1273 C1276:H1276 C1279:H1279 C1291:H1291 C1294:H1294 C1297:H1297 C1309:H1309 C1312:H1312 C1315:H1315 C1327:H1327 C1330:H1330 C1333:H1333 C1345:H1345 C1348:H1348 C1351:H1351 C1363:H1363 C1366:H1366 C1369:H1369 C1381:H1381 C1384:H1384 C1387:H1387 C1399:H1399 C1402:H1402 C1405:H1405 C1417:H1417 C1420:H1420 C1423:H1423 C1435:H1435 C1438:H1438 C1441:H1441 C1453:H1453 C1456:H1456 C1459:H1459 C1471:H1471 C1474:H1474 C1477:H1477 C1489:H1489 C1492:H1492 C1495:H1495 C1507:H1507 C1510:H1510 C1513:H1513 C1525:H1525 C1528:H1528 C1531:H1531 C1543:H1543 C1546:H1546 C1549:H1549 C1561:H1561 C1564:H1564 C1567:H1567 C1579:H1579 C1582:H1582 C1585:H1585 C1597:H1597 C1600:H1600 C1603:H1603 C1615:H1615 C1618:H1618 C1621:H1621 C1633:H1633 C1636:H1636 C1639:H1639 C1651:H1651 C1654:H1654 C1657:H1657 C1669:H1669 C1672:H1672 C1675:H1675 C1687:H1687 C1690:H1690 C1693:H1693 C1705:H1705 C1708:H1708 C1711:H1711 C1723:H1723 C1726:H1726 C1729:H1729 C1741:H1741 C1744:H1744 C1747:H1747 C1759:H1759 C1762:H1762 C1765:H1765 C1777:H1777 C1780:H1780 C1783:H1783 C1795:H1795 C1798:H1798 C1801:H1801 C1813:H1813 C1816:H1816 C1819:H1819 C1831:H1831 C1834:H1834 C1837:H1837 C1849:H1849 C1852:H1852 C1855:H1855 C1867:H1867 C1870:H1870 C1873:H1873 C1885:H1885 C1888:H1888 C1891:H1891 C1903:H1903 C1906:H1906 C1909:H1909 C1921:H1921 C1924:H1924 C1927:H1927 C1939:H1939 C1942:H1942 C1945:H1945 C1957:H1957 C1960:H1960 C1963:H1963 C1975:H1975 C1978:H1978 C1981:H1981 C1993:H1993 C1996:H1996 C1999:H1999 C2011:H2011 C2014:H2014 C2017:H2017 C2029:H2029 C2032:H2032 C2035:H2035 C2047:H2047 C2050:H2050 C2053:H2053 C2065:H2065 C2068:H2068 C2071:H2071 C2083:H2083 C2086:H2086 C2089:H2089 C2092:H2092 C2095:H2095 C2098:H2098 C2101:H2101 C2104:H2104 C2107:H2107 C2110:H2110 C2113:H2113 C2116:H2116 C2119:H2119 C2122:H2122 C2125:H2125 C2128:H2128 C2131:H2131 C2134:H2134 C2137:H2137 C2140:H2140 C2143:H2143 C2146:H2146 C2149:H2149 C2152:H2152 C2155:H2155 C2158:H2158 C2161:H2161 C2164:H2164 C2167:H2167 C2170:H2170 C2173:H2173 C2176:H2176 C2179:H2179 C2182:H2182 C2185:H2185 C2188:H2188 C2191:H2191 C2194:H2194 C2197:H2197 C2200:H2200 C2203:H2203 C2206:H2206 C2209:H2209 C2212:H2212 C2215:H2215">
    <cfRule type="cellIs" dxfId="686" priority="282" operator="equal">
      <formula>0</formula>
    </cfRule>
  </conditionalFormatting>
  <conditionalFormatting sqref="C113:H113 C116:H116 C119:H119">
    <cfRule type="cellIs" dxfId="685" priority="285" operator="equal">
      <formula>0</formula>
    </cfRule>
  </conditionalFormatting>
  <conditionalFormatting sqref="C120:H120 C123:H123 C126:H126 C138:H138 C141:H141 C144:H144 C156:H156 C159:H159 C162:H162 C174:H174 C177:H177 C180:H180 C210:H210 C213:H213 C216:H216 C246:H246 C249:H249 C252:H252 C264:H264 C267:H267 C270:H270 C282:H282 C285:H285 C288:H288 C300:H300 C303:H303 C306:H306 C318:H318 C321:H321 C324:H324 C336:H336 C339:H339 C342:H342 C354:H354 C357:H357 C360:H360 C372:H372 C375:H375 C378:H378 C390:H390 C393:H393 C396:H396 C408:H408 C411:H411 C414:H414 C426:H426 C429:H429 C432:H432 C444:H444 C447:H447 C450:H450 C462:H462 C465:H465 C468:H468 C480:H480 C483:H483 C486:H486 C516:H516 C519:H519 C522:H522 C537:H537 C540:H540 C552:H552 C555:H555 C558:H558 C570:H570 C573:H573 C576:H576 C588:H588 C591:H591 C594:H594 C606:H606 C609:H609 C612:H612 C624:H624 C627:H627 C630:H630 C642:H642 C645:H645 C648:H648 C660:H660 C663:H663 C666:H666 C678:H678 C681:H681 C684:H684 C696:H696 C699:H699 C702:H702 C714:H714 C717:H717 C720:H720 C732:H732 C735:H735 C738:H738 C750:H750 C753:H753 C756:H756 C768:H768 C771:H771 C774:H774 C786:H786 C789:H789 C792:H792 C804:H804 C807:H807 C810:H810 C822:H822 C825:H825 C828:H828 C840:H840 C843:H843 C846:H846 C858:H858 C861:H861 C864:H864 C876:H876 C879:H879 C882:H882 C894:H894 C897:H897 C900:H900 C912:H912 C915:H915 C918:H918 C930:H930 C933:H933 C936:H936 C948:H948 C951:H951 C954:H954 C966:H966 C969:H969 C972:H972 C984:H984 C987:H987 C990:H990 C1002:H1002 C1005:H1005 C1008:H1008 C1020:H1020 C1023:H1023 C1026:H1026 C1038:H1038 C1041:H1041 C1044:H1044 C1056:H1056 C1059:H1059 C1062:H1062 C1074:H1074 C1077:H1077 C1080:H1080 C1092:H1092 C1095:H1095 C1098:H1098 C1110:H1110 C1113:H1113 C1116:H1116 C1128:H1128 C1131:H1131 C1134:H1134 C1146:H1146 C1149:H1149 C1152:H1152 C1164:H1164 C1167:H1167 C1170:H1170 C1182:H1182 C1185:H1185 C1188:H1188 C1200:H1200 C1203:H1203 C1206:H1206 C1218:H1218 C1221:H1221 C1224:H1224 C1236:H1236 C1239:H1239 C1242:H1242 C1254:H1254 C1257:H1257 C1260:H1260 C1272:H1272 C1275:H1275 C1278:H1278 C1290:H1290 C1293:H1293 C1296:H1296 C1308:H1308 C1311:H1311 C1314:H1314 C1326:H1326 C1329:H1329 C1332:H1332 C1344:H1344 C1347:H1347 C1350:H1350 C1362:H1362 C1365:H1365 C1368:H1368 C1380:H1380 C1383:H1383 C1386:H1386 C1398:H1398 C1401:H1401 C1404:H1404 C1416:H1416 C1419:H1419 C1422:H1422 C1434:H1434 C1437:H1437 C1440:H1440 C1452:H1452 C1455:H1455 C1458:H1458 C1470:H1470 C1473:H1473 C1476:H1476 C1488:H1488 C1491:H1491 C1494:H1494 C1506:H1506 C1509:H1509 C1512:H1512 C1524:H1524 C1527:H1527 C1530:H1530 C1542:H1542 C1545:H1545 C1548:H1548 C1560:H1560 C1563:H1563 C1566:H1566 C1578:H1578 C1581:H1581 C1584:H1584 C1596:H1596 C1599:H1599 C1602:H1602 C1614:H1614 C1617:H1617 C1620:H1620 C1632:H1632 C1635:H1635 C1638:H1638 C1650:H1650 C1653:H1653 C1656:H1656 C1668:H1668 C1671:H1671 C1674:H1674 C1686:H1686 C1689:H1689 C1692:H1692 C1704:H1704 C1707:H1707 C1710:H1710 C1722:H1722 C1725:H1725 C1728:H1728 C1740:H1740 C1743:H1743 C1746:H1746 C1758:H1758 C1761:H1761 C1764:H1764 C1776:H1776 C1779:H1779 C1782:H1782 C1794:H1794 C1797:H1797 C1800:H1800 C1812:H1812 C1815:H1815 C1818:H1818 C1830:H1830 C1833:H1833 C1836:H1836 C1848:H1848 C1851:H1851 C1854:H1854 C1866:H1866 C1869:H1869 C1872:H1872 C1884:H1884 C1887:H1887 C1890:H1890 C1902:H1902 C1905:H1905 C1908:H1908 C1920:H1920 C1923:H1923 C1926:H1926 C1938:H1938 C1941:H1941 C1944:H1944 C1956:H1956 C1959:H1959 C1962:H1962 C1974:H1974 C1977:H1977 C1980:H1980 C1992:H1992 C1995:H1995 C1998:H1998 C2010:H2010 C2013:H2013 C2016:H2016 C2028:H2028 C2031:H2031 C2034:H2034 C2046:H2046 C2049:H2049 C2052:H2052 C2064:H2064 C2067:H2067 C2070:H2070 C2082:H2082 C2085:H2085 C2088:H2088 C2091:H2091 C2094:H2094 C2097:H2097 C2100:H2100 C2103:H2103 C2106:H2106 C2109:H2109 C2112:H2112 C2115:H2115 C2118:H2118 C2121:H2121 C2124:H2124 C2127:H2127 C2130:H2130 C2133:H2133 C2136:H2136 C2139:H2139 C2142:H2142 C2145:H2145 C2148:H2148 C2151:H2151 C2154:H2154 C2157:H2157 C2160:H2160 C2163:H2163 C2166:H2166 C2169:H2169 C2172:H2172 C2175:H2175 C2178:H2178 C2181:H2181 C2184:H2184 C2187:H2187 C2190:H2190 C2193:H2193 C2196:H2196 C2199:H2199 C2202:H2202 C2205:H2205 C2208:H2208 C2211:H2211 C2214:H2214">
    <cfRule type="cellIs" dxfId="684" priority="279" operator="equal">
      <formula>0</formula>
    </cfRule>
  </conditionalFormatting>
  <conditionalFormatting sqref="C122:H122 C125:H125 C128:H128 C140:H140 C143:H143 C146:H146 C158:H158 C161:H161 C164:H164 C176:H176 C179:H179 C182:H182 C212:H212 C215:H215 C218:H218 C248:H248 C254:H254 C266:H266 C269:H269 C272:H272 C284:H284 C287:H287 C290:H290 C302:H302 C305:H305 C308:H308 C320:H320 C323:H323 C326:H326 C338:H338 C341:H341 C344:H344 C356:H356 C359:H359 C362:H362 C374:H374 C377:H377 C380:H380 C392:H392 C395:H395 C398:H398 C410:H410 C413:H413 C416:H416 C428:H428 C431:H431 C434:H434 C446:H446 C449:H449 C452:H452 C464:H464 C467:H467 C470:H470 C482:H482 C485:H485 C488:H488 C518:H518 C521:H521 C524:H524 C539:H539 C542:H542 C554:H554 C557:H557 C560:H560 C572:H572 C575:H575 C578:H578 C590:H590 C593:H593 C596:H596 C608:H608 C611:H611 C614:H614 C626:H626 C629:H629 C632:H632 C644:H644 C647:H647 C650:H650 C662:H662 C665:H665 C668:H668 C680:H680 C683:H683 C686:H686 C698:H698 C701:H701 C704:H704 C716:H716 C719:H719 C722:H722 C734:H734 C737:H737 C740:H740 C752:H752 C755:H755 C758:H758 C770:H770 C773:H773 C776:H776 C788:H788 C791:H791 C794:H794 C806:H806 C809:H809 C812:H812 C824:H824 C827:H827 C830:H830 C842:H842 C845:H845 C848:H848 C860:H860 C863:H863 C866:H866 C878:H878 C881:H881 C884:H884 C896:H896 C899:H899 C902:H902 C914:H914 C917:H917 C920:H920 C932:H932 C935:H935 C938:H938 C950:H950 C953:H953 C956:H956 C968:H968 C971:H971 C974:H974 C986:H986 C989:H989 C992:H992 C1004:H1004 C1007:H1007 C1010:H1010 C1022:H1022 C1025:H1025 C1028:H1028 C1040:H1040 C1043:H1043 C1046:H1046 C1058:H1058 C1061:H1061 C1064:H1064 C1076:H1076 C1079:H1079 C1082:H1082 C1094:H1094 C1097:H1097 C1100:H1100 C1112:H1112 C1115:H1115 C1118:H1118 C1130:H1130 C1133:H1133 C1136:H1136 C1148:H1148 C1151:H1151 C1154:H1154 C1166:H1166 C1169:H1169 C1172:H1172 C1184:H1184 C1187:H1187 C1190:H1190 C1202:H1202 C1205:H1205 C1208:H1208 C1220:H1220 C1223:H1223 C1226:H1226 C1238:H1238 C1241:H1241 C1244:H1244 C1256:H1256 C1259:H1259 C1262:H1262 C1274:H1274 C1277:H1277 C1280:H1280 C1292:H1292 C1295:H1295 C1298:H1298 C1310:H1310 C1313:H1313 C1316:H1316 C1328:H1328 C1331:H1331 C1334:H1334 C1346:H1346 C1349:H1349 C1352:H1352 C1364:H1364 C1367:H1367 C1370:H1370 C1382:H1382 C1385:H1385 C1388:H1388 C1400:H1400 C1403:H1403 C1406:H1406 C1418:H1418 C1421:H1421 C1424:H1424 C1436:H1436 C1439:H1439 C1442:H1442 C1454:H1454 C1457:H1457 C1460:H1460 C1472:H1472 C1475:H1475 C1478:H1478 C1490:H1490 C1493:H1493 C1496:H1496 C1508:H1508 C1511:H1511 C1514:H1514 C1526:H1526 C1529:H1529 C1532:H1532 C1544:H1544 C1547:H1547 C1550:H1550 C1562:H1562 C1565:H1565 C1568:H1568 C1580:H1580 C1583:H1583 C1586:H1586 C1598:H1598 C1601:H1601 C1604:H1604 C1616:H1616 C1619:H1619 C1622:H1622 C1634:H1634 C1637:H1637 C1640:H1640 C1652:H1652 C1655:H1655 C1658:H1658 C1670:H1670 C1673:H1673 C1676:H1676 C1688:H1688 C1691:H1691 C1694:H1694 C1706:H1706 C1709:H1709 C1712:H1712 C1724:H1724 C1727:H1727 C1730:H1730 C1742:H1742 C1745:H1745 C1748:H1748 C1760:H1760 C1763:H1763 C1766:H1766 C1778:H1778 C1781:H1781 C1784:H1784 C1796:H1796 C1799:H1799 C1802:H1802 C1814:H1814 C1817:H1817 C1820:H1820 C1832:H1832 C1835:H1835 C1838:H1838 C1850:H1850 C1853:H1853 C1856:H1856 C1868:H1868 C1871:H1871 C1874:H1874 C1886:H1886 C1889:H1889 C1892:H1892 C1904:H1904 C1907:H1907 C1910:H1910 C1922:H1922 C1925:H1925 C1928:H1928 C1940:H1940 C1943:H1943 C1946:H1946 C1958:H1958 C1961:H1961 C1964:H1964 C1976:H1976 C1979:H1979 C1982:H1982 C1994:H1994 C1997:H1997 C2000:H2000 C2012:H2012 C2015:H2015 C2018:H2018 C2030:H2030 C2033:H2033 C2036:H2036 C2048:H2048 C2051:H2051 C2054:H2054 C2066:H2066 C2069:H2069 C2072:H2072 C2084:H2084 C2087:H2087 C2090:H2090 C2093:H2093 C2096:H2096 C2099:H2099 C2102:H2102 C2105:H2105 C2108:H2108 C2111:H2111 C2114:H2114 C2117:H2117 C2120:H2120 C2123:H2123 C2126:H2126 C2129:H2129 C2132:H2132 C2135:H2135 C2138:H2138 C2141:H2141 C2144:H2144 C2147:H2147 C2150:H2150 C2153:H2153 C2156:H2156 C2159:H2159 C2162:H2162 C2165:H2165 C2168:H2168 C2171:H2171 C2174:H2174 C2177:H2177 C2180:H2180 C2183:H2183 C2186:H2186 C2189:H2189 C2192:H2192 C2195:H2195 C2198:H2198 C2201:H2201 C2204:H2204 C2207:H2207 C2210:H2210 C2213:H2213 C2216:H2216">
    <cfRule type="cellIs" dxfId="683" priority="281" operator="equal">
      <formula>0</formula>
    </cfRule>
  </conditionalFormatting>
  <conditionalFormatting sqref="C129:H129 C132:H132 C135:H135 C147:H147 C150:H150 C153:H153 C183:H183 C186:H186 C189:H189 C201:H201 C204:H204 C207:H207 C219:H219 C222:H222 C225:H225 C237:H237 C240:H240 C243:H243 C255:H255 C258:H258 C261:H261 C273:H273 C276:H276 C279:H279 C291:H291 C294:H294 C297:H297 C309:H309 C312:H312 C315:H315 C327:H327 C330:H330 C333:H333 C345:H345 C348:H348 C351:H351 C363:H363 C366:H366 C369:H369 C381:H381 C384:H384 C387:H387 C399:H399 C402:H402 C405:H405 C417:H417 C420:H420 C423:H423 C435:H435 C438:H438 C441:H441 C453:H453 C456:H456 C459:H459 C471:H471 C474:H474 C477:H477 C489:H489 C492:H492 C495:H495 C507:H507 C510:H510 C513:H513 C543:H543 C546:H546 C549:H549 C561:H561 C564:H564 C567:H567 C579:H579 C582:H582 C585:H585 C615:H615 C618:H618 C621:H621 C633:H633 C636:H636 C639:H639 C651:H651 C654:H654 C657:H657 C669:H669 C672:H672 C675:H675 C687:H687 C690:H690 C693:H693 C705:H705 C708:H708 C711:H711 C723:H723 C726:H726 C729:H729 C741:H741 C744:H744 C747:H747 C759:H759 C762:H762 C765:H765 C777:H777 C780:H780 C783:H783 C795:H795 C798:H798 C801:H801 C813:H813 C816:H816 C819:H819 C831:H831 C834:H834 C837:H837 C849:H849 C852:H852 C855:H855 C867:H867 C870:H870 C873:H873 C885:H885 C888:H888 C891:H891 C903:H903 C906:H906 C909:H909 C921:H921 C924:H924 C927:H927 C939:H939 C942:H942 C945:H945 C957:H957 C960:H960 C963:H963 C975:H975 C978:H978 C981:H981 C993:H993 C996:H996 C999:H999 C1011:H1011 C1014:H1014 C1017:H1017 C1029:H1029 C1032:H1032 C1035:H1035 C1047:H1047 C1050:H1050 C1053:H1053 C1065:H1065 C1068:H1068 C1071:H1071 C1083:H1083 C1086:H1086 C1089:H1089 C1101:H1101 C1104:H1104 C1107:H1107 C1119:H1119 C1122:H1122 C1125:H1125 C1137:H1137 C1140:H1140 C1143:H1143 C1155:H1155 C1158:H1158 C1161:H1161 C1173:H1173 C1176:H1176 C1179:H1179 C1191:H1191 C1194:H1194 C1197:H1197 C1209:H1209 C1212:H1212 C1215:H1215 C1227:H1227 C1230:H1230 C1233:H1233 C1245:H1245 C1248:H1248 C1251:H1251 C1263:H1263 C1266:H1266 C1269:H1269 C1281:H1281 C1284:H1284 C1287:H1287 C1299:H1299 C1302:H1302 C1305:H1305 C1317:H1317 C1320:H1320 C1323:H1323 C1335:H1335 C1338:H1338 C1341:H1341 C1353:H1353 C1356:H1356 C1359:H1359 C1371:H1371 C1374:H1374 C1377:H1377 C1389:H1389 C1392:H1392 C1395:H1395 C1407:H1407 C1410:H1410 C1413:H1413 C1425:H1425 C1428:H1428 C1431:H1431 C1443:H1443 C1446:H1446 C1449:H1449 C1461:H1461 C1464:H1464 C1467:H1467 C1479:H1479 C1482:H1482 C1485:H1485 C1497:H1497 C1500:H1500 C1503:H1503 C1515:H1515 C1518:H1518 C1521:H1521 C1533:H1533 C1536:H1536 C1539:H1539 C1551:H1551 C1554:H1554 C1557:H1557 C1569:H1569 C1572:H1572 C1575:H1575 C1587:H1587 C1590:H1590 C1593:H1593 C1605:H1605 C1608:H1608 C1611:H1611 C1623:H1623 C1626:H1626 C1629:H1629 C1641:H1641 C1644:H1644 C1647:H1647 C1659:H1659 C1662:H1662 C1665:H1665 C1677:H1677 C1680:H1680 C1683:H1683 C1695:H1695 C1698:H1698 C1701:H1701 C1713:H1713 C1716:H1716 C1719:H1719 C1731:H1731 C1734:H1734 C1737:H1737 C1749:H1749 C1752:H1752 C1755:H1755 C1767:H1767 C1770:H1770 C1773:H1773 C1785:H1785 C1788:H1788 C1791:H1791 C1803:H1803 C1806:H1806 C1809:H1809 C1821:H1821 C1824:H1824 C1827:H1827 C1839:H1839 C1842:H1842 C1845:H1845 C1857:H1857 C1860:H1860 C1863:H1863 C1875:H1875 C1878:H1878 C1881:H1881 C1893:H1893 C1896:H1896 C1899:H1899 C1911:H1911 C1914:H1914 C1917:H1917 C1929:H1929 C1932:H1932 C1935:H1935 C1947:H1947 C1950:H1950 C1953:H1953 C1965:H1965 C1968:H1968 C1971:H1971 C1983:H1983 C1986:H1986 C1989:H1989 C2001:H2001 C2004:H2004 C2007:H2007 C2019:H2019 C2022:H2022 C2025:H2025 C2037:H2037 C2040:H2040 C2043:H2043 C2055:H2055 C2058:H2058 C2061:H2061 C2073:H2073 C2076:H2076 C2079:H2079">
    <cfRule type="cellIs" dxfId="682" priority="276" operator="equal">
      <formula>0</formula>
    </cfRule>
  </conditionalFormatting>
  <conditionalFormatting sqref="C130:H130 C133:H133 C136:H136 C148:H148 C151:H151 C154:H154 C184:H184 C187:H187 C190:H190 C202:H202 C205:H205 C208:H208 C220:H220 C223:H223 C226:H226 C238:H238 C241:H241 C244:H244 C256:H256 C259:H259 C262:H262 C274:H274 C277:H277 C280:H280 C292:H292 C295:H295 C298:H298 C310:H310 C313:H313 C316:H316 C328:H328 C331:H331 C334:H334 C346:H346 C349:H349 C352:H352 C364:H364 C367:H367 C370:H370 C382:H382 C385:H385 C388:H388 C400:H400 C403:H403 C406:H406 C418:H418 C421:H421 C424:H424 C436:H436 C439:H439 C442:H442 C454:H454 C457:H457 C460:H460 C472:H472 C475:H475 C478:H478 C490:H490 C493:H493 C496:H496 C508:H508 C511:H511 C514:H514 C544:H544 C547:H547 C550:H550 C562:H562 C565:H565 C568:H568 C580:H580 C583:H583 C586:H586 C616:H616 C619:H619 C622:H622 C634:H634 C637:H637 C640:H640 C652:H652 C655:H655 C658:H658 C670:H670 C673:H673 C676:H676 C688:H688 C691:H691 C694:H694 C706:H706 C709:H709 C712:H712 C724:H724 C727:H727 C730:H730 C742:H742 C745:H745 C748:H748 C760:H760 C763:H763 C766:H766 C778:H778 C781:H781 C784:H784 C796:H796 C799:H799 C802:H802 C814:H814 C817:H817 C820:H820 C832:H832 C835:H835 C838:H838 C850:H850 C853:H853 C856:H856 C868:H868 C871:H871 C874:H874 C886:H886 C889:H889 C892:H892 C904:H904 C907:H907 C910:H910 C922:H922 C925:H925 C928:H928 C940:H940 C943:H943 C946:H946 C958:H958 C961:H961 C964:H964 C976:H976 C979:H979 C982:H982 C994:H994 C997:H997 C1000:H1000 C1012:H1012 C1015:H1015 C1018:H1018 C1030:H1030 C1033:H1033 C1036:H1036 C1048:H1048 C1051:H1051 C1054:H1054 C1066:H1066 C1069:H1069 C1072:H1072 C1084:H1084 C1087:H1087 C1090:H1090 C1102:H1102 C1105:H1105 C1108:H1108 C1120:H1120 C1123:H1123 C1126:H1126 C1138:H1138 C1141:H1141 C1144:H1144 C1156:H1156 C1159:H1159 C1162:H1162 C1174:H1174 C1177:H1177 C1180:H1180 C1192:H1192 C1195:H1195 C1198:H1198 C1210:H1210 C1213:H1213 C1216:H1216 C1228:H1228 C1231:H1231 C1234:H1234 C1246:H1246 C1249:H1249 C1252:H1252 C1264:H1264 C1267:H1267 C1270:H1270 C1282:H1282 C1285:H1285 C1288:H1288 C1300:H1300 C1303:H1303 C1306:H1306 C1318:H1318 C1321:H1321 C1324:H1324 C1336:H1336 C1339:H1339 C1342:H1342 C1354:H1354 C1357:H1357 C1360:H1360 C1372:H1372 C1375:H1375 C1378:H1378 C1390:H1390 C1393:H1393 C1396:H1396 C1408:H1408 C1411:H1411 C1414:H1414 C1426:H1426 C1429:H1429 C1432:H1432 C1444:H1444 C1447:H1447 C1450:H1450 C1462:H1462 C1465:H1465 C1468:H1468 C1480:H1480 C1483:H1483 C1486:H1486 C1498:H1498 C1501:H1501 C1504:H1504 C1516:H1516 C1519:H1519 C1522:H1522 C1534:H1534 C1537:H1537 C1540:H1540 C1552:H1552 C1555:H1555 C1558:H1558 C1570:H1570 C1573:H1573 C1576:H1576 C1588:H1588 C1591:H1591 C1594:H1594 C1606:H1606 C1609:H1609 C1612:H1612 C1624:H1624 C1627:H1627 C1630:H1630 C1642:H1642 C1645:H1645 C1648:H1648 C1660:H1660 C1663:H1663 C1666:H1666 C1678:H1678 C1681:H1681 C1684:H1684 C1696:H1696 C1699:H1699 C1702:H1702 C1714:H1714 C1717:H1717 C1720:H1720 C1732:H1732 C1735:H1735 C1738:H1738 C1750:H1750 C1753:H1753 C1756:H1756 C1768:H1768 C1771:H1771 C1774:H1774 C1786:H1786 C1789:H1789 C1792:H1792 C1804:H1804 C1807:H1807 C1810:H1810 C1822:H1822 C1825:H1825 C1828:H1828 C1840:H1840 C1843:H1843 C1846:H1846 C1858:H1858 C1861:H1861 C1864:H1864 C1876:H1876 C1879:H1879 C1882:H1882 C1894:H1894 C1897:H1897 C1900:H1900 C1912:H1912 C1915:H1915 C1918:H1918 C1930:H1930 C1933:H1933 C1936:H1936 C1948:H1948 C1951:H1951 C1954:H1954 C1966:H1966 C1969:H1969 C1972:H1972 C1984:H1984 C1987:H1987 C1990:H1990 C2002:H2002 C2005:H2005 C2008:H2008 C2020:H2020 C2023:H2023 C2026:H2026 C2038:H2038 C2041:H2041 C2044:H2044 C2056:H2056 C2059:H2059 C2062:H2062 C2074:H2074 C2077:H2077 C2080:H2080">
    <cfRule type="cellIs" dxfId="681" priority="275" operator="equal">
      <formula>0</formula>
    </cfRule>
  </conditionalFormatting>
  <conditionalFormatting sqref="C131:H131 C134:H134 C137:H137 C149:H149 C152:H152 C155:H155 C185:H185 C188:H188 C191:H191 C203:H203 C206:H206 C209:H209 C221:H221 C224:H224 C227:H227 C239:H239 C242:H242 C245:H245 C257:H257 C260:H260 C263:H263 C275:H275 C278:H278 C281:H281 C293:H293 C296:H296 C299:H299 C311:H311 C314:H314 C317:H317 C329:H329 C332:H332 C335:H335 C347:H347 C350:H350 C353:H353 C365:H365 C368:H368 C371:H371 C383:H383 C386:H386 C389:H389 C401:H401 C404:H404 C407:H407 C419:H419 C422:H422 C425:H425 C437:H437 C440:H440 C443:H443 C455:H455 C458:H458 C461:H461 C473:H473 C476:H476 C479:H479 C491:H491 C494:H494 C497:H497 C509:H509 C512:H512 C515:H515 C545:H545 C548:H548 C551:H551 C563:H563 C566:H566 C569:H569 C581:H581 C584:H584 C587:H587 C617:H617 C620:H620 C623:H623 C635:H635 C638:H638 C641:H641 C653:H653 C656:H656 C659:H659 C671:H671 C674:H674 C677:H677 C689:H689 C692:H692 C695:H695 C707:H707 C710:H710 C713:H713 C725:H725 C728:H728 C731:H731 C743:H743 C746:H746 C749:H749 C761:H761 C764:H764 C767:H767 C779:H779 C782:H782 C785:H785 C797:H797 C800:H800 C803:H803 C815:H815 C818:H818 C821:H821 C833:H833 C836:H836 C839:H839 C851:H851 C854:H854 C857:H857 C869:H869 C872:H872 C875:H875 C887:H887 C890:H890 C893:H893 C905:H905 C908:H908 C911:H911 C923:H923 C926:H926 C929:H929 C941:H941 C944:H944 C947:H947 C959:H959 C962:H962 C965:H965 C977:H977 C980:H980 C983:H983 C995:H995 C998:H998 C1001:H1001 C1013:H1013 C1016:H1016 C1019:H1019 C1031:H1031 C1034:H1034 C1037:H1037 C1049:H1049 C1052:H1052 C1055:H1055 C1067:H1067 C1070:H1070 C1073:H1073 C1085:H1085 C1088:H1088 C1091:H1091 C1103:H1103 C1106:H1106 C1109:H1109 C1121:H1121 C1124:H1124 C1127:H1127 C1139:H1139 C1142:H1142 C1145:H1145 C1157:H1157 C1160:H1160 C1163:H1163 C1175:H1175 C1178:H1178 C1181:H1181 C1193:H1193 C1196:H1196 C1199:H1199 C1211:H1211 C1214:H1214 C1217:H1217 C1229:H1229 C1232:H1232 C1235:H1235 C1247:H1247 C1250:H1250 C1253:H1253 C1265:H1265 C1268:H1268 C1271:H1271 C1283:H1283 C1286:H1286 C1289:H1289 C1301:H1301 C1304:H1304 C1307:H1307 C1319:H1319 C1322:H1322 C1325:H1325 C1337:H1337 C1340:H1340 C1343:H1343 C1355:H1355 C1358:H1358 C1361:H1361 C1373:H1373 C1376:H1376 C1379:H1379 C1391:H1391 C1394:H1394 C1397:H1397 C1409:H1409 C1412:H1412 C1415:H1415 C1427:H1427 C1430:H1430 C1433:H1433 C1445:H1445 C1448:H1448 C1451:H1451 C1463:H1463 C1466:H1466 C1469:H1469 C1481:H1481 C1484:H1484 C1487:H1487 C1499:H1499 C1502:H1502 C1505:H1505 C1517:H1517 C1520:H1520 C1523:H1523 C1535:H1535 C1538:H1538 C1541:H1541 C1553:H1553 C1556:H1556 C1559:H1559 C1571:H1571 C1574:H1574 C1577:H1577 C1589:H1589 C1592:H1592 C1595:H1595 C1607:H1607 C1610:H1610 C1613:H1613 C1625:H1625 C1628:H1628 C1631:H1631 C1643:H1643 C1646:H1646 C1649:H1649 C1661:H1661 C1664:H1664 C1667:H1667 C1679:H1679 C1682:H1682 C1685:H1685 C1697:H1697 C1700:H1700 C1703:H1703 C1715:H1715 C1718:H1718 C1721:H1721 C1733:H1733 C1736:H1736 C1739:H1739 C1751:H1751 C1754:H1754 C1757:H1757 C1769:H1769 C1772:H1772 C1775:H1775 C1787:H1787 C1790:H1790 C1793:H1793 C1805:H1805 C1808:H1808 C1811:H1811 C1823:H1823 C1826:H1826 C1829:H1829 C1841:H1841 C1844:H1844 C1847:H1847 C1859:H1859 C1862:H1862 C1865:H1865 C1877:H1877 C1880:H1880 C1883:H1883 C1895:H1895 C1898:H1898 C1901:H1901 C1913:H1913 C1916:H1916 C1919:H1919 C1931:H1931 C1934:H1934 C1937:H1937 C1949:H1949 C1952:H1952 C1955:H1955 C1967:H1967 C1970:H1970 C1973:H1973 C1985:H1985 C1988:H1988 C1991:H1991 C2003:H2003 C2006:H2006 C2009:H2009 C2021:H2021 C2024:H2024 C2027:H2027 C2039:H2039 C2042:H2042 C2045:H2045 C2057:H2057 C2060:H2060 C2063:H2063 C2075:H2075 C2078:H2078 C2081:H2081">
    <cfRule type="cellIs" dxfId="680" priority="278" operator="equal">
      <formula>0</formula>
    </cfRule>
  </conditionalFormatting>
  <conditionalFormatting sqref="C165:H165 C168 C171:H171">
    <cfRule type="cellIs" dxfId="679" priority="64" operator="equal">
      <formula>0</formula>
    </cfRule>
  </conditionalFormatting>
  <conditionalFormatting sqref="C166:H166 C169 C172:H172">
    <cfRule type="cellIs" dxfId="678" priority="67" operator="equal">
      <formula>0</formula>
    </cfRule>
  </conditionalFormatting>
  <conditionalFormatting sqref="C167:H167 C170 C173:H173">
    <cfRule type="cellIs" dxfId="677" priority="66" operator="equal">
      <formula>0</formula>
    </cfRule>
  </conditionalFormatting>
  <conditionalFormatting sqref="C192:H192 C195:H195 C198:H198">
    <cfRule type="cellIs" dxfId="676" priority="57" operator="equal">
      <formula>0</formula>
    </cfRule>
  </conditionalFormatting>
  <conditionalFormatting sqref="C193:H193 C196:H196 C199:H199">
    <cfRule type="cellIs" dxfId="675" priority="56" operator="equal">
      <formula>0</formula>
    </cfRule>
  </conditionalFormatting>
  <conditionalFormatting sqref="C194:H194 C197:H197 C200:H200">
    <cfRule type="cellIs" dxfId="674" priority="59" operator="equal">
      <formula>0</formula>
    </cfRule>
  </conditionalFormatting>
  <conditionalFormatting sqref="C228:H228 C231:H231 C234:H234">
    <cfRule type="cellIs" dxfId="673" priority="61" operator="equal">
      <formula>0</formula>
    </cfRule>
  </conditionalFormatting>
  <conditionalFormatting sqref="C229:H229 C232:H232 C235:H235">
    <cfRule type="cellIs" dxfId="672" priority="60" operator="equal">
      <formula>0</formula>
    </cfRule>
  </conditionalFormatting>
  <conditionalFormatting sqref="C230:H230 C233:H233 C236:H236">
    <cfRule type="cellIs" dxfId="671" priority="63" operator="equal">
      <formula>0</formula>
    </cfRule>
  </conditionalFormatting>
  <conditionalFormatting sqref="C251:H251">
    <cfRule type="cellIs" dxfId="670" priority="91" operator="equal">
      <formula>0</formula>
    </cfRule>
  </conditionalFormatting>
  <conditionalFormatting sqref="C498:H498 C501:H501 C504:H504">
    <cfRule type="cellIs" dxfId="669" priority="80" operator="equal">
      <formula>0</formula>
    </cfRule>
  </conditionalFormatting>
  <conditionalFormatting sqref="C499:H499 C502:H502 C505:H505">
    <cfRule type="cellIs" dxfId="668" priority="79" operator="equal">
      <formula>0</formula>
    </cfRule>
  </conditionalFormatting>
  <conditionalFormatting sqref="C500:H500 C503:H503 C506:H506">
    <cfRule type="cellIs" dxfId="667" priority="82" operator="equal">
      <formula>0</formula>
    </cfRule>
  </conditionalFormatting>
  <conditionalFormatting sqref="C525:H525 C528:H528 C531:H531">
    <cfRule type="cellIs" dxfId="666" priority="87" operator="equal">
      <formula>0</formula>
    </cfRule>
  </conditionalFormatting>
  <conditionalFormatting sqref="C526:H526 C529:H529 C532:H532">
    <cfRule type="cellIs" dxfId="665" priority="90" operator="equal">
      <formula>0</formula>
    </cfRule>
  </conditionalFormatting>
  <conditionalFormatting sqref="C527:H527 C530:H530 C533:H533">
    <cfRule type="cellIs" dxfId="664" priority="89" operator="equal">
      <formula>0</formula>
    </cfRule>
  </conditionalFormatting>
  <conditionalFormatting sqref="C534:H534">
    <cfRule type="cellIs" dxfId="663" priority="83" operator="equal">
      <formula>0</formula>
    </cfRule>
  </conditionalFormatting>
  <conditionalFormatting sqref="C535:H535">
    <cfRule type="cellIs" dxfId="662" priority="85" operator="equal">
      <formula>0</formula>
    </cfRule>
  </conditionalFormatting>
  <conditionalFormatting sqref="C536:H536">
    <cfRule type="cellIs" dxfId="661" priority="84" operator="equal">
      <formula>0</formula>
    </cfRule>
  </conditionalFormatting>
  <conditionalFormatting sqref="C597:H597 C600:H600 C603:H603">
    <cfRule type="cellIs" dxfId="660" priority="68" operator="equal">
      <formula>0</formula>
    </cfRule>
  </conditionalFormatting>
  <conditionalFormatting sqref="C598:H598 C601:H601 C604:H604">
    <cfRule type="cellIs" dxfId="659" priority="71" operator="equal">
      <formula>0</formula>
    </cfRule>
  </conditionalFormatting>
  <conditionalFormatting sqref="C599:H599 C602:H602 C605:H605">
    <cfRule type="cellIs" dxfId="658" priority="70" operator="equal">
      <formula>0</formula>
    </cfRule>
  </conditionalFormatting>
  <conditionalFormatting sqref="C2217:H2217 C2220:H2220 C2223:H2223">
    <cfRule type="cellIs" dxfId="657" priority="51" operator="equal">
      <formula>0</formula>
    </cfRule>
  </conditionalFormatting>
  <conditionalFormatting sqref="C2218:H2218 C2221:H2221 C2224:H2224">
    <cfRule type="cellIs" dxfId="656" priority="54" operator="equal">
      <formula>0</formula>
    </cfRule>
  </conditionalFormatting>
  <conditionalFormatting sqref="C2219:H2219 C2222:H2222 C2225:H2225">
    <cfRule type="cellIs" dxfId="655" priority="53" operator="equal">
      <formula>0</formula>
    </cfRule>
  </conditionalFormatting>
  <conditionalFormatting sqref="C2226:H2226 C2229:H2229 C2232:H2232">
    <cfRule type="cellIs" dxfId="654" priority="46" operator="equal">
      <formula>0</formula>
    </cfRule>
  </conditionalFormatting>
  <conditionalFormatting sqref="C2227:H2227 C2230:H2230 C2233:H2233">
    <cfRule type="cellIs" dxfId="653" priority="49" operator="equal">
      <formula>0</formula>
    </cfRule>
  </conditionalFormatting>
  <conditionalFormatting sqref="C2228:H2228 C2231:H2231 C2234:H2234">
    <cfRule type="cellIs" dxfId="652" priority="48" operator="equal">
      <formula>0</formula>
    </cfRule>
  </conditionalFormatting>
  <conditionalFormatting sqref="C2235:H2235 C2238:H2238 C2241:H2241">
    <cfRule type="cellIs" dxfId="651" priority="41" operator="equal">
      <formula>0</formula>
    </cfRule>
  </conditionalFormatting>
  <conditionalFormatting sqref="C2236:H2236 C2239:H2239 C2242:H2242">
    <cfRule type="cellIs" dxfId="650" priority="44" operator="equal">
      <formula>0</formula>
    </cfRule>
  </conditionalFormatting>
  <conditionalFormatting sqref="C2237:H2237 C2240:H2240 C2243:H2243">
    <cfRule type="cellIs" dxfId="649" priority="43" operator="equal">
      <formula>0</formula>
    </cfRule>
  </conditionalFormatting>
  <conditionalFormatting sqref="C2244:H2244 C2247:H2247 C2250:H2250">
    <cfRule type="cellIs" dxfId="648" priority="36" operator="equal">
      <formula>0</formula>
    </cfRule>
  </conditionalFormatting>
  <conditionalFormatting sqref="C2245:H2245 C2248:H2248 C2251:H2251">
    <cfRule type="cellIs" dxfId="647" priority="39" operator="equal">
      <formula>0</formula>
    </cfRule>
  </conditionalFormatting>
  <conditionalFormatting sqref="C2246:H2246 C2249:H2249 C2252:H2252">
    <cfRule type="cellIs" dxfId="646" priority="38" operator="equal">
      <formula>0</formula>
    </cfRule>
  </conditionalFormatting>
  <conditionalFormatting sqref="C2253:H2253 C2256:H2256 C2259:H2259">
    <cfRule type="cellIs" dxfId="645" priority="31" operator="equal">
      <formula>0</formula>
    </cfRule>
  </conditionalFormatting>
  <conditionalFormatting sqref="C2254:H2254 C2257:H2257 C2260:H2260">
    <cfRule type="cellIs" dxfId="644" priority="34" operator="equal">
      <formula>0</formula>
    </cfRule>
  </conditionalFormatting>
  <conditionalFormatting sqref="C2255:H2255 C2258:H2258 C2261:H2261">
    <cfRule type="cellIs" dxfId="643" priority="33" operator="equal">
      <formula>0</formula>
    </cfRule>
  </conditionalFormatting>
  <conditionalFormatting sqref="C2262:H2262 C2265:H2265 C2268:H2268">
    <cfRule type="cellIs" dxfId="642" priority="26" operator="equal">
      <formula>0</formula>
    </cfRule>
  </conditionalFormatting>
  <conditionalFormatting sqref="C2263:H2263 C2266:H2266 C2269:H2269">
    <cfRule type="cellIs" dxfId="641" priority="29" operator="equal">
      <formula>0</formula>
    </cfRule>
  </conditionalFormatting>
  <conditionalFormatting sqref="C2264:H2264 C2267:H2267 C2270:H2270">
    <cfRule type="cellIs" dxfId="640" priority="28" operator="equal">
      <formula>0</formula>
    </cfRule>
  </conditionalFormatting>
  <conditionalFormatting sqref="C2271:H2271 C2274:H2274 C2277:H2277">
    <cfRule type="cellIs" dxfId="639" priority="21" operator="equal">
      <formula>0</formula>
    </cfRule>
  </conditionalFormatting>
  <conditionalFormatting sqref="C2272:H2272 C2275:H2275 C2278:H2278">
    <cfRule type="cellIs" dxfId="638" priority="24" operator="equal">
      <formula>0</formula>
    </cfRule>
  </conditionalFormatting>
  <conditionalFormatting sqref="C2273:H2273 C2276:H2276 C2279:H2279">
    <cfRule type="cellIs" dxfId="637" priority="23" operator="equal">
      <formula>0</formula>
    </cfRule>
  </conditionalFormatting>
  <conditionalFormatting sqref="C2280:H2280 C2283:H2283 C2286:H2286">
    <cfRule type="cellIs" dxfId="636" priority="16" operator="equal">
      <formula>0</formula>
    </cfRule>
  </conditionalFormatting>
  <conditionalFormatting sqref="C2281:H2281 C2284:H2284 C2287:H2287">
    <cfRule type="cellIs" dxfId="635" priority="19" operator="equal">
      <formula>0</formula>
    </cfRule>
  </conditionalFormatting>
  <conditionalFormatting sqref="C2282:H2282 C2285:H2285 C2288:H2288">
    <cfRule type="cellIs" dxfId="634" priority="18" operator="equal">
      <formula>0</formula>
    </cfRule>
  </conditionalFormatting>
  <conditionalFormatting sqref="C2289:H2289 C2292:H2292 C2295:H2295">
    <cfRule type="cellIs" dxfId="633" priority="11" operator="equal">
      <formula>0</formula>
    </cfRule>
  </conditionalFormatting>
  <conditionalFormatting sqref="C2290:H2290 C2293:H2293 C2296:H2296">
    <cfRule type="cellIs" dxfId="632" priority="14" operator="equal">
      <formula>0</formula>
    </cfRule>
  </conditionalFormatting>
  <conditionalFormatting sqref="C2291:H2291 C2294:H2294 C2297:H2297">
    <cfRule type="cellIs" dxfId="631" priority="13" operator="equal">
      <formula>0</formula>
    </cfRule>
  </conditionalFormatting>
  <conditionalFormatting sqref="C2298:H2298 C2301:H2301 C2304:H2304">
    <cfRule type="cellIs" dxfId="630" priority="6" operator="equal">
      <formula>0</formula>
    </cfRule>
  </conditionalFormatting>
  <conditionalFormatting sqref="C2299:H2299 C2302:H2302 C2305:H2305">
    <cfRule type="cellIs" dxfId="629" priority="9" operator="equal">
      <formula>0</formula>
    </cfRule>
  </conditionalFormatting>
  <conditionalFormatting sqref="C2300:H2300 C2303:H2303 C2306:H2306">
    <cfRule type="cellIs" dxfId="628" priority="8" operator="equal">
      <formula>0</formula>
    </cfRule>
  </conditionalFormatting>
  <conditionalFormatting sqref="C2307:H2307 C2310:H2310 C2313:H2313">
    <cfRule type="cellIs" dxfId="627" priority="1" operator="equal">
      <formula>0</formula>
    </cfRule>
  </conditionalFormatting>
  <conditionalFormatting sqref="C2308:H2308 C2311:H2311 C2314:H2314">
    <cfRule type="cellIs" dxfId="626" priority="4" operator="equal">
      <formula>0</formula>
    </cfRule>
  </conditionalFormatting>
  <conditionalFormatting sqref="C2309:H2309 C2312:H2312 C2315:H2315">
    <cfRule type="cellIs" dxfId="625" priority="3" operator="equal">
      <formula>0</formula>
    </cfRule>
  </conditionalFormatting>
  <conditionalFormatting sqref="D170:G170">
    <cfRule type="cellIs" dxfId="624" priority="77" operator="equal">
      <formula>0</formula>
    </cfRule>
  </conditionalFormatting>
  <conditionalFormatting sqref="D168:H168">
    <cfRule type="cellIs" dxfId="623" priority="76" operator="equal">
      <formula>0</formula>
    </cfRule>
  </conditionalFormatting>
  <conditionalFormatting sqref="D169:H169">
    <cfRule type="cellIs" dxfId="622" priority="75" operator="equal">
      <formula>0</formula>
    </cfRule>
  </conditionalFormatting>
  <conditionalFormatting sqref="H12 H15 H18">
    <cfRule type="cellIs" dxfId="621" priority="323" operator="equal">
      <formula>0</formula>
    </cfRule>
  </conditionalFormatting>
  <conditionalFormatting sqref="H14 H17 H20">
    <cfRule type="cellIs" dxfId="620" priority="325" operator="equal">
      <formula>0</formula>
    </cfRule>
  </conditionalFormatting>
  <conditionalFormatting sqref="H168">
    <cfRule type="cellIs" dxfId="619" priority="72" operator="equal">
      <formula>0</formula>
    </cfRule>
  </conditionalFormatting>
  <conditionalFormatting sqref="H170">
    <cfRule type="cellIs" dxfId="618" priority="74" operator="equal">
      <formula>0</formula>
    </cfRule>
  </conditionalFormatting>
  <conditionalFormatting sqref="H2217 H2220 H2223">
    <cfRule type="cellIs" dxfId="617" priority="55" operator="equal">
      <formula>0</formula>
    </cfRule>
  </conditionalFormatting>
  <conditionalFormatting sqref="H2226 H2229 H2232">
    <cfRule type="cellIs" dxfId="616" priority="50" operator="equal">
      <formula>0</formula>
    </cfRule>
  </conditionalFormatting>
  <conditionalFormatting sqref="H2235 H2238 H2241">
    <cfRule type="cellIs" dxfId="615" priority="45" operator="equal">
      <formula>0</formula>
    </cfRule>
  </conditionalFormatting>
  <conditionalFormatting sqref="H2244 H2247 H2250">
    <cfRule type="cellIs" dxfId="614" priority="40" operator="equal">
      <formula>0</formula>
    </cfRule>
  </conditionalFormatting>
  <conditionalFormatting sqref="H2253 H2256 H2259">
    <cfRule type="cellIs" dxfId="613" priority="35" operator="equal">
      <formula>0</formula>
    </cfRule>
  </conditionalFormatting>
  <conditionalFormatting sqref="H2262 H2265 H2268">
    <cfRule type="cellIs" dxfId="612" priority="30" operator="equal">
      <formula>0</formula>
    </cfRule>
  </conditionalFormatting>
  <conditionalFormatting sqref="H2271 H2274 H2277">
    <cfRule type="cellIs" dxfId="611" priority="25" operator="equal">
      <formula>0</formula>
    </cfRule>
  </conditionalFormatting>
  <conditionalFormatting sqref="H2280 H2283 H2286">
    <cfRule type="cellIs" dxfId="610" priority="20" operator="equal">
      <formula>0</formula>
    </cfRule>
  </conditionalFormatting>
  <conditionalFormatting sqref="H2289 H2292 H2295">
    <cfRule type="cellIs" dxfId="609" priority="15" operator="equal">
      <formula>0</formula>
    </cfRule>
  </conditionalFormatting>
  <conditionalFormatting sqref="H2298 H2301 H2304">
    <cfRule type="cellIs" dxfId="608" priority="10" operator="equal">
      <formula>0</formula>
    </cfRule>
  </conditionalFormatting>
  <conditionalFormatting sqref="H2307 H2310 H2313">
    <cfRule type="cellIs" dxfId="607" priority="5" operator="equal">
      <formula>0</formula>
    </cfRule>
  </conditionalFormatting>
  <pageMargins left="0.7" right="0.7" top="0.75" bottom="0.75" header="0.3" footer="0.3"/>
  <pageSetup orientation="portrait" horizontalDpi="300" verticalDpi="300" r:id="rId2"/>
  <legacyDrawing r:id="rId3"/>
  <extLst>
    <ext xmlns:x14="http://schemas.microsoft.com/office/spreadsheetml/2009/9/main" uri="{78C0D931-6437-407d-A8EE-F0AAD7539E65}">
      <x14:conditionalFormattings>
        <x14:conditionalFormatting xmlns:xm="http://schemas.microsoft.com/office/excel/2006/main">
          <x14:cfRule type="iconSet" priority="65" id="{EED9F44D-C7B3-46A2-A15B-5AD72631C9D0}">
            <x14:iconSet iconSet="3Symbols" custom="1">
              <x14:cfvo type="percent">
                <xm:f>0</xm:f>
              </x14:cfvo>
              <x14:cfvo type="num">
                <xm:f>1</xm:f>
              </x14:cfvo>
              <x14:cfvo type="num" gte="0">
                <xm:f>2</xm:f>
              </x14:cfvo>
              <x14:cfIcon iconSet="3Symbols2" iconId="1"/>
              <x14:cfIcon iconSet="NoIcons" iconId="0"/>
              <x14:cfIcon iconSet="NoIcons" iconId="0"/>
            </x14:iconSet>
          </x14:cfRule>
          <xm:sqref>C166 C169 C172</xm:sqref>
        </x14:conditionalFormatting>
        <x14:conditionalFormatting xmlns:xm="http://schemas.microsoft.com/office/excel/2006/main">
          <x14:cfRule type="iconSet" priority="69" id="{A23F38F6-2877-4635-A100-6DD7FC67AAEC}">
            <x14:iconSet iconSet="3Symbols" custom="1">
              <x14:cfvo type="percent">
                <xm:f>0</xm:f>
              </x14:cfvo>
              <x14:cfvo type="num">
                <xm:f>1</xm:f>
              </x14:cfvo>
              <x14:cfvo type="num" gte="0">
                <xm:f>2</xm:f>
              </x14:cfvo>
              <x14:cfIcon iconSet="3Symbols2" iconId="1"/>
              <x14:cfIcon iconSet="NoIcons" iconId="0"/>
              <x14:cfIcon iconSet="NoIcons" iconId="0"/>
            </x14:iconSet>
          </x14:cfRule>
          <xm:sqref>C598 C601 C604</xm:sqref>
        </x14:conditionalFormatting>
        <x14:conditionalFormatting xmlns:xm="http://schemas.microsoft.com/office/excel/2006/main">
          <x14:cfRule type="iconSet" priority="328" id="{59D1C1C7-5053-4D31-B1AB-8FDB4B2BF1BE}">
            <x14:iconSet iconSet="3Symbols" custom="1">
              <x14:cfvo type="percent">
                <xm:f>0</xm:f>
              </x14:cfvo>
              <x14:cfvo type="num">
                <xm:f>1</xm:f>
              </x14:cfvo>
              <x14:cfvo type="num" gte="0">
                <xm:f>2</xm:f>
              </x14:cfvo>
              <x14:cfIcon iconSet="3Symbols" iconId="1"/>
              <x14:cfIcon iconSet="NoIcons" iconId="0"/>
              <x14:cfIcon iconSet="NoIcons" iconId="0"/>
            </x14:iconSet>
          </x14:cfRule>
          <xm:sqref>C4:H4 C7:H7 C10:H10</xm:sqref>
        </x14:conditionalFormatting>
        <x14:conditionalFormatting xmlns:xm="http://schemas.microsoft.com/office/excel/2006/main">
          <x14:cfRule type="iconSet" priority="324" id="{6497AF26-62BB-49AE-92BE-2B00BC201090}">
            <x14:iconSet iconSet="3Symbols" custom="1">
              <x14:cfvo type="percent">
                <xm:f>0</xm:f>
              </x14:cfvo>
              <x14:cfvo type="num">
                <xm:f>1</xm:f>
              </x14:cfvo>
              <x14:cfvo type="num" gte="0">
                <xm:f>2</xm:f>
              </x14:cfvo>
              <x14:cfIcon iconSet="3Symbols2" iconId="1"/>
              <x14:cfIcon iconSet="NoIcons" iconId="0"/>
              <x14:cfIcon iconSet="NoIcons" iconId="0"/>
            </x14:iconSet>
          </x14:cfRule>
          <xm:sqref>C13:H13 C16:H16 C19:H19</xm:sqref>
        </x14:conditionalFormatting>
        <x14:conditionalFormatting xmlns:xm="http://schemas.microsoft.com/office/excel/2006/main">
          <x14:cfRule type="iconSet" priority="319" id="{656A8384-E81D-40A0-9212-73D78801CBED}">
            <x14:iconSet iconSet="3Symbols" custom="1">
              <x14:cfvo type="percent">
                <xm:f>0</xm:f>
              </x14:cfvo>
              <x14:cfvo type="num">
                <xm:f>1</xm:f>
              </x14:cfvo>
              <x14:cfvo type="num" gte="0">
                <xm:f>2</xm:f>
              </x14:cfvo>
              <x14:cfIcon iconSet="3Symbols" iconId="1"/>
              <x14:cfIcon iconSet="NoIcons" iconId="0"/>
              <x14:cfIcon iconSet="NoIcons" iconId="0"/>
            </x14:iconSet>
          </x14:cfRule>
          <xm:sqref>C22:H22 C25:H25 C28:H28</xm:sqref>
        </x14:conditionalFormatting>
        <x14:conditionalFormatting xmlns:xm="http://schemas.microsoft.com/office/excel/2006/main">
          <x14:cfRule type="iconSet" priority="315" id="{23CA597D-EEF1-419A-A42B-B70E7EDC438B}">
            <x14:iconSet iconSet="3Symbols" custom="1">
              <x14:cfvo type="percent">
                <xm:f>0</xm:f>
              </x14:cfvo>
              <x14:cfvo type="num">
                <xm:f>1</xm:f>
              </x14:cfvo>
              <x14:cfvo type="num" gte="0">
                <xm:f>2</xm:f>
              </x14:cfvo>
              <x14:cfIcon iconSet="3Symbols2" iconId="1"/>
              <x14:cfIcon iconSet="NoIcons" iconId="0"/>
              <x14:cfIcon iconSet="NoIcons" iconId="0"/>
            </x14:iconSet>
          </x14:cfRule>
          <xm:sqref>C31:H31 C34:H34 C37:H37</xm:sqref>
        </x14:conditionalFormatting>
        <x14:conditionalFormatting xmlns:xm="http://schemas.microsoft.com/office/excel/2006/main">
          <x14:cfRule type="iconSet" priority="312" id="{2557BC50-A23B-4715-B910-286A46B65C54}">
            <x14:iconSet iconSet="3Symbols" custom="1">
              <x14:cfvo type="percent">
                <xm:f>0</xm:f>
              </x14:cfvo>
              <x14:cfvo type="num">
                <xm:f>1</xm:f>
              </x14:cfvo>
              <x14:cfvo type="num" gte="0">
                <xm:f>2</xm:f>
              </x14:cfvo>
              <x14:cfIcon iconSet="3Symbols" iconId="1"/>
              <x14:cfIcon iconSet="NoIcons" iconId="0"/>
              <x14:cfIcon iconSet="NoIcons" iconId="0"/>
            </x14:iconSet>
          </x14:cfRule>
          <xm:sqref>C40:H40 C43:H43 C46:H46</xm:sqref>
        </x14:conditionalFormatting>
        <x14:conditionalFormatting xmlns:xm="http://schemas.microsoft.com/office/excel/2006/main">
          <x14:cfRule type="iconSet" priority="308" id="{E921D438-2743-4FE9-BDD3-25A467BD3FD2}">
            <x14:iconSet iconSet="3Symbols" custom="1">
              <x14:cfvo type="percent">
                <xm:f>0</xm:f>
              </x14:cfvo>
              <x14:cfvo type="num">
                <xm:f>1</xm:f>
              </x14:cfvo>
              <x14:cfvo type="num" gte="0">
                <xm:f>2</xm:f>
              </x14:cfvo>
              <x14:cfIcon iconSet="3Symbols2" iconId="1"/>
              <x14:cfIcon iconSet="NoIcons" iconId="0"/>
              <x14:cfIcon iconSet="NoIcons" iconId="0"/>
            </x14:iconSet>
          </x14:cfRule>
          <xm:sqref>C49:H49 C52:H52 C55:H55</xm:sqref>
        </x14:conditionalFormatting>
        <x14:conditionalFormatting xmlns:xm="http://schemas.microsoft.com/office/excel/2006/main">
          <x14:cfRule type="iconSet" priority="305" id="{362FC284-C152-4624-8E25-C78786F5C102}">
            <x14:iconSet iconSet="3Symbols" custom="1">
              <x14:cfvo type="percent">
                <xm:f>0</xm:f>
              </x14:cfvo>
              <x14:cfvo type="num">
                <xm:f>1</xm:f>
              </x14:cfvo>
              <x14:cfvo type="num" gte="0">
                <xm:f>2</xm:f>
              </x14:cfvo>
              <x14:cfIcon iconSet="3Symbols" iconId="1"/>
              <x14:cfIcon iconSet="NoIcons" iconId="0"/>
              <x14:cfIcon iconSet="NoIcons" iconId="0"/>
            </x14:iconSet>
          </x14:cfRule>
          <xm:sqref>C58:H58 C61:H61 C64:H64</xm:sqref>
        </x14:conditionalFormatting>
        <x14:conditionalFormatting xmlns:xm="http://schemas.microsoft.com/office/excel/2006/main">
          <x14:cfRule type="iconSet" priority="301" id="{1BFAC3D1-47E6-4792-BEA8-66D4BD7C4DDE}">
            <x14:iconSet iconSet="3Symbols" custom="1">
              <x14:cfvo type="percent">
                <xm:f>0</xm:f>
              </x14:cfvo>
              <x14:cfvo type="num">
                <xm:f>1</xm:f>
              </x14:cfvo>
              <x14:cfvo type="num" gte="0">
                <xm:f>2</xm:f>
              </x14:cfvo>
              <x14:cfIcon iconSet="3Symbols2" iconId="1"/>
              <x14:cfIcon iconSet="NoIcons" iconId="0"/>
              <x14:cfIcon iconSet="NoIcons" iconId="0"/>
            </x14:iconSet>
          </x14:cfRule>
          <xm:sqref>C67:H67 C70:H70 C73:H73</xm:sqref>
        </x14:conditionalFormatting>
        <x14:conditionalFormatting xmlns:xm="http://schemas.microsoft.com/office/excel/2006/main">
          <x14:cfRule type="iconSet" priority="298" id="{B61773B7-DECB-40E5-9FD5-09775AA993F9}">
            <x14:iconSet iconSet="3Symbols" custom="1">
              <x14:cfvo type="percent">
                <xm:f>0</xm:f>
              </x14:cfvo>
              <x14:cfvo type="num">
                <xm:f>1</xm:f>
              </x14:cfvo>
              <x14:cfvo type="num" gte="0">
                <xm:f>2</xm:f>
              </x14:cfvo>
              <x14:cfIcon iconSet="3Symbols" iconId="1"/>
              <x14:cfIcon iconSet="NoIcons" iconId="0"/>
              <x14:cfIcon iconSet="NoIcons" iconId="0"/>
            </x14:iconSet>
          </x14:cfRule>
          <xm:sqref>C76:H76 C79:H79 C82:H82</xm:sqref>
        </x14:conditionalFormatting>
        <x14:conditionalFormatting xmlns:xm="http://schemas.microsoft.com/office/excel/2006/main">
          <x14:cfRule type="iconSet" priority="294" id="{CF10800A-D1AB-428C-A99D-1CECF653ED8A}">
            <x14:iconSet iconSet="3Symbols" custom="1">
              <x14:cfvo type="percent">
                <xm:f>0</xm:f>
              </x14:cfvo>
              <x14:cfvo type="num">
                <xm:f>1</xm:f>
              </x14:cfvo>
              <x14:cfvo type="num" gte="0">
                <xm:f>2</xm:f>
              </x14:cfvo>
              <x14:cfIcon iconSet="3Symbols2" iconId="1"/>
              <x14:cfIcon iconSet="NoIcons" iconId="0"/>
              <x14:cfIcon iconSet="NoIcons" iconId="0"/>
            </x14:iconSet>
          </x14:cfRule>
          <xm:sqref>C85:H85 C88:H88 C91:H91</xm:sqref>
        </x14:conditionalFormatting>
        <x14:conditionalFormatting xmlns:xm="http://schemas.microsoft.com/office/excel/2006/main">
          <x14:cfRule type="iconSet" priority="291" id="{B0E27EF6-B66C-4CDA-A155-0A2844C02F10}">
            <x14:iconSet iconSet="3Symbols" custom="1">
              <x14:cfvo type="percent">
                <xm:f>0</xm:f>
              </x14:cfvo>
              <x14:cfvo type="num">
                <xm:f>1</xm:f>
              </x14:cfvo>
              <x14:cfvo type="num" gte="0">
                <xm:f>2</xm:f>
              </x14:cfvo>
              <x14:cfIcon iconSet="3Symbols" iconId="1"/>
              <x14:cfIcon iconSet="NoIcons" iconId="0"/>
              <x14:cfIcon iconSet="NoIcons" iconId="0"/>
            </x14:iconSet>
          </x14:cfRule>
          <xm:sqref>C94:H94 C97:H97 C100:H100</xm:sqref>
        </x14:conditionalFormatting>
        <x14:conditionalFormatting xmlns:xm="http://schemas.microsoft.com/office/excel/2006/main">
          <x14:cfRule type="iconSet" priority="287" id="{D1CFCF78-41A5-45AB-A464-89687B9D88C1}">
            <x14:iconSet iconSet="3Symbols" custom="1">
              <x14:cfvo type="percent">
                <xm:f>0</xm:f>
              </x14:cfvo>
              <x14:cfvo type="num">
                <xm:f>1</xm:f>
              </x14:cfvo>
              <x14:cfvo type="num" gte="0">
                <xm:f>2</xm:f>
              </x14:cfvo>
              <x14:cfIcon iconSet="3Symbols2" iconId="1"/>
              <x14:cfIcon iconSet="NoIcons" iconId="0"/>
              <x14:cfIcon iconSet="NoIcons" iconId="0"/>
            </x14:iconSet>
          </x14:cfRule>
          <xm:sqref>C103:H103 C106:H106 C109:H109</xm:sqref>
        </x14:conditionalFormatting>
        <x14:conditionalFormatting xmlns:xm="http://schemas.microsoft.com/office/excel/2006/main">
          <x14:cfRule type="iconSet" priority="284" id="{CABCAA9E-886F-4607-93F4-CF1554960526}">
            <x14:iconSet iconSet="3Symbols" custom="1">
              <x14:cfvo type="percent">
                <xm:f>0</xm:f>
              </x14:cfvo>
              <x14:cfvo type="num">
                <xm:f>1</xm:f>
              </x14:cfvo>
              <x14:cfvo type="num" gte="0">
                <xm:f>2</xm:f>
              </x14:cfvo>
              <x14:cfIcon iconSet="3Symbols" iconId="1"/>
              <x14:cfIcon iconSet="NoIcons" iconId="0"/>
              <x14:cfIcon iconSet="NoIcons" iconId="0"/>
            </x14:iconSet>
          </x14:cfRule>
          <xm:sqref>C112:H112 C115:H115 C118:H118</xm:sqref>
        </x14:conditionalFormatting>
        <x14:conditionalFormatting xmlns:xm="http://schemas.microsoft.com/office/excel/2006/main">
          <x14:cfRule type="iconSet" priority="280" id="{F397193B-EEFC-495E-817B-30EFB60C63F5}">
            <x14:iconSet iconSet="3Symbols" custom="1">
              <x14:cfvo type="percent">
                <xm:f>0</xm:f>
              </x14:cfvo>
              <x14:cfvo type="num">
                <xm:f>1</xm:f>
              </x14:cfvo>
              <x14:cfvo type="num" gte="0">
                <xm:f>2</xm:f>
              </x14:cfvo>
              <x14:cfIcon iconSet="3Symbols2" iconId="1"/>
              <x14:cfIcon iconSet="NoIcons" iconId="0"/>
              <x14:cfIcon iconSet="NoIcons" iconId="0"/>
            </x14:iconSet>
          </x14:cfRule>
          <xm:sqref>C121:H121 C124:H124 C127:H127 C139:H139 C157:H157 C175:H175 C211:H211 C229 C247:H247 C265:H265 C283:H283 C301:H301 C319:H319 C337:H337 C355:H355 C373:H373 C391:H391 C409:H409 C427:H427 C445:H445 C463:H463 C499 C517:H517 C553:H553 C571:H571 C589:H589 C607:H607 C625:H625 C643:H643 C661:H661 C679:H679 C697:H697 C715:H715 C733:H733 C751:H751 C769:H769 C787:H787 C805:H805 C823:H823 C841:H841 C859:H859 C877:H877 C895:H895 C913:H913 C931:H931 C949:H949 C967:H967 C985:H985 C1003:H1003 C1021:H1021 C1039:H1039 C1057:H1057 C1075:H1075 C1093:H1093 C1111:H1111 C1129:H1129 C1147:H1147 C1165:H1165 C1183:H1183 C1201:H1201 C1219:H1219 C1237:H1237 C1255:H1255 C1273:H1273 C1291:H1291 C1309:H1309 C1327:H1327 C1345:H1345 C1363:H1363 C1381:H1381 C1399:H1399 C1417:H1417 C1435:H1435 C1453:H1453 C1471:H1471 C1489:H1489 C1507:H1507 C1525:H1525 C1543:H1543 C1561:H1561 C1579:H1579 C1597:H1597 C1615:H1615 C1633:H1633 C1651:H1651 C1669:H1669 C1687:H1687 C1705:H1705 C1723:H1723 C142:H142 C160:H160 C178:H178 C214:H214 C232 C250:H250 C268:H268 C286:H286 C304:H304 C322:H322 C340:H340 C358:H358 C376:H376 C394:H394 C412:H412 C430:H430 C448:H448 C466:H466 C484:H484 C502 C520:H520 C538:H538 C556:H556 C574:H574 C592:H592 C610:H610 C628:H628 C646:H646 C664:H664 C682:H682 C700:H700 C718:H718 C736:H736 C754:H754 C772:H772 C790:H790 C808:H808 C826:H826 C844:H844 C862:H862 C880:H880 C898:H898 C916:H916 C934:H934 C952:H952 C970:H970 C988:H988 C1006:H1006 C1024:H1024 C1042:H1042 C1060:H1060 C1078:H1078 C1096:H1096 C1114:H1114 C1132:H1132 C1150:H1150 C1168:H1168 C1186:H1186 C1204:H1204 C1222:H1222 C1240:H1240 C1258:H1258 C1276:H1276 C1294:H1294 C1312:H1312 C1330:H1330 C1348:H1348 C1366:H1366 C1384:H1384 C1402:H1402 C1420:H1420 C1438:H1438 C1456:H1456 C1474:H1474 C1492:H1492 C1510:H1510 C1528:H1528 C1546:H1546 C1564:H1564 C1582:H1582 C1600:H1600 C1618:H1618 C1636:H1636 C1654:H1654 C1672:H1672 C1690:H1690 C1708:H1708 C1726:H1726 C145:H145 C163:H163 C181:H181 C217:H217 C235 C253:H253 C271:H271 C307:H307 C325:H325 C343:H343 C361:H361 C379:H379 C397:H397 C415:H415 C433:H433 C469:H469 C487:H487 C505 C523:H523 C541:H541 C559:H559 C577:H577 C595:H595 C613:H613 C631:H631 C649:H649 C667:H667 C685:H685 C703:H703 C721:H721 C739:H739 C757:H757 C775:H775 C793:H793 C811:H811 C829:H829 C847:H847 C865:H865 C883:H883 C901:H901 C919:H919 C937:H937 C955:H955 C973:H973 C991:H991 C1009:H1009 C1027:H1027 C1045:H1045 C1063:H1063 C1081:H1081 C1099:H1099 C1117:H1117 C1135:H1135 C1153:H1153 C1171:H1171 C1189:H1189 C1207:H1207 C1225:H1225 C1243:H1243 C1261:H1261 C1279:H1279 C1297:H1297 C1315:H1315 C1333:H1333 C1351:H1351 C1369:H1369 C1387:H1387 C1405:H1405 C1423:H1423 C1441:H1441 C1459:H1459 C1477:H1477 C1495:H1495 C1513:H1513 C1531:H1531 C1549:H1549 C1567:H1567 C1585:H1585 C1603:H1603 C1621:H1621 C1639:H1639 C1657:H1657 C1675:H1675 C1693:H1693 C1711:H1711 C1729:H1729 C451:H451 C1741:H1741 C1744:H1744 C1747:H1747 C1759:H1759 C1762:H1762 C1765:H1765 C1777:H1777 C1780:H1780 C1783:H1783 C1795:H1795 C1798:H1798 C1801:H1801 C1813:H1813 C1816:H1816 C1819:H1819 C1831:H1831 C1834:H1834 C1837:H1837 C1849:H1849 C1852:H1852 C1855:H1855 C1867:H1867 C1870:H1870 C1873:H1873 C1885:H1885 C1888:H1888 C1891:H1891 C1903:H1903 C1906:H1906 C1909:H1909 C1921:H1921 C1924:H1924 C1927:H1927 C1939:H1939 C1942:H1942 C1945:H1945 C535 E535:H535 E505:H505 E502:H502 E499:H499 C481:H481 C1957:H1957 C1960:H1960 C1963:H1963 C1975:H1975 C1978:H1978 C1981:H1981 C1993:H1993 C1996:H1996 C1999:H1999 C2011:H2011 C2014:H2014 C2017:H2017 C2029:H2029 C2032:H2032 C2035:H2035 C2047:H2047 C2050:H2050 C2053:H2053 C2065:H2065 C2068:H2068 C2071:H2071 C289:H289 C2083:H2083 C2086:H2086 C2089:H2089 C2092:H2092 C2101:H2101 C2110:H2110 C2095:H2095 C2104:H2104 C2113:H2113 C2098:H2098 C2107:H2107 C2116:H2116 C2119:H2119 C2122:H2122 C2125:H2125 C2128:H2128 C2137:H2137 C2146:H2146 C2131:H2131 C2140:H2140 C2149:H2149 C2134:H2134 C2143:H2143 C2152:H2152 C2155:H2155 C2158:H2158 C2161:H2161 C2164:H2164 C2173:H2173 C2182:H2182 C2167:H2167 C2176:H2176 C2185:H2185 C2170:H2170 C2179:H2179 C2188:H2188 C2191:H2191 C2194:H2194 C2197:H2197 C2200:H2200 C2203:H2203 C2206:H2206 C2209:H2209 C2212:H2212 C2215:H2215 E235:H235 E232:H232 E229:H229</xm:sqref>
        </x14:conditionalFormatting>
        <x14:conditionalFormatting xmlns:xm="http://schemas.microsoft.com/office/excel/2006/main">
          <x14:cfRule type="iconSet" priority="277" id="{FD048B41-CEFD-48B3-BC4A-F244294E36D7}">
            <x14:iconSet iconSet="3Symbols" custom="1">
              <x14:cfvo type="percent">
                <xm:f>0</xm:f>
              </x14:cfvo>
              <x14:cfvo type="num">
                <xm:f>1</xm:f>
              </x14:cfvo>
              <x14:cfvo type="num" gte="0">
                <xm:f>2</xm:f>
              </x14:cfvo>
              <x14:cfIcon iconSet="3Symbols" iconId="1"/>
              <x14:cfIcon iconSet="NoIcons" iconId="0"/>
              <x14:cfIcon iconSet="NoIcons" iconId="0"/>
            </x14:iconSet>
          </x14:cfRule>
          <xm:sqref>C130:H130 C133:H133 C136:H136 C148:H148 D166:H166 C184:H184 C202:H202 C220:H220 C238:H238 C256:H256 C274:H274 C292:H292 C310:H310 C328:H328 C346:H346 C364:H364 C382:H382 C400:H400 C418:H418 C436:H436 C472:H472 C490:H490 C508:H508 C526:E526 C544:H544 C562:H562 C580:H580 D598:H598 C616:H616 C634:H634 C652:H652 C670:H670 C688:H688 C706:H706 C724:H724 C742:H742 C760:H760 C778:H778 C796:H796 C814:H814 C832:H832 C850:H850 C868:H868 C886:H886 C904:H904 C922:H922 C940:H940 C958:H958 C976:H976 C994:H994 C1012:H1012 C1030:H1030 C1048:H1048 C1066:H1066 C1084:H1084 C1102:H1102 C1120:H1120 C1138:H1138 C1156:H1156 C1174:H1174 C1192:H1192 C1210:H1210 C1228:H1228 C1246:H1246 C1264:H1264 C1282:H1282 C1300:H1300 C1318:H1318 C1336:H1336 C1354:H1354 C1372:H1372 C1390:H1390 C1408:H1408 C1426:H1426 C1444:H1444 C1462:H1462 C1480:H1480 C1498:H1498 C1516:H1516 C1534:H1534 C1552:H1552 C1570:H1570 C1588:H1588 C1606:H1606 C1624:H1624 C1642:H1642 C1660:H1660 C1678:H1678 C1696:H1696 C1714:H1714 C1732:H1732 C151:H151 C223:H223 C241:H241 C259:H259 C277:H277 C295:H295 C313:H313 C331:H331 C349:H349 C367:H367 C385:H385 C403:H403 C421:H421 C439:H439 C457:H457 C475:H475 C493:H493 C511:H511 C529:E529 C547:H547 C565:H565 C583:H583 D601:H601 C619:H619 C637:H637 C655:H655 C673:H673 C691:H691 C709:H709 C727:H727 C745:H745 C763:H763 C781:H781 C799:H799 C817:H817 C835:H835 C853:H853 C871:H871 C889:H889 C907:H907 C925:H925 C943:H943 C961:H961 C979:H979 C997:H997 C1015:H1015 C1033:H1033 C1051:H1051 C1069:H1069 C1087:H1087 C1105:H1105 C1123:H1123 C1141:H1141 C1159:H1159 C1177:H1177 C1195:H1195 C1213:H1213 C1231:H1231 C1249:H1249 C1267:H1267 C1285:H1285 C1303:H1303 C1321:H1321 C1339:H1339 C1357:H1357 C1375:H1375 C1393:H1393 C1411:H1411 C1429:H1429 C1447:H1447 C1465:H1465 C1483:H1483 C1501:H1501 C1519:H1519 C1537:H1537 C1555:H1555 C1573:H1573 C1591:H1591 C1609:H1609 C1627:H1627 C1645:H1645 C1663:H1663 C1681:H1681 C1699:H1699 C1717:H1717 C1735:H1735 C154:H154 D172:H172 C190:H190 C208:H208 C226:H226 C244:H244 C262:H262 C280:H280 C298:H298 C316:H316 C334:H334 C352:H352 C370:H370 C388:H388 C406:H406 C424:H424 C442:H442 C460:H460 C478:H478 C496:H496 C514:H514 C532:E532 C550:H550 C568:H568 C586:H586 D604:H604 C622:H622 C640:H640 C658:H658 C676:H676 C694:H694 C712:H712 C730:H730 C748:H748 C766:H766 C784:H784 C802:H802 C820:H820 C838:H838 C856:H856 C874:H874 C892:H892 C910:H910 C928:H928 C946:H946 C964:H964 C982:H982 C1000:H1000 C1018:H1018 C1036:H1036 C1054:H1054 C1072:H1072 C1090:H1090 C1108:H1108 C1126:H1126 C1144:H1144 C1162:H1162 C1180:H1180 C1198:H1198 C1216:H1216 C1234:H1234 C1252:H1252 C1270:H1270 C1288:H1288 C1306:H1306 C1324:H1324 C1342:H1342 C1360:H1360 C1378:H1378 C1396:H1396 C1414:H1414 C1432:H1432 C1450:H1450 C1468:H1468 C1486:H1486 C1504:H1504 C1522:H1522 C1540:H1540 C1558:H1558 C1576:H1576 C1594:H1594 C1612:H1612 C1630:H1630 C1648:H1648 C1666:H1666 C1684:H1684 C1702:H1702 C1720:H1720 C1738:H1738 G532:H532 G529:H529 G526:H526 C187:H187 C1750:H1750 C1753:H1753 C1756:H1756 C1768:H1768 C1771:H1771 C1774:H1774 C1786:H1786 C1789:H1789 C1792:H1792 C1804:H1804 C1807:H1807 C1810:H1810 C1822:H1822 C1825:H1825 C1828:H1828 C1840:H1840 C1843:H1843 C1846:H1846 C1858:H1858 C1861:H1861 C1864:H1864 C1876:H1876 C1879:H1879 C1882:H1882 C1894:H1894 C1897:H1897 C1900:H1900 C1912:H1912 C1915:H1915 C1918:H1918 C1930:H1930 C1933:H1933 C1936:H1936 C1948:H1948 C1951:H1951 C1954:H1954 C1966:H1966 C1969:H1969 C1972:H1972 C1984:H1984 C1987:H1987 C1990:H1990 C2002:H2002 C2005:H2005 C2008:H2008 C2020:H2020 C2023:H2023 C2026:H2026 C2038:H2038 C2041:H2041 C2044:H2044 C2056:H2056 C2059:H2059 C2062:H2062 C454:H454 C205:H205 C2074:H2074 C2077:H2077 C2080:H2080</xm:sqref>
        </x14:conditionalFormatting>
        <x14:conditionalFormatting xmlns:xm="http://schemas.microsoft.com/office/excel/2006/main">
          <x14:cfRule type="iconSet" priority="58" id="{25C06995-B047-4653-BC76-628F222E5597}">
            <x14:iconSet iconSet="3Symbols" custom="1">
              <x14:cfvo type="percent">
                <xm:f>0</xm:f>
              </x14:cfvo>
              <x14:cfvo type="num">
                <xm:f>1</xm:f>
              </x14:cfvo>
              <x14:cfvo type="num" gte="0">
                <xm:f>2</xm:f>
              </x14:cfvo>
              <x14:cfIcon iconSet="3Symbols" iconId="1"/>
              <x14:cfIcon iconSet="NoIcons" iconId="0"/>
              <x14:cfIcon iconSet="NoIcons" iconId="0"/>
            </x14:iconSet>
          </x14:cfRule>
          <xm:sqref>C193:H193 C199:H199 C196:H196</xm:sqref>
        </x14:conditionalFormatting>
        <x14:conditionalFormatting xmlns:xm="http://schemas.microsoft.com/office/excel/2006/main">
          <x14:cfRule type="iconSet" priority="52" id="{6FD4885B-D982-46D4-A45A-2DE0C9AFDB72}">
            <x14:iconSet iconSet="3Symbols" custom="1">
              <x14:cfvo type="percent">
                <xm:f>0</xm:f>
              </x14:cfvo>
              <x14:cfvo type="num">
                <xm:f>1</xm:f>
              </x14:cfvo>
              <x14:cfvo type="num" gte="0">
                <xm:f>2</xm:f>
              </x14:cfvo>
              <x14:cfIcon iconSet="3Symbols2" iconId="1"/>
              <x14:cfIcon iconSet="NoIcons" iconId="0"/>
              <x14:cfIcon iconSet="NoIcons" iconId="0"/>
            </x14:iconSet>
          </x14:cfRule>
          <xm:sqref>C2218:H2218 C2221:H2221 C2224:H2224</xm:sqref>
        </x14:conditionalFormatting>
        <x14:conditionalFormatting xmlns:xm="http://schemas.microsoft.com/office/excel/2006/main">
          <x14:cfRule type="iconSet" priority="47" id="{BDAF7443-6D61-4152-8AF9-ED4869E2DA57}">
            <x14:iconSet iconSet="3Symbols" custom="1">
              <x14:cfvo type="percent">
                <xm:f>0</xm:f>
              </x14:cfvo>
              <x14:cfvo type="num">
                <xm:f>1</xm:f>
              </x14:cfvo>
              <x14:cfvo type="num" gte="0">
                <xm:f>2</xm:f>
              </x14:cfvo>
              <x14:cfIcon iconSet="3Symbols2" iconId="1"/>
              <x14:cfIcon iconSet="NoIcons" iconId="0"/>
              <x14:cfIcon iconSet="NoIcons" iconId="0"/>
            </x14:iconSet>
          </x14:cfRule>
          <xm:sqref>C2227:H2227 C2230:H2230 C2233:H2233</xm:sqref>
        </x14:conditionalFormatting>
        <x14:conditionalFormatting xmlns:xm="http://schemas.microsoft.com/office/excel/2006/main">
          <x14:cfRule type="iconSet" priority="42" id="{AA7C25BD-68A0-48CE-84DC-0346E2B2C0F2}">
            <x14:iconSet iconSet="3Symbols" custom="1">
              <x14:cfvo type="percent">
                <xm:f>0</xm:f>
              </x14:cfvo>
              <x14:cfvo type="num">
                <xm:f>1</xm:f>
              </x14:cfvo>
              <x14:cfvo type="num" gte="0">
                <xm:f>2</xm:f>
              </x14:cfvo>
              <x14:cfIcon iconSet="3Symbols2" iconId="1"/>
              <x14:cfIcon iconSet="NoIcons" iconId="0"/>
              <x14:cfIcon iconSet="NoIcons" iconId="0"/>
            </x14:iconSet>
          </x14:cfRule>
          <xm:sqref>C2236:H2236 C2239:H2239 C2242:H2242</xm:sqref>
        </x14:conditionalFormatting>
        <x14:conditionalFormatting xmlns:xm="http://schemas.microsoft.com/office/excel/2006/main">
          <x14:cfRule type="iconSet" priority="37" id="{BB8E3F66-B8BE-4C07-B780-20C06B1F4C5B}">
            <x14:iconSet iconSet="3Symbols" custom="1">
              <x14:cfvo type="percent">
                <xm:f>0</xm:f>
              </x14:cfvo>
              <x14:cfvo type="num">
                <xm:f>1</xm:f>
              </x14:cfvo>
              <x14:cfvo type="num" gte="0">
                <xm:f>2</xm:f>
              </x14:cfvo>
              <x14:cfIcon iconSet="3Symbols2" iconId="1"/>
              <x14:cfIcon iconSet="NoIcons" iconId="0"/>
              <x14:cfIcon iconSet="NoIcons" iconId="0"/>
            </x14:iconSet>
          </x14:cfRule>
          <xm:sqref>C2245:H2245 C2248:H2248 C2251:H2251</xm:sqref>
        </x14:conditionalFormatting>
        <x14:conditionalFormatting xmlns:xm="http://schemas.microsoft.com/office/excel/2006/main">
          <x14:cfRule type="iconSet" priority="32" id="{4BCEBA0C-E56A-4151-8335-F306DCA20049}">
            <x14:iconSet iconSet="3Symbols" custom="1">
              <x14:cfvo type="percent">
                <xm:f>0</xm:f>
              </x14:cfvo>
              <x14:cfvo type="num">
                <xm:f>1</xm:f>
              </x14:cfvo>
              <x14:cfvo type="num" gte="0">
                <xm:f>2</xm:f>
              </x14:cfvo>
              <x14:cfIcon iconSet="3Symbols2" iconId="1"/>
              <x14:cfIcon iconSet="NoIcons" iconId="0"/>
              <x14:cfIcon iconSet="NoIcons" iconId="0"/>
            </x14:iconSet>
          </x14:cfRule>
          <xm:sqref>C2254:H2254 C2257:H2257 C2260:H2260</xm:sqref>
        </x14:conditionalFormatting>
        <x14:conditionalFormatting xmlns:xm="http://schemas.microsoft.com/office/excel/2006/main">
          <x14:cfRule type="iconSet" priority="27" id="{298EECA4-B48E-493A-A451-291DE24A75FF}">
            <x14:iconSet iconSet="3Symbols" custom="1">
              <x14:cfvo type="percent">
                <xm:f>0</xm:f>
              </x14:cfvo>
              <x14:cfvo type="num">
                <xm:f>1</xm:f>
              </x14:cfvo>
              <x14:cfvo type="num" gte="0">
                <xm:f>2</xm:f>
              </x14:cfvo>
              <x14:cfIcon iconSet="3Symbols2" iconId="1"/>
              <x14:cfIcon iconSet="NoIcons" iconId="0"/>
              <x14:cfIcon iconSet="NoIcons" iconId="0"/>
            </x14:iconSet>
          </x14:cfRule>
          <xm:sqref>C2263:H2263 C2266:H2266 C2269:H2269</xm:sqref>
        </x14:conditionalFormatting>
        <x14:conditionalFormatting xmlns:xm="http://schemas.microsoft.com/office/excel/2006/main">
          <x14:cfRule type="iconSet" priority="22" id="{F4D49CE9-D774-475D-93A1-307E0E36AA7B}">
            <x14:iconSet iconSet="3Symbols" custom="1">
              <x14:cfvo type="percent">
                <xm:f>0</xm:f>
              </x14:cfvo>
              <x14:cfvo type="num">
                <xm:f>1</xm:f>
              </x14:cfvo>
              <x14:cfvo type="num" gte="0">
                <xm:f>2</xm:f>
              </x14:cfvo>
              <x14:cfIcon iconSet="3Symbols2" iconId="1"/>
              <x14:cfIcon iconSet="NoIcons" iconId="0"/>
              <x14:cfIcon iconSet="NoIcons" iconId="0"/>
            </x14:iconSet>
          </x14:cfRule>
          <xm:sqref>C2272:H2272 C2275:H2275 C2278:H2278</xm:sqref>
        </x14:conditionalFormatting>
        <x14:conditionalFormatting xmlns:xm="http://schemas.microsoft.com/office/excel/2006/main">
          <x14:cfRule type="iconSet" priority="17" id="{536EFDE9-F50F-4C43-BCF4-2C130F7778B8}">
            <x14:iconSet iconSet="3Symbols" custom="1">
              <x14:cfvo type="percent">
                <xm:f>0</xm:f>
              </x14:cfvo>
              <x14:cfvo type="num">
                <xm:f>1</xm:f>
              </x14:cfvo>
              <x14:cfvo type="num" gte="0">
                <xm:f>2</xm:f>
              </x14:cfvo>
              <x14:cfIcon iconSet="3Symbols2" iconId="1"/>
              <x14:cfIcon iconSet="NoIcons" iconId="0"/>
              <x14:cfIcon iconSet="NoIcons" iconId="0"/>
            </x14:iconSet>
          </x14:cfRule>
          <xm:sqref>C2281:H2281 C2284:H2284 C2287:H2287</xm:sqref>
        </x14:conditionalFormatting>
        <x14:conditionalFormatting xmlns:xm="http://schemas.microsoft.com/office/excel/2006/main">
          <x14:cfRule type="iconSet" priority="12" id="{C594D9A1-FB9D-40C8-8A7D-706BDF03CC42}">
            <x14:iconSet iconSet="3Symbols" custom="1">
              <x14:cfvo type="percent">
                <xm:f>0</xm:f>
              </x14:cfvo>
              <x14:cfvo type="num">
                <xm:f>1</xm:f>
              </x14:cfvo>
              <x14:cfvo type="num" gte="0">
                <xm:f>2</xm:f>
              </x14:cfvo>
              <x14:cfIcon iconSet="3Symbols2" iconId="1"/>
              <x14:cfIcon iconSet="NoIcons" iconId="0"/>
              <x14:cfIcon iconSet="NoIcons" iconId="0"/>
            </x14:iconSet>
          </x14:cfRule>
          <xm:sqref>C2290:H2290 C2293:H2293 C2296:H2296</xm:sqref>
        </x14:conditionalFormatting>
        <x14:conditionalFormatting xmlns:xm="http://schemas.microsoft.com/office/excel/2006/main">
          <x14:cfRule type="iconSet" priority="7" id="{BADB9700-FAD1-40BE-BBB3-89DD69DF4FD7}">
            <x14:iconSet iconSet="3Symbols" custom="1">
              <x14:cfvo type="percent">
                <xm:f>0</xm:f>
              </x14:cfvo>
              <x14:cfvo type="num">
                <xm:f>1</xm:f>
              </x14:cfvo>
              <x14:cfvo type="num" gte="0">
                <xm:f>2</xm:f>
              </x14:cfvo>
              <x14:cfIcon iconSet="3Symbols2" iconId="1"/>
              <x14:cfIcon iconSet="NoIcons" iconId="0"/>
              <x14:cfIcon iconSet="NoIcons" iconId="0"/>
            </x14:iconSet>
          </x14:cfRule>
          <xm:sqref>C2299:H2299 C2302:H2302 C2305:H2305</xm:sqref>
        </x14:conditionalFormatting>
        <x14:conditionalFormatting xmlns:xm="http://schemas.microsoft.com/office/excel/2006/main">
          <x14:cfRule type="iconSet" priority="2" id="{D14B298F-7E7F-48A6-BFD7-C0A388E9E771}">
            <x14:iconSet iconSet="3Symbols" custom="1">
              <x14:cfvo type="percent">
                <xm:f>0</xm:f>
              </x14:cfvo>
              <x14:cfvo type="num">
                <xm:f>1</xm:f>
              </x14:cfvo>
              <x14:cfvo type="num" gte="0">
                <xm:f>2</xm:f>
              </x14:cfvo>
              <x14:cfIcon iconSet="3Symbols2" iconId="1"/>
              <x14:cfIcon iconSet="NoIcons" iconId="0"/>
              <x14:cfIcon iconSet="NoIcons" iconId="0"/>
            </x14:iconSet>
          </x14:cfRule>
          <xm:sqref>C2308:H2308 C2311:H2311 C2314:H2314</xm:sqref>
        </x14:conditionalFormatting>
        <x14:conditionalFormatting xmlns:xm="http://schemas.microsoft.com/office/excel/2006/main">
          <x14:cfRule type="iconSet" priority="62" id="{03073159-4389-41A8-953F-35E97063CEB7}">
            <x14:iconSet iconSet="3Symbols" custom="1">
              <x14:cfvo type="percent">
                <xm:f>0</xm:f>
              </x14:cfvo>
              <x14:cfvo type="num">
                <xm:f>1</xm:f>
              </x14:cfvo>
              <x14:cfvo type="num" gte="0">
                <xm:f>2</xm:f>
              </x14:cfvo>
              <x14:cfIcon iconSet="3Symbols" iconId="1"/>
              <x14:cfIcon iconSet="NoIcons" iconId="0"/>
              <x14:cfIcon iconSet="NoIcons" iconId="0"/>
            </x14:iconSet>
          </x14:cfRule>
          <xm:sqref>D229 D232 D235</xm:sqref>
        </x14:conditionalFormatting>
        <x14:conditionalFormatting xmlns:xm="http://schemas.microsoft.com/office/excel/2006/main">
          <x14:cfRule type="iconSet" priority="81" id="{4C70EDDC-7BE9-415C-8D75-4412414BCFB9}">
            <x14:iconSet iconSet="3Symbols" custom="1">
              <x14:cfvo type="percent">
                <xm:f>0</xm:f>
              </x14:cfvo>
              <x14:cfvo type="num">
                <xm:f>1</xm:f>
              </x14:cfvo>
              <x14:cfvo type="num" gte="0">
                <xm:f>2</xm:f>
              </x14:cfvo>
              <x14:cfIcon iconSet="3Symbols" iconId="1"/>
              <x14:cfIcon iconSet="NoIcons" iconId="0"/>
              <x14:cfIcon iconSet="NoIcons" iconId="0"/>
            </x14:iconSet>
          </x14:cfRule>
          <xm:sqref>D499 D502 D505</xm:sqref>
        </x14:conditionalFormatting>
        <x14:conditionalFormatting xmlns:xm="http://schemas.microsoft.com/office/excel/2006/main">
          <x14:cfRule type="iconSet" priority="86" id="{C09AA704-E987-46BF-804B-84EAC09374DD}">
            <x14:iconSet iconSet="3Symbols" custom="1">
              <x14:cfvo type="percent">
                <xm:f>0</xm:f>
              </x14:cfvo>
              <x14:cfvo type="num">
                <xm:f>1</xm:f>
              </x14:cfvo>
              <x14:cfvo type="num" gte="0">
                <xm:f>2</xm:f>
              </x14:cfvo>
              <x14:cfIcon iconSet="3Symbols" iconId="1"/>
              <x14:cfIcon iconSet="NoIcons" iconId="0"/>
              <x14:cfIcon iconSet="NoIcons" iconId="0"/>
            </x14:iconSet>
          </x14:cfRule>
          <xm:sqref>D535</xm:sqref>
        </x14:conditionalFormatting>
        <x14:conditionalFormatting xmlns:xm="http://schemas.microsoft.com/office/excel/2006/main">
          <x14:cfRule type="iconSet" priority="73" id="{DBC7F8F1-E5BA-4D24-A0DF-339AAAA3618C}">
            <x14:iconSet iconSet="3Symbols" custom="1">
              <x14:cfvo type="percent">
                <xm:f>0</xm:f>
              </x14:cfvo>
              <x14:cfvo type="num">
                <xm:f>1</xm:f>
              </x14:cfvo>
              <x14:cfvo type="num" gte="0">
                <xm:f>2</xm:f>
              </x14:cfvo>
              <x14:cfIcon iconSet="3Symbols2" iconId="1"/>
              <x14:cfIcon iconSet="NoIcons" iconId="0"/>
              <x14:cfIcon iconSet="NoIcons" iconId="0"/>
            </x14:iconSet>
          </x14:cfRule>
          <xm:sqref>D169:H169</xm:sqref>
        </x14:conditionalFormatting>
        <x14:conditionalFormatting xmlns:xm="http://schemas.microsoft.com/office/excel/2006/main">
          <x14:cfRule type="iconSet" priority="88" id="{4511B82F-A63C-4821-ACF2-C4782278C7A5}">
            <x14:iconSet iconSet="3Symbols" custom="1">
              <x14:cfvo type="percent">
                <xm:f>0</xm:f>
              </x14:cfvo>
              <x14:cfvo type="num">
                <xm:f>1</xm:f>
              </x14:cfvo>
              <x14:cfvo type="num" gte="0">
                <xm:f>2</xm:f>
              </x14:cfvo>
              <x14:cfIcon iconSet="3Symbols2" iconId="1"/>
              <x14:cfIcon iconSet="NoIcons" iconId="0"/>
              <x14:cfIcon iconSet="NoIcons" iconId="0"/>
            </x14:iconSet>
          </x14:cfRule>
          <xm:sqref>F526 F529 F532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C99AE-93B3-4830-B175-B4386BC1BCD1}">
  <sheetPr>
    <tabColor theme="9"/>
  </sheetPr>
  <dimension ref="A1:Q1082"/>
  <sheetViews>
    <sheetView zoomScale="80" zoomScaleNormal="80" workbookViewId="0">
      <pane xSplit="4" ySplit="2" topLeftCell="F246" activePane="bottomRight" state="frozen"/>
      <selection pane="topRight" activeCell="H343" sqref="H343"/>
      <selection pane="bottomLeft" activeCell="H343" sqref="H343"/>
      <selection pane="bottomRight" activeCell="B246" sqref="B246:B254"/>
    </sheetView>
  </sheetViews>
  <sheetFormatPr baseColWidth="10" defaultColWidth="9" defaultRowHeight="10.199999999999999" x14ac:dyDescent="0.3"/>
  <cols>
    <col min="1" max="1" width="5.6640625" style="484" customWidth="1"/>
    <col min="2" max="2" width="14.6640625" style="484" customWidth="1"/>
    <col min="3" max="3" width="21.6640625" style="484" customWidth="1"/>
    <col min="4" max="4" width="10.6640625" style="484" customWidth="1"/>
    <col min="5" max="9" width="47.5546875" style="515" customWidth="1"/>
    <col min="10" max="10" width="44" style="515" customWidth="1"/>
    <col min="11" max="11" width="26.5546875" style="484" customWidth="1"/>
    <col min="12" max="16384" width="9" style="484"/>
  </cols>
  <sheetData>
    <row r="1" spans="1:11" ht="21.6" customHeight="1" x14ac:dyDescent="0.3">
      <c r="A1" s="783" t="s">
        <v>24</v>
      </c>
      <c r="B1" s="783"/>
      <c r="C1" s="783"/>
      <c r="D1" s="783"/>
      <c r="E1" s="783"/>
      <c r="F1" s="783"/>
      <c r="G1" s="783"/>
      <c r="H1" s="783"/>
      <c r="I1" s="783"/>
      <c r="J1" s="783"/>
    </row>
    <row r="2" spans="1:11" ht="32.1" customHeight="1" thickBot="1" x14ac:dyDescent="0.35">
      <c r="A2" s="485" t="s">
        <v>1</v>
      </c>
      <c r="B2" s="485" t="s">
        <v>25</v>
      </c>
      <c r="C2" s="485" t="s">
        <v>26</v>
      </c>
      <c r="D2" s="485" t="s">
        <v>27</v>
      </c>
      <c r="E2" s="485" t="s">
        <v>4</v>
      </c>
      <c r="F2" s="485" t="s">
        <v>5</v>
      </c>
      <c r="G2" s="485" t="s">
        <v>6</v>
      </c>
      <c r="H2" s="485" t="s">
        <v>7</v>
      </c>
      <c r="I2" s="485" t="s">
        <v>8</v>
      </c>
      <c r="J2" s="485" t="s">
        <v>9</v>
      </c>
    </row>
    <row r="3" spans="1:11" ht="47.1" customHeight="1" x14ac:dyDescent="0.3">
      <c r="A3" s="757">
        <v>1</v>
      </c>
      <c r="B3" s="758">
        <f>INDEX(progmau,A3)</f>
        <v>2926096</v>
      </c>
      <c r="C3" s="759" t="str">
        <f>INDEX(fichmau,A3)</f>
        <v xml:space="preserve"> 2926096 GESTION DE LA SEGURIDAD Y SALUD EN EL TRABAJO ( TECNOLOGO)</v>
      </c>
      <c r="D3" s="782" t="s">
        <v>28</v>
      </c>
      <c r="E3" s="629"/>
      <c r="F3" s="629"/>
      <c r="G3" s="629"/>
      <c r="H3" s="634" t="s">
        <v>29</v>
      </c>
      <c r="I3" s="629"/>
      <c r="J3" s="488"/>
      <c r="K3" s="489"/>
    </row>
    <row r="4" spans="1:11" ht="15" customHeight="1" x14ac:dyDescent="0.3">
      <c r="A4" s="752"/>
      <c r="B4" s="739"/>
      <c r="C4" s="740"/>
      <c r="D4" s="777"/>
      <c r="E4" s="631"/>
      <c r="F4" s="632"/>
      <c r="G4" s="632"/>
      <c r="H4" s="632" t="s">
        <v>30</v>
      </c>
      <c r="I4" s="632"/>
      <c r="J4" s="492"/>
    </row>
    <row r="5" spans="1:11" ht="15" customHeight="1" x14ac:dyDescent="0.3">
      <c r="A5" s="752"/>
      <c r="B5" s="739"/>
      <c r="C5" s="740"/>
      <c r="D5" s="777"/>
      <c r="E5" s="633"/>
      <c r="F5" s="633"/>
      <c r="G5" s="633"/>
      <c r="H5" s="633" t="s">
        <v>31</v>
      </c>
      <c r="I5" s="633"/>
      <c r="J5" s="494"/>
    </row>
    <row r="6" spans="1:11" ht="15" customHeight="1" x14ac:dyDescent="0.3">
      <c r="A6" s="752"/>
      <c r="B6" s="739"/>
      <c r="C6" s="740"/>
      <c r="D6" s="777" t="s">
        <v>32</v>
      </c>
      <c r="E6" s="630"/>
      <c r="F6" s="630"/>
      <c r="G6" s="634"/>
      <c r="H6" s="630" t="s">
        <v>33</v>
      </c>
      <c r="I6" s="630"/>
      <c r="J6" s="496"/>
    </row>
    <row r="7" spans="1:11" ht="15" customHeight="1" x14ac:dyDescent="0.3">
      <c r="A7" s="752"/>
      <c r="B7" s="739"/>
      <c r="C7" s="740"/>
      <c r="D7" s="777"/>
      <c r="E7" s="632"/>
      <c r="F7" s="632"/>
      <c r="G7" s="632"/>
      <c r="H7" s="632"/>
      <c r="I7" s="632"/>
      <c r="J7" s="497"/>
    </row>
    <row r="8" spans="1:11" ht="15" customHeight="1" x14ac:dyDescent="0.3">
      <c r="A8" s="752"/>
      <c r="B8" s="739"/>
      <c r="C8" s="740"/>
      <c r="D8" s="777"/>
      <c r="E8" s="633"/>
      <c r="F8" s="633"/>
      <c r="G8" s="633"/>
      <c r="H8" s="633" t="s">
        <v>31</v>
      </c>
      <c r="I8" s="633"/>
      <c r="J8" s="494"/>
    </row>
    <row r="9" spans="1:11" ht="15" customHeight="1" x14ac:dyDescent="0.3">
      <c r="A9" s="752"/>
      <c r="B9" s="739"/>
      <c r="C9" s="740"/>
      <c r="D9" s="777" t="s">
        <v>34</v>
      </c>
      <c r="E9" s="630"/>
      <c r="F9" s="630"/>
      <c r="G9" s="630"/>
      <c r="H9" s="630"/>
      <c r="I9" s="630"/>
      <c r="J9" s="496"/>
    </row>
    <row r="10" spans="1:11" ht="15" customHeight="1" x14ac:dyDescent="0.3">
      <c r="A10" s="752"/>
      <c r="B10" s="739"/>
      <c r="C10" s="740"/>
      <c r="D10" s="777"/>
      <c r="E10" s="632"/>
      <c r="F10" s="632"/>
      <c r="G10" s="632"/>
      <c r="H10" s="632"/>
      <c r="I10" s="632"/>
      <c r="J10" s="492"/>
    </row>
    <row r="11" spans="1:11" ht="15" customHeight="1" thickBot="1" x14ac:dyDescent="0.35">
      <c r="A11" s="753"/>
      <c r="B11" s="754"/>
      <c r="C11" s="755"/>
      <c r="D11" s="778"/>
      <c r="E11" s="635"/>
      <c r="F11" s="635"/>
      <c r="G11" s="635"/>
      <c r="H11" s="635"/>
      <c r="I11" s="635"/>
      <c r="J11" s="499"/>
    </row>
    <row r="12" spans="1:11" ht="46.35" customHeight="1" x14ac:dyDescent="0.3">
      <c r="A12" s="730">
        <v>2</v>
      </c>
      <c r="B12" s="745">
        <f>INDEX(progmau,A12)</f>
        <v>2927236</v>
      </c>
      <c r="C12" s="747" t="str">
        <f>INDEX(fichmau,A12)</f>
        <v xml:space="preserve"> 2927236 GESTION DE LA SEGURIDAD Y SALUD EN EL TRABAJO ( TECNOLOGO)</v>
      </c>
      <c r="D12" s="779" t="s">
        <v>28</v>
      </c>
      <c r="E12" s="636"/>
      <c r="F12" s="636"/>
      <c r="G12" s="636"/>
      <c r="H12" s="636"/>
      <c r="I12" s="644" t="s">
        <v>35</v>
      </c>
      <c r="J12" s="501"/>
    </row>
    <row r="13" spans="1:11" ht="15" customHeight="1" x14ac:dyDescent="0.3">
      <c r="A13" s="731"/>
      <c r="B13" s="733"/>
      <c r="C13" s="734"/>
      <c r="D13" s="780"/>
      <c r="E13" s="637"/>
      <c r="F13" s="637"/>
      <c r="G13" s="637"/>
      <c r="H13" s="637"/>
      <c r="I13" s="637" t="s">
        <v>36</v>
      </c>
      <c r="J13" s="503"/>
    </row>
    <row r="14" spans="1:11" ht="15" customHeight="1" x14ac:dyDescent="0.3">
      <c r="A14" s="731"/>
      <c r="B14" s="733"/>
      <c r="C14" s="734"/>
      <c r="D14" s="780"/>
      <c r="E14" s="638"/>
      <c r="F14" s="638"/>
      <c r="G14" s="638"/>
      <c r="H14" s="638"/>
      <c r="I14" s="638" t="s">
        <v>31</v>
      </c>
      <c r="J14" s="505"/>
    </row>
    <row r="15" spans="1:11" ht="41.4" customHeight="1" x14ac:dyDescent="0.3">
      <c r="A15" s="731"/>
      <c r="B15" s="733"/>
      <c r="C15" s="734"/>
      <c r="D15" s="780" t="s">
        <v>32</v>
      </c>
      <c r="E15" s="639"/>
      <c r="F15" s="639"/>
      <c r="G15" s="639"/>
      <c r="H15" s="639"/>
      <c r="I15" s="634" t="s">
        <v>37</v>
      </c>
      <c r="J15" s="507"/>
      <c r="K15" s="489"/>
    </row>
    <row r="16" spans="1:11" ht="30.6" customHeight="1" x14ac:dyDescent="0.3">
      <c r="A16" s="731"/>
      <c r="B16" s="733"/>
      <c r="C16" s="734"/>
      <c r="D16" s="780"/>
      <c r="E16" s="637"/>
      <c r="F16" s="637"/>
      <c r="G16" s="637"/>
      <c r="H16" s="637"/>
      <c r="I16" s="637" t="s">
        <v>36</v>
      </c>
      <c r="J16" s="503"/>
    </row>
    <row r="17" spans="1:10" ht="15" customHeight="1" x14ac:dyDescent="0.3">
      <c r="A17" s="731"/>
      <c r="B17" s="733"/>
      <c r="C17" s="734"/>
      <c r="D17" s="780"/>
      <c r="E17" s="638"/>
      <c r="F17" s="638"/>
      <c r="G17" s="638"/>
      <c r="H17" s="638"/>
      <c r="I17" s="638" t="s">
        <v>31</v>
      </c>
      <c r="J17" s="505"/>
    </row>
    <row r="18" spans="1:10" ht="15" customHeight="1" x14ac:dyDescent="0.3">
      <c r="A18" s="731"/>
      <c r="B18" s="733"/>
      <c r="C18" s="734"/>
      <c r="D18" s="780" t="s">
        <v>34</v>
      </c>
      <c r="E18" s="639"/>
      <c r="F18" s="639"/>
      <c r="G18" s="639"/>
      <c r="H18" s="639"/>
      <c r="I18" s="639"/>
      <c r="J18" s="507"/>
    </row>
    <row r="19" spans="1:10" ht="15" customHeight="1" x14ac:dyDescent="0.3">
      <c r="A19" s="731"/>
      <c r="B19" s="733"/>
      <c r="C19" s="734"/>
      <c r="D19" s="780"/>
      <c r="E19" s="637"/>
      <c r="F19" s="637"/>
      <c r="G19" s="637"/>
      <c r="H19" s="637"/>
      <c r="I19" s="637"/>
      <c r="J19" s="503"/>
    </row>
    <row r="20" spans="1:10" ht="15" customHeight="1" thickBot="1" x14ac:dyDescent="0.35">
      <c r="A20" s="732"/>
      <c r="B20" s="746"/>
      <c r="C20" s="748"/>
      <c r="D20" s="781"/>
      <c r="E20" s="640"/>
      <c r="F20" s="640"/>
      <c r="G20" s="640"/>
      <c r="H20" s="640"/>
      <c r="I20" s="640"/>
      <c r="J20" s="509"/>
    </row>
    <row r="21" spans="1:10" ht="43.5" customHeight="1" x14ac:dyDescent="0.3">
      <c r="A21" s="751">
        <v>3</v>
      </c>
      <c r="B21" s="742">
        <f>INDEX(progmau,A21)</f>
        <v>2993979</v>
      </c>
      <c r="C21" s="743" t="str">
        <f>INDEX(fichmau,A21)</f>
        <v>2993979  GESTION DE LA SEGURIDAD Y SALUD EN EL TRABAJO ( TECNOLOGO)</v>
      </c>
      <c r="D21" s="776" t="s">
        <v>28</v>
      </c>
      <c r="E21" s="642" t="s">
        <v>29</v>
      </c>
      <c r="F21" s="641"/>
      <c r="G21" s="641"/>
      <c r="H21" s="642"/>
      <c r="I21" s="641"/>
      <c r="J21" s="512"/>
    </row>
    <row r="22" spans="1:10" ht="15" customHeight="1" x14ac:dyDescent="0.3">
      <c r="A22" s="752"/>
      <c r="B22" s="739"/>
      <c r="C22" s="740"/>
      <c r="D22" s="777"/>
      <c r="E22" s="490" t="s">
        <v>36</v>
      </c>
      <c r="F22" s="491"/>
      <c r="G22" s="491"/>
      <c r="H22" s="491"/>
      <c r="I22" s="491"/>
      <c r="J22" s="492"/>
    </row>
    <row r="23" spans="1:10" ht="15" customHeight="1" x14ac:dyDescent="0.3">
      <c r="A23" s="752"/>
      <c r="B23" s="739"/>
      <c r="C23" s="740"/>
      <c r="D23" s="777"/>
      <c r="E23" s="493" t="s">
        <v>31</v>
      </c>
      <c r="F23" s="493"/>
      <c r="G23" s="493"/>
      <c r="H23" s="493"/>
      <c r="I23" s="493"/>
      <c r="J23" s="494"/>
    </row>
    <row r="24" spans="1:10" ht="30.15" customHeight="1" x14ac:dyDescent="0.3">
      <c r="A24" s="752"/>
      <c r="B24" s="739"/>
      <c r="C24" s="740"/>
      <c r="D24" s="777" t="s">
        <v>32</v>
      </c>
      <c r="E24" s="495" t="s">
        <v>33</v>
      </c>
      <c r="F24" s="487"/>
      <c r="G24" s="495"/>
      <c r="H24" s="487"/>
      <c r="I24" s="487"/>
      <c r="J24" s="496"/>
    </row>
    <row r="25" spans="1:10" ht="29.25" customHeight="1" x14ac:dyDescent="0.3">
      <c r="A25" s="752"/>
      <c r="B25" s="739"/>
      <c r="C25" s="740"/>
      <c r="D25" s="777"/>
      <c r="E25" s="491" t="s">
        <v>36</v>
      </c>
      <c r="F25" s="491"/>
      <c r="G25" s="491"/>
      <c r="H25" s="491"/>
      <c r="I25" s="491"/>
      <c r="J25" s="497"/>
    </row>
    <row r="26" spans="1:10" ht="15" customHeight="1" x14ac:dyDescent="0.3">
      <c r="A26" s="752"/>
      <c r="B26" s="739"/>
      <c r="C26" s="740"/>
      <c r="D26" s="777"/>
      <c r="E26" s="493" t="s">
        <v>31</v>
      </c>
      <c r="F26" s="493"/>
      <c r="G26" s="493"/>
      <c r="H26" s="493"/>
      <c r="I26" s="493"/>
      <c r="J26" s="494"/>
    </row>
    <row r="27" spans="1:10" ht="15" customHeight="1" x14ac:dyDescent="0.3">
      <c r="A27" s="752"/>
      <c r="B27" s="739"/>
      <c r="C27" s="740"/>
      <c r="D27" s="777" t="s">
        <v>34</v>
      </c>
      <c r="E27" s="487"/>
      <c r="F27" s="487"/>
      <c r="G27" s="487"/>
      <c r="H27" s="487"/>
      <c r="I27" s="487"/>
      <c r="J27" s="496"/>
    </row>
    <row r="28" spans="1:10" ht="15" customHeight="1" x14ac:dyDescent="0.3">
      <c r="A28" s="752"/>
      <c r="B28" s="739"/>
      <c r="C28" s="740"/>
      <c r="D28" s="777"/>
      <c r="E28" s="491"/>
      <c r="F28" s="491"/>
      <c r="G28" s="491"/>
      <c r="H28" s="491"/>
      <c r="I28" s="491"/>
      <c r="J28" s="492"/>
    </row>
    <row r="29" spans="1:10" ht="15" customHeight="1" thickBot="1" x14ac:dyDescent="0.35">
      <c r="A29" s="753"/>
      <c r="B29" s="754"/>
      <c r="C29" s="755"/>
      <c r="D29" s="778"/>
      <c r="E29" s="498"/>
      <c r="F29" s="498"/>
      <c r="G29" s="498"/>
      <c r="H29" s="498"/>
      <c r="I29" s="498"/>
      <c r="J29" s="499"/>
    </row>
    <row r="30" spans="1:10" ht="50.25" customHeight="1" x14ac:dyDescent="0.3">
      <c r="A30" s="730">
        <v>4</v>
      </c>
      <c r="B30" s="745">
        <f>INDEX(progmau,A30)</f>
        <v>2993998</v>
      </c>
      <c r="C30" s="747" t="str">
        <f>INDEX(fichmau,A30)</f>
        <v>2993998  GESTION DE LA SEGURIDAD Y SALUD EN EL TRABAJO ( TECNOLOGO)</v>
      </c>
      <c r="D30" s="779" t="s">
        <v>28</v>
      </c>
      <c r="E30" s="636"/>
      <c r="F30" s="636"/>
      <c r="G30" s="644" t="s">
        <v>35</v>
      </c>
      <c r="H30" s="636"/>
      <c r="I30" s="500"/>
      <c r="J30" s="501"/>
    </row>
    <row r="31" spans="1:10" ht="27.15" customHeight="1" x14ac:dyDescent="0.3">
      <c r="A31" s="731"/>
      <c r="B31" s="733"/>
      <c r="C31" s="734"/>
      <c r="D31" s="780"/>
      <c r="E31" s="637"/>
      <c r="F31" s="637"/>
      <c r="G31" s="637" t="s">
        <v>36</v>
      </c>
      <c r="H31" s="637"/>
      <c r="I31" s="502"/>
      <c r="J31" s="503"/>
    </row>
    <row r="32" spans="1:10" ht="15" customHeight="1" x14ac:dyDescent="0.3">
      <c r="A32" s="731"/>
      <c r="B32" s="733"/>
      <c r="C32" s="734"/>
      <c r="D32" s="780"/>
      <c r="E32" s="638"/>
      <c r="F32" s="638"/>
      <c r="G32" s="638"/>
      <c r="H32" s="638"/>
      <c r="I32" s="504"/>
      <c r="J32" s="505"/>
    </row>
    <row r="33" spans="1:11" ht="32.4" customHeight="1" x14ac:dyDescent="0.3">
      <c r="A33" s="731"/>
      <c r="B33" s="733"/>
      <c r="C33" s="734"/>
      <c r="D33" s="780" t="s">
        <v>32</v>
      </c>
      <c r="E33" s="639"/>
      <c r="F33" s="639"/>
      <c r="G33" s="645" t="s">
        <v>37</v>
      </c>
      <c r="H33" s="639"/>
      <c r="I33" s="506"/>
      <c r="J33" s="507"/>
    </row>
    <row r="34" spans="1:11" ht="28.5" customHeight="1" x14ac:dyDescent="0.3">
      <c r="A34" s="731"/>
      <c r="B34" s="733"/>
      <c r="C34" s="734"/>
      <c r="D34" s="780"/>
      <c r="E34" s="637"/>
      <c r="F34" s="637"/>
      <c r="G34" s="643" t="s">
        <v>36</v>
      </c>
      <c r="H34" s="637"/>
      <c r="I34" s="502"/>
      <c r="J34" s="503"/>
    </row>
    <row r="35" spans="1:11" ht="15" customHeight="1" x14ac:dyDescent="0.3">
      <c r="A35" s="731"/>
      <c r="B35" s="733"/>
      <c r="C35" s="734"/>
      <c r="D35" s="780"/>
      <c r="E35" s="638"/>
      <c r="F35" s="638"/>
      <c r="G35" s="638"/>
      <c r="H35" s="638"/>
      <c r="I35" s="504"/>
      <c r="J35" s="505"/>
    </row>
    <row r="36" spans="1:11" ht="15" customHeight="1" x14ac:dyDescent="0.3">
      <c r="A36" s="731"/>
      <c r="B36" s="733"/>
      <c r="C36" s="734"/>
      <c r="D36" s="780" t="s">
        <v>34</v>
      </c>
      <c r="E36" s="639"/>
      <c r="F36" s="639"/>
      <c r="G36" s="639"/>
      <c r="H36" s="639"/>
      <c r="I36" s="506"/>
      <c r="J36" s="507"/>
    </row>
    <row r="37" spans="1:11" ht="15" customHeight="1" x14ac:dyDescent="0.3">
      <c r="A37" s="731"/>
      <c r="B37" s="733"/>
      <c r="C37" s="734"/>
      <c r="D37" s="780"/>
      <c r="E37" s="637"/>
      <c r="F37" s="637"/>
      <c r="G37" s="637"/>
      <c r="H37" s="637"/>
      <c r="I37" s="502"/>
      <c r="J37" s="503"/>
    </row>
    <row r="38" spans="1:11" ht="15" customHeight="1" thickBot="1" x14ac:dyDescent="0.35">
      <c r="A38" s="732"/>
      <c r="B38" s="746"/>
      <c r="C38" s="748"/>
      <c r="D38" s="781"/>
      <c r="E38" s="640"/>
      <c r="F38" s="640"/>
      <c r="G38" s="640"/>
      <c r="H38" s="640"/>
      <c r="I38" s="508"/>
      <c r="J38" s="509"/>
    </row>
    <row r="39" spans="1:11" ht="89.1" customHeight="1" x14ac:dyDescent="0.3">
      <c r="A39" s="751">
        <v>5</v>
      </c>
      <c r="B39" s="742">
        <f>INDEX(progmau,A39)</f>
        <v>3050819</v>
      </c>
      <c r="C39" s="743" t="str">
        <f>INDEX(fichmau,A39)</f>
        <v>3050819  GESTION DE LA SEGURIDAD Y SALUD EN EL TRABAJO ( TECNOLOGO)</v>
      </c>
      <c r="D39" s="776" t="s">
        <v>28</v>
      </c>
      <c r="E39" s="510" t="s">
        <v>38</v>
      </c>
      <c r="F39" s="642" t="s">
        <v>39</v>
      </c>
      <c r="G39" s="642" t="s">
        <v>40</v>
      </c>
      <c r="H39" s="634" t="s">
        <v>41</v>
      </c>
      <c r="I39" s="642" t="s">
        <v>42</v>
      </c>
      <c r="J39" s="512"/>
    </row>
    <row r="40" spans="1:11" ht="40.35" customHeight="1" x14ac:dyDescent="0.3">
      <c r="A40" s="752"/>
      <c r="B40" s="739"/>
      <c r="C40" s="740"/>
      <c r="D40" s="777"/>
      <c r="E40" s="490"/>
      <c r="F40" s="491" t="s">
        <v>43</v>
      </c>
      <c r="G40" s="491" t="s">
        <v>44</v>
      </c>
      <c r="H40" s="491" t="s">
        <v>45</v>
      </c>
      <c r="I40" s="491" t="s">
        <v>43</v>
      </c>
      <c r="J40" s="492"/>
      <c r="K40" s="484" t="s">
        <v>46</v>
      </c>
    </row>
    <row r="41" spans="1:11" ht="40.35" customHeight="1" x14ac:dyDescent="0.3">
      <c r="A41" s="752"/>
      <c r="B41" s="739"/>
      <c r="C41" s="740"/>
      <c r="D41" s="777"/>
      <c r="E41" s="493"/>
      <c r="F41" s="493" t="s">
        <v>47</v>
      </c>
      <c r="G41" s="543" t="s">
        <v>47</v>
      </c>
      <c r="H41" s="493" t="s">
        <v>47</v>
      </c>
      <c r="I41" s="493" t="s">
        <v>47</v>
      </c>
      <c r="J41" s="494"/>
    </row>
    <row r="42" spans="1:11" ht="79.5" customHeight="1" x14ac:dyDescent="0.3">
      <c r="A42" s="752"/>
      <c r="B42" s="739"/>
      <c r="C42" s="740"/>
      <c r="D42" s="777" t="s">
        <v>48</v>
      </c>
      <c r="E42" s="510" t="s">
        <v>38</v>
      </c>
      <c r="F42" s="634" t="s">
        <v>40</v>
      </c>
      <c r="G42" s="642" t="s">
        <v>40</v>
      </c>
      <c r="H42" s="634" t="s">
        <v>41</v>
      </c>
      <c r="I42" s="634" t="s">
        <v>42</v>
      </c>
      <c r="J42" s="496"/>
    </row>
    <row r="43" spans="1:11" ht="40.35" customHeight="1" x14ac:dyDescent="0.3">
      <c r="A43" s="752"/>
      <c r="B43" s="739"/>
      <c r="C43" s="740"/>
      <c r="D43" s="777"/>
      <c r="E43" s="491"/>
      <c r="F43" s="491" t="s">
        <v>44</v>
      </c>
      <c r="G43" s="491" t="s">
        <v>44</v>
      </c>
      <c r="H43" s="491" t="s">
        <v>45</v>
      </c>
      <c r="I43" s="491" t="s">
        <v>43</v>
      </c>
      <c r="J43" s="497"/>
    </row>
    <row r="44" spans="1:11" ht="40.35" customHeight="1" x14ac:dyDescent="0.3">
      <c r="A44" s="752"/>
      <c r="B44" s="739"/>
      <c r="C44" s="740"/>
      <c r="D44" s="777"/>
      <c r="E44" s="493"/>
      <c r="F44" s="493" t="s">
        <v>47</v>
      </c>
      <c r="G44" s="493" t="s">
        <v>47</v>
      </c>
      <c r="H44" s="493" t="s">
        <v>47</v>
      </c>
      <c r="I44" s="493" t="s">
        <v>47</v>
      </c>
      <c r="J44" s="494"/>
    </row>
    <row r="45" spans="1:11" ht="15" customHeight="1" x14ac:dyDescent="0.3">
      <c r="A45" s="752"/>
      <c r="B45" s="739"/>
      <c r="C45" s="740"/>
      <c r="D45" s="777" t="s">
        <v>34</v>
      </c>
      <c r="E45" s="487"/>
      <c r="F45" s="487"/>
      <c r="G45" s="487"/>
      <c r="H45" s="487"/>
      <c r="I45" s="487"/>
      <c r="J45" s="496"/>
    </row>
    <row r="46" spans="1:11" ht="15" customHeight="1" x14ac:dyDescent="0.3">
      <c r="A46" s="752"/>
      <c r="B46" s="739"/>
      <c r="C46" s="740"/>
      <c r="D46" s="777"/>
      <c r="E46" s="491"/>
      <c r="F46" s="491"/>
      <c r="G46" s="491"/>
      <c r="H46" s="491"/>
      <c r="I46" s="491"/>
      <c r="J46" s="492"/>
    </row>
    <row r="47" spans="1:11" ht="15" customHeight="1" thickBot="1" x14ac:dyDescent="0.35">
      <c r="A47" s="753"/>
      <c r="B47" s="754"/>
      <c r="C47" s="755"/>
      <c r="D47" s="778"/>
      <c r="E47" s="498"/>
      <c r="F47" s="498"/>
      <c r="G47" s="498"/>
      <c r="H47" s="498"/>
      <c r="I47" s="498"/>
      <c r="J47" s="499"/>
    </row>
    <row r="48" spans="1:11" ht="113.25" customHeight="1" x14ac:dyDescent="0.3">
      <c r="A48" s="730">
        <v>6</v>
      </c>
      <c r="B48" s="745">
        <f>INDEX(progmau,A48)</f>
        <v>3067970</v>
      </c>
      <c r="C48" s="747" t="str">
        <f>INDEX(fichmau,A48)</f>
        <v>3067970  GESTION DE LA SEGURIDAD Y SALUD EN EL TRABAJO ( TECNOLOGO)</v>
      </c>
      <c r="D48" s="779" t="s">
        <v>28</v>
      </c>
      <c r="E48" s="644" t="s">
        <v>49</v>
      </c>
      <c r="F48" s="644" t="s">
        <v>42</v>
      </c>
      <c r="G48" s="644" t="s">
        <v>40</v>
      </c>
      <c r="H48" s="500" t="s">
        <v>50</v>
      </c>
      <c r="I48" s="644" t="s">
        <v>41</v>
      </c>
      <c r="J48" s="501"/>
    </row>
    <row r="49" spans="1:11" ht="40.35" customHeight="1" x14ac:dyDescent="0.3">
      <c r="A49" s="731"/>
      <c r="B49" s="733"/>
      <c r="C49" s="734"/>
      <c r="D49" s="780"/>
      <c r="E49" s="502" t="s">
        <v>51</v>
      </c>
      <c r="F49" s="502" t="s">
        <v>52</v>
      </c>
      <c r="G49" s="502" t="s">
        <v>52</v>
      </c>
      <c r="H49" s="502"/>
      <c r="I49" s="502" t="s">
        <v>45</v>
      </c>
      <c r="J49" s="503"/>
    </row>
    <row r="50" spans="1:11" ht="64.5" customHeight="1" x14ac:dyDescent="0.3">
      <c r="A50" s="731"/>
      <c r="B50" s="733"/>
      <c r="C50" s="734"/>
      <c r="D50" s="780"/>
      <c r="E50" s="504" t="s">
        <v>53</v>
      </c>
      <c r="F50" s="504" t="s">
        <v>53</v>
      </c>
      <c r="G50" s="504" t="s">
        <v>53</v>
      </c>
      <c r="H50" s="504"/>
      <c r="I50" s="504" t="s">
        <v>53</v>
      </c>
      <c r="J50" s="505"/>
      <c r="K50" s="484" t="s">
        <v>54</v>
      </c>
    </row>
    <row r="51" spans="1:11" ht="128.25" customHeight="1" x14ac:dyDescent="0.3">
      <c r="A51" s="731"/>
      <c r="B51" s="733"/>
      <c r="C51" s="734"/>
      <c r="D51" s="780" t="s">
        <v>48</v>
      </c>
      <c r="E51" s="634" t="s">
        <v>55</v>
      </c>
      <c r="F51" s="639" t="s">
        <v>56</v>
      </c>
      <c r="G51" s="634" t="s">
        <v>39</v>
      </c>
      <c r="H51" s="634" t="s">
        <v>42</v>
      </c>
      <c r="I51" s="634" t="s">
        <v>57</v>
      </c>
      <c r="J51" s="507"/>
    </row>
    <row r="52" spans="1:11" ht="40.35" customHeight="1" x14ac:dyDescent="0.3">
      <c r="A52" s="731"/>
      <c r="B52" s="733"/>
      <c r="C52" s="734"/>
      <c r="D52" s="780"/>
      <c r="E52" s="502" t="s">
        <v>51</v>
      </c>
      <c r="F52" s="502" t="s">
        <v>58</v>
      </c>
      <c r="G52" s="502" t="s">
        <v>51</v>
      </c>
      <c r="H52" s="502" t="s">
        <v>52</v>
      </c>
      <c r="I52" s="502" t="s">
        <v>59</v>
      </c>
      <c r="J52" s="503"/>
    </row>
    <row r="53" spans="1:11" ht="62.25" customHeight="1" x14ac:dyDescent="0.3">
      <c r="A53" s="731"/>
      <c r="B53" s="733"/>
      <c r="C53" s="734"/>
      <c r="D53" s="780"/>
      <c r="E53" s="504" t="s">
        <v>53</v>
      </c>
      <c r="F53" s="504" t="s">
        <v>53</v>
      </c>
      <c r="G53" s="504" t="s">
        <v>53</v>
      </c>
      <c r="H53" s="504" t="s">
        <v>53</v>
      </c>
      <c r="I53" s="504" t="s">
        <v>53</v>
      </c>
      <c r="J53" s="505"/>
    </row>
    <row r="54" spans="1:11" ht="15" customHeight="1" x14ac:dyDescent="0.3">
      <c r="A54" s="731"/>
      <c r="B54" s="733"/>
      <c r="C54" s="734"/>
      <c r="D54" s="780" t="s">
        <v>34</v>
      </c>
      <c r="E54" s="506"/>
      <c r="F54" s="506"/>
      <c r="G54" s="506"/>
      <c r="H54" s="506"/>
      <c r="I54" s="506"/>
      <c r="J54" s="507"/>
    </row>
    <row r="55" spans="1:11" ht="15" customHeight="1" x14ac:dyDescent="0.3">
      <c r="A55" s="731"/>
      <c r="B55" s="733"/>
      <c r="C55" s="734"/>
      <c r="D55" s="780"/>
      <c r="E55" s="502"/>
      <c r="F55" s="502"/>
      <c r="G55" s="502"/>
      <c r="H55" s="502"/>
      <c r="I55" s="502"/>
      <c r="J55" s="503"/>
    </row>
    <row r="56" spans="1:11" ht="15" customHeight="1" thickBot="1" x14ac:dyDescent="0.35">
      <c r="A56" s="732"/>
      <c r="B56" s="746"/>
      <c r="C56" s="748"/>
      <c r="D56" s="781"/>
      <c r="E56" s="508"/>
      <c r="F56" s="508"/>
      <c r="G56" s="508"/>
      <c r="H56" s="508"/>
      <c r="I56" s="508"/>
      <c r="J56" s="509"/>
    </row>
    <row r="57" spans="1:11" ht="78.75" customHeight="1" x14ac:dyDescent="0.3">
      <c r="A57" s="736">
        <v>7</v>
      </c>
      <c r="B57" s="742">
        <f>INDEX(progmau,A57)</f>
        <v>3067989</v>
      </c>
      <c r="C57" s="743" t="str">
        <f>INDEX(fichmau,A57)</f>
        <v xml:space="preserve"> 3067989 GESTION DE LA SEGURIDAD Y SALUD EN EL TRABAJO ( TECNOLOGO)</v>
      </c>
      <c r="D57" s="776" t="s">
        <v>28</v>
      </c>
      <c r="E57" s="642" t="s">
        <v>55</v>
      </c>
      <c r="F57" s="510" t="s">
        <v>56</v>
      </c>
      <c r="G57" s="642" t="s">
        <v>57</v>
      </c>
      <c r="H57" s="634" t="s">
        <v>60</v>
      </c>
      <c r="I57" s="642" t="s">
        <v>61</v>
      </c>
      <c r="J57" s="512"/>
    </row>
    <row r="58" spans="1:11" ht="40.35" customHeight="1" x14ac:dyDescent="0.3">
      <c r="A58" s="737"/>
      <c r="B58" s="739"/>
      <c r="C58" s="740"/>
      <c r="D58" s="777"/>
      <c r="E58" s="490" t="s">
        <v>62</v>
      </c>
      <c r="F58" s="491" t="s">
        <v>58</v>
      </c>
      <c r="G58" s="491" t="s">
        <v>63</v>
      </c>
      <c r="H58" s="491" t="s">
        <v>64</v>
      </c>
      <c r="I58" s="491" t="s">
        <v>65</v>
      </c>
      <c r="J58" s="492"/>
    </row>
    <row r="59" spans="1:11" ht="40.35" customHeight="1" x14ac:dyDescent="0.3">
      <c r="A59" s="737"/>
      <c r="B59" s="739"/>
      <c r="C59" s="740"/>
      <c r="D59" s="777"/>
      <c r="E59" s="493" t="s">
        <v>66</v>
      </c>
      <c r="F59" s="493" t="s">
        <v>67</v>
      </c>
      <c r="G59" s="493" t="s">
        <v>66</v>
      </c>
      <c r="H59" s="493" t="s">
        <v>67</v>
      </c>
      <c r="I59" s="493" t="s">
        <v>66</v>
      </c>
      <c r="J59" s="494"/>
      <c r="K59" s="484" t="s">
        <v>68</v>
      </c>
    </row>
    <row r="60" spans="1:11" ht="77.400000000000006" customHeight="1" x14ac:dyDescent="0.3">
      <c r="A60" s="737"/>
      <c r="B60" s="739"/>
      <c r="C60" s="740"/>
      <c r="D60" s="777" t="s">
        <v>48</v>
      </c>
      <c r="E60" s="634" t="s">
        <v>39</v>
      </c>
      <c r="F60" s="487" t="s">
        <v>50</v>
      </c>
      <c r="G60" s="642" t="s">
        <v>40</v>
      </c>
      <c r="H60" s="634" t="s">
        <v>69</v>
      </c>
      <c r="I60" s="634" t="s">
        <v>42</v>
      </c>
      <c r="J60" s="496"/>
    </row>
    <row r="61" spans="1:11" ht="40.35" customHeight="1" x14ac:dyDescent="0.3">
      <c r="A61" s="737"/>
      <c r="B61" s="739"/>
      <c r="C61" s="740"/>
      <c r="D61" s="777"/>
      <c r="E61" s="491" t="s">
        <v>62</v>
      </c>
      <c r="F61" s="491"/>
      <c r="G61" s="491" t="s">
        <v>70</v>
      </c>
      <c r="H61" s="491" t="s">
        <v>63</v>
      </c>
      <c r="I61" s="491" t="s">
        <v>65</v>
      </c>
      <c r="J61" s="497"/>
    </row>
    <row r="62" spans="1:11" ht="40.35" customHeight="1" x14ac:dyDescent="0.3">
      <c r="A62" s="737"/>
      <c r="B62" s="739"/>
      <c r="C62" s="740"/>
      <c r="D62" s="777"/>
      <c r="E62" s="493" t="s">
        <v>66</v>
      </c>
      <c r="F62" s="493"/>
      <c r="G62" s="493" t="s">
        <v>66</v>
      </c>
      <c r="H62" s="493" t="s">
        <v>66</v>
      </c>
      <c r="I62" s="493" t="s">
        <v>66</v>
      </c>
      <c r="J62" s="494"/>
    </row>
    <row r="63" spans="1:11" ht="15" customHeight="1" x14ac:dyDescent="0.3">
      <c r="A63" s="737"/>
      <c r="B63" s="739"/>
      <c r="C63" s="740"/>
      <c r="D63" s="777" t="s">
        <v>34</v>
      </c>
      <c r="E63" s="487"/>
      <c r="F63" s="487"/>
      <c r="G63" s="487"/>
      <c r="H63" s="487"/>
      <c r="I63" s="487"/>
      <c r="J63" s="496"/>
    </row>
    <row r="64" spans="1:11" ht="15" customHeight="1" x14ac:dyDescent="0.3">
      <c r="A64" s="737"/>
      <c r="B64" s="739"/>
      <c r="C64" s="740"/>
      <c r="D64" s="777"/>
      <c r="E64" s="491"/>
      <c r="F64" s="491"/>
      <c r="G64" s="491"/>
      <c r="H64" s="491"/>
      <c r="I64" s="491"/>
      <c r="J64" s="492"/>
    </row>
    <row r="65" spans="1:11" ht="15" customHeight="1" thickBot="1" x14ac:dyDescent="0.35">
      <c r="A65" s="738"/>
      <c r="B65" s="754"/>
      <c r="C65" s="755"/>
      <c r="D65" s="778"/>
      <c r="E65" s="498"/>
      <c r="F65" s="498"/>
      <c r="G65" s="498"/>
      <c r="H65" s="498"/>
      <c r="I65" s="498"/>
      <c r="J65" s="499"/>
    </row>
    <row r="66" spans="1:11" ht="86.25" customHeight="1" x14ac:dyDescent="0.3">
      <c r="A66" s="730">
        <v>8</v>
      </c>
      <c r="B66" s="745">
        <f>INDEX(progmau,A66)</f>
        <v>3074604</v>
      </c>
      <c r="C66" s="747" t="str">
        <f>INDEX(fichmau,A66)</f>
        <v>3074604  GESTION DE LA SEGURIDAD Y SALUD EN EL TRABAJO ( TECNOLOGO)</v>
      </c>
      <c r="D66" s="779" t="s">
        <v>28</v>
      </c>
      <c r="E66" s="644" t="s">
        <v>42</v>
      </c>
      <c r="F66" s="644" t="s">
        <v>55</v>
      </c>
      <c r="G66" s="644" t="s">
        <v>40</v>
      </c>
      <c r="H66" s="500" t="s">
        <v>50</v>
      </c>
      <c r="I66" s="644" t="s">
        <v>49</v>
      </c>
      <c r="J66" s="501"/>
    </row>
    <row r="67" spans="1:11" ht="40.35" customHeight="1" x14ac:dyDescent="0.3">
      <c r="A67" s="731"/>
      <c r="B67" s="733"/>
      <c r="C67" s="734"/>
      <c r="D67" s="780"/>
      <c r="E67" s="502" t="s">
        <v>52</v>
      </c>
      <c r="F67" s="502" t="s">
        <v>51</v>
      </c>
      <c r="G67" s="502" t="s">
        <v>51</v>
      </c>
      <c r="H67" s="502"/>
      <c r="I67" s="502" t="s">
        <v>52</v>
      </c>
      <c r="J67" s="503"/>
    </row>
    <row r="68" spans="1:11" ht="40.35" customHeight="1" x14ac:dyDescent="0.3">
      <c r="A68" s="731"/>
      <c r="B68" s="733"/>
      <c r="C68" s="734"/>
      <c r="D68" s="780"/>
      <c r="E68" s="504" t="s">
        <v>71</v>
      </c>
      <c r="F68" s="504" t="s">
        <v>66</v>
      </c>
      <c r="G68" s="504" t="s">
        <v>71</v>
      </c>
      <c r="H68" s="504"/>
      <c r="I68" s="504" t="s">
        <v>71</v>
      </c>
      <c r="J68" s="505"/>
      <c r="K68" s="484" t="s">
        <v>72</v>
      </c>
    </row>
    <row r="69" spans="1:11" ht="72" customHeight="1" x14ac:dyDescent="0.3">
      <c r="A69" s="731"/>
      <c r="B69" s="733"/>
      <c r="C69" s="734"/>
      <c r="D69" s="780" t="s">
        <v>48</v>
      </c>
      <c r="E69" s="634" t="s">
        <v>42</v>
      </c>
      <c r="F69" s="634" t="s">
        <v>55</v>
      </c>
      <c r="G69" s="634" t="s">
        <v>49</v>
      </c>
      <c r="H69" s="634" t="s">
        <v>39</v>
      </c>
      <c r="I69" s="634" t="s">
        <v>40</v>
      </c>
      <c r="J69" s="507"/>
    </row>
    <row r="70" spans="1:11" ht="40.35" customHeight="1" x14ac:dyDescent="0.3">
      <c r="A70" s="731"/>
      <c r="B70" s="733"/>
      <c r="C70" s="734"/>
      <c r="D70" s="780"/>
      <c r="E70" s="502" t="s">
        <v>52</v>
      </c>
      <c r="F70" s="502" t="s">
        <v>51</v>
      </c>
      <c r="G70" s="502" t="s">
        <v>52</v>
      </c>
      <c r="H70" s="502" t="s">
        <v>73</v>
      </c>
      <c r="I70" s="502" t="s">
        <v>51</v>
      </c>
      <c r="J70" s="503"/>
    </row>
    <row r="71" spans="1:11" ht="40.35" customHeight="1" x14ac:dyDescent="0.3">
      <c r="A71" s="731"/>
      <c r="B71" s="733"/>
      <c r="C71" s="734"/>
      <c r="D71" s="780"/>
      <c r="E71" s="504" t="s">
        <v>71</v>
      </c>
      <c r="F71" s="504" t="s">
        <v>66</v>
      </c>
      <c r="G71" s="504" t="s">
        <v>71</v>
      </c>
      <c r="H71" s="504" t="s">
        <v>67</v>
      </c>
      <c r="I71" s="504" t="s">
        <v>71</v>
      </c>
      <c r="J71" s="505"/>
    </row>
    <row r="72" spans="1:11" ht="15" customHeight="1" x14ac:dyDescent="0.3">
      <c r="A72" s="731"/>
      <c r="B72" s="733"/>
      <c r="C72" s="734"/>
      <c r="D72" s="780" t="s">
        <v>34</v>
      </c>
      <c r="E72" s="506"/>
      <c r="F72" s="506"/>
      <c r="G72" s="506"/>
      <c r="H72" s="506"/>
      <c r="I72" s="506"/>
      <c r="J72" s="507"/>
    </row>
    <row r="73" spans="1:11" ht="15" customHeight="1" x14ac:dyDescent="0.3">
      <c r="A73" s="731"/>
      <c r="B73" s="733"/>
      <c r="C73" s="734"/>
      <c r="D73" s="780"/>
      <c r="E73" s="502"/>
      <c r="F73" s="502"/>
      <c r="G73" s="502"/>
      <c r="H73" s="502"/>
      <c r="I73" s="502"/>
      <c r="J73" s="503"/>
    </row>
    <row r="74" spans="1:11" ht="15" customHeight="1" thickBot="1" x14ac:dyDescent="0.35">
      <c r="A74" s="732"/>
      <c r="B74" s="746"/>
      <c r="C74" s="748"/>
      <c r="D74" s="781"/>
      <c r="E74" s="508"/>
      <c r="F74" s="508"/>
      <c r="G74" s="508"/>
      <c r="H74" s="508"/>
      <c r="I74" s="508"/>
      <c r="J74" s="509"/>
    </row>
    <row r="75" spans="1:11" ht="15" customHeight="1" x14ac:dyDescent="0.3">
      <c r="A75" s="736">
        <v>9</v>
      </c>
      <c r="B75" s="742">
        <f>INDEX(progmau,A75)</f>
        <v>3140808</v>
      </c>
      <c r="C75" s="743" t="str">
        <f>INDEX(fichmau,A75)</f>
        <v xml:space="preserve"> 3140808 GESTION DE LA SEGURIDAD Y SALUD EN EL TRABAJO ( TECNOLOGO)</v>
      </c>
      <c r="D75" s="776" t="s">
        <v>28</v>
      </c>
      <c r="E75" s="510"/>
      <c r="F75" s="510"/>
      <c r="G75" s="510"/>
      <c r="H75" s="511"/>
      <c r="I75" s="510"/>
      <c r="J75" s="512"/>
    </row>
    <row r="76" spans="1:11" ht="15" customHeight="1" x14ac:dyDescent="0.3">
      <c r="A76" s="737"/>
      <c r="B76" s="739"/>
      <c r="C76" s="740"/>
      <c r="D76" s="777"/>
      <c r="E76" s="490"/>
      <c r="F76" s="491"/>
      <c r="G76" s="491"/>
      <c r="H76" s="491"/>
      <c r="I76" s="491"/>
      <c r="J76" s="492"/>
    </row>
    <row r="77" spans="1:11" ht="15" customHeight="1" x14ac:dyDescent="0.3">
      <c r="A77" s="737"/>
      <c r="B77" s="739"/>
      <c r="C77" s="740"/>
      <c r="D77" s="777"/>
      <c r="E77" s="493"/>
      <c r="F77" s="493"/>
      <c r="G77" s="493"/>
      <c r="H77" s="493"/>
      <c r="I77" s="493"/>
      <c r="J77" s="494"/>
    </row>
    <row r="78" spans="1:11" ht="93.75" customHeight="1" x14ac:dyDescent="0.3">
      <c r="A78" s="737"/>
      <c r="B78" s="739"/>
      <c r="C78" s="740"/>
      <c r="D78" s="777" t="s">
        <v>32</v>
      </c>
      <c r="E78" s="634" t="s">
        <v>74</v>
      </c>
      <c r="F78" s="634" t="s">
        <v>75</v>
      </c>
      <c r="G78" s="634" t="s">
        <v>74</v>
      </c>
      <c r="H78" s="634" t="s">
        <v>61</v>
      </c>
      <c r="I78" s="487" t="s">
        <v>38</v>
      </c>
      <c r="J78" s="496"/>
      <c r="K78" s="484" t="s">
        <v>76</v>
      </c>
    </row>
    <row r="79" spans="1:11" ht="40.35" customHeight="1" x14ac:dyDescent="0.3">
      <c r="A79" s="737"/>
      <c r="B79" s="739"/>
      <c r="C79" s="740"/>
      <c r="D79" s="777"/>
      <c r="E79" s="491" t="s">
        <v>77</v>
      </c>
      <c r="F79" s="491" t="s">
        <v>30</v>
      </c>
      <c r="G79" s="491" t="s">
        <v>77</v>
      </c>
      <c r="H79" s="491" t="s">
        <v>77</v>
      </c>
      <c r="I79" s="541" t="s">
        <v>78</v>
      </c>
      <c r="J79" s="497"/>
    </row>
    <row r="80" spans="1:11" ht="40.35" customHeight="1" x14ac:dyDescent="0.3">
      <c r="A80" s="737"/>
      <c r="B80" s="739"/>
      <c r="C80" s="740"/>
      <c r="D80" s="777"/>
      <c r="E80" s="493" t="s">
        <v>79</v>
      </c>
      <c r="F80" s="493" t="s">
        <v>80</v>
      </c>
      <c r="G80" s="493" t="s">
        <v>79</v>
      </c>
      <c r="H80" s="493" t="s">
        <v>79</v>
      </c>
      <c r="I80" s="493"/>
      <c r="J80" s="494"/>
    </row>
    <row r="81" spans="1:11" ht="165.75" customHeight="1" x14ac:dyDescent="0.3">
      <c r="A81" s="737"/>
      <c r="B81" s="739"/>
      <c r="C81" s="740"/>
      <c r="D81" s="777" t="s">
        <v>34</v>
      </c>
      <c r="E81" s="634" t="s">
        <v>69</v>
      </c>
      <c r="F81" s="634" t="s">
        <v>81</v>
      </c>
      <c r="G81" s="634" t="s">
        <v>82</v>
      </c>
      <c r="H81" s="634" t="s">
        <v>57</v>
      </c>
      <c r="I81" s="634" t="s">
        <v>83</v>
      </c>
      <c r="J81" s="549"/>
    </row>
    <row r="82" spans="1:11" ht="40.35" customHeight="1" x14ac:dyDescent="0.3">
      <c r="A82" s="737"/>
      <c r="B82" s="739"/>
      <c r="C82" s="740"/>
      <c r="D82" s="777"/>
      <c r="E82" s="491" t="s">
        <v>65</v>
      </c>
      <c r="F82" s="491" t="s">
        <v>59</v>
      </c>
      <c r="G82" s="491" t="s">
        <v>59</v>
      </c>
      <c r="H82" s="491" t="s">
        <v>59</v>
      </c>
      <c r="I82" s="491" t="s">
        <v>65</v>
      </c>
      <c r="J82" s="492"/>
    </row>
    <row r="83" spans="1:11" ht="40.35" customHeight="1" thickBot="1" x14ac:dyDescent="0.35">
      <c r="A83" s="738"/>
      <c r="B83" s="754"/>
      <c r="C83" s="755"/>
      <c r="D83" s="778"/>
      <c r="E83" s="498" t="s">
        <v>79</v>
      </c>
      <c r="F83" s="498" t="s">
        <v>84</v>
      </c>
      <c r="G83" s="498" t="s">
        <v>79</v>
      </c>
      <c r="H83" s="498" t="s">
        <v>79</v>
      </c>
      <c r="I83" s="498" t="s">
        <v>53</v>
      </c>
      <c r="J83" s="499"/>
    </row>
    <row r="84" spans="1:11" ht="77.400000000000006" customHeight="1" x14ac:dyDescent="0.3">
      <c r="A84" s="730">
        <v>10</v>
      </c>
      <c r="B84" s="745">
        <f>INDEX(progmau,A84)</f>
        <v>3147649</v>
      </c>
      <c r="C84" s="747" t="str">
        <f>INDEX(fichmau,A84)</f>
        <v xml:space="preserve"> 3147649 GESTION DE LA SEGURIDAD Y SALUD EN EL TRABAJO ( TECNOLOGO)</v>
      </c>
      <c r="D84" s="779" t="s">
        <v>28</v>
      </c>
      <c r="E84" s="644" t="s">
        <v>74</v>
      </c>
      <c r="F84" s="500" t="s">
        <v>38</v>
      </c>
      <c r="G84" s="644" t="s">
        <v>83</v>
      </c>
      <c r="H84" s="500" t="s">
        <v>38</v>
      </c>
      <c r="I84" s="644" t="s">
        <v>82</v>
      </c>
      <c r="J84" s="501"/>
    </row>
    <row r="85" spans="1:11" ht="40.35" customHeight="1" x14ac:dyDescent="0.3">
      <c r="A85" s="731"/>
      <c r="B85" s="733"/>
      <c r="C85" s="734"/>
      <c r="D85" s="780"/>
      <c r="E85" s="502" t="s">
        <v>59</v>
      </c>
      <c r="F85" s="502"/>
      <c r="G85" s="502" t="s">
        <v>73</v>
      </c>
      <c r="H85" s="502"/>
      <c r="I85" s="502" t="s">
        <v>51</v>
      </c>
      <c r="J85" s="503"/>
      <c r="K85" s="484" t="s">
        <v>85</v>
      </c>
    </row>
    <row r="86" spans="1:11" ht="40.35" customHeight="1" x14ac:dyDescent="0.3">
      <c r="A86" s="731"/>
      <c r="B86" s="733"/>
      <c r="C86" s="734"/>
      <c r="D86" s="780"/>
      <c r="E86" s="504" t="s">
        <v>86</v>
      </c>
      <c r="F86" s="504"/>
      <c r="G86" s="504" t="s">
        <v>87</v>
      </c>
      <c r="H86" s="504"/>
      <c r="I86" s="504" t="s">
        <v>88</v>
      </c>
      <c r="J86" s="505"/>
    </row>
    <row r="87" spans="1:11" ht="88.35" customHeight="1" x14ac:dyDescent="0.3">
      <c r="A87" s="731"/>
      <c r="B87" s="733"/>
      <c r="C87" s="734"/>
      <c r="D87" s="780" t="s">
        <v>48</v>
      </c>
      <c r="E87" s="634" t="s">
        <v>74</v>
      </c>
      <c r="F87" s="634" t="s">
        <v>89</v>
      </c>
      <c r="G87" s="634" t="s">
        <v>69</v>
      </c>
      <c r="H87" s="634" t="s">
        <v>82</v>
      </c>
      <c r="I87" s="634" t="s">
        <v>90</v>
      </c>
      <c r="J87" s="507"/>
    </row>
    <row r="88" spans="1:11" ht="40.35" customHeight="1" x14ac:dyDescent="0.3">
      <c r="A88" s="731"/>
      <c r="B88" s="733"/>
      <c r="C88" s="734"/>
      <c r="D88" s="780"/>
      <c r="E88" s="502" t="s">
        <v>59</v>
      </c>
      <c r="F88" s="502" t="s">
        <v>91</v>
      </c>
      <c r="G88" s="502" t="s">
        <v>59</v>
      </c>
      <c r="H88" s="502" t="s">
        <v>51</v>
      </c>
      <c r="I88" s="502" t="s">
        <v>52</v>
      </c>
      <c r="J88" s="503"/>
    </row>
    <row r="89" spans="1:11" ht="40.35" customHeight="1" x14ac:dyDescent="0.3">
      <c r="A89" s="731"/>
      <c r="B89" s="733"/>
      <c r="C89" s="734"/>
      <c r="D89" s="780"/>
      <c r="E89" s="504" t="s">
        <v>86</v>
      </c>
      <c r="F89" s="504" t="s">
        <v>92</v>
      </c>
      <c r="G89" s="504" t="s">
        <v>88</v>
      </c>
      <c r="H89" s="504" t="s">
        <v>86</v>
      </c>
      <c r="I89" s="504" t="s">
        <v>88</v>
      </c>
      <c r="J89" s="505"/>
    </row>
    <row r="90" spans="1:11" ht="15" customHeight="1" x14ac:dyDescent="0.3">
      <c r="A90" s="731"/>
      <c r="B90" s="733"/>
      <c r="C90" s="734"/>
      <c r="D90" s="780" t="s">
        <v>34</v>
      </c>
      <c r="E90" s="506"/>
      <c r="F90" s="506"/>
      <c r="G90" s="506"/>
      <c r="H90" s="506"/>
      <c r="I90" s="506"/>
      <c r="J90" s="507"/>
    </row>
    <row r="91" spans="1:11" ht="15" customHeight="1" x14ac:dyDescent="0.3">
      <c r="A91" s="731"/>
      <c r="B91" s="733"/>
      <c r="C91" s="734"/>
      <c r="D91" s="780"/>
      <c r="E91" s="502"/>
      <c r="F91" s="502"/>
      <c r="G91" s="502"/>
      <c r="H91" s="502"/>
      <c r="I91" s="502"/>
      <c r="J91" s="503"/>
    </row>
    <row r="92" spans="1:11" ht="15" customHeight="1" thickBot="1" x14ac:dyDescent="0.35">
      <c r="A92" s="732"/>
      <c r="B92" s="746"/>
      <c r="C92" s="748"/>
      <c r="D92" s="781"/>
      <c r="E92" s="508"/>
      <c r="F92" s="508"/>
      <c r="G92" s="508"/>
      <c r="H92" s="508"/>
      <c r="I92" s="508"/>
      <c r="J92" s="509"/>
    </row>
    <row r="93" spans="1:11" ht="15" customHeight="1" x14ac:dyDescent="0.3">
      <c r="A93" s="757">
        <v>11</v>
      </c>
      <c r="B93" s="758">
        <f>INDEX(progmau,A93)</f>
        <v>3145331</v>
      </c>
      <c r="C93" s="759" t="str">
        <f>INDEX(fichmau,A93)</f>
        <v>3145331  GESTION DE LA SEGURIDAD Y SALUD EN EL TRABAJO ( TECNOLOGO)</v>
      </c>
      <c r="D93" s="782" t="s">
        <v>28</v>
      </c>
      <c r="E93" s="486"/>
      <c r="F93" s="486"/>
      <c r="G93" s="486"/>
      <c r="H93" s="513"/>
      <c r="I93" s="486"/>
      <c r="J93" s="488"/>
    </row>
    <row r="94" spans="1:11" ht="15" customHeight="1" x14ac:dyDescent="0.3">
      <c r="A94" s="752"/>
      <c r="B94" s="739"/>
      <c r="C94" s="740"/>
      <c r="D94" s="777"/>
      <c r="E94" s="490"/>
      <c r="F94" s="491"/>
      <c r="G94" s="491"/>
      <c r="H94" s="491"/>
      <c r="I94" s="491"/>
      <c r="J94" s="492"/>
    </row>
    <row r="95" spans="1:11" ht="15" customHeight="1" x14ac:dyDescent="0.3">
      <c r="A95" s="752"/>
      <c r="B95" s="739"/>
      <c r="C95" s="740"/>
      <c r="D95" s="777"/>
      <c r="E95" s="493"/>
      <c r="F95" s="493"/>
      <c r="G95" s="493"/>
      <c r="H95" s="493"/>
      <c r="I95" s="493"/>
      <c r="J95" s="494"/>
    </row>
    <row r="96" spans="1:11" ht="228.75" customHeight="1" x14ac:dyDescent="0.3">
      <c r="A96" s="752"/>
      <c r="B96" s="739"/>
      <c r="C96" s="740"/>
      <c r="D96" s="777" t="s">
        <v>32</v>
      </c>
      <c r="E96" s="634" t="s">
        <v>83</v>
      </c>
      <c r="F96" s="495" t="s">
        <v>82</v>
      </c>
      <c r="G96" s="646" t="s">
        <v>61</v>
      </c>
      <c r="H96" s="487" t="s">
        <v>93</v>
      </c>
      <c r="I96" s="495" t="s">
        <v>74</v>
      </c>
      <c r="J96" s="496"/>
    </row>
    <row r="97" spans="1:11" ht="40.35" customHeight="1" x14ac:dyDescent="0.3">
      <c r="A97" s="752"/>
      <c r="B97" s="739"/>
      <c r="C97" s="740"/>
      <c r="D97" s="777"/>
      <c r="E97" s="491" t="s">
        <v>65</v>
      </c>
      <c r="F97" s="491" t="s">
        <v>62</v>
      </c>
      <c r="G97" s="491" t="s">
        <v>65</v>
      </c>
      <c r="H97" s="491"/>
      <c r="I97" s="491" t="s">
        <v>63</v>
      </c>
      <c r="J97" s="497"/>
      <c r="K97" s="484" t="s">
        <v>94</v>
      </c>
    </row>
    <row r="98" spans="1:11" ht="40.35" customHeight="1" x14ac:dyDescent="0.3">
      <c r="A98" s="752"/>
      <c r="B98" s="739"/>
      <c r="C98" s="740"/>
      <c r="D98" s="777"/>
      <c r="E98" s="493" t="s">
        <v>95</v>
      </c>
      <c r="F98" s="493" t="s">
        <v>95</v>
      </c>
      <c r="G98" s="493" t="s">
        <v>95</v>
      </c>
      <c r="H98" s="493"/>
      <c r="I98" s="493" t="s">
        <v>86</v>
      </c>
      <c r="J98" s="494"/>
    </row>
    <row r="99" spans="1:11" ht="185.1" customHeight="1" x14ac:dyDescent="0.3">
      <c r="A99" s="752"/>
      <c r="B99" s="739"/>
      <c r="C99" s="740"/>
      <c r="D99" s="777" t="s">
        <v>34</v>
      </c>
      <c r="E99" s="495" t="s">
        <v>69</v>
      </c>
      <c r="F99" s="634" t="s">
        <v>57</v>
      </c>
      <c r="G99" s="634" t="s">
        <v>41</v>
      </c>
      <c r="H99" s="495" t="s">
        <v>82</v>
      </c>
      <c r="I99" s="495" t="s">
        <v>74</v>
      </c>
      <c r="J99" s="496"/>
    </row>
    <row r="100" spans="1:11" ht="40.35" customHeight="1" x14ac:dyDescent="0.3">
      <c r="A100" s="752"/>
      <c r="B100" s="739"/>
      <c r="C100" s="740"/>
      <c r="D100" s="777"/>
      <c r="E100" s="491" t="s">
        <v>62</v>
      </c>
      <c r="F100" s="491" t="s">
        <v>63</v>
      </c>
      <c r="G100" s="491" t="s">
        <v>91</v>
      </c>
      <c r="H100" s="491" t="s">
        <v>62</v>
      </c>
      <c r="I100" s="491" t="s">
        <v>63</v>
      </c>
      <c r="J100" s="492"/>
    </row>
    <row r="101" spans="1:11" ht="40.35" customHeight="1" thickBot="1" x14ac:dyDescent="0.35">
      <c r="A101" s="753"/>
      <c r="B101" s="754"/>
      <c r="C101" s="755"/>
      <c r="D101" s="778"/>
      <c r="E101" s="498" t="s">
        <v>53</v>
      </c>
      <c r="F101" s="498" t="s">
        <v>95</v>
      </c>
      <c r="G101" s="498" t="s">
        <v>96</v>
      </c>
      <c r="H101" s="498" t="s">
        <v>97</v>
      </c>
      <c r="I101" s="498" t="s">
        <v>86</v>
      </c>
      <c r="J101" s="499"/>
    </row>
    <row r="102" spans="1:11" ht="216.75" customHeight="1" x14ac:dyDescent="0.3">
      <c r="A102" s="730">
        <v>12</v>
      </c>
      <c r="B102" s="745">
        <f>INDEX(progmau,A102)</f>
        <v>3147650</v>
      </c>
      <c r="C102" s="747" t="str">
        <f>INDEX(fichmau,A102)</f>
        <v xml:space="preserve"> 3147650 GESTION DE LA SEGURIDAD Y SALUD EN EL TRABAJO ( TECNOLOGO)</v>
      </c>
      <c r="D102" s="779" t="s">
        <v>28</v>
      </c>
      <c r="E102" s="644" t="s">
        <v>98</v>
      </c>
      <c r="F102" s="644" t="s">
        <v>82</v>
      </c>
      <c r="G102" s="644" t="s">
        <v>74</v>
      </c>
      <c r="H102" s="500" t="s">
        <v>99</v>
      </c>
      <c r="I102" s="644" t="s">
        <v>83</v>
      </c>
      <c r="J102" s="501"/>
    </row>
    <row r="103" spans="1:11" ht="40.35" customHeight="1" x14ac:dyDescent="0.3">
      <c r="A103" s="731"/>
      <c r="B103" s="733"/>
      <c r="C103" s="734"/>
      <c r="D103" s="780"/>
      <c r="E103" s="502" t="s">
        <v>77</v>
      </c>
      <c r="F103" s="502" t="s">
        <v>62</v>
      </c>
      <c r="G103" s="502" t="s">
        <v>77</v>
      </c>
      <c r="H103" s="502"/>
      <c r="I103" s="502" t="s">
        <v>73</v>
      </c>
      <c r="J103" s="503"/>
      <c r="K103" s="484" t="s">
        <v>100</v>
      </c>
    </row>
    <row r="104" spans="1:11" ht="40.35" customHeight="1" x14ac:dyDescent="0.3">
      <c r="A104" s="731"/>
      <c r="B104" s="733"/>
      <c r="C104" s="734"/>
      <c r="D104" s="780"/>
      <c r="E104" s="504" t="s">
        <v>95</v>
      </c>
      <c r="F104" s="504" t="s">
        <v>101</v>
      </c>
      <c r="G104" s="504" t="s">
        <v>102</v>
      </c>
      <c r="H104" s="504"/>
      <c r="I104" s="504" t="s">
        <v>67</v>
      </c>
      <c r="J104" s="505"/>
    </row>
    <row r="105" spans="1:11" ht="229.65" customHeight="1" x14ac:dyDescent="0.3">
      <c r="A105" s="731"/>
      <c r="B105" s="733"/>
      <c r="C105" s="734"/>
      <c r="D105" s="780" t="s">
        <v>48</v>
      </c>
      <c r="E105" s="506" t="s">
        <v>50</v>
      </c>
      <c r="F105" s="495" t="s">
        <v>103</v>
      </c>
      <c r="G105" s="495" t="s">
        <v>61</v>
      </c>
      <c r="H105" s="495" t="s">
        <v>82</v>
      </c>
      <c r="I105" s="495" t="s">
        <v>104</v>
      </c>
      <c r="J105" s="507"/>
    </row>
    <row r="106" spans="1:11" ht="40.35" customHeight="1" x14ac:dyDescent="0.3">
      <c r="A106" s="731"/>
      <c r="B106" s="733"/>
      <c r="C106" s="734"/>
      <c r="D106" s="780"/>
      <c r="E106" s="502"/>
      <c r="F106" s="502" t="s">
        <v>45</v>
      </c>
      <c r="G106" s="502" t="s">
        <v>73</v>
      </c>
      <c r="H106" s="502" t="s">
        <v>62</v>
      </c>
      <c r="I106" s="502" t="s">
        <v>73</v>
      </c>
      <c r="J106" s="503"/>
    </row>
    <row r="107" spans="1:11" ht="40.35" customHeight="1" x14ac:dyDescent="0.3">
      <c r="A107" s="731"/>
      <c r="B107" s="733"/>
      <c r="C107" s="734"/>
      <c r="D107" s="780"/>
      <c r="E107" s="504"/>
      <c r="F107" s="504" t="s">
        <v>67</v>
      </c>
      <c r="G107" s="504" t="s">
        <v>92</v>
      </c>
      <c r="H107" s="504" t="s">
        <v>97</v>
      </c>
      <c r="I107" s="504" t="s">
        <v>67</v>
      </c>
      <c r="J107" s="505"/>
    </row>
    <row r="108" spans="1:11" ht="15" customHeight="1" x14ac:dyDescent="0.3">
      <c r="A108" s="731"/>
      <c r="B108" s="733"/>
      <c r="C108" s="734"/>
      <c r="D108" s="780" t="s">
        <v>34</v>
      </c>
      <c r="E108" s="506"/>
      <c r="F108" s="506"/>
      <c r="G108" s="506"/>
      <c r="H108" s="506"/>
      <c r="I108" s="506"/>
      <c r="J108" s="507"/>
    </row>
    <row r="109" spans="1:11" ht="15" customHeight="1" x14ac:dyDescent="0.3">
      <c r="A109" s="731"/>
      <c r="B109" s="733"/>
      <c r="C109" s="734"/>
      <c r="D109" s="780"/>
      <c r="E109" s="502"/>
      <c r="F109" s="502"/>
      <c r="G109" s="502"/>
      <c r="H109" s="502"/>
      <c r="I109" s="502"/>
      <c r="J109" s="503"/>
    </row>
    <row r="110" spans="1:11" ht="15" customHeight="1" thickBot="1" x14ac:dyDescent="0.35">
      <c r="A110" s="732"/>
      <c r="B110" s="746"/>
      <c r="C110" s="748"/>
      <c r="D110" s="781"/>
      <c r="E110" s="508"/>
      <c r="F110" s="508"/>
      <c r="G110" s="508"/>
      <c r="H110" s="508"/>
      <c r="I110" s="508"/>
      <c r="J110" s="509"/>
    </row>
    <row r="111" spans="1:11" ht="195.6" customHeight="1" x14ac:dyDescent="0.3">
      <c r="A111" s="751">
        <v>13</v>
      </c>
      <c r="B111" s="742">
        <f>INDEX(progmau,A111)</f>
        <v>3172150</v>
      </c>
      <c r="C111" s="743" t="str">
        <f>INDEX(fichmau,A111)</f>
        <v xml:space="preserve"> 3172150 GESTION DE LA SEGURIDAD Y SALUD EN EL TRABAJO ( TECNOLOGO)</v>
      </c>
      <c r="D111" s="776" t="s">
        <v>28</v>
      </c>
      <c r="E111" s="668" t="s">
        <v>105</v>
      </c>
      <c r="F111" s="668" t="s">
        <v>106</v>
      </c>
      <c r="G111" s="668" t="s">
        <v>107</v>
      </c>
      <c r="H111" s="510" t="s">
        <v>38</v>
      </c>
      <c r="I111" s="668" t="s">
        <v>108</v>
      </c>
      <c r="J111" s="512"/>
    </row>
    <row r="112" spans="1:11" ht="40.35" customHeight="1" x14ac:dyDescent="0.3">
      <c r="A112" s="752"/>
      <c r="B112" s="739"/>
      <c r="C112" s="740"/>
      <c r="D112" s="777"/>
      <c r="E112" s="490" t="s">
        <v>109</v>
      </c>
      <c r="F112" s="491" t="s">
        <v>44</v>
      </c>
      <c r="G112" s="491" t="s">
        <v>65</v>
      </c>
      <c r="H112" s="491"/>
      <c r="I112" s="491" t="s">
        <v>109</v>
      </c>
      <c r="J112" s="492"/>
    </row>
    <row r="113" spans="1:11" ht="40.35" customHeight="1" x14ac:dyDescent="0.3">
      <c r="A113" s="752"/>
      <c r="B113" s="739"/>
      <c r="C113" s="740"/>
      <c r="D113" s="777"/>
      <c r="E113" s="493" t="s">
        <v>67</v>
      </c>
      <c r="F113" s="493" t="s">
        <v>95</v>
      </c>
      <c r="G113" s="493" t="s">
        <v>95</v>
      </c>
      <c r="H113" s="493"/>
      <c r="I113" s="493" t="s">
        <v>110</v>
      </c>
      <c r="J113" s="494"/>
    </row>
    <row r="114" spans="1:11" ht="197.1" customHeight="1" x14ac:dyDescent="0.3">
      <c r="A114" s="752"/>
      <c r="B114" s="739"/>
      <c r="C114" s="740"/>
      <c r="D114" s="777" t="s">
        <v>48</v>
      </c>
      <c r="E114" s="673" t="s">
        <v>105</v>
      </c>
      <c r="F114" s="673" t="s">
        <v>104</v>
      </c>
      <c r="G114" s="674" t="s">
        <v>103</v>
      </c>
      <c r="H114" s="673" t="s">
        <v>111</v>
      </c>
      <c r="I114" s="673" t="s">
        <v>103</v>
      </c>
      <c r="J114" s="496"/>
      <c r="K114" s="484" t="s">
        <v>112</v>
      </c>
    </row>
    <row r="115" spans="1:11" ht="40.35" customHeight="1" x14ac:dyDescent="0.3">
      <c r="A115" s="752"/>
      <c r="B115" s="739"/>
      <c r="C115" s="740"/>
      <c r="D115" s="777"/>
      <c r="E115" s="491" t="s">
        <v>109</v>
      </c>
      <c r="F115" s="491" t="s">
        <v>70</v>
      </c>
      <c r="G115" s="578" t="s">
        <v>45</v>
      </c>
      <c r="H115" s="491" t="s">
        <v>44</v>
      </c>
      <c r="I115" s="491" t="s">
        <v>45</v>
      </c>
      <c r="J115" s="497"/>
    </row>
    <row r="116" spans="1:11" ht="40.35" customHeight="1" x14ac:dyDescent="0.3">
      <c r="A116" s="752"/>
      <c r="B116" s="739"/>
      <c r="C116" s="740"/>
      <c r="D116" s="777"/>
      <c r="E116" s="493" t="s">
        <v>67</v>
      </c>
      <c r="F116" s="493" t="s">
        <v>110</v>
      </c>
      <c r="G116" s="493" t="s">
        <v>110</v>
      </c>
      <c r="H116" s="493" t="s">
        <v>96</v>
      </c>
      <c r="I116" s="493" t="s">
        <v>110</v>
      </c>
      <c r="J116" s="494"/>
    </row>
    <row r="117" spans="1:11" ht="15" customHeight="1" x14ac:dyDescent="0.3">
      <c r="A117" s="752"/>
      <c r="B117" s="739"/>
      <c r="C117" s="740"/>
      <c r="D117" s="777" t="s">
        <v>34</v>
      </c>
      <c r="E117" s="487"/>
      <c r="F117" s="487"/>
      <c r="G117" s="487"/>
      <c r="H117" s="487"/>
      <c r="I117" s="487"/>
      <c r="J117" s="496"/>
    </row>
    <row r="118" spans="1:11" ht="15" customHeight="1" x14ac:dyDescent="0.3">
      <c r="A118" s="752"/>
      <c r="B118" s="739"/>
      <c r="C118" s="740"/>
      <c r="D118" s="777"/>
      <c r="E118" s="491"/>
      <c r="F118" s="491"/>
      <c r="G118" s="491"/>
      <c r="H118" s="491"/>
      <c r="I118" s="491"/>
      <c r="J118" s="492"/>
    </row>
    <row r="119" spans="1:11" ht="15" customHeight="1" thickBot="1" x14ac:dyDescent="0.35">
      <c r="A119" s="753"/>
      <c r="B119" s="754"/>
      <c r="C119" s="755"/>
      <c r="D119" s="778"/>
      <c r="E119" s="498"/>
      <c r="F119" s="498"/>
      <c r="G119" s="498"/>
      <c r="H119" s="498"/>
      <c r="I119" s="498"/>
      <c r="J119" s="499"/>
    </row>
    <row r="120" spans="1:11" ht="156.6" customHeight="1" x14ac:dyDescent="0.3">
      <c r="A120" s="730">
        <v>14</v>
      </c>
      <c r="B120" s="745">
        <f>INDEX(progmau,A120)</f>
        <v>3223888</v>
      </c>
      <c r="C120" s="747" t="str">
        <f>INDEX(fichmau,A120)</f>
        <v xml:space="preserve"> 3223888  GESTION DE LA SEGURIDAD Y SALUD EN EL TRABAJO ( TECNOLOGO)</v>
      </c>
      <c r="D120" s="749" t="s">
        <v>28</v>
      </c>
      <c r="E120" s="675" t="s">
        <v>106</v>
      </c>
      <c r="F120" s="675" t="s">
        <v>105</v>
      </c>
      <c r="G120" s="675" t="s">
        <v>107</v>
      </c>
      <c r="H120" s="636" t="s">
        <v>38</v>
      </c>
      <c r="I120" s="675" t="s">
        <v>113</v>
      </c>
      <c r="J120" s="501"/>
    </row>
    <row r="121" spans="1:11" ht="40.35" customHeight="1" x14ac:dyDescent="0.3">
      <c r="A121" s="731"/>
      <c r="B121" s="733"/>
      <c r="C121" s="734"/>
      <c r="D121" s="735"/>
      <c r="E121" s="502" t="s">
        <v>44</v>
      </c>
      <c r="F121" s="502" t="s">
        <v>109</v>
      </c>
      <c r="G121" s="502" t="s">
        <v>114</v>
      </c>
      <c r="H121" s="502"/>
      <c r="I121" s="502" t="s">
        <v>44</v>
      </c>
      <c r="J121" s="503"/>
    </row>
    <row r="122" spans="1:11" ht="40.35" customHeight="1" x14ac:dyDescent="0.3">
      <c r="A122" s="731"/>
      <c r="B122" s="733"/>
      <c r="C122" s="734"/>
      <c r="D122" s="735"/>
      <c r="E122" s="504" t="s">
        <v>97</v>
      </c>
      <c r="F122" s="504" t="s">
        <v>96</v>
      </c>
      <c r="G122" s="504" t="s">
        <v>67</v>
      </c>
      <c r="H122" s="504"/>
      <c r="I122" s="504" t="s">
        <v>101</v>
      </c>
      <c r="J122" s="505"/>
    </row>
    <row r="123" spans="1:11" ht="216" customHeight="1" x14ac:dyDescent="0.3">
      <c r="A123" s="731"/>
      <c r="B123" s="733"/>
      <c r="C123" s="734"/>
      <c r="D123" s="735" t="s">
        <v>32</v>
      </c>
      <c r="E123" s="673" t="s">
        <v>104</v>
      </c>
      <c r="F123" s="506" t="s">
        <v>115</v>
      </c>
      <c r="G123" s="673" t="s">
        <v>103</v>
      </c>
      <c r="H123" s="673" t="s">
        <v>116</v>
      </c>
      <c r="I123" s="673" t="s">
        <v>103</v>
      </c>
      <c r="J123" s="507"/>
      <c r="K123" s="484" t="s">
        <v>112</v>
      </c>
    </row>
    <row r="124" spans="1:11" ht="40.35" customHeight="1" x14ac:dyDescent="0.3">
      <c r="A124" s="731"/>
      <c r="B124" s="733"/>
      <c r="C124" s="734"/>
      <c r="D124" s="735"/>
      <c r="E124" s="502" t="s">
        <v>43</v>
      </c>
      <c r="F124" s="502"/>
      <c r="G124" s="502" t="s">
        <v>91</v>
      </c>
      <c r="H124" s="502" t="s">
        <v>109</v>
      </c>
      <c r="I124" s="502" t="s">
        <v>91</v>
      </c>
      <c r="J124" s="503"/>
    </row>
    <row r="125" spans="1:11" ht="40.35" customHeight="1" x14ac:dyDescent="0.3">
      <c r="A125" s="731"/>
      <c r="B125" s="733"/>
      <c r="C125" s="734"/>
      <c r="D125" s="735"/>
      <c r="E125" s="504" t="s">
        <v>97</v>
      </c>
      <c r="F125" s="504"/>
      <c r="G125" s="504" t="s">
        <v>67</v>
      </c>
      <c r="H125" s="504" t="s">
        <v>110</v>
      </c>
      <c r="I125" s="504" t="s">
        <v>96</v>
      </c>
      <c r="J125" s="505"/>
    </row>
    <row r="126" spans="1:11" ht="15" customHeight="1" x14ac:dyDescent="0.3">
      <c r="A126" s="731"/>
      <c r="B126" s="733"/>
      <c r="C126" s="734"/>
      <c r="D126" s="735" t="s">
        <v>34</v>
      </c>
      <c r="E126" s="506"/>
      <c r="F126" s="506"/>
      <c r="G126" s="506"/>
      <c r="H126" s="506"/>
      <c r="I126" s="506"/>
      <c r="J126" s="507"/>
    </row>
    <row r="127" spans="1:11" ht="15" customHeight="1" x14ac:dyDescent="0.3">
      <c r="A127" s="731"/>
      <c r="B127" s="733"/>
      <c r="C127" s="734"/>
      <c r="D127" s="735"/>
      <c r="E127" s="502"/>
      <c r="F127" s="502"/>
      <c r="G127" s="502"/>
      <c r="H127" s="502"/>
      <c r="I127" s="502"/>
      <c r="J127" s="503"/>
    </row>
    <row r="128" spans="1:11" ht="15" customHeight="1" thickBot="1" x14ac:dyDescent="0.35">
      <c r="A128" s="732"/>
      <c r="B128" s="746"/>
      <c r="C128" s="748"/>
      <c r="D128" s="750"/>
      <c r="E128" s="508"/>
      <c r="F128" s="508"/>
      <c r="G128" s="508"/>
      <c r="H128" s="508"/>
      <c r="I128" s="508"/>
      <c r="J128" s="509"/>
    </row>
    <row r="129" spans="1:11" ht="245.85" customHeight="1" x14ac:dyDescent="0.3">
      <c r="A129" s="751">
        <v>15</v>
      </c>
      <c r="B129" s="742">
        <f>INDEX(progmau,A129)</f>
        <v>3223889</v>
      </c>
      <c r="C129" s="743" t="str">
        <f>INDEX(fichmau,A129)</f>
        <v xml:space="preserve"> 3223889 GESTION DE LA SEGURIDAD Y SALUD EN EL TRABAJO ( TECNOLOGO)</v>
      </c>
      <c r="D129" s="744" t="s">
        <v>28</v>
      </c>
      <c r="E129" s="676" t="s">
        <v>107</v>
      </c>
      <c r="F129" s="676" t="s">
        <v>83</v>
      </c>
      <c r="G129" s="676" t="s">
        <v>103</v>
      </c>
      <c r="H129" s="678" t="s">
        <v>117</v>
      </c>
      <c r="I129" s="676" t="s">
        <v>111</v>
      </c>
      <c r="J129" s="512"/>
    </row>
    <row r="130" spans="1:11" ht="40.35" customHeight="1" x14ac:dyDescent="0.3">
      <c r="A130" s="752"/>
      <c r="B130" s="739"/>
      <c r="C130" s="740"/>
      <c r="D130" s="741"/>
      <c r="E130" s="490" t="s">
        <v>70</v>
      </c>
      <c r="F130" s="491" t="s">
        <v>73</v>
      </c>
      <c r="G130" s="491" t="s">
        <v>91</v>
      </c>
      <c r="H130" s="491" t="s">
        <v>91</v>
      </c>
      <c r="I130" s="491" t="s">
        <v>70</v>
      </c>
      <c r="J130" s="492"/>
      <c r="K130" s="484" t="s">
        <v>118</v>
      </c>
    </row>
    <row r="131" spans="1:11" ht="40.35" customHeight="1" x14ac:dyDescent="0.3">
      <c r="A131" s="752"/>
      <c r="B131" s="739"/>
      <c r="C131" s="740"/>
      <c r="D131" s="741"/>
      <c r="E131" s="493" t="s">
        <v>47</v>
      </c>
      <c r="F131" s="493" t="s">
        <v>86</v>
      </c>
      <c r="G131" s="493" t="s">
        <v>92</v>
      </c>
      <c r="H131" s="493" t="s">
        <v>92</v>
      </c>
      <c r="I131" s="493" t="s">
        <v>97</v>
      </c>
      <c r="J131" s="494"/>
    </row>
    <row r="132" spans="1:11" ht="208.5" customHeight="1" x14ac:dyDescent="0.3">
      <c r="A132" s="752"/>
      <c r="B132" s="739"/>
      <c r="C132" s="740"/>
      <c r="D132" s="741" t="s">
        <v>48</v>
      </c>
      <c r="E132" s="487" t="s">
        <v>38</v>
      </c>
      <c r="F132" s="673" t="s">
        <v>104</v>
      </c>
      <c r="G132" s="673" t="s">
        <v>108</v>
      </c>
      <c r="H132" s="487" t="s">
        <v>38</v>
      </c>
      <c r="I132" s="673" t="s">
        <v>106</v>
      </c>
      <c r="J132" s="496"/>
    </row>
    <row r="133" spans="1:11" ht="40.35" customHeight="1" x14ac:dyDescent="0.3">
      <c r="A133" s="752"/>
      <c r="B133" s="739"/>
      <c r="C133" s="740"/>
      <c r="D133" s="741"/>
      <c r="E133" s="491"/>
      <c r="F133" s="491" t="s">
        <v>73</v>
      </c>
      <c r="G133" s="491" t="s">
        <v>109</v>
      </c>
      <c r="H133" s="491"/>
      <c r="I133" s="491" t="s">
        <v>70</v>
      </c>
      <c r="J133" s="497"/>
    </row>
    <row r="134" spans="1:11" ht="40.35" customHeight="1" x14ac:dyDescent="0.3">
      <c r="A134" s="752"/>
      <c r="B134" s="739"/>
      <c r="C134" s="740"/>
      <c r="D134" s="741"/>
      <c r="E134" s="493"/>
      <c r="F134" s="493" t="s">
        <v>86</v>
      </c>
      <c r="G134" s="493" t="s">
        <v>119</v>
      </c>
      <c r="H134" s="577" t="s">
        <v>119</v>
      </c>
      <c r="I134" s="493" t="s">
        <v>97</v>
      </c>
      <c r="J134" s="494"/>
    </row>
    <row r="135" spans="1:11" ht="40.35" customHeight="1" x14ac:dyDescent="0.3">
      <c r="A135" s="752"/>
      <c r="B135" s="739"/>
      <c r="C135" s="740"/>
      <c r="D135" s="741" t="s">
        <v>34</v>
      </c>
      <c r="E135" s="487"/>
      <c r="F135" s="487"/>
      <c r="G135" s="487"/>
      <c r="H135" s="487"/>
      <c r="I135" s="487"/>
      <c r="J135" s="496"/>
    </row>
    <row r="136" spans="1:11" ht="40.35" customHeight="1" x14ac:dyDescent="0.3">
      <c r="A136" s="752"/>
      <c r="B136" s="739"/>
      <c r="C136" s="740"/>
      <c r="D136" s="741"/>
      <c r="E136" s="491"/>
      <c r="F136" s="491"/>
      <c r="G136" s="491"/>
      <c r="H136" s="491"/>
      <c r="I136" s="491"/>
      <c r="J136" s="492"/>
    </row>
    <row r="137" spans="1:11" ht="40.35" customHeight="1" thickBot="1" x14ac:dyDescent="0.35">
      <c r="A137" s="753"/>
      <c r="B137" s="754"/>
      <c r="C137" s="755"/>
      <c r="D137" s="756"/>
      <c r="E137" s="498"/>
      <c r="F137" s="498"/>
      <c r="G137" s="498"/>
      <c r="H137" s="498"/>
      <c r="I137" s="498"/>
      <c r="J137" s="499"/>
    </row>
    <row r="138" spans="1:11" ht="194.25" customHeight="1" x14ac:dyDescent="0.3">
      <c r="A138" s="730">
        <v>16</v>
      </c>
      <c r="B138" s="745">
        <f>INDEX(progmau,A138)</f>
        <v>3223890</v>
      </c>
      <c r="C138" s="747" t="str">
        <f>INDEX(fichmau,A138)</f>
        <v xml:space="preserve"> 3223890 GESTION DE LA SEGURIDAD Y SALUD EN EL TRABAJO ( TECNOLOGO)</v>
      </c>
      <c r="D138" s="749" t="s">
        <v>28</v>
      </c>
      <c r="E138" s="680" t="s">
        <v>104</v>
      </c>
      <c r="F138" s="680" t="s">
        <v>41</v>
      </c>
      <c r="G138" s="500" t="s">
        <v>120</v>
      </c>
      <c r="H138" s="500" t="s">
        <v>121</v>
      </c>
      <c r="I138" s="657" t="s">
        <v>111</v>
      </c>
      <c r="J138" s="501"/>
    </row>
    <row r="139" spans="1:11" ht="40.35" customHeight="1" x14ac:dyDescent="0.3">
      <c r="A139" s="731"/>
      <c r="B139" s="733"/>
      <c r="C139" s="734"/>
      <c r="D139" s="735"/>
      <c r="E139" s="502" t="s">
        <v>63</v>
      </c>
      <c r="F139" s="502" t="s">
        <v>91</v>
      </c>
      <c r="G139" s="502" t="s">
        <v>122</v>
      </c>
      <c r="H139" s="502"/>
      <c r="I139" s="502"/>
      <c r="J139" s="503"/>
      <c r="K139" s="484" t="s">
        <v>123</v>
      </c>
    </row>
    <row r="140" spans="1:11" ht="40.35" customHeight="1" x14ac:dyDescent="0.3">
      <c r="A140" s="731"/>
      <c r="B140" s="733"/>
      <c r="C140" s="734"/>
      <c r="D140" s="735"/>
      <c r="E140" s="504" t="s">
        <v>124</v>
      </c>
      <c r="F140" s="504" t="s">
        <v>110</v>
      </c>
      <c r="G140" s="504" t="s">
        <v>79</v>
      </c>
      <c r="H140" s="504"/>
      <c r="I140" s="504" t="s">
        <v>47</v>
      </c>
      <c r="J140" s="505"/>
    </row>
    <row r="141" spans="1:11" ht="209.25" customHeight="1" x14ac:dyDescent="0.3">
      <c r="A141" s="731"/>
      <c r="B141" s="733"/>
      <c r="C141" s="734"/>
      <c r="D141" s="735" t="s">
        <v>48</v>
      </c>
      <c r="E141" s="673" t="s">
        <v>41</v>
      </c>
      <c r="F141" s="673" t="s">
        <v>108</v>
      </c>
      <c r="G141" s="673" t="s">
        <v>105</v>
      </c>
      <c r="H141" s="673" t="s">
        <v>107</v>
      </c>
      <c r="I141" s="506" t="s">
        <v>125</v>
      </c>
      <c r="J141" s="507"/>
    </row>
    <row r="142" spans="1:11" ht="40.35" customHeight="1" x14ac:dyDescent="0.3">
      <c r="A142" s="731"/>
      <c r="B142" s="733"/>
      <c r="C142" s="734"/>
      <c r="D142" s="735"/>
      <c r="E142" s="502" t="s">
        <v>91</v>
      </c>
      <c r="F142" s="502" t="s">
        <v>114</v>
      </c>
      <c r="G142" s="502" t="s">
        <v>63</v>
      </c>
      <c r="H142" s="502" t="s">
        <v>114</v>
      </c>
      <c r="I142" s="502" t="s">
        <v>78</v>
      </c>
      <c r="J142" s="503"/>
    </row>
    <row r="143" spans="1:11" ht="40.35" customHeight="1" x14ac:dyDescent="0.3">
      <c r="A143" s="731"/>
      <c r="B143" s="733"/>
      <c r="C143" s="734"/>
      <c r="D143" s="735"/>
      <c r="E143" s="504" t="s">
        <v>110</v>
      </c>
      <c r="F143" s="504" t="s">
        <v>119</v>
      </c>
      <c r="G143" s="504" t="s">
        <v>101</v>
      </c>
      <c r="H143" s="504" t="s">
        <v>101</v>
      </c>
      <c r="I143" s="504" t="s">
        <v>47</v>
      </c>
      <c r="J143" s="505"/>
    </row>
    <row r="144" spans="1:11" ht="15" customHeight="1" x14ac:dyDescent="0.3">
      <c r="A144" s="731"/>
      <c r="B144" s="733"/>
      <c r="C144" s="734"/>
      <c r="D144" s="735" t="s">
        <v>34</v>
      </c>
      <c r="E144" s="506"/>
      <c r="F144" s="506"/>
      <c r="G144" s="506"/>
      <c r="H144" s="506"/>
      <c r="I144" s="506"/>
      <c r="J144" s="507"/>
    </row>
    <row r="145" spans="1:11" ht="15" customHeight="1" x14ac:dyDescent="0.3">
      <c r="A145" s="731"/>
      <c r="B145" s="733"/>
      <c r="C145" s="734"/>
      <c r="D145" s="735"/>
      <c r="E145" s="502"/>
      <c r="F145" s="502"/>
      <c r="G145" s="502"/>
      <c r="H145" s="502"/>
      <c r="I145" s="502"/>
      <c r="J145" s="503"/>
    </row>
    <row r="146" spans="1:11" ht="15" customHeight="1" thickBot="1" x14ac:dyDescent="0.35">
      <c r="A146" s="732"/>
      <c r="B146" s="746"/>
      <c r="C146" s="748"/>
      <c r="D146" s="750"/>
      <c r="E146" s="508"/>
      <c r="F146" s="508"/>
      <c r="G146" s="508"/>
      <c r="H146" s="508"/>
      <c r="I146" s="508"/>
      <c r="J146" s="509"/>
    </row>
    <row r="147" spans="1:11" ht="200.4" customHeight="1" x14ac:dyDescent="0.3">
      <c r="A147" s="736">
        <v>17</v>
      </c>
      <c r="B147" s="773">
        <f>INDEX(progmau,A147)</f>
        <v>3223891</v>
      </c>
      <c r="C147" s="743" t="str">
        <f>INDEX(fichmau,A147)</f>
        <v>3223891  GESTION DE LA SEGURIDAD Y SALUD EN EL TRABAJO ( TECNOLOGO)</v>
      </c>
      <c r="D147" s="744" t="s">
        <v>28</v>
      </c>
      <c r="E147" s="668" t="s">
        <v>108</v>
      </c>
      <c r="F147" s="668" t="s">
        <v>107</v>
      </c>
      <c r="G147" s="668" t="s">
        <v>111</v>
      </c>
      <c r="H147" s="487" t="s">
        <v>126</v>
      </c>
      <c r="I147" s="668" t="s">
        <v>105</v>
      </c>
      <c r="J147" s="512"/>
      <c r="K147" s="484" t="s">
        <v>127</v>
      </c>
    </row>
    <row r="148" spans="1:11" ht="36" customHeight="1" x14ac:dyDescent="0.3">
      <c r="A148" s="737"/>
      <c r="B148" s="774"/>
      <c r="C148" s="740"/>
      <c r="D148" s="741"/>
      <c r="E148" s="490" t="s">
        <v>43</v>
      </c>
      <c r="F148" s="491" t="s">
        <v>77</v>
      </c>
      <c r="G148" s="491" t="s">
        <v>43</v>
      </c>
      <c r="H148" s="491" t="s">
        <v>128</v>
      </c>
      <c r="I148" s="491" t="s">
        <v>63</v>
      </c>
      <c r="J148" s="492"/>
    </row>
    <row r="149" spans="1:11" ht="32.4" customHeight="1" x14ac:dyDescent="0.3">
      <c r="A149" s="737"/>
      <c r="B149" s="774"/>
      <c r="C149" s="740"/>
      <c r="D149" s="741"/>
      <c r="E149" s="493" t="s">
        <v>92</v>
      </c>
      <c r="F149" s="493" t="s">
        <v>92</v>
      </c>
      <c r="G149" s="493" t="s">
        <v>97</v>
      </c>
      <c r="H149" s="493" t="s">
        <v>110</v>
      </c>
      <c r="I149" s="493" t="s">
        <v>80</v>
      </c>
      <c r="J149" s="494"/>
    </row>
    <row r="150" spans="1:11" ht="201.15" customHeight="1" x14ac:dyDescent="0.3">
      <c r="A150" s="737"/>
      <c r="B150" s="774"/>
      <c r="C150" s="740"/>
      <c r="D150" s="741" t="s">
        <v>48</v>
      </c>
      <c r="E150" s="673" t="s">
        <v>103</v>
      </c>
      <c r="F150" s="673" t="s">
        <v>104</v>
      </c>
      <c r="G150" s="673" t="s">
        <v>129</v>
      </c>
      <c r="H150" s="487" t="s">
        <v>38</v>
      </c>
      <c r="I150" s="487" t="s">
        <v>38</v>
      </c>
      <c r="J150" s="496"/>
    </row>
    <row r="151" spans="1:11" ht="28.5" customHeight="1" x14ac:dyDescent="0.3">
      <c r="A151" s="737"/>
      <c r="B151" s="774"/>
      <c r="C151" s="740"/>
      <c r="D151" s="741"/>
      <c r="E151" s="491" t="s">
        <v>45</v>
      </c>
      <c r="F151" s="491" t="s">
        <v>63</v>
      </c>
      <c r="G151" s="491" t="s">
        <v>130</v>
      </c>
      <c r="H151" s="491"/>
      <c r="I151" s="491"/>
      <c r="J151" s="497"/>
    </row>
    <row r="152" spans="1:11" ht="31.35" customHeight="1" x14ac:dyDescent="0.3">
      <c r="A152" s="737"/>
      <c r="B152" s="774"/>
      <c r="C152" s="740"/>
      <c r="D152" s="741"/>
      <c r="E152" s="493" t="s">
        <v>92</v>
      </c>
      <c r="F152" s="493" t="s">
        <v>101</v>
      </c>
      <c r="G152" s="493" t="s">
        <v>97</v>
      </c>
      <c r="H152" s="493"/>
      <c r="I152" s="493" t="s">
        <v>80</v>
      </c>
      <c r="J152" s="494"/>
    </row>
    <row r="153" spans="1:11" ht="15" customHeight="1" x14ac:dyDescent="0.3">
      <c r="A153" s="737"/>
      <c r="B153" s="774"/>
      <c r="C153" s="740"/>
      <c r="D153" s="741" t="s">
        <v>34</v>
      </c>
      <c r="E153" s="487"/>
      <c r="F153" s="487"/>
      <c r="G153" s="487"/>
      <c r="H153" s="487"/>
      <c r="I153" s="487"/>
      <c r="J153" s="496"/>
    </row>
    <row r="154" spans="1:11" ht="15" customHeight="1" x14ac:dyDescent="0.3">
      <c r="A154" s="737"/>
      <c r="B154" s="774"/>
      <c r="C154" s="740"/>
      <c r="D154" s="741"/>
      <c r="E154" s="491"/>
      <c r="F154" s="491"/>
      <c r="G154" s="491"/>
      <c r="H154" s="491"/>
      <c r="I154" s="491"/>
      <c r="J154" s="492"/>
    </row>
    <row r="155" spans="1:11" ht="15" customHeight="1" thickBot="1" x14ac:dyDescent="0.35">
      <c r="A155" s="738"/>
      <c r="B155" s="775"/>
      <c r="C155" s="755"/>
      <c r="D155" s="756"/>
      <c r="E155" s="498"/>
      <c r="F155" s="498"/>
      <c r="G155" s="498"/>
      <c r="H155" s="498"/>
      <c r="I155" s="498"/>
      <c r="J155" s="499"/>
    </row>
    <row r="156" spans="1:11" ht="176.85" customHeight="1" x14ac:dyDescent="0.3">
      <c r="A156" s="730">
        <v>18</v>
      </c>
      <c r="B156" s="745">
        <f>INDEX(progmau,A156)</f>
        <v>3232957</v>
      </c>
      <c r="C156" s="747" t="str">
        <f>INDEX(fichmau,A156)</f>
        <v xml:space="preserve"> 3232957 GESTION DE LA SEGURIDAD Y SALUD EN EL TRABAJO ( TECNOLOGO)</v>
      </c>
      <c r="D156" s="749" t="s">
        <v>131</v>
      </c>
      <c r="E156" s="680" t="s">
        <v>132</v>
      </c>
      <c r="F156" s="500" t="s">
        <v>111</v>
      </c>
      <c r="G156" s="680" t="s">
        <v>117</v>
      </c>
      <c r="H156" s="506" t="s">
        <v>133</v>
      </c>
      <c r="I156" s="680" t="s">
        <v>132</v>
      </c>
      <c r="J156" s="501"/>
    </row>
    <row r="157" spans="1:11" ht="40.35" customHeight="1" x14ac:dyDescent="0.3">
      <c r="A157" s="731"/>
      <c r="B157" s="733"/>
      <c r="C157" s="734"/>
      <c r="D157" s="735"/>
      <c r="E157" s="502" t="s">
        <v>114</v>
      </c>
      <c r="F157" s="544" t="s">
        <v>78</v>
      </c>
      <c r="G157" s="502" t="s">
        <v>45</v>
      </c>
      <c r="H157" s="502"/>
      <c r="I157" s="502" t="s">
        <v>114</v>
      </c>
      <c r="J157" s="503"/>
      <c r="K157" s="484" t="s">
        <v>134</v>
      </c>
    </row>
    <row r="158" spans="1:11" ht="40.35" customHeight="1" x14ac:dyDescent="0.3">
      <c r="A158" s="731"/>
      <c r="B158" s="733"/>
      <c r="C158" s="734"/>
      <c r="D158" s="735"/>
      <c r="E158" s="504" t="s">
        <v>119</v>
      </c>
      <c r="F158" s="504" t="s">
        <v>47</v>
      </c>
      <c r="G158" s="504" t="s">
        <v>110</v>
      </c>
      <c r="H158" s="538"/>
      <c r="I158" s="504" t="s">
        <v>119</v>
      </c>
      <c r="J158" s="505"/>
    </row>
    <row r="159" spans="1:11" ht="161.85" customHeight="1" x14ac:dyDescent="0.3">
      <c r="A159" s="731"/>
      <c r="B159" s="733"/>
      <c r="C159" s="734"/>
      <c r="D159" s="735" t="s">
        <v>135</v>
      </c>
      <c r="E159" s="673" t="s">
        <v>132</v>
      </c>
      <c r="F159" s="673" t="s">
        <v>132</v>
      </c>
      <c r="G159" s="506"/>
      <c r="H159" s="506" t="s">
        <v>120</v>
      </c>
      <c r="I159" s="673" t="s">
        <v>132</v>
      </c>
      <c r="J159" s="507"/>
    </row>
    <row r="160" spans="1:11" ht="40.35" customHeight="1" x14ac:dyDescent="0.3">
      <c r="A160" s="731"/>
      <c r="B160" s="733"/>
      <c r="C160" s="734"/>
      <c r="D160" s="735"/>
      <c r="E160" s="502" t="s">
        <v>44</v>
      </c>
      <c r="F160" s="502" t="s">
        <v>109</v>
      </c>
      <c r="G160" s="502"/>
      <c r="H160" s="502" t="s">
        <v>136</v>
      </c>
      <c r="I160" s="502" t="s">
        <v>109</v>
      </c>
      <c r="J160" s="503"/>
    </row>
    <row r="161" spans="1:11" ht="40.35" customHeight="1" x14ac:dyDescent="0.3">
      <c r="A161" s="731"/>
      <c r="B161" s="733"/>
      <c r="C161" s="734"/>
      <c r="D161" s="735"/>
      <c r="E161" s="504" t="s">
        <v>119</v>
      </c>
      <c r="F161" s="504" t="s">
        <v>137</v>
      </c>
      <c r="G161" s="504"/>
      <c r="H161" s="504" t="s">
        <v>92</v>
      </c>
      <c r="I161" s="504" t="s">
        <v>119</v>
      </c>
      <c r="J161" s="505"/>
    </row>
    <row r="162" spans="1:11" ht="15" customHeight="1" x14ac:dyDescent="0.3">
      <c r="A162" s="731"/>
      <c r="B162" s="733"/>
      <c r="C162" s="734"/>
      <c r="D162" s="735" t="s">
        <v>34</v>
      </c>
      <c r="E162" s="506"/>
      <c r="F162" s="506"/>
      <c r="G162" s="506"/>
      <c r="H162" s="506"/>
      <c r="I162" s="506"/>
      <c r="J162" s="507"/>
    </row>
    <row r="163" spans="1:11" ht="15" customHeight="1" x14ac:dyDescent="0.3">
      <c r="A163" s="731"/>
      <c r="B163" s="733"/>
      <c r="C163" s="734"/>
      <c r="D163" s="735"/>
      <c r="E163" s="502"/>
      <c r="F163" s="502"/>
      <c r="G163" s="502"/>
      <c r="H163" s="502"/>
      <c r="I163" s="502"/>
      <c r="J163" s="503"/>
    </row>
    <row r="164" spans="1:11" ht="15" customHeight="1" thickBot="1" x14ac:dyDescent="0.35">
      <c r="A164" s="732"/>
      <c r="B164" s="746"/>
      <c r="C164" s="748"/>
      <c r="D164" s="750"/>
      <c r="E164" s="508"/>
      <c r="F164" s="508"/>
      <c r="G164" s="508"/>
      <c r="H164" s="508"/>
      <c r="I164" s="508"/>
      <c r="J164" s="509"/>
    </row>
    <row r="165" spans="1:11" ht="40.35" customHeight="1" x14ac:dyDescent="0.3">
      <c r="A165" s="736">
        <v>19</v>
      </c>
      <c r="B165" s="742">
        <f>INDEX(progmau,A165)</f>
        <v>3237637</v>
      </c>
      <c r="C165" s="743" t="str">
        <f>INDEX(fichmau,A165)</f>
        <v>3237637  GESTION DE LA SEGURIDAD Y SALUD EN EL TRABAJO ( TECNOLOGO)</v>
      </c>
      <c r="D165" s="744" t="s">
        <v>28</v>
      </c>
      <c r="E165" s="510"/>
      <c r="F165" s="510"/>
      <c r="G165" s="510"/>
      <c r="H165" s="511"/>
      <c r="I165" s="510"/>
      <c r="J165" s="512"/>
    </row>
    <row r="166" spans="1:11" ht="40.35" customHeight="1" x14ac:dyDescent="0.3">
      <c r="A166" s="737"/>
      <c r="B166" s="739"/>
      <c r="C166" s="740"/>
      <c r="D166" s="741"/>
      <c r="E166" s="490"/>
      <c r="F166" s="491"/>
      <c r="G166" s="491"/>
      <c r="H166" s="491"/>
      <c r="I166" s="491"/>
      <c r="J166" s="492"/>
    </row>
    <row r="167" spans="1:11" ht="40.35" customHeight="1" x14ac:dyDescent="0.3">
      <c r="A167" s="737"/>
      <c r="B167" s="739"/>
      <c r="C167" s="740"/>
      <c r="D167" s="741"/>
      <c r="E167" s="493"/>
      <c r="F167" s="493"/>
      <c r="G167" s="493"/>
      <c r="H167" s="493"/>
      <c r="I167" s="493"/>
      <c r="J167" s="494"/>
    </row>
    <row r="168" spans="1:11" ht="169.35" customHeight="1" x14ac:dyDescent="0.3">
      <c r="A168" s="737"/>
      <c r="B168" s="739"/>
      <c r="C168" s="740"/>
      <c r="D168" s="741" t="s">
        <v>138</v>
      </c>
      <c r="E168" s="487" t="s">
        <v>139</v>
      </c>
      <c r="F168" s="673" t="s">
        <v>132</v>
      </c>
      <c r="G168" s="487" t="s">
        <v>133</v>
      </c>
      <c r="H168" s="487" t="s">
        <v>133</v>
      </c>
      <c r="I168" s="673" t="s">
        <v>132</v>
      </c>
      <c r="J168" s="496"/>
    </row>
    <row r="169" spans="1:11" ht="40.35" customHeight="1" x14ac:dyDescent="0.3">
      <c r="A169" s="737"/>
      <c r="B169" s="739"/>
      <c r="C169" s="740"/>
      <c r="D169" s="741"/>
      <c r="E169" s="491" t="s">
        <v>58</v>
      </c>
      <c r="F169" s="491" t="s">
        <v>77</v>
      </c>
      <c r="G169" s="491"/>
      <c r="H169" s="491"/>
      <c r="I169" s="491" t="s">
        <v>114</v>
      </c>
      <c r="J169" s="497"/>
      <c r="K169" s="484" t="s">
        <v>134</v>
      </c>
    </row>
    <row r="170" spans="1:11" ht="40.35" customHeight="1" x14ac:dyDescent="0.3">
      <c r="A170" s="737"/>
      <c r="B170" s="739"/>
      <c r="C170" s="740"/>
      <c r="D170" s="741"/>
      <c r="E170" s="493" t="s">
        <v>47</v>
      </c>
      <c r="F170" s="493" t="s">
        <v>79</v>
      </c>
      <c r="G170" s="539"/>
      <c r="H170" s="493"/>
      <c r="I170" s="493" t="s">
        <v>101</v>
      </c>
      <c r="J170" s="494"/>
    </row>
    <row r="171" spans="1:11" ht="189.6" customHeight="1" x14ac:dyDescent="0.3">
      <c r="A171" s="737"/>
      <c r="B171" s="739"/>
      <c r="C171" s="740"/>
      <c r="D171" s="741" t="s">
        <v>34</v>
      </c>
      <c r="E171" s="673" t="s">
        <v>132</v>
      </c>
      <c r="F171" s="673" t="s">
        <v>129</v>
      </c>
      <c r="G171" s="681" t="s">
        <v>132</v>
      </c>
      <c r="H171" s="673" t="s">
        <v>105</v>
      </c>
      <c r="I171" s="673" t="s">
        <v>105</v>
      </c>
      <c r="J171" s="496"/>
    </row>
    <row r="172" spans="1:11" ht="40.35" customHeight="1" x14ac:dyDescent="0.3">
      <c r="A172" s="737"/>
      <c r="B172" s="739"/>
      <c r="C172" s="740"/>
      <c r="D172" s="741"/>
      <c r="E172" s="491" t="s">
        <v>109</v>
      </c>
      <c r="F172" s="491" t="s">
        <v>130</v>
      </c>
      <c r="G172" s="491" t="s">
        <v>62</v>
      </c>
      <c r="H172" s="491" t="s">
        <v>114</v>
      </c>
      <c r="I172" s="491" t="s">
        <v>114</v>
      </c>
      <c r="J172" s="492"/>
    </row>
    <row r="173" spans="1:11" ht="40.35" customHeight="1" thickBot="1" x14ac:dyDescent="0.35">
      <c r="A173" s="738"/>
      <c r="B173" s="754"/>
      <c r="C173" s="755"/>
      <c r="D173" s="756"/>
      <c r="E173" s="498" t="s">
        <v>47</v>
      </c>
      <c r="F173" s="498" t="s">
        <v>53</v>
      </c>
      <c r="G173" s="498" t="s">
        <v>86</v>
      </c>
      <c r="H173" s="498" t="s">
        <v>53</v>
      </c>
      <c r="I173" s="498" t="s">
        <v>101</v>
      </c>
      <c r="J173" s="499"/>
    </row>
    <row r="174" spans="1:11" ht="173.25" customHeight="1" x14ac:dyDescent="0.3">
      <c r="A174" s="730">
        <v>20</v>
      </c>
      <c r="B174" s="745">
        <f>INDEX(progmau,A174)</f>
        <v>3311957</v>
      </c>
      <c r="C174" s="747" t="str">
        <f>INDEX(fichmau,A174)</f>
        <v>3311957 GESTION DE LA SEGURIDAD Y SALUD EN EL TRABAJO ( TECNOLOGO)</v>
      </c>
      <c r="D174" s="749" t="s">
        <v>28</v>
      </c>
      <c r="E174" s="513" t="s">
        <v>140</v>
      </c>
      <c r="F174" s="513" t="s">
        <v>132</v>
      </c>
      <c r="G174" s="500" t="s">
        <v>133</v>
      </c>
      <c r="H174" s="500" t="s">
        <v>120</v>
      </c>
      <c r="I174" s="513" t="s">
        <v>132</v>
      </c>
      <c r="J174" s="501"/>
    </row>
    <row r="175" spans="1:11" ht="45" customHeight="1" x14ac:dyDescent="0.3">
      <c r="A175" s="731"/>
      <c r="B175" s="733"/>
      <c r="C175" s="734"/>
      <c r="D175" s="735"/>
      <c r="E175" s="502" t="s">
        <v>45</v>
      </c>
      <c r="F175" s="502" t="s">
        <v>36</v>
      </c>
      <c r="G175" s="502"/>
      <c r="H175" s="502" t="s">
        <v>136</v>
      </c>
      <c r="I175" s="502" t="s">
        <v>77</v>
      </c>
      <c r="J175" s="503"/>
    </row>
    <row r="176" spans="1:11" ht="45" customHeight="1" thickBot="1" x14ac:dyDescent="0.35">
      <c r="A176" s="731"/>
      <c r="B176" s="733"/>
      <c r="C176" s="734"/>
      <c r="D176" s="735"/>
      <c r="E176" s="504" t="s">
        <v>96</v>
      </c>
      <c r="F176" s="504" t="s">
        <v>88</v>
      </c>
      <c r="G176" s="504"/>
      <c r="H176" s="504" t="s">
        <v>101</v>
      </c>
      <c r="I176" s="504" t="s">
        <v>84</v>
      </c>
      <c r="J176" s="505"/>
      <c r="K176" s="484" t="s">
        <v>141</v>
      </c>
    </row>
    <row r="177" spans="1:11" ht="161.85" customHeight="1" x14ac:dyDescent="0.3">
      <c r="A177" s="731"/>
      <c r="B177" s="733"/>
      <c r="C177" s="734"/>
      <c r="D177" s="735" t="s">
        <v>48</v>
      </c>
      <c r="E177" s="673" t="s">
        <v>132</v>
      </c>
      <c r="F177" s="673" t="s">
        <v>132</v>
      </c>
      <c r="G177" s="500" t="s">
        <v>133</v>
      </c>
      <c r="H177" s="673" t="s">
        <v>132</v>
      </c>
      <c r="I177" s="495" t="s">
        <v>132</v>
      </c>
      <c r="J177" s="507"/>
    </row>
    <row r="178" spans="1:11" ht="45" customHeight="1" x14ac:dyDescent="0.3">
      <c r="A178" s="731"/>
      <c r="B178" s="733"/>
      <c r="C178" s="734"/>
      <c r="D178" s="735"/>
      <c r="E178" s="502" t="s">
        <v>70</v>
      </c>
      <c r="F178" s="502" t="s">
        <v>36</v>
      </c>
      <c r="G178" s="542"/>
      <c r="H178" s="502" t="s">
        <v>43</v>
      </c>
      <c r="I178" s="502" t="s">
        <v>77</v>
      </c>
      <c r="J178" s="503"/>
    </row>
    <row r="179" spans="1:11" ht="45" customHeight="1" x14ac:dyDescent="0.3">
      <c r="A179" s="731"/>
      <c r="B179" s="733"/>
      <c r="C179" s="734"/>
      <c r="D179" s="735"/>
      <c r="E179" s="504" t="s">
        <v>101</v>
      </c>
      <c r="F179" s="504" t="s">
        <v>88</v>
      </c>
      <c r="G179" s="504"/>
      <c r="H179" s="504" t="s">
        <v>80</v>
      </c>
      <c r="I179" s="504" t="s">
        <v>92</v>
      </c>
      <c r="J179" s="505"/>
    </row>
    <row r="180" spans="1:11" ht="45" customHeight="1" x14ac:dyDescent="0.3">
      <c r="A180" s="731"/>
      <c r="B180" s="733"/>
      <c r="C180" s="734"/>
      <c r="D180" s="735" t="s">
        <v>34</v>
      </c>
      <c r="E180" s="506"/>
      <c r="F180" s="506"/>
      <c r="G180" s="506"/>
      <c r="H180" s="506"/>
      <c r="I180" s="506"/>
      <c r="J180" s="507"/>
    </row>
    <row r="181" spans="1:11" ht="45" customHeight="1" x14ac:dyDescent="0.3">
      <c r="A181" s="731"/>
      <c r="B181" s="733"/>
      <c r="C181" s="734"/>
      <c r="D181" s="735"/>
      <c r="E181" s="502"/>
      <c r="F181" s="502"/>
      <c r="G181" s="502"/>
      <c r="H181" s="502"/>
      <c r="I181" s="502"/>
      <c r="J181" s="503"/>
    </row>
    <row r="182" spans="1:11" ht="45" customHeight="1" thickBot="1" x14ac:dyDescent="0.35">
      <c r="A182" s="732"/>
      <c r="B182" s="746"/>
      <c r="C182" s="748"/>
      <c r="D182" s="750"/>
      <c r="E182" s="508"/>
      <c r="F182" s="508"/>
      <c r="G182" s="508"/>
      <c r="H182" s="508"/>
      <c r="I182" s="508"/>
      <c r="J182" s="509"/>
    </row>
    <row r="183" spans="1:11" ht="164.4" customHeight="1" x14ac:dyDescent="0.3">
      <c r="A183" s="757">
        <v>21</v>
      </c>
      <c r="B183" s="758">
        <f>INDEX(progmau,A183)</f>
        <v>3311971</v>
      </c>
      <c r="C183" s="759" t="str">
        <f>INDEX(fichmau,A183)</f>
        <v>3311971  GESTION DE LA SEGURIDAD Y SALUD EN EL TRABAJO ( TECNOLOGO)</v>
      </c>
      <c r="D183" s="760" t="s">
        <v>131</v>
      </c>
      <c r="E183" s="513" t="s">
        <v>105</v>
      </c>
      <c r="F183" s="513" t="s">
        <v>132</v>
      </c>
      <c r="G183" s="513" t="s">
        <v>132</v>
      </c>
      <c r="H183" s="513" t="s">
        <v>117</v>
      </c>
      <c r="I183" s="513" t="s">
        <v>111</v>
      </c>
      <c r="J183" s="488"/>
    </row>
    <row r="184" spans="1:11" ht="40.35" customHeight="1" x14ac:dyDescent="0.3">
      <c r="A184" s="752"/>
      <c r="B184" s="739"/>
      <c r="C184" s="740"/>
      <c r="D184" s="741"/>
      <c r="E184" s="490" t="s">
        <v>65</v>
      </c>
      <c r="F184" s="491" t="s">
        <v>65</v>
      </c>
      <c r="G184" s="491" t="s">
        <v>109</v>
      </c>
      <c r="H184" s="491" t="s">
        <v>142</v>
      </c>
      <c r="I184" s="491" t="s">
        <v>62</v>
      </c>
      <c r="J184" s="492"/>
    </row>
    <row r="185" spans="1:11" ht="40.35" customHeight="1" x14ac:dyDescent="0.3">
      <c r="A185" s="752"/>
      <c r="B185" s="739"/>
      <c r="C185" s="740"/>
      <c r="D185" s="741"/>
      <c r="E185" s="493" t="s">
        <v>143</v>
      </c>
      <c r="F185" s="493" t="s">
        <v>97</v>
      </c>
      <c r="G185" s="493" t="s">
        <v>124</v>
      </c>
      <c r="H185" s="493" t="s">
        <v>143</v>
      </c>
      <c r="I185" s="493" t="s">
        <v>144</v>
      </c>
      <c r="J185" s="494"/>
      <c r="K185" s="484" t="s">
        <v>145</v>
      </c>
    </row>
    <row r="186" spans="1:11" ht="138.6" customHeight="1" x14ac:dyDescent="0.3">
      <c r="A186" s="752"/>
      <c r="B186" s="739"/>
      <c r="C186" s="740"/>
      <c r="D186" s="741" t="s">
        <v>135</v>
      </c>
      <c r="E186" s="495" t="s">
        <v>132</v>
      </c>
      <c r="F186" s="487" t="s">
        <v>133</v>
      </c>
      <c r="G186" s="495" t="s">
        <v>132</v>
      </c>
      <c r="H186" s="487" t="s">
        <v>133</v>
      </c>
      <c r="I186" s="495" t="s">
        <v>106</v>
      </c>
      <c r="J186" s="496"/>
    </row>
    <row r="187" spans="1:11" ht="40.35" customHeight="1" x14ac:dyDescent="0.3">
      <c r="A187" s="752"/>
      <c r="B187" s="739"/>
      <c r="C187" s="740"/>
      <c r="D187" s="741"/>
      <c r="E187" s="491" t="s">
        <v>114</v>
      </c>
      <c r="F187" s="491"/>
      <c r="G187" s="491" t="s">
        <v>114</v>
      </c>
      <c r="H187" s="491"/>
      <c r="I187" s="491" t="s">
        <v>62</v>
      </c>
      <c r="J187" s="497"/>
    </row>
    <row r="188" spans="1:11" ht="40.35" customHeight="1" x14ac:dyDescent="0.3">
      <c r="A188" s="752"/>
      <c r="B188" s="739"/>
      <c r="C188" s="740"/>
      <c r="D188" s="741"/>
      <c r="E188" s="493" t="s">
        <v>144</v>
      </c>
      <c r="F188" s="493"/>
      <c r="G188" s="493" t="s">
        <v>124</v>
      </c>
      <c r="H188" s="493"/>
      <c r="I188" s="493" t="s">
        <v>144</v>
      </c>
      <c r="J188" s="494"/>
    </row>
    <row r="189" spans="1:11" ht="15" customHeight="1" x14ac:dyDescent="0.3">
      <c r="A189" s="752"/>
      <c r="B189" s="739"/>
      <c r="C189" s="740"/>
      <c r="D189" s="741" t="s">
        <v>34</v>
      </c>
      <c r="E189" s="487"/>
      <c r="F189" s="487"/>
      <c r="G189" s="487"/>
      <c r="H189" s="487"/>
      <c r="I189" s="487"/>
      <c r="J189" s="496"/>
    </row>
    <row r="190" spans="1:11" ht="15" customHeight="1" x14ac:dyDescent="0.3">
      <c r="A190" s="752"/>
      <c r="B190" s="739"/>
      <c r="C190" s="740"/>
      <c r="D190" s="741"/>
      <c r="E190" s="491"/>
      <c r="F190" s="491"/>
      <c r="G190" s="491"/>
      <c r="H190" s="491"/>
      <c r="I190" s="491"/>
      <c r="J190" s="492"/>
    </row>
    <row r="191" spans="1:11" ht="15" customHeight="1" thickBot="1" x14ac:dyDescent="0.35">
      <c r="A191" s="753"/>
      <c r="B191" s="754"/>
      <c r="C191" s="755"/>
      <c r="D191" s="756"/>
      <c r="E191" s="498"/>
      <c r="F191" s="498"/>
      <c r="G191" s="498"/>
      <c r="H191" s="498"/>
      <c r="I191" s="498"/>
      <c r="J191" s="499"/>
    </row>
    <row r="192" spans="1:11" ht="40.35" customHeight="1" x14ac:dyDescent="0.3">
      <c r="A192" s="730">
        <v>22</v>
      </c>
      <c r="B192" s="745">
        <f>INDEX(progmau,A192)</f>
        <v>3311972</v>
      </c>
      <c r="C192" s="747" t="str">
        <f>INDEX(fichmau,A192)</f>
        <v>3311972 GESTION DE LA SEGURIDAD Y SALUD EN EL TRABAJO ( TECNOLOGO)</v>
      </c>
      <c r="D192" s="749" t="s">
        <v>28</v>
      </c>
      <c r="E192" s="500"/>
      <c r="F192" s="500"/>
      <c r="G192" s="500"/>
      <c r="H192" s="500"/>
      <c r="I192" s="500"/>
      <c r="J192" s="501"/>
    </row>
    <row r="193" spans="1:11" ht="40.35" customHeight="1" x14ac:dyDescent="0.3">
      <c r="A193" s="731"/>
      <c r="B193" s="733"/>
      <c r="C193" s="734"/>
      <c r="D193" s="735"/>
      <c r="E193" s="502"/>
      <c r="F193" s="502"/>
      <c r="G193" s="502"/>
      <c r="H193" s="502"/>
      <c r="I193" s="502"/>
      <c r="J193" s="503"/>
    </row>
    <row r="194" spans="1:11" ht="40.35" customHeight="1" x14ac:dyDescent="0.3">
      <c r="A194" s="731"/>
      <c r="B194" s="733"/>
      <c r="C194" s="734"/>
      <c r="D194" s="735"/>
      <c r="E194" s="504"/>
      <c r="F194" s="504"/>
      <c r="G194" s="504"/>
      <c r="H194" s="504"/>
      <c r="I194" s="504"/>
      <c r="J194" s="505"/>
    </row>
    <row r="195" spans="1:11" ht="190.35" customHeight="1" x14ac:dyDescent="0.3">
      <c r="A195" s="731"/>
      <c r="B195" s="733"/>
      <c r="C195" s="734"/>
      <c r="D195" s="735" t="s">
        <v>138</v>
      </c>
      <c r="E195" s="495" t="s">
        <v>105</v>
      </c>
      <c r="F195" s="495" t="s">
        <v>129</v>
      </c>
      <c r="G195" s="495" t="s">
        <v>146</v>
      </c>
      <c r="H195" s="495" t="s">
        <v>132</v>
      </c>
      <c r="I195" s="656" t="s">
        <v>132</v>
      </c>
      <c r="J195" s="663" t="s">
        <v>18</v>
      </c>
    </row>
    <row r="196" spans="1:11" ht="40.35" customHeight="1" x14ac:dyDescent="0.3">
      <c r="A196" s="731"/>
      <c r="B196" s="733"/>
      <c r="C196" s="734"/>
      <c r="D196" s="735"/>
      <c r="E196" s="502" t="s">
        <v>63</v>
      </c>
      <c r="F196" s="502" t="s">
        <v>130</v>
      </c>
      <c r="G196" s="502" t="s">
        <v>142</v>
      </c>
      <c r="H196" s="502" t="s">
        <v>59</v>
      </c>
      <c r="I196" s="502" t="s">
        <v>44</v>
      </c>
      <c r="J196" s="503" t="s">
        <v>59</v>
      </c>
      <c r="K196" s="484" t="s">
        <v>76</v>
      </c>
    </row>
    <row r="197" spans="1:11" ht="40.35" customHeight="1" x14ac:dyDescent="0.3">
      <c r="A197" s="731"/>
      <c r="B197" s="733"/>
      <c r="C197" s="734"/>
      <c r="D197" s="735"/>
      <c r="E197" s="504" t="s">
        <v>144</v>
      </c>
      <c r="F197" s="504" t="s">
        <v>96</v>
      </c>
      <c r="G197" s="504" t="s">
        <v>102</v>
      </c>
      <c r="H197" s="504" t="s">
        <v>80</v>
      </c>
      <c r="I197" s="504" t="s">
        <v>119</v>
      </c>
      <c r="J197" s="505" t="s">
        <v>88</v>
      </c>
    </row>
    <row r="198" spans="1:11" ht="185.4" customHeight="1" x14ac:dyDescent="0.3">
      <c r="A198" s="731"/>
      <c r="B198" s="733"/>
      <c r="C198" s="734"/>
      <c r="D198" s="735" t="s">
        <v>34</v>
      </c>
      <c r="E198" s="634" t="s">
        <v>129</v>
      </c>
      <c r="F198" s="506" t="s">
        <v>133</v>
      </c>
      <c r="G198" s="506" t="s">
        <v>133</v>
      </c>
      <c r="H198" s="495" t="s">
        <v>106</v>
      </c>
      <c r="I198" s="495" t="s">
        <v>132</v>
      </c>
      <c r="J198" s="507"/>
    </row>
    <row r="199" spans="1:11" ht="40.35" customHeight="1" x14ac:dyDescent="0.3">
      <c r="A199" s="731"/>
      <c r="B199" s="733"/>
      <c r="C199" s="734"/>
      <c r="D199" s="735"/>
      <c r="E199" s="502" t="s">
        <v>130</v>
      </c>
      <c r="F199" s="502"/>
      <c r="G199" s="502"/>
      <c r="H199" s="502" t="s">
        <v>44</v>
      </c>
      <c r="I199" s="502" t="s">
        <v>59</v>
      </c>
      <c r="J199" s="503"/>
    </row>
    <row r="200" spans="1:11" ht="40.35" customHeight="1" thickBot="1" x14ac:dyDescent="0.35">
      <c r="A200" s="732"/>
      <c r="B200" s="746"/>
      <c r="C200" s="748"/>
      <c r="D200" s="750"/>
      <c r="E200" s="508" t="s">
        <v>71</v>
      </c>
      <c r="F200" s="540"/>
      <c r="G200" s="508"/>
      <c r="H200" s="508" t="s">
        <v>92</v>
      </c>
      <c r="I200" s="508" t="s">
        <v>119</v>
      </c>
      <c r="J200" s="509"/>
    </row>
    <row r="201" spans="1:11" ht="15" customHeight="1" x14ac:dyDescent="0.3">
      <c r="A201" s="751">
        <v>23</v>
      </c>
      <c r="B201" s="742">
        <f>INDEX(progmau,A201)</f>
        <v>0</v>
      </c>
      <c r="C201" s="743">
        <f>INDEX(fichmau,A201)</f>
        <v>0</v>
      </c>
      <c r="D201" s="744" t="s">
        <v>28</v>
      </c>
      <c r="E201" s="510"/>
      <c r="F201" s="510"/>
      <c r="G201" s="510"/>
      <c r="H201" s="511"/>
      <c r="I201" s="510"/>
      <c r="J201" s="512"/>
    </row>
    <row r="202" spans="1:11" ht="15" customHeight="1" x14ac:dyDescent="0.3">
      <c r="A202" s="752"/>
      <c r="B202" s="739"/>
      <c r="C202" s="740"/>
      <c r="D202" s="741"/>
      <c r="E202" s="490"/>
      <c r="F202" s="491"/>
      <c r="G202" s="491"/>
      <c r="H202" s="491"/>
      <c r="I202" s="491"/>
      <c r="J202" s="492"/>
    </row>
    <row r="203" spans="1:11" ht="15" customHeight="1" x14ac:dyDescent="0.3">
      <c r="A203" s="752"/>
      <c r="B203" s="739"/>
      <c r="C203" s="740"/>
      <c r="D203" s="741"/>
      <c r="E203" s="493"/>
      <c r="F203" s="493"/>
      <c r="G203" s="493"/>
      <c r="H203" s="493"/>
      <c r="I203" s="493"/>
      <c r="J203" s="494"/>
    </row>
    <row r="204" spans="1:11" ht="15" customHeight="1" x14ac:dyDescent="0.3">
      <c r="A204" s="752"/>
      <c r="B204" s="739"/>
      <c r="C204" s="740"/>
      <c r="D204" s="741" t="s">
        <v>32</v>
      </c>
      <c r="E204" s="487"/>
      <c r="F204" s="487"/>
      <c r="G204" s="495"/>
      <c r="H204" s="487"/>
      <c r="I204" s="487"/>
      <c r="J204" s="496"/>
    </row>
    <row r="205" spans="1:11" ht="15" customHeight="1" x14ac:dyDescent="0.3">
      <c r="A205" s="752"/>
      <c r="B205" s="739"/>
      <c r="C205" s="740"/>
      <c r="D205" s="741"/>
      <c r="E205" s="491"/>
      <c r="F205" s="491"/>
      <c r="G205" s="491"/>
      <c r="H205" s="491"/>
      <c r="I205" s="491"/>
      <c r="J205" s="497"/>
    </row>
    <row r="206" spans="1:11" ht="15" customHeight="1" x14ac:dyDescent="0.3">
      <c r="A206" s="752"/>
      <c r="B206" s="739"/>
      <c r="C206" s="740"/>
      <c r="D206" s="741"/>
      <c r="E206" s="493"/>
      <c r="F206" s="493"/>
      <c r="G206" s="493"/>
      <c r="H206" s="493"/>
      <c r="I206" s="493"/>
      <c r="J206" s="494"/>
    </row>
    <row r="207" spans="1:11" ht="15" customHeight="1" x14ac:dyDescent="0.3">
      <c r="A207" s="752"/>
      <c r="B207" s="739"/>
      <c r="C207" s="740"/>
      <c r="D207" s="741" t="s">
        <v>34</v>
      </c>
      <c r="E207" s="487"/>
      <c r="F207" s="487"/>
      <c r="G207" s="487"/>
      <c r="H207" s="487"/>
      <c r="I207" s="487"/>
      <c r="J207" s="496"/>
    </row>
    <row r="208" spans="1:11" ht="15" customHeight="1" x14ac:dyDescent="0.3">
      <c r="A208" s="752"/>
      <c r="B208" s="739"/>
      <c r="C208" s="740"/>
      <c r="D208" s="741"/>
      <c r="E208" s="491"/>
      <c r="F208" s="491"/>
      <c r="G208" s="491"/>
      <c r="H208" s="491"/>
      <c r="I208" s="491"/>
      <c r="J208" s="492"/>
    </row>
    <row r="209" spans="1:10" ht="15" customHeight="1" thickBot="1" x14ac:dyDescent="0.35">
      <c r="A209" s="753"/>
      <c r="B209" s="754"/>
      <c r="C209" s="755"/>
      <c r="D209" s="756"/>
      <c r="E209" s="498"/>
      <c r="F209" s="498"/>
      <c r="G209" s="498"/>
      <c r="H209" s="498"/>
      <c r="I209" s="498"/>
      <c r="J209" s="499"/>
    </row>
    <row r="210" spans="1:10" ht="15" customHeight="1" x14ac:dyDescent="0.3">
      <c r="A210" s="730">
        <v>24</v>
      </c>
      <c r="B210" s="745">
        <f>INDEX(progmau,A210)</f>
        <v>0</v>
      </c>
      <c r="C210" s="747">
        <f>INDEX(fichmau,A210)</f>
        <v>0</v>
      </c>
      <c r="D210" s="749" t="s">
        <v>28</v>
      </c>
      <c r="E210" s="500"/>
      <c r="F210" s="500"/>
      <c r="G210" s="500"/>
      <c r="H210" s="500"/>
      <c r="I210" s="500"/>
      <c r="J210" s="501"/>
    </row>
    <row r="211" spans="1:10" ht="15" customHeight="1" x14ac:dyDescent="0.3">
      <c r="A211" s="731"/>
      <c r="B211" s="733"/>
      <c r="C211" s="734"/>
      <c r="D211" s="735"/>
      <c r="E211" s="502"/>
      <c r="F211" s="502"/>
      <c r="G211" s="502"/>
      <c r="H211" s="502"/>
      <c r="I211" s="502"/>
      <c r="J211" s="503"/>
    </row>
    <row r="212" spans="1:10" ht="15" customHeight="1" x14ac:dyDescent="0.3">
      <c r="A212" s="731"/>
      <c r="B212" s="733"/>
      <c r="C212" s="734"/>
      <c r="D212" s="735"/>
      <c r="E212" s="504"/>
      <c r="F212" s="504"/>
      <c r="G212" s="504"/>
      <c r="H212" s="504"/>
      <c r="I212" s="504"/>
      <c r="J212" s="505"/>
    </row>
    <row r="213" spans="1:10" ht="15" customHeight="1" x14ac:dyDescent="0.3">
      <c r="A213" s="731"/>
      <c r="B213" s="733"/>
      <c r="C213" s="734"/>
      <c r="D213" s="735" t="s">
        <v>32</v>
      </c>
      <c r="E213" s="506"/>
      <c r="F213" s="506"/>
      <c r="G213" s="506"/>
      <c r="H213" s="506"/>
      <c r="I213" s="506"/>
      <c r="J213" s="507"/>
    </row>
    <row r="214" spans="1:10" ht="15" customHeight="1" x14ac:dyDescent="0.3">
      <c r="A214" s="731"/>
      <c r="B214" s="733"/>
      <c r="C214" s="734"/>
      <c r="D214" s="735"/>
      <c r="E214" s="502"/>
      <c r="F214" s="502"/>
      <c r="G214" s="502"/>
      <c r="H214" s="502"/>
      <c r="I214" s="502"/>
      <c r="J214" s="503"/>
    </row>
    <row r="215" spans="1:10" ht="15" customHeight="1" x14ac:dyDescent="0.3">
      <c r="A215" s="731"/>
      <c r="B215" s="733"/>
      <c r="C215" s="734"/>
      <c r="D215" s="735"/>
      <c r="E215" s="504"/>
      <c r="F215" s="504"/>
      <c r="G215" s="504"/>
      <c r="H215" s="504"/>
      <c r="I215" s="504"/>
      <c r="J215" s="505"/>
    </row>
    <row r="216" spans="1:10" ht="15" customHeight="1" x14ac:dyDescent="0.3">
      <c r="A216" s="731"/>
      <c r="B216" s="733"/>
      <c r="C216" s="734"/>
      <c r="D216" s="735" t="s">
        <v>34</v>
      </c>
      <c r="E216" s="506"/>
      <c r="F216" s="506"/>
      <c r="G216" s="506"/>
      <c r="H216" s="506"/>
      <c r="I216" s="506"/>
      <c r="J216" s="507"/>
    </row>
    <row r="217" spans="1:10" ht="15" customHeight="1" x14ac:dyDescent="0.3">
      <c r="A217" s="731"/>
      <c r="B217" s="733"/>
      <c r="C217" s="734"/>
      <c r="D217" s="735"/>
      <c r="E217" s="502"/>
      <c r="F217" s="502"/>
      <c r="G217" s="502"/>
      <c r="H217" s="502"/>
      <c r="I217" s="502"/>
      <c r="J217" s="503"/>
    </row>
    <row r="218" spans="1:10" ht="15" customHeight="1" thickBot="1" x14ac:dyDescent="0.35">
      <c r="A218" s="732"/>
      <c r="B218" s="746"/>
      <c r="C218" s="748"/>
      <c r="D218" s="750"/>
      <c r="E218" s="508"/>
      <c r="F218" s="508"/>
      <c r="G218" s="508"/>
      <c r="H218" s="508"/>
      <c r="I218" s="508"/>
      <c r="J218" s="509"/>
    </row>
    <row r="219" spans="1:10" ht="15" customHeight="1" x14ac:dyDescent="0.3">
      <c r="A219" s="751">
        <v>25</v>
      </c>
      <c r="B219" s="767">
        <f>INDEX(progmau,A219)</f>
        <v>3145469</v>
      </c>
      <c r="C219" s="770" t="str">
        <f>INDEX(fichmau,A219)</f>
        <v>3145469  PREVENCION Y CONTROL AMBIENTAL ( TECNOLOGO) DISTANCIA</v>
      </c>
      <c r="D219" s="744" t="s">
        <v>28</v>
      </c>
      <c r="E219" s="510"/>
      <c r="F219" s="510"/>
      <c r="G219" s="510"/>
      <c r="H219" s="511"/>
      <c r="I219" s="510"/>
      <c r="J219" s="512"/>
    </row>
    <row r="220" spans="1:10" ht="15" customHeight="1" x14ac:dyDescent="0.3">
      <c r="A220" s="752"/>
      <c r="B220" s="768"/>
      <c r="C220" s="771"/>
      <c r="D220" s="741"/>
      <c r="E220" s="490"/>
      <c r="F220" s="491"/>
      <c r="G220" s="491"/>
      <c r="H220" s="491"/>
      <c r="I220" s="491"/>
      <c r="J220" s="492"/>
    </row>
    <row r="221" spans="1:10" ht="15" customHeight="1" x14ac:dyDescent="0.3">
      <c r="A221" s="752"/>
      <c r="B221" s="768"/>
      <c r="C221" s="771"/>
      <c r="D221" s="741"/>
      <c r="E221" s="493"/>
      <c r="F221" s="493"/>
      <c r="G221" s="493"/>
      <c r="H221" s="493"/>
      <c r="I221" s="493"/>
      <c r="J221" s="494"/>
    </row>
    <row r="222" spans="1:10" ht="15" customHeight="1" x14ac:dyDescent="0.3">
      <c r="A222" s="752"/>
      <c r="B222" s="768"/>
      <c r="C222" s="771"/>
      <c r="D222" s="741" t="s">
        <v>32</v>
      </c>
      <c r="E222" s="487"/>
      <c r="F222" s="487"/>
      <c r="G222" s="495"/>
      <c r="H222" s="487"/>
      <c r="I222" s="487"/>
      <c r="J222" s="496"/>
    </row>
    <row r="223" spans="1:10" ht="15" customHeight="1" x14ac:dyDescent="0.3">
      <c r="A223" s="752"/>
      <c r="B223" s="768"/>
      <c r="C223" s="771"/>
      <c r="D223" s="741"/>
      <c r="E223" s="491"/>
      <c r="F223" s="491"/>
      <c r="G223" s="491"/>
      <c r="H223" s="491"/>
      <c r="I223" s="491"/>
      <c r="J223" s="497"/>
    </row>
    <row r="224" spans="1:10" ht="15" customHeight="1" x14ac:dyDescent="0.3">
      <c r="A224" s="752"/>
      <c r="B224" s="768"/>
      <c r="C224" s="771"/>
      <c r="D224" s="741"/>
      <c r="E224" s="493"/>
      <c r="F224" s="493"/>
      <c r="G224" s="493"/>
      <c r="H224" s="493"/>
      <c r="I224" s="493"/>
      <c r="J224" s="494"/>
    </row>
    <row r="225" spans="1:11" ht="171" customHeight="1" x14ac:dyDescent="0.3">
      <c r="A225" s="752"/>
      <c r="B225" s="768"/>
      <c r="C225" s="771"/>
      <c r="D225" s="741" t="s">
        <v>34</v>
      </c>
      <c r="E225" s="495" t="s">
        <v>147</v>
      </c>
      <c r="F225" s="487" t="s">
        <v>148</v>
      </c>
      <c r="G225" s="495" t="s">
        <v>149</v>
      </c>
      <c r="H225" s="634" t="s">
        <v>150</v>
      </c>
      <c r="I225" s="495" t="s">
        <v>151</v>
      </c>
      <c r="J225" s="496"/>
    </row>
    <row r="226" spans="1:11" ht="40.35" customHeight="1" x14ac:dyDescent="0.3">
      <c r="A226" s="752"/>
      <c r="B226" s="768"/>
      <c r="C226" s="771"/>
      <c r="D226" s="741"/>
      <c r="E226" s="491" t="s">
        <v>152</v>
      </c>
      <c r="F226" s="491"/>
      <c r="G226" s="491" t="s">
        <v>152</v>
      </c>
      <c r="H226" s="491" t="s">
        <v>30</v>
      </c>
      <c r="I226" s="491" t="s">
        <v>45</v>
      </c>
      <c r="J226" s="492"/>
    </row>
    <row r="227" spans="1:11" ht="40.35" customHeight="1" thickBot="1" x14ac:dyDescent="0.35">
      <c r="A227" s="753"/>
      <c r="B227" s="769"/>
      <c r="C227" s="772"/>
      <c r="D227" s="756"/>
      <c r="E227" s="498" t="s">
        <v>14</v>
      </c>
      <c r="F227" s="498"/>
      <c r="G227" s="498" t="s">
        <v>14</v>
      </c>
      <c r="H227" s="498" t="s">
        <v>14</v>
      </c>
      <c r="I227" s="498" t="s">
        <v>14</v>
      </c>
      <c r="J227" s="499"/>
    </row>
    <row r="228" spans="1:11" ht="15" customHeight="1" x14ac:dyDescent="0.3">
      <c r="A228" s="730">
        <v>26</v>
      </c>
      <c r="B228" s="745">
        <f>INDEX(progmau,A228)</f>
        <v>3174038</v>
      </c>
      <c r="C228" s="747" t="str">
        <f>INDEX(fichmau,A228)</f>
        <v>3174038  PREVENCION Y CONTROL AMBIENTAL ( TECNOLOGO)</v>
      </c>
      <c r="D228" s="749" t="s">
        <v>28</v>
      </c>
      <c r="E228" s="500"/>
      <c r="F228" s="500"/>
      <c r="G228" s="500"/>
      <c r="H228" s="500"/>
      <c r="I228" s="500"/>
      <c r="J228" s="501"/>
    </row>
    <row r="229" spans="1:11" ht="15" customHeight="1" x14ac:dyDescent="0.3">
      <c r="A229" s="731"/>
      <c r="B229" s="733"/>
      <c r="C229" s="734"/>
      <c r="D229" s="735"/>
      <c r="E229" s="502"/>
      <c r="F229" s="502"/>
      <c r="G229" s="502"/>
      <c r="H229" s="502"/>
      <c r="I229" s="502"/>
      <c r="J229" s="503"/>
    </row>
    <row r="230" spans="1:11" ht="40.35" customHeight="1" x14ac:dyDescent="0.3">
      <c r="A230" s="731"/>
      <c r="B230" s="733"/>
      <c r="C230" s="734"/>
      <c r="D230" s="735"/>
      <c r="E230" s="504"/>
      <c r="F230" s="504"/>
      <c r="G230" s="504"/>
      <c r="H230" s="504"/>
      <c r="I230" s="504"/>
      <c r="J230" s="505"/>
    </row>
    <row r="231" spans="1:11" ht="141.75" customHeight="1" x14ac:dyDescent="0.3">
      <c r="A231" s="731"/>
      <c r="B231" s="733"/>
      <c r="C231" s="734"/>
      <c r="D231" s="735" t="s">
        <v>138</v>
      </c>
      <c r="E231" s="495" t="s">
        <v>153</v>
      </c>
      <c r="F231" s="495" t="s">
        <v>154</v>
      </c>
      <c r="G231" s="656" t="s">
        <v>155</v>
      </c>
      <c r="H231" s="495" t="s">
        <v>156</v>
      </c>
      <c r="I231" s="656" t="s">
        <v>157</v>
      </c>
      <c r="J231" s="506"/>
    </row>
    <row r="232" spans="1:11" ht="40.35" customHeight="1" x14ac:dyDescent="0.3">
      <c r="A232" s="731"/>
      <c r="B232" s="733"/>
      <c r="C232" s="734"/>
      <c r="D232" s="735"/>
      <c r="E232" s="502" t="s">
        <v>158</v>
      </c>
      <c r="F232" s="502" t="s">
        <v>152</v>
      </c>
      <c r="G232" s="502" t="s">
        <v>159</v>
      </c>
      <c r="H232" s="502" t="s">
        <v>91</v>
      </c>
      <c r="I232" s="502" t="s">
        <v>160</v>
      </c>
      <c r="J232" s="503"/>
      <c r="K232" s="484" t="s">
        <v>161</v>
      </c>
    </row>
    <row r="233" spans="1:11" ht="40.35" customHeight="1" x14ac:dyDescent="0.3">
      <c r="A233" s="731"/>
      <c r="B233" s="733"/>
      <c r="C233" s="734"/>
      <c r="D233" s="735"/>
      <c r="E233" s="504" t="s">
        <v>96</v>
      </c>
      <c r="F233" s="504" t="s">
        <v>162</v>
      </c>
      <c r="G233" s="504" t="s">
        <v>124</v>
      </c>
      <c r="H233" s="504" t="s">
        <v>163</v>
      </c>
      <c r="I233" s="504" t="s">
        <v>79</v>
      </c>
      <c r="J233" s="505"/>
    </row>
    <row r="234" spans="1:11" ht="114" customHeight="1" x14ac:dyDescent="0.3">
      <c r="A234" s="731"/>
      <c r="B234" s="733"/>
      <c r="C234" s="734"/>
      <c r="D234" s="735" t="s">
        <v>34</v>
      </c>
      <c r="E234" s="495" t="s">
        <v>153</v>
      </c>
      <c r="F234" s="495" t="s">
        <v>164</v>
      </c>
      <c r="G234" s="495" t="s">
        <v>155</v>
      </c>
      <c r="H234" s="495" t="s">
        <v>165</v>
      </c>
      <c r="I234" s="495" t="s">
        <v>166</v>
      </c>
      <c r="J234" s="507"/>
    </row>
    <row r="235" spans="1:11" ht="40.35" customHeight="1" x14ac:dyDescent="0.3">
      <c r="A235" s="731"/>
      <c r="B235" s="733"/>
      <c r="C235" s="734"/>
      <c r="D235" s="735"/>
      <c r="E235" s="502" t="s">
        <v>158</v>
      </c>
      <c r="F235" s="502" t="s">
        <v>167</v>
      </c>
      <c r="G235" s="502" t="s">
        <v>159</v>
      </c>
      <c r="H235" s="502" t="s">
        <v>168</v>
      </c>
      <c r="I235" s="502" t="s">
        <v>158</v>
      </c>
      <c r="J235" s="503"/>
    </row>
    <row r="236" spans="1:11" ht="40.35" customHeight="1" thickBot="1" x14ac:dyDescent="0.35">
      <c r="A236" s="732"/>
      <c r="B236" s="746"/>
      <c r="C236" s="748"/>
      <c r="D236" s="750"/>
      <c r="E236" s="508" t="s">
        <v>96</v>
      </c>
      <c r="F236" s="508" t="s">
        <v>169</v>
      </c>
      <c r="G236" s="508" t="s">
        <v>101</v>
      </c>
      <c r="H236" s="508" t="s">
        <v>162</v>
      </c>
      <c r="I236" s="508" t="s">
        <v>47</v>
      </c>
      <c r="J236" s="509"/>
    </row>
    <row r="237" spans="1:11" ht="15" customHeight="1" x14ac:dyDescent="0.3">
      <c r="A237" s="736">
        <v>27</v>
      </c>
      <c r="B237" s="742">
        <f>INDEX(progmau,A237)</f>
        <v>3406268</v>
      </c>
      <c r="C237" s="743" t="str">
        <f>INDEX(fichmau,A237)</f>
        <v>3406268  PREVENCION Y CONTROL AMBIENTAL ( TECNOLOGO)</v>
      </c>
      <c r="D237" s="744" t="s">
        <v>28</v>
      </c>
      <c r="E237" s="510"/>
      <c r="F237" s="510"/>
      <c r="G237" s="510"/>
      <c r="H237" s="511"/>
      <c r="I237" s="510"/>
      <c r="J237" s="512"/>
    </row>
    <row r="238" spans="1:11" ht="15" customHeight="1" x14ac:dyDescent="0.3">
      <c r="A238" s="737"/>
      <c r="B238" s="739"/>
      <c r="C238" s="740"/>
      <c r="D238" s="741"/>
      <c r="E238" s="490"/>
      <c r="F238" s="491"/>
      <c r="G238" s="491"/>
      <c r="H238" s="491"/>
      <c r="I238" s="491"/>
      <c r="J238" s="492"/>
    </row>
    <row r="239" spans="1:11" ht="15" customHeight="1" x14ac:dyDescent="0.3">
      <c r="A239" s="737"/>
      <c r="B239" s="739"/>
      <c r="C239" s="740"/>
      <c r="D239" s="741"/>
      <c r="E239" s="493"/>
      <c r="F239" s="493"/>
      <c r="G239" s="493"/>
      <c r="H239" s="493"/>
      <c r="I239" s="493"/>
      <c r="J239" s="494"/>
    </row>
    <row r="240" spans="1:11" ht="100.5" customHeight="1" x14ac:dyDescent="0.3">
      <c r="A240" s="737"/>
      <c r="B240" s="739"/>
      <c r="C240" s="740"/>
      <c r="D240" s="741" t="s">
        <v>170</v>
      </c>
      <c r="E240" s="495" t="s">
        <v>171</v>
      </c>
      <c r="F240" s="487" t="s">
        <v>172</v>
      </c>
      <c r="G240" s="495" t="s">
        <v>173</v>
      </c>
      <c r="H240" s="495" t="s">
        <v>174</v>
      </c>
      <c r="I240" s="656" t="s">
        <v>175</v>
      </c>
      <c r="J240" s="496"/>
    </row>
    <row r="241" spans="1:11" ht="45" customHeight="1" x14ac:dyDescent="0.3">
      <c r="A241" s="737"/>
      <c r="B241" s="739"/>
      <c r="C241" s="740"/>
      <c r="D241" s="741"/>
      <c r="E241" s="491" t="s">
        <v>176</v>
      </c>
      <c r="F241" s="491" t="s">
        <v>177</v>
      </c>
      <c r="G241" s="491" t="s">
        <v>168</v>
      </c>
      <c r="H241" s="491" t="s">
        <v>178</v>
      </c>
      <c r="I241" s="491" t="s">
        <v>152</v>
      </c>
      <c r="J241" s="497"/>
    </row>
    <row r="242" spans="1:11" ht="45" customHeight="1" x14ac:dyDescent="0.3">
      <c r="A242" s="737"/>
      <c r="B242" s="739"/>
      <c r="C242" s="740"/>
      <c r="D242" s="741"/>
      <c r="E242" s="493" t="s">
        <v>124</v>
      </c>
      <c r="F242" s="493" t="s">
        <v>71</v>
      </c>
      <c r="G242" s="493" t="s">
        <v>169</v>
      </c>
      <c r="H242" s="493" t="s">
        <v>179</v>
      </c>
      <c r="I242" s="493" t="s">
        <v>144</v>
      </c>
      <c r="J242" s="494"/>
    </row>
    <row r="243" spans="1:11" ht="189" customHeight="1" x14ac:dyDescent="0.3">
      <c r="A243" s="737"/>
      <c r="B243" s="739"/>
      <c r="C243" s="740"/>
      <c r="D243" s="741" t="s">
        <v>34</v>
      </c>
      <c r="E243" s="495" t="s">
        <v>180</v>
      </c>
      <c r="F243" s="487"/>
      <c r="G243" s="495" t="s">
        <v>173</v>
      </c>
      <c r="H243" s="495" t="s">
        <v>181</v>
      </c>
      <c r="I243" s="495" t="s">
        <v>182</v>
      </c>
      <c r="J243" s="496"/>
      <c r="K243" s="484" t="s">
        <v>183</v>
      </c>
    </row>
    <row r="244" spans="1:11" ht="45" customHeight="1" x14ac:dyDescent="0.3">
      <c r="A244" s="737"/>
      <c r="B244" s="739"/>
      <c r="C244" s="740"/>
      <c r="D244" s="741"/>
      <c r="E244" s="491" t="s">
        <v>184</v>
      </c>
      <c r="F244" s="491"/>
      <c r="G244" s="491" t="s">
        <v>168</v>
      </c>
      <c r="H244" s="491" t="s">
        <v>91</v>
      </c>
      <c r="I244" s="491" t="s">
        <v>152</v>
      </c>
      <c r="J244" s="492"/>
    </row>
    <row r="245" spans="1:11" ht="45" customHeight="1" thickBot="1" x14ac:dyDescent="0.35">
      <c r="A245" s="738"/>
      <c r="B245" s="739"/>
      <c r="C245" s="740"/>
      <c r="D245" s="741"/>
      <c r="E245" s="498" t="s">
        <v>92</v>
      </c>
      <c r="F245" s="498"/>
      <c r="G245" s="498" t="s">
        <v>88</v>
      </c>
      <c r="H245" s="498" t="s">
        <v>185</v>
      </c>
      <c r="I245" s="498" t="s">
        <v>169</v>
      </c>
      <c r="J245" s="499"/>
    </row>
    <row r="246" spans="1:11" ht="184.5" customHeight="1" x14ac:dyDescent="0.3">
      <c r="A246" s="730">
        <v>28</v>
      </c>
      <c r="B246" s="733">
        <f>INDEX(progmau,A246)</f>
        <v>3410648</v>
      </c>
      <c r="C246" s="734" t="str">
        <f>INDEX(fichmau,A246)</f>
        <v>3410648  PREVENCION Y CONTROL AMBIENTAL ( TECNOLOGO)</v>
      </c>
      <c r="D246" s="735" t="s">
        <v>186</v>
      </c>
      <c r="E246" s="513" t="s">
        <v>187</v>
      </c>
      <c r="F246" s="513" t="s">
        <v>188</v>
      </c>
      <c r="G246" s="500" t="s">
        <v>189</v>
      </c>
      <c r="H246" s="513" t="s">
        <v>190</v>
      </c>
      <c r="I246" s="513" t="s">
        <v>191</v>
      </c>
      <c r="J246" s="501"/>
    </row>
    <row r="247" spans="1:11" ht="40.35" customHeight="1" x14ac:dyDescent="0.3">
      <c r="A247" s="731"/>
      <c r="B247" s="733"/>
      <c r="C247" s="734"/>
      <c r="D247" s="735"/>
      <c r="E247" s="502" t="s">
        <v>178</v>
      </c>
      <c r="F247" s="502" t="s">
        <v>192</v>
      </c>
      <c r="G247" s="502" t="s">
        <v>168</v>
      </c>
      <c r="H247" s="502" t="s">
        <v>193</v>
      </c>
      <c r="I247" s="502" t="s">
        <v>176</v>
      </c>
      <c r="J247" s="503"/>
    </row>
    <row r="248" spans="1:11" ht="40.35" customHeight="1" x14ac:dyDescent="0.3">
      <c r="A248" s="731"/>
      <c r="B248" s="733"/>
      <c r="C248" s="734"/>
      <c r="D248" s="735"/>
      <c r="E248" s="504" t="s">
        <v>194</v>
      </c>
      <c r="F248" s="504" t="s">
        <v>119</v>
      </c>
      <c r="G248" s="504" t="s">
        <v>96</v>
      </c>
      <c r="H248" s="504" t="s">
        <v>71</v>
      </c>
      <c r="I248" s="504" t="s">
        <v>95</v>
      </c>
      <c r="J248" s="505"/>
      <c r="K248" s="484" t="s">
        <v>195</v>
      </c>
    </row>
    <row r="249" spans="1:11" ht="97.5" customHeight="1" x14ac:dyDescent="0.3">
      <c r="A249" s="731"/>
      <c r="B249" s="733"/>
      <c r="C249" s="734"/>
      <c r="D249" s="735" t="s">
        <v>196</v>
      </c>
      <c r="E249" s="495" t="s">
        <v>175</v>
      </c>
      <c r="F249" s="656" t="s">
        <v>197</v>
      </c>
      <c r="G249" s="506"/>
      <c r="H249" s="506" t="s">
        <v>189</v>
      </c>
      <c r="I249" s="506" t="s">
        <v>198</v>
      </c>
      <c r="J249" s="507"/>
    </row>
    <row r="250" spans="1:11" ht="40.35" customHeight="1" x14ac:dyDescent="0.3">
      <c r="A250" s="731"/>
      <c r="B250" s="733"/>
      <c r="C250" s="734"/>
      <c r="D250" s="735"/>
      <c r="E250" s="502" t="s">
        <v>152</v>
      </c>
      <c r="F250" s="502" t="s">
        <v>167</v>
      </c>
      <c r="G250" s="502"/>
      <c r="H250" s="502" t="s">
        <v>168</v>
      </c>
      <c r="I250" s="502" t="s">
        <v>199</v>
      </c>
      <c r="J250" s="503"/>
    </row>
    <row r="251" spans="1:11" ht="40.35" customHeight="1" x14ac:dyDescent="0.3">
      <c r="A251" s="731"/>
      <c r="B251" s="733"/>
      <c r="C251" s="734"/>
      <c r="D251" s="735"/>
      <c r="E251" s="504" t="s">
        <v>200</v>
      </c>
      <c r="F251" s="504" t="s">
        <v>102</v>
      </c>
      <c r="G251" s="504"/>
      <c r="H251" s="504" t="s">
        <v>71</v>
      </c>
      <c r="I251" s="504" t="s">
        <v>95</v>
      </c>
      <c r="J251" s="505"/>
    </row>
    <row r="252" spans="1:11" ht="15" customHeight="1" x14ac:dyDescent="0.3">
      <c r="A252" s="731"/>
      <c r="B252" s="733"/>
      <c r="C252" s="734"/>
      <c r="D252" s="735" t="s">
        <v>34</v>
      </c>
      <c r="E252" s="506"/>
      <c r="F252" s="506"/>
      <c r="G252" s="506"/>
      <c r="H252" s="506"/>
      <c r="I252" s="506"/>
      <c r="J252" s="507"/>
    </row>
    <row r="253" spans="1:11" ht="15" customHeight="1" x14ac:dyDescent="0.3">
      <c r="A253" s="731"/>
      <c r="B253" s="733"/>
      <c r="C253" s="734"/>
      <c r="D253" s="735"/>
      <c r="E253" s="502"/>
      <c r="F253" s="502"/>
      <c r="G253" s="502"/>
      <c r="H253" s="502"/>
      <c r="I253" s="502"/>
      <c r="J253" s="503"/>
    </row>
    <row r="254" spans="1:11" ht="15" customHeight="1" thickBot="1" x14ac:dyDescent="0.35">
      <c r="A254" s="732"/>
      <c r="B254" s="733"/>
      <c r="C254" s="734"/>
      <c r="D254" s="735"/>
      <c r="E254" s="508"/>
      <c r="F254" s="508"/>
      <c r="G254" s="508"/>
      <c r="H254" s="508"/>
      <c r="I254" s="508"/>
      <c r="J254" s="509"/>
    </row>
    <row r="255" spans="1:11" ht="43.5" customHeight="1" x14ac:dyDescent="0.3">
      <c r="A255" s="736">
        <v>29</v>
      </c>
      <c r="B255" s="739">
        <f>INDEX(progmau,A255)</f>
        <v>3493129</v>
      </c>
      <c r="C255" s="766" t="str">
        <f>INDEX(fichmau,A255)</f>
        <v>3493129  NUEVA 1 PREVENCION Y CONTROL AMBIENTAL ( TECNOLOGO)</v>
      </c>
      <c r="D255" s="741" t="s">
        <v>186</v>
      </c>
      <c r="E255" s="510"/>
      <c r="F255" s="510"/>
      <c r="G255" s="510"/>
      <c r="H255" s="511" t="s">
        <v>201</v>
      </c>
      <c r="I255" s="510"/>
      <c r="J255" s="512"/>
    </row>
    <row r="256" spans="1:11" ht="15" customHeight="1" x14ac:dyDescent="0.3">
      <c r="A256" s="737"/>
      <c r="B256" s="739"/>
      <c r="C256" s="766"/>
      <c r="D256" s="741"/>
      <c r="E256" s="490" t="s">
        <v>159</v>
      </c>
      <c r="F256" s="491"/>
      <c r="G256" s="491" t="s">
        <v>159</v>
      </c>
      <c r="H256" s="491"/>
      <c r="I256" s="491" t="s">
        <v>202</v>
      </c>
      <c r="J256" s="492"/>
    </row>
    <row r="257" spans="1:10" ht="15" customHeight="1" x14ac:dyDescent="0.3">
      <c r="A257" s="737"/>
      <c r="B257" s="739"/>
      <c r="C257" s="766"/>
      <c r="D257" s="741"/>
      <c r="E257" s="493"/>
      <c r="F257" s="493"/>
      <c r="G257" s="493"/>
      <c r="H257" s="493"/>
      <c r="I257" s="493"/>
      <c r="J257" s="494"/>
    </row>
    <row r="258" spans="1:10" ht="15" customHeight="1" x14ac:dyDescent="0.3">
      <c r="A258" s="737"/>
      <c r="B258" s="739"/>
      <c r="C258" s="766"/>
      <c r="D258" s="741" t="s">
        <v>196</v>
      </c>
      <c r="E258" s="487"/>
      <c r="F258" s="487"/>
      <c r="G258" s="495"/>
      <c r="H258" s="487"/>
      <c r="I258" s="487"/>
      <c r="J258" s="496"/>
    </row>
    <row r="259" spans="1:10" ht="15" customHeight="1" x14ac:dyDescent="0.3">
      <c r="A259" s="737"/>
      <c r="B259" s="739"/>
      <c r="C259" s="766"/>
      <c r="D259" s="741"/>
      <c r="E259" s="491" t="s">
        <v>184</v>
      </c>
      <c r="F259" s="491"/>
      <c r="G259" s="491"/>
      <c r="H259" s="491"/>
      <c r="I259" s="491"/>
      <c r="J259" s="497"/>
    </row>
    <row r="260" spans="1:10" ht="15" customHeight="1" x14ac:dyDescent="0.3">
      <c r="A260" s="737"/>
      <c r="B260" s="739"/>
      <c r="C260" s="766"/>
      <c r="D260" s="741"/>
      <c r="E260" s="493"/>
      <c r="F260" s="493"/>
      <c r="G260" s="493"/>
      <c r="H260" s="493"/>
      <c r="I260" s="493"/>
      <c r="J260" s="494"/>
    </row>
    <row r="261" spans="1:10" ht="15" customHeight="1" x14ac:dyDescent="0.3">
      <c r="A261" s="737"/>
      <c r="B261" s="739"/>
      <c r="C261" s="766"/>
      <c r="D261" s="741" t="s">
        <v>34</v>
      </c>
      <c r="E261" s="487"/>
      <c r="F261" s="487"/>
      <c r="G261" s="487"/>
      <c r="H261" s="487"/>
      <c r="I261" s="487"/>
      <c r="J261" s="496"/>
    </row>
    <row r="262" spans="1:10" ht="15" customHeight="1" x14ac:dyDescent="0.3">
      <c r="A262" s="737"/>
      <c r="B262" s="739"/>
      <c r="C262" s="766"/>
      <c r="D262" s="741"/>
      <c r="E262" s="491"/>
      <c r="F262" s="491"/>
      <c r="G262" s="491"/>
      <c r="H262" s="491"/>
      <c r="I262" s="491"/>
      <c r="J262" s="492"/>
    </row>
    <row r="263" spans="1:10" ht="15" customHeight="1" thickBot="1" x14ac:dyDescent="0.35">
      <c r="A263" s="738"/>
      <c r="B263" s="739"/>
      <c r="C263" s="766"/>
      <c r="D263" s="741"/>
      <c r="E263" s="498"/>
      <c r="F263" s="498"/>
      <c r="G263" s="498"/>
      <c r="H263" s="498"/>
      <c r="I263" s="498"/>
      <c r="J263" s="499"/>
    </row>
    <row r="264" spans="1:10" ht="15" customHeight="1" x14ac:dyDescent="0.3">
      <c r="A264" s="730">
        <v>30</v>
      </c>
      <c r="B264" s="733">
        <f>INDEX(progmau,A264)</f>
        <v>3493123</v>
      </c>
      <c r="C264" s="764" t="str">
        <f>INDEX(fichmau,A264)</f>
        <v xml:space="preserve"> 3493123 NUEVA   PREVENCION Y CONTROL AMBIENTAL ( TECNOLOGO) A DISTANCIA</v>
      </c>
      <c r="D264" s="735" t="s">
        <v>28</v>
      </c>
      <c r="E264" s="500"/>
      <c r="F264" s="500"/>
      <c r="G264" s="500"/>
      <c r="H264" s="500"/>
      <c r="I264" s="500"/>
      <c r="J264" s="501"/>
    </row>
    <row r="265" spans="1:10" ht="15" customHeight="1" x14ac:dyDescent="0.3">
      <c r="A265" s="731"/>
      <c r="B265" s="733"/>
      <c r="C265" s="764"/>
      <c r="D265" s="735"/>
      <c r="E265" s="502"/>
      <c r="F265" s="502"/>
      <c r="G265" s="502"/>
      <c r="H265" s="502"/>
      <c r="I265" s="502"/>
      <c r="J265" s="503"/>
    </row>
    <row r="266" spans="1:10" ht="15" customHeight="1" x14ac:dyDescent="0.3">
      <c r="A266" s="731"/>
      <c r="B266" s="733"/>
      <c r="C266" s="764"/>
      <c r="D266" s="735"/>
      <c r="E266" s="504"/>
      <c r="F266" s="504"/>
      <c r="G266" s="504"/>
      <c r="H266" s="504"/>
      <c r="I266" s="504"/>
      <c r="J266" s="505"/>
    </row>
    <row r="267" spans="1:10" ht="15" customHeight="1" x14ac:dyDescent="0.3">
      <c r="A267" s="731"/>
      <c r="B267" s="733"/>
      <c r="C267" s="764"/>
      <c r="D267" s="735" t="s">
        <v>32</v>
      </c>
      <c r="E267" s="506"/>
      <c r="F267" s="506"/>
      <c r="G267" s="506"/>
      <c r="H267" s="506"/>
      <c r="I267" s="506"/>
      <c r="J267" s="507"/>
    </row>
    <row r="268" spans="1:10" ht="15" customHeight="1" x14ac:dyDescent="0.3">
      <c r="A268" s="731"/>
      <c r="B268" s="733"/>
      <c r="C268" s="764"/>
      <c r="D268" s="735"/>
      <c r="E268" s="502"/>
      <c r="F268" s="502"/>
      <c r="G268" s="502"/>
      <c r="H268" s="502"/>
      <c r="I268" s="502"/>
      <c r="J268" s="503"/>
    </row>
    <row r="269" spans="1:10" ht="15" customHeight="1" x14ac:dyDescent="0.3">
      <c r="A269" s="731"/>
      <c r="B269" s="733"/>
      <c r="C269" s="764"/>
      <c r="D269" s="735"/>
      <c r="E269" s="504"/>
      <c r="F269" s="504"/>
      <c r="G269" s="504"/>
      <c r="H269" s="504"/>
      <c r="I269" s="504"/>
      <c r="J269" s="505"/>
    </row>
    <row r="270" spans="1:10" ht="122.25" customHeight="1" x14ac:dyDescent="0.3">
      <c r="A270" s="731"/>
      <c r="B270" s="733"/>
      <c r="C270" s="764"/>
      <c r="D270" s="735" t="s">
        <v>34</v>
      </c>
      <c r="E270" s="506"/>
      <c r="F270" s="506" t="s">
        <v>203</v>
      </c>
      <c r="G270" s="506"/>
      <c r="H270" s="506" t="s">
        <v>204</v>
      </c>
      <c r="I270" s="506"/>
      <c r="J270" s="507"/>
    </row>
    <row r="271" spans="1:10" ht="15" customHeight="1" x14ac:dyDescent="0.3">
      <c r="A271" s="731"/>
      <c r="B271" s="733"/>
      <c r="C271" s="764"/>
      <c r="D271" s="735"/>
      <c r="E271" s="502"/>
      <c r="F271" s="502" t="s">
        <v>152</v>
      </c>
      <c r="G271" s="502"/>
      <c r="H271" s="502" t="s">
        <v>178</v>
      </c>
      <c r="I271" s="502"/>
      <c r="J271" s="503"/>
    </row>
    <row r="272" spans="1:10" ht="15" customHeight="1" thickBot="1" x14ac:dyDescent="0.35">
      <c r="A272" s="732"/>
      <c r="B272" s="733"/>
      <c r="C272" s="764"/>
      <c r="D272" s="735"/>
      <c r="E272" s="508"/>
      <c r="F272" s="508" t="s">
        <v>14</v>
      </c>
      <c r="G272" s="508"/>
      <c r="H272" s="508" t="s">
        <v>14</v>
      </c>
      <c r="I272" s="508"/>
      <c r="J272" s="509"/>
    </row>
    <row r="273" spans="1:11" ht="15" customHeight="1" x14ac:dyDescent="0.3">
      <c r="A273" s="757">
        <v>31</v>
      </c>
      <c r="B273" s="758">
        <f>INDEX(progmau,A273)</f>
        <v>0</v>
      </c>
      <c r="C273" s="759">
        <f>INDEX(fichmau,A273)</f>
        <v>0</v>
      </c>
      <c r="D273" s="760" t="s">
        <v>28</v>
      </c>
      <c r="E273" s="486"/>
      <c r="F273" s="486"/>
      <c r="G273" s="486"/>
      <c r="H273" s="513"/>
      <c r="I273" s="486"/>
      <c r="J273" s="488"/>
    </row>
    <row r="274" spans="1:11" ht="15" customHeight="1" x14ac:dyDescent="0.3">
      <c r="A274" s="752"/>
      <c r="B274" s="739"/>
      <c r="C274" s="740"/>
      <c r="D274" s="741"/>
      <c r="E274" s="490"/>
      <c r="F274" s="491"/>
      <c r="G274" s="491"/>
      <c r="H274" s="491"/>
      <c r="I274" s="491"/>
      <c r="J274" s="492"/>
    </row>
    <row r="275" spans="1:11" ht="15" customHeight="1" x14ac:dyDescent="0.3">
      <c r="A275" s="752"/>
      <c r="B275" s="739"/>
      <c r="C275" s="740"/>
      <c r="D275" s="741"/>
      <c r="E275" s="493"/>
      <c r="F275" s="493"/>
      <c r="G275" s="493"/>
      <c r="H275" s="493"/>
      <c r="I275" s="493"/>
      <c r="J275" s="494"/>
    </row>
    <row r="276" spans="1:11" ht="15" customHeight="1" x14ac:dyDescent="0.3">
      <c r="A276" s="752"/>
      <c r="B276" s="739"/>
      <c r="C276" s="740"/>
      <c r="D276" s="741" t="s">
        <v>32</v>
      </c>
      <c r="E276" s="487"/>
      <c r="F276" s="487"/>
      <c r="G276" s="495"/>
      <c r="H276" s="487"/>
      <c r="I276" s="487"/>
      <c r="J276" s="496"/>
      <c r="K276" s="489"/>
    </row>
    <row r="277" spans="1:11" ht="15" customHeight="1" x14ac:dyDescent="0.3">
      <c r="A277" s="752"/>
      <c r="B277" s="739"/>
      <c r="C277" s="740"/>
      <c r="D277" s="741"/>
      <c r="E277" s="491"/>
      <c r="F277" s="491"/>
      <c r="G277" s="491"/>
      <c r="H277" s="491"/>
      <c r="I277" s="491"/>
      <c r="J277" s="497"/>
    </row>
    <row r="278" spans="1:11" ht="15" customHeight="1" x14ac:dyDescent="0.3">
      <c r="A278" s="752"/>
      <c r="B278" s="739"/>
      <c r="C278" s="740"/>
      <c r="D278" s="741"/>
      <c r="E278" s="493"/>
      <c r="F278" s="493"/>
      <c r="G278" s="493"/>
      <c r="H278" s="493"/>
      <c r="I278" s="493"/>
      <c r="J278" s="494"/>
    </row>
    <row r="279" spans="1:11" ht="15" customHeight="1" x14ac:dyDescent="0.3">
      <c r="A279" s="752"/>
      <c r="B279" s="739"/>
      <c r="C279" s="740"/>
      <c r="D279" s="741" t="s">
        <v>34</v>
      </c>
      <c r="E279" s="487"/>
      <c r="F279" s="487"/>
      <c r="G279" s="487"/>
      <c r="H279" s="487"/>
      <c r="I279" s="487"/>
      <c r="J279" s="496"/>
    </row>
    <row r="280" spans="1:11" ht="15" customHeight="1" x14ac:dyDescent="0.3">
      <c r="A280" s="752"/>
      <c r="B280" s="739"/>
      <c r="C280" s="740"/>
      <c r="D280" s="741"/>
      <c r="E280" s="491"/>
      <c r="F280" s="491"/>
      <c r="G280" s="491"/>
      <c r="H280" s="491"/>
      <c r="I280" s="491"/>
      <c r="J280" s="492"/>
    </row>
    <row r="281" spans="1:11" ht="15" customHeight="1" thickBot="1" x14ac:dyDescent="0.35">
      <c r="A281" s="753"/>
      <c r="B281" s="754"/>
      <c r="C281" s="755"/>
      <c r="D281" s="756"/>
      <c r="E281" s="498"/>
      <c r="F281" s="498"/>
      <c r="G281" s="498"/>
      <c r="H281" s="498"/>
      <c r="I281" s="498"/>
      <c r="J281" s="499"/>
    </row>
    <row r="282" spans="1:11" ht="15" customHeight="1" x14ac:dyDescent="0.3">
      <c r="A282" s="730">
        <v>32</v>
      </c>
      <c r="B282" s="745">
        <f>INDEX(progmau,A282)</f>
        <v>0</v>
      </c>
      <c r="C282" s="747">
        <f>INDEX(fichmau,A282)</f>
        <v>0</v>
      </c>
      <c r="D282" s="749" t="s">
        <v>28</v>
      </c>
      <c r="E282" s="500"/>
      <c r="F282" s="500"/>
      <c r="G282" s="500"/>
      <c r="H282" s="500"/>
      <c r="I282" s="500"/>
      <c r="J282" s="501"/>
    </row>
    <row r="283" spans="1:11" ht="15" customHeight="1" x14ac:dyDescent="0.3">
      <c r="A283" s="731"/>
      <c r="B283" s="733"/>
      <c r="C283" s="734"/>
      <c r="D283" s="735"/>
      <c r="E283" s="502"/>
      <c r="F283" s="502"/>
      <c r="G283" s="502"/>
      <c r="H283" s="502"/>
      <c r="I283" s="502"/>
      <c r="J283" s="503"/>
    </row>
    <row r="284" spans="1:11" ht="15" customHeight="1" x14ac:dyDescent="0.3">
      <c r="A284" s="731"/>
      <c r="B284" s="733"/>
      <c r="C284" s="734"/>
      <c r="D284" s="735"/>
      <c r="E284" s="504"/>
      <c r="F284" s="504"/>
      <c r="G284" s="504"/>
      <c r="H284" s="504"/>
      <c r="I284" s="504"/>
      <c r="J284" s="505"/>
    </row>
    <row r="285" spans="1:11" ht="15" customHeight="1" x14ac:dyDescent="0.3">
      <c r="A285" s="731"/>
      <c r="B285" s="733"/>
      <c r="C285" s="734"/>
      <c r="D285" s="735" t="s">
        <v>32</v>
      </c>
      <c r="E285" s="506"/>
      <c r="F285" s="506"/>
      <c r="G285" s="506"/>
      <c r="H285" s="506"/>
      <c r="I285" s="506"/>
      <c r="J285" s="507"/>
    </row>
    <row r="286" spans="1:11" ht="15" customHeight="1" x14ac:dyDescent="0.3">
      <c r="A286" s="731"/>
      <c r="B286" s="733"/>
      <c r="C286" s="734"/>
      <c r="D286" s="735"/>
      <c r="E286" s="502"/>
      <c r="F286" s="502"/>
      <c r="G286" s="502"/>
      <c r="H286" s="502"/>
      <c r="I286" s="502"/>
      <c r="J286" s="503"/>
    </row>
    <row r="287" spans="1:11" ht="15" customHeight="1" x14ac:dyDescent="0.3">
      <c r="A287" s="731"/>
      <c r="B287" s="733"/>
      <c r="C287" s="734"/>
      <c r="D287" s="735"/>
      <c r="E287" s="504"/>
      <c r="F287" s="504"/>
      <c r="G287" s="504"/>
      <c r="H287" s="504"/>
      <c r="I287" s="504"/>
      <c r="J287" s="505"/>
    </row>
    <row r="288" spans="1:11" ht="15" customHeight="1" x14ac:dyDescent="0.3">
      <c r="A288" s="731"/>
      <c r="B288" s="733"/>
      <c r="C288" s="734"/>
      <c r="D288" s="735" t="s">
        <v>34</v>
      </c>
      <c r="E288" s="506"/>
      <c r="F288" s="506"/>
      <c r="G288" s="506"/>
      <c r="H288" s="506"/>
      <c r="I288" s="506"/>
      <c r="J288" s="507"/>
    </row>
    <row r="289" spans="1:11" ht="15" customHeight="1" x14ac:dyDescent="0.3">
      <c r="A289" s="731"/>
      <c r="B289" s="733"/>
      <c r="C289" s="734"/>
      <c r="D289" s="735"/>
      <c r="E289" s="502"/>
      <c r="F289" s="502"/>
      <c r="G289" s="502"/>
      <c r="H289" s="502"/>
      <c r="I289" s="502"/>
      <c r="J289" s="503"/>
    </row>
    <row r="290" spans="1:11" ht="15" customHeight="1" thickBot="1" x14ac:dyDescent="0.35">
      <c r="A290" s="732"/>
      <c r="B290" s="746"/>
      <c r="C290" s="748"/>
      <c r="D290" s="750"/>
      <c r="E290" s="508"/>
      <c r="F290" s="508"/>
      <c r="G290" s="508"/>
      <c r="H290" s="508"/>
      <c r="I290" s="508"/>
      <c r="J290" s="509"/>
    </row>
    <row r="291" spans="1:11" ht="120.75" customHeight="1" x14ac:dyDescent="0.3">
      <c r="A291" s="751">
        <v>33</v>
      </c>
      <c r="B291" s="742">
        <f>INDEX(progmau,A291)</f>
        <v>3144198</v>
      </c>
      <c r="C291" s="743" t="str">
        <f>INDEX(fichmau,A291)</f>
        <v>3144198 PROMOTORIA EN MANEJO AMBIENTAL ( TECNICO)</v>
      </c>
      <c r="D291" s="744" t="s">
        <v>28</v>
      </c>
      <c r="E291" s="513" t="s">
        <v>35</v>
      </c>
      <c r="F291" s="510"/>
      <c r="G291" s="510"/>
      <c r="H291" s="511"/>
      <c r="I291" s="510"/>
      <c r="J291" s="512"/>
    </row>
    <row r="292" spans="1:11" ht="15" customHeight="1" x14ac:dyDescent="0.3">
      <c r="A292" s="752"/>
      <c r="B292" s="739"/>
      <c r="C292" s="740"/>
      <c r="D292" s="741"/>
      <c r="E292" s="502" t="s">
        <v>176</v>
      </c>
      <c r="F292" s="491"/>
      <c r="G292" s="491"/>
      <c r="H292" s="491"/>
      <c r="I292" s="490"/>
      <c r="J292" s="492"/>
    </row>
    <row r="293" spans="1:11" ht="15" customHeight="1" x14ac:dyDescent="0.3">
      <c r="A293" s="752"/>
      <c r="B293" s="739"/>
      <c r="C293" s="740"/>
      <c r="D293" s="741"/>
      <c r="E293" s="493"/>
      <c r="F293" s="493"/>
      <c r="G293" s="493"/>
      <c r="H293" s="493"/>
      <c r="I293" s="493"/>
      <c r="J293" s="494"/>
    </row>
    <row r="294" spans="1:11" ht="15" customHeight="1" x14ac:dyDescent="0.3">
      <c r="A294" s="752"/>
      <c r="B294" s="739"/>
      <c r="C294" s="740"/>
      <c r="D294" s="741" t="s">
        <v>32</v>
      </c>
      <c r="E294" s="487"/>
      <c r="F294" s="487"/>
      <c r="G294" s="495"/>
      <c r="H294" s="487"/>
      <c r="I294" s="487"/>
      <c r="J294" s="496"/>
    </row>
    <row r="295" spans="1:11" ht="15" customHeight="1" x14ac:dyDescent="0.3">
      <c r="A295" s="752"/>
      <c r="B295" s="739"/>
      <c r="C295" s="740"/>
      <c r="D295" s="741"/>
      <c r="E295" s="491"/>
      <c r="F295" s="491"/>
      <c r="G295" s="491"/>
      <c r="H295" s="491"/>
      <c r="I295" s="491"/>
      <c r="J295" s="497"/>
    </row>
    <row r="296" spans="1:11" ht="15" customHeight="1" x14ac:dyDescent="0.3">
      <c r="A296" s="752"/>
      <c r="B296" s="739"/>
      <c r="C296" s="740"/>
      <c r="D296" s="741"/>
      <c r="E296" s="493"/>
      <c r="F296" s="493"/>
      <c r="G296" s="493"/>
      <c r="H296" s="493"/>
      <c r="I296" s="493"/>
      <c r="J296" s="494"/>
    </row>
    <row r="297" spans="1:11" ht="15" customHeight="1" x14ac:dyDescent="0.3">
      <c r="A297" s="752"/>
      <c r="B297" s="739"/>
      <c r="C297" s="740"/>
      <c r="D297" s="741" t="s">
        <v>34</v>
      </c>
      <c r="E297" s="487"/>
      <c r="F297" s="487"/>
      <c r="G297" s="487"/>
      <c r="H297" s="487"/>
      <c r="I297" s="487"/>
      <c r="J297" s="496"/>
    </row>
    <row r="298" spans="1:11" ht="15" customHeight="1" x14ac:dyDescent="0.3">
      <c r="A298" s="752"/>
      <c r="B298" s="739"/>
      <c r="C298" s="740"/>
      <c r="D298" s="741"/>
      <c r="E298" s="491"/>
      <c r="F298" s="491"/>
      <c r="G298" s="491"/>
      <c r="H298" s="491"/>
      <c r="I298" s="491"/>
      <c r="J298" s="492"/>
    </row>
    <row r="299" spans="1:11" ht="15" customHeight="1" thickBot="1" x14ac:dyDescent="0.35">
      <c r="A299" s="753"/>
      <c r="B299" s="754"/>
      <c r="C299" s="755"/>
      <c r="D299" s="756"/>
      <c r="E299" s="498"/>
      <c r="F299" s="498"/>
      <c r="G299" s="498"/>
      <c r="H299" s="498"/>
      <c r="I299" s="498"/>
      <c r="J299" s="499"/>
    </row>
    <row r="300" spans="1:11" ht="132.75" customHeight="1" x14ac:dyDescent="0.3">
      <c r="A300" s="730">
        <v>34</v>
      </c>
      <c r="B300" s="745">
        <f>INDEX(progmau,A300)</f>
        <v>3147598</v>
      </c>
      <c r="C300" s="747" t="str">
        <f>INDEX(fichmau,A300)</f>
        <v>3147598 MANEJO INTEGRAL DE RESIDUOS SÓLIDOS ( TECNICO)</v>
      </c>
      <c r="D300" s="749" t="s">
        <v>28</v>
      </c>
      <c r="E300" s="500"/>
      <c r="F300" s="500" t="s">
        <v>205</v>
      </c>
      <c r="G300" s="500"/>
      <c r="H300" s="500"/>
      <c r="I300" s="511" t="s">
        <v>35</v>
      </c>
      <c r="J300" s="501"/>
    </row>
    <row r="301" spans="1:11" ht="15" customHeight="1" x14ac:dyDescent="0.3">
      <c r="A301" s="731"/>
      <c r="B301" s="733"/>
      <c r="C301" s="734"/>
      <c r="D301" s="735"/>
      <c r="E301" s="502"/>
      <c r="F301" s="502"/>
      <c r="G301" s="502"/>
      <c r="H301" s="502"/>
      <c r="I301" s="490" t="s">
        <v>159</v>
      </c>
      <c r="J301" s="503"/>
    </row>
    <row r="302" spans="1:11" ht="15" customHeight="1" x14ac:dyDescent="0.3">
      <c r="A302" s="731"/>
      <c r="B302" s="733"/>
      <c r="C302" s="734"/>
      <c r="D302" s="735"/>
      <c r="E302" s="504" t="s">
        <v>31</v>
      </c>
      <c r="F302" s="504"/>
      <c r="G302" s="504"/>
      <c r="H302" s="504"/>
      <c r="I302" s="504"/>
      <c r="J302" s="505"/>
    </row>
    <row r="303" spans="1:11" ht="15" customHeight="1" x14ac:dyDescent="0.3">
      <c r="A303" s="731"/>
      <c r="B303" s="733"/>
      <c r="C303" s="734"/>
      <c r="D303" s="735" t="s">
        <v>32</v>
      </c>
      <c r="E303" s="506"/>
      <c r="F303" s="506"/>
      <c r="G303" s="506"/>
      <c r="H303" s="506"/>
      <c r="I303" s="506"/>
      <c r="J303" s="507"/>
      <c r="K303" s="489"/>
    </row>
    <row r="304" spans="1:11" ht="15" customHeight="1" x14ac:dyDescent="0.3">
      <c r="A304" s="731"/>
      <c r="B304" s="733"/>
      <c r="C304" s="734"/>
      <c r="D304" s="735"/>
      <c r="E304" s="502"/>
      <c r="F304" s="502"/>
      <c r="G304" s="502"/>
      <c r="H304" s="502"/>
      <c r="I304" s="502"/>
      <c r="J304" s="503"/>
    </row>
    <row r="305" spans="1:10" ht="15" customHeight="1" x14ac:dyDescent="0.3">
      <c r="A305" s="731"/>
      <c r="B305" s="733"/>
      <c r="C305" s="734"/>
      <c r="D305" s="735"/>
      <c r="E305" s="504"/>
      <c r="F305" s="504"/>
      <c r="G305" s="504"/>
      <c r="H305" s="504"/>
      <c r="I305" s="504"/>
      <c r="J305" s="505"/>
    </row>
    <row r="306" spans="1:10" ht="15" customHeight="1" x14ac:dyDescent="0.3">
      <c r="A306" s="731"/>
      <c r="B306" s="733"/>
      <c r="C306" s="734"/>
      <c r="D306" s="735" t="s">
        <v>34</v>
      </c>
      <c r="E306" s="506"/>
      <c r="F306" s="506"/>
      <c r="G306" s="506"/>
      <c r="H306" s="506"/>
      <c r="I306" s="506"/>
      <c r="J306" s="507"/>
    </row>
    <row r="307" spans="1:10" ht="15" customHeight="1" x14ac:dyDescent="0.3">
      <c r="A307" s="731"/>
      <c r="B307" s="733"/>
      <c r="C307" s="734"/>
      <c r="D307" s="735"/>
      <c r="E307" s="502"/>
      <c r="F307" s="502"/>
      <c r="G307" s="502"/>
      <c r="H307" s="502"/>
      <c r="I307" s="502"/>
      <c r="J307" s="503"/>
    </row>
    <row r="308" spans="1:10" ht="15" customHeight="1" thickBot="1" x14ac:dyDescent="0.35">
      <c r="A308" s="732"/>
      <c r="B308" s="746"/>
      <c r="C308" s="748"/>
      <c r="D308" s="750"/>
      <c r="E308" s="508"/>
      <c r="F308" s="508"/>
      <c r="G308" s="508"/>
      <c r="H308" s="508"/>
      <c r="I308" s="508"/>
      <c r="J308" s="509"/>
    </row>
    <row r="309" spans="1:10" ht="15" customHeight="1" x14ac:dyDescent="0.3">
      <c r="A309" s="751">
        <v>35</v>
      </c>
      <c r="B309" s="742">
        <f>INDEX(progmau,A309)</f>
        <v>3147637</v>
      </c>
      <c r="C309" s="743" t="str">
        <f>INDEX(fichmau,A309)</f>
        <v xml:space="preserve"> 3147637 PROMOTORIA EN MANEJO AMBIENTAL ( TECNICO)</v>
      </c>
      <c r="D309" s="744" t="s">
        <v>28</v>
      </c>
      <c r="E309" s="510"/>
      <c r="F309" s="510"/>
      <c r="G309" s="510"/>
      <c r="H309" s="511"/>
      <c r="I309" s="510"/>
      <c r="J309" s="512"/>
    </row>
    <row r="310" spans="1:10" ht="15" customHeight="1" x14ac:dyDescent="0.3">
      <c r="A310" s="752"/>
      <c r="B310" s="739"/>
      <c r="C310" s="740"/>
      <c r="D310" s="741"/>
      <c r="E310" s="490"/>
      <c r="F310" s="491"/>
      <c r="G310" s="491"/>
      <c r="H310" s="491"/>
      <c r="I310" s="491"/>
      <c r="J310" s="492"/>
    </row>
    <row r="311" spans="1:10" ht="15" customHeight="1" x14ac:dyDescent="0.3">
      <c r="A311" s="752"/>
      <c r="B311" s="739"/>
      <c r="C311" s="740"/>
      <c r="D311" s="741"/>
      <c r="E311" s="493"/>
      <c r="F311" s="493"/>
      <c r="G311" s="493"/>
      <c r="H311" s="493"/>
      <c r="I311" s="493"/>
      <c r="J311" s="494"/>
    </row>
    <row r="312" spans="1:10" ht="121.5" customHeight="1" x14ac:dyDescent="0.3">
      <c r="A312" s="752"/>
      <c r="B312" s="739"/>
      <c r="C312" s="740"/>
      <c r="D312" s="741" t="s">
        <v>32</v>
      </c>
      <c r="E312" s="487"/>
      <c r="F312" s="487"/>
      <c r="G312" s="495"/>
      <c r="H312" s="511" t="s">
        <v>35</v>
      </c>
      <c r="I312" s="487"/>
      <c r="J312" s="496"/>
    </row>
    <row r="313" spans="1:10" ht="15" customHeight="1" x14ac:dyDescent="0.3">
      <c r="A313" s="752"/>
      <c r="B313" s="739"/>
      <c r="C313" s="740"/>
      <c r="D313" s="741"/>
      <c r="E313" s="491"/>
      <c r="F313" s="491"/>
      <c r="G313" s="491"/>
      <c r="H313" s="491" t="s">
        <v>176</v>
      </c>
      <c r="I313" s="491"/>
      <c r="J313" s="497"/>
    </row>
    <row r="314" spans="1:10" ht="15" customHeight="1" x14ac:dyDescent="0.3">
      <c r="A314" s="752"/>
      <c r="B314" s="739"/>
      <c r="C314" s="740"/>
      <c r="D314" s="741"/>
      <c r="E314" s="493"/>
      <c r="F314" s="493"/>
      <c r="G314" s="493"/>
      <c r="H314" s="493" t="s">
        <v>31</v>
      </c>
      <c r="I314" s="493"/>
      <c r="J314" s="494"/>
    </row>
    <row r="315" spans="1:10" ht="15" customHeight="1" x14ac:dyDescent="0.3">
      <c r="A315" s="752"/>
      <c r="B315" s="739"/>
      <c r="C315" s="740"/>
      <c r="D315" s="741" t="s">
        <v>34</v>
      </c>
      <c r="E315" s="487"/>
      <c r="F315" s="487"/>
      <c r="G315" s="487"/>
      <c r="H315" s="487"/>
      <c r="I315" s="487"/>
      <c r="J315" s="496"/>
    </row>
    <row r="316" spans="1:10" ht="15" customHeight="1" x14ac:dyDescent="0.3">
      <c r="A316" s="752"/>
      <c r="B316" s="739"/>
      <c r="C316" s="740"/>
      <c r="D316" s="741"/>
      <c r="E316" s="491"/>
      <c r="F316" s="491"/>
      <c r="G316" s="491"/>
      <c r="H316" s="491"/>
      <c r="I316" s="491"/>
      <c r="J316" s="492"/>
    </row>
    <row r="317" spans="1:10" ht="15" customHeight="1" thickBot="1" x14ac:dyDescent="0.35">
      <c r="A317" s="753"/>
      <c r="B317" s="754"/>
      <c r="C317" s="755"/>
      <c r="D317" s="756"/>
      <c r="E317" s="498"/>
      <c r="F317" s="498"/>
      <c r="G317" s="498"/>
      <c r="H317" s="498"/>
      <c r="I317" s="498"/>
      <c r="J317" s="499"/>
    </row>
    <row r="318" spans="1:10" ht="15" customHeight="1" x14ac:dyDescent="0.3">
      <c r="A318" s="730">
        <v>36</v>
      </c>
      <c r="B318" s="745">
        <f>INDEX(progmau,A318)</f>
        <v>3367385</v>
      </c>
      <c r="C318" s="747" t="str">
        <f>INDEX(fichmau,A318)</f>
        <v>3367385  MONITOREO AMBIENTAL ( TECNICO)</v>
      </c>
      <c r="D318" s="749" t="s">
        <v>28</v>
      </c>
      <c r="E318" s="500"/>
      <c r="F318" s="500"/>
      <c r="G318" s="500"/>
      <c r="H318" s="500"/>
      <c r="I318" s="500"/>
      <c r="J318" s="501"/>
    </row>
    <row r="319" spans="1:10" ht="15" customHeight="1" x14ac:dyDescent="0.3">
      <c r="A319" s="731"/>
      <c r="B319" s="733"/>
      <c r="C319" s="734"/>
      <c r="D319" s="735"/>
      <c r="E319" s="502"/>
      <c r="F319" s="502"/>
      <c r="G319" s="502"/>
      <c r="H319" s="502"/>
      <c r="I319" s="502"/>
      <c r="J319" s="503"/>
    </row>
    <row r="320" spans="1:10" ht="15" customHeight="1" x14ac:dyDescent="0.3">
      <c r="A320" s="731"/>
      <c r="B320" s="733"/>
      <c r="C320" s="734"/>
      <c r="D320" s="735"/>
      <c r="E320" s="504"/>
      <c r="F320" s="504"/>
      <c r="G320" s="504"/>
      <c r="H320" s="504"/>
      <c r="I320" s="504"/>
      <c r="J320" s="505"/>
    </row>
    <row r="321" spans="1:11" s="514" customFormat="1" ht="153" customHeight="1" x14ac:dyDescent="0.3">
      <c r="A321" s="731"/>
      <c r="B321" s="733"/>
      <c r="C321" s="734"/>
      <c r="D321" s="735" t="s">
        <v>32</v>
      </c>
      <c r="E321" s="506"/>
      <c r="F321" s="506"/>
      <c r="G321" s="506"/>
      <c r="H321" s="506"/>
      <c r="I321" s="506"/>
      <c r="J321" s="663" t="s">
        <v>206</v>
      </c>
    </row>
    <row r="322" spans="1:11" ht="40.35" customHeight="1" x14ac:dyDescent="0.3">
      <c r="A322" s="731"/>
      <c r="B322" s="733"/>
      <c r="C322" s="734"/>
      <c r="D322" s="735"/>
      <c r="E322" s="502"/>
      <c r="F322" s="502"/>
      <c r="G322" s="502"/>
      <c r="H322" s="502"/>
      <c r="I322" s="502"/>
      <c r="J322" s="503" t="s">
        <v>91</v>
      </c>
    </row>
    <row r="323" spans="1:11" ht="40.35" customHeight="1" thickBot="1" x14ac:dyDescent="0.35">
      <c r="A323" s="731"/>
      <c r="B323" s="733"/>
      <c r="C323" s="734"/>
      <c r="D323" s="735"/>
      <c r="E323" s="504"/>
      <c r="F323" s="504"/>
      <c r="G323" s="504"/>
      <c r="H323" s="504"/>
      <c r="I323" s="504"/>
      <c r="J323" s="508" t="s">
        <v>207</v>
      </c>
    </row>
    <row r="324" spans="1:11" s="514" customFormat="1" ht="301.5" customHeight="1" x14ac:dyDescent="0.3">
      <c r="A324" s="731"/>
      <c r="B324" s="733"/>
      <c r="C324" s="734"/>
      <c r="D324" s="735" t="s">
        <v>34</v>
      </c>
      <c r="E324" s="495" t="s">
        <v>208</v>
      </c>
      <c r="F324" s="506" t="s">
        <v>133</v>
      </c>
      <c r="G324" s="495" t="s">
        <v>209</v>
      </c>
      <c r="H324" s="495" t="s">
        <v>210</v>
      </c>
      <c r="I324" s="495" t="s">
        <v>211</v>
      </c>
      <c r="J324" s="507"/>
      <c r="K324" s="514" t="s">
        <v>212</v>
      </c>
    </row>
    <row r="325" spans="1:11" ht="40.35" customHeight="1" x14ac:dyDescent="0.3">
      <c r="A325" s="731"/>
      <c r="B325" s="733"/>
      <c r="C325" s="734"/>
      <c r="D325" s="735"/>
      <c r="E325" s="502" t="s">
        <v>193</v>
      </c>
      <c r="F325" s="502"/>
      <c r="G325" s="502" t="s">
        <v>30</v>
      </c>
      <c r="H325" s="502" t="s">
        <v>158</v>
      </c>
      <c r="I325" s="502" t="s">
        <v>178</v>
      </c>
      <c r="J325" s="503"/>
    </row>
    <row r="326" spans="1:11" ht="40.35" customHeight="1" thickBot="1" x14ac:dyDescent="0.35">
      <c r="A326" s="732"/>
      <c r="B326" s="746"/>
      <c r="C326" s="748"/>
      <c r="D326" s="750"/>
      <c r="E326" s="508" t="s">
        <v>207</v>
      </c>
      <c r="F326" s="508"/>
      <c r="G326" s="508" t="s">
        <v>119</v>
      </c>
      <c r="H326" s="508" t="s">
        <v>207</v>
      </c>
      <c r="I326" s="508" t="s">
        <v>207</v>
      </c>
      <c r="J326" s="509"/>
    </row>
    <row r="327" spans="1:11" ht="15" customHeight="1" x14ac:dyDescent="0.3">
      <c r="A327" s="736">
        <v>37</v>
      </c>
      <c r="B327" s="742" t="str">
        <f>INDEX(progmau,A327)</f>
        <v xml:space="preserve">NUEVA 1 </v>
      </c>
      <c r="C327" s="743" t="str">
        <f>INDEX(fichmau,A327)</f>
        <v>NUEVA 1 MONITOREO AMBIENTAL ( TECNICO) CERRADA</v>
      </c>
      <c r="D327" s="744" t="s">
        <v>28</v>
      </c>
      <c r="E327" s="510"/>
      <c r="F327" s="510"/>
      <c r="G327" s="510"/>
      <c r="H327" s="511"/>
      <c r="I327" s="510"/>
      <c r="J327" s="512"/>
    </row>
    <row r="328" spans="1:11" ht="15" customHeight="1" x14ac:dyDescent="0.3">
      <c r="A328" s="737"/>
      <c r="B328" s="739"/>
      <c r="C328" s="740"/>
      <c r="D328" s="741"/>
      <c r="E328" s="490"/>
      <c r="F328" s="491"/>
      <c r="G328" s="491"/>
      <c r="H328" s="491"/>
      <c r="I328" s="491"/>
      <c r="J328" s="492"/>
    </row>
    <row r="329" spans="1:11" ht="15" customHeight="1" x14ac:dyDescent="0.3">
      <c r="A329" s="737"/>
      <c r="B329" s="739"/>
      <c r="C329" s="740"/>
      <c r="D329" s="741"/>
      <c r="E329" s="493"/>
      <c r="F329" s="493"/>
      <c r="G329" s="493"/>
      <c r="H329" s="493"/>
      <c r="I329" s="493"/>
      <c r="J329" s="494"/>
    </row>
    <row r="330" spans="1:11" ht="15" customHeight="1" x14ac:dyDescent="0.3">
      <c r="A330" s="737"/>
      <c r="B330" s="739"/>
      <c r="C330" s="740"/>
      <c r="D330" s="741" t="s">
        <v>32</v>
      </c>
      <c r="E330" s="487"/>
      <c r="F330" s="487"/>
      <c r="G330" s="495"/>
      <c r="H330" s="487"/>
      <c r="I330" s="487"/>
      <c r="J330" s="496"/>
    </row>
    <row r="331" spans="1:11" ht="15" customHeight="1" x14ac:dyDescent="0.3">
      <c r="A331" s="737"/>
      <c r="B331" s="739"/>
      <c r="C331" s="740"/>
      <c r="D331" s="741"/>
      <c r="E331" s="491"/>
      <c r="F331" s="491"/>
      <c r="G331" s="491"/>
      <c r="H331" s="491"/>
      <c r="I331" s="491"/>
      <c r="J331" s="497"/>
    </row>
    <row r="332" spans="1:11" ht="15" customHeight="1" x14ac:dyDescent="0.3">
      <c r="A332" s="737"/>
      <c r="B332" s="739"/>
      <c r="C332" s="740"/>
      <c r="D332" s="741"/>
      <c r="E332" s="493"/>
      <c r="F332" s="493"/>
      <c r="G332" s="493"/>
      <c r="H332" s="493"/>
      <c r="I332" s="493"/>
      <c r="J332" s="494"/>
    </row>
    <row r="333" spans="1:11" ht="15" customHeight="1" x14ac:dyDescent="0.3">
      <c r="A333" s="737"/>
      <c r="B333" s="739"/>
      <c r="C333" s="740"/>
      <c r="D333" s="741" t="s">
        <v>34</v>
      </c>
      <c r="E333" s="487"/>
      <c r="F333" s="487"/>
      <c r="G333" s="487"/>
      <c r="H333" s="487"/>
      <c r="I333" s="487"/>
      <c r="J333" s="496"/>
    </row>
    <row r="334" spans="1:11" ht="15" customHeight="1" x14ac:dyDescent="0.3">
      <c r="A334" s="737"/>
      <c r="B334" s="739"/>
      <c r="C334" s="740"/>
      <c r="D334" s="741"/>
      <c r="E334" s="491"/>
      <c r="F334" s="491"/>
      <c r="G334" s="491"/>
      <c r="H334" s="491"/>
      <c r="I334" s="491"/>
      <c r="J334" s="492"/>
    </row>
    <row r="335" spans="1:11" ht="15" customHeight="1" thickBot="1" x14ac:dyDescent="0.35">
      <c r="A335" s="738"/>
      <c r="B335" s="754"/>
      <c r="C335" s="755"/>
      <c r="D335" s="756"/>
      <c r="E335" s="498"/>
      <c r="F335" s="498"/>
      <c r="G335" s="498"/>
      <c r="H335" s="498"/>
      <c r="I335" s="498"/>
      <c r="J335" s="499"/>
    </row>
    <row r="336" spans="1:11" ht="15" customHeight="1" x14ac:dyDescent="0.3">
      <c r="A336" s="730">
        <v>38</v>
      </c>
      <c r="B336" s="745">
        <f>INDEX(progmau,A336)</f>
        <v>3493083</v>
      </c>
      <c r="C336" s="763" t="str">
        <f>INDEX(fichmau,A336)</f>
        <v>3493083   NUEVA  PROMOTORIA EN MANEJO AMBIENTAL ( TECNICO) ABIERTA</v>
      </c>
      <c r="D336" s="749" t="s">
        <v>186</v>
      </c>
      <c r="E336" s="500" t="s">
        <v>213</v>
      </c>
      <c r="F336" s="500" t="s">
        <v>133</v>
      </c>
      <c r="G336" s="500"/>
      <c r="H336" s="500"/>
      <c r="I336" s="500"/>
      <c r="J336" s="501"/>
    </row>
    <row r="337" spans="1:10" ht="15" customHeight="1" x14ac:dyDescent="0.3">
      <c r="A337" s="731"/>
      <c r="B337" s="733"/>
      <c r="C337" s="764"/>
      <c r="D337" s="735"/>
      <c r="E337" s="502"/>
      <c r="F337" s="502"/>
      <c r="G337" s="502"/>
      <c r="H337" s="502" t="s">
        <v>168</v>
      </c>
      <c r="I337" s="502" t="s">
        <v>158</v>
      </c>
      <c r="J337" s="503"/>
    </row>
    <row r="338" spans="1:10" ht="15" customHeight="1" x14ac:dyDescent="0.3">
      <c r="A338" s="731"/>
      <c r="B338" s="733"/>
      <c r="C338" s="764"/>
      <c r="D338" s="735"/>
      <c r="E338" s="504"/>
      <c r="F338" s="504"/>
      <c r="G338" s="504"/>
      <c r="H338" s="504"/>
      <c r="I338" s="504"/>
      <c r="J338" s="505"/>
    </row>
    <row r="339" spans="1:10" ht="15" customHeight="1" x14ac:dyDescent="0.3">
      <c r="A339" s="731"/>
      <c r="B339" s="733"/>
      <c r="C339" s="764"/>
      <c r="D339" s="735" t="s">
        <v>196</v>
      </c>
      <c r="E339" s="506"/>
      <c r="F339" s="506"/>
      <c r="G339" s="506"/>
      <c r="H339" s="506"/>
      <c r="I339" s="506"/>
      <c r="J339" s="507"/>
    </row>
    <row r="340" spans="1:10" ht="15" customHeight="1" x14ac:dyDescent="0.3">
      <c r="A340" s="731"/>
      <c r="B340" s="733"/>
      <c r="C340" s="764"/>
      <c r="D340" s="735"/>
      <c r="E340" s="502" t="s">
        <v>159</v>
      </c>
      <c r="F340" s="502"/>
      <c r="G340" s="502" t="s">
        <v>30</v>
      </c>
      <c r="H340" s="502" t="s">
        <v>158</v>
      </c>
      <c r="I340" s="502" t="s">
        <v>78</v>
      </c>
      <c r="J340" s="503"/>
    </row>
    <row r="341" spans="1:10" ht="15" customHeight="1" x14ac:dyDescent="0.3">
      <c r="A341" s="731"/>
      <c r="B341" s="733"/>
      <c r="C341" s="764"/>
      <c r="D341" s="735"/>
      <c r="E341" s="504"/>
      <c r="F341" s="504"/>
      <c r="G341" s="504"/>
      <c r="H341" s="504"/>
      <c r="I341" s="504"/>
      <c r="J341" s="505"/>
    </row>
    <row r="342" spans="1:10" ht="15" customHeight="1" x14ac:dyDescent="0.3">
      <c r="A342" s="731"/>
      <c r="B342" s="733"/>
      <c r="C342" s="764"/>
      <c r="D342" s="735" t="s">
        <v>34</v>
      </c>
      <c r="E342" s="506"/>
      <c r="F342" s="506"/>
      <c r="G342" s="506"/>
      <c r="H342" s="506"/>
      <c r="I342" s="506"/>
      <c r="J342" s="507"/>
    </row>
    <row r="343" spans="1:10" ht="15" customHeight="1" x14ac:dyDescent="0.3">
      <c r="A343" s="731"/>
      <c r="B343" s="733"/>
      <c r="C343" s="764"/>
      <c r="D343" s="735"/>
      <c r="E343" s="502"/>
      <c r="F343" s="502"/>
      <c r="G343" s="502"/>
      <c r="H343" s="502"/>
      <c r="I343" s="502"/>
      <c r="J343" s="503"/>
    </row>
    <row r="344" spans="1:10" ht="15" customHeight="1" thickBot="1" x14ac:dyDescent="0.35">
      <c r="A344" s="732"/>
      <c r="B344" s="746"/>
      <c r="C344" s="765"/>
      <c r="D344" s="750"/>
      <c r="E344" s="508"/>
      <c r="F344" s="508"/>
      <c r="G344" s="508"/>
      <c r="H344" s="508"/>
      <c r="I344" s="508"/>
      <c r="J344" s="509"/>
    </row>
    <row r="345" spans="1:10" ht="15" customHeight="1" x14ac:dyDescent="0.3">
      <c r="A345" s="736">
        <v>39</v>
      </c>
      <c r="B345" s="742">
        <f>INDEX(progmau,A345)</f>
        <v>0</v>
      </c>
      <c r="C345" s="743">
        <f>INDEX(fichmau,A345)</f>
        <v>0</v>
      </c>
      <c r="D345" s="744" t="s">
        <v>28</v>
      </c>
      <c r="E345" s="510"/>
      <c r="F345" s="510"/>
      <c r="G345" s="510"/>
      <c r="H345" s="511"/>
      <c r="I345" s="510"/>
      <c r="J345" s="512"/>
    </row>
    <row r="346" spans="1:10" ht="15" customHeight="1" x14ac:dyDescent="0.3">
      <c r="A346" s="737"/>
      <c r="B346" s="739"/>
      <c r="C346" s="740"/>
      <c r="D346" s="741"/>
      <c r="E346" s="490"/>
      <c r="F346" s="491"/>
      <c r="G346" s="491"/>
      <c r="H346" s="491"/>
      <c r="I346" s="491"/>
      <c r="J346" s="492"/>
    </row>
    <row r="347" spans="1:10" ht="15" customHeight="1" x14ac:dyDescent="0.3">
      <c r="A347" s="737"/>
      <c r="B347" s="739"/>
      <c r="C347" s="740"/>
      <c r="D347" s="741"/>
      <c r="E347" s="493"/>
      <c r="F347" s="493"/>
      <c r="G347" s="493"/>
      <c r="H347" s="493"/>
      <c r="I347" s="493"/>
      <c r="J347" s="494"/>
    </row>
    <row r="348" spans="1:10" ht="15" customHeight="1" x14ac:dyDescent="0.3">
      <c r="A348" s="737"/>
      <c r="B348" s="739"/>
      <c r="C348" s="740"/>
      <c r="D348" s="741" t="s">
        <v>32</v>
      </c>
      <c r="E348" s="487"/>
      <c r="F348" s="487"/>
      <c r="G348" s="495"/>
      <c r="H348" s="487"/>
      <c r="I348" s="487"/>
      <c r="J348" s="496"/>
    </row>
    <row r="349" spans="1:10" ht="15" customHeight="1" x14ac:dyDescent="0.3">
      <c r="A349" s="737"/>
      <c r="B349" s="739"/>
      <c r="C349" s="740"/>
      <c r="D349" s="741"/>
      <c r="E349" s="491"/>
      <c r="F349" s="491"/>
      <c r="G349" s="491"/>
      <c r="H349" s="491"/>
      <c r="I349" s="491"/>
      <c r="J349" s="497"/>
    </row>
    <row r="350" spans="1:10" ht="15" customHeight="1" x14ac:dyDescent="0.3">
      <c r="A350" s="737"/>
      <c r="B350" s="739"/>
      <c r="C350" s="740"/>
      <c r="D350" s="741"/>
      <c r="E350" s="493"/>
      <c r="F350" s="493"/>
      <c r="G350" s="493"/>
      <c r="H350" s="493"/>
      <c r="I350" s="493"/>
      <c r="J350" s="494"/>
    </row>
    <row r="351" spans="1:10" ht="15" customHeight="1" x14ac:dyDescent="0.3">
      <c r="A351" s="737"/>
      <c r="B351" s="739"/>
      <c r="C351" s="740"/>
      <c r="D351" s="741" t="s">
        <v>34</v>
      </c>
      <c r="E351" s="487"/>
      <c r="F351" s="487"/>
      <c r="G351" s="487"/>
      <c r="H351" s="487"/>
      <c r="I351" s="487"/>
      <c r="J351" s="496"/>
    </row>
    <row r="352" spans="1:10" ht="15" customHeight="1" x14ac:dyDescent="0.3">
      <c r="A352" s="737"/>
      <c r="B352" s="739"/>
      <c r="C352" s="740"/>
      <c r="D352" s="741"/>
      <c r="E352" s="491"/>
      <c r="F352" s="491"/>
      <c r="G352" s="491"/>
      <c r="H352" s="491"/>
      <c r="I352" s="491"/>
      <c r="J352" s="492"/>
    </row>
    <row r="353" spans="1:10" ht="15" customHeight="1" thickBot="1" x14ac:dyDescent="0.35">
      <c r="A353" s="738"/>
      <c r="B353" s="754"/>
      <c r="C353" s="755"/>
      <c r="D353" s="756"/>
      <c r="E353" s="498"/>
      <c r="F353" s="498"/>
      <c r="G353" s="498"/>
      <c r="H353" s="498"/>
      <c r="I353" s="498"/>
      <c r="J353" s="499"/>
    </row>
    <row r="354" spans="1:10" ht="15" customHeight="1" x14ac:dyDescent="0.3">
      <c r="A354" s="730">
        <v>40</v>
      </c>
      <c r="B354" s="745">
        <f>INDEX(progmau,A354)</f>
        <v>0</v>
      </c>
      <c r="C354" s="747">
        <f>INDEX(fichmau,A354)</f>
        <v>0</v>
      </c>
      <c r="D354" s="749" t="s">
        <v>28</v>
      </c>
      <c r="E354" s="500"/>
      <c r="F354" s="500"/>
      <c r="G354" s="500"/>
      <c r="H354" s="500"/>
      <c r="I354" s="500"/>
      <c r="J354" s="501"/>
    </row>
    <row r="355" spans="1:10" ht="15" customHeight="1" x14ac:dyDescent="0.3">
      <c r="A355" s="731"/>
      <c r="B355" s="733"/>
      <c r="C355" s="734"/>
      <c r="D355" s="735"/>
      <c r="E355" s="502"/>
      <c r="F355" s="502"/>
      <c r="G355" s="502"/>
      <c r="H355" s="502"/>
      <c r="I355" s="502"/>
      <c r="J355" s="503"/>
    </row>
    <row r="356" spans="1:10" ht="15" customHeight="1" x14ac:dyDescent="0.3">
      <c r="A356" s="731"/>
      <c r="B356" s="733"/>
      <c r="C356" s="734"/>
      <c r="D356" s="735"/>
      <c r="E356" s="504"/>
      <c r="F356" s="504"/>
      <c r="G356" s="504"/>
      <c r="H356" s="504"/>
      <c r="I356" s="504"/>
      <c r="J356" s="505"/>
    </row>
    <row r="357" spans="1:10" ht="15" customHeight="1" x14ac:dyDescent="0.3">
      <c r="A357" s="731"/>
      <c r="B357" s="733"/>
      <c r="C357" s="734"/>
      <c r="D357" s="735" t="s">
        <v>32</v>
      </c>
      <c r="E357" s="506"/>
      <c r="F357" s="506"/>
      <c r="G357" s="506"/>
      <c r="H357" s="506"/>
      <c r="I357" s="506"/>
      <c r="J357" s="507"/>
    </row>
    <row r="358" spans="1:10" ht="15" customHeight="1" x14ac:dyDescent="0.3">
      <c r="A358" s="731"/>
      <c r="B358" s="733"/>
      <c r="C358" s="734"/>
      <c r="D358" s="735"/>
      <c r="E358" s="502"/>
      <c r="F358" s="502"/>
      <c r="G358" s="502"/>
      <c r="H358" s="502"/>
      <c r="I358" s="502"/>
      <c r="J358" s="503"/>
    </row>
    <row r="359" spans="1:10" ht="15" customHeight="1" x14ac:dyDescent="0.3">
      <c r="A359" s="731"/>
      <c r="B359" s="733"/>
      <c r="C359" s="734"/>
      <c r="D359" s="735"/>
      <c r="E359" s="504"/>
      <c r="F359" s="504"/>
      <c r="G359" s="504"/>
      <c r="H359" s="504"/>
      <c r="I359" s="504"/>
      <c r="J359" s="505"/>
    </row>
    <row r="360" spans="1:10" ht="15" customHeight="1" x14ac:dyDescent="0.3">
      <c r="A360" s="731"/>
      <c r="B360" s="733"/>
      <c r="C360" s="734"/>
      <c r="D360" s="735" t="s">
        <v>34</v>
      </c>
      <c r="E360" s="506"/>
      <c r="F360" s="506"/>
      <c r="G360" s="506"/>
      <c r="H360" s="506"/>
      <c r="I360" s="506"/>
      <c r="J360" s="507"/>
    </row>
    <row r="361" spans="1:10" ht="15" customHeight="1" x14ac:dyDescent="0.3">
      <c r="A361" s="731"/>
      <c r="B361" s="733"/>
      <c r="C361" s="734"/>
      <c r="D361" s="735"/>
      <c r="E361" s="502"/>
      <c r="F361" s="502"/>
      <c r="G361" s="502"/>
      <c r="H361" s="502"/>
      <c r="I361" s="502"/>
      <c r="J361" s="503"/>
    </row>
    <row r="362" spans="1:10" ht="15" customHeight="1" thickBot="1" x14ac:dyDescent="0.35">
      <c r="A362" s="732"/>
      <c r="B362" s="746"/>
      <c r="C362" s="748"/>
      <c r="D362" s="750"/>
      <c r="E362" s="508"/>
      <c r="F362" s="508"/>
      <c r="G362" s="508"/>
      <c r="H362" s="508"/>
      <c r="I362" s="508"/>
      <c r="J362" s="509"/>
    </row>
    <row r="363" spans="1:10" ht="139.5" customHeight="1" x14ac:dyDescent="0.3">
      <c r="A363" s="757">
        <v>41</v>
      </c>
      <c r="B363" s="758">
        <f>INDEX(progmau,A363)</f>
        <v>2969988</v>
      </c>
      <c r="C363" s="759" t="str">
        <f>INDEX(fichmau,A363)</f>
        <v xml:space="preserve"> 2969988 SUPERVISION EN SISTEMAS DE AGUA Y SANEAMIENTO ( TECNOLOGO)</v>
      </c>
      <c r="D363" s="760" t="s">
        <v>28</v>
      </c>
      <c r="E363" s="513" t="s">
        <v>35</v>
      </c>
      <c r="F363" s="486"/>
      <c r="G363" s="486"/>
      <c r="H363" s="513" t="s">
        <v>35</v>
      </c>
      <c r="I363" s="486"/>
      <c r="J363" s="488"/>
    </row>
    <row r="364" spans="1:10" ht="15" customHeight="1" x14ac:dyDescent="0.3">
      <c r="A364" s="752"/>
      <c r="B364" s="739"/>
      <c r="C364" s="740"/>
      <c r="D364" s="741"/>
      <c r="E364" s="490" t="s">
        <v>214</v>
      </c>
      <c r="F364" s="490"/>
      <c r="G364" s="491"/>
      <c r="H364" s="490" t="s">
        <v>214</v>
      </c>
      <c r="I364" s="491"/>
      <c r="J364" s="492"/>
    </row>
    <row r="365" spans="1:10" ht="15" customHeight="1" thickBot="1" x14ac:dyDescent="0.35">
      <c r="A365" s="752"/>
      <c r="B365" s="739"/>
      <c r="C365" s="740"/>
      <c r="D365" s="741"/>
      <c r="E365" s="493"/>
      <c r="F365" s="493"/>
      <c r="G365" s="493"/>
      <c r="H365" s="493"/>
      <c r="I365" s="493"/>
      <c r="J365" s="494"/>
    </row>
    <row r="366" spans="1:10" ht="15" customHeight="1" x14ac:dyDescent="0.3">
      <c r="A366" s="752"/>
      <c r="B366" s="739"/>
      <c r="C366" s="740"/>
      <c r="D366" s="741" t="s">
        <v>32</v>
      </c>
      <c r="E366" s="486"/>
      <c r="F366" s="487"/>
      <c r="G366" s="495"/>
      <c r="H366" s="487"/>
      <c r="I366" s="487"/>
      <c r="J366" s="496"/>
    </row>
    <row r="367" spans="1:10" ht="15" customHeight="1" x14ac:dyDescent="0.3">
      <c r="A367" s="752"/>
      <c r="B367" s="739"/>
      <c r="C367" s="740"/>
      <c r="D367" s="741"/>
      <c r="E367" s="490"/>
      <c r="F367" s="491"/>
      <c r="G367" s="491"/>
      <c r="H367" s="491"/>
      <c r="I367" s="491"/>
      <c r="J367" s="497"/>
    </row>
    <row r="368" spans="1:10" ht="15" customHeight="1" x14ac:dyDescent="0.3">
      <c r="A368" s="752"/>
      <c r="B368" s="739"/>
      <c r="C368" s="740"/>
      <c r="D368" s="741"/>
      <c r="E368" s="493"/>
      <c r="F368" s="493"/>
      <c r="G368" s="493"/>
      <c r="H368" s="493"/>
      <c r="I368" s="493"/>
      <c r="J368" s="494"/>
    </row>
    <row r="369" spans="1:11" ht="15" customHeight="1" x14ac:dyDescent="0.3">
      <c r="A369" s="752"/>
      <c r="B369" s="739"/>
      <c r="C369" s="740"/>
      <c r="D369" s="741" t="s">
        <v>34</v>
      </c>
      <c r="E369" s="487"/>
      <c r="F369" s="487"/>
      <c r="G369" s="487"/>
      <c r="H369" s="487"/>
      <c r="I369" s="487"/>
      <c r="J369" s="496"/>
    </row>
    <row r="370" spans="1:11" ht="15" customHeight="1" x14ac:dyDescent="0.3">
      <c r="A370" s="752"/>
      <c r="B370" s="739"/>
      <c r="C370" s="740"/>
      <c r="D370" s="741"/>
      <c r="E370" s="491"/>
      <c r="F370" s="491"/>
      <c r="G370" s="491"/>
      <c r="H370" s="491"/>
      <c r="I370" s="491"/>
      <c r="J370" s="492"/>
    </row>
    <row r="371" spans="1:11" ht="15" customHeight="1" thickBot="1" x14ac:dyDescent="0.35">
      <c r="A371" s="753"/>
      <c r="B371" s="754"/>
      <c r="C371" s="755"/>
      <c r="D371" s="756"/>
      <c r="E371" s="498"/>
      <c r="F371" s="498"/>
      <c r="G371" s="498"/>
      <c r="H371" s="498"/>
      <c r="I371" s="498"/>
      <c r="J371" s="499"/>
    </row>
    <row r="372" spans="1:11" ht="15" customHeight="1" x14ac:dyDescent="0.3">
      <c r="A372" s="730">
        <v>42</v>
      </c>
      <c r="B372" s="745">
        <f>INDEX(progmau,A372)</f>
        <v>3339974</v>
      </c>
      <c r="C372" s="747" t="str">
        <f>INDEX(fichmau,A372)</f>
        <v>3339974   SUPERVISION EN SISTEMAS DE AGUA Y SANEAMIENTO ( TECNOLOGO)</v>
      </c>
      <c r="D372" s="749" t="s">
        <v>28</v>
      </c>
      <c r="E372" s="500"/>
      <c r="F372" s="500"/>
      <c r="G372" s="500"/>
      <c r="H372" s="500"/>
      <c r="I372" s="500"/>
      <c r="J372" s="501"/>
    </row>
    <row r="373" spans="1:11" ht="15" customHeight="1" x14ac:dyDescent="0.3">
      <c r="A373" s="731"/>
      <c r="B373" s="733"/>
      <c r="C373" s="734"/>
      <c r="D373" s="735"/>
      <c r="E373" s="502"/>
      <c r="F373" s="502"/>
      <c r="G373" s="502"/>
      <c r="H373" s="502"/>
      <c r="I373" s="502"/>
      <c r="J373" s="503"/>
    </row>
    <row r="374" spans="1:11" ht="15" customHeight="1" x14ac:dyDescent="0.3">
      <c r="A374" s="731"/>
      <c r="B374" s="733"/>
      <c r="C374" s="734"/>
      <c r="D374" s="735"/>
      <c r="E374" s="504"/>
      <c r="F374" s="504"/>
      <c r="G374" s="504"/>
      <c r="H374" s="504"/>
      <c r="I374" s="504"/>
      <c r="J374" s="505"/>
    </row>
    <row r="375" spans="1:11" ht="168.75" customHeight="1" x14ac:dyDescent="0.3">
      <c r="A375" s="731"/>
      <c r="B375" s="733"/>
      <c r="C375" s="734"/>
      <c r="D375" s="735" t="s">
        <v>32</v>
      </c>
      <c r="E375" s="506"/>
      <c r="F375" s="506"/>
      <c r="G375" s="506"/>
      <c r="H375" s="506"/>
      <c r="I375" s="506"/>
      <c r="J375" s="495" t="s">
        <v>215</v>
      </c>
    </row>
    <row r="376" spans="1:11" ht="15" customHeight="1" x14ac:dyDescent="0.3">
      <c r="A376" s="731"/>
      <c r="B376" s="733"/>
      <c r="C376" s="734"/>
      <c r="D376" s="735"/>
      <c r="E376" s="502"/>
      <c r="F376" s="502"/>
      <c r="G376" s="502"/>
      <c r="H376" s="502"/>
      <c r="I376" s="502"/>
      <c r="J376" s="503" t="s">
        <v>177</v>
      </c>
    </row>
    <row r="377" spans="1:11" ht="40.5" customHeight="1" x14ac:dyDescent="0.3">
      <c r="A377" s="731"/>
      <c r="B377" s="733"/>
      <c r="C377" s="734"/>
      <c r="D377" s="735"/>
      <c r="E377" s="504"/>
      <c r="F377" s="504"/>
      <c r="G377" s="504"/>
      <c r="H377" s="504"/>
      <c r="I377" s="504"/>
      <c r="J377" s="505" t="s">
        <v>216</v>
      </c>
    </row>
    <row r="378" spans="1:11" ht="272.25" customHeight="1" x14ac:dyDescent="0.3">
      <c r="A378" s="731"/>
      <c r="B378" s="733"/>
      <c r="C378" s="734"/>
      <c r="D378" s="735" t="s">
        <v>34</v>
      </c>
      <c r="E378" s="495" t="s">
        <v>217</v>
      </c>
      <c r="F378" s="495" t="s">
        <v>218</v>
      </c>
      <c r="G378" s="495" t="s">
        <v>219</v>
      </c>
      <c r="H378" s="495" t="s">
        <v>188</v>
      </c>
      <c r="I378" s="495" t="s">
        <v>220</v>
      </c>
      <c r="J378" s="506"/>
      <c r="K378" s="484" t="s">
        <v>221</v>
      </c>
    </row>
    <row r="379" spans="1:11" ht="40.35" customHeight="1" x14ac:dyDescent="0.3">
      <c r="A379" s="731"/>
      <c r="B379" s="733"/>
      <c r="C379" s="734"/>
      <c r="D379" s="735"/>
      <c r="E379" s="502" t="s">
        <v>214</v>
      </c>
      <c r="F379" s="502" t="s">
        <v>199</v>
      </c>
      <c r="G379" s="502" t="s">
        <v>178</v>
      </c>
      <c r="H379" s="502" t="s">
        <v>222</v>
      </c>
      <c r="I379" s="502" t="s">
        <v>214</v>
      </c>
      <c r="J379" s="502"/>
    </row>
    <row r="380" spans="1:11" ht="40.35" customHeight="1" thickBot="1" x14ac:dyDescent="0.35">
      <c r="A380" s="732"/>
      <c r="B380" s="746"/>
      <c r="C380" s="748"/>
      <c r="D380" s="750"/>
      <c r="E380" s="508" t="s">
        <v>223</v>
      </c>
      <c r="F380" s="508" t="s">
        <v>223</v>
      </c>
      <c r="G380" s="508" t="s">
        <v>223</v>
      </c>
      <c r="H380" s="508" t="s">
        <v>223</v>
      </c>
      <c r="I380" s="508" t="s">
        <v>223</v>
      </c>
      <c r="J380" s="509"/>
    </row>
    <row r="381" spans="1:11" ht="15" customHeight="1" x14ac:dyDescent="0.3">
      <c r="A381" s="751">
        <v>43</v>
      </c>
      <c r="B381" s="742">
        <f>INDEX(progmau,A381)</f>
        <v>3410860</v>
      </c>
      <c r="C381" s="743" t="str">
        <f>INDEX(fichmau,A381)</f>
        <v>3410860   SUPERVISION EN SISTEMAS DE AGUA Y SANEAMIENTO ( TECNOLOGO)</v>
      </c>
      <c r="D381" s="744" t="s">
        <v>28</v>
      </c>
      <c r="E381" s="510"/>
      <c r="F381" s="510"/>
      <c r="G381" s="510"/>
      <c r="H381" s="511"/>
      <c r="I381" s="510"/>
      <c r="J381" s="512"/>
    </row>
    <row r="382" spans="1:11" ht="15" customHeight="1" x14ac:dyDescent="0.3">
      <c r="A382" s="752"/>
      <c r="B382" s="739"/>
      <c r="C382" s="740"/>
      <c r="D382" s="741"/>
      <c r="E382" s="490"/>
      <c r="F382" s="491"/>
      <c r="G382" s="491"/>
      <c r="H382" s="491"/>
      <c r="I382" s="491"/>
      <c r="J382" s="492"/>
    </row>
    <row r="383" spans="1:11" ht="15" customHeight="1" x14ac:dyDescent="0.3">
      <c r="A383" s="752"/>
      <c r="B383" s="739"/>
      <c r="C383" s="740"/>
      <c r="D383" s="741"/>
      <c r="E383" s="493"/>
      <c r="F383" s="493"/>
      <c r="G383" s="493"/>
      <c r="H383" s="493"/>
      <c r="I383" s="493"/>
      <c r="J383" s="494"/>
    </row>
    <row r="384" spans="1:11" ht="180" customHeight="1" x14ac:dyDescent="0.3">
      <c r="A384" s="752"/>
      <c r="B384" s="739"/>
      <c r="C384" s="740"/>
      <c r="D384" s="741" t="s">
        <v>138</v>
      </c>
      <c r="E384" s="495" t="s">
        <v>224</v>
      </c>
      <c r="F384" s="495" t="s">
        <v>225</v>
      </c>
      <c r="G384" s="495" t="s">
        <v>226</v>
      </c>
      <c r="H384" s="495" t="s">
        <v>227</v>
      </c>
      <c r="I384" s="495" t="s">
        <v>228</v>
      </c>
      <c r="J384" s="496"/>
    </row>
    <row r="385" spans="1:11" ht="40.35" customHeight="1" x14ac:dyDescent="0.3">
      <c r="A385" s="752"/>
      <c r="B385" s="739"/>
      <c r="C385" s="740"/>
      <c r="D385" s="741"/>
      <c r="E385" s="491" t="s">
        <v>167</v>
      </c>
      <c r="F385" s="491" t="s">
        <v>178</v>
      </c>
      <c r="G385" s="491" t="s">
        <v>158</v>
      </c>
      <c r="H385" s="491" t="s">
        <v>159</v>
      </c>
      <c r="I385" s="491" t="s">
        <v>177</v>
      </c>
      <c r="J385" s="497"/>
      <c r="K385" s="484" t="s">
        <v>229</v>
      </c>
    </row>
    <row r="386" spans="1:11" ht="40.35" customHeight="1" x14ac:dyDescent="0.3">
      <c r="A386" s="752"/>
      <c r="B386" s="739"/>
      <c r="C386" s="740"/>
      <c r="D386" s="741"/>
      <c r="E386" s="493" t="s">
        <v>163</v>
      </c>
      <c r="F386" s="493" t="s">
        <v>163</v>
      </c>
      <c r="G386" s="493" t="s">
        <v>230</v>
      </c>
      <c r="H386" s="493" t="s">
        <v>92</v>
      </c>
      <c r="I386" s="493" t="s">
        <v>144</v>
      </c>
      <c r="J386" s="494"/>
    </row>
    <row r="387" spans="1:11" ht="183" customHeight="1" x14ac:dyDescent="0.3">
      <c r="A387" s="752"/>
      <c r="B387" s="739"/>
      <c r="C387" s="740"/>
      <c r="D387" s="741" t="s">
        <v>34</v>
      </c>
      <c r="E387" s="495" t="s">
        <v>224</v>
      </c>
      <c r="F387" s="495" t="s">
        <v>225</v>
      </c>
      <c r="G387" s="495" t="s">
        <v>226</v>
      </c>
      <c r="H387" s="495" t="s">
        <v>231</v>
      </c>
      <c r="I387" s="495" t="s">
        <v>227</v>
      </c>
      <c r="J387" s="496"/>
    </row>
    <row r="388" spans="1:11" ht="40.35" customHeight="1" x14ac:dyDescent="0.3">
      <c r="A388" s="752"/>
      <c r="B388" s="739"/>
      <c r="C388" s="740"/>
      <c r="D388" s="741"/>
      <c r="E388" s="491" t="s">
        <v>167</v>
      </c>
      <c r="F388" s="491" t="s">
        <v>178</v>
      </c>
      <c r="G388" s="491" t="s">
        <v>158</v>
      </c>
      <c r="H388" s="491" t="s">
        <v>193</v>
      </c>
      <c r="I388" s="491" t="s">
        <v>159</v>
      </c>
      <c r="J388" s="492"/>
    </row>
    <row r="389" spans="1:11" ht="40.35" customHeight="1" thickBot="1" x14ac:dyDescent="0.35">
      <c r="A389" s="753"/>
      <c r="B389" s="754"/>
      <c r="C389" s="755"/>
      <c r="D389" s="756"/>
      <c r="E389" s="498" t="s">
        <v>163</v>
      </c>
      <c r="F389" s="498" t="s">
        <v>163</v>
      </c>
      <c r="G389" s="498" t="s">
        <v>230</v>
      </c>
      <c r="H389" s="498" t="s">
        <v>96</v>
      </c>
      <c r="I389" s="498" t="s">
        <v>185</v>
      </c>
      <c r="J389" s="499"/>
    </row>
    <row r="390" spans="1:11" ht="15" customHeight="1" x14ac:dyDescent="0.3">
      <c r="A390" s="730">
        <v>44</v>
      </c>
      <c r="B390" s="745" t="str">
        <f>INDEX(progmau,A390)</f>
        <v xml:space="preserve">NUEVA 1 </v>
      </c>
      <c r="C390" s="747" t="str">
        <f>INDEX(fichmau,A390)</f>
        <v>NUEVA 1 SUPERVISION EN SISTEMAS DE AGUA Y SANEAMIENTO ( TECNOLOGO) CERRADA</v>
      </c>
      <c r="D390" s="749" t="s">
        <v>131</v>
      </c>
      <c r="E390" s="500"/>
      <c r="F390" s="500"/>
      <c r="G390" s="500"/>
      <c r="H390" s="500"/>
      <c r="I390" s="500"/>
      <c r="J390" s="501"/>
    </row>
    <row r="391" spans="1:11" ht="15" customHeight="1" x14ac:dyDescent="0.3">
      <c r="A391" s="731"/>
      <c r="B391" s="733"/>
      <c r="C391" s="734"/>
      <c r="D391" s="735"/>
      <c r="E391" s="502"/>
      <c r="F391" s="502"/>
      <c r="G391" s="502"/>
      <c r="H391" s="502"/>
      <c r="I391" s="502"/>
      <c r="J391" s="503"/>
    </row>
    <row r="392" spans="1:11" ht="15" customHeight="1" x14ac:dyDescent="0.3">
      <c r="A392" s="731"/>
      <c r="B392" s="733"/>
      <c r="C392" s="734"/>
      <c r="D392" s="735"/>
      <c r="E392" s="504"/>
      <c r="F392" s="504"/>
      <c r="G392" s="504"/>
      <c r="H392" s="504"/>
      <c r="I392" s="504"/>
      <c r="J392" s="505"/>
    </row>
    <row r="393" spans="1:11" ht="15" customHeight="1" x14ac:dyDescent="0.3">
      <c r="A393" s="731"/>
      <c r="B393" s="733"/>
      <c r="C393" s="734"/>
      <c r="D393" s="735" t="s">
        <v>32</v>
      </c>
      <c r="E393" s="506"/>
      <c r="F393" s="506"/>
      <c r="G393" s="506"/>
      <c r="H393" s="506"/>
      <c r="I393" s="506"/>
      <c r="J393" s="507" t="s">
        <v>232</v>
      </c>
    </row>
    <row r="394" spans="1:11" ht="15" customHeight="1" x14ac:dyDescent="0.3">
      <c r="A394" s="731"/>
      <c r="B394" s="733"/>
      <c r="C394" s="734"/>
      <c r="D394" s="735"/>
      <c r="E394" s="502"/>
      <c r="F394" s="502"/>
      <c r="G394" s="502"/>
      <c r="H394" s="502"/>
      <c r="I394" s="502"/>
      <c r="J394" s="503" t="s">
        <v>158</v>
      </c>
      <c r="K394" s="484" t="s">
        <v>212</v>
      </c>
    </row>
    <row r="395" spans="1:11" ht="15" customHeight="1" x14ac:dyDescent="0.3">
      <c r="A395" s="731"/>
      <c r="B395" s="733"/>
      <c r="C395" s="734"/>
      <c r="D395" s="735"/>
      <c r="E395" s="504"/>
      <c r="F395" s="504"/>
      <c r="G395" s="504"/>
      <c r="H395" s="504"/>
      <c r="I395" s="504"/>
      <c r="J395" s="505" t="s">
        <v>80</v>
      </c>
    </row>
    <row r="396" spans="1:11" ht="40.35" customHeight="1" x14ac:dyDescent="0.3">
      <c r="A396" s="731"/>
      <c r="B396" s="733"/>
      <c r="C396" s="734"/>
      <c r="D396" s="735" t="s">
        <v>34</v>
      </c>
      <c r="E396" s="506" t="s">
        <v>233</v>
      </c>
      <c r="F396" s="506" t="s">
        <v>133</v>
      </c>
      <c r="G396" s="506" t="s">
        <v>209</v>
      </c>
      <c r="H396" s="506" t="s">
        <v>231</v>
      </c>
      <c r="I396" s="506" t="s">
        <v>224</v>
      </c>
      <c r="J396" s="507"/>
    </row>
    <row r="397" spans="1:11" ht="40.35" customHeight="1" x14ac:dyDescent="0.3">
      <c r="A397" s="731"/>
      <c r="B397" s="733"/>
      <c r="C397" s="734"/>
      <c r="D397" s="735"/>
      <c r="E397" s="502" t="s">
        <v>159</v>
      </c>
      <c r="F397" s="502"/>
      <c r="G397" s="502" t="s">
        <v>184</v>
      </c>
      <c r="H397" s="502" t="s">
        <v>234</v>
      </c>
      <c r="I397" s="502" t="s">
        <v>202</v>
      </c>
      <c r="J397" s="503"/>
    </row>
    <row r="398" spans="1:11" ht="40.35" customHeight="1" thickBot="1" x14ac:dyDescent="0.35">
      <c r="A398" s="732"/>
      <c r="B398" s="746"/>
      <c r="C398" s="748"/>
      <c r="D398" s="750"/>
      <c r="E398" s="508" t="s">
        <v>67</v>
      </c>
      <c r="F398" s="508"/>
      <c r="G398" s="508" t="s">
        <v>67</v>
      </c>
      <c r="H398" s="508" t="s">
        <v>47</v>
      </c>
      <c r="I398" s="508" t="s">
        <v>66</v>
      </c>
      <c r="J398" s="509"/>
    </row>
    <row r="399" spans="1:11" ht="15" customHeight="1" x14ac:dyDescent="0.3">
      <c r="A399" s="751">
        <v>45</v>
      </c>
      <c r="B399" s="742" t="str">
        <f>INDEX(progmau,A399)</f>
        <v xml:space="preserve">NUEVA2 </v>
      </c>
      <c r="C399" s="743" t="str">
        <f>INDEX(fichmau,A399)</f>
        <v>NUEVA 1 SUPERVISION EN SISTEMAS DE AGUA Y SANEAMIENTO ( TECNOLOGO) ABIERTA</v>
      </c>
      <c r="D399" s="744" t="s">
        <v>186</v>
      </c>
      <c r="E399" s="510"/>
      <c r="F399" s="510" t="s">
        <v>133</v>
      </c>
      <c r="G399" s="510"/>
      <c r="H399" s="511"/>
      <c r="I399" s="510"/>
      <c r="J399" s="512"/>
    </row>
    <row r="400" spans="1:11" ht="15" customHeight="1" x14ac:dyDescent="0.3">
      <c r="A400" s="752"/>
      <c r="B400" s="739"/>
      <c r="C400" s="740"/>
      <c r="D400" s="741"/>
      <c r="E400" s="510" t="s">
        <v>133</v>
      </c>
      <c r="F400" s="491"/>
      <c r="G400" s="491"/>
      <c r="H400" s="491"/>
      <c r="I400" s="491"/>
      <c r="J400" s="492"/>
    </row>
    <row r="401" spans="1:11" ht="15" customHeight="1" x14ac:dyDescent="0.3">
      <c r="A401" s="752"/>
      <c r="B401" s="739"/>
      <c r="C401" s="740"/>
      <c r="D401" s="741"/>
      <c r="E401" s="493"/>
      <c r="F401" s="493"/>
      <c r="G401" s="493"/>
      <c r="H401" s="493"/>
      <c r="I401" s="493"/>
      <c r="J401" s="494"/>
    </row>
    <row r="402" spans="1:11" ht="15" customHeight="1" x14ac:dyDescent="0.3">
      <c r="A402" s="752"/>
      <c r="B402" s="739"/>
      <c r="C402" s="740"/>
      <c r="D402" s="741" t="s">
        <v>196</v>
      </c>
      <c r="E402" s="487"/>
      <c r="F402" s="487"/>
      <c r="G402" s="495" t="s">
        <v>235</v>
      </c>
      <c r="H402" s="487"/>
      <c r="I402" s="487"/>
      <c r="J402" s="496"/>
    </row>
    <row r="403" spans="1:11" ht="15" customHeight="1" x14ac:dyDescent="0.3">
      <c r="A403" s="752"/>
      <c r="B403" s="739"/>
      <c r="C403" s="740"/>
      <c r="D403" s="741"/>
      <c r="E403" s="490" t="s">
        <v>214</v>
      </c>
      <c r="F403" s="491" t="s">
        <v>159</v>
      </c>
      <c r="G403" s="491"/>
      <c r="H403" s="491" t="s">
        <v>30</v>
      </c>
      <c r="I403" s="491" t="s">
        <v>202</v>
      </c>
      <c r="J403" s="497"/>
    </row>
    <row r="404" spans="1:11" ht="15" customHeight="1" x14ac:dyDescent="0.3">
      <c r="A404" s="752"/>
      <c r="B404" s="739"/>
      <c r="C404" s="740"/>
      <c r="D404" s="741"/>
      <c r="E404" s="493" t="s">
        <v>95</v>
      </c>
      <c r="F404" s="493"/>
      <c r="G404" s="493"/>
      <c r="H404" s="493"/>
      <c r="I404" s="493"/>
      <c r="J404" s="494"/>
    </row>
    <row r="405" spans="1:11" ht="15" customHeight="1" x14ac:dyDescent="0.3">
      <c r="A405" s="752"/>
      <c r="B405" s="739"/>
      <c r="C405" s="740"/>
      <c r="D405" s="741" t="s">
        <v>34</v>
      </c>
      <c r="E405" s="487"/>
      <c r="F405" s="487"/>
      <c r="G405" s="487"/>
      <c r="H405" s="487"/>
      <c r="I405" s="487"/>
      <c r="J405" s="496"/>
    </row>
    <row r="406" spans="1:11" ht="15" customHeight="1" x14ac:dyDescent="0.3">
      <c r="A406" s="752"/>
      <c r="B406" s="739"/>
      <c r="C406" s="740"/>
      <c r="D406" s="741"/>
      <c r="E406" s="491"/>
      <c r="F406" s="491"/>
      <c r="G406" s="491"/>
      <c r="H406" s="491"/>
      <c r="I406" s="491"/>
      <c r="J406" s="492"/>
    </row>
    <row r="407" spans="1:11" ht="15" customHeight="1" thickBot="1" x14ac:dyDescent="0.35">
      <c r="A407" s="753"/>
      <c r="B407" s="754"/>
      <c r="C407" s="755"/>
      <c r="D407" s="756"/>
      <c r="E407" s="498"/>
      <c r="F407" s="498"/>
      <c r="G407" s="498"/>
      <c r="H407" s="498"/>
      <c r="I407" s="498"/>
      <c r="J407" s="499"/>
    </row>
    <row r="408" spans="1:11" ht="40.35" customHeight="1" x14ac:dyDescent="0.3">
      <c r="A408" s="730">
        <v>46</v>
      </c>
      <c r="B408" s="745">
        <f>INDEX(progmau,A408)</f>
        <v>3286444</v>
      </c>
      <c r="C408" s="747" t="str">
        <f>INDEX(fichmau,A408)</f>
        <v>3286444 TRATAMIENTO DE AGUA ( TECNICO)</v>
      </c>
      <c r="D408" s="749" t="s">
        <v>28</v>
      </c>
      <c r="E408" s="500"/>
      <c r="F408" s="500"/>
      <c r="G408" s="500"/>
      <c r="H408" s="500"/>
      <c r="I408" s="500"/>
      <c r="J408" s="501"/>
    </row>
    <row r="409" spans="1:11" ht="40.35" customHeight="1" x14ac:dyDescent="0.3">
      <c r="A409" s="731"/>
      <c r="B409" s="733"/>
      <c r="C409" s="734"/>
      <c r="D409" s="735"/>
      <c r="E409" s="502"/>
      <c r="F409" s="502"/>
      <c r="G409" s="502"/>
      <c r="H409" s="502"/>
      <c r="I409" s="502"/>
      <c r="J409" s="503"/>
    </row>
    <row r="410" spans="1:11" ht="40.35" customHeight="1" x14ac:dyDescent="0.3">
      <c r="A410" s="731"/>
      <c r="B410" s="733"/>
      <c r="C410" s="734"/>
      <c r="D410" s="735"/>
      <c r="E410" s="504"/>
      <c r="F410" s="504"/>
      <c r="G410" s="504"/>
      <c r="H410" s="504"/>
      <c r="I410" s="504"/>
      <c r="J410" s="505"/>
    </row>
    <row r="411" spans="1:11" ht="306" customHeight="1" x14ac:dyDescent="0.3">
      <c r="A411" s="731"/>
      <c r="B411" s="733"/>
      <c r="C411" s="734"/>
      <c r="D411" s="735" t="s">
        <v>32</v>
      </c>
      <c r="E411" s="506"/>
      <c r="F411" s="506"/>
      <c r="G411" s="506"/>
      <c r="H411" s="506"/>
      <c r="I411" s="506"/>
      <c r="J411" s="664" t="s">
        <v>236</v>
      </c>
    </row>
    <row r="412" spans="1:11" ht="40.35" customHeight="1" x14ac:dyDescent="0.3">
      <c r="A412" s="731"/>
      <c r="B412" s="733"/>
      <c r="C412" s="734"/>
      <c r="D412" s="735"/>
      <c r="E412" s="502"/>
      <c r="F412" s="502"/>
      <c r="G412" s="502"/>
      <c r="H412" s="502"/>
      <c r="I412" s="502"/>
      <c r="J412" s="503" t="s">
        <v>237</v>
      </c>
      <c r="K412" s="484" t="s">
        <v>161</v>
      </c>
    </row>
    <row r="413" spans="1:11" ht="40.35" customHeight="1" x14ac:dyDescent="0.3">
      <c r="A413" s="731"/>
      <c r="B413" s="733"/>
      <c r="C413" s="734"/>
      <c r="D413" s="735"/>
      <c r="E413" s="504"/>
      <c r="F413" s="504"/>
      <c r="G413" s="504"/>
      <c r="H413" s="504"/>
      <c r="I413" s="504"/>
      <c r="J413" s="505" t="s">
        <v>71</v>
      </c>
    </row>
    <row r="414" spans="1:11" ht="162.75" customHeight="1" x14ac:dyDescent="0.3">
      <c r="A414" s="731"/>
      <c r="B414" s="733"/>
      <c r="C414" s="734"/>
      <c r="D414" s="735" t="s">
        <v>34</v>
      </c>
      <c r="E414" s="495" t="s">
        <v>238</v>
      </c>
      <c r="F414" s="495" t="s">
        <v>239</v>
      </c>
      <c r="G414" s="495" t="s">
        <v>240</v>
      </c>
      <c r="H414" s="495" t="s">
        <v>241</v>
      </c>
      <c r="I414" s="663" t="s">
        <v>242</v>
      </c>
      <c r="J414" s="507"/>
    </row>
    <row r="415" spans="1:11" ht="40.35" customHeight="1" x14ac:dyDescent="0.3">
      <c r="A415" s="731"/>
      <c r="B415" s="733"/>
      <c r="C415" s="734"/>
      <c r="D415" s="735"/>
      <c r="E415" s="502" t="s">
        <v>178</v>
      </c>
      <c r="F415" s="502" t="s">
        <v>159</v>
      </c>
      <c r="G415" s="502" t="s">
        <v>64</v>
      </c>
      <c r="H415" s="502" t="s">
        <v>159</v>
      </c>
      <c r="I415" s="503" t="s">
        <v>222</v>
      </c>
      <c r="J415" s="503"/>
    </row>
    <row r="416" spans="1:11" ht="40.35" customHeight="1" thickBot="1" x14ac:dyDescent="0.35">
      <c r="A416" s="732"/>
      <c r="B416" s="746"/>
      <c r="C416" s="748"/>
      <c r="D416" s="750"/>
      <c r="E416" s="508" t="s">
        <v>110</v>
      </c>
      <c r="F416" s="508" t="s">
        <v>71</v>
      </c>
      <c r="G416" s="508" t="s">
        <v>71</v>
      </c>
      <c r="H416" s="508" t="s">
        <v>110</v>
      </c>
      <c r="I416" s="508" t="s">
        <v>67</v>
      </c>
      <c r="J416" s="509"/>
    </row>
    <row r="417" spans="1:11" ht="155.25" customHeight="1" x14ac:dyDescent="0.3">
      <c r="A417" s="736">
        <v>47</v>
      </c>
      <c r="B417" s="742">
        <f>INDEX(progmau,A417)</f>
        <v>3316295</v>
      </c>
      <c r="C417" s="743" t="str">
        <f>INDEX(fichmau,A417)</f>
        <v>3316295 TRATAMIENTO DE AGUA ( TECNICO)</v>
      </c>
      <c r="D417" s="744" t="s">
        <v>243</v>
      </c>
      <c r="E417" s="511" t="s">
        <v>244</v>
      </c>
      <c r="F417" s="510" t="s">
        <v>133</v>
      </c>
      <c r="G417" s="495" t="s">
        <v>245</v>
      </c>
      <c r="H417" s="510" t="s">
        <v>133</v>
      </c>
      <c r="I417" s="511" t="s">
        <v>246</v>
      </c>
      <c r="J417" s="512"/>
    </row>
    <row r="418" spans="1:11" ht="40.35" customHeight="1" x14ac:dyDescent="0.3">
      <c r="A418" s="737"/>
      <c r="B418" s="739"/>
      <c r="C418" s="740"/>
      <c r="D418" s="741"/>
      <c r="E418" s="490" t="s">
        <v>58</v>
      </c>
      <c r="F418" s="491"/>
      <c r="G418" s="491" t="s">
        <v>214</v>
      </c>
      <c r="H418" s="491"/>
      <c r="I418" s="491" t="s">
        <v>214</v>
      </c>
      <c r="J418" s="492"/>
      <c r="K418" s="484" t="s">
        <v>221</v>
      </c>
    </row>
    <row r="419" spans="1:11" ht="40.35" customHeight="1" x14ac:dyDescent="0.3">
      <c r="A419" s="737"/>
      <c r="B419" s="739"/>
      <c r="C419" s="740"/>
      <c r="D419" s="741"/>
      <c r="E419" s="493" t="s">
        <v>79</v>
      </c>
      <c r="F419" s="493"/>
      <c r="G419" s="493" t="s">
        <v>247</v>
      </c>
      <c r="H419" s="493"/>
      <c r="I419" s="493" t="s">
        <v>79</v>
      </c>
      <c r="J419" s="494"/>
    </row>
    <row r="420" spans="1:11" ht="162" customHeight="1" x14ac:dyDescent="0.3">
      <c r="A420" s="737"/>
      <c r="B420" s="739"/>
      <c r="C420" s="740"/>
      <c r="D420" s="741" t="s">
        <v>248</v>
      </c>
      <c r="E420" s="495" t="s">
        <v>190</v>
      </c>
      <c r="F420" s="495" t="s">
        <v>249</v>
      </c>
      <c r="G420" s="495" t="s">
        <v>245</v>
      </c>
      <c r="H420" s="510"/>
      <c r="I420" s="511" t="s">
        <v>246</v>
      </c>
      <c r="J420" s="496"/>
    </row>
    <row r="421" spans="1:11" ht="40.35" customHeight="1" x14ac:dyDescent="0.3">
      <c r="A421" s="737"/>
      <c r="B421" s="739"/>
      <c r="C421" s="740"/>
      <c r="D421" s="741"/>
      <c r="E421" s="491" t="s">
        <v>193</v>
      </c>
      <c r="F421" s="491" t="s">
        <v>64</v>
      </c>
      <c r="G421" s="491" t="s">
        <v>214</v>
      </c>
      <c r="H421" s="491"/>
      <c r="I421" s="491" t="s">
        <v>214</v>
      </c>
      <c r="J421" s="497"/>
    </row>
    <row r="422" spans="1:11" ht="40.35" customHeight="1" x14ac:dyDescent="0.3">
      <c r="A422" s="737"/>
      <c r="B422" s="739"/>
      <c r="C422" s="740"/>
      <c r="D422" s="741"/>
      <c r="E422" s="493" t="s">
        <v>79</v>
      </c>
      <c r="F422" s="493" t="s">
        <v>124</v>
      </c>
      <c r="G422" s="493" t="s">
        <v>79</v>
      </c>
      <c r="H422" s="493"/>
      <c r="I422" s="493" t="s">
        <v>79</v>
      </c>
      <c r="J422" s="494"/>
    </row>
    <row r="423" spans="1:11" ht="40.35" customHeight="1" x14ac:dyDescent="0.3">
      <c r="A423" s="737"/>
      <c r="B423" s="739"/>
      <c r="C423" s="740"/>
      <c r="D423" s="741" t="s">
        <v>34</v>
      </c>
      <c r="E423" s="487"/>
      <c r="F423" s="487"/>
      <c r="G423" s="487"/>
      <c r="H423" s="487"/>
      <c r="I423" s="487"/>
      <c r="J423" s="496"/>
    </row>
    <row r="424" spans="1:11" ht="40.35" customHeight="1" x14ac:dyDescent="0.3">
      <c r="A424" s="737"/>
      <c r="B424" s="739"/>
      <c r="C424" s="740"/>
      <c r="D424" s="741"/>
      <c r="E424" s="491"/>
      <c r="F424" s="491"/>
      <c r="G424" s="491"/>
      <c r="H424" s="491"/>
      <c r="I424" s="491"/>
      <c r="J424" s="492"/>
    </row>
    <row r="425" spans="1:11" ht="40.35" customHeight="1" thickBot="1" x14ac:dyDescent="0.35">
      <c r="A425" s="738"/>
      <c r="B425" s="754"/>
      <c r="C425" s="755"/>
      <c r="D425" s="756"/>
      <c r="E425" s="498"/>
      <c r="F425" s="498"/>
      <c r="G425" s="498"/>
      <c r="H425" s="498"/>
      <c r="I425" s="498"/>
      <c r="J425" s="499"/>
    </row>
    <row r="426" spans="1:11" ht="15" customHeight="1" x14ac:dyDescent="0.3">
      <c r="A426" s="730">
        <v>48</v>
      </c>
      <c r="B426" s="745" t="str">
        <f>INDEX(progmau,A426)</f>
        <v xml:space="preserve">NUEVO 1 </v>
      </c>
      <c r="C426" s="747" t="str">
        <f>INDEX(fichmau,A426)</f>
        <v>NUEVO 1  TRATAMIENTO DE AGUA ( TECNICO)</v>
      </c>
      <c r="D426" s="749" t="s">
        <v>28</v>
      </c>
      <c r="E426" s="500"/>
      <c r="F426" s="500"/>
      <c r="G426" s="500"/>
      <c r="H426" s="500"/>
      <c r="I426" s="500"/>
      <c r="J426" s="501"/>
    </row>
    <row r="427" spans="1:11" ht="15" customHeight="1" x14ac:dyDescent="0.3">
      <c r="A427" s="731"/>
      <c r="B427" s="733"/>
      <c r="C427" s="734"/>
      <c r="D427" s="735"/>
      <c r="E427" s="502"/>
      <c r="F427" s="502"/>
      <c r="G427" s="502"/>
      <c r="H427" s="502"/>
      <c r="I427" s="502"/>
      <c r="J427" s="503"/>
    </row>
    <row r="428" spans="1:11" ht="15" customHeight="1" x14ac:dyDescent="0.3">
      <c r="A428" s="731"/>
      <c r="B428" s="733"/>
      <c r="C428" s="734"/>
      <c r="D428" s="735"/>
      <c r="E428" s="504"/>
      <c r="F428" s="504"/>
      <c r="G428" s="504"/>
      <c r="H428" s="504"/>
      <c r="I428" s="504"/>
      <c r="J428" s="505"/>
    </row>
    <row r="429" spans="1:11" ht="15" customHeight="1" x14ac:dyDescent="0.3">
      <c r="A429" s="731"/>
      <c r="B429" s="733"/>
      <c r="C429" s="734"/>
      <c r="D429" s="735" t="s">
        <v>138</v>
      </c>
      <c r="E429" s="506"/>
      <c r="F429" s="506"/>
      <c r="G429" s="506"/>
      <c r="H429" s="506"/>
      <c r="I429" s="506"/>
      <c r="J429" s="507"/>
    </row>
    <row r="430" spans="1:11" ht="15" customHeight="1" x14ac:dyDescent="0.3">
      <c r="A430" s="731"/>
      <c r="B430" s="733"/>
      <c r="C430" s="734"/>
      <c r="D430" s="735"/>
      <c r="E430" s="502" t="s">
        <v>202</v>
      </c>
      <c r="F430" s="502"/>
      <c r="G430" s="502" t="s">
        <v>184</v>
      </c>
      <c r="H430" s="502"/>
      <c r="I430" s="502" t="s">
        <v>158</v>
      </c>
      <c r="J430" s="503"/>
    </row>
    <row r="431" spans="1:11" ht="15" customHeight="1" x14ac:dyDescent="0.3">
      <c r="A431" s="731"/>
      <c r="B431" s="733"/>
      <c r="C431" s="734"/>
      <c r="D431" s="735"/>
      <c r="E431" s="504"/>
      <c r="F431" s="504"/>
      <c r="G431" s="504"/>
      <c r="H431" s="504"/>
      <c r="I431" s="504"/>
      <c r="J431" s="505"/>
    </row>
    <row r="432" spans="1:11" ht="15" customHeight="1" x14ac:dyDescent="0.3">
      <c r="A432" s="731"/>
      <c r="B432" s="733"/>
      <c r="C432" s="734"/>
      <c r="D432" s="735" t="s">
        <v>34</v>
      </c>
      <c r="E432" s="506"/>
      <c r="F432" s="506"/>
      <c r="G432" s="506"/>
      <c r="H432" s="506"/>
      <c r="I432" s="506"/>
      <c r="J432" s="507"/>
    </row>
    <row r="433" spans="1:10" ht="15" customHeight="1" x14ac:dyDescent="0.3">
      <c r="A433" s="731"/>
      <c r="B433" s="733"/>
      <c r="C433" s="734"/>
      <c r="D433" s="735"/>
      <c r="E433" s="502"/>
      <c r="F433" s="502"/>
      <c r="G433" s="502"/>
      <c r="H433" s="502" t="s">
        <v>192</v>
      </c>
      <c r="I433" s="502"/>
      <c r="J433" s="503"/>
    </row>
    <row r="434" spans="1:10" ht="15" customHeight="1" thickBot="1" x14ac:dyDescent="0.35">
      <c r="A434" s="732"/>
      <c r="B434" s="746"/>
      <c r="C434" s="748"/>
      <c r="D434" s="750"/>
      <c r="E434" s="508"/>
      <c r="F434" s="508"/>
      <c r="G434" s="508"/>
      <c r="H434" s="508"/>
      <c r="I434" s="508"/>
      <c r="J434" s="509"/>
    </row>
    <row r="435" spans="1:10" ht="15" customHeight="1" x14ac:dyDescent="0.3">
      <c r="A435" s="736">
        <v>49</v>
      </c>
      <c r="B435" s="742">
        <f>INDEX(progmau,A435)</f>
        <v>0</v>
      </c>
      <c r="C435" s="743">
        <f>INDEX(fichmau,A435)</f>
        <v>0</v>
      </c>
      <c r="D435" s="744" t="s">
        <v>28</v>
      </c>
      <c r="E435" s="510"/>
      <c r="F435" s="510"/>
      <c r="G435" s="510"/>
      <c r="H435" s="511"/>
      <c r="I435" s="510"/>
      <c r="J435" s="512"/>
    </row>
    <row r="436" spans="1:10" ht="15" customHeight="1" x14ac:dyDescent="0.3">
      <c r="A436" s="737"/>
      <c r="B436" s="739"/>
      <c r="C436" s="740"/>
      <c r="D436" s="741"/>
      <c r="E436" s="490"/>
      <c r="F436" s="491"/>
      <c r="G436" s="491"/>
      <c r="H436" s="491"/>
      <c r="I436" s="491"/>
      <c r="J436" s="492"/>
    </row>
    <row r="437" spans="1:10" ht="15" customHeight="1" x14ac:dyDescent="0.3">
      <c r="A437" s="737"/>
      <c r="B437" s="739"/>
      <c r="C437" s="740"/>
      <c r="D437" s="741"/>
      <c r="E437" s="493"/>
      <c r="F437" s="493"/>
      <c r="G437" s="493"/>
      <c r="H437" s="493"/>
      <c r="I437" s="493"/>
      <c r="J437" s="494"/>
    </row>
    <row r="438" spans="1:10" ht="15" customHeight="1" x14ac:dyDescent="0.3">
      <c r="A438" s="737"/>
      <c r="B438" s="739"/>
      <c r="C438" s="740"/>
      <c r="D438" s="741" t="s">
        <v>32</v>
      </c>
      <c r="E438" s="487"/>
      <c r="F438" s="487"/>
      <c r="G438" s="495"/>
      <c r="H438" s="487"/>
      <c r="I438" s="487"/>
      <c r="J438" s="496"/>
    </row>
    <row r="439" spans="1:10" ht="15" customHeight="1" x14ac:dyDescent="0.3">
      <c r="A439" s="737"/>
      <c r="B439" s="739"/>
      <c r="C439" s="740"/>
      <c r="D439" s="741"/>
      <c r="E439" s="491"/>
      <c r="F439" s="491"/>
      <c r="G439" s="491"/>
      <c r="H439" s="491"/>
      <c r="I439" s="491"/>
      <c r="J439" s="497"/>
    </row>
    <row r="440" spans="1:10" ht="15" customHeight="1" x14ac:dyDescent="0.3">
      <c r="A440" s="737"/>
      <c r="B440" s="739"/>
      <c r="C440" s="740"/>
      <c r="D440" s="741"/>
      <c r="E440" s="493"/>
      <c r="F440" s="493"/>
      <c r="G440" s="493"/>
      <c r="H440" s="493"/>
      <c r="I440" s="493"/>
      <c r="J440" s="494"/>
    </row>
    <row r="441" spans="1:10" ht="15" customHeight="1" x14ac:dyDescent="0.3">
      <c r="A441" s="737"/>
      <c r="B441" s="739"/>
      <c r="C441" s="740"/>
      <c r="D441" s="741" t="s">
        <v>34</v>
      </c>
      <c r="E441" s="487"/>
      <c r="F441" s="487"/>
      <c r="G441" s="487"/>
      <c r="H441" s="487"/>
      <c r="I441" s="487"/>
      <c r="J441" s="496"/>
    </row>
    <row r="442" spans="1:10" ht="15" customHeight="1" x14ac:dyDescent="0.3">
      <c r="A442" s="737"/>
      <c r="B442" s="739"/>
      <c r="C442" s="740"/>
      <c r="D442" s="741"/>
      <c r="E442" s="491"/>
      <c r="F442" s="491"/>
      <c r="G442" s="491"/>
      <c r="H442" s="491"/>
      <c r="I442" s="491"/>
      <c r="J442" s="492"/>
    </row>
    <row r="443" spans="1:10" ht="15" customHeight="1" thickBot="1" x14ac:dyDescent="0.35">
      <c r="A443" s="738"/>
      <c r="B443" s="754"/>
      <c r="C443" s="755"/>
      <c r="D443" s="756"/>
      <c r="E443" s="498"/>
      <c r="F443" s="498"/>
      <c r="G443" s="498"/>
      <c r="H443" s="498"/>
      <c r="I443" s="498"/>
      <c r="J443" s="499"/>
    </row>
    <row r="444" spans="1:10" ht="15" customHeight="1" x14ac:dyDescent="0.3">
      <c r="A444" s="730">
        <v>50</v>
      </c>
      <c r="B444" s="745">
        <f>INDEX(progmau,A444)</f>
        <v>0</v>
      </c>
      <c r="C444" s="747">
        <f>INDEX(fichmau,A444)</f>
        <v>0</v>
      </c>
      <c r="D444" s="749" t="s">
        <v>28</v>
      </c>
      <c r="E444" s="500"/>
      <c r="F444" s="500"/>
      <c r="G444" s="500"/>
      <c r="H444" s="500"/>
      <c r="I444" s="500"/>
      <c r="J444" s="501"/>
    </row>
    <row r="445" spans="1:10" ht="15" customHeight="1" x14ac:dyDescent="0.3">
      <c r="A445" s="731"/>
      <c r="B445" s="733"/>
      <c r="C445" s="734"/>
      <c r="D445" s="735"/>
      <c r="E445" s="502"/>
      <c r="F445" s="502"/>
      <c r="G445" s="502"/>
      <c r="H445" s="502"/>
      <c r="I445" s="502"/>
      <c r="J445" s="503"/>
    </row>
    <row r="446" spans="1:10" ht="15" customHeight="1" x14ac:dyDescent="0.3">
      <c r="A446" s="731"/>
      <c r="B446" s="733"/>
      <c r="C446" s="734"/>
      <c r="D446" s="735"/>
      <c r="E446" s="504"/>
      <c r="F446" s="504"/>
      <c r="G446" s="504"/>
      <c r="H446" s="504"/>
      <c r="I446" s="504"/>
      <c r="J446" s="505"/>
    </row>
    <row r="447" spans="1:10" ht="15" customHeight="1" x14ac:dyDescent="0.3">
      <c r="A447" s="731"/>
      <c r="B447" s="733"/>
      <c r="C447" s="734"/>
      <c r="D447" s="735" t="s">
        <v>32</v>
      </c>
      <c r="E447" s="506"/>
      <c r="F447" s="506"/>
      <c r="G447" s="506"/>
      <c r="H447" s="506"/>
      <c r="I447" s="506"/>
      <c r="J447" s="507"/>
    </row>
    <row r="448" spans="1:10" ht="15" customHeight="1" x14ac:dyDescent="0.3">
      <c r="A448" s="731"/>
      <c r="B448" s="733"/>
      <c r="C448" s="734"/>
      <c r="D448" s="735"/>
      <c r="E448" s="502"/>
      <c r="F448" s="502"/>
      <c r="G448" s="502"/>
      <c r="H448" s="502"/>
      <c r="I448" s="502"/>
      <c r="J448" s="503"/>
    </row>
    <row r="449" spans="1:10" ht="15" customHeight="1" x14ac:dyDescent="0.3">
      <c r="A449" s="731"/>
      <c r="B449" s="733"/>
      <c r="C449" s="734"/>
      <c r="D449" s="735"/>
      <c r="E449" s="504"/>
      <c r="F449" s="504"/>
      <c r="G449" s="504"/>
      <c r="H449" s="504"/>
      <c r="I449" s="504"/>
      <c r="J449" s="505"/>
    </row>
    <row r="450" spans="1:10" ht="15" customHeight="1" x14ac:dyDescent="0.3">
      <c r="A450" s="731"/>
      <c r="B450" s="733"/>
      <c r="C450" s="734"/>
      <c r="D450" s="735" t="s">
        <v>34</v>
      </c>
      <c r="E450" s="506"/>
      <c r="F450" s="506"/>
      <c r="G450" s="506"/>
      <c r="H450" s="506"/>
      <c r="I450" s="506"/>
      <c r="J450" s="507"/>
    </row>
    <row r="451" spans="1:10" ht="15" customHeight="1" x14ac:dyDescent="0.3">
      <c r="A451" s="731"/>
      <c r="B451" s="733"/>
      <c r="C451" s="734"/>
      <c r="D451" s="735"/>
      <c r="E451" s="502"/>
      <c r="F451" s="502"/>
      <c r="G451" s="502"/>
      <c r="H451" s="502"/>
      <c r="I451" s="502"/>
      <c r="J451" s="503"/>
    </row>
    <row r="452" spans="1:10" ht="15" customHeight="1" thickBot="1" x14ac:dyDescent="0.35">
      <c r="A452" s="732"/>
      <c r="B452" s="746"/>
      <c r="C452" s="748"/>
      <c r="D452" s="750"/>
      <c r="E452" s="508"/>
      <c r="F452" s="508"/>
      <c r="G452" s="508"/>
      <c r="H452" s="508"/>
      <c r="I452" s="508"/>
      <c r="J452" s="509"/>
    </row>
    <row r="453" spans="1:10" ht="88.5" customHeight="1" x14ac:dyDescent="0.3">
      <c r="A453" s="757">
        <v>51</v>
      </c>
      <c r="B453" s="758">
        <f>INDEX(progmau,A453)</f>
        <v>3243103</v>
      </c>
      <c r="C453" s="759" t="str">
        <f>INDEX(fichmau,A453)</f>
        <v>3243103 GESTION COMUNITARIA DEL RIESGO DE DESASTRES ( TECNICO)</v>
      </c>
      <c r="D453" s="760" t="s">
        <v>28</v>
      </c>
      <c r="E453" s="486"/>
      <c r="F453" s="486"/>
      <c r="G453" s="486"/>
      <c r="H453" s="513"/>
      <c r="I453" s="513" t="s">
        <v>29</v>
      </c>
      <c r="J453" s="488"/>
    </row>
    <row r="454" spans="1:10" ht="32.25" customHeight="1" x14ac:dyDescent="0.3">
      <c r="A454" s="752"/>
      <c r="B454" s="739"/>
      <c r="C454" s="740"/>
      <c r="D454" s="741"/>
      <c r="E454" s="490"/>
      <c r="F454" s="491"/>
      <c r="G454" s="491"/>
      <c r="H454" s="491"/>
      <c r="I454" s="490" t="s">
        <v>160</v>
      </c>
      <c r="J454" s="492"/>
    </row>
    <row r="455" spans="1:10" ht="15" customHeight="1" x14ac:dyDescent="0.3">
      <c r="A455" s="752"/>
      <c r="B455" s="739"/>
      <c r="C455" s="740"/>
      <c r="D455" s="741"/>
      <c r="E455" s="493"/>
      <c r="F455" s="493"/>
      <c r="G455" s="493"/>
      <c r="H455" s="493"/>
      <c r="I455" s="493"/>
      <c r="J455" s="494"/>
    </row>
    <row r="456" spans="1:10" ht="15" customHeight="1" x14ac:dyDescent="0.3">
      <c r="A456" s="752"/>
      <c r="B456" s="739"/>
      <c r="C456" s="740"/>
      <c r="D456" s="741" t="s">
        <v>32</v>
      </c>
      <c r="E456" s="487"/>
      <c r="F456" s="487"/>
      <c r="G456" s="495"/>
      <c r="H456" s="487"/>
      <c r="I456" s="487"/>
      <c r="J456" s="496"/>
    </row>
    <row r="457" spans="1:10" ht="15" customHeight="1" x14ac:dyDescent="0.3">
      <c r="A457" s="752"/>
      <c r="B457" s="739"/>
      <c r="C457" s="740"/>
      <c r="D457" s="741"/>
      <c r="E457" s="491"/>
      <c r="F457" s="491"/>
      <c r="G457" s="491"/>
      <c r="H457" s="491"/>
      <c r="I457" s="491"/>
      <c r="J457" s="497"/>
    </row>
    <row r="458" spans="1:10" ht="15" customHeight="1" x14ac:dyDescent="0.3">
      <c r="A458" s="752"/>
      <c r="B458" s="739"/>
      <c r="C458" s="740"/>
      <c r="D458" s="741"/>
      <c r="E458" s="493"/>
      <c r="F458" s="493"/>
      <c r="G458" s="493"/>
      <c r="H458" s="493"/>
      <c r="I458" s="493"/>
      <c r="J458" s="494"/>
    </row>
    <row r="459" spans="1:10" ht="15" customHeight="1" x14ac:dyDescent="0.3">
      <c r="A459" s="752"/>
      <c r="B459" s="739"/>
      <c r="C459" s="740"/>
      <c r="D459" s="741" t="s">
        <v>34</v>
      </c>
      <c r="E459" s="487"/>
      <c r="F459" s="487"/>
      <c r="G459" s="487"/>
      <c r="H459" s="487"/>
      <c r="I459" s="487"/>
      <c r="J459" s="496"/>
    </row>
    <row r="460" spans="1:10" ht="15" customHeight="1" x14ac:dyDescent="0.3">
      <c r="A460" s="752"/>
      <c r="B460" s="739"/>
      <c r="C460" s="740"/>
      <c r="D460" s="741"/>
      <c r="E460" s="491"/>
      <c r="F460" s="491"/>
      <c r="G460" s="491"/>
      <c r="H460" s="491"/>
      <c r="I460" s="491"/>
      <c r="J460" s="492"/>
    </row>
    <row r="461" spans="1:10" ht="15" customHeight="1" thickBot="1" x14ac:dyDescent="0.35">
      <c r="A461" s="753"/>
      <c r="B461" s="754"/>
      <c r="C461" s="755"/>
      <c r="D461" s="756"/>
      <c r="E461" s="498"/>
      <c r="F461" s="498"/>
      <c r="G461" s="498"/>
      <c r="H461" s="498"/>
      <c r="I461" s="498"/>
      <c r="J461" s="499"/>
    </row>
    <row r="462" spans="1:10" ht="40.35" customHeight="1" x14ac:dyDescent="0.3">
      <c r="A462" s="730">
        <v>52</v>
      </c>
      <c r="B462" s="745">
        <f>INDEX(progmau,A462)</f>
        <v>3296428</v>
      </c>
      <c r="C462" s="747" t="str">
        <f>INDEX(fichmau,A462)</f>
        <v xml:space="preserve">3296428 GESTION COMUNITARIA DEL RIESGO DE DESASTRES ( TECNICO) </v>
      </c>
      <c r="D462" s="749" t="s">
        <v>28</v>
      </c>
      <c r="E462" s="500"/>
      <c r="F462" s="500"/>
      <c r="G462" s="500"/>
      <c r="H462" s="500"/>
      <c r="I462" s="500"/>
      <c r="J462" s="501"/>
    </row>
    <row r="463" spans="1:10" ht="40.35" customHeight="1" x14ac:dyDescent="0.3">
      <c r="A463" s="731"/>
      <c r="B463" s="733"/>
      <c r="C463" s="734"/>
      <c r="D463" s="735"/>
      <c r="E463" s="502"/>
      <c r="F463" s="502"/>
      <c r="G463" s="502"/>
      <c r="H463" s="502"/>
      <c r="I463" s="502"/>
      <c r="J463" s="503"/>
    </row>
    <row r="464" spans="1:10" ht="40.35" customHeight="1" x14ac:dyDescent="0.3">
      <c r="A464" s="731"/>
      <c r="B464" s="733"/>
      <c r="C464" s="734"/>
      <c r="D464" s="735"/>
      <c r="E464" s="504"/>
      <c r="F464" s="504"/>
      <c r="G464" s="504"/>
      <c r="H464" s="504"/>
      <c r="I464" s="504"/>
      <c r="J464" s="505"/>
    </row>
    <row r="465" spans="1:10" ht="93" customHeight="1" x14ac:dyDescent="0.3">
      <c r="A465" s="731"/>
      <c r="B465" s="733"/>
      <c r="C465" s="734"/>
      <c r="D465" s="735" t="s">
        <v>32</v>
      </c>
      <c r="E465" s="506"/>
      <c r="F465" s="506"/>
      <c r="G465" s="506"/>
      <c r="H465" s="506"/>
      <c r="I465" s="506"/>
      <c r="J465" s="634" t="s">
        <v>250</v>
      </c>
    </row>
    <row r="466" spans="1:10" ht="40.35" customHeight="1" x14ac:dyDescent="0.3">
      <c r="A466" s="731"/>
      <c r="B466" s="733"/>
      <c r="C466" s="734"/>
      <c r="D466" s="735"/>
      <c r="E466" s="502"/>
      <c r="F466" s="502"/>
      <c r="G466" s="502"/>
      <c r="H466" s="502"/>
      <c r="I466" s="502"/>
      <c r="J466" s="503" t="s">
        <v>251</v>
      </c>
    </row>
    <row r="467" spans="1:10" ht="40.35" customHeight="1" x14ac:dyDescent="0.3">
      <c r="A467" s="731"/>
      <c r="B467" s="733"/>
      <c r="C467" s="734"/>
      <c r="D467" s="735"/>
      <c r="E467" s="504"/>
      <c r="F467" s="504"/>
      <c r="G467" s="504"/>
      <c r="H467" s="504"/>
      <c r="I467" s="504"/>
      <c r="J467" s="505" t="s">
        <v>252</v>
      </c>
    </row>
    <row r="468" spans="1:10" ht="159" customHeight="1" x14ac:dyDescent="0.3">
      <c r="A468" s="731"/>
      <c r="B468" s="733"/>
      <c r="C468" s="734"/>
      <c r="D468" s="735" t="s">
        <v>253</v>
      </c>
      <c r="E468" s="495" t="s">
        <v>250</v>
      </c>
      <c r="F468" s="506"/>
      <c r="G468" s="634" t="s">
        <v>254</v>
      </c>
      <c r="H468" s="634" t="s">
        <v>255</v>
      </c>
      <c r="I468" s="654" t="s">
        <v>209</v>
      </c>
      <c r="J468" s="506"/>
    </row>
    <row r="469" spans="1:10" ht="40.35" customHeight="1" x14ac:dyDescent="0.3">
      <c r="A469" s="731"/>
      <c r="B469" s="733"/>
      <c r="C469" s="734"/>
      <c r="D469" s="735"/>
      <c r="E469" s="502" t="s">
        <v>251</v>
      </c>
      <c r="F469" s="502"/>
      <c r="G469" s="502" t="s">
        <v>237</v>
      </c>
      <c r="H469" s="502" t="s">
        <v>237</v>
      </c>
      <c r="I469" s="502" t="s">
        <v>30</v>
      </c>
      <c r="J469" s="503"/>
    </row>
    <row r="470" spans="1:10" ht="40.35" customHeight="1" thickBot="1" x14ac:dyDescent="0.35">
      <c r="A470" s="732"/>
      <c r="B470" s="746"/>
      <c r="C470" s="748"/>
      <c r="D470" s="750"/>
      <c r="E470" s="508" t="s">
        <v>252</v>
      </c>
      <c r="F470" s="508"/>
      <c r="G470" s="508" t="s">
        <v>252</v>
      </c>
      <c r="H470" s="508" t="s">
        <v>252</v>
      </c>
      <c r="I470" s="508" t="s">
        <v>252</v>
      </c>
      <c r="J470" s="509"/>
    </row>
    <row r="471" spans="1:10" ht="147.75" customHeight="1" x14ac:dyDescent="0.3">
      <c r="A471" s="751">
        <v>53</v>
      </c>
      <c r="B471" s="742">
        <f>INDEX(progmau,A471)</f>
        <v>3413150</v>
      </c>
      <c r="C471" s="743" t="str">
        <f>INDEX(fichmau,A471)</f>
        <v>3413150   GESTION COMUNITARIA DEL RIESGO DE DESASTRES ( TECNICO)  YUMBO</v>
      </c>
      <c r="D471" s="744" t="s">
        <v>28</v>
      </c>
      <c r="E471" s="655" t="s">
        <v>256</v>
      </c>
      <c r="F471" s="642" t="s">
        <v>257</v>
      </c>
      <c r="G471" s="511" t="s">
        <v>258</v>
      </c>
      <c r="H471" s="652" t="s">
        <v>259</v>
      </c>
      <c r="I471" s="495" t="s">
        <v>260</v>
      </c>
      <c r="J471" s="487"/>
    </row>
    <row r="472" spans="1:10" ht="30.15" customHeight="1" x14ac:dyDescent="0.3">
      <c r="A472" s="752"/>
      <c r="B472" s="739"/>
      <c r="C472" s="740"/>
      <c r="D472" s="741"/>
      <c r="E472" s="565" t="s">
        <v>160</v>
      </c>
      <c r="F472" s="491" t="s">
        <v>177</v>
      </c>
      <c r="G472" s="491" t="s">
        <v>261</v>
      </c>
      <c r="H472" s="491" t="s">
        <v>261</v>
      </c>
      <c r="I472" s="491" t="s">
        <v>237</v>
      </c>
      <c r="J472" s="510"/>
    </row>
    <row r="473" spans="1:10" ht="30.15" customHeight="1" x14ac:dyDescent="0.3">
      <c r="A473" s="752"/>
      <c r="B473" s="739"/>
      <c r="C473" s="740"/>
      <c r="D473" s="741"/>
      <c r="E473" s="493" t="s">
        <v>223</v>
      </c>
      <c r="F473" s="493" t="s">
        <v>223</v>
      </c>
      <c r="G473" s="493" t="s">
        <v>223</v>
      </c>
      <c r="H473" s="493" t="s">
        <v>223</v>
      </c>
      <c r="I473" s="493" t="s">
        <v>223</v>
      </c>
      <c r="J473" s="494"/>
    </row>
    <row r="474" spans="1:10" ht="174.75" customHeight="1" x14ac:dyDescent="0.3">
      <c r="A474" s="752"/>
      <c r="B474" s="739"/>
      <c r="C474" s="740"/>
      <c r="D474" s="741" t="s">
        <v>48</v>
      </c>
      <c r="E474" s="495" t="s">
        <v>262</v>
      </c>
      <c r="F474" s="495" t="s">
        <v>263</v>
      </c>
      <c r="G474" s="653" t="s">
        <v>264</v>
      </c>
      <c r="H474" s="495" t="s">
        <v>224</v>
      </c>
      <c r="I474" s="511" t="s">
        <v>258</v>
      </c>
      <c r="J474" s="523"/>
    </row>
    <row r="475" spans="1:10" ht="30.15" customHeight="1" x14ac:dyDescent="0.3">
      <c r="A475" s="752"/>
      <c r="B475" s="739"/>
      <c r="C475" s="740"/>
      <c r="D475" s="741"/>
      <c r="E475" s="491" t="s">
        <v>160</v>
      </c>
      <c r="F475" s="491" t="s">
        <v>168</v>
      </c>
      <c r="G475" s="491" t="s">
        <v>261</v>
      </c>
      <c r="H475" s="491" t="s">
        <v>202</v>
      </c>
      <c r="I475" s="491" t="s">
        <v>261</v>
      </c>
      <c r="J475" s="497"/>
    </row>
    <row r="476" spans="1:10" ht="30.15" customHeight="1" x14ac:dyDescent="0.3">
      <c r="A476" s="752"/>
      <c r="B476" s="739"/>
      <c r="C476" s="740"/>
      <c r="D476" s="741"/>
      <c r="E476" s="493" t="s">
        <v>223</v>
      </c>
      <c r="F476" s="493" t="s">
        <v>223</v>
      </c>
      <c r="G476" s="493" t="s">
        <v>223</v>
      </c>
      <c r="H476" s="493" t="s">
        <v>223</v>
      </c>
      <c r="I476" s="493" t="s">
        <v>223</v>
      </c>
      <c r="J476" s="494"/>
    </row>
    <row r="477" spans="1:10" ht="30.15" customHeight="1" x14ac:dyDescent="0.3">
      <c r="A477" s="752"/>
      <c r="B477" s="739"/>
      <c r="C477" s="740"/>
      <c r="D477" s="741" t="s">
        <v>34</v>
      </c>
      <c r="E477" s="487"/>
      <c r="F477" s="487"/>
      <c r="G477" s="487"/>
      <c r="H477" s="487"/>
      <c r="I477" s="487"/>
      <c r="J477" s="496"/>
    </row>
    <row r="478" spans="1:10" ht="30.15" customHeight="1" x14ac:dyDescent="0.3">
      <c r="A478" s="752"/>
      <c r="B478" s="739"/>
      <c r="C478" s="740"/>
      <c r="D478" s="741"/>
      <c r="E478" s="491"/>
      <c r="F478" s="491"/>
      <c r="G478" s="491"/>
      <c r="H478" s="491"/>
      <c r="I478" s="491"/>
      <c r="J478" s="492"/>
    </row>
    <row r="479" spans="1:10" ht="30.15" customHeight="1" thickBot="1" x14ac:dyDescent="0.35">
      <c r="A479" s="753"/>
      <c r="B479" s="754"/>
      <c r="C479" s="755"/>
      <c r="D479" s="756"/>
      <c r="E479" s="498"/>
      <c r="F479" s="498"/>
      <c r="G479" s="498"/>
      <c r="H479" s="498"/>
      <c r="I479" s="498"/>
      <c r="J479" s="499"/>
    </row>
    <row r="480" spans="1:10" ht="30.15" customHeight="1" x14ac:dyDescent="0.3">
      <c r="A480" s="730">
        <v>54</v>
      </c>
      <c r="B480" s="745">
        <f>INDEX(progmau,A480)</f>
        <v>3413158</v>
      </c>
      <c r="C480" s="747" t="str">
        <f>INDEX(fichmau,A480)</f>
        <v>3413158  GESTION COMUNITARIA DEL RIESGO DE DESASTRES ( TECNICO) CANDELARIA</v>
      </c>
      <c r="D480" s="749" t="s">
        <v>28</v>
      </c>
      <c r="E480" s="500"/>
      <c r="F480" s="500"/>
      <c r="G480" s="500"/>
      <c r="H480" s="500"/>
      <c r="I480" s="500"/>
      <c r="J480" s="501"/>
    </row>
    <row r="481" spans="1:10" ht="30.15" customHeight="1" x14ac:dyDescent="0.3">
      <c r="A481" s="731"/>
      <c r="B481" s="733"/>
      <c r="C481" s="734"/>
      <c r="D481" s="735"/>
      <c r="E481" s="502"/>
      <c r="F481" s="502"/>
      <c r="G481" s="502"/>
      <c r="H481" s="502"/>
      <c r="I481" s="502"/>
      <c r="J481" s="503"/>
    </row>
    <row r="482" spans="1:10" ht="30.15" customHeight="1" x14ac:dyDescent="0.3">
      <c r="A482" s="731"/>
      <c r="B482" s="733"/>
      <c r="C482" s="734"/>
      <c r="D482" s="735"/>
      <c r="E482" s="504"/>
      <c r="F482" s="504"/>
      <c r="G482" s="504"/>
      <c r="H482" s="504"/>
      <c r="I482" s="504"/>
      <c r="J482" s="505"/>
    </row>
    <row r="483" spans="1:10" ht="184.5" customHeight="1" x14ac:dyDescent="0.3">
      <c r="A483" s="731"/>
      <c r="B483" s="733"/>
      <c r="C483" s="734"/>
      <c r="D483" s="735" t="s">
        <v>32</v>
      </c>
      <c r="E483" s="495" t="s">
        <v>265</v>
      </c>
      <c r="F483" s="495" t="s">
        <v>224</v>
      </c>
      <c r="G483" s="652" t="s">
        <v>266</v>
      </c>
      <c r="H483" s="652" t="s">
        <v>267</v>
      </c>
      <c r="I483" s="495" t="s">
        <v>250</v>
      </c>
      <c r="J483" s="507"/>
    </row>
    <row r="484" spans="1:10" ht="30.15" customHeight="1" x14ac:dyDescent="0.3">
      <c r="A484" s="731"/>
      <c r="B484" s="733"/>
      <c r="C484" s="734"/>
      <c r="D484" s="735"/>
      <c r="E484" s="502" t="s">
        <v>268</v>
      </c>
      <c r="F484" s="502" t="s">
        <v>202</v>
      </c>
      <c r="G484" s="502" t="s">
        <v>269</v>
      </c>
      <c r="H484" s="502" t="s">
        <v>269</v>
      </c>
      <c r="I484" s="502" t="s">
        <v>269</v>
      </c>
      <c r="J484" s="503"/>
    </row>
    <row r="485" spans="1:10" ht="30.15" customHeight="1" x14ac:dyDescent="0.3">
      <c r="A485" s="731"/>
      <c r="B485" s="733"/>
      <c r="C485" s="734"/>
      <c r="D485" s="735"/>
      <c r="E485" s="504" t="s">
        <v>270</v>
      </c>
      <c r="F485" s="504" t="s">
        <v>270</v>
      </c>
      <c r="G485" s="504" t="s">
        <v>270</v>
      </c>
      <c r="H485" s="504" t="s">
        <v>270</v>
      </c>
      <c r="I485" s="504" t="s">
        <v>270</v>
      </c>
      <c r="J485" s="505"/>
    </row>
    <row r="486" spans="1:10" s="514" customFormat="1" ht="150.75" customHeight="1" x14ac:dyDescent="0.3">
      <c r="A486" s="731"/>
      <c r="B486" s="733"/>
      <c r="C486" s="734"/>
      <c r="D486" s="735" t="s">
        <v>34</v>
      </c>
      <c r="E486" s="634" t="s">
        <v>254</v>
      </c>
      <c r="F486" s="495" t="s">
        <v>271</v>
      </c>
      <c r="G486" s="652" t="s">
        <v>272</v>
      </c>
      <c r="H486" s="634" t="s">
        <v>273</v>
      </c>
      <c r="I486" s="652" t="s">
        <v>274</v>
      </c>
      <c r="J486" s="506"/>
    </row>
    <row r="487" spans="1:10" ht="30.15" customHeight="1" x14ac:dyDescent="0.3">
      <c r="A487" s="731"/>
      <c r="B487" s="733"/>
      <c r="C487" s="734"/>
      <c r="D487" s="735"/>
      <c r="E487" s="502" t="s">
        <v>237</v>
      </c>
      <c r="F487" s="502" t="s">
        <v>184</v>
      </c>
      <c r="G487" s="502" t="s">
        <v>269</v>
      </c>
      <c r="H487" s="502" t="s">
        <v>269</v>
      </c>
      <c r="I487" s="502" t="s">
        <v>269</v>
      </c>
      <c r="J487" s="503"/>
    </row>
    <row r="488" spans="1:10" ht="30.15" customHeight="1" thickBot="1" x14ac:dyDescent="0.35">
      <c r="A488" s="732"/>
      <c r="B488" s="746"/>
      <c r="C488" s="748"/>
      <c r="D488" s="750"/>
      <c r="E488" s="504" t="s">
        <v>270</v>
      </c>
      <c r="F488" s="504" t="s">
        <v>270</v>
      </c>
      <c r="G488" s="504" t="s">
        <v>270</v>
      </c>
      <c r="H488" s="504" t="s">
        <v>270</v>
      </c>
      <c r="I488" s="504" t="s">
        <v>270</v>
      </c>
      <c r="J488" s="509"/>
    </row>
    <row r="489" spans="1:10" ht="141" customHeight="1" x14ac:dyDescent="0.3">
      <c r="A489" s="751">
        <v>55</v>
      </c>
      <c r="B489" s="742">
        <f>INDEX(progmau,A489)</f>
        <v>3413148</v>
      </c>
      <c r="C489" s="743" t="str">
        <f>INDEX(fichmau,A489)</f>
        <v>3413148  GESTION COMUNITARIA DEL RIESGO DE DESASTRES ( TECNICO) VIJES</v>
      </c>
      <c r="D489" s="744" t="s">
        <v>28</v>
      </c>
      <c r="E489" s="511" t="s">
        <v>275</v>
      </c>
      <c r="F489" s="511" t="s">
        <v>271</v>
      </c>
      <c r="G489" s="511" t="s">
        <v>276</v>
      </c>
      <c r="H489" s="652" t="s">
        <v>277</v>
      </c>
      <c r="I489" s="495" t="s">
        <v>258</v>
      </c>
      <c r="J489" s="510"/>
    </row>
    <row r="490" spans="1:10" ht="40.35" customHeight="1" x14ac:dyDescent="0.3">
      <c r="A490" s="752"/>
      <c r="B490" s="739"/>
      <c r="C490" s="740"/>
      <c r="D490" s="741"/>
      <c r="E490" s="490" t="s">
        <v>278</v>
      </c>
      <c r="F490" s="491" t="s">
        <v>184</v>
      </c>
      <c r="G490" s="491" t="s">
        <v>158</v>
      </c>
      <c r="H490" s="491" t="s">
        <v>278</v>
      </c>
      <c r="I490" s="491" t="s">
        <v>278</v>
      </c>
      <c r="J490" s="492"/>
    </row>
    <row r="491" spans="1:10" ht="40.35" customHeight="1" x14ac:dyDescent="0.3">
      <c r="A491" s="752"/>
      <c r="B491" s="739"/>
      <c r="C491" s="740"/>
      <c r="D491" s="741"/>
      <c r="E491" s="493" t="s">
        <v>279</v>
      </c>
      <c r="F491" s="493" t="s">
        <v>279</v>
      </c>
      <c r="G491" s="493" t="s">
        <v>279</v>
      </c>
      <c r="H491" s="493" t="s">
        <v>279</v>
      </c>
      <c r="I491" s="493" t="s">
        <v>279</v>
      </c>
      <c r="J491" s="494"/>
    </row>
    <row r="492" spans="1:10" ht="144.75" customHeight="1" x14ac:dyDescent="0.3">
      <c r="A492" s="752"/>
      <c r="B492" s="739"/>
      <c r="C492" s="740"/>
      <c r="D492" s="741" t="s">
        <v>48</v>
      </c>
      <c r="E492" s="495" t="s">
        <v>280</v>
      </c>
      <c r="F492" s="495" t="s">
        <v>281</v>
      </c>
      <c r="G492" s="634" t="s">
        <v>254</v>
      </c>
      <c r="H492" s="652" t="s">
        <v>282</v>
      </c>
      <c r="I492" s="642" t="s">
        <v>182</v>
      </c>
      <c r="J492" s="510"/>
    </row>
    <row r="493" spans="1:10" ht="40.35" customHeight="1" x14ac:dyDescent="0.3">
      <c r="A493" s="752"/>
      <c r="B493" s="739"/>
      <c r="C493" s="740"/>
      <c r="D493" s="741"/>
      <c r="E493" s="491" t="s">
        <v>283</v>
      </c>
      <c r="F493" s="491" t="s">
        <v>158</v>
      </c>
      <c r="G493" s="491" t="s">
        <v>58</v>
      </c>
      <c r="H493" s="491" t="s">
        <v>278</v>
      </c>
      <c r="I493" s="491" t="s">
        <v>130</v>
      </c>
      <c r="J493" s="497"/>
    </row>
    <row r="494" spans="1:10" ht="40.35" customHeight="1" x14ac:dyDescent="0.3">
      <c r="A494" s="752"/>
      <c r="B494" s="739"/>
      <c r="C494" s="740"/>
      <c r="D494" s="741"/>
      <c r="E494" s="493" t="s">
        <v>284</v>
      </c>
      <c r="F494" s="493" t="s">
        <v>279</v>
      </c>
      <c r="G494" s="493" t="s">
        <v>279</v>
      </c>
      <c r="H494" s="493" t="s">
        <v>279</v>
      </c>
      <c r="I494" s="493" t="s">
        <v>279</v>
      </c>
      <c r="J494" s="494"/>
    </row>
    <row r="495" spans="1:10" ht="30.15" customHeight="1" x14ac:dyDescent="0.3">
      <c r="A495" s="752"/>
      <c r="B495" s="739"/>
      <c r="C495" s="740"/>
      <c r="D495" s="741" t="s">
        <v>34</v>
      </c>
      <c r="E495" s="487"/>
      <c r="F495" s="487"/>
      <c r="G495" s="487"/>
      <c r="H495" s="487"/>
      <c r="I495" s="487"/>
      <c r="J495" s="496"/>
    </row>
    <row r="496" spans="1:10" ht="30.15" customHeight="1" x14ac:dyDescent="0.3">
      <c r="A496" s="752"/>
      <c r="B496" s="739"/>
      <c r="C496" s="740"/>
      <c r="D496" s="741"/>
      <c r="E496" s="491"/>
      <c r="F496" s="491"/>
      <c r="G496" s="491"/>
      <c r="H496" s="491"/>
      <c r="I496" s="491"/>
      <c r="J496" s="492"/>
    </row>
    <row r="497" spans="1:10" ht="30.15" customHeight="1" thickBot="1" x14ac:dyDescent="0.35">
      <c r="A497" s="753"/>
      <c r="B497" s="754"/>
      <c r="C497" s="755"/>
      <c r="D497" s="756"/>
      <c r="E497" s="498"/>
      <c r="F497" s="498"/>
      <c r="G497" s="498"/>
      <c r="H497" s="498"/>
      <c r="I497" s="498"/>
      <c r="J497" s="499"/>
    </row>
    <row r="498" spans="1:10" ht="160.5" customHeight="1" x14ac:dyDescent="0.3">
      <c r="A498" s="730">
        <v>56</v>
      </c>
      <c r="B498" s="745">
        <f>INDEX(progmau,A498)</f>
        <v>3413140</v>
      </c>
      <c r="C498" s="747" t="str">
        <f>INDEX(fichmau,A498)</f>
        <v>3413140  GESTION COMUNITARIA DEL RIESGO DE DESASTRES ( TECNICO) BUENAVENTURA</v>
      </c>
      <c r="D498" s="749" t="s">
        <v>186</v>
      </c>
      <c r="E498" s="648" t="s">
        <v>285</v>
      </c>
      <c r="F498" s="649" t="s">
        <v>286</v>
      </c>
      <c r="G498" s="649" t="s">
        <v>287</v>
      </c>
      <c r="H498" s="649" t="s">
        <v>286</v>
      </c>
      <c r="I498" s="649" t="s">
        <v>271</v>
      </c>
      <c r="J498" s="501"/>
    </row>
    <row r="499" spans="1:10" ht="30.15" customHeight="1" x14ac:dyDescent="0.3">
      <c r="A499" s="731"/>
      <c r="B499" s="733"/>
      <c r="C499" s="734"/>
      <c r="D499" s="735"/>
      <c r="E499" s="502" t="s">
        <v>192</v>
      </c>
      <c r="F499" s="502" t="s">
        <v>288</v>
      </c>
      <c r="G499" s="502" t="s">
        <v>288</v>
      </c>
      <c r="H499" s="502" t="s">
        <v>288</v>
      </c>
      <c r="I499" s="502" t="s">
        <v>184</v>
      </c>
      <c r="J499" s="503"/>
    </row>
    <row r="500" spans="1:10" ht="30.15" customHeight="1" x14ac:dyDescent="0.3">
      <c r="A500" s="731"/>
      <c r="B500" s="733"/>
      <c r="C500" s="734"/>
      <c r="D500" s="735"/>
      <c r="E500" s="504"/>
      <c r="F500" s="504"/>
      <c r="G500" s="504"/>
      <c r="H500" s="504"/>
      <c r="I500" s="504"/>
      <c r="J500" s="505"/>
    </row>
    <row r="501" spans="1:10" ht="137.25" customHeight="1" x14ac:dyDescent="0.3">
      <c r="A501" s="731"/>
      <c r="B501" s="733"/>
      <c r="C501" s="734"/>
      <c r="D501" s="735" t="s">
        <v>196</v>
      </c>
      <c r="E501" s="648" t="s">
        <v>289</v>
      </c>
      <c r="F501" s="647" t="s">
        <v>260</v>
      </c>
      <c r="G501" s="647" t="s">
        <v>287</v>
      </c>
      <c r="H501" s="647" t="s">
        <v>290</v>
      </c>
      <c r="I501" s="647" t="s">
        <v>291</v>
      </c>
      <c r="J501" s="507"/>
    </row>
    <row r="502" spans="1:10" ht="30.15" customHeight="1" x14ac:dyDescent="0.3">
      <c r="A502" s="731"/>
      <c r="B502" s="733"/>
      <c r="C502" s="734"/>
      <c r="D502" s="735"/>
      <c r="E502" s="502" t="s">
        <v>288</v>
      </c>
      <c r="F502" s="502" t="s">
        <v>237</v>
      </c>
      <c r="G502" s="502" t="s">
        <v>288</v>
      </c>
      <c r="H502" s="502" t="s">
        <v>130</v>
      </c>
      <c r="I502" s="502" t="s">
        <v>268</v>
      </c>
      <c r="J502" s="503"/>
    </row>
    <row r="503" spans="1:10" ht="30.15" customHeight="1" x14ac:dyDescent="0.3">
      <c r="A503" s="731"/>
      <c r="B503" s="733"/>
      <c r="C503" s="734"/>
      <c r="D503" s="735"/>
      <c r="E503" s="504"/>
      <c r="F503" s="504"/>
      <c r="G503" s="504"/>
      <c r="H503" s="504"/>
      <c r="I503" s="504"/>
      <c r="J503" s="505"/>
    </row>
    <row r="504" spans="1:10" ht="30.15" customHeight="1" x14ac:dyDescent="0.3">
      <c r="A504" s="731"/>
      <c r="B504" s="733"/>
      <c r="C504" s="734"/>
      <c r="D504" s="735" t="s">
        <v>34</v>
      </c>
      <c r="E504" s="506"/>
      <c r="F504" s="506"/>
      <c r="G504" s="506"/>
      <c r="H504" s="506"/>
      <c r="I504" s="506"/>
      <c r="J504" s="507"/>
    </row>
    <row r="505" spans="1:10" ht="30.15" customHeight="1" x14ac:dyDescent="0.3">
      <c r="A505" s="731"/>
      <c r="B505" s="733"/>
      <c r="C505" s="734"/>
      <c r="D505" s="735"/>
      <c r="E505" s="502"/>
      <c r="F505" s="502"/>
      <c r="G505" s="502"/>
      <c r="H505" s="502"/>
      <c r="I505" s="502"/>
      <c r="J505" s="503"/>
    </row>
    <row r="506" spans="1:10" ht="30.15" customHeight="1" thickBot="1" x14ac:dyDescent="0.35">
      <c r="A506" s="732"/>
      <c r="B506" s="746"/>
      <c r="C506" s="748"/>
      <c r="D506" s="750"/>
      <c r="E506" s="508"/>
      <c r="F506" s="508"/>
      <c r="G506" s="508"/>
      <c r="H506" s="508"/>
      <c r="I506" s="508"/>
      <c r="J506" s="509"/>
    </row>
    <row r="507" spans="1:10" ht="30.15" customHeight="1" x14ac:dyDescent="0.3">
      <c r="A507" s="736">
        <v>57</v>
      </c>
      <c r="B507" s="742">
        <f>INDEX(progmau,A507)</f>
        <v>3413138</v>
      </c>
      <c r="C507" s="743" t="str">
        <f>INDEX(fichmau,A507)</f>
        <v>3413138  GESTION COMUNITARIA DEL RIESGO DE DESASTRES ( TECNICO) BUENAVENTURA</v>
      </c>
      <c r="D507" s="744" t="s">
        <v>28</v>
      </c>
      <c r="E507" s="510"/>
      <c r="F507" s="487"/>
      <c r="G507" s="510"/>
      <c r="H507" s="511"/>
      <c r="I507" s="510"/>
      <c r="J507" s="512"/>
    </row>
    <row r="508" spans="1:10" ht="30.15" customHeight="1" x14ac:dyDescent="0.3">
      <c r="A508" s="737"/>
      <c r="B508" s="739"/>
      <c r="C508" s="740"/>
      <c r="D508" s="741"/>
      <c r="E508" s="490"/>
      <c r="F508" s="491"/>
      <c r="G508" s="491"/>
      <c r="H508" s="491"/>
      <c r="I508" s="491"/>
      <c r="J508" s="492"/>
    </row>
    <row r="509" spans="1:10" ht="30.15" customHeight="1" x14ac:dyDescent="0.3">
      <c r="A509" s="737"/>
      <c r="B509" s="739"/>
      <c r="C509" s="740"/>
      <c r="D509" s="741"/>
      <c r="E509" s="493"/>
      <c r="F509" s="493"/>
      <c r="G509" s="493"/>
      <c r="H509" s="493"/>
      <c r="I509" s="493"/>
      <c r="J509" s="494"/>
    </row>
    <row r="510" spans="1:10" ht="224.25" customHeight="1" x14ac:dyDescent="0.3">
      <c r="A510" s="737"/>
      <c r="B510" s="739"/>
      <c r="C510" s="740"/>
      <c r="D510" s="741" t="s">
        <v>138</v>
      </c>
      <c r="E510" s="647" t="s">
        <v>285</v>
      </c>
      <c r="F510" s="647" t="s">
        <v>292</v>
      </c>
      <c r="G510" s="651" t="s">
        <v>287</v>
      </c>
      <c r="H510" s="647" t="s">
        <v>182</v>
      </c>
      <c r="I510" s="647" t="s">
        <v>291</v>
      </c>
      <c r="J510" s="496"/>
    </row>
    <row r="511" spans="1:10" ht="30.15" customHeight="1" x14ac:dyDescent="0.3">
      <c r="A511" s="737"/>
      <c r="B511" s="739"/>
      <c r="C511" s="740"/>
      <c r="D511" s="741"/>
      <c r="E511" s="491" t="s">
        <v>192</v>
      </c>
      <c r="F511" s="491" t="s">
        <v>288</v>
      </c>
      <c r="G511" s="491" t="s">
        <v>288</v>
      </c>
      <c r="H511" s="491" t="s">
        <v>130</v>
      </c>
      <c r="I511" s="491" t="s">
        <v>268</v>
      </c>
      <c r="J511" s="497"/>
    </row>
    <row r="512" spans="1:10" ht="30.15" customHeight="1" x14ac:dyDescent="0.3">
      <c r="A512" s="737"/>
      <c r="B512" s="739"/>
      <c r="C512" s="740"/>
      <c r="D512" s="741"/>
      <c r="E512" s="493"/>
      <c r="F512" s="493"/>
      <c r="G512" s="493"/>
      <c r="H512" s="493"/>
      <c r="I512" s="493"/>
      <c r="J512" s="494"/>
    </row>
    <row r="513" spans="1:10" ht="204.75" customHeight="1" x14ac:dyDescent="0.3">
      <c r="A513" s="737"/>
      <c r="B513" s="739"/>
      <c r="C513" s="740"/>
      <c r="D513" s="741" t="s">
        <v>293</v>
      </c>
      <c r="E513" s="647" t="s">
        <v>294</v>
      </c>
      <c r="F513" s="647" t="s">
        <v>295</v>
      </c>
      <c r="G513" s="647" t="s">
        <v>287</v>
      </c>
      <c r="H513" s="647" t="s">
        <v>296</v>
      </c>
      <c r="I513" s="647" t="s">
        <v>271</v>
      </c>
      <c r="J513" s="496"/>
    </row>
    <row r="514" spans="1:10" ht="30.15" customHeight="1" x14ac:dyDescent="0.3">
      <c r="A514" s="737"/>
      <c r="B514" s="739"/>
      <c r="C514" s="740"/>
      <c r="D514" s="741"/>
      <c r="E514" s="491" t="s">
        <v>288</v>
      </c>
      <c r="F514" s="491" t="s">
        <v>237</v>
      </c>
      <c r="G514" s="491" t="s">
        <v>288</v>
      </c>
      <c r="H514" s="491" t="s">
        <v>288</v>
      </c>
      <c r="I514" s="491" t="s">
        <v>184</v>
      </c>
      <c r="J514" s="492"/>
    </row>
    <row r="515" spans="1:10" ht="30.15" customHeight="1" thickBot="1" x14ac:dyDescent="0.35">
      <c r="A515" s="738"/>
      <c r="B515" s="739"/>
      <c r="C515" s="740"/>
      <c r="D515" s="741"/>
      <c r="E515" s="498"/>
      <c r="F515" s="498"/>
      <c r="G515" s="498"/>
      <c r="H515" s="498"/>
      <c r="I515" s="498"/>
      <c r="J515" s="499"/>
    </row>
    <row r="516" spans="1:10" ht="15" customHeight="1" x14ac:dyDescent="0.3">
      <c r="A516" s="730">
        <v>58</v>
      </c>
      <c r="B516" s="733" t="str">
        <f>INDEX(progmau,A516)</f>
        <v xml:space="preserve">NUEVA 1 </v>
      </c>
      <c r="C516" s="734" t="str">
        <f>INDEX(fichmau,A516)</f>
        <v>NUEVA 1 GESTION COMUNITARIA DEL RIESGO DE DESASTRES ( TECNICO) CERRADA</v>
      </c>
      <c r="D516" s="735" t="s">
        <v>28</v>
      </c>
      <c r="E516" s="500"/>
      <c r="F516" s="500"/>
      <c r="G516" s="500"/>
      <c r="H516" s="500"/>
      <c r="I516" s="500"/>
      <c r="J516" s="501"/>
    </row>
    <row r="517" spans="1:10" ht="15" customHeight="1" x14ac:dyDescent="0.3">
      <c r="A517" s="731"/>
      <c r="B517" s="733"/>
      <c r="C517" s="734"/>
      <c r="D517" s="735"/>
      <c r="E517" s="502"/>
      <c r="F517" s="502"/>
      <c r="G517" s="502"/>
      <c r="H517" s="502"/>
      <c r="I517" s="502"/>
      <c r="J517" s="503"/>
    </row>
    <row r="518" spans="1:10" ht="15" customHeight="1" x14ac:dyDescent="0.3">
      <c r="A518" s="731"/>
      <c r="B518" s="733"/>
      <c r="C518" s="734"/>
      <c r="D518" s="735"/>
      <c r="E518" s="504"/>
      <c r="F518" s="504"/>
      <c r="G518" s="504"/>
      <c r="H518" s="504"/>
      <c r="I518" s="504"/>
      <c r="J518" s="505"/>
    </row>
    <row r="519" spans="1:10" ht="15" customHeight="1" x14ac:dyDescent="0.3">
      <c r="A519" s="731"/>
      <c r="B519" s="733"/>
      <c r="C519" s="734"/>
      <c r="D519" s="735" t="s">
        <v>32</v>
      </c>
      <c r="E519" s="506"/>
      <c r="F519" s="506"/>
      <c r="G519" s="506"/>
      <c r="H519" s="506"/>
      <c r="I519" s="506"/>
      <c r="J519" s="507"/>
    </row>
    <row r="520" spans="1:10" ht="15" customHeight="1" x14ac:dyDescent="0.3">
      <c r="A520" s="731"/>
      <c r="B520" s="733"/>
      <c r="C520" s="734"/>
      <c r="D520" s="735"/>
      <c r="E520" s="502"/>
      <c r="F520" s="502"/>
      <c r="G520" s="502"/>
      <c r="H520" s="502"/>
      <c r="I520" s="502"/>
      <c r="J520" s="503" t="s">
        <v>251</v>
      </c>
    </row>
    <row r="521" spans="1:10" ht="15" customHeight="1" x14ac:dyDescent="0.3">
      <c r="A521" s="731"/>
      <c r="B521" s="733"/>
      <c r="C521" s="734"/>
      <c r="D521" s="735"/>
      <c r="E521" s="504"/>
      <c r="F521" s="504"/>
      <c r="G521" s="504"/>
      <c r="H521" s="504"/>
      <c r="I521" s="504"/>
      <c r="J521" s="505"/>
    </row>
    <row r="522" spans="1:10" ht="15" customHeight="1" x14ac:dyDescent="0.3">
      <c r="A522" s="731"/>
      <c r="B522" s="733"/>
      <c r="C522" s="734"/>
      <c r="D522" s="735" t="s">
        <v>34</v>
      </c>
      <c r="E522" s="506"/>
      <c r="F522" s="506"/>
      <c r="G522" s="506"/>
      <c r="H522" s="506"/>
      <c r="I522" s="506"/>
      <c r="J522" s="507"/>
    </row>
    <row r="523" spans="1:10" ht="15" customHeight="1" x14ac:dyDescent="0.3">
      <c r="A523" s="731"/>
      <c r="B523" s="733"/>
      <c r="C523" s="734"/>
      <c r="D523" s="735"/>
      <c r="E523" s="502" t="s">
        <v>251</v>
      </c>
      <c r="F523" s="502"/>
      <c r="G523" s="502"/>
      <c r="H523" s="502" t="s">
        <v>167</v>
      </c>
      <c r="I523" s="502" t="s">
        <v>30</v>
      </c>
      <c r="J523" s="503"/>
    </row>
    <row r="524" spans="1:10" ht="15" customHeight="1" thickBot="1" x14ac:dyDescent="0.35">
      <c r="A524" s="732"/>
      <c r="B524" s="733"/>
      <c r="C524" s="734"/>
      <c r="D524" s="735"/>
      <c r="E524" s="508"/>
      <c r="F524" s="508"/>
      <c r="G524" s="508"/>
      <c r="H524" s="508"/>
      <c r="I524" s="508"/>
      <c r="J524" s="509"/>
    </row>
    <row r="525" spans="1:10" s="514" customFormat="1" ht="15" customHeight="1" x14ac:dyDescent="0.3">
      <c r="A525" s="736">
        <v>59</v>
      </c>
      <c r="B525" s="739">
        <f>INDEX(progmau,A525)</f>
        <v>0</v>
      </c>
      <c r="C525" s="740">
        <f>INDEX(fichmau,A525)</f>
        <v>0</v>
      </c>
      <c r="D525" s="741" t="s">
        <v>28</v>
      </c>
      <c r="E525" s="510"/>
      <c r="F525" s="510"/>
      <c r="G525" s="510"/>
      <c r="H525" s="511"/>
      <c r="I525" s="510"/>
      <c r="J525" s="512"/>
    </row>
    <row r="526" spans="1:10" ht="15" customHeight="1" x14ac:dyDescent="0.3">
      <c r="A526" s="737"/>
      <c r="B526" s="739"/>
      <c r="C526" s="740"/>
      <c r="D526" s="741"/>
      <c r="E526" s="490"/>
      <c r="F526" s="491"/>
      <c r="G526" s="491"/>
      <c r="H526" s="491"/>
      <c r="I526" s="491"/>
      <c r="J526" s="492"/>
    </row>
    <row r="527" spans="1:10" ht="15" customHeight="1" x14ac:dyDescent="0.3">
      <c r="A527" s="737"/>
      <c r="B527" s="739"/>
      <c r="C527" s="740"/>
      <c r="D527" s="741"/>
      <c r="E527" s="493"/>
      <c r="F527" s="493"/>
      <c r="G527" s="493"/>
      <c r="H527" s="493"/>
      <c r="I527" s="493"/>
      <c r="J527" s="494"/>
    </row>
    <row r="528" spans="1:10" ht="15" customHeight="1" x14ac:dyDescent="0.3">
      <c r="A528" s="737"/>
      <c r="B528" s="739"/>
      <c r="C528" s="740"/>
      <c r="D528" s="741" t="s">
        <v>32</v>
      </c>
      <c r="E528" s="487"/>
      <c r="F528" s="487"/>
      <c r="G528" s="495"/>
      <c r="H528" s="487"/>
      <c r="I528" s="487"/>
      <c r="J528" s="496"/>
    </row>
    <row r="529" spans="1:10" ht="15" customHeight="1" x14ac:dyDescent="0.3">
      <c r="A529" s="737"/>
      <c r="B529" s="739"/>
      <c r="C529" s="740"/>
      <c r="D529" s="741"/>
      <c r="E529" s="491"/>
      <c r="F529" s="491"/>
      <c r="G529" s="491"/>
      <c r="H529" s="491"/>
      <c r="I529" s="491"/>
      <c r="J529" s="497"/>
    </row>
    <row r="530" spans="1:10" ht="15" customHeight="1" x14ac:dyDescent="0.3">
      <c r="A530" s="737"/>
      <c r="B530" s="739"/>
      <c r="C530" s="740"/>
      <c r="D530" s="741"/>
      <c r="E530" s="493"/>
      <c r="F530" s="493"/>
      <c r="G530" s="493"/>
      <c r="H530" s="493"/>
      <c r="I530" s="493"/>
      <c r="J530" s="494"/>
    </row>
    <row r="531" spans="1:10" ht="15" customHeight="1" x14ac:dyDescent="0.3">
      <c r="A531" s="737"/>
      <c r="B531" s="739"/>
      <c r="C531" s="740"/>
      <c r="D531" s="741" t="s">
        <v>34</v>
      </c>
      <c r="E531" s="487"/>
      <c r="F531" s="487"/>
      <c r="G531" s="487"/>
      <c r="H531" s="487"/>
      <c r="I531" s="487"/>
      <c r="J531" s="496"/>
    </row>
    <row r="532" spans="1:10" ht="15" customHeight="1" x14ac:dyDescent="0.3">
      <c r="A532" s="737"/>
      <c r="B532" s="739"/>
      <c r="C532" s="740"/>
      <c r="D532" s="741"/>
      <c r="E532" s="491"/>
      <c r="F532" s="491"/>
      <c r="G532" s="491"/>
      <c r="H532" s="491"/>
      <c r="I532" s="491"/>
      <c r="J532" s="492"/>
    </row>
    <row r="533" spans="1:10" ht="15" customHeight="1" thickBot="1" x14ac:dyDescent="0.35">
      <c r="A533" s="738"/>
      <c r="B533" s="739"/>
      <c r="C533" s="740"/>
      <c r="D533" s="741"/>
      <c r="E533" s="498"/>
      <c r="F533" s="498"/>
      <c r="G533" s="498"/>
      <c r="H533" s="498"/>
      <c r="I533" s="498"/>
      <c r="J533" s="499"/>
    </row>
    <row r="534" spans="1:10" ht="15" customHeight="1" x14ac:dyDescent="0.3">
      <c r="A534" s="730">
        <v>60</v>
      </c>
      <c r="B534" s="733">
        <f>INDEX(progmau,A534)</f>
        <v>0</v>
      </c>
      <c r="C534" s="734">
        <f>INDEX(fichmau,A534)</f>
        <v>0</v>
      </c>
      <c r="D534" s="735" t="s">
        <v>28</v>
      </c>
      <c r="E534" s="500"/>
      <c r="F534" s="500"/>
      <c r="G534" s="500"/>
      <c r="H534" s="500"/>
      <c r="I534" s="500"/>
      <c r="J534" s="501"/>
    </row>
    <row r="535" spans="1:10" ht="15" customHeight="1" x14ac:dyDescent="0.3">
      <c r="A535" s="731"/>
      <c r="B535" s="733"/>
      <c r="C535" s="734"/>
      <c r="D535" s="735"/>
      <c r="E535" s="502"/>
      <c r="F535" s="502"/>
      <c r="G535" s="502"/>
      <c r="H535" s="502"/>
      <c r="I535" s="502"/>
      <c r="J535" s="503"/>
    </row>
    <row r="536" spans="1:10" ht="15" customHeight="1" x14ac:dyDescent="0.3">
      <c r="A536" s="731"/>
      <c r="B536" s="733"/>
      <c r="C536" s="734"/>
      <c r="D536" s="735"/>
      <c r="E536" s="504"/>
      <c r="F536" s="504"/>
      <c r="G536" s="504"/>
      <c r="H536" s="504"/>
      <c r="I536" s="504"/>
      <c r="J536" s="505"/>
    </row>
    <row r="537" spans="1:10" s="514" customFormat="1" ht="15" customHeight="1" x14ac:dyDescent="0.3">
      <c r="A537" s="731"/>
      <c r="B537" s="733"/>
      <c r="C537" s="734"/>
      <c r="D537" s="735" t="s">
        <v>32</v>
      </c>
      <c r="E537" s="506"/>
      <c r="F537" s="506"/>
      <c r="G537" s="506"/>
      <c r="H537" s="506"/>
      <c r="I537" s="506"/>
      <c r="J537" s="507"/>
    </row>
    <row r="538" spans="1:10" ht="15" customHeight="1" x14ac:dyDescent="0.3">
      <c r="A538" s="731"/>
      <c r="B538" s="733"/>
      <c r="C538" s="734"/>
      <c r="D538" s="735"/>
      <c r="E538" s="502"/>
      <c r="F538" s="502"/>
      <c r="G538" s="502"/>
      <c r="H538" s="502"/>
      <c r="I538" s="502"/>
      <c r="J538" s="503"/>
    </row>
    <row r="539" spans="1:10" ht="15" customHeight="1" x14ac:dyDescent="0.3">
      <c r="A539" s="731"/>
      <c r="B539" s="733"/>
      <c r="C539" s="734"/>
      <c r="D539" s="735"/>
      <c r="E539" s="504"/>
      <c r="F539" s="504"/>
      <c r="G539" s="504"/>
      <c r="H539" s="504"/>
      <c r="I539" s="504"/>
      <c r="J539" s="505"/>
    </row>
    <row r="540" spans="1:10" ht="15" customHeight="1" x14ac:dyDescent="0.3">
      <c r="A540" s="731"/>
      <c r="B540" s="733"/>
      <c r="C540" s="734"/>
      <c r="D540" s="735" t="s">
        <v>34</v>
      </c>
      <c r="E540" s="506"/>
      <c r="F540" s="506"/>
      <c r="G540" s="506"/>
      <c r="H540" s="506"/>
      <c r="I540" s="506"/>
      <c r="J540" s="507"/>
    </row>
    <row r="541" spans="1:10" ht="15" customHeight="1" x14ac:dyDescent="0.3">
      <c r="A541" s="731"/>
      <c r="B541" s="733"/>
      <c r="C541" s="734"/>
      <c r="D541" s="735"/>
      <c r="E541" s="502"/>
      <c r="F541" s="502"/>
      <c r="G541" s="502"/>
      <c r="H541" s="502"/>
      <c r="I541" s="502"/>
      <c r="J541" s="503"/>
    </row>
    <row r="542" spans="1:10" ht="15" customHeight="1" thickBot="1" x14ac:dyDescent="0.35">
      <c r="A542" s="732"/>
      <c r="B542" s="733"/>
      <c r="C542" s="734"/>
      <c r="D542" s="735"/>
      <c r="E542" s="508"/>
      <c r="F542" s="508"/>
      <c r="G542" s="508"/>
      <c r="H542" s="508"/>
      <c r="I542" s="508"/>
      <c r="J542" s="509"/>
    </row>
    <row r="543" spans="1:10" ht="15" customHeight="1" x14ac:dyDescent="0.3">
      <c r="A543" s="757">
        <v>61</v>
      </c>
      <c r="B543" s="758">
        <f>INDEX(progmau,A543)</f>
        <v>2927243</v>
      </c>
      <c r="C543" s="759" t="str">
        <f>INDEX(fichmau,A543)</f>
        <v>2927243 GESTION DE PROYECTOS DE DESARROLLO ECONOMICO Y SOCIAL ( TECNOLOGO)</v>
      </c>
      <c r="D543" s="760" t="s">
        <v>28</v>
      </c>
      <c r="E543" s="486"/>
      <c r="F543" s="486"/>
      <c r="G543" s="486"/>
      <c r="H543" s="513"/>
      <c r="I543" s="486"/>
      <c r="J543" s="488"/>
    </row>
    <row r="544" spans="1:10" ht="15" customHeight="1" x14ac:dyDescent="0.3">
      <c r="A544" s="752"/>
      <c r="B544" s="739"/>
      <c r="C544" s="740"/>
      <c r="D544" s="741"/>
      <c r="E544" s="490"/>
      <c r="F544" s="491"/>
      <c r="G544" s="491"/>
      <c r="H544" s="491"/>
      <c r="I544" s="491"/>
      <c r="J544" s="492"/>
    </row>
    <row r="545" spans="1:11" ht="15" customHeight="1" x14ac:dyDescent="0.3">
      <c r="A545" s="752"/>
      <c r="B545" s="739"/>
      <c r="C545" s="740"/>
      <c r="D545" s="741"/>
      <c r="E545" s="493"/>
      <c r="F545" s="493"/>
      <c r="G545" s="493"/>
      <c r="H545" s="493"/>
      <c r="I545" s="493"/>
      <c r="J545" s="494"/>
    </row>
    <row r="546" spans="1:11" ht="124.5" customHeight="1" x14ac:dyDescent="0.3">
      <c r="A546" s="752"/>
      <c r="B546" s="739"/>
      <c r="C546" s="740"/>
      <c r="D546" s="741" t="s">
        <v>32</v>
      </c>
      <c r="E546" s="487"/>
      <c r="F546" s="487"/>
      <c r="G546" s="495" t="s">
        <v>297</v>
      </c>
      <c r="H546" s="487"/>
      <c r="I546" s="495" t="s">
        <v>297</v>
      </c>
      <c r="J546" s="496"/>
    </row>
    <row r="547" spans="1:11" ht="25.5" customHeight="1" x14ac:dyDescent="0.3">
      <c r="A547" s="752"/>
      <c r="B547" s="739"/>
      <c r="C547" s="740"/>
      <c r="D547" s="741"/>
      <c r="E547" s="491"/>
      <c r="F547" s="491"/>
      <c r="G547" s="491" t="s">
        <v>298</v>
      </c>
      <c r="H547" s="491"/>
      <c r="I547" s="491" t="s">
        <v>298</v>
      </c>
      <c r="J547" s="497"/>
    </row>
    <row r="548" spans="1:11" ht="15" customHeight="1" x14ac:dyDescent="0.3">
      <c r="A548" s="752"/>
      <c r="B548" s="739"/>
      <c r="C548" s="740"/>
      <c r="D548" s="741"/>
      <c r="E548" s="493"/>
      <c r="F548" s="493"/>
      <c r="G548" s="493" t="s">
        <v>31</v>
      </c>
      <c r="H548" s="493"/>
      <c r="I548" s="493"/>
      <c r="J548" s="494"/>
    </row>
    <row r="549" spans="1:11" ht="128.25" customHeight="1" x14ac:dyDescent="0.3">
      <c r="A549" s="752"/>
      <c r="B549" s="739"/>
      <c r="C549" s="740"/>
      <c r="D549" s="741" t="s">
        <v>34</v>
      </c>
      <c r="E549" s="487"/>
      <c r="F549" s="495" t="s">
        <v>297</v>
      </c>
      <c r="G549" s="495" t="s">
        <v>297</v>
      </c>
      <c r="H549" s="487"/>
      <c r="I549" s="487"/>
      <c r="J549" s="496"/>
    </row>
    <row r="550" spans="1:11" ht="27" customHeight="1" x14ac:dyDescent="0.3">
      <c r="A550" s="752"/>
      <c r="B550" s="739"/>
      <c r="C550" s="740"/>
      <c r="D550" s="741"/>
      <c r="E550" s="491"/>
      <c r="F550" s="491" t="s">
        <v>298</v>
      </c>
      <c r="G550" s="491" t="s">
        <v>298</v>
      </c>
      <c r="H550" s="491"/>
      <c r="I550" s="491"/>
      <c r="J550" s="492"/>
    </row>
    <row r="551" spans="1:11" ht="15" customHeight="1" thickBot="1" x14ac:dyDescent="0.35">
      <c r="A551" s="753"/>
      <c r="B551" s="754"/>
      <c r="C551" s="755"/>
      <c r="D551" s="756"/>
      <c r="E551" s="498"/>
      <c r="F551" s="498" t="s">
        <v>14</v>
      </c>
      <c r="G551" s="498" t="s">
        <v>14</v>
      </c>
      <c r="H551" s="498"/>
      <c r="I551" s="498"/>
      <c r="J551" s="499"/>
    </row>
    <row r="552" spans="1:11" ht="153" customHeight="1" x14ac:dyDescent="0.3">
      <c r="A552" s="730">
        <v>62</v>
      </c>
      <c r="B552" s="745">
        <f>INDEX(progmau,A552)</f>
        <v>3152267</v>
      </c>
      <c r="C552" s="747" t="str">
        <f>INDEX(fichmau,A552)</f>
        <v>3152267 GESTION DE PROYECTOS DE DESARROLLO ECONOMICO Y SOCIAL ( TECNOLOGO)</v>
      </c>
      <c r="D552" s="761" t="s">
        <v>186</v>
      </c>
      <c r="E552" s="513" t="s">
        <v>299</v>
      </c>
      <c r="F552" s="513" t="s">
        <v>300</v>
      </c>
      <c r="G552" s="513" t="s">
        <v>301</v>
      </c>
      <c r="H552" s="658" t="s">
        <v>302</v>
      </c>
      <c r="I552" s="513" t="s">
        <v>303</v>
      </c>
      <c r="J552" s="501"/>
    </row>
    <row r="553" spans="1:11" ht="40.35" customHeight="1" x14ac:dyDescent="0.3">
      <c r="A553" s="731"/>
      <c r="B553" s="733"/>
      <c r="C553" s="734"/>
      <c r="D553" s="762"/>
      <c r="E553" s="502" t="s">
        <v>298</v>
      </c>
      <c r="F553" s="502" t="s">
        <v>304</v>
      </c>
      <c r="G553" s="502" t="s">
        <v>305</v>
      </c>
      <c r="H553" s="502" t="s">
        <v>306</v>
      </c>
      <c r="I553" s="502" t="s">
        <v>177</v>
      </c>
      <c r="J553" s="503"/>
      <c r="K553" s="484" t="s">
        <v>307</v>
      </c>
    </row>
    <row r="554" spans="1:11" ht="40.35" customHeight="1" x14ac:dyDescent="0.3">
      <c r="A554" s="731"/>
      <c r="B554" s="733"/>
      <c r="C554" s="734"/>
      <c r="D554" s="762"/>
      <c r="E554" s="504" t="s">
        <v>88</v>
      </c>
      <c r="F554" s="504" t="s">
        <v>79</v>
      </c>
      <c r="G554" s="504" t="s">
        <v>88</v>
      </c>
      <c r="H554" s="504" t="s">
        <v>137</v>
      </c>
      <c r="I554" s="504" t="s">
        <v>162</v>
      </c>
      <c r="J554" s="505"/>
    </row>
    <row r="555" spans="1:11" ht="84" customHeight="1" x14ac:dyDescent="0.3">
      <c r="A555" s="731"/>
      <c r="B555" s="733"/>
      <c r="C555" s="734"/>
      <c r="D555" s="762" t="s">
        <v>196</v>
      </c>
      <c r="E555" s="495" t="s">
        <v>299</v>
      </c>
      <c r="F555" s="495" t="s">
        <v>301</v>
      </c>
      <c r="G555" s="495" t="s">
        <v>300</v>
      </c>
      <c r="H555" s="495" t="s">
        <v>308</v>
      </c>
      <c r="I555" s="495" t="s">
        <v>309</v>
      </c>
      <c r="J555" s="507"/>
    </row>
    <row r="556" spans="1:11" ht="40.35" customHeight="1" x14ac:dyDescent="0.3">
      <c r="A556" s="731"/>
      <c r="B556" s="733"/>
      <c r="C556" s="734"/>
      <c r="D556" s="762"/>
      <c r="E556" s="502" t="s">
        <v>298</v>
      </c>
      <c r="F556" s="502" t="s">
        <v>305</v>
      </c>
      <c r="G556" s="502" t="s">
        <v>304</v>
      </c>
      <c r="H556" s="502" t="s">
        <v>298</v>
      </c>
      <c r="I556" s="502" t="s">
        <v>304</v>
      </c>
      <c r="J556" s="503"/>
    </row>
    <row r="557" spans="1:11" ht="40.35" customHeight="1" x14ac:dyDescent="0.3">
      <c r="A557" s="731"/>
      <c r="B557" s="733"/>
      <c r="C557" s="734"/>
      <c r="D557" s="762"/>
      <c r="E557" s="504" t="s">
        <v>88</v>
      </c>
      <c r="F557" s="504" t="s">
        <v>79</v>
      </c>
      <c r="G557" s="504" t="s">
        <v>144</v>
      </c>
      <c r="H557" s="504" t="s">
        <v>137</v>
      </c>
      <c r="I557" s="504" t="s">
        <v>87</v>
      </c>
      <c r="J557" s="505"/>
    </row>
    <row r="558" spans="1:11" ht="15" customHeight="1" x14ac:dyDescent="0.3">
      <c r="A558" s="731"/>
      <c r="B558" s="733"/>
      <c r="C558" s="734"/>
      <c r="D558" s="735" t="s">
        <v>34</v>
      </c>
      <c r="E558" s="506"/>
      <c r="F558" s="506"/>
      <c r="G558" s="506"/>
      <c r="H558" s="506"/>
      <c r="I558" s="506"/>
      <c r="J558" s="507"/>
    </row>
    <row r="559" spans="1:11" ht="15" customHeight="1" x14ac:dyDescent="0.3">
      <c r="A559" s="731"/>
      <c r="B559" s="733"/>
      <c r="C559" s="734"/>
      <c r="D559" s="735"/>
      <c r="E559" s="502"/>
      <c r="F559" s="502"/>
      <c r="G559" s="502"/>
      <c r="H559" s="502"/>
      <c r="I559" s="502"/>
      <c r="J559" s="503"/>
    </row>
    <row r="560" spans="1:11" ht="15" customHeight="1" thickBot="1" x14ac:dyDescent="0.35">
      <c r="A560" s="732"/>
      <c r="B560" s="746"/>
      <c r="C560" s="748"/>
      <c r="D560" s="750"/>
      <c r="E560" s="508"/>
      <c r="F560" s="508"/>
      <c r="G560" s="508"/>
      <c r="H560" s="508"/>
      <c r="I560" s="508"/>
      <c r="J560" s="509"/>
    </row>
    <row r="561" spans="1:11" ht="15" customHeight="1" x14ac:dyDescent="0.3">
      <c r="A561" s="751">
        <v>63</v>
      </c>
      <c r="B561" s="742">
        <f>INDEX(progmau,A561)</f>
        <v>3174034</v>
      </c>
      <c r="C561" s="743" t="str">
        <f>INDEX(fichmau,A561)</f>
        <v>3174034 GESTION DE PROYECTOS DE DESARROLLO ECONOMICO Y SOCIAL ( TECNOLOGO)</v>
      </c>
      <c r="D561" s="744" t="s">
        <v>28</v>
      </c>
      <c r="E561" s="510"/>
      <c r="F561" s="510"/>
      <c r="G561" s="510"/>
      <c r="H561" s="511"/>
      <c r="I561" s="510"/>
      <c r="J561" s="512"/>
    </row>
    <row r="562" spans="1:11" ht="15" customHeight="1" x14ac:dyDescent="0.3">
      <c r="A562" s="752"/>
      <c r="B562" s="739"/>
      <c r="C562" s="740"/>
      <c r="D562" s="741"/>
      <c r="E562" s="490"/>
      <c r="F562" s="491"/>
      <c r="G562" s="491"/>
      <c r="H562" s="491"/>
      <c r="I562" s="491"/>
      <c r="J562" s="492"/>
    </row>
    <row r="563" spans="1:11" ht="15" customHeight="1" x14ac:dyDescent="0.3">
      <c r="A563" s="752"/>
      <c r="B563" s="739"/>
      <c r="C563" s="740"/>
      <c r="D563" s="741"/>
      <c r="E563" s="493"/>
      <c r="F563" s="493"/>
      <c r="G563" s="493"/>
      <c r="H563" s="493"/>
      <c r="I563" s="493"/>
      <c r="J563" s="494"/>
    </row>
    <row r="564" spans="1:11" ht="95.25" customHeight="1" x14ac:dyDescent="0.3">
      <c r="A564" s="752"/>
      <c r="B564" s="739"/>
      <c r="C564" s="740"/>
      <c r="D564" s="741" t="s">
        <v>138</v>
      </c>
      <c r="E564" s="495" t="s">
        <v>310</v>
      </c>
      <c r="F564" s="495" t="s">
        <v>311</v>
      </c>
      <c r="G564" s="495" t="s">
        <v>312</v>
      </c>
      <c r="H564" s="495" t="s">
        <v>311</v>
      </c>
      <c r="I564" s="495" t="s">
        <v>311</v>
      </c>
      <c r="J564" s="496"/>
      <c r="K564" s="489"/>
    </row>
    <row r="565" spans="1:11" ht="40.35" customHeight="1" x14ac:dyDescent="0.3">
      <c r="A565" s="752"/>
      <c r="B565" s="739"/>
      <c r="C565" s="740"/>
      <c r="D565" s="741"/>
      <c r="E565" s="491" t="s">
        <v>313</v>
      </c>
      <c r="F565" s="491" t="s">
        <v>304</v>
      </c>
      <c r="G565" s="491" t="s">
        <v>306</v>
      </c>
      <c r="H565" s="491" t="s">
        <v>304</v>
      </c>
      <c r="I565" s="491" t="s">
        <v>304</v>
      </c>
      <c r="J565" s="497"/>
      <c r="K565" s="484" t="s">
        <v>314</v>
      </c>
    </row>
    <row r="566" spans="1:11" ht="40.35" customHeight="1" x14ac:dyDescent="0.3">
      <c r="A566" s="752"/>
      <c r="B566" s="739"/>
      <c r="C566" s="740"/>
      <c r="D566" s="741"/>
      <c r="E566" s="493" t="s">
        <v>315</v>
      </c>
      <c r="F566" s="493" t="s">
        <v>137</v>
      </c>
      <c r="G566" s="493" t="s">
        <v>316</v>
      </c>
      <c r="H566" s="493" t="s">
        <v>88</v>
      </c>
      <c r="I566" s="498" t="s">
        <v>119</v>
      </c>
      <c r="J566" s="494"/>
    </row>
    <row r="567" spans="1:11" ht="105" customHeight="1" x14ac:dyDescent="0.3">
      <c r="A567" s="752"/>
      <c r="B567" s="739"/>
      <c r="C567" s="740"/>
      <c r="D567" s="741" t="s">
        <v>34</v>
      </c>
      <c r="E567" s="495" t="s">
        <v>317</v>
      </c>
      <c r="F567" s="495" t="s">
        <v>318</v>
      </c>
      <c r="G567" s="495" t="s">
        <v>319</v>
      </c>
      <c r="H567" s="495" t="s">
        <v>310</v>
      </c>
      <c r="I567" s="659" t="s">
        <v>319</v>
      </c>
      <c r="J567" s="496"/>
      <c r="K567" s="549"/>
    </row>
    <row r="568" spans="1:11" ht="40.35" customHeight="1" x14ac:dyDescent="0.3">
      <c r="A568" s="752"/>
      <c r="B568" s="739"/>
      <c r="C568" s="740"/>
      <c r="D568" s="741"/>
      <c r="E568" s="491" t="s">
        <v>305</v>
      </c>
      <c r="F568" s="491" t="s">
        <v>305</v>
      </c>
      <c r="G568" s="491" t="s">
        <v>320</v>
      </c>
      <c r="H568" s="491" t="s">
        <v>313</v>
      </c>
      <c r="I568" s="491" t="s">
        <v>320</v>
      </c>
      <c r="J568" s="492"/>
    </row>
    <row r="569" spans="1:11" ht="40.35" customHeight="1" thickBot="1" x14ac:dyDescent="0.35">
      <c r="A569" s="753"/>
      <c r="B569" s="754"/>
      <c r="C569" s="755"/>
      <c r="D569" s="756"/>
      <c r="E569" s="498" t="s">
        <v>321</v>
      </c>
      <c r="F569" s="498" t="s">
        <v>79</v>
      </c>
      <c r="G569" s="498" t="s">
        <v>316</v>
      </c>
      <c r="H569" s="498" t="s">
        <v>88</v>
      </c>
      <c r="I569" s="498" t="s">
        <v>110</v>
      </c>
      <c r="J569" s="499"/>
    </row>
    <row r="570" spans="1:11" ht="15" customHeight="1" x14ac:dyDescent="0.3">
      <c r="A570" s="730">
        <v>64</v>
      </c>
      <c r="B570" s="745">
        <f>INDEX(progmau,A570)</f>
        <v>3345151</v>
      </c>
      <c r="C570" s="747" t="str">
        <f>INDEX(fichmau,A570)</f>
        <v>3345151 GESTION DE PROYECTOS DE DESARROLLO ECONOMICO Y SOCIAL ( TECNOLOGO)</v>
      </c>
      <c r="D570" s="749" t="s">
        <v>28</v>
      </c>
      <c r="E570" s="500"/>
      <c r="F570" s="500"/>
      <c r="G570" s="500"/>
      <c r="H570" s="500"/>
      <c r="I570" s="500"/>
      <c r="J570" s="501"/>
    </row>
    <row r="571" spans="1:11" ht="15" customHeight="1" x14ac:dyDescent="0.3">
      <c r="A571" s="731"/>
      <c r="B571" s="733"/>
      <c r="C571" s="734"/>
      <c r="D571" s="735"/>
      <c r="E571" s="502"/>
      <c r="F571" s="502"/>
      <c r="G571" s="502"/>
      <c r="H571" s="502"/>
      <c r="I571" s="502"/>
      <c r="J571" s="503"/>
    </row>
    <row r="572" spans="1:11" ht="15" customHeight="1" x14ac:dyDescent="0.3">
      <c r="A572" s="731"/>
      <c r="B572" s="733"/>
      <c r="C572" s="734"/>
      <c r="D572" s="735"/>
      <c r="E572" s="504"/>
      <c r="F572" s="504"/>
      <c r="G572" s="504"/>
      <c r="H572" s="504"/>
      <c r="I572" s="504"/>
      <c r="J572" s="505"/>
    </row>
    <row r="573" spans="1:11" ht="117" customHeight="1" x14ac:dyDescent="0.3">
      <c r="A573" s="731"/>
      <c r="B573" s="733"/>
      <c r="C573" s="734"/>
      <c r="D573" s="735" t="s">
        <v>322</v>
      </c>
      <c r="E573" s="659" t="s">
        <v>323</v>
      </c>
      <c r="F573" s="659" t="s">
        <v>323</v>
      </c>
      <c r="G573" s="495" t="s">
        <v>324</v>
      </c>
      <c r="H573" s="495" t="s">
        <v>325</v>
      </c>
      <c r="I573" s="634" t="s">
        <v>326</v>
      </c>
      <c r="J573" s="507"/>
    </row>
    <row r="574" spans="1:11" ht="40.35" customHeight="1" x14ac:dyDescent="0.3">
      <c r="A574" s="731"/>
      <c r="B574" s="733"/>
      <c r="C574" s="734"/>
      <c r="D574" s="735"/>
      <c r="E574" s="502" t="s">
        <v>327</v>
      </c>
      <c r="F574" s="502" t="s">
        <v>305</v>
      </c>
      <c r="G574" s="502" t="s">
        <v>304</v>
      </c>
      <c r="H574" s="502" t="s">
        <v>313</v>
      </c>
      <c r="I574" s="502" t="s">
        <v>306</v>
      </c>
      <c r="J574" s="503"/>
    </row>
    <row r="575" spans="1:11" ht="40.35" customHeight="1" x14ac:dyDescent="0.3">
      <c r="A575" s="731"/>
      <c r="B575" s="733"/>
      <c r="C575" s="734"/>
      <c r="D575" s="735"/>
      <c r="E575" s="504" t="s">
        <v>88</v>
      </c>
      <c r="F575" s="504" t="s">
        <v>102</v>
      </c>
      <c r="G575" s="504" t="s">
        <v>321</v>
      </c>
      <c r="H575" s="504" t="s">
        <v>71</v>
      </c>
      <c r="I575" s="504" t="s">
        <v>321</v>
      </c>
      <c r="J575" s="505"/>
      <c r="K575" s="484" t="s">
        <v>314</v>
      </c>
    </row>
    <row r="576" spans="1:11" ht="99.75" customHeight="1" x14ac:dyDescent="0.3">
      <c r="A576" s="731"/>
      <c r="B576" s="733"/>
      <c r="C576" s="734"/>
      <c r="D576" s="735" t="s">
        <v>34</v>
      </c>
      <c r="E576" s="660" t="s">
        <v>303</v>
      </c>
      <c r="F576" s="495" t="s">
        <v>324</v>
      </c>
      <c r="G576" s="495" t="s">
        <v>323</v>
      </c>
      <c r="H576" s="495" t="s">
        <v>324</v>
      </c>
      <c r="I576" s="495" t="s">
        <v>325</v>
      </c>
      <c r="J576" s="507"/>
    </row>
    <row r="577" spans="1:11" ht="40.35" customHeight="1" x14ac:dyDescent="0.3">
      <c r="A577" s="731"/>
      <c r="B577" s="733"/>
      <c r="C577" s="734"/>
      <c r="D577" s="735"/>
      <c r="E577" s="502" t="s">
        <v>177</v>
      </c>
      <c r="F577" s="502" t="s">
        <v>304</v>
      </c>
      <c r="G577" s="502" t="s">
        <v>327</v>
      </c>
      <c r="H577" s="502" t="s">
        <v>304</v>
      </c>
      <c r="I577" s="502" t="s">
        <v>313</v>
      </c>
      <c r="J577" s="503"/>
    </row>
    <row r="578" spans="1:11" ht="40.35" customHeight="1" thickBot="1" x14ac:dyDescent="0.35">
      <c r="A578" s="732"/>
      <c r="B578" s="746"/>
      <c r="C578" s="748"/>
      <c r="D578" s="750"/>
      <c r="E578" s="508" t="s">
        <v>88</v>
      </c>
      <c r="F578" s="508" t="s">
        <v>321</v>
      </c>
      <c r="G578" s="508" t="s">
        <v>169</v>
      </c>
      <c r="H578" s="508" t="s">
        <v>71</v>
      </c>
      <c r="I578" s="508" t="s">
        <v>71</v>
      </c>
      <c r="J578" s="509"/>
    </row>
    <row r="579" spans="1:11" ht="136.5" customHeight="1" x14ac:dyDescent="0.3">
      <c r="A579" s="751">
        <v>65</v>
      </c>
      <c r="B579" s="742">
        <f>INDEX(progmau,A579)</f>
        <v>3390282</v>
      </c>
      <c r="C579" s="743" t="str">
        <f>INDEX(fichmau,A579)</f>
        <v>3390282 GESTION DE PROYECTOS DE DESARROLLO ECONOMICO Y SOCIAL ( TECNOLOGO)</v>
      </c>
      <c r="D579" s="744" t="s">
        <v>186</v>
      </c>
      <c r="E579" s="661" t="s">
        <v>303</v>
      </c>
      <c r="F579" s="511" t="s">
        <v>328</v>
      </c>
      <c r="G579" s="511" t="s">
        <v>329</v>
      </c>
      <c r="H579" s="511" t="s">
        <v>330</v>
      </c>
      <c r="I579" s="549" t="s">
        <v>133</v>
      </c>
      <c r="J579" s="512"/>
    </row>
    <row r="580" spans="1:11" ht="40.35" customHeight="1" x14ac:dyDescent="0.3">
      <c r="A580" s="752"/>
      <c r="B580" s="739"/>
      <c r="C580" s="740"/>
      <c r="D580" s="741"/>
      <c r="E580" s="490" t="s">
        <v>177</v>
      </c>
      <c r="F580" s="491" t="s">
        <v>305</v>
      </c>
      <c r="G580" s="491" t="s">
        <v>313</v>
      </c>
      <c r="H580" s="491" t="s">
        <v>305</v>
      </c>
      <c r="I580" s="491"/>
      <c r="J580" s="492"/>
    </row>
    <row r="581" spans="1:11" ht="40.35" customHeight="1" x14ac:dyDescent="0.3">
      <c r="A581" s="752"/>
      <c r="B581" s="739"/>
      <c r="C581" s="740"/>
      <c r="D581" s="741"/>
      <c r="E581" s="493" t="s">
        <v>84</v>
      </c>
      <c r="F581" s="493" t="s">
        <v>124</v>
      </c>
      <c r="G581" s="493" t="s">
        <v>119</v>
      </c>
      <c r="H581" s="493" t="s">
        <v>88</v>
      </c>
      <c r="I581" s="493"/>
      <c r="J581" s="494"/>
      <c r="K581" s="484" t="s">
        <v>331</v>
      </c>
    </row>
    <row r="582" spans="1:11" ht="121.5" customHeight="1" x14ac:dyDescent="0.3">
      <c r="A582" s="752"/>
      <c r="B582" s="739"/>
      <c r="C582" s="740"/>
      <c r="D582" s="741" t="s">
        <v>196</v>
      </c>
      <c r="E582" s="495" t="s">
        <v>328</v>
      </c>
      <c r="F582" s="656" t="s">
        <v>332</v>
      </c>
      <c r="G582" s="495" t="s">
        <v>332</v>
      </c>
      <c r="H582" s="495" t="s">
        <v>329</v>
      </c>
      <c r="I582" s="495" t="s">
        <v>329</v>
      </c>
      <c r="J582" s="496"/>
      <c r="K582" s="489"/>
    </row>
    <row r="583" spans="1:11" ht="40.35" customHeight="1" x14ac:dyDescent="0.3">
      <c r="A583" s="752"/>
      <c r="B583" s="739"/>
      <c r="C583" s="740"/>
      <c r="D583" s="741"/>
      <c r="E583" s="491" t="s">
        <v>305</v>
      </c>
      <c r="F583" s="491" t="s">
        <v>327</v>
      </c>
      <c r="G583" s="491" t="s">
        <v>327</v>
      </c>
      <c r="H583" s="491" t="s">
        <v>313</v>
      </c>
      <c r="I583" s="491" t="s">
        <v>313</v>
      </c>
      <c r="J583" s="497"/>
    </row>
    <row r="584" spans="1:11" ht="40.35" customHeight="1" x14ac:dyDescent="0.3">
      <c r="A584" s="752"/>
      <c r="B584" s="739"/>
      <c r="C584" s="740"/>
      <c r="D584" s="741"/>
      <c r="E584" s="493" t="s">
        <v>80</v>
      </c>
      <c r="F584" s="493" t="s">
        <v>96</v>
      </c>
      <c r="G584" s="493" t="s">
        <v>137</v>
      </c>
      <c r="H584" s="493" t="s">
        <v>88</v>
      </c>
      <c r="I584" s="493" t="s">
        <v>101</v>
      </c>
      <c r="J584" s="494"/>
    </row>
    <row r="585" spans="1:11" ht="15" customHeight="1" x14ac:dyDescent="0.3">
      <c r="A585" s="752"/>
      <c r="B585" s="739"/>
      <c r="C585" s="740"/>
      <c r="D585" s="741" t="s">
        <v>34</v>
      </c>
      <c r="E585" s="487"/>
      <c r="F585" s="487"/>
      <c r="G585" s="487"/>
      <c r="H585" s="487"/>
      <c r="I585" s="487"/>
      <c r="J585" s="496"/>
    </row>
    <row r="586" spans="1:11" ht="15" customHeight="1" x14ac:dyDescent="0.3">
      <c r="A586" s="752"/>
      <c r="B586" s="739"/>
      <c r="C586" s="740"/>
      <c r="D586" s="741"/>
      <c r="E586" s="491"/>
      <c r="F586" s="491"/>
      <c r="G586" s="491"/>
      <c r="H586" s="491"/>
      <c r="I586" s="491"/>
      <c r="J586" s="492"/>
    </row>
    <row r="587" spans="1:11" ht="15" customHeight="1" thickBot="1" x14ac:dyDescent="0.35">
      <c r="A587" s="753"/>
      <c r="B587" s="754"/>
      <c r="C587" s="755"/>
      <c r="D587" s="756"/>
      <c r="E587" s="498"/>
      <c r="F587" s="498"/>
      <c r="G587" s="498"/>
      <c r="H587" s="498"/>
      <c r="I587" s="498"/>
      <c r="J587" s="499"/>
    </row>
    <row r="588" spans="1:11" ht="82.5" customHeight="1" x14ac:dyDescent="0.3">
      <c r="A588" s="730">
        <v>66</v>
      </c>
      <c r="B588" s="745">
        <f>INDEX(progmau,A588)</f>
        <v>3410796</v>
      </c>
      <c r="C588" s="747" t="str">
        <f>INDEX(fichmau,A588)</f>
        <v>3410796 GESTION DE PROYECTOS DE DESARROLLO ECONOMICO Y SOCIAL ( TECNOLOGO)</v>
      </c>
      <c r="D588" s="749" t="s">
        <v>186</v>
      </c>
      <c r="E588" s="513" t="s">
        <v>332</v>
      </c>
      <c r="F588" s="513" t="s">
        <v>332</v>
      </c>
      <c r="G588" s="513" t="s">
        <v>333</v>
      </c>
      <c r="H588" s="513" t="s">
        <v>332</v>
      </c>
      <c r="I588" s="513" t="s">
        <v>334</v>
      </c>
      <c r="J588" s="501"/>
    </row>
    <row r="589" spans="1:11" ht="40.35" customHeight="1" x14ac:dyDescent="0.3">
      <c r="A589" s="731"/>
      <c r="B589" s="733"/>
      <c r="C589" s="734"/>
      <c r="D589" s="735"/>
      <c r="E589" s="502" t="s">
        <v>313</v>
      </c>
      <c r="F589" s="502" t="s">
        <v>313</v>
      </c>
      <c r="G589" s="502" t="s">
        <v>335</v>
      </c>
      <c r="H589" s="502" t="s">
        <v>222</v>
      </c>
      <c r="I589" s="502" t="s">
        <v>336</v>
      </c>
      <c r="J589" s="503"/>
    </row>
    <row r="590" spans="1:11" ht="40.35" customHeight="1" x14ac:dyDescent="0.3">
      <c r="A590" s="731"/>
      <c r="B590" s="733"/>
      <c r="C590" s="734"/>
      <c r="D590" s="735"/>
      <c r="E590" s="504" t="s">
        <v>110</v>
      </c>
      <c r="F590" s="504" t="s">
        <v>143</v>
      </c>
      <c r="G590" s="504" t="s">
        <v>80</v>
      </c>
      <c r="H590" s="504" t="s">
        <v>124</v>
      </c>
      <c r="I590" s="504" t="s">
        <v>96</v>
      </c>
      <c r="J590" s="505"/>
    </row>
    <row r="591" spans="1:11" ht="84.75" customHeight="1" x14ac:dyDescent="0.3">
      <c r="A591" s="731"/>
      <c r="B591" s="733"/>
      <c r="C591" s="734"/>
      <c r="D591" s="735" t="s">
        <v>196</v>
      </c>
      <c r="E591" s="495" t="s">
        <v>337</v>
      </c>
      <c r="F591" s="506" t="s">
        <v>133</v>
      </c>
      <c r="G591" s="495" t="s">
        <v>337</v>
      </c>
      <c r="H591" s="495" t="s">
        <v>337</v>
      </c>
      <c r="I591" s="495" t="s">
        <v>332</v>
      </c>
      <c r="J591" s="507"/>
      <c r="K591" s="489" t="s">
        <v>338</v>
      </c>
    </row>
    <row r="592" spans="1:11" ht="40.35" customHeight="1" x14ac:dyDescent="0.3">
      <c r="A592" s="731"/>
      <c r="B592" s="733"/>
      <c r="C592" s="734"/>
      <c r="D592" s="735"/>
      <c r="E592" s="502" t="s">
        <v>320</v>
      </c>
      <c r="F592" s="502"/>
      <c r="G592" s="502" t="s">
        <v>320</v>
      </c>
      <c r="H592" s="502" t="s">
        <v>320</v>
      </c>
      <c r="I592" s="502" t="s">
        <v>222</v>
      </c>
      <c r="J592" s="503"/>
    </row>
    <row r="593" spans="1:11" ht="40.35" customHeight="1" x14ac:dyDescent="0.3">
      <c r="A593" s="731"/>
      <c r="B593" s="733"/>
      <c r="C593" s="734"/>
      <c r="D593" s="735"/>
      <c r="E593" s="504" t="s">
        <v>47</v>
      </c>
      <c r="F593" s="504"/>
      <c r="G593" s="504" t="s">
        <v>80</v>
      </c>
      <c r="H593" s="504" t="s">
        <v>124</v>
      </c>
      <c r="I593" s="504" t="s">
        <v>137</v>
      </c>
      <c r="J593" s="505"/>
    </row>
    <row r="594" spans="1:11" ht="40.35" customHeight="1" x14ac:dyDescent="0.3">
      <c r="A594" s="731"/>
      <c r="B594" s="733"/>
      <c r="C594" s="734"/>
      <c r="D594" s="735" t="s">
        <v>34</v>
      </c>
      <c r="E594" s="506"/>
      <c r="F594" s="506"/>
      <c r="G594" s="506"/>
      <c r="H594" s="506"/>
      <c r="I594" s="506"/>
      <c r="J594" s="507"/>
    </row>
    <row r="595" spans="1:11" ht="40.35" customHeight="1" x14ac:dyDescent="0.3">
      <c r="A595" s="731"/>
      <c r="B595" s="733"/>
      <c r="C595" s="734"/>
      <c r="D595" s="735"/>
      <c r="E595" s="502"/>
      <c r="F595" s="502"/>
      <c r="G595" s="502"/>
      <c r="H595" s="502"/>
      <c r="I595" s="502"/>
      <c r="J595" s="503"/>
    </row>
    <row r="596" spans="1:11" ht="40.35" customHeight="1" thickBot="1" x14ac:dyDescent="0.35">
      <c r="A596" s="732"/>
      <c r="B596" s="746"/>
      <c r="C596" s="748"/>
      <c r="D596" s="750"/>
      <c r="E596" s="508"/>
      <c r="F596" s="508"/>
      <c r="G596" s="508"/>
      <c r="H596" s="508"/>
      <c r="I596" s="508"/>
      <c r="J596" s="509"/>
    </row>
    <row r="597" spans="1:11" ht="15" customHeight="1" x14ac:dyDescent="0.3">
      <c r="A597" s="736">
        <v>67</v>
      </c>
      <c r="B597" s="742">
        <f>INDEX(progmau,A597)</f>
        <v>3410859</v>
      </c>
      <c r="C597" s="743" t="str">
        <f>INDEX(fichmau,A597)</f>
        <v>3410859 GESTION DE PROYECTOS DE DESARROLLO ECONOMICO Y SOCIAL ( TECNOLOGO)</v>
      </c>
      <c r="D597" s="744" t="s">
        <v>28</v>
      </c>
      <c r="E597" s="510"/>
      <c r="F597" s="510"/>
      <c r="G597" s="510"/>
      <c r="H597" s="511"/>
      <c r="I597" s="510"/>
      <c r="J597" s="512"/>
    </row>
    <row r="598" spans="1:11" ht="15" customHeight="1" x14ac:dyDescent="0.3">
      <c r="A598" s="737"/>
      <c r="B598" s="739"/>
      <c r="C598" s="740"/>
      <c r="D598" s="741"/>
      <c r="E598" s="490"/>
      <c r="F598" s="491"/>
      <c r="G598" s="491"/>
      <c r="H598" s="491"/>
      <c r="I598" s="491"/>
      <c r="J598" s="492"/>
    </row>
    <row r="599" spans="1:11" ht="15" customHeight="1" x14ac:dyDescent="0.3">
      <c r="A599" s="737"/>
      <c r="B599" s="739"/>
      <c r="C599" s="740"/>
      <c r="D599" s="741"/>
      <c r="E599" s="493"/>
      <c r="F599" s="493"/>
      <c r="G599" s="493"/>
      <c r="H599" s="493"/>
      <c r="I599" s="493"/>
      <c r="J599" s="494"/>
    </row>
    <row r="600" spans="1:11" ht="75" customHeight="1" x14ac:dyDescent="0.3">
      <c r="A600" s="737"/>
      <c r="B600" s="739"/>
      <c r="C600" s="740"/>
      <c r="D600" s="741" t="s">
        <v>138</v>
      </c>
      <c r="E600" s="495" t="s">
        <v>333</v>
      </c>
      <c r="F600" s="656" t="s">
        <v>332</v>
      </c>
      <c r="G600" s="495" t="s">
        <v>332</v>
      </c>
      <c r="H600" s="495" t="s">
        <v>337</v>
      </c>
      <c r="I600" s="656" t="s">
        <v>332</v>
      </c>
      <c r="J600" s="496"/>
    </row>
    <row r="601" spans="1:11" ht="40.35" customHeight="1" x14ac:dyDescent="0.3">
      <c r="A601" s="737"/>
      <c r="B601" s="739"/>
      <c r="C601" s="740"/>
      <c r="D601" s="741"/>
      <c r="E601" s="491" t="s">
        <v>234</v>
      </c>
      <c r="F601" s="491" t="s">
        <v>222</v>
      </c>
      <c r="G601" s="491" t="s">
        <v>313</v>
      </c>
      <c r="H601" s="491" t="s">
        <v>320</v>
      </c>
      <c r="I601" s="491" t="s">
        <v>222</v>
      </c>
      <c r="J601" s="497"/>
      <c r="K601" s="484" t="s">
        <v>339</v>
      </c>
    </row>
    <row r="602" spans="1:11" ht="40.35" customHeight="1" x14ac:dyDescent="0.3">
      <c r="A602" s="737"/>
      <c r="B602" s="739"/>
      <c r="C602" s="740"/>
      <c r="D602" s="741"/>
      <c r="E602" s="493" t="s">
        <v>169</v>
      </c>
      <c r="F602" s="493" t="s">
        <v>102</v>
      </c>
      <c r="G602" s="493" t="s">
        <v>96</v>
      </c>
      <c r="H602" s="493" t="s">
        <v>95</v>
      </c>
      <c r="I602" s="493" t="s">
        <v>119</v>
      </c>
      <c r="J602" s="494"/>
    </row>
    <row r="603" spans="1:11" ht="105" customHeight="1" x14ac:dyDescent="0.3">
      <c r="A603" s="737"/>
      <c r="B603" s="739"/>
      <c r="C603" s="740"/>
      <c r="D603" s="741" t="s">
        <v>34</v>
      </c>
      <c r="E603" s="495" t="s">
        <v>332</v>
      </c>
      <c r="F603" s="495" t="s">
        <v>340</v>
      </c>
      <c r="G603" s="495" t="s">
        <v>303</v>
      </c>
      <c r="H603" s="495" t="s">
        <v>341</v>
      </c>
      <c r="I603" s="487"/>
      <c r="J603" s="496"/>
    </row>
    <row r="604" spans="1:11" ht="40.35" customHeight="1" x14ac:dyDescent="0.3">
      <c r="A604" s="737"/>
      <c r="B604" s="739"/>
      <c r="C604" s="740"/>
      <c r="D604" s="741"/>
      <c r="E604" s="491" t="s">
        <v>313</v>
      </c>
      <c r="F604" s="491" t="s">
        <v>320</v>
      </c>
      <c r="G604" s="491" t="s">
        <v>177</v>
      </c>
      <c r="H604" s="491" t="s">
        <v>320</v>
      </c>
      <c r="I604" s="491"/>
      <c r="J604" s="492"/>
    </row>
    <row r="605" spans="1:11" ht="40.35" customHeight="1" thickBot="1" x14ac:dyDescent="0.35">
      <c r="A605" s="738"/>
      <c r="B605" s="754"/>
      <c r="C605" s="755"/>
      <c r="D605" s="756"/>
      <c r="E605" s="498" t="s">
        <v>230</v>
      </c>
      <c r="F605" s="498" t="s">
        <v>119</v>
      </c>
      <c r="G605" s="498" t="s">
        <v>95</v>
      </c>
      <c r="H605" s="498" t="s">
        <v>95</v>
      </c>
      <c r="I605" s="498"/>
      <c r="J605" s="499"/>
    </row>
    <row r="606" spans="1:11" ht="15" customHeight="1" x14ac:dyDescent="0.3">
      <c r="A606" s="730">
        <v>68</v>
      </c>
      <c r="B606" s="745">
        <f>INDEX(progmau,A606)</f>
        <v>0</v>
      </c>
      <c r="C606" s="747">
        <f>INDEX(fichmau,A606)</f>
        <v>0</v>
      </c>
      <c r="D606" s="749" t="s">
        <v>28</v>
      </c>
      <c r="E606" s="500"/>
      <c r="F606" s="500"/>
      <c r="G606" s="500"/>
      <c r="H606" s="500"/>
      <c r="I606" s="500"/>
      <c r="J606" s="501"/>
    </row>
    <row r="607" spans="1:11" ht="15" customHeight="1" x14ac:dyDescent="0.3">
      <c r="A607" s="731"/>
      <c r="B607" s="733"/>
      <c r="C607" s="734"/>
      <c r="D607" s="735"/>
      <c r="E607" s="502"/>
      <c r="F607" s="502"/>
      <c r="G607" s="502"/>
      <c r="H607" s="502"/>
      <c r="I607" s="502"/>
      <c r="J607" s="503"/>
    </row>
    <row r="608" spans="1:11" ht="15" customHeight="1" x14ac:dyDescent="0.3">
      <c r="A608" s="731"/>
      <c r="B608" s="733"/>
      <c r="C608" s="734"/>
      <c r="D608" s="735"/>
      <c r="E608" s="504"/>
      <c r="F608" s="504"/>
      <c r="G608" s="504"/>
      <c r="H608" s="504"/>
      <c r="I608" s="504"/>
      <c r="J608" s="505"/>
    </row>
    <row r="609" spans="1:10" ht="15" customHeight="1" x14ac:dyDescent="0.3">
      <c r="A609" s="731"/>
      <c r="B609" s="733"/>
      <c r="C609" s="734"/>
      <c r="D609" s="735" t="s">
        <v>32</v>
      </c>
      <c r="E609" s="506"/>
      <c r="F609" s="506"/>
      <c r="G609" s="506"/>
      <c r="H609" s="506"/>
      <c r="I609" s="506"/>
      <c r="J609" s="507"/>
    </row>
    <row r="610" spans="1:10" ht="15" customHeight="1" x14ac:dyDescent="0.3">
      <c r="A610" s="731"/>
      <c r="B610" s="733"/>
      <c r="C610" s="734"/>
      <c r="D610" s="735"/>
      <c r="E610" s="502"/>
      <c r="F610" s="502"/>
      <c r="G610" s="502"/>
      <c r="H610" s="502"/>
      <c r="I610" s="502"/>
      <c r="J610" s="503"/>
    </row>
    <row r="611" spans="1:10" ht="15" customHeight="1" x14ac:dyDescent="0.3">
      <c r="A611" s="731"/>
      <c r="B611" s="733"/>
      <c r="C611" s="734"/>
      <c r="D611" s="735"/>
      <c r="E611" s="504"/>
      <c r="F611" s="504"/>
      <c r="G611" s="504"/>
      <c r="H611" s="504"/>
      <c r="I611" s="504"/>
      <c r="J611" s="505"/>
    </row>
    <row r="612" spans="1:10" ht="15" customHeight="1" x14ac:dyDescent="0.3">
      <c r="A612" s="731"/>
      <c r="B612" s="733"/>
      <c r="C612" s="734"/>
      <c r="D612" s="735" t="s">
        <v>34</v>
      </c>
      <c r="E612" s="506"/>
      <c r="F612" s="506"/>
      <c r="G612" s="506"/>
      <c r="H612" s="506"/>
      <c r="I612" s="506"/>
      <c r="J612" s="507"/>
    </row>
    <row r="613" spans="1:10" ht="15" customHeight="1" x14ac:dyDescent="0.3">
      <c r="A613" s="731"/>
      <c r="B613" s="733"/>
      <c r="C613" s="734"/>
      <c r="D613" s="735"/>
      <c r="E613" s="502"/>
      <c r="F613" s="502"/>
      <c r="G613" s="502"/>
      <c r="H613" s="502"/>
      <c r="I613" s="502"/>
      <c r="J613" s="503"/>
    </row>
    <row r="614" spans="1:10" ht="15" customHeight="1" thickBot="1" x14ac:dyDescent="0.35">
      <c r="A614" s="732"/>
      <c r="B614" s="746"/>
      <c r="C614" s="748"/>
      <c r="D614" s="750"/>
      <c r="E614" s="508"/>
      <c r="F614" s="508"/>
      <c r="G614" s="508"/>
      <c r="H614" s="508"/>
      <c r="I614" s="508"/>
      <c r="J614" s="509"/>
    </row>
    <row r="615" spans="1:10" s="514" customFormat="1" ht="15" customHeight="1" x14ac:dyDescent="0.3">
      <c r="A615" s="736">
        <v>69</v>
      </c>
      <c r="B615" s="742">
        <f>INDEX(progmau,A615)</f>
        <v>0</v>
      </c>
      <c r="C615" s="743">
        <f>INDEX(fichmau,A615)</f>
        <v>0</v>
      </c>
      <c r="D615" s="744" t="s">
        <v>28</v>
      </c>
      <c r="E615" s="510"/>
      <c r="F615" s="510"/>
      <c r="G615" s="510"/>
      <c r="H615" s="511"/>
      <c r="I615" s="510"/>
      <c r="J615" s="512"/>
    </row>
    <row r="616" spans="1:10" ht="15" customHeight="1" x14ac:dyDescent="0.3">
      <c r="A616" s="737"/>
      <c r="B616" s="739"/>
      <c r="C616" s="740"/>
      <c r="D616" s="741"/>
      <c r="E616" s="490"/>
      <c r="F616" s="491"/>
      <c r="G616" s="491"/>
      <c r="H616" s="491"/>
      <c r="I616" s="491"/>
      <c r="J616" s="492"/>
    </row>
    <row r="617" spans="1:10" ht="15" customHeight="1" x14ac:dyDescent="0.3">
      <c r="A617" s="737"/>
      <c r="B617" s="739"/>
      <c r="C617" s="740"/>
      <c r="D617" s="741"/>
      <c r="E617" s="493"/>
      <c r="F617" s="493"/>
      <c r="G617" s="493"/>
      <c r="H617" s="493"/>
      <c r="I617" s="493"/>
      <c r="J617" s="494"/>
    </row>
    <row r="618" spans="1:10" ht="15" customHeight="1" x14ac:dyDescent="0.3">
      <c r="A618" s="737"/>
      <c r="B618" s="739"/>
      <c r="C618" s="740"/>
      <c r="D618" s="741" t="s">
        <v>32</v>
      </c>
      <c r="E618" s="487"/>
      <c r="F618" s="487"/>
      <c r="G618" s="495"/>
      <c r="H618" s="487"/>
      <c r="I618" s="487"/>
      <c r="J618" s="496"/>
    </row>
    <row r="619" spans="1:10" ht="15" customHeight="1" x14ac:dyDescent="0.3">
      <c r="A619" s="737"/>
      <c r="B619" s="739"/>
      <c r="C619" s="740"/>
      <c r="D619" s="741"/>
      <c r="E619" s="491"/>
      <c r="F619" s="491"/>
      <c r="G619" s="491"/>
      <c r="H619" s="491"/>
      <c r="I619" s="491"/>
      <c r="J619" s="497"/>
    </row>
    <row r="620" spans="1:10" ht="15" customHeight="1" x14ac:dyDescent="0.3">
      <c r="A620" s="737"/>
      <c r="B620" s="739"/>
      <c r="C620" s="740"/>
      <c r="D620" s="741"/>
      <c r="E620" s="493"/>
      <c r="F620" s="493"/>
      <c r="G620" s="493"/>
      <c r="H620" s="493"/>
      <c r="I620" s="493"/>
      <c r="J620" s="494"/>
    </row>
    <row r="621" spans="1:10" ht="15" customHeight="1" x14ac:dyDescent="0.3">
      <c r="A621" s="737"/>
      <c r="B621" s="739"/>
      <c r="C621" s="740"/>
      <c r="D621" s="741" t="s">
        <v>34</v>
      </c>
      <c r="E621" s="487"/>
      <c r="F621" s="487"/>
      <c r="G621" s="487"/>
      <c r="H621" s="487"/>
      <c r="I621" s="487"/>
      <c r="J621" s="496"/>
    </row>
    <row r="622" spans="1:10" ht="15" customHeight="1" x14ac:dyDescent="0.3">
      <c r="A622" s="737"/>
      <c r="B622" s="739"/>
      <c r="C622" s="740"/>
      <c r="D622" s="741"/>
      <c r="E622" s="491"/>
      <c r="F622" s="491"/>
      <c r="G622" s="491"/>
      <c r="H622" s="491"/>
      <c r="I622" s="491"/>
      <c r="J622" s="492"/>
    </row>
    <row r="623" spans="1:10" ht="15" customHeight="1" thickBot="1" x14ac:dyDescent="0.35">
      <c r="A623" s="738"/>
      <c r="B623" s="754"/>
      <c r="C623" s="755"/>
      <c r="D623" s="756"/>
      <c r="E623" s="498"/>
      <c r="F623" s="498"/>
      <c r="G623" s="498"/>
      <c r="H623" s="498"/>
      <c r="I623" s="498"/>
      <c r="J623" s="499"/>
    </row>
    <row r="624" spans="1:10" ht="15" customHeight="1" x14ac:dyDescent="0.3">
      <c r="A624" s="730">
        <v>70</v>
      </c>
      <c r="B624" s="745">
        <f>INDEX(progmau,A624)</f>
        <v>3180362</v>
      </c>
      <c r="C624" s="747" t="str">
        <f>INDEX(fichmau,A624)</f>
        <v xml:space="preserve"> 3180362 EMPRENDIMIENTO Y FOMENTO EMPRESARIAL ( TECNICO)</v>
      </c>
      <c r="D624" s="749" t="s">
        <v>28</v>
      </c>
      <c r="E624" s="500"/>
      <c r="F624" s="500"/>
      <c r="G624" s="500"/>
      <c r="H624" s="500"/>
      <c r="I624" s="500"/>
      <c r="J624" s="501"/>
    </row>
    <row r="625" spans="1:10" ht="15" customHeight="1" x14ac:dyDescent="0.3">
      <c r="A625" s="731"/>
      <c r="B625" s="733"/>
      <c r="C625" s="734"/>
      <c r="D625" s="735"/>
      <c r="E625" s="502"/>
      <c r="F625" s="502"/>
      <c r="G625" s="502"/>
      <c r="H625" s="502"/>
      <c r="I625" s="502"/>
      <c r="J625" s="503"/>
    </row>
    <row r="626" spans="1:10" ht="15" customHeight="1" x14ac:dyDescent="0.3">
      <c r="A626" s="731"/>
      <c r="B626" s="733"/>
      <c r="C626" s="734"/>
      <c r="D626" s="735"/>
      <c r="E626" s="504"/>
      <c r="F626" s="504"/>
      <c r="G626" s="504"/>
      <c r="H626" s="504"/>
      <c r="I626" s="504"/>
      <c r="J626" s="505"/>
    </row>
    <row r="627" spans="1:10" ht="35.25" customHeight="1" x14ac:dyDescent="0.3">
      <c r="A627" s="731"/>
      <c r="B627" s="733"/>
      <c r="C627" s="734"/>
      <c r="D627" s="735" t="s">
        <v>32</v>
      </c>
      <c r="E627" s="506"/>
      <c r="F627" s="495" t="s">
        <v>342</v>
      </c>
      <c r="G627" s="506"/>
      <c r="H627" s="506"/>
      <c r="I627" s="506"/>
      <c r="J627" s="507"/>
    </row>
    <row r="628" spans="1:10" ht="15" customHeight="1" x14ac:dyDescent="0.3">
      <c r="A628" s="731"/>
      <c r="B628" s="733"/>
      <c r="C628" s="734"/>
      <c r="D628" s="735"/>
      <c r="E628" s="502"/>
      <c r="F628" s="502" t="s">
        <v>192</v>
      </c>
      <c r="G628" s="502"/>
      <c r="H628" s="502"/>
      <c r="I628" s="502"/>
      <c r="J628" s="503"/>
    </row>
    <row r="629" spans="1:10" ht="15" customHeight="1" x14ac:dyDescent="0.3">
      <c r="A629" s="731"/>
      <c r="B629" s="733"/>
      <c r="C629" s="734"/>
      <c r="D629" s="735"/>
      <c r="E629" s="504"/>
      <c r="F629" s="504"/>
      <c r="G629" s="504"/>
      <c r="H629" s="504"/>
      <c r="I629" s="504"/>
      <c r="J629" s="505"/>
    </row>
    <row r="630" spans="1:10" ht="179.25" customHeight="1" x14ac:dyDescent="0.3">
      <c r="A630" s="731"/>
      <c r="B630" s="733"/>
      <c r="C630" s="734"/>
      <c r="D630" s="735" t="s">
        <v>34</v>
      </c>
      <c r="E630" s="506"/>
      <c r="F630" s="506"/>
      <c r="G630" s="495" t="s">
        <v>343</v>
      </c>
      <c r="H630" s="506" t="s">
        <v>344</v>
      </c>
      <c r="I630" s="506"/>
      <c r="J630" s="507"/>
    </row>
    <row r="631" spans="1:10" ht="27" customHeight="1" x14ac:dyDescent="0.3">
      <c r="A631" s="731"/>
      <c r="B631" s="733"/>
      <c r="C631" s="734"/>
      <c r="D631" s="735"/>
      <c r="E631" s="502"/>
      <c r="F631" s="502"/>
      <c r="G631" s="502" t="s">
        <v>192</v>
      </c>
      <c r="H631" s="502"/>
      <c r="I631" s="502"/>
      <c r="J631" s="503"/>
    </row>
    <row r="632" spans="1:10" ht="42.75" customHeight="1" thickBot="1" x14ac:dyDescent="0.35">
      <c r="A632" s="732"/>
      <c r="B632" s="746"/>
      <c r="C632" s="748"/>
      <c r="D632" s="750"/>
      <c r="E632" s="508"/>
      <c r="F632" s="508"/>
      <c r="G632" s="508" t="s">
        <v>66</v>
      </c>
      <c r="H632" s="508"/>
      <c r="I632" s="508"/>
      <c r="J632" s="509"/>
    </row>
    <row r="633" spans="1:10" ht="15" customHeight="1" x14ac:dyDescent="0.3">
      <c r="A633" s="757">
        <v>71</v>
      </c>
      <c r="B633" s="758">
        <f>INDEX(progmau,A633)</f>
        <v>3232860</v>
      </c>
      <c r="C633" s="759" t="str">
        <f>INDEX(fichmau,A633)</f>
        <v>3232860 EMPRENDIMIENTO Y FOMENTO EMPRESARIAL ( TECNICO)</v>
      </c>
      <c r="D633" s="760" t="s">
        <v>28</v>
      </c>
      <c r="E633" s="486"/>
      <c r="F633" s="486"/>
      <c r="G633" s="486"/>
      <c r="H633" s="513"/>
      <c r="I633" s="486"/>
      <c r="J633" s="488"/>
    </row>
    <row r="634" spans="1:10" ht="15" customHeight="1" x14ac:dyDescent="0.3">
      <c r="A634" s="752"/>
      <c r="B634" s="739"/>
      <c r="C634" s="740"/>
      <c r="D634" s="741"/>
      <c r="E634" s="490"/>
      <c r="F634" s="491"/>
      <c r="G634" s="491"/>
      <c r="H634" s="491"/>
      <c r="I634" s="491"/>
      <c r="J634" s="492"/>
    </row>
    <row r="635" spans="1:10" ht="15" customHeight="1" x14ac:dyDescent="0.3">
      <c r="A635" s="752"/>
      <c r="B635" s="739"/>
      <c r="C635" s="740"/>
      <c r="D635" s="741"/>
      <c r="E635" s="493"/>
      <c r="F635" s="493"/>
      <c r="G635" s="493"/>
      <c r="H635" s="493"/>
      <c r="I635" s="493"/>
      <c r="J635" s="494"/>
    </row>
    <row r="636" spans="1:10" ht="81.599999999999994" customHeight="1" x14ac:dyDescent="0.3">
      <c r="A636" s="752"/>
      <c r="B636" s="739"/>
      <c r="C636" s="740"/>
      <c r="D636" s="741" t="s">
        <v>32</v>
      </c>
      <c r="E636" s="487"/>
      <c r="F636" s="487"/>
      <c r="G636" s="495" t="s">
        <v>342</v>
      </c>
      <c r="H636" s="487"/>
      <c r="I636" s="495" t="s">
        <v>342</v>
      </c>
      <c r="J636" s="496"/>
    </row>
    <row r="637" spans="1:10" ht="15" customHeight="1" x14ac:dyDescent="0.3">
      <c r="A637" s="752"/>
      <c r="B637" s="739"/>
      <c r="C637" s="740"/>
      <c r="D637" s="741"/>
      <c r="E637" s="491"/>
      <c r="F637" s="491"/>
      <c r="G637" s="491" t="s">
        <v>192</v>
      </c>
      <c r="H637" s="491"/>
      <c r="I637" s="491"/>
      <c r="J637" s="497"/>
    </row>
    <row r="638" spans="1:10" ht="15" customHeight="1" x14ac:dyDescent="0.3">
      <c r="A638" s="752"/>
      <c r="B638" s="739"/>
      <c r="C638" s="740"/>
      <c r="D638" s="741"/>
      <c r="E638" s="493"/>
      <c r="F638" s="493"/>
      <c r="G638" s="493"/>
      <c r="H638" s="493"/>
      <c r="I638" s="493"/>
      <c r="J638" s="494"/>
    </row>
    <row r="639" spans="1:10" ht="180" customHeight="1" x14ac:dyDescent="0.3">
      <c r="A639" s="752"/>
      <c r="B639" s="739"/>
      <c r="C639" s="740"/>
      <c r="D639" s="741" t="s">
        <v>34</v>
      </c>
      <c r="E639" s="487"/>
      <c r="F639" s="495" t="s">
        <v>343</v>
      </c>
      <c r="G639" s="487"/>
      <c r="H639" s="487"/>
      <c r="I639" s="487"/>
      <c r="J639" s="496"/>
    </row>
    <row r="640" spans="1:10" ht="32.25" customHeight="1" x14ac:dyDescent="0.3">
      <c r="A640" s="752"/>
      <c r="B640" s="739"/>
      <c r="C640" s="740"/>
      <c r="D640" s="741"/>
      <c r="E640" s="491"/>
      <c r="F640" s="491" t="s">
        <v>192</v>
      </c>
      <c r="G640" s="491"/>
      <c r="H640" s="491"/>
      <c r="I640" s="491"/>
      <c r="J640" s="492"/>
    </row>
    <row r="641" spans="1:11" ht="39.75" customHeight="1" thickBot="1" x14ac:dyDescent="0.35">
      <c r="A641" s="753"/>
      <c r="B641" s="754"/>
      <c r="C641" s="755"/>
      <c r="D641" s="756"/>
      <c r="E641" s="498"/>
      <c r="F641" s="498" t="s">
        <v>66</v>
      </c>
      <c r="G641" s="498"/>
      <c r="H641" s="498"/>
      <c r="I641" s="498"/>
      <c r="J641" s="499"/>
    </row>
    <row r="642" spans="1:11" ht="60.75" customHeight="1" x14ac:dyDescent="0.3">
      <c r="A642" s="730">
        <v>72</v>
      </c>
      <c r="B642" s="745">
        <f>INDEX(progmau,A642)</f>
        <v>3249331</v>
      </c>
      <c r="C642" s="747" t="str">
        <f>INDEX(fichmau,A642)</f>
        <v>3249331 EMPRENDIMIENTO Y FOMENTO EMPRESARIAL ( TECNICO)</v>
      </c>
      <c r="D642" s="749" t="s">
        <v>28</v>
      </c>
      <c r="E642" s="500"/>
      <c r="F642" s="500"/>
      <c r="G642" s="513" t="s">
        <v>342</v>
      </c>
      <c r="H642" s="500"/>
      <c r="I642" s="500"/>
      <c r="J642" s="501"/>
    </row>
    <row r="643" spans="1:11" ht="15" customHeight="1" x14ac:dyDescent="0.3">
      <c r="A643" s="731"/>
      <c r="B643" s="733"/>
      <c r="C643" s="734"/>
      <c r="D643" s="735"/>
      <c r="E643" s="502"/>
      <c r="F643" s="502"/>
      <c r="G643" s="502" t="s">
        <v>192</v>
      </c>
      <c r="H643" s="502"/>
      <c r="I643" s="502"/>
      <c r="J643" s="503"/>
    </row>
    <row r="644" spans="1:11" ht="15" customHeight="1" x14ac:dyDescent="0.3">
      <c r="A644" s="731"/>
      <c r="B644" s="733"/>
      <c r="C644" s="734"/>
      <c r="D644" s="735"/>
      <c r="E644" s="504"/>
      <c r="F644" s="504"/>
      <c r="G644" s="504"/>
      <c r="H644" s="504"/>
      <c r="I644" s="504"/>
      <c r="J644" s="505"/>
    </row>
    <row r="645" spans="1:11" ht="15" customHeight="1" x14ac:dyDescent="0.3">
      <c r="A645" s="731"/>
      <c r="B645" s="733"/>
      <c r="C645" s="734"/>
      <c r="D645" s="735" t="s">
        <v>32</v>
      </c>
      <c r="E645" s="506"/>
      <c r="F645" s="506"/>
      <c r="G645" s="506"/>
      <c r="H645" s="506"/>
      <c r="I645" s="506"/>
      <c r="J645" s="507"/>
    </row>
    <row r="646" spans="1:11" ht="15" customHeight="1" x14ac:dyDescent="0.3">
      <c r="A646" s="731"/>
      <c r="B646" s="733"/>
      <c r="C646" s="734"/>
      <c r="D646" s="735"/>
      <c r="E646" s="502"/>
      <c r="F646" s="502"/>
      <c r="G646" s="502"/>
      <c r="H646" s="502"/>
      <c r="I646" s="502"/>
      <c r="J646" s="503"/>
    </row>
    <row r="647" spans="1:11" ht="15" customHeight="1" x14ac:dyDescent="0.3">
      <c r="A647" s="731"/>
      <c r="B647" s="733"/>
      <c r="C647" s="734"/>
      <c r="D647" s="735"/>
      <c r="E647" s="504"/>
      <c r="F647" s="504"/>
      <c r="G647" s="504"/>
      <c r="H647" s="504"/>
      <c r="I647" s="504"/>
      <c r="J647" s="505"/>
    </row>
    <row r="648" spans="1:11" ht="141" customHeight="1" x14ac:dyDescent="0.3">
      <c r="A648" s="731"/>
      <c r="B648" s="733"/>
      <c r="C648" s="734"/>
      <c r="D648" s="735" t="s">
        <v>34</v>
      </c>
      <c r="E648" s="506"/>
      <c r="F648" s="506"/>
      <c r="G648" s="506"/>
      <c r="H648" s="506"/>
      <c r="I648" s="648" t="s">
        <v>343</v>
      </c>
      <c r="J648" s="507"/>
    </row>
    <row r="649" spans="1:11" ht="15" customHeight="1" x14ac:dyDescent="0.3">
      <c r="A649" s="731"/>
      <c r="B649" s="733"/>
      <c r="C649" s="734"/>
      <c r="D649" s="735"/>
      <c r="E649" s="502"/>
      <c r="F649" s="502"/>
      <c r="G649" s="502"/>
      <c r="H649" s="502"/>
      <c r="I649" s="502" t="s">
        <v>192</v>
      </c>
      <c r="J649" s="503"/>
    </row>
    <row r="650" spans="1:11" ht="15" customHeight="1" thickBot="1" x14ac:dyDescent="0.35">
      <c r="A650" s="732"/>
      <c r="B650" s="746"/>
      <c r="C650" s="748"/>
      <c r="D650" s="750"/>
      <c r="E650" s="508"/>
      <c r="F650" s="508"/>
      <c r="G650" s="508"/>
      <c r="H650" s="508"/>
      <c r="I650" s="508"/>
      <c r="J650" s="509"/>
    </row>
    <row r="651" spans="1:11" ht="147.75" customHeight="1" x14ac:dyDescent="0.3">
      <c r="A651" s="751">
        <v>73</v>
      </c>
      <c r="B651" s="742">
        <f>INDEX(progmau,A651)</f>
        <v>3361935</v>
      </c>
      <c r="C651" s="743" t="str">
        <f>INDEX(fichmau,A651)</f>
        <v>3361935 EMPRENDIMIENTO Y FOMENTO EMPRESARIAL ( TECNICO)</v>
      </c>
      <c r="D651" s="744" t="s">
        <v>186</v>
      </c>
      <c r="E651" s="511" t="s">
        <v>345</v>
      </c>
      <c r="F651" s="510"/>
      <c r="G651" s="510" t="s">
        <v>172</v>
      </c>
      <c r="H651" s="642" t="s">
        <v>346</v>
      </c>
      <c r="I651" s="511" t="s">
        <v>347</v>
      </c>
      <c r="J651" s="512"/>
    </row>
    <row r="652" spans="1:11" ht="24" customHeight="1" x14ac:dyDescent="0.3">
      <c r="A652" s="752"/>
      <c r="B652" s="739"/>
      <c r="C652" s="740"/>
      <c r="D652" s="741"/>
      <c r="E652" s="490" t="s">
        <v>130</v>
      </c>
      <c r="F652" s="491"/>
      <c r="G652" s="491" t="s">
        <v>348</v>
      </c>
      <c r="H652" s="491" t="s">
        <v>304</v>
      </c>
      <c r="I652" s="491" t="s">
        <v>222</v>
      </c>
      <c r="J652" s="492"/>
    </row>
    <row r="653" spans="1:11" ht="37.35" customHeight="1" x14ac:dyDescent="0.3">
      <c r="A653" s="752"/>
      <c r="B653" s="739"/>
      <c r="C653" s="740"/>
      <c r="D653" s="741"/>
      <c r="E653" s="493" t="s">
        <v>80</v>
      </c>
      <c r="F653" s="493"/>
      <c r="G653" s="493" t="s">
        <v>143</v>
      </c>
      <c r="H653" s="493" t="s">
        <v>95</v>
      </c>
      <c r="I653" s="493" t="s">
        <v>92</v>
      </c>
      <c r="J653" s="494"/>
      <c r="K653" s="484" t="s">
        <v>314</v>
      </c>
    </row>
    <row r="654" spans="1:11" ht="170.25" customHeight="1" x14ac:dyDescent="0.3">
      <c r="A654" s="752"/>
      <c r="B654" s="739"/>
      <c r="C654" s="740"/>
      <c r="D654" s="741" t="s">
        <v>196</v>
      </c>
      <c r="E654" s="495" t="s">
        <v>349</v>
      </c>
      <c r="F654" s="495" t="s">
        <v>350</v>
      </c>
      <c r="G654" s="495" t="s">
        <v>351</v>
      </c>
      <c r="H654" s="495" t="s">
        <v>351</v>
      </c>
      <c r="I654" s="495" t="s">
        <v>352</v>
      </c>
      <c r="J654" s="496"/>
    </row>
    <row r="655" spans="1:11" ht="16.5" customHeight="1" x14ac:dyDescent="0.3">
      <c r="A655" s="752"/>
      <c r="B655" s="739"/>
      <c r="C655" s="740"/>
      <c r="D655" s="741"/>
      <c r="E655" s="491" t="s">
        <v>222</v>
      </c>
      <c r="F655" s="491" t="s">
        <v>306</v>
      </c>
      <c r="G655" s="491" t="s">
        <v>305</v>
      </c>
      <c r="H655" s="491" t="s">
        <v>305</v>
      </c>
      <c r="I655" s="491" t="s">
        <v>305</v>
      </c>
      <c r="J655" s="497"/>
    </row>
    <row r="656" spans="1:11" ht="34.5" customHeight="1" x14ac:dyDescent="0.3">
      <c r="A656" s="752"/>
      <c r="B656" s="739"/>
      <c r="C656" s="740"/>
      <c r="D656" s="741"/>
      <c r="E656" s="493" t="s">
        <v>102</v>
      </c>
      <c r="F656" s="493" t="s">
        <v>71</v>
      </c>
      <c r="G656" s="493" t="s">
        <v>143</v>
      </c>
      <c r="H656" s="493" t="s">
        <v>95</v>
      </c>
      <c r="I656" s="493" t="s">
        <v>95</v>
      </c>
      <c r="J656" s="494"/>
    </row>
    <row r="657" spans="1:11" ht="15" customHeight="1" x14ac:dyDescent="0.3">
      <c r="A657" s="752"/>
      <c r="B657" s="739"/>
      <c r="C657" s="740"/>
      <c r="D657" s="741" t="s">
        <v>34</v>
      </c>
      <c r="E657" s="487"/>
      <c r="F657" s="487"/>
      <c r="G657" s="487"/>
      <c r="H657" s="487"/>
      <c r="I657" s="487"/>
      <c r="J657" s="496"/>
    </row>
    <row r="658" spans="1:11" ht="15" customHeight="1" x14ac:dyDescent="0.3">
      <c r="A658" s="752"/>
      <c r="B658" s="739"/>
      <c r="C658" s="740"/>
      <c r="D658" s="741"/>
      <c r="E658" s="491"/>
      <c r="F658" s="491"/>
      <c r="G658" s="491"/>
      <c r="H658" s="491"/>
      <c r="I658" s="491"/>
      <c r="J658" s="492"/>
    </row>
    <row r="659" spans="1:11" ht="15" customHeight="1" thickBot="1" x14ac:dyDescent="0.35">
      <c r="A659" s="753"/>
      <c r="B659" s="754"/>
      <c r="C659" s="755"/>
      <c r="D659" s="756"/>
      <c r="E659" s="498"/>
      <c r="F659" s="498"/>
      <c r="G659" s="498"/>
      <c r="H659" s="498"/>
      <c r="I659" s="498"/>
      <c r="J659" s="499"/>
    </row>
    <row r="660" spans="1:11" ht="15" customHeight="1" x14ac:dyDescent="0.3">
      <c r="A660" s="730">
        <v>74</v>
      </c>
      <c r="B660" s="745">
        <f>INDEX(progmau,A660)</f>
        <v>3410621</v>
      </c>
      <c r="C660" s="747" t="str">
        <f>INDEX(fichmau,A660)</f>
        <v>3410621 EMPRENDIMIENTO Y FOMENTO EMPRESARIAL ( TECNICO)</v>
      </c>
      <c r="D660" s="749" t="s">
        <v>28</v>
      </c>
      <c r="E660" s="500"/>
      <c r="F660" s="500"/>
      <c r="G660" s="500"/>
      <c r="H660" s="500"/>
      <c r="I660" s="500"/>
      <c r="J660" s="501"/>
    </row>
    <row r="661" spans="1:11" ht="15" customHeight="1" x14ac:dyDescent="0.3">
      <c r="A661" s="731"/>
      <c r="B661" s="733"/>
      <c r="C661" s="734"/>
      <c r="D661" s="735"/>
      <c r="E661" s="502"/>
      <c r="F661" s="502"/>
      <c r="G661" s="502"/>
      <c r="H661" s="502"/>
      <c r="I661" s="502"/>
      <c r="J661" s="503"/>
    </row>
    <row r="662" spans="1:11" ht="15" customHeight="1" x14ac:dyDescent="0.3">
      <c r="A662" s="731"/>
      <c r="B662" s="733"/>
      <c r="C662" s="734"/>
      <c r="D662" s="735"/>
      <c r="E662" s="504"/>
      <c r="F662" s="504"/>
      <c r="G662" s="504"/>
      <c r="H662" s="504"/>
      <c r="I662" s="504"/>
      <c r="J662" s="505"/>
    </row>
    <row r="663" spans="1:11" ht="166.5" customHeight="1" x14ac:dyDescent="0.3">
      <c r="A663" s="731"/>
      <c r="B663" s="733"/>
      <c r="C663" s="734"/>
      <c r="D663" s="735" t="s">
        <v>138</v>
      </c>
      <c r="E663" s="506" t="s">
        <v>133</v>
      </c>
      <c r="F663" s="634" t="s">
        <v>353</v>
      </c>
      <c r="G663" s="634" t="s">
        <v>354</v>
      </c>
      <c r="H663" s="634" t="s">
        <v>355</v>
      </c>
      <c r="I663" s="634" t="s">
        <v>356</v>
      </c>
      <c r="J663" s="507"/>
      <c r="K663" s="484" t="s">
        <v>357</v>
      </c>
    </row>
    <row r="664" spans="1:11" ht="27" customHeight="1" x14ac:dyDescent="0.3">
      <c r="A664" s="731"/>
      <c r="B664" s="733"/>
      <c r="C664" s="734"/>
      <c r="D664" s="735"/>
      <c r="E664" s="502"/>
      <c r="F664" s="502" t="s">
        <v>320</v>
      </c>
      <c r="G664" s="502" t="s">
        <v>202</v>
      </c>
      <c r="H664" s="502" t="s">
        <v>192</v>
      </c>
      <c r="I664" s="502" t="s">
        <v>327</v>
      </c>
      <c r="J664" s="503"/>
      <c r="K664" s="516"/>
    </row>
    <row r="665" spans="1:11" ht="40.5" customHeight="1" x14ac:dyDescent="0.3">
      <c r="A665" s="731"/>
      <c r="B665" s="733"/>
      <c r="C665" s="734"/>
      <c r="D665" s="735"/>
      <c r="E665" s="504"/>
      <c r="F665" s="504" t="s">
        <v>84</v>
      </c>
      <c r="G665" s="504" t="s">
        <v>179</v>
      </c>
      <c r="H665" s="504" t="s">
        <v>321</v>
      </c>
      <c r="I665" s="504" t="s">
        <v>143</v>
      </c>
      <c r="J665" s="505"/>
      <c r="K665" s="516"/>
    </row>
    <row r="666" spans="1:11" ht="132.75" customHeight="1" x14ac:dyDescent="0.3">
      <c r="A666" s="731"/>
      <c r="B666" s="733"/>
      <c r="C666" s="734"/>
      <c r="D666" s="735" t="s">
        <v>34</v>
      </c>
      <c r="E666" s="495" t="s">
        <v>358</v>
      </c>
      <c r="F666" s="495" t="s">
        <v>359</v>
      </c>
      <c r="G666" s="506" t="s">
        <v>133</v>
      </c>
      <c r="H666" s="495" t="s">
        <v>359</v>
      </c>
      <c r="I666" s="495" t="s">
        <v>356</v>
      </c>
      <c r="J666" s="507"/>
    </row>
    <row r="667" spans="1:11" ht="15" customHeight="1" x14ac:dyDescent="0.3">
      <c r="A667" s="731"/>
      <c r="B667" s="733"/>
      <c r="C667" s="734"/>
      <c r="D667" s="735"/>
      <c r="E667" s="502" t="s">
        <v>30</v>
      </c>
      <c r="F667" s="502" t="s">
        <v>360</v>
      </c>
      <c r="G667" s="502"/>
      <c r="H667" s="502" t="s">
        <v>360</v>
      </c>
      <c r="I667" s="502" t="s">
        <v>327</v>
      </c>
      <c r="J667" s="503"/>
    </row>
    <row r="668" spans="1:11" ht="29.4" customHeight="1" thickBot="1" x14ac:dyDescent="0.35">
      <c r="A668" s="732"/>
      <c r="B668" s="746"/>
      <c r="C668" s="748"/>
      <c r="D668" s="750"/>
      <c r="E668" s="508" t="s">
        <v>95</v>
      </c>
      <c r="F668" s="508" t="s">
        <v>110</v>
      </c>
      <c r="G668" s="508"/>
      <c r="H668" s="508" t="s">
        <v>321</v>
      </c>
      <c r="I668" s="508" t="s">
        <v>88</v>
      </c>
      <c r="J668" s="509"/>
    </row>
    <row r="669" spans="1:11" ht="15" customHeight="1" x14ac:dyDescent="0.3">
      <c r="A669" s="751">
        <v>75</v>
      </c>
      <c r="B669" s="742" t="str">
        <f>INDEX(progmau,A669)</f>
        <v xml:space="preserve">NUEVA 1 </v>
      </c>
      <c r="C669" s="743" t="str">
        <f>INDEX(fichmau,A669)</f>
        <v>NUEVA 1 EMPRENDIMIENTO Y FOMENTO EMPRESARIAL ( TECNICO) ABIERTA</v>
      </c>
      <c r="D669" s="744" t="s">
        <v>186</v>
      </c>
      <c r="E669" s="510"/>
      <c r="F669" s="510"/>
      <c r="G669" s="510"/>
      <c r="H669" s="511"/>
      <c r="I669" s="510"/>
      <c r="J669" s="512"/>
    </row>
    <row r="670" spans="1:11" ht="15" customHeight="1" x14ac:dyDescent="0.3">
      <c r="A670" s="752"/>
      <c r="B670" s="739"/>
      <c r="C670" s="740"/>
      <c r="D670" s="741"/>
      <c r="E670" s="490"/>
      <c r="F670" s="491" t="s">
        <v>320</v>
      </c>
      <c r="G670" s="491" t="s">
        <v>320</v>
      </c>
      <c r="H670" s="491"/>
      <c r="I670" s="491"/>
      <c r="J670" s="492"/>
    </row>
    <row r="671" spans="1:11" ht="15" customHeight="1" x14ac:dyDescent="0.3">
      <c r="A671" s="752"/>
      <c r="B671" s="739"/>
      <c r="C671" s="740"/>
      <c r="D671" s="741"/>
      <c r="E671" s="493"/>
      <c r="F671" s="493"/>
      <c r="G671" s="493"/>
      <c r="H671" s="493"/>
      <c r="I671" s="493"/>
      <c r="J671" s="494"/>
    </row>
    <row r="672" spans="1:11" ht="15" customHeight="1" x14ac:dyDescent="0.3">
      <c r="A672" s="752"/>
      <c r="B672" s="739"/>
      <c r="C672" s="740"/>
      <c r="D672" s="741" t="s">
        <v>196</v>
      </c>
      <c r="E672" s="487"/>
      <c r="F672" s="487"/>
      <c r="G672" s="495"/>
      <c r="H672" s="487"/>
      <c r="I672" s="487"/>
      <c r="J672" s="496"/>
    </row>
    <row r="673" spans="1:10" ht="15" customHeight="1" x14ac:dyDescent="0.3">
      <c r="A673" s="752"/>
      <c r="B673" s="739"/>
      <c r="C673" s="740"/>
      <c r="D673" s="741"/>
      <c r="E673" s="491"/>
      <c r="F673" s="491" t="s">
        <v>361</v>
      </c>
      <c r="G673" s="491"/>
      <c r="H673" s="491"/>
      <c r="I673" s="491" t="s">
        <v>298</v>
      </c>
      <c r="J673" s="497"/>
    </row>
    <row r="674" spans="1:10" ht="15" customHeight="1" x14ac:dyDescent="0.3">
      <c r="A674" s="752"/>
      <c r="B674" s="739"/>
      <c r="C674" s="740"/>
      <c r="D674" s="741"/>
      <c r="E674" s="493"/>
      <c r="F674" s="493"/>
      <c r="G674" s="493"/>
      <c r="H674" s="493"/>
      <c r="I674" s="493"/>
      <c r="J674" s="494"/>
    </row>
    <row r="675" spans="1:10" ht="15" customHeight="1" x14ac:dyDescent="0.3">
      <c r="A675" s="752"/>
      <c r="B675" s="739"/>
      <c r="C675" s="740"/>
      <c r="D675" s="741" t="s">
        <v>34</v>
      </c>
      <c r="E675" s="487"/>
      <c r="F675" s="487"/>
      <c r="G675" s="487"/>
      <c r="H675" s="487"/>
      <c r="I675" s="487"/>
      <c r="J675" s="496"/>
    </row>
    <row r="676" spans="1:10" ht="15" customHeight="1" x14ac:dyDescent="0.3">
      <c r="A676" s="752"/>
      <c r="B676" s="739"/>
      <c r="C676" s="740"/>
      <c r="D676" s="741"/>
      <c r="E676" s="491"/>
      <c r="F676" s="491"/>
      <c r="G676" s="491"/>
      <c r="H676" s="491"/>
      <c r="I676" s="491"/>
      <c r="J676" s="492"/>
    </row>
    <row r="677" spans="1:10" ht="15" customHeight="1" thickBot="1" x14ac:dyDescent="0.35">
      <c r="A677" s="753"/>
      <c r="B677" s="754"/>
      <c r="C677" s="755"/>
      <c r="D677" s="756"/>
      <c r="E677" s="498"/>
      <c r="F677" s="498"/>
      <c r="G677" s="498"/>
      <c r="H677" s="498"/>
      <c r="I677" s="498"/>
      <c r="J677" s="499"/>
    </row>
    <row r="678" spans="1:10" ht="15" customHeight="1" x14ac:dyDescent="0.3">
      <c r="A678" s="730">
        <v>76</v>
      </c>
      <c r="B678" s="745">
        <f>INDEX(progmau,A678)</f>
        <v>0</v>
      </c>
      <c r="C678" s="747">
        <f>INDEX(fichmau,A678)</f>
        <v>0</v>
      </c>
      <c r="D678" s="749" t="s">
        <v>28</v>
      </c>
      <c r="E678" s="500"/>
      <c r="F678" s="500"/>
      <c r="G678" s="500"/>
      <c r="H678" s="500"/>
      <c r="I678" s="500"/>
      <c r="J678" s="501"/>
    </row>
    <row r="679" spans="1:10" ht="15" customHeight="1" x14ac:dyDescent="0.3">
      <c r="A679" s="731"/>
      <c r="B679" s="733"/>
      <c r="C679" s="734"/>
      <c r="D679" s="735"/>
      <c r="E679" s="502"/>
      <c r="F679" s="502"/>
      <c r="G679" s="502"/>
      <c r="H679" s="502"/>
      <c r="I679" s="502"/>
      <c r="J679" s="503"/>
    </row>
    <row r="680" spans="1:10" ht="15" customHeight="1" x14ac:dyDescent="0.3">
      <c r="A680" s="731"/>
      <c r="B680" s="733"/>
      <c r="C680" s="734"/>
      <c r="D680" s="735"/>
      <c r="E680" s="504"/>
      <c r="F680" s="504"/>
      <c r="G680" s="504"/>
      <c r="H680" s="504"/>
      <c r="I680" s="504"/>
      <c r="J680" s="505"/>
    </row>
    <row r="681" spans="1:10" ht="15" customHeight="1" x14ac:dyDescent="0.3">
      <c r="A681" s="731"/>
      <c r="B681" s="733"/>
      <c r="C681" s="734"/>
      <c r="D681" s="735" t="s">
        <v>32</v>
      </c>
      <c r="E681" s="506"/>
      <c r="F681" s="506"/>
      <c r="G681" s="506"/>
      <c r="H681" s="506"/>
      <c r="I681" s="506"/>
      <c r="J681" s="507"/>
    </row>
    <row r="682" spans="1:10" ht="15" customHeight="1" x14ac:dyDescent="0.3">
      <c r="A682" s="731"/>
      <c r="B682" s="733"/>
      <c r="C682" s="734"/>
      <c r="D682" s="735"/>
      <c r="E682" s="502"/>
      <c r="F682" s="502"/>
      <c r="G682" s="502"/>
      <c r="H682" s="502"/>
      <c r="I682" s="502"/>
      <c r="J682" s="503"/>
    </row>
    <row r="683" spans="1:10" ht="15" customHeight="1" x14ac:dyDescent="0.3">
      <c r="A683" s="731"/>
      <c r="B683" s="733"/>
      <c r="C683" s="734"/>
      <c r="D683" s="735"/>
      <c r="E683" s="504"/>
      <c r="F683" s="504"/>
      <c r="G683" s="504"/>
      <c r="H683" s="504"/>
      <c r="I683" s="504"/>
      <c r="J683" s="505"/>
    </row>
    <row r="684" spans="1:10" ht="15" customHeight="1" x14ac:dyDescent="0.3">
      <c r="A684" s="731"/>
      <c r="B684" s="733"/>
      <c r="C684" s="734"/>
      <c r="D684" s="735" t="s">
        <v>34</v>
      </c>
      <c r="E684" s="506"/>
      <c r="F684" s="506"/>
      <c r="G684" s="506"/>
      <c r="H684" s="506"/>
      <c r="I684" s="506"/>
      <c r="J684" s="507"/>
    </row>
    <row r="685" spans="1:10" ht="15" customHeight="1" x14ac:dyDescent="0.3">
      <c r="A685" s="731"/>
      <c r="B685" s="733"/>
      <c r="C685" s="734"/>
      <c r="D685" s="735"/>
      <c r="E685" s="502"/>
      <c r="F685" s="502"/>
      <c r="G685" s="502"/>
      <c r="H685" s="502"/>
      <c r="I685" s="502"/>
      <c r="J685" s="503"/>
    </row>
    <row r="686" spans="1:10" ht="15" customHeight="1" thickBot="1" x14ac:dyDescent="0.35">
      <c r="A686" s="732"/>
      <c r="B686" s="746"/>
      <c r="C686" s="748"/>
      <c r="D686" s="750"/>
      <c r="E686" s="508"/>
      <c r="F686" s="508"/>
      <c r="G686" s="508"/>
      <c r="H686" s="508"/>
      <c r="I686" s="508"/>
      <c r="J686" s="509"/>
    </row>
    <row r="687" spans="1:10" ht="15" customHeight="1" x14ac:dyDescent="0.3">
      <c r="A687" s="736">
        <v>77</v>
      </c>
      <c r="B687" s="742" t="str">
        <f>INDEX(progmau,A687)</f>
        <v>APOYO FICHAS GESTIÓN DEL RIESGO</v>
      </c>
      <c r="C687" s="743" t="str">
        <f>INDEX(fichmau,A687)</f>
        <v>APOYO FICHAS GESTION DEL RIESGO</v>
      </c>
      <c r="D687" s="744" t="s">
        <v>28</v>
      </c>
      <c r="E687" s="510"/>
      <c r="F687" s="510"/>
      <c r="G687" s="510"/>
      <c r="H687" s="511" t="s">
        <v>362</v>
      </c>
      <c r="I687" s="510"/>
      <c r="J687" s="512"/>
    </row>
    <row r="688" spans="1:10" ht="15" customHeight="1" x14ac:dyDescent="0.3">
      <c r="A688" s="737"/>
      <c r="B688" s="739"/>
      <c r="C688" s="740"/>
      <c r="D688" s="741"/>
      <c r="E688" s="490"/>
      <c r="F688" s="491"/>
      <c r="G688" s="491"/>
      <c r="H688" s="491" t="s">
        <v>251</v>
      </c>
      <c r="I688" s="491"/>
      <c r="J688" s="492"/>
    </row>
    <row r="689" spans="1:10" ht="15" customHeight="1" x14ac:dyDescent="0.3">
      <c r="A689" s="737"/>
      <c r="B689" s="739"/>
      <c r="C689" s="740"/>
      <c r="D689" s="741"/>
      <c r="E689" s="493"/>
      <c r="F689" s="493"/>
      <c r="G689" s="493"/>
      <c r="H689" s="493" t="s">
        <v>363</v>
      </c>
      <c r="I689" s="493"/>
      <c r="J689" s="494"/>
    </row>
    <row r="690" spans="1:10" ht="45" customHeight="1" x14ac:dyDescent="0.3">
      <c r="A690" s="737"/>
      <c r="B690" s="739"/>
      <c r="C690" s="740"/>
      <c r="D690" s="741" t="s">
        <v>32</v>
      </c>
      <c r="E690" s="487" t="s">
        <v>364</v>
      </c>
      <c r="F690" s="487"/>
      <c r="G690" s="495" t="s">
        <v>365</v>
      </c>
      <c r="H690" s="511" t="s">
        <v>362</v>
      </c>
      <c r="I690" s="487"/>
      <c r="J690" s="496"/>
    </row>
    <row r="691" spans="1:10" ht="45" customHeight="1" x14ac:dyDescent="0.3">
      <c r="A691" s="737"/>
      <c r="B691" s="739"/>
      <c r="C691" s="740"/>
      <c r="D691" s="741"/>
      <c r="E691" s="491"/>
      <c r="F691" s="491"/>
      <c r="G691" s="491" t="s">
        <v>160</v>
      </c>
      <c r="H691" s="491" t="s">
        <v>251</v>
      </c>
      <c r="I691" s="491"/>
      <c r="J691" s="497"/>
    </row>
    <row r="692" spans="1:10" ht="45" customHeight="1" x14ac:dyDescent="0.3">
      <c r="A692" s="737"/>
      <c r="B692" s="739"/>
      <c r="C692" s="740"/>
      <c r="D692" s="741"/>
      <c r="E692" s="493" t="s">
        <v>216</v>
      </c>
      <c r="F692" s="493" t="s">
        <v>363</v>
      </c>
      <c r="G692" s="493" t="s">
        <v>223</v>
      </c>
      <c r="H692" s="493" t="s">
        <v>363</v>
      </c>
      <c r="I692" s="493"/>
      <c r="J692" s="494"/>
    </row>
    <row r="693" spans="1:10" ht="15" customHeight="1" x14ac:dyDescent="0.3">
      <c r="A693" s="737"/>
      <c r="B693" s="739"/>
      <c r="C693" s="740"/>
      <c r="D693" s="741" t="s">
        <v>34</v>
      </c>
      <c r="E693" s="487"/>
      <c r="F693" s="487"/>
      <c r="G693" s="487"/>
      <c r="H693" s="487"/>
      <c r="I693" s="487"/>
      <c r="J693" s="496"/>
    </row>
    <row r="694" spans="1:10" ht="15" customHeight="1" x14ac:dyDescent="0.3">
      <c r="A694" s="737"/>
      <c r="B694" s="739"/>
      <c r="C694" s="740"/>
      <c r="D694" s="741"/>
      <c r="E694" s="491"/>
      <c r="F694" s="491"/>
      <c r="G694" s="491"/>
      <c r="H694" s="491"/>
      <c r="I694" s="491"/>
      <c r="J694" s="492"/>
    </row>
    <row r="695" spans="1:10" ht="15" customHeight="1" thickBot="1" x14ac:dyDescent="0.35">
      <c r="A695" s="738"/>
      <c r="B695" s="754"/>
      <c r="C695" s="755"/>
      <c r="D695" s="756"/>
      <c r="E695" s="498"/>
      <c r="F695" s="498"/>
      <c r="G695" s="498"/>
      <c r="H695" s="498"/>
      <c r="I695" s="498"/>
      <c r="J695" s="499"/>
    </row>
    <row r="696" spans="1:10" ht="15" customHeight="1" x14ac:dyDescent="0.3">
      <c r="A696" s="730">
        <v>78</v>
      </c>
      <c r="B696" s="745" t="str">
        <f>INDEX(progmau,A696)</f>
        <v>APOYO FICHAS GESTIÓN DEL RIESGO</v>
      </c>
      <c r="C696" s="747" t="str">
        <f>INDEX(fichmau,A696)</f>
        <v>APOYO FICHAS GESTION DEL RIESGO</v>
      </c>
      <c r="D696" s="749" t="s">
        <v>28</v>
      </c>
      <c r="E696" s="500"/>
      <c r="F696" s="500"/>
      <c r="G696" s="500"/>
      <c r="H696" s="500"/>
      <c r="I696" s="500"/>
      <c r="J696" s="501"/>
    </row>
    <row r="697" spans="1:10" ht="15" customHeight="1" x14ac:dyDescent="0.3">
      <c r="A697" s="731"/>
      <c r="B697" s="733"/>
      <c r="C697" s="734"/>
      <c r="D697" s="735"/>
      <c r="E697" s="502"/>
      <c r="F697" s="502"/>
      <c r="G697" s="502"/>
      <c r="H697" s="502"/>
      <c r="I697" s="502"/>
      <c r="J697" s="503"/>
    </row>
    <row r="698" spans="1:10" ht="40.35" customHeight="1" x14ac:dyDescent="0.3">
      <c r="A698" s="731"/>
      <c r="B698" s="733"/>
      <c r="C698" s="734"/>
      <c r="D698" s="735"/>
      <c r="E698" s="504"/>
      <c r="F698" s="504"/>
      <c r="G698" s="504"/>
      <c r="H698" s="504"/>
      <c r="I698" s="504"/>
      <c r="J698" s="505"/>
    </row>
    <row r="699" spans="1:10" ht="78.599999999999994" customHeight="1" x14ac:dyDescent="0.3">
      <c r="A699" s="731"/>
      <c r="B699" s="733"/>
      <c r="C699" s="734"/>
      <c r="D699" s="735" t="s">
        <v>32</v>
      </c>
      <c r="E699" s="506"/>
      <c r="F699" s="506"/>
      <c r="G699" s="506" t="s">
        <v>366</v>
      </c>
      <c r="H699" s="506" t="s">
        <v>367</v>
      </c>
      <c r="I699" s="506" t="s">
        <v>368</v>
      </c>
      <c r="J699" s="507"/>
    </row>
    <row r="700" spans="1:10" ht="40.35" customHeight="1" x14ac:dyDescent="0.3">
      <c r="A700" s="731"/>
      <c r="B700" s="733"/>
      <c r="C700" s="734"/>
      <c r="D700" s="735"/>
      <c r="E700" s="502"/>
      <c r="F700" s="502"/>
      <c r="G700" s="502" t="s">
        <v>43</v>
      </c>
      <c r="H700" s="502" t="s">
        <v>160</v>
      </c>
      <c r="I700" s="502" t="s">
        <v>168</v>
      </c>
      <c r="J700" s="503"/>
    </row>
    <row r="701" spans="1:10" ht="40.35" customHeight="1" x14ac:dyDescent="0.3">
      <c r="A701" s="731"/>
      <c r="B701" s="733"/>
      <c r="C701" s="734"/>
      <c r="D701" s="735"/>
      <c r="E701" s="504"/>
      <c r="F701" s="504"/>
      <c r="G701" s="504" t="s">
        <v>369</v>
      </c>
      <c r="H701" s="504"/>
      <c r="I701" s="504"/>
      <c r="J701" s="505"/>
    </row>
    <row r="702" spans="1:10" ht="40.35" customHeight="1" x14ac:dyDescent="0.3">
      <c r="A702" s="731"/>
      <c r="B702" s="733"/>
      <c r="C702" s="734"/>
      <c r="D702" s="735" t="s">
        <v>34</v>
      </c>
      <c r="E702" s="506"/>
      <c r="F702" s="506"/>
      <c r="G702" s="506" t="s">
        <v>370</v>
      </c>
      <c r="H702" s="506" t="s">
        <v>367</v>
      </c>
      <c r="I702" s="506"/>
      <c r="J702" s="507"/>
    </row>
    <row r="703" spans="1:10" ht="40.35" customHeight="1" x14ac:dyDescent="0.3">
      <c r="A703" s="731"/>
      <c r="B703" s="733"/>
      <c r="C703" s="734"/>
      <c r="D703" s="735"/>
      <c r="E703" s="502"/>
      <c r="F703" s="502"/>
      <c r="G703" s="502" t="s">
        <v>43</v>
      </c>
      <c r="H703" s="502" t="s">
        <v>160</v>
      </c>
      <c r="I703" s="502"/>
      <c r="J703" s="503"/>
    </row>
    <row r="704" spans="1:10" ht="40.35" customHeight="1" thickBot="1" x14ac:dyDescent="0.35">
      <c r="A704" s="732"/>
      <c r="B704" s="746"/>
      <c r="C704" s="748"/>
      <c r="D704" s="750"/>
      <c r="E704" s="508"/>
      <c r="F704" s="508"/>
      <c r="G704" s="504" t="s">
        <v>369</v>
      </c>
      <c r="H704" s="508"/>
      <c r="I704" s="508"/>
      <c r="J704" s="509"/>
    </row>
    <row r="705" spans="1:10" ht="40.35" customHeight="1" x14ac:dyDescent="0.3">
      <c r="A705" s="736">
        <v>79</v>
      </c>
      <c r="B705" s="742" t="str">
        <f>INDEX(progmau,A705)</f>
        <v>APOYO FICHAS GESTIÓN DEL RIESGO</v>
      </c>
      <c r="C705" s="743" t="str">
        <f>INDEX(fichmau,A705)</f>
        <v>APOYO FICHAS GESTION DEL RIESGO</v>
      </c>
      <c r="D705" s="744" t="s">
        <v>28</v>
      </c>
      <c r="E705" s="510"/>
      <c r="F705" s="510"/>
      <c r="G705" s="510" t="s">
        <v>371</v>
      </c>
      <c r="H705" s="511"/>
      <c r="I705" s="510"/>
      <c r="J705" s="512"/>
    </row>
    <row r="706" spans="1:10" ht="40.35" customHeight="1" x14ac:dyDescent="0.3">
      <c r="A706" s="737"/>
      <c r="B706" s="739"/>
      <c r="C706" s="740"/>
      <c r="D706" s="741"/>
      <c r="E706" s="490"/>
      <c r="F706" s="491"/>
      <c r="G706" s="491" t="s">
        <v>251</v>
      </c>
      <c r="H706" s="491"/>
      <c r="I706" s="491"/>
      <c r="J706" s="492"/>
    </row>
    <row r="707" spans="1:10" ht="40.35" customHeight="1" x14ac:dyDescent="0.3">
      <c r="A707" s="737"/>
      <c r="B707" s="739"/>
      <c r="C707" s="740"/>
      <c r="D707" s="741"/>
      <c r="E707" s="493"/>
      <c r="F707" s="493"/>
      <c r="G707" s="493" t="s">
        <v>372</v>
      </c>
      <c r="H707" s="493"/>
      <c r="I707" s="493"/>
      <c r="J707" s="494"/>
    </row>
    <row r="708" spans="1:10" ht="40.35" customHeight="1" x14ac:dyDescent="0.3">
      <c r="A708" s="737"/>
      <c r="B708" s="739"/>
      <c r="C708" s="740"/>
      <c r="D708" s="741" t="s">
        <v>32</v>
      </c>
      <c r="E708" s="487" t="s">
        <v>373</v>
      </c>
      <c r="F708" s="487"/>
      <c r="G708" s="495" t="s">
        <v>374</v>
      </c>
      <c r="H708" s="487"/>
      <c r="I708" s="487"/>
      <c r="J708" s="496"/>
    </row>
    <row r="709" spans="1:10" ht="40.35" customHeight="1" x14ac:dyDescent="0.3">
      <c r="A709" s="737"/>
      <c r="B709" s="739"/>
      <c r="C709" s="740"/>
      <c r="D709" s="741"/>
      <c r="E709" s="491" t="s">
        <v>168</v>
      </c>
      <c r="F709" s="491"/>
      <c r="G709" s="491" t="s">
        <v>251</v>
      </c>
      <c r="H709" s="491"/>
      <c r="I709" s="491"/>
      <c r="J709" s="497"/>
    </row>
    <row r="710" spans="1:10" ht="40.35" customHeight="1" x14ac:dyDescent="0.3">
      <c r="A710" s="737"/>
      <c r="B710" s="739"/>
      <c r="C710" s="740"/>
      <c r="D710" s="741"/>
      <c r="E710" s="493" t="s">
        <v>372</v>
      </c>
      <c r="F710" s="493"/>
      <c r="G710" s="493" t="s">
        <v>372</v>
      </c>
      <c r="H710" s="493"/>
      <c r="I710" s="493"/>
      <c r="J710" s="494"/>
    </row>
    <row r="711" spans="1:10" s="514" customFormat="1" ht="40.35" customHeight="1" x14ac:dyDescent="0.3">
      <c r="A711" s="737"/>
      <c r="B711" s="739"/>
      <c r="C711" s="740"/>
      <c r="D711" s="741" t="s">
        <v>34</v>
      </c>
      <c r="E711" s="487" t="s">
        <v>373</v>
      </c>
      <c r="F711" s="487"/>
      <c r="G711" s="487"/>
      <c r="H711" s="487"/>
      <c r="I711" s="487"/>
      <c r="J711" s="496"/>
    </row>
    <row r="712" spans="1:10" ht="40.35" customHeight="1" x14ac:dyDescent="0.3">
      <c r="A712" s="737"/>
      <c r="B712" s="739"/>
      <c r="C712" s="740"/>
      <c r="D712" s="741"/>
      <c r="E712" s="491" t="s">
        <v>168</v>
      </c>
      <c r="F712" s="491"/>
      <c r="G712" s="491"/>
      <c r="H712" s="491"/>
      <c r="I712" s="491"/>
      <c r="J712" s="492"/>
    </row>
    <row r="713" spans="1:10" ht="40.35" customHeight="1" thickBot="1" x14ac:dyDescent="0.35">
      <c r="A713" s="738"/>
      <c r="B713" s="754"/>
      <c r="C713" s="755"/>
      <c r="D713" s="756"/>
      <c r="E713" s="498" t="s">
        <v>372</v>
      </c>
      <c r="F713" s="498"/>
      <c r="G713" s="498"/>
      <c r="H713" s="498"/>
      <c r="I713" s="498"/>
      <c r="J713" s="499"/>
    </row>
    <row r="714" spans="1:10" ht="15" customHeight="1" x14ac:dyDescent="0.3">
      <c r="A714" s="730">
        <v>80</v>
      </c>
      <c r="B714" s="745">
        <f>INDEX(progmau,A714)</f>
        <v>0</v>
      </c>
      <c r="C714" s="747">
        <f>INDEX(fichmau,A714)</f>
        <v>0</v>
      </c>
      <c r="D714" s="749" t="s">
        <v>28</v>
      </c>
      <c r="E714" s="500"/>
      <c r="F714" s="500"/>
      <c r="G714" s="500"/>
      <c r="H714" s="500"/>
      <c r="I714" s="500"/>
      <c r="J714" s="501"/>
    </row>
    <row r="715" spans="1:10" ht="15" customHeight="1" x14ac:dyDescent="0.3">
      <c r="A715" s="731"/>
      <c r="B715" s="733"/>
      <c r="C715" s="734"/>
      <c r="D715" s="735"/>
      <c r="E715" s="502"/>
      <c r="F715" s="502"/>
      <c r="G715" s="502"/>
      <c r="H715" s="502"/>
      <c r="I715" s="502"/>
      <c r="J715" s="503"/>
    </row>
    <row r="716" spans="1:10" ht="15" customHeight="1" x14ac:dyDescent="0.3">
      <c r="A716" s="731"/>
      <c r="B716" s="733"/>
      <c r="C716" s="734"/>
      <c r="D716" s="735"/>
      <c r="E716" s="504"/>
      <c r="F716" s="504"/>
      <c r="G716" s="504"/>
      <c r="H716" s="504"/>
      <c r="I716" s="504"/>
      <c r="J716" s="505"/>
    </row>
    <row r="717" spans="1:10" ht="15" customHeight="1" x14ac:dyDescent="0.3">
      <c r="A717" s="731"/>
      <c r="B717" s="733"/>
      <c r="C717" s="734"/>
      <c r="D717" s="735" t="s">
        <v>32</v>
      </c>
      <c r="E717" s="506"/>
      <c r="F717" s="506"/>
      <c r="G717" s="506"/>
      <c r="H717" s="506"/>
      <c r="I717" s="506"/>
      <c r="J717" s="507"/>
    </row>
    <row r="718" spans="1:10" ht="15" customHeight="1" x14ac:dyDescent="0.3">
      <c r="A718" s="731"/>
      <c r="B718" s="733"/>
      <c r="C718" s="734"/>
      <c r="D718" s="735"/>
      <c r="E718" s="502"/>
      <c r="F718" s="502"/>
      <c r="G718" s="502"/>
      <c r="H718" s="502"/>
      <c r="I718" s="502"/>
      <c r="J718" s="503"/>
    </row>
    <row r="719" spans="1:10" ht="15" customHeight="1" x14ac:dyDescent="0.3">
      <c r="A719" s="731"/>
      <c r="B719" s="733"/>
      <c r="C719" s="734"/>
      <c r="D719" s="735"/>
      <c r="E719" s="504"/>
      <c r="F719" s="504"/>
      <c r="G719" s="504"/>
      <c r="H719" s="504"/>
      <c r="I719" s="504"/>
      <c r="J719" s="505"/>
    </row>
    <row r="720" spans="1:10" ht="15" customHeight="1" x14ac:dyDescent="0.3">
      <c r="A720" s="731"/>
      <c r="B720" s="733"/>
      <c r="C720" s="734"/>
      <c r="D720" s="735" t="s">
        <v>34</v>
      </c>
      <c r="E720" s="506"/>
      <c r="F720" s="506"/>
      <c r="G720" s="506"/>
      <c r="H720" s="506"/>
      <c r="I720" s="506"/>
      <c r="J720" s="507"/>
    </row>
    <row r="721" spans="1:10" ht="15" customHeight="1" x14ac:dyDescent="0.3">
      <c r="A721" s="731"/>
      <c r="B721" s="733"/>
      <c r="C721" s="734"/>
      <c r="D721" s="735"/>
      <c r="E721" s="502"/>
      <c r="F721" s="502"/>
      <c r="G721" s="502"/>
      <c r="H721" s="502"/>
      <c r="I721" s="502"/>
      <c r="J721" s="503"/>
    </row>
    <row r="722" spans="1:10" ht="15" customHeight="1" thickBot="1" x14ac:dyDescent="0.35">
      <c r="A722" s="732"/>
      <c r="B722" s="746"/>
      <c r="C722" s="748"/>
      <c r="D722" s="750"/>
      <c r="E722" s="508"/>
      <c r="F722" s="508"/>
      <c r="G722" s="508"/>
      <c r="H722" s="508"/>
      <c r="I722" s="508"/>
      <c r="J722" s="509"/>
    </row>
    <row r="723" spans="1:10" ht="15" customHeight="1" x14ac:dyDescent="0.3">
      <c r="A723" s="757">
        <v>81</v>
      </c>
      <c r="B723" s="758" t="str">
        <f>INDEX(progmau,A723)</f>
        <v>DESARROLLO CURRICULAR</v>
      </c>
      <c r="C723" s="759" t="str">
        <f>INDEX(fichmau,A723)</f>
        <v>DESARROLLO CURRICULAR AREA AMBIENTAL Y RECURSOS HIDRICO</v>
      </c>
      <c r="D723" s="760" t="s">
        <v>28</v>
      </c>
      <c r="E723" s="486"/>
      <c r="F723" s="486"/>
      <c r="G723" s="486"/>
      <c r="H723" s="513"/>
      <c r="I723" s="486"/>
      <c r="J723" s="488"/>
    </row>
    <row r="724" spans="1:10" ht="15" customHeight="1" x14ac:dyDescent="0.3">
      <c r="A724" s="752"/>
      <c r="B724" s="739"/>
      <c r="C724" s="740"/>
      <c r="D724" s="741"/>
      <c r="E724" s="490"/>
      <c r="F724" s="491"/>
      <c r="G724" s="491"/>
      <c r="H724" s="491"/>
      <c r="I724" s="491"/>
      <c r="J724" s="492"/>
    </row>
    <row r="725" spans="1:10" ht="15" customHeight="1" x14ac:dyDescent="0.3">
      <c r="A725" s="752"/>
      <c r="B725" s="739"/>
      <c r="C725" s="740"/>
      <c r="D725" s="741"/>
      <c r="E725" s="493"/>
      <c r="F725" s="493" t="s">
        <v>375</v>
      </c>
      <c r="G725" s="493"/>
      <c r="H725" s="493"/>
      <c r="I725" s="493"/>
      <c r="J725" s="494"/>
    </row>
    <row r="726" spans="1:10" ht="15" customHeight="1" x14ac:dyDescent="0.3">
      <c r="A726" s="752"/>
      <c r="B726" s="739"/>
      <c r="C726" s="740"/>
      <c r="D726" s="741" t="s">
        <v>32</v>
      </c>
      <c r="E726" s="487"/>
      <c r="F726" s="487"/>
      <c r="G726" s="495"/>
      <c r="H726" s="487"/>
      <c r="I726" s="487"/>
      <c r="J726" s="496"/>
    </row>
    <row r="727" spans="1:10" ht="15" customHeight="1" x14ac:dyDescent="0.3">
      <c r="A727" s="752"/>
      <c r="B727" s="739"/>
      <c r="C727" s="740"/>
      <c r="D727" s="741"/>
      <c r="E727" s="491"/>
      <c r="F727" s="491"/>
      <c r="G727" s="491"/>
      <c r="H727" s="491"/>
      <c r="I727" s="491"/>
      <c r="J727" s="497"/>
    </row>
    <row r="728" spans="1:10" ht="15" customHeight="1" x14ac:dyDescent="0.3">
      <c r="A728" s="752"/>
      <c r="B728" s="739"/>
      <c r="C728" s="740"/>
      <c r="D728" s="741"/>
      <c r="E728" s="493"/>
      <c r="F728" s="493"/>
      <c r="G728" s="493"/>
      <c r="H728" s="493"/>
      <c r="I728" s="493"/>
      <c r="J728" s="494"/>
    </row>
    <row r="729" spans="1:10" ht="15" customHeight="1" x14ac:dyDescent="0.3">
      <c r="A729" s="752"/>
      <c r="B729" s="739"/>
      <c r="C729" s="740"/>
      <c r="D729" s="741" t="s">
        <v>34</v>
      </c>
      <c r="E729" s="487"/>
      <c r="F729" s="487"/>
      <c r="G729" s="487"/>
      <c r="H729" s="487"/>
      <c r="I729" s="487"/>
      <c r="J729" s="496"/>
    </row>
    <row r="730" spans="1:10" ht="15" customHeight="1" x14ac:dyDescent="0.3">
      <c r="A730" s="752"/>
      <c r="B730" s="739"/>
      <c r="C730" s="740"/>
      <c r="D730" s="741"/>
      <c r="E730" s="491"/>
      <c r="F730" s="491"/>
      <c r="G730" s="491"/>
      <c r="H730" s="491"/>
      <c r="I730" s="491"/>
      <c r="J730" s="492"/>
    </row>
    <row r="731" spans="1:10" ht="15" customHeight="1" thickBot="1" x14ac:dyDescent="0.35">
      <c r="A731" s="753"/>
      <c r="B731" s="754"/>
      <c r="C731" s="755"/>
      <c r="D731" s="756"/>
      <c r="E731" s="498"/>
      <c r="F731" s="498"/>
      <c r="G731" s="498"/>
      <c r="H731" s="498"/>
      <c r="I731" s="498"/>
      <c r="J731" s="499"/>
    </row>
    <row r="732" spans="1:10" ht="15" customHeight="1" x14ac:dyDescent="0.3">
      <c r="A732" s="730">
        <v>82</v>
      </c>
      <c r="B732" s="745" t="str">
        <f>INDEX(progmau,A732)</f>
        <v>DESARROLLO CURRICULAR</v>
      </c>
      <c r="C732" s="747" t="str">
        <f>INDEX(fichmau,A732)</f>
        <v>DESARROLLO CURRICULAR GESTION DE LA SEGURIDAD Y SALUD EN EL TRABAJO</v>
      </c>
      <c r="D732" s="749" t="s">
        <v>28</v>
      </c>
      <c r="E732" s="500"/>
      <c r="F732" s="500"/>
      <c r="G732" s="500"/>
      <c r="H732" s="500"/>
      <c r="I732" s="500"/>
      <c r="J732" s="501"/>
    </row>
    <row r="733" spans="1:10" ht="15" customHeight="1" x14ac:dyDescent="0.3">
      <c r="A733" s="731"/>
      <c r="B733" s="733"/>
      <c r="C733" s="734"/>
      <c r="D733" s="735"/>
      <c r="E733" s="502"/>
      <c r="F733" s="502"/>
      <c r="G733" s="502"/>
      <c r="H733" s="502"/>
      <c r="I733" s="502"/>
      <c r="J733" s="503"/>
    </row>
    <row r="734" spans="1:10" ht="15" customHeight="1" x14ac:dyDescent="0.3">
      <c r="A734" s="731"/>
      <c r="B734" s="733"/>
      <c r="C734" s="734"/>
      <c r="D734" s="735"/>
      <c r="E734" s="504"/>
      <c r="F734" s="504"/>
      <c r="G734" s="504"/>
      <c r="H734" s="504" t="s">
        <v>375</v>
      </c>
      <c r="I734" s="504"/>
      <c r="J734" s="505"/>
    </row>
    <row r="735" spans="1:10" ht="15" customHeight="1" x14ac:dyDescent="0.3">
      <c r="A735" s="731"/>
      <c r="B735" s="733"/>
      <c r="C735" s="734"/>
      <c r="D735" s="735" t="s">
        <v>32</v>
      </c>
      <c r="E735" s="506"/>
      <c r="F735" s="506"/>
      <c r="G735" s="506"/>
      <c r="H735" s="506"/>
      <c r="I735" s="506"/>
      <c r="J735" s="507"/>
    </row>
    <row r="736" spans="1:10" ht="15" customHeight="1" x14ac:dyDescent="0.3">
      <c r="A736" s="731"/>
      <c r="B736" s="733"/>
      <c r="C736" s="734"/>
      <c r="D736" s="735"/>
      <c r="E736" s="502"/>
      <c r="F736" s="502"/>
      <c r="G736" s="502"/>
      <c r="H736" s="502"/>
      <c r="I736" s="502"/>
      <c r="J736" s="503"/>
    </row>
    <row r="737" spans="1:10" ht="15" customHeight="1" x14ac:dyDescent="0.3">
      <c r="A737" s="731"/>
      <c r="B737" s="733"/>
      <c r="C737" s="734"/>
      <c r="D737" s="735"/>
      <c r="E737" s="504"/>
      <c r="F737" s="504"/>
      <c r="G737" s="504"/>
      <c r="H737" s="504"/>
      <c r="I737" s="504"/>
      <c r="J737" s="505"/>
    </row>
    <row r="738" spans="1:10" ht="15" customHeight="1" x14ac:dyDescent="0.3">
      <c r="A738" s="731"/>
      <c r="B738" s="733"/>
      <c r="C738" s="734"/>
      <c r="D738" s="735" t="s">
        <v>34</v>
      </c>
      <c r="E738" s="506"/>
      <c r="F738" s="506"/>
      <c r="G738" s="506"/>
      <c r="H738" s="506"/>
      <c r="I738" s="506"/>
      <c r="J738" s="507"/>
    </row>
    <row r="739" spans="1:10" ht="15" customHeight="1" x14ac:dyDescent="0.3">
      <c r="A739" s="731"/>
      <c r="B739" s="733"/>
      <c r="C739" s="734"/>
      <c r="D739" s="735"/>
      <c r="E739" s="502"/>
      <c r="F739" s="502"/>
      <c r="G739" s="502"/>
      <c r="H739" s="502"/>
      <c r="I739" s="502"/>
      <c r="J739" s="503"/>
    </row>
    <row r="740" spans="1:10" ht="15" customHeight="1" thickBot="1" x14ac:dyDescent="0.35">
      <c r="A740" s="732"/>
      <c r="B740" s="746"/>
      <c r="C740" s="748"/>
      <c r="D740" s="750"/>
      <c r="E740" s="508"/>
      <c r="F740" s="508"/>
      <c r="G740" s="508"/>
      <c r="H740" s="508"/>
      <c r="I740" s="508"/>
      <c r="J740" s="509"/>
    </row>
    <row r="741" spans="1:10" ht="15" customHeight="1" x14ac:dyDescent="0.3">
      <c r="A741" s="751">
        <v>83</v>
      </c>
      <c r="B741" s="742" t="str">
        <f>INDEX(progmau,A741)</f>
        <v>DESARROLLO CURRICULAR</v>
      </c>
      <c r="C741" s="743" t="str">
        <f>INDEX(fichmau,A741)</f>
        <v>DESARROLLO CURRICULAR GESTION DE PROYECYTOS</v>
      </c>
      <c r="D741" s="744" t="s">
        <v>28</v>
      </c>
      <c r="E741" s="510"/>
      <c r="F741" s="510"/>
      <c r="G741" s="510"/>
      <c r="H741" s="511"/>
      <c r="I741" s="510" t="s">
        <v>376</v>
      </c>
      <c r="J741" s="512"/>
    </row>
    <row r="742" spans="1:10" ht="15" customHeight="1" x14ac:dyDescent="0.3">
      <c r="A742" s="752"/>
      <c r="B742" s="739"/>
      <c r="C742" s="740"/>
      <c r="D742" s="741"/>
      <c r="E742" s="490"/>
      <c r="F742" s="491"/>
      <c r="G742" s="491"/>
      <c r="H742" s="491"/>
      <c r="I742" s="491"/>
      <c r="J742" s="492"/>
    </row>
    <row r="743" spans="1:10" ht="15" customHeight="1" x14ac:dyDescent="0.3">
      <c r="A743" s="752"/>
      <c r="B743" s="739"/>
      <c r="C743" s="740"/>
      <c r="D743" s="741"/>
      <c r="E743" s="493"/>
      <c r="F743" s="493"/>
      <c r="G743" s="493"/>
      <c r="H743" s="493"/>
      <c r="I743" s="493" t="s">
        <v>143</v>
      </c>
      <c r="J743" s="494"/>
    </row>
    <row r="744" spans="1:10" ht="15" customHeight="1" x14ac:dyDescent="0.3">
      <c r="A744" s="752"/>
      <c r="B744" s="739"/>
      <c r="C744" s="740"/>
      <c r="D744" s="741" t="s">
        <v>32</v>
      </c>
      <c r="E744" s="487"/>
      <c r="F744" s="487"/>
      <c r="G744" s="495"/>
      <c r="H744" s="487"/>
      <c r="I744" s="487"/>
      <c r="J744" s="496"/>
    </row>
    <row r="745" spans="1:10" ht="15" customHeight="1" x14ac:dyDescent="0.3">
      <c r="A745" s="752"/>
      <c r="B745" s="739"/>
      <c r="C745" s="740"/>
      <c r="D745" s="741"/>
      <c r="E745" s="491"/>
      <c r="F745" s="491"/>
      <c r="G745" s="491"/>
      <c r="H745" s="491"/>
      <c r="I745" s="491"/>
      <c r="J745" s="497"/>
    </row>
    <row r="746" spans="1:10" ht="15" customHeight="1" x14ac:dyDescent="0.3">
      <c r="A746" s="752"/>
      <c r="B746" s="739"/>
      <c r="C746" s="740"/>
      <c r="D746" s="741"/>
      <c r="E746" s="493"/>
      <c r="F746" s="493"/>
      <c r="G746" s="493"/>
      <c r="H746" s="493"/>
      <c r="I746" s="493"/>
      <c r="J746" s="494"/>
    </row>
    <row r="747" spans="1:10" ht="15" customHeight="1" x14ac:dyDescent="0.3">
      <c r="A747" s="752"/>
      <c r="B747" s="739"/>
      <c r="C747" s="740"/>
      <c r="D747" s="741" t="s">
        <v>34</v>
      </c>
      <c r="E747" s="487"/>
      <c r="F747" s="487"/>
      <c r="G747" s="487"/>
      <c r="H747" s="487"/>
      <c r="I747" s="487"/>
      <c r="J747" s="496"/>
    </row>
    <row r="748" spans="1:10" ht="15" customHeight="1" x14ac:dyDescent="0.3">
      <c r="A748" s="752"/>
      <c r="B748" s="739"/>
      <c r="C748" s="740"/>
      <c r="D748" s="741"/>
      <c r="E748" s="491"/>
      <c r="F748" s="491"/>
      <c r="G748" s="491"/>
      <c r="H748" s="491"/>
      <c r="I748" s="491"/>
      <c r="J748" s="492"/>
    </row>
    <row r="749" spans="1:10" ht="15" customHeight="1" thickBot="1" x14ac:dyDescent="0.35">
      <c r="A749" s="753"/>
      <c r="B749" s="754"/>
      <c r="C749" s="755"/>
      <c r="D749" s="756"/>
      <c r="E749" s="498"/>
      <c r="F749" s="498"/>
      <c r="G749" s="498"/>
      <c r="H749" s="498"/>
      <c r="I749" s="498"/>
      <c r="J749" s="499"/>
    </row>
    <row r="750" spans="1:10" s="514" customFormat="1" ht="15" customHeight="1" x14ac:dyDescent="0.3">
      <c r="A750" s="730">
        <v>84</v>
      </c>
      <c r="B750" s="745">
        <f>INDEX(progmau,A750)</f>
        <v>0</v>
      </c>
      <c r="C750" s="747">
        <f>INDEX(fichmau,A750)</f>
        <v>0</v>
      </c>
      <c r="D750" s="749" t="s">
        <v>28</v>
      </c>
      <c r="E750" s="500"/>
      <c r="F750" s="500"/>
      <c r="G750" s="500"/>
      <c r="H750" s="500"/>
      <c r="I750" s="500"/>
      <c r="J750" s="501"/>
    </row>
    <row r="751" spans="1:10" ht="15" customHeight="1" x14ac:dyDescent="0.3">
      <c r="A751" s="731"/>
      <c r="B751" s="733"/>
      <c r="C751" s="734"/>
      <c r="D751" s="735"/>
      <c r="E751" s="502"/>
      <c r="F751" s="502"/>
      <c r="G751" s="502"/>
      <c r="H751" s="502"/>
      <c r="I751" s="502"/>
      <c r="J751" s="503"/>
    </row>
    <row r="752" spans="1:10" ht="15" customHeight="1" x14ac:dyDescent="0.3">
      <c r="A752" s="731"/>
      <c r="B752" s="733"/>
      <c r="C752" s="734"/>
      <c r="D752" s="735"/>
      <c r="E752" s="504"/>
      <c r="F752" s="504"/>
      <c r="G752" s="504"/>
      <c r="H752" s="504"/>
      <c r="I752" s="504"/>
      <c r="J752" s="505"/>
    </row>
    <row r="753" spans="1:10" ht="15" customHeight="1" x14ac:dyDescent="0.3">
      <c r="A753" s="731"/>
      <c r="B753" s="733"/>
      <c r="C753" s="734"/>
      <c r="D753" s="735" t="s">
        <v>32</v>
      </c>
      <c r="E753" s="506"/>
      <c r="F753" s="506"/>
      <c r="G753" s="506"/>
      <c r="H753" s="506"/>
      <c r="I753" s="506"/>
      <c r="J753" s="507"/>
    </row>
    <row r="754" spans="1:10" ht="15" customHeight="1" x14ac:dyDescent="0.3">
      <c r="A754" s="731"/>
      <c r="B754" s="733"/>
      <c r="C754" s="734"/>
      <c r="D754" s="735"/>
      <c r="E754" s="502"/>
      <c r="F754" s="502"/>
      <c r="G754" s="502"/>
      <c r="H754" s="502"/>
      <c r="I754" s="502"/>
      <c r="J754" s="503"/>
    </row>
    <row r="755" spans="1:10" ht="15" customHeight="1" x14ac:dyDescent="0.3">
      <c r="A755" s="731"/>
      <c r="B755" s="733"/>
      <c r="C755" s="734"/>
      <c r="D755" s="735"/>
      <c r="E755" s="504"/>
      <c r="F755" s="504"/>
      <c r="G755" s="504"/>
      <c r="H755" s="504"/>
      <c r="I755" s="504"/>
      <c r="J755" s="505"/>
    </row>
    <row r="756" spans="1:10" ht="15" customHeight="1" x14ac:dyDescent="0.3">
      <c r="A756" s="731"/>
      <c r="B756" s="733"/>
      <c r="C756" s="734"/>
      <c r="D756" s="735" t="s">
        <v>34</v>
      </c>
      <c r="E756" s="506"/>
      <c r="F756" s="506"/>
      <c r="G756" s="506"/>
      <c r="H756" s="506"/>
      <c r="I756" s="506"/>
      <c r="J756" s="507"/>
    </row>
    <row r="757" spans="1:10" ht="15" customHeight="1" x14ac:dyDescent="0.3">
      <c r="A757" s="731"/>
      <c r="B757" s="733"/>
      <c r="C757" s="734"/>
      <c r="D757" s="735"/>
      <c r="E757" s="502"/>
      <c r="F757" s="502"/>
      <c r="G757" s="502"/>
      <c r="H757" s="502"/>
      <c r="I757" s="502"/>
      <c r="J757" s="503"/>
    </row>
    <row r="758" spans="1:10" ht="15" customHeight="1" thickBot="1" x14ac:dyDescent="0.35">
      <c r="A758" s="732"/>
      <c r="B758" s="746"/>
      <c r="C758" s="748"/>
      <c r="D758" s="750"/>
      <c r="E758" s="508"/>
      <c r="F758" s="508"/>
      <c r="G758" s="508"/>
      <c r="H758" s="508"/>
      <c r="I758" s="508"/>
      <c r="J758" s="509"/>
    </row>
    <row r="759" spans="1:10" ht="15" customHeight="1" x14ac:dyDescent="0.3">
      <c r="A759" s="751">
        <v>85</v>
      </c>
      <c r="B759" s="742" t="str">
        <f>INDEX(progmau,A759)</f>
        <v>ACOMPAÑAMIENTO A GIMNASIO</v>
      </c>
      <c r="C759" s="743" t="str">
        <f>INDEX(fichmau,A759)</f>
        <v>ACOMPAÑAMIENTO A GIMNASIO</v>
      </c>
      <c r="D759" s="744" t="s">
        <v>28</v>
      </c>
      <c r="E759" s="510" t="s">
        <v>377</v>
      </c>
      <c r="F759" s="510"/>
      <c r="G759" s="510" t="s">
        <v>377</v>
      </c>
      <c r="H759" s="511" t="s">
        <v>378</v>
      </c>
      <c r="I759" s="510"/>
      <c r="J759" s="512"/>
    </row>
    <row r="760" spans="1:10" ht="15" customHeight="1" x14ac:dyDescent="0.3">
      <c r="A760" s="752"/>
      <c r="B760" s="739"/>
      <c r="C760" s="740"/>
      <c r="D760" s="741"/>
      <c r="E760" s="490" t="s">
        <v>202</v>
      </c>
      <c r="F760" s="491"/>
      <c r="G760" s="491" t="s">
        <v>202</v>
      </c>
      <c r="H760" s="491" t="s">
        <v>202</v>
      </c>
      <c r="I760" s="491"/>
      <c r="J760" s="492"/>
    </row>
    <row r="761" spans="1:10" ht="15" customHeight="1" x14ac:dyDescent="0.3">
      <c r="A761" s="752"/>
      <c r="B761" s="739"/>
      <c r="C761" s="740"/>
      <c r="D761" s="741"/>
      <c r="E761" s="493"/>
      <c r="F761" s="493"/>
      <c r="G761" s="493"/>
      <c r="H761" s="493"/>
      <c r="I761" s="493"/>
      <c r="J761" s="494"/>
    </row>
    <row r="762" spans="1:10" ht="15" customHeight="1" x14ac:dyDescent="0.3">
      <c r="A762" s="752"/>
      <c r="B762" s="739"/>
      <c r="C762" s="740"/>
      <c r="D762" s="741" t="s">
        <v>32</v>
      </c>
      <c r="E762" s="487"/>
      <c r="F762" s="487"/>
      <c r="G762" s="495"/>
      <c r="H762" s="487"/>
      <c r="I762" s="487"/>
      <c r="J762" s="496"/>
    </row>
    <row r="763" spans="1:10" ht="15" customHeight="1" x14ac:dyDescent="0.3">
      <c r="A763" s="752"/>
      <c r="B763" s="739"/>
      <c r="C763" s="740"/>
      <c r="D763" s="741"/>
      <c r="E763" s="491"/>
      <c r="F763" s="491"/>
      <c r="G763" s="491"/>
      <c r="H763" s="491"/>
      <c r="I763" s="491"/>
      <c r="J763" s="497"/>
    </row>
    <row r="764" spans="1:10" ht="15" customHeight="1" x14ac:dyDescent="0.3">
      <c r="A764" s="752"/>
      <c r="B764" s="739"/>
      <c r="C764" s="740"/>
      <c r="D764" s="741"/>
      <c r="E764" s="493"/>
      <c r="F764" s="493"/>
      <c r="G764" s="493"/>
      <c r="H764" s="493"/>
      <c r="I764" s="493"/>
      <c r="J764" s="494"/>
    </row>
    <row r="765" spans="1:10" ht="15" customHeight="1" x14ac:dyDescent="0.3">
      <c r="A765" s="752"/>
      <c r="B765" s="739"/>
      <c r="C765" s="740"/>
      <c r="D765" s="741" t="s">
        <v>34</v>
      </c>
      <c r="E765" s="487"/>
      <c r="F765" s="487"/>
      <c r="G765" s="487"/>
      <c r="H765" s="487"/>
      <c r="I765" s="487"/>
      <c r="J765" s="496"/>
    </row>
    <row r="766" spans="1:10" ht="15" customHeight="1" x14ac:dyDescent="0.3">
      <c r="A766" s="752"/>
      <c r="B766" s="739"/>
      <c r="C766" s="740"/>
      <c r="D766" s="741"/>
      <c r="E766" s="491"/>
      <c r="F766" s="491"/>
      <c r="G766" s="491"/>
      <c r="H766" s="491"/>
      <c r="I766" s="491"/>
      <c r="J766" s="492"/>
    </row>
    <row r="767" spans="1:10" ht="15" customHeight="1" thickBot="1" x14ac:dyDescent="0.35">
      <c r="A767" s="753"/>
      <c r="B767" s="754"/>
      <c r="C767" s="755"/>
      <c r="D767" s="756"/>
      <c r="E767" s="498"/>
      <c r="F767" s="498"/>
      <c r="G767" s="498"/>
      <c r="H767" s="498"/>
      <c r="I767" s="498"/>
      <c r="J767" s="499"/>
    </row>
    <row r="768" spans="1:10" s="514" customFormat="1" ht="15" customHeight="1" x14ac:dyDescent="0.3">
      <c r="A768" s="730">
        <v>86</v>
      </c>
      <c r="B768" s="745">
        <f>INDEX(progmau,A768)</f>
        <v>0</v>
      </c>
      <c r="C768" s="747">
        <f>INDEX(fichmau,A768)</f>
        <v>0</v>
      </c>
      <c r="D768" s="749" t="s">
        <v>28</v>
      </c>
      <c r="E768" s="500"/>
      <c r="F768" s="500"/>
      <c r="G768" s="500"/>
      <c r="H768" s="500"/>
      <c r="I768" s="500"/>
      <c r="J768" s="501"/>
    </row>
    <row r="769" spans="1:10" ht="15" customHeight="1" x14ac:dyDescent="0.3">
      <c r="A769" s="731"/>
      <c r="B769" s="733"/>
      <c r="C769" s="734"/>
      <c r="D769" s="735"/>
      <c r="E769" s="502"/>
      <c r="F769" s="502"/>
      <c r="G769" s="502"/>
      <c r="H769" s="502"/>
      <c r="I769" s="502"/>
      <c r="J769" s="503"/>
    </row>
    <row r="770" spans="1:10" ht="15" customHeight="1" x14ac:dyDescent="0.3">
      <c r="A770" s="731"/>
      <c r="B770" s="733"/>
      <c r="C770" s="734"/>
      <c r="D770" s="735"/>
      <c r="E770" s="504"/>
      <c r="F770" s="504"/>
      <c r="G770" s="504"/>
      <c r="H770" s="504"/>
      <c r="I770" s="504"/>
      <c r="J770" s="505"/>
    </row>
    <row r="771" spans="1:10" ht="15" customHeight="1" x14ac:dyDescent="0.3">
      <c r="A771" s="731"/>
      <c r="B771" s="733"/>
      <c r="C771" s="734"/>
      <c r="D771" s="735" t="s">
        <v>32</v>
      </c>
      <c r="E771" s="506"/>
      <c r="F771" s="506"/>
      <c r="G771" s="506"/>
      <c r="H771" s="506"/>
      <c r="I771" s="506"/>
      <c r="J771" s="507"/>
    </row>
    <row r="772" spans="1:10" ht="15" customHeight="1" x14ac:dyDescent="0.3">
      <c r="A772" s="731"/>
      <c r="B772" s="733"/>
      <c r="C772" s="734"/>
      <c r="D772" s="735"/>
      <c r="E772" s="502"/>
      <c r="F772" s="502"/>
      <c r="G772" s="502"/>
      <c r="H772" s="502"/>
      <c r="I772" s="502"/>
      <c r="J772" s="503"/>
    </row>
    <row r="773" spans="1:10" ht="15" customHeight="1" x14ac:dyDescent="0.3">
      <c r="A773" s="731"/>
      <c r="B773" s="733"/>
      <c r="C773" s="734"/>
      <c r="D773" s="735"/>
      <c r="E773" s="504"/>
      <c r="F773" s="504"/>
      <c r="G773" s="504"/>
      <c r="H773" s="504"/>
      <c r="I773" s="504"/>
      <c r="J773" s="505"/>
    </row>
    <row r="774" spans="1:10" ht="15" customHeight="1" x14ac:dyDescent="0.3">
      <c r="A774" s="731"/>
      <c r="B774" s="733"/>
      <c r="C774" s="734"/>
      <c r="D774" s="735" t="s">
        <v>34</v>
      </c>
      <c r="E774" s="506"/>
      <c r="F774" s="506"/>
      <c r="G774" s="506"/>
      <c r="H774" s="506"/>
      <c r="I774" s="506"/>
      <c r="J774" s="507"/>
    </row>
    <row r="775" spans="1:10" ht="15" customHeight="1" x14ac:dyDescent="0.3">
      <c r="A775" s="731"/>
      <c r="B775" s="733"/>
      <c r="C775" s="734"/>
      <c r="D775" s="735"/>
      <c r="E775" s="502"/>
      <c r="F775" s="502"/>
      <c r="G775" s="502"/>
      <c r="H775" s="502"/>
      <c r="I775" s="502"/>
      <c r="J775" s="503"/>
    </row>
    <row r="776" spans="1:10" ht="15" customHeight="1" thickBot="1" x14ac:dyDescent="0.35">
      <c r="A776" s="732"/>
      <c r="B776" s="746"/>
      <c r="C776" s="748"/>
      <c r="D776" s="750"/>
      <c r="E776" s="508"/>
      <c r="F776" s="508"/>
      <c r="G776" s="508"/>
      <c r="H776" s="508"/>
      <c r="I776" s="508"/>
      <c r="J776" s="509"/>
    </row>
    <row r="777" spans="1:10" ht="15" customHeight="1" x14ac:dyDescent="0.3">
      <c r="A777" s="736">
        <v>87</v>
      </c>
      <c r="B777" s="742">
        <f>INDEX(progmau,A777)</f>
        <v>0</v>
      </c>
      <c r="C777" s="743">
        <f>INDEX(fichmau,A777)</f>
        <v>0</v>
      </c>
      <c r="D777" s="744" t="s">
        <v>28</v>
      </c>
      <c r="E777" s="510"/>
      <c r="F777" s="510"/>
      <c r="G777" s="510"/>
      <c r="H777" s="511"/>
      <c r="I777" s="510"/>
      <c r="J777" s="512"/>
    </row>
    <row r="778" spans="1:10" ht="15" customHeight="1" x14ac:dyDescent="0.3">
      <c r="A778" s="737"/>
      <c r="B778" s="739"/>
      <c r="C778" s="740"/>
      <c r="D778" s="741"/>
      <c r="E778" s="490"/>
      <c r="F778" s="491"/>
      <c r="G778" s="491"/>
      <c r="H778" s="491"/>
      <c r="I778" s="491"/>
      <c r="J778" s="492"/>
    </row>
    <row r="779" spans="1:10" ht="15" customHeight="1" x14ac:dyDescent="0.3">
      <c r="A779" s="737"/>
      <c r="B779" s="739"/>
      <c r="C779" s="740"/>
      <c r="D779" s="741"/>
      <c r="E779" s="493"/>
      <c r="F779" s="493"/>
      <c r="G779" s="493"/>
      <c r="H779" s="493"/>
      <c r="I779" s="493"/>
      <c r="J779" s="494"/>
    </row>
    <row r="780" spans="1:10" ht="15" customHeight="1" x14ac:dyDescent="0.3">
      <c r="A780" s="737"/>
      <c r="B780" s="739"/>
      <c r="C780" s="740"/>
      <c r="D780" s="741" t="s">
        <v>32</v>
      </c>
      <c r="E780" s="487"/>
      <c r="F780" s="487"/>
      <c r="G780" s="495"/>
      <c r="H780" s="487"/>
      <c r="I780" s="487"/>
      <c r="J780" s="496"/>
    </row>
    <row r="781" spans="1:10" ht="15" customHeight="1" x14ac:dyDescent="0.3">
      <c r="A781" s="737"/>
      <c r="B781" s="739"/>
      <c r="C781" s="740"/>
      <c r="D781" s="741"/>
      <c r="E781" s="491"/>
      <c r="F781" s="491"/>
      <c r="G781" s="491"/>
      <c r="H781" s="491"/>
      <c r="I781" s="491"/>
      <c r="J781" s="497"/>
    </row>
    <row r="782" spans="1:10" ht="15" customHeight="1" x14ac:dyDescent="0.3">
      <c r="A782" s="737"/>
      <c r="B782" s="739"/>
      <c r="C782" s="740"/>
      <c r="D782" s="741"/>
      <c r="E782" s="493"/>
      <c r="F782" s="493"/>
      <c r="G782" s="493"/>
      <c r="H782" s="493"/>
      <c r="I782" s="493"/>
      <c r="J782" s="494"/>
    </row>
    <row r="783" spans="1:10" ht="15" customHeight="1" x14ac:dyDescent="0.3">
      <c r="A783" s="737"/>
      <c r="B783" s="739"/>
      <c r="C783" s="740"/>
      <c r="D783" s="741" t="s">
        <v>34</v>
      </c>
      <c r="E783" s="487"/>
      <c r="F783" s="487"/>
      <c r="G783" s="487"/>
      <c r="H783" s="487"/>
      <c r="I783" s="487"/>
      <c r="J783" s="496"/>
    </row>
    <row r="784" spans="1:10" ht="15" customHeight="1" x14ac:dyDescent="0.3">
      <c r="A784" s="737"/>
      <c r="B784" s="739"/>
      <c r="C784" s="740"/>
      <c r="D784" s="741"/>
      <c r="E784" s="491"/>
      <c r="F784" s="491"/>
      <c r="G784" s="491"/>
      <c r="H784" s="491"/>
      <c r="I784" s="491"/>
      <c r="J784" s="492"/>
    </row>
    <row r="785" spans="1:10" ht="15" customHeight="1" thickBot="1" x14ac:dyDescent="0.35">
      <c r="A785" s="738"/>
      <c r="B785" s="739"/>
      <c r="C785" s="740"/>
      <c r="D785" s="741"/>
      <c r="E785" s="498"/>
      <c r="F785" s="498"/>
      <c r="G785" s="498"/>
      <c r="H785" s="498"/>
      <c r="I785" s="498"/>
      <c r="J785" s="499"/>
    </row>
    <row r="786" spans="1:10" ht="15" customHeight="1" x14ac:dyDescent="0.3">
      <c r="A786" s="730">
        <v>88</v>
      </c>
      <c r="B786" s="733">
        <f>INDEX(progmau,A786)</f>
        <v>0</v>
      </c>
      <c r="C786" s="734">
        <f>INDEX(fichmau,A786)</f>
        <v>0</v>
      </c>
      <c r="D786" s="735" t="s">
        <v>28</v>
      </c>
      <c r="E786" s="500"/>
      <c r="F786" s="500"/>
      <c r="G786" s="500"/>
      <c r="H786" s="500"/>
      <c r="I786" s="500"/>
      <c r="J786" s="501"/>
    </row>
    <row r="787" spans="1:10" ht="15" customHeight="1" x14ac:dyDescent="0.3">
      <c r="A787" s="731"/>
      <c r="B787" s="733"/>
      <c r="C787" s="734"/>
      <c r="D787" s="735"/>
      <c r="E787" s="502"/>
      <c r="F787" s="502"/>
      <c r="G787" s="502"/>
      <c r="H787" s="502"/>
      <c r="I787" s="502"/>
      <c r="J787" s="503"/>
    </row>
    <row r="788" spans="1:10" ht="15" customHeight="1" x14ac:dyDescent="0.3">
      <c r="A788" s="731"/>
      <c r="B788" s="733"/>
      <c r="C788" s="734"/>
      <c r="D788" s="735"/>
      <c r="E788" s="504"/>
      <c r="F788" s="504"/>
      <c r="G788" s="504"/>
      <c r="H788" s="504"/>
      <c r="I788" s="504"/>
      <c r="J788" s="505"/>
    </row>
    <row r="789" spans="1:10" ht="15" customHeight="1" x14ac:dyDescent="0.3">
      <c r="A789" s="731"/>
      <c r="B789" s="733"/>
      <c r="C789" s="734"/>
      <c r="D789" s="735" t="s">
        <v>32</v>
      </c>
      <c r="E789" s="506"/>
      <c r="F789" s="506"/>
      <c r="G789" s="506"/>
      <c r="H789" s="506"/>
      <c r="I789" s="506"/>
      <c r="J789" s="507"/>
    </row>
    <row r="790" spans="1:10" ht="15" customHeight="1" x14ac:dyDescent="0.3">
      <c r="A790" s="731"/>
      <c r="B790" s="733"/>
      <c r="C790" s="734"/>
      <c r="D790" s="735"/>
      <c r="E790" s="502"/>
      <c r="F790" s="502"/>
      <c r="G790" s="502"/>
      <c r="H790" s="502"/>
      <c r="I790" s="502"/>
      <c r="J790" s="503"/>
    </row>
    <row r="791" spans="1:10" ht="15" customHeight="1" x14ac:dyDescent="0.3">
      <c r="A791" s="731"/>
      <c r="B791" s="733"/>
      <c r="C791" s="734"/>
      <c r="D791" s="735"/>
      <c r="E791" s="504"/>
      <c r="F791" s="504"/>
      <c r="G791" s="504"/>
      <c r="H791" s="504"/>
      <c r="I791" s="504"/>
      <c r="J791" s="505"/>
    </row>
    <row r="792" spans="1:10" ht="15" customHeight="1" x14ac:dyDescent="0.3">
      <c r="A792" s="731"/>
      <c r="B792" s="733"/>
      <c r="C792" s="734"/>
      <c r="D792" s="735" t="s">
        <v>34</v>
      </c>
      <c r="E792" s="506"/>
      <c r="F792" s="506"/>
      <c r="G792" s="506"/>
      <c r="H792" s="506"/>
      <c r="I792" s="506"/>
      <c r="J792" s="507"/>
    </row>
    <row r="793" spans="1:10" ht="15" customHeight="1" x14ac:dyDescent="0.3">
      <c r="A793" s="731"/>
      <c r="B793" s="733"/>
      <c r="C793" s="734"/>
      <c r="D793" s="735"/>
      <c r="E793" s="502"/>
      <c r="F793" s="502"/>
      <c r="G793" s="502"/>
      <c r="H793" s="502"/>
      <c r="I793" s="502"/>
      <c r="J793" s="503"/>
    </row>
    <row r="794" spans="1:10" ht="15" customHeight="1" thickBot="1" x14ac:dyDescent="0.35">
      <c r="A794" s="732"/>
      <c r="B794" s="733"/>
      <c r="C794" s="734"/>
      <c r="D794" s="735"/>
      <c r="E794" s="508"/>
      <c r="F794" s="508"/>
      <c r="G794" s="508"/>
      <c r="H794" s="508"/>
      <c r="I794" s="508"/>
      <c r="J794" s="509"/>
    </row>
    <row r="795" spans="1:10" ht="15" customHeight="1" x14ac:dyDescent="0.3">
      <c r="A795" s="736">
        <v>89</v>
      </c>
      <c r="B795" s="739">
        <f>INDEX(progmau,A795)</f>
        <v>0</v>
      </c>
      <c r="C795" s="740">
        <f>INDEX(fichmau,A795)</f>
        <v>0</v>
      </c>
      <c r="D795" s="741" t="s">
        <v>28</v>
      </c>
      <c r="E795" s="510"/>
      <c r="F795" s="510"/>
      <c r="G795" s="510"/>
      <c r="H795" s="511"/>
      <c r="I795" s="510"/>
      <c r="J795" s="512"/>
    </row>
    <row r="796" spans="1:10" ht="15" customHeight="1" x14ac:dyDescent="0.3">
      <c r="A796" s="737"/>
      <c r="B796" s="739"/>
      <c r="C796" s="740"/>
      <c r="D796" s="741"/>
      <c r="E796" s="490"/>
      <c r="F796" s="491"/>
      <c r="G796" s="491"/>
      <c r="H796" s="491"/>
      <c r="I796" s="491"/>
      <c r="J796" s="492"/>
    </row>
    <row r="797" spans="1:10" ht="15" customHeight="1" x14ac:dyDescent="0.3">
      <c r="A797" s="737"/>
      <c r="B797" s="739"/>
      <c r="C797" s="740"/>
      <c r="D797" s="741"/>
      <c r="E797" s="493"/>
      <c r="F797" s="493"/>
      <c r="G797" s="493"/>
      <c r="H797" s="493"/>
      <c r="I797" s="493"/>
      <c r="J797" s="494"/>
    </row>
    <row r="798" spans="1:10" ht="15" customHeight="1" x14ac:dyDescent="0.3">
      <c r="A798" s="737"/>
      <c r="B798" s="739"/>
      <c r="C798" s="740"/>
      <c r="D798" s="741" t="s">
        <v>32</v>
      </c>
      <c r="E798" s="487"/>
      <c r="F798" s="487"/>
      <c r="G798" s="495"/>
      <c r="H798" s="487"/>
      <c r="I798" s="487"/>
      <c r="J798" s="496"/>
    </row>
    <row r="799" spans="1:10" ht="15" customHeight="1" x14ac:dyDescent="0.3">
      <c r="A799" s="737"/>
      <c r="B799" s="739"/>
      <c r="C799" s="740"/>
      <c r="D799" s="741"/>
      <c r="E799" s="491"/>
      <c r="F799" s="491"/>
      <c r="G799" s="491"/>
      <c r="H799" s="491"/>
      <c r="I799" s="491"/>
      <c r="J799" s="497"/>
    </row>
    <row r="800" spans="1:10" ht="15" customHeight="1" x14ac:dyDescent="0.3">
      <c r="A800" s="737"/>
      <c r="B800" s="739"/>
      <c r="C800" s="740"/>
      <c r="D800" s="741"/>
      <c r="E800" s="493"/>
      <c r="F800" s="493"/>
      <c r="G800" s="493"/>
      <c r="H800" s="493"/>
      <c r="I800" s="493"/>
      <c r="J800" s="494"/>
    </row>
    <row r="801" spans="1:10" ht="15" customHeight="1" x14ac:dyDescent="0.3">
      <c r="A801" s="737"/>
      <c r="B801" s="739"/>
      <c r="C801" s="740"/>
      <c r="D801" s="741" t="s">
        <v>34</v>
      </c>
      <c r="E801" s="487"/>
      <c r="F801" s="487"/>
      <c r="G801" s="487"/>
      <c r="H801" s="487"/>
      <c r="I801" s="487"/>
      <c r="J801" s="496"/>
    </row>
    <row r="802" spans="1:10" ht="15" customHeight="1" x14ac:dyDescent="0.3">
      <c r="A802" s="737"/>
      <c r="B802" s="739"/>
      <c r="C802" s="740"/>
      <c r="D802" s="741"/>
      <c r="E802" s="491"/>
      <c r="F802" s="491"/>
      <c r="G802" s="491"/>
      <c r="H802" s="491"/>
      <c r="I802" s="491"/>
      <c r="J802" s="492"/>
    </row>
    <row r="803" spans="1:10" ht="15" customHeight="1" thickBot="1" x14ac:dyDescent="0.35">
      <c r="A803" s="738"/>
      <c r="B803" s="739"/>
      <c r="C803" s="740"/>
      <c r="D803" s="741"/>
      <c r="E803" s="498"/>
      <c r="F803" s="498"/>
      <c r="G803" s="498"/>
      <c r="H803" s="498"/>
      <c r="I803" s="498"/>
      <c r="J803" s="499"/>
    </row>
    <row r="804" spans="1:10" ht="15" customHeight="1" x14ac:dyDescent="0.3">
      <c r="A804" s="730">
        <v>90</v>
      </c>
      <c r="B804" s="733">
        <f>INDEX(progmau,A804)</f>
        <v>0</v>
      </c>
      <c r="C804" s="734">
        <f>INDEX(fichmau,A804)</f>
        <v>0</v>
      </c>
      <c r="D804" s="735" t="s">
        <v>28</v>
      </c>
      <c r="E804" s="500"/>
      <c r="F804" s="500"/>
      <c r="G804" s="500"/>
      <c r="H804" s="500"/>
      <c r="I804" s="500"/>
      <c r="J804" s="501"/>
    </row>
    <row r="805" spans="1:10" ht="15" customHeight="1" x14ac:dyDescent="0.3">
      <c r="A805" s="731"/>
      <c r="B805" s="733"/>
      <c r="C805" s="734"/>
      <c r="D805" s="735"/>
      <c r="E805" s="502"/>
      <c r="F805" s="502"/>
      <c r="G805" s="502"/>
      <c r="H805" s="502"/>
      <c r="I805" s="502"/>
      <c r="J805" s="503"/>
    </row>
    <row r="806" spans="1:10" ht="15" customHeight="1" x14ac:dyDescent="0.3">
      <c r="A806" s="731"/>
      <c r="B806" s="733"/>
      <c r="C806" s="734"/>
      <c r="D806" s="735"/>
      <c r="E806" s="504"/>
      <c r="F806" s="504"/>
      <c r="G806" s="504"/>
      <c r="H806" s="504"/>
      <c r="I806" s="504"/>
      <c r="J806" s="505"/>
    </row>
    <row r="807" spans="1:10" ht="15" customHeight="1" x14ac:dyDescent="0.3">
      <c r="A807" s="731"/>
      <c r="B807" s="733"/>
      <c r="C807" s="734"/>
      <c r="D807" s="735" t="s">
        <v>32</v>
      </c>
      <c r="E807" s="506"/>
      <c r="F807" s="506"/>
      <c r="G807" s="506"/>
      <c r="H807" s="506"/>
      <c r="I807" s="506"/>
      <c r="J807" s="507"/>
    </row>
    <row r="808" spans="1:10" ht="15" customHeight="1" x14ac:dyDescent="0.3">
      <c r="A808" s="731"/>
      <c r="B808" s="733"/>
      <c r="C808" s="734"/>
      <c r="D808" s="735"/>
      <c r="E808" s="502"/>
      <c r="F808" s="502"/>
      <c r="G808" s="502"/>
      <c r="H808" s="502"/>
      <c r="I808" s="502"/>
      <c r="J808" s="503"/>
    </row>
    <row r="809" spans="1:10" ht="15" customHeight="1" x14ac:dyDescent="0.3">
      <c r="A809" s="731"/>
      <c r="B809" s="733"/>
      <c r="C809" s="734"/>
      <c r="D809" s="735"/>
      <c r="E809" s="504"/>
      <c r="F809" s="504"/>
      <c r="G809" s="504"/>
      <c r="H809" s="504"/>
      <c r="I809" s="504"/>
      <c r="J809" s="505"/>
    </row>
    <row r="810" spans="1:10" s="514" customFormat="1" ht="15" customHeight="1" x14ac:dyDescent="0.3">
      <c r="A810" s="731"/>
      <c r="B810" s="733"/>
      <c r="C810" s="734"/>
      <c r="D810" s="735" t="s">
        <v>34</v>
      </c>
      <c r="E810" s="506"/>
      <c r="F810" s="506"/>
      <c r="G810" s="506"/>
      <c r="H810" s="506"/>
      <c r="I810" s="506"/>
      <c r="J810" s="507"/>
    </row>
    <row r="811" spans="1:10" ht="15" customHeight="1" x14ac:dyDescent="0.3">
      <c r="A811" s="731"/>
      <c r="B811" s="733"/>
      <c r="C811" s="734"/>
      <c r="D811" s="735"/>
      <c r="E811" s="502"/>
      <c r="F811" s="502"/>
      <c r="G811" s="502"/>
      <c r="H811" s="502"/>
      <c r="I811" s="502"/>
      <c r="J811" s="503"/>
    </row>
    <row r="812" spans="1:10" ht="15" customHeight="1" thickBot="1" x14ac:dyDescent="0.35">
      <c r="A812" s="732"/>
      <c r="B812" s="733"/>
      <c r="C812" s="734"/>
      <c r="D812" s="735"/>
      <c r="E812" s="508"/>
      <c r="F812" s="508"/>
      <c r="G812" s="508"/>
      <c r="H812" s="508"/>
      <c r="I812" s="508"/>
      <c r="J812" s="509"/>
    </row>
    <row r="813" spans="1:10" ht="15" customHeight="1" x14ac:dyDescent="0.3">
      <c r="A813" s="757">
        <v>91</v>
      </c>
      <c r="B813" s="758">
        <f>INDEX(progmau,A813)</f>
        <v>0</v>
      </c>
      <c r="C813" s="759">
        <f>INDEX(fichmau,A813)</f>
        <v>0</v>
      </c>
      <c r="D813" s="760" t="s">
        <v>28</v>
      </c>
      <c r="E813" s="486"/>
      <c r="F813" s="486"/>
      <c r="G813" s="486"/>
      <c r="H813" s="513"/>
      <c r="I813" s="486"/>
      <c r="J813" s="488"/>
    </row>
    <row r="814" spans="1:10" ht="15" customHeight="1" x14ac:dyDescent="0.3">
      <c r="A814" s="752"/>
      <c r="B814" s="739"/>
      <c r="C814" s="740"/>
      <c r="D814" s="741"/>
      <c r="E814" s="490"/>
      <c r="F814" s="491"/>
      <c r="G814" s="491"/>
      <c r="H814" s="491"/>
      <c r="I814" s="491"/>
      <c r="J814" s="492"/>
    </row>
    <row r="815" spans="1:10" ht="15" customHeight="1" x14ac:dyDescent="0.3">
      <c r="A815" s="752"/>
      <c r="B815" s="739"/>
      <c r="C815" s="740"/>
      <c r="D815" s="741"/>
      <c r="E815" s="493"/>
      <c r="F815" s="493"/>
      <c r="G815" s="493"/>
      <c r="H815" s="493"/>
      <c r="I815" s="493"/>
      <c r="J815" s="494"/>
    </row>
    <row r="816" spans="1:10" ht="15" customHeight="1" x14ac:dyDescent="0.3">
      <c r="A816" s="752"/>
      <c r="B816" s="739"/>
      <c r="C816" s="740"/>
      <c r="D816" s="741" t="s">
        <v>32</v>
      </c>
      <c r="E816" s="487"/>
      <c r="F816" s="487"/>
      <c r="G816" s="495"/>
      <c r="H816" s="487"/>
      <c r="I816" s="487"/>
      <c r="J816" s="496"/>
    </row>
    <row r="817" spans="1:10" ht="15" customHeight="1" x14ac:dyDescent="0.3">
      <c r="A817" s="752"/>
      <c r="B817" s="739"/>
      <c r="C817" s="740"/>
      <c r="D817" s="741"/>
      <c r="E817" s="491"/>
      <c r="F817" s="491"/>
      <c r="G817" s="491"/>
      <c r="H817" s="491"/>
      <c r="I817" s="491"/>
      <c r="J817" s="497"/>
    </row>
    <row r="818" spans="1:10" ht="15" customHeight="1" x14ac:dyDescent="0.3">
      <c r="A818" s="752"/>
      <c r="B818" s="739"/>
      <c r="C818" s="740"/>
      <c r="D818" s="741"/>
      <c r="E818" s="493"/>
      <c r="F818" s="493"/>
      <c r="G818" s="493"/>
      <c r="H818" s="493"/>
      <c r="I818" s="493"/>
      <c r="J818" s="494"/>
    </row>
    <row r="819" spans="1:10" ht="15" customHeight="1" x14ac:dyDescent="0.3">
      <c r="A819" s="752"/>
      <c r="B819" s="739"/>
      <c r="C819" s="740"/>
      <c r="D819" s="741" t="s">
        <v>34</v>
      </c>
      <c r="E819" s="487"/>
      <c r="F819" s="487"/>
      <c r="G819" s="487"/>
      <c r="H819" s="487"/>
      <c r="I819" s="487"/>
      <c r="J819" s="496"/>
    </row>
    <row r="820" spans="1:10" ht="15" customHeight="1" x14ac:dyDescent="0.3">
      <c r="A820" s="752"/>
      <c r="B820" s="739"/>
      <c r="C820" s="740"/>
      <c r="D820" s="741"/>
      <c r="E820" s="491"/>
      <c r="F820" s="491"/>
      <c r="G820" s="491"/>
      <c r="H820" s="491"/>
      <c r="I820" s="491"/>
      <c r="J820" s="492"/>
    </row>
    <row r="821" spans="1:10" ht="15" customHeight="1" thickBot="1" x14ac:dyDescent="0.35">
      <c r="A821" s="753"/>
      <c r="B821" s="754"/>
      <c r="C821" s="755"/>
      <c r="D821" s="756"/>
      <c r="E821" s="498"/>
      <c r="F821" s="498"/>
      <c r="G821" s="498"/>
      <c r="H821" s="498"/>
      <c r="I821" s="498"/>
      <c r="J821" s="499"/>
    </row>
    <row r="822" spans="1:10" ht="15" customHeight="1" x14ac:dyDescent="0.3">
      <c r="A822" s="730">
        <v>92</v>
      </c>
      <c r="B822" s="745">
        <f>INDEX(progmau,A822)</f>
        <v>0</v>
      </c>
      <c r="C822" s="747">
        <f>INDEX(fichmau,A822)</f>
        <v>0</v>
      </c>
      <c r="D822" s="749" t="s">
        <v>28</v>
      </c>
      <c r="E822" s="500"/>
      <c r="F822" s="500"/>
      <c r="G822" s="500"/>
      <c r="H822" s="500"/>
      <c r="I822" s="500"/>
      <c r="J822" s="501"/>
    </row>
    <row r="823" spans="1:10" ht="15" customHeight="1" x14ac:dyDescent="0.3">
      <c r="A823" s="731"/>
      <c r="B823" s="733"/>
      <c r="C823" s="734"/>
      <c r="D823" s="735"/>
      <c r="E823" s="502"/>
      <c r="F823" s="502"/>
      <c r="G823" s="502"/>
      <c r="H823" s="502"/>
      <c r="I823" s="502"/>
      <c r="J823" s="503"/>
    </row>
    <row r="824" spans="1:10" ht="15" customHeight="1" x14ac:dyDescent="0.3">
      <c r="A824" s="731"/>
      <c r="B824" s="733"/>
      <c r="C824" s="734"/>
      <c r="D824" s="735"/>
      <c r="E824" s="504"/>
      <c r="F824" s="504"/>
      <c r="G824" s="504"/>
      <c r="H824" s="504"/>
      <c r="I824" s="504"/>
      <c r="J824" s="505"/>
    </row>
    <row r="825" spans="1:10" ht="15" customHeight="1" x14ac:dyDescent="0.3">
      <c r="A825" s="731"/>
      <c r="B825" s="733"/>
      <c r="C825" s="734"/>
      <c r="D825" s="735" t="s">
        <v>32</v>
      </c>
      <c r="E825" s="506"/>
      <c r="F825" s="506"/>
      <c r="G825" s="506"/>
      <c r="H825" s="506"/>
      <c r="I825" s="506"/>
      <c r="J825" s="507"/>
    </row>
    <row r="826" spans="1:10" ht="15" customHeight="1" x14ac:dyDescent="0.3">
      <c r="A826" s="731"/>
      <c r="B826" s="733"/>
      <c r="C826" s="734"/>
      <c r="D826" s="735"/>
      <c r="E826" s="502"/>
      <c r="F826" s="502"/>
      <c r="G826" s="502"/>
      <c r="H826" s="502"/>
      <c r="I826" s="502"/>
      <c r="J826" s="503"/>
    </row>
    <row r="827" spans="1:10" ht="15" customHeight="1" x14ac:dyDescent="0.3">
      <c r="A827" s="731"/>
      <c r="B827" s="733"/>
      <c r="C827" s="734"/>
      <c r="D827" s="735"/>
      <c r="E827" s="504"/>
      <c r="F827" s="504"/>
      <c r="G827" s="504"/>
      <c r="H827" s="504"/>
      <c r="I827" s="504"/>
      <c r="J827" s="505"/>
    </row>
    <row r="828" spans="1:10" ht="15" customHeight="1" x14ac:dyDescent="0.3">
      <c r="A828" s="731"/>
      <c r="B828" s="733"/>
      <c r="C828" s="734"/>
      <c r="D828" s="735" t="s">
        <v>34</v>
      </c>
      <c r="E828" s="506"/>
      <c r="F828" s="506"/>
      <c r="G828" s="506"/>
      <c r="H828" s="506"/>
      <c r="I828" s="506"/>
      <c r="J828" s="507"/>
    </row>
    <row r="829" spans="1:10" ht="15" customHeight="1" x14ac:dyDescent="0.3">
      <c r="A829" s="731"/>
      <c r="B829" s="733"/>
      <c r="C829" s="734"/>
      <c r="D829" s="735"/>
      <c r="E829" s="502"/>
      <c r="F829" s="502"/>
      <c r="G829" s="502"/>
      <c r="H829" s="502"/>
      <c r="I829" s="502"/>
      <c r="J829" s="503"/>
    </row>
    <row r="830" spans="1:10" ht="15" customHeight="1" thickBot="1" x14ac:dyDescent="0.35">
      <c r="A830" s="732"/>
      <c r="B830" s="746"/>
      <c r="C830" s="748"/>
      <c r="D830" s="750"/>
      <c r="E830" s="508"/>
      <c r="F830" s="508"/>
      <c r="G830" s="508"/>
      <c r="H830" s="508"/>
      <c r="I830" s="508"/>
      <c r="J830" s="509"/>
    </row>
    <row r="831" spans="1:10" ht="15" customHeight="1" x14ac:dyDescent="0.3">
      <c r="A831" s="751">
        <v>93</v>
      </c>
      <c r="B831" s="742">
        <f>INDEX(progmau,A831)</f>
        <v>0</v>
      </c>
      <c r="C831" s="743">
        <f>INDEX(fichmau,A831)</f>
        <v>0</v>
      </c>
      <c r="D831" s="744" t="s">
        <v>28</v>
      </c>
      <c r="E831" s="510"/>
      <c r="F831" s="510"/>
      <c r="G831" s="510"/>
      <c r="H831" s="511"/>
      <c r="I831" s="510"/>
      <c r="J831" s="512"/>
    </row>
    <row r="832" spans="1:10" ht="15" customHeight="1" x14ac:dyDescent="0.3">
      <c r="A832" s="752"/>
      <c r="B832" s="739"/>
      <c r="C832" s="740"/>
      <c r="D832" s="741"/>
      <c r="E832" s="490"/>
      <c r="F832" s="491"/>
      <c r="G832" s="491"/>
      <c r="H832" s="491"/>
      <c r="I832" s="491"/>
      <c r="J832" s="492"/>
    </row>
    <row r="833" spans="1:11" ht="15" customHeight="1" x14ac:dyDescent="0.3">
      <c r="A833" s="752"/>
      <c r="B833" s="739"/>
      <c r="C833" s="740"/>
      <c r="D833" s="741"/>
      <c r="E833" s="493"/>
      <c r="F833" s="493"/>
      <c r="G833" s="493"/>
      <c r="H833" s="493"/>
      <c r="I833" s="493"/>
      <c r="J833" s="494"/>
    </row>
    <row r="834" spans="1:11" ht="15" customHeight="1" x14ac:dyDescent="0.3">
      <c r="A834" s="752"/>
      <c r="B834" s="739"/>
      <c r="C834" s="740"/>
      <c r="D834" s="741" t="s">
        <v>32</v>
      </c>
      <c r="E834" s="487"/>
      <c r="F834" s="487"/>
      <c r="G834" s="495"/>
      <c r="H834" s="487"/>
      <c r="I834" s="487"/>
      <c r="J834" s="496"/>
    </row>
    <row r="835" spans="1:11" ht="15" customHeight="1" x14ac:dyDescent="0.3">
      <c r="A835" s="752"/>
      <c r="B835" s="739"/>
      <c r="C835" s="740"/>
      <c r="D835" s="741"/>
      <c r="E835" s="491"/>
      <c r="F835" s="491"/>
      <c r="G835" s="491"/>
      <c r="H835" s="491"/>
      <c r="I835" s="491"/>
      <c r="J835" s="497"/>
    </row>
    <row r="836" spans="1:11" ht="15" customHeight="1" x14ac:dyDescent="0.3">
      <c r="A836" s="752"/>
      <c r="B836" s="739"/>
      <c r="C836" s="740"/>
      <c r="D836" s="741"/>
      <c r="E836" s="493"/>
      <c r="F836" s="493"/>
      <c r="G836" s="493"/>
      <c r="H836" s="493"/>
      <c r="I836" s="493"/>
      <c r="J836" s="494"/>
    </row>
    <row r="837" spans="1:11" ht="15" customHeight="1" x14ac:dyDescent="0.3">
      <c r="A837" s="752"/>
      <c r="B837" s="739"/>
      <c r="C837" s="740"/>
      <c r="D837" s="741" t="s">
        <v>34</v>
      </c>
      <c r="E837" s="487"/>
      <c r="F837" s="487"/>
      <c r="G837" s="487"/>
      <c r="H837" s="487"/>
      <c r="I837" s="487"/>
      <c r="J837" s="496"/>
    </row>
    <row r="838" spans="1:11" ht="15" customHeight="1" x14ac:dyDescent="0.3">
      <c r="A838" s="752"/>
      <c r="B838" s="739"/>
      <c r="C838" s="740"/>
      <c r="D838" s="741"/>
      <c r="E838" s="491"/>
      <c r="F838" s="491"/>
      <c r="G838" s="491"/>
      <c r="H838" s="491"/>
      <c r="I838" s="491"/>
      <c r="J838" s="492"/>
    </row>
    <row r="839" spans="1:11" ht="15" customHeight="1" thickBot="1" x14ac:dyDescent="0.35">
      <c r="A839" s="753"/>
      <c r="B839" s="754"/>
      <c r="C839" s="755"/>
      <c r="D839" s="756"/>
      <c r="E839" s="498"/>
      <c r="F839" s="498"/>
      <c r="G839" s="498"/>
      <c r="H839" s="498"/>
      <c r="I839" s="498"/>
      <c r="J839" s="499"/>
    </row>
    <row r="840" spans="1:11" ht="15" customHeight="1" x14ac:dyDescent="0.3">
      <c r="A840" s="730">
        <v>94</v>
      </c>
      <c r="B840" s="745">
        <f>INDEX(progmau,A840)</f>
        <v>0</v>
      </c>
      <c r="C840" s="747">
        <f>INDEX(fichmau,A840)</f>
        <v>0</v>
      </c>
      <c r="D840" s="749" t="s">
        <v>28</v>
      </c>
      <c r="E840" s="500"/>
      <c r="F840" s="500"/>
      <c r="G840" s="500"/>
      <c r="H840" s="500"/>
      <c r="I840" s="500"/>
      <c r="J840" s="501"/>
    </row>
    <row r="841" spans="1:11" ht="15" customHeight="1" x14ac:dyDescent="0.3">
      <c r="A841" s="731"/>
      <c r="B841" s="733"/>
      <c r="C841" s="734"/>
      <c r="D841" s="735"/>
      <c r="E841" s="502"/>
      <c r="F841" s="502"/>
      <c r="G841" s="502"/>
      <c r="H841" s="502"/>
      <c r="I841" s="502"/>
      <c r="J841" s="503"/>
    </row>
    <row r="842" spans="1:11" ht="15" customHeight="1" x14ac:dyDescent="0.3">
      <c r="A842" s="731"/>
      <c r="B842" s="733"/>
      <c r="C842" s="734"/>
      <c r="D842" s="735"/>
      <c r="E842" s="504"/>
      <c r="F842" s="504"/>
      <c r="G842" s="504"/>
      <c r="H842" s="504"/>
      <c r="I842" s="504"/>
      <c r="J842" s="505"/>
    </row>
    <row r="843" spans="1:11" ht="15" customHeight="1" x14ac:dyDescent="0.3">
      <c r="A843" s="731"/>
      <c r="B843" s="733"/>
      <c r="C843" s="734"/>
      <c r="D843" s="735" t="s">
        <v>32</v>
      </c>
      <c r="E843" s="506"/>
      <c r="F843" s="506"/>
      <c r="G843" s="506"/>
      <c r="H843" s="506"/>
      <c r="I843" s="506"/>
      <c r="J843" s="507"/>
      <c r="K843" s="489"/>
    </row>
    <row r="844" spans="1:11" ht="15" customHeight="1" x14ac:dyDescent="0.3">
      <c r="A844" s="731"/>
      <c r="B844" s="733"/>
      <c r="C844" s="734"/>
      <c r="D844" s="735"/>
      <c r="E844" s="502"/>
      <c r="F844" s="502"/>
      <c r="G844" s="502"/>
      <c r="H844" s="502"/>
      <c r="I844" s="502"/>
      <c r="J844" s="503"/>
    </row>
    <row r="845" spans="1:11" ht="15" customHeight="1" x14ac:dyDescent="0.3">
      <c r="A845" s="731"/>
      <c r="B845" s="733"/>
      <c r="C845" s="734"/>
      <c r="D845" s="735"/>
      <c r="E845" s="504"/>
      <c r="F845" s="504"/>
      <c r="G845" s="504"/>
      <c r="H845" s="504"/>
      <c r="I845" s="504"/>
      <c r="J845" s="505"/>
    </row>
    <row r="846" spans="1:11" ht="15" customHeight="1" x14ac:dyDescent="0.3">
      <c r="A846" s="731"/>
      <c r="B846" s="733"/>
      <c r="C846" s="734"/>
      <c r="D846" s="735" t="s">
        <v>34</v>
      </c>
      <c r="E846" s="506"/>
      <c r="F846" s="506"/>
      <c r="G846" s="506"/>
      <c r="H846" s="506"/>
      <c r="I846" s="506"/>
      <c r="J846" s="507"/>
    </row>
    <row r="847" spans="1:11" ht="15" customHeight="1" x14ac:dyDescent="0.3">
      <c r="A847" s="731"/>
      <c r="B847" s="733"/>
      <c r="C847" s="734"/>
      <c r="D847" s="735"/>
      <c r="E847" s="502"/>
      <c r="F847" s="502"/>
      <c r="G847" s="502"/>
      <c r="H847" s="502"/>
      <c r="I847" s="502"/>
      <c r="J847" s="503"/>
    </row>
    <row r="848" spans="1:11" ht="15" customHeight="1" thickBot="1" x14ac:dyDescent="0.35">
      <c r="A848" s="732"/>
      <c r="B848" s="746"/>
      <c r="C848" s="748"/>
      <c r="D848" s="750"/>
      <c r="E848" s="508"/>
      <c r="F848" s="508"/>
      <c r="G848" s="508"/>
      <c r="H848" s="508"/>
      <c r="I848" s="508"/>
      <c r="J848" s="509"/>
    </row>
    <row r="849" spans="1:10" ht="15" customHeight="1" x14ac:dyDescent="0.3">
      <c r="A849" s="751">
        <v>95</v>
      </c>
      <c r="B849" s="742">
        <f>INDEX(progmau,A849)</f>
        <v>0</v>
      </c>
      <c r="C849" s="743">
        <f>INDEX(fichmau,A849)</f>
        <v>0</v>
      </c>
      <c r="D849" s="744" t="s">
        <v>28</v>
      </c>
      <c r="E849" s="510"/>
      <c r="F849" s="510"/>
      <c r="G849" s="510"/>
      <c r="H849" s="511"/>
      <c r="I849" s="510"/>
      <c r="J849" s="512"/>
    </row>
    <row r="850" spans="1:10" ht="15" customHeight="1" x14ac:dyDescent="0.3">
      <c r="A850" s="752"/>
      <c r="B850" s="739"/>
      <c r="C850" s="740"/>
      <c r="D850" s="741"/>
      <c r="E850" s="490"/>
      <c r="F850" s="491"/>
      <c r="G850" s="491"/>
      <c r="H850" s="491"/>
      <c r="I850" s="491"/>
      <c r="J850" s="492"/>
    </row>
    <row r="851" spans="1:10" ht="15" customHeight="1" x14ac:dyDescent="0.3">
      <c r="A851" s="752"/>
      <c r="B851" s="739"/>
      <c r="C851" s="740"/>
      <c r="D851" s="741"/>
      <c r="E851" s="493"/>
      <c r="F851" s="493"/>
      <c r="G851" s="493"/>
      <c r="H851" s="493"/>
      <c r="I851" s="493"/>
      <c r="J851" s="494"/>
    </row>
    <row r="852" spans="1:10" ht="15" customHeight="1" x14ac:dyDescent="0.3">
      <c r="A852" s="752"/>
      <c r="B852" s="739"/>
      <c r="C852" s="740"/>
      <c r="D852" s="741" t="s">
        <v>32</v>
      </c>
      <c r="E852" s="487"/>
      <c r="F852" s="487"/>
      <c r="G852" s="495"/>
      <c r="H852" s="487"/>
      <c r="I852" s="487"/>
      <c r="J852" s="496"/>
    </row>
    <row r="853" spans="1:10" ht="15" customHeight="1" x14ac:dyDescent="0.3">
      <c r="A853" s="752"/>
      <c r="B853" s="739"/>
      <c r="C853" s="740"/>
      <c r="D853" s="741"/>
      <c r="E853" s="491"/>
      <c r="F853" s="491"/>
      <c r="G853" s="491"/>
      <c r="H853" s="491"/>
      <c r="I853" s="491"/>
      <c r="J853" s="497"/>
    </row>
    <row r="854" spans="1:10" ht="15" customHeight="1" x14ac:dyDescent="0.3">
      <c r="A854" s="752"/>
      <c r="B854" s="739"/>
      <c r="C854" s="740"/>
      <c r="D854" s="741"/>
      <c r="E854" s="493"/>
      <c r="F854" s="493"/>
      <c r="G854" s="493"/>
      <c r="H854" s="493"/>
      <c r="I854" s="493"/>
      <c r="J854" s="494"/>
    </row>
    <row r="855" spans="1:10" ht="15" customHeight="1" x14ac:dyDescent="0.3">
      <c r="A855" s="752"/>
      <c r="B855" s="739"/>
      <c r="C855" s="740"/>
      <c r="D855" s="741" t="s">
        <v>34</v>
      </c>
      <c r="E855" s="487"/>
      <c r="F855" s="487"/>
      <c r="G855" s="487"/>
      <c r="H855" s="487"/>
      <c r="I855" s="487"/>
      <c r="J855" s="496"/>
    </row>
    <row r="856" spans="1:10" ht="15" customHeight="1" x14ac:dyDescent="0.3">
      <c r="A856" s="752"/>
      <c r="B856" s="739"/>
      <c r="C856" s="740"/>
      <c r="D856" s="741"/>
      <c r="E856" s="491"/>
      <c r="F856" s="491"/>
      <c r="G856" s="491"/>
      <c r="H856" s="491"/>
      <c r="I856" s="491"/>
      <c r="J856" s="492"/>
    </row>
    <row r="857" spans="1:10" ht="15" customHeight="1" thickBot="1" x14ac:dyDescent="0.35">
      <c r="A857" s="753"/>
      <c r="B857" s="754"/>
      <c r="C857" s="755"/>
      <c r="D857" s="756"/>
      <c r="E857" s="498"/>
      <c r="F857" s="498"/>
      <c r="G857" s="498"/>
      <c r="H857" s="498"/>
      <c r="I857" s="498"/>
      <c r="J857" s="499"/>
    </row>
    <row r="858" spans="1:10" ht="15" customHeight="1" x14ac:dyDescent="0.3">
      <c r="A858" s="730">
        <v>96</v>
      </c>
      <c r="B858" s="745">
        <f>INDEX(progmau,A858)</f>
        <v>0</v>
      </c>
      <c r="C858" s="747">
        <f>INDEX(fichmau,A858)</f>
        <v>0</v>
      </c>
      <c r="D858" s="749" t="s">
        <v>28</v>
      </c>
      <c r="E858" s="500"/>
      <c r="F858" s="500"/>
      <c r="G858" s="500"/>
      <c r="H858" s="500"/>
      <c r="I858" s="500"/>
      <c r="J858" s="501"/>
    </row>
    <row r="859" spans="1:10" ht="15" customHeight="1" x14ac:dyDescent="0.3">
      <c r="A859" s="731"/>
      <c r="B859" s="733"/>
      <c r="C859" s="734"/>
      <c r="D859" s="735"/>
      <c r="E859" s="502"/>
      <c r="F859" s="502"/>
      <c r="G859" s="502"/>
      <c r="H859" s="502"/>
      <c r="I859" s="502"/>
      <c r="J859" s="503"/>
    </row>
    <row r="860" spans="1:10" ht="15" customHeight="1" x14ac:dyDescent="0.3">
      <c r="A860" s="731"/>
      <c r="B860" s="733"/>
      <c r="C860" s="734"/>
      <c r="D860" s="735"/>
      <c r="E860" s="504"/>
      <c r="F860" s="504"/>
      <c r="G860" s="504"/>
      <c r="H860" s="504"/>
      <c r="I860" s="504"/>
      <c r="J860" s="505"/>
    </row>
    <row r="861" spans="1:10" ht="15" customHeight="1" x14ac:dyDescent="0.3">
      <c r="A861" s="731"/>
      <c r="B861" s="733"/>
      <c r="C861" s="734"/>
      <c r="D861" s="735" t="s">
        <v>32</v>
      </c>
      <c r="E861" s="506"/>
      <c r="F861" s="506"/>
      <c r="G861" s="506"/>
      <c r="H861" s="506"/>
      <c r="I861" s="506"/>
      <c r="J861" s="507"/>
    </row>
    <row r="862" spans="1:10" ht="15" customHeight="1" x14ac:dyDescent="0.3">
      <c r="A862" s="731"/>
      <c r="B862" s="733"/>
      <c r="C862" s="734"/>
      <c r="D862" s="735"/>
      <c r="E862" s="502"/>
      <c r="F862" s="502"/>
      <c r="G862" s="502"/>
      <c r="H862" s="502"/>
      <c r="I862" s="502"/>
      <c r="J862" s="503"/>
    </row>
    <row r="863" spans="1:10" ht="15" customHeight="1" x14ac:dyDescent="0.3">
      <c r="A863" s="731"/>
      <c r="B863" s="733"/>
      <c r="C863" s="734"/>
      <c r="D863" s="735"/>
      <c r="E863" s="504"/>
      <c r="F863" s="504"/>
      <c r="G863" s="504"/>
      <c r="H863" s="504"/>
      <c r="I863" s="504"/>
      <c r="J863" s="505"/>
    </row>
    <row r="864" spans="1:10" ht="15" customHeight="1" x14ac:dyDescent="0.3">
      <c r="A864" s="731"/>
      <c r="B864" s="733"/>
      <c r="C864" s="734"/>
      <c r="D864" s="735" t="s">
        <v>34</v>
      </c>
      <c r="E864" s="506"/>
      <c r="F864" s="506"/>
      <c r="G864" s="506"/>
      <c r="H864" s="506"/>
      <c r="I864" s="506"/>
      <c r="J864" s="507"/>
    </row>
    <row r="865" spans="1:10" ht="15" customHeight="1" x14ac:dyDescent="0.3">
      <c r="A865" s="731"/>
      <c r="B865" s="733"/>
      <c r="C865" s="734"/>
      <c r="D865" s="735"/>
      <c r="E865" s="502"/>
      <c r="F865" s="502"/>
      <c r="G865" s="502"/>
      <c r="H865" s="502"/>
      <c r="I865" s="502"/>
      <c r="J865" s="503"/>
    </row>
    <row r="866" spans="1:10" ht="15" customHeight="1" thickBot="1" x14ac:dyDescent="0.35">
      <c r="A866" s="732"/>
      <c r="B866" s="746"/>
      <c r="C866" s="748"/>
      <c r="D866" s="750"/>
      <c r="E866" s="508"/>
      <c r="F866" s="508"/>
      <c r="G866" s="508"/>
      <c r="H866" s="508"/>
      <c r="I866" s="508"/>
      <c r="J866" s="509"/>
    </row>
    <row r="867" spans="1:10" ht="15" customHeight="1" x14ac:dyDescent="0.3">
      <c r="A867" s="736">
        <v>97</v>
      </c>
      <c r="B867" s="742">
        <f>INDEX(progmau,A867)</f>
        <v>0</v>
      </c>
      <c r="C867" s="743">
        <f>INDEX(fichmau,A867)</f>
        <v>0</v>
      </c>
      <c r="D867" s="744" t="s">
        <v>28</v>
      </c>
      <c r="E867" s="510"/>
      <c r="F867" s="510"/>
      <c r="G867" s="510"/>
      <c r="H867" s="511"/>
      <c r="I867" s="510"/>
      <c r="J867" s="512"/>
    </row>
    <row r="868" spans="1:10" ht="15" customHeight="1" x14ac:dyDescent="0.3">
      <c r="A868" s="737"/>
      <c r="B868" s="739"/>
      <c r="C868" s="740"/>
      <c r="D868" s="741"/>
      <c r="E868" s="490"/>
      <c r="F868" s="491"/>
      <c r="G868" s="491"/>
      <c r="H868" s="491"/>
      <c r="I868" s="491"/>
      <c r="J868" s="492"/>
    </row>
    <row r="869" spans="1:10" ht="15" customHeight="1" x14ac:dyDescent="0.3">
      <c r="A869" s="737"/>
      <c r="B869" s="739"/>
      <c r="C869" s="740"/>
      <c r="D869" s="741"/>
      <c r="E869" s="493"/>
      <c r="F869" s="493"/>
      <c r="G869" s="493"/>
      <c r="H869" s="493"/>
      <c r="I869" s="493"/>
      <c r="J869" s="494"/>
    </row>
    <row r="870" spans="1:10" ht="15" customHeight="1" x14ac:dyDescent="0.3">
      <c r="A870" s="737"/>
      <c r="B870" s="739"/>
      <c r="C870" s="740"/>
      <c r="D870" s="741" t="s">
        <v>32</v>
      </c>
      <c r="E870" s="487"/>
      <c r="F870" s="487"/>
      <c r="G870" s="495"/>
      <c r="H870" s="487"/>
      <c r="I870" s="487"/>
      <c r="J870" s="496"/>
    </row>
    <row r="871" spans="1:10" ht="15" customHeight="1" x14ac:dyDescent="0.3">
      <c r="A871" s="737"/>
      <c r="B871" s="739"/>
      <c r="C871" s="740"/>
      <c r="D871" s="741"/>
      <c r="E871" s="491"/>
      <c r="F871" s="491"/>
      <c r="G871" s="491"/>
      <c r="H871" s="491"/>
      <c r="I871" s="491"/>
      <c r="J871" s="497"/>
    </row>
    <row r="872" spans="1:10" ht="15" customHeight="1" x14ac:dyDescent="0.3">
      <c r="A872" s="737"/>
      <c r="B872" s="739"/>
      <c r="C872" s="740"/>
      <c r="D872" s="741"/>
      <c r="E872" s="493"/>
      <c r="F872" s="493"/>
      <c r="G872" s="493"/>
      <c r="H872" s="493"/>
      <c r="I872" s="493"/>
      <c r="J872" s="494"/>
    </row>
    <row r="873" spans="1:10" ht="15" customHeight="1" x14ac:dyDescent="0.3">
      <c r="A873" s="737"/>
      <c r="B873" s="739"/>
      <c r="C873" s="740"/>
      <c r="D873" s="741" t="s">
        <v>34</v>
      </c>
      <c r="E873" s="487"/>
      <c r="F873" s="487"/>
      <c r="G873" s="487"/>
      <c r="H873" s="487"/>
      <c r="I873" s="487"/>
      <c r="J873" s="496"/>
    </row>
    <row r="874" spans="1:10" ht="15" customHeight="1" x14ac:dyDescent="0.3">
      <c r="A874" s="737"/>
      <c r="B874" s="739"/>
      <c r="C874" s="740"/>
      <c r="D874" s="741"/>
      <c r="E874" s="491"/>
      <c r="F874" s="491"/>
      <c r="G874" s="491"/>
      <c r="H874" s="491"/>
      <c r="I874" s="491"/>
      <c r="J874" s="492"/>
    </row>
    <row r="875" spans="1:10" ht="15" customHeight="1" thickBot="1" x14ac:dyDescent="0.35">
      <c r="A875" s="738"/>
      <c r="B875" s="754"/>
      <c r="C875" s="755"/>
      <c r="D875" s="756"/>
      <c r="E875" s="498"/>
      <c r="F875" s="498"/>
      <c r="G875" s="498"/>
      <c r="H875" s="498"/>
      <c r="I875" s="498"/>
      <c r="J875" s="499"/>
    </row>
    <row r="876" spans="1:10" ht="15" customHeight="1" x14ac:dyDescent="0.3">
      <c r="A876" s="730">
        <v>98</v>
      </c>
      <c r="B876" s="745">
        <f>INDEX(progmau,A876)</f>
        <v>0</v>
      </c>
      <c r="C876" s="747">
        <f>INDEX(fichmau,A876)</f>
        <v>0</v>
      </c>
      <c r="D876" s="749" t="s">
        <v>28</v>
      </c>
      <c r="E876" s="500"/>
      <c r="F876" s="500"/>
      <c r="G876" s="500"/>
      <c r="H876" s="500"/>
      <c r="I876" s="500"/>
      <c r="J876" s="501"/>
    </row>
    <row r="877" spans="1:10" ht="15" customHeight="1" x14ac:dyDescent="0.3">
      <c r="A877" s="731"/>
      <c r="B877" s="733"/>
      <c r="C877" s="734"/>
      <c r="D877" s="735"/>
      <c r="E877" s="502"/>
      <c r="F877" s="502"/>
      <c r="G877" s="502"/>
      <c r="H877" s="502"/>
      <c r="I877" s="502"/>
      <c r="J877" s="503"/>
    </row>
    <row r="878" spans="1:10" ht="15" customHeight="1" x14ac:dyDescent="0.3">
      <c r="A878" s="731"/>
      <c r="B878" s="733"/>
      <c r="C878" s="734"/>
      <c r="D878" s="735"/>
      <c r="E878" s="504"/>
      <c r="F878" s="504"/>
      <c r="G878" s="504"/>
      <c r="H878" s="504"/>
      <c r="I878" s="504"/>
      <c r="J878" s="505"/>
    </row>
    <row r="879" spans="1:10" ht="15" customHeight="1" x14ac:dyDescent="0.3">
      <c r="A879" s="731"/>
      <c r="B879" s="733"/>
      <c r="C879" s="734"/>
      <c r="D879" s="735" t="s">
        <v>32</v>
      </c>
      <c r="E879" s="506"/>
      <c r="F879" s="506"/>
      <c r="G879" s="506"/>
      <c r="H879" s="506"/>
      <c r="I879" s="506"/>
      <c r="J879" s="507"/>
    </row>
    <row r="880" spans="1:10" ht="15" customHeight="1" x14ac:dyDescent="0.3">
      <c r="A880" s="731"/>
      <c r="B880" s="733"/>
      <c r="C880" s="734"/>
      <c r="D880" s="735"/>
      <c r="E880" s="502"/>
      <c r="F880" s="502"/>
      <c r="G880" s="502"/>
      <c r="H880" s="502"/>
      <c r="I880" s="502"/>
      <c r="J880" s="503"/>
    </row>
    <row r="881" spans="1:17" ht="15" customHeight="1" x14ac:dyDescent="0.3">
      <c r="A881" s="731"/>
      <c r="B881" s="733"/>
      <c r="C881" s="734"/>
      <c r="D881" s="735"/>
      <c r="E881" s="504"/>
      <c r="F881" s="504"/>
      <c r="G881" s="504"/>
      <c r="H881" s="504"/>
      <c r="I881" s="504"/>
      <c r="J881" s="505"/>
    </row>
    <row r="882" spans="1:17" ht="15" customHeight="1" x14ac:dyDescent="0.2">
      <c r="A882" s="731"/>
      <c r="B882" s="733"/>
      <c r="C882" s="734"/>
      <c r="D882" s="735" t="s">
        <v>34</v>
      </c>
      <c r="E882" s="506"/>
      <c r="F882" s="506"/>
      <c r="G882" s="506"/>
      <c r="H882" s="506"/>
      <c r="I882" s="506"/>
      <c r="J882" s="507"/>
      <c r="Q882" s="517"/>
    </row>
    <row r="883" spans="1:17" ht="15" customHeight="1" x14ac:dyDescent="0.3">
      <c r="A883" s="731"/>
      <c r="B883" s="733"/>
      <c r="C883" s="734"/>
      <c r="D883" s="735"/>
      <c r="E883" s="502"/>
      <c r="F883" s="502"/>
      <c r="G883" s="502"/>
      <c r="H883" s="502"/>
      <c r="I883" s="502"/>
      <c r="J883" s="503"/>
    </row>
    <row r="884" spans="1:17" ht="15" customHeight="1" thickBot="1" x14ac:dyDescent="0.35">
      <c r="A884" s="732"/>
      <c r="B884" s="746"/>
      <c r="C884" s="748"/>
      <c r="D884" s="750"/>
      <c r="E884" s="508"/>
      <c r="F884" s="508"/>
      <c r="G884" s="508"/>
      <c r="H884" s="508"/>
      <c r="I884" s="508"/>
      <c r="J884" s="509"/>
    </row>
    <row r="885" spans="1:17" ht="15" customHeight="1" x14ac:dyDescent="0.3">
      <c r="A885" s="736">
        <v>99</v>
      </c>
      <c r="B885" s="742">
        <f>INDEX(progmau,A885)</f>
        <v>0</v>
      </c>
      <c r="C885" s="743">
        <f>INDEX(fichmau,A885)</f>
        <v>0</v>
      </c>
      <c r="D885" s="744" t="s">
        <v>28</v>
      </c>
      <c r="E885" s="510"/>
      <c r="F885" s="510"/>
      <c r="G885" s="510"/>
      <c r="H885" s="511"/>
      <c r="I885" s="510"/>
      <c r="J885" s="512"/>
    </row>
    <row r="886" spans="1:17" ht="15" customHeight="1" x14ac:dyDescent="0.3">
      <c r="A886" s="737"/>
      <c r="B886" s="739"/>
      <c r="C886" s="740"/>
      <c r="D886" s="741"/>
      <c r="E886" s="490"/>
      <c r="F886" s="491"/>
      <c r="G886" s="491"/>
      <c r="H886" s="491"/>
      <c r="I886" s="491"/>
      <c r="J886" s="492"/>
    </row>
    <row r="887" spans="1:17" ht="15" customHeight="1" x14ac:dyDescent="0.3">
      <c r="A887" s="737"/>
      <c r="B887" s="739"/>
      <c r="C887" s="740"/>
      <c r="D887" s="741"/>
      <c r="E887" s="493"/>
      <c r="F887" s="493"/>
      <c r="G887" s="493"/>
      <c r="H887" s="493"/>
      <c r="I887" s="493"/>
      <c r="J887" s="494"/>
    </row>
    <row r="888" spans="1:17" ht="15" customHeight="1" x14ac:dyDescent="0.3">
      <c r="A888" s="737"/>
      <c r="B888" s="739"/>
      <c r="C888" s="740"/>
      <c r="D888" s="741" t="s">
        <v>32</v>
      </c>
      <c r="E888" s="487"/>
      <c r="F888" s="487"/>
      <c r="G888" s="495"/>
      <c r="H888" s="487"/>
      <c r="I888" s="487"/>
      <c r="J888" s="496"/>
    </row>
    <row r="889" spans="1:17" ht="15" customHeight="1" x14ac:dyDescent="0.3">
      <c r="A889" s="737"/>
      <c r="B889" s="739"/>
      <c r="C889" s="740"/>
      <c r="D889" s="741"/>
      <c r="E889" s="491"/>
      <c r="F889" s="491"/>
      <c r="G889" s="491"/>
      <c r="H889" s="491"/>
      <c r="I889" s="491"/>
      <c r="J889" s="497"/>
    </row>
    <row r="890" spans="1:17" ht="15" customHeight="1" x14ac:dyDescent="0.3">
      <c r="A890" s="737"/>
      <c r="B890" s="739"/>
      <c r="C890" s="740"/>
      <c r="D890" s="741"/>
      <c r="E890" s="493"/>
      <c r="F890" s="493"/>
      <c r="G890" s="493"/>
      <c r="H890" s="493"/>
      <c r="I890" s="493"/>
      <c r="J890" s="494"/>
    </row>
    <row r="891" spans="1:17" ht="15" customHeight="1" x14ac:dyDescent="0.3">
      <c r="A891" s="737"/>
      <c r="B891" s="739"/>
      <c r="C891" s="740"/>
      <c r="D891" s="741" t="s">
        <v>34</v>
      </c>
      <c r="E891" s="487"/>
      <c r="F891" s="487"/>
      <c r="G891" s="487"/>
      <c r="H891" s="487"/>
      <c r="I891" s="487"/>
      <c r="J891" s="496"/>
    </row>
    <row r="892" spans="1:17" ht="15" customHeight="1" x14ac:dyDescent="0.3">
      <c r="A892" s="737"/>
      <c r="B892" s="739"/>
      <c r="C892" s="740"/>
      <c r="D892" s="741"/>
      <c r="E892" s="491"/>
      <c r="F892" s="491"/>
      <c r="G892" s="491"/>
      <c r="H892" s="491"/>
      <c r="I892" s="491"/>
      <c r="J892" s="492"/>
    </row>
    <row r="893" spans="1:17" ht="15" customHeight="1" thickBot="1" x14ac:dyDescent="0.35">
      <c r="A893" s="738"/>
      <c r="B893" s="754"/>
      <c r="C893" s="755"/>
      <c r="D893" s="756"/>
      <c r="E893" s="498"/>
      <c r="F893" s="498"/>
      <c r="G893" s="498"/>
      <c r="H893" s="498"/>
      <c r="I893" s="498"/>
      <c r="J893" s="499"/>
    </row>
    <row r="894" spans="1:17" ht="15" customHeight="1" x14ac:dyDescent="0.3">
      <c r="A894" s="730">
        <v>100</v>
      </c>
      <c r="B894" s="745">
        <f>INDEX(progmau,A894)</f>
        <v>0</v>
      </c>
      <c r="C894" s="747">
        <f>INDEX(fichmau,A894)</f>
        <v>0</v>
      </c>
      <c r="D894" s="749" t="s">
        <v>28</v>
      </c>
      <c r="E894" s="500"/>
      <c r="F894" s="500"/>
      <c r="G894" s="500"/>
      <c r="H894" s="500"/>
      <c r="I894" s="500"/>
      <c r="J894" s="501"/>
    </row>
    <row r="895" spans="1:17" ht="15" customHeight="1" x14ac:dyDescent="0.3">
      <c r="A895" s="731"/>
      <c r="B895" s="733"/>
      <c r="C895" s="734"/>
      <c r="D895" s="735"/>
      <c r="E895" s="502"/>
      <c r="F895" s="502"/>
      <c r="G895" s="502"/>
      <c r="H895" s="502"/>
      <c r="I895" s="502"/>
      <c r="J895" s="503"/>
    </row>
    <row r="896" spans="1:17" ht="15" customHeight="1" x14ac:dyDescent="0.3">
      <c r="A896" s="731"/>
      <c r="B896" s="733"/>
      <c r="C896" s="734"/>
      <c r="D896" s="735"/>
      <c r="E896" s="504"/>
      <c r="F896" s="504"/>
      <c r="G896" s="504"/>
      <c r="H896" s="504"/>
      <c r="I896" s="504"/>
      <c r="J896" s="505"/>
    </row>
    <row r="897" spans="1:10" ht="15" customHeight="1" x14ac:dyDescent="0.3">
      <c r="A897" s="731"/>
      <c r="B897" s="733"/>
      <c r="C897" s="734"/>
      <c r="D897" s="735" t="s">
        <v>32</v>
      </c>
      <c r="E897" s="506"/>
      <c r="F897" s="506"/>
      <c r="G897" s="506"/>
      <c r="H897" s="506"/>
      <c r="I897" s="506"/>
      <c r="J897" s="507"/>
    </row>
    <row r="898" spans="1:10" ht="15" customHeight="1" x14ac:dyDescent="0.3">
      <c r="A898" s="731"/>
      <c r="B898" s="733"/>
      <c r="C898" s="734"/>
      <c r="D898" s="735"/>
      <c r="E898" s="502"/>
      <c r="F898" s="502"/>
      <c r="G898" s="502"/>
      <c r="H898" s="502"/>
      <c r="I898" s="502"/>
      <c r="J898" s="503"/>
    </row>
    <row r="899" spans="1:10" ht="15" customHeight="1" x14ac:dyDescent="0.3">
      <c r="A899" s="731"/>
      <c r="B899" s="733"/>
      <c r="C899" s="734"/>
      <c r="D899" s="735"/>
      <c r="E899" s="504"/>
      <c r="F899" s="504"/>
      <c r="G899" s="504"/>
      <c r="H899" s="504"/>
      <c r="I899" s="504"/>
      <c r="J899" s="505"/>
    </row>
    <row r="900" spans="1:10" ht="15" customHeight="1" x14ac:dyDescent="0.3">
      <c r="A900" s="731"/>
      <c r="B900" s="733"/>
      <c r="C900" s="734"/>
      <c r="D900" s="735" t="s">
        <v>34</v>
      </c>
      <c r="E900" s="506"/>
      <c r="F900" s="506"/>
      <c r="G900" s="506"/>
      <c r="H900" s="506"/>
      <c r="I900" s="506"/>
      <c r="J900" s="507"/>
    </row>
    <row r="901" spans="1:10" ht="15" customHeight="1" x14ac:dyDescent="0.3">
      <c r="A901" s="731"/>
      <c r="B901" s="733"/>
      <c r="C901" s="734"/>
      <c r="D901" s="735"/>
      <c r="E901" s="502"/>
      <c r="F901" s="502"/>
      <c r="G901" s="502"/>
      <c r="H901" s="502"/>
      <c r="I901" s="502"/>
      <c r="J901" s="503"/>
    </row>
    <row r="902" spans="1:10" ht="15" customHeight="1" thickBot="1" x14ac:dyDescent="0.35">
      <c r="A902" s="732"/>
      <c r="B902" s="746"/>
      <c r="C902" s="748"/>
      <c r="D902" s="750"/>
      <c r="E902" s="508"/>
      <c r="F902" s="508"/>
      <c r="G902" s="508"/>
      <c r="H902" s="508"/>
      <c r="I902" s="508"/>
      <c r="J902" s="509"/>
    </row>
    <row r="903" spans="1:10" ht="15" customHeight="1" x14ac:dyDescent="0.3">
      <c r="A903" s="757">
        <v>101</v>
      </c>
      <c r="B903" s="758">
        <f>INDEX(progmau,A903)</f>
        <v>0</v>
      </c>
      <c r="C903" s="759">
        <f>INDEX(fichmau,A903)</f>
        <v>0</v>
      </c>
      <c r="D903" s="760" t="s">
        <v>28</v>
      </c>
      <c r="E903" s="486"/>
      <c r="F903" s="486"/>
      <c r="G903" s="486"/>
      <c r="H903" s="513"/>
      <c r="I903" s="486"/>
      <c r="J903" s="488"/>
    </row>
    <row r="904" spans="1:10" ht="15" customHeight="1" x14ac:dyDescent="0.3">
      <c r="A904" s="752"/>
      <c r="B904" s="739"/>
      <c r="C904" s="740"/>
      <c r="D904" s="741"/>
      <c r="E904" s="490"/>
      <c r="F904" s="491"/>
      <c r="G904" s="491"/>
      <c r="H904" s="491"/>
      <c r="I904" s="491"/>
      <c r="J904" s="492"/>
    </row>
    <row r="905" spans="1:10" ht="15" customHeight="1" x14ac:dyDescent="0.3">
      <c r="A905" s="752"/>
      <c r="B905" s="739"/>
      <c r="C905" s="740"/>
      <c r="D905" s="741"/>
      <c r="E905" s="493"/>
      <c r="F905" s="493"/>
      <c r="G905" s="493"/>
      <c r="H905" s="493"/>
      <c r="I905" s="493"/>
      <c r="J905" s="494"/>
    </row>
    <row r="906" spans="1:10" ht="15" customHeight="1" x14ac:dyDescent="0.3">
      <c r="A906" s="752"/>
      <c r="B906" s="739"/>
      <c r="C906" s="740"/>
      <c r="D906" s="741" t="s">
        <v>32</v>
      </c>
      <c r="E906" s="487"/>
      <c r="F906" s="487"/>
      <c r="G906" s="495"/>
      <c r="H906" s="487"/>
      <c r="I906" s="487"/>
      <c r="J906" s="496"/>
    </row>
    <row r="907" spans="1:10" ht="15" customHeight="1" x14ac:dyDescent="0.3">
      <c r="A907" s="752"/>
      <c r="B907" s="739"/>
      <c r="C907" s="740"/>
      <c r="D907" s="741"/>
      <c r="E907" s="491"/>
      <c r="F907" s="491"/>
      <c r="G907" s="491"/>
      <c r="H907" s="491"/>
      <c r="I907" s="491"/>
      <c r="J907" s="497"/>
    </row>
    <row r="908" spans="1:10" ht="15" customHeight="1" x14ac:dyDescent="0.3">
      <c r="A908" s="752"/>
      <c r="B908" s="739"/>
      <c r="C908" s="740"/>
      <c r="D908" s="741"/>
      <c r="E908" s="493"/>
      <c r="F908" s="493"/>
      <c r="G908" s="493"/>
      <c r="H908" s="493"/>
      <c r="I908" s="493"/>
      <c r="J908" s="494"/>
    </row>
    <row r="909" spans="1:10" ht="15" customHeight="1" x14ac:dyDescent="0.3">
      <c r="A909" s="752"/>
      <c r="B909" s="739"/>
      <c r="C909" s="740"/>
      <c r="D909" s="741" t="s">
        <v>34</v>
      </c>
      <c r="E909" s="487"/>
      <c r="F909" s="487"/>
      <c r="G909" s="487"/>
      <c r="H909" s="487"/>
      <c r="I909" s="487"/>
      <c r="J909" s="496"/>
    </row>
    <row r="910" spans="1:10" ht="15" customHeight="1" x14ac:dyDescent="0.3">
      <c r="A910" s="752"/>
      <c r="B910" s="739"/>
      <c r="C910" s="740"/>
      <c r="D910" s="741"/>
      <c r="E910" s="491"/>
      <c r="F910" s="491"/>
      <c r="G910" s="491"/>
      <c r="H910" s="491"/>
      <c r="I910" s="491"/>
      <c r="J910" s="492"/>
    </row>
    <row r="911" spans="1:10" ht="15" customHeight="1" thickBot="1" x14ac:dyDescent="0.35">
      <c r="A911" s="753"/>
      <c r="B911" s="754"/>
      <c r="C911" s="755"/>
      <c r="D911" s="756"/>
      <c r="E911" s="498"/>
      <c r="F911" s="498"/>
      <c r="G911" s="498"/>
      <c r="H911" s="498"/>
      <c r="I911" s="498"/>
      <c r="J911" s="499"/>
    </row>
    <row r="912" spans="1:10" ht="15" customHeight="1" x14ac:dyDescent="0.3">
      <c r="A912" s="730">
        <v>102</v>
      </c>
      <c r="B912" s="745">
        <f>INDEX(progmau,A912)</f>
        <v>0</v>
      </c>
      <c r="C912" s="747">
        <f>INDEX(fichmau,A912)</f>
        <v>0</v>
      </c>
      <c r="D912" s="749" t="s">
        <v>28</v>
      </c>
      <c r="E912" s="500"/>
      <c r="F912" s="500"/>
      <c r="G912" s="500"/>
      <c r="H912" s="500"/>
      <c r="I912" s="500"/>
      <c r="J912" s="501"/>
    </row>
    <row r="913" spans="1:10" ht="15" customHeight="1" x14ac:dyDescent="0.3">
      <c r="A913" s="731"/>
      <c r="B913" s="733"/>
      <c r="C913" s="734"/>
      <c r="D913" s="735"/>
      <c r="E913" s="502"/>
      <c r="F913" s="502"/>
      <c r="G913" s="502"/>
      <c r="H913" s="502"/>
      <c r="I913" s="502"/>
      <c r="J913" s="503"/>
    </row>
    <row r="914" spans="1:10" ht="15" customHeight="1" x14ac:dyDescent="0.3">
      <c r="A914" s="731"/>
      <c r="B914" s="733"/>
      <c r="C914" s="734"/>
      <c r="D914" s="735"/>
      <c r="E914" s="504"/>
      <c r="F914" s="504"/>
      <c r="G914" s="504"/>
      <c r="H914" s="504"/>
      <c r="I914" s="504"/>
      <c r="J914" s="505"/>
    </row>
    <row r="915" spans="1:10" ht="15" customHeight="1" x14ac:dyDescent="0.3">
      <c r="A915" s="731"/>
      <c r="B915" s="733"/>
      <c r="C915" s="734"/>
      <c r="D915" s="735" t="s">
        <v>32</v>
      </c>
      <c r="E915" s="506"/>
      <c r="F915" s="506"/>
      <c r="G915" s="506"/>
      <c r="H915" s="506"/>
      <c r="I915" s="506"/>
      <c r="J915" s="507"/>
    </row>
    <row r="916" spans="1:10" ht="15" customHeight="1" x14ac:dyDescent="0.3">
      <c r="A916" s="731"/>
      <c r="B916" s="733"/>
      <c r="C916" s="734"/>
      <c r="D916" s="735"/>
      <c r="E916" s="502"/>
      <c r="F916" s="502"/>
      <c r="G916" s="502"/>
      <c r="H916" s="502"/>
      <c r="I916" s="502"/>
      <c r="J916" s="503"/>
    </row>
    <row r="917" spans="1:10" ht="15" customHeight="1" x14ac:dyDescent="0.3">
      <c r="A917" s="731"/>
      <c r="B917" s="733"/>
      <c r="C917" s="734"/>
      <c r="D917" s="735"/>
      <c r="E917" s="504"/>
      <c r="F917" s="504"/>
      <c r="G917" s="504"/>
      <c r="H917" s="504"/>
      <c r="I917" s="504"/>
      <c r="J917" s="505"/>
    </row>
    <row r="918" spans="1:10" ht="15" customHeight="1" x14ac:dyDescent="0.3">
      <c r="A918" s="731"/>
      <c r="B918" s="733"/>
      <c r="C918" s="734"/>
      <c r="D918" s="735" t="s">
        <v>34</v>
      </c>
      <c r="E918" s="506"/>
      <c r="F918" s="506"/>
      <c r="G918" s="506"/>
      <c r="H918" s="506"/>
      <c r="I918" s="506"/>
      <c r="J918" s="507"/>
    </row>
    <row r="919" spans="1:10" ht="15" customHeight="1" x14ac:dyDescent="0.3">
      <c r="A919" s="731"/>
      <c r="B919" s="733"/>
      <c r="C919" s="734"/>
      <c r="D919" s="735"/>
      <c r="E919" s="502"/>
      <c r="F919" s="502"/>
      <c r="G919" s="502"/>
      <c r="H919" s="502"/>
      <c r="I919" s="502"/>
      <c r="J919" s="503"/>
    </row>
    <row r="920" spans="1:10" ht="15" customHeight="1" thickBot="1" x14ac:dyDescent="0.35">
      <c r="A920" s="732"/>
      <c r="B920" s="746"/>
      <c r="C920" s="748"/>
      <c r="D920" s="750"/>
      <c r="E920" s="508"/>
      <c r="F920" s="508"/>
      <c r="G920" s="508"/>
      <c r="H920" s="508"/>
      <c r="I920" s="508"/>
      <c r="J920" s="509"/>
    </row>
    <row r="921" spans="1:10" ht="15" customHeight="1" x14ac:dyDescent="0.3">
      <c r="A921" s="751">
        <v>103</v>
      </c>
      <c r="B921" s="742">
        <f>INDEX(progmau,A921)</f>
        <v>0</v>
      </c>
      <c r="C921" s="743">
        <f>INDEX(fichmau,A921)</f>
        <v>0</v>
      </c>
      <c r="D921" s="744" t="s">
        <v>28</v>
      </c>
      <c r="E921" s="510"/>
      <c r="F921" s="510"/>
      <c r="G921" s="510"/>
      <c r="H921" s="511"/>
      <c r="I921" s="510"/>
      <c r="J921" s="512"/>
    </row>
    <row r="922" spans="1:10" ht="15" customHeight="1" x14ac:dyDescent="0.3">
      <c r="A922" s="752"/>
      <c r="B922" s="739"/>
      <c r="C922" s="740"/>
      <c r="D922" s="741"/>
      <c r="E922" s="490"/>
      <c r="F922" s="491"/>
      <c r="G922" s="491"/>
      <c r="H922" s="491"/>
      <c r="I922" s="491"/>
      <c r="J922" s="492"/>
    </row>
    <row r="923" spans="1:10" ht="15" customHeight="1" x14ac:dyDescent="0.3">
      <c r="A923" s="752"/>
      <c r="B923" s="739"/>
      <c r="C923" s="740"/>
      <c r="D923" s="741"/>
      <c r="E923" s="493"/>
      <c r="F923" s="493"/>
      <c r="G923" s="493"/>
      <c r="H923" s="493"/>
      <c r="I923" s="493"/>
      <c r="J923" s="494"/>
    </row>
    <row r="924" spans="1:10" ht="15" customHeight="1" x14ac:dyDescent="0.3">
      <c r="A924" s="752"/>
      <c r="B924" s="739"/>
      <c r="C924" s="740"/>
      <c r="D924" s="741" t="s">
        <v>32</v>
      </c>
      <c r="E924" s="487"/>
      <c r="F924" s="487"/>
      <c r="G924" s="495"/>
      <c r="H924" s="487"/>
      <c r="I924" s="487"/>
      <c r="J924" s="496"/>
    </row>
    <row r="925" spans="1:10" ht="15" customHeight="1" x14ac:dyDescent="0.3">
      <c r="A925" s="752"/>
      <c r="B925" s="739"/>
      <c r="C925" s="740"/>
      <c r="D925" s="741"/>
      <c r="E925" s="491"/>
      <c r="F925" s="491"/>
      <c r="G925" s="491"/>
      <c r="H925" s="491"/>
      <c r="I925" s="491"/>
      <c r="J925" s="497"/>
    </row>
    <row r="926" spans="1:10" ht="15" customHeight="1" x14ac:dyDescent="0.3">
      <c r="A926" s="752"/>
      <c r="B926" s="739"/>
      <c r="C926" s="740"/>
      <c r="D926" s="741"/>
      <c r="E926" s="493"/>
      <c r="F926" s="493"/>
      <c r="G926" s="493"/>
      <c r="H926" s="493"/>
      <c r="I926" s="493"/>
      <c r="J926" s="494"/>
    </row>
    <row r="927" spans="1:10" ht="15" customHeight="1" x14ac:dyDescent="0.3">
      <c r="A927" s="752"/>
      <c r="B927" s="739"/>
      <c r="C927" s="740"/>
      <c r="D927" s="741" t="s">
        <v>34</v>
      </c>
      <c r="E927" s="487"/>
      <c r="F927" s="487"/>
      <c r="G927" s="487"/>
      <c r="H927" s="487"/>
      <c r="I927" s="487"/>
      <c r="J927" s="496"/>
    </row>
    <row r="928" spans="1:10" ht="15" customHeight="1" x14ac:dyDescent="0.3">
      <c r="A928" s="752"/>
      <c r="B928" s="739"/>
      <c r="C928" s="740"/>
      <c r="D928" s="741"/>
      <c r="E928" s="491"/>
      <c r="F928" s="491"/>
      <c r="G928" s="491"/>
      <c r="H928" s="491"/>
      <c r="I928" s="491"/>
      <c r="J928" s="492"/>
    </row>
    <row r="929" spans="1:11" ht="15" customHeight="1" thickBot="1" x14ac:dyDescent="0.35">
      <c r="A929" s="753"/>
      <c r="B929" s="754"/>
      <c r="C929" s="755"/>
      <c r="D929" s="756"/>
      <c r="E929" s="498"/>
      <c r="F929" s="498"/>
      <c r="G929" s="498"/>
      <c r="H929" s="498"/>
      <c r="I929" s="498"/>
      <c r="J929" s="499"/>
    </row>
    <row r="930" spans="1:11" ht="15" customHeight="1" x14ac:dyDescent="0.3">
      <c r="A930" s="730">
        <v>104</v>
      </c>
      <c r="B930" s="745">
        <f>INDEX(progmau,A930)</f>
        <v>0</v>
      </c>
      <c r="C930" s="747">
        <f>INDEX(fichmau,A930)</f>
        <v>0</v>
      </c>
      <c r="D930" s="749" t="s">
        <v>28</v>
      </c>
      <c r="E930" s="500"/>
      <c r="F930" s="500"/>
      <c r="G930" s="500"/>
      <c r="H930" s="500"/>
      <c r="I930" s="500"/>
      <c r="J930" s="501"/>
    </row>
    <row r="931" spans="1:11" ht="15" customHeight="1" x14ac:dyDescent="0.3">
      <c r="A931" s="731"/>
      <c r="B931" s="733"/>
      <c r="C931" s="734"/>
      <c r="D931" s="735"/>
      <c r="E931" s="502"/>
      <c r="F931" s="502"/>
      <c r="G931" s="502"/>
      <c r="H931" s="502"/>
      <c r="I931" s="502"/>
      <c r="J931" s="503"/>
    </row>
    <row r="932" spans="1:11" ht="15" customHeight="1" x14ac:dyDescent="0.3">
      <c r="A932" s="731"/>
      <c r="B932" s="733"/>
      <c r="C932" s="734"/>
      <c r="D932" s="735"/>
      <c r="E932" s="504"/>
      <c r="F932" s="504"/>
      <c r="G932" s="504"/>
      <c r="H932" s="504"/>
      <c r="I932" s="504"/>
      <c r="J932" s="505"/>
    </row>
    <row r="933" spans="1:11" ht="15" customHeight="1" x14ac:dyDescent="0.3">
      <c r="A933" s="731"/>
      <c r="B933" s="733"/>
      <c r="C933" s="734"/>
      <c r="D933" s="735" t="s">
        <v>32</v>
      </c>
      <c r="E933" s="506"/>
      <c r="F933" s="506"/>
      <c r="G933" s="506"/>
      <c r="H933" s="506"/>
      <c r="I933" s="506"/>
      <c r="J933" s="507"/>
    </row>
    <row r="934" spans="1:11" ht="15" customHeight="1" x14ac:dyDescent="0.3">
      <c r="A934" s="731"/>
      <c r="B934" s="733"/>
      <c r="C934" s="734"/>
      <c r="D934" s="735"/>
      <c r="E934" s="502"/>
      <c r="F934" s="502"/>
      <c r="G934" s="502"/>
      <c r="H934" s="502"/>
      <c r="I934" s="502"/>
      <c r="J934" s="503"/>
    </row>
    <row r="935" spans="1:11" ht="15" customHeight="1" x14ac:dyDescent="0.3">
      <c r="A935" s="731"/>
      <c r="B935" s="733"/>
      <c r="C935" s="734"/>
      <c r="D935" s="735"/>
      <c r="E935" s="504"/>
      <c r="F935" s="504"/>
      <c r="G935" s="504"/>
      <c r="H935" s="504"/>
      <c r="I935" s="504"/>
      <c r="J935" s="505"/>
    </row>
    <row r="936" spans="1:11" ht="15" customHeight="1" x14ac:dyDescent="0.3">
      <c r="A936" s="731"/>
      <c r="B936" s="733"/>
      <c r="C936" s="734"/>
      <c r="D936" s="735" t="s">
        <v>34</v>
      </c>
      <c r="E936" s="506"/>
      <c r="F936" s="506"/>
      <c r="G936" s="506"/>
      <c r="H936" s="506"/>
      <c r="I936" s="506"/>
      <c r="J936" s="507"/>
    </row>
    <row r="937" spans="1:11" ht="15" customHeight="1" x14ac:dyDescent="0.3">
      <c r="A937" s="731"/>
      <c r="B937" s="733"/>
      <c r="C937" s="734"/>
      <c r="D937" s="735"/>
      <c r="E937" s="502"/>
      <c r="F937" s="502"/>
      <c r="G937" s="502"/>
      <c r="H937" s="502"/>
      <c r="I937" s="502"/>
      <c r="J937" s="503"/>
    </row>
    <row r="938" spans="1:11" ht="15" customHeight="1" thickBot="1" x14ac:dyDescent="0.35">
      <c r="A938" s="732"/>
      <c r="B938" s="746"/>
      <c r="C938" s="748"/>
      <c r="D938" s="750"/>
      <c r="E938" s="508"/>
      <c r="F938" s="508"/>
      <c r="G938" s="508"/>
      <c r="H938" s="508"/>
      <c r="I938" s="508"/>
      <c r="J938" s="509"/>
    </row>
    <row r="939" spans="1:11" ht="15" customHeight="1" x14ac:dyDescent="0.3">
      <c r="A939" s="751">
        <v>105</v>
      </c>
      <c r="B939" s="742">
        <f>INDEX(progmau,A939)</f>
        <v>0</v>
      </c>
      <c r="C939" s="743">
        <f>INDEX(fichmau,A939)</f>
        <v>0</v>
      </c>
      <c r="D939" s="744" t="s">
        <v>28</v>
      </c>
      <c r="E939" s="510"/>
      <c r="F939" s="510"/>
      <c r="G939" s="510"/>
      <c r="H939" s="511"/>
      <c r="I939" s="510"/>
      <c r="J939" s="512"/>
      <c r="K939" s="489"/>
    </row>
    <row r="940" spans="1:11" ht="15" customHeight="1" x14ac:dyDescent="0.3">
      <c r="A940" s="752"/>
      <c r="B940" s="739"/>
      <c r="C940" s="740"/>
      <c r="D940" s="741"/>
      <c r="E940" s="490"/>
      <c r="F940" s="491"/>
      <c r="G940" s="491"/>
      <c r="H940" s="491"/>
      <c r="I940" s="491"/>
      <c r="J940" s="492"/>
    </row>
    <row r="941" spans="1:11" ht="15" customHeight="1" x14ac:dyDescent="0.3">
      <c r="A941" s="752"/>
      <c r="B941" s="739"/>
      <c r="C941" s="740"/>
      <c r="D941" s="741"/>
      <c r="E941" s="493"/>
      <c r="F941" s="493"/>
      <c r="G941" s="493"/>
      <c r="H941" s="493"/>
      <c r="I941" s="493"/>
      <c r="J941" s="494"/>
    </row>
    <row r="942" spans="1:11" ht="15" customHeight="1" x14ac:dyDescent="0.3">
      <c r="A942" s="752"/>
      <c r="B942" s="739"/>
      <c r="C942" s="740"/>
      <c r="D942" s="741" t="s">
        <v>32</v>
      </c>
      <c r="E942" s="487"/>
      <c r="F942" s="487"/>
      <c r="G942" s="495"/>
      <c r="H942" s="487"/>
      <c r="I942" s="487"/>
      <c r="J942" s="496"/>
    </row>
    <row r="943" spans="1:11" ht="15" customHeight="1" x14ac:dyDescent="0.3">
      <c r="A943" s="752"/>
      <c r="B943" s="739"/>
      <c r="C943" s="740"/>
      <c r="D943" s="741"/>
      <c r="E943" s="491"/>
      <c r="F943" s="491"/>
      <c r="G943" s="491"/>
      <c r="H943" s="491"/>
      <c r="I943" s="491"/>
      <c r="J943" s="497"/>
    </row>
    <row r="944" spans="1:11" ht="15" customHeight="1" x14ac:dyDescent="0.3">
      <c r="A944" s="752"/>
      <c r="B944" s="739"/>
      <c r="C944" s="740"/>
      <c r="D944" s="741"/>
      <c r="E944" s="493"/>
      <c r="F944" s="493"/>
      <c r="G944" s="493"/>
      <c r="H944" s="493"/>
      <c r="I944" s="493"/>
      <c r="J944" s="494"/>
    </row>
    <row r="945" spans="1:10" s="514" customFormat="1" ht="15" customHeight="1" x14ac:dyDescent="0.3">
      <c r="A945" s="752"/>
      <c r="B945" s="739"/>
      <c r="C945" s="740"/>
      <c r="D945" s="741" t="s">
        <v>34</v>
      </c>
      <c r="E945" s="487"/>
      <c r="F945" s="487"/>
      <c r="G945" s="487"/>
      <c r="H945" s="487"/>
      <c r="I945" s="487"/>
      <c r="J945" s="496"/>
    </row>
    <row r="946" spans="1:10" ht="15" customHeight="1" x14ac:dyDescent="0.3">
      <c r="A946" s="752"/>
      <c r="B946" s="739"/>
      <c r="C946" s="740"/>
      <c r="D946" s="741"/>
      <c r="E946" s="491"/>
      <c r="F946" s="491"/>
      <c r="G946" s="491"/>
      <c r="H946" s="491"/>
      <c r="I946" s="491"/>
      <c r="J946" s="492"/>
    </row>
    <row r="947" spans="1:10" ht="15" customHeight="1" thickBot="1" x14ac:dyDescent="0.35">
      <c r="A947" s="753"/>
      <c r="B947" s="754"/>
      <c r="C947" s="755"/>
      <c r="D947" s="756"/>
      <c r="E947" s="498"/>
      <c r="F947" s="498"/>
      <c r="G947" s="498"/>
      <c r="H947" s="498"/>
      <c r="I947" s="498"/>
      <c r="J947" s="499"/>
    </row>
    <row r="948" spans="1:10" ht="15" customHeight="1" x14ac:dyDescent="0.3">
      <c r="A948" s="730">
        <v>106</v>
      </c>
      <c r="B948" s="745">
        <f>INDEX(progmau,A948)</f>
        <v>0</v>
      </c>
      <c r="C948" s="747">
        <f>INDEX(fichmau,A948)</f>
        <v>0</v>
      </c>
      <c r="D948" s="749" t="s">
        <v>28</v>
      </c>
      <c r="E948" s="500"/>
      <c r="F948" s="500"/>
      <c r="G948" s="500"/>
      <c r="H948" s="500"/>
      <c r="I948" s="500"/>
      <c r="J948" s="501"/>
    </row>
    <row r="949" spans="1:10" ht="15" customHeight="1" x14ac:dyDescent="0.3">
      <c r="A949" s="731"/>
      <c r="B949" s="733"/>
      <c r="C949" s="734"/>
      <c r="D949" s="735"/>
      <c r="E949" s="502"/>
      <c r="F949" s="502"/>
      <c r="G949" s="502"/>
      <c r="H949" s="502"/>
      <c r="I949" s="502"/>
      <c r="J949" s="503"/>
    </row>
    <row r="950" spans="1:10" ht="15" customHeight="1" x14ac:dyDescent="0.3">
      <c r="A950" s="731"/>
      <c r="B950" s="733"/>
      <c r="C950" s="734"/>
      <c r="D950" s="735"/>
      <c r="E950" s="504"/>
      <c r="F950" s="504"/>
      <c r="G950" s="504"/>
      <c r="H950" s="504"/>
      <c r="I950" s="504"/>
      <c r="J950" s="505"/>
    </row>
    <row r="951" spans="1:10" ht="15" customHeight="1" x14ac:dyDescent="0.3">
      <c r="A951" s="731"/>
      <c r="B951" s="733"/>
      <c r="C951" s="734"/>
      <c r="D951" s="735" t="s">
        <v>32</v>
      </c>
      <c r="E951" s="506"/>
      <c r="F951" s="506"/>
      <c r="G951" s="506"/>
      <c r="H951" s="506"/>
      <c r="I951" s="506"/>
      <c r="J951" s="507"/>
    </row>
    <row r="952" spans="1:10" ht="15" customHeight="1" x14ac:dyDescent="0.3">
      <c r="A952" s="731"/>
      <c r="B952" s="733"/>
      <c r="C952" s="734"/>
      <c r="D952" s="735"/>
      <c r="E952" s="502"/>
      <c r="F952" s="502"/>
      <c r="G952" s="502"/>
      <c r="H952" s="502"/>
      <c r="I952" s="502"/>
      <c r="J952" s="503"/>
    </row>
    <row r="953" spans="1:10" ht="15" customHeight="1" x14ac:dyDescent="0.3">
      <c r="A953" s="731"/>
      <c r="B953" s="733"/>
      <c r="C953" s="734"/>
      <c r="D953" s="735"/>
      <c r="E953" s="504"/>
      <c r="F953" s="504"/>
      <c r="G953" s="504"/>
      <c r="H953" s="504"/>
      <c r="I953" s="504"/>
      <c r="J953" s="505"/>
    </row>
    <row r="954" spans="1:10" ht="15" customHeight="1" x14ac:dyDescent="0.3">
      <c r="A954" s="731"/>
      <c r="B954" s="733"/>
      <c r="C954" s="734"/>
      <c r="D954" s="735" t="s">
        <v>34</v>
      </c>
      <c r="E954" s="506"/>
      <c r="F954" s="506"/>
      <c r="G954" s="506"/>
      <c r="H954" s="506"/>
      <c r="I954" s="506"/>
      <c r="J954" s="507"/>
    </row>
    <row r="955" spans="1:10" ht="15" customHeight="1" x14ac:dyDescent="0.3">
      <c r="A955" s="731"/>
      <c r="B955" s="733"/>
      <c r="C955" s="734"/>
      <c r="D955" s="735"/>
      <c r="E955" s="502"/>
      <c r="F955" s="502"/>
      <c r="G955" s="502"/>
      <c r="H955" s="502"/>
      <c r="I955" s="502"/>
      <c r="J955" s="503"/>
    </row>
    <row r="956" spans="1:10" ht="15" customHeight="1" thickBot="1" x14ac:dyDescent="0.35">
      <c r="A956" s="732"/>
      <c r="B956" s="746"/>
      <c r="C956" s="748"/>
      <c r="D956" s="750"/>
      <c r="E956" s="508"/>
      <c r="F956" s="508"/>
      <c r="G956" s="508"/>
      <c r="H956" s="508"/>
      <c r="I956" s="508"/>
      <c r="J956" s="509"/>
    </row>
    <row r="957" spans="1:10" ht="15" customHeight="1" x14ac:dyDescent="0.3">
      <c r="A957" s="736">
        <v>107</v>
      </c>
      <c r="B957" s="742">
        <f>INDEX(progmau,A957)</f>
        <v>0</v>
      </c>
      <c r="C957" s="743">
        <f>INDEX(fichmau,A957)</f>
        <v>0</v>
      </c>
      <c r="D957" s="744" t="s">
        <v>28</v>
      </c>
      <c r="E957" s="510"/>
      <c r="F957" s="510"/>
      <c r="G957" s="510"/>
      <c r="H957" s="511"/>
      <c r="I957" s="510"/>
      <c r="J957" s="512"/>
    </row>
    <row r="958" spans="1:10" ht="15" customHeight="1" x14ac:dyDescent="0.3">
      <c r="A958" s="737"/>
      <c r="B958" s="739"/>
      <c r="C958" s="740"/>
      <c r="D958" s="741"/>
      <c r="E958" s="490"/>
      <c r="F958" s="491"/>
      <c r="G958" s="491"/>
      <c r="H958" s="491"/>
      <c r="I958" s="491"/>
      <c r="J958" s="492"/>
    </row>
    <row r="959" spans="1:10" ht="15" customHeight="1" x14ac:dyDescent="0.3">
      <c r="A959" s="737"/>
      <c r="B959" s="739"/>
      <c r="C959" s="740"/>
      <c r="D959" s="741"/>
      <c r="E959" s="493"/>
      <c r="F959" s="493"/>
      <c r="G959" s="493"/>
      <c r="H959" s="493"/>
      <c r="I959" s="493"/>
      <c r="J959" s="494"/>
    </row>
    <row r="960" spans="1:10" ht="15" customHeight="1" x14ac:dyDescent="0.3">
      <c r="A960" s="737"/>
      <c r="B960" s="739"/>
      <c r="C960" s="740"/>
      <c r="D960" s="741" t="s">
        <v>32</v>
      </c>
      <c r="E960" s="487"/>
      <c r="F960" s="487"/>
      <c r="G960" s="495"/>
      <c r="H960" s="487"/>
      <c r="I960" s="487"/>
      <c r="J960" s="496"/>
    </row>
    <row r="961" spans="1:10" ht="15" customHeight="1" x14ac:dyDescent="0.3">
      <c r="A961" s="737"/>
      <c r="B961" s="739"/>
      <c r="C961" s="740"/>
      <c r="D961" s="741"/>
      <c r="E961" s="491"/>
      <c r="F961" s="491"/>
      <c r="G961" s="491"/>
      <c r="H961" s="491"/>
      <c r="I961" s="491"/>
      <c r="J961" s="497"/>
    </row>
    <row r="962" spans="1:10" ht="15" customHeight="1" x14ac:dyDescent="0.3">
      <c r="A962" s="737"/>
      <c r="B962" s="739"/>
      <c r="C962" s="740"/>
      <c r="D962" s="741"/>
      <c r="E962" s="493"/>
      <c r="F962" s="493"/>
      <c r="G962" s="493"/>
      <c r="H962" s="493"/>
      <c r="I962" s="493"/>
      <c r="J962" s="494"/>
    </row>
    <row r="963" spans="1:10" ht="15" customHeight="1" x14ac:dyDescent="0.3">
      <c r="A963" s="737"/>
      <c r="B963" s="739"/>
      <c r="C963" s="740"/>
      <c r="D963" s="741" t="s">
        <v>34</v>
      </c>
      <c r="E963" s="487"/>
      <c r="F963" s="487"/>
      <c r="G963" s="487"/>
      <c r="H963" s="487"/>
      <c r="I963" s="487"/>
      <c r="J963" s="496"/>
    </row>
    <row r="964" spans="1:10" ht="15" customHeight="1" x14ac:dyDescent="0.3">
      <c r="A964" s="737"/>
      <c r="B964" s="739"/>
      <c r="C964" s="740"/>
      <c r="D964" s="741"/>
      <c r="E964" s="491"/>
      <c r="F964" s="491"/>
      <c r="G964" s="491"/>
      <c r="H964" s="491"/>
      <c r="I964" s="491"/>
      <c r="J964" s="492"/>
    </row>
    <row r="965" spans="1:10" ht="15" customHeight="1" thickBot="1" x14ac:dyDescent="0.35">
      <c r="A965" s="738"/>
      <c r="B965" s="754"/>
      <c r="C965" s="755"/>
      <c r="D965" s="756"/>
      <c r="E965" s="498"/>
      <c r="F965" s="498"/>
      <c r="G965" s="498"/>
      <c r="H965" s="498"/>
      <c r="I965" s="498"/>
      <c r="J965" s="499"/>
    </row>
    <row r="966" spans="1:10" ht="15" customHeight="1" x14ac:dyDescent="0.3">
      <c r="A966" s="730">
        <v>108</v>
      </c>
      <c r="B966" s="745">
        <f>INDEX(progmau,A966)</f>
        <v>0</v>
      </c>
      <c r="C966" s="747">
        <f>INDEX(fichmau,A966)</f>
        <v>0</v>
      </c>
      <c r="D966" s="749" t="s">
        <v>28</v>
      </c>
      <c r="E966" s="500"/>
      <c r="F966" s="500"/>
      <c r="G966" s="500"/>
      <c r="H966" s="500"/>
      <c r="I966" s="500"/>
      <c r="J966" s="501"/>
    </row>
    <row r="967" spans="1:10" ht="15" customHeight="1" x14ac:dyDescent="0.3">
      <c r="A967" s="731"/>
      <c r="B967" s="733"/>
      <c r="C967" s="734"/>
      <c r="D967" s="735"/>
      <c r="E967" s="502"/>
      <c r="F967" s="502"/>
      <c r="G967" s="502"/>
      <c r="H967" s="502"/>
      <c r="I967" s="502"/>
      <c r="J967" s="503"/>
    </row>
    <row r="968" spans="1:10" ht="15" customHeight="1" x14ac:dyDescent="0.3">
      <c r="A968" s="731"/>
      <c r="B968" s="733"/>
      <c r="C968" s="734"/>
      <c r="D968" s="735"/>
      <c r="E968" s="504"/>
      <c r="F968" s="504"/>
      <c r="G968" s="504"/>
      <c r="H968" s="504"/>
      <c r="I968" s="504"/>
      <c r="J968" s="505"/>
    </row>
    <row r="969" spans="1:10" ht="15" customHeight="1" x14ac:dyDescent="0.3">
      <c r="A969" s="731"/>
      <c r="B969" s="733"/>
      <c r="C969" s="734"/>
      <c r="D969" s="735" t="s">
        <v>32</v>
      </c>
      <c r="E969" s="506"/>
      <c r="F969" s="506"/>
      <c r="G969" s="506"/>
      <c r="H969" s="506"/>
      <c r="I969" s="506"/>
      <c r="J969" s="507"/>
    </row>
    <row r="970" spans="1:10" ht="15" customHeight="1" x14ac:dyDescent="0.3">
      <c r="A970" s="731"/>
      <c r="B970" s="733"/>
      <c r="C970" s="734"/>
      <c r="D970" s="735"/>
      <c r="E970" s="502"/>
      <c r="F970" s="502"/>
      <c r="G970" s="502"/>
      <c r="H970" s="502"/>
      <c r="I970" s="502"/>
      <c r="J970" s="503"/>
    </row>
    <row r="971" spans="1:10" ht="15" customHeight="1" x14ac:dyDescent="0.3">
      <c r="A971" s="731"/>
      <c r="B971" s="733"/>
      <c r="C971" s="734"/>
      <c r="D971" s="735"/>
      <c r="E971" s="504"/>
      <c r="F971" s="504"/>
      <c r="G971" s="504"/>
      <c r="H971" s="504"/>
      <c r="I971" s="504"/>
      <c r="J971" s="505"/>
    </row>
    <row r="972" spans="1:10" ht="15" customHeight="1" x14ac:dyDescent="0.3">
      <c r="A972" s="731"/>
      <c r="B972" s="733"/>
      <c r="C972" s="734"/>
      <c r="D972" s="735" t="s">
        <v>34</v>
      </c>
      <c r="E972" s="506"/>
      <c r="F972" s="506"/>
      <c r="G972" s="506"/>
      <c r="H972" s="506"/>
      <c r="I972" s="506"/>
      <c r="J972" s="507"/>
    </row>
    <row r="973" spans="1:10" ht="15" customHeight="1" x14ac:dyDescent="0.3">
      <c r="A973" s="731"/>
      <c r="B973" s="733"/>
      <c r="C973" s="734"/>
      <c r="D973" s="735"/>
      <c r="E973" s="502"/>
      <c r="F973" s="502"/>
      <c r="G973" s="502"/>
      <c r="H973" s="502"/>
      <c r="I973" s="502"/>
      <c r="J973" s="503"/>
    </row>
    <row r="974" spans="1:10" ht="15" customHeight="1" thickBot="1" x14ac:dyDescent="0.35">
      <c r="A974" s="732"/>
      <c r="B974" s="746"/>
      <c r="C974" s="748"/>
      <c r="D974" s="750"/>
      <c r="E974" s="508"/>
      <c r="F974" s="508"/>
      <c r="G974" s="508"/>
      <c r="H974" s="508"/>
      <c r="I974" s="508"/>
      <c r="J974" s="509"/>
    </row>
    <row r="975" spans="1:10" ht="15" customHeight="1" x14ac:dyDescent="0.3">
      <c r="A975" s="736">
        <v>109</v>
      </c>
      <c r="B975" s="742">
        <f>INDEX(progmau,A975)</f>
        <v>0</v>
      </c>
      <c r="C975" s="743">
        <f>INDEX(fichmau,A975)</f>
        <v>0</v>
      </c>
      <c r="D975" s="744" t="s">
        <v>28</v>
      </c>
      <c r="E975" s="510"/>
      <c r="F975" s="510"/>
      <c r="G975" s="510"/>
      <c r="H975" s="511"/>
      <c r="I975" s="510"/>
      <c r="J975" s="512"/>
    </row>
    <row r="976" spans="1:10" ht="15" customHeight="1" x14ac:dyDescent="0.3">
      <c r="A976" s="737"/>
      <c r="B976" s="739"/>
      <c r="C976" s="740"/>
      <c r="D976" s="741"/>
      <c r="E976" s="490"/>
      <c r="F976" s="491"/>
      <c r="G976" s="491"/>
      <c r="H976" s="491"/>
      <c r="I976" s="491"/>
      <c r="J976" s="492"/>
    </row>
    <row r="977" spans="1:10" ht="15" customHeight="1" x14ac:dyDescent="0.3">
      <c r="A977" s="737"/>
      <c r="B977" s="739"/>
      <c r="C977" s="740"/>
      <c r="D977" s="741"/>
      <c r="E977" s="493"/>
      <c r="F977" s="493"/>
      <c r="G977" s="493"/>
      <c r="H977" s="493"/>
      <c r="I977" s="493"/>
      <c r="J977" s="494"/>
    </row>
    <row r="978" spans="1:10" ht="15" customHeight="1" x14ac:dyDescent="0.3">
      <c r="A978" s="737"/>
      <c r="B978" s="739"/>
      <c r="C978" s="740"/>
      <c r="D978" s="741" t="s">
        <v>32</v>
      </c>
      <c r="E978" s="487"/>
      <c r="F978" s="487"/>
      <c r="G978" s="495"/>
      <c r="H978" s="487"/>
      <c r="I978" s="487"/>
      <c r="J978" s="496"/>
    </row>
    <row r="979" spans="1:10" ht="15" customHeight="1" x14ac:dyDescent="0.3">
      <c r="A979" s="737"/>
      <c r="B979" s="739"/>
      <c r="C979" s="740"/>
      <c r="D979" s="741"/>
      <c r="E979" s="491"/>
      <c r="F979" s="491"/>
      <c r="G979" s="491"/>
      <c r="H979" s="491"/>
      <c r="I979" s="491"/>
      <c r="J979" s="497"/>
    </row>
    <row r="980" spans="1:10" ht="15" customHeight="1" x14ac:dyDescent="0.3">
      <c r="A980" s="737"/>
      <c r="B980" s="739"/>
      <c r="C980" s="740"/>
      <c r="D980" s="741"/>
      <c r="E980" s="493"/>
      <c r="F980" s="493"/>
      <c r="G980" s="493"/>
      <c r="H980" s="493"/>
      <c r="I980" s="493"/>
      <c r="J980" s="494"/>
    </row>
    <row r="981" spans="1:10" ht="15" customHeight="1" x14ac:dyDescent="0.3">
      <c r="A981" s="737"/>
      <c r="B981" s="739"/>
      <c r="C981" s="740"/>
      <c r="D981" s="741" t="s">
        <v>34</v>
      </c>
      <c r="E981" s="487"/>
      <c r="F981" s="487"/>
      <c r="G981" s="487"/>
      <c r="H981" s="487"/>
      <c r="I981" s="487"/>
      <c r="J981" s="496"/>
    </row>
    <row r="982" spans="1:10" ht="15" customHeight="1" x14ac:dyDescent="0.3">
      <c r="A982" s="737"/>
      <c r="B982" s="739"/>
      <c r="C982" s="740"/>
      <c r="D982" s="741"/>
      <c r="E982" s="491"/>
      <c r="F982" s="491"/>
      <c r="G982" s="491"/>
      <c r="H982" s="491"/>
      <c r="I982" s="491"/>
      <c r="J982" s="492"/>
    </row>
    <row r="983" spans="1:10" ht="15" customHeight="1" thickBot="1" x14ac:dyDescent="0.35">
      <c r="A983" s="738"/>
      <c r="B983" s="754"/>
      <c r="C983" s="755"/>
      <c r="D983" s="756"/>
      <c r="E983" s="498"/>
      <c r="F983" s="498"/>
      <c r="G983" s="498"/>
      <c r="H983" s="498"/>
      <c r="I983" s="498"/>
      <c r="J983" s="499"/>
    </row>
    <row r="984" spans="1:10" ht="15" customHeight="1" x14ac:dyDescent="0.3">
      <c r="A984" s="730">
        <v>110</v>
      </c>
      <c r="B984" s="745">
        <f>INDEX(progmau,A984)</f>
        <v>0</v>
      </c>
      <c r="C984" s="747">
        <f>INDEX(fichmau,A984)</f>
        <v>0</v>
      </c>
      <c r="D984" s="749" t="s">
        <v>28</v>
      </c>
      <c r="E984" s="500"/>
      <c r="F984" s="500"/>
      <c r="G984" s="500"/>
      <c r="H984" s="500"/>
      <c r="I984" s="500"/>
      <c r="J984" s="501"/>
    </row>
    <row r="985" spans="1:10" ht="15" customHeight="1" x14ac:dyDescent="0.3">
      <c r="A985" s="731"/>
      <c r="B985" s="733"/>
      <c r="C985" s="734"/>
      <c r="D985" s="735"/>
      <c r="E985" s="502"/>
      <c r="F985" s="502"/>
      <c r="G985" s="502"/>
      <c r="H985" s="502"/>
      <c r="I985" s="502"/>
      <c r="J985" s="503"/>
    </row>
    <row r="986" spans="1:10" ht="15" customHeight="1" x14ac:dyDescent="0.3">
      <c r="A986" s="731"/>
      <c r="B986" s="733"/>
      <c r="C986" s="734"/>
      <c r="D986" s="735"/>
      <c r="E986" s="504"/>
      <c r="F986" s="504"/>
      <c r="G986" s="504"/>
      <c r="H986" s="504"/>
      <c r="I986" s="504"/>
      <c r="J986" s="505"/>
    </row>
    <row r="987" spans="1:10" ht="15" customHeight="1" x14ac:dyDescent="0.3">
      <c r="A987" s="731"/>
      <c r="B987" s="733"/>
      <c r="C987" s="734"/>
      <c r="D987" s="735" t="s">
        <v>32</v>
      </c>
      <c r="E987" s="506"/>
      <c r="F987" s="506"/>
      <c r="G987" s="506"/>
      <c r="H987" s="506"/>
      <c r="I987" s="506"/>
      <c r="J987" s="507"/>
    </row>
    <row r="988" spans="1:10" ht="15" customHeight="1" x14ac:dyDescent="0.3">
      <c r="A988" s="731"/>
      <c r="B988" s="733"/>
      <c r="C988" s="734"/>
      <c r="D988" s="735"/>
      <c r="E988" s="502"/>
      <c r="F988" s="502"/>
      <c r="G988" s="502"/>
      <c r="H988" s="502"/>
      <c r="I988" s="502"/>
      <c r="J988" s="503"/>
    </row>
    <row r="989" spans="1:10" ht="15" customHeight="1" x14ac:dyDescent="0.3">
      <c r="A989" s="731"/>
      <c r="B989" s="733"/>
      <c r="C989" s="734"/>
      <c r="D989" s="735"/>
      <c r="E989" s="504"/>
      <c r="F989" s="504"/>
      <c r="G989" s="504"/>
      <c r="H989" s="504"/>
      <c r="I989" s="504"/>
      <c r="J989" s="505"/>
    </row>
    <row r="990" spans="1:10" ht="15" customHeight="1" x14ac:dyDescent="0.3">
      <c r="A990" s="731"/>
      <c r="B990" s="733"/>
      <c r="C990" s="734"/>
      <c r="D990" s="735" t="s">
        <v>34</v>
      </c>
      <c r="E990" s="506"/>
      <c r="F990" s="506"/>
      <c r="G990" s="506"/>
      <c r="H990" s="506"/>
      <c r="I990" s="506"/>
      <c r="J990" s="507"/>
    </row>
    <row r="991" spans="1:10" ht="15" customHeight="1" x14ac:dyDescent="0.3">
      <c r="A991" s="731"/>
      <c r="B991" s="733"/>
      <c r="C991" s="734"/>
      <c r="D991" s="735"/>
      <c r="E991" s="502"/>
      <c r="F991" s="502"/>
      <c r="G991" s="502"/>
      <c r="H991" s="502"/>
      <c r="I991" s="502"/>
      <c r="J991" s="503"/>
    </row>
    <row r="992" spans="1:10" ht="15" customHeight="1" thickBot="1" x14ac:dyDescent="0.35">
      <c r="A992" s="732"/>
      <c r="B992" s="746"/>
      <c r="C992" s="748"/>
      <c r="D992" s="750"/>
      <c r="E992" s="508"/>
      <c r="F992" s="508"/>
      <c r="G992" s="508"/>
      <c r="H992" s="508"/>
      <c r="I992" s="508"/>
      <c r="J992" s="509"/>
    </row>
    <row r="993" spans="1:10" ht="15" customHeight="1" x14ac:dyDescent="0.3">
      <c r="A993" s="757">
        <v>111</v>
      </c>
      <c r="B993" s="758">
        <f>INDEX(progmau,A993)</f>
        <v>0</v>
      </c>
      <c r="C993" s="759">
        <f>INDEX(fichmau,A993)</f>
        <v>0</v>
      </c>
      <c r="D993" s="760" t="s">
        <v>28</v>
      </c>
      <c r="E993" s="486"/>
      <c r="F993" s="486"/>
      <c r="G993" s="486"/>
      <c r="H993" s="513"/>
      <c r="I993" s="486"/>
      <c r="J993" s="488"/>
    </row>
    <row r="994" spans="1:10" ht="15" customHeight="1" x14ac:dyDescent="0.3">
      <c r="A994" s="752"/>
      <c r="B994" s="739"/>
      <c r="C994" s="740"/>
      <c r="D994" s="741"/>
      <c r="E994" s="490"/>
      <c r="F994" s="491"/>
      <c r="G994" s="491"/>
      <c r="H994" s="491"/>
      <c r="I994" s="491"/>
      <c r="J994" s="492"/>
    </row>
    <row r="995" spans="1:10" ht="15" customHeight="1" x14ac:dyDescent="0.3">
      <c r="A995" s="752"/>
      <c r="B995" s="739"/>
      <c r="C995" s="740"/>
      <c r="D995" s="741"/>
      <c r="E995" s="493"/>
      <c r="F995" s="493"/>
      <c r="G995" s="493"/>
      <c r="H995" s="493"/>
      <c r="I995" s="493"/>
      <c r="J995" s="494"/>
    </row>
    <row r="996" spans="1:10" ht="15" customHeight="1" x14ac:dyDescent="0.3">
      <c r="A996" s="752"/>
      <c r="B996" s="739"/>
      <c r="C996" s="740"/>
      <c r="D996" s="741" t="s">
        <v>32</v>
      </c>
      <c r="E996" s="487"/>
      <c r="F996" s="487"/>
      <c r="G996" s="495"/>
      <c r="H996" s="487"/>
      <c r="I996" s="487"/>
      <c r="J996" s="496"/>
    </row>
    <row r="997" spans="1:10" ht="15" customHeight="1" x14ac:dyDescent="0.3">
      <c r="A997" s="752"/>
      <c r="B997" s="739"/>
      <c r="C997" s="740"/>
      <c r="D997" s="741"/>
      <c r="E997" s="491"/>
      <c r="F997" s="491"/>
      <c r="G997" s="491"/>
      <c r="H997" s="491"/>
      <c r="I997" s="491"/>
      <c r="J997" s="497"/>
    </row>
    <row r="998" spans="1:10" ht="15" customHeight="1" x14ac:dyDescent="0.3">
      <c r="A998" s="752"/>
      <c r="B998" s="739"/>
      <c r="C998" s="740"/>
      <c r="D998" s="741"/>
      <c r="E998" s="493"/>
      <c r="F998" s="493"/>
      <c r="G998" s="493"/>
      <c r="H998" s="493"/>
      <c r="I998" s="493"/>
      <c r="J998" s="494"/>
    </row>
    <row r="999" spans="1:10" ht="15" customHeight="1" x14ac:dyDescent="0.3">
      <c r="A999" s="752"/>
      <c r="B999" s="739"/>
      <c r="C999" s="740"/>
      <c r="D999" s="741" t="s">
        <v>34</v>
      </c>
      <c r="E999" s="487"/>
      <c r="F999" s="487"/>
      <c r="G999" s="487"/>
      <c r="H999" s="487"/>
      <c r="I999" s="487"/>
      <c r="J999" s="496"/>
    </row>
    <row r="1000" spans="1:10" ht="15" customHeight="1" x14ac:dyDescent="0.3">
      <c r="A1000" s="752"/>
      <c r="B1000" s="739"/>
      <c r="C1000" s="740"/>
      <c r="D1000" s="741"/>
      <c r="E1000" s="491"/>
      <c r="F1000" s="491"/>
      <c r="G1000" s="491"/>
      <c r="H1000" s="491"/>
      <c r="I1000" s="491"/>
      <c r="J1000" s="492"/>
    </row>
    <row r="1001" spans="1:10" ht="15" customHeight="1" thickBot="1" x14ac:dyDescent="0.35">
      <c r="A1001" s="753"/>
      <c r="B1001" s="754"/>
      <c r="C1001" s="755"/>
      <c r="D1001" s="756"/>
      <c r="E1001" s="498"/>
      <c r="F1001" s="498"/>
      <c r="G1001" s="498"/>
      <c r="H1001" s="498"/>
      <c r="I1001" s="498"/>
      <c r="J1001" s="499"/>
    </row>
    <row r="1002" spans="1:10" ht="15" customHeight="1" x14ac:dyDescent="0.3">
      <c r="A1002" s="730">
        <v>112</v>
      </c>
      <c r="B1002" s="745">
        <f>INDEX(progmau,A1002)</f>
        <v>0</v>
      </c>
      <c r="C1002" s="747">
        <f>INDEX(fichmau,A1002)</f>
        <v>0</v>
      </c>
      <c r="D1002" s="749" t="s">
        <v>28</v>
      </c>
      <c r="E1002" s="500"/>
      <c r="F1002" s="500"/>
      <c r="G1002" s="500"/>
      <c r="H1002" s="500"/>
      <c r="I1002" s="500"/>
      <c r="J1002" s="501"/>
    </row>
    <row r="1003" spans="1:10" ht="15" customHeight="1" x14ac:dyDescent="0.3">
      <c r="A1003" s="731"/>
      <c r="B1003" s="733"/>
      <c r="C1003" s="734"/>
      <c r="D1003" s="735"/>
      <c r="E1003" s="502"/>
      <c r="F1003" s="502"/>
      <c r="G1003" s="502"/>
      <c r="H1003" s="502"/>
      <c r="I1003" s="502"/>
      <c r="J1003" s="503"/>
    </row>
    <row r="1004" spans="1:10" ht="15" customHeight="1" x14ac:dyDescent="0.3">
      <c r="A1004" s="731"/>
      <c r="B1004" s="733"/>
      <c r="C1004" s="734"/>
      <c r="D1004" s="735"/>
      <c r="E1004" s="504"/>
      <c r="F1004" s="504"/>
      <c r="G1004" s="504"/>
      <c r="H1004" s="504"/>
      <c r="I1004" s="504"/>
      <c r="J1004" s="505"/>
    </row>
    <row r="1005" spans="1:10" ht="15" customHeight="1" x14ac:dyDescent="0.3">
      <c r="A1005" s="731"/>
      <c r="B1005" s="733"/>
      <c r="C1005" s="734"/>
      <c r="D1005" s="735" t="s">
        <v>32</v>
      </c>
      <c r="E1005" s="506"/>
      <c r="F1005" s="506"/>
      <c r="G1005" s="506"/>
      <c r="H1005" s="506"/>
      <c r="I1005" s="506"/>
      <c r="J1005" s="507"/>
    </row>
    <row r="1006" spans="1:10" ht="15" customHeight="1" x14ac:dyDescent="0.3">
      <c r="A1006" s="731"/>
      <c r="B1006" s="733"/>
      <c r="C1006" s="734"/>
      <c r="D1006" s="735"/>
      <c r="E1006" s="502"/>
      <c r="F1006" s="502"/>
      <c r="G1006" s="502"/>
      <c r="H1006" s="502"/>
      <c r="I1006" s="502"/>
      <c r="J1006" s="503"/>
    </row>
    <row r="1007" spans="1:10" ht="15" customHeight="1" x14ac:dyDescent="0.3">
      <c r="A1007" s="731"/>
      <c r="B1007" s="733"/>
      <c r="C1007" s="734"/>
      <c r="D1007" s="735"/>
      <c r="E1007" s="504"/>
      <c r="F1007" s="504"/>
      <c r="G1007" s="504"/>
      <c r="H1007" s="504"/>
      <c r="I1007" s="504"/>
      <c r="J1007" s="505"/>
    </row>
    <row r="1008" spans="1:10" ht="15" customHeight="1" x14ac:dyDescent="0.3">
      <c r="A1008" s="731"/>
      <c r="B1008" s="733"/>
      <c r="C1008" s="734"/>
      <c r="D1008" s="735" t="s">
        <v>34</v>
      </c>
      <c r="E1008" s="506"/>
      <c r="F1008" s="506"/>
      <c r="G1008" s="506"/>
      <c r="H1008" s="506"/>
      <c r="I1008" s="506"/>
      <c r="J1008" s="507"/>
    </row>
    <row r="1009" spans="1:10" ht="15" customHeight="1" x14ac:dyDescent="0.3">
      <c r="A1009" s="731"/>
      <c r="B1009" s="733"/>
      <c r="C1009" s="734"/>
      <c r="D1009" s="735"/>
      <c r="E1009" s="502"/>
      <c r="F1009" s="502"/>
      <c r="G1009" s="502"/>
      <c r="H1009" s="502"/>
      <c r="I1009" s="502"/>
      <c r="J1009" s="503"/>
    </row>
    <row r="1010" spans="1:10" ht="15" customHeight="1" thickBot="1" x14ac:dyDescent="0.35">
      <c r="A1010" s="732"/>
      <c r="B1010" s="746"/>
      <c r="C1010" s="748"/>
      <c r="D1010" s="750"/>
      <c r="E1010" s="508"/>
      <c r="F1010" s="508"/>
      <c r="G1010" s="508"/>
      <c r="H1010" s="508"/>
      <c r="I1010" s="508"/>
      <c r="J1010" s="509"/>
    </row>
    <row r="1011" spans="1:10" ht="15" customHeight="1" x14ac:dyDescent="0.3">
      <c r="A1011" s="751">
        <v>113</v>
      </c>
      <c r="B1011" s="742">
        <f>INDEX(progmau,A1011)</f>
        <v>0</v>
      </c>
      <c r="C1011" s="743">
        <f>INDEX(fichmau,A1011)</f>
        <v>0</v>
      </c>
      <c r="D1011" s="744" t="s">
        <v>28</v>
      </c>
      <c r="E1011" s="510"/>
      <c r="F1011" s="510"/>
      <c r="G1011" s="510"/>
      <c r="H1011" s="511"/>
      <c r="I1011" s="510"/>
      <c r="J1011" s="512"/>
    </row>
    <row r="1012" spans="1:10" ht="15" customHeight="1" x14ac:dyDescent="0.3">
      <c r="A1012" s="752"/>
      <c r="B1012" s="739"/>
      <c r="C1012" s="740"/>
      <c r="D1012" s="741"/>
      <c r="E1012" s="490"/>
      <c r="F1012" s="491"/>
      <c r="G1012" s="491"/>
      <c r="H1012" s="491"/>
      <c r="I1012" s="491"/>
      <c r="J1012" s="492"/>
    </row>
    <row r="1013" spans="1:10" ht="15" customHeight="1" x14ac:dyDescent="0.3">
      <c r="A1013" s="752"/>
      <c r="B1013" s="739"/>
      <c r="C1013" s="740"/>
      <c r="D1013" s="741"/>
      <c r="E1013" s="493"/>
      <c r="F1013" s="493"/>
      <c r="G1013" s="493"/>
      <c r="H1013" s="493"/>
      <c r="I1013" s="493"/>
      <c r="J1013" s="494"/>
    </row>
    <row r="1014" spans="1:10" ht="15" customHeight="1" x14ac:dyDescent="0.3">
      <c r="A1014" s="752"/>
      <c r="B1014" s="739"/>
      <c r="C1014" s="740"/>
      <c r="D1014" s="741" t="s">
        <v>32</v>
      </c>
      <c r="E1014" s="487"/>
      <c r="F1014" s="487"/>
      <c r="G1014" s="495"/>
      <c r="H1014" s="487"/>
      <c r="I1014" s="487"/>
      <c r="J1014" s="496"/>
    </row>
    <row r="1015" spans="1:10" ht="15" customHeight="1" x14ac:dyDescent="0.3">
      <c r="A1015" s="752"/>
      <c r="B1015" s="739"/>
      <c r="C1015" s="740"/>
      <c r="D1015" s="741"/>
      <c r="E1015" s="491"/>
      <c r="F1015" s="491"/>
      <c r="G1015" s="491"/>
      <c r="H1015" s="491"/>
      <c r="I1015" s="491"/>
      <c r="J1015" s="497"/>
    </row>
    <row r="1016" spans="1:10" ht="15" customHeight="1" x14ac:dyDescent="0.3">
      <c r="A1016" s="752"/>
      <c r="B1016" s="739"/>
      <c r="C1016" s="740"/>
      <c r="D1016" s="741"/>
      <c r="E1016" s="493"/>
      <c r="F1016" s="493"/>
      <c r="G1016" s="493"/>
      <c r="H1016" s="493"/>
      <c r="I1016" s="493"/>
      <c r="J1016" s="494"/>
    </row>
    <row r="1017" spans="1:10" ht="15" customHeight="1" x14ac:dyDescent="0.3">
      <c r="A1017" s="752"/>
      <c r="B1017" s="739"/>
      <c r="C1017" s="740"/>
      <c r="D1017" s="741" t="s">
        <v>34</v>
      </c>
      <c r="E1017" s="487"/>
      <c r="F1017" s="487"/>
      <c r="G1017" s="487"/>
      <c r="H1017" s="487"/>
      <c r="I1017" s="487"/>
      <c r="J1017" s="496"/>
    </row>
    <row r="1018" spans="1:10" ht="15" customHeight="1" x14ac:dyDescent="0.3">
      <c r="A1018" s="752"/>
      <c r="B1018" s="739"/>
      <c r="C1018" s="740"/>
      <c r="D1018" s="741"/>
      <c r="E1018" s="491"/>
      <c r="F1018" s="491"/>
      <c r="G1018" s="491"/>
      <c r="H1018" s="491"/>
      <c r="I1018" s="491"/>
      <c r="J1018" s="492"/>
    </row>
    <row r="1019" spans="1:10" ht="15" customHeight="1" thickBot="1" x14ac:dyDescent="0.35">
      <c r="A1019" s="753"/>
      <c r="B1019" s="754"/>
      <c r="C1019" s="755"/>
      <c r="D1019" s="756"/>
      <c r="E1019" s="498"/>
      <c r="F1019" s="498"/>
      <c r="G1019" s="498"/>
      <c r="H1019" s="498"/>
      <c r="I1019" s="498"/>
      <c r="J1019" s="499"/>
    </row>
    <row r="1020" spans="1:10" ht="15" customHeight="1" x14ac:dyDescent="0.3">
      <c r="A1020" s="730">
        <v>114</v>
      </c>
      <c r="B1020" s="745">
        <f>INDEX(progmau,A1020)</f>
        <v>0</v>
      </c>
      <c r="C1020" s="747">
        <f>INDEX(fichmau,A1020)</f>
        <v>0</v>
      </c>
      <c r="D1020" s="749" t="s">
        <v>28</v>
      </c>
      <c r="E1020" s="500"/>
      <c r="F1020" s="500"/>
      <c r="G1020" s="500"/>
      <c r="H1020" s="500"/>
      <c r="I1020" s="500"/>
      <c r="J1020" s="501"/>
    </row>
    <row r="1021" spans="1:10" ht="15" customHeight="1" x14ac:dyDescent="0.3">
      <c r="A1021" s="731"/>
      <c r="B1021" s="733"/>
      <c r="C1021" s="734"/>
      <c r="D1021" s="735"/>
      <c r="E1021" s="502"/>
      <c r="F1021" s="502"/>
      <c r="G1021" s="502"/>
      <c r="H1021" s="502"/>
      <c r="I1021" s="502"/>
      <c r="J1021" s="503"/>
    </row>
    <row r="1022" spans="1:10" ht="15" customHeight="1" x14ac:dyDescent="0.3">
      <c r="A1022" s="731"/>
      <c r="B1022" s="733"/>
      <c r="C1022" s="734"/>
      <c r="D1022" s="735"/>
      <c r="E1022" s="504"/>
      <c r="F1022" s="504"/>
      <c r="G1022" s="504"/>
      <c r="H1022" s="504"/>
      <c r="I1022" s="504"/>
      <c r="J1022" s="505"/>
    </row>
    <row r="1023" spans="1:10" ht="15" customHeight="1" x14ac:dyDescent="0.3">
      <c r="A1023" s="731"/>
      <c r="B1023" s="733"/>
      <c r="C1023" s="734"/>
      <c r="D1023" s="735" t="s">
        <v>32</v>
      </c>
      <c r="E1023" s="506"/>
      <c r="F1023" s="506"/>
      <c r="G1023" s="506"/>
      <c r="H1023" s="506"/>
      <c r="I1023" s="506"/>
      <c r="J1023" s="507"/>
    </row>
    <row r="1024" spans="1:10" ht="15" customHeight="1" x14ac:dyDescent="0.3">
      <c r="A1024" s="731"/>
      <c r="B1024" s="733"/>
      <c r="C1024" s="734"/>
      <c r="D1024" s="735"/>
      <c r="E1024" s="502"/>
      <c r="F1024" s="502"/>
      <c r="G1024" s="502"/>
      <c r="H1024" s="502"/>
      <c r="I1024" s="502"/>
      <c r="J1024" s="503"/>
    </row>
    <row r="1025" spans="1:10" ht="15" customHeight="1" x14ac:dyDescent="0.3">
      <c r="A1025" s="731"/>
      <c r="B1025" s="733"/>
      <c r="C1025" s="734"/>
      <c r="D1025" s="735"/>
      <c r="E1025" s="504"/>
      <c r="F1025" s="504"/>
      <c r="G1025" s="504"/>
      <c r="H1025" s="504"/>
      <c r="I1025" s="504"/>
      <c r="J1025" s="505"/>
    </row>
    <row r="1026" spans="1:10" ht="15" customHeight="1" x14ac:dyDescent="0.3">
      <c r="A1026" s="731"/>
      <c r="B1026" s="733"/>
      <c r="C1026" s="734"/>
      <c r="D1026" s="735" t="s">
        <v>34</v>
      </c>
      <c r="E1026" s="506"/>
      <c r="F1026" s="506"/>
      <c r="G1026" s="506"/>
      <c r="H1026" s="506"/>
      <c r="I1026" s="506"/>
      <c r="J1026" s="507"/>
    </row>
    <row r="1027" spans="1:10" ht="15" customHeight="1" x14ac:dyDescent="0.3">
      <c r="A1027" s="731"/>
      <c r="B1027" s="733"/>
      <c r="C1027" s="734"/>
      <c r="D1027" s="735"/>
      <c r="E1027" s="502"/>
      <c r="F1027" s="502"/>
      <c r="G1027" s="502"/>
      <c r="H1027" s="502"/>
      <c r="I1027" s="502"/>
      <c r="J1027" s="503"/>
    </row>
    <row r="1028" spans="1:10" ht="15" customHeight="1" thickBot="1" x14ac:dyDescent="0.35">
      <c r="A1028" s="732"/>
      <c r="B1028" s="746"/>
      <c r="C1028" s="748"/>
      <c r="D1028" s="750"/>
      <c r="E1028" s="508"/>
      <c r="F1028" s="508"/>
      <c r="G1028" s="508"/>
      <c r="H1028" s="508"/>
      <c r="I1028" s="508"/>
      <c r="J1028" s="509"/>
    </row>
    <row r="1029" spans="1:10" ht="15" customHeight="1" x14ac:dyDescent="0.3">
      <c r="A1029" s="751">
        <v>115</v>
      </c>
      <c r="B1029" s="742">
        <f>INDEX(progmau,A1029)</f>
        <v>0</v>
      </c>
      <c r="C1029" s="743">
        <f>INDEX(fichmau,A1029)</f>
        <v>0</v>
      </c>
      <c r="D1029" s="744" t="s">
        <v>28</v>
      </c>
      <c r="E1029" s="510"/>
      <c r="F1029" s="510"/>
      <c r="G1029" s="510"/>
      <c r="H1029" s="511"/>
      <c r="I1029" s="510"/>
      <c r="J1029" s="512"/>
    </row>
    <row r="1030" spans="1:10" ht="15" customHeight="1" x14ac:dyDescent="0.3">
      <c r="A1030" s="752"/>
      <c r="B1030" s="739"/>
      <c r="C1030" s="740"/>
      <c r="D1030" s="741"/>
      <c r="E1030" s="490"/>
      <c r="F1030" s="491"/>
      <c r="G1030" s="491"/>
      <c r="H1030" s="491"/>
      <c r="I1030" s="491"/>
      <c r="J1030" s="492"/>
    </row>
    <row r="1031" spans="1:10" ht="15" customHeight="1" x14ac:dyDescent="0.3">
      <c r="A1031" s="752"/>
      <c r="B1031" s="739"/>
      <c r="C1031" s="740"/>
      <c r="D1031" s="741"/>
      <c r="E1031" s="493"/>
      <c r="F1031" s="493"/>
      <c r="G1031" s="493"/>
      <c r="H1031" s="493"/>
      <c r="I1031" s="493"/>
      <c r="J1031" s="494"/>
    </row>
    <row r="1032" spans="1:10" ht="15" customHeight="1" x14ac:dyDescent="0.3">
      <c r="A1032" s="752"/>
      <c r="B1032" s="739"/>
      <c r="C1032" s="740"/>
      <c r="D1032" s="741" t="s">
        <v>32</v>
      </c>
      <c r="E1032" s="487"/>
      <c r="F1032" s="487"/>
      <c r="G1032" s="495"/>
      <c r="H1032" s="487"/>
      <c r="I1032" s="487"/>
      <c r="J1032" s="496"/>
    </row>
    <row r="1033" spans="1:10" ht="15" customHeight="1" x14ac:dyDescent="0.3">
      <c r="A1033" s="752"/>
      <c r="B1033" s="739"/>
      <c r="C1033" s="740"/>
      <c r="D1033" s="741"/>
      <c r="E1033" s="491"/>
      <c r="F1033" s="491"/>
      <c r="G1033" s="491"/>
      <c r="H1033" s="491"/>
      <c r="I1033" s="491"/>
      <c r="J1033" s="497"/>
    </row>
    <row r="1034" spans="1:10" ht="15" customHeight="1" x14ac:dyDescent="0.3">
      <c r="A1034" s="752"/>
      <c r="B1034" s="739"/>
      <c r="C1034" s="740"/>
      <c r="D1034" s="741"/>
      <c r="E1034" s="493"/>
      <c r="F1034" s="493"/>
      <c r="G1034" s="493"/>
      <c r="H1034" s="493"/>
      <c r="I1034" s="493"/>
      <c r="J1034" s="494"/>
    </row>
    <row r="1035" spans="1:10" ht="15" customHeight="1" x14ac:dyDescent="0.3">
      <c r="A1035" s="752"/>
      <c r="B1035" s="739"/>
      <c r="C1035" s="740"/>
      <c r="D1035" s="741" t="s">
        <v>34</v>
      </c>
      <c r="E1035" s="487"/>
      <c r="F1035" s="487"/>
      <c r="G1035" s="487"/>
      <c r="H1035" s="487"/>
      <c r="I1035" s="487"/>
      <c r="J1035" s="496"/>
    </row>
    <row r="1036" spans="1:10" ht="15" customHeight="1" x14ac:dyDescent="0.3">
      <c r="A1036" s="752"/>
      <c r="B1036" s="739"/>
      <c r="C1036" s="740"/>
      <c r="D1036" s="741"/>
      <c r="E1036" s="491"/>
      <c r="F1036" s="491"/>
      <c r="G1036" s="491"/>
      <c r="H1036" s="491"/>
      <c r="I1036" s="491"/>
      <c r="J1036" s="492"/>
    </row>
    <row r="1037" spans="1:10" ht="15" customHeight="1" thickBot="1" x14ac:dyDescent="0.35">
      <c r="A1037" s="753"/>
      <c r="B1037" s="754"/>
      <c r="C1037" s="755"/>
      <c r="D1037" s="756"/>
      <c r="E1037" s="498"/>
      <c r="F1037" s="498"/>
      <c r="G1037" s="498"/>
      <c r="H1037" s="498"/>
      <c r="I1037" s="498"/>
      <c r="J1037" s="499"/>
    </row>
    <row r="1038" spans="1:10" ht="15" customHeight="1" x14ac:dyDescent="0.3">
      <c r="A1038" s="730">
        <v>116</v>
      </c>
      <c r="B1038" s="745">
        <f>INDEX(progmau,A1038)</f>
        <v>0</v>
      </c>
      <c r="C1038" s="747">
        <f>INDEX(fichmau,A1038)</f>
        <v>0</v>
      </c>
      <c r="D1038" s="749" t="s">
        <v>28</v>
      </c>
      <c r="E1038" s="500"/>
      <c r="F1038" s="500"/>
      <c r="G1038" s="500"/>
      <c r="H1038" s="500"/>
      <c r="I1038" s="500"/>
      <c r="J1038" s="501"/>
    </row>
    <row r="1039" spans="1:10" ht="15" customHeight="1" x14ac:dyDescent="0.3">
      <c r="A1039" s="731"/>
      <c r="B1039" s="733"/>
      <c r="C1039" s="734"/>
      <c r="D1039" s="735"/>
      <c r="E1039" s="502"/>
      <c r="F1039" s="502"/>
      <c r="G1039" s="502"/>
      <c r="H1039" s="502"/>
      <c r="I1039" s="502"/>
      <c r="J1039" s="503"/>
    </row>
    <row r="1040" spans="1:10" ht="15" customHeight="1" x14ac:dyDescent="0.3">
      <c r="A1040" s="731"/>
      <c r="B1040" s="733"/>
      <c r="C1040" s="734"/>
      <c r="D1040" s="735"/>
      <c r="E1040" s="504"/>
      <c r="F1040" s="504"/>
      <c r="G1040" s="504"/>
      <c r="H1040" s="504"/>
      <c r="I1040" s="504"/>
      <c r="J1040" s="505"/>
    </row>
    <row r="1041" spans="1:10" ht="15" customHeight="1" x14ac:dyDescent="0.3">
      <c r="A1041" s="731"/>
      <c r="B1041" s="733"/>
      <c r="C1041" s="734"/>
      <c r="D1041" s="735" t="s">
        <v>32</v>
      </c>
      <c r="E1041" s="506"/>
      <c r="F1041" s="506"/>
      <c r="G1041" s="506"/>
      <c r="H1041" s="506"/>
      <c r="I1041" s="506"/>
      <c r="J1041" s="507"/>
    </row>
    <row r="1042" spans="1:10" ht="15" customHeight="1" x14ac:dyDescent="0.3">
      <c r="A1042" s="731"/>
      <c r="B1042" s="733"/>
      <c r="C1042" s="734"/>
      <c r="D1042" s="735"/>
      <c r="E1042" s="502"/>
      <c r="F1042" s="502"/>
      <c r="G1042" s="502"/>
      <c r="H1042" s="502"/>
      <c r="I1042" s="502"/>
      <c r="J1042" s="503"/>
    </row>
    <row r="1043" spans="1:10" ht="15" customHeight="1" x14ac:dyDescent="0.3">
      <c r="A1043" s="731"/>
      <c r="B1043" s="733"/>
      <c r="C1043" s="734"/>
      <c r="D1043" s="735"/>
      <c r="E1043" s="504"/>
      <c r="F1043" s="504"/>
      <c r="G1043" s="504"/>
      <c r="H1043" s="504"/>
      <c r="I1043" s="504"/>
      <c r="J1043" s="505"/>
    </row>
    <row r="1044" spans="1:10" ht="15" customHeight="1" x14ac:dyDescent="0.3">
      <c r="A1044" s="731"/>
      <c r="B1044" s="733"/>
      <c r="C1044" s="734"/>
      <c r="D1044" s="735" t="s">
        <v>34</v>
      </c>
      <c r="E1044" s="506"/>
      <c r="F1044" s="506"/>
      <c r="G1044" s="506"/>
      <c r="H1044" s="506"/>
      <c r="I1044" s="506"/>
      <c r="J1044" s="507"/>
    </row>
    <row r="1045" spans="1:10" ht="15" customHeight="1" x14ac:dyDescent="0.3">
      <c r="A1045" s="731"/>
      <c r="B1045" s="733"/>
      <c r="C1045" s="734"/>
      <c r="D1045" s="735"/>
      <c r="E1045" s="502"/>
      <c r="F1045" s="502"/>
      <c r="G1045" s="502"/>
      <c r="H1045" s="502"/>
      <c r="I1045" s="502"/>
      <c r="J1045" s="503"/>
    </row>
    <row r="1046" spans="1:10" ht="15" customHeight="1" thickBot="1" x14ac:dyDescent="0.35">
      <c r="A1046" s="732"/>
      <c r="B1046" s="746"/>
      <c r="C1046" s="748"/>
      <c r="D1046" s="750"/>
      <c r="E1046" s="508"/>
      <c r="F1046" s="508"/>
      <c r="G1046" s="508"/>
      <c r="H1046" s="508"/>
      <c r="I1046" s="508"/>
      <c r="J1046" s="509"/>
    </row>
    <row r="1047" spans="1:10" ht="15" customHeight="1" x14ac:dyDescent="0.3">
      <c r="A1047" s="736">
        <v>117</v>
      </c>
      <c r="B1047" s="742">
        <f>INDEX(progmau,A1047)</f>
        <v>0</v>
      </c>
      <c r="C1047" s="743">
        <f>INDEX(fichmau,A1047)</f>
        <v>0</v>
      </c>
      <c r="D1047" s="744" t="s">
        <v>28</v>
      </c>
      <c r="E1047" s="510"/>
      <c r="F1047" s="510"/>
      <c r="G1047" s="510"/>
      <c r="H1047" s="511"/>
      <c r="I1047" s="510"/>
      <c r="J1047" s="512"/>
    </row>
    <row r="1048" spans="1:10" ht="15" customHeight="1" x14ac:dyDescent="0.3">
      <c r="A1048" s="737"/>
      <c r="B1048" s="739"/>
      <c r="C1048" s="740"/>
      <c r="D1048" s="741"/>
      <c r="E1048" s="490"/>
      <c r="F1048" s="491"/>
      <c r="G1048" s="491"/>
      <c r="H1048" s="491"/>
      <c r="I1048" s="491"/>
      <c r="J1048" s="492"/>
    </row>
    <row r="1049" spans="1:10" ht="15" customHeight="1" x14ac:dyDescent="0.3">
      <c r="A1049" s="737"/>
      <c r="B1049" s="739"/>
      <c r="C1049" s="740"/>
      <c r="D1049" s="741"/>
      <c r="E1049" s="493"/>
      <c r="F1049" s="493"/>
      <c r="G1049" s="493"/>
      <c r="H1049" s="493"/>
      <c r="I1049" s="493"/>
      <c r="J1049" s="494"/>
    </row>
    <row r="1050" spans="1:10" ht="15" customHeight="1" x14ac:dyDescent="0.3">
      <c r="A1050" s="737"/>
      <c r="B1050" s="739"/>
      <c r="C1050" s="740"/>
      <c r="D1050" s="741" t="s">
        <v>32</v>
      </c>
      <c r="E1050" s="487"/>
      <c r="F1050" s="487"/>
      <c r="G1050" s="495"/>
      <c r="H1050" s="487"/>
      <c r="I1050" s="487"/>
      <c r="J1050" s="496"/>
    </row>
    <row r="1051" spans="1:10" ht="15" customHeight="1" x14ac:dyDescent="0.3">
      <c r="A1051" s="737"/>
      <c r="B1051" s="739"/>
      <c r="C1051" s="740"/>
      <c r="D1051" s="741"/>
      <c r="E1051" s="491"/>
      <c r="F1051" s="491"/>
      <c r="G1051" s="491"/>
      <c r="H1051" s="491"/>
      <c r="I1051" s="491"/>
      <c r="J1051" s="497"/>
    </row>
    <row r="1052" spans="1:10" ht="15" customHeight="1" x14ac:dyDescent="0.3">
      <c r="A1052" s="737"/>
      <c r="B1052" s="739"/>
      <c r="C1052" s="740"/>
      <c r="D1052" s="741"/>
      <c r="E1052" s="493"/>
      <c r="F1052" s="493"/>
      <c r="G1052" s="493"/>
      <c r="H1052" s="493"/>
      <c r="I1052" s="493"/>
      <c r="J1052" s="494"/>
    </row>
    <row r="1053" spans="1:10" ht="15" customHeight="1" x14ac:dyDescent="0.3">
      <c r="A1053" s="737"/>
      <c r="B1053" s="739"/>
      <c r="C1053" s="740"/>
      <c r="D1053" s="741" t="s">
        <v>34</v>
      </c>
      <c r="E1053" s="487"/>
      <c r="F1053" s="487"/>
      <c r="G1053" s="487"/>
      <c r="H1053" s="487"/>
      <c r="I1053" s="487"/>
      <c r="J1053" s="496"/>
    </row>
    <row r="1054" spans="1:10" ht="15" customHeight="1" x14ac:dyDescent="0.3">
      <c r="A1054" s="737"/>
      <c r="B1054" s="739"/>
      <c r="C1054" s="740"/>
      <c r="D1054" s="741"/>
      <c r="E1054" s="491"/>
      <c r="F1054" s="491"/>
      <c r="G1054" s="491"/>
      <c r="H1054" s="491"/>
      <c r="I1054" s="491"/>
      <c r="J1054" s="492"/>
    </row>
    <row r="1055" spans="1:10" ht="15" customHeight="1" thickBot="1" x14ac:dyDescent="0.35">
      <c r="A1055" s="738"/>
      <c r="B1055" s="739"/>
      <c r="C1055" s="740"/>
      <c r="D1055" s="741"/>
      <c r="E1055" s="498"/>
      <c r="F1055" s="498"/>
      <c r="G1055" s="498"/>
      <c r="H1055" s="498"/>
      <c r="I1055" s="498"/>
      <c r="J1055" s="499"/>
    </row>
    <row r="1056" spans="1:10" ht="15" customHeight="1" x14ac:dyDescent="0.3">
      <c r="A1056" s="730">
        <v>118</v>
      </c>
      <c r="B1056" s="733">
        <f>INDEX(progmau,A1056)</f>
        <v>0</v>
      </c>
      <c r="C1056" s="734">
        <f>INDEX(fichmau,A1056)</f>
        <v>0</v>
      </c>
      <c r="D1056" s="735" t="s">
        <v>28</v>
      </c>
      <c r="E1056" s="500"/>
      <c r="F1056" s="500"/>
      <c r="G1056" s="500"/>
      <c r="H1056" s="500"/>
      <c r="I1056" s="500"/>
      <c r="J1056" s="501"/>
    </row>
    <row r="1057" spans="1:10" ht="15" customHeight="1" x14ac:dyDescent="0.3">
      <c r="A1057" s="731"/>
      <c r="B1057" s="733"/>
      <c r="C1057" s="734"/>
      <c r="D1057" s="735"/>
      <c r="E1057" s="502"/>
      <c r="F1057" s="502"/>
      <c r="G1057" s="502"/>
      <c r="H1057" s="502"/>
      <c r="I1057" s="502"/>
      <c r="J1057" s="503"/>
    </row>
    <row r="1058" spans="1:10" ht="15" customHeight="1" x14ac:dyDescent="0.3">
      <c r="A1058" s="731"/>
      <c r="B1058" s="733"/>
      <c r="C1058" s="734"/>
      <c r="D1058" s="735"/>
      <c r="E1058" s="504"/>
      <c r="F1058" s="504"/>
      <c r="G1058" s="504"/>
      <c r="H1058" s="504"/>
      <c r="I1058" s="504"/>
      <c r="J1058" s="505"/>
    </row>
    <row r="1059" spans="1:10" ht="15" customHeight="1" x14ac:dyDescent="0.3">
      <c r="A1059" s="731"/>
      <c r="B1059" s="733"/>
      <c r="C1059" s="734"/>
      <c r="D1059" s="735" t="s">
        <v>32</v>
      </c>
      <c r="E1059" s="506"/>
      <c r="F1059" s="506"/>
      <c r="G1059" s="506"/>
      <c r="H1059" s="506"/>
      <c r="I1059" s="506"/>
      <c r="J1059" s="507"/>
    </row>
    <row r="1060" spans="1:10" ht="15" customHeight="1" x14ac:dyDescent="0.3">
      <c r="A1060" s="731"/>
      <c r="B1060" s="733"/>
      <c r="C1060" s="734"/>
      <c r="D1060" s="735"/>
      <c r="E1060" s="502"/>
      <c r="F1060" s="502"/>
      <c r="G1060" s="502"/>
      <c r="H1060" s="502"/>
      <c r="I1060" s="502"/>
      <c r="J1060" s="503"/>
    </row>
    <row r="1061" spans="1:10" ht="15" customHeight="1" x14ac:dyDescent="0.3">
      <c r="A1061" s="731"/>
      <c r="B1061" s="733"/>
      <c r="C1061" s="734"/>
      <c r="D1061" s="735"/>
      <c r="E1061" s="504"/>
      <c r="F1061" s="504"/>
      <c r="G1061" s="504"/>
      <c r="H1061" s="504"/>
      <c r="I1061" s="504"/>
      <c r="J1061" s="505"/>
    </row>
    <row r="1062" spans="1:10" ht="15" customHeight="1" x14ac:dyDescent="0.3">
      <c r="A1062" s="731"/>
      <c r="B1062" s="733"/>
      <c r="C1062" s="734"/>
      <c r="D1062" s="735" t="s">
        <v>34</v>
      </c>
      <c r="E1062" s="506"/>
      <c r="F1062" s="506"/>
      <c r="G1062" s="506"/>
      <c r="H1062" s="506"/>
      <c r="I1062" s="506"/>
      <c r="J1062" s="507"/>
    </row>
    <row r="1063" spans="1:10" ht="15" customHeight="1" x14ac:dyDescent="0.3">
      <c r="A1063" s="731"/>
      <c r="B1063" s="733"/>
      <c r="C1063" s="734"/>
      <c r="D1063" s="735"/>
      <c r="E1063" s="502"/>
      <c r="F1063" s="502"/>
      <c r="G1063" s="502"/>
      <c r="H1063" s="502"/>
      <c r="I1063" s="502"/>
      <c r="J1063" s="503"/>
    </row>
    <row r="1064" spans="1:10" ht="15" customHeight="1" thickBot="1" x14ac:dyDescent="0.35">
      <c r="A1064" s="732"/>
      <c r="B1064" s="733"/>
      <c r="C1064" s="734"/>
      <c r="D1064" s="735"/>
      <c r="E1064" s="508"/>
      <c r="F1064" s="508"/>
      <c r="G1064" s="508"/>
      <c r="H1064" s="508"/>
      <c r="I1064" s="508"/>
      <c r="J1064" s="509"/>
    </row>
    <row r="1065" spans="1:10" ht="15" customHeight="1" x14ac:dyDescent="0.3">
      <c r="A1065" s="736">
        <v>119</v>
      </c>
      <c r="B1065" s="739">
        <f>INDEX(progmau,A1065)</f>
        <v>0</v>
      </c>
      <c r="C1065" s="740">
        <f>INDEX(fichmau,A1065)</f>
        <v>0</v>
      </c>
      <c r="D1065" s="741" t="s">
        <v>28</v>
      </c>
      <c r="E1065" s="510"/>
      <c r="F1065" s="510"/>
      <c r="G1065" s="510"/>
      <c r="H1065" s="511"/>
      <c r="I1065" s="510"/>
      <c r="J1065" s="512"/>
    </row>
    <row r="1066" spans="1:10" ht="15" customHeight="1" x14ac:dyDescent="0.3">
      <c r="A1066" s="737"/>
      <c r="B1066" s="739"/>
      <c r="C1066" s="740"/>
      <c r="D1066" s="741"/>
      <c r="E1066" s="490"/>
      <c r="F1066" s="491"/>
      <c r="G1066" s="491"/>
      <c r="H1066" s="491"/>
      <c r="I1066" s="491"/>
      <c r="J1066" s="492"/>
    </row>
    <row r="1067" spans="1:10" ht="15" customHeight="1" x14ac:dyDescent="0.3">
      <c r="A1067" s="737"/>
      <c r="B1067" s="739"/>
      <c r="C1067" s="740"/>
      <c r="D1067" s="741"/>
      <c r="E1067" s="493"/>
      <c r="F1067" s="493"/>
      <c r="G1067" s="493"/>
      <c r="H1067" s="493"/>
      <c r="I1067" s="493"/>
      <c r="J1067" s="494"/>
    </row>
    <row r="1068" spans="1:10" ht="15" customHeight="1" x14ac:dyDescent="0.3">
      <c r="A1068" s="737"/>
      <c r="B1068" s="739"/>
      <c r="C1068" s="740"/>
      <c r="D1068" s="741" t="s">
        <v>32</v>
      </c>
      <c r="E1068" s="487"/>
      <c r="F1068" s="487"/>
      <c r="G1068" s="495"/>
      <c r="H1068" s="487"/>
      <c r="I1068" s="487"/>
      <c r="J1068" s="496"/>
    </row>
    <row r="1069" spans="1:10" ht="15" customHeight="1" x14ac:dyDescent="0.3">
      <c r="A1069" s="737"/>
      <c r="B1069" s="739"/>
      <c r="C1069" s="740"/>
      <c r="D1069" s="741"/>
      <c r="E1069" s="491"/>
      <c r="F1069" s="491"/>
      <c r="G1069" s="491"/>
      <c r="H1069" s="491"/>
      <c r="I1069" s="491"/>
      <c r="J1069" s="497"/>
    </row>
    <row r="1070" spans="1:10" ht="15" customHeight="1" x14ac:dyDescent="0.3">
      <c r="A1070" s="737"/>
      <c r="B1070" s="739"/>
      <c r="C1070" s="740"/>
      <c r="D1070" s="741"/>
      <c r="E1070" s="493"/>
      <c r="F1070" s="493"/>
      <c r="G1070" s="493"/>
      <c r="H1070" s="493"/>
      <c r="I1070" s="493"/>
      <c r="J1070" s="494"/>
    </row>
    <row r="1071" spans="1:10" ht="15" customHeight="1" x14ac:dyDescent="0.3">
      <c r="A1071" s="737"/>
      <c r="B1071" s="739"/>
      <c r="C1071" s="740"/>
      <c r="D1071" s="741" t="s">
        <v>34</v>
      </c>
      <c r="E1071" s="487"/>
      <c r="F1071" s="487"/>
      <c r="G1071" s="487"/>
      <c r="H1071" s="487"/>
      <c r="I1071" s="487"/>
      <c r="J1071" s="496"/>
    </row>
    <row r="1072" spans="1:10" ht="15" customHeight="1" x14ac:dyDescent="0.3">
      <c r="A1072" s="737"/>
      <c r="B1072" s="739"/>
      <c r="C1072" s="740"/>
      <c r="D1072" s="741"/>
      <c r="E1072" s="491"/>
      <c r="F1072" s="491"/>
      <c r="G1072" s="491"/>
      <c r="H1072" s="491"/>
      <c r="I1072" s="491"/>
      <c r="J1072" s="492"/>
    </row>
    <row r="1073" spans="1:10" ht="15" customHeight="1" thickBot="1" x14ac:dyDescent="0.35">
      <c r="A1073" s="738"/>
      <c r="B1073" s="739"/>
      <c r="C1073" s="740"/>
      <c r="D1073" s="741"/>
      <c r="E1073" s="498"/>
      <c r="F1073" s="498"/>
      <c r="G1073" s="498"/>
      <c r="H1073" s="498"/>
      <c r="I1073" s="498"/>
      <c r="J1073" s="499"/>
    </row>
    <row r="1074" spans="1:10" ht="15" customHeight="1" x14ac:dyDescent="0.3">
      <c r="A1074" s="730">
        <v>120</v>
      </c>
      <c r="B1074" s="733">
        <f>INDEX(progmau,A1074)</f>
        <v>0</v>
      </c>
      <c r="C1074" s="734">
        <f>INDEX(fichmau,A1074)</f>
        <v>0</v>
      </c>
      <c r="D1074" s="735" t="s">
        <v>28</v>
      </c>
      <c r="E1074" s="500"/>
      <c r="F1074" s="500"/>
      <c r="G1074" s="500"/>
      <c r="H1074" s="500"/>
      <c r="I1074" s="500"/>
      <c r="J1074" s="501"/>
    </row>
    <row r="1075" spans="1:10" ht="15" customHeight="1" x14ac:dyDescent="0.3">
      <c r="A1075" s="731"/>
      <c r="B1075" s="733"/>
      <c r="C1075" s="734"/>
      <c r="D1075" s="735"/>
      <c r="E1075" s="502"/>
      <c r="F1075" s="502"/>
      <c r="G1075" s="502"/>
      <c r="H1075" s="502"/>
      <c r="I1075" s="502"/>
      <c r="J1075" s="503"/>
    </row>
    <row r="1076" spans="1:10" ht="15" customHeight="1" x14ac:dyDescent="0.3">
      <c r="A1076" s="731"/>
      <c r="B1076" s="733"/>
      <c r="C1076" s="734"/>
      <c r="D1076" s="735"/>
      <c r="E1076" s="504"/>
      <c r="F1076" s="504"/>
      <c r="G1076" s="504"/>
      <c r="H1076" s="504"/>
      <c r="I1076" s="504"/>
      <c r="J1076" s="505"/>
    </row>
    <row r="1077" spans="1:10" ht="15" customHeight="1" x14ac:dyDescent="0.3">
      <c r="A1077" s="731"/>
      <c r="B1077" s="733"/>
      <c r="C1077" s="734"/>
      <c r="D1077" s="735" t="s">
        <v>32</v>
      </c>
      <c r="E1077" s="506"/>
      <c r="F1077" s="506"/>
      <c r="G1077" s="506"/>
      <c r="H1077" s="506"/>
      <c r="I1077" s="506"/>
      <c r="J1077" s="507"/>
    </row>
    <row r="1078" spans="1:10" ht="15" customHeight="1" x14ac:dyDescent="0.3">
      <c r="A1078" s="731"/>
      <c r="B1078" s="733"/>
      <c r="C1078" s="734"/>
      <c r="D1078" s="735"/>
      <c r="E1078" s="502"/>
      <c r="F1078" s="502"/>
      <c r="G1078" s="502"/>
      <c r="H1078" s="502"/>
      <c r="I1078" s="502"/>
      <c r="J1078" s="503"/>
    </row>
    <row r="1079" spans="1:10" ht="15" customHeight="1" x14ac:dyDescent="0.3">
      <c r="A1079" s="731"/>
      <c r="B1079" s="733"/>
      <c r="C1079" s="734"/>
      <c r="D1079" s="735"/>
      <c r="E1079" s="504"/>
      <c r="F1079" s="504"/>
      <c r="G1079" s="504"/>
      <c r="H1079" s="504"/>
      <c r="I1079" s="504"/>
      <c r="J1079" s="505"/>
    </row>
    <row r="1080" spans="1:10" ht="15" customHeight="1" x14ac:dyDescent="0.3">
      <c r="A1080" s="731"/>
      <c r="B1080" s="733"/>
      <c r="C1080" s="734"/>
      <c r="D1080" s="735" t="s">
        <v>34</v>
      </c>
      <c r="E1080" s="506"/>
      <c r="F1080" s="506"/>
      <c r="G1080" s="506"/>
      <c r="H1080" s="506"/>
      <c r="I1080" s="506"/>
      <c r="J1080" s="507"/>
    </row>
    <row r="1081" spans="1:10" ht="15" customHeight="1" x14ac:dyDescent="0.3">
      <c r="A1081" s="731"/>
      <c r="B1081" s="733"/>
      <c r="C1081" s="734"/>
      <c r="D1081" s="735"/>
      <c r="E1081" s="502"/>
      <c r="F1081" s="502"/>
      <c r="G1081" s="502"/>
      <c r="H1081" s="502"/>
      <c r="I1081" s="502"/>
      <c r="J1081" s="503"/>
    </row>
    <row r="1082" spans="1:10" ht="15" customHeight="1" thickBot="1" x14ac:dyDescent="0.35">
      <c r="A1082" s="732"/>
      <c r="B1082" s="733"/>
      <c r="C1082" s="734"/>
      <c r="D1082" s="735"/>
      <c r="E1082" s="508"/>
      <c r="F1082" s="508"/>
      <c r="G1082" s="508"/>
      <c r="H1082" s="508"/>
      <c r="I1082" s="508"/>
      <c r="J1082" s="509"/>
    </row>
  </sheetData>
  <mergeCells count="721">
    <mergeCell ref="A12:A20"/>
    <mergeCell ref="B12:B20"/>
    <mergeCell ref="C12:C20"/>
    <mergeCell ref="D12:D14"/>
    <mergeCell ref="D15:D17"/>
    <mergeCell ref="D18:D20"/>
    <mergeCell ref="A1:J1"/>
    <mergeCell ref="A3:A11"/>
    <mergeCell ref="B3:B11"/>
    <mergeCell ref="C3:C11"/>
    <mergeCell ref="D3:D5"/>
    <mergeCell ref="D6:D8"/>
    <mergeCell ref="D9:D11"/>
    <mergeCell ref="A30:A38"/>
    <mergeCell ref="B30:B38"/>
    <mergeCell ref="C30:C38"/>
    <mergeCell ref="D30:D32"/>
    <mergeCell ref="D33:D35"/>
    <mergeCell ref="D36:D38"/>
    <mergeCell ref="A21:A29"/>
    <mergeCell ref="B21:B29"/>
    <mergeCell ref="C21:C29"/>
    <mergeCell ref="D21:D23"/>
    <mergeCell ref="D24:D26"/>
    <mergeCell ref="D27:D29"/>
    <mergeCell ref="A48:A56"/>
    <mergeCell ref="B48:B56"/>
    <mergeCell ref="C48:C56"/>
    <mergeCell ref="D48:D50"/>
    <mergeCell ref="D51:D53"/>
    <mergeCell ref="D54:D56"/>
    <mergeCell ref="A39:A47"/>
    <mergeCell ref="B39:B47"/>
    <mergeCell ref="C39:C47"/>
    <mergeCell ref="D39:D41"/>
    <mergeCell ref="D42:D44"/>
    <mergeCell ref="D45:D47"/>
    <mergeCell ref="A66:A74"/>
    <mergeCell ref="B66:B74"/>
    <mergeCell ref="C66:C74"/>
    <mergeCell ref="D66:D68"/>
    <mergeCell ref="D69:D71"/>
    <mergeCell ref="D72:D74"/>
    <mergeCell ref="A57:A65"/>
    <mergeCell ref="B57:B65"/>
    <mergeCell ref="C57:C65"/>
    <mergeCell ref="D57:D59"/>
    <mergeCell ref="D60:D62"/>
    <mergeCell ref="D63:D65"/>
    <mergeCell ref="A84:A92"/>
    <mergeCell ref="B84:B92"/>
    <mergeCell ref="C84:C92"/>
    <mergeCell ref="D84:D86"/>
    <mergeCell ref="D87:D89"/>
    <mergeCell ref="D90:D92"/>
    <mergeCell ref="A75:A83"/>
    <mergeCell ref="B75:B83"/>
    <mergeCell ref="C75:C83"/>
    <mergeCell ref="D75:D77"/>
    <mergeCell ref="D78:D80"/>
    <mergeCell ref="D81:D83"/>
    <mergeCell ref="A102:A110"/>
    <mergeCell ref="B102:B110"/>
    <mergeCell ref="C102:C110"/>
    <mergeCell ref="D102:D104"/>
    <mergeCell ref="D105:D107"/>
    <mergeCell ref="D108:D110"/>
    <mergeCell ref="A93:A101"/>
    <mergeCell ref="B93:B101"/>
    <mergeCell ref="C93:C101"/>
    <mergeCell ref="D93:D95"/>
    <mergeCell ref="D96:D98"/>
    <mergeCell ref="D99:D101"/>
    <mergeCell ref="A120:A128"/>
    <mergeCell ref="B120:B128"/>
    <mergeCell ref="C120:C128"/>
    <mergeCell ref="D120:D122"/>
    <mergeCell ref="D123:D125"/>
    <mergeCell ref="D126:D128"/>
    <mergeCell ref="A111:A119"/>
    <mergeCell ref="B111:B119"/>
    <mergeCell ref="C111:C119"/>
    <mergeCell ref="D111:D113"/>
    <mergeCell ref="D114:D116"/>
    <mergeCell ref="D117:D119"/>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74:A182"/>
    <mergeCell ref="B174:B182"/>
    <mergeCell ref="C174:C182"/>
    <mergeCell ref="D174:D176"/>
    <mergeCell ref="D177:D179"/>
    <mergeCell ref="D180:D182"/>
    <mergeCell ref="A165:A173"/>
    <mergeCell ref="B165:B173"/>
    <mergeCell ref="C165:C173"/>
    <mergeCell ref="D165:D167"/>
    <mergeCell ref="D168:D170"/>
    <mergeCell ref="D171:D173"/>
    <mergeCell ref="A192:A200"/>
    <mergeCell ref="B192:B200"/>
    <mergeCell ref="C192:C200"/>
    <mergeCell ref="D192:D194"/>
    <mergeCell ref="D195:D197"/>
    <mergeCell ref="D198:D200"/>
    <mergeCell ref="A183:A191"/>
    <mergeCell ref="B183:B191"/>
    <mergeCell ref="C183:C191"/>
    <mergeCell ref="D183:D185"/>
    <mergeCell ref="D186:D188"/>
    <mergeCell ref="D189:D191"/>
    <mergeCell ref="A210:A218"/>
    <mergeCell ref="B210:B218"/>
    <mergeCell ref="C210:C218"/>
    <mergeCell ref="D210:D212"/>
    <mergeCell ref="D213:D215"/>
    <mergeCell ref="D216:D218"/>
    <mergeCell ref="A201:A209"/>
    <mergeCell ref="B201:B209"/>
    <mergeCell ref="C201:C209"/>
    <mergeCell ref="D201:D203"/>
    <mergeCell ref="D204:D206"/>
    <mergeCell ref="D207:D209"/>
    <mergeCell ref="A228:A236"/>
    <mergeCell ref="B228:B236"/>
    <mergeCell ref="C228:C236"/>
    <mergeCell ref="D228:D230"/>
    <mergeCell ref="D231:D233"/>
    <mergeCell ref="D234:D236"/>
    <mergeCell ref="A219:A227"/>
    <mergeCell ref="B219:B227"/>
    <mergeCell ref="C219:C227"/>
    <mergeCell ref="D219:D221"/>
    <mergeCell ref="D222:D224"/>
    <mergeCell ref="D225:D227"/>
    <mergeCell ref="A246:A254"/>
    <mergeCell ref="B246:B254"/>
    <mergeCell ref="C246:C254"/>
    <mergeCell ref="D246:D248"/>
    <mergeCell ref="D249:D251"/>
    <mergeCell ref="D252:D254"/>
    <mergeCell ref="A237:A245"/>
    <mergeCell ref="B237:B245"/>
    <mergeCell ref="C237:C245"/>
    <mergeCell ref="D237:D239"/>
    <mergeCell ref="D240:D242"/>
    <mergeCell ref="D243:D245"/>
    <mergeCell ref="A264:A272"/>
    <mergeCell ref="B264:B272"/>
    <mergeCell ref="C264:C272"/>
    <mergeCell ref="D264:D266"/>
    <mergeCell ref="D267:D269"/>
    <mergeCell ref="D270:D272"/>
    <mergeCell ref="A255:A263"/>
    <mergeCell ref="B255:B263"/>
    <mergeCell ref="C255:C263"/>
    <mergeCell ref="D255:D257"/>
    <mergeCell ref="D258:D260"/>
    <mergeCell ref="D261:D263"/>
    <mergeCell ref="A282:A290"/>
    <mergeCell ref="B282:B290"/>
    <mergeCell ref="C282:C290"/>
    <mergeCell ref="D282:D284"/>
    <mergeCell ref="D285:D287"/>
    <mergeCell ref="D288:D290"/>
    <mergeCell ref="A273:A281"/>
    <mergeCell ref="B273:B281"/>
    <mergeCell ref="C273:C281"/>
    <mergeCell ref="D273:D275"/>
    <mergeCell ref="D276:D278"/>
    <mergeCell ref="D279:D281"/>
    <mergeCell ref="A300:A308"/>
    <mergeCell ref="B300:B308"/>
    <mergeCell ref="C300:C308"/>
    <mergeCell ref="D300:D302"/>
    <mergeCell ref="D303:D305"/>
    <mergeCell ref="D306:D308"/>
    <mergeCell ref="A291:A299"/>
    <mergeCell ref="B291:B299"/>
    <mergeCell ref="C291:C299"/>
    <mergeCell ref="D291:D293"/>
    <mergeCell ref="D294:D296"/>
    <mergeCell ref="D297:D299"/>
    <mergeCell ref="A318:A326"/>
    <mergeCell ref="B318:B326"/>
    <mergeCell ref="C318:C326"/>
    <mergeCell ref="D318:D320"/>
    <mergeCell ref="D321:D323"/>
    <mergeCell ref="D324:D326"/>
    <mergeCell ref="A309:A317"/>
    <mergeCell ref="B309:B317"/>
    <mergeCell ref="C309:C317"/>
    <mergeCell ref="D309:D311"/>
    <mergeCell ref="D312:D314"/>
    <mergeCell ref="D315:D317"/>
    <mergeCell ref="A336:A344"/>
    <mergeCell ref="B336:B344"/>
    <mergeCell ref="C336:C344"/>
    <mergeCell ref="D336:D338"/>
    <mergeCell ref="D339:D341"/>
    <mergeCell ref="D342:D344"/>
    <mergeCell ref="A327:A335"/>
    <mergeCell ref="B327:B335"/>
    <mergeCell ref="C327:C335"/>
    <mergeCell ref="D327:D329"/>
    <mergeCell ref="D330:D332"/>
    <mergeCell ref="D333:D335"/>
    <mergeCell ref="A354:A362"/>
    <mergeCell ref="B354:B362"/>
    <mergeCell ref="C354:C362"/>
    <mergeCell ref="D354:D356"/>
    <mergeCell ref="D357:D359"/>
    <mergeCell ref="D360:D362"/>
    <mergeCell ref="A345:A353"/>
    <mergeCell ref="B345:B353"/>
    <mergeCell ref="C345:C353"/>
    <mergeCell ref="D345:D347"/>
    <mergeCell ref="D348:D350"/>
    <mergeCell ref="D351:D353"/>
    <mergeCell ref="A372:A380"/>
    <mergeCell ref="B372:B380"/>
    <mergeCell ref="C372:C380"/>
    <mergeCell ref="D372:D374"/>
    <mergeCell ref="D375:D377"/>
    <mergeCell ref="D378:D380"/>
    <mergeCell ref="A363:A371"/>
    <mergeCell ref="B363:B371"/>
    <mergeCell ref="C363:C371"/>
    <mergeCell ref="D363:D365"/>
    <mergeCell ref="D366:D368"/>
    <mergeCell ref="D369:D371"/>
    <mergeCell ref="A390:A398"/>
    <mergeCell ref="B390:B398"/>
    <mergeCell ref="C390:C398"/>
    <mergeCell ref="D390:D392"/>
    <mergeCell ref="D393:D395"/>
    <mergeCell ref="D396:D398"/>
    <mergeCell ref="A381:A389"/>
    <mergeCell ref="B381:B389"/>
    <mergeCell ref="C381:C389"/>
    <mergeCell ref="D381:D383"/>
    <mergeCell ref="D384:D386"/>
    <mergeCell ref="D387:D389"/>
    <mergeCell ref="A408:A416"/>
    <mergeCell ref="B408:B416"/>
    <mergeCell ref="C408:C416"/>
    <mergeCell ref="D408:D410"/>
    <mergeCell ref="D411:D413"/>
    <mergeCell ref="D414:D416"/>
    <mergeCell ref="A399:A407"/>
    <mergeCell ref="B399:B407"/>
    <mergeCell ref="C399:C407"/>
    <mergeCell ref="D399:D401"/>
    <mergeCell ref="D402:D404"/>
    <mergeCell ref="D405:D407"/>
    <mergeCell ref="A426:A434"/>
    <mergeCell ref="B426:B434"/>
    <mergeCell ref="C426:C434"/>
    <mergeCell ref="D426:D428"/>
    <mergeCell ref="D429:D431"/>
    <mergeCell ref="D432:D434"/>
    <mergeCell ref="A417:A425"/>
    <mergeCell ref="B417:B425"/>
    <mergeCell ref="C417:C425"/>
    <mergeCell ref="D417:D419"/>
    <mergeCell ref="D420:D422"/>
    <mergeCell ref="D423:D425"/>
    <mergeCell ref="A444:A452"/>
    <mergeCell ref="B444:B452"/>
    <mergeCell ref="C444:C452"/>
    <mergeCell ref="D444:D446"/>
    <mergeCell ref="D447:D449"/>
    <mergeCell ref="D450:D452"/>
    <mergeCell ref="A435:A443"/>
    <mergeCell ref="B435:B443"/>
    <mergeCell ref="C435:C443"/>
    <mergeCell ref="D435:D437"/>
    <mergeCell ref="D438:D440"/>
    <mergeCell ref="D441:D443"/>
    <mergeCell ref="A462:A470"/>
    <mergeCell ref="B462:B470"/>
    <mergeCell ref="C462:C470"/>
    <mergeCell ref="D462:D464"/>
    <mergeCell ref="D465:D467"/>
    <mergeCell ref="D468:D470"/>
    <mergeCell ref="A453:A461"/>
    <mergeCell ref="B453:B461"/>
    <mergeCell ref="C453:C461"/>
    <mergeCell ref="D453:D455"/>
    <mergeCell ref="D456:D458"/>
    <mergeCell ref="D459:D461"/>
    <mergeCell ref="A480:A488"/>
    <mergeCell ref="B480:B488"/>
    <mergeCell ref="C480:C488"/>
    <mergeCell ref="D480:D482"/>
    <mergeCell ref="D483:D485"/>
    <mergeCell ref="D486:D488"/>
    <mergeCell ref="A471:A479"/>
    <mergeCell ref="B471:B479"/>
    <mergeCell ref="C471:C479"/>
    <mergeCell ref="D471:D473"/>
    <mergeCell ref="D474:D476"/>
    <mergeCell ref="D477:D479"/>
    <mergeCell ref="A498:A506"/>
    <mergeCell ref="B498:B506"/>
    <mergeCell ref="C498:C506"/>
    <mergeCell ref="D498:D500"/>
    <mergeCell ref="D501:D503"/>
    <mergeCell ref="D504:D506"/>
    <mergeCell ref="A489:A497"/>
    <mergeCell ref="B489:B497"/>
    <mergeCell ref="C489:C497"/>
    <mergeCell ref="D489:D491"/>
    <mergeCell ref="D492:D494"/>
    <mergeCell ref="D495:D497"/>
    <mergeCell ref="A516:A524"/>
    <mergeCell ref="B516:B524"/>
    <mergeCell ref="C516:C524"/>
    <mergeCell ref="D516:D518"/>
    <mergeCell ref="D519:D521"/>
    <mergeCell ref="D522:D524"/>
    <mergeCell ref="A507:A515"/>
    <mergeCell ref="B507:B515"/>
    <mergeCell ref="C507:C515"/>
    <mergeCell ref="D507:D509"/>
    <mergeCell ref="D510:D512"/>
    <mergeCell ref="D513:D515"/>
    <mergeCell ref="A534:A542"/>
    <mergeCell ref="B534:B542"/>
    <mergeCell ref="C534:C542"/>
    <mergeCell ref="D534:D536"/>
    <mergeCell ref="D537:D539"/>
    <mergeCell ref="D540:D542"/>
    <mergeCell ref="A525:A533"/>
    <mergeCell ref="B525:B533"/>
    <mergeCell ref="C525:C533"/>
    <mergeCell ref="D525:D527"/>
    <mergeCell ref="D528:D530"/>
    <mergeCell ref="D531:D533"/>
    <mergeCell ref="A552:A560"/>
    <mergeCell ref="B552:B560"/>
    <mergeCell ref="C552:C560"/>
    <mergeCell ref="D552:D554"/>
    <mergeCell ref="D555:D557"/>
    <mergeCell ref="D558:D560"/>
    <mergeCell ref="A543:A551"/>
    <mergeCell ref="B543:B551"/>
    <mergeCell ref="C543:C551"/>
    <mergeCell ref="D543:D545"/>
    <mergeCell ref="D546:D548"/>
    <mergeCell ref="D549:D551"/>
    <mergeCell ref="A570:A578"/>
    <mergeCell ref="B570:B578"/>
    <mergeCell ref="C570:C578"/>
    <mergeCell ref="D570:D572"/>
    <mergeCell ref="D573:D575"/>
    <mergeCell ref="D576:D578"/>
    <mergeCell ref="A561:A569"/>
    <mergeCell ref="B561:B569"/>
    <mergeCell ref="C561:C569"/>
    <mergeCell ref="D561:D563"/>
    <mergeCell ref="D564:D566"/>
    <mergeCell ref="D567:D569"/>
    <mergeCell ref="A588:A596"/>
    <mergeCell ref="B588:B596"/>
    <mergeCell ref="C588:C596"/>
    <mergeCell ref="D588:D590"/>
    <mergeCell ref="D591:D593"/>
    <mergeCell ref="D594:D596"/>
    <mergeCell ref="A579:A587"/>
    <mergeCell ref="B579:B587"/>
    <mergeCell ref="C579:C587"/>
    <mergeCell ref="D579:D581"/>
    <mergeCell ref="D582:D584"/>
    <mergeCell ref="D585:D587"/>
    <mergeCell ref="A606:A614"/>
    <mergeCell ref="B606:B614"/>
    <mergeCell ref="C606:C614"/>
    <mergeCell ref="D606:D608"/>
    <mergeCell ref="D609:D611"/>
    <mergeCell ref="D612:D614"/>
    <mergeCell ref="A597:A605"/>
    <mergeCell ref="B597:B605"/>
    <mergeCell ref="C597:C605"/>
    <mergeCell ref="D597:D599"/>
    <mergeCell ref="D600:D602"/>
    <mergeCell ref="D603:D605"/>
    <mergeCell ref="A624:A632"/>
    <mergeCell ref="B624:B632"/>
    <mergeCell ref="C624:C632"/>
    <mergeCell ref="D624:D626"/>
    <mergeCell ref="D627:D629"/>
    <mergeCell ref="D630:D632"/>
    <mergeCell ref="A615:A623"/>
    <mergeCell ref="B615:B623"/>
    <mergeCell ref="C615:C623"/>
    <mergeCell ref="D615:D617"/>
    <mergeCell ref="D618:D620"/>
    <mergeCell ref="D621:D623"/>
    <mergeCell ref="A642:A650"/>
    <mergeCell ref="B642:B650"/>
    <mergeCell ref="C642:C650"/>
    <mergeCell ref="D642:D644"/>
    <mergeCell ref="D645:D647"/>
    <mergeCell ref="D648:D650"/>
    <mergeCell ref="A633:A641"/>
    <mergeCell ref="B633:B641"/>
    <mergeCell ref="C633:C641"/>
    <mergeCell ref="D633:D635"/>
    <mergeCell ref="D636:D638"/>
    <mergeCell ref="D639:D641"/>
    <mergeCell ref="A660:A668"/>
    <mergeCell ref="B660:B668"/>
    <mergeCell ref="C660:C668"/>
    <mergeCell ref="D660:D662"/>
    <mergeCell ref="D663:D665"/>
    <mergeCell ref="D666:D668"/>
    <mergeCell ref="A651:A659"/>
    <mergeCell ref="B651:B659"/>
    <mergeCell ref="C651:C659"/>
    <mergeCell ref="D651:D653"/>
    <mergeCell ref="D654:D656"/>
    <mergeCell ref="D657:D659"/>
    <mergeCell ref="A678:A686"/>
    <mergeCell ref="B678:B686"/>
    <mergeCell ref="C678:C686"/>
    <mergeCell ref="D678:D680"/>
    <mergeCell ref="D681:D683"/>
    <mergeCell ref="D684:D686"/>
    <mergeCell ref="A669:A677"/>
    <mergeCell ref="B669:B677"/>
    <mergeCell ref="C669:C677"/>
    <mergeCell ref="D669:D671"/>
    <mergeCell ref="D672:D674"/>
    <mergeCell ref="D675:D677"/>
    <mergeCell ref="A696:A704"/>
    <mergeCell ref="B696:B704"/>
    <mergeCell ref="C696:C704"/>
    <mergeCell ref="D696:D698"/>
    <mergeCell ref="D699:D701"/>
    <mergeCell ref="D702:D704"/>
    <mergeCell ref="A687:A695"/>
    <mergeCell ref="B687:B695"/>
    <mergeCell ref="C687:C695"/>
    <mergeCell ref="D687:D689"/>
    <mergeCell ref="D690:D692"/>
    <mergeCell ref="D693:D695"/>
    <mergeCell ref="A714:A722"/>
    <mergeCell ref="B714:B722"/>
    <mergeCell ref="C714:C722"/>
    <mergeCell ref="D714:D716"/>
    <mergeCell ref="D717:D719"/>
    <mergeCell ref="D720:D722"/>
    <mergeCell ref="A705:A713"/>
    <mergeCell ref="B705:B713"/>
    <mergeCell ref="C705:C713"/>
    <mergeCell ref="D705:D707"/>
    <mergeCell ref="D708:D710"/>
    <mergeCell ref="D711:D713"/>
    <mergeCell ref="A732:A740"/>
    <mergeCell ref="B732:B740"/>
    <mergeCell ref="C732:C740"/>
    <mergeCell ref="D732:D734"/>
    <mergeCell ref="D735:D737"/>
    <mergeCell ref="D738:D740"/>
    <mergeCell ref="A723:A731"/>
    <mergeCell ref="B723:B731"/>
    <mergeCell ref="C723:C731"/>
    <mergeCell ref="D723:D725"/>
    <mergeCell ref="D726:D728"/>
    <mergeCell ref="D729:D731"/>
    <mergeCell ref="A750:A758"/>
    <mergeCell ref="B750:B758"/>
    <mergeCell ref="C750:C758"/>
    <mergeCell ref="D750:D752"/>
    <mergeCell ref="D753:D755"/>
    <mergeCell ref="D756:D758"/>
    <mergeCell ref="A741:A749"/>
    <mergeCell ref="B741:B749"/>
    <mergeCell ref="C741:C749"/>
    <mergeCell ref="D741:D743"/>
    <mergeCell ref="D744:D746"/>
    <mergeCell ref="D747:D749"/>
    <mergeCell ref="A768:A776"/>
    <mergeCell ref="B768:B776"/>
    <mergeCell ref="C768:C776"/>
    <mergeCell ref="D768:D770"/>
    <mergeCell ref="D771:D773"/>
    <mergeCell ref="D774:D776"/>
    <mergeCell ref="A759:A767"/>
    <mergeCell ref="B759:B767"/>
    <mergeCell ref="C759:C767"/>
    <mergeCell ref="D759:D761"/>
    <mergeCell ref="D762:D764"/>
    <mergeCell ref="D765:D767"/>
    <mergeCell ref="A786:A794"/>
    <mergeCell ref="B786:B794"/>
    <mergeCell ref="C786:C794"/>
    <mergeCell ref="D786:D788"/>
    <mergeCell ref="D789:D791"/>
    <mergeCell ref="D792:D794"/>
    <mergeCell ref="A777:A785"/>
    <mergeCell ref="B777:B785"/>
    <mergeCell ref="C777:C785"/>
    <mergeCell ref="D777:D779"/>
    <mergeCell ref="D780:D782"/>
    <mergeCell ref="D783:D785"/>
    <mergeCell ref="A804:A812"/>
    <mergeCell ref="B804:B812"/>
    <mergeCell ref="C804:C812"/>
    <mergeCell ref="D804:D806"/>
    <mergeCell ref="D807:D809"/>
    <mergeCell ref="D810:D812"/>
    <mergeCell ref="A795:A803"/>
    <mergeCell ref="B795:B803"/>
    <mergeCell ref="C795:C803"/>
    <mergeCell ref="D795:D797"/>
    <mergeCell ref="D798:D800"/>
    <mergeCell ref="D801:D803"/>
    <mergeCell ref="A822:A830"/>
    <mergeCell ref="B822:B830"/>
    <mergeCell ref="C822:C830"/>
    <mergeCell ref="D822:D824"/>
    <mergeCell ref="D825:D827"/>
    <mergeCell ref="D828:D830"/>
    <mergeCell ref="A813:A821"/>
    <mergeCell ref="B813:B821"/>
    <mergeCell ref="C813:C821"/>
    <mergeCell ref="D813:D815"/>
    <mergeCell ref="D816:D818"/>
    <mergeCell ref="D819:D821"/>
    <mergeCell ref="A840:A848"/>
    <mergeCell ref="B840:B848"/>
    <mergeCell ref="C840:C848"/>
    <mergeCell ref="D840:D842"/>
    <mergeCell ref="D843:D845"/>
    <mergeCell ref="D846:D848"/>
    <mergeCell ref="A831:A839"/>
    <mergeCell ref="B831:B839"/>
    <mergeCell ref="C831:C839"/>
    <mergeCell ref="D831:D833"/>
    <mergeCell ref="D834:D836"/>
    <mergeCell ref="D837:D839"/>
    <mergeCell ref="A858:A866"/>
    <mergeCell ref="B858:B866"/>
    <mergeCell ref="C858:C866"/>
    <mergeCell ref="D858:D860"/>
    <mergeCell ref="D861:D863"/>
    <mergeCell ref="D864:D866"/>
    <mergeCell ref="A849:A857"/>
    <mergeCell ref="B849:B857"/>
    <mergeCell ref="C849:C857"/>
    <mergeCell ref="D849:D851"/>
    <mergeCell ref="D852:D854"/>
    <mergeCell ref="D855:D857"/>
    <mergeCell ref="A876:A884"/>
    <mergeCell ref="B876:B884"/>
    <mergeCell ref="C876:C884"/>
    <mergeCell ref="D876:D878"/>
    <mergeCell ref="D879:D881"/>
    <mergeCell ref="D882:D884"/>
    <mergeCell ref="A867:A875"/>
    <mergeCell ref="B867:B875"/>
    <mergeCell ref="C867:C875"/>
    <mergeCell ref="D867:D869"/>
    <mergeCell ref="D870:D872"/>
    <mergeCell ref="D873:D875"/>
    <mergeCell ref="A894:A902"/>
    <mergeCell ref="B894:B902"/>
    <mergeCell ref="C894:C902"/>
    <mergeCell ref="D894:D896"/>
    <mergeCell ref="D897:D899"/>
    <mergeCell ref="D900:D902"/>
    <mergeCell ref="A885:A893"/>
    <mergeCell ref="B885:B893"/>
    <mergeCell ref="C885:C893"/>
    <mergeCell ref="D885:D887"/>
    <mergeCell ref="D888:D890"/>
    <mergeCell ref="D891:D893"/>
    <mergeCell ref="A912:A920"/>
    <mergeCell ref="B912:B920"/>
    <mergeCell ref="C912:C920"/>
    <mergeCell ref="D912:D914"/>
    <mergeCell ref="D915:D917"/>
    <mergeCell ref="D918:D920"/>
    <mergeCell ref="A903:A911"/>
    <mergeCell ref="B903:B911"/>
    <mergeCell ref="C903:C911"/>
    <mergeCell ref="D903:D905"/>
    <mergeCell ref="D906:D908"/>
    <mergeCell ref="D909:D911"/>
    <mergeCell ref="A930:A938"/>
    <mergeCell ref="B930:B938"/>
    <mergeCell ref="C930:C938"/>
    <mergeCell ref="D930:D932"/>
    <mergeCell ref="D933:D935"/>
    <mergeCell ref="D936:D938"/>
    <mergeCell ref="A921:A929"/>
    <mergeCell ref="B921:B929"/>
    <mergeCell ref="C921:C929"/>
    <mergeCell ref="D921:D923"/>
    <mergeCell ref="D924:D926"/>
    <mergeCell ref="D927:D929"/>
    <mergeCell ref="A948:A956"/>
    <mergeCell ref="B948:B956"/>
    <mergeCell ref="C948:C956"/>
    <mergeCell ref="D948:D950"/>
    <mergeCell ref="D951:D953"/>
    <mergeCell ref="D954:D956"/>
    <mergeCell ref="A939:A947"/>
    <mergeCell ref="B939:B947"/>
    <mergeCell ref="C939:C947"/>
    <mergeCell ref="D939:D941"/>
    <mergeCell ref="D942:D944"/>
    <mergeCell ref="D945:D947"/>
    <mergeCell ref="A966:A974"/>
    <mergeCell ref="B966:B974"/>
    <mergeCell ref="C966:C974"/>
    <mergeCell ref="D966:D968"/>
    <mergeCell ref="D969:D971"/>
    <mergeCell ref="D972:D974"/>
    <mergeCell ref="A957:A965"/>
    <mergeCell ref="B957:B965"/>
    <mergeCell ref="C957:C965"/>
    <mergeCell ref="D957:D959"/>
    <mergeCell ref="D960:D962"/>
    <mergeCell ref="D963:D965"/>
    <mergeCell ref="A984:A992"/>
    <mergeCell ref="B984:B992"/>
    <mergeCell ref="C984:C992"/>
    <mergeCell ref="D984:D986"/>
    <mergeCell ref="D987:D989"/>
    <mergeCell ref="D990:D992"/>
    <mergeCell ref="A975:A983"/>
    <mergeCell ref="B975:B983"/>
    <mergeCell ref="C975:C983"/>
    <mergeCell ref="D975:D977"/>
    <mergeCell ref="D978:D980"/>
    <mergeCell ref="D981:D983"/>
    <mergeCell ref="A1002:A1010"/>
    <mergeCell ref="B1002:B1010"/>
    <mergeCell ref="C1002:C1010"/>
    <mergeCell ref="D1002:D1004"/>
    <mergeCell ref="D1005:D1007"/>
    <mergeCell ref="D1008:D1010"/>
    <mergeCell ref="A993:A1001"/>
    <mergeCell ref="B993:B1001"/>
    <mergeCell ref="C993:C1001"/>
    <mergeCell ref="D993:D995"/>
    <mergeCell ref="D996:D998"/>
    <mergeCell ref="D999:D1001"/>
    <mergeCell ref="A1020:A1028"/>
    <mergeCell ref="B1020:B1028"/>
    <mergeCell ref="C1020:C1028"/>
    <mergeCell ref="D1020:D1022"/>
    <mergeCell ref="D1023:D1025"/>
    <mergeCell ref="D1026:D1028"/>
    <mergeCell ref="A1011:A1019"/>
    <mergeCell ref="B1011:B1019"/>
    <mergeCell ref="C1011:C1019"/>
    <mergeCell ref="D1011:D1013"/>
    <mergeCell ref="D1014:D1016"/>
    <mergeCell ref="D1017:D1019"/>
    <mergeCell ref="A1038:A1046"/>
    <mergeCell ref="B1038:B1046"/>
    <mergeCell ref="C1038:C1046"/>
    <mergeCell ref="D1038:D1040"/>
    <mergeCell ref="D1041:D1043"/>
    <mergeCell ref="D1044:D1046"/>
    <mergeCell ref="A1029:A1037"/>
    <mergeCell ref="B1029:B1037"/>
    <mergeCell ref="C1029:C1037"/>
    <mergeCell ref="D1029:D1031"/>
    <mergeCell ref="D1032:D1034"/>
    <mergeCell ref="D1035:D1037"/>
    <mergeCell ref="A1056:A1064"/>
    <mergeCell ref="B1056:B1064"/>
    <mergeCell ref="C1056:C1064"/>
    <mergeCell ref="D1056:D1058"/>
    <mergeCell ref="D1059:D1061"/>
    <mergeCell ref="D1062:D1064"/>
    <mergeCell ref="A1047:A1055"/>
    <mergeCell ref="B1047:B1055"/>
    <mergeCell ref="C1047:C1055"/>
    <mergeCell ref="D1047:D1049"/>
    <mergeCell ref="D1050:D1052"/>
    <mergeCell ref="D1053:D1055"/>
    <mergeCell ref="A1074:A1082"/>
    <mergeCell ref="B1074:B1082"/>
    <mergeCell ref="C1074:C1082"/>
    <mergeCell ref="D1074:D1076"/>
    <mergeCell ref="D1077:D1079"/>
    <mergeCell ref="D1080:D1082"/>
    <mergeCell ref="A1065:A1073"/>
    <mergeCell ref="B1065:B1073"/>
    <mergeCell ref="C1065:C1073"/>
    <mergeCell ref="D1065:D1067"/>
    <mergeCell ref="D1068:D1070"/>
    <mergeCell ref="D1071:D1073"/>
  </mergeCells>
  <conditionalFormatting sqref="B12:C20">
    <cfRule type="cellIs" dxfId="606" priority="760" operator="equal">
      <formula>0</formula>
    </cfRule>
  </conditionalFormatting>
  <conditionalFormatting sqref="B21:C29">
    <cfRule type="cellIs" dxfId="605" priority="632" operator="equal">
      <formula>0</formula>
    </cfRule>
  </conditionalFormatting>
  <conditionalFormatting sqref="B30:C38">
    <cfRule type="cellIs" dxfId="604" priority="631" operator="equal">
      <formula>0</formula>
    </cfRule>
  </conditionalFormatting>
  <conditionalFormatting sqref="B39:C47">
    <cfRule type="cellIs" dxfId="603" priority="629" operator="equal">
      <formula>0</formula>
    </cfRule>
  </conditionalFormatting>
  <conditionalFormatting sqref="B48:C56">
    <cfRule type="cellIs" dxfId="602" priority="628" operator="equal">
      <formula>0</formula>
    </cfRule>
  </conditionalFormatting>
  <conditionalFormatting sqref="B57:C65">
    <cfRule type="cellIs" dxfId="601" priority="626" operator="equal">
      <formula>0</formula>
    </cfRule>
  </conditionalFormatting>
  <conditionalFormatting sqref="B66:C74">
    <cfRule type="cellIs" dxfId="600" priority="625" operator="equal">
      <formula>0</formula>
    </cfRule>
  </conditionalFormatting>
  <conditionalFormatting sqref="B75:C83">
    <cfRule type="cellIs" dxfId="599" priority="623" operator="equal">
      <formula>0</formula>
    </cfRule>
  </conditionalFormatting>
  <conditionalFormatting sqref="B84:C92">
    <cfRule type="cellIs" dxfId="598" priority="622" operator="equal">
      <formula>0</formula>
    </cfRule>
  </conditionalFormatting>
  <conditionalFormatting sqref="B93:C101">
    <cfRule type="cellIs" dxfId="597" priority="404" operator="equal">
      <formula>0</formula>
    </cfRule>
  </conditionalFormatting>
  <conditionalFormatting sqref="B102:C110">
    <cfRule type="cellIs" dxfId="596" priority="403" operator="equal">
      <formula>0</formula>
    </cfRule>
  </conditionalFormatting>
  <conditionalFormatting sqref="B111:C119">
    <cfRule type="cellIs" dxfId="595" priority="401" operator="equal">
      <formula>0</formula>
    </cfRule>
  </conditionalFormatting>
  <conditionalFormatting sqref="B120:C128">
    <cfRule type="cellIs" dxfId="594" priority="400" operator="equal">
      <formula>0</formula>
    </cfRule>
  </conditionalFormatting>
  <conditionalFormatting sqref="B129:C137">
    <cfRule type="cellIs" dxfId="593" priority="398" operator="equal">
      <formula>0</formula>
    </cfRule>
  </conditionalFormatting>
  <conditionalFormatting sqref="B138:C146">
    <cfRule type="cellIs" dxfId="592" priority="397" operator="equal">
      <formula>0</formula>
    </cfRule>
  </conditionalFormatting>
  <conditionalFormatting sqref="B147:C155">
    <cfRule type="cellIs" dxfId="591" priority="395" operator="equal">
      <formula>0</formula>
    </cfRule>
  </conditionalFormatting>
  <conditionalFormatting sqref="B156:C164">
    <cfRule type="cellIs" dxfId="590" priority="394" operator="equal">
      <formula>0</formula>
    </cfRule>
  </conditionalFormatting>
  <conditionalFormatting sqref="B165:C173">
    <cfRule type="cellIs" dxfId="589" priority="392" operator="equal">
      <formula>0</formula>
    </cfRule>
  </conditionalFormatting>
  <conditionalFormatting sqref="B174:C182">
    <cfRule type="cellIs" dxfId="588" priority="391" operator="equal">
      <formula>0</formula>
    </cfRule>
  </conditionalFormatting>
  <conditionalFormatting sqref="B183:C191">
    <cfRule type="cellIs" dxfId="587" priority="434" operator="equal">
      <formula>0</formula>
    </cfRule>
  </conditionalFormatting>
  <conditionalFormatting sqref="B192:C200">
    <cfRule type="cellIs" dxfId="586" priority="433" operator="equal">
      <formula>0</formula>
    </cfRule>
  </conditionalFormatting>
  <conditionalFormatting sqref="B201:C209">
    <cfRule type="cellIs" dxfId="585" priority="431" operator="equal">
      <formula>0</formula>
    </cfRule>
  </conditionalFormatting>
  <conditionalFormatting sqref="B210:C218">
    <cfRule type="cellIs" dxfId="584" priority="430" operator="equal">
      <formula>0</formula>
    </cfRule>
  </conditionalFormatting>
  <conditionalFormatting sqref="B219:C227">
    <cfRule type="cellIs" dxfId="583" priority="428" operator="equal">
      <formula>0</formula>
    </cfRule>
  </conditionalFormatting>
  <conditionalFormatting sqref="B228:C236">
    <cfRule type="cellIs" dxfId="582" priority="427" operator="equal">
      <formula>0</formula>
    </cfRule>
  </conditionalFormatting>
  <conditionalFormatting sqref="B237:C245">
    <cfRule type="cellIs" dxfId="581" priority="425" operator="equal">
      <formula>0</formula>
    </cfRule>
  </conditionalFormatting>
  <conditionalFormatting sqref="B246:C254">
    <cfRule type="cellIs" dxfId="580" priority="424" operator="equal">
      <formula>0</formula>
    </cfRule>
  </conditionalFormatting>
  <conditionalFormatting sqref="B255:C263">
    <cfRule type="cellIs" dxfId="579" priority="422" operator="equal">
      <formula>0</formula>
    </cfRule>
  </conditionalFormatting>
  <conditionalFormatting sqref="B264:C272">
    <cfRule type="cellIs" dxfId="578" priority="421" operator="equal">
      <formula>0</formula>
    </cfRule>
  </conditionalFormatting>
  <conditionalFormatting sqref="B273:C281">
    <cfRule type="cellIs" dxfId="577" priority="389" operator="equal">
      <formula>0</formula>
    </cfRule>
  </conditionalFormatting>
  <conditionalFormatting sqref="B282:C290">
    <cfRule type="cellIs" dxfId="576" priority="388" operator="equal">
      <formula>0</formula>
    </cfRule>
  </conditionalFormatting>
  <conditionalFormatting sqref="B291:C299">
    <cfRule type="cellIs" dxfId="575" priority="386" operator="equal">
      <formula>0</formula>
    </cfRule>
  </conditionalFormatting>
  <conditionalFormatting sqref="B300:C308">
    <cfRule type="cellIs" dxfId="574" priority="385" operator="equal">
      <formula>0</formula>
    </cfRule>
  </conditionalFormatting>
  <conditionalFormatting sqref="B309:C317">
    <cfRule type="cellIs" dxfId="573" priority="383" operator="equal">
      <formula>0</formula>
    </cfRule>
  </conditionalFormatting>
  <conditionalFormatting sqref="B318:C326">
    <cfRule type="cellIs" dxfId="572" priority="382" operator="equal">
      <formula>0</formula>
    </cfRule>
  </conditionalFormatting>
  <conditionalFormatting sqref="B327:C335">
    <cfRule type="cellIs" dxfId="571" priority="380" operator="equal">
      <formula>0</formula>
    </cfRule>
  </conditionalFormatting>
  <conditionalFormatting sqref="B336:C344">
    <cfRule type="cellIs" dxfId="570" priority="379" operator="equal">
      <formula>0</formula>
    </cfRule>
  </conditionalFormatting>
  <conditionalFormatting sqref="B345:C353">
    <cfRule type="cellIs" dxfId="569" priority="377" operator="equal">
      <formula>0</formula>
    </cfRule>
  </conditionalFormatting>
  <conditionalFormatting sqref="B354:C362">
    <cfRule type="cellIs" dxfId="568" priority="376" operator="equal">
      <formula>0</formula>
    </cfRule>
  </conditionalFormatting>
  <conditionalFormatting sqref="B363:C371">
    <cfRule type="cellIs" dxfId="567" priority="359" operator="equal">
      <formula>0</formula>
    </cfRule>
  </conditionalFormatting>
  <conditionalFormatting sqref="B372:C380">
    <cfRule type="cellIs" dxfId="566" priority="358" operator="equal">
      <formula>0</formula>
    </cfRule>
  </conditionalFormatting>
  <conditionalFormatting sqref="B381:C389">
    <cfRule type="cellIs" dxfId="565" priority="356" operator="equal">
      <formula>0</formula>
    </cfRule>
  </conditionalFormatting>
  <conditionalFormatting sqref="B390:C398">
    <cfRule type="cellIs" dxfId="564" priority="355" operator="equal">
      <formula>0</formula>
    </cfRule>
  </conditionalFormatting>
  <conditionalFormatting sqref="B399:C407">
    <cfRule type="cellIs" dxfId="563" priority="353" operator="equal">
      <formula>0</formula>
    </cfRule>
  </conditionalFormatting>
  <conditionalFormatting sqref="B408:C416">
    <cfRule type="cellIs" dxfId="562" priority="352" operator="equal">
      <formula>0</formula>
    </cfRule>
  </conditionalFormatting>
  <conditionalFormatting sqref="B417:C425">
    <cfRule type="cellIs" dxfId="561" priority="350" operator="equal">
      <formula>0</formula>
    </cfRule>
  </conditionalFormatting>
  <conditionalFormatting sqref="B426:C434">
    <cfRule type="cellIs" dxfId="560" priority="349" operator="equal">
      <formula>0</formula>
    </cfRule>
  </conditionalFormatting>
  <conditionalFormatting sqref="B435:C443">
    <cfRule type="cellIs" dxfId="559" priority="347" operator="equal">
      <formula>0</formula>
    </cfRule>
  </conditionalFormatting>
  <conditionalFormatting sqref="B444:C452">
    <cfRule type="cellIs" dxfId="558" priority="346" operator="equal">
      <formula>0</formula>
    </cfRule>
  </conditionalFormatting>
  <conditionalFormatting sqref="B453:C461">
    <cfRule type="cellIs" dxfId="557" priority="374" operator="equal">
      <formula>0</formula>
    </cfRule>
  </conditionalFormatting>
  <conditionalFormatting sqref="B462:C470">
    <cfRule type="cellIs" dxfId="556" priority="373" operator="equal">
      <formula>0</formula>
    </cfRule>
  </conditionalFormatting>
  <conditionalFormatting sqref="B471:C479">
    <cfRule type="cellIs" dxfId="555" priority="371" operator="equal">
      <formula>0</formula>
    </cfRule>
  </conditionalFormatting>
  <conditionalFormatting sqref="B480:C488">
    <cfRule type="cellIs" dxfId="554" priority="370" operator="equal">
      <formula>0</formula>
    </cfRule>
  </conditionalFormatting>
  <conditionalFormatting sqref="B489:C497">
    <cfRule type="cellIs" dxfId="553" priority="368" operator="equal">
      <formula>0</formula>
    </cfRule>
  </conditionalFormatting>
  <conditionalFormatting sqref="B498:C506">
    <cfRule type="cellIs" dxfId="552" priority="367" operator="equal">
      <formula>0</formula>
    </cfRule>
  </conditionalFormatting>
  <conditionalFormatting sqref="B507:C515">
    <cfRule type="cellIs" dxfId="551" priority="365" operator="equal">
      <formula>0</formula>
    </cfRule>
  </conditionalFormatting>
  <conditionalFormatting sqref="B516:C524">
    <cfRule type="cellIs" dxfId="550" priority="364" operator="equal">
      <formula>0</formula>
    </cfRule>
  </conditionalFormatting>
  <conditionalFormatting sqref="B525:C533">
    <cfRule type="cellIs" dxfId="549" priority="362" operator="equal">
      <formula>0</formula>
    </cfRule>
  </conditionalFormatting>
  <conditionalFormatting sqref="B534:C542">
    <cfRule type="cellIs" dxfId="548" priority="361" operator="equal">
      <formula>0</formula>
    </cfRule>
  </conditionalFormatting>
  <conditionalFormatting sqref="B543:C551">
    <cfRule type="cellIs" dxfId="547" priority="344" operator="equal">
      <formula>0</formula>
    </cfRule>
  </conditionalFormatting>
  <conditionalFormatting sqref="B552:C560">
    <cfRule type="cellIs" dxfId="546" priority="343" operator="equal">
      <formula>0</formula>
    </cfRule>
  </conditionalFormatting>
  <conditionalFormatting sqref="B561:C569">
    <cfRule type="cellIs" dxfId="545" priority="341" operator="equal">
      <formula>0</formula>
    </cfRule>
  </conditionalFormatting>
  <conditionalFormatting sqref="B570:C578">
    <cfRule type="cellIs" dxfId="544" priority="340" operator="equal">
      <formula>0</formula>
    </cfRule>
  </conditionalFormatting>
  <conditionalFormatting sqref="B579:C587">
    <cfRule type="cellIs" dxfId="543" priority="338" operator="equal">
      <formula>0</formula>
    </cfRule>
  </conditionalFormatting>
  <conditionalFormatting sqref="B588:C596">
    <cfRule type="cellIs" dxfId="542" priority="337" operator="equal">
      <formula>0</formula>
    </cfRule>
  </conditionalFormatting>
  <conditionalFormatting sqref="B597:C605">
    <cfRule type="cellIs" dxfId="541" priority="335" operator="equal">
      <formula>0</formula>
    </cfRule>
  </conditionalFormatting>
  <conditionalFormatting sqref="B606:C614">
    <cfRule type="cellIs" dxfId="540" priority="334" operator="equal">
      <formula>0</formula>
    </cfRule>
  </conditionalFormatting>
  <conditionalFormatting sqref="B615:C623">
    <cfRule type="cellIs" dxfId="539" priority="332" operator="equal">
      <formula>0</formula>
    </cfRule>
  </conditionalFormatting>
  <conditionalFormatting sqref="B624:C632">
    <cfRule type="cellIs" dxfId="538" priority="331" operator="equal">
      <formula>0</formula>
    </cfRule>
  </conditionalFormatting>
  <conditionalFormatting sqref="B633:C641">
    <cfRule type="cellIs" dxfId="537" priority="314" operator="equal">
      <formula>0</formula>
    </cfRule>
  </conditionalFormatting>
  <conditionalFormatting sqref="B642:C650">
    <cfRule type="cellIs" dxfId="536" priority="313" operator="equal">
      <formula>0</formula>
    </cfRule>
  </conditionalFormatting>
  <conditionalFormatting sqref="B651:C659">
    <cfRule type="cellIs" dxfId="535" priority="311" operator="equal">
      <formula>0</formula>
    </cfRule>
  </conditionalFormatting>
  <conditionalFormatting sqref="B660:C668">
    <cfRule type="cellIs" dxfId="534" priority="310" operator="equal">
      <formula>0</formula>
    </cfRule>
  </conditionalFormatting>
  <conditionalFormatting sqref="B669:C677">
    <cfRule type="cellIs" dxfId="533" priority="308" operator="equal">
      <formula>0</formula>
    </cfRule>
  </conditionalFormatting>
  <conditionalFormatting sqref="B678:C686">
    <cfRule type="cellIs" dxfId="532" priority="307" operator="equal">
      <formula>0</formula>
    </cfRule>
  </conditionalFormatting>
  <conditionalFormatting sqref="B687:C695">
    <cfRule type="cellIs" dxfId="531" priority="305" operator="equal">
      <formula>0</formula>
    </cfRule>
  </conditionalFormatting>
  <conditionalFormatting sqref="B696:C704">
    <cfRule type="cellIs" dxfId="530" priority="304" operator="equal">
      <formula>0</formula>
    </cfRule>
  </conditionalFormatting>
  <conditionalFormatting sqref="B705:C713">
    <cfRule type="cellIs" dxfId="529" priority="302" operator="equal">
      <formula>0</formula>
    </cfRule>
  </conditionalFormatting>
  <conditionalFormatting sqref="B714:C722">
    <cfRule type="cellIs" dxfId="528" priority="301" operator="equal">
      <formula>0</formula>
    </cfRule>
  </conditionalFormatting>
  <conditionalFormatting sqref="B723:C731">
    <cfRule type="cellIs" dxfId="527" priority="329" operator="equal">
      <formula>0</formula>
    </cfRule>
  </conditionalFormatting>
  <conditionalFormatting sqref="B732:C740">
    <cfRule type="cellIs" dxfId="526" priority="328" operator="equal">
      <formula>0</formula>
    </cfRule>
  </conditionalFormatting>
  <conditionalFormatting sqref="B741:C749">
    <cfRule type="cellIs" dxfId="525" priority="326" operator="equal">
      <formula>0</formula>
    </cfRule>
  </conditionalFormatting>
  <conditionalFormatting sqref="B750:C758">
    <cfRule type="cellIs" dxfId="524" priority="325" operator="equal">
      <formula>0</formula>
    </cfRule>
  </conditionalFormatting>
  <conditionalFormatting sqref="B759:C767">
    <cfRule type="cellIs" dxfId="523" priority="323" operator="equal">
      <formula>0</formula>
    </cfRule>
  </conditionalFormatting>
  <conditionalFormatting sqref="B768:C776">
    <cfRule type="cellIs" dxfId="522" priority="322" operator="equal">
      <formula>0</formula>
    </cfRule>
  </conditionalFormatting>
  <conditionalFormatting sqref="B777:C785">
    <cfRule type="cellIs" dxfId="521" priority="320" operator="equal">
      <formula>0</formula>
    </cfRule>
  </conditionalFormatting>
  <conditionalFormatting sqref="B786:C794">
    <cfRule type="cellIs" dxfId="520" priority="319" operator="equal">
      <formula>0</formula>
    </cfRule>
  </conditionalFormatting>
  <conditionalFormatting sqref="B795:C803">
    <cfRule type="cellIs" dxfId="519" priority="317" operator="equal">
      <formula>0</formula>
    </cfRule>
  </conditionalFormatting>
  <conditionalFormatting sqref="B804:C812">
    <cfRule type="cellIs" dxfId="518" priority="316" operator="equal">
      <formula>0</formula>
    </cfRule>
  </conditionalFormatting>
  <conditionalFormatting sqref="B813:C821">
    <cfRule type="cellIs" dxfId="517" priority="299" operator="equal">
      <formula>0</formula>
    </cfRule>
  </conditionalFormatting>
  <conditionalFormatting sqref="B822:C830">
    <cfRule type="cellIs" dxfId="516" priority="298" operator="equal">
      <formula>0</formula>
    </cfRule>
  </conditionalFormatting>
  <conditionalFormatting sqref="B831:C839">
    <cfRule type="cellIs" dxfId="515" priority="296" operator="equal">
      <formula>0</formula>
    </cfRule>
  </conditionalFormatting>
  <conditionalFormatting sqref="B840:C848">
    <cfRule type="cellIs" dxfId="514" priority="295" operator="equal">
      <formula>0</formula>
    </cfRule>
  </conditionalFormatting>
  <conditionalFormatting sqref="B849:C857">
    <cfRule type="cellIs" dxfId="513" priority="293" operator="equal">
      <formula>0</formula>
    </cfRule>
  </conditionalFormatting>
  <conditionalFormatting sqref="B858:C866">
    <cfRule type="cellIs" dxfId="512" priority="292" operator="equal">
      <formula>0</formula>
    </cfRule>
  </conditionalFormatting>
  <conditionalFormatting sqref="B867:C875">
    <cfRule type="cellIs" dxfId="511" priority="290" operator="equal">
      <formula>0</formula>
    </cfRule>
  </conditionalFormatting>
  <conditionalFormatting sqref="B876:C884">
    <cfRule type="cellIs" dxfId="510" priority="289" operator="equal">
      <formula>0</formula>
    </cfRule>
  </conditionalFormatting>
  <conditionalFormatting sqref="B885:C893">
    <cfRule type="cellIs" dxfId="509" priority="287" operator="equal">
      <formula>0</formula>
    </cfRule>
  </conditionalFormatting>
  <conditionalFormatting sqref="B894:C902">
    <cfRule type="cellIs" dxfId="508" priority="286" operator="equal">
      <formula>0</formula>
    </cfRule>
  </conditionalFormatting>
  <conditionalFormatting sqref="B903:C911">
    <cfRule type="cellIs" dxfId="507" priority="269" operator="equal">
      <formula>0</formula>
    </cfRule>
  </conditionalFormatting>
  <conditionalFormatting sqref="B912:C920">
    <cfRule type="cellIs" dxfId="506" priority="268" operator="equal">
      <formula>0</formula>
    </cfRule>
  </conditionalFormatting>
  <conditionalFormatting sqref="B921:C929">
    <cfRule type="cellIs" dxfId="505" priority="266" operator="equal">
      <formula>0</formula>
    </cfRule>
  </conditionalFormatting>
  <conditionalFormatting sqref="B930:C938">
    <cfRule type="cellIs" dxfId="504" priority="265" operator="equal">
      <formula>0</formula>
    </cfRule>
  </conditionalFormatting>
  <conditionalFormatting sqref="B939:C947">
    <cfRule type="cellIs" dxfId="503" priority="263" operator="equal">
      <formula>0</formula>
    </cfRule>
  </conditionalFormatting>
  <conditionalFormatting sqref="B948:C956">
    <cfRule type="cellIs" dxfId="502" priority="262" operator="equal">
      <formula>0</formula>
    </cfRule>
  </conditionalFormatting>
  <conditionalFormatting sqref="B957:C965">
    <cfRule type="cellIs" dxfId="501" priority="260" operator="equal">
      <formula>0</formula>
    </cfRule>
  </conditionalFormatting>
  <conditionalFormatting sqref="B966:C974">
    <cfRule type="cellIs" dxfId="500" priority="259" operator="equal">
      <formula>0</formula>
    </cfRule>
  </conditionalFormatting>
  <conditionalFormatting sqref="B975:C983">
    <cfRule type="cellIs" dxfId="499" priority="257" operator="equal">
      <formula>0</formula>
    </cfRule>
  </conditionalFormatting>
  <conditionalFormatting sqref="B984:C992">
    <cfRule type="cellIs" dxfId="498" priority="256" operator="equal">
      <formula>0</formula>
    </cfRule>
  </conditionalFormatting>
  <conditionalFormatting sqref="B993:C1001">
    <cfRule type="cellIs" dxfId="497" priority="284" operator="equal">
      <formula>0</formula>
    </cfRule>
  </conditionalFormatting>
  <conditionalFormatting sqref="B1002:C1010">
    <cfRule type="cellIs" dxfId="496" priority="283" operator="equal">
      <formula>0</formula>
    </cfRule>
  </conditionalFormatting>
  <conditionalFormatting sqref="B1011:C1019">
    <cfRule type="cellIs" dxfId="495" priority="281" operator="equal">
      <formula>0</formula>
    </cfRule>
  </conditionalFormatting>
  <conditionalFormatting sqref="B1020:C1028">
    <cfRule type="cellIs" dxfId="494" priority="280" operator="equal">
      <formula>0</formula>
    </cfRule>
  </conditionalFormatting>
  <conditionalFormatting sqref="B1029:C1037">
    <cfRule type="cellIs" dxfId="493" priority="278" operator="equal">
      <formula>0</formula>
    </cfRule>
  </conditionalFormatting>
  <conditionalFormatting sqref="B1038:C1046">
    <cfRule type="cellIs" dxfId="492" priority="277" operator="equal">
      <formula>0</formula>
    </cfRule>
  </conditionalFormatting>
  <conditionalFormatting sqref="B1047:C1055">
    <cfRule type="cellIs" dxfId="491" priority="275" operator="equal">
      <formula>0</formula>
    </cfRule>
  </conditionalFormatting>
  <conditionalFormatting sqref="B1056:C1064">
    <cfRule type="cellIs" dxfId="490" priority="274" operator="equal">
      <formula>0</formula>
    </cfRule>
  </conditionalFormatting>
  <conditionalFormatting sqref="B1065:C1073">
    <cfRule type="cellIs" dxfId="489" priority="272" operator="equal">
      <formula>0</formula>
    </cfRule>
  </conditionalFormatting>
  <conditionalFormatting sqref="B1074:C1082">
    <cfRule type="cellIs" dxfId="488" priority="271" operator="equal">
      <formula>0</formula>
    </cfRule>
  </conditionalFormatting>
  <conditionalFormatting sqref="D12:D20 D30:D38 D48:D56 D66:D74 D84:D92 D102:D110 D120:D128 D138:D146 D156:D164 D174:D182 D192:D200 D210:D218 D228:D236 D246:D254 D264:D272 D282:D290 D300:D308 D318:D326 D336:D344 D354:D362 D372:D380 D390:D398 D408:D416 D426:D434 D444:D452 D462:D470 D480:D488 D498:D506 D516:D524 D534:D542 D552:D560 D570:D578 D588:D596 D606:D614 D624:D632 D642:D650 D660:D668 D678:D686 D696:D704 D714:D722 D732:D740 D750:D758 D768:D776 D786:D794 D804:D812 D822:D830 D840:D848 D858:D866 D876:D884 D894:D902 D912:D920 D930:D938 D948:D956 D966:D974 D984:D992 D1002:D1010 D1020:D1028 D1038:D1046 D1056:D1064 D1074:D1082">
    <cfRule type="cellIs" dxfId="487" priority="906" operator="equal">
      <formula>0</formula>
    </cfRule>
  </conditionalFormatting>
  <conditionalFormatting sqref="D21">
    <cfRule type="cellIs" dxfId="486" priority="633" operator="equal">
      <formula>0</formula>
    </cfRule>
  </conditionalFormatting>
  <conditionalFormatting sqref="D39">
    <cfRule type="cellIs" dxfId="485" priority="630" operator="equal">
      <formula>0</formula>
    </cfRule>
  </conditionalFormatting>
  <conditionalFormatting sqref="D57">
    <cfRule type="cellIs" dxfId="484" priority="627" operator="equal">
      <formula>0</formula>
    </cfRule>
  </conditionalFormatting>
  <conditionalFormatting sqref="D75">
    <cfRule type="cellIs" dxfId="483" priority="624" operator="equal">
      <formula>0</formula>
    </cfRule>
  </conditionalFormatting>
  <conditionalFormatting sqref="D291">
    <cfRule type="cellIs" dxfId="482" priority="387" operator="equal">
      <formula>0</formula>
    </cfRule>
  </conditionalFormatting>
  <conditionalFormatting sqref="D417:G417">
    <cfRule type="cellIs" dxfId="481" priority="4" operator="equal">
      <formula>0</formula>
    </cfRule>
  </conditionalFormatting>
  <conditionalFormatting sqref="D3:J3 E4:J11">
    <cfRule type="cellIs" dxfId="480" priority="144" operator="equal">
      <formula>0</formula>
    </cfRule>
  </conditionalFormatting>
  <conditionalFormatting sqref="D93:J93">
    <cfRule type="cellIs" dxfId="479" priority="405" operator="equal">
      <formula>0</formula>
    </cfRule>
  </conditionalFormatting>
  <conditionalFormatting sqref="D111:J111">
    <cfRule type="cellIs" dxfId="478" priority="402" operator="equal">
      <formula>0</formula>
    </cfRule>
  </conditionalFormatting>
  <conditionalFormatting sqref="D129:J129">
    <cfRule type="cellIs" dxfId="477" priority="121" operator="equal">
      <formula>0</formula>
    </cfRule>
  </conditionalFormatting>
  <conditionalFormatting sqref="D147:J147">
    <cfRule type="cellIs" dxfId="476" priority="119" operator="equal">
      <formula>0</formula>
    </cfRule>
  </conditionalFormatting>
  <conditionalFormatting sqref="D165:J165">
    <cfRule type="cellIs" dxfId="475" priority="393" operator="equal">
      <formula>0</formula>
    </cfRule>
  </conditionalFormatting>
  <conditionalFormatting sqref="D183:J183">
    <cfRule type="cellIs" dxfId="474" priority="113" operator="equal">
      <formula>0</formula>
    </cfRule>
  </conditionalFormatting>
  <conditionalFormatting sqref="D201:J201">
    <cfRule type="cellIs" dxfId="473" priority="432" operator="equal">
      <formula>0</formula>
    </cfRule>
  </conditionalFormatting>
  <conditionalFormatting sqref="D219:J219">
    <cfRule type="cellIs" dxfId="472" priority="429" operator="equal">
      <formula>0</formula>
    </cfRule>
  </conditionalFormatting>
  <conditionalFormatting sqref="D237:J237">
    <cfRule type="cellIs" dxfId="471" priority="426" operator="equal">
      <formula>0</formula>
    </cfRule>
  </conditionalFormatting>
  <conditionalFormatting sqref="D255:J255">
    <cfRule type="cellIs" dxfId="470" priority="423" operator="equal">
      <formula>0</formula>
    </cfRule>
  </conditionalFormatting>
  <conditionalFormatting sqref="D273:J273">
    <cfRule type="cellIs" dxfId="469" priority="390" operator="equal">
      <formula>0</formula>
    </cfRule>
  </conditionalFormatting>
  <conditionalFormatting sqref="D309:J309">
    <cfRule type="cellIs" dxfId="468" priority="384" operator="equal">
      <formula>0</formula>
    </cfRule>
  </conditionalFormatting>
  <conditionalFormatting sqref="D327:J327">
    <cfRule type="cellIs" dxfId="467" priority="381" operator="equal">
      <formula>0</formula>
    </cfRule>
  </conditionalFormatting>
  <conditionalFormatting sqref="D345:J345">
    <cfRule type="cellIs" dxfId="466" priority="378" operator="equal">
      <formula>0</formula>
    </cfRule>
  </conditionalFormatting>
  <conditionalFormatting sqref="D363:J363">
    <cfRule type="cellIs" dxfId="465" priority="21" operator="equal">
      <formula>0</formula>
    </cfRule>
  </conditionalFormatting>
  <conditionalFormatting sqref="D381:J381">
    <cfRule type="cellIs" dxfId="464" priority="357" operator="equal">
      <formula>0</formula>
    </cfRule>
  </conditionalFormatting>
  <conditionalFormatting sqref="D399:J399">
    <cfRule type="cellIs" dxfId="463" priority="354" operator="equal">
      <formula>0</formula>
    </cfRule>
  </conditionalFormatting>
  <conditionalFormatting sqref="D435:J435">
    <cfRule type="cellIs" dxfId="462" priority="348" operator="equal">
      <formula>0</formula>
    </cfRule>
  </conditionalFormatting>
  <conditionalFormatting sqref="D453:J453">
    <cfRule type="cellIs" dxfId="461" priority="375" operator="equal">
      <formula>0</formula>
    </cfRule>
  </conditionalFormatting>
  <conditionalFormatting sqref="D471:J471">
    <cfRule type="cellIs" dxfId="460" priority="111" operator="equal">
      <formula>0</formula>
    </cfRule>
  </conditionalFormatting>
  <conditionalFormatting sqref="D489:J489">
    <cfRule type="cellIs" dxfId="459" priority="69" operator="equal">
      <formula>0</formula>
    </cfRule>
  </conditionalFormatting>
  <conditionalFormatting sqref="D507:J507">
    <cfRule type="cellIs" dxfId="458" priority="3" operator="equal">
      <formula>0</formula>
    </cfRule>
  </conditionalFormatting>
  <conditionalFormatting sqref="D525:J525">
    <cfRule type="cellIs" dxfId="457" priority="363" operator="equal">
      <formula>0</formula>
    </cfRule>
  </conditionalFormatting>
  <conditionalFormatting sqref="D543:J543">
    <cfRule type="cellIs" dxfId="456" priority="345" operator="equal">
      <formula>0</formula>
    </cfRule>
  </conditionalFormatting>
  <conditionalFormatting sqref="D561:J561">
    <cfRule type="cellIs" dxfId="455" priority="342" operator="equal">
      <formula>0</formula>
    </cfRule>
  </conditionalFormatting>
  <conditionalFormatting sqref="D579:J579">
    <cfRule type="cellIs" dxfId="454" priority="37" operator="equal">
      <formula>0</formula>
    </cfRule>
  </conditionalFormatting>
  <conditionalFormatting sqref="D597:J597">
    <cfRule type="cellIs" dxfId="453" priority="336" operator="equal">
      <formula>0</formula>
    </cfRule>
  </conditionalFormatting>
  <conditionalFormatting sqref="D615:J615">
    <cfRule type="cellIs" dxfId="452" priority="333" operator="equal">
      <formula>0</formula>
    </cfRule>
  </conditionalFormatting>
  <conditionalFormatting sqref="D633:J633">
    <cfRule type="cellIs" dxfId="451" priority="315" operator="equal">
      <formula>0</formula>
    </cfRule>
  </conditionalFormatting>
  <conditionalFormatting sqref="D651:J651">
    <cfRule type="cellIs" dxfId="450" priority="312" operator="equal">
      <formula>0</formula>
    </cfRule>
  </conditionalFormatting>
  <conditionalFormatting sqref="D669:J669">
    <cfRule type="cellIs" dxfId="449" priority="309" operator="equal">
      <formula>0</formula>
    </cfRule>
  </conditionalFormatting>
  <conditionalFormatting sqref="D687:J687">
    <cfRule type="cellIs" dxfId="448" priority="306" operator="equal">
      <formula>0</formula>
    </cfRule>
  </conditionalFormatting>
  <conditionalFormatting sqref="D705:J705">
    <cfRule type="cellIs" dxfId="447" priority="303" operator="equal">
      <formula>0</formula>
    </cfRule>
  </conditionalFormatting>
  <conditionalFormatting sqref="D723:J723">
    <cfRule type="cellIs" dxfId="446" priority="330" operator="equal">
      <formula>0</formula>
    </cfRule>
  </conditionalFormatting>
  <conditionalFormatting sqref="D741:J741">
    <cfRule type="cellIs" dxfId="445" priority="327" operator="equal">
      <formula>0</formula>
    </cfRule>
  </conditionalFormatting>
  <conditionalFormatting sqref="D759:J759">
    <cfRule type="cellIs" dxfId="444" priority="324" operator="equal">
      <formula>0</formula>
    </cfRule>
  </conditionalFormatting>
  <conditionalFormatting sqref="D777:J777">
    <cfRule type="cellIs" dxfId="443" priority="321" operator="equal">
      <formula>0</formula>
    </cfRule>
  </conditionalFormatting>
  <conditionalFormatting sqref="D795:J795">
    <cfRule type="cellIs" dxfId="442" priority="318" operator="equal">
      <formula>0</formula>
    </cfRule>
  </conditionalFormatting>
  <conditionalFormatting sqref="D813:J813">
    <cfRule type="cellIs" dxfId="441" priority="300" operator="equal">
      <formula>0</formula>
    </cfRule>
  </conditionalFormatting>
  <conditionalFormatting sqref="D831:J831">
    <cfRule type="cellIs" dxfId="440" priority="297" operator="equal">
      <formula>0</formula>
    </cfRule>
  </conditionalFormatting>
  <conditionalFormatting sqref="D849:J849">
    <cfRule type="cellIs" dxfId="439" priority="294" operator="equal">
      <formula>0</formula>
    </cfRule>
  </conditionalFormatting>
  <conditionalFormatting sqref="D867:J867">
    <cfRule type="cellIs" dxfId="438" priority="291" operator="equal">
      <formula>0</formula>
    </cfRule>
  </conditionalFormatting>
  <conditionalFormatting sqref="D885:J885">
    <cfRule type="cellIs" dxfId="437" priority="288" operator="equal">
      <formula>0</formula>
    </cfRule>
  </conditionalFormatting>
  <conditionalFormatting sqref="D903:J903">
    <cfRule type="cellIs" dxfId="436" priority="270" operator="equal">
      <formula>0</formula>
    </cfRule>
  </conditionalFormatting>
  <conditionalFormatting sqref="D921:J921">
    <cfRule type="cellIs" dxfId="435" priority="267" operator="equal">
      <formula>0</formula>
    </cfRule>
  </conditionalFormatting>
  <conditionalFormatting sqref="D939:J939">
    <cfRule type="cellIs" dxfId="434" priority="264" operator="equal">
      <formula>0</formula>
    </cfRule>
  </conditionalFormatting>
  <conditionalFormatting sqref="D957:J957">
    <cfRule type="cellIs" dxfId="433" priority="261" operator="equal">
      <formula>0</formula>
    </cfRule>
  </conditionalFormatting>
  <conditionalFormatting sqref="D975:J975">
    <cfRule type="cellIs" dxfId="432" priority="258" operator="equal">
      <formula>0</formula>
    </cfRule>
  </conditionalFormatting>
  <conditionalFormatting sqref="D993:J993">
    <cfRule type="cellIs" dxfId="431" priority="285" operator="equal">
      <formula>0</formula>
    </cfRule>
  </conditionalFormatting>
  <conditionalFormatting sqref="D1011:J1011">
    <cfRule type="cellIs" dxfId="430" priority="282" operator="equal">
      <formula>0</formula>
    </cfRule>
  </conditionalFormatting>
  <conditionalFormatting sqref="D1029:J1029">
    <cfRule type="cellIs" dxfId="429" priority="279" operator="equal">
      <formula>0</formula>
    </cfRule>
  </conditionalFormatting>
  <conditionalFormatting sqref="D1047:J1047">
    <cfRule type="cellIs" dxfId="428" priority="276" operator="equal">
      <formula>0</formula>
    </cfRule>
  </conditionalFormatting>
  <conditionalFormatting sqref="D1065:J1065">
    <cfRule type="cellIs" dxfId="427" priority="273" operator="equal">
      <formula>0</formula>
    </cfRule>
  </conditionalFormatting>
  <conditionalFormatting sqref="E13 E31 E49 E67 E85 E103 E121 E139 E157 E175 E193 E211 E229 E247 E265 E283 E301 E319 E337 E355 E373 E391 E409 E427 E445 E463 E481 E499 E517 E535 E553 E571 E589 E607 E625 E643 E661 E679 E697 E715 E733 E751 E769 E787 E805 E823 E841 E859 E877 E895 E913 E931 E949 E967 E985 E1003 E1021 E1039 E1057 E1075 E382 E562 E22 E40 E58 E76 E94 E112 E130 E166 E202 E220 E238 E256 E274 E310 E328 E346 E436 E454 E508 E526 E544 E580 E598 E616 E634 E652 E670 E688 E706 E724 E742 E760 E778 E796 E814 E832 E850 E868 E886 E904 E922 E940 E958 E976 E994 E1012 E1030 E1048 E1066 E4 E472 E184 E148 E490 E292 E418">
    <cfRule type="expression" dxfId="426" priority="910">
      <formula>COUNTIFS(bloq,1,luni,E4)&gt;1</formula>
    </cfRule>
  </conditionalFormatting>
  <conditionalFormatting sqref="E16 E34 E52 E70 E88 E106 E124 E142 E160 E178 E196 E214 E232 E250 E268 E286 E304 E322 E340 E358 E376 E394 E412 E430 E448 E466 E484 E502 E520 E538 E556 E574 E592 E610 E628 E646 E664 E682 E700 E718 E736 E754 E772 E790 E808 E826 E844 E862 E880 E898 E916 E934 E952 E970 E988 E1006 E1024 E1042 E1060 E1078 E385 E565 E25 E43 E61 E79 E97 E115 E133 E169 E205 E223 E241 E259 E277 E295 E313 E331 E349 E403 E439 E457 E475 E493 E511 E529 E547 E583 E601 E619 E637 E655 E673 E691 E709 E727 E745 E763 E781 E799 E817 E835 E853 E871 E889 E907 E925 E943 E961 E979 E997 E1015 E1033 E1051 E1069 E7 E421 E187 E151">
    <cfRule type="expression" dxfId="425" priority="930">
      <formula>COUNTIFS(bloq,2,luni,E7)&gt;1</formula>
    </cfRule>
  </conditionalFormatting>
  <conditionalFormatting sqref="E17 E35 E53 E71 E89 E107 E125 E143 E161 E179 E197 E215 E233 E251 E269 E287 E305 E323 E341 E359 E377 E395 E413 E431 E449 E467 E485:I485 E503 E521 E539 E557 E575 E593 E611 E629 E647 E665 E683 E701 E719 E737 E755 E773 E791 E809 E827 E845 E863 E881 E899 E917 E935 E953 E971 E989 E1007 E1025 E1043 E1061 E1079 E386 E566 E26 E44 E62 E80 E98 E116 E134 E170 E206 E224 E242 E260 E278 E296 E314 E332 E350 E368 E404 E440 E458 E476 E494 E512 E530 E548 E584 E602 E620 E638 E656 E674 E692 E710 E728 E746 E764 E782 E800 E818 E836 E854 E872 E890 E908 E926 E944 E962 E980 E998 E1016 E1034 E1052 E1070 E8 E422 E188 E152">
    <cfRule type="expression" dxfId="424" priority="925">
      <formula>COUNTIFS(bloq,2,luna,E8)&gt;1</formula>
    </cfRule>
  </conditionalFormatting>
  <conditionalFormatting sqref="E19 E37 E55 E73 E91 E109 E127 E145 E163 E181 E199 E217 E235 E253 E271 E289 E307 E325 E343 E361 E379 E397 E415 E433 E451 E469 E487 E505 E523 E541 E559 E577 E595 E613 E631 E649 E667 E685 E703 E721 E739 E757 E775 E793 E811 E829 E847 E865 E883 E901 E919 E937 E955 E973 E991 E1009 E1027 E1045 E1063 E1081 E388 E568:F568 E28 E46 E64 E82 E100 E118 E136 E172 E208 E226 E244 E262 E280 E298 E316 E334 E352 E370 E406 E442 E460 E478 E496 E514 E532 E550 E586 E604 E622 E640 E658 E676 E694 E712 E730 E748 E766 E784 E802 E820 E838 E856 E874 E892 E910 E928 E946 E964 E982 E1000 E1018 E1036 E1054 E1072 E10 E424 E190 E154">
    <cfRule type="expression" dxfId="423" priority="883">
      <formula>COUNTIFS(bloq,3,luni,E10)&gt;1</formula>
    </cfRule>
  </conditionalFormatting>
  <conditionalFormatting sqref="E20 E38 E56 E74 E92 E110 E128 E146 E164 E182 E200 E218 E236 E254 E272 E290 E308 E326 E344 E362 E380 E398 E416 E434 E452 E470 E488 E506 E524 E542 E560 E578 E596 E614 E632 E650 E668 E686 E704 E722 E740 E758 E776 E794 E812 E830 E848 E866 E884 E902 E920 E938 E956 E974 E992 E1010 E1028 E1046 E1064 E1082 E389 E569 E29 E47 E65 E83 E101 E119 E137 E173 E209 E227 E245 E263 E281 E299 E317 E335 E353 E371 E407 E443 E461 E479 E497 E515 E533 E551 E587 E605 E623 E641 E659 E677 E695 E713 E731 E749 E767 E785 E803 E821 E839 E857 E875 E893 E911 E929 E947 E965 E983 E1001 E1019 E1037 E1055 E1073 E11 E425 E191 E155">
    <cfRule type="expression" dxfId="422" priority="916">
      <formula>COUNTIFS(bloq,3,luna,E11)&gt;1</formula>
    </cfRule>
  </conditionalFormatting>
  <conditionalFormatting sqref="E88">
    <cfRule type="expression" dxfId="421" priority="110">
      <formula>COUNTIFS(bloq,1,luni,E88)&gt;1</formula>
    </cfRule>
  </conditionalFormatting>
  <conditionalFormatting sqref="E291:E292">
    <cfRule type="cellIs" dxfId="420" priority="32" operator="equal">
      <formula>0</formula>
    </cfRule>
  </conditionalFormatting>
  <conditionalFormatting sqref="E366">
    <cfRule type="cellIs" dxfId="419" priority="54" operator="equal">
      <formula>0</formula>
    </cfRule>
  </conditionalFormatting>
  <conditionalFormatting sqref="E367 E364:J365 F366:J367 E368:J371">
    <cfRule type="cellIs" dxfId="418" priority="224" operator="equal">
      <formula>0</formula>
    </cfRule>
  </conditionalFormatting>
  <conditionalFormatting sqref="E367">
    <cfRule type="expression" dxfId="417" priority="55">
      <formula>COUNTIFS(bloq,1,luni,E367)&gt;1</formula>
    </cfRule>
  </conditionalFormatting>
  <conditionalFormatting sqref="E388">
    <cfRule type="expression" dxfId="416" priority="28">
      <formula>COUNTIFS(bloq,2,luni,E388)&gt;1</formula>
    </cfRule>
  </conditionalFormatting>
  <conditionalFormatting sqref="E403">
    <cfRule type="expression" dxfId="415" priority="27">
      <formula>COUNTIFS(bloq,1,luni,E403)&gt;1</formula>
    </cfRule>
  </conditionalFormatting>
  <conditionalFormatting sqref="E491 E14 E32 E50 E68 E86 E104 E122 E140 E158 E176 E194 E212 E230 E248 E266 E284 E302 E320 E338 E356 E374 E392 E410 E428 E446 E464 E482 E500 E518 E536 E554 E572 E590 E608 E626 E644 E662 E680 E698 E716 E734 E752 E770 E788 E806 E824 E842 E860 E878 E896 E914 E932 E950 E968 E986 E1004 E1022 E1040 E1058 E1076 E383 E563 E23 E41 E59 E77 E95 E113 E131 E167 E203 E221 E239 E257 E275 E293 E311 E329 E347 E365 E401 E437 E455 E509 E527 E545 E581 E599 E617 E635 E653 E671 E689 E707 E725 E743 E761 E779 E797 E815 E833 E851 E869 E887 E905 E923 E941 E959 E977 E995 E1013 E1031 E1049 E1067 E5 E473 E185 E149 E419">
    <cfRule type="expression" dxfId="414" priority="935">
      <formula>COUNTIFS(bloq,1,luna,E5)&gt;1</formula>
    </cfRule>
  </conditionalFormatting>
  <conditionalFormatting sqref="E494">
    <cfRule type="expression" dxfId="413" priority="132">
      <formula>COUNTIFS(bloq,1,luna,E494)&gt;1</formula>
    </cfRule>
  </conditionalFormatting>
  <conditionalFormatting sqref="E556">
    <cfRule type="expression" dxfId="412" priority="51">
      <formula>COUNTIFS(bloq,1,luni,E556)&gt;1</formula>
    </cfRule>
  </conditionalFormatting>
  <conditionalFormatting sqref="E364:F364">
    <cfRule type="expression" dxfId="411" priority="9">
      <formula>COUNTIFS(bloq,1,luni,E364)&gt;1</formula>
    </cfRule>
  </conditionalFormatting>
  <conditionalFormatting sqref="E418:G418">
    <cfRule type="cellIs" dxfId="410" priority="6" operator="equal">
      <formula>0</formula>
    </cfRule>
  </conditionalFormatting>
  <conditionalFormatting sqref="E380:H380">
    <cfRule type="expression" dxfId="409" priority="76">
      <formula>COUNTIFS(bloq,3,viea,E380)&gt;1</formula>
    </cfRule>
  </conditionalFormatting>
  <conditionalFormatting sqref="E476:I476">
    <cfRule type="expression" dxfId="408" priority="139">
      <formula>COUNTIFS(bloq,1,mara,E476)&gt;1</formula>
    </cfRule>
  </conditionalFormatting>
  <conditionalFormatting sqref="E488:I488">
    <cfRule type="expression" dxfId="407" priority="133">
      <formula>COUNTIFS(bloq,2,luna,E488)&gt;1</formula>
    </cfRule>
  </conditionalFormatting>
  <conditionalFormatting sqref="E21:J29">
    <cfRule type="cellIs" dxfId="406" priority="758" operator="equal">
      <formula>0</formula>
    </cfRule>
  </conditionalFormatting>
  <conditionalFormatting sqref="E39:J47">
    <cfRule type="cellIs" dxfId="405" priority="752" operator="equal">
      <formula>0</formula>
    </cfRule>
  </conditionalFormatting>
  <conditionalFormatting sqref="E57:J65">
    <cfRule type="cellIs" dxfId="404" priority="750" operator="equal">
      <formula>0</formula>
    </cfRule>
  </conditionalFormatting>
  <conditionalFormatting sqref="E75:J83">
    <cfRule type="cellIs" dxfId="403" priority="748" operator="equal">
      <formula>0</formula>
    </cfRule>
  </conditionalFormatting>
  <conditionalFormatting sqref="E94:J101">
    <cfRule type="cellIs" dxfId="402" priority="254" operator="equal">
      <formula>0</formula>
    </cfRule>
  </conditionalFormatting>
  <conditionalFormatting sqref="E112:J119">
    <cfRule type="cellIs" dxfId="401" priority="252" operator="equal">
      <formula>0</formula>
    </cfRule>
  </conditionalFormatting>
  <conditionalFormatting sqref="E130:J137">
    <cfRule type="cellIs" dxfId="400" priority="250" operator="equal">
      <formula>0</formula>
    </cfRule>
  </conditionalFormatting>
  <conditionalFormatting sqref="E148:J155">
    <cfRule type="cellIs" dxfId="399" priority="95" operator="equal">
      <formula>0</formula>
    </cfRule>
  </conditionalFormatting>
  <conditionalFormatting sqref="E166:J173">
    <cfRule type="cellIs" dxfId="398" priority="246" operator="equal">
      <formula>0</formula>
    </cfRule>
  </conditionalFormatting>
  <conditionalFormatting sqref="E184:J191">
    <cfRule type="cellIs" dxfId="397" priority="114" operator="equal">
      <formula>0</formula>
    </cfRule>
  </conditionalFormatting>
  <conditionalFormatting sqref="E202:J209">
    <cfRule type="cellIs" dxfId="396" priority="242" operator="equal">
      <formula>0</formula>
    </cfRule>
  </conditionalFormatting>
  <conditionalFormatting sqref="E220:J227">
    <cfRule type="cellIs" dxfId="395" priority="240" operator="equal">
      <formula>0</formula>
    </cfRule>
  </conditionalFormatting>
  <conditionalFormatting sqref="E238:J245">
    <cfRule type="cellIs" dxfId="394" priority="238" operator="equal">
      <formula>0</formula>
    </cfRule>
  </conditionalFormatting>
  <conditionalFormatting sqref="E256:J263">
    <cfRule type="cellIs" dxfId="393" priority="236" operator="equal">
      <formula>0</formula>
    </cfRule>
  </conditionalFormatting>
  <conditionalFormatting sqref="E274:J281">
    <cfRule type="cellIs" dxfId="392" priority="234" operator="equal">
      <formula>0</formula>
    </cfRule>
  </conditionalFormatting>
  <conditionalFormatting sqref="E293:J299 F291:J292">
    <cfRule type="cellIs" dxfId="391" priority="232" operator="equal">
      <formula>0</formula>
    </cfRule>
  </conditionalFormatting>
  <conditionalFormatting sqref="E328:J335">
    <cfRule type="cellIs" dxfId="390" priority="228" operator="equal">
      <formula>0</formula>
    </cfRule>
  </conditionalFormatting>
  <conditionalFormatting sqref="E346:J353">
    <cfRule type="cellIs" dxfId="389" priority="226" operator="equal">
      <formula>0</formula>
    </cfRule>
  </conditionalFormatting>
  <conditionalFormatting sqref="E382:J389 E562:J569 B3:C11 J472">
    <cfRule type="cellIs" dxfId="388" priority="761" operator="equal">
      <formula>0</formula>
    </cfRule>
  </conditionalFormatting>
  <conditionalFormatting sqref="E400:J400">
    <cfRule type="cellIs" dxfId="387" priority="26" operator="equal">
      <formula>0</formula>
    </cfRule>
  </conditionalFormatting>
  <conditionalFormatting sqref="E401:J407">
    <cfRule type="cellIs" dxfId="386" priority="220" operator="equal">
      <formula>0</formula>
    </cfRule>
  </conditionalFormatting>
  <conditionalFormatting sqref="E419:J420">
    <cfRule type="cellIs" dxfId="385" priority="86" operator="equal">
      <formula>0</formula>
    </cfRule>
  </conditionalFormatting>
  <conditionalFormatting sqref="E421:J425">
    <cfRule type="cellIs" dxfId="384" priority="124" operator="equal">
      <formula>0</formula>
    </cfRule>
  </conditionalFormatting>
  <conditionalFormatting sqref="E436:J443">
    <cfRule type="cellIs" dxfId="383" priority="216" operator="equal">
      <formula>0</formula>
    </cfRule>
  </conditionalFormatting>
  <conditionalFormatting sqref="E454:J461">
    <cfRule type="cellIs" dxfId="382" priority="214" operator="equal">
      <formula>0</formula>
    </cfRule>
  </conditionalFormatting>
  <conditionalFormatting sqref="E472:J473 E474:F474 H474:I474">
    <cfRule type="cellIs" dxfId="381" priority="138" operator="equal">
      <formula>0</formula>
    </cfRule>
  </conditionalFormatting>
  <conditionalFormatting sqref="E475:J479">
    <cfRule type="cellIs" dxfId="380" priority="212" operator="equal">
      <formula>0</formula>
    </cfRule>
  </conditionalFormatting>
  <conditionalFormatting sqref="E480:J488 E138:J142 E84:J88 E192:J196 J196:J197 E198:J200 J323 E324:J326 E378:J380 E414:J416 J377:J379 E270:J272 E554:J556 E574:J574 E557:F557 E666:J668 E576:J578 E12:J16 E17:F17 J17 E18:J20 E30:J34 E35:F35 J35 E36:J38 E48:J52 E53:F53 J53 E54:J56 E66:J70 E71:F71 J71 E72:J74 E89:F89 J89 E90:J92 E102:J106 E107:F107 J107 E108:J110 E120:J124 E125:F125 J125 E126:J128 E143:F143 J143 E144:J146 E156:J160 E161:F161 J161 E162:J164 E174:J178 E179:F179 J179 E180:J182 E197:F197 E210:J214 E215:F215 J215 E216:J218 E228:J232 E233:F233 J233 E234:J236 E246:J250 E251:F251 J251 E252:J254 E264:J268 E269:F269 J269 E282:J286 E287:F287 J287 E288:J290 E300:H301 J300:J301 E302:J304 E305:F305 J305 E306:J308 E318:J322 E323:F323 E336:J340 E341:F341 J341 E342:J344 E354:J358 E359:F359 J359 E360:J362 E372:J376 E377:F377 E390:J394 E395:F395 J395 E396:J398 E408:J412 E413:F413 J413 E426:J430 E431:F431 J431 E432:J434 E444:J448 E449:F449 J449 E450:J452 E462:J466 E467:F467 J467 E468:J470 E498:J502 E503:F503 J503 E504:J506 E516:J520 E521:F521 J521 E522:J524 E534:J538 E539:F539 J539 E540:J542 E552:J552 E553:F553 H553:J553 J557 E558:J560 E570:J572 E573:H573 J573 E575:F575 J575 E588:J592 E593:F593 J593 E594:J596 E606:J610 E611:F611 J611 E612:J614 E624:J628 E629:F629 J629 E630:J632 E642:J646 E647:F647 J647:J649 E648:H649 E650:J650 E660:J664 E665:F665 J665 E678:J682 E683:F683 J683 E684:J686 E696:J700 E701:F701 J701 E702:J703 E704:F704 H704:J704 E714:J718 E719:F719 J719 E720:J722 E732:J736 E737:F737 J737 E738:J740 E750:J754 E755:F755 J755 E756:J758 E768:J772 E773:F773 J773 E774:J776 E786:J790 E791:F791 J791 E792:J794 E804:J808 E809:F809 J809 E810:J812 E822:J826 E827:F827 J827 E828:J830 E840:J844 E845:F845 J845 E846:J848 E858:J862 E863:F863 J863 E864:J866 E876:J880 E881:F881 J881 E882:J884 E894:J898 E899:F899 J899 E900:J902 E912:J916 E917:F917 J917 E918:J920 E930:J934 E935:F935 J935 E936:J938 E948:J952 E953:F953 J953 E954:J956 E966:J970 E971:F971 J971 E972:J974 E984:J988 E989:F989 J989 E990:J992 E1002:J1006 E1007:F1007 J1007 E1008:J1010 E1020:J1024 E1025:F1025 J1025 E1026:J1028 E1038:J1042 E1043:F1043 J1043 E1044:J1046 E1056:J1060 E1061:F1061 J1061 E1062:J1064 E1074:J1078 E1079:F1079 J1079 E1080:J1082">
    <cfRule type="cellIs" dxfId="379" priority="880" operator="equal">
      <formula>0</formula>
    </cfRule>
  </conditionalFormatting>
  <conditionalFormatting sqref="E490:J492">
    <cfRule type="cellIs" dxfId="378" priority="70" operator="equal">
      <formula>0</formula>
    </cfRule>
  </conditionalFormatting>
  <conditionalFormatting sqref="E493:J497">
    <cfRule type="cellIs" dxfId="377" priority="210" operator="equal">
      <formula>0</formula>
    </cfRule>
  </conditionalFormatting>
  <conditionalFormatting sqref="E508:J515">
    <cfRule type="cellIs" dxfId="376" priority="208" operator="equal">
      <formula>0</formula>
    </cfRule>
  </conditionalFormatting>
  <conditionalFormatting sqref="E526:J533">
    <cfRule type="cellIs" dxfId="375" priority="206" operator="equal">
      <formula>0</formula>
    </cfRule>
  </conditionalFormatting>
  <conditionalFormatting sqref="E544:J551">
    <cfRule type="cellIs" dxfId="374" priority="204" operator="equal">
      <formula>0</formula>
    </cfRule>
  </conditionalFormatting>
  <conditionalFormatting sqref="E580:J587">
    <cfRule type="cellIs" dxfId="373" priority="200" operator="equal">
      <formula>0</formula>
    </cfRule>
  </conditionalFormatting>
  <conditionalFormatting sqref="E598:J605">
    <cfRule type="cellIs" dxfId="372" priority="198" operator="equal">
      <formula>0</formula>
    </cfRule>
  </conditionalFormatting>
  <conditionalFormatting sqref="E616:J623">
    <cfRule type="cellIs" dxfId="371" priority="196" operator="equal">
      <formula>0</formula>
    </cfRule>
  </conditionalFormatting>
  <conditionalFormatting sqref="E634:J641">
    <cfRule type="cellIs" dxfId="370" priority="194" operator="equal">
      <formula>0</formula>
    </cfRule>
  </conditionalFormatting>
  <conditionalFormatting sqref="E652:J659">
    <cfRule type="cellIs" dxfId="369" priority="192" operator="equal">
      <formula>0</formula>
    </cfRule>
  </conditionalFormatting>
  <conditionalFormatting sqref="E670:J677">
    <cfRule type="cellIs" dxfId="368" priority="190" operator="equal">
      <formula>0</formula>
    </cfRule>
  </conditionalFormatting>
  <conditionalFormatting sqref="E706:J713">
    <cfRule type="cellIs" dxfId="367" priority="186" operator="equal">
      <formula>0</formula>
    </cfRule>
  </conditionalFormatting>
  <conditionalFormatting sqref="E724:J731">
    <cfRule type="cellIs" dxfId="366" priority="184" operator="equal">
      <formula>0</formula>
    </cfRule>
  </conditionalFormatting>
  <conditionalFormatting sqref="E742:J749">
    <cfRule type="cellIs" dxfId="365" priority="182" operator="equal">
      <formula>0</formula>
    </cfRule>
  </conditionalFormatting>
  <conditionalFormatting sqref="E760:J767">
    <cfRule type="cellIs" dxfId="364" priority="180" operator="equal">
      <formula>0</formula>
    </cfRule>
  </conditionalFormatting>
  <conditionalFormatting sqref="E778:J785">
    <cfRule type="cellIs" dxfId="363" priority="178" operator="equal">
      <formula>0</formula>
    </cfRule>
  </conditionalFormatting>
  <conditionalFormatting sqref="E796:J803">
    <cfRule type="cellIs" dxfId="362" priority="176" operator="equal">
      <formula>0</formula>
    </cfRule>
  </conditionalFormatting>
  <conditionalFormatting sqref="E814:J821">
    <cfRule type="cellIs" dxfId="361" priority="174" operator="equal">
      <formula>0</formula>
    </cfRule>
  </conditionalFormatting>
  <conditionalFormatting sqref="E832:J839">
    <cfRule type="cellIs" dxfId="360" priority="172" operator="equal">
      <formula>0</formula>
    </cfRule>
  </conditionalFormatting>
  <conditionalFormatting sqref="E850:J857">
    <cfRule type="cellIs" dxfId="359" priority="170" operator="equal">
      <formula>0</formula>
    </cfRule>
  </conditionalFormatting>
  <conditionalFormatting sqref="E868:J875">
    <cfRule type="cellIs" dxfId="358" priority="168" operator="equal">
      <formula>0</formula>
    </cfRule>
  </conditionalFormatting>
  <conditionalFormatting sqref="E886:J893">
    <cfRule type="cellIs" dxfId="357" priority="166" operator="equal">
      <formula>0</formula>
    </cfRule>
  </conditionalFormatting>
  <conditionalFormatting sqref="E904:J911">
    <cfRule type="cellIs" dxfId="356" priority="164" operator="equal">
      <formula>0</formula>
    </cfRule>
  </conditionalFormatting>
  <conditionalFormatting sqref="E922:J929">
    <cfRule type="cellIs" dxfId="355" priority="162" operator="equal">
      <formula>0</formula>
    </cfRule>
  </conditionalFormatting>
  <conditionalFormatting sqref="E940:J947">
    <cfRule type="cellIs" dxfId="354" priority="160" operator="equal">
      <formula>0</formula>
    </cfRule>
  </conditionalFormatting>
  <conditionalFormatting sqref="E958:J965">
    <cfRule type="cellIs" dxfId="353" priority="158" operator="equal">
      <formula>0</formula>
    </cfRule>
  </conditionalFormatting>
  <conditionalFormatting sqref="E976:J983">
    <cfRule type="cellIs" dxfId="352" priority="156" operator="equal">
      <formula>0</formula>
    </cfRule>
  </conditionalFormatting>
  <conditionalFormatting sqref="E994:J1001">
    <cfRule type="cellIs" dxfId="351" priority="154" operator="equal">
      <formula>0</formula>
    </cfRule>
  </conditionalFormatting>
  <conditionalFormatting sqref="E1012:J1019">
    <cfRule type="cellIs" dxfId="350" priority="152" operator="equal">
      <formula>0</formula>
    </cfRule>
  </conditionalFormatting>
  <conditionalFormatting sqref="E1030:J1037">
    <cfRule type="cellIs" dxfId="349" priority="150" operator="equal">
      <formula>0</formula>
    </cfRule>
  </conditionalFormatting>
  <conditionalFormatting sqref="E1048:J1055">
    <cfRule type="cellIs" dxfId="348" priority="148" operator="equal">
      <formula>0</formula>
    </cfRule>
  </conditionalFormatting>
  <conditionalFormatting sqref="E1066:J1073">
    <cfRule type="cellIs" dxfId="347" priority="146" operator="equal">
      <formula>0</formula>
    </cfRule>
  </conditionalFormatting>
  <conditionalFormatting sqref="F13 F31 F49 F67 F85 F103 F121 F139 F157 F175 F193 F211 F229 F247 F265 F283 F301 F319 F337 F355 F373 F391 F409 F427 F445 F463 F481 F499 F517 F535 F553 F571 F589 F607 F625 F643 F661 F679 F697 F715 F733 F751 F769 F787 F805 F823 F841 F859 F877 F895 F913 F931 F949 F967 F985 F1003 F1021 F1039 F1057 F1075 F382 F562 F22 F40 F58 F76 F94 F112 F130 F166 F202 F220 F238 F256 F274 F292 F310 F328 F346 F436 F454 F508 F526 F544 F580 F598 F616 F634 F652 F670 F688 F706 F724 F742 F760 F778 F796 F814 F832 F850 F868 F886 F904 F922 F940 F958 F976 F994 F1012 F1030 F1048 F1066 F4 F472 F184 F148 F490 F400 F418">
    <cfRule type="expression" dxfId="346" priority="940">
      <formula>COUNTIFS(bloq,1,mari,F4)&gt;1</formula>
    </cfRule>
  </conditionalFormatting>
  <conditionalFormatting sqref="F14 F32 F50 F68 F86 F104 F122 F140 F158 F176 F194 F212 F230 F248 F266 F284 F302 F320 F338 F356 F374 F392 F410 F428 F446 F464 F482 F500 F518 F536 F554 F572 F590 F608 F626 F644 F662 F680 F698 F716 F734 F752 F770 F788 F806 F824 F842 F860 F878 F896 F914 F932 F950 F968 F986 F1004 F1022 F1040 F1058 F1076 F383 F563 F23 F41:G41 F59 F77 F95 F113 F131 F167 F203 F221 F239 F257 F275 F293 F311 F329 F347 F365 F401 F437 F455 F509 F527 F545 F581 F599 F617 F635 F653 F671 F689 F707 F725 F743 F761 F779 F797 F815 F833 F851 F869 F887 F905 F923 F941 F959 F977 F995 F1013 F1031 F1049 F1067 F5 F473:I473 F185 F149 F419 E491:I491">
    <cfRule type="expression" dxfId="345" priority="886">
      <formula>COUNTIFS(bloq,1,mara,E5)&gt;1</formula>
    </cfRule>
  </conditionalFormatting>
  <conditionalFormatting sqref="F16 F34 F52 F70 F88 F106 F124 F142 F160 F178 F196 F214 F232 F250 F268 F286 F304 F322 F340 F358 F376 F394 F412 F430 F448 F466 F484 F502 F520 F538 F556 F574 F592 F610 F628 F646 F664 F682 F700 F718 F736 F754 F772 F790 F808 F826 F844 F862 F880 F898 F916 F934 F952 F970 F988 F1006 F1024 F1042 F1060 F1078 F385 F565 F25 F43 F61 F79 F97 F115 F133 F169 F205 F223 F241 F259 F277 F295 F313 F331 F349 F367 F403 F439 F457 F475 F493 F511 F529 F547 F583:G583 F601 F619 F637 F655 F673 F691 F709 F727 F745 F763 F781 F799 F817 F835 F853 F871 F889 F907 F925 F943 F961 F979 F997 F1015 F1033 F1051 F1069 F7 F421 F187 F151">
    <cfRule type="expression" dxfId="344" priority="929">
      <formula>COUNTIFS(bloq,2,mari,F7)&gt;1</formula>
    </cfRule>
  </conditionalFormatting>
  <conditionalFormatting sqref="F17 F35 F53 F71 F89 F107 F125 F143 F161 F179 F197 F215 F233 F251 F269 F287 F305 F323 F341 F359 F377 F395 F413 F431 F449 F467 F485 F503 F521 F539 F557 F575 F593 F611 F629 F647 F665 F683 F701 F719 F737 F755 F773 F791 F809 F827 F845 F863 F881 F899 F917 F935 F953 F971 F989 F1007 F1025 F1043 F1061 F1079 F386 F566 F26 F44 F62 E80:F80 F98 F116 F134 F170 F206 F224 F242 F260 F278 F296 F314 F332 F350 F368 F404 F440 F458 F476 F494 F512 F530 F548 F584 F602 F620 F638 F656 F674 F692 F710 F728 F746 F764 F782 F800 F818 F836 F854 F872 F890 F908 F926 F944 F962 F980 F998 F1016 F1034 F1052 F1070 F8 F422 F188 F152">
    <cfRule type="expression" dxfId="343" priority="924">
      <formula>COUNTIFS(bloq,2,mara,E8)&gt;1</formula>
    </cfRule>
  </conditionalFormatting>
  <conditionalFormatting sqref="F19 F37 F55 F73 F91 F109 F127 F145 F163 F181 F199 F217 F235 F253 F271 F289 F307 F325 F343 F361 F379 F397 F415 F433 F451 F469 F487 F505 F523 F541 F559 F577 F595 F613 F631 F649 F667 F685 F703 F721 F739 F757 F775 F793 F811 F829 F847 F865 F883 F901 F919 F937 F955 F973 F991 F1009 F1027 F1045 F1063 F1081 F388 F568 F28 F46 F64 F82:G82 F100 F118 F136 F172 F208 F226 F244 F262 F280 F298 F316 F334 F352 F370 F406 F442 F460 F478 F496 F514 F532 F550 F586 F604 F622 F640 F658 F676 F694 F712 F730 F748 F766 F784 F802 F820 F838 F856 F874 F892 F910 F928 F946 F964 F982 F1000 F1018 F1036 F1054 F1072 F10 F424 F190 F154">
    <cfRule type="expression" dxfId="342" priority="920">
      <formula>COUNTIFS(bloq,3,mari,F10)&gt;1</formula>
    </cfRule>
  </conditionalFormatting>
  <conditionalFormatting sqref="F20 F38 F56 F74 F92 F110 F128 F146 F164 F182 F200 F218 F236 F254 F272 F290 F308 F326 F344 F362 F380 F398 F416 F434 F452 F470 F488 F506 F524 F542 F560 F578 F596 F614 F632 F650 F668 F686 F704 F722 F740 F758 F776 F794 F812 F830 F848 F866 F884 F902 F920 F938 F956 F974 F992 F1010 F1028 F1046 F1064 F1082 F389 F569 F29 F47 F65 F83 F101 F119 F137 F173 F209 F227 F245 F263 F281 F299 F317 F335 F353 F371 F407 F443 F461 F479 F497 F515 F533 F551 F587 F605 F623 F641 F659 F677 F695 F713 F731 F749 F767 F785 F803 F821 F839 F857 F875 F893 F911 F929 F947 F965 F983 F1001 F1019 F1037 F1055 F1073 F11 F425 F191 F155">
    <cfRule type="expression" dxfId="341" priority="915">
      <formula>COUNTIFS(bloq,3,mara,F11)&gt;1</formula>
    </cfRule>
  </conditionalFormatting>
  <conditionalFormatting sqref="F184">
    <cfRule type="expression" dxfId="340" priority="112">
      <formula>COUNTIFS(bloq,2,mari,F184)&gt;1</formula>
    </cfRule>
  </conditionalFormatting>
  <conditionalFormatting sqref="F241">
    <cfRule type="expression" dxfId="339" priority="1">
      <formula>COUNTIFS(bloq,3,mari,F241)&gt;1</formula>
    </cfRule>
  </conditionalFormatting>
  <conditionalFormatting sqref="F325">
    <cfRule type="expression" dxfId="338" priority="90">
      <formula>COUNTIFS(bloq,3,viei,F325)&gt;1</formula>
    </cfRule>
  </conditionalFormatting>
  <conditionalFormatting sqref="F326">
    <cfRule type="expression" dxfId="337" priority="89">
      <formula>COUNTIFS(bloq,3,viea,F326)&gt;1</formula>
    </cfRule>
  </conditionalFormatting>
  <conditionalFormatting sqref="F557">
    <cfRule type="expression" dxfId="336" priority="41">
      <formula>COUNTIFS(bloq,1,mara,F557)&gt;1</formula>
    </cfRule>
  </conditionalFormatting>
  <conditionalFormatting sqref="F580">
    <cfRule type="expression" dxfId="335" priority="40">
      <formula>COUNTIFS(bloq,2,luni,F580)&gt;1</formula>
    </cfRule>
  </conditionalFormatting>
  <conditionalFormatting sqref="F379:G379">
    <cfRule type="expression" dxfId="334" priority="62">
      <formula>COUNTIFS(bloq,3,viei,F379)&gt;1</formula>
    </cfRule>
  </conditionalFormatting>
  <conditionalFormatting sqref="F550:G550">
    <cfRule type="expression" dxfId="333" priority="10">
      <formula>COUNTIFS(bloq,2,viei,F550)&gt;1</formula>
    </cfRule>
    <cfRule type="expression" dxfId="332" priority="11">
      <formula>COUNTIFS(bloq,2,miei,F550)&gt;1</formula>
    </cfRule>
  </conditionalFormatting>
  <conditionalFormatting sqref="F326:I326">
    <cfRule type="expression" dxfId="331" priority="80">
      <formula>COUNTIFS(bloq,3,luna,F326)&gt;1</formula>
    </cfRule>
  </conditionalFormatting>
  <conditionalFormatting sqref="F494:I494">
    <cfRule type="expression" dxfId="330" priority="127">
      <formula>COUNTIFS(bloq,1,mara,F494)&gt;1</formula>
    </cfRule>
  </conditionalFormatting>
  <conditionalFormatting sqref="G13 G31 G49 G67 G85 G103 G121 G139 G157 G175 G193 G211 G229 G247 G265 G283 G301 G319 G337 G355 G373 G391 G409 G427 G445 G463 G481 G499 G517 G535 G571 G589 G607 G625 G643 G661 G679 G697 G715 G733 G751 G769 G787 G805 G823 G841 G859 G877 G895 G913 G931 G949 G967 G985 G1003 G1021 G1039 G1057 G1075 G382 G562 G22 G40 G58 G76 G94 G112 G130 G166 G202 G220 G238 G256 G274 G292 G310 G328 G346 G364 G436 G454 G508 G526 G544 G580 G598 G616 G634 G652 G670 G688 G706 G724 G742 G760:H760 G778 G796 G814 G832 G850 G868 G886 G904 G922 G940 G958 G976 G994 G1012 G1030 G1048 G1066 G4 G472 G184 G148 G490 G400">
    <cfRule type="expression" dxfId="329" priority="939">
      <formula>COUNTIFS(bloq,1,miei,G4)&gt;1</formula>
    </cfRule>
  </conditionalFormatting>
  <conditionalFormatting sqref="G14 G32 G50 G68 G86 G104 G122 G140 G158 G176 G194 G212 G230 G248 G266 G284 G302 G320 G338 G356 G374 G392 G410 G428 G446 G464 G482 G500 G518 G536 G554 G572 G590 G608 G626 G644 G662 G680 G698 G716 G734 G752 G770 G788 G806 G824 G842 G860 G878 G896 G914 G932 G950 G968 G986 G1004 G1022 G1040 G1058 G1076 G383 G563 G23 G41 G59 G77 G95 G113:G114 G131:G132 G167 G203 G221 G239 G257 G275 G293 G311 G329 G347 G365 G401 G437 G455 G509:G510 G527 G545 G581 G599 G617 G635 G653 G671 G689 G707 G725 G743 G761 G779 G797 G815 G833 G851 G869 G887 G905 G923 G941 G959 G977 G995 G1013 G1031 G1049 G1067 G5 G473 G185 G149 G419 G491">
    <cfRule type="expression" dxfId="328" priority="885">
      <formula>COUNTIFS(bloq,1,miea,G5)&gt;1</formula>
    </cfRule>
  </conditionalFormatting>
  <conditionalFormatting sqref="G16 G34 G52 G70 G88 G106 G124 G142 G160 G178 G196 G214 G232 F250:G250 G268 G286 G304 G322 G340 G358 G376 G394 G412 G430 G448 G466 G484 G502 G520 G538 G556 G574 G592 G610 G628 G646 G664 G682 G700 G718 G736 G754 G772 G790 G808 G826 G844 G862 G880 G898 G916 G934 G952 G970 G988 G1006 G1024 G1042 G1060 G1078 G385 G565 G25 G43 G61 G79 G97 G115 G133 G169 G205 G223 G241 G259 G277 G295 G313 G331 G349 G367 G403 G439 G457 G475 G493 G511 G529 G547 G583 G601 G619 G637 G655 G673 G691 G709 G727 G745 G763 G781 G799 G817 G835 G853 G871 G889 G907 G925 G943 G961 G979 G997 G1015 G1033 G1051 G1069 G7 G421 G187 G151">
    <cfRule type="expression" dxfId="327" priority="928">
      <formula>COUNTIFS(bloq,2,miei,F7)&gt;1</formula>
    </cfRule>
  </conditionalFormatting>
  <conditionalFormatting sqref="G17 G386 G566 G35 G26 G53 G44 G71 G62 G89 G80 G107 G98 G125 G116 G143 G134 G161 G179 G170 G197 G215 G206 G233 G224 G251 G242 G269 G260 G287 G278 G305 G296 G323 G314 G341 G332 G359 G350 G377 G368 G395 G413 G404 G431 G449 G440 G467 G458 G476 G503 G494 G521 G512 G539 G530 G557 G548 G575 G593 G584 G611 G602 G629 G620 G647 G638 G665 G656 G683 G674 G701 G692 G719 G710 G737 G728 G755 G746 G773 G764 G791 G782 G809 G800 G827 G818 G845 G836 G863 G854 G881 G872 G899 G890 G917 G908 G935 G926 G953 G944 G971 G962 G989 G980 G1007 G998 G1025 G1016 G1043 G1034 G1061 G1052 G1079 G1070 G8 G422 G188 G152">
    <cfRule type="expression" dxfId="326" priority="923">
      <formula>COUNTIFS(bloq,2,miea,G8)&gt;1</formula>
    </cfRule>
  </conditionalFormatting>
  <conditionalFormatting sqref="G19 G37 G55 G73 G91 G109 G127 G145 G163 G181 G199 G217 G235 G253 G271 G289 G307 G325 G343 G361 G379 G397 G415 G433 G451 G469 G487 G505 G523 G541 G559 G577 G595 G613 G631:H631 G649 G667 G685 G703 G721 G739 G757 G775 G793 G811 G829 G847 G865 G883 G901 G919 G937 G955 G973 G991 G1009 G1027 G1045 G1063 G1081 G388 G568 G28 G46 G64 G82 G100 G118 G136 G172 G208 G226 G244 G262 G280 G298 G316 G334 G352 G370 G406 G442 G460 G478 G496 G514 G532 G550 G586 G604 G622 G640 G658 G676 G694 G712 G730 G748 G766 G784 G802 G820 G838 G856 G874 G892 G910 G928 G946 G964 G982 G1000 G1018 G1036 G1054 G1072 G10 G424 G190 G154">
    <cfRule type="expression" dxfId="325" priority="881">
      <formula>COUNTIFS(bloq,3,miei,G10)&gt;1</formula>
    </cfRule>
  </conditionalFormatting>
  <conditionalFormatting sqref="G20 G38 G56 G74 G92 G110 G128 G146 G164 G182 G200 G218 G236 G254 G272 G290 G308 G326 G344 G362 G380:H380 G398 G416 G434 G452 G470 G488 G506 G524 G542 G560 G578 G596 G614 G632 G650 G668 G686 G722 G740 G758 G776 G794 G812 G830 G848 G866 G884 G902 G920 G938 G956 G974 G992 G1010 G1028 G1046 G1064 G1082 G389 G569 G29 G47 G65 G83 G101 G119 G137 G173 G209 G227 G245 G263 G281 G299 G317 G335 G353 G371 G407 G443 G461 G479 G497 G515 G533 G551 G587 G605 G623 G641 G659 G677 G695 G713 G731 G749 G767 G785 G803 G821 G839 G857 G875 G893 G911 G929 G947 G965 G983 G1001 G1019 G1037 G1055 G1073 G11 G425 G191 G155">
    <cfRule type="expression" dxfId="324" priority="882">
      <formula>COUNTIFS(bloq,3,miei,E11)&gt;1</formula>
    </cfRule>
  </conditionalFormatting>
  <conditionalFormatting sqref="G88">
    <cfRule type="expression" dxfId="323" priority="109">
      <formula>COUNTIFS(bloq,1,luni,G88)&gt;1</formula>
    </cfRule>
  </conditionalFormatting>
  <conditionalFormatting sqref="G96">
    <cfRule type="expression" dxfId="322" priority="123">
      <formula>COUNTIFS(bloq,1,miei,G96)&gt;1</formula>
    </cfRule>
  </conditionalFormatting>
  <conditionalFormatting sqref="G168">
    <cfRule type="expression" dxfId="321" priority="115">
      <formula>COUNTIFS(bloq,1,juea,G168)&gt;1</formula>
    </cfRule>
  </conditionalFormatting>
  <conditionalFormatting sqref="G171">
    <cfRule type="expression" dxfId="320" priority="98">
      <formula>COUNTIFS(bloq,1,juea,G171)&gt;1</formula>
    </cfRule>
  </conditionalFormatting>
  <conditionalFormatting sqref="G172">
    <cfRule type="expression" dxfId="319" priority="99">
      <formula>COUNTIFS(bloq,2,miei,G172)&gt;1</formula>
    </cfRule>
  </conditionalFormatting>
  <conditionalFormatting sqref="G379">
    <cfRule type="expression" dxfId="318" priority="85">
      <formula>COUNTIFS(bloq,3,luni,G379)&gt;1</formula>
    </cfRule>
  </conditionalFormatting>
  <conditionalFormatting sqref="G403">
    <cfRule type="expression" dxfId="317" priority="53">
      <formula>COUNTIFS(bloq,1,miei,G403)&gt;1</formula>
    </cfRule>
    <cfRule type="expression" dxfId="316" priority="52">
      <formula>COUNTIFS(bloq,3,miei,G403)&gt;1</formula>
    </cfRule>
  </conditionalFormatting>
  <conditionalFormatting sqref="G418">
    <cfRule type="expression" dxfId="315" priority="5">
      <formula>COUNTIFS(bloq,2,luni,G418)&gt;1</formula>
    </cfRule>
    <cfRule type="expression" dxfId="314" priority="7">
      <formula>COUNTIFS(bloq,2,miei,G418)&gt;1</formula>
    </cfRule>
  </conditionalFormatting>
  <conditionalFormatting sqref="G421">
    <cfRule type="expression" dxfId="313" priority="87">
      <formula>COUNTIFS(bloq,2,luni,G421)&gt;1</formula>
    </cfRule>
  </conditionalFormatting>
  <conditionalFormatting sqref="G547">
    <cfRule type="expression" dxfId="312" priority="16">
      <formula>COUNTIFS(bloq,2,viei,G547)&gt;1</formula>
    </cfRule>
  </conditionalFormatting>
  <conditionalFormatting sqref="G553">
    <cfRule type="cellIs" dxfId="311" priority="44" operator="equal">
      <formula>0</formula>
    </cfRule>
    <cfRule type="expression" dxfId="310" priority="45">
      <formula>COUNTIFS(bloq,3,luni,G553)&gt;1</formula>
    </cfRule>
  </conditionalFormatting>
  <conditionalFormatting sqref="G556">
    <cfRule type="expression" dxfId="309" priority="42">
      <formula>COUNTIFS(bloq,1,mari,G556)&gt;1</formula>
    </cfRule>
  </conditionalFormatting>
  <conditionalFormatting sqref="G574">
    <cfRule type="expression" dxfId="308" priority="46">
      <formula>COUNTIFS(bloq,3,mari,G574)&gt;1</formula>
    </cfRule>
  </conditionalFormatting>
  <conditionalFormatting sqref="G704">
    <cfRule type="expression" dxfId="307" priority="66">
      <formula>COUNTIFS(bloq,2,miea,G704)&gt;1</formula>
    </cfRule>
    <cfRule type="cellIs" dxfId="306" priority="65" operator="equal">
      <formula>0</formula>
    </cfRule>
  </conditionalFormatting>
  <conditionalFormatting sqref="G17:I17">
    <cfRule type="cellIs" dxfId="305" priority="895" operator="equal">
      <formula>0</formula>
    </cfRule>
  </conditionalFormatting>
  <conditionalFormatting sqref="G35:I35">
    <cfRule type="cellIs" dxfId="304" priority="759" operator="equal">
      <formula>0</formula>
    </cfRule>
  </conditionalFormatting>
  <conditionalFormatting sqref="G53:I53">
    <cfRule type="cellIs" dxfId="303" priority="753" operator="equal">
      <formula>0</formula>
    </cfRule>
  </conditionalFormatting>
  <conditionalFormatting sqref="G71:I71">
    <cfRule type="cellIs" dxfId="302" priority="751" operator="equal">
      <formula>0</formula>
    </cfRule>
  </conditionalFormatting>
  <conditionalFormatting sqref="G89:I89">
    <cfRule type="cellIs" dxfId="301" priority="749" operator="equal">
      <formula>0</formula>
    </cfRule>
  </conditionalFormatting>
  <conditionalFormatting sqref="G107:I107">
    <cfRule type="cellIs" dxfId="300" priority="255" operator="equal">
      <formula>0</formula>
    </cfRule>
  </conditionalFormatting>
  <conditionalFormatting sqref="G125:I125">
    <cfRule type="cellIs" dxfId="299" priority="253" operator="equal">
      <formula>0</formula>
    </cfRule>
  </conditionalFormatting>
  <conditionalFormatting sqref="G143:I143">
    <cfRule type="cellIs" dxfId="298" priority="251" operator="equal">
      <formula>0</formula>
    </cfRule>
  </conditionalFormatting>
  <conditionalFormatting sqref="G161:I161">
    <cfRule type="cellIs" dxfId="297" priority="249" operator="equal">
      <formula>0</formula>
    </cfRule>
  </conditionalFormatting>
  <conditionalFormatting sqref="G179:I179">
    <cfRule type="cellIs" dxfId="296" priority="247" operator="equal">
      <formula>0</formula>
    </cfRule>
  </conditionalFormatting>
  <conditionalFormatting sqref="G197:I197">
    <cfRule type="cellIs" dxfId="295" priority="245" operator="equal">
      <formula>0</formula>
    </cfRule>
  </conditionalFormatting>
  <conditionalFormatting sqref="G215:I215">
    <cfRule type="cellIs" dxfId="294" priority="243" operator="equal">
      <formula>0</formula>
    </cfRule>
  </conditionalFormatting>
  <conditionalFormatting sqref="G233:I233">
    <cfRule type="cellIs" dxfId="293" priority="241" operator="equal">
      <formula>0</formula>
    </cfRule>
  </conditionalFormatting>
  <conditionalFormatting sqref="G251:I251">
    <cfRule type="cellIs" dxfId="292" priority="239" operator="equal">
      <formula>0</formula>
    </cfRule>
  </conditionalFormatting>
  <conditionalFormatting sqref="G269:I269">
    <cfRule type="cellIs" dxfId="291" priority="237" operator="equal">
      <formula>0</formula>
    </cfRule>
  </conditionalFormatting>
  <conditionalFormatting sqref="G287:I287">
    <cfRule type="cellIs" dxfId="290" priority="235" operator="equal">
      <formula>0</formula>
    </cfRule>
  </conditionalFormatting>
  <conditionalFormatting sqref="G305:I305">
    <cfRule type="cellIs" dxfId="289" priority="233" operator="equal">
      <formula>0</formula>
    </cfRule>
  </conditionalFormatting>
  <conditionalFormatting sqref="G323:I323">
    <cfRule type="cellIs" dxfId="288" priority="231" operator="equal">
      <formula>0</formula>
    </cfRule>
  </conditionalFormatting>
  <conditionalFormatting sqref="G341:I341">
    <cfRule type="cellIs" dxfId="287" priority="229" operator="equal">
      <formula>0</formula>
    </cfRule>
  </conditionalFormatting>
  <conditionalFormatting sqref="G359:I359">
    <cfRule type="cellIs" dxfId="286" priority="227" operator="equal">
      <formula>0</formula>
    </cfRule>
  </conditionalFormatting>
  <conditionalFormatting sqref="G377:I377">
    <cfRule type="cellIs" dxfId="285" priority="225" operator="equal">
      <formula>0</formula>
    </cfRule>
  </conditionalFormatting>
  <conditionalFormatting sqref="G395:I395">
    <cfRule type="cellIs" dxfId="284" priority="223" operator="equal">
      <formula>0</formula>
    </cfRule>
  </conditionalFormatting>
  <conditionalFormatting sqref="G413:I413">
    <cfRule type="cellIs" dxfId="283" priority="221" operator="equal">
      <formula>0</formula>
    </cfRule>
  </conditionalFormatting>
  <conditionalFormatting sqref="G431:I431">
    <cfRule type="cellIs" dxfId="282" priority="219" operator="equal">
      <formula>0</formula>
    </cfRule>
  </conditionalFormatting>
  <conditionalFormatting sqref="G449:I449">
    <cfRule type="cellIs" dxfId="281" priority="217" operator="equal">
      <formula>0</formula>
    </cfRule>
  </conditionalFormatting>
  <conditionalFormatting sqref="G467:I467">
    <cfRule type="cellIs" dxfId="280" priority="215" operator="equal">
      <formula>0</formula>
    </cfRule>
  </conditionalFormatting>
  <conditionalFormatting sqref="G503:I503">
    <cfRule type="cellIs" dxfId="279" priority="211" operator="equal">
      <formula>0</formula>
    </cfRule>
  </conditionalFormatting>
  <conditionalFormatting sqref="G521:I521">
    <cfRule type="cellIs" dxfId="278" priority="209" operator="equal">
      <formula>0</formula>
    </cfRule>
  </conditionalFormatting>
  <conditionalFormatting sqref="G539:I539">
    <cfRule type="cellIs" dxfId="277" priority="207" operator="equal">
      <formula>0</formula>
    </cfRule>
  </conditionalFormatting>
  <conditionalFormatting sqref="G557:I557">
    <cfRule type="cellIs" dxfId="276" priority="205" operator="equal">
      <formula>0</formula>
    </cfRule>
  </conditionalFormatting>
  <conditionalFormatting sqref="G575:I575">
    <cfRule type="cellIs" dxfId="275" priority="203" operator="equal">
      <formula>0</formula>
    </cfRule>
  </conditionalFormatting>
  <conditionalFormatting sqref="G593:I593">
    <cfRule type="cellIs" dxfId="274" priority="201" operator="equal">
      <formula>0</formula>
    </cfRule>
  </conditionalFormatting>
  <conditionalFormatting sqref="G611:I611">
    <cfRule type="cellIs" dxfId="273" priority="199" operator="equal">
      <formula>0</formula>
    </cfRule>
  </conditionalFormatting>
  <conditionalFormatting sqref="G629:I629">
    <cfRule type="cellIs" dxfId="272" priority="197" operator="equal">
      <formula>0</formula>
    </cfRule>
  </conditionalFormatting>
  <conditionalFormatting sqref="G647:I647">
    <cfRule type="cellIs" dxfId="271" priority="195" operator="equal">
      <formula>0</formula>
    </cfRule>
  </conditionalFormatting>
  <conditionalFormatting sqref="G665:I665">
    <cfRule type="cellIs" dxfId="270" priority="193" operator="equal">
      <formula>0</formula>
    </cfRule>
  </conditionalFormatting>
  <conditionalFormatting sqref="G683:I683">
    <cfRule type="cellIs" dxfId="269" priority="191" operator="equal">
      <formula>0</formula>
    </cfRule>
  </conditionalFormatting>
  <conditionalFormatting sqref="G701:I701">
    <cfRule type="cellIs" dxfId="268" priority="189" operator="equal">
      <formula>0</formula>
    </cfRule>
  </conditionalFormatting>
  <conditionalFormatting sqref="G719:I719">
    <cfRule type="cellIs" dxfId="267" priority="187" operator="equal">
      <formula>0</formula>
    </cfRule>
  </conditionalFormatting>
  <conditionalFormatting sqref="G737:I737">
    <cfRule type="cellIs" dxfId="266" priority="185" operator="equal">
      <formula>0</formula>
    </cfRule>
  </conditionalFormatting>
  <conditionalFormatting sqref="G755:I755">
    <cfRule type="cellIs" dxfId="265" priority="183" operator="equal">
      <formula>0</formula>
    </cfRule>
  </conditionalFormatting>
  <conditionalFormatting sqref="G773:I773">
    <cfRule type="cellIs" dxfId="264" priority="181" operator="equal">
      <formula>0</formula>
    </cfRule>
  </conditionalFormatting>
  <conditionalFormatting sqref="G791:I791">
    <cfRule type="cellIs" dxfId="263" priority="179" operator="equal">
      <formula>0</formula>
    </cfRule>
  </conditionalFormatting>
  <conditionalFormatting sqref="G809:I809">
    <cfRule type="cellIs" dxfId="262" priority="177" operator="equal">
      <formula>0</formula>
    </cfRule>
  </conditionalFormatting>
  <conditionalFormatting sqref="G827:I827">
    <cfRule type="cellIs" dxfId="261" priority="175" operator="equal">
      <formula>0</formula>
    </cfRule>
  </conditionalFormatting>
  <conditionalFormatting sqref="G845:I845">
    <cfRule type="cellIs" dxfId="260" priority="173" operator="equal">
      <formula>0</formula>
    </cfRule>
  </conditionalFormatting>
  <conditionalFormatting sqref="G863:I863">
    <cfRule type="cellIs" dxfId="259" priority="171" operator="equal">
      <formula>0</formula>
    </cfRule>
  </conditionalFormatting>
  <conditionalFormatting sqref="G881:I881">
    <cfRule type="cellIs" dxfId="258" priority="169" operator="equal">
      <formula>0</formula>
    </cfRule>
  </conditionalFormatting>
  <conditionalFormatting sqref="G899:I899">
    <cfRule type="cellIs" dxfId="257" priority="167" operator="equal">
      <formula>0</formula>
    </cfRule>
  </conditionalFormatting>
  <conditionalFormatting sqref="G917:I917">
    <cfRule type="cellIs" dxfId="256" priority="165" operator="equal">
      <formula>0</formula>
    </cfRule>
  </conditionalFormatting>
  <conditionalFormatting sqref="G935:I935">
    <cfRule type="cellIs" dxfId="255" priority="163" operator="equal">
      <formula>0</formula>
    </cfRule>
  </conditionalFormatting>
  <conditionalFormatting sqref="G953:I953">
    <cfRule type="cellIs" dxfId="254" priority="161" operator="equal">
      <formula>0</formula>
    </cfRule>
  </conditionalFormatting>
  <conditionalFormatting sqref="G971:I971">
    <cfRule type="cellIs" dxfId="253" priority="159" operator="equal">
      <formula>0</formula>
    </cfRule>
  </conditionalFormatting>
  <conditionalFormatting sqref="G989:I989">
    <cfRule type="cellIs" dxfId="252" priority="157" operator="equal">
      <formula>0</formula>
    </cfRule>
  </conditionalFormatting>
  <conditionalFormatting sqref="G1007:I1007">
    <cfRule type="cellIs" dxfId="251" priority="155" operator="equal">
      <formula>0</formula>
    </cfRule>
  </conditionalFormatting>
  <conditionalFormatting sqref="G1025:I1025">
    <cfRule type="cellIs" dxfId="250" priority="153" operator="equal">
      <formula>0</formula>
    </cfRule>
  </conditionalFormatting>
  <conditionalFormatting sqref="G1043:I1043">
    <cfRule type="cellIs" dxfId="249" priority="151" operator="equal">
      <formula>0</formula>
    </cfRule>
  </conditionalFormatting>
  <conditionalFormatting sqref="G1061:I1061">
    <cfRule type="cellIs" dxfId="248" priority="149" operator="equal">
      <formula>0</formula>
    </cfRule>
  </conditionalFormatting>
  <conditionalFormatting sqref="G1079:I1079">
    <cfRule type="cellIs" dxfId="247" priority="147" operator="equal">
      <formula>0</formula>
    </cfRule>
  </conditionalFormatting>
  <conditionalFormatting sqref="H13 H31 H49 H67 H85 H103 H121 H139 H157 H175 H193 H211 H229 H247 H265 H283 H301 H319 H337 H355 H373 H391 H409 H427 H445 H463 H481 H499 H517 H535 H553 H571 H589 H607 H625 H643 H661 H679 H697 H715 H733 H751 H769 H787 H805 H823 H841 H859 H877 H895 H913 H931 H949 H967 H985 H1003 H1021 H1039 H1057 H1075 H382 H562 H22 H40 H58 H76 H94 H112 H130 H166 H202 H220 H238 H256 H274 H292 H310 H328 H346 H436 H454 H508 H526 H544 H580 H598 H616 H634 H652 H670 H688 H706 H724 H742 H760 H778 H796 H814 H832 H850 H868 H886 H904 H922 H940 H958 H976 H994 H1012 H1030 H1048 H1066 H4 H472 H184 H148 H490 H400 H418">
    <cfRule type="expression" dxfId="246" priority="938">
      <formula>COUNTIFS(bloq,1,juei,H4)&gt;1</formula>
    </cfRule>
  </conditionalFormatting>
  <conditionalFormatting sqref="H16 H34 H52 H70 H88 H106 H124 H142:I142 H160 H178 H196 H214 H232 H250 H268 H286 H304 H322 H340 H358 H376 H394 H412 H430 H448 H466 H484 H502 H520 H538 H556 H574 H592 H610 H628 H646 H664 H682 H700 H718 H736 H754 H772 H790 H808 H826 H844 H862 H880 H898 H916 H934 H952 H970 H988 H1006 H1024 H1042 H1060 H1078 H385 H25 H43 H61 H79 H97 H115 H133 H169 H205 H223 H241 H259 H277 H295 H331 H349 H367 H403 H439 H457 H475 H493 H511 H529 H547 H583 H601 H619 H637 H655 H673 H709 H727 H745 H763 H781 H799 H817 H835 H853 H871 H889 H907 H925 H943 H961 H979 H997 H1015 H1033 H1051 H1069 H7 H421 H187 H151">
    <cfRule type="expression" dxfId="245" priority="890">
      <formula>COUNTIFS(bloq,2,juei,I7)&gt;1</formula>
    </cfRule>
  </conditionalFormatting>
  <conditionalFormatting sqref="H17 H566:I566 H386 H35 H26 H53 H44 H71 H62 H89 H80 H107 H98 H125 H116 H143 H134 H161 H179 H170 H197 H215 H206 H233 H224 H251 H242 H269 H260 H287 H278 H305 H296 H323 H341 H332 H359 H350 H377 H368 H395 H413 H404 H431 H449 H440 H467 H458 H476 H503 H494 H521 H512 H539 H530 H557 H548 H575 H593 H584 H611 H602 H629 H620 H647 H638 H665 H656 H683 H674 H701 H692 H719 H710 H737 H728 H755 H746 H773 H764 H791 H782 H809 H800 H827 H818 H845 H836 H863 H854 H881 H872 H899 H890 H917 H908 H935 H926 H953 H944 H971 H962 H989 H980 H1007 H998 H1025 H1016 H1043 H1034 H1061 H1052 H1079 H1070 H8 H422 H188 H152">
    <cfRule type="expression" dxfId="244" priority="922">
      <formula>COUNTIFS(bloq,2,juea,H8)&gt;1</formula>
    </cfRule>
  </conditionalFormatting>
  <conditionalFormatting sqref="H19 H37 H55 H73 H91 H109 H127 H145 H163 H181 H199 H217 H235 H253 H271 H289 H307 H325 H343 H361 H379 H397 G415:H415 H433 H451 H469 H487 H505 H523 H541 H559 H577 H595 H613 G631:H631 H649 H667 H685 H703 H721 H739 H757 H775 H793 H811 H829 H847 H865 H883 H901 H919 H937 H955 H973 H991 H1009 H1027 H1045 H1063 H1081 H388 H568 H28 H46 H64 H82 H100 H118 H136 H172 H208 H226 H244 H262 H280 H298 H316 H334 H352 H370 H406 H442 H460 H478 H496 H514 H532 H550 H586 H604 H622 H640 H658 H676 H694 H712 H730 H748 H766 H784 H802 H820 H838 H856 H874 H892 H910 H928 H946 H964 H982 H1000 H1018 H1036 H1054 H1072 H10 H424 H190 H154">
    <cfRule type="expression" dxfId="243" priority="919">
      <formula>COUNTIFS(bloq,3,juei,G10)&gt;1</formula>
    </cfRule>
  </conditionalFormatting>
  <conditionalFormatting sqref="H43">
    <cfRule type="expression" dxfId="242" priority="145">
      <formula>COUNTIFS(bloq,1,juei,H43)&gt;1</formula>
    </cfRule>
  </conditionalFormatting>
  <conditionalFormatting sqref="H79">
    <cfRule type="expression" dxfId="241" priority="100">
      <formula>COUNTIFS(bloq,2,luni,H79)&gt;1</formula>
    </cfRule>
  </conditionalFormatting>
  <conditionalFormatting sqref="H312">
    <cfRule type="cellIs" dxfId="240" priority="59" operator="equal">
      <formula>0</formula>
    </cfRule>
  </conditionalFormatting>
  <conditionalFormatting sqref="H313">
    <cfRule type="expression" dxfId="239" priority="61">
      <formula>COUNTIFS(bloq,1,juei,H313)&gt;1</formula>
    </cfRule>
  </conditionalFormatting>
  <conditionalFormatting sqref="H313:H314 E310:J311 E312:G314 I312:J314 E315:J317">
    <cfRule type="cellIs" dxfId="238" priority="230" operator="equal">
      <formula>0</formula>
    </cfRule>
  </conditionalFormatting>
  <conditionalFormatting sqref="H314">
    <cfRule type="expression" dxfId="237" priority="60">
      <formula>COUNTIFS(bloq,1,juea,H314)&gt;1</formula>
    </cfRule>
  </conditionalFormatting>
  <conditionalFormatting sqref="H364">
    <cfRule type="expression" dxfId="236" priority="8">
      <formula>COUNTIFS(bloq,1,luni,H364)&gt;1</formula>
    </cfRule>
  </conditionalFormatting>
  <conditionalFormatting sqref="H380 G470:H470 H20 H38 H56 H74 H92 H110 H128 H146 H164 H182 H200 H218 H236 H254 H272 H290 H308 H326 H344 H362 H398 H416 H434 H452 H488 H506 H524 H542 H560 H578 H596 H614 H632 H650 H668 H686 H704 H722 H740 H758 H776 H794 H812 H830 H848 H866 H884 H902 H920 H938 H956 H974 H992 H1010 H1028 H1046 H1064 H1082 H389 H569 H29 H47 H65 H83 H101 H119 H137 H173 H209 H227 H245 H263 H281 H299 H317 H335 H353 H371 H407 H443 H461 H479 H497 H515 H533 H551 H587 H605 H623 H641 H659 H677 H695 H713 H731 H749 H767 H785 H803 H821 H839 H857 H875 H893 H911 H929 H947 H965 H983 H1001 H1019 H1037 H1055 H1073 H11 H425 H191 H155">
    <cfRule type="expression" dxfId="235" priority="913">
      <formula>COUNTIFS(bloq,3,juea,G11)&gt;1</formula>
    </cfRule>
  </conditionalFormatting>
  <conditionalFormatting sqref="H473 H491 H14 H32 H50 H68 H86 H104 H122 H140 H158 H176 H194 H212 H230 H248 H266 H284 H302 H320 H338 H356 H374 H392 H410 H428 H446 H464 H482 H500 H518 H536 H554 H572 H590 H608 H626 H644 H662 H680 H698 H716 H734 H752 H770 H788 H806 H824 H842 H860 H878 H896 H914 H932 H950 H968 H986 H1004 H1022 H1040 H1058 H1076 H383 H563 H23 H41 H59 H77 H95 H113 H131 H167 H203 H221 H239 H257 H275 H293 H311 H329 H347 H365 H401 H437 H455 H509 H527 H545 H581 H599 H617 H635 H653 H671 H689 H707 H725 H743 H761 H779 H797 H815 H833 H851 H869 H887 H905 H923 H941 H959 H977 H995 H1013 H1031 H1049 H1067 H5 H185 H149 H419">
    <cfRule type="expression" dxfId="234" priority="933">
      <formula>COUNTIFS(bloq,1,juea,H5)&gt;1</formula>
    </cfRule>
  </conditionalFormatting>
  <conditionalFormatting sqref="H493">
    <cfRule type="expression" dxfId="233" priority="116">
      <formula>COUNTIFS(bloq,1,juei,H493)&gt;1</formula>
    </cfRule>
  </conditionalFormatting>
  <conditionalFormatting sqref="H556">
    <cfRule type="expression" dxfId="232" priority="50">
      <formula>COUNTIFS(bloq,1,luni,H556)&gt;1</formula>
    </cfRule>
  </conditionalFormatting>
  <conditionalFormatting sqref="H577">
    <cfRule type="expression" dxfId="231" priority="34">
      <formula>COUNTIFS(bloq,3,mari,H577)&gt;1</formula>
    </cfRule>
  </conditionalFormatting>
  <conditionalFormatting sqref="H580">
    <cfRule type="expression" dxfId="230" priority="38">
      <formula>COUNTIFS(bloq,2,luni,H580)&gt;1</formula>
    </cfRule>
    <cfRule type="expression" dxfId="229" priority="39">
      <formula>COUNTIFS(bloq,1,mari,H580)&gt;1</formula>
    </cfRule>
  </conditionalFormatting>
  <conditionalFormatting sqref="H690">
    <cfRule type="cellIs" dxfId="228" priority="67" operator="equal">
      <formula>0</formula>
    </cfRule>
  </conditionalFormatting>
  <conditionalFormatting sqref="H691 E688:J689 E690:G691 I690:J691 E692:J695">
    <cfRule type="cellIs" dxfId="227" priority="188" operator="equal">
      <formula>0</formula>
    </cfRule>
  </conditionalFormatting>
  <conditionalFormatting sqref="H691">
    <cfRule type="expression" dxfId="226" priority="68">
      <formula>COUNTIFS(bloq,1,juei,H691)&gt;1</formula>
    </cfRule>
  </conditionalFormatting>
  <conditionalFormatting sqref="H142:I142">
    <cfRule type="expression" dxfId="225" priority="97">
      <formula>COUNTIFS(bloq,2,mari,H142)&gt;1</formula>
    </cfRule>
  </conditionalFormatting>
  <conditionalFormatting sqref="H565:I565">
    <cfRule type="expression" dxfId="224" priority="42961">
      <formula>COUNTIFS(bloq,2,juei,#REF!)&gt;1</formula>
    </cfRule>
  </conditionalFormatting>
  <conditionalFormatting sqref="H417:J418">
    <cfRule type="cellIs" dxfId="223" priority="23" operator="equal">
      <formula>0</formula>
    </cfRule>
  </conditionalFormatting>
  <conditionalFormatting sqref="I13 I31 I49 I67 I85 I103 I121 I139 I157 I175 I193 I211 I229 I247 I265 I283 I319 I337 I355 I373 I391 I409 I427 I445 I463 I481 I499 I517 I535 I553 I571 I589 I607 I625 I643 I661 I679 I697 I715 I733 I751 I769 I787 I805 I823 I841 I859 I877 I895 I913 I931 I949 I967 I985 I1003 I1021 I1039 I1057 I1075 I382 I562 I22 I40 I58 I76 I94 I112 I130 I166 I202 I220 I238 I256 I274 I310 I328 I346 I364 I436 I508 I526 I544 I580 I598 I616 I634 I652 I670 I688 I706 I724 I742 I760 I778 I796 I814 I832 I850 I868 I886 I904 I922 I940 I958 I976 I994 I1012 I1030 I1048 I1066 I4 I472 I184 I148 I490 I400 I418">
    <cfRule type="expression" dxfId="222" priority="937">
      <formula>COUNTIFS(bloq,1,viei,I4)&gt;1</formula>
    </cfRule>
  </conditionalFormatting>
  <conditionalFormatting sqref="I16 I34 I52 I70 I88 I106 I124 I142 I160 I178 I196 I214 I232 I250 I268 I286 I304 I322 I340 I358 I376 I394 I412 I430 I448 I466 I484 I502 I520 I538 I556 I574 I592 I610 I628 I646 I664 I682 I700 I718 I736 I754 I772 I790 I808 I826 I844 I862 I880 I898 I916 I934 I952 I970 I988 I1006 I1024 I1042 I1060 I1078 I385 I25 I43 I61 H79:I79 I97 I115 I133 I169 I205 I223 I241 I259 I277 I295 I313 I331 I349 I367 I403 I439 I457 I475 I493 I511 I529 I547 I583 I601 I619 I637 I655 I673 I691 I709 I727 I745 I763 I781 I799 I817 I835 I853 I871 I889 I907 I925 I943 I961 I979 I997 I1015 I1033 I1051 I1069 I7 I421 I187 I151">
    <cfRule type="expression" dxfId="221" priority="884">
      <formula>COUNTIFS(bloq,2,viei,H7)&gt;1</formula>
    </cfRule>
  </conditionalFormatting>
  <conditionalFormatting sqref="I17 I386 I565 I35 I26 I53 I44 I71 I62 I89 I80 I107 I98 I125 I116 I143 I134 I161 I179 I170 I197 I215 I206 I233 I224 I251 I242 I269 I260 I287 I278 I305 I296 I323 I314 I341 I332 I359 I350 I377 I368 I395 I413 I404 I431 I449 I440 I467 I458 I476 I503 I494 I521 I512 I539 I530 I557 I548 I575 I593 I584 I611 I602 I629 I620 I647 I638 I665 I656 I683 I674 I701 I692 I719 I710 I737 I728 I755 I746 I773 I764 I791 I782 I809 I800 I827 I818 I845 I836 I863 I854 I881 I872 I899 I890 I917 I908 I935 I926 I953 I944 I971 I962 I989 I980 I1007 I998 I1025 I1016 I1043 I1034 I1061 I1052 I1079 I1070 I8 I422 I188 I152">
    <cfRule type="expression" dxfId="220" priority="921">
      <formula>COUNTIFS(bloq,2,viea,I8)&gt;1</formula>
    </cfRule>
  </conditionalFormatting>
  <conditionalFormatting sqref="I19 I37 I55 I73 I91 I109 I127 I145 I163 I181 I199 I217 I235 I253 I271 I289 I307 I325 I343 I361 I379 I397 I415 I433 I451 I469 I487 I505 I523 I541 I559 I577 I595 I613 I631 I667 I685 I703 I721 I739 I757 I775 I793 I811 I829 I847 I865 I883 I901 I919 I937 I955 I973 I991 I1009 I1027 I1045 I1063 I1081 I388 I568 I28 I46 I64 I82 I100 I118 I136 I172 I208 I226 I244 I262 I280 I298 I316 I334 I352 I370 I406 I442 I460 I478 I496 I514 I532 I550 I586 I604 I622 I640 I658 I676 I694 I712 I730 I748 I766 I784 I802 I820 I838 I856 I874 I892 I910 I928 I946 I964 I982 I1000 I1018 I1036 I1054 I1072 I10 I424 I190 I154">
    <cfRule type="expression" dxfId="219" priority="918">
      <formula>COUNTIFS(bloq,3,viei,I10)&gt;1</formula>
    </cfRule>
  </conditionalFormatting>
  <conditionalFormatting sqref="I20 I38 I56 I74 I92 I110 I128 I146 I164 I182 I200 I218 I236 I254 I272 I290 I308 I326 I344 I362 I380 I398 I416 I434 I452 I470 I488 I506 I524 I542 I560 I578 I596 I614 I632 I650 I668 I686 I704 I722 I740 I758 I776 I794 I812 I830 I848 I866 I884 I902 I920 I938 I956 I974 I992 I1010 I1028 I1046 I1064 I1082 I389 I569 I29 I47 I65 I83 I101 I119 I137 I173 I209 I227 I245 I263 I281 I299 I317 I335 I353 I371 I407 I443 I461 I479 I497 I515 I533 I551 I587 I605 I623 I641 I659 I677 I695 I713 I731 I749 I767 I785 I803 I821 I839 I857 I875 I893 I911 I929 I947 I965 I983 I1001 I1019 I1037 I1055 I1073 I11 I425 I191 I155">
    <cfRule type="expression" dxfId="218" priority="912">
      <formula>COUNTIFS(bloq,3,viea,I11)&gt;1</formula>
    </cfRule>
  </conditionalFormatting>
  <conditionalFormatting sqref="I142">
    <cfRule type="expression" dxfId="217" priority="120">
      <formula>COUNTIFS(bloq,1,viei,I142)&gt;1</formula>
    </cfRule>
  </conditionalFormatting>
  <conditionalFormatting sqref="I199">
    <cfRule type="expression" dxfId="216" priority="106">
      <formula>COUNTIFS(bloq,3,viei,I199)&gt;1</formula>
    </cfRule>
    <cfRule type="expression" dxfId="215" priority="107">
      <formula>COUNTIFS(bloq,2,sabi,I199)&gt;1</formula>
    </cfRule>
  </conditionalFormatting>
  <conditionalFormatting sqref="I271">
    <cfRule type="expression" dxfId="214" priority="56">
      <formula>COUNTIFS(bloq,3,mari,I271)&gt;1</formula>
    </cfRule>
  </conditionalFormatting>
  <conditionalFormatting sqref="I292">
    <cfRule type="expression" dxfId="213" priority="57">
      <formula>COUNTIFS(bloq,1,luni,I292)&gt;1</formula>
    </cfRule>
  </conditionalFormatting>
  <conditionalFormatting sqref="I293">
    <cfRule type="expression" dxfId="212" priority="58">
      <formula>COUNTIFS(bloq,1,luna,I293)&gt;1</formula>
    </cfRule>
  </conditionalFormatting>
  <conditionalFormatting sqref="I300:I301">
    <cfRule type="cellIs" dxfId="211" priority="30" operator="equal">
      <formula>0</formula>
    </cfRule>
  </conditionalFormatting>
  <conditionalFormatting sqref="I301">
    <cfRule type="expression" dxfId="210" priority="29">
      <formula>COUNTIFS(bloq,1,luni,I301)&gt;1</formula>
    </cfRule>
  </conditionalFormatting>
  <conditionalFormatting sqref="I325">
    <cfRule type="expression" dxfId="209" priority="84">
      <formula>COUNTIFS(bloq,3,mari,I325)&gt;1</formula>
    </cfRule>
    <cfRule type="expression" dxfId="208" priority="82">
      <formula>COUNTIFS(bloq,3,viei,I325)&gt;1</formula>
    </cfRule>
  </conditionalFormatting>
  <conditionalFormatting sqref="I326">
    <cfRule type="expression" dxfId="207" priority="83">
      <formula>COUNTIFS(bloq,3,mara,I326)&gt;1</formula>
    </cfRule>
    <cfRule type="expression" dxfId="206" priority="81">
      <formula>COUNTIFS(bloq,3,viea,I326)&gt;1</formula>
    </cfRule>
  </conditionalFormatting>
  <conditionalFormatting sqref="I415">
    <cfRule type="expression" dxfId="205" priority="74">
      <formula>COUNTIFS(bloq,2,sabi,I415)&gt;1</formula>
    </cfRule>
  </conditionalFormatting>
  <conditionalFormatting sqref="I454">
    <cfRule type="expression" dxfId="204" priority="33">
      <formula>COUNTIFS(bloq,1,luni,I454)&gt;1</formula>
    </cfRule>
  </conditionalFormatting>
  <conditionalFormatting sqref="I473 I491 I14 I32 I50 I68 I86 I104 I122 I140 I158 I176 I194 I212 I230 I248 I266 I284 I302 I320 I338 I356 I374 I392 I410 I428 I446 I464 I482 I500 I518 I536 I554 I572 I590 I608 I626 I644 I662 I680 I698 I716 I734 I752 I770 I788 I806 I824 I842 I860 I878 I896 I914 I932 I950 I968 I986 I1004 I1022 I1040 I1058 I1076 I383 I563 I23 I41 I59 I77 I95 I113 I131 I167 I203 I221 I239 I257 I275 I311 I329 I347 I365 I401 I437 I455 I509 I527 I545 I581 I599 I617 I635 I653 I671 I689 I707 I725 I743 I761 I779 I797 I815 I833 I851 I869 I887 I905 I923 I941 I959 I977 I995 I1013 I1031 I1049 I1067 I5 I185 I149 I419">
    <cfRule type="expression" dxfId="203" priority="932">
      <formula>COUNTIFS(bloq,1,viea,I5)&gt;1</formula>
    </cfRule>
  </conditionalFormatting>
  <conditionalFormatting sqref="I556">
    <cfRule type="expression" dxfId="202" priority="48">
      <formula>COUNTIFS(bloq,1,mari,I556)&gt;1</formula>
    </cfRule>
  </conditionalFormatting>
  <conditionalFormatting sqref="I566">
    <cfRule type="expression" dxfId="201" priority="18">
      <formula>COUNTIFS(bloq,3,viea,I566)&gt;1</formula>
    </cfRule>
  </conditionalFormatting>
  <conditionalFormatting sqref="I573">
    <cfRule type="cellIs" dxfId="200" priority="17" operator="equal">
      <formula>0</formula>
    </cfRule>
  </conditionalFormatting>
  <conditionalFormatting sqref="I637">
    <cfRule type="expression" dxfId="199" priority="35">
      <formula>COUNTIFS(bloq,2,miei,I637)&gt;1</formula>
    </cfRule>
  </conditionalFormatting>
  <conditionalFormatting sqref="I648:I649">
    <cfRule type="cellIs" dxfId="198" priority="14" operator="equal">
      <formula>0</formula>
    </cfRule>
  </conditionalFormatting>
  <conditionalFormatting sqref="I649">
    <cfRule type="expression" dxfId="197" priority="15">
      <formula>COUNTIFS(bloq,3,mari,I649)&gt;1</formula>
    </cfRule>
  </conditionalFormatting>
  <conditionalFormatting sqref="I667">
    <cfRule type="expression" dxfId="196" priority="36">
      <formula>COUNTIFS(bloq,2,viei,I667)&gt;1</formula>
    </cfRule>
  </conditionalFormatting>
  <conditionalFormatting sqref="I760">
    <cfRule type="expression" dxfId="195" priority="2">
      <formula>COUNTIFS(bloq,1,miei,I760)&gt;1</formula>
    </cfRule>
  </conditionalFormatting>
  <conditionalFormatting sqref="I379:J379">
    <cfRule type="expression" dxfId="194" priority="63">
      <formula>COUNTIFS(bloq,3,viei,I379)&gt;1</formula>
    </cfRule>
    <cfRule type="expression" dxfId="193" priority="64">
      <formula>COUNTIFS(bloq,3,mari,I379)&gt;1</formula>
    </cfRule>
  </conditionalFormatting>
  <conditionalFormatting sqref="J13 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J1057 J1075 J382 J562 J22 J40 J58 J76 J94 J112 J130 J166 J202 J220 J238 J256 J274 J292 J310 J328 J346 J364 J436 J454 J508 J526 J544 J580 J598 J616 J634 J652 J670 J688 J706 J724 J742 J760 J778 J796 J814 J832 J850 J868 J886 J904 J922 J940 J958 J976 J994 J1012 J1030 J1048 J1066 J4 J184 J148 J490 J400 J418">
    <cfRule type="expression" dxfId="192" priority="936">
      <formula>COUNTIFS(bloq,1,sabi,J4)&gt;1</formula>
    </cfRule>
  </conditionalFormatting>
  <conditionalFormatting sqref="J14 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J1058 J1076 J383 J563 J23 J41 J59 J77 J95 J113 J131 J167 J203 J221 J239 J257 J275 J293 J311 J329 J347 J365 J401 J437 J455 J509 J527 J545 J581 J599 J617 J635 J653 J671 J689 J707 J725 J743 J761 J779 J797 J815 J833 J851 J869 J887 J905 J923 J941 J959 J977 J995 J1013 J1031 J1049 J1067 J5 J473 J185 J149 J419 J491">
    <cfRule type="expression" dxfId="191" priority="931">
      <formula>COUNTIFS(bloq,1,saba,J5)&gt;1</formula>
    </cfRule>
  </conditionalFormatting>
  <conditionalFormatting sqref="J14 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J1058 J1076">
    <cfRule type="expression" dxfId="190" priority="954">
      <formula>COUNTIFS(bloq,1,saba,J14)&gt;1</formula>
    </cfRule>
  </conditionalFormatting>
  <conditionalFormatting sqref="J16 J34 J52 J70 J88 J106 J124 J142 J160 J178 J196 J214 J232 J250 J268 J286 J304 J322 J340 J358 J376 J394 J412 J430 J448 J466 J484 J502 J520 J538 J556 J574 J592 J610 J628 J646 J664 J682 J700 J718 J736 J754 J772 J790 J808 J826 J844 J862 J880 J898 J916 J934 J952 J970 J988 J1006 J1024 J1042 J1060 J1078 J385 J565 J25 J43 J61 J79 J97 J115 J133 J169 J205 J223 J241 J259 J277 J295 J313 J331 J349 J367 J403 J439 J457 J475 J493 J511 J529 J547 J583 J601 J619 J637 J655 J673 J691 J709 J727 J745 J763 J781 J799 J817 J835 J853 J871 J889 J907 J925 J943 J961 J979 J997 J1015 J1033 J1051 J1069 J7 J421 J187 J151">
    <cfRule type="expression" dxfId="189" priority="952">
      <formula>COUNTIFS(bloq,2,sabi,J7)&gt;1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J386 I566:J566 J26 J44 J62 J80 J98 J116 J134 J170 J206 J224 J242 J260 J278 J296 J314 J332 J350 J368 J404 J440 J458 J476 J494 J512 J530 J548 J584 J602 J620 J638 J656 J674 J692 J710 J728 J746 J764 J782 J800 J818 J836 J854 J872 J890 J908 J926 J944 J962 J980 J998 J1016 J1034 J1052 J1070 J8 J422 J188 J152">
    <cfRule type="expression" dxfId="188" priority="894">
      <formula>COUNTIFS(bloq,2,saba,I8)&gt;1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187" priority="950">
      <formula>COUNTIFS(bloq,2,saba,J17)&gt;1</formula>
    </cfRule>
  </conditionalFormatting>
  <conditionalFormatting sqref="J19 J37 J55 J73 J91 J109 J127 J145 J163 J181 J199 J217 J235 J253 J271 J289 J307 J325 J343 J361 I379:J379 J397 J415 J433 J451 J469 J487 J505 J523 J541 J559 J577 J595 J613 J631 J649 J667 J685 J703 J721 J739 J757 J775 J793 J811 J829 J847 J865 J883 J901 J919 J937 J955 J973 J991 J1009 J1027 J1045 J1063 J1081 J388 J568 J28 J46 J64 J82 J100 J118 J136 J172 J208 J226 J244 J262 J280 J298 J316 J334 J352 J370 J406 J442 J460 J478 J496 J514 J532 J550 J586 J604 J622 J640 J658 J676 J694 J712 J730 J748 J766 J784 J802 J820 J838 J856 J874 J892 J910 J928 J946 J964 J982 J1000 J1018 J1036 J1054 J1072 J10 J424 J190 J154">
    <cfRule type="expression" dxfId="186" priority="917">
      <formula>COUNTIFS(bloq,3,sabi,I10)&gt;1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J389 J569 J29 J47 J65 J83 J101 J119 J137 J173 J209 J227 J245 J263 J281 J299 J317 J335 J353 J371 J407 J443 J461 J479 J497 J515 J533 J551 J587 J605 J623 J641 J659 J677 J695 J713 J731 J749 J767 J785 J803 J821 J839 J857 J875 J893 J911 J929 J947 J965 J983 J1001 J1019 J1037 J1055 J1073 J11 J425 J191 J155">
    <cfRule type="expression" dxfId="185" priority="911">
      <formula>COUNTIFS(bloq,3,saba,J11)&gt;1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184" priority="941">
      <formula>COUNTIFS(bloq,3,saba,J20)&gt;1</formula>
    </cfRule>
  </conditionalFormatting>
  <conditionalFormatting sqref="J196">
    <cfRule type="expression" dxfId="183" priority="105">
      <formula>COUNTIFS(bloq,3,sabi,J196)&gt;1</formula>
    </cfRule>
    <cfRule type="expression" dxfId="182" priority="108">
      <formula>COUNTIFS(bloq,3,viei,J196)&gt;1</formula>
    </cfRule>
  </conditionalFormatting>
  <conditionalFormatting sqref="J323">
    <cfRule type="expression" dxfId="181" priority="91">
      <formula>COUNTIFS(bloq,3,luna,J323)&gt;1</formula>
    </cfRule>
  </conditionalFormatting>
  <conditionalFormatting sqref="K567">
    <cfRule type="cellIs" dxfId="180" priority="20" operator="equal">
      <formula>0</formula>
    </cfRule>
  </conditionalFormatting>
  <dataValidations count="2">
    <dataValidation type="list" allowBlank="1" showInputMessage="1" showErrorMessage="1" prompt="Seleccione el Instructor" sqref="E346:J346 E43:J43 E61:J61 E196:J196 E706:J706 E172:J172 E367:J367 E325:J325 E76:J76 E439:J439 E685:J685 E436:J436 E691:J691 E55:J55 E703:J703 E646:J646 E343:J343 E433:J433 E634:J634 E658:J658 E688:J688 E250:J250 E286:J286 E376:J376 E670:J670 E661:J661 E640:J640 E73:J73 F400:J400 E274:J274 E298:J298 E694:J694 E328:J328 E643:J643 E301:J301 E187:J187 E712:J712 E16:J16 E310:J310 E364:J364 E403:J403 E391:J391 E370:J370 E292:J292 E424:J424 E373:J373 E280:J280 E664:J664 E547:J547 E442:J442 E676:J676 E394:J394 E4:J4 E334:J334 E283:J283 E28:J28 E352:J352 E58:J58 E421:J421 E40:J40 E406:J406 E31:J31 E409:J409 E10:J10 E64:J64 E412:J412 E13:J13 E304:J304 E397:J397 E445:J445 E430:J430 E448:J448 E289:J289 E451:J451 E679:J679 E184:J184 E427:J427 E316:J316 E682:J682 E34:J34 E19:J19 E46:J46 E49:J49 E52:J52 E37:J37 E493:J493 E85:J85 E511:J511 E70:J70 E82:J82 E631:J631 E91:J91 E529:J529 E715:J715 E526:J526 E505:J505 E523:J523 E466:J466 E319:J319 E67:J67 E322:J322 E133:J133 E151:J151 E307:J307 E169:J169 E355:J355 E166:J166 E145:J145 E163:J163 E106:J106 E94:J94 E118:J118 E340:J340 E358:J358 E577:J577 E148:J148 E361:J361 E337:J337 E7:J7 E277:J277 E295:J295 E130:J130 E478:J478 E700:J700 E718:J718 E508:J508 E313:J313 E721:J721 E697:J697 E271:J271 E667:J667 E655:J655 E490:J490 E121:J121 E100:J100 E154:J154 E652:J652 E103:J103 E79:J79 E124:J124 E109:J109 E136:J136 E481:J481 E139:J139 E1069:J1069 E460:J460 E127:J127 E175:J175 E160:J160 E514:J514 E178:J178 E463:J463 E532:J532 E484:J484 E469:J469 E496:J496 E499:J499 E502:J502 E487:J487 E205:J205 E535:J535 E181:J181 E157:J157 E97:J97 E115:J115 E112:J112 E520:J520 E538:J538 E202:J202 E568:J568 E223:J223 E760:J760 E259:J259 E256:J256 E235:J235 E253:J253 E25:J25 E22:J22 E88:J88 E142:J142 E541:J541 E208:J208 E238:J238 E220:J220 E211:J211 E190:J190 E244:J244 E193:J193 E262:J262 E214:J214 E517:J517 E199:J199 E226:J226 E229:J229 E457:J457 E475:J475 E472:J472 E562:J562 E583:J583 E601:J601 E232:J232 E619:J619 E616:J616 E595:J595 E613:J613 E385:J385 E217:J217 E265:J265 E550:J550 E382:J382 E388:J388 E268:J268 E544:J544 E574:J574 E598:J598 E556:J556 E571:J571 E454:J454 E649:J649 E604:J604 E553:J553 E622:J622 E565:J565 E559:J559 E586:J586 E589:J589 E592:J592 E637:J637 E625:J625 E610:J610 E628:J628 E580:J580 E247:J247 E607:J607 E673:J673 E379:J379 E415:J415 E331:J331 E709:J709 E349:J349 E1066:J1066 E763:J763 E781:J781 E799:J799 E1045:J1045 E796:J796 E775:J775 E1063:J1063 E1006:J1006 E793:J793 E994:J994 E1018:J1018 E1048:J1048 E907:J907 E736:J736 E1030:J1030 E1021:J1021 E1000:J1000 E724:J724 E1054:J1054 E1003:J1003 E748:J748 E1072:J1072 E778:J778 E418:J418 E751:J751 E730:J730 E784:J784 E733:J733 E1024:J1024 E1009:J1009 E802:J802 E1036:J1036 E754:J754 E739:J739 E766:J766 E769:J769 E772:J772 E757:J757 E805:J805 E790:J790 E808:J808 E811:J811 E1039:J1039 E787:J787 E1042:J1042 E853:J853 E871:J871 E1027:J1027 E889:J889 E1075:J1075 E886:J886 E865:J865 E883:J883 E826:J826 E814:J814 E838:J838 E1060:J1060 E1078:J1078 E868:J868 E1081:J1081 E1057:J1057 E727:J727 E997:J997 E1015:J1015 E850:J850 E1012:J1012 E841:J841 E820:J820 E874:J874 E823:J823 E892:J892 E844:J844 E829:J829 E856:J856 E859:J859 E862:J862 E847:J847 E895:J895 E880:J880 E898:J898 E925:J925 E901:J901 E877:J877 E817:J817 E835:J835 E832:J832 E922:J922 E943:J943 E961:J961 E979:J979 E976:J976 E955:J955 E973:J973 E745:J745 E742:J742 E916:J916 E904:J904 E928:J928 E958:J958 E940:J940 E931:J931 E910:J910 E964:J964 E913:J913 E982:J982 E934:J934 E919:J919 E946:J946 E949:J949 E952:J952 E937:J937 E985:J985 E970:J970 E988:J988 E991:J991 E967:J967 E1033:J1033 E1051:J1051 E241:J241" xr:uid="{D5D204C4-F84D-4D0C-BE3C-B56A5202A422}">
      <formula1>instructor</formula1>
    </dataValidation>
    <dataValidation type="list" allowBlank="1" showInputMessage="1" showErrorMessage="1" prompt="Seleccione el Ambiente de Aprendizaje" sqref="E56:J56 E62:J62 E47:J47 E92:J92 E416:J416 E494:J494 E83:J83 E422:J422 E407:J407 E452:J452 E401:J401 E443:J443 E431:J431 E449:J449 E695:J695 E560:J560 E680:J680 E638:J638 E71:J71 E89:J89 E335:J335 E575:J575 E707:J707 E689:J689 E644:J644 E200:J200 E653:J653 E320:J320 E278:J278 E215:J215 E347:J347 E620:J620 E329:J329 E284:J284 E314:J314 E698:J698 E260:J260 E662:J662 E338:J338 E302:J302 E683:J683 E323:J323 E647:J647 E716:J716 E650:J650 E665:J665 E287:J287 E365:J365 E710:J710 E356:J356 E290:J290 E305:J305 E656:J656 E5:J5 E398:J398 E350:J350 E296:J296 E38:J38 E29:J29 E74:J74 E206:J206 E65:J65 E50:J50 E281:J281 E8:J8 E389:J389 E77:J77 E434:J434 E59:J59 E425:J425 E410:J410 E641:J641 E368:J368 E437:J437 E419:J419 E374:J374 E14:J14 E383:J383 E428:J428 E23:J23 E68:J68 E32:J32 E392:J392 E53:J53 E17:J17 E413:J413 E377:J377 E674:J674 E446:J446 E506:J506 E704:J704 E86:J86 E512:J512 E497:J497 E146:J146 E152:J152 E137:J137 E182:J182 E542:J542 E131:J131 E191:J191 E224:J224 E380:J380 E173:J173 E161:J161 E179:J179 E95:J95 E128:J128 E551:J551 E119:J119 E164:J164 E584:J584 E533:J533 E521:J521 E539:J539 E155:J155 E455:J455 E485:J485 E479:J479 E524:J524 E20:J20 E515:J515 E326:J326 E500:J500 E140:J140 E458:J458 E395:J395 E527:J527 E509:J509 E464:J464 E1064:J1064 E440:J440 E518:J518 E482:J482 E503:J503 E467:J467 E98:J98 E536:J536 E35:J35 E167:J167 E470:J470 E149:J149 E104:J104 E113:J113 E80:J80 E158:J158 E122:J122 E476:J476 E143:J143 E530:J530 E473:J473 E386:J386 E461:J461 E107:J107 E176:J176 E110:J110 E596:J596 E125:J125 E170:J170 E116:J116 E26:J26 E101:J101 E236:J236 E242:J242 E134:J134 E227:J227 E272:J272 E221:J221 E263:J263 E251:J251 E269:J269 E185:J185 E218:J218 E209:J209 E254:J254 E245:J245 E230:J230 E11:J11 E44:J44 E188:J188 E257:J257 E239:J239 E194:J194 E203:J203 E248:J248 E212:J212 E233:J233 E197:J197 E266:J266 E602:J602 E488:J488 E587:J587 E41:J41 E332:J332 E632:J632 E581:J581 E623:J623 E317:J317 E362:J362 E611:J611 E629:J629 E311:J311 E545:J545 E578:J578 E569:J569 E614:J614 E605:J605 E590:J590 E371:J371 E404:J404 E548:J548 E617:J617 E353:J353 E599:J599 E341:J341 E554:J554 E563:J563 E608:J608 E572:J572 E359:J359 E593:J593 E626:J626 E686:J686 E692:J692 E677:J677 E722:J722 E671:J671 E713:J713 E701:J701 E719:J719 E635:J635 E275:J275 E668:J668 E659:J659 E557:J557 E308:J308 E299:J299 E344:J344 E776:J776 E782:J782 E767:J767 E812:J812 E761:J761 E803:J803 E791:J791 E809:J809 E1055:J1055 E920:J920 E1040:J1040 E998:J998 E935:J935 E1067:J1067 E1049:J1049 E1004:J1004 E1013:J1013 E980:J980 E1058:J1058 E1022:J1022 E1043:J1043 E1007:J1007 E1076:J1076 E1010:J1010 E1025:J1025 E725:J725 E1070:J1070 E1016:J1016 E758:J758 E749:J749 E794:J794 E926:J926 E785:J785 E770:J770 E1001:J1001 E728:J728 E797:J797 E779:J779 E734:J734 E743:J743 E788:J788 E752:J752 E773:J773 E737:J737 E1034:J1034 E806:J806 E866:J866 E872:J872 E857:J857 E902:J902 E851:J851 E911:J911 E944:J944 E893:J893 E881:J881 E899:J899 E815:J815 E848:J848 E839:J839 E884:J884 E875:J875 E740:J740 E860:J860 E818:J818 E755:J755 E887:J887 E869:J869 E824:J824 E833:J833 E800:J800 E878:J878 E842:J842 E863:J863 E827:J827 E896:J896 E830:J830 E845:J845 E890:J890 E836:J836 E746:J746 E821:J821 E956:J956 E962:J962 E854:J854 E947:J947 E992:J992 E941:J941 E983:J983 E971:J971 E989:J989 E905:J905 E938:J938 E929:J929 E974:J974 E965:J965 E950:J950 E731:J731 E764:J764 E908:J908 E977:J977 E959:J959 E914:J914 E923:J923 E968:J968 E932:J932 E953:J953 E917:J917 E986:J986 E1046:J1046 E1052:J1052 E1037:J1037 E1082:J1082 E1031:J1031 E1073:J1073 E1061:J1061 E1079:J1079 E995:J995 E1028:J1028 E1019:J1019 E293:J293 E566:J566 E491:J491" xr:uid="{BC25084F-BC1D-425E-91AA-587FF0C5EF4F}">
      <formula1>ambiente</formula1>
    </dataValidation>
  </dataValidations>
  <pageMargins left="0.70866141732283472" right="0.70866141732283472" top="0.74803149606299213" bottom="0.74803149606299213" header="0.31496062992125984" footer="0.31496062992125984"/>
  <pageSetup paperSize="5" scale="55"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645A9-299E-4473-B59E-74ABAE2F3AC9}">
  <sheetPr>
    <tabColor theme="7" tint="0.59999389629810485"/>
  </sheetPr>
  <dimension ref="A1:Q1154"/>
  <sheetViews>
    <sheetView zoomScale="70" zoomScaleNormal="70" workbookViewId="0">
      <pane xSplit="4" ySplit="2" topLeftCell="E195" activePane="bottomRight" state="frozen"/>
      <selection pane="topRight" activeCell="H343" sqref="H343"/>
      <selection pane="bottomLeft" activeCell="H343" sqref="H343"/>
      <selection pane="bottomRight" activeCell="F195" sqref="F195"/>
    </sheetView>
  </sheetViews>
  <sheetFormatPr baseColWidth="10" defaultColWidth="9" defaultRowHeight="13.8" x14ac:dyDescent="0.3"/>
  <cols>
    <col min="1" max="1" width="5.6640625" style="34" customWidth="1"/>
    <col min="2" max="2" width="14.6640625" style="34" customWidth="1"/>
    <col min="3" max="3" width="21.6640625" style="34" customWidth="1"/>
    <col min="4" max="4" width="10.6640625" style="34" customWidth="1"/>
    <col min="5" max="10" width="38.6640625" style="34" customWidth="1"/>
    <col min="11" max="11" width="26.5546875" style="34" customWidth="1"/>
    <col min="12" max="16384" width="9" style="34"/>
  </cols>
  <sheetData>
    <row r="1" spans="1:11" ht="21.6" customHeight="1" x14ac:dyDescent="0.3">
      <c r="A1" s="814" t="s">
        <v>24</v>
      </c>
      <c r="B1" s="814"/>
      <c r="C1" s="814"/>
      <c r="D1" s="814"/>
      <c r="E1" s="814"/>
      <c r="F1" s="814"/>
      <c r="G1" s="814"/>
      <c r="H1" s="814"/>
      <c r="I1" s="814"/>
      <c r="J1" s="814"/>
    </row>
    <row r="2" spans="1:11" s="54" customFormat="1" ht="32.1" customHeight="1" thickBot="1" x14ac:dyDescent="0.35">
      <c r="A2" s="322" t="s">
        <v>1</v>
      </c>
      <c r="B2" s="322" t="s">
        <v>25</v>
      </c>
      <c r="C2" s="322" t="s">
        <v>26</v>
      </c>
      <c r="D2" s="322" t="s">
        <v>27</v>
      </c>
      <c r="E2" s="322" t="s">
        <v>4</v>
      </c>
      <c r="F2" s="322" t="s">
        <v>5</v>
      </c>
      <c r="G2" s="322" t="s">
        <v>6</v>
      </c>
      <c r="H2" s="322" t="s">
        <v>7</v>
      </c>
      <c r="I2" s="322" t="s">
        <v>8</v>
      </c>
      <c r="J2" s="322" t="s">
        <v>9</v>
      </c>
    </row>
    <row r="3" spans="1:11" ht="210" customHeight="1" thickBot="1" x14ac:dyDescent="0.35">
      <c r="A3" s="784">
        <v>1</v>
      </c>
      <c r="B3" s="799">
        <f>INDEX(progmar,A3)</f>
        <v>3190195</v>
      </c>
      <c r="C3" s="801" t="str">
        <f>INDEX(fichmar,A3)</f>
        <v>3190195 - DIBUJO DIGITAL DE ARQUITECTURA E INGENIERÍA (INSTITUCIÓN EDUCATIVA TÉCNICO INDUSTRIAL PEDRO ANTONIO MOLINA - CALI)</v>
      </c>
      <c r="D3" s="804" t="s">
        <v>131</v>
      </c>
      <c r="E3" s="307"/>
      <c r="F3" s="308" t="s">
        <v>379</v>
      </c>
      <c r="G3" s="308"/>
      <c r="H3" s="309"/>
      <c r="I3" s="310"/>
      <c r="J3" s="311"/>
      <c r="K3" s="232"/>
    </row>
    <row r="4" spans="1:11" ht="30" customHeight="1" thickTop="1" thickBot="1" x14ac:dyDescent="0.35">
      <c r="A4" s="785"/>
      <c r="B4" s="800"/>
      <c r="C4" s="802"/>
      <c r="D4" s="805"/>
      <c r="E4" s="202"/>
      <c r="F4" s="172" t="s">
        <v>380</v>
      </c>
      <c r="G4" s="172"/>
      <c r="H4" s="172"/>
      <c r="I4" s="173"/>
      <c r="J4" s="312"/>
    </row>
    <row r="5" spans="1:11" ht="50.1" customHeight="1" thickTop="1" thickBot="1" x14ac:dyDescent="0.35">
      <c r="A5" s="785"/>
      <c r="B5" s="800"/>
      <c r="C5" s="802"/>
      <c r="D5" s="806"/>
      <c r="E5" s="180"/>
      <c r="F5" s="175" t="s">
        <v>381</v>
      </c>
      <c r="G5" s="175"/>
      <c r="H5" s="175"/>
      <c r="I5" s="176"/>
      <c r="J5" s="313"/>
    </row>
    <row r="6" spans="1:11" ht="15" customHeight="1" thickTop="1" thickBot="1" x14ac:dyDescent="0.35">
      <c r="A6" s="785"/>
      <c r="B6" s="800"/>
      <c r="C6" s="803"/>
      <c r="D6" s="807" t="s">
        <v>170</v>
      </c>
      <c r="E6" s="177"/>
      <c r="F6" s="178"/>
      <c r="G6" s="139"/>
      <c r="H6" s="178"/>
      <c r="I6" s="179"/>
      <c r="J6" s="314"/>
    </row>
    <row r="7" spans="1:11" ht="15" customHeight="1" thickTop="1" thickBot="1" x14ac:dyDescent="0.35">
      <c r="A7" s="785"/>
      <c r="B7" s="800"/>
      <c r="C7" s="803"/>
      <c r="D7" s="807"/>
      <c r="E7" s="171"/>
      <c r="F7" s="172"/>
      <c r="G7" s="172"/>
      <c r="H7" s="172"/>
      <c r="I7" s="172"/>
      <c r="J7" s="315"/>
    </row>
    <row r="8" spans="1:11" ht="15" customHeight="1" thickTop="1" thickBot="1" x14ac:dyDescent="0.35">
      <c r="A8" s="785"/>
      <c r="B8" s="800"/>
      <c r="C8" s="803"/>
      <c r="D8" s="808"/>
      <c r="E8" s="174"/>
      <c r="F8" s="175"/>
      <c r="G8" s="176"/>
      <c r="H8" s="176"/>
      <c r="I8" s="180"/>
      <c r="J8" s="316"/>
    </row>
    <row r="9" spans="1:11" ht="15" customHeight="1" thickTop="1" thickBot="1" x14ac:dyDescent="0.35">
      <c r="A9" s="785"/>
      <c r="B9" s="800"/>
      <c r="C9" s="802"/>
      <c r="D9" s="809" t="s">
        <v>34</v>
      </c>
      <c r="E9" s="177"/>
      <c r="F9" s="178"/>
      <c r="G9" s="179"/>
      <c r="H9" s="181"/>
      <c r="I9" s="179"/>
      <c r="J9" s="317"/>
    </row>
    <row r="10" spans="1:11" ht="15" customHeight="1" thickTop="1" thickBot="1" x14ac:dyDescent="0.35">
      <c r="A10" s="785"/>
      <c r="B10" s="800"/>
      <c r="C10" s="802"/>
      <c r="D10" s="810"/>
      <c r="E10" s="171"/>
      <c r="F10" s="171"/>
      <c r="G10" s="172"/>
      <c r="H10" s="172"/>
      <c r="I10" s="173"/>
      <c r="J10" s="312"/>
    </row>
    <row r="11" spans="1:11" ht="15" customHeight="1" thickTop="1" thickBot="1" x14ac:dyDescent="0.35">
      <c r="A11" s="785"/>
      <c r="B11" s="800"/>
      <c r="C11" s="802"/>
      <c r="D11" s="810"/>
      <c r="E11" s="304"/>
      <c r="F11" s="305"/>
      <c r="G11" s="184"/>
      <c r="H11" s="306"/>
      <c r="I11" s="305"/>
      <c r="J11" s="318"/>
    </row>
    <row r="12" spans="1:11" ht="15" customHeight="1" thickBot="1" x14ac:dyDescent="0.35">
      <c r="A12" s="811">
        <v>2</v>
      </c>
      <c r="B12" s="786">
        <f>INDEX(progmar,A12)</f>
        <v>3190815</v>
      </c>
      <c r="C12" s="789" t="str">
        <f>INDEX(fichmar,A12)</f>
        <v>3190815 - DIBUJO DIGITAL DE ARQUITECTURA E INGENIERÍA (INSTITUCIÓN EDUCATIVA TÉCNICO INDUSTRIAL PEDRO ANTONIO MOLINA - CALI)</v>
      </c>
      <c r="D12" s="793" t="s">
        <v>131</v>
      </c>
      <c r="E12" s="374"/>
      <c r="F12" s="375"/>
      <c r="G12" s="376"/>
      <c r="H12" s="376"/>
      <c r="I12" s="376"/>
      <c r="J12" s="377"/>
    </row>
    <row r="13" spans="1:11" ht="15" customHeight="1" thickTop="1" thickBot="1" x14ac:dyDescent="0.35">
      <c r="A13" s="812"/>
      <c r="B13" s="787"/>
      <c r="C13" s="790"/>
      <c r="D13" s="794"/>
      <c r="E13" s="378"/>
      <c r="F13" s="379"/>
      <c r="G13" s="380"/>
      <c r="H13" s="380"/>
      <c r="I13" s="380"/>
      <c r="J13" s="397"/>
    </row>
    <row r="14" spans="1:11" ht="15" customHeight="1" thickTop="1" thickBot="1" x14ac:dyDescent="0.35">
      <c r="A14" s="812"/>
      <c r="B14" s="787"/>
      <c r="C14" s="790"/>
      <c r="D14" s="795"/>
      <c r="E14" s="381"/>
      <c r="F14" s="382"/>
      <c r="G14" s="383"/>
      <c r="H14" s="384"/>
      <c r="I14" s="383"/>
      <c r="J14" s="398"/>
    </row>
    <row r="15" spans="1:11" ht="210" customHeight="1" thickTop="1" thickBot="1" x14ac:dyDescent="0.35">
      <c r="A15" s="812"/>
      <c r="B15" s="787"/>
      <c r="C15" s="791"/>
      <c r="D15" s="796" t="s">
        <v>170</v>
      </c>
      <c r="E15" s="385"/>
      <c r="F15" s="386" t="s">
        <v>382</v>
      </c>
      <c r="G15" s="387"/>
      <c r="H15" s="388"/>
      <c r="I15" s="388"/>
      <c r="J15" s="399"/>
      <c r="K15" s="232"/>
    </row>
    <row r="16" spans="1:11" ht="30" customHeight="1" thickTop="1" thickBot="1" x14ac:dyDescent="0.35">
      <c r="A16" s="812"/>
      <c r="B16" s="787"/>
      <c r="C16" s="791"/>
      <c r="D16" s="796"/>
      <c r="E16" s="378"/>
      <c r="F16" s="379" t="s">
        <v>380</v>
      </c>
      <c r="G16" s="380"/>
      <c r="H16" s="380"/>
      <c r="I16" s="380"/>
      <c r="J16" s="397"/>
    </row>
    <row r="17" spans="1:10" ht="50.1" customHeight="1" thickTop="1" thickBot="1" x14ac:dyDescent="0.35">
      <c r="A17" s="812"/>
      <c r="B17" s="787"/>
      <c r="C17" s="791"/>
      <c r="D17" s="796"/>
      <c r="E17" s="381"/>
      <c r="F17" s="382" t="s">
        <v>381</v>
      </c>
      <c r="G17" s="384"/>
      <c r="H17" s="384"/>
      <c r="I17" s="389"/>
      <c r="J17" s="400"/>
    </row>
    <row r="18" spans="1:10" ht="15" customHeight="1" thickTop="1" thickBot="1" x14ac:dyDescent="0.35">
      <c r="A18" s="812"/>
      <c r="B18" s="787"/>
      <c r="C18" s="791"/>
      <c r="D18" s="797" t="s">
        <v>34</v>
      </c>
      <c r="E18" s="385"/>
      <c r="F18" s="387"/>
      <c r="G18" s="388"/>
      <c r="H18" s="390"/>
      <c r="I18" s="387"/>
      <c r="J18" s="399"/>
    </row>
    <row r="19" spans="1:10" ht="15" customHeight="1" thickTop="1" thickBot="1" x14ac:dyDescent="0.35">
      <c r="A19" s="812"/>
      <c r="B19" s="787"/>
      <c r="C19" s="791"/>
      <c r="D19" s="797"/>
      <c r="E19" s="378"/>
      <c r="F19" s="379"/>
      <c r="G19" s="380"/>
      <c r="H19" s="401"/>
      <c r="I19" s="402"/>
      <c r="J19" s="397"/>
    </row>
    <row r="20" spans="1:10" ht="15" customHeight="1" thickTop="1" thickBot="1" x14ac:dyDescent="0.35">
      <c r="A20" s="813"/>
      <c r="B20" s="788"/>
      <c r="C20" s="792"/>
      <c r="D20" s="798"/>
      <c r="E20" s="391"/>
      <c r="F20" s="392"/>
      <c r="G20" s="393"/>
      <c r="H20" s="394"/>
      <c r="I20" s="395"/>
      <c r="J20" s="396"/>
    </row>
    <row r="21" spans="1:10" ht="15" customHeight="1" thickBot="1" x14ac:dyDescent="0.35">
      <c r="A21" s="784">
        <v>3</v>
      </c>
      <c r="B21" s="799">
        <f>INDEX(progmar,A21)</f>
        <v>3190858</v>
      </c>
      <c r="C21" s="801" t="str">
        <f>INDEX(fichmar,A21)</f>
        <v>3190858 - DIBUJO DIGITAL DE ARQUITECTURA E INGENIERÍA (INSTITUCIÓN EDUCATIVA DIOCESANA JESÚS ADOLESCENTE - BUENAVENTURA)</v>
      </c>
      <c r="D21" s="804" t="s">
        <v>131</v>
      </c>
      <c r="E21" s="307"/>
      <c r="F21" s="308"/>
      <c r="G21" s="308"/>
      <c r="H21" s="309"/>
      <c r="I21" s="310"/>
      <c r="J21" s="311"/>
    </row>
    <row r="22" spans="1:10" ht="15" customHeight="1" thickTop="1" thickBot="1" x14ac:dyDescent="0.35">
      <c r="A22" s="785"/>
      <c r="B22" s="800"/>
      <c r="C22" s="802"/>
      <c r="D22" s="805"/>
      <c r="E22" s="202"/>
      <c r="F22" s="172"/>
      <c r="G22" s="172"/>
      <c r="H22" s="172"/>
      <c r="I22" s="173"/>
      <c r="J22" s="312"/>
    </row>
    <row r="23" spans="1:10" ht="15" customHeight="1" thickTop="1" thickBot="1" x14ac:dyDescent="0.35">
      <c r="A23" s="785"/>
      <c r="B23" s="800"/>
      <c r="C23" s="802"/>
      <c r="D23" s="806"/>
      <c r="E23" s="180"/>
      <c r="F23" s="175"/>
      <c r="G23" s="175"/>
      <c r="H23" s="175"/>
      <c r="I23" s="176"/>
      <c r="J23" s="313"/>
    </row>
    <row r="24" spans="1:10" ht="210" customHeight="1" thickTop="1" thickBot="1" x14ac:dyDescent="0.35">
      <c r="A24" s="785"/>
      <c r="B24" s="800"/>
      <c r="C24" s="803"/>
      <c r="D24" s="807" t="s">
        <v>170</v>
      </c>
      <c r="E24" s="177"/>
      <c r="F24" s="178"/>
      <c r="G24" s="139"/>
      <c r="H24" s="178" t="s">
        <v>382</v>
      </c>
      <c r="I24" s="179"/>
      <c r="J24" s="314"/>
    </row>
    <row r="25" spans="1:10" ht="30" customHeight="1" thickTop="1" thickBot="1" x14ac:dyDescent="0.35">
      <c r="A25" s="785"/>
      <c r="B25" s="800"/>
      <c r="C25" s="803"/>
      <c r="D25" s="807"/>
      <c r="E25" s="171"/>
      <c r="F25" s="172"/>
      <c r="G25" s="172"/>
      <c r="H25" s="172" t="s">
        <v>383</v>
      </c>
      <c r="I25" s="172"/>
      <c r="J25" s="315"/>
    </row>
    <row r="26" spans="1:10" ht="50.1" customHeight="1" thickTop="1" thickBot="1" x14ac:dyDescent="0.35">
      <c r="A26" s="785"/>
      <c r="B26" s="800"/>
      <c r="C26" s="803"/>
      <c r="D26" s="808"/>
      <c r="E26" s="174"/>
      <c r="F26" s="175"/>
      <c r="G26" s="176"/>
      <c r="H26" s="176" t="s">
        <v>384</v>
      </c>
      <c r="I26" s="180"/>
      <c r="J26" s="316"/>
    </row>
    <row r="27" spans="1:10" ht="15" customHeight="1" thickTop="1" thickBot="1" x14ac:dyDescent="0.35">
      <c r="A27" s="785"/>
      <c r="B27" s="800"/>
      <c r="C27" s="802"/>
      <c r="D27" s="809" t="s">
        <v>34</v>
      </c>
      <c r="E27" s="177"/>
      <c r="F27" s="178"/>
      <c r="G27" s="179"/>
      <c r="H27" s="181"/>
      <c r="I27" s="179"/>
      <c r="J27" s="317"/>
    </row>
    <row r="28" spans="1:10" ht="15" customHeight="1" thickTop="1" thickBot="1" x14ac:dyDescent="0.35">
      <c r="A28" s="785"/>
      <c r="B28" s="800"/>
      <c r="C28" s="802"/>
      <c r="D28" s="810"/>
      <c r="E28" s="171"/>
      <c r="F28" s="171"/>
      <c r="G28" s="172"/>
      <c r="H28" s="172"/>
      <c r="I28" s="173"/>
      <c r="J28" s="312"/>
    </row>
    <row r="29" spans="1:10" ht="15" customHeight="1" thickTop="1" thickBot="1" x14ac:dyDescent="0.35">
      <c r="A29" s="785"/>
      <c r="B29" s="800"/>
      <c r="C29" s="802"/>
      <c r="D29" s="810"/>
      <c r="E29" s="304"/>
      <c r="F29" s="305"/>
      <c r="G29" s="184"/>
      <c r="H29" s="306"/>
      <c r="I29" s="305"/>
      <c r="J29" s="318"/>
    </row>
    <row r="30" spans="1:10" ht="210" customHeight="1" thickBot="1" x14ac:dyDescent="0.35">
      <c r="A30" s="811">
        <v>4</v>
      </c>
      <c r="B30" s="786">
        <f>INDEX(progmar,A30)</f>
        <v>3191050</v>
      </c>
      <c r="C30" s="789" t="str">
        <f>INDEX(fichmar,A30)</f>
        <v>3191050 - DIBUJO DIGITAL DE ARQUITECTURA E INGENIERÍA (INSTITUCIÓN EDUCATIVA SANTO TOMÁS - CALI)</v>
      </c>
      <c r="D30" s="793" t="s">
        <v>28</v>
      </c>
      <c r="E30" s="374"/>
      <c r="F30" s="375"/>
      <c r="G30" s="376"/>
      <c r="H30" s="376" t="s">
        <v>385</v>
      </c>
      <c r="I30" s="376"/>
      <c r="J30" s="377"/>
    </row>
    <row r="31" spans="1:10" ht="30" customHeight="1" thickTop="1" thickBot="1" x14ac:dyDescent="0.35">
      <c r="A31" s="812"/>
      <c r="B31" s="787"/>
      <c r="C31" s="790"/>
      <c r="D31" s="794"/>
      <c r="E31" s="378"/>
      <c r="F31" s="379"/>
      <c r="G31" s="380"/>
      <c r="H31" s="380" t="s">
        <v>386</v>
      </c>
      <c r="I31" s="380"/>
      <c r="J31" s="397"/>
    </row>
    <row r="32" spans="1:10" ht="50.1" customHeight="1" thickTop="1" thickBot="1" x14ac:dyDescent="0.35">
      <c r="A32" s="812"/>
      <c r="B32" s="787"/>
      <c r="C32" s="790"/>
      <c r="D32" s="795"/>
      <c r="E32" s="381"/>
      <c r="F32" s="382"/>
      <c r="G32" s="383"/>
      <c r="H32" s="384" t="s">
        <v>387</v>
      </c>
      <c r="I32" s="383"/>
      <c r="J32" s="398"/>
    </row>
    <row r="33" spans="1:10" ht="210" customHeight="1" thickTop="1" thickBot="1" x14ac:dyDescent="0.35">
      <c r="A33" s="812"/>
      <c r="B33" s="787"/>
      <c r="C33" s="791"/>
      <c r="D33" s="796" t="s">
        <v>170</v>
      </c>
      <c r="E33" s="385" t="s">
        <v>382</v>
      </c>
      <c r="F33" s="386"/>
      <c r="G33" s="387"/>
      <c r="H33" s="388"/>
      <c r="I33" s="388"/>
      <c r="J33" s="399"/>
    </row>
    <row r="34" spans="1:10" ht="30" customHeight="1" thickTop="1" thickBot="1" x14ac:dyDescent="0.35">
      <c r="A34" s="812"/>
      <c r="B34" s="787"/>
      <c r="C34" s="791"/>
      <c r="D34" s="796"/>
      <c r="E34" s="378" t="s">
        <v>383</v>
      </c>
      <c r="F34" s="379"/>
      <c r="G34" s="380"/>
      <c r="H34" s="380"/>
      <c r="I34" s="380"/>
      <c r="J34" s="397"/>
    </row>
    <row r="35" spans="1:10" ht="50.1" customHeight="1" thickTop="1" thickBot="1" x14ac:dyDescent="0.35">
      <c r="A35" s="812"/>
      <c r="B35" s="787"/>
      <c r="C35" s="791"/>
      <c r="D35" s="796"/>
      <c r="E35" s="381" t="s">
        <v>388</v>
      </c>
      <c r="F35" s="382"/>
      <c r="G35" s="384"/>
      <c r="H35" s="384"/>
      <c r="I35" s="389"/>
      <c r="J35" s="400"/>
    </row>
    <row r="36" spans="1:10" ht="15" customHeight="1" thickTop="1" thickBot="1" x14ac:dyDescent="0.35">
      <c r="A36" s="812"/>
      <c r="B36" s="787"/>
      <c r="C36" s="791"/>
      <c r="D36" s="797" t="s">
        <v>34</v>
      </c>
      <c r="E36" s="385"/>
      <c r="F36" s="387"/>
      <c r="G36" s="388"/>
      <c r="H36" s="390"/>
      <c r="I36" s="387"/>
      <c r="J36" s="399"/>
    </row>
    <row r="37" spans="1:10" ht="15" customHeight="1" thickTop="1" thickBot="1" x14ac:dyDescent="0.35">
      <c r="A37" s="812"/>
      <c r="B37" s="787"/>
      <c r="C37" s="791"/>
      <c r="D37" s="797"/>
      <c r="E37" s="378"/>
      <c r="F37" s="379"/>
      <c r="G37" s="380"/>
      <c r="H37" s="401"/>
      <c r="I37" s="402"/>
      <c r="J37" s="397"/>
    </row>
    <row r="38" spans="1:10" ht="15" customHeight="1" thickTop="1" thickBot="1" x14ac:dyDescent="0.35">
      <c r="A38" s="813"/>
      <c r="B38" s="788"/>
      <c r="C38" s="792"/>
      <c r="D38" s="798"/>
      <c r="E38" s="391"/>
      <c r="F38" s="392"/>
      <c r="G38" s="393"/>
      <c r="H38" s="394"/>
      <c r="I38" s="395"/>
      <c r="J38" s="396"/>
    </row>
    <row r="39" spans="1:10" ht="210" customHeight="1" thickBot="1" x14ac:dyDescent="0.35">
      <c r="A39" s="784">
        <v>5</v>
      </c>
      <c r="B39" s="799">
        <f>INDEX(progmar,A39)</f>
        <v>3191053</v>
      </c>
      <c r="C39" s="801" t="str">
        <f>INDEX(fichmar,A39)</f>
        <v>3191053 - DIBUJO DIGITAL DE ARQUITECTURA E INGENIERÍA (INSTITUCIÓN EDUCATIVA SANTO TOMÁS - CALI)</v>
      </c>
      <c r="D39" s="804" t="s">
        <v>28</v>
      </c>
      <c r="E39" s="307"/>
      <c r="F39" s="308"/>
      <c r="G39" s="308" t="s">
        <v>385</v>
      </c>
      <c r="H39" s="309"/>
      <c r="I39" s="310"/>
      <c r="J39" s="311"/>
    </row>
    <row r="40" spans="1:10" ht="30" customHeight="1" thickTop="1" thickBot="1" x14ac:dyDescent="0.35">
      <c r="A40" s="785"/>
      <c r="B40" s="800"/>
      <c r="C40" s="802"/>
      <c r="D40" s="805"/>
      <c r="E40" s="202"/>
      <c r="F40" s="172"/>
      <c r="G40" s="172" t="s">
        <v>386</v>
      </c>
      <c r="H40" s="172"/>
      <c r="I40" s="173"/>
      <c r="J40" s="312"/>
    </row>
    <row r="41" spans="1:10" ht="50.1" customHeight="1" thickTop="1" thickBot="1" x14ac:dyDescent="0.35">
      <c r="A41" s="785"/>
      <c r="B41" s="800"/>
      <c r="C41" s="802"/>
      <c r="D41" s="806"/>
      <c r="E41" s="180"/>
      <c r="F41" s="175"/>
      <c r="G41" s="175" t="s">
        <v>387</v>
      </c>
      <c r="H41" s="175"/>
      <c r="I41" s="176"/>
      <c r="J41" s="313"/>
    </row>
    <row r="42" spans="1:10" ht="210" customHeight="1" thickTop="1" thickBot="1" x14ac:dyDescent="0.35">
      <c r="A42" s="785"/>
      <c r="B42" s="800"/>
      <c r="C42" s="803"/>
      <c r="D42" s="807" t="s">
        <v>170</v>
      </c>
      <c r="E42" s="177"/>
      <c r="F42" s="178"/>
      <c r="G42" s="688" t="s">
        <v>382</v>
      </c>
      <c r="H42" s="178"/>
      <c r="I42" s="179"/>
      <c r="J42" s="314"/>
    </row>
    <row r="43" spans="1:10" ht="30" customHeight="1" thickTop="1" thickBot="1" x14ac:dyDescent="0.35">
      <c r="A43" s="785"/>
      <c r="B43" s="800"/>
      <c r="C43" s="803"/>
      <c r="D43" s="807"/>
      <c r="E43" s="171"/>
      <c r="F43" s="172"/>
      <c r="G43" s="689" t="s">
        <v>389</v>
      </c>
      <c r="H43" s="172"/>
      <c r="I43" s="172"/>
      <c r="J43" s="315"/>
    </row>
    <row r="44" spans="1:10" ht="50.1" customHeight="1" thickTop="1" thickBot="1" x14ac:dyDescent="0.35">
      <c r="A44" s="785"/>
      <c r="B44" s="800"/>
      <c r="C44" s="803"/>
      <c r="D44" s="808"/>
      <c r="E44" s="174"/>
      <c r="F44" s="175"/>
      <c r="G44" s="690" t="s">
        <v>388</v>
      </c>
      <c r="H44" s="176"/>
      <c r="I44" s="180"/>
      <c r="J44" s="316"/>
    </row>
    <row r="45" spans="1:10" ht="15" customHeight="1" thickTop="1" thickBot="1" x14ac:dyDescent="0.35">
      <c r="A45" s="785"/>
      <c r="B45" s="800"/>
      <c r="C45" s="802"/>
      <c r="D45" s="809" t="s">
        <v>34</v>
      </c>
      <c r="E45" s="177"/>
      <c r="F45" s="178"/>
      <c r="G45" s="179"/>
      <c r="H45" s="181"/>
      <c r="I45" s="179"/>
      <c r="J45" s="317"/>
    </row>
    <row r="46" spans="1:10" ht="15" customHeight="1" thickTop="1" thickBot="1" x14ac:dyDescent="0.35">
      <c r="A46" s="785"/>
      <c r="B46" s="800"/>
      <c r="C46" s="802"/>
      <c r="D46" s="810"/>
      <c r="E46" s="171"/>
      <c r="F46" s="171"/>
      <c r="G46" s="172"/>
      <c r="H46" s="172"/>
      <c r="I46" s="173"/>
      <c r="J46" s="312"/>
    </row>
    <row r="47" spans="1:10" ht="15" customHeight="1" thickTop="1" thickBot="1" x14ac:dyDescent="0.35">
      <c r="A47" s="785"/>
      <c r="B47" s="800"/>
      <c r="C47" s="802"/>
      <c r="D47" s="810"/>
      <c r="E47" s="304"/>
      <c r="F47" s="305"/>
      <c r="G47" s="184"/>
      <c r="H47" s="306"/>
      <c r="I47" s="305"/>
      <c r="J47" s="318"/>
    </row>
    <row r="48" spans="1:10" ht="210" customHeight="1" thickBot="1" x14ac:dyDescent="0.35">
      <c r="A48" s="811">
        <v>6</v>
      </c>
      <c r="B48" s="786">
        <f>INDEX(progmar,A48)</f>
        <v>3191055</v>
      </c>
      <c r="C48" s="789" t="str">
        <f>INDEX(fichmar,A48)</f>
        <v>3191055 - DIBUJO DIGITAL DE ARQUITECTURA E INGENIERÍA (INSTITUCIÓN EDUCATIVA SANTO TOMÁS - CALI)</v>
      </c>
      <c r="D48" s="793" t="s">
        <v>28</v>
      </c>
      <c r="E48" s="374"/>
      <c r="F48" s="375"/>
      <c r="G48" s="376"/>
      <c r="H48" s="376"/>
      <c r="I48" s="376" t="s">
        <v>385</v>
      </c>
      <c r="J48" s="377"/>
    </row>
    <row r="49" spans="1:10" ht="50.1" customHeight="1" thickTop="1" thickBot="1" x14ac:dyDescent="0.35">
      <c r="A49" s="812"/>
      <c r="B49" s="787"/>
      <c r="C49" s="790"/>
      <c r="D49" s="794"/>
      <c r="E49" s="378"/>
      <c r="F49" s="379"/>
      <c r="G49" s="380"/>
      <c r="H49" s="380"/>
      <c r="I49" s="380" t="s">
        <v>386</v>
      </c>
      <c r="J49" s="397"/>
    </row>
    <row r="50" spans="1:10" ht="50.1" customHeight="1" thickTop="1" thickBot="1" x14ac:dyDescent="0.35">
      <c r="A50" s="812"/>
      <c r="B50" s="787"/>
      <c r="C50" s="790"/>
      <c r="D50" s="795"/>
      <c r="E50" s="381"/>
      <c r="F50" s="382"/>
      <c r="G50" s="383"/>
      <c r="H50" s="384"/>
      <c r="I50" s="383" t="s">
        <v>387</v>
      </c>
      <c r="J50" s="398"/>
    </row>
    <row r="51" spans="1:10" ht="210" customHeight="1" thickTop="1" thickBot="1" x14ac:dyDescent="0.35">
      <c r="A51" s="812"/>
      <c r="B51" s="787"/>
      <c r="C51" s="791"/>
      <c r="D51" s="796" t="s">
        <v>170</v>
      </c>
      <c r="E51" s="385"/>
      <c r="F51" s="386"/>
      <c r="G51" s="387"/>
      <c r="H51" s="388"/>
      <c r="I51" s="388" t="s">
        <v>382</v>
      </c>
      <c r="J51" s="399"/>
    </row>
    <row r="52" spans="1:10" ht="30" customHeight="1" thickTop="1" thickBot="1" x14ac:dyDescent="0.35">
      <c r="A52" s="812"/>
      <c r="B52" s="787"/>
      <c r="C52" s="791"/>
      <c r="D52" s="796"/>
      <c r="E52" s="378"/>
      <c r="F52" s="379"/>
      <c r="G52" s="380"/>
      <c r="H52" s="380"/>
      <c r="I52" s="380" t="s">
        <v>383</v>
      </c>
      <c r="J52" s="397"/>
    </row>
    <row r="53" spans="1:10" ht="50.1" customHeight="1" thickTop="1" thickBot="1" x14ac:dyDescent="0.35">
      <c r="A53" s="812"/>
      <c r="B53" s="787"/>
      <c r="C53" s="791"/>
      <c r="D53" s="796"/>
      <c r="E53" s="381"/>
      <c r="F53" s="382"/>
      <c r="G53" s="384"/>
      <c r="H53" s="384"/>
      <c r="I53" s="389" t="s">
        <v>388</v>
      </c>
      <c r="J53" s="400"/>
    </row>
    <row r="54" spans="1:10" ht="15" customHeight="1" thickTop="1" thickBot="1" x14ac:dyDescent="0.35">
      <c r="A54" s="812"/>
      <c r="B54" s="787"/>
      <c r="C54" s="791"/>
      <c r="D54" s="797" t="s">
        <v>34</v>
      </c>
      <c r="E54" s="385"/>
      <c r="F54" s="387"/>
      <c r="G54" s="388"/>
      <c r="H54" s="390"/>
      <c r="I54" s="387"/>
      <c r="J54" s="399"/>
    </row>
    <row r="55" spans="1:10" ht="15" customHeight="1" thickTop="1" thickBot="1" x14ac:dyDescent="0.35">
      <c r="A55" s="812"/>
      <c r="B55" s="787"/>
      <c r="C55" s="791"/>
      <c r="D55" s="797"/>
      <c r="E55" s="378"/>
      <c r="F55" s="379"/>
      <c r="G55" s="380"/>
      <c r="H55" s="401"/>
      <c r="I55" s="402"/>
      <c r="J55" s="397"/>
    </row>
    <row r="56" spans="1:10" ht="15" customHeight="1" thickTop="1" thickBot="1" x14ac:dyDescent="0.35">
      <c r="A56" s="813"/>
      <c r="B56" s="788"/>
      <c r="C56" s="792"/>
      <c r="D56" s="798"/>
      <c r="E56" s="391"/>
      <c r="F56" s="392"/>
      <c r="G56" s="393"/>
      <c r="H56" s="394"/>
      <c r="I56" s="395"/>
      <c r="J56" s="396"/>
    </row>
    <row r="57" spans="1:10" ht="210" customHeight="1" thickBot="1" x14ac:dyDescent="0.35">
      <c r="A57" s="784">
        <v>7</v>
      </c>
      <c r="B57" s="799">
        <f>INDEX(progmar,A57)</f>
        <v>3191127</v>
      </c>
      <c r="C57" s="801" t="str">
        <f>INDEX(fichmar,A57)</f>
        <v>3191127 - DIBUJO DIGITAL DE ARQUITECTURA E INGENIERÍA (INSTITUCIÓN EDUCATIVA SANTO TOMÁS - CALI)</v>
      </c>
      <c r="D57" s="804" t="s">
        <v>28</v>
      </c>
      <c r="E57" s="307"/>
      <c r="F57" s="308" t="s">
        <v>385</v>
      </c>
      <c r="G57" s="308"/>
      <c r="H57" s="309"/>
      <c r="I57" s="310"/>
      <c r="J57" s="311"/>
    </row>
    <row r="58" spans="1:10" ht="30" customHeight="1" thickTop="1" thickBot="1" x14ac:dyDescent="0.35">
      <c r="A58" s="785"/>
      <c r="B58" s="800"/>
      <c r="C58" s="802"/>
      <c r="D58" s="805"/>
      <c r="E58" s="202"/>
      <c r="F58" s="172" t="s">
        <v>386</v>
      </c>
      <c r="G58" s="172"/>
      <c r="H58" s="172"/>
      <c r="I58" s="173"/>
      <c r="J58" s="312"/>
    </row>
    <row r="59" spans="1:10" ht="50.1" customHeight="1" thickTop="1" thickBot="1" x14ac:dyDescent="0.35">
      <c r="A59" s="785"/>
      <c r="B59" s="800"/>
      <c r="C59" s="802"/>
      <c r="D59" s="806"/>
      <c r="E59" s="180"/>
      <c r="F59" s="175" t="s">
        <v>387</v>
      </c>
      <c r="G59" s="175"/>
      <c r="H59" s="175"/>
      <c r="I59" s="176"/>
      <c r="J59" s="313"/>
    </row>
    <row r="60" spans="1:10" ht="210" customHeight="1" thickTop="1" thickBot="1" x14ac:dyDescent="0.35">
      <c r="A60" s="785"/>
      <c r="B60" s="800"/>
      <c r="C60" s="803"/>
      <c r="D60" s="807" t="s">
        <v>170</v>
      </c>
      <c r="E60" s="177"/>
      <c r="F60" s="178" t="s">
        <v>382</v>
      </c>
      <c r="G60" s="139"/>
      <c r="H60" s="178"/>
      <c r="I60" s="179"/>
      <c r="J60" s="314"/>
    </row>
    <row r="61" spans="1:10" ht="30" customHeight="1" thickTop="1" thickBot="1" x14ac:dyDescent="0.35">
      <c r="A61" s="785"/>
      <c r="B61" s="800"/>
      <c r="C61" s="803"/>
      <c r="D61" s="807"/>
      <c r="E61" s="171"/>
      <c r="F61" s="172" t="s">
        <v>389</v>
      </c>
      <c r="G61" s="172"/>
      <c r="H61" s="172"/>
      <c r="I61" s="172"/>
      <c r="J61" s="315"/>
    </row>
    <row r="62" spans="1:10" ht="50.1" customHeight="1" thickTop="1" thickBot="1" x14ac:dyDescent="0.35">
      <c r="A62" s="785"/>
      <c r="B62" s="800"/>
      <c r="C62" s="803"/>
      <c r="D62" s="808"/>
      <c r="E62" s="174"/>
      <c r="F62" s="175" t="s">
        <v>388</v>
      </c>
      <c r="G62" s="176"/>
      <c r="H62" s="176"/>
      <c r="I62" s="180"/>
      <c r="J62" s="316"/>
    </row>
    <row r="63" spans="1:10" ht="15" customHeight="1" thickTop="1" thickBot="1" x14ac:dyDescent="0.35">
      <c r="A63" s="785"/>
      <c r="B63" s="800"/>
      <c r="C63" s="802"/>
      <c r="D63" s="809" t="s">
        <v>34</v>
      </c>
      <c r="E63" s="177"/>
      <c r="F63" s="178"/>
      <c r="G63" s="179"/>
      <c r="H63" s="181"/>
      <c r="I63" s="179"/>
      <c r="J63" s="317"/>
    </row>
    <row r="64" spans="1:10" ht="15" customHeight="1" thickTop="1" thickBot="1" x14ac:dyDescent="0.35">
      <c r="A64" s="785"/>
      <c r="B64" s="800"/>
      <c r="C64" s="802"/>
      <c r="D64" s="810"/>
      <c r="E64" s="171"/>
      <c r="F64" s="171"/>
      <c r="G64" s="172"/>
      <c r="H64" s="172"/>
      <c r="I64" s="173"/>
      <c r="J64" s="312"/>
    </row>
    <row r="65" spans="1:10" ht="15" customHeight="1" thickTop="1" thickBot="1" x14ac:dyDescent="0.35">
      <c r="A65" s="785"/>
      <c r="B65" s="800"/>
      <c r="C65" s="802"/>
      <c r="D65" s="810"/>
      <c r="E65" s="304"/>
      <c r="F65" s="305"/>
      <c r="G65" s="184"/>
      <c r="H65" s="306"/>
      <c r="I65" s="305"/>
      <c r="J65" s="318"/>
    </row>
    <row r="66" spans="1:10" ht="15" customHeight="1" thickBot="1" x14ac:dyDescent="0.35">
      <c r="A66" s="811">
        <v>8</v>
      </c>
      <c r="B66" s="786">
        <f>INDEX(progmar,A66)</f>
        <v>3191128</v>
      </c>
      <c r="C66" s="789" t="str">
        <f>INDEX(fichmar,A66)</f>
        <v>3191128 - DIBUJO DIGITAL DE ARQUITECTURA E INGENIERÍA (INSTITUCIÓN EDUCATIVA TÉCNICO INDUSTRIAL DIEZ DE MAYO - CALI)</v>
      </c>
      <c r="D66" s="793" t="s">
        <v>28</v>
      </c>
      <c r="E66" s="374"/>
      <c r="F66" s="375"/>
      <c r="G66" s="376"/>
      <c r="H66" s="376"/>
      <c r="I66" s="376"/>
      <c r="J66" s="377"/>
    </row>
    <row r="67" spans="1:10" ht="15" customHeight="1" thickTop="1" thickBot="1" x14ac:dyDescent="0.35">
      <c r="A67" s="812"/>
      <c r="B67" s="787"/>
      <c r="C67" s="790"/>
      <c r="D67" s="794"/>
      <c r="E67" s="378"/>
      <c r="F67" s="379"/>
      <c r="G67" s="380"/>
      <c r="H67" s="380"/>
      <c r="I67" s="380"/>
      <c r="J67" s="397"/>
    </row>
    <row r="68" spans="1:10" ht="15" customHeight="1" thickTop="1" thickBot="1" x14ac:dyDescent="0.35">
      <c r="A68" s="812"/>
      <c r="B68" s="787"/>
      <c r="C68" s="790"/>
      <c r="D68" s="795"/>
      <c r="E68" s="381"/>
      <c r="F68" s="382"/>
      <c r="G68" s="383"/>
      <c r="H68" s="384"/>
      <c r="I68" s="383"/>
      <c r="J68" s="398"/>
    </row>
    <row r="69" spans="1:10" ht="210" customHeight="1" thickTop="1" thickBot="1" x14ac:dyDescent="0.35">
      <c r="A69" s="812"/>
      <c r="B69" s="787"/>
      <c r="C69" s="791"/>
      <c r="D69" s="796" t="s">
        <v>170</v>
      </c>
      <c r="E69" s="385" t="s">
        <v>382</v>
      </c>
      <c r="F69" s="386"/>
      <c r="G69" s="387"/>
      <c r="H69" s="388"/>
      <c r="I69" s="388"/>
      <c r="J69" s="399"/>
    </row>
    <row r="70" spans="1:10" ht="30" customHeight="1" thickTop="1" thickBot="1" x14ac:dyDescent="0.35">
      <c r="A70" s="812"/>
      <c r="B70" s="787"/>
      <c r="C70" s="791"/>
      <c r="D70" s="796"/>
      <c r="E70" s="378" t="s">
        <v>389</v>
      </c>
      <c r="F70" s="379"/>
      <c r="G70" s="380"/>
      <c r="H70" s="380"/>
      <c r="I70" s="380"/>
      <c r="J70" s="397"/>
    </row>
    <row r="71" spans="1:10" ht="50.1" customHeight="1" thickTop="1" thickBot="1" x14ac:dyDescent="0.35">
      <c r="A71" s="812"/>
      <c r="B71" s="787"/>
      <c r="C71" s="791"/>
      <c r="D71" s="796"/>
      <c r="E71" s="381" t="s">
        <v>390</v>
      </c>
      <c r="F71" s="382"/>
      <c r="G71" s="384"/>
      <c r="H71" s="384"/>
      <c r="I71" s="389"/>
      <c r="J71" s="400"/>
    </row>
    <row r="72" spans="1:10" ht="15" customHeight="1" thickTop="1" thickBot="1" x14ac:dyDescent="0.35">
      <c r="A72" s="812"/>
      <c r="B72" s="787"/>
      <c r="C72" s="791"/>
      <c r="D72" s="797" t="s">
        <v>34</v>
      </c>
      <c r="E72" s="385"/>
      <c r="F72" s="387"/>
      <c r="G72" s="388"/>
      <c r="H72" s="390"/>
      <c r="I72" s="387"/>
      <c r="J72" s="399"/>
    </row>
    <row r="73" spans="1:10" ht="15" customHeight="1" thickTop="1" thickBot="1" x14ac:dyDescent="0.35">
      <c r="A73" s="812"/>
      <c r="B73" s="787"/>
      <c r="C73" s="791"/>
      <c r="D73" s="797"/>
      <c r="E73" s="378"/>
      <c r="F73" s="379"/>
      <c r="G73" s="380"/>
      <c r="H73" s="401"/>
      <c r="I73" s="402"/>
      <c r="J73" s="397"/>
    </row>
    <row r="74" spans="1:10" ht="15" customHeight="1" thickTop="1" thickBot="1" x14ac:dyDescent="0.35">
      <c r="A74" s="813"/>
      <c r="B74" s="788"/>
      <c r="C74" s="792"/>
      <c r="D74" s="798"/>
      <c r="E74" s="391"/>
      <c r="F74" s="392"/>
      <c r="G74" s="393"/>
      <c r="H74" s="394"/>
      <c r="I74" s="395"/>
      <c r="J74" s="396"/>
    </row>
    <row r="75" spans="1:10" ht="15" customHeight="1" thickBot="1" x14ac:dyDescent="0.35">
      <c r="A75" s="784">
        <v>9</v>
      </c>
      <c r="B75" s="799">
        <f>INDEX(progmar,A75)</f>
        <v>3191129</v>
      </c>
      <c r="C75" s="801" t="str">
        <f>INDEX(fichmar,A75)</f>
        <v>3191129 - DIBUJO DIGITAL DE ARQUITECTURA E INGENIERÍA (INSTITUCIÓN EDUCATIVA MONSEÑOR RAMÓN ARCILA - CALI)</v>
      </c>
      <c r="D75" s="804" t="s">
        <v>131</v>
      </c>
      <c r="E75" s="307"/>
      <c r="F75" s="308"/>
      <c r="G75" s="308"/>
      <c r="H75" s="309"/>
      <c r="I75" s="310"/>
      <c r="J75" s="311"/>
    </row>
    <row r="76" spans="1:10" ht="15" customHeight="1" thickTop="1" thickBot="1" x14ac:dyDescent="0.35">
      <c r="A76" s="785"/>
      <c r="B76" s="800"/>
      <c r="C76" s="802"/>
      <c r="D76" s="805"/>
      <c r="E76" s="202"/>
      <c r="F76" s="172"/>
      <c r="G76" s="172"/>
      <c r="H76" s="172"/>
      <c r="I76" s="173"/>
      <c r="J76" s="312"/>
    </row>
    <row r="77" spans="1:10" ht="15" customHeight="1" thickTop="1" thickBot="1" x14ac:dyDescent="0.35">
      <c r="A77" s="785"/>
      <c r="B77" s="800"/>
      <c r="C77" s="802"/>
      <c r="D77" s="806"/>
      <c r="E77" s="180"/>
      <c r="F77" s="175"/>
      <c r="G77" s="175"/>
      <c r="H77" s="175"/>
      <c r="I77" s="176"/>
      <c r="J77" s="313"/>
    </row>
    <row r="78" spans="1:10" ht="210" customHeight="1" thickTop="1" thickBot="1" x14ac:dyDescent="0.35">
      <c r="A78" s="785"/>
      <c r="B78" s="800"/>
      <c r="C78" s="803"/>
      <c r="D78" s="807" t="s">
        <v>170</v>
      </c>
      <c r="E78" s="177"/>
      <c r="F78" s="178"/>
      <c r="G78" s="139"/>
      <c r="H78" s="178"/>
      <c r="I78" s="179" t="s">
        <v>382</v>
      </c>
      <c r="J78" s="314"/>
    </row>
    <row r="79" spans="1:10" ht="30" customHeight="1" thickTop="1" thickBot="1" x14ac:dyDescent="0.35">
      <c r="A79" s="785"/>
      <c r="B79" s="800"/>
      <c r="C79" s="803"/>
      <c r="D79" s="807"/>
      <c r="E79" s="171"/>
      <c r="F79" s="172"/>
      <c r="G79" s="172"/>
      <c r="H79" s="172"/>
      <c r="I79" s="172" t="s">
        <v>389</v>
      </c>
      <c r="J79" s="315"/>
    </row>
    <row r="80" spans="1:10" ht="50.1" customHeight="1" thickTop="1" thickBot="1" x14ac:dyDescent="0.35">
      <c r="A80" s="785"/>
      <c r="B80" s="800"/>
      <c r="C80" s="803"/>
      <c r="D80" s="808"/>
      <c r="E80" s="174"/>
      <c r="F80" s="175"/>
      <c r="G80" s="176"/>
      <c r="H80" s="176"/>
      <c r="I80" s="180" t="s">
        <v>391</v>
      </c>
      <c r="J80" s="316"/>
    </row>
    <row r="81" spans="1:10" ht="15" customHeight="1" thickTop="1" thickBot="1" x14ac:dyDescent="0.35">
      <c r="A81" s="785"/>
      <c r="B81" s="800"/>
      <c r="C81" s="802"/>
      <c r="D81" s="809" t="s">
        <v>34</v>
      </c>
      <c r="E81" s="177"/>
      <c r="F81" s="178"/>
      <c r="G81" s="179"/>
      <c r="H81" s="181"/>
      <c r="I81" s="179"/>
      <c r="J81" s="317"/>
    </row>
    <row r="82" spans="1:10" ht="15" customHeight="1" thickTop="1" thickBot="1" x14ac:dyDescent="0.35">
      <c r="A82" s="785"/>
      <c r="B82" s="800"/>
      <c r="C82" s="802"/>
      <c r="D82" s="810"/>
      <c r="E82" s="171"/>
      <c r="F82" s="171"/>
      <c r="G82" s="172"/>
      <c r="H82" s="172"/>
      <c r="I82" s="173"/>
      <c r="J82" s="312"/>
    </row>
    <row r="83" spans="1:10" ht="15" customHeight="1" thickTop="1" thickBot="1" x14ac:dyDescent="0.35">
      <c r="A83" s="785"/>
      <c r="B83" s="800"/>
      <c r="C83" s="802"/>
      <c r="D83" s="810"/>
      <c r="E83" s="304"/>
      <c r="F83" s="305"/>
      <c r="G83" s="184"/>
      <c r="H83" s="306"/>
      <c r="I83" s="305"/>
      <c r="J83" s="318"/>
    </row>
    <row r="84" spans="1:10" ht="15" customHeight="1" thickBot="1" x14ac:dyDescent="0.35">
      <c r="A84" s="811">
        <v>10</v>
      </c>
      <c r="B84" s="786">
        <f>INDEX(progmar,A84)</f>
        <v>3191154</v>
      </c>
      <c r="C84" s="789" t="str">
        <f>INDEX(fichmar,A84)</f>
        <v>3191154 - EBANISTERÍA (INSTITUCIÓN EDUCATIVA NUEVO LATIR - CALI)</v>
      </c>
      <c r="D84" s="793" t="s">
        <v>131</v>
      </c>
      <c r="E84" s="374"/>
      <c r="F84" s="375"/>
      <c r="G84" s="376"/>
      <c r="H84" s="376"/>
      <c r="I84" s="376"/>
      <c r="J84" s="377"/>
    </row>
    <row r="85" spans="1:10" ht="15" customHeight="1" thickTop="1" thickBot="1" x14ac:dyDescent="0.35">
      <c r="A85" s="812"/>
      <c r="B85" s="787"/>
      <c r="C85" s="790"/>
      <c r="D85" s="794"/>
      <c r="E85" s="378"/>
      <c r="F85" s="379"/>
      <c r="G85" s="380"/>
      <c r="H85" s="380"/>
      <c r="I85" s="380"/>
      <c r="J85" s="397"/>
    </row>
    <row r="86" spans="1:10" ht="15" customHeight="1" thickTop="1" thickBot="1" x14ac:dyDescent="0.35">
      <c r="A86" s="812"/>
      <c r="B86" s="787"/>
      <c r="C86" s="790"/>
      <c r="D86" s="795"/>
      <c r="E86" s="381"/>
      <c r="F86" s="382"/>
      <c r="G86" s="383"/>
      <c r="H86" s="384"/>
      <c r="I86" s="383"/>
      <c r="J86" s="398"/>
    </row>
    <row r="87" spans="1:10" ht="15" customHeight="1" thickTop="1" thickBot="1" x14ac:dyDescent="0.35">
      <c r="A87" s="812"/>
      <c r="B87" s="787"/>
      <c r="C87" s="791"/>
      <c r="D87" s="796" t="s">
        <v>170</v>
      </c>
      <c r="E87" s="385"/>
      <c r="F87" s="386"/>
      <c r="G87" s="387"/>
      <c r="H87" s="388"/>
      <c r="I87" s="388"/>
      <c r="J87" s="399"/>
    </row>
    <row r="88" spans="1:10" ht="15" customHeight="1" thickTop="1" thickBot="1" x14ac:dyDescent="0.35">
      <c r="A88" s="812"/>
      <c r="B88" s="787"/>
      <c r="C88" s="791"/>
      <c r="D88" s="796"/>
      <c r="E88" s="378"/>
      <c r="F88" s="379"/>
      <c r="G88" s="380"/>
      <c r="H88" s="380"/>
      <c r="I88" s="380"/>
      <c r="J88" s="397"/>
    </row>
    <row r="89" spans="1:10" ht="15" customHeight="1" thickTop="1" thickBot="1" x14ac:dyDescent="0.35">
      <c r="A89" s="812"/>
      <c r="B89" s="787"/>
      <c r="C89" s="791"/>
      <c r="D89" s="796"/>
      <c r="E89" s="381"/>
      <c r="F89" s="382"/>
      <c r="G89" s="384"/>
      <c r="H89" s="384"/>
      <c r="I89" s="389"/>
      <c r="J89" s="400"/>
    </row>
    <row r="90" spans="1:10" ht="15" customHeight="1" thickTop="1" thickBot="1" x14ac:dyDescent="0.35">
      <c r="A90" s="812"/>
      <c r="B90" s="787"/>
      <c r="C90" s="791"/>
      <c r="D90" s="797" t="s">
        <v>34</v>
      </c>
      <c r="E90" s="385"/>
      <c r="F90" s="387"/>
      <c r="G90" s="388"/>
      <c r="H90" s="390"/>
      <c r="I90" s="387"/>
      <c r="J90" s="399"/>
    </row>
    <row r="91" spans="1:10" ht="15" customHeight="1" thickTop="1" thickBot="1" x14ac:dyDescent="0.35">
      <c r="A91" s="812"/>
      <c r="B91" s="787"/>
      <c r="C91" s="791"/>
      <c r="D91" s="797"/>
      <c r="E91" s="378"/>
      <c r="F91" s="379"/>
      <c r="G91" s="380"/>
      <c r="H91" s="401"/>
      <c r="I91" s="402"/>
      <c r="J91" s="397"/>
    </row>
    <row r="92" spans="1:10" ht="15" customHeight="1" thickTop="1" thickBot="1" x14ac:dyDescent="0.35">
      <c r="A92" s="813"/>
      <c r="B92" s="788"/>
      <c r="C92" s="792"/>
      <c r="D92" s="798"/>
      <c r="E92" s="391"/>
      <c r="F92" s="392"/>
      <c r="G92" s="393"/>
      <c r="H92" s="394"/>
      <c r="I92" s="395"/>
      <c r="J92" s="396"/>
    </row>
    <row r="93" spans="1:10" ht="15" customHeight="1" thickBot="1" x14ac:dyDescent="0.35">
      <c r="A93" s="784">
        <v>11</v>
      </c>
      <c r="B93" s="799">
        <f>INDEX(progmar,A93)</f>
        <v>3191155</v>
      </c>
      <c r="C93" s="801" t="str">
        <f>INDEX(fichmar,A93)</f>
        <v>3191155 - CONSTRUCCIONES LIVIANAS INDUSTRIALIZADAS EN SECO (INSTITUCIÓN EDUCATIVA ALFREDO POSADA CORREA - PRADERA)</v>
      </c>
      <c r="D93" s="804" t="s">
        <v>131</v>
      </c>
      <c r="E93" s="307"/>
      <c r="F93" s="308"/>
      <c r="G93" s="308"/>
      <c r="H93" s="309"/>
      <c r="I93" s="310"/>
      <c r="J93" s="311"/>
    </row>
    <row r="94" spans="1:10" ht="15" customHeight="1" thickTop="1" thickBot="1" x14ac:dyDescent="0.35">
      <c r="A94" s="785"/>
      <c r="B94" s="800"/>
      <c r="C94" s="802"/>
      <c r="D94" s="805"/>
      <c r="E94" s="202"/>
      <c r="F94" s="172"/>
      <c r="G94" s="172"/>
      <c r="H94" s="172"/>
      <c r="I94" s="173"/>
      <c r="J94" s="312"/>
    </row>
    <row r="95" spans="1:10" ht="15" customHeight="1" thickTop="1" thickBot="1" x14ac:dyDescent="0.35">
      <c r="A95" s="785"/>
      <c r="B95" s="800"/>
      <c r="C95" s="802"/>
      <c r="D95" s="806"/>
      <c r="E95" s="180"/>
      <c r="F95" s="175"/>
      <c r="G95" s="175"/>
      <c r="H95" s="175"/>
      <c r="I95" s="176"/>
      <c r="J95" s="313"/>
    </row>
    <row r="96" spans="1:10" ht="405" customHeight="1" thickTop="1" thickBot="1" x14ac:dyDescent="0.35">
      <c r="A96" s="785"/>
      <c r="B96" s="800"/>
      <c r="C96" s="803"/>
      <c r="D96" s="807" t="s">
        <v>170</v>
      </c>
      <c r="E96" s="696" t="s">
        <v>392</v>
      </c>
      <c r="F96" s="688"/>
      <c r="G96" s="688" t="s">
        <v>393</v>
      </c>
      <c r="H96" s="178"/>
      <c r="I96" s="179"/>
      <c r="J96" s="314"/>
    </row>
    <row r="97" spans="1:10" ht="30" customHeight="1" thickTop="1" thickBot="1" x14ac:dyDescent="0.35">
      <c r="A97" s="785"/>
      <c r="B97" s="800"/>
      <c r="C97" s="803"/>
      <c r="D97" s="807"/>
      <c r="E97" s="697" t="s">
        <v>394</v>
      </c>
      <c r="F97" s="689"/>
      <c r="G97" s="689" t="s">
        <v>395</v>
      </c>
      <c r="H97" s="172"/>
      <c r="I97" s="172"/>
      <c r="J97" s="315"/>
    </row>
    <row r="98" spans="1:10" ht="50.1" customHeight="1" thickTop="1" thickBot="1" x14ac:dyDescent="0.35">
      <c r="A98" s="785"/>
      <c r="B98" s="800"/>
      <c r="C98" s="803"/>
      <c r="D98" s="808"/>
      <c r="E98" s="698" t="s">
        <v>396</v>
      </c>
      <c r="F98" s="695"/>
      <c r="G98" s="690" t="s">
        <v>397</v>
      </c>
      <c r="H98" s="176"/>
      <c r="I98" s="180"/>
      <c r="J98" s="316"/>
    </row>
    <row r="99" spans="1:10" ht="15" customHeight="1" thickTop="1" thickBot="1" x14ac:dyDescent="0.35">
      <c r="A99" s="785"/>
      <c r="B99" s="800"/>
      <c r="C99" s="802"/>
      <c r="D99" s="809" t="s">
        <v>34</v>
      </c>
      <c r="E99" s="177"/>
      <c r="F99" s="178"/>
      <c r="G99" s="179"/>
      <c r="H99" s="181"/>
      <c r="I99" s="179"/>
      <c r="J99" s="317"/>
    </row>
    <row r="100" spans="1:10" ht="15" customHeight="1" thickTop="1" thickBot="1" x14ac:dyDescent="0.35">
      <c r="A100" s="785"/>
      <c r="B100" s="800"/>
      <c r="C100" s="802"/>
      <c r="D100" s="810"/>
      <c r="E100" s="171"/>
      <c r="F100" s="171"/>
      <c r="G100" s="172"/>
      <c r="H100" s="172"/>
      <c r="I100" s="173"/>
      <c r="J100" s="312"/>
    </row>
    <row r="101" spans="1:10" ht="15" customHeight="1" thickTop="1" thickBot="1" x14ac:dyDescent="0.35">
      <c r="A101" s="785"/>
      <c r="B101" s="800"/>
      <c r="C101" s="802"/>
      <c r="D101" s="810"/>
      <c r="E101" s="304"/>
      <c r="F101" s="305"/>
      <c r="G101" s="184"/>
      <c r="H101" s="306"/>
      <c r="I101" s="305"/>
      <c r="J101" s="318"/>
    </row>
    <row r="102" spans="1:10" ht="15" customHeight="1" thickBot="1" x14ac:dyDescent="0.35">
      <c r="A102" s="811">
        <v>12</v>
      </c>
      <c r="B102" s="786">
        <f>INDEX(progmar,A102)</f>
        <v>3191166</v>
      </c>
      <c r="C102" s="789" t="str">
        <f>INDEX(fichmar,A102)</f>
        <v>3191166 - CONSTRUCCIÓN DE EDIFICACIONES (INSTITUCIÓN EDUCATIVA TÉCNICA INDUSTRIAL ESPAÑA - JAMUNDÍ)</v>
      </c>
      <c r="D102" s="793" t="s">
        <v>131</v>
      </c>
      <c r="E102" s="374"/>
      <c r="F102" s="375"/>
      <c r="G102" s="376"/>
      <c r="H102" s="376"/>
      <c r="I102" s="376"/>
      <c r="J102" s="377"/>
    </row>
    <row r="103" spans="1:10" ht="15" customHeight="1" thickTop="1" thickBot="1" x14ac:dyDescent="0.35">
      <c r="A103" s="812"/>
      <c r="B103" s="787"/>
      <c r="C103" s="790"/>
      <c r="D103" s="794"/>
      <c r="E103" s="378"/>
      <c r="F103" s="379"/>
      <c r="G103" s="380"/>
      <c r="H103" s="380"/>
      <c r="I103" s="380"/>
      <c r="J103" s="397"/>
    </row>
    <row r="104" spans="1:10" ht="14.4" customHeight="1" thickTop="1" thickBot="1" x14ac:dyDescent="0.35">
      <c r="A104" s="812"/>
      <c r="B104" s="787"/>
      <c r="C104" s="790"/>
      <c r="D104" s="795"/>
      <c r="E104" s="381"/>
      <c r="F104" s="382"/>
      <c r="G104" s="383"/>
      <c r="H104" s="384"/>
      <c r="I104" s="383"/>
      <c r="J104" s="398"/>
    </row>
    <row r="105" spans="1:10" ht="320.10000000000002" customHeight="1" thickTop="1" thickBot="1" x14ac:dyDescent="0.35">
      <c r="A105" s="812"/>
      <c r="B105" s="787"/>
      <c r="C105" s="791"/>
      <c r="D105" s="796" t="s">
        <v>170</v>
      </c>
      <c r="E105" s="385"/>
      <c r="F105" s="386"/>
      <c r="G105" s="387"/>
      <c r="H105" s="388" t="s">
        <v>398</v>
      </c>
      <c r="I105" s="388"/>
      <c r="J105" s="399"/>
    </row>
    <row r="106" spans="1:10" ht="30" customHeight="1" thickTop="1" thickBot="1" x14ac:dyDescent="0.35">
      <c r="A106" s="812"/>
      <c r="B106" s="787"/>
      <c r="C106" s="791"/>
      <c r="D106" s="796"/>
      <c r="E106" s="378"/>
      <c r="F106" s="379"/>
      <c r="G106" s="380"/>
      <c r="H106" s="380" t="s">
        <v>395</v>
      </c>
      <c r="I106" s="380"/>
      <c r="J106" s="397"/>
    </row>
    <row r="107" spans="1:10" ht="50.1" customHeight="1" thickTop="1" thickBot="1" x14ac:dyDescent="0.35">
      <c r="A107" s="812"/>
      <c r="B107" s="787"/>
      <c r="C107" s="791"/>
      <c r="D107" s="796"/>
      <c r="E107" s="381"/>
      <c r="F107" s="382"/>
      <c r="G107" s="384"/>
      <c r="H107" s="384" t="s">
        <v>399</v>
      </c>
      <c r="I107" s="389"/>
      <c r="J107" s="400"/>
    </row>
    <row r="108" spans="1:10" ht="15" customHeight="1" thickTop="1" thickBot="1" x14ac:dyDescent="0.35">
      <c r="A108" s="812"/>
      <c r="B108" s="787"/>
      <c r="C108" s="791"/>
      <c r="D108" s="797" t="s">
        <v>34</v>
      </c>
      <c r="E108" s="385"/>
      <c r="F108" s="387"/>
      <c r="G108" s="388"/>
      <c r="H108" s="390"/>
      <c r="I108" s="387"/>
      <c r="J108" s="399"/>
    </row>
    <row r="109" spans="1:10" ht="15" customHeight="1" thickTop="1" thickBot="1" x14ac:dyDescent="0.35">
      <c r="A109" s="812"/>
      <c r="B109" s="787"/>
      <c r="C109" s="791"/>
      <c r="D109" s="797"/>
      <c r="E109" s="378"/>
      <c r="F109" s="379"/>
      <c r="G109" s="380"/>
      <c r="H109" s="401"/>
      <c r="I109" s="402"/>
      <c r="J109" s="397"/>
    </row>
    <row r="110" spans="1:10" ht="15" customHeight="1" thickTop="1" thickBot="1" x14ac:dyDescent="0.35">
      <c r="A110" s="813"/>
      <c r="B110" s="788"/>
      <c r="C110" s="792"/>
      <c r="D110" s="798"/>
      <c r="E110" s="391"/>
      <c r="F110" s="392"/>
      <c r="G110" s="393"/>
      <c r="H110" s="394"/>
      <c r="I110" s="395"/>
      <c r="J110" s="396"/>
    </row>
    <row r="111" spans="1:10" ht="15" customHeight="1" thickBot="1" x14ac:dyDescent="0.35">
      <c r="A111" s="784">
        <v>13</v>
      </c>
      <c r="B111" s="799">
        <f>INDEX(progmar,A111)</f>
        <v>3191168</v>
      </c>
      <c r="C111" s="801" t="str">
        <f>INDEX(fichmar,A111)</f>
        <v>3191168 - MONITOREO AMBIENTAL (CENTRO DOCENTE LICEO MARISOL - CALI)</v>
      </c>
      <c r="D111" s="804" t="s">
        <v>400</v>
      </c>
      <c r="E111" s="307"/>
      <c r="F111" s="308"/>
      <c r="G111" s="308"/>
      <c r="H111" s="309"/>
      <c r="I111" s="310"/>
      <c r="J111" s="311"/>
    </row>
    <row r="112" spans="1:10" ht="15" customHeight="1" thickTop="1" thickBot="1" x14ac:dyDescent="0.35">
      <c r="A112" s="785"/>
      <c r="B112" s="800"/>
      <c r="C112" s="802"/>
      <c r="D112" s="805"/>
      <c r="E112" s="202"/>
      <c r="F112" s="172"/>
      <c r="G112" s="172"/>
      <c r="H112" s="172"/>
      <c r="I112" s="173"/>
      <c r="J112" s="312"/>
    </row>
    <row r="113" spans="1:10" ht="15" customHeight="1" thickTop="1" thickBot="1" x14ac:dyDescent="0.35">
      <c r="A113" s="785"/>
      <c r="B113" s="800"/>
      <c r="C113" s="802"/>
      <c r="D113" s="806"/>
      <c r="E113" s="180"/>
      <c r="F113" s="175"/>
      <c r="G113" s="175"/>
      <c r="H113" s="175"/>
      <c r="I113" s="176"/>
      <c r="J113" s="313"/>
    </row>
    <row r="114" spans="1:10" ht="300" customHeight="1" thickTop="1" thickBot="1" x14ac:dyDescent="0.35">
      <c r="A114" s="785"/>
      <c r="B114" s="800"/>
      <c r="C114" s="803"/>
      <c r="D114" s="807" t="s">
        <v>401</v>
      </c>
      <c r="E114" s="177"/>
      <c r="F114" s="178" t="s">
        <v>402</v>
      </c>
      <c r="G114" s="139"/>
      <c r="H114" s="178" t="s">
        <v>403</v>
      </c>
      <c r="I114" s="179"/>
      <c r="J114" s="314"/>
    </row>
    <row r="115" spans="1:10" ht="30" customHeight="1" thickTop="1" thickBot="1" x14ac:dyDescent="0.35">
      <c r="A115" s="785"/>
      <c r="B115" s="800"/>
      <c r="C115" s="803"/>
      <c r="D115" s="807"/>
      <c r="E115" s="171"/>
      <c r="F115" s="172" t="s">
        <v>404</v>
      </c>
      <c r="G115" s="172"/>
      <c r="H115" s="172" t="s">
        <v>404</v>
      </c>
      <c r="I115" s="172"/>
      <c r="J115" s="315"/>
    </row>
    <row r="116" spans="1:10" ht="50.1" customHeight="1" thickTop="1" thickBot="1" x14ac:dyDescent="0.35">
      <c r="A116" s="785"/>
      <c r="B116" s="800"/>
      <c r="C116" s="803"/>
      <c r="D116" s="808"/>
      <c r="E116" s="174"/>
      <c r="F116" s="175" t="s">
        <v>405</v>
      </c>
      <c r="G116" s="176"/>
      <c r="H116" s="176" t="s">
        <v>405</v>
      </c>
      <c r="I116" s="180"/>
      <c r="J116" s="316"/>
    </row>
    <row r="117" spans="1:10" ht="15" customHeight="1" thickTop="1" thickBot="1" x14ac:dyDescent="0.35">
      <c r="A117" s="785"/>
      <c r="B117" s="800"/>
      <c r="C117" s="802"/>
      <c r="D117" s="809" t="s">
        <v>34</v>
      </c>
      <c r="E117" s="177"/>
      <c r="F117" s="178"/>
      <c r="G117" s="179"/>
      <c r="H117" s="181"/>
      <c r="I117" s="179"/>
      <c r="J117" s="317"/>
    </row>
    <row r="118" spans="1:10" ht="15" customHeight="1" thickTop="1" thickBot="1" x14ac:dyDescent="0.35">
      <c r="A118" s="785"/>
      <c r="B118" s="800"/>
      <c r="C118" s="802"/>
      <c r="D118" s="810"/>
      <c r="E118" s="171"/>
      <c r="F118" s="171"/>
      <c r="G118" s="172"/>
      <c r="H118" s="172"/>
      <c r="I118" s="173"/>
      <c r="J118" s="312"/>
    </row>
    <row r="119" spans="1:10" ht="15" customHeight="1" thickTop="1" thickBot="1" x14ac:dyDescent="0.35">
      <c r="A119" s="785"/>
      <c r="B119" s="800"/>
      <c r="C119" s="802"/>
      <c r="D119" s="810"/>
      <c r="E119" s="304"/>
      <c r="F119" s="305"/>
      <c r="G119" s="184"/>
      <c r="H119" s="306"/>
      <c r="I119" s="305"/>
      <c r="J119" s="318"/>
    </row>
    <row r="120" spans="1:10" ht="210" customHeight="1" thickBot="1" x14ac:dyDescent="0.35">
      <c r="A120" s="811">
        <v>14</v>
      </c>
      <c r="B120" s="786">
        <f>INDEX(progmar,A120)</f>
        <v>3191169</v>
      </c>
      <c r="C120" s="789" t="str">
        <f>INDEX(fichmar,A120)</f>
        <v>3191169 - MONITOREO AMBIENTAL (INSTITUTO MODERNO DESEPAZ - CALI)</v>
      </c>
      <c r="D120" s="793" t="s">
        <v>400</v>
      </c>
      <c r="E120" s="374"/>
      <c r="F120" s="375"/>
      <c r="G120" s="376"/>
      <c r="H120" s="376"/>
      <c r="I120" s="376" t="s">
        <v>406</v>
      </c>
      <c r="J120" s="377"/>
    </row>
    <row r="121" spans="1:10" ht="30" customHeight="1" thickTop="1" thickBot="1" x14ac:dyDescent="0.35">
      <c r="A121" s="812"/>
      <c r="B121" s="787"/>
      <c r="C121" s="790"/>
      <c r="D121" s="794"/>
      <c r="E121" s="378"/>
      <c r="F121" s="379"/>
      <c r="G121" s="380"/>
      <c r="H121" s="380"/>
      <c r="I121" s="380" t="s">
        <v>404</v>
      </c>
      <c r="J121" s="397"/>
    </row>
    <row r="122" spans="1:10" ht="50.1" customHeight="1" thickTop="1" thickBot="1" x14ac:dyDescent="0.35">
      <c r="A122" s="812"/>
      <c r="B122" s="787"/>
      <c r="C122" s="790"/>
      <c r="D122" s="795"/>
      <c r="E122" s="381"/>
      <c r="F122" s="382"/>
      <c r="G122" s="383"/>
      <c r="H122" s="384"/>
      <c r="I122" s="383" t="s">
        <v>407</v>
      </c>
      <c r="J122" s="398"/>
    </row>
    <row r="123" spans="1:10" ht="15" customHeight="1" thickTop="1" thickBot="1" x14ac:dyDescent="0.35">
      <c r="A123" s="812"/>
      <c r="B123" s="787"/>
      <c r="C123" s="791"/>
      <c r="D123" s="796" t="s">
        <v>48</v>
      </c>
      <c r="E123" s="385"/>
      <c r="F123" s="386"/>
      <c r="G123" s="387"/>
      <c r="H123" s="388"/>
      <c r="I123" s="388"/>
      <c r="J123" s="399"/>
    </row>
    <row r="124" spans="1:10" ht="15" customHeight="1" thickTop="1" thickBot="1" x14ac:dyDescent="0.35">
      <c r="A124" s="812"/>
      <c r="B124" s="787"/>
      <c r="C124" s="791"/>
      <c r="D124" s="796"/>
      <c r="E124" s="378"/>
      <c r="F124" s="379"/>
      <c r="G124" s="380"/>
      <c r="H124" s="380"/>
      <c r="I124" s="380"/>
      <c r="J124" s="397"/>
    </row>
    <row r="125" spans="1:10" ht="15" customHeight="1" thickTop="1" thickBot="1" x14ac:dyDescent="0.35">
      <c r="A125" s="812"/>
      <c r="B125" s="787"/>
      <c r="C125" s="791"/>
      <c r="D125" s="796"/>
      <c r="E125" s="381"/>
      <c r="F125" s="382"/>
      <c r="G125" s="384"/>
      <c r="H125" s="384"/>
      <c r="I125" s="389"/>
      <c r="J125" s="400"/>
    </row>
    <row r="126" spans="1:10" ht="15" customHeight="1" thickTop="1" thickBot="1" x14ac:dyDescent="0.35">
      <c r="A126" s="812"/>
      <c r="B126" s="787"/>
      <c r="C126" s="791"/>
      <c r="D126" s="797" t="s">
        <v>34</v>
      </c>
      <c r="E126" s="385"/>
      <c r="F126" s="387"/>
      <c r="G126" s="388"/>
      <c r="H126" s="390"/>
      <c r="I126" s="387"/>
      <c r="J126" s="399"/>
    </row>
    <row r="127" spans="1:10" ht="15" customHeight="1" thickTop="1" thickBot="1" x14ac:dyDescent="0.35">
      <c r="A127" s="812"/>
      <c r="B127" s="787"/>
      <c r="C127" s="791"/>
      <c r="D127" s="797"/>
      <c r="E127" s="378"/>
      <c r="F127" s="379"/>
      <c r="G127" s="380"/>
      <c r="H127" s="401"/>
      <c r="I127" s="402"/>
      <c r="J127" s="397"/>
    </row>
    <row r="128" spans="1:10" ht="15" customHeight="1" thickTop="1" thickBot="1" x14ac:dyDescent="0.35">
      <c r="A128" s="813"/>
      <c r="B128" s="788"/>
      <c r="C128" s="792"/>
      <c r="D128" s="798"/>
      <c r="E128" s="391"/>
      <c r="F128" s="392"/>
      <c r="G128" s="393"/>
      <c r="H128" s="394"/>
      <c r="I128" s="395"/>
      <c r="J128" s="396"/>
    </row>
    <row r="129" spans="1:10" ht="210" customHeight="1" thickBot="1" x14ac:dyDescent="0.35">
      <c r="A129" s="784">
        <v>15</v>
      </c>
      <c r="B129" s="799">
        <f>INDEX(progmar,A129)</f>
        <v>3191513</v>
      </c>
      <c r="C129" s="801" t="str">
        <f>INDEX(fichmar,A129)</f>
        <v>3191513 - DIBUJO DIGITAL DE ARQUITECTURA E INGENIERÍA (INSTITUCIÓN EDUCATIVA TÉCNICO INDUSTRIAL DONALD RODRIGO TAFUR - CALI)</v>
      </c>
      <c r="D129" s="804" t="s">
        <v>131</v>
      </c>
      <c r="E129" s="307"/>
      <c r="F129" s="308"/>
      <c r="G129" s="308"/>
      <c r="H129" s="309"/>
      <c r="I129" s="310"/>
      <c r="J129" s="311" t="s">
        <v>379</v>
      </c>
    </row>
    <row r="130" spans="1:10" ht="30" customHeight="1" thickTop="1" thickBot="1" x14ac:dyDescent="0.35">
      <c r="A130" s="785"/>
      <c r="B130" s="800"/>
      <c r="C130" s="802"/>
      <c r="D130" s="805"/>
      <c r="E130" s="202"/>
      <c r="F130" s="172"/>
      <c r="G130" s="172"/>
      <c r="H130" s="172"/>
      <c r="I130" s="173"/>
      <c r="J130" s="312" t="s">
        <v>380</v>
      </c>
    </row>
    <row r="131" spans="1:10" ht="50.1" customHeight="1" thickTop="1" thickBot="1" x14ac:dyDescent="0.35">
      <c r="A131" s="785"/>
      <c r="B131" s="800"/>
      <c r="C131" s="802"/>
      <c r="D131" s="806"/>
      <c r="E131" s="180"/>
      <c r="F131" s="175"/>
      <c r="G131" s="175"/>
      <c r="H131" s="175"/>
      <c r="I131" s="176"/>
      <c r="J131" s="313" t="s">
        <v>408</v>
      </c>
    </row>
    <row r="132" spans="1:10" ht="210" customHeight="1" thickTop="1" thickBot="1" x14ac:dyDescent="0.35">
      <c r="A132" s="785"/>
      <c r="B132" s="800"/>
      <c r="C132" s="803"/>
      <c r="D132" s="807" t="s">
        <v>48</v>
      </c>
      <c r="E132" s="177"/>
      <c r="F132" s="178"/>
      <c r="G132" s="139"/>
      <c r="H132" s="178"/>
      <c r="I132" s="179"/>
      <c r="J132" s="314" t="s">
        <v>409</v>
      </c>
    </row>
    <row r="133" spans="1:10" ht="30" customHeight="1" thickTop="1" thickBot="1" x14ac:dyDescent="0.35">
      <c r="A133" s="785"/>
      <c r="B133" s="800"/>
      <c r="C133" s="803"/>
      <c r="D133" s="807"/>
      <c r="E133" s="171"/>
      <c r="F133" s="172"/>
      <c r="G133" s="172"/>
      <c r="H133" s="172"/>
      <c r="I133" s="172"/>
      <c r="J133" s="315" t="s">
        <v>386</v>
      </c>
    </row>
    <row r="134" spans="1:10" ht="50.1" customHeight="1" thickTop="1" thickBot="1" x14ac:dyDescent="0.35">
      <c r="A134" s="785"/>
      <c r="B134" s="800"/>
      <c r="C134" s="803"/>
      <c r="D134" s="808"/>
      <c r="E134" s="174"/>
      <c r="F134" s="175"/>
      <c r="G134" s="176"/>
      <c r="H134" s="176"/>
      <c r="I134" s="180"/>
      <c r="J134" s="316" t="s">
        <v>408</v>
      </c>
    </row>
    <row r="135" spans="1:10" ht="15" customHeight="1" thickTop="1" thickBot="1" x14ac:dyDescent="0.35">
      <c r="A135" s="785"/>
      <c r="B135" s="800"/>
      <c r="C135" s="802"/>
      <c r="D135" s="809" t="s">
        <v>34</v>
      </c>
      <c r="E135" s="177"/>
      <c r="F135" s="178"/>
      <c r="G135" s="179"/>
      <c r="H135" s="181"/>
      <c r="I135" s="179"/>
      <c r="J135" s="317"/>
    </row>
    <row r="136" spans="1:10" ht="15" customHeight="1" thickTop="1" thickBot="1" x14ac:dyDescent="0.35">
      <c r="A136" s="785"/>
      <c r="B136" s="800"/>
      <c r="C136" s="802"/>
      <c r="D136" s="810"/>
      <c r="E136" s="171"/>
      <c r="F136" s="171"/>
      <c r="G136" s="172"/>
      <c r="H136" s="172"/>
      <c r="I136" s="173"/>
      <c r="J136" s="312"/>
    </row>
    <row r="137" spans="1:10" ht="15" customHeight="1" thickTop="1" thickBot="1" x14ac:dyDescent="0.35">
      <c r="A137" s="785"/>
      <c r="B137" s="800"/>
      <c r="C137" s="802"/>
      <c r="D137" s="810"/>
      <c r="E137" s="304"/>
      <c r="F137" s="305"/>
      <c r="G137" s="184"/>
      <c r="H137" s="306"/>
      <c r="I137" s="305"/>
      <c r="J137" s="318"/>
    </row>
    <row r="138" spans="1:10" ht="15" customHeight="1" thickBot="1" x14ac:dyDescent="0.35">
      <c r="A138" s="784">
        <v>16</v>
      </c>
      <c r="B138" s="786">
        <f>INDEX(progmar,A138)</f>
        <v>3191527</v>
      </c>
      <c r="C138" s="789" t="str">
        <f>INDEX(fichmar,A138)</f>
        <v>3191527 - EBANISTERÍA (INSTITUCIÓN EDUCATIVA ALFONSO PUMAREJO - CALI)</v>
      </c>
      <c r="D138" s="793" t="s">
        <v>131</v>
      </c>
      <c r="E138" s="374"/>
      <c r="F138" s="375"/>
      <c r="G138" s="376"/>
      <c r="H138" s="376"/>
      <c r="I138" s="376"/>
      <c r="J138" s="377"/>
    </row>
    <row r="139" spans="1:10" ht="15" customHeight="1" thickTop="1" thickBot="1" x14ac:dyDescent="0.35">
      <c r="A139" s="785"/>
      <c r="B139" s="787"/>
      <c r="C139" s="790"/>
      <c r="D139" s="794"/>
      <c r="E139" s="378"/>
      <c r="F139" s="379"/>
      <c r="G139" s="380"/>
      <c r="H139" s="380"/>
      <c r="I139" s="380"/>
      <c r="J139" s="397"/>
    </row>
    <row r="140" spans="1:10" ht="15" customHeight="1" thickTop="1" thickBot="1" x14ac:dyDescent="0.35">
      <c r="A140" s="785"/>
      <c r="B140" s="787"/>
      <c r="C140" s="790"/>
      <c r="D140" s="795"/>
      <c r="E140" s="381"/>
      <c r="F140" s="382"/>
      <c r="G140" s="383"/>
      <c r="H140" s="384"/>
      <c r="I140" s="383"/>
      <c r="J140" s="398"/>
    </row>
    <row r="141" spans="1:10" ht="15" customHeight="1" thickTop="1" thickBot="1" x14ac:dyDescent="0.35">
      <c r="A141" s="785"/>
      <c r="B141" s="787"/>
      <c r="C141" s="791"/>
      <c r="D141" s="796" t="s">
        <v>48</v>
      </c>
      <c r="E141" s="385"/>
      <c r="F141" s="386"/>
      <c r="G141" s="387"/>
      <c r="H141" s="388"/>
      <c r="I141" s="388"/>
      <c r="J141" s="399"/>
    </row>
    <row r="142" spans="1:10" ht="15" customHeight="1" thickTop="1" thickBot="1" x14ac:dyDescent="0.35">
      <c r="A142" s="785"/>
      <c r="B142" s="787"/>
      <c r="C142" s="791"/>
      <c r="D142" s="796"/>
      <c r="E142" s="378"/>
      <c r="F142" s="379"/>
      <c r="G142" s="380"/>
      <c r="H142" s="380"/>
      <c r="I142" s="380"/>
      <c r="J142" s="397"/>
    </row>
    <row r="143" spans="1:10" ht="15" customHeight="1" thickTop="1" thickBot="1" x14ac:dyDescent="0.35">
      <c r="A143" s="785"/>
      <c r="B143" s="787"/>
      <c r="C143" s="791"/>
      <c r="D143" s="796"/>
      <c r="E143" s="381"/>
      <c r="F143" s="382"/>
      <c r="G143" s="384"/>
      <c r="H143" s="384"/>
      <c r="I143" s="389"/>
      <c r="J143" s="400"/>
    </row>
    <row r="144" spans="1:10" ht="15" customHeight="1" thickTop="1" thickBot="1" x14ac:dyDescent="0.35">
      <c r="A144" s="785"/>
      <c r="B144" s="787"/>
      <c r="C144" s="791"/>
      <c r="D144" s="797" t="s">
        <v>34</v>
      </c>
      <c r="E144" s="385"/>
      <c r="F144" s="387"/>
      <c r="G144" s="388"/>
      <c r="H144" s="390"/>
      <c r="I144" s="387"/>
      <c r="J144" s="399"/>
    </row>
    <row r="145" spans="1:10" ht="15" customHeight="1" thickTop="1" thickBot="1" x14ac:dyDescent="0.35">
      <c r="A145" s="785"/>
      <c r="B145" s="787"/>
      <c r="C145" s="791"/>
      <c r="D145" s="797"/>
      <c r="E145" s="378"/>
      <c r="F145" s="379"/>
      <c r="G145" s="380"/>
      <c r="H145" s="401"/>
      <c r="I145" s="402"/>
      <c r="J145" s="397"/>
    </row>
    <row r="146" spans="1:10" ht="15" customHeight="1" thickTop="1" thickBot="1" x14ac:dyDescent="0.35">
      <c r="A146" s="785"/>
      <c r="B146" s="788"/>
      <c r="C146" s="792"/>
      <c r="D146" s="798"/>
      <c r="E146" s="391"/>
      <c r="F146" s="392"/>
      <c r="G146" s="393"/>
      <c r="H146" s="394"/>
      <c r="I146" s="395"/>
      <c r="J146" s="396"/>
    </row>
    <row r="147" spans="1:10" ht="15" customHeight="1" thickBot="1" x14ac:dyDescent="0.35">
      <c r="A147" s="811">
        <v>17</v>
      </c>
      <c r="B147" s="799">
        <f>INDEX(progmar,A147)</f>
        <v>3191530</v>
      </c>
      <c r="C147" s="801" t="str">
        <f>INDEX(fichmar,A147)</f>
        <v>3191530 - MANTENIMIENTO E INSTALACIÓN DE SISTEMAS SOLARES FOTOVOLTAICOS (INSTITUCIÓN EDUCATIVA INEM JORGE ISAACS - CALI)</v>
      </c>
      <c r="D147" s="804" t="s">
        <v>131</v>
      </c>
      <c r="E147" s="307"/>
      <c r="F147" s="308"/>
      <c r="G147" s="308"/>
      <c r="H147" s="309"/>
      <c r="I147" s="310"/>
      <c r="J147" s="311"/>
    </row>
    <row r="148" spans="1:10" ht="15" customHeight="1" thickTop="1" thickBot="1" x14ac:dyDescent="0.35">
      <c r="A148" s="812"/>
      <c r="B148" s="800"/>
      <c r="C148" s="802"/>
      <c r="D148" s="805"/>
      <c r="E148" s="202"/>
      <c r="F148" s="172"/>
      <c r="G148" s="172"/>
      <c r="H148" s="172"/>
      <c r="I148" s="173"/>
      <c r="J148" s="312"/>
    </row>
    <row r="149" spans="1:10" ht="15" customHeight="1" thickTop="1" thickBot="1" x14ac:dyDescent="0.35">
      <c r="A149" s="812"/>
      <c r="B149" s="800"/>
      <c r="C149" s="802"/>
      <c r="D149" s="806"/>
      <c r="E149" s="180"/>
      <c r="F149" s="175"/>
      <c r="G149" s="175"/>
      <c r="H149" s="175"/>
      <c r="I149" s="176"/>
      <c r="J149" s="313"/>
    </row>
    <row r="150" spans="1:10" ht="15" customHeight="1" thickTop="1" thickBot="1" x14ac:dyDescent="0.35">
      <c r="A150" s="812"/>
      <c r="B150" s="800"/>
      <c r="C150" s="803"/>
      <c r="D150" s="807" t="s">
        <v>170</v>
      </c>
      <c r="E150" s="177"/>
      <c r="F150" s="178"/>
      <c r="G150" s="139"/>
      <c r="H150" s="178"/>
      <c r="I150" s="179"/>
      <c r="J150" s="314"/>
    </row>
    <row r="151" spans="1:10" ht="15" customHeight="1" thickTop="1" thickBot="1" x14ac:dyDescent="0.35">
      <c r="A151" s="812"/>
      <c r="B151" s="800"/>
      <c r="C151" s="803"/>
      <c r="D151" s="807"/>
      <c r="E151" s="171"/>
      <c r="F151" s="172"/>
      <c r="G151" s="172"/>
      <c r="H151" s="172"/>
      <c r="I151" s="172"/>
      <c r="J151" s="315"/>
    </row>
    <row r="152" spans="1:10" ht="15" customHeight="1" thickTop="1" thickBot="1" x14ac:dyDescent="0.35">
      <c r="A152" s="812"/>
      <c r="B152" s="800"/>
      <c r="C152" s="803"/>
      <c r="D152" s="808"/>
      <c r="E152" s="174"/>
      <c r="F152" s="175"/>
      <c r="G152" s="176"/>
      <c r="H152" s="176"/>
      <c r="I152" s="180"/>
      <c r="J152" s="316"/>
    </row>
    <row r="153" spans="1:10" ht="15" customHeight="1" thickTop="1" thickBot="1" x14ac:dyDescent="0.35">
      <c r="A153" s="812"/>
      <c r="B153" s="800"/>
      <c r="C153" s="802"/>
      <c r="D153" s="809" t="s">
        <v>34</v>
      </c>
      <c r="E153" s="177"/>
      <c r="F153" s="178"/>
      <c r="G153" s="179"/>
      <c r="H153" s="181"/>
      <c r="I153" s="179"/>
      <c r="J153" s="317"/>
    </row>
    <row r="154" spans="1:10" ht="15" customHeight="1" thickTop="1" thickBot="1" x14ac:dyDescent="0.35">
      <c r="A154" s="812"/>
      <c r="B154" s="800"/>
      <c r="C154" s="802"/>
      <c r="D154" s="810"/>
      <c r="E154" s="171"/>
      <c r="F154" s="171"/>
      <c r="G154" s="172"/>
      <c r="H154" s="172"/>
      <c r="I154" s="173"/>
      <c r="J154" s="312"/>
    </row>
    <row r="155" spans="1:10" ht="15" customHeight="1" thickTop="1" thickBot="1" x14ac:dyDescent="0.35">
      <c r="A155" s="813"/>
      <c r="B155" s="800"/>
      <c r="C155" s="802"/>
      <c r="D155" s="810"/>
      <c r="E155" s="304"/>
      <c r="F155" s="305"/>
      <c r="G155" s="184"/>
      <c r="H155" s="306"/>
      <c r="I155" s="305"/>
      <c r="J155" s="318"/>
    </row>
    <row r="156" spans="1:10" ht="15" customHeight="1" thickBot="1" x14ac:dyDescent="0.35">
      <c r="A156" s="784">
        <v>18</v>
      </c>
      <c r="B156" s="786">
        <f>INDEX(progmar,A156)</f>
        <v>3191532</v>
      </c>
      <c r="C156" s="789" t="str">
        <f>INDEX(fichmar,A156)</f>
        <v>3191532 - MANTENIMIENTO E INSTALACIÓN DE SISTEMAS SOLARES FOTOVOLTAICOS (INSTITUCIÓN EDUCATIVA ALFREDO POSADA CORREA - PRADERA)</v>
      </c>
      <c r="D156" s="793" t="s">
        <v>131</v>
      </c>
      <c r="E156" s="374"/>
      <c r="F156" s="375"/>
      <c r="G156" s="376"/>
      <c r="H156" s="376"/>
      <c r="I156" s="376"/>
      <c r="J156" s="377"/>
    </row>
    <row r="157" spans="1:10" ht="15" customHeight="1" thickTop="1" thickBot="1" x14ac:dyDescent="0.35">
      <c r="A157" s="785"/>
      <c r="B157" s="787"/>
      <c r="C157" s="790"/>
      <c r="D157" s="794"/>
      <c r="E157" s="378"/>
      <c r="F157" s="379"/>
      <c r="G157" s="380"/>
      <c r="H157" s="380"/>
      <c r="I157" s="380"/>
      <c r="J157" s="397"/>
    </row>
    <row r="158" spans="1:10" ht="15" customHeight="1" thickTop="1" thickBot="1" x14ac:dyDescent="0.35">
      <c r="A158" s="785"/>
      <c r="B158" s="787"/>
      <c r="C158" s="790"/>
      <c r="D158" s="795"/>
      <c r="E158" s="381"/>
      <c r="F158" s="382"/>
      <c r="G158" s="383"/>
      <c r="H158" s="384"/>
      <c r="I158" s="383"/>
      <c r="J158" s="398"/>
    </row>
    <row r="159" spans="1:10" ht="15" customHeight="1" thickTop="1" thickBot="1" x14ac:dyDescent="0.35">
      <c r="A159" s="785"/>
      <c r="B159" s="787"/>
      <c r="C159" s="791"/>
      <c r="D159" s="796" t="s">
        <v>170</v>
      </c>
      <c r="E159" s="385"/>
      <c r="F159" s="386"/>
      <c r="G159" s="387"/>
      <c r="H159" s="388"/>
      <c r="I159" s="388"/>
      <c r="J159" s="399"/>
    </row>
    <row r="160" spans="1:10" ht="15" customHeight="1" thickTop="1" thickBot="1" x14ac:dyDescent="0.35">
      <c r="A160" s="785"/>
      <c r="B160" s="787"/>
      <c r="C160" s="791"/>
      <c r="D160" s="796"/>
      <c r="E160" s="378"/>
      <c r="F160" s="379"/>
      <c r="G160" s="380"/>
      <c r="H160" s="380"/>
      <c r="I160" s="380"/>
      <c r="J160" s="397"/>
    </row>
    <row r="161" spans="1:10" ht="15" customHeight="1" thickTop="1" thickBot="1" x14ac:dyDescent="0.35">
      <c r="A161" s="785"/>
      <c r="B161" s="787"/>
      <c r="C161" s="791"/>
      <c r="D161" s="796"/>
      <c r="E161" s="381"/>
      <c r="F161" s="382"/>
      <c r="G161" s="384"/>
      <c r="H161" s="384"/>
      <c r="I161" s="389"/>
      <c r="J161" s="400"/>
    </row>
    <row r="162" spans="1:10" ht="15" customHeight="1" thickTop="1" thickBot="1" x14ac:dyDescent="0.35">
      <c r="A162" s="785"/>
      <c r="B162" s="787"/>
      <c r="C162" s="791"/>
      <c r="D162" s="797" t="s">
        <v>34</v>
      </c>
      <c r="E162" s="385"/>
      <c r="F162" s="387"/>
      <c r="G162" s="388"/>
      <c r="H162" s="390"/>
      <c r="I162" s="387"/>
      <c r="J162" s="399"/>
    </row>
    <row r="163" spans="1:10" ht="15" customHeight="1" thickTop="1" thickBot="1" x14ac:dyDescent="0.35">
      <c r="A163" s="785"/>
      <c r="B163" s="787"/>
      <c r="C163" s="791"/>
      <c r="D163" s="797"/>
      <c r="E163" s="378"/>
      <c r="F163" s="379"/>
      <c r="G163" s="380"/>
      <c r="H163" s="401"/>
      <c r="I163" s="402"/>
      <c r="J163" s="397"/>
    </row>
    <row r="164" spans="1:10" ht="15" customHeight="1" thickTop="1" thickBot="1" x14ac:dyDescent="0.35">
      <c r="A164" s="785"/>
      <c r="B164" s="788"/>
      <c r="C164" s="792"/>
      <c r="D164" s="798"/>
      <c r="E164" s="391"/>
      <c r="F164" s="392"/>
      <c r="G164" s="393"/>
      <c r="H164" s="394"/>
      <c r="I164" s="395"/>
      <c r="J164" s="396"/>
    </row>
    <row r="165" spans="1:10" ht="380.1" customHeight="1" thickBot="1" x14ac:dyDescent="0.35">
      <c r="A165" s="784">
        <v>19</v>
      </c>
      <c r="B165" s="799">
        <f>INDEX(progmar,A165)</f>
        <v>3191536</v>
      </c>
      <c r="C165" s="801" t="str">
        <f>INDEX(fichmar,A165)</f>
        <v>3191536 - MANTENIMIENTO E INSTALACIÓN DE SISTEMAS SOLARES FOTOVOLTAICOS (INSTITUTO MODERNO DESEPAZ - CALI)</v>
      </c>
      <c r="D165" s="804" t="s">
        <v>410</v>
      </c>
      <c r="E165" s="307"/>
      <c r="F165" s="308"/>
      <c r="G165" s="308" t="s">
        <v>411</v>
      </c>
      <c r="H165" s="309"/>
      <c r="I165" s="310"/>
      <c r="J165" s="311"/>
    </row>
    <row r="166" spans="1:10" ht="30" customHeight="1" thickTop="1" thickBot="1" x14ac:dyDescent="0.35">
      <c r="A166" s="785"/>
      <c r="B166" s="800"/>
      <c r="C166" s="802"/>
      <c r="D166" s="805"/>
      <c r="E166" s="202"/>
      <c r="F166" s="172"/>
      <c r="G166" s="172" t="s">
        <v>412</v>
      </c>
      <c r="H166" s="172"/>
      <c r="I166" s="173"/>
      <c r="J166" s="312"/>
    </row>
    <row r="167" spans="1:10" ht="50.1" customHeight="1" thickTop="1" thickBot="1" x14ac:dyDescent="0.35">
      <c r="A167" s="785"/>
      <c r="B167" s="800"/>
      <c r="C167" s="802"/>
      <c r="D167" s="806"/>
      <c r="E167" s="180"/>
      <c r="F167" s="175"/>
      <c r="G167" s="175" t="s">
        <v>413</v>
      </c>
      <c r="H167" s="175"/>
      <c r="I167" s="176"/>
      <c r="J167" s="313"/>
    </row>
    <row r="168" spans="1:10" ht="15" customHeight="1" thickTop="1" thickBot="1" x14ac:dyDescent="0.35">
      <c r="A168" s="785"/>
      <c r="B168" s="800"/>
      <c r="C168" s="803"/>
      <c r="D168" s="807" t="s">
        <v>170</v>
      </c>
      <c r="E168" s="177"/>
      <c r="F168" s="178"/>
      <c r="G168" s="139"/>
      <c r="H168" s="178"/>
      <c r="I168" s="179"/>
      <c r="J168" s="314"/>
    </row>
    <row r="169" spans="1:10" ht="15" customHeight="1" thickTop="1" thickBot="1" x14ac:dyDescent="0.35">
      <c r="A169" s="785"/>
      <c r="B169" s="800"/>
      <c r="C169" s="803"/>
      <c r="D169" s="807"/>
      <c r="E169" s="171"/>
      <c r="F169" s="172"/>
      <c r="G169" s="172"/>
      <c r="H169" s="172"/>
      <c r="I169" s="172"/>
      <c r="J169" s="315"/>
    </row>
    <row r="170" spans="1:10" ht="15" customHeight="1" thickTop="1" thickBot="1" x14ac:dyDescent="0.35">
      <c r="A170" s="785"/>
      <c r="B170" s="800"/>
      <c r="C170" s="803"/>
      <c r="D170" s="808"/>
      <c r="E170" s="174"/>
      <c r="F170" s="175"/>
      <c r="G170" s="176"/>
      <c r="H170" s="176"/>
      <c r="I170" s="180"/>
      <c r="J170" s="316"/>
    </row>
    <row r="171" spans="1:10" ht="15" customHeight="1" thickTop="1" thickBot="1" x14ac:dyDescent="0.35">
      <c r="A171" s="785"/>
      <c r="B171" s="800"/>
      <c r="C171" s="802"/>
      <c r="D171" s="809" t="s">
        <v>34</v>
      </c>
      <c r="E171" s="177"/>
      <c r="F171" s="178"/>
      <c r="G171" s="179"/>
      <c r="H171" s="181"/>
      <c r="I171" s="179"/>
      <c r="J171" s="317"/>
    </row>
    <row r="172" spans="1:10" ht="15" customHeight="1" thickTop="1" thickBot="1" x14ac:dyDescent="0.35">
      <c r="A172" s="785"/>
      <c r="B172" s="800"/>
      <c r="C172" s="802"/>
      <c r="D172" s="810"/>
      <c r="E172" s="171"/>
      <c r="F172" s="171"/>
      <c r="G172" s="172"/>
      <c r="H172" s="172"/>
      <c r="I172" s="173"/>
      <c r="J172" s="312"/>
    </row>
    <row r="173" spans="1:10" ht="15" customHeight="1" thickTop="1" thickBot="1" x14ac:dyDescent="0.35">
      <c r="A173" s="785"/>
      <c r="B173" s="800"/>
      <c r="C173" s="802"/>
      <c r="D173" s="810"/>
      <c r="E173" s="304"/>
      <c r="F173" s="305"/>
      <c r="G173" s="184"/>
      <c r="H173" s="306"/>
      <c r="I173" s="305"/>
      <c r="J173" s="318"/>
    </row>
    <row r="174" spans="1:10" ht="15" customHeight="1" thickBot="1" x14ac:dyDescent="0.35">
      <c r="A174" s="811">
        <v>20</v>
      </c>
      <c r="B174" s="786">
        <f>INDEX(progmar,A174)</f>
        <v>3191540</v>
      </c>
      <c r="C174" s="789" t="str">
        <f>INDEX(fichmar,A174)</f>
        <v>3191540 - MANTENIMIENTO E INSTALACIÓN DE SISTEMAS SOLARES FOTOVOLTAICOS (INSTITUCIÓN EDUCATIVA TÉCNICA INDUSTRIAL ESPAÑA - JAMUNDÍ)</v>
      </c>
      <c r="D174" s="793" t="s">
        <v>28</v>
      </c>
      <c r="E174" s="374"/>
      <c r="F174" s="375"/>
      <c r="G174" s="376"/>
      <c r="H174" s="376"/>
      <c r="I174" s="376"/>
      <c r="J174" s="377"/>
    </row>
    <row r="175" spans="1:10" ht="15" customHeight="1" thickTop="1" thickBot="1" x14ac:dyDescent="0.35">
      <c r="A175" s="812"/>
      <c r="B175" s="787"/>
      <c r="C175" s="790"/>
      <c r="D175" s="794"/>
      <c r="E175" s="378"/>
      <c r="F175" s="379"/>
      <c r="G175" s="380"/>
      <c r="H175" s="380"/>
      <c r="I175" s="380"/>
      <c r="J175" s="397"/>
    </row>
    <row r="176" spans="1:10" ht="15" customHeight="1" thickTop="1" thickBot="1" x14ac:dyDescent="0.35">
      <c r="A176" s="812"/>
      <c r="B176" s="787"/>
      <c r="C176" s="790"/>
      <c r="D176" s="795"/>
      <c r="E176" s="381"/>
      <c r="F176" s="382"/>
      <c r="G176" s="383"/>
      <c r="H176" s="384"/>
      <c r="I176" s="383"/>
      <c r="J176" s="398"/>
    </row>
    <row r="177" spans="1:10" ht="350.1" customHeight="1" thickTop="1" thickBot="1" x14ac:dyDescent="0.35">
      <c r="A177" s="812"/>
      <c r="B177" s="787"/>
      <c r="C177" s="791"/>
      <c r="D177" s="796" t="s">
        <v>170</v>
      </c>
      <c r="E177" s="385"/>
      <c r="F177" s="386"/>
      <c r="G177" s="387"/>
      <c r="H177" s="388" t="s">
        <v>414</v>
      </c>
      <c r="I177" s="388" t="s">
        <v>415</v>
      </c>
      <c r="J177" s="399"/>
    </row>
    <row r="178" spans="1:10" ht="30" customHeight="1" thickTop="1" thickBot="1" x14ac:dyDescent="0.35">
      <c r="A178" s="812"/>
      <c r="B178" s="787"/>
      <c r="C178" s="791"/>
      <c r="D178" s="796"/>
      <c r="E178" s="378"/>
      <c r="F178" s="379"/>
      <c r="G178" s="380"/>
      <c r="H178" s="380" t="s">
        <v>412</v>
      </c>
      <c r="I178" s="380" t="s">
        <v>394</v>
      </c>
      <c r="J178" s="397"/>
    </row>
    <row r="179" spans="1:10" ht="50.1" customHeight="1" thickTop="1" thickBot="1" x14ac:dyDescent="0.35">
      <c r="A179" s="812"/>
      <c r="B179" s="787"/>
      <c r="C179" s="791"/>
      <c r="D179" s="796"/>
      <c r="E179" s="381"/>
      <c r="F179" s="382"/>
      <c r="G179" s="384"/>
      <c r="H179" s="384" t="s">
        <v>416</v>
      </c>
      <c r="I179" s="389" t="s">
        <v>416</v>
      </c>
      <c r="J179" s="400"/>
    </row>
    <row r="180" spans="1:10" ht="15" customHeight="1" thickTop="1" thickBot="1" x14ac:dyDescent="0.35">
      <c r="A180" s="812"/>
      <c r="B180" s="787"/>
      <c r="C180" s="791"/>
      <c r="D180" s="797" t="s">
        <v>34</v>
      </c>
      <c r="E180" s="385"/>
      <c r="F180" s="387"/>
      <c r="G180" s="388"/>
      <c r="H180" s="390"/>
      <c r="I180" s="387"/>
      <c r="J180" s="399"/>
    </row>
    <row r="181" spans="1:10" ht="15" customHeight="1" thickTop="1" thickBot="1" x14ac:dyDescent="0.35">
      <c r="A181" s="812"/>
      <c r="B181" s="787"/>
      <c r="C181" s="791"/>
      <c r="D181" s="797"/>
      <c r="E181" s="378"/>
      <c r="F181" s="379"/>
      <c r="G181" s="380"/>
      <c r="H181" s="401"/>
      <c r="I181" s="402"/>
      <c r="J181" s="397"/>
    </row>
    <row r="182" spans="1:10" ht="15" customHeight="1" thickTop="1" thickBot="1" x14ac:dyDescent="0.35">
      <c r="A182" s="813"/>
      <c r="B182" s="788"/>
      <c r="C182" s="792"/>
      <c r="D182" s="798"/>
      <c r="E182" s="391"/>
      <c r="F182" s="392"/>
      <c r="G182" s="393"/>
      <c r="H182" s="394"/>
      <c r="I182" s="395"/>
      <c r="J182" s="396"/>
    </row>
    <row r="183" spans="1:10" ht="15" customHeight="1" thickBot="1" x14ac:dyDescent="0.35">
      <c r="A183" s="784">
        <v>21</v>
      </c>
      <c r="B183" s="799">
        <f>INDEX(progmar,A183)</f>
        <v>3191542</v>
      </c>
      <c r="C183" s="801" t="str">
        <f>INDEX(fichmar,A183)</f>
        <v>3191542 - CONSTRUCCIONES LIVIANAS INDUSTRIALIZADAS EN SECO (INSTITUCIÓN EDUCATIVA ALFREDO POSADA CORREA - PRADERA)</v>
      </c>
      <c r="D183" s="804" t="s">
        <v>131</v>
      </c>
      <c r="E183" s="307"/>
      <c r="F183" s="308"/>
      <c r="G183" s="308"/>
      <c r="H183" s="309"/>
      <c r="I183" s="310"/>
      <c r="J183" s="311"/>
    </row>
    <row r="184" spans="1:10" ht="15" customHeight="1" thickTop="1" thickBot="1" x14ac:dyDescent="0.35">
      <c r="A184" s="785"/>
      <c r="B184" s="800"/>
      <c r="C184" s="802"/>
      <c r="D184" s="805"/>
      <c r="E184" s="202"/>
      <c r="F184" s="172"/>
      <c r="G184" s="172"/>
      <c r="H184" s="172"/>
      <c r="I184" s="173"/>
      <c r="J184" s="312"/>
    </row>
    <row r="185" spans="1:10" ht="15" customHeight="1" thickTop="1" thickBot="1" x14ac:dyDescent="0.35">
      <c r="A185" s="785"/>
      <c r="B185" s="800"/>
      <c r="C185" s="802"/>
      <c r="D185" s="806"/>
      <c r="E185" s="180"/>
      <c r="F185" s="175"/>
      <c r="G185" s="175"/>
      <c r="H185" s="175"/>
      <c r="I185" s="176"/>
      <c r="J185" s="313"/>
    </row>
    <row r="186" spans="1:10" ht="405" customHeight="1" thickTop="1" thickBot="1" x14ac:dyDescent="0.35">
      <c r="A186" s="785"/>
      <c r="B186" s="800"/>
      <c r="C186" s="803"/>
      <c r="D186" s="807" t="s">
        <v>170</v>
      </c>
      <c r="E186" s="696" t="s">
        <v>417</v>
      </c>
      <c r="F186" s="688"/>
      <c r="G186" s="688" t="s">
        <v>392</v>
      </c>
      <c r="H186" s="178"/>
      <c r="I186" s="179"/>
      <c r="J186" s="314"/>
    </row>
    <row r="187" spans="1:10" ht="30" customHeight="1" thickTop="1" thickBot="1" x14ac:dyDescent="0.35">
      <c r="A187" s="785"/>
      <c r="B187" s="800"/>
      <c r="C187" s="803"/>
      <c r="D187" s="807"/>
      <c r="E187" s="697" t="s">
        <v>395</v>
      </c>
      <c r="F187" s="689"/>
      <c r="G187" s="689" t="s">
        <v>394</v>
      </c>
      <c r="H187" s="172"/>
      <c r="I187" s="172"/>
      <c r="J187" s="315"/>
    </row>
    <row r="188" spans="1:10" ht="50.1" customHeight="1" thickTop="1" thickBot="1" x14ac:dyDescent="0.35">
      <c r="A188" s="785"/>
      <c r="B188" s="800"/>
      <c r="C188" s="803"/>
      <c r="D188" s="808"/>
      <c r="E188" s="698" t="s">
        <v>397</v>
      </c>
      <c r="F188" s="695"/>
      <c r="G188" s="690" t="s">
        <v>418</v>
      </c>
      <c r="H188" s="176"/>
      <c r="I188" s="180"/>
      <c r="J188" s="316"/>
    </row>
    <row r="189" spans="1:10" ht="15" customHeight="1" thickTop="1" thickBot="1" x14ac:dyDescent="0.35">
      <c r="A189" s="785"/>
      <c r="B189" s="800"/>
      <c r="C189" s="802"/>
      <c r="D189" s="809" t="s">
        <v>34</v>
      </c>
      <c r="E189" s="177"/>
      <c r="F189" s="178"/>
      <c r="G189" s="179"/>
      <c r="H189" s="181"/>
      <c r="I189" s="179"/>
      <c r="J189" s="317"/>
    </row>
    <row r="190" spans="1:10" ht="15" customHeight="1" thickTop="1" thickBot="1" x14ac:dyDescent="0.35">
      <c r="A190" s="785"/>
      <c r="B190" s="800"/>
      <c r="C190" s="802"/>
      <c r="D190" s="810"/>
      <c r="E190" s="171"/>
      <c r="F190" s="171"/>
      <c r="G190" s="172"/>
      <c r="H190" s="172"/>
      <c r="I190" s="173"/>
      <c r="J190" s="312"/>
    </row>
    <row r="191" spans="1:10" ht="15" customHeight="1" thickTop="1" thickBot="1" x14ac:dyDescent="0.35">
      <c r="A191" s="785"/>
      <c r="B191" s="800"/>
      <c r="C191" s="802"/>
      <c r="D191" s="810"/>
      <c r="E191" s="304"/>
      <c r="F191" s="305"/>
      <c r="G191" s="184"/>
      <c r="H191" s="306"/>
      <c r="I191" s="305"/>
      <c r="J191" s="318"/>
    </row>
    <row r="192" spans="1:10" ht="300" customHeight="1" thickBot="1" x14ac:dyDescent="0.35">
      <c r="A192" s="811">
        <v>22</v>
      </c>
      <c r="B192" s="786">
        <f>INDEX(progmar,A192)</f>
        <v>3191567</v>
      </c>
      <c r="C192" s="789" t="str">
        <f>INDEX(fichmar,A192)</f>
        <v>3191567 - INSTALACIÓN DE SISTEMAS ELÉCTRICOS RESIDENCIALES Y COMERCIALES (INSTITUCIÓN EDUCATIVA ALFONSO LÓPEZ PUMAREJO - CALI)</v>
      </c>
      <c r="D192" s="793" t="s">
        <v>131</v>
      </c>
      <c r="E192" s="374"/>
      <c r="F192" s="375"/>
      <c r="G192" s="376"/>
      <c r="H192" s="376" t="s">
        <v>419</v>
      </c>
      <c r="I192" s="376"/>
      <c r="J192" s="377"/>
    </row>
    <row r="193" spans="1:10" ht="30" customHeight="1" thickTop="1" thickBot="1" x14ac:dyDescent="0.35">
      <c r="A193" s="812"/>
      <c r="B193" s="787"/>
      <c r="C193" s="790"/>
      <c r="D193" s="794"/>
      <c r="E193" s="378"/>
      <c r="F193" s="379"/>
      <c r="G193" s="380"/>
      <c r="H193" s="380" t="s">
        <v>412</v>
      </c>
      <c r="I193" s="380"/>
      <c r="J193" s="397"/>
    </row>
    <row r="194" spans="1:10" ht="50.1" customHeight="1" thickTop="1" thickBot="1" x14ac:dyDescent="0.35">
      <c r="A194" s="812"/>
      <c r="B194" s="787"/>
      <c r="C194" s="790"/>
      <c r="D194" s="795"/>
      <c r="E194" s="381"/>
      <c r="F194" s="382"/>
      <c r="G194" s="383"/>
      <c r="H194" s="384" t="s">
        <v>420</v>
      </c>
      <c r="I194" s="383"/>
      <c r="J194" s="398"/>
    </row>
    <row r="195" spans="1:10" ht="405" customHeight="1" thickTop="1" thickBot="1" x14ac:dyDescent="0.35">
      <c r="A195" s="812"/>
      <c r="B195" s="787"/>
      <c r="C195" s="791"/>
      <c r="D195" s="796" t="s">
        <v>170</v>
      </c>
      <c r="E195" s="385"/>
      <c r="F195" s="386"/>
      <c r="G195" s="387"/>
      <c r="H195" s="388" t="s">
        <v>421</v>
      </c>
      <c r="I195" s="388"/>
      <c r="J195" s="399"/>
    </row>
    <row r="196" spans="1:10" ht="30" customHeight="1" thickTop="1" thickBot="1" x14ac:dyDescent="0.35">
      <c r="A196" s="812"/>
      <c r="B196" s="787"/>
      <c r="C196" s="791"/>
      <c r="D196" s="796"/>
      <c r="E196" s="378"/>
      <c r="F196" s="379"/>
      <c r="G196" s="380"/>
      <c r="H196" s="380" t="s">
        <v>394</v>
      </c>
      <c r="I196" s="380"/>
      <c r="J196" s="397"/>
    </row>
    <row r="197" spans="1:10" ht="30" customHeight="1" thickTop="1" thickBot="1" x14ac:dyDescent="0.35">
      <c r="A197" s="812"/>
      <c r="B197" s="787"/>
      <c r="C197" s="791"/>
      <c r="D197" s="796"/>
      <c r="E197" s="381"/>
      <c r="F197" s="382"/>
      <c r="G197" s="384"/>
      <c r="H197" s="384" t="s">
        <v>420</v>
      </c>
      <c r="I197" s="389"/>
      <c r="J197" s="400"/>
    </row>
    <row r="198" spans="1:10" ht="15" customHeight="1" thickTop="1" thickBot="1" x14ac:dyDescent="0.35">
      <c r="A198" s="812"/>
      <c r="B198" s="787"/>
      <c r="C198" s="791"/>
      <c r="D198" s="797" t="s">
        <v>34</v>
      </c>
      <c r="E198" s="385"/>
      <c r="F198" s="387"/>
      <c r="G198" s="388"/>
      <c r="H198" s="390"/>
      <c r="I198" s="387"/>
      <c r="J198" s="399"/>
    </row>
    <row r="199" spans="1:10" ht="15" customHeight="1" thickTop="1" thickBot="1" x14ac:dyDescent="0.35">
      <c r="A199" s="812"/>
      <c r="B199" s="787"/>
      <c r="C199" s="791"/>
      <c r="D199" s="797"/>
      <c r="E199" s="378"/>
      <c r="F199" s="379"/>
      <c r="G199" s="380"/>
      <c r="H199" s="401"/>
      <c r="I199" s="402"/>
      <c r="J199" s="397"/>
    </row>
    <row r="200" spans="1:10" ht="15" customHeight="1" thickTop="1" thickBot="1" x14ac:dyDescent="0.35">
      <c r="A200" s="813"/>
      <c r="B200" s="788"/>
      <c r="C200" s="792"/>
      <c r="D200" s="798"/>
      <c r="E200" s="391"/>
      <c r="F200" s="392"/>
      <c r="G200" s="393"/>
      <c r="H200" s="394"/>
      <c r="I200" s="395"/>
      <c r="J200" s="396"/>
    </row>
    <row r="201" spans="1:10" ht="15" customHeight="1" thickBot="1" x14ac:dyDescent="0.35">
      <c r="A201" s="784">
        <v>23</v>
      </c>
      <c r="B201" s="799">
        <f>INDEX(progmar,A201)</f>
        <v>3191569</v>
      </c>
      <c r="C201" s="801" t="str">
        <f>INDEX(fichmar,A201)</f>
        <v>3191569 - MANTENIMIENTO E INSTALACIÓN DE SISTEMAS SOLARES FOTOVOLTAICOS (INSTITUCIÓN EDUCATIVA ABSALÓN TORRES CAMACHO - FLORIDA)</v>
      </c>
      <c r="D201" s="804" t="s">
        <v>131</v>
      </c>
      <c r="E201" s="307"/>
      <c r="F201" s="308"/>
      <c r="G201" s="308"/>
      <c r="H201" s="309"/>
      <c r="I201" s="310"/>
      <c r="J201" s="311"/>
    </row>
    <row r="202" spans="1:10" ht="15" customHeight="1" thickTop="1" thickBot="1" x14ac:dyDescent="0.35">
      <c r="A202" s="785"/>
      <c r="B202" s="800"/>
      <c r="C202" s="802"/>
      <c r="D202" s="805"/>
      <c r="E202" s="202"/>
      <c r="F202" s="172"/>
      <c r="G202" s="172"/>
      <c r="H202" s="172"/>
      <c r="I202" s="173"/>
      <c r="J202" s="312"/>
    </row>
    <row r="203" spans="1:10" ht="15" customHeight="1" thickTop="1" thickBot="1" x14ac:dyDescent="0.35">
      <c r="A203" s="785"/>
      <c r="B203" s="800"/>
      <c r="C203" s="802"/>
      <c r="D203" s="806"/>
      <c r="E203" s="180"/>
      <c r="F203" s="175"/>
      <c r="G203" s="175"/>
      <c r="H203" s="175"/>
      <c r="I203" s="176"/>
      <c r="J203" s="313"/>
    </row>
    <row r="204" spans="1:10" ht="15" customHeight="1" thickTop="1" thickBot="1" x14ac:dyDescent="0.35">
      <c r="A204" s="785"/>
      <c r="B204" s="800"/>
      <c r="C204" s="803"/>
      <c r="D204" s="807" t="s">
        <v>170</v>
      </c>
      <c r="E204" s="177"/>
      <c r="F204" s="178"/>
      <c r="G204" s="139"/>
      <c r="H204" s="178"/>
      <c r="I204" s="179"/>
      <c r="J204" s="314"/>
    </row>
    <row r="205" spans="1:10" ht="15" customHeight="1" thickTop="1" thickBot="1" x14ac:dyDescent="0.35">
      <c r="A205" s="785"/>
      <c r="B205" s="800"/>
      <c r="C205" s="803"/>
      <c r="D205" s="807"/>
      <c r="E205" s="171"/>
      <c r="F205" s="172"/>
      <c r="G205" s="172"/>
      <c r="H205" s="172"/>
      <c r="I205" s="172"/>
      <c r="J205" s="315"/>
    </row>
    <row r="206" spans="1:10" ht="15" customHeight="1" thickTop="1" thickBot="1" x14ac:dyDescent="0.35">
      <c r="A206" s="785"/>
      <c r="B206" s="800"/>
      <c r="C206" s="803"/>
      <c r="D206" s="808"/>
      <c r="E206" s="174"/>
      <c r="F206" s="175"/>
      <c r="G206" s="176"/>
      <c r="H206" s="176"/>
      <c r="I206" s="180"/>
      <c r="J206" s="316"/>
    </row>
    <row r="207" spans="1:10" ht="15" customHeight="1" thickTop="1" thickBot="1" x14ac:dyDescent="0.35">
      <c r="A207" s="785"/>
      <c r="B207" s="800"/>
      <c r="C207" s="802"/>
      <c r="D207" s="809" t="s">
        <v>34</v>
      </c>
      <c r="E207" s="177"/>
      <c r="F207" s="178"/>
      <c r="G207" s="179"/>
      <c r="H207" s="181"/>
      <c r="I207" s="179"/>
      <c r="J207" s="317"/>
    </row>
    <row r="208" spans="1:10" ht="15" customHeight="1" thickTop="1" thickBot="1" x14ac:dyDescent="0.35">
      <c r="A208" s="785"/>
      <c r="B208" s="800"/>
      <c r="C208" s="802"/>
      <c r="D208" s="810"/>
      <c r="E208" s="171"/>
      <c r="F208" s="171"/>
      <c r="G208" s="172"/>
      <c r="H208" s="172"/>
      <c r="I208" s="173"/>
      <c r="J208" s="312"/>
    </row>
    <row r="209" spans="1:10" ht="15" customHeight="1" thickTop="1" thickBot="1" x14ac:dyDescent="0.35">
      <c r="A209" s="785"/>
      <c r="B209" s="800"/>
      <c r="C209" s="802"/>
      <c r="D209" s="810"/>
      <c r="E209" s="304"/>
      <c r="F209" s="305"/>
      <c r="G209" s="184"/>
      <c r="H209" s="306"/>
      <c r="I209" s="305"/>
      <c r="J209" s="318"/>
    </row>
    <row r="210" spans="1:10" ht="189.9" customHeight="1" thickBot="1" x14ac:dyDescent="0.35">
      <c r="A210" s="811">
        <v>24</v>
      </c>
      <c r="B210" s="786">
        <f>INDEX(progmar,A210)</f>
        <v>3350670</v>
      </c>
      <c r="C210" s="789" t="str">
        <f>INDEX(fichmar,A210)</f>
        <v>3350670 - DIBUJO DIGITAL DE ARQUITECTURA E INGENIERÍA (INSTITUTO TÉCNICO INDUSTRIAL SAN JUAN BOSCO - CALI)</v>
      </c>
      <c r="D210" s="793" t="s">
        <v>28</v>
      </c>
      <c r="E210" s="374"/>
      <c r="F210" s="375" t="s">
        <v>422</v>
      </c>
      <c r="G210" s="376"/>
      <c r="H210" s="376"/>
      <c r="I210" s="376"/>
      <c r="J210" s="377"/>
    </row>
    <row r="211" spans="1:10" ht="30" customHeight="1" thickTop="1" thickBot="1" x14ac:dyDescent="0.35">
      <c r="A211" s="812"/>
      <c r="B211" s="787"/>
      <c r="C211" s="790"/>
      <c r="D211" s="794"/>
      <c r="E211" s="378"/>
      <c r="F211" s="379" t="s">
        <v>389</v>
      </c>
      <c r="G211" s="380"/>
      <c r="H211" s="380"/>
      <c r="I211" s="380"/>
      <c r="J211" s="397"/>
    </row>
    <row r="212" spans="1:10" ht="50.1" customHeight="1" thickTop="1" thickBot="1" x14ac:dyDescent="0.35">
      <c r="A212" s="812"/>
      <c r="B212" s="787"/>
      <c r="C212" s="790"/>
      <c r="D212" s="795"/>
      <c r="E212" s="381"/>
      <c r="F212" s="382" t="s">
        <v>423</v>
      </c>
      <c r="G212" s="383"/>
      <c r="H212" s="384"/>
      <c r="I212" s="383"/>
      <c r="J212" s="398"/>
    </row>
    <row r="213" spans="1:10" ht="15" customHeight="1" thickTop="1" thickBot="1" x14ac:dyDescent="0.35">
      <c r="A213" s="812"/>
      <c r="B213" s="787"/>
      <c r="C213" s="791"/>
      <c r="D213" s="796" t="s">
        <v>170</v>
      </c>
      <c r="E213" s="385"/>
      <c r="F213" s="386"/>
      <c r="G213" s="387"/>
      <c r="H213" s="388"/>
      <c r="I213" s="388"/>
      <c r="J213" s="399"/>
    </row>
    <row r="214" spans="1:10" ht="15" customHeight="1" thickTop="1" thickBot="1" x14ac:dyDescent="0.35">
      <c r="A214" s="812"/>
      <c r="B214" s="787"/>
      <c r="C214" s="791"/>
      <c r="D214" s="796"/>
      <c r="E214" s="378"/>
      <c r="F214" s="379"/>
      <c r="G214" s="380"/>
      <c r="H214" s="380"/>
      <c r="I214" s="380"/>
      <c r="J214" s="397"/>
    </row>
    <row r="215" spans="1:10" ht="15" customHeight="1" thickTop="1" thickBot="1" x14ac:dyDescent="0.35">
      <c r="A215" s="812"/>
      <c r="B215" s="787"/>
      <c r="C215" s="791"/>
      <c r="D215" s="796"/>
      <c r="E215" s="381"/>
      <c r="F215" s="382"/>
      <c r="G215" s="384"/>
      <c r="H215" s="384"/>
      <c r="I215" s="389"/>
      <c r="J215" s="400"/>
    </row>
    <row r="216" spans="1:10" ht="15" customHeight="1" thickTop="1" thickBot="1" x14ac:dyDescent="0.35">
      <c r="A216" s="812"/>
      <c r="B216" s="787"/>
      <c r="C216" s="791"/>
      <c r="D216" s="797" t="s">
        <v>34</v>
      </c>
      <c r="E216" s="385"/>
      <c r="F216" s="387"/>
      <c r="G216" s="388"/>
      <c r="H216" s="390"/>
      <c r="I216" s="387"/>
      <c r="J216" s="399"/>
    </row>
    <row r="217" spans="1:10" ht="15" customHeight="1" thickTop="1" thickBot="1" x14ac:dyDescent="0.35">
      <c r="A217" s="812"/>
      <c r="B217" s="787"/>
      <c r="C217" s="791"/>
      <c r="D217" s="797"/>
      <c r="E217" s="378"/>
      <c r="F217" s="379"/>
      <c r="G217" s="380"/>
      <c r="H217" s="401"/>
      <c r="I217" s="402"/>
      <c r="J217" s="397"/>
    </row>
    <row r="218" spans="1:10" ht="15" customHeight="1" thickTop="1" thickBot="1" x14ac:dyDescent="0.35">
      <c r="A218" s="813"/>
      <c r="B218" s="788"/>
      <c r="C218" s="792"/>
      <c r="D218" s="798"/>
      <c r="E218" s="391"/>
      <c r="F218" s="392"/>
      <c r="G218" s="393"/>
      <c r="H218" s="394"/>
      <c r="I218" s="395"/>
      <c r="J218" s="396"/>
    </row>
    <row r="219" spans="1:10" ht="15" customHeight="1" thickBot="1" x14ac:dyDescent="0.35">
      <c r="A219" s="784">
        <v>25</v>
      </c>
      <c r="B219" s="799">
        <f>INDEX(progmar,A219)</f>
        <v>3421522</v>
      </c>
      <c r="C219" s="801" t="str">
        <f>INDEX(fichmar,A219)</f>
        <v>3421522 - DIBUJO DIGITAL DE ARQUITECTURA E INGENIERÍA (INSTITUCIÓN EDUCATIVA SANTO TOMÁS - CALI)</v>
      </c>
      <c r="D219" s="804" t="s">
        <v>131</v>
      </c>
      <c r="E219" s="307"/>
      <c r="F219" s="308"/>
      <c r="G219" s="308"/>
      <c r="H219" s="309"/>
      <c r="I219" s="310"/>
      <c r="J219" s="311"/>
    </row>
    <row r="220" spans="1:10" ht="15" customHeight="1" thickTop="1" thickBot="1" x14ac:dyDescent="0.35">
      <c r="A220" s="785"/>
      <c r="B220" s="800"/>
      <c r="C220" s="802"/>
      <c r="D220" s="805"/>
      <c r="E220" s="202"/>
      <c r="F220" s="172"/>
      <c r="G220" s="172"/>
      <c r="H220" s="172"/>
      <c r="I220" s="173"/>
      <c r="J220" s="312"/>
    </row>
    <row r="221" spans="1:10" ht="15" customHeight="1" thickTop="1" thickBot="1" x14ac:dyDescent="0.35">
      <c r="A221" s="785"/>
      <c r="B221" s="800"/>
      <c r="C221" s="802"/>
      <c r="D221" s="806"/>
      <c r="E221" s="180"/>
      <c r="F221" s="175"/>
      <c r="G221" s="175"/>
      <c r="H221" s="175"/>
      <c r="I221" s="176"/>
      <c r="J221" s="313"/>
    </row>
    <row r="222" spans="1:10" ht="189.9" customHeight="1" thickTop="1" thickBot="1" x14ac:dyDescent="0.35">
      <c r="A222" s="785"/>
      <c r="B222" s="800"/>
      <c r="C222" s="803"/>
      <c r="D222" s="807" t="s">
        <v>170</v>
      </c>
      <c r="E222" s="177"/>
      <c r="F222" s="688" t="s">
        <v>424</v>
      </c>
      <c r="G222" s="688"/>
      <c r="H222" s="178"/>
      <c r="I222" s="179"/>
      <c r="J222" s="314"/>
    </row>
    <row r="223" spans="1:10" ht="30" customHeight="1" thickTop="1" thickBot="1" x14ac:dyDescent="0.35">
      <c r="A223" s="785"/>
      <c r="B223" s="800"/>
      <c r="C223" s="803"/>
      <c r="D223" s="807"/>
      <c r="E223" s="171"/>
      <c r="F223" s="172" t="s">
        <v>383</v>
      </c>
      <c r="G223" s="172"/>
      <c r="H223" s="172"/>
      <c r="I223" s="172"/>
      <c r="J223" s="315"/>
    </row>
    <row r="224" spans="1:10" ht="50.1" customHeight="1" thickTop="1" thickBot="1" x14ac:dyDescent="0.35">
      <c r="A224" s="785"/>
      <c r="B224" s="800"/>
      <c r="C224" s="803"/>
      <c r="D224" s="808"/>
      <c r="E224" s="174"/>
      <c r="F224" s="175" t="s">
        <v>387</v>
      </c>
      <c r="G224" s="176"/>
      <c r="H224" s="176"/>
      <c r="I224" s="180"/>
      <c r="J224" s="316"/>
    </row>
    <row r="225" spans="1:10" ht="15" customHeight="1" thickTop="1" thickBot="1" x14ac:dyDescent="0.35">
      <c r="A225" s="785"/>
      <c r="B225" s="800"/>
      <c r="C225" s="802"/>
      <c r="D225" s="809" t="s">
        <v>34</v>
      </c>
      <c r="E225" s="177"/>
      <c r="F225" s="178"/>
      <c r="G225" s="179"/>
      <c r="H225" s="181"/>
      <c r="I225" s="179"/>
      <c r="J225" s="317"/>
    </row>
    <row r="226" spans="1:10" ht="15" customHeight="1" thickTop="1" thickBot="1" x14ac:dyDescent="0.35">
      <c r="A226" s="785"/>
      <c r="B226" s="800"/>
      <c r="C226" s="802"/>
      <c r="D226" s="810"/>
      <c r="E226" s="171"/>
      <c r="F226" s="171"/>
      <c r="G226" s="172"/>
      <c r="H226" s="172"/>
      <c r="I226" s="173"/>
      <c r="J226" s="312"/>
    </row>
    <row r="227" spans="1:10" ht="15" customHeight="1" thickTop="1" thickBot="1" x14ac:dyDescent="0.35">
      <c r="A227" s="785"/>
      <c r="B227" s="800"/>
      <c r="C227" s="802"/>
      <c r="D227" s="810"/>
      <c r="E227" s="304"/>
      <c r="F227" s="305"/>
      <c r="G227" s="184"/>
      <c r="H227" s="306"/>
      <c r="I227" s="305"/>
      <c r="J227" s="318"/>
    </row>
    <row r="228" spans="1:10" ht="14.1" customHeight="1" thickBot="1" x14ac:dyDescent="0.35">
      <c r="A228" s="811">
        <v>26</v>
      </c>
      <c r="B228" s="786">
        <f>INDEX(progmar,A228)</f>
        <v>3421871</v>
      </c>
      <c r="C228" s="789" t="str">
        <f>INDEX(fichmar,A228)</f>
        <v>3421871 - DIBUJO DIGITAL DE ARQUITECTURA E INGENIERÍA (INSTITUCIÓN EDUCATIVA SANTO TOMÁS - CALI)</v>
      </c>
      <c r="D228" s="793" t="s">
        <v>131</v>
      </c>
      <c r="E228" s="374"/>
      <c r="F228" s="375"/>
      <c r="G228" s="376"/>
      <c r="H228" s="376"/>
      <c r="I228" s="376"/>
      <c r="J228" s="377"/>
    </row>
    <row r="229" spans="1:10" ht="14.1" customHeight="1" thickTop="1" thickBot="1" x14ac:dyDescent="0.35">
      <c r="A229" s="812"/>
      <c r="B229" s="787"/>
      <c r="C229" s="790"/>
      <c r="D229" s="794"/>
      <c r="E229" s="378"/>
      <c r="F229" s="379"/>
      <c r="G229" s="380"/>
      <c r="H229" s="380"/>
      <c r="I229" s="380"/>
      <c r="J229" s="397"/>
    </row>
    <row r="230" spans="1:10" ht="14.1" customHeight="1" thickTop="1" thickBot="1" x14ac:dyDescent="0.35">
      <c r="A230" s="812"/>
      <c r="B230" s="787"/>
      <c r="C230" s="790"/>
      <c r="D230" s="795"/>
      <c r="E230" s="381"/>
      <c r="F230" s="382"/>
      <c r="G230" s="383"/>
      <c r="H230" s="384"/>
      <c r="I230" s="383"/>
      <c r="J230" s="398"/>
    </row>
    <row r="231" spans="1:10" ht="189.9" customHeight="1" thickTop="1" thickBot="1" x14ac:dyDescent="0.35">
      <c r="A231" s="812"/>
      <c r="B231" s="787"/>
      <c r="C231" s="791"/>
      <c r="D231" s="796" t="s">
        <v>170</v>
      </c>
      <c r="E231" s="385"/>
      <c r="F231" s="386"/>
      <c r="G231" s="387" t="s">
        <v>425</v>
      </c>
      <c r="H231" s="388"/>
      <c r="I231" s="388"/>
      <c r="J231" s="399"/>
    </row>
    <row r="232" spans="1:10" ht="30" customHeight="1" thickTop="1" thickBot="1" x14ac:dyDescent="0.35">
      <c r="A232" s="812"/>
      <c r="B232" s="787"/>
      <c r="C232" s="791"/>
      <c r="D232" s="796"/>
      <c r="E232" s="378"/>
      <c r="F232" s="379"/>
      <c r="G232" s="380" t="s">
        <v>383</v>
      </c>
      <c r="H232" s="380"/>
      <c r="I232" s="380"/>
      <c r="J232" s="397"/>
    </row>
    <row r="233" spans="1:10" ht="50.1" customHeight="1" thickTop="1" thickBot="1" x14ac:dyDescent="0.35">
      <c r="A233" s="812"/>
      <c r="B233" s="787"/>
      <c r="C233" s="791"/>
      <c r="D233" s="796"/>
      <c r="E233" s="381"/>
      <c r="F233" s="382"/>
      <c r="G233" s="384" t="s">
        <v>387</v>
      </c>
      <c r="H233" s="384"/>
      <c r="I233" s="389"/>
      <c r="J233" s="400"/>
    </row>
    <row r="234" spans="1:10" ht="15" customHeight="1" thickTop="1" thickBot="1" x14ac:dyDescent="0.35">
      <c r="A234" s="812"/>
      <c r="B234" s="787"/>
      <c r="C234" s="791"/>
      <c r="D234" s="797" t="s">
        <v>34</v>
      </c>
      <c r="E234" s="385"/>
      <c r="F234" s="387"/>
      <c r="G234" s="388"/>
      <c r="H234" s="390"/>
      <c r="I234" s="387"/>
      <c r="J234" s="399"/>
    </row>
    <row r="235" spans="1:10" ht="15" customHeight="1" thickTop="1" thickBot="1" x14ac:dyDescent="0.35">
      <c r="A235" s="812"/>
      <c r="B235" s="787"/>
      <c r="C235" s="791"/>
      <c r="D235" s="797"/>
      <c r="E235" s="378"/>
      <c r="F235" s="379"/>
      <c r="G235" s="380"/>
      <c r="H235" s="401"/>
      <c r="I235" s="402"/>
      <c r="J235" s="397"/>
    </row>
    <row r="236" spans="1:10" ht="15" customHeight="1" thickTop="1" thickBot="1" x14ac:dyDescent="0.35">
      <c r="A236" s="813"/>
      <c r="B236" s="788"/>
      <c r="C236" s="792"/>
      <c r="D236" s="798"/>
      <c r="E236" s="391"/>
      <c r="F236" s="392"/>
      <c r="G236" s="393"/>
      <c r="H236" s="394"/>
      <c r="I236" s="395"/>
      <c r="J236" s="396"/>
    </row>
    <row r="237" spans="1:10" ht="189.9" customHeight="1" thickBot="1" x14ac:dyDescent="0.35">
      <c r="A237" s="784">
        <v>27</v>
      </c>
      <c r="B237" s="799">
        <f>INDEX(progmar,A237)</f>
        <v>3421949</v>
      </c>
      <c r="C237" s="801" t="str">
        <f>INDEX(fichmar,A237)</f>
        <v>3421949 - DIBUJO DIGITAL DE ARQUITECTURA E INGENIERÍA (INSTITUCIÓN EDUCATIVA MONSEÑOR RAMÓN ARCILA - CALI)</v>
      </c>
      <c r="D237" s="804" t="s">
        <v>131</v>
      </c>
      <c r="E237" s="307"/>
      <c r="F237" s="308"/>
      <c r="G237" s="308"/>
      <c r="H237" s="309"/>
      <c r="I237" s="310" t="s">
        <v>426</v>
      </c>
      <c r="J237" s="311"/>
    </row>
    <row r="238" spans="1:10" ht="30" customHeight="1" thickTop="1" thickBot="1" x14ac:dyDescent="0.35">
      <c r="A238" s="785"/>
      <c r="B238" s="800"/>
      <c r="C238" s="802"/>
      <c r="D238" s="805"/>
      <c r="E238" s="202"/>
      <c r="F238" s="172"/>
      <c r="G238" s="172"/>
      <c r="H238" s="172"/>
      <c r="I238" s="173" t="s">
        <v>383</v>
      </c>
      <c r="J238" s="312"/>
    </row>
    <row r="239" spans="1:10" ht="50.1" customHeight="1" thickTop="1" thickBot="1" x14ac:dyDescent="0.35">
      <c r="A239" s="785"/>
      <c r="B239" s="800"/>
      <c r="C239" s="802"/>
      <c r="D239" s="806"/>
      <c r="E239" s="180"/>
      <c r="F239" s="175"/>
      <c r="G239" s="175"/>
      <c r="H239" s="175"/>
      <c r="I239" s="176" t="s">
        <v>391</v>
      </c>
      <c r="J239" s="313"/>
    </row>
    <row r="240" spans="1:10" ht="15" customHeight="1" thickTop="1" thickBot="1" x14ac:dyDescent="0.35">
      <c r="A240" s="785"/>
      <c r="B240" s="800"/>
      <c r="C240" s="803"/>
      <c r="D240" s="807" t="s">
        <v>170</v>
      </c>
      <c r="E240" s="177"/>
      <c r="F240" s="178"/>
      <c r="G240" s="139"/>
      <c r="H240" s="178"/>
      <c r="I240" s="179"/>
      <c r="J240" s="314"/>
    </row>
    <row r="241" spans="1:10" ht="15" customHeight="1" thickTop="1" thickBot="1" x14ac:dyDescent="0.35">
      <c r="A241" s="785"/>
      <c r="B241" s="800"/>
      <c r="C241" s="803"/>
      <c r="D241" s="807"/>
      <c r="E241" s="171"/>
      <c r="F241" s="172"/>
      <c r="G241" s="172"/>
      <c r="H241" s="172"/>
      <c r="I241" s="172"/>
      <c r="J241" s="315"/>
    </row>
    <row r="242" spans="1:10" ht="15" customHeight="1" thickTop="1" thickBot="1" x14ac:dyDescent="0.35">
      <c r="A242" s="785"/>
      <c r="B242" s="800"/>
      <c r="C242" s="803"/>
      <c r="D242" s="808"/>
      <c r="E242" s="174"/>
      <c r="F242" s="175"/>
      <c r="G242" s="176"/>
      <c r="H242" s="176"/>
      <c r="I242" s="180"/>
      <c r="J242" s="316"/>
    </row>
    <row r="243" spans="1:10" ht="15" customHeight="1" thickTop="1" thickBot="1" x14ac:dyDescent="0.35">
      <c r="A243" s="785"/>
      <c r="B243" s="800"/>
      <c r="C243" s="802"/>
      <c r="D243" s="809" t="s">
        <v>34</v>
      </c>
      <c r="E243" s="177"/>
      <c r="F243" s="178"/>
      <c r="G243" s="179"/>
      <c r="H243" s="181"/>
      <c r="I243" s="179"/>
      <c r="J243" s="317"/>
    </row>
    <row r="244" spans="1:10" ht="15" customHeight="1" thickTop="1" thickBot="1" x14ac:dyDescent="0.35">
      <c r="A244" s="785"/>
      <c r="B244" s="800"/>
      <c r="C244" s="802"/>
      <c r="D244" s="810"/>
      <c r="E244" s="171"/>
      <c r="F244" s="171"/>
      <c r="G244" s="172"/>
      <c r="H244" s="172"/>
      <c r="I244" s="173"/>
      <c r="J244" s="312"/>
    </row>
    <row r="245" spans="1:10" ht="15" customHeight="1" thickTop="1" thickBot="1" x14ac:dyDescent="0.35">
      <c r="A245" s="785"/>
      <c r="B245" s="800"/>
      <c r="C245" s="802"/>
      <c r="D245" s="810"/>
      <c r="E245" s="304"/>
      <c r="F245" s="305"/>
      <c r="G245" s="184"/>
      <c r="H245" s="306"/>
      <c r="I245" s="305"/>
      <c r="J245" s="318"/>
    </row>
    <row r="246" spans="1:10" ht="15" customHeight="1" thickBot="1" x14ac:dyDescent="0.35">
      <c r="A246" s="811">
        <v>28</v>
      </c>
      <c r="B246" s="786">
        <f>INDEX(progmar,A246)</f>
        <v>3421981</v>
      </c>
      <c r="C246" s="789" t="str">
        <f>INDEX(fichmar,A246)</f>
        <v>3421981 - DIBUJO DIGITAL DE ARQUITECTURA E INGENIERÍA (INSTITUCIÓN EDUCATIVA TÉCNICO INDUSTRIAL DIEZ DE MAYO - CALI)</v>
      </c>
      <c r="D246" s="793" t="s">
        <v>131</v>
      </c>
      <c r="E246" s="374"/>
      <c r="F246" s="375"/>
      <c r="G246" s="376"/>
      <c r="H246" s="376"/>
      <c r="I246" s="376"/>
      <c r="J246" s="377"/>
    </row>
    <row r="247" spans="1:10" ht="15" customHeight="1" thickTop="1" thickBot="1" x14ac:dyDescent="0.35">
      <c r="A247" s="812"/>
      <c r="B247" s="787"/>
      <c r="C247" s="790"/>
      <c r="D247" s="794"/>
      <c r="E247" s="378"/>
      <c r="F247" s="379"/>
      <c r="G247" s="380"/>
      <c r="H247" s="380"/>
      <c r="I247" s="380"/>
      <c r="J247" s="397"/>
    </row>
    <row r="248" spans="1:10" ht="15" customHeight="1" thickTop="1" thickBot="1" x14ac:dyDescent="0.35">
      <c r="A248" s="812"/>
      <c r="B248" s="787"/>
      <c r="C248" s="790"/>
      <c r="D248" s="795"/>
      <c r="E248" s="381"/>
      <c r="F248" s="382"/>
      <c r="G248" s="383"/>
      <c r="H248" s="384"/>
      <c r="I248" s="383"/>
      <c r="J248" s="398"/>
    </row>
    <row r="249" spans="1:10" ht="189.9" customHeight="1" thickTop="1" thickBot="1" x14ac:dyDescent="0.35">
      <c r="A249" s="812"/>
      <c r="B249" s="787"/>
      <c r="C249" s="791"/>
      <c r="D249" s="796" t="s">
        <v>170</v>
      </c>
      <c r="E249" s="385"/>
      <c r="F249" s="386"/>
      <c r="G249" s="387"/>
      <c r="H249" s="388"/>
      <c r="I249" s="388" t="s">
        <v>424</v>
      </c>
      <c r="J249" s="399"/>
    </row>
    <row r="250" spans="1:10" ht="30" customHeight="1" thickTop="1" thickBot="1" x14ac:dyDescent="0.35">
      <c r="A250" s="812"/>
      <c r="B250" s="787"/>
      <c r="C250" s="791"/>
      <c r="D250" s="796"/>
      <c r="E250" s="378"/>
      <c r="F250" s="379"/>
      <c r="G250" s="380"/>
      <c r="H250" s="380"/>
      <c r="I250" s="380" t="s">
        <v>380</v>
      </c>
      <c r="J250" s="397"/>
    </row>
    <row r="251" spans="1:10" ht="50.1" customHeight="1" thickTop="1" thickBot="1" x14ac:dyDescent="0.35">
      <c r="A251" s="812"/>
      <c r="B251" s="787"/>
      <c r="C251" s="791"/>
      <c r="D251" s="796"/>
      <c r="E251" s="381"/>
      <c r="F251" s="382"/>
      <c r="G251" s="384"/>
      <c r="H251" s="384"/>
      <c r="I251" s="389" t="s">
        <v>390</v>
      </c>
      <c r="J251" s="400"/>
    </row>
    <row r="252" spans="1:10" ht="15" customHeight="1" thickTop="1" thickBot="1" x14ac:dyDescent="0.35">
      <c r="A252" s="812"/>
      <c r="B252" s="787"/>
      <c r="C252" s="791"/>
      <c r="D252" s="797" t="s">
        <v>34</v>
      </c>
      <c r="E252" s="385"/>
      <c r="F252" s="387"/>
      <c r="G252" s="388"/>
      <c r="H252" s="390"/>
      <c r="I252" s="387"/>
      <c r="J252" s="399"/>
    </row>
    <row r="253" spans="1:10" ht="15" customHeight="1" thickTop="1" thickBot="1" x14ac:dyDescent="0.35">
      <c r="A253" s="812"/>
      <c r="B253" s="787"/>
      <c r="C253" s="791"/>
      <c r="D253" s="797"/>
      <c r="E253" s="378"/>
      <c r="F253" s="379"/>
      <c r="G253" s="380"/>
      <c r="H253" s="401"/>
      <c r="I253" s="402"/>
      <c r="J253" s="397"/>
    </row>
    <row r="254" spans="1:10" ht="15" customHeight="1" thickTop="1" thickBot="1" x14ac:dyDescent="0.35">
      <c r="A254" s="813"/>
      <c r="B254" s="788"/>
      <c r="C254" s="792"/>
      <c r="D254" s="798"/>
      <c r="E254" s="391"/>
      <c r="F254" s="392"/>
      <c r="G254" s="393"/>
      <c r="H254" s="394"/>
      <c r="I254" s="395"/>
      <c r="J254" s="396"/>
    </row>
    <row r="255" spans="1:10" ht="15" customHeight="1" thickBot="1" x14ac:dyDescent="0.35">
      <c r="A255" s="784">
        <v>29</v>
      </c>
      <c r="B255" s="799">
        <f>INDEX(progmar,A255)</f>
        <v>3422037</v>
      </c>
      <c r="C255" s="801" t="str">
        <f>INDEX(fichmar,A255)</f>
        <v>3422037 - DIBUJO DIGITAL DE ARQUITECTURA E INGENIERÍA (INSTITUCIÓN EDUCATIVA ALFREDO POSADA CORREA - PRADERA)</v>
      </c>
      <c r="D255" s="804" t="s">
        <v>400</v>
      </c>
      <c r="E255" s="307"/>
      <c r="F255" s="308"/>
      <c r="G255" s="308"/>
      <c r="H255" s="309"/>
      <c r="I255" s="310"/>
      <c r="J255" s="311"/>
    </row>
    <row r="256" spans="1:10" ht="15" customHeight="1" thickTop="1" thickBot="1" x14ac:dyDescent="0.35">
      <c r="A256" s="785"/>
      <c r="B256" s="800"/>
      <c r="C256" s="802"/>
      <c r="D256" s="805"/>
      <c r="E256" s="202"/>
      <c r="F256" s="172"/>
      <c r="G256" s="172"/>
      <c r="H256" s="172"/>
      <c r="I256" s="173"/>
      <c r="J256" s="312"/>
    </row>
    <row r="257" spans="1:10" ht="15" customHeight="1" thickTop="1" thickBot="1" x14ac:dyDescent="0.35">
      <c r="A257" s="785"/>
      <c r="B257" s="800"/>
      <c r="C257" s="802"/>
      <c r="D257" s="806"/>
      <c r="E257" s="180"/>
      <c r="F257" s="175"/>
      <c r="G257" s="175"/>
      <c r="H257" s="175"/>
      <c r="I257" s="176"/>
      <c r="J257" s="313"/>
    </row>
    <row r="258" spans="1:10" ht="189.9" customHeight="1" thickTop="1" thickBot="1" x14ac:dyDescent="0.35">
      <c r="A258" s="785"/>
      <c r="B258" s="800"/>
      <c r="C258" s="803"/>
      <c r="D258" s="807" t="s">
        <v>170</v>
      </c>
      <c r="E258" s="177"/>
      <c r="F258" s="178"/>
      <c r="G258" s="139"/>
      <c r="H258" s="178" t="s">
        <v>424</v>
      </c>
      <c r="I258" s="179"/>
      <c r="J258" s="314"/>
    </row>
    <row r="259" spans="1:10" ht="30" customHeight="1" thickTop="1" thickBot="1" x14ac:dyDescent="0.35">
      <c r="A259" s="785"/>
      <c r="B259" s="800"/>
      <c r="C259" s="803"/>
      <c r="D259" s="807"/>
      <c r="E259" s="171"/>
      <c r="F259" s="172"/>
      <c r="G259" s="172"/>
      <c r="H259" s="172" t="s">
        <v>389</v>
      </c>
      <c r="I259" s="172"/>
      <c r="J259" s="315"/>
    </row>
    <row r="260" spans="1:10" ht="50.1" customHeight="1" thickTop="1" thickBot="1" x14ac:dyDescent="0.35">
      <c r="A260" s="785"/>
      <c r="B260" s="800"/>
      <c r="C260" s="803"/>
      <c r="D260" s="808"/>
      <c r="E260" s="174"/>
      <c r="F260" s="175"/>
      <c r="G260" s="176"/>
      <c r="H260" s="176" t="s">
        <v>427</v>
      </c>
      <c r="I260" s="180"/>
      <c r="J260" s="316"/>
    </row>
    <row r="261" spans="1:10" ht="15" customHeight="1" thickTop="1" thickBot="1" x14ac:dyDescent="0.35">
      <c r="A261" s="785"/>
      <c r="B261" s="800"/>
      <c r="C261" s="802"/>
      <c r="D261" s="809" t="s">
        <v>34</v>
      </c>
      <c r="E261" s="177"/>
      <c r="F261" s="178"/>
      <c r="G261" s="179"/>
      <c r="H261" s="181"/>
      <c r="I261" s="179"/>
      <c r="J261" s="317"/>
    </row>
    <row r="262" spans="1:10" ht="15" customHeight="1" thickTop="1" thickBot="1" x14ac:dyDescent="0.35">
      <c r="A262" s="785"/>
      <c r="B262" s="800"/>
      <c r="C262" s="802"/>
      <c r="D262" s="810"/>
      <c r="E262" s="171"/>
      <c r="F262" s="171"/>
      <c r="G262" s="172"/>
      <c r="H262" s="172"/>
      <c r="I262" s="173"/>
      <c r="J262" s="312"/>
    </row>
    <row r="263" spans="1:10" ht="15" customHeight="1" thickTop="1" thickBot="1" x14ac:dyDescent="0.35">
      <c r="A263" s="785"/>
      <c r="B263" s="800"/>
      <c r="C263" s="802"/>
      <c r="D263" s="810"/>
      <c r="E263" s="304"/>
      <c r="F263" s="305"/>
      <c r="G263" s="184"/>
      <c r="H263" s="306"/>
      <c r="I263" s="305"/>
      <c r="J263" s="318"/>
    </row>
    <row r="264" spans="1:10" ht="15" customHeight="1" thickBot="1" x14ac:dyDescent="0.35">
      <c r="A264" s="811">
        <v>30</v>
      </c>
      <c r="B264" s="786">
        <f>INDEX(progmar,A264)</f>
        <v>3422198</v>
      </c>
      <c r="C264" s="789" t="str">
        <f>INDEX(fichmar,A264)</f>
        <v>3422198 - DIBUJO DIGITAL DE ARQUITECTURA E INGENIERÍA (INSTITUCIÓN EDUCATIVA DIOCESANA JESÚS ADOLESCENTE - BUENAVENTURA)</v>
      </c>
      <c r="D264" s="793" t="s">
        <v>131</v>
      </c>
      <c r="E264" s="374"/>
      <c r="F264" s="375"/>
      <c r="G264" s="376"/>
      <c r="H264" s="376"/>
      <c r="I264" s="376"/>
      <c r="J264" s="377"/>
    </row>
    <row r="265" spans="1:10" ht="15" customHeight="1" thickTop="1" thickBot="1" x14ac:dyDescent="0.35">
      <c r="A265" s="812"/>
      <c r="B265" s="787"/>
      <c r="C265" s="790"/>
      <c r="D265" s="794"/>
      <c r="E265" s="378"/>
      <c r="F265" s="379"/>
      <c r="G265" s="380"/>
      <c r="H265" s="380"/>
      <c r="I265" s="380"/>
      <c r="J265" s="397"/>
    </row>
    <row r="266" spans="1:10" ht="15" customHeight="1" thickTop="1" thickBot="1" x14ac:dyDescent="0.35">
      <c r="A266" s="812"/>
      <c r="B266" s="787"/>
      <c r="C266" s="790"/>
      <c r="D266" s="795"/>
      <c r="E266" s="381"/>
      <c r="F266" s="382"/>
      <c r="G266" s="383"/>
      <c r="H266" s="384"/>
      <c r="I266" s="383"/>
      <c r="J266" s="398"/>
    </row>
    <row r="267" spans="1:10" ht="189.9" customHeight="1" thickTop="1" thickBot="1" x14ac:dyDescent="0.35">
      <c r="A267" s="812"/>
      <c r="B267" s="787"/>
      <c r="C267" s="791"/>
      <c r="D267" s="796" t="s">
        <v>170</v>
      </c>
      <c r="E267" s="385" t="s">
        <v>424</v>
      </c>
      <c r="F267" s="386"/>
      <c r="G267" s="387"/>
      <c r="H267" s="388"/>
      <c r="I267" s="388"/>
      <c r="J267" s="399"/>
    </row>
    <row r="268" spans="1:10" ht="30" customHeight="1" thickTop="1" thickBot="1" x14ac:dyDescent="0.35">
      <c r="A268" s="812"/>
      <c r="B268" s="787"/>
      <c r="C268" s="791"/>
      <c r="D268" s="796"/>
      <c r="E268" s="378" t="s">
        <v>380</v>
      </c>
      <c r="F268" s="379"/>
      <c r="G268" s="380"/>
      <c r="H268" s="380"/>
      <c r="I268" s="380"/>
      <c r="J268" s="397"/>
    </row>
    <row r="269" spans="1:10" ht="50.1" customHeight="1" thickTop="1" thickBot="1" x14ac:dyDescent="0.35">
      <c r="A269" s="812"/>
      <c r="B269" s="787"/>
      <c r="C269" s="791"/>
      <c r="D269" s="796"/>
      <c r="E269" s="381" t="s">
        <v>384</v>
      </c>
      <c r="F269" s="382"/>
      <c r="G269" s="384"/>
      <c r="H269" s="384"/>
      <c r="I269" s="389"/>
      <c r="J269" s="400"/>
    </row>
    <row r="270" spans="1:10" ht="15" customHeight="1" thickTop="1" thickBot="1" x14ac:dyDescent="0.35">
      <c r="A270" s="812"/>
      <c r="B270" s="787"/>
      <c r="C270" s="791"/>
      <c r="D270" s="797" t="s">
        <v>34</v>
      </c>
      <c r="E270" s="385"/>
      <c r="F270" s="387"/>
      <c r="G270" s="388"/>
      <c r="H270" s="390"/>
      <c r="I270" s="387"/>
      <c r="J270" s="399"/>
    </row>
    <row r="271" spans="1:10" ht="15" customHeight="1" thickTop="1" thickBot="1" x14ac:dyDescent="0.35">
      <c r="A271" s="812"/>
      <c r="B271" s="787"/>
      <c r="C271" s="791"/>
      <c r="D271" s="797"/>
      <c r="E271" s="378"/>
      <c r="F271" s="379"/>
      <c r="G271" s="380"/>
      <c r="H271" s="401"/>
      <c r="I271" s="402"/>
      <c r="J271" s="397"/>
    </row>
    <row r="272" spans="1:10" ht="15" customHeight="1" thickTop="1" thickBot="1" x14ac:dyDescent="0.35">
      <c r="A272" s="813"/>
      <c r="B272" s="788"/>
      <c r="C272" s="792"/>
      <c r="D272" s="798"/>
      <c r="E272" s="391"/>
      <c r="F272" s="392"/>
      <c r="G272" s="393"/>
      <c r="H272" s="394"/>
      <c r="I272" s="395"/>
      <c r="J272" s="396"/>
    </row>
    <row r="273" spans="1:11" ht="189.9" customHeight="1" thickBot="1" x14ac:dyDescent="0.35">
      <c r="A273" s="784">
        <v>31</v>
      </c>
      <c r="B273" s="799">
        <f>INDEX(progmar,A273)</f>
        <v>3422761</v>
      </c>
      <c r="C273" s="801" t="str">
        <f>INDEX(fichmar,A273)</f>
        <v>3422761 - DIBUJO DIGITAL DE ARQUITECTURA E INGENIERÍA (INSTITUCIÓN EDUCATIVA TÉCNICO INDUSTRIAL PEDRO ANTONIO MOLINA - CALI)</v>
      </c>
      <c r="D273" s="804" t="s">
        <v>131</v>
      </c>
      <c r="E273" s="691"/>
      <c r="F273" s="692"/>
      <c r="G273" s="692"/>
      <c r="H273" s="692" t="s">
        <v>426</v>
      </c>
      <c r="I273" s="693"/>
      <c r="J273" s="311"/>
    </row>
    <row r="274" spans="1:11" ht="30" customHeight="1" thickTop="1" thickBot="1" x14ac:dyDescent="0.35">
      <c r="A274" s="785"/>
      <c r="B274" s="800"/>
      <c r="C274" s="802"/>
      <c r="D274" s="805"/>
      <c r="E274" s="202"/>
      <c r="F274" s="689"/>
      <c r="G274" s="689"/>
      <c r="H274" s="689" t="s">
        <v>380</v>
      </c>
      <c r="I274" s="134"/>
      <c r="J274" s="312"/>
    </row>
    <row r="275" spans="1:11" ht="50.1" customHeight="1" thickTop="1" thickBot="1" x14ac:dyDescent="0.35">
      <c r="A275" s="785"/>
      <c r="B275" s="800"/>
      <c r="C275" s="802"/>
      <c r="D275" s="806"/>
      <c r="E275" s="694"/>
      <c r="F275" s="695"/>
      <c r="G275" s="695"/>
      <c r="H275" s="695" t="s">
        <v>381</v>
      </c>
      <c r="I275" s="690"/>
      <c r="J275" s="313"/>
    </row>
    <row r="276" spans="1:11" ht="15" customHeight="1" thickTop="1" thickBot="1" x14ac:dyDescent="0.35">
      <c r="A276" s="785"/>
      <c r="B276" s="800"/>
      <c r="C276" s="803"/>
      <c r="D276" s="807" t="s">
        <v>48</v>
      </c>
      <c r="E276" s="177"/>
      <c r="F276" s="178"/>
      <c r="G276" s="139"/>
      <c r="H276" s="178"/>
      <c r="I276" s="179"/>
      <c r="J276" s="314"/>
      <c r="K276" s="232"/>
    </row>
    <row r="277" spans="1:11" ht="15" customHeight="1" thickTop="1" thickBot="1" x14ac:dyDescent="0.35">
      <c r="A277" s="785"/>
      <c r="B277" s="800"/>
      <c r="C277" s="803"/>
      <c r="D277" s="807"/>
      <c r="E277" s="171"/>
      <c r="F277" s="172"/>
      <c r="G277" s="172"/>
      <c r="H277" s="172"/>
      <c r="I277" s="172"/>
      <c r="J277" s="315"/>
    </row>
    <row r="278" spans="1:11" ht="15" customHeight="1" thickTop="1" thickBot="1" x14ac:dyDescent="0.35">
      <c r="A278" s="785"/>
      <c r="B278" s="800"/>
      <c r="C278" s="803"/>
      <c r="D278" s="808"/>
      <c r="E278" s="174"/>
      <c r="F278" s="175"/>
      <c r="G278" s="176"/>
      <c r="H278" s="176"/>
      <c r="I278" s="180"/>
      <c r="J278" s="316"/>
    </row>
    <row r="279" spans="1:11" ht="15" customHeight="1" thickTop="1" thickBot="1" x14ac:dyDescent="0.35">
      <c r="A279" s="785"/>
      <c r="B279" s="800"/>
      <c r="C279" s="802"/>
      <c r="D279" s="809" t="s">
        <v>34</v>
      </c>
      <c r="E279" s="177"/>
      <c r="F279" s="178"/>
      <c r="G279" s="179"/>
      <c r="H279" s="181"/>
      <c r="I279" s="179"/>
      <c r="J279" s="317"/>
    </row>
    <row r="280" spans="1:11" ht="15" customHeight="1" thickTop="1" thickBot="1" x14ac:dyDescent="0.35">
      <c r="A280" s="785"/>
      <c r="B280" s="800"/>
      <c r="C280" s="802"/>
      <c r="D280" s="810"/>
      <c r="E280" s="171"/>
      <c r="F280" s="171"/>
      <c r="G280" s="172"/>
      <c r="H280" s="172"/>
      <c r="I280" s="173"/>
      <c r="J280" s="312"/>
    </row>
    <row r="281" spans="1:11" ht="15" customHeight="1" thickTop="1" thickBot="1" x14ac:dyDescent="0.35">
      <c r="A281" s="785"/>
      <c r="B281" s="800"/>
      <c r="C281" s="802"/>
      <c r="D281" s="810"/>
      <c r="E281" s="304"/>
      <c r="F281" s="305"/>
      <c r="G281" s="184"/>
      <c r="H281" s="306"/>
      <c r="I281" s="305"/>
      <c r="J281" s="318"/>
    </row>
    <row r="282" spans="1:11" ht="15" customHeight="1" thickBot="1" x14ac:dyDescent="0.35">
      <c r="A282" s="811">
        <v>32</v>
      </c>
      <c r="B282" s="786">
        <f>INDEX(progmar,A282)</f>
        <v>3422777</v>
      </c>
      <c r="C282" s="789" t="str">
        <f>INDEX(fichmar,A282)</f>
        <v>3422777 - DIBUJO DIGITAL DE ARQUITECTURA E INGENIERÍA (INSTITUCIÓN EDUCATIVA TÉCNICO INDUSTRIAL PEDRO ANTONIO MOLINA - CALI)</v>
      </c>
      <c r="D282" s="793" t="s">
        <v>131</v>
      </c>
      <c r="E282" s="374"/>
      <c r="F282" s="375"/>
      <c r="G282" s="376"/>
      <c r="H282" s="376"/>
      <c r="I282" s="376"/>
      <c r="J282" s="377"/>
    </row>
    <row r="283" spans="1:11" ht="15" customHeight="1" thickTop="1" thickBot="1" x14ac:dyDescent="0.35">
      <c r="A283" s="812"/>
      <c r="B283" s="787"/>
      <c r="C283" s="790"/>
      <c r="D283" s="794"/>
      <c r="E283" s="378"/>
      <c r="F283" s="379"/>
      <c r="G283" s="380"/>
      <c r="H283" s="380"/>
      <c r="I283" s="380"/>
      <c r="J283" s="397"/>
    </row>
    <row r="284" spans="1:11" ht="15" customHeight="1" thickTop="1" thickBot="1" x14ac:dyDescent="0.35">
      <c r="A284" s="812"/>
      <c r="B284" s="787"/>
      <c r="C284" s="790"/>
      <c r="D284" s="795"/>
      <c r="E284" s="381"/>
      <c r="F284" s="382"/>
      <c r="G284" s="383"/>
      <c r="H284" s="384"/>
      <c r="I284" s="383"/>
      <c r="J284" s="398"/>
    </row>
    <row r="285" spans="1:11" ht="189.9" customHeight="1" thickTop="1" thickBot="1" x14ac:dyDescent="0.35">
      <c r="A285" s="812"/>
      <c r="B285" s="787"/>
      <c r="C285" s="791"/>
      <c r="D285" s="796" t="s">
        <v>170</v>
      </c>
      <c r="E285" s="385"/>
      <c r="F285" s="386"/>
      <c r="G285" s="387"/>
      <c r="H285" s="388" t="s">
        <v>424</v>
      </c>
      <c r="I285" s="388"/>
      <c r="J285" s="399"/>
    </row>
    <row r="286" spans="1:11" ht="30" customHeight="1" thickTop="1" thickBot="1" x14ac:dyDescent="0.35">
      <c r="A286" s="812"/>
      <c r="B286" s="787"/>
      <c r="C286" s="791"/>
      <c r="D286" s="796"/>
      <c r="E286" s="378"/>
      <c r="F286" s="379"/>
      <c r="G286" s="380"/>
      <c r="H286" s="380" t="s">
        <v>380</v>
      </c>
      <c r="I286" s="380"/>
      <c r="J286" s="397"/>
    </row>
    <row r="287" spans="1:11" ht="50.1" customHeight="1" thickTop="1" thickBot="1" x14ac:dyDescent="0.35">
      <c r="A287" s="812"/>
      <c r="B287" s="787"/>
      <c r="C287" s="791"/>
      <c r="D287" s="796"/>
      <c r="E287" s="381"/>
      <c r="F287" s="382"/>
      <c r="G287" s="384"/>
      <c r="H287" s="384" t="s">
        <v>381</v>
      </c>
      <c r="I287" s="389"/>
      <c r="J287" s="400"/>
    </row>
    <row r="288" spans="1:11" ht="15" customHeight="1" thickTop="1" thickBot="1" x14ac:dyDescent="0.35">
      <c r="A288" s="812"/>
      <c r="B288" s="787"/>
      <c r="C288" s="791"/>
      <c r="D288" s="797" t="s">
        <v>34</v>
      </c>
      <c r="E288" s="385"/>
      <c r="F288" s="387"/>
      <c r="G288" s="388"/>
      <c r="H288" s="390"/>
      <c r="I288" s="387"/>
      <c r="J288" s="399"/>
    </row>
    <row r="289" spans="1:11" ht="15" customHeight="1" thickTop="1" thickBot="1" x14ac:dyDescent="0.35">
      <c r="A289" s="812"/>
      <c r="B289" s="787"/>
      <c r="C289" s="791"/>
      <c r="D289" s="797"/>
      <c r="E289" s="378"/>
      <c r="F289" s="379"/>
      <c r="G289" s="380"/>
      <c r="H289" s="401"/>
      <c r="I289" s="402"/>
      <c r="J289" s="397"/>
    </row>
    <row r="290" spans="1:11" ht="15" customHeight="1" thickTop="1" thickBot="1" x14ac:dyDescent="0.35">
      <c r="A290" s="813"/>
      <c r="B290" s="788"/>
      <c r="C290" s="792"/>
      <c r="D290" s="798"/>
      <c r="E290" s="391"/>
      <c r="F290" s="392"/>
      <c r="G290" s="393"/>
      <c r="H290" s="394"/>
      <c r="I290" s="395"/>
      <c r="J290" s="396"/>
    </row>
    <row r="291" spans="1:11" ht="15" customHeight="1" thickBot="1" x14ac:dyDescent="0.35">
      <c r="A291" s="784">
        <v>33</v>
      </c>
      <c r="B291" s="799">
        <f>INDEX(progmar,A291)</f>
        <v>3422993</v>
      </c>
      <c r="C291" s="801" t="str">
        <f>INDEX(fichmar,A291)</f>
        <v>3422993 - EBANISTERÍA (INSTITUCIÓN EDUCATIVA ALFONSO LÓPEZ PUMAREJO - CALI)</v>
      </c>
      <c r="D291" s="804" t="s">
        <v>131</v>
      </c>
      <c r="E291" s="307"/>
      <c r="F291" s="308"/>
      <c r="G291" s="308"/>
      <c r="H291" s="309"/>
      <c r="I291" s="310"/>
      <c r="J291" s="311"/>
    </row>
    <row r="292" spans="1:11" ht="15" customHeight="1" thickTop="1" thickBot="1" x14ac:dyDescent="0.35">
      <c r="A292" s="785"/>
      <c r="B292" s="800"/>
      <c r="C292" s="802"/>
      <c r="D292" s="805"/>
      <c r="E292" s="202"/>
      <c r="F292" s="172"/>
      <c r="G292" s="172"/>
      <c r="H292" s="172"/>
      <c r="I292" s="173"/>
      <c r="J292" s="312"/>
    </row>
    <row r="293" spans="1:11" ht="15" customHeight="1" thickTop="1" thickBot="1" x14ac:dyDescent="0.35">
      <c r="A293" s="785"/>
      <c r="B293" s="800"/>
      <c r="C293" s="802"/>
      <c r="D293" s="806"/>
      <c r="E293" s="180"/>
      <c r="F293" s="175"/>
      <c r="G293" s="175"/>
      <c r="H293" s="175"/>
      <c r="I293" s="176"/>
      <c r="J293" s="313"/>
    </row>
    <row r="294" spans="1:11" ht="15" customHeight="1" thickTop="1" thickBot="1" x14ac:dyDescent="0.35">
      <c r="A294" s="785"/>
      <c r="B294" s="800"/>
      <c r="C294" s="803"/>
      <c r="D294" s="807" t="s">
        <v>170</v>
      </c>
      <c r="E294" s="177"/>
      <c r="F294" s="178"/>
      <c r="G294" s="139"/>
      <c r="H294" s="178"/>
      <c r="I294" s="179"/>
      <c r="J294" s="314"/>
    </row>
    <row r="295" spans="1:11" ht="15" customHeight="1" thickTop="1" thickBot="1" x14ac:dyDescent="0.35">
      <c r="A295" s="785"/>
      <c r="B295" s="800"/>
      <c r="C295" s="803"/>
      <c r="D295" s="807"/>
      <c r="E295" s="171"/>
      <c r="F295" s="172"/>
      <c r="G295" s="172"/>
      <c r="H295" s="172"/>
      <c r="I295" s="172"/>
      <c r="J295" s="315"/>
    </row>
    <row r="296" spans="1:11" ht="15" customHeight="1" thickTop="1" thickBot="1" x14ac:dyDescent="0.35">
      <c r="A296" s="785"/>
      <c r="B296" s="800"/>
      <c r="C296" s="803"/>
      <c r="D296" s="808"/>
      <c r="E296" s="174"/>
      <c r="F296" s="175"/>
      <c r="G296" s="176"/>
      <c r="H296" s="176"/>
      <c r="I296" s="180"/>
      <c r="J296" s="316"/>
    </row>
    <row r="297" spans="1:11" ht="15" customHeight="1" thickTop="1" thickBot="1" x14ac:dyDescent="0.35">
      <c r="A297" s="785"/>
      <c r="B297" s="800"/>
      <c r="C297" s="802"/>
      <c r="D297" s="809" t="s">
        <v>34</v>
      </c>
      <c r="E297" s="177"/>
      <c r="F297" s="178"/>
      <c r="G297" s="179"/>
      <c r="H297" s="181"/>
      <c r="I297" s="179"/>
      <c r="J297" s="317"/>
    </row>
    <row r="298" spans="1:11" ht="15" customHeight="1" thickTop="1" thickBot="1" x14ac:dyDescent="0.35">
      <c r="A298" s="785"/>
      <c r="B298" s="800"/>
      <c r="C298" s="802"/>
      <c r="D298" s="810"/>
      <c r="E298" s="171"/>
      <c r="F298" s="171"/>
      <c r="G298" s="172"/>
      <c r="H298" s="172"/>
      <c r="I298" s="173"/>
      <c r="J298" s="312"/>
    </row>
    <row r="299" spans="1:11" ht="15" customHeight="1" thickTop="1" thickBot="1" x14ac:dyDescent="0.35">
      <c r="A299" s="785"/>
      <c r="B299" s="800"/>
      <c r="C299" s="802"/>
      <c r="D299" s="810"/>
      <c r="E299" s="304"/>
      <c r="F299" s="305"/>
      <c r="G299" s="184"/>
      <c r="H299" s="306"/>
      <c r="I299" s="305"/>
      <c r="J299" s="318"/>
    </row>
    <row r="300" spans="1:11" ht="15" customHeight="1" thickBot="1" x14ac:dyDescent="0.35">
      <c r="A300" s="811">
        <v>34</v>
      </c>
      <c r="B300" s="786">
        <f>INDEX(progmar,A300)</f>
        <v>3423408</v>
      </c>
      <c r="C300" s="789" t="str">
        <f>INDEX(fichmar,A300)</f>
        <v>3423408 - CONSTRUCCIONES LIVIANAS INDUSTRIALIZADAS EN SECO (INSTITUCIÓN EDUCATIVA ALFREDO POSADA CORREA - PRADERA)</v>
      </c>
      <c r="D300" s="793" t="s">
        <v>131</v>
      </c>
      <c r="E300" s="374"/>
      <c r="F300" s="375"/>
      <c r="G300" s="376"/>
      <c r="H300" s="376"/>
      <c r="I300" s="376"/>
      <c r="J300" s="377"/>
    </row>
    <row r="301" spans="1:11" ht="15" customHeight="1" thickTop="1" thickBot="1" x14ac:dyDescent="0.35">
      <c r="A301" s="812"/>
      <c r="B301" s="787"/>
      <c r="C301" s="790"/>
      <c r="D301" s="794"/>
      <c r="E301" s="378"/>
      <c r="F301" s="379"/>
      <c r="G301" s="380"/>
      <c r="H301" s="380"/>
      <c r="I301" s="380"/>
      <c r="J301" s="397"/>
    </row>
    <row r="302" spans="1:11" ht="15" customHeight="1" thickTop="1" thickBot="1" x14ac:dyDescent="0.35">
      <c r="A302" s="812"/>
      <c r="B302" s="787"/>
      <c r="C302" s="790"/>
      <c r="D302" s="795"/>
      <c r="E302" s="381"/>
      <c r="F302" s="382"/>
      <c r="G302" s="383"/>
      <c r="H302" s="384"/>
      <c r="I302" s="383"/>
      <c r="J302" s="398"/>
    </row>
    <row r="303" spans="1:11" ht="380.1" customHeight="1" thickTop="1" thickBot="1" x14ac:dyDescent="0.35">
      <c r="A303" s="812"/>
      <c r="B303" s="787"/>
      <c r="C303" s="791"/>
      <c r="D303" s="796" t="s">
        <v>170</v>
      </c>
      <c r="E303" s="385"/>
      <c r="F303" s="386"/>
      <c r="G303" s="387"/>
      <c r="H303" s="388"/>
      <c r="I303" s="388" t="s">
        <v>428</v>
      </c>
      <c r="J303" s="399"/>
      <c r="K303" s="232"/>
    </row>
    <row r="304" spans="1:11" ht="30" customHeight="1" thickTop="1" thickBot="1" x14ac:dyDescent="0.35">
      <c r="A304" s="812"/>
      <c r="B304" s="787"/>
      <c r="C304" s="791"/>
      <c r="D304" s="796"/>
      <c r="E304" s="378"/>
      <c r="F304" s="379"/>
      <c r="G304" s="380"/>
      <c r="H304" s="380"/>
      <c r="I304" s="380" t="s">
        <v>395</v>
      </c>
      <c r="J304" s="397"/>
    </row>
    <row r="305" spans="1:10" ht="50.1" customHeight="1" thickTop="1" thickBot="1" x14ac:dyDescent="0.35">
      <c r="A305" s="812"/>
      <c r="B305" s="787"/>
      <c r="C305" s="791"/>
      <c r="D305" s="796"/>
      <c r="E305" s="381"/>
      <c r="F305" s="382"/>
      <c r="G305" s="384"/>
      <c r="H305" s="384"/>
      <c r="I305" s="389" t="s">
        <v>397</v>
      </c>
      <c r="J305" s="400"/>
    </row>
    <row r="306" spans="1:10" ht="15" customHeight="1" thickTop="1" thickBot="1" x14ac:dyDescent="0.35">
      <c r="A306" s="812"/>
      <c r="B306" s="787"/>
      <c r="C306" s="791"/>
      <c r="D306" s="797" t="s">
        <v>34</v>
      </c>
      <c r="E306" s="385"/>
      <c r="F306" s="387"/>
      <c r="G306" s="388"/>
      <c r="H306" s="390"/>
      <c r="I306" s="387"/>
      <c r="J306" s="399"/>
    </row>
    <row r="307" spans="1:10" ht="15" customHeight="1" thickTop="1" thickBot="1" x14ac:dyDescent="0.35">
      <c r="A307" s="812"/>
      <c r="B307" s="787"/>
      <c r="C307" s="791"/>
      <c r="D307" s="797"/>
      <c r="E307" s="378"/>
      <c r="F307" s="379"/>
      <c r="G307" s="380"/>
      <c r="H307" s="401"/>
      <c r="I307" s="402"/>
      <c r="J307" s="397"/>
    </row>
    <row r="308" spans="1:10" ht="15" customHeight="1" thickTop="1" thickBot="1" x14ac:dyDescent="0.35">
      <c r="A308" s="813"/>
      <c r="B308" s="788"/>
      <c r="C308" s="792"/>
      <c r="D308" s="798"/>
      <c r="E308" s="391"/>
      <c r="F308" s="392"/>
      <c r="G308" s="393"/>
      <c r="H308" s="394"/>
      <c r="I308" s="395"/>
      <c r="J308" s="396"/>
    </row>
    <row r="309" spans="1:10" ht="15" customHeight="1" thickBot="1" x14ac:dyDescent="0.35">
      <c r="A309" s="784">
        <v>35</v>
      </c>
      <c r="B309" s="799">
        <f>INDEX(progmar,A309)</f>
        <v>3423470</v>
      </c>
      <c r="C309" s="801" t="str">
        <f>INDEX(fichmar,A309)</f>
        <v>3423470 - MANTENIMIENTO Y REPARACIÓN DE EDIFICACIONES. (INSTITUCIÓN EDUCATIVA TÉCNICA INDUSTRIAL ESPAÑA - JAMUNDÍ)</v>
      </c>
      <c r="D309" s="804" t="s">
        <v>131</v>
      </c>
      <c r="E309" s="307"/>
      <c r="F309" s="308"/>
      <c r="G309" s="308"/>
      <c r="H309" s="309"/>
      <c r="I309" s="310"/>
      <c r="J309" s="311"/>
    </row>
    <row r="310" spans="1:10" ht="15" customHeight="1" thickTop="1" thickBot="1" x14ac:dyDescent="0.35">
      <c r="A310" s="785"/>
      <c r="B310" s="800"/>
      <c r="C310" s="802"/>
      <c r="D310" s="805"/>
      <c r="E310" s="202"/>
      <c r="F310" s="172"/>
      <c r="G310" s="172"/>
      <c r="H310" s="172"/>
      <c r="I310" s="173"/>
      <c r="J310" s="312"/>
    </row>
    <row r="311" spans="1:10" ht="15" customHeight="1" thickTop="1" thickBot="1" x14ac:dyDescent="0.35">
      <c r="A311" s="785"/>
      <c r="B311" s="800"/>
      <c r="C311" s="802"/>
      <c r="D311" s="806"/>
      <c r="E311" s="180"/>
      <c r="F311" s="175"/>
      <c r="G311" s="175"/>
      <c r="H311" s="175"/>
      <c r="I311" s="176"/>
      <c r="J311" s="313"/>
    </row>
    <row r="312" spans="1:10" ht="405" customHeight="1" thickTop="1" thickBot="1" x14ac:dyDescent="0.35">
      <c r="A312" s="785"/>
      <c r="B312" s="800"/>
      <c r="C312" s="803"/>
      <c r="D312" s="807" t="s">
        <v>170</v>
      </c>
      <c r="E312" s="177"/>
      <c r="F312" s="178" t="s">
        <v>429</v>
      </c>
      <c r="G312" s="139"/>
      <c r="H312" s="178"/>
      <c r="I312" s="179"/>
      <c r="J312" s="314"/>
    </row>
    <row r="313" spans="1:10" ht="30" customHeight="1" thickTop="1" thickBot="1" x14ac:dyDescent="0.35">
      <c r="A313" s="785"/>
      <c r="B313" s="800"/>
      <c r="C313" s="803"/>
      <c r="D313" s="807"/>
      <c r="E313" s="171"/>
      <c r="F313" s="172" t="s">
        <v>395</v>
      </c>
      <c r="G313" s="172"/>
      <c r="H313" s="172"/>
      <c r="I313" s="172"/>
      <c r="J313" s="315"/>
    </row>
    <row r="314" spans="1:10" ht="50.1" customHeight="1" thickTop="1" thickBot="1" x14ac:dyDescent="0.35">
      <c r="A314" s="785"/>
      <c r="B314" s="800"/>
      <c r="C314" s="803"/>
      <c r="D314" s="808"/>
      <c r="E314" s="174"/>
      <c r="F314" s="175" t="s">
        <v>430</v>
      </c>
      <c r="G314" s="176"/>
      <c r="H314" s="176"/>
      <c r="I314" s="180"/>
      <c r="J314" s="316"/>
    </row>
    <row r="315" spans="1:10" ht="15" customHeight="1" thickTop="1" thickBot="1" x14ac:dyDescent="0.35">
      <c r="A315" s="785"/>
      <c r="B315" s="800"/>
      <c r="C315" s="802"/>
      <c r="D315" s="809" t="s">
        <v>34</v>
      </c>
      <c r="E315" s="177"/>
      <c r="F315" s="178"/>
      <c r="G315" s="179"/>
      <c r="H315" s="181"/>
      <c r="I315" s="179"/>
      <c r="J315" s="317"/>
    </row>
    <row r="316" spans="1:10" ht="15" customHeight="1" thickTop="1" thickBot="1" x14ac:dyDescent="0.35">
      <c r="A316" s="785"/>
      <c r="B316" s="800"/>
      <c r="C316" s="802"/>
      <c r="D316" s="810"/>
      <c r="E316" s="171"/>
      <c r="F316" s="171"/>
      <c r="G316" s="172"/>
      <c r="H316" s="172"/>
      <c r="I316" s="173"/>
      <c r="J316" s="312"/>
    </row>
    <row r="317" spans="1:10" ht="15" customHeight="1" thickTop="1" thickBot="1" x14ac:dyDescent="0.35">
      <c r="A317" s="785"/>
      <c r="B317" s="800"/>
      <c r="C317" s="802"/>
      <c r="D317" s="810"/>
      <c r="E317" s="304"/>
      <c r="F317" s="305"/>
      <c r="G317" s="184"/>
      <c r="H317" s="306"/>
      <c r="I317" s="305"/>
      <c r="J317" s="318"/>
    </row>
    <row r="318" spans="1:10" ht="405" customHeight="1" thickBot="1" x14ac:dyDescent="0.35">
      <c r="A318" s="811">
        <v>36</v>
      </c>
      <c r="B318" s="786">
        <f>INDEX(progmar,A318)</f>
        <v>3426553</v>
      </c>
      <c r="C318" s="789" t="str">
        <f>INDEX(fichmar,A318)</f>
        <v>3426553 - MANTENIMIENTO Y REPARACIÓN DE EDIFICACIONES. (INSTITUCIÓN EDUCATIVA HUMBERTO RAFFO RIVERA - PALMIRA)</v>
      </c>
      <c r="D318" s="793" t="s">
        <v>28</v>
      </c>
      <c r="E318" s="374"/>
      <c r="F318" s="375"/>
      <c r="G318" s="376"/>
      <c r="H318" s="376"/>
      <c r="I318" s="376"/>
      <c r="J318" s="377" t="s">
        <v>431</v>
      </c>
    </row>
    <row r="319" spans="1:10" ht="30" customHeight="1" thickTop="1" thickBot="1" x14ac:dyDescent="0.35">
      <c r="A319" s="812"/>
      <c r="B319" s="787"/>
      <c r="C319" s="790"/>
      <c r="D319" s="794"/>
      <c r="E319" s="378"/>
      <c r="F319" s="379"/>
      <c r="G319" s="380"/>
      <c r="H319" s="380"/>
      <c r="I319" s="380"/>
      <c r="J319" s="397" t="s">
        <v>395</v>
      </c>
    </row>
    <row r="320" spans="1:10" ht="50.1" customHeight="1" thickTop="1" thickBot="1" x14ac:dyDescent="0.35">
      <c r="A320" s="812"/>
      <c r="B320" s="787"/>
      <c r="C320" s="790"/>
      <c r="D320" s="795"/>
      <c r="E320" s="381"/>
      <c r="F320" s="382"/>
      <c r="G320" s="383"/>
      <c r="H320" s="384"/>
      <c r="I320" s="383"/>
      <c r="J320" s="398" t="s">
        <v>432</v>
      </c>
    </row>
    <row r="321" spans="1:10" s="80" customFormat="1" ht="15" customHeight="1" thickTop="1" thickBot="1" x14ac:dyDescent="0.35">
      <c r="A321" s="812"/>
      <c r="B321" s="787"/>
      <c r="C321" s="791"/>
      <c r="D321" s="796" t="s">
        <v>170</v>
      </c>
      <c r="E321" s="385"/>
      <c r="F321" s="386"/>
      <c r="G321" s="387"/>
      <c r="H321" s="388"/>
      <c r="I321" s="388"/>
      <c r="J321" s="399"/>
    </row>
    <row r="322" spans="1:10" ht="15" customHeight="1" thickTop="1" thickBot="1" x14ac:dyDescent="0.35">
      <c r="A322" s="812"/>
      <c r="B322" s="787"/>
      <c r="C322" s="791"/>
      <c r="D322" s="796"/>
      <c r="E322" s="378"/>
      <c r="F322" s="379"/>
      <c r="G322" s="380"/>
      <c r="H322" s="380"/>
      <c r="I322" s="380"/>
      <c r="J322" s="397"/>
    </row>
    <row r="323" spans="1:10" ht="15" customHeight="1" thickTop="1" thickBot="1" x14ac:dyDescent="0.35">
      <c r="A323" s="812"/>
      <c r="B323" s="787"/>
      <c r="C323" s="791"/>
      <c r="D323" s="796"/>
      <c r="E323" s="381"/>
      <c r="F323" s="382"/>
      <c r="G323" s="384"/>
      <c r="H323" s="384"/>
      <c r="I323" s="389"/>
      <c r="J323" s="400"/>
    </row>
    <row r="324" spans="1:10" s="80" customFormat="1" ht="15" customHeight="1" thickTop="1" thickBot="1" x14ac:dyDescent="0.35">
      <c r="A324" s="812"/>
      <c r="B324" s="787"/>
      <c r="C324" s="791"/>
      <c r="D324" s="797" t="s">
        <v>34</v>
      </c>
      <c r="E324" s="385"/>
      <c r="F324" s="387"/>
      <c r="G324" s="388"/>
      <c r="H324" s="390"/>
      <c r="I324" s="387"/>
      <c r="J324" s="399"/>
    </row>
    <row r="325" spans="1:10" ht="15" customHeight="1" thickTop="1" thickBot="1" x14ac:dyDescent="0.35">
      <c r="A325" s="812"/>
      <c r="B325" s="787"/>
      <c r="C325" s="791"/>
      <c r="D325" s="797"/>
      <c r="E325" s="378"/>
      <c r="F325" s="379"/>
      <c r="G325" s="380"/>
      <c r="H325" s="401"/>
      <c r="I325" s="402"/>
      <c r="J325" s="397"/>
    </row>
    <row r="326" spans="1:10" ht="15" customHeight="1" thickTop="1" thickBot="1" x14ac:dyDescent="0.35">
      <c r="A326" s="813"/>
      <c r="B326" s="788"/>
      <c r="C326" s="792"/>
      <c r="D326" s="798"/>
      <c r="E326" s="391"/>
      <c r="F326" s="392"/>
      <c r="G326" s="393"/>
      <c r="H326" s="394"/>
      <c r="I326" s="395"/>
      <c r="J326" s="396"/>
    </row>
    <row r="327" spans="1:10" ht="15" customHeight="1" thickBot="1" x14ac:dyDescent="0.35">
      <c r="A327" s="784">
        <v>37</v>
      </c>
      <c r="B327" s="799">
        <f>INDEX(progmar,A327)</f>
        <v>3444586</v>
      </c>
      <c r="C327" s="801" t="str">
        <f>INDEX(fichmar,A327)</f>
        <v>3444586 - MANTENIMIENTO E INSTALACIÓN DE SISTEMAS SOLARES FOTOVOLTAICOS (INSTITUCIÓN EDUCATIVA ABSALÓN TORRES CAMACHO - FLORIDA)</v>
      </c>
      <c r="D327" s="804" t="s">
        <v>131</v>
      </c>
      <c r="E327" s="307"/>
      <c r="F327" s="308"/>
      <c r="G327" s="308"/>
      <c r="H327" s="309"/>
      <c r="I327" s="310"/>
      <c r="J327" s="311"/>
    </row>
    <row r="328" spans="1:10" ht="15" customHeight="1" thickTop="1" thickBot="1" x14ac:dyDescent="0.35">
      <c r="A328" s="785"/>
      <c r="B328" s="800"/>
      <c r="C328" s="802"/>
      <c r="D328" s="805"/>
      <c r="E328" s="202"/>
      <c r="F328" s="172"/>
      <c r="G328" s="172"/>
      <c r="H328" s="172"/>
      <c r="I328" s="173"/>
      <c r="J328" s="312"/>
    </row>
    <row r="329" spans="1:10" ht="15" customHeight="1" thickTop="1" thickBot="1" x14ac:dyDescent="0.35">
      <c r="A329" s="785"/>
      <c r="B329" s="800"/>
      <c r="C329" s="802"/>
      <c r="D329" s="806"/>
      <c r="E329" s="180"/>
      <c r="F329" s="175"/>
      <c r="G329" s="175"/>
      <c r="H329" s="175"/>
      <c r="I329" s="176"/>
      <c r="J329" s="313"/>
    </row>
    <row r="330" spans="1:10" ht="15" customHeight="1" thickTop="1" thickBot="1" x14ac:dyDescent="0.35">
      <c r="A330" s="785"/>
      <c r="B330" s="800"/>
      <c r="C330" s="803"/>
      <c r="D330" s="807" t="s">
        <v>170</v>
      </c>
      <c r="E330" s="177"/>
      <c r="F330" s="178"/>
      <c r="G330" s="139"/>
      <c r="H330" s="178"/>
      <c r="I330" s="179"/>
      <c r="J330" s="314"/>
    </row>
    <row r="331" spans="1:10" ht="15" customHeight="1" thickTop="1" thickBot="1" x14ac:dyDescent="0.35">
      <c r="A331" s="785"/>
      <c r="B331" s="800"/>
      <c r="C331" s="803"/>
      <c r="D331" s="807"/>
      <c r="E331" s="171"/>
      <c r="F331" s="172"/>
      <c r="G331" s="172"/>
      <c r="H331" s="172"/>
      <c r="I331" s="172"/>
      <c r="J331" s="315"/>
    </row>
    <row r="332" spans="1:10" ht="15" customHeight="1" thickTop="1" thickBot="1" x14ac:dyDescent="0.35">
      <c r="A332" s="785"/>
      <c r="B332" s="800"/>
      <c r="C332" s="803"/>
      <c r="D332" s="808"/>
      <c r="E332" s="174"/>
      <c r="F332" s="175"/>
      <c r="G332" s="176"/>
      <c r="H332" s="176"/>
      <c r="I332" s="180"/>
      <c r="J332" s="316"/>
    </row>
    <row r="333" spans="1:10" ht="15" customHeight="1" thickTop="1" thickBot="1" x14ac:dyDescent="0.35">
      <c r="A333" s="785"/>
      <c r="B333" s="800"/>
      <c r="C333" s="802"/>
      <c r="D333" s="809" t="s">
        <v>34</v>
      </c>
      <c r="E333" s="177"/>
      <c r="F333" s="178"/>
      <c r="G333" s="179"/>
      <c r="H333" s="181"/>
      <c r="I333" s="179"/>
      <c r="J333" s="317"/>
    </row>
    <row r="334" spans="1:10" ht="15" customHeight="1" thickTop="1" thickBot="1" x14ac:dyDescent="0.35">
      <c r="A334" s="785"/>
      <c r="B334" s="800"/>
      <c r="C334" s="802"/>
      <c r="D334" s="810"/>
      <c r="E334" s="171"/>
      <c r="F334" s="171"/>
      <c r="G334" s="172"/>
      <c r="H334" s="172"/>
      <c r="I334" s="173"/>
      <c r="J334" s="312"/>
    </row>
    <row r="335" spans="1:10" ht="15" customHeight="1" thickTop="1" thickBot="1" x14ac:dyDescent="0.35">
      <c r="A335" s="785"/>
      <c r="B335" s="800"/>
      <c r="C335" s="802"/>
      <c r="D335" s="810"/>
      <c r="E335" s="304"/>
      <c r="F335" s="305"/>
      <c r="G335" s="184"/>
      <c r="H335" s="306"/>
      <c r="I335" s="305"/>
      <c r="J335" s="318"/>
    </row>
    <row r="336" spans="1:10" ht="15" customHeight="1" thickBot="1" x14ac:dyDescent="0.35">
      <c r="A336" s="811">
        <v>38</v>
      </c>
      <c r="B336" s="786">
        <f>INDEX(progmar,A336)</f>
        <v>3444698</v>
      </c>
      <c r="C336" s="789" t="str">
        <f>INDEX(fichmar,A336)</f>
        <v>3444698 - MANTENIMIENTO E INSTALACIÓN DE SISTEMAS SOLARES FOTOVOLTAICOS (INSTITUCIÓN EDUCATIVA ALFREDO POSADA CORREA - PRADERA)</v>
      </c>
      <c r="D336" s="793" t="s">
        <v>131</v>
      </c>
      <c r="E336" s="374"/>
      <c r="F336" s="375"/>
      <c r="G336" s="376"/>
      <c r="H336" s="376"/>
      <c r="I336" s="376"/>
      <c r="J336" s="377"/>
    </row>
    <row r="337" spans="1:10" ht="15" customHeight="1" thickTop="1" thickBot="1" x14ac:dyDescent="0.35">
      <c r="A337" s="812"/>
      <c r="B337" s="787"/>
      <c r="C337" s="790"/>
      <c r="D337" s="794"/>
      <c r="E337" s="378"/>
      <c r="F337" s="379"/>
      <c r="G337" s="380"/>
      <c r="H337" s="380"/>
      <c r="I337" s="380"/>
      <c r="J337" s="397"/>
    </row>
    <row r="338" spans="1:10" ht="15" customHeight="1" thickTop="1" thickBot="1" x14ac:dyDescent="0.35">
      <c r="A338" s="812"/>
      <c r="B338" s="787"/>
      <c r="C338" s="790"/>
      <c r="D338" s="795"/>
      <c r="E338" s="381"/>
      <c r="F338" s="382"/>
      <c r="G338" s="383"/>
      <c r="H338" s="384"/>
      <c r="I338" s="383"/>
      <c r="J338" s="398"/>
    </row>
    <row r="339" spans="1:10" ht="15" customHeight="1" thickTop="1" thickBot="1" x14ac:dyDescent="0.35">
      <c r="A339" s="812"/>
      <c r="B339" s="787"/>
      <c r="C339" s="791"/>
      <c r="D339" s="796" t="s">
        <v>170</v>
      </c>
      <c r="E339" s="385"/>
      <c r="F339" s="386"/>
      <c r="G339" s="387"/>
      <c r="H339" s="388"/>
      <c r="I339" s="388"/>
      <c r="J339" s="399"/>
    </row>
    <row r="340" spans="1:10" ht="15" customHeight="1" thickTop="1" thickBot="1" x14ac:dyDescent="0.35">
      <c r="A340" s="812"/>
      <c r="B340" s="787"/>
      <c r="C340" s="791"/>
      <c r="D340" s="796"/>
      <c r="E340" s="378"/>
      <c r="F340" s="379"/>
      <c r="G340" s="380"/>
      <c r="H340" s="380"/>
      <c r="I340" s="380"/>
      <c r="J340" s="397"/>
    </row>
    <row r="341" spans="1:10" ht="15" customHeight="1" thickTop="1" thickBot="1" x14ac:dyDescent="0.35">
      <c r="A341" s="812"/>
      <c r="B341" s="787"/>
      <c r="C341" s="791"/>
      <c r="D341" s="796"/>
      <c r="E341" s="381"/>
      <c r="F341" s="382"/>
      <c r="G341" s="384"/>
      <c r="H341" s="384"/>
      <c r="I341" s="389"/>
      <c r="J341" s="400"/>
    </row>
    <row r="342" spans="1:10" ht="15" customHeight="1" thickTop="1" thickBot="1" x14ac:dyDescent="0.35">
      <c r="A342" s="812"/>
      <c r="B342" s="787"/>
      <c r="C342" s="791"/>
      <c r="D342" s="797" t="s">
        <v>34</v>
      </c>
      <c r="E342" s="385"/>
      <c r="F342" s="387"/>
      <c r="G342" s="388"/>
      <c r="H342" s="390"/>
      <c r="I342" s="387"/>
      <c r="J342" s="399"/>
    </row>
    <row r="343" spans="1:10" ht="15" customHeight="1" thickTop="1" thickBot="1" x14ac:dyDescent="0.35">
      <c r="A343" s="812"/>
      <c r="B343" s="787"/>
      <c r="C343" s="791"/>
      <c r="D343" s="797"/>
      <c r="E343" s="378"/>
      <c r="F343" s="379"/>
      <c r="G343" s="380"/>
      <c r="H343" s="401"/>
      <c r="I343" s="402"/>
      <c r="J343" s="397"/>
    </row>
    <row r="344" spans="1:10" ht="15" customHeight="1" thickTop="1" thickBot="1" x14ac:dyDescent="0.35">
      <c r="A344" s="813"/>
      <c r="B344" s="788"/>
      <c r="C344" s="792"/>
      <c r="D344" s="798"/>
      <c r="E344" s="391"/>
      <c r="F344" s="392"/>
      <c r="G344" s="393"/>
      <c r="H344" s="394"/>
      <c r="I344" s="395"/>
      <c r="J344" s="396"/>
    </row>
    <row r="345" spans="1:10" ht="15" customHeight="1" thickBot="1" x14ac:dyDescent="0.35">
      <c r="A345" s="784">
        <v>39</v>
      </c>
      <c r="B345" s="799">
        <f>INDEX(progmar,A345)</f>
        <v>3444777</v>
      </c>
      <c r="C345" s="801" t="str">
        <f>INDEX(fichmar,A345)</f>
        <v>3444777 - MANTENIMIENTO E INSTALACIÓN DE SISTEMAS SOLARES FOTOVOLTAICOS (INSTITUCIÓN EDUCATIVA TÉCNICA INDUSTRIAL ESPAÑA - JAMUNDÍ)</v>
      </c>
      <c r="D345" s="804" t="s">
        <v>131</v>
      </c>
      <c r="E345" s="307"/>
      <c r="F345" s="308"/>
      <c r="G345" s="308"/>
      <c r="H345" s="309"/>
      <c r="I345" s="310"/>
      <c r="J345" s="311"/>
    </row>
    <row r="346" spans="1:10" ht="15" customHeight="1" thickTop="1" thickBot="1" x14ac:dyDescent="0.35">
      <c r="A346" s="785"/>
      <c r="B346" s="800"/>
      <c r="C346" s="802"/>
      <c r="D346" s="805"/>
      <c r="E346" s="202"/>
      <c r="F346" s="172"/>
      <c r="G346" s="172"/>
      <c r="H346" s="172"/>
      <c r="I346" s="173"/>
      <c r="J346" s="312"/>
    </row>
    <row r="347" spans="1:10" ht="15" customHeight="1" thickTop="1" thickBot="1" x14ac:dyDescent="0.35">
      <c r="A347" s="785"/>
      <c r="B347" s="800"/>
      <c r="C347" s="802"/>
      <c r="D347" s="806"/>
      <c r="E347" s="180"/>
      <c r="F347" s="175"/>
      <c r="G347" s="175"/>
      <c r="H347" s="175"/>
      <c r="I347" s="176"/>
      <c r="J347" s="313"/>
    </row>
    <row r="348" spans="1:10" ht="320.10000000000002" customHeight="1" thickTop="1" thickBot="1" x14ac:dyDescent="0.35">
      <c r="A348" s="785"/>
      <c r="B348" s="800"/>
      <c r="C348" s="803"/>
      <c r="D348" s="807" t="s">
        <v>433</v>
      </c>
      <c r="E348" s="177"/>
      <c r="F348" s="178" t="s">
        <v>434</v>
      </c>
      <c r="G348" s="139"/>
      <c r="H348" s="178"/>
      <c r="I348" s="179"/>
      <c r="J348" s="314"/>
    </row>
    <row r="349" spans="1:10" ht="30" customHeight="1" thickTop="1" thickBot="1" x14ac:dyDescent="0.35">
      <c r="A349" s="785"/>
      <c r="B349" s="800"/>
      <c r="C349" s="803"/>
      <c r="D349" s="807"/>
      <c r="E349" s="171"/>
      <c r="F349" s="172" t="s">
        <v>412</v>
      </c>
      <c r="G349" s="172"/>
      <c r="H349" s="172"/>
      <c r="I349" s="172"/>
      <c r="J349" s="315"/>
    </row>
    <row r="350" spans="1:10" ht="50.1" customHeight="1" thickTop="1" thickBot="1" x14ac:dyDescent="0.35">
      <c r="A350" s="785"/>
      <c r="B350" s="800"/>
      <c r="C350" s="803"/>
      <c r="D350" s="808"/>
      <c r="E350" s="174"/>
      <c r="F350" s="175" t="s">
        <v>435</v>
      </c>
      <c r="G350" s="176"/>
      <c r="H350" s="176"/>
      <c r="I350" s="180"/>
      <c r="J350" s="316"/>
    </row>
    <row r="351" spans="1:10" ht="15" customHeight="1" thickTop="1" thickBot="1" x14ac:dyDescent="0.35">
      <c r="A351" s="785"/>
      <c r="B351" s="800"/>
      <c r="C351" s="802"/>
      <c r="D351" s="809" t="s">
        <v>34</v>
      </c>
      <c r="E351" s="177"/>
      <c r="F351" s="178"/>
      <c r="G351" s="179"/>
      <c r="H351" s="181"/>
      <c r="I351" s="179"/>
      <c r="J351" s="317"/>
    </row>
    <row r="352" spans="1:10" ht="15" customHeight="1" thickTop="1" thickBot="1" x14ac:dyDescent="0.35">
      <c r="A352" s="785"/>
      <c r="B352" s="800"/>
      <c r="C352" s="802"/>
      <c r="D352" s="810"/>
      <c r="E352" s="171"/>
      <c r="F352" s="171"/>
      <c r="G352" s="172"/>
      <c r="H352" s="172"/>
      <c r="I352" s="173"/>
      <c r="J352" s="312"/>
    </row>
    <row r="353" spans="1:10" ht="15" customHeight="1" thickTop="1" thickBot="1" x14ac:dyDescent="0.35">
      <c r="A353" s="785"/>
      <c r="B353" s="800"/>
      <c r="C353" s="802"/>
      <c r="D353" s="810"/>
      <c r="E353" s="304"/>
      <c r="F353" s="305"/>
      <c r="G353" s="184"/>
      <c r="H353" s="306"/>
      <c r="I353" s="305"/>
      <c r="J353" s="318"/>
    </row>
    <row r="354" spans="1:10" ht="15" customHeight="1" thickBot="1" x14ac:dyDescent="0.35">
      <c r="A354" s="811">
        <v>40</v>
      </c>
      <c r="B354" s="786">
        <f>INDEX(progmar,A354)</f>
        <v>3444808</v>
      </c>
      <c r="C354" s="789" t="str">
        <f>INDEX(fichmar,A354)</f>
        <v>3444808 - MANTENIMIENTO E INSTALACIÓN DE SISTEMAS SOLARES FOTOVOLTAICOS (INSTITUCIÓN EDUCATIVA INEM JORGE ISAACS - CALI)</v>
      </c>
      <c r="D354" s="793" t="s">
        <v>28</v>
      </c>
      <c r="E354" s="374"/>
      <c r="F354" s="375"/>
      <c r="G354" s="376"/>
      <c r="H354" s="376"/>
      <c r="I354" s="376"/>
      <c r="J354" s="377"/>
    </row>
    <row r="355" spans="1:10" ht="15" customHeight="1" thickTop="1" thickBot="1" x14ac:dyDescent="0.35">
      <c r="A355" s="812"/>
      <c r="B355" s="787"/>
      <c r="C355" s="790"/>
      <c r="D355" s="794"/>
      <c r="E355" s="378"/>
      <c r="F355" s="379"/>
      <c r="G355" s="380"/>
      <c r="H355" s="380"/>
      <c r="I355" s="380"/>
      <c r="J355" s="397"/>
    </row>
    <row r="356" spans="1:10" ht="15" customHeight="1" thickTop="1" thickBot="1" x14ac:dyDescent="0.35">
      <c r="A356" s="812"/>
      <c r="B356" s="787"/>
      <c r="C356" s="790"/>
      <c r="D356" s="795"/>
      <c r="E356" s="381"/>
      <c r="F356" s="382"/>
      <c r="G356" s="383"/>
      <c r="H356" s="384"/>
      <c r="I356" s="383"/>
      <c r="J356" s="398"/>
    </row>
    <row r="357" spans="1:10" ht="15" customHeight="1" thickTop="1" thickBot="1" x14ac:dyDescent="0.35">
      <c r="A357" s="812"/>
      <c r="B357" s="787"/>
      <c r="C357" s="791"/>
      <c r="D357" s="796" t="s">
        <v>170</v>
      </c>
      <c r="E357" s="385"/>
      <c r="F357" s="386"/>
      <c r="G357" s="387"/>
      <c r="H357" s="388"/>
      <c r="I357" s="388"/>
      <c r="J357" s="399"/>
    </row>
    <row r="358" spans="1:10" ht="15" customHeight="1" thickTop="1" thickBot="1" x14ac:dyDescent="0.35">
      <c r="A358" s="812"/>
      <c r="B358" s="787"/>
      <c r="C358" s="791"/>
      <c r="D358" s="796"/>
      <c r="E358" s="378"/>
      <c r="F358" s="379"/>
      <c r="G358" s="380"/>
      <c r="H358" s="380"/>
      <c r="I358" s="380"/>
      <c r="J358" s="397"/>
    </row>
    <row r="359" spans="1:10" ht="15" customHeight="1" thickTop="1" thickBot="1" x14ac:dyDescent="0.35">
      <c r="A359" s="812"/>
      <c r="B359" s="787"/>
      <c r="C359" s="791"/>
      <c r="D359" s="796"/>
      <c r="E359" s="381"/>
      <c r="F359" s="382"/>
      <c r="G359" s="384"/>
      <c r="H359" s="384"/>
      <c r="I359" s="389"/>
      <c r="J359" s="400"/>
    </row>
    <row r="360" spans="1:10" ht="15" customHeight="1" thickTop="1" thickBot="1" x14ac:dyDescent="0.35">
      <c r="A360" s="812"/>
      <c r="B360" s="787"/>
      <c r="C360" s="791"/>
      <c r="D360" s="797" t="s">
        <v>34</v>
      </c>
      <c r="E360" s="385"/>
      <c r="F360" s="387"/>
      <c r="G360" s="388"/>
      <c r="H360" s="390"/>
      <c r="I360" s="387"/>
      <c r="J360" s="399"/>
    </row>
    <row r="361" spans="1:10" ht="15" customHeight="1" thickTop="1" thickBot="1" x14ac:dyDescent="0.35">
      <c r="A361" s="812"/>
      <c r="B361" s="787"/>
      <c r="C361" s="791"/>
      <c r="D361" s="797"/>
      <c r="E361" s="378"/>
      <c r="F361" s="379"/>
      <c r="G361" s="380"/>
      <c r="H361" s="401"/>
      <c r="I361" s="402"/>
      <c r="J361" s="397"/>
    </row>
    <row r="362" spans="1:10" ht="15" customHeight="1" thickTop="1" thickBot="1" x14ac:dyDescent="0.35">
      <c r="A362" s="813"/>
      <c r="B362" s="788"/>
      <c r="C362" s="792"/>
      <c r="D362" s="798"/>
      <c r="E362" s="391"/>
      <c r="F362" s="392"/>
      <c r="G362" s="393"/>
      <c r="H362" s="394"/>
      <c r="I362" s="395"/>
      <c r="J362" s="396"/>
    </row>
    <row r="363" spans="1:10" ht="15" customHeight="1" thickBot="1" x14ac:dyDescent="0.35">
      <c r="A363" s="784">
        <v>41</v>
      </c>
      <c r="B363" s="799">
        <f>INDEX(progmar,A363)</f>
        <v>3444952</v>
      </c>
      <c r="C363" s="801" t="str">
        <f>INDEX(fichmar,A363)</f>
        <v>3444952 - MANTENIMIENTO E INSTALACIÓN DE SISTEMAS SOLARES FOTOVOLTAICOS (INSTITUCIÓN EDUCATIVA INEM JORGE ISAACS - CALI)</v>
      </c>
      <c r="D363" s="804" t="s">
        <v>131</v>
      </c>
      <c r="E363" s="307"/>
      <c r="F363" s="308"/>
      <c r="G363" s="308"/>
      <c r="H363" s="309"/>
      <c r="I363" s="310"/>
      <c r="J363" s="311"/>
    </row>
    <row r="364" spans="1:10" ht="15" customHeight="1" thickTop="1" thickBot="1" x14ac:dyDescent="0.35">
      <c r="A364" s="785"/>
      <c r="B364" s="800"/>
      <c r="C364" s="802"/>
      <c r="D364" s="805"/>
      <c r="E364" s="202"/>
      <c r="F364" s="172"/>
      <c r="G364" s="172"/>
      <c r="H364" s="172"/>
      <c r="I364" s="173"/>
      <c r="J364" s="312"/>
    </row>
    <row r="365" spans="1:10" ht="15" customHeight="1" thickTop="1" thickBot="1" x14ac:dyDescent="0.35">
      <c r="A365" s="785"/>
      <c r="B365" s="800"/>
      <c r="C365" s="802"/>
      <c r="D365" s="806"/>
      <c r="E365" s="180"/>
      <c r="F365" s="175"/>
      <c r="G365" s="175"/>
      <c r="H365" s="175"/>
      <c r="I365" s="176"/>
      <c r="J365" s="313"/>
    </row>
    <row r="366" spans="1:10" ht="15" customHeight="1" thickTop="1" thickBot="1" x14ac:dyDescent="0.35">
      <c r="A366" s="785"/>
      <c r="B366" s="800"/>
      <c r="C366" s="803"/>
      <c r="D366" s="807" t="s">
        <v>170</v>
      </c>
      <c r="E366" s="177"/>
      <c r="F366" s="178"/>
      <c r="G366" s="139"/>
      <c r="H366" s="178"/>
      <c r="I366" s="179"/>
      <c r="J366" s="314"/>
    </row>
    <row r="367" spans="1:10" ht="15" customHeight="1" thickTop="1" thickBot="1" x14ac:dyDescent="0.35">
      <c r="A367" s="785"/>
      <c r="B367" s="800"/>
      <c r="C367" s="803"/>
      <c r="D367" s="807"/>
      <c r="E367" s="171"/>
      <c r="F367" s="172"/>
      <c r="G367" s="172"/>
      <c r="H367" s="172"/>
      <c r="I367" s="172"/>
      <c r="J367" s="315"/>
    </row>
    <row r="368" spans="1:10" ht="15" customHeight="1" thickTop="1" thickBot="1" x14ac:dyDescent="0.35">
      <c r="A368" s="785"/>
      <c r="B368" s="800"/>
      <c r="C368" s="803"/>
      <c r="D368" s="808"/>
      <c r="E368" s="174"/>
      <c r="F368" s="175"/>
      <c r="G368" s="176"/>
      <c r="H368" s="176"/>
      <c r="I368" s="180"/>
      <c r="J368" s="316"/>
    </row>
    <row r="369" spans="1:10" ht="15" customHeight="1" thickTop="1" thickBot="1" x14ac:dyDescent="0.35">
      <c r="A369" s="785"/>
      <c r="B369" s="800"/>
      <c r="C369" s="802"/>
      <c r="D369" s="809" t="s">
        <v>34</v>
      </c>
      <c r="E369" s="177"/>
      <c r="F369" s="178"/>
      <c r="G369" s="179"/>
      <c r="H369" s="181"/>
      <c r="I369" s="179"/>
      <c r="J369" s="317"/>
    </row>
    <row r="370" spans="1:10" ht="15" customHeight="1" thickTop="1" thickBot="1" x14ac:dyDescent="0.35">
      <c r="A370" s="785"/>
      <c r="B370" s="800"/>
      <c r="C370" s="802"/>
      <c r="D370" s="810"/>
      <c r="E370" s="171"/>
      <c r="F370" s="171"/>
      <c r="G370" s="172"/>
      <c r="H370" s="172"/>
      <c r="I370" s="173"/>
      <c r="J370" s="312"/>
    </row>
    <row r="371" spans="1:10" ht="15" customHeight="1" thickTop="1" thickBot="1" x14ac:dyDescent="0.35">
      <c r="A371" s="785"/>
      <c r="B371" s="800"/>
      <c r="C371" s="802"/>
      <c r="D371" s="810"/>
      <c r="E371" s="304"/>
      <c r="F371" s="305"/>
      <c r="G371" s="184"/>
      <c r="H371" s="306"/>
      <c r="I371" s="305"/>
      <c r="J371" s="318"/>
    </row>
    <row r="372" spans="1:10" ht="15" customHeight="1" thickBot="1" x14ac:dyDescent="0.35">
      <c r="A372" s="811">
        <v>42</v>
      </c>
      <c r="B372" s="786">
        <f>INDEX(progmar,A372)</f>
        <v>3445001</v>
      </c>
      <c r="C372" s="789" t="str">
        <f>INDEX(fichmar,A372)</f>
        <v>3445001 - EBANISTERÍA (INSTITUCIÓN EDUCATIVA TÉCNICO INDUSTRIAL ANTONIO JOSÉ CAMACHO - CALI)</v>
      </c>
      <c r="D372" s="793" t="s">
        <v>131</v>
      </c>
      <c r="E372" s="374"/>
      <c r="F372" s="375"/>
      <c r="G372" s="376"/>
      <c r="H372" s="376"/>
      <c r="I372" s="376"/>
      <c r="J372" s="377"/>
    </row>
    <row r="373" spans="1:10" ht="15" customHeight="1" thickTop="1" thickBot="1" x14ac:dyDescent="0.35">
      <c r="A373" s="812"/>
      <c r="B373" s="787"/>
      <c r="C373" s="790"/>
      <c r="D373" s="794"/>
      <c r="E373" s="378"/>
      <c r="F373" s="379"/>
      <c r="G373" s="380"/>
      <c r="H373" s="380"/>
      <c r="I373" s="380"/>
      <c r="J373" s="397"/>
    </row>
    <row r="374" spans="1:10" ht="15" customHeight="1" thickTop="1" thickBot="1" x14ac:dyDescent="0.35">
      <c r="A374" s="812"/>
      <c r="B374" s="787"/>
      <c r="C374" s="790"/>
      <c r="D374" s="795"/>
      <c r="E374" s="381"/>
      <c r="F374" s="382"/>
      <c r="G374" s="383"/>
      <c r="H374" s="384"/>
      <c r="I374" s="383"/>
      <c r="J374" s="398"/>
    </row>
    <row r="375" spans="1:10" ht="15" customHeight="1" thickTop="1" thickBot="1" x14ac:dyDescent="0.35">
      <c r="A375" s="812"/>
      <c r="B375" s="787"/>
      <c r="C375" s="791"/>
      <c r="D375" s="796" t="s">
        <v>170</v>
      </c>
      <c r="E375" s="385"/>
      <c r="F375" s="386"/>
      <c r="G375" s="387"/>
      <c r="H375" s="388"/>
      <c r="I375" s="388"/>
      <c r="J375" s="399"/>
    </row>
    <row r="376" spans="1:10" ht="15" customHeight="1" thickTop="1" thickBot="1" x14ac:dyDescent="0.35">
      <c r="A376" s="812"/>
      <c r="B376" s="787"/>
      <c r="C376" s="791"/>
      <c r="D376" s="796"/>
      <c r="E376" s="378"/>
      <c r="F376" s="379"/>
      <c r="G376" s="380"/>
      <c r="H376" s="380"/>
      <c r="I376" s="380"/>
      <c r="J376" s="397"/>
    </row>
    <row r="377" spans="1:10" ht="15" customHeight="1" thickTop="1" thickBot="1" x14ac:dyDescent="0.35">
      <c r="A377" s="812"/>
      <c r="B377" s="787"/>
      <c r="C377" s="791"/>
      <c r="D377" s="796"/>
      <c r="E377" s="381"/>
      <c r="F377" s="382"/>
      <c r="G377" s="384"/>
      <c r="H377" s="384"/>
      <c r="I377" s="389"/>
      <c r="J377" s="400"/>
    </row>
    <row r="378" spans="1:10" ht="15" customHeight="1" thickTop="1" thickBot="1" x14ac:dyDescent="0.35">
      <c r="A378" s="812"/>
      <c r="B378" s="787"/>
      <c r="C378" s="791"/>
      <c r="D378" s="797" t="s">
        <v>34</v>
      </c>
      <c r="E378" s="385"/>
      <c r="F378" s="387"/>
      <c r="G378" s="388"/>
      <c r="H378" s="390"/>
      <c r="I378" s="387"/>
      <c r="J378" s="399"/>
    </row>
    <row r="379" spans="1:10" ht="15" customHeight="1" thickTop="1" thickBot="1" x14ac:dyDescent="0.35">
      <c r="A379" s="812"/>
      <c r="B379" s="787"/>
      <c r="C379" s="791"/>
      <c r="D379" s="797"/>
      <c r="E379" s="378"/>
      <c r="F379" s="379"/>
      <c r="G379" s="380"/>
      <c r="H379" s="401"/>
      <c r="I379" s="402"/>
      <c r="J379" s="397"/>
    </row>
    <row r="380" spans="1:10" ht="15" customHeight="1" thickTop="1" thickBot="1" x14ac:dyDescent="0.35">
      <c r="A380" s="813"/>
      <c r="B380" s="788"/>
      <c r="C380" s="792"/>
      <c r="D380" s="798"/>
      <c r="E380" s="391"/>
      <c r="F380" s="392"/>
      <c r="G380" s="393"/>
      <c r="H380" s="394"/>
      <c r="I380" s="395"/>
      <c r="J380" s="396"/>
    </row>
    <row r="381" spans="1:10" ht="390" customHeight="1" x14ac:dyDescent="0.3">
      <c r="A381" s="784">
        <v>43</v>
      </c>
      <c r="B381" s="799">
        <f>INDEX(progmar,A381)</f>
        <v>3445031</v>
      </c>
      <c r="C381" s="801" t="str">
        <f>INDEX(fichmar,A381)</f>
        <v>3445031 - INSTALACIÓN DE SISTEMAS ELÉCTRICOS RESIDENCIALES Y COMERCIALES (INSTITUCIÓN EDUCATIVA ALFONSO LÓPEZ PUMAREJO - CALI)</v>
      </c>
      <c r="D381" s="804" t="s">
        <v>131</v>
      </c>
      <c r="E381" s="307"/>
      <c r="F381" s="308" t="s">
        <v>436</v>
      </c>
      <c r="G381" s="308"/>
      <c r="H381" s="309"/>
      <c r="I381" s="310"/>
      <c r="J381" s="311"/>
    </row>
    <row r="382" spans="1:10" ht="30" customHeight="1" x14ac:dyDescent="0.3">
      <c r="A382" s="785"/>
      <c r="B382" s="800"/>
      <c r="C382" s="802"/>
      <c r="D382" s="805"/>
      <c r="E382" s="202"/>
      <c r="F382" s="172" t="s">
        <v>412</v>
      </c>
      <c r="G382" s="172"/>
      <c r="H382" s="172"/>
      <c r="I382" s="173"/>
      <c r="J382" s="312"/>
    </row>
    <row r="383" spans="1:10" ht="50.1" customHeight="1" x14ac:dyDescent="0.3">
      <c r="A383" s="785"/>
      <c r="B383" s="800"/>
      <c r="C383" s="802"/>
      <c r="D383" s="806"/>
      <c r="E383" s="180"/>
      <c r="F383" s="175" t="s">
        <v>420</v>
      </c>
      <c r="G383" s="175"/>
      <c r="H383" s="175"/>
      <c r="I383" s="176"/>
      <c r="J383" s="313"/>
    </row>
    <row r="384" spans="1:10" ht="15" customHeight="1" thickTop="1" thickBot="1" x14ac:dyDescent="0.35">
      <c r="A384" s="785"/>
      <c r="B384" s="800"/>
      <c r="C384" s="803"/>
      <c r="D384" s="807" t="s">
        <v>170</v>
      </c>
      <c r="E384" s="177"/>
      <c r="F384" s="178"/>
      <c r="G384" s="139"/>
      <c r="H384" s="178"/>
      <c r="I384" s="179"/>
      <c r="J384" s="314"/>
    </row>
    <row r="385" spans="1:10" ht="15" customHeight="1" thickTop="1" thickBot="1" x14ac:dyDescent="0.35">
      <c r="A385" s="785"/>
      <c r="B385" s="800"/>
      <c r="C385" s="803"/>
      <c r="D385" s="807"/>
      <c r="E385" s="171"/>
      <c r="F385" s="172"/>
      <c r="G385" s="172"/>
      <c r="H385" s="172"/>
      <c r="I385" s="172"/>
      <c r="J385" s="315"/>
    </row>
    <row r="386" spans="1:10" ht="15" customHeight="1" thickTop="1" thickBot="1" x14ac:dyDescent="0.35">
      <c r="A386" s="785"/>
      <c r="B386" s="800"/>
      <c r="C386" s="803"/>
      <c r="D386" s="808"/>
      <c r="E386" s="174"/>
      <c r="F386" s="175"/>
      <c r="G386" s="176"/>
      <c r="H386" s="176"/>
      <c r="I386" s="180"/>
      <c r="J386" s="316"/>
    </row>
    <row r="387" spans="1:10" ht="15" customHeight="1" thickTop="1" thickBot="1" x14ac:dyDescent="0.35">
      <c r="A387" s="785"/>
      <c r="B387" s="800"/>
      <c r="C387" s="802"/>
      <c r="D387" s="809" t="s">
        <v>34</v>
      </c>
      <c r="E387" s="177"/>
      <c r="F387" s="178"/>
      <c r="G387" s="179"/>
      <c r="H387" s="181"/>
      <c r="I387" s="179"/>
      <c r="J387" s="317"/>
    </row>
    <row r="388" spans="1:10" ht="15" customHeight="1" thickTop="1" thickBot="1" x14ac:dyDescent="0.35">
      <c r="A388" s="785"/>
      <c r="B388" s="800"/>
      <c r="C388" s="802"/>
      <c r="D388" s="810"/>
      <c r="E388" s="171"/>
      <c r="F388" s="171"/>
      <c r="G388" s="172"/>
      <c r="H388" s="172"/>
      <c r="I388" s="173"/>
      <c r="J388" s="312"/>
    </row>
    <row r="389" spans="1:10" ht="15" customHeight="1" thickTop="1" thickBot="1" x14ac:dyDescent="0.35">
      <c r="A389" s="785"/>
      <c r="B389" s="800"/>
      <c r="C389" s="802"/>
      <c r="D389" s="810"/>
      <c r="E389" s="304"/>
      <c r="F389" s="305"/>
      <c r="G389" s="184"/>
      <c r="H389" s="306"/>
      <c r="I389" s="305"/>
      <c r="J389" s="318"/>
    </row>
    <row r="390" spans="1:10" ht="15" customHeight="1" thickBot="1" x14ac:dyDescent="0.35">
      <c r="A390" s="811">
        <v>44</v>
      </c>
      <c r="B390" s="786">
        <f>INDEX(progmar,A390)</f>
        <v>3445042</v>
      </c>
      <c r="C390" s="789" t="str">
        <f>INDEX(fichmar,A390)</f>
        <v>3445042 - MONITOREO AMBIENTAL (INSTITUCIÓN EDUCATIVA DE SANTA LIBRADA - CALI)</v>
      </c>
      <c r="D390" s="793" t="s">
        <v>131</v>
      </c>
      <c r="E390" s="374"/>
      <c r="F390" s="375"/>
      <c r="G390" s="376"/>
      <c r="H390" s="376"/>
      <c r="I390" s="376"/>
      <c r="J390" s="377"/>
    </row>
    <row r="391" spans="1:10" ht="15" customHeight="1" thickTop="1" thickBot="1" x14ac:dyDescent="0.35">
      <c r="A391" s="812"/>
      <c r="B391" s="787"/>
      <c r="C391" s="790"/>
      <c r="D391" s="794"/>
      <c r="E391" s="378"/>
      <c r="F391" s="379"/>
      <c r="G391" s="380"/>
      <c r="H391" s="380"/>
      <c r="I391" s="380"/>
      <c r="J391" s="397"/>
    </row>
    <row r="392" spans="1:10" ht="15" customHeight="1" thickTop="1" thickBot="1" x14ac:dyDescent="0.35">
      <c r="A392" s="812"/>
      <c r="B392" s="787"/>
      <c r="C392" s="790"/>
      <c r="D392" s="795"/>
      <c r="E392" s="381"/>
      <c r="F392" s="382"/>
      <c r="G392" s="383"/>
      <c r="H392" s="384"/>
      <c r="I392" s="383"/>
      <c r="J392" s="398"/>
    </row>
    <row r="393" spans="1:10" ht="320.10000000000002" customHeight="1" thickTop="1" thickBot="1" x14ac:dyDescent="0.35">
      <c r="A393" s="812"/>
      <c r="B393" s="787"/>
      <c r="C393" s="791"/>
      <c r="D393" s="796" t="s">
        <v>170</v>
      </c>
      <c r="E393" s="385"/>
      <c r="F393" s="386"/>
      <c r="G393" s="387"/>
      <c r="H393" s="388"/>
      <c r="I393" s="388" t="s">
        <v>437</v>
      </c>
      <c r="J393" s="399"/>
    </row>
    <row r="394" spans="1:10" ht="30" customHeight="1" thickTop="1" thickBot="1" x14ac:dyDescent="0.35">
      <c r="A394" s="812"/>
      <c r="B394" s="787"/>
      <c r="C394" s="791"/>
      <c r="D394" s="796"/>
      <c r="E394" s="378"/>
      <c r="F394" s="379"/>
      <c r="G394" s="380"/>
      <c r="H394" s="380"/>
      <c r="I394" s="380" t="s">
        <v>404</v>
      </c>
      <c r="J394" s="397"/>
    </row>
    <row r="395" spans="1:10" ht="30" customHeight="1" thickTop="1" thickBot="1" x14ac:dyDescent="0.35">
      <c r="A395" s="812"/>
      <c r="B395" s="787"/>
      <c r="C395" s="791"/>
      <c r="D395" s="796"/>
      <c r="E395" s="381"/>
      <c r="F395" s="382"/>
      <c r="G395" s="384"/>
      <c r="H395" s="384"/>
      <c r="I395" s="389" t="s">
        <v>438</v>
      </c>
      <c r="J395" s="400"/>
    </row>
    <row r="396" spans="1:10" ht="15" customHeight="1" thickTop="1" thickBot="1" x14ac:dyDescent="0.35">
      <c r="A396" s="812"/>
      <c r="B396" s="787"/>
      <c r="C396" s="791"/>
      <c r="D396" s="797" t="s">
        <v>34</v>
      </c>
      <c r="E396" s="385"/>
      <c r="F396" s="387"/>
      <c r="G396" s="388"/>
      <c r="H396" s="390"/>
      <c r="I396" s="387"/>
      <c r="J396" s="399"/>
    </row>
    <row r="397" spans="1:10" ht="15" customHeight="1" thickTop="1" thickBot="1" x14ac:dyDescent="0.35">
      <c r="A397" s="812"/>
      <c r="B397" s="787"/>
      <c r="C397" s="791"/>
      <c r="D397" s="797"/>
      <c r="E397" s="378"/>
      <c r="F397" s="379"/>
      <c r="G397" s="380"/>
      <c r="H397" s="401"/>
      <c r="I397" s="402"/>
      <c r="J397" s="397"/>
    </row>
    <row r="398" spans="1:10" ht="15" customHeight="1" thickTop="1" thickBot="1" x14ac:dyDescent="0.35">
      <c r="A398" s="813"/>
      <c r="B398" s="788"/>
      <c r="C398" s="792"/>
      <c r="D398" s="798"/>
      <c r="E398" s="391"/>
      <c r="F398" s="392"/>
      <c r="G398" s="393"/>
      <c r="H398" s="394"/>
      <c r="I398" s="395"/>
      <c r="J398" s="396"/>
    </row>
    <row r="399" spans="1:10" ht="15" customHeight="1" thickBot="1" x14ac:dyDescent="0.35">
      <c r="A399" s="784">
        <v>45</v>
      </c>
      <c r="B399" s="799">
        <f>INDEX(progmar,A399)</f>
        <v>3445092</v>
      </c>
      <c r="C399" s="801" t="str">
        <f>INDEX(fichmar,A399)</f>
        <v>3445092 - MANTENIMIENTO E INSTALACIÓN DE SISTEMAS SOLARES FOTOVOLTAICOS (INSTITUCIÓN EDUCATIVA GABRIELA MISTRAL - CALI)</v>
      </c>
      <c r="D399" s="804" t="s">
        <v>400</v>
      </c>
      <c r="E399" s="307"/>
      <c r="F399" s="308"/>
      <c r="G399" s="308"/>
      <c r="H399" s="309"/>
      <c r="I399" s="310"/>
      <c r="J399" s="311"/>
    </row>
    <row r="400" spans="1:10" ht="15" customHeight="1" thickTop="1" thickBot="1" x14ac:dyDescent="0.35">
      <c r="A400" s="785"/>
      <c r="B400" s="800"/>
      <c r="C400" s="802"/>
      <c r="D400" s="805"/>
      <c r="E400" s="202"/>
      <c r="F400" s="172"/>
      <c r="G400" s="172"/>
      <c r="H400" s="172"/>
      <c r="I400" s="173"/>
      <c r="J400" s="312"/>
    </row>
    <row r="401" spans="1:10" ht="15" customHeight="1" thickTop="1" thickBot="1" x14ac:dyDescent="0.35">
      <c r="A401" s="785"/>
      <c r="B401" s="800"/>
      <c r="C401" s="802"/>
      <c r="D401" s="806"/>
      <c r="E401" s="180"/>
      <c r="F401" s="175"/>
      <c r="G401" s="175"/>
      <c r="H401" s="175"/>
      <c r="I401" s="176"/>
      <c r="J401" s="313"/>
    </row>
    <row r="402" spans="1:10" ht="320.10000000000002" customHeight="1" thickTop="1" thickBot="1" x14ac:dyDescent="0.35">
      <c r="A402" s="785"/>
      <c r="B402" s="800"/>
      <c r="C402" s="803"/>
      <c r="D402" s="807" t="s">
        <v>401</v>
      </c>
      <c r="E402" s="696" t="s">
        <v>439</v>
      </c>
      <c r="F402" s="688"/>
      <c r="G402" s="688" t="s">
        <v>439</v>
      </c>
      <c r="H402" s="688"/>
      <c r="I402" s="699"/>
      <c r="J402" s="314"/>
    </row>
    <row r="403" spans="1:10" ht="30" customHeight="1" thickTop="1" thickBot="1" x14ac:dyDescent="0.35">
      <c r="A403" s="785"/>
      <c r="B403" s="800"/>
      <c r="C403" s="803"/>
      <c r="D403" s="807"/>
      <c r="E403" s="697" t="s">
        <v>412</v>
      </c>
      <c r="F403" s="689"/>
      <c r="G403" s="689" t="s">
        <v>412</v>
      </c>
      <c r="H403" s="689"/>
      <c r="I403" s="689"/>
      <c r="J403" s="315"/>
    </row>
    <row r="404" spans="1:10" ht="50.1" customHeight="1" thickTop="1" thickBot="1" x14ac:dyDescent="0.35">
      <c r="A404" s="785"/>
      <c r="B404" s="800"/>
      <c r="C404" s="803"/>
      <c r="D404" s="808"/>
      <c r="E404" s="698" t="s">
        <v>405</v>
      </c>
      <c r="F404" s="695"/>
      <c r="G404" s="690" t="s">
        <v>405</v>
      </c>
      <c r="H404" s="690"/>
      <c r="I404" s="694"/>
      <c r="J404" s="316"/>
    </row>
    <row r="405" spans="1:10" ht="15" customHeight="1" thickTop="1" thickBot="1" x14ac:dyDescent="0.35">
      <c r="A405" s="785"/>
      <c r="B405" s="800"/>
      <c r="C405" s="802"/>
      <c r="D405" s="809" t="s">
        <v>34</v>
      </c>
      <c r="E405" s="177"/>
      <c r="F405" s="178"/>
      <c r="G405" s="179"/>
      <c r="H405" s="181"/>
      <c r="I405" s="179"/>
      <c r="J405" s="317"/>
    </row>
    <row r="406" spans="1:10" ht="15" customHeight="1" thickTop="1" thickBot="1" x14ac:dyDescent="0.35">
      <c r="A406" s="785"/>
      <c r="B406" s="800"/>
      <c r="C406" s="802"/>
      <c r="D406" s="810"/>
      <c r="E406" s="171"/>
      <c r="F406" s="171"/>
      <c r="G406" s="172"/>
      <c r="H406" s="172"/>
      <c r="I406" s="173"/>
      <c r="J406" s="312"/>
    </row>
    <row r="407" spans="1:10" ht="15" customHeight="1" thickTop="1" thickBot="1" x14ac:dyDescent="0.35">
      <c r="A407" s="785"/>
      <c r="B407" s="800"/>
      <c r="C407" s="802"/>
      <c r="D407" s="810"/>
      <c r="E407" s="304"/>
      <c r="F407" s="305"/>
      <c r="G407" s="184"/>
      <c r="H407" s="306"/>
      <c r="I407" s="305"/>
      <c r="J407" s="318"/>
    </row>
    <row r="408" spans="1:10" ht="15" customHeight="1" thickBot="1" x14ac:dyDescent="0.35">
      <c r="A408" s="811">
        <v>46</v>
      </c>
      <c r="B408" s="786">
        <f>INDEX(progmar,A408)</f>
        <v>3445112</v>
      </c>
      <c r="C408" s="789" t="str">
        <f>INDEX(fichmar,A408)</f>
        <v>3445112 - MONITOREO AMBIENTAL (INSTITUCIÓN EDUCATIVA GABRIELA MISTRAL - CALI)</v>
      </c>
      <c r="D408" s="793" t="s">
        <v>131</v>
      </c>
      <c r="E408" s="374"/>
      <c r="F408" s="375"/>
      <c r="G408" s="376"/>
      <c r="H408" s="376"/>
      <c r="I408" s="376"/>
      <c r="J408" s="377"/>
    </row>
    <row r="409" spans="1:10" ht="15" customHeight="1" thickTop="1" thickBot="1" x14ac:dyDescent="0.35">
      <c r="A409" s="812"/>
      <c r="B409" s="787"/>
      <c r="C409" s="790"/>
      <c r="D409" s="794"/>
      <c r="E409" s="378"/>
      <c r="F409" s="379"/>
      <c r="G409" s="380"/>
      <c r="H409" s="380"/>
      <c r="I409" s="380"/>
      <c r="J409" s="397"/>
    </row>
    <row r="410" spans="1:10" ht="15" customHeight="1" thickTop="1" thickBot="1" x14ac:dyDescent="0.35">
      <c r="A410" s="812"/>
      <c r="B410" s="787"/>
      <c r="C410" s="790"/>
      <c r="D410" s="795"/>
      <c r="E410" s="381"/>
      <c r="F410" s="382"/>
      <c r="G410" s="383"/>
      <c r="H410" s="384"/>
      <c r="I410" s="383"/>
      <c r="J410" s="398"/>
    </row>
    <row r="411" spans="1:10" ht="320.10000000000002" customHeight="1" thickTop="1" thickBot="1" x14ac:dyDescent="0.35">
      <c r="A411" s="812"/>
      <c r="B411" s="787"/>
      <c r="C411" s="791"/>
      <c r="D411" s="796" t="s">
        <v>401</v>
      </c>
      <c r="E411" s="385" t="s">
        <v>440</v>
      </c>
      <c r="F411" s="386"/>
      <c r="G411" s="387" t="s">
        <v>440</v>
      </c>
      <c r="H411" s="388"/>
      <c r="I411" s="388"/>
      <c r="J411" s="399"/>
    </row>
    <row r="412" spans="1:10" ht="30" customHeight="1" thickTop="1" thickBot="1" x14ac:dyDescent="0.35">
      <c r="A412" s="812"/>
      <c r="B412" s="787"/>
      <c r="C412" s="791"/>
      <c r="D412" s="796"/>
      <c r="E412" s="378" t="s">
        <v>404</v>
      </c>
      <c r="F412" s="379"/>
      <c r="G412" s="380" t="s">
        <v>404</v>
      </c>
      <c r="H412" s="380"/>
      <c r="I412" s="380"/>
      <c r="J412" s="397"/>
    </row>
    <row r="413" spans="1:10" ht="50.1" customHeight="1" thickTop="1" thickBot="1" x14ac:dyDescent="0.35">
      <c r="A413" s="812"/>
      <c r="B413" s="787"/>
      <c r="C413" s="791"/>
      <c r="D413" s="796"/>
      <c r="E413" s="381" t="s">
        <v>441</v>
      </c>
      <c r="F413" s="382"/>
      <c r="G413" s="384" t="s">
        <v>441</v>
      </c>
      <c r="H413" s="384"/>
      <c r="I413" s="389"/>
      <c r="J413" s="400"/>
    </row>
    <row r="414" spans="1:10" ht="15" customHeight="1" thickTop="1" thickBot="1" x14ac:dyDescent="0.35">
      <c r="A414" s="812"/>
      <c r="B414" s="787"/>
      <c r="C414" s="791"/>
      <c r="D414" s="797" t="s">
        <v>34</v>
      </c>
      <c r="E414" s="385"/>
      <c r="F414" s="387"/>
      <c r="G414" s="388"/>
      <c r="H414" s="390"/>
      <c r="I414" s="387"/>
      <c r="J414" s="399"/>
    </row>
    <row r="415" spans="1:10" ht="15" customHeight="1" thickTop="1" thickBot="1" x14ac:dyDescent="0.35">
      <c r="A415" s="812"/>
      <c r="B415" s="787"/>
      <c r="C415" s="791"/>
      <c r="D415" s="797"/>
      <c r="E415" s="378"/>
      <c r="F415" s="379"/>
      <c r="G415" s="380"/>
      <c r="H415" s="401"/>
      <c r="I415" s="402"/>
      <c r="J415" s="397"/>
    </row>
    <row r="416" spans="1:10" ht="15" customHeight="1" thickTop="1" thickBot="1" x14ac:dyDescent="0.35">
      <c r="A416" s="813"/>
      <c r="B416" s="788"/>
      <c r="C416" s="792"/>
      <c r="D416" s="798"/>
      <c r="E416" s="391"/>
      <c r="F416" s="392"/>
      <c r="G416" s="393"/>
      <c r="H416" s="394"/>
      <c r="I416" s="395"/>
      <c r="J416" s="396"/>
    </row>
    <row r="417" spans="1:10" ht="320.10000000000002" customHeight="1" thickBot="1" x14ac:dyDescent="0.35">
      <c r="A417" s="784">
        <v>47</v>
      </c>
      <c r="B417" s="799">
        <f>INDEX(progmar,A417)</f>
        <v>3445245</v>
      </c>
      <c r="C417" s="801" t="str">
        <f>INDEX(fichmar,A417)</f>
        <v>3445245 - MONITOREO AMBIENTAL (INSTITUTO MODERNO DESEPAZ - CALI)</v>
      </c>
      <c r="D417" s="804" t="s">
        <v>400</v>
      </c>
      <c r="E417" s="307"/>
      <c r="F417" s="308" t="s">
        <v>442</v>
      </c>
      <c r="G417" s="308"/>
      <c r="H417" s="309"/>
      <c r="I417" s="310"/>
      <c r="J417" s="311"/>
    </row>
    <row r="418" spans="1:10" ht="30" customHeight="1" thickTop="1" thickBot="1" x14ac:dyDescent="0.35">
      <c r="A418" s="785"/>
      <c r="B418" s="800"/>
      <c r="C418" s="802"/>
      <c r="D418" s="805"/>
      <c r="E418" s="202"/>
      <c r="F418" s="172" t="s">
        <v>404</v>
      </c>
      <c r="G418" s="172"/>
      <c r="H418" s="172"/>
      <c r="I418" s="173"/>
      <c r="J418" s="312"/>
    </row>
    <row r="419" spans="1:10" ht="50.1" customHeight="1" thickTop="1" thickBot="1" x14ac:dyDescent="0.35">
      <c r="A419" s="785"/>
      <c r="B419" s="800"/>
      <c r="C419" s="802"/>
      <c r="D419" s="806"/>
      <c r="E419" s="180"/>
      <c r="F419" s="175" t="s">
        <v>407</v>
      </c>
      <c r="G419" s="175"/>
      <c r="H419" s="175"/>
      <c r="I419" s="176"/>
      <c r="J419" s="313"/>
    </row>
    <row r="420" spans="1:10" ht="15" customHeight="1" thickTop="1" thickBot="1" x14ac:dyDescent="0.35">
      <c r="A420" s="785"/>
      <c r="B420" s="800"/>
      <c r="C420" s="803"/>
      <c r="D420" s="807" t="s">
        <v>48</v>
      </c>
      <c r="E420" s="177"/>
      <c r="F420" s="178"/>
      <c r="G420" s="139"/>
      <c r="H420" s="178"/>
      <c r="I420" s="179"/>
      <c r="J420" s="314"/>
    </row>
    <row r="421" spans="1:10" ht="15" customHeight="1" thickTop="1" thickBot="1" x14ac:dyDescent="0.35">
      <c r="A421" s="785"/>
      <c r="B421" s="800"/>
      <c r="C421" s="803"/>
      <c r="D421" s="807"/>
      <c r="E421" s="171"/>
      <c r="F421" s="172"/>
      <c r="G421" s="172"/>
      <c r="H421" s="172"/>
      <c r="I421" s="172"/>
      <c r="J421" s="315"/>
    </row>
    <row r="422" spans="1:10" ht="15" customHeight="1" thickTop="1" thickBot="1" x14ac:dyDescent="0.35">
      <c r="A422" s="785"/>
      <c r="B422" s="800"/>
      <c r="C422" s="803"/>
      <c r="D422" s="808"/>
      <c r="E422" s="174"/>
      <c r="F422" s="175"/>
      <c r="G422" s="176"/>
      <c r="H422" s="176"/>
      <c r="I422" s="180"/>
      <c r="J422" s="316"/>
    </row>
    <row r="423" spans="1:10" ht="15" customHeight="1" thickTop="1" thickBot="1" x14ac:dyDescent="0.35">
      <c r="A423" s="785"/>
      <c r="B423" s="800"/>
      <c r="C423" s="802"/>
      <c r="D423" s="809" t="s">
        <v>34</v>
      </c>
      <c r="E423" s="177"/>
      <c r="F423" s="178"/>
      <c r="G423" s="179"/>
      <c r="H423" s="181"/>
      <c r="I423" s="179"/>
      <c r="J423" s="317"/>
    </row>
    <row r="424" spans="1:10" ht="15" customHeight="1" thickTop="1" thickBot="1" x14ac:dyDescent="0.35">
      <c r="A424" s="785"/>
      <c r="B424" s="800"/>
      <c r="C424" s="802"/>
      <c r="D424" s="810"/>
      <c r="E424" s="171"/>
      <c r="F424" s="171"/>
      <c r="G424" s="172"/>
      <c r="H424" s="172"/>
      <c r="I424" s="173"/>
      <c r="J424" s="312"/>
    </row>
    <row r="425" spans="1:10" ht="15" customHeight="1" thickTop="1" thickBot="1" x14ac:dyDescent="0.35">
      <c r="A425" s="785"/>
      <c r="B425" s="800"/>
      <c r="C425" s="802"/>
      <c r="D425" s="810"/>
      <c r="E425" s="304"/>
      <c r="F425" s="305"/>
      <c r="G425" s="184"/>
      <c r="H425" s="306"/>
      <c r="I425" s="305"/>
      <c r="J425" s="318"/>
    </row>
    <row r="426" spans="1:10" ht="320.10000000000002" customHeight="1" thickBot="1" x14ac:dyDescent="0.35">
      <c r="A426" s="811">
        <v>48</v>
      </c>
      <c r="B426" s="786">
        <f>INDEX(progmar,A426)</f>
        <v>3445260</v>
      </c>
      <c r="C426" s="789" t="str">
        <f>INDEX(fichmar,A426)</f>
        <v>3445260 - MANTENIMIENTO E INSTALACIÓN DE SISTEMAS SOLARES FOTOVOLTAICOS (INSTITUTO MODERNO DESEPAZ - CALI)</v>
      </c>
      <c r="D426" s="793" t="s">
        <v>410</v>
      </c>
      <c r="E426" s="374"/>
      <c r="F426" s="375"/>
      <c r="G426" s="376"/>
      <c r="H426" s="376"/>
      <c r="I426" s="376" t="s">
        <v>443</v>
      </c>
      <c r="J426" s="377"/>
    </row>
    <row r="427" spans="1:10" ht="30" customHeight="1" thickTop="1" thickBot="1" x14ac:dyDescent="0.35">
      <c r="A427" s="812"/>
      <c r="B427" s="787"/>
      <c r="C427" s="790"/>
      <c r="D427" s="794"/>
      <c r="E427" s="378"/>
      <c r="F427" s="379"/>
      <c r="G427" s="380"/>
      <c r="H427" s="380"/>
      <c r="I427" s="380" t="s">
        <v>412</v>
      </c>
      <c r="J427" s="397"/>
    </row>
    <row r="428" spans="1:10" ht="50.1" customHeight="1" thickTop="1" thickBot="1" x14ac:dyDescent="0.35">
      <c r="A428" s="812"/>
      <c r="B428" s="787"/>
      <c r="C428" s="790"/>
      <c r="D428" s="795"/>
      <c r="E428" s="381"/>
      <c r="F428" s="382"/>
      <c r="G428" s="383"/>
      <c r="H428" s="384"/>
      <c r="I428" s="383" t="s">
        <v>413</v>
      </c>
      <c r="J428" s="398"/>
    </row>
    <row r="429" spans="1:10" ht="15" customHeight="1" thickTop="1" thickBot="1" x14ac:dyDescent="0.35">
      <c r="A429" s="812"/>
      <c r="B429" s="787"/>
      <c r="C429" s="791"/>
      <c r="D429" s="796" t="s">
        <v>48</v>
      </c>
      <c r="E429" s="385"/>
      <c r="F429" s="386"/>
      <c r="G429" s="387"/>
      <c r="H429" s="388"/>
      <c r="I429" s="388"/>
      <c r="J429" s="399"/>
    </row>
    <row r="430" spans="1:10" ht="15" customHeight="1" thickTop="1" thickBot="1" x14ac:dyDescent="0.35">
      <c r="A430" s="812"/>
      <c r="B430" s="787"/>
      <c r="C430" s="791"/>
      <c r="D430" s="796"/>
      <c r="E430" s="378"/>
      <c r="F430" s="379"/>
      <c r="G430" s="380"/>
      <c r="H430" s="380"/>
      <c r="I430" s="380"/>
      <c r="J430" s="397"/>
    </row>
    <row r="431" spans="1:10" ht="15" customHeight="1" thickTop="1" thickBot="1" x14ac:dyDescent="0.35">
      <c r="A431" s="812"/>
      <c r="B431" s="787"/>
      <c r="C431" s="791"/>
      <c r="D431" s="796"/>
      <c r="E431" s="381"/>
      <c r="F431" s="382"/>
      <c r="G431" s="384"/>
      <c r="H431" s="384"/>
      <c r="I431" s="389"/>
      <c r="J431" s="400"/>
    </row>
    <row r="432" spans="1:10" ht="15" customHeight="1" thickTop="1" thickBot="1" x14ac:dyDescent="0.35">
      <c r="A432" s="812"/>
      <c r="B432" s="787"/>
      <c r="C432" s="791"/>
      <c r="D432" s="797" t="s">
        <v>34</v>
      </c>
      <c r="E432" s="385"/>
      <c r="F432" s="387"/>
      <c r="G432" s="388"/>
      <c r="H432" s="390"/>
      <c r="I432" s="387"/>
      <c r="J432" s="399"/>
    </row>
    <row r="433" spans="1:10" ht="15" customHeight="1" thickTop="1" thickBot="1" x14ac:dyDescent="0.35">
      <c r="A433" s="812"/>
      <c r="B433" s="787"/>
      <c r="C433" s="791"/>
      <c r="D433" s="797"/>
      <c r="E433" s="378"/>
      <c r="F433" s="379"/>
      <c r="G433" s="380"/>
      <c r="H433" s="401"/>
      <c r="I433" s="402"/>
      <c r="J433" s="397"/>
    </row>
    <row r="434" spans="1:10" ht="15" customHeight="1" thickTop="1" thickBot="1" x14ac:dyDescent="0.35">
      <c r="A434" s="813"/>
      <c r="B434" s="788"/>
      <c r="C434" s="792"/>
      <c r="D434" s="798"/>
      <c r="E434" s="391"/>
      <c r="F434" s="392"/>
      <c r="G434" s="393"/>
      <c r="H434" s="394"/>
      <c r="I434" s="395"/>
      <c r="J434" s="396"/>
    </row>
    <row r="435" spans="1:10" ht="15" customHeight="1" thickBot="1" x14ac:dyDescent="0.35">
      <c r="A435" s="784">
        <v>49</v>
      </c>
      <c r="B435" s="799">
        <f>INDEX(progmar,A435)</f>
        <v>3474596</v>
      </c>
      <c r="C435" s="801" t="str">
        <f>INDEX(fichmar,A435)</f>
        <v>3474596 - EBANISTERÍA (TÉCNICO INDUSTRIAL GERARDO VALENCIA CANO - BUENAVENTURA)</v>
      </c>
      <c r="D435" s="804" t="s">
        <v>131</v>
      </c>
      <c r="E435" s="307"/>
      <c r="F435" s="308"/>
      <c r="G435" s="308"/>
      <c r="H435" s="309"/>
      <c r="I435" s="310"/>
      <c r="J435" s="311"/>
    </row>
    <row r="436" spans="1:10" ht="15" customHeight="1" thickTop="1" thickBot="1" x14ac:dyDescent="0.35">
      <c r="A436" s="785"/>
      <c r="B436" s="800"/>
      <c r="C436" s="802"/>
      <c r="D436" s="805"/>
      <c r="E436" s="202"/>
      <c r="F436" s="172"/>
      <c r="G436" s="172"/>
      <c r="H436" s="172"/>
      <c r="I436" s="173"/>
      <c r="J436" s="312"/>
    </row>
    <row r="437" spans="1:10" ht="15" customHeight="1" thickTop="1" thickBot="1" x14ac:dyDescent="0.35">
      <c r="A437" s="785"/>
      <c r="B437" s="800"/>
      <c r="C437" s="802"/>
      <c r="D437" s="806"/>
      <c r="E437" s="180"/>
      <c r="F437" s="175"/>
      <c r="G437" s="175"/>
      <c r="H437" s="175"/>
      <c r="I437" s="176"/>
      <c r="J437" s="313"/>
    </row>
    <row r="438" spans="1:10" ht="15" customHeight="1" thickTop="1" thickBot="1" x14ac:dyDescent="0.35">
      <c r="A438" s="785"/>
      <c r="B438" s="800"/>
      <c r="C438" s="803"/>
      <c r="D438" s="807" t="s">
        <v>170</v>
      </c>
      <c r="E438" s="177"/>
      <c r="F438" s="178"/>
      <c r="G438" s="139"/>
      <c r="H438" s="178"/>
      <c r="I438" s="179"/>
      <c r="J438" s="314"/>
    </row>
    <row r="439" spans="1:10" ht="15" customHeight="1" thickTop="1" thickBot="1" x14ac:dyDescent="0.35">
      <c r="A439" s="785"/>
      <c r="B439" s="800"/>
      <c r="C439" s="803"/>
      <c r="D439" s="807"/>
      <c r="E439" s="171"/>
      <c r="F439" s="172"/>
      <c r="G439" s="172"/>
      <c r="H439" s="172"/>
      <c r="I439" s="172"/>
      <c r="J439" s="315"/>
    </row>
    <row r="440" spans="1:10" ht="15" customHeight="1" thickTop="1" thickBot="1" x14ac:dyDescent="0.35">
      <c r="A440" s="785"/>
      <c r="B440" s="800"/>
      <c r="C440" s="803"/>
      <c r="D440" s="808"/>
      <c r="E440" s="174"/>
      <c r="F440" s="175"/>
      <c r="G440" s="176"/>
      <c r="H440" s="176"/>
      <c r="I440" s="180"/>
      <c r="J440" s="316"/>
    </row>
    <row r="441" spans="1:10" ht="15" customHeight="1" thickTop="1" thickBot="1" x14ac:dyDescent="0.35">
      <c r="A441" s="785"/>
      <c r="B441" s="800"/>
      <c r="C441" s="802"/>
      <c r="D441" s="809" t="s">
        <v>34</v>
      </c>
      <c r="E441" s="177"/>
      <c r="F441" s="178"/>
      <c r="G441" s="179"/>
      <c r="H441" s="181"/>
      <c r="I441" s="179"/>
      <c r="J441" s="317"/>
    </row>
    <row r="442" spans="1:10" ht="15" customHeight="1" thickTop="1" thickBot="1" x14ac:dyDescent="0.35">
      <c r="A442" s="785"/>
      <c r="B442" s="800"/>
      <c r="C442" s="802"/>
      <c r="D442" s="810"/>
      <c r="E442" s="171"/>
      <c r="F442" s="171"/>
      <c r="G442" s="172"/>
      <c r="H442" s="172"/>
      <c r="I442" s="173"/>
      <c r="J442" s="312"/>
    </row>
    <row r="443" spans="1:10" ht="15" customHeight="1" thickTop="1" thickBot="1" x14ac:dyDescent="0.35">
      <c r="A443" s="785"/>
      <c r="B443" s="800"/>
      <c r="C443" s="802"/>
      <c r="D443" s="810"/>
      <c r="E443" s="304"/>
      <c r="F443" s="305"/>
      <c r="G443" s="184"/>
      <c r="H443" s="306"/>
      <c r="I443" s="305"/>
      <c r="J443" s="318"/>
    </row>
    <row r="444" spans="1:10" ht="189.9" customHeight="1" thickBot="1" x14ac:dyDescent="0.35">
      <c r="A444" s="811">
        <v>50</v>
      </c>
      <c r="B444" s="786">
        <f>INDEX(progmar,A444)</f>
        <v>3474607</v>
      </c>
      <c r="C444" s="789" t="str">
        <f>INDEX(fichmar,A444)</f>
        <v>3474607 - DIBUJO DIGITAL DE ARQUITECTURA E INGENIERÍA (INSTITUCIÓN EDUCATIVA SANTO TOMÁS - CALI)</v>
      </c>
      <c r="D444" s="793" t="s">
        <v>131</v>
      </c>
      <c r="E444" s="374"/>
      <c r="F444" s="375"/>
      <c r="G444" s="376"/>
      <c r="H444" s="376" t="s">
        <v>426</v>
      </c>
      <c r="I444" s="376"/>
      <c r="J444" s="377"/>
    </row>
    <row r="445" spans="1:10" ht="30" customHeight="1" thickTop="1" thickBot="1" x14ac:dyDescent="0.35">
      <c r="A445" s="812"/>
      <c r="B445" s="787"/>
      <c r="C445" s="790"/>
      <c r="D445" s="794"/>
      <c r="E445" s="378"/>
      <c r="F445" s="379"/>
      <c r="G445" s="380"/>
      <c r="H445" s="380" t="s">
        <v>389</v>
      </c>
      <c r="I445" s="380"/>
      <c r="J445" s="397"/>
    </row>
    <row r="446" spans="1:10" ht="50.1" customHeight="1" thickTop="1" thickBot="1" x14ac:dyDescent="0.35">
      <c r="A446" s="812"/>
      <c r="B446" s="787"/>
      <c r="C446" s="790"/>
      <c r="D446" s="795"/>
      <c r="E446" s="381"/>
      <c r="F446" s="382"/>
      <c r="G446" s="383"/>
      <c r="H446" s="384" t="s">
        <v>388</v>
      </c>
      <c r="I446" s="383"/>
      <c r="J446" s="398"/>
    </row>
    <row r="447" spans="1:10" ht="15" customHeight="1" thickTop="1" thickBot="1" x14ac:dyDescent="0.35">
      <c r="A447" s="812"/>
      <c r="B447" s="787"/>
      <c r="C447" s="791"/>
      <c r="D447" s="796" t="s">
        <v>170</v>
      </c>
      <c r="E447" s="385"/>
      <c r="F447" s="386"/>
      <c r="G447" s="387"/>
      <c r="H447" s="388"/>
      <c r="I447" s="388"/>
      <c r="J447" s="399"/>
    </row>
    <row r="448" spans="1:10" ht="15" customHeight="1" thickTop="1" thickBot="1" x14ac:dyDescent="0.35">
      <c r="A448" s="812"/>
      <c r="B448" s="787"/>
      <c r="C448" s="791"/>
      <c r="D448" s="796"/>
      <c r="E448" s="378"/>
      <c r="F448" s="379"/>
      <c r="G448" s="380"/>
      <c r="H448" s="380"/>
      <c r="I448" s="380"/>
      <c r="J448" s="397"/>
    </row>
    <row r="449" spans="1:10" ht="15" customHeight="1" thickTop="1" thickBot="1" x14ac:dyDescent="0.35">
      <c r="A449" s="812"/>
      <c r="B449" s="787"/>
      <c r="C449" s="791"/>
      <c r="D449" s="796"/>
      <c r="E449" s="381"/>
      <c r="F449" s="382"/>
      <c r="G449" s="384"/>
      <c r="H449" s="384"/>
      <c r="I449" s="389"/>
      <c r="J449" s="400"/>
    </row>
    <row r="450" spans="1:10" ht="15" customHeight="1" thickTop="1" thickBot="1" x14ac:dyDescent="0.35">
      <c r="A450" s="812"/>
      <c r="B450" s="787"/>
      <c r="C450" s="791"/>
      <c r="D450" s="797" t="s">
        <v>34</v>
      </c>
      <c r="E450" s="385"/>
      <c r="F450" s="387"/>
      <c r="G450" s="388"/>
      <c r="H450" s="390"/>
      <c r="I450" s="387"/>
      <c r="J450" s="399"/>
    </row>
    <row r="451" spans="1:10" ht="15" customHeight="1" thickTop="1" thickBot="1" x14ac:dyDescent="0.35">
      <c r="A451" s="812"/>
      <c r="B451" s="787"/>
      <c r="C451" s="791"/>
      <c r="D451" s="797"/>
      <c r="E451" s="378"/>
      <c r="F451" s="379"/>
      <c r="G451" s="380"/>
      <c r="H451" s="401"/>
      <c r="I451" s="402"/>
      <c r="J451" s="397"/>
    </row>
    <row r="452" spans="1:10" ht="15" customHeight="1" thickTop="1" thickBot="1" x14ac:dyDescent="0.35">
      <c r="A452" s="813"/>
      <c r="B452" s="788"/>
      <c r="C452" s="792"/>
      <c r="D452" s="798"/>
      <c r="E452" s="391"/>
      <c r="F452" s="392"/>
      <c r="G452" s="393"/>
      <c r="H452" s="394"/>
      <c r="I452" s="395"/>
      <c r="J452" s="396"/>
    </row>
    <row r="453" spans="1:10" ht="15" customHeight="1" thickBot="1" x14ac:dyDescent="0.35">
      <c r="A453" s="784">
        <v>51</v>
      </c>
      <c r="B453" s="799">
        <f>INDEX(progmar,A453)</f>
        <v>0</v>
      </c>
      <c r="C453" s="801">
        <f>INDEX(fichmar,A453)</f>
        <v>0</v>
      </c>
      <c r="D453" s="804" t="s">
        <v>131</v>
      </c>
      <c r="E453" s="307"/>
      <c r="F453" s="308"/>
      <c r="G453" s="308"/>
      <c r="H453" s="309"/>
      <c r="I453" s="310"/>
      <c r="J453" s="311"/>
    </row>
    <row r="454" spans="1:10" ht="15" customHeight="1" thickTop="1" thickBot="1" x14ac:dyDescent="0.35">
      <c r="A454" s="785"/>
      <c r="B454" s="800"/>
      <c r="C454" s="802"/>
      <c r="D454" s="805"/>
      <c r="E454" s="202"/>
      <c r="F454" s="172"/>
      <c r="G454" s="172"/>
      <c r="H454" s="172"/>
      <c r="I454" s="173"/>
      <c r="J454" s="312"/>
    </row>
    <row r="455" spans="1:10" ht="15" customHeight="1" thickTop="1" thickBot="1" x14ac:dyDescent="0.35">
      <c r="A455" s="785"/>
      <c r="B455" s="800"/>
      <c r="C455" s="802"/>
      <c r="D455" s="806"/>
      <c r="E455" s="180"/>
      <c r="F455" s="175"/>
      <c r="G455" s="175"/>
      <c r="H455" s="175"/>
      <c r="I455" s="176"/>
      <c r="J455" s="313"/>
    </row>
    <row r="456" spans="1:10" ht="15" customHeight="1" thickTop="1" thickBot="1" x14ac:dyDescent="0.35">
      <c r="A456" s="785"/>
      <c r="B456" s="800"/>
      <c r="C456" s="803"/>
      <c r="D456" s="807" t="s">
        <v>170</v>
      </c>
      <c r="E456" s="177"/>
      <c r="F456" s="178"/>
      <c r="G456" s="139"/>
      <c r="H456" s="178"/>
      <c r="I456" s="179"/>
      <c r="J456" s="314"/>
    </row>
    <row r="457" spans="1:10" ht="15" customHeight="1" thickTop="1" thickBot="1" x14ac:dyDescent="0.35">
      <c r="A457" s="785"/>
      <c r="B457" s="800"/>
      <c r="C457" s="803"/>
      <c r="D457" s="807"/>
      <c r="E457" s="171"/>
      <c r="F457" s="172"/>
      <c r="G457" s="172"/>
      <c r="H457" s="172"/>
      <c r="I457" s="172"/>
      <c r="J457" s="315"/>
    </row>
    <row r="458" spans="1:10" ht="15" customHeight="1" thickTop="1" thickBot="1" x14ac:dyDescent="0.35">
      <c r="A458" s="785"/>
      <c r="B458" s="800"/>
      <c r="C458" s="803"/>
      <c r="D458" s="808"/>
      <c r="E458" s="174"/>
      <c r="F458" s="175"/>
      <c r="G458" s="176"/>
      <c r="H458" s="176"/>
      <c r="I458" s="180"/>
      <c r="J458" s="316"/>
    </row>
    <row r="459" spans="1:10" ht="15" customHeight="1" thickTop="1" thickBot="1" x14ac:dyDescent="0.35">
      <c r="A459" s="785"/>
      <c r="B459" s="800"/>
      <c r="C459" s="802"/>
      <c r="D459" s="809" t="s">
        <v>34</v>
      </c>
      <c r="E459" s="177"/>
      <c r="F459" s="178"/>
      <c r="G459" s="179"/>
      <c r="H459" s="181"/>
      <c r="I459" s="179"/>
      <c r="J459" s="317"/>
    </row>
    <row r="460" spans="1:10" ht="15" customHeight="1" thickTop="1" thickBot="1" x14ac:dyDescent="0.35">
      <c r="A460" s="785"/>
      <c r="B460" s="800"/>
      <c r="C460" s="802"/>
      <c r="D460" s="810"/>
      <c r="E460" s="171"/>
      <c r="F460" s="171"/>
      <c r="G460" s="172"/>
      <c r="H460" s="172"/>
      <c r="I460" s="173"/>
      <c r="J460" s="312"/>
    </row>
    <row r="461" spans="1:10" ht="15" customHeight="1" thickTop="1" thickBot="1" x14ac:dyDescent="0.35">
      <c r="A461" s="785"/>
      <c r="B461" s="800"/>
      <c r="C461" s="802"/>
      <c r="D461" s="810"/>
      <c r="E461" s="304"/>
      <c r="F461" s="305"/>
      <c r="G461" s="184"/>
      <c r="H461" s="306"/>
      <c r="I461" s="305"/>
      <c r="J461" s="318"/>
    </row>
    <row r="462" spans="1:10" ht="15" customHeight="1" thickBot="1" x14ac:dyDescent="0.35">
      <c r="A462" s="811">
        <v>52</v>
      </c>
      <c r="B462" s="786">
        <f>INDEX(progmar,A462)</f>
        <v>0</v>
      </c>
      <c r="C462" s="789">
        <f>INDEX(fichmar,A462)</f>
        <v>0</v>
      </c>
      <c r="D462" s="793" t="s">
        <v>28</v>
      </c>
      <c r="E462" s="374"/>
      <c r="F462" s="375"/>
      <c r="G462" s="376"/>
      <c r="H462" s="376"/>
      <c r="I462" s="376"/>
      <c r="J462" s="377"/>
    </row>
    <row r="463" spans="1:10" ht="15" customHeight="1" thickTop="1" thickBot="1" x14ac:dyDescent="0.35">
      <c r="A463" s="812"/>
      <c r="B463" s="787"/>
      <c r="C463" s="790"/>
      <c r="D463" s="794"/>
      <c r="E463" s="378"/>
      <c r="F463" s="379"/>
      <c r="G463" s="380"/>
      <c r="H463" s="380"/>
      <c r="I463" s="380"/>
      <c r="J463" s="397"/>
    </row>
    <row r="464" spans="1:10" ht="15" customHeight="1" thickTop="1" thickBot="1" x14ac:dyDescent="0.35">
      <c r="A464" s="812"/>
      <c r="B464" s="787"/>
      <c r="C464" s="790"/>
      <c r="D464" s="795"/>
      <c r="E464" s="381"/>
      <c r="F464" s="382"/>
      <c r="G464" s="383"/>
      <c r="H464" s="384"/>
      <c r="I464" s="383"/>
      <c r="J464" s="398"/>
    </row>
    <row r="465" spans="1:10" ht="15" customHeight="1" thickTop="1" thickBot="1" x14ac:dyDescent="0.35">
      <c r="A465" s="812"/>
      <c r="B465" s="787"/>
      <c r="C465" s="791"/>
      <c r="D465" s="796" t="s">
        <v>170</v>
      </c>
      <c r="E465" s="385"/>
      <c r="F465" s="386"/>
      <c r="G465" s="387"/>
      <c r="H465" s="388"/>
      <c r="I465" s="388"/>
      <c r="J465" s="399"/>
    </row>
    <row r="466" spans="1:10" ht="15" customHeight="1" thickTop="1" thickBot="1" x14ac:dyDescent="0.35">
      <c r="A466" s="812"/>
      <c r="B466" s="787"/>
      <c r="C466" s="791"/>
      <c r="D466" s="796"/>
      <c r="E466" s="378"/>
      <c r="F466" s="379"/>
      <c r="G466" s="380"/>
      <c r="H466" s="380"/>
      <c r="I466" s="380"/>
      <c r="J466" s="397"/>
    </row>
    <row r="467" spans="1:10" ht="15" customHeight="1" thickTop="1" thickBot="1" x14ac:dyDescent="0.35">
      <c r="A467" s="812"/>
      <c r="B467" s="787"/>
      <c r="C467" s="791"/>
      <c r="D467" s="796"/>
      <c r="E467" s="381"/>
      <c r="F467" s="382"/>
      <c r="G467" s="384"/>
      <c r="H467" s="384"/>
      <c r="I467" s="389"/>
      <c r="J467" s="400"/>
    </row>
    <row r="468" spans="1:10" ht="15" customHeight="1" thickTop="1" thickBot="1" x14ac:dyDescent="0.35">
      <c r="A468" s="812"/>
      <c r="B468" s="787"/>
      <c r="C468" s="791"/>
      <c r="D468" s="797" t="s">
        <v>34</v>
      </c>
      <c r="E468" s="385"/>
      <c r="F468" s="387"/>
      <c r="G468" s="388"/>
      <c r="H468" s="390"/>
      <c r="I468" s="387"/>
      <c r="J468" s="399"/>
    </row>
    <row r="469" spans="1:10" ht="15" customHeight="1" thickTop="1" thickBot="1" x14ac:dyDescent="0.35">
      <c r="A469" s="812"/>
      <c r="B469" s="787"/>
      <c r="C469" s="791"/>
      <c r="D469" s="797"/>
      <c r="E469" s="378"/>
      <c r="F469" s="379"/>
      <c r="G469" s="380"/>
      <c r="H469" s="401"/>
      <c r="I469" s="402"/>
      <c r="J469" s="397"/>
    </row>
    <row r="470" spans="1:10" ht="15" customHeight="1" thickTop="1" thickBot="1" x14ac:dyDescent="0.35">
      <c r="A470" s="813"/>
      <c r="B470" s="788"/>
      <c r="C470" s="792"/>
      <c r="D470" s="798"/>
      <c r="E470" s="391"/>
      <c r="F470" s="392"/>
      <c r="G470" s="393"/>
      <c r="H470" s="394"/>
      <c r="I470" s="395"/>
      <c r="J470" s="396"/>
    </row>
    <row r="471" spans="1:10" ht="15" customHeight="1" thickBot="1" x14ac:dyDescent="0.35">
      <c r="A471" s="784">
        <v>53</v>
      </c>
      <c r="B471" s="799">
        <f>INDEX(progmar,A471)</f>
        <v>0</v>
      </c>
      <c r="C471" s="801">
        <f>INDEX(fichmar,A471)</f>
        <v>0</v>
      </c>
      <c r="D471" s="804" t="s">
        <v>131</v>
      </c>
      <c r="E471" s="307"/>
      <c r="F471" s="308"/>
      <c r="G471" s="308"/>
      <c r="H471" s="309"/>
      <c r="I471" s="310"/>
      <c r="J471" s="311"/>
    </row>
    <row r="472" spans="1:10" ht="15" customHeight="1" thickTop="1" thickBot="1" x14ac:dyDescent="0.35">
      <c r="A472" s="785"/>
      <c r="B472" s="800"/>
      <c r="C472" s="802"/>
      <c r="D472" s="805"/>
      <c r="E472" s="202"/>
      <c r="F472" s="172"/>
      <c r="G472" s="172"/>
      <c r="H472" s="172"/>
      <c r="I472" s="173"/>
      <c r="J472" s="312"/>
    </row>
    <row r="473" spans="1:10" ht="15" customHeight="1" thickTop="1" thickBot="1" x14ac:dyDescent="0.35">
      <c r="A473" s="785"/>
      <c r="B473" s="800"/>
      <c r="C473" s="802"/>
      <c r="D473" s="806"/>
      <c r="E473" s="180"/>
      <c r="F473" s="175"/>
      <c r="G473" s="175"/>
      <c r="H473" s="175"/>
      <c r="I473" s="176"/>
      <c r="J473" s="313"/>
    </row>
    <row r="474" spans="1:10" ht="15" customHeight="1" thickTop="1" thickBot="1" x14ac:dyDescent="0.35">
      <c r="A474" s="785"/>
      <c r="B474" s="800"/>
      <c r="C474" s="803"/>
      <c r="D474" s="807" t="s">
        <v>170</v>
      </c>
      <c r="E474" s="177"/>
      <c r="F474" s="178"/>
      <c r="G474" s="139"/>
      <c r="H474" s="178"/>
      <c r="I474" s="179"/>
      <c r="J474" s="314"/>
    </row>
    <row r="475" spans="1:10" ht="15" customHeight="1" thickTop="1" thickBot="1" x14ac:dyDescent="0.35">
      <c r="A475" s="785"/>
      <c r="B475" s="800"/>
      <c r="C475" s="803"/>
      <c r="D475" s="807"/>
      <c r="E475" s="171"/>
      <c r="F475" s="172"/>
      <c r="G475" s="172"/>
      <c r="H475" s="172"/>
      <c r="I475" s="172"/>
      <c r="J475" s="315"/>
    </row>
    <row r="476" spans="1:10" ht="15" customHeight="1" thickTop="1" thickBot="1" x14ac:dyDescent="0.35">
      <c r="A476" s="785"/>
      <c r="B476" s="800"/>
      <c r="C476" s="803"/>
      <c r="D476" s="808"/>
      <c r="E476" s="174"/>
      <c r="F476" s="175"/>
      <c r="G476" s="176"/>
      <c r="H476" s="176"/>
      <c r="I476" s="180"/>
      <c r="J476" s="316"/>
    </row>
    <row r="477" spans="1:10" ht="15" customHeight="1" thickTop="1" thickBot="1" x14ac:dyDescent="0.35">
      <c r="A477" s="785"/>
      <c r="B477" s="800"/>
      <c r="C477" s="802"/>
      <c r="D477" s="809" t="s">
        <v>34</v>
      </c>
      <c r="E477" s="177"/>
      <c r="F477" s="178"/>
      <c r="G477" s="179"/>
      <c r="H477" s="181"/>
      <c r="I477" s="179"/>
      <c r="J477" s="317"/>
    </row>
    <row r="478" spans="1:10" ht="15" customHeight="1" thickTop="1" thickBot="1" x14ac:dyDescent="0.35">
      <c r="A478" s="785"/>
      <c r="B478" s="800"/>
      <c r="C478" s="802"/>
      <c r="D478" s="810"/>
      <c r="E478" s="171"/>
      <c r="F478" s="171"/>
      <c r="G478" s="172"/>
      <c r="H478" s="172"/>
      <c r="I478" s="173"/>
      <c r="J478" s="312"/>
    </row>
    <row r="479" spans="1:10" ht="15" customHeight="1" thickTop="1" thickBot="1" x14ac:dyDescent="0.35">
      <c r="A479" s="785"/>
      <c r="B479" s="800"/>
      <c r="C479" s="802"/>
      <c r="D479" s="810"/>
      <c r="E479" s="304"/>
      <c r="F479" s="305"/>
      <c r="G479" s="184"/>
      <c r="H479" s="306"/>
      <c r="I479" s="305"/>
      <c r="J479" s="318"/>
    </row>
    <row r="480" spans="1:10" ht="15" customHeight="1" thickBot="1" x14ac:dyDescent="0.35">
      <c r="A480" s="784">
        <v>54</v>
      </c>
      <c r="B480" s="786">
        <f>INDEX(progmar,A480)</f>
        <v>0</v>
      </c>
      <c r="C480" s="789">
        <f>INDEX(fichmar,A480)</f>
        <v>0</v>
      </c>
      <c r="D480" s="793" t="s">
        <v>131</v>
      </c>
      <c r="E480" s="374"/>
      <c r="F480" s="375"/>
      <c r="G480" s="376"/>
      <c r="H480" s="376"/>
      <c r="I480" s="376"/>
      <c r="J480" s="377"/>
    </row>
    <row r="481" spans="1:10" ht="15" customHeight="1" thickTop="1" thickBot="1" x14ac:dyDescent="0.35">
      <c r="A481" s="785"/>
      <c r="B481" s="787"/>
      <c r="C481" s="790"/>
      <c r="D481" s="794"/>
      <c r="E481" s="378"/>
      <c r="F481" s="379"/>
      <c r="G481" s="380"/>
      <c r="H481" s="380"/>
      <c r="I481" s="380"/>
      <c r="J481" s="397"/>
    </row>
    <row r="482" spans="1:10" ht="15" customHeight="1" thickTop="1" thickBot="1" x14ac:dyDescent="0.35">
      <c r="A482" s="785"/>
      <c r="B482" s="787"/>
      <c r="C482" s="790"/>
      <c r="D482" s="795"/>
      <c r="E482" s="381"/>
      <c r="F482" s="382"/>
      <c r="G482" s="383"/>
      <c r="H482" s="384"/>
      <c r="I482" s="383"/>
      <c r="J482" s="398"/>
    </row>
    <row r="483" spans="1:10" ht="15" customHeight="1" thickTop="1" thickBot="1" x14ac:dyDescent="0.35">
      <c r="A483" s="785"/>
      <c r="B483" s="787"/>
      <c r="C483" s="791"/>
      <c r="D483" s="796" t="s">
        <v>170</v>
      </c>
      <c r="E483" s="385"/>
      <c r="F483" s="386"/>
      <c r="G483" s="387"/>
      <c r="H483" s="388"/>
      <c r="I483" s="388"/>
      <c r="J483" s="399"/>
    </row>
    <row r="484" spans="1:10" ht="15" customHeight="1" thickTop="1" thickBot="1" x14ac:dyDescent="0.35">
      <c r="A484" s="785"/>
      <c r="B484" s="787"/>
      <c r="C484" s="791"/>
      <c r="D484" s="796"/>
      <c r="E484" s="378"/>
      <c r="F484" s="379"/>
      <c r="G484" s="380"/>
      <c r="H484" s="380"/>
      <c r="I484" s="380"/>
      <c r="J484" s="397"/>
    </row>
    <row r="485" spans="1:10" ht="15" customHeight="1" thickTop="1" thickBot="1" x14ac:dyDescent="0.35">
      <c r="A485" s="785"/>
      <c r="B485" s="787"/>
      <c r="C485" s="791"/>
      <c r="D485" s="796"/>
      <c r="E485" s="381"/>
      <c r="F485" s="382"/>
      <c r="G485" s="384"/>
      <c r="H485" s="384"/>
      <c r="I485" s="389"/>
      <c r="J485" s="400"/>
    </row>
    <row r="486" spans="1:10" s="80" customFormat="1" ht="15" customHeight="1" thickTop="1" thickBot="1" x14ac:dyDescent="0.35">
      <c r="A486" s="785"/>
      <c r="B486" s="787"/>
      <c r="C486" s="791"/>
      <c r="D486" s="797" t="s">
        <v>34</v>
      </c>
      <c r="E486" s="385"/>
      <c r="F486" s="387"/>
      <c r="G486" s="388"/>
      <c r="H486" s="390"/>
      <c r="I486" s="387"/>
      <c r="J486" s="399"/>
    </row>
    <row r="487" spans="1:10" ht="15" customHeight="1" thickTop="1" thickBot="1" x14ac:dyDescent="0.35">
      <c r="A487" s="785"/>
      <c r="B487" s="787"/>
      <c r="C487" s="791"/>
      <c r="D487" s="797"/>
      <c r="E487" s="378"/>
      <c r="F487" s="379"/>
      <c r="G487" s="380"/>
      <c r="H487" s="401"/>
      <c r="I487" s="402"/>
      <c r="J487" s="397"/>
    </row>
    <row r="488" spans="1:10" ht="15" customHeight="1" thickTop="1" thickBot="1" x14ac:dyDescent="0.35">
      <c r="A488" s="785"/>
      <c r="B488" s="788"/>
      <c r="C488" s="792"/>
      <c r="D488" s="798"/>
      <c r="E488" s="391"/>
      <c r="F488" s="392"/>
      <c r="G488" s="393"/>
      <c r="H488" s="394"/>
      <c r="I488" s="395"/>
      <c r="J488" s="396"/>
    </row>
    <row r="489" spans="1:10" ht="15" customHeight="1" thickBot="1" x14ac:dyDescent="0.35">
      <c r="A489" s="811">
        <v>55</v>
      </c>
      <c r="B489" s="799">
        <f>INDEX(progmar,A489)</f>
        <v>3138213</v>
      </c>
      <c r="C489" s="801" t="str">
        <f>INDEX(fichmar,A489)</f>
        <v>3138213 - CONSTRUCCION DE ESTRUCTURAS EN CONCRETO (OPERARIO - FLORIDA)</v>
      </c>
      <c r="D489" s="804" t="s">
        <v>131</v>
      </c>
      <c r="E489" s="307"/>
      <c r="F489" s="308"/>
      <c r="G489" s="308"/>
      <c r="H489" s="309"/>
      <c r="I489" s="310"/>
      <c r="J489" s="311"/>
    </row>
    <row r="490" spans="1:10" ht="15" customHeight="1" thickTop="1" thickBot="1" x14ac:dyDescent="0.35">
      <c r="A490" s="812"/>
      <c r="B490" s="800"/>
      <c r="C490" s="802"/>
      <c r="D490" s="805"/>
      <c r="E490" s="202"/>
      <c r="F490" s="172"/>
      <c r="G490" s="172"/>
      <c r="H490" s="172"/>
      <c r="I490" s="173"/>
      <c r="J490" s="312"/>
    </row>
    <row r="491" spans="1:10" ht="15" customHeight="1" thickTop="1" thickBot="1" x14ac:dyDescent="0.35">
      <c r="A491" s="812"/>
      <c r="B491" s="800"/>
      <c r="C491" s="802"/>
      <c r="D491" s="806"/>
      <c r="E491" s="180"/>
      <c r="F491" s="175"/>
      <c r="G491" s="175"/>
      <c r="H491" s="175"/>
      <c r="I491" s="176"/>
      <c r="J491" s="313"/>
    </row>
    <row r="492" spans="1:10" ht="15" customHeight="1" thickTop="1" thickBot="1" x14ac:dyDescent="0.35">
      <c r="A492" s="812"/>
      <c r="B492" s="800"/>
      <c r="C492" s="803"/>
      <c r="D492" s="807" t="s">
        <v>170</v>
      </c>
      <c r="E492" s="177"/>
      <c r="F492" s="178"/>
      <c r="G492" s="139"/>
      <c r="H492" s="178"/>
      <c r="I492" s="179"/>
      <c r="J492" s="314"/>
    </row>
    <row r="493" spans="1:10" ht="15" customHeight="1" thickTop="1" thickBot="1" x14ac:dyDescent="0.35">
      <c r="A493" s="812"/>
      <c r="B493" s="800"/>
      <c r="C493" s="803"/>
      <c r="D493" s="807"/>
      <c r="E493" s="171"/>
      <c r="F493" s="172"/>
      <c r="G493" s="172"/>
      <c r="H493" s="172"/>
      <c r="I493" s="172"/>
      <c r="J493" s="315"/>
    </row>
    <row r="494" spans="1:10" ht="15" customHeight="1" thickTop="1" thickBot="1" x14ac:dyDescent="0.35">
      <c r="A494" s="812"/>
      <c r="B494" s="800"/>
      <c r="C494" s="803"/>
      <c r="D494" s="808"/>
      <c r="E494" s="174"/>
      <c r="F494" s="175"/>
      <c r="G494" s="176"/>
      <c r="H494" s="176"/>
      <c r="I494" s="180"/>
      <c r="J494" s="316"/>
    </row>
    <row r="495" spans="1:10" ht="15" customHeight="1" thickTop="1" thickBot="1" x14ac:dyDescent="0.35">
      <c r="A495" s="812"/>
      <c r="B495" s="800"/>
      <c r="C495" s="802"/>
      <c r="D495" s="809" t="s">
        <v>34</v>
      </c>
      <c r="E495" s="177"/>
      <c r="F495" s="178"/>
      <c r="G495" s="179"/>
      <c r="H495" s="181"/>
      <c r="I495" s="179"/>
      <c r="J495" s="317"/>
    </row>
    <row r="496" spans="1:10" ht="15" customHeight="1" thickTop="1" thickBot="1" x14ac:dyDescent="0.35">
      <c r="A496" s="812"/>
      <c r="B496" s="800"/>
      <c r="C496" s="802"/>
      <c r="D496" s="810"/>
      <c r="E496" s="171"/>
      <c r="F496" s="171"/>
      <c r="G496" s="172"/>
      <c r="H496" s="172"/>
      <c r="I496" s="173"/>
      <c r="J496" s="312"/>
    </row>
    <row r="497" spans="1:10" ht="15" customHeight="1" thickTop="1" thickBot="1" x14ac:dyDescent="0.35">
      <c r="A497" s="813"/>
      <c r="B497" s="800"/>
      <c r="C497" s="802"/>
      <c r="D497" s="810"/>
      <c r="E497" s="304"/>
      <c r="F497" s="305"/>
      <c r="G497" s="184"/>
      <c r="H497" s="306"/>
      <c r="I497" s="305"/>
      <c r="J497" s="318"/>
    </row>
    <row r="498" spans="1:10" ht="15" customHeight="1" thickBot="1" x14ac:dyDescent="0.35">
      <c r="A498" s="784">
        <v>56</v>
      </c>
      <c r="B498" s="786">
        <f>INDEX(progmar,A498)</f>
        <v>3140619</v>
      </c>
      <c r="C498" s="789" t="str">
        <f>INDEX(fichmar,A498)</f>
        <v>3140619 - CONSTRUCCION DE VIAS (TÉCNICO - RESTREPO) - CAMPESENA</v>
      </c>
      <c r="D498" s="793" t="s">
        <v>28</v>
      </c>
      <c r="E498" s="374"/>
      <c r="F498" s="375"/>
      <c r="G498" s="376"/>
      <c r="H498" s="376"/>
      <c r="I498" s="376"/>
      <c r="J498" s="377"/>
    </row>
    <row r="499" spans="1:10" ht="15" customHeight="1" thickTop="1" thickBot="1" x14ac:dyDescent="0.35">
      <c r="A499" s="785"/>
      <c r="B499" s="787"/>
      <c r="C499" s="790"/>
      <c r="D499" s="794"/>
      <c r="E499" s="378"/>
      <c r="F499" s="379"/>
      <c r="G499" s="380"/>
      <c r="H499" s="380"/>
      <c r="I499" s="380"/>
      <c r="J499" s="397"/>
    </row>
    <row r="500" spans="1:10" ht="15" customHeight="1" thickTop="1" thickBot="1" x14ac:dyDescent="0.35">
      <c r="A500" s="785"/>
      <c r="B500" s="787"/>
      <c r="C500" s="790"/>
      <c r="D500" s="795"/>
      <c r="E500" s="381"/>
      <c r="F500" s="382"/>
      <c r="G500" s="383"/>
      <c r="H500" s="384"/>
      <c r="I500" s="383"/>
      <c r="J500" s="398"/>
    </row>
    <row r="501" spans="1:10" ht="15" customHeight="1" thickTop="1" thickBot="1" x14ac:dyDescent="0.35">
      <c r="A501" s="785"/>
      <c r="B501" s="787"/>
      <c r="C501" s="791"/>
      <c r="D501" s="796" t="s">
        <v>170</v>
      </c>
      <c r="E501" s="385"/>
      <c r="F501" s="386"/>
      <c r="G501" s="387"/>
      <c r="H501" s="388"/>
      <c r="I501" s="388"/>
      <c r="J501" s="399"/>
    </row>
    <row r="502" spans="1:10" ht="15" customHeight="1" thickTop="1" thickBot="1" x14ac:dyDescent="0.35">
      <c r="A502" s="785"/>
      <c r="B502" s="787"/>
      <c r="C502" s="791"/>
      <c r="D502" s="796"/>
      <c r="E502" s="378"/>
      <c r="F502" s="379"/>
      <c r="G502" s="380"/>
      <c r="H502" s="380"/>
      <c r="I502" s="380"/>
      <c r="J502" s="397"/>
    </row>
    <row r="503" spans="1:10" ht="15" customHeight="1" thickTop="1" thickBot="1" x14ac:dyDescent="0.35">
      <c r="A503" s="785"/>
      <c r="B503" s="787"/>
      <c r="C503" s="791"/>
      <c r="D503" s="796"/>
      <c r="E503" s="381"/>
      <c r="F503" s="382"/>
      <c r="G503" s="384"/>
      <c r="H503" s="384"/>
      <c r="I503" s="389"/>
      <c r="J503" s="400"/>
    </row>
    <row r="504" spans="1:10" ht="15" customHeight="1" thickTop="1" thickBot="1" x14ac:dyDescent="0.35">
      <c r="A504" s="785"/>
      <c r="B504" s="787"/>
      <c r="C504" s="791"/>
      <c r="D504" s="797" t="s">
        <v>34</v>
      </c>
      <c r="E504" s="385"/>
      <c r="F504" s="387"/>
      <c r="G504" s="388"/>
      <c r="H504" s="390"/>
      <c r="I504" s="387"/>
      <c r="J504" s="399"/>
    </row>
    <row r="505" spans="1:10" ht="15" customHeight="1" thickTop="1" thickBot="1" x14ac:dyDescent="0.35">
      <c r="A505" s="785"/>
      <c r="B505" s="787"/>
      <c r="C505" s="791"/>
      <c r="D505" s="797"/>
      <c r="E505" s="378"/>
      <c r="F505" s="379"/>
      <c r="G505" s="380"/>
      <c r="H505" s="401"/>
      <c r="I505" s="402"/>
      <c r="J505" s="397"/>
    </row>
    <row r="506" spans="1:10" ht="15" customHeight="1" thickTop="1" thickBot="1" x14ac:dyDescent="0.35">
      <c r="A506" s="785"/>
      <c r="B506" s="788"/>
      <c r="C506" s="792"/>
      <c r="D506" s="798"/>
      <c r="E506" s="391"/>
      <c r="F506" s="392"/>
      <c r="G506" s="393"/>
      <c r="H506" s="394"/>
      <c r="I506" s="395"/>
      <c r="J506" s="396"/>
    </row>
    <row r="507" spans="1:10" ht="15" customHeight="1" thickBot="1" x14ac:dyDescent="0.35">
      <c r="A507" s="811">
        <v>57</v>
      </c>
      <c r="B507" s="799">
        <f>INDEX(progmar,A507)</f>
        <v>3206115</v>
      </c>
      <c r="C507" s="801" t="str">
        <f>INDEX(fichmar,A507)</f>
        <v>3206115 - CONSTRUCCION DE VIAS (TÉCNICO - VIJES) - CAMPESENA</v>
      </c>
      <c r="D507" s="804" t="s">
        <v>131</v>
      </c>
      <c r="E507" s="307"/>
      <c r="F507" s="308"/>
      <c r="G507" s="308"/>
      <c r="H507" s="309"/>
      <c r="I507" s="310"/>
      <c r="J507" s="311"/>
    </row>
    <row r="508" spans="1:10" ht="15" customHeight="1" thickTop="1" thickBot="1" x14ac:dyDescent="0.35">
      <c r="A508" s="812"/>
      <c r="B508" s="800"/>
      <c r="C508" s="802"/>
      <c r="D508" s="805"/>
      <c r="E508" s="202"/>
      <c r="F508" s="172"/>
      <c r="G508" s="172"/>
      <c r="H508" s="172"/>
      <c r="I508" s="173"/>
      <c r="J508" s="312"/>
    </row>
    <row r="509" spans="1:10" ht="15" customHeight="1" thickTop="1" thickBot="1" x14ac:dyDescent="0.35">
      <c r="A509" s="812"/>
      <c r="B509" s="800"/>
      <c r="C509" s="802"/>
      <c r="D509" s="806"/>
      <c r="E509" s="180"/>
      <c r="F509" s="175"/>
      <c r="G509" s="175"/>
      <c r="H509" s="175"/>
      <c r="I509" s="176"/>
      <c r="J509" s="313"/>
    </row>
    <row r="510" spans="1:10" ht="15" customHeight="1" thickTop="1" thickBot="1" x14ac:dyDescent="0.35">
      <c r="A510" s="812"/>
      <c r="B510" s="800"/>
      <c r="C510" s="803"/>
      <c r="D510" s="807" t="s">
        <v>170</v>
      </c>
      <c r="E510" s="177"/>
      <c r="F510" s="178"/>
      <c r="G510" s="139"/>
      <c r="H510" s="178"/>
      <c r="I510" s="179"/>
      <c r="J510" s="314"/>
    </row>
    <row r="511" spans="1:10" ht="15" customHeight="1" thickTop="1" thickBot="1" x14ac:dyDescent="0.35">
      <c r="A511" s="812"/>
      <c r="B511" s="800"/>
      <c r="C511" s="803"/>
      <c r="D511" s="807"/>
      <c r="E511" s="171"/>
      <c r="F511" s="172"/>
      <c r="G511" s="172"/>
      <c r="H511" s="172"/>
      <c r="I511" s="172"/>
      <c r="J511" s="315"/>
    </row>
    <row r="512" spans="1:10" ht="15" customHeight="1" thickTop="1" thickBot="1" x14ac:dyDescent="0.35">
      <c r="A512" s="812"/>
      <c r="B512" s="800"/>
      <c r="C512" s="803"/>
      <c r="D512" s="808"/>
      <c r="E512" s="174"/>
      <c r="F512" s="175"/>
      <c r="G512" s="176"/>
      <c r="H512" s="176"/>
      <c r="I512" s="180"/>
      <c r="J512" s="316"/>
    </row>
    <row r="513" spans="1:10" ht="15" customHeight="1" thickTop="1" thickBot="1" x14ac:dyDescent="0.35">
      <c r="A513" s="812"/>
      <c r="B513" s="800"/>
      <c r="C513" s="802"/>
      <c r="D513" s="809" t="s">
        <v>34</v>
      </c>
      <c r="E513" s="177"/>
      <c r="F513" s="178"/>
      <c r="G513" s="179"/>
      <c r="H513" s="181"/>
      <c r="I513" s="179"/>
      <c r="J513" s="317"/>
    </row>
    <row r="514" spans="1:10" ht="15" customHeight="1" thickTop="1" thickBot="1" x14ac:dyDescent="0.35">
      <c r="A514" s="812"/>
      <c r="B514" s="800"/>
      <c r="C514" s="802"/>
      <c r="D514" s="810"/>
      <c r="E514" s="171"/>
      <c r="F514" s="171"/>
      <c r="G514" s="172"/>
      <c r="H514" s="172"/>
      <c r="I514" s="173"/>
      <c r="J514" s="312"/>
    </row>
    <row r="515" spans="1:10" ht="15" customHeight="1" thickTop="1" thickBot="1" x14ac:dyDescent="0.35">
      <c r="A515" s="813"/>
      <c r="B515" s="800"/>
      <c r="C515" s="802"/>
      <c r="D515" s="810"/>
      <c r="E515" s="304"/>
      <c r="F515" s="305"/>
      <c r="G515" s="184"/>
      <c r="H515" s="306"/>
      <c r="I515" s="305"/>
      <c r="J515" s="318"/>
    </row>
    <row r="516" spans="1:10" ht="300" customHeight="1" thickBot="1" x14ac:dyDescent="0.35">
      <c r="A516" s="784">
        <v>58</v>
      </c>
      <c r="B516" s="786">
        <f>INDEX(progmar,A516)</f>
        <v>3353845</v>
      </c>
      <c r="C516" s="789" t="str">
        <f>INDEX(fichmar,A516)</f>
        <v>3353845 - GESTION DE LOS DERECHOS DEL CAMPESINO Y ORDENAMIENTO DE LA TERRITORIALIDAD (TÉCNICO - OBANDO) - CAMPESENA</v>
      </c>
      <c r="D516" s="793" t="s">
        <v>28</v>
      </c>
      <c r="E516" s="374"/>
      <c r="F516" s="375"/>
      <c r="G516" s="376"/>
      <c r="H516" s="376"/>
      <c r="I516" s="376" t="s">
        <v>444</v>
      </c>
      <c r="J516" s="377" t="s">
        <v>445</v>
      </c>
    </row>
    <row r="517" spans="1:10" ht="30" customHeight="1" thickTop="1" thickBot="1" x14ac:dyDescent="0.35">
      <c r="A517" s="785"/>
      <c r="B517" s="787"/>
      <c r="C517" s="790"/>
      <c r="D517" s="794"/>
      <c r="E517" s="378"/>
      <c r="F517" s="379"/>
      <c r="G517" s="380"/>
      <c r="H517" s="380"/>
      <c r="I517" s="380" t="s">
        <v>446</v>
      </c>
      <c r="J517" s="397" t="s">
        <v>447</v>
      </c>
    </row>
    <row r="518" spans="1:10" ht="50.1" customHeight="1" thickTop="1" thickBot="1" x14ac:dyDescent="0.35">
      <c r="A518" s="785"/>
      <c r="B518" s="787"/>
      <c r="C518" s="790"/>
      <c r="D518" s="795"/>
      <c r="E518" s="381"/>
      <c r="F518" s="382"/>
      <c r="G518" s="383"/>
      <c r="H518" s="384"/>
      <c r="I518" s="383" t="s">
        <v>448</v>
      </c>
      <c r="J518" s="398" t="s">
        <v>448</v>
      </c>
    </row>
    <row r="519" spans="1:10" ht="210" customHeight="1" thickTop="1" thickBot="1" x14ac:dyDescent="0.35">
      <c r="A519" s="785"/>
      <c r="B519" s="787"/>
      <c r="C519" s="791"/>
      <c r="D519" s="796" t="s">
        <v>48</v>
      </c>
      <c r="E519" s="385"/>
      <c r="F519" s="386"/>
      <c r="G519" s="387"/>
      <c r="H519" s="388"/>
      <c r="I519" s="388" t="s">
        <v>449</v>
      </c>
      <c r="J519" s="399"/>
    </row>
    <row r="520" spans="1:10" ht="30" customHeight="1" thickTop="1" thickBot="1" x14ac:dyDescent="0.35">
      <c r="A520" s="785"/>
      <c r="B520" s="787"/>
      <c r="C520" s="791"/>
      <c r="D520" s="796"/>
      <c r="E520" s="378"/>
      <c r="F520" s="379"/>
      <c r="G520" s="380"/>
      <c r="H520" s="380"/>
      <c r="I520" s="380" t="s">
        <v>447</v>
      </c>
      <c r="J520" s="397"/>
    </row>
    <row r="521" spans="1:10" ht="50.1" customHeight="1" thickTop="1" thickBot="1" x14ac:dyDescent="0.35">
      <c r="A521" s="785"/>
      <c r="B521" s="787"/>
      <c r="C521" s="791"/>
      <c r="D521" s="796"/>
      <c r="E521" s="381"/>
      <c r="F521" s="382"/>
      <c r="G521" s="384"/>
      <c r="H521" s="384"/>
      <c r="I521" s="389" t="s">
        <v>448</v>
      </c>
      <c r="J521" s="400"/>
    </row>
    <row r="522" spans="1:10" ht="390" customHeight="1" thickTop="1" thickBot="1" x14ac:dyDescent="0.35">
      <c r="A522" s="785"/>
      <c r="B522" s="787"/>
      <c r="C522" s="791"/>
      <c r="D522" s="797" t="s">
        <v>34</v>
      </c>
      <c r="E522" s="385" t="s">
        <v>450</v>
      </c>
      <c r="F522" s="387" t="s">
        <v>450</v>
      </c>
      <c r="G522" s="388" t="s">
        <v>451</v>
      </c>
      <c r="H522" s="390" t="s">
        <v>452</v>
      </c>
      <c r="I522" s="387"/>
      <c r="J522" s="399"/>
    </row>
    <row r="523" spans="1:10" ht="30" customHeight="1" thickTop="1" thickBot="1" x14ac:dyDescent="0.35">
      <c r="A523" s="785"/>
      <c r="B523" s="787"/>
      <c r="C523" s="791"/>
      <c r="D523" s="797"/>
      <c r="E523" s="378" t="s">
        <v>447</v>
      </c>
      <c r="F523" s="379" t="s">
        <v>447</v>
      </c>
      <c r="G523" s="380" t="s">
        <v>447</v>
      </c>
      <c r="H523" s="401" t="s">
        <v>237</v>
      </c>
      <c r="I523" s="402"/>
      <c r="J523" s="397"/>
    </row>
    <row r="524" spans="1:10" ht="30" customHeight="1" thickTop="1" thickBot="1" x14ac:dyDescent="0.35">
      <c r="A524" s="785"/>
      <c r="B524" s="788"/>
      <c r="C524" s="792"/>
      <c r="D524" s="798"/>
      <c r="E524" s="391" t="s">
        <v>14</v>
      </c>
      <c r="F524" s="392" t="s">
        <v>14</v>
      </c>
      <c r="G524" s="393" t="s">
        <v>14</v>
      </c>
      <c r="H524" s="394" t="s">
        <v>14</v>
      </c>
      <c r="I524" s="395"/>
      <c r="J524" s="396"/>
    </row>
    <row r="525" spans="1:10" s="80" customFormat="1" ht="15" customHeight="1" thickBot="1" x14ac:dyDescent="0.35">
      <c r="A525" s="784">
        <v>59</v>
      </c>
      <c r="B525" s="799" t="str">
        <f>INDEX(progmar,A525)</f>
        <v>C1</v>
      </c>
      <c r="C525" s="801" t="str">
        <f>INDEX(fichmar,A525)</f>
        <v>LABORES DE CAMPO EN CULTIVOS (OPERARIO - ROLDANILLO) CAMPESENA</v>
      </c>
      <c r="D525" s="804" t="s">
        <v>131</v>
      </c>
      <c r="E525" s="307"/>
      <c r="F525" s="308"/>
      <c r="G525" s="308"/>
      <c r="H525" s="309"/>
      <c r="I525" s="310"/>
      <c r="J525" s="311"/>
    </row>
    <row r="526" spans="1:10" ht="15" customHeight="1" thickTop="1" thickBot="1" x14ac:dyDescent="0.35">
      <c r="A526" s="785"/>
      <c r="B526" s="800"/>
      <c r="C526" s="802"/>
      <c r="D526" s="805"/>
      <c r="E526" s="202"/>
      <c r="F526" s="172"/>
      <c r="G526" s="172"/>
      <c r="H526" s="172"/>
      <c r="I526" s="173"/>
      <c r="J526" s="312"/>
    </row>
    <row r="527" spans="1:10" ht="15" customHeight="1" thickTop="1" thickBot="1" x14ac:dyDescent="0.35">
      <c r="A527" s="785"/>
      <c r="B527" s="800"/>
      <c r="C527" s="802"/>
      <c r="D527" s="806"/>
      <c r="E527" s="180"/>
      <c r="F527" s="175"/>
      <c r="G527" s="175"/>
      <c r="H527" s="175"/>
      <c r="I527" s="176"/>
      <c r="J527" s="313"/>
    </row>
    <row r="528" spans="1:10" ht="15" customHeight="1" thickTop="1" thickBot="1" x14ac:dyDescent="0.35">
      <c r="A528" s="785"/>
      <c r="B528" s="800"/>
      <c r="C528" s="803"/>
      <c r="D528" s="807" t="s">
        <v>170</v>
      </c>
      <c r="E528" s="177"/>
      <c r="F528" s="178"/>
      <c r="G528" s="139"/>
      <c r="H528" s="178"/>
      <c r="I528" s="179"/>
      <c r="J528" s="314"/>
    </row>
    <row r="529" spans="1:10" ht="15" customHeight="1" thickTop="1" thickBot="1" x14ac:dyDescent="0.35">
      <c r="A529" s="785"/>
      <c r="B529" s="800"/>
      <c r="C529" s="803"/>
      <c r="D529" s="807"/>
      <c r="E529" s="171"/>
      <c r="F529" s="172"/>
      <c r="G529" s="172"/>
      <c r="H529" s="172"/>
      <c r="I529" s="172"/>
      <c r="J529" s="315"/>
    </row>
    <row r="530" spans="1:10" ht="15" customHeight="1" thickTop="1" thickBot="1" x14ac:dyDescent="0.35">
      <c r="A530" s="785"/>
      <c r="B530" s="800"/>
      <c r="C530" s="803"/>
      <c r="D530" s="808"/>
      <c r="E530" s="174"/>
      <c r="F530" s="175"/>
      <c r="G530" s="176"/>
      <c r="H530" s="176"/>
      <c r="I530" s="180"/>
      <c r="J530" s="316"/>
    </row>
    <row r="531" spans="1:10" ht="15" customHeight="1" thickTop="1" thickBot="1" x14ac:dyDescent="0.35">
      <c r="A531" s="785"/>
      <c r="B531" s="800"/>
      <c r="C531" s="802"/>
      <c r="D531" s="809" t="s">
        <v>34</v>
      </c>
      <c r="E531" s="177"/>
      <c r="F531" s="178"/>
      <c r="G531" s="179"/>
      <c r="H531" s="181"/>
      <c r="I531" s="179"/>
      <c r="J531" s="317"/>
    </row>
    <row r="532" spans="1:10" ht="15" customHeight="1" thickTop="1" thickBot="1" x14ac:dyDescent="0.35">
      <c r="A532" s="785"/>
      <c r="B532" s="800"/>
      <c r="C532" s="802"/>
      <c r="D532" s="810"/>
      <c r="E532" s="171"/>
      <c r="F532" s="171"/>
      <c r="G532" s="172"/>
      <c r="H532" s="172"/>
      <c r="I532" s="173"/>
      <c r="J532" s="312"/>
    </row>
    <row r="533" spans="1:10" ht="15" customHeight="1" thickTop="1" thickBot="1" x14ac:dyDescent="0.35">
      <c r="A533" s="785"/>
      <c r="B533" s="800"/>
      <c r="C533" s="802"/>
      <c r="D533" s="810"/>
      <c r="E533" s="304"/>
      <c r="F533" s="305"/>
      <c r="G533" s="184"/>
      <c r="H533" s="306"/>
      <c r="I533" s="305"/>
      <c r="J533" s="318"/>
    </row>
    <row r="534" spans="1:10" ht="15" customHeight="1" thickBot="1" x14ac:dyDescent="0.35">
      <c r="A534" s="811">
        <v>60</v>
      </c>
      <c r="B534" s="786" t="str">
        <f>INDEX(progmar,A534)</f>
        <v>C2</v>
      </c>
      <c r="C534" s="789" t="str">
        <f>INDEX(fichmar,A534)</f>
        <v>CAMPESENA - TÉCNICO</v>
      </c>
      <c r="D534" s="793" t="s">
        <v>131</v>
      </c>
      <c r="E534" s="374"/>
      <c r="F534" s="375"/>
      <c r="G534" s="376"/>
      <c r="H534" s="376"/>
      <c r="I534" s="376"/>
      <c r="J534" s="377"/>
    </row>
    <row r="535" spans="1:10" ht="15" customHeight="1" thickTop="1" thickBot="1" x14ac:dyDescent="0.35">
      <c r="A535" s="812"/>
      <c r="B535" s="787"/>
      <c r="C535" s="790"/>
      <c r="D535" s="794"/>
      <c r="E535" s="378"/>
      <c r="F535" s="379"/>
      <c r="G535" s="380"/>
      <c r="H535" s="380"/>
      <c r="I535" s="380"/>
      <c r="J535" s="397"/>
    </row>
    <row r="536" spans="1:10" ht="15" customHeight="1" thickTop="1" thickBot="1" x14ac:dyDescent="0.35">
      <c r="A536" s="812"/>
      <c r="B536" s="787"/>
      <c r="C536" s="790"/>
      <c r="D536" s="795"/>
      <c r="E536" s="381"/>
      <c r="F536" s="382"/>
      <c r="G536" s="383"/>
      <c r="H536" s="384"/>
      <c r="I536" s="383"/>
      <c r="J536" s="398"/>
    </row>
    <row r="537" spans="1:10" s="80" customFormat="1" ht="15" customHeight="1" thickTop="1" thickBot="1" x14ac:dyDescent="0.35">
      <c r="A537" s="812"/>
      <c r="B537" s="787"/>
      <c r="C537" s="791"/>
      <c r="D537" s="796" t="s">
        <v>170</v>
      </c>
      <c r="E537" s="385"/>
      <c r="F537" s="386"/>
      <c r="G537" s="387"/>
      <c r="H537" s="388"/>
      <c r="I537" s="388"/>
      <c r="J537" s="399"/>
    </row>
    <row r="538" spans="1:10" ht="15" customHeight="1" thickTop="1" thickBot="1" x14ac:dyDescent="0.35">
      <c r="A538" s="812"/>
      <c r="B538" s="787"/>
      <c r="C538" s="791"/>
      <c r="D538" s="796"/>
      <c r="E538" s="378"/>
      <c r="F538" s="379"/>
      <c r="G538" s="380"/>
      <c r="H538" s="380"/>
      <c r="I538" s="380"/>
      <c r="J538" s="397"/>
    </row>
    <row r="539" spans="1:10" ht="15" customHeight="1" thickTop="1" thickBot="1" x14ac:dyDescent="0.35">
      <c r="A539" s="812"/>
      <c r="B539" s="787"/>
      <c r="C539" s="791"/>
      <c r="D539" s="796"/>
      <c r="E539" s="381"/>
      <c r="F539" s="382"/>
      <c r="G539" s="384"/>
      <c r="H539" s="384"/>
      <c r="I539" s="389"/>
      <c r="J539" s="400"/>
    </row>
    <row r="540" spans="1:10" ht="15" customHeight="1" thickTop="1" thickBot="1" x14ac:dyDescent="0.35">
      <c r="A540" s="812"/>
      <c r="B540" s="787"/>
      <c r="C540" s="791"/>
      <c r="D540" s="797" t="s">
        <v>34</v>
      </c>
      <c r="E540" s="385"/>
      <c r="F540" s="387"/>
      <c r="G540" s="388"/>
      <c r="H540" s="390"/>
      <c r="I540" s="387"/>
      <c r="J540" s="399"/>
    </row>
    <row r="541" spans="1:10" ht="15" customHeight="1" thickTop="1" thickBot="1" x14ac:dyDescent="0.35">
      <c r="A541" s="812"/>
      <c r="B541" s="787"/>
      <c r="C541" s="791"/>
      <c r="D541" s="797"/>
      <c r="E541" s="378"/>
      <c r="F541" s="379"/>
      <c r="G541" s="380"/>
      <c r="H541" s="401"/>
      <c r="I541" s="402"/>
      <c r="J541" s="397"/>
    </row>
    <row r="542" spans="1:10" ht="15" customHeight="1" thickTop="1" thickBot="1" x14ac:dyDescent="0.35">
      <c r="A542" s="813"/>
      <c r="B542" s="788"/>
      <c r="C542" s="792"/>
      <c r="D542" s="798"/>
      <c r="E542" s="391"/>
      <c r="F542" s="392"/>
      <c r="G542" s="393"/>
      <c r="H542" s="394"/>
      <c r="I542" s="395"/>
      <c r="J542" s="396"/>
    </row>
    <row r="543" spans="1:10" ht="15" customHeight="1" thickBot="1" x14ac:dyDescent="0.35">
      <c r="A543" s="784">
        <v>61</v>
      </c>
      <c r="B543" s="799">
        <f>INDEX(progmar,A543)</f>
        <v>0</v>
      </c>
      <c r="C543" s="801">
        <f>INDEX(fichmar,A543)</f>
        <v>0</v>
      </c>
      <c r="D543" s="804" t="s">
        <v>400</v>
      </c>
      <c r="E543" s="307"/>
      <c r="F543" s="308"/>
      <c r="G543" s="308"/>
      <c r="H543" s="309"/>
      <c r="I543" s="310"/>
      <c r="J543" s="311"/>
    </row>
    <row r="544" spans="1:10" ht="15" customHeight="1" thickTop="1" thickBot="1" x14ac:dyDescent="0.35">
      <c r="A544" s="785"/>
      <c r="B544" s="800"/>
      <c r="C544" s="802"/>
      <c r="D544" s="805"/>
      <c r="E544" s="202"/>
      <c r="F544" s="172"/>
      <c r="G544" s="172"/>
      <c r="H544" s="172"/>
      <c r="I544" s="173"/>
      <c r="J544" s="312"/>
    </row>
    <row r="545" spans="1:10" ht="15" customHeight="1" thickTop="1" thickBot="1" x14ac:dyDescent="0.35">
      <c r="A545" s="785"/>
      <c r="B545" s="800"/>
      <c r="C545" s="802"/>
      <c r="D545" s="806"/>
      <c r="E545" s="180"/>
      <c r="F545" s="175"/>
      <c r="G545" s="175"/>
      <c r="H545" s="175"/>
      <c r="I545" s="176"/>
      <c r="J545" s="313"/>
    </row>
    <row r="546" spans="1:10" ht="15" customHeight="1" thickTop="1" thickBot="1" x14ac:dyDescent="0.35">
      <c r="A546" s="785"/>
      <c r="B546" s="800"/>
      <c r="C546" s="803"/>
      <c r="D546" s="807" t="s">
        <v>170</v>
      </c>
      <c r="E546" s="177"/>
      <c r="F546" s="178"/>
      <c r="G546" s="139"/>
      <c r="H546" s="178"/>
      <c r="I546" s="179"/>
      <c r="J546" s="314"/>
    </row>
    <row r="547" spans="1:10" ht="15" customHeight="1" thickTop="1" thickBot="1" x14ac:dyDescent="0.35">
      <c r="A547" s="785"/>
      <c r="B547" s="800"/>
      <c r="C547" s="803"/>
      <c r="D547" s="807"/>
      <c r="E547" s="171"/>
      <c r="F547" s="172"/>
      <c r="G547" s="172"/>
      <c r="H547" s="172"/>
      <c r="I547" s="172"/>
      <c r="J547" s="315"/>
    </row>
    <row r="548" spans="1:10" ht="15" customHeight="1" thickTop="1" thickBot="1" x14ac:dyDescent="0.35">
      <c r="A548" s="785"/>
      <c r="B548" s="800"/>
      <c r="C548" s="803"/>
      <c r="D548" s="808"/>
      <c r="E548" s="174"/>
      <c r="F548" s="175"/>
      <c r="G548" s="176"/>
      <c r="H548" s="176"/>
      <c r="I548" s="180"/>
      <c r="J548" s="316"/>
    </row>
    <row r="549" spans="1:10" ht="15" customHeight="1" thickTop="1" thickBot="1" x14ac:dyDescent="0.35">
      <c r="A549" s="785"/>
      <c r="B549" s="800"/>
      <c r="C549" s="802"/>
      <c r="D549" s="809" t="s">
        <v>34</v>
      </c>
      <c r="E549" s="177"/>
      <c r="F549" s="178"/>
      <c r="G549" s="179"/>
      <c r="H549" s="181"/>
      <c r="I549" s="179"/>
      <c r="J549" s="317"/>
    </row>
    <row r="550" spans="1:10" ht="15" customHeight="1" thickTop="1" thickBot="1" x14ac:dyDescent="0.35">
      <c r="A550" s="785"/>
      <c r="B550" s="800"/>
      <c r="C550" s="802"/>
      <c r="D550" s="810"/>
      <c r="E550" s="171"/>
      <c r="F550" s="171"/>
      <c r="G550" s="172"/>
      <c r="H550" s="172"/>
      <c r="I550" s="173"/>
      <c r="J550" s="312"/>
    </row>
    <row r="551" spans="1:10" ht="15" customHeight="1" thickTop="1" thickBot="1" x14ac:dyDescent="0.35">
      <c r="A551" s="785"/>
      <c r="B551" s="800"/>
      <c r="C551" s="802"/>
      <c r="D551" s="810"/>
      <c r="E551" s="304"/>
      <c r="F551" s="305"/>
      <c r="G551" s="184"/>
      <c r="H551" s="306"/>
      <c r="I551" s="305"/>
      <c r="J551" s="318"/>
    </row>
    <row r="552" spans="1:10" ht="15" customHeight="1" thickBot="1" x14ac:dyDescent="0.35">
      <c r="A552" s="811">
        <v>62</v>
      </c>
      <c r="B552" s="786">
        <f>INDEX(progmar,A552)</f>
        <v>3102586</v>
      </c>
      <c r="C552" s="789" t="str">
        <f>INDEX(fichmar,A552)</f>
        <v>3102586 - MAMPOSTERIA. (OPERARIO - YUMBO) - CONSEJO COMUNITARIO DE LA COMUNIDAD NEGRA DE LA VEREDA MANGA VIEJA - FULL POPULAR</v>
      </c>
      <c r="D552" s="793" t="s">
        <v>131</v>
      </c>
      <c r="E552" s="374"/>
      <c r="F552" s="375"/>
      <c r="G552" s="376"/>
      <c r="H552" s="376"/>
      <c r="I552" s="376"/>
      <c r="J552" s="377"/>
    </row>
    <row r="553" spans="1:10" ht="15" customHeight="1" thickTop="1" thickBot="1" x14ac:dyDescent="0.35">
      <c r="A553" s="812"/>
      <c r="B553" s="787"/>
      <c r="C553" s="790"/>
      <c r="D553" s="794"/>
      <c r="E553" s="378"/>
      <c r="F553" s="379"/>
      <c r="G553" s="380"/>
      <c r="H553" s="380"/>
      <c r="I553" s="380"/>
      <c r="J553" s="397"/>
    </row>
    <row r="554" spans="1:10" ht="15" customHeight="1" thickTop="1" thickBot="1" x14ac:dyDescent="0.35">
      <c r="A554" s="812"/>
      <c r="B554" s="787"/>
      <c r="C554" s="790"/>
      <c r="D554" s="795"/>
      <c r="E554" s="381"/>
      <c r="F554" s="382"/>
      <c r="G554" s="383"/>
      <c r="H554" s="384"/>
      <c r="I554" s="383"/>
      <c r="J554" s="398"/>
    </row>
    <row r="555" spans="1:10" ht="15" customHeight="1" thickTop="1" thickBot="1" x14ac:dyDescent="0.35">
      <c r="A555" s="812"/>
      <c r="B555" s="787"/>
      <c r="C555" s="791"/>
      <c r="D555" s="796" t="s">
        <v>48</v>
      </c>
      <c r="E555" s="385"/>
      <c r="F555" s="386"/>
      <c r="G555" s="387"/>
      <c r="H555" s="388"/>
      <c r="I555" s="388"/>
      <c r="J555" s="399"/>
    </row>
    <row r="556" spans="1:10" ht="15" customHeight="1" thickTop="1" thickBot="1" x14ac:dyDescent="0.35">
      <c r="A556" s="812"/>
      <c r="B556" s="787"/>
      <c r="C556" s="791"/>
      <c r="D556" s="796"/>
      <c r="E556" s="378"/>
      <c r="F556" s="379"/>
      <c r="G556" s="380"/>
      <c r="H556" s="380"/>
      <c r="I556" s="380"/>
      <c r="J556" s="397"/>
    </row>
    <row r="557" spans="1:10" ht="15" customHeight="1" thickTop="1" thickBot="1" x14ac:dyDescent="0.35">
      <c r="A557" s="812"/>
      <c r="B557" s="787"/>
      <c r="C557" s="791"/>
      <c r="D557" s="796"/>
      <c r="E557" s="381"/>
      <c r="F557" s="382"/>
      <c r="G557" s="384"/>
      <c r="H557" s="384"/>
      <c r="I557" s="389"/>
      <c r="J557" s="400"/>
    </row>
    <row r="558" spans="1:10" ht="15" customHeight="1" thickTop="1" thickBot="1" x14ac:dyDescent="0.35">
      <c r="A558" s="812"/>
      <c r="B558" s="787"/>
      <c r="C558" s="791"/>
      <c r="D558" s="797" t="s">
        <v>34</v>
      </c>
      <c r="E558" s="385"/>
      <c r="F558" s="387"/>
      <c r="G558" s="388"/>
      <c r="H558" s="390"/>
      <c r="I558" s="387"/>
      <c r="J558" s="399"/>
    </row>
    <row r="559" spans="1:10" ht="15" customHeight="1" thickTop="1" thickBot="1" x14ac:dyDescent="0.35">
      <c r="A559" s="812"/>
      <c r="B559" s="787"/>
      <c r="C559" s="791"/>
      <c r="D559" s="797"/>
      <c r="E559" s="378"/>
      <c r="F559" s="379"/>
      <c r="G559" s="380"/>
      <c r="H559" s="401"/>
      <c r="I559" s="402"/>
      <c r="J559" s="397"/>
    </row>
    <row r="560" spans="1:10" ht="15" customHeight="1" thickTop="1" thickBot="1" x14ac:dyDescent="0.35">
      <c r="A560" s="813"/>
      <c r="B560" s="788"/>
      <c r="C560" s="792"/>
      <c r="D560" s="798"/>
      <c r="E560" s="391"/>
      <c r="F560" s="392"/>
      <c r="G560" s="393"/>
      <c r="H560" s="394"/>
      <c r="I560" s="395"/>
      <c r="J560" s="396"/>
    </row>
    <row r="561" spans="1:11" ht="15" customHeight="1" thickBot="1" x14ac:dyDescent="0.35">
      <c r="A561" s="784">
        <v>63</v>
      </c>
      <c r="B561" s="799">
        <f>INDEX(progmar,A561)</f>
        <v>3112388</v>
      </c>
      <c r="C561" s="801" t="str">
        <f>INDEX(fichmar,A561)</f>
        <v>3112388 - MAMPOSTERIA. (OPERARIO - CALI) - JUNTA DE ACCIÓN COMUNAL ANDRÉS SANÍN - FULL POPULAR</v>
      </c>
      <c r="D561" s="804" t="s">
        <v>131</v>
      </c>
      <c r="E561" s="307"/>
      <c r="F561" s="308"/>
      <c r="G561" s="308"/>
      <c r="H561" s="309"/>
      <c r="I561" s="310"/>
      <c r="J561" s="311"/>
    </row>
    <row r="562" spans="1:11" ht="15" customHeight="1" thickTop="1" thickBot="1" x14ac:dyDescent="0.35">
      <c r="A562" s="785"/>
      <c r="B562" s="800"/>
      <c r="C562" s="802"/>
      <c r="D562" s="805"/>
      <c r="E562" s="202"/>
      <c r="F562" s="172"/>
      <c r="G562" s="172"/>
      <c r="H562" s="172"/>
      <c r="I562" s="173"/>
      <c r="J562" s="312"/>
    </row>
    <row r="563" spans="1:11" ht="15" customHeight="1" thickTop="1" thickBot="1" x14ac:dyDescent="0.35">
      <c r="A563" s="785"/>
      <c r="B563" s="800"/>
      <c r="C563" s="802"/>
      <c r="D563" s="806"/>
      <c r="E563" s="180"/>
      <c r="F563" s="175"/>
      <c r="G563" s="175"/>
      <c r="H563" s="175"/>
      <c r="I563" s="176"/>
      <c r="J563" s="313"/>
    </row>
    <row r="564" spans="1:11" ht="15" customHeight="1" thickTop="1" thickBot="1" x14ac:dyDescent="0.35">
      <c r="A564" s="785"/>
      <c r="B564" s="800"/>
      <c r="C564" s="803"/>
      <c r="D564" s="807" t="s">
        <v>48</v>
      </c>
      <c r="E564" s="177"/>
      <c r="F564" s="178"/>
      <c r="G564" s="139"/>
      <c r="H564" s="178"/>
      <c r="I564" s="179"/>
      <c r="J564" s="314"/>
      <c r="K564" s="232"/>
    </row>
    <row r="565" spans="1:11" ht="15" customHeight="1" thickTop="1" thickBot="1" x14ac:dyDescent="0.35">
      <c r="A565" s="785"/>
      <c r="B565" s="800"/>
      <c r="C565" s="803"/>
      <c r="D565" s="807"/>
      <c r="E565" s="171"/>
      <c r="F565" s="172"/>
      <c r="G565" s="172"/>
      <c r="H565" s="172"/>
      <c r="I565" s="172"/>
      <c r="J565" s="315"/>
    </row>
    <row r="566" spans="1:11" ht="15" customHeight="1" thickTop="1" thickBot="1" x14ac:dyDescent="0.35">
      <c r="A566" s="785"/>
      <c r="B566" s="800"/>
      <c r="C566" s="803"/>
      <c r="D566" s="808"/>
      <c r="E566" s="174"/>
      <c r="F566" s="175"/>
      <c r="G566" s="176"/>
      <c r="H566" s="176"/>
      <c r="I566" s="180"/>
      <c r="J566" s="316"/>
    </row>
    <row r="567" spans="1:11" ht="15" customHeight="1" thickTop="1" thickBot="1" x14ac:dyDescent="0.35">
      <c r="A567" s="785"/>
      <c r="B567" s="800"/>
      <c r="C567" s="802"/>
      <c r="D567" s="809" t="s">
        <v>34</v>
      </c>
      <c r="E567" s="177"/>
      <c r="F567" s="178"/>
      <c r="G567" s="179"/>
      <c r="H567" s="181"/>
      <c r="I567" s="179"/>
      <c r="J567" s="317"/>
    </row>
    <row r="568" spans="1:11" ht="15" customHeight="1" thickTop="1" thickBot="1" x14ac:dyDescent="0.35">
      <c r="A568" s="785"/>
      <c r="B568" s="800"/>
      <c r="C568" s="802"/>
      <c r="D568" s="810"/>
      <c r="E568" s="171"/>
      <c r="F568" s="171"/>
      <c r="G568" s="172"/>
      <c r="H568" s="172"/>
      <c r="I568" s="173"/>
      <c r="J568" s="312"/>
    </row>
    <row r="569" spans="1:11" ht="15" customHeight="1" thickTop="1" thickBot="1" x14ac:dyDescent="0.35">
      <c r="A569" s="785"/>
      <c r="B569" s="800"/>
      <c r="C569" s="802"/>
      <c r="D569" s="810"/>
      <c r="E569" s="304"/>
      <c r="F569" s="305"/>
      <c r="G569" s="184"/>
      <c r="H569" s="306"/>
      <c r="I569" s="305"/>
      <c r="J569" s="318"/>
    </row>
    <row r="570" spans="1:11" ht="15" customHeight="1" thickBot="1" x14ac:dyDescent="0.35">
      <c r="A570" s="784">
        <v>64</v>
      </c>
      <c r="B570" s="786">
        <f>INDEX(progmar,A570)</f>
        <v>3124900</v>
      </c>
      <c r="C570" s="789" t="str">
        <f>INDEX(fichmar,A570)</f>
        <v>3124900 - MAMPOSTERIA. (OPERARIO - CALI) - EJÉRCITO NACIONAL DE COLOMBIA - FULL POPULAR</v>
      </c>
      <c r="D570" s="793" t="s">
        <v>131</v>
      </c>
      <c r="E570" s="374"/>
      <c r="F570" s="375"/>
      <c r="G570" s="376"/>
      <c r="H570" s="376"/>
      <c r="I570" s="376"/>
      <c r="J570" s="377"/>
    </row>
    <row r="571" spans="1:11" ht="15" customHeight="1" thickTop="1" thickBot="1" x14ac:dyDescent="0.35">
      <c r="A571" s="785"/>
      <c r="B571" s="787"/>
      <c r="C571" s="790"/>
      <c r="D571" s="794"/>
      <c r="E571" s="378"/>
      <c r="F571" s="379"/>
      <c r="G571" s="380"/>
      <c r="H571" s="380"/>
      <c r="I571" s="380"/>
      <c r="J571" s="397"/>
    </row>
    <row r="572" spans="1:11" ht="15" customHeight="1" thickTop="1" thickBot="1" x14ac:dyDescent="0.35">
      <c r="A572" s="785"/>
      <c r="B572" s="787"/>
      <c r="C572" s="790"/>
      <c r="D572" s="795"/>
      <c r="E572" s="381"/>
      <c r="F572" s="382"/>
      <c r="G572" s="383"/>
      <c r="H572" s="384"/>
      <c r="I572" s="383"/>
      <c r="J572" s="398"/>
    </row>
    <row r="573" spans="1:11" ht="15" customHeight="1" thickTop="1" thickBot="1" x14ac:dyDescent="0.35">
      <c r="A573" s="785"/>
      <c r="B573" s="787"/>
      <c r="C573" s="791"/>
      <c r="D573" s="796" t="s">
        <v>48</v>
      </c>
      <c r="E573" s="385"/>
      <c r="F573" s="386"/>
      <c r="G573" s="387"/>
      <c r="H573" s="388"/>
      <c r="I573" s="388"/>
      <c r="J573" s="399"/>
    </row>
    <row r="574" spans="1:11" ht="15" customHeight="1" thickTop="1" thickBot="1" x14ac:dyDescent="0.35">
      <c r="A574" s="785"/>
      <c r="B574" s="787"/>
      <c r="C574" s="791"/>
      <c r="D574" s="796"/>
      <c r="E574" s="378"/>
      <c r="F574" s="379"/>
      <c r="G574" s="380"/>
      <c r="H574" s="380"/>
      <c r="I574" s="380"/>
      <c r="J574" s="397"/>
    </row>
    <row r="575" spans="1:11" ht="15" customHeight="1" thickTop="1" thickBot="1" x14ac:dyDescent="0.35">
      <c r="A575" s="785"/>
      <c r="B575" s="787"/>
      <c r="C575" s="791"/>
      <c r="D575" s="796"/>
      <c r="E575" s="381"/>
      <c r="F575" s="382"/>
      <c r="G575" s="384"/>
      <c r="H575" s="384"/>
      <c r="I575" s="389"/>
      <c r="J575" s="400"/>
    </row>
    <row r="576" spans="1:11" ht="15" customHeight="1" thickTop="1" thickBot="1" x14ac:dyDescent="0.35">
      <c r="A576" s="785"/>
      <c r="B576" s="787"/>
      <c r="C576" s="791"/>
      <c r="D576" s="797" t="s">
        <v>34</v>
      </c>
      <c r="E576" s="385"/>
      <c r="F576" s="387"/>
      <c r="G576" s="388"/>
      <c r="H576" s="390"/>
      <c r="I576" s="387"/>
      <c r="J576" s="399"/>
    </row>
    <row r="577" spans="1:11" ht="15" customHeight="1" thickTop="1" thickBot="1" x14ac:dyDescent="0.35">
      <c r="A577" s="785"/>
      <c r="B577" s="787"/>
      <c r="C577" s="791"/>
      <c r="D577" s="797"/>
      <c r="E577" s="378"/>
      <c r="F577" s="379"/>
      <c r="G577" s="380"/>
      <c r="H577" s="401"/>
      <c r="I577" s="402"/>
      <c r="J577" s="397"/>
    </row>
    <row r="578" spans="1:11" ht="15" customHeight="1" thickTop="1" thickBot="1" x14ac:dyDescent="0.35">
      <c r="A578" s="785"/>
      <c r="B578" s="788"/>
      <c r="C578" s="792"/>
      <c r="D578" s="798"/>
      <c r="E578" s="391"/>
      <c r="F578" s="392"/>
      <c r="G578" s="393"/>
      <c r="H578" s="394"/>
      <c r="I578" s="395"/>
      <c r="J578" s="396"/>
    </row>
    <row r="579" spans="1:11" ht="15" customHeight="1" thickBot="1" x14ac:dyDescent="0.35">
      <c r="A579" s="811">
        <v>65</v>
      </c>
      <c r="B579" s="799">
        <f>INDEX(progmar,A579)</f>
        <v>3145292</v>
      </c>
      <c r="C579" s="801" t="str">
        <f>INDEX(fichmar,A579)</f>
        <v>3145292 - MAMPOSTERIA. (OPERARIO - VERSALLES) - ALCADIA MUNICIPAL DE VERSALLES - FULL POPULAR</v>
      </c>
      <c r="D579" s="804" t="s">
        <v>131</v>
      </c>
      <c r="E579" s="307"/>
      <c r="F579" s="308"/>
      <c r="G579" s="308"/>
      <c r="H579" s="309"/>
      <c r="I579" s="310"/>
      <c r="J579" s="311"/>
    </row>
    <row r="580" spans="1:11" ht="15" customHeight="1" thickTop="1" thickBot="1" x14ac:dyDescent="0.35">
      <c r="A580" s="812"/>
      <c r="B580" s="800"/>
      <c r="C580" s="802"/>
      <c r="D580" s="805"/>
      <c r="E580" s="202"/>
      <c r="F580" s="172"/>
      <c r="G580" s="172"/>
      <c r="H580" s="172"/>
      <c r="I580" s="173"/>
      <c r="J580" s="312"/>
    </row>
    <row r="581" spans="1:11" ht="15" customHeight="1" thickTop="1" thickBot="1" x14ac:dyDescent="0.35">
      <c r="A581" s="812"/>
      <c r="B581" s="800"/>
      <c r="C581" s="802"/>
      <c r="D581" s="806"/>
      <c r="E581" s="180"/>
      <c r="F581" s="175"/>
      <c r="G581" s="175"/>
      <c r="H581" s="175"/>
      <c r="I581" s="176"/>
      <c r="J581" s="313"/>
    </row>
    <row r="582" spans="1:11" ht="15" customHeight="1" thickTop="1" thickBot="1" x14ac:dyDescent="0.35">
      <c r="A582" s="812"/>
      <c r="B582" s="800"/>
      <c r="C582" s="803"/>
      <c r="D582" s="807" t="s">
        <v>170</v>
      </c>
      <c r="E582" s="177"/>
      <c r="F582" s="178"/>
      <c r="G582" s="139"/>
      <c r="H582" s="178"/>
      <c r="I582" s="179"/>
      <c r="J582" s="314"/>
      <c r="K582" s="232"/>
    </row>
    <row r="583" spans="1:11" ht="15" customHeight="1" thickTop="1" thickBot="1" x14ac:dyDescent="0.35">
      <c r="A583" s="812"/>
      <c r="B583" s="800"/>
      <c r="C583" s="803"/>
      <c r="D583" s="807"/>
      <c r="E583" s="171"/>
      <c r="F583" s="172"/>
      <c r="G583" s="172"/>
      <c r="H583" s="172"/>
      <c r="I583" s="172"/>
      <c r="J583" s="315"/>
    </row>
    <row r="584" spans="1:11" ht="15" customHeight="1" thickTop="1" thickBot="1" x14ac:dyDescent="0.35">
      <c r="A584" s="812"/>
      <c r="B584" s="800"/>
      <c r="C584" s="803"/>
      <c r="D584" s="808"/>
      <c r="E584" s="174"/>
      <c r="F584" s="175"/>
      <c r="G584" s="176"/>
      <c r="H584" s="176"/>
      <c r="I584" s="180"/>
      <c r="J584" s="316"/>
    </row>
    <row r="585" spans="1:11" ht="15" customHeight="1" thickTop="1" thickBot="1" x14ac:dyDescent="0.35">
      <c r="A585" s="812"/>
      <c r="B585" s="800"/>
      <c r="C585" s="802"/>
      <c r="D585" s="809" t="s">
        <v>34</v>
      </c>
      <c r="E585" s="177"/>
      <c r="F585" s="178"/>
      <c r="G585" s="179"/>
      <c r="H585" s="181"/>
      <c r="I585" s="179"/>
      <c r="J585" s="317"/>
    </row>
    <row r="586" spans="1:11" ht="15" customHeight="1" thickTop="1" thickBot="1" x14ac:dyDescent="0.35">
      <c r="A586" s="812"/>
      <c r="B586" s="800"/>
      <c r="C586" s="802"/>
      <c r="D586" s="810"/>
      <c r="E586" s="171"/>
      <c r="F586" s="171"/>
      <c r="G586" s="172"/>
      <c r="H586" s="172"/>
      <c r="I586" s="173"/>
      <c r="J586" s="312"/>
    </row>
    <row r="587" spans="1:11" ht="15" customHeight="1" thickTop="1" thickBot="1" x14ac:dyDescent="0.35">
      <c r="A587" s="813"/>
      <c r="B587" s="800"/>
      <c r="C587" s="802"/>
      <c r="D587" s="810"/>
      <c r="E587" s="304"/>
      <c r="F587" s="305"/>
      <c r="G587" s="184"/>
      <c r="H587" s="306"/>
      <c r="I587" s="305"/>
      <c r="J587" s="318"/>
    </row>
    <row r="588" spans="1:11" ht="15" customHeight="1" thickBot="1" x14ac:dyDescent="0.35">
      <c r="A588" s="784">
        <v>66</v>
      </c>
      <c r="B588" s="786">
        <f>INDEX(progmar,A588)</f>
        <v>3145512</v>
      </c>
      <c r="C588" s="789" t="str">
        <f>INDEX(fichmar,A588)</f>
        <v>3145512 - MAMPOSTERIA. (OPERARIO - FLORIDA) - CABILDO CENTRAL KWE SX YU KIWE - FULL POPULAR</v>
      </c>
      <c r="D588" s="793" t="s">
        <v>131</v>
      </c>
      <c r="E588" s="374"/>
      <c r="F588" s="375"/>
      <c r="G588" s="376"/>
      <c r="H588" s="376"/>
      <c r="I588" s="376"/>
      <c r="J588" s="377"/>
    </row>
    <row r="589" spans="1:11" ht="15" customHeight="1" thickTop="1" thickBot="1" x14ac:dyDescent="0.35">
      <c r="A589" s="785"/>
      <c r="B589" s="787"/>
      <c r="C589" s="790"/>
      <c r="D589" s="794"/>
      <c r="E589" s="378"/>
      <c r="F589" s="379"/>
      <c r="G589" s="380"/>
      <c r="H589" s="380"/>
      <c r="I589" s="380"/>
      <c r="J589" s="397"/>
    </row>
    <row r="590" spans="1:11" ht="15" customHeight="1" thickTop="1" thickBot="1" x14ac:dyDescent="0.35">
      <c r="A590" s="785"/>
      <c r="B590" s="787"/>
      <c r="C590" s="790"/>
      <c r="D590" s="795"/>
      <c r="E590" s="381"/>
      <c r="F590" s="382"/>
      <c r="G590" s="383"/>
      <c r="H590" s="384"/>
      <c r="I590" s="383"/>
      <c r="J590" s="398"/>
    </row>
    <row r="591" spans="1:11" ht="15" customHeight="1" thickTop="1" thickBot="1" x14ac:dyDescent="0.35">
      <c r="A591" s="785"/>
      <c r="B591" s="787"/>
      <c r="C591" s="791"/>
      <c r="D591" s="796" t="s">
        <v>170</v>
      </c>
      <c r="E591" s="385"/>
      <c r="F591" s="386"/>
      <c r="G591" s="387"/>
      <c r="H591" s="388"/>
      <c r="I591" s="388"/>
      <c r="J591" s="399"/>
      <c r="K591" s="232"/>
    </row>
    <row r="592" spans="1:11" ht="15" customHeight="1" thickTop="1" thickBot="1" x14ac:dyDescent="0.35">
      <c r="A592" s="785"/>
      <c r="B592" s="787"/>
      <c r="C592" s="791"/>
      <c r="D592" s="796"/>
      <c r="E592" s="378"/>
      <c r="F592" s="379"/>
      <c r="G592" s="380"/>
      <c r="H592" s="380"/>
      <c r="I592" s="380"/>
      <c r="J592" s="397"/>
    </row>
    <row r="593" spans="1:10" ht="15" customHeight="1" thickTop="1" thickBot="1" x14ac:dyDescent="0.35">
      <c r="A593" s="785"/>
      <c r="B593" s="787"/>
      <c r="C593" s="791"/>
      <c r="D593" s="796"/>
      <c r="E593" s="381"/>
      <c r="F593" s="382"/>
      <c r="G593" s="384"/>
      <c r="H593" s="384"/>
      <c r="I593" s="389"/>
      <c r="J593" s="400"/>
    </row>
    <row r="594" spans="1:10" ht="15" customHeight="1" thickTop="1" thickBot="1" x14ac:dyDescent="0.35">
      <c r="A594" s="785"/>
      <c r="B594" s="787"/>
      <c r="C594" s="791"/>
      <c r="D594" s="797" t="s">
        <v>34</v>
      </c>
      <c r="E594" s="385"/>
      <c r="F594" s="387"/>
      <c r="G594" s="388"/>
      <c r="H594" s="390"/>
      <c r="I594" s="387"/>
      <c r="J594" s="399"/>
    </row>
    <row r="595" spans="1:10" ht="15" customHeight="1" thickTop="1" thickBot="1" x14ac:dyDescent="0.35">
      <c r="A595" s="785"/>
      <c r="B595" s="787"/>
      <c r="C595" s="791"/>
      <c r="D595" s="797"/>
      <c r="E595" s="378"/>
      <c r="F595" s="379"/>
      <c r="G595" s="380"/>
      <c r="H595" s="401"/>
      <c r="I595" s="402"/>
      <c r="J595" s="397"/>
    </row>
    <row r="596" spans="1:10" ht="15" customHeight="1" thickTop="1" thickBot="1" x14ac:dyDescent="0.35">
      <c r="A596" s="785"/>
      <c r="B596" s="788"/>
      <c r="C596" s="792"/>
      <c r="D596" s="798"/>
      <c r="E596" s="391"/>
      <c r="F596" s="392"/>
      <c r="G596" s="393"/>
      <c r="H596" s="394"/>
      <c r="I596" s="395"/>
      <c r="J596" s="396"/>
    </row>
    <row r="597" spans="1:10" ht="15" customHeight="1" thickBot="1" x14ac:dyDescent="0.35">
      <c r="A597" s="784">
        <v>67</v>
      </c>
      <c r="B597" s="799">
        <f>INDEX(progmar,A597)</f>
        <v>3216462</v>
      </c>
      <c r="C597" s="801" t="str">
        <f>INDEX(fichmar,A597)</f>
        <v>3216462 - INSTALACIONES ELÉCTRICAS PARA VIVIENDAS (OPERARIO - TULUA) - ALCALDÍA DE TULUA - FULL POPULAR</v>
      </c>
      <c r="D597" s="804" t="s">
        <v>131</v>
      </c>
      <c r="E597" s="307"/>
      <c r="F597" s="308"/>
      <c r="G597" s="308"/>
      <c r="H597" s="309"/>
      <c r="I597" s="310"/>
      <c r="J597" s="311"/>
    </row>
    <row r="598" spans="1:10" ht="15" customHeight="1" thickTop="1" thickBot="1" x14ac:dyDescent="0.35">
      <c r="A598" s="785"/>
      <c r="B598" s="800"/>
      <c r="C598" s="802"/>
      <c r="D598" s="805"/>
      <c r="E598" s="202"/>
      <c r="F598" s="172"/>
      <c r="G598" s="172"/>
      <c r="H598" s="172"/>
      <c r="I598" s="173"/>
      <c r="J598" s="312"/>
    </row>
    <row r="599" spans="1:10" ht="15" customHeight="1" thickTop="1" thickBot="1" x14ac:dyDescent="0.35">
      <c r="A599" s="785"/>
      <c r="B599" s="800"/>
      <c r="C599" s="802"/>
      <c r="D599" s="806"/>
      <c r="E599" s="180"/>
      <c r="F599" s="175"/>
      <c r="G599" s="175"/>
      <c r="H599" s="175"/>
      <c r="I599" s="176"/>
      <c r="J599" s="313"/>
    </row>
    <row r="600" spans="1:10" ht="15" customHeight="1" thickTop="1" thickBot="1" x14ac:dyDescent="0.35">
      <c r="A600" s="785"/>
      <c r="B600" s="800"/>
      <c r="C600" s="803"/>
      <c r="D600" s="807" t="s">
        <v>170</v>
      </c>
      <c r="E600" s="177"/>
      <c r="F600" s="178"/>
      <c r="G600" s="139"/>
      <c r="H600" s="178"/>
      <c r="I600" s="179"/>
      <c r="J600" s="314"/>
    </row>
    <row r="601" spans="1:10" ht="15" customHeight="1" thickTop="1" thickBot="1" x14ac:dyDescent="0.35">
      <c r="A601" s="785"/>
      <c r="B601" s="800"/>
      <c r="C601" s="803"/>
      <c r="D601" s="807"/>
      <c r="E601" s="171"/>
      <c r="F601" s="172"/>
      <c r="G601" s="172"/>
      <c r="H601" s="172"/>
      <c r="I601" s="172"/>
      <c r="J601" s="315"/>
    </row>
    <row r="602" spans="1:10" ht="15" customHeight="1" thickTop="1" thickBot="1" x14ac:dyDescent="0.35">
      <c r="A602" s="785"/>
      <c r="B602" s="800"/>
      <c r="C602" s="803"/>
      <c r="D602" s="808"/>
      <c r="E602" s="174"/>
      <c r="F602" s="175"/>
      <c r="G602" s="176"/>
      <c r="H602" s="176"/>
      <c r="I602" s="180"/>
      <c r="J602" s="316"/>
    </row>
    <row r="603" spans="1:10" ht="15" customHeight="1" thickTop="1" thickBot="1" x14ac:dyDescent="0.35">
      <c r="A603" s="785"/>
      <c r="B603" s="800"/>
      <c r="C603" s="802"/>
      <c r="D603" s="809" t="s">
        <v>34</v>
      </c>
      <c r="E603" s="177"/>
      <c r="F603" s="178"/>
      <c r="G603" s="179"/>
      <c r="H603" s="181"/>
      <c r="I603" s="179"/>
      <c r="J603" s="317"/>
    </row>
    <row r="604" spans="1:10" ht="15" customHeight="1" thickTop="1" thickBot="1" x14ac:dyDescent="0.35">
      <c r="A604" s="785"/>
      <c r="B604" s="800"/>
      <c r="C604" s="802"/>
      <c r="D604" s="810"/>
      <c r="E604" s="171"/>
      <c r="F604" s="171"/>
      <c r="G604" s="172"/>
      <c r="H604" s="172"/>
      <c r="I604" s="173"/>
      <c r="J604" s="312"/>
    </row>
    <row r="605" spans="1:10" ht="15" customHeight="1" thickTop="1" thickBot="1" x14ac:dyDescent="0.35">
      <c r="A605" s="785"/>
      <c r="B605" s="800"/>
      <c r="C605" s="802"/>
      <c r="D605" s="810"/>
      <c r="E605" s="304"/>
      <c r="F605" s="305"/>
      <c r="G605" s="184"/>
      <c r="H605" s="306"/>
      <c r="I605" s="305"/>
      <c r="J605" s="318"/>
    </row>
    <row r="606" spans="1:10" ht="15" customHeight="1" thickBot="1" x14ac:dyDescent="0.35">
      <c r="A606" s="811">
        <v>68</v>
      </c>
      <c r="B606" s="786">
        <f>INDEX(progmar,A606)</f>
        <v>3365702</v>
      </c>
      <c r="C606" s="789" t="str">
        <f>INDEX(fichmar,A606)</f>
        <v>3365702 - PROMOCIÓN DE PRODUCTOS (AUXILIAR - CALI, CORREGIMIENTO DE MONTEBELLO) - FULL POPULAR</v>
      </c>
      <c r="D606" s="793" t="s">
        <v>28</v>
      </c>
      <c r="E606" s="374"/>
      <c r="F606" s="375"/>
      <c r="G606" s="376"/>
      <c r="H606" s="376"/>
      <c r="I606" s="376"/>
      <c r="J606" s="377"/>
    </row>
    <row r="607" spans="1:10" ht="15" customHeight="1" thickTop="1" thickBot="1" x14ac:dyDescent="0.35">
      <c r="A607" s="812"/>
      <c r="B607" s="787"/>
      <c r="C607" s="790"/>
      <c r="D607" s="794"/>
      <c r="E607" s="378"/>
      <c r="F607" s="379"/>
      <c r="G607" s="380"/>
      <c r="H607" s="380"/>
      <c r="I607" s="380"/>
      <c r="J607" s="397"/>
    </row>
    <row r="608" spans="1:10" ht="15" customHeight="1" thickTop="1" thickBot="1" x14ac:dyDescent="0.35">
      <c r="A608" s="812"/>
      <c r="B608" s="787"/>
      <c r="C608" s="790"/>
      <c r="D608" s="795"/>
      <c r="E608" s="381"/>
      <c r="F608" s="382"/>
      <c r="G608" s="383"/>
      <c r="H608" s="384"/>
      <c r="I608" s="383"/>
      <c r="J608" s="398"/>
    </row>
    <row r="609" spans="1:10" ht="15" customHeight="1" thickTop="1" thickBot="1" x14ac:dyDescent="0.35">
      <c r="A609" s="812"/>
      <c r="B609" s="787"/>
      <c r="C609" s="791"/>
      <c r="D609" s="796" t="s">
        <v>170</v>
      </c>
      <c r="E609" s="385"/>
      <c r="F609" s="386"/>
      <c r="G609" s="387"/>
      <c r="H609" s="388"/>
      <c r="I609" s="388"/>
      <c r="J609" s="399"/>
    </row>
    <row r="610" spans="1:10" ht="15" customHeight="1" thickTop="1" thickBot="1" x14ac:dyDescent="0.35">
      <c r="A610" s="812"/>
      <c r="B610" s="787"/>
      <c r="C610" s="791"/>
      <c r="D610" s="796"/>
      <c r="E610" s="378"/>
      <c r="F610" s="379"/>
      <c r="G610" s="380"/>
      <c r="H610" s="380"/>
      <c r="I610" s="380"/>
      <c r="J610" s="397"/>
    </row>
    <row r="611" spans="1:10" ht="15" customHeight="1" thickTop="1" thickBot="1" x14ac:dyDescent="0.35">
      <c r="A611" s="812"/>
      <c r="B611" s="787"/>
      <c r="C611" s="791"/>
      <c r="D611" s="796"/>
      <c r="E611" s="381"/>
      <c r="F611" s="382"/>
      <c r="G611" s="384"/>
      <c r="H611" s="384"/>
      <c r="I611" s="389"/>
      <c r="J611" s="400"/>
    </row>
    <row r="612" spans="1:10" ht="320.10000000000002" customHeight="1" thickTop="1" thickBot="1" x14ac:dyDescent="0.35">
      <c r="A612" s="812"/>
      <c r="B612" s="787"/>
      <c r="C612" s="791"/>
      <c r="D612" s="797" t="s">
        <v>34</v>
      </c>
      <c r="E612" s="385" t="s">
        <v>453</v>
      </c>
      <c r="F612" s="387" t="s">
        <v>454</v>
      </c>
      <c r="G612" s="388" t="s">
        <v>455</v>
      </c>
      <c r="H612" s="390" t="s">
        <v>455</v>
      </c>
      <c r="I612" s="387" t="s">
        <v>456</v>
      </c>
      <c r="J612" s="399"/>
    </row>
    <row r="613" spans="1:10" ht="30" customHeight="1" thickTop="1" thickBot="1" x14ac:dyDescent="0.35">
      <c r="A613" s="812"/>
      <c r="B613" s="787"/>
      <c r="C613" s="791"/>
      <c r="D613" s="797"/>
      <c r="E613" s="378" t="s">
        <v>457</v>
      </c>
      <c r="F613" s="379" t="s">
        <v>457</v>
      </c>
      <c r="G613" s="380" t="s">
        <v>457</v>
      </c>
      <c r="H613" s="401" t="s">
        <v>457</v>
      </c>
      <c r="I613" s="402" t="s">
        <v>458</v>
      </c>
      <c r="J613" s="397"/>
    </row>
    <row r="614" spans="1:10" ht="75" customHeight="1" thickTop="1" thickBot="1" x14ac:dyDescent="0.35">
      <c r="A614" s="813"/>
      <c r="B614" s="788"/>
      <c r="C614" s="792"/>
      <c r="D614" s="798"/>
      <c r="E614" s="391" t="s">
        <v>459</v>
      </c>
      <c r="F614" s="392" t="s">
        <v>459</v>
      </c>
      <c r="G614" s="393" t="s">
        <v>459</v>
      </c>
      <c r="H614" s="394" t="s">
        <v>459</v>
      </c>
      <c r="I614" s="395" t="s">
        <v>459</v>
      </c>
      <c r="J614" s="396"/>
    </row>
    <row r="615" spans="1:10" s="80" customFormat="1" ht="15" customHeight="1" thickBot="1" x14ac:dyDescent="0.35">
      <c r="A615" s="784">
        <v>69</v>
      </c>
      <c r="B615" s="799">
        <f>INDEX(progmar,A615)</f>
        <v>3396739</v>
      </c>
      <c r="C615" s="801" t="str">
        <f>INDEX(fichmar,A615)</f>
        <v>3396739 - FABRICACIÓN METALMÉCANICA (AUXILIAR - YUMBO) - FULL POPULAR</v>
      </c>
      <c r="D615" s="804" t="s">
        <v>131</v>
      </c>
      <c r="E615" s="307"/>
      <c r="F615" s="308"/>
      <c r="G615" s="308"/>
      <c r="H615" s="309"/>
      <c r="I615" s="310"/>
      <c r="J615" s="311"/>
    </row>
    <row r="616" spans="1:10" ht="15" customHeight="1" thickTop="1" thickBot="1" x14ac:dyDescent="0.35">
      <c r="A616" s="785"/>
      <c r="B616" s="800"/>
      <c r="C616" s="802"/>
      <c r="D616" s="805"/>
      <c r="E616" s="202"/>
      <c r="F616" s="172"/>
      <c r="G616" s="172"/>
      <c r="H616" s="172"/>
      <c r="I616" s="173"/>
      <c r="J616" s="312"/>
    </row>
    <row r="617" spans="1:10" ht="15" customHeight="1" thickTop="1" thickBot="1" x14ac:dyDescent="0.35">
      <c r="A617" s="785"/>
      <c r="B617" s="800"/>
      <c r="C617" s="802"/>
      <c r="D617" s="806"/>
      <c r="E617" s="180"/>
      <c r="F617" s="175"/>
      <c r="G617" s="175"/>
      <c r="H617" s="175"/>
      <c r="I617" s="176"/>
      <c r="J617" s="313"/>
    </row>
    <row r="618" spans="1:10" ht="249.9" customHeight="1" thickTop="1" thickBot="1" x14ac:dyDescent="0.35">
      <c r="A618" s="785"/>
      <c r="B618" s="800"/>
      <c r="C618" s="803"/>
      <c r="D618" s="807" t="s">
        <v>32</v>
      </c>
      <c r="E618" s="177"/>
      <c r="F618" s="178"/>
      <c r="G618" s="139"/>
      <c r="H618" s="178"/>
      <c r="I618" s="179"/>
      <c r="J618" s="314" t="s">
        <v>460</v>
      </c>
    </row>
    <row r="619" spans="1:10" ht="30" customHeight="1" thickTop="1" thickBot="1" x14ac:dyDescent="0.35">
      <c r="A619" s="785"/>
      <c r="B619" s="800"/>
      <c r="C619" s="803"/>
      <c r="D619" s="807"/>
      <c r="E619" s="171"/>
      <c r="F619" s="172"/>
      <c r="G619" s="172"/>
      <c r="H619" s="172"/>
      <c r="I619" s="172"/>
      <c r="J619" s="315" t="s">
        <v>461</v>
      </c>
    </row>
    <row r="620" spans="1:10" ht="30" customHeight="1" thickTop="1" thickBot="1" x14ac:dyDescent="0.35">
      <c r="A620" s="785"/>
      <c r="B620" s="800"/>
      <c r="C620" s="803"/>
      <c r="D620" s="808"/>
      <c r="E620" s="174"/>
      <c r="F620" s="175"/>
      <c r="G620" s="176"/>
      <c r="H620" s="176"/>
      <c r="I620" s="180"/>
      <c r="J620" s="316" t="s">
        <v>462</v>
      </c>
    </row>
    <row r="621" spans="1:10" ht="320.10000000000002" customHeight="1" thickTop="1" thickBot="1" x14ac:dyDescent="0.35">
      <c r="A621" s="785"/>
      <c r="B621" s="800"/>
      <c r="C621" s="802"/>
      <c r="D621" s="809" t="s">
        <v>34</v>
      </c>
      <c r="E621" s="177" t="s">
        <v>463</v>
      </c>
      <c r="F621" s="178" t="s">
        <v>464</v>
      </c>
      <c r="G621" s="179" t="s">
        <v>465</v>
      </c>
      <c r="H621" s="181" t="s">
        <v>466</v>
      </c>
      <c r="I621" s="179" t="s">
        <v>463</v>
      </c>
      <c r="J621" s="317"/>
    </row>
    <row r="622" spans="1:10" ht="30" customHeight="1" thickTop="1" thickBot="1" x14ac:dyDescent="0.35">
      <c r="A622" s="785"/>
      <c r="B622" s="800"/>
      <c r="C622" s="802"/>
      <c r="D622" s="810"/>
      <c r="E622" s="171" t="s">
        <v>461</v>
      </c>
      <c r="F622" s="171" t="s">
        <v>467</v>
      </c>
      <c r="G622" s="172" t="s">
        <v>237</v>
      </c>
      <c r="H622" s="172" t="s">
        <v>184</v>
      </c>
      <c r="I622" s="173" t="s">
        <v>461</v>
      </c>
      <c r="J622" s="312"/>
    </row>
    <row r="623" spans="1:10" ht="30" customHeight="1" thickTop="1" thickBot="1" x14ac:dyDescent="0.35">
      <c r="A623" s="785"/>
      <c r="B623" s="800"/>
      <c r="C623" s="802"/>
      <c r="D623" s="810"/>
      <c r="E623" s="304" t="s">
        <v>462</v>
      </c>
      <c r="F623" s="305" t="s">
        <v>462</v>
      </c>
      <c r="G623" s="184" t="s">
        <v>462</v>
      </c>
      <c r="H623" s="306" t="s">
        <v>462</v>
      </c>
      <c r="I623" s="305" t="s">
        <v>462</v>
      </c>
      <c r="J623" s="318"/>
    </row>
    <row r="624" spans="1:10" ht="15" customHeight="1" thickBot="1" x14ac:dyDescent="0.35">
      <c r="A624" s="784">
        <v>70</v>
      </c>
      <c r="B624" s="786" t="str">
        <f>INDEX(progmar,A624)</f>
        <v>F1</v>
      </c>
      <c r="C624" s="789" t="str">
        <f>INDEX(fichmar,A624)</f>
        <v>RECUPERACIÓN DE RESIDUOS SÓLIDOS RECICLABLES (OPERARIO - YUMBO) - FULL POPULAR</v>
      </c>
      <c r="D624" s="793" t="s">
        <v>131</v>
      </c>
      <c r="E624" s="374"/>
      <c r="F624" s="375"/>
      <c r="G624" s="376"/>
      <c r="H624" s="376"/>
      <c r="I624" s="376"/>
      <c r="J624" s="377"/>
    </row>
    <row r="625" spans="1:10" ht="15" customHeight="1" thickTop="1" thickBot="1" x14ac:dyDescent="0.35">
      <c r="A625" s="785"/>
      <c r="B625" s="787"/>
      <c r="C625" s="790"/>
      <c r="D625" s="794"/>
      <c r="E625" s="378"/>
      <c r="F625" s="379"/>
      <c r="G625" s="380"/>
      <c r="H625" s="380"/>
      <c r="I625" s="380"/>
      <c r="J625" s="397"/>
    </row>
    <row r="626" spans="1:10" ht="15" customHeight="1" thickTop="1" thickBot="1" x14ac:dyDescent="0.35">
      <c r="A626" s="785"/>
      <c r="B626" s="787"/>
      <c r="C626" s="790"/>
      <c r="D626" s="795"/>
      <c r="E626" s="381"/>
      <c r="F626" s="382"/>
      <c r="G626" s="383"/>
      <c r="H626" s="384"/>
      <c r="I626" s="383"/>
      <c r="J626" s="398"/>
    </row>
    <row r="627" spans="1:10" ht="15" customHeight="1" thickTop="1" thickBot="1" x14ac:dyDescent="0.35">
      <c r="A627" s="785"/>
      <c r="B627" s="787"/>
      <c r="C627" s="791"/>
      <c r="D627" s="796" t="s">
        <v>170</v>
      </c>
      <c r="E627" s="385"/>
      <c r="F627" s="386"/>
      <c r="G627" s="387"/>
      <c r="H627" s="388"/>
      <c r="I627" s="388"/>
      <c r="J627" s="399"/>
    </row>
    <row r="628" spans="1:10" ht="15" customHeight="1" thickTop="1" thickBot="1" x14ac:dyDescent="0.35">
      <c r="A628" s="785"/>
      <c r="B628" s="787"/>
      <c r="C628" s="791"/>
      <c r="D628" s="796"/>
      <c r="E628" s="378"/>
      <c r="F628" s="379"/>
      <c r="G628" s="380"/>
      <c r="H628" s="380"/>
      <c r="I628" s="380"/>
      <c r="J628" s="397"/>
    </row>
    <row r="629" spans="1:10" ht="15" customHeight="1" thickTop="1" thickBot="1" x14ac:dyDescent="0.35">
      <c r="A629" s="785"/>
      <c r="B629" s="787"/>
      <c r="C629" s="791"/>
      <c r="D629" s="796"/>
      <c r="E629" s="381"/>
      <c r="F629" s="382"/>
      <c r="G629" s="384"/>
      <c r="H629" s="384"/>
      <c r="I629" s="389"/>
      <c r="J629" s="400"/>
    </row>
    <row r="630" spans="1:10" ht="15" customHeight="1" thickTop="1" thickBot="1" x14ac:dyDescent="0.35">
      <c r="A630" s="785"/>
      <c r="B630" s="787"/>
      <c r="C630" s="791"/>
      <c r="D630" s="797" t="s">
        <v>34</v>
      </c>
      <c r="E630" s="385"/>
      <c r="F630" s="387"/>
      <c r="G630" s="388"/>
      <c r="H630" s="390"/>
      <c r="I630" s="387"/>
      <c r="J630" s="399"/>
    </row>
    <row r="631" spans="1:10" ht="15" customHeight="1" thickTop="1" thickBot="1" x14ac:dyDescent="0.35">
      <c r="A631" s="785"/>
      <c r="B631" s="787"/>
      <c r="C631" s="791"/>
      <c r="D631" s="797"/>
      <c r="E631" s="378"/>
      <c r="F631" s="379"/>
      <c r="G631" s="380"/>
      <c r="H631" s="401"/>
      <c r="I631" s="402"/>
      <c r="J631" s="397"/>
    </row>
    <row r="632" spans="1:10" ht="15" customHeight="1" thickTop="1" thickBot="1" x14ac:dyDescent="0.35">
      <c r="A632" s="785"/>
      <c r="B632" s="788"/>
      <c r="C632" s="792"/>
      <c r="D632" s="798"/>
      <c r="E632" s="391"/>
      <c r="F632" s="392"/>
      <c r="G632" s="393"/>
      <c r="H632" s="394"/>
      <c r="I632" s="395"/>
      <c r="J632" s="396"/>
    </row>
    <row r="633" spans="1:10" ht="15" customHeight="1" thickBot="1" x14ac:dyDescent="0.35">
      <c r="A633" s="811">
        <v>71</v>
      </c>
      <c r="B633" s="799" t="str">
        <f>INDEX(progmar,A633)</f>
        <v>F2</v>
      </c>
      <c r="C633" s="801" t="str">
        <f>INDEX(fichmar,A633)</f>
        <v>RECUPERACIÓN DE RESIDUOS SÓLIDOS RECICLABLES (OPERARIO - YUMBO) - FULL POPULAR</v>
      </c>
      <c r="D633" s="804" t="s">
        <v>131</v>
      </c>
      <c r="E633" s="307"/>
      <c r="F633" s="308"/>
      <c r="G633" s="308"/>
      <c r="H633" s="309"/>
      <c r="I633" s="310"/>
      <c r="J633" s="311"/>
    </row>
    <row r="634" spans="1:10" ht="15" customHeight="1" thickTop="1" thickBot="1" x14ac:dyDescent="0.35">
      <c r="A634" s="812"/>
      <c r="B634" s="800"/>
      <c r="C634" s="802"/>
      <c r="D634" s="805"/>
      <c r="E634" s="202"/>
      <c r="F634" s="172"/>
      <c r="G634" s="172"/>
      <c r="H634" s="172"/>
      <c r="I634" s="173"/>
      <c r="J634" s="312"/>
    </row>
    <row r="635" spans="1:10" ht="15" customHeight="1" thickTop="1" thickBot="1" x14ac:dyDescent="0.35">
      <c r="A635" s="812"/>
      <c r="B635" s="800"/>
      <c r="C635" s="802"/>
      <c r="D635" s="806"/>
      <c r="E635" s="180"/>
      <c r="F635" s="175"/>
      <c r="G635" s="175"/>
      <c r="H635" s="175"/>
      <c r="I635" s="176"/>
      <c r="J635" s="313"/>
    </row>
    <row r="636" spans="1:10" ht="15" customHeight="1" thickTop="1" thickBot="1" x14ac:dyDescent="0.35">
      <c r="A636" s="812"/>
      <c r="B636" s="800"/>
      <c r="C636" s="803"/>
      <c r="D636" s="807" t="s">
        <v>170</v>
      </c>
      <c r="E636" s="177"/>
      <c r="F636" s="178"/>
      <c r="G636" s="139"/>
      <c r="H636" s="178"/>
      <c r="I636" s="179"/>
      <c r="J636" s="314"/>
    </row>
    <row r="637" spans="1:10" ht="15" customHeight="1" thickTop="1" thickBot="1" x14ac:dyDescent="0.35">
      <c r="A637" s="812"/>
      <c r="B637" s="800"/>
      <c r="C637" s="803"/>
      <c r="D637" s="807"/>
      <c r="E637" s="171"/>
      <c r="F637" s="172"/>
      <c r="G637" s="172"/>
      <c r="H637" s="172"/>
      <c r="I637" s="172"/>
      <c r="J637" s="315"/>
    </row>
    <row r="638" spans="1:10" ht="15" customHeight="1" thickTop="1" thickBot="1" x14ac:dyDescent="0.35">
      <c r="A638" s="812"/>
      <c r="B638" s="800"/>
      <c r="C638" s="803"/>
      <c r="D638" s="808"/>
      <c r="E638" s="174"/>
      <c r="F638" s="175"/>
      <c r="G638" s="176"/>
      <c r="H638" s="176"/>
      <c r="I638" s="180"/>
      <c r="J638" s="316"/>
    </row>
    <row r="639" spans="1:10" ht="15" customHeight="1" thickTop="1" thickBot="1" x14ac:dyDescent="0.35">
      <c r="A639" s="812"/>
      <c r="B639" s="800"/>
      <c r="C639" s="802"/>
      <c r="D639" s="809" t="s">
        <v>34</v>
      </c>
      <c r="E639" s="177"/>
      <c r="F639" s="178"/>
      <c r="G639" s="179"/>
      <c r="H639" s="181"/>
      <c r="I639" s="179"/>
      <c r="J639" s="317"/>
    </row>
    <row r="640" spans="1:10" ht="15" customHeight="1" thickTop="1" thickBot="1" x14ac:dyDescent="0.35">
      <c r="A640" s="812"/>
      <c r="B640" s="800"/>
      <c r="C640" s="802"/>
      <c r="D640" s="810"/>
      <c r="E640" s="171"/>
      <c r="F640" s="171"/>
      <c r="G640" s="172"/>
      <c r="H640" s="172"/>
      <c r="I640" s="173"/>
      <c r="J640" s="312"/>
    </row>
    <row r="641" spans="1:10" ht="15" customHeight="1" thickTop="1" thickBot="1" x14ac:dyDescent="0.35">
      <c r="A641" s="813"/>
      <c r="B641" s="800"/>
      <c r="C641" s="802"/>
      <c r="D641" s="810"/>
      <c r="E641" s="304"/>
      <c r="F641" s="305"/>
      <c r="G641" s="184"/>
      <c r="H641" s="306"/>
      <c r="I641" s="305"/>
      <c r="J641" s="318"/>
    </row>
    <row r="642" spans="1:10" ht="15" customHeight="1" thickBot="1" x14ac:dyDescent="0.35">
      <c r="A642" s="784">
        <v>72</v>
      </c>
      <c r="B642" s="786" t="str">
        <f>INDEX(progmar,A642)</f>
        <v>F3</v>
      </c>
      <c r="C642" s="789" t="str">
        <f>INDEX(fichmar,A642)</f>
        <v>RECUPERACIÓN DE RESIDUOS SÓLIDOS RECICLABLES (OPERARIO - YUMBO) - FULL POPULAR</v>
      </c>
      <c r="D642" s="793" t="s">
        <v>28</v>
      </c>
      <c r="E642" s="374"/>
      <c r="F642" s="375"/>
      <c r="G642" s="376"/>
      <c r="H642" s="376"/>
      <c r="I642" s="376"/>
      <c r="J642" s="377"/>
    </row>
    <row r="643" spans="1:10" ht="15" customHeight="1" thickTop="1" thickBot="1" x14ac:dyDescent="0.35">
      <c r="A643" s="785"/>
      <c r="B643" s="787"/>
      <c r="C643" s="790"/>
      <c r="D643" s="794"/>
      <c r="E643" s="378"/>
      <c r="F643" s="379"/>
      <c r="G643" s="380"/>
      <c r="H643" s="380"/>
      <c r="I643" s="380"/>
      <c r="J643" s="397"/>
    </row>
    <row r="644" spans="1:10" ht="15" customHeight="1" thickTop="1" thickBot="1" x14ac:dyDescent="0.35">
      <c r="A644" s="785"/>
      <c r="B644" s="787"/>
      <c r="C644" s="790"/>
      <c r="D644" s="795"/>
      <c r="E644" s="381"/>
      <c r="F644" s="382"/>
      <c r="G644" s="383"/>
      <c r="H644" s="384"/>
      <c r="I644" s="383"/>
      <c r="J644" s="398"/>
    </row>
    <row r="645" spans="1:10" ht="15" customHeight="1" thickTop="1" thickBot="1" x14ac:dyDescent="0.35">
      <c r="A645" s="785"/>
      <c r="B645" s="787"/>
      <c r="C645" s="791"/>
      <c r="D645" s="796" t="s">
        <v>170</v>
      </c>
      <c r="E645" s="385"/>
      <c r="F645" s="386"/>
      <c r="G645" s="387"/>
      <c r="H645" s="388"/>
      <c r="I645" s="388"/>
      <c r="J645" s="399"/>
    </row>
    <row r="646" spans="1:10" ht="15" customHeight="1" thickTop="1" thickBot="1" x14ac:dyDescent="0.35">
      <c r="A646" s="785"/>
      <c r="B646" s="787"/>
      <c r="C646" s="791"/>
      <c r="D646" s="796"/>
      <c r="E646" s="378"/>
      <c r="F646" s="379"/>
      <c r="G646" s="380"/>
      <c r="H646" s="380"/>
      <c r="I646" s="380"/>
      <c r="J646" s="397"/>
    </row>
    <row r="647" spans="1:10" ht="15" customHeight="1" thickTop="1" thickBot="1" x14ac:dyDescent="0.35">
      <c r="A647" s="785"/>
      <c r="B647" s="787"/>
      <c r="C647" s="791"/>
      <c r="D647" s="796"/>
      <c r="E647" s="381"/>
      <c r="F647" s="382"/>
      <c r="G647" s="384"/>
      <c r="H647" s="384"/>
      <c r="I647" s="389"/>
      <c r="J647" s="400"/>
    </row>
    <row r="648" spans="1:10" ht="15" customHeight="1" thickTop="1" thickBot="1" x14ac:dyDescent="0.35">
      <c r="A648" s="785"/>
      <c r="B648" s="787"/>
      <c r="C648" s="791"/>
      <c r="D648" s="797" t="s">
        <v>34</v>
      </c>
      <c r="E648" s="385"/>
      <c r="F648" s="387"/>
      <c r="G648" s="388"/>
      <c r="H648" s="390"/>
      <c r="I648" s="387"/>
      <c r="J648" s="399"/>
    </row>
    <row r="649" spans="1:10" ht="15" customHeight="1" thickTop="1" thickBot="1" x14ac:dyDescent="0.35">
      <c r="A649" s="785"/>
      <c r="B649" s="787"/>
      <c r="C649" s="791"/>
      <c r="D649" s="797"/>
      <c r="E649" s="378"/>
      <c r="F649" s="379"/>
      <c r="G649" s="380"/>
      <c r="H649" s="401"/>
      <c r="I649" s="402"/>
      <c r="J649" s="397"/>
    </row>
    <row r="650" spans="1:10" ht="15" customHeight="1" thickTop="1" thickBot="1" x14ac:dyDescent="0.35">
      <c r="A650" s="785"/>
      <c r="B650" s="788"/>
      <c r="C650" s="792"/>
      <c r="D650" s="798"/>
      <c r="E650" s="391"/>
      <c r="F650" s="392"/>
      <c r="G650" s="393"/>
      <c r="H650" s="394"/>
      <c r="I650" s="395"/>
      <c r="J650" s="396"/>
    </row>
    <row r="651" spans="1:10" ht="15" customHeight="1" thickBot="1" x14ac:dyDescent="0.35">
      <c r="A651" s="811">
        <v>73</v>
      </c>
      <c r="B651" s="799" t="str">
        <f>INDEX(progmar,A651)</f>
        <v>F4</v>
      </c>
      <c r="C651" s="801" t="str">
        <f>INDEX(fichmar,A651)</f>
        <v>EMPRENDIMIENTO Y FOMENTO EMPRESARIAL (TÉCNICO - CALI) - FULL POPULAR</v>
      </c>
      <c r="D651" s="804" t="s">
        <v>131</v>
      </c>
      <c r="E651" s="307"/>
      <c r="F651" s="308"/>
      <c r="G651" s="308"/>
      <c r="H651" s="309"/>
      <c r="I651" s="310"/>
      <c r="J651" s="311"/>
    </row>
    <row r="652" spans="1:10" ht="15" customHeight="1" thickTop="1" thickBot="1" x14ac:dyDescent="0.35">
      <c r="A652" s="812"/>
      <c r="B652" s="800"/>
      <c r="C652" s="802"/>
      <c r="D652" s="805"/>
      <c r="E652" s="202"/>
      <c r="F652" s="172"/>
      <c r="G652" s="172"/>
      <c r="H652" s="172"/>
      <c r="I652" s="173"/>
      <c r="J652" s="312"/>
    </row>
    <row r="653" spans="1:10" ht="15" customHeight="1" thickTop="1" thickBot="1" x14ac:dyDescent="0.35">
      <c r="A653" s="812"/>
      <c r="B653" s="800"/>
      <c r="C653" s="802"/>
      <c r="D653" s="806"/>
      <c r="E653" s="180"/>
      <c r="F653" s="175"/>
      <c r="G653" s="175"/>
      <c r="H653" s="175"/>
      <c r="I653" s="176"/>
      <c r="J653" s="313"/>
    </row>
    <row r="654" spans="1:10" ht="15" customHeight="1" thickTop="1" thickBot="1" x14ac:dyDescent="0.35">
      <c r="A654" s="812"/>
      <c r="B654" s="800"/>
      <c r="C654" s="803"/>
      <c r="D654" s="807" t="s">
        <v>170</v>
      </c>
      <c r="E654" s="177"/>
      <c r="F654" s="178"/>
      <c r="G654" s="139"/>
      <c r="H654" s="178"/>
      <c r="I654" s="179"/>
      <c r="J654" s="314"/>
    </row>
    <row r="655" spans="1:10" ht="15" customHeight="1" thickTop="1" thickBot="1" x14ac:dyDescent="0.35">
      <c r="A655" s="812"/>
      <c r="B655" s="800"/>
      <c r="C655" s="803"/>
      <c r="D655" s="807"/>
      <c r="E655" s="171"/>
      <c r="F655" s="172"/>
      <c r="G655" s="172"/>
      <c r="H655" s="172"/>
      <c r="I655" s="172"/>
      <c r="J655" s="315"/>
    </row>
    <row r="656" spans="1:10" ht="15" customHeight="1" thickTop="1" thickBot="1" x14ac:dyDescent="0.35">
      <c r="A656" s="812"/>
      <c r="B656" s="800"/>
      <c r="C656" s="803"/>
      <c r="D656" s="808"/>
      <c r="E656" s="174"/>
      <c r="F656" s="175"/>
      <c r="G656" s="176"/>
      <c r="H656" s="176"/>
      <c r="I656" s="180"/>
      <c r="J656" s="316"/>
    </row>
    <row r="657" spans="1:11" ht="15" customHeight="1" thickTop="1" thickBot="1" x14ac:dyDescent="0.35">
      <c r="A657" s="812"/>
      <c r="B657" s="800"/>
      <c r="C657" s="802"/>
      <c r="D657" s="809" t="s">
        <v>34</v>
      </c>
      <c r="E657" s="177"/>
      <c r="F657" s="178"/>
      <c r="G657" s="179"/>
      <c r="H657" s="181"/>
      <c r="I657" s="179"/>
      <c r="J657" s="317"/>
    </row>
    <row r="658" spans="1:11" ht="15" customHeight="1" thickTop="1" thickBot="1" x14ac:dyDescent="0.35">
      <c r="A658" s="812"/>
      <c r="B658" s="800"/>
      <c r="C658" s="802"/>
      <c r="D658" s="810"/>
      <c r="E658" s="171"/>
      <c r="F658" s="171"/>
      <c r="G658" s="172"/>
      <c r="H658" s="172"/>
      <c r="I658" s="173"/>
      <c r="J658" s="312"/>
    </row>
    <row r="659" spans="1:11" ht="15" customHeight="1" thickTop="1" thickBot="1" x14ac:dyDescent="0.35">
      <c r="A659" s="813"/>
      <c r="B659" s="800"/>
      <c r="C659" s="802"/>
      <c r="D659" s="810"/>
      <c r="E659" s="304"/>
      <c r="F659" s="305"/>
      <c r="G659" s="184"/>
      <c r="H659" s="306"/>
      <c r="I659" s="305"/>
      <c r="J659" s="318"/>
    </row>
    <row r="660" spans="1:11" ht="15" customHeight="1" thickBot="1" x14ac:dyDescent="0.35">
      <c r="A660" s="784">
        <v>74</v>
      </c>
      <c r="B660" s="786">
        <f>INDEX(progmar,A660)</f>
        <v>0</v>
      </c>
      <c r="C660" s="789">
        <f>INDEX(fichmar,A660)</f>
        <v>0</v>
      </c>
      <c r="D660" s="793" t="s">
        <v>131</v>
      </c>
      <c r="E660" s="374"/>
      <c r="F660" s="375"/>
      <c r="G660" s="376"/>
      <c r="H660" s="376"/>
      <c r="I660" s="376"/>
      <c r="J660" s="377"/>
    </row>
    <row r="661" spans="1:11" ht="15" customHeight="1" thickTop="1" thickBot="1" x14ac:dyDescent="0.35">
      <c r="A661" s="785"/>
      <c r="B661" s="787"/>
      <c r="C661" s="790"/>
      <c r="D661" s="794"/>
      <c r="E661" s="378"/>
      <c r="F661" s="379"/>
      <c r="G661" s="380"/>
      <c r="H661" s="380"/>
      <c r="I661" s="380"/>
      <c r="J661" s="397"/>
    </row>
    <row r="662" spans="1:11" ht="15" customHeight="1" thickTop="1" thickBot="1" x14ac:dyDescent="0.35">
      <c r="A662" s="785"/>
      <c r="B662" s="787"/>
      <c r="C662" s="790"/>
      <c r="D662" s="795"/>
      <c r="E662" s="381"/>
      <c r="F662" s="382"/>
      <c r="G662" s="383"/>
      <c r="H662" s="384"/>
      <c r="I662" s="383"/>
      <c r="J662" s="398"/>
    </row>
    <row r="663" spans="1:11" ht="15" customHeight="1" thickTop="1" thickBot="1" x14ac:dyDescent="0.35">
      <c r="A663" s="785"/>
      <c r="B663" s="787"/>
      <c r="C663" s="791"/>
      <c r="D663" s="796" t="s">
        <v>170</v>
      </c>
      <c r="E663" s="385"/>
      <c r="F663" s="386"/>
      <c r="G663" s="387"/>
      <c r="H663" s="388"/>
      <c r="I663" s="388"/>
      <c r="J663" s="399"/>
    </row>
    <row r="664" spans="1:11" ht="15" customHeight="1" thickTop="1" thickBot="1" x14ac:dyDescent="0.35">
      <c r="A664" s="785"/>
      <c r="B664" s="787"/>
      <c r="C664" s="791"/>
      <c r="D664" s="796"/>
      <c r="E664" s="378"/>
      <c r="F664" s="379"/>
      <c r="G664" s="380"/>
      <c r="H664" s="380"/>
      <c r="I664" s="380"/>
      <c r="J664" s="397"/>
      <c r="K664" s="233"/>
    </row>
    <row r="665" spans="1:11" ht="15" customHeight="1" thickTop="1" thickBot="1" x14ac:dyDescent="0.35">
      <c r="A665" s="785"/>
      <c r="B665" s="787"/>
      <c r="C665" s="791"/>
      <c r="D665" s="796"/>
      <c r="E665" s="381"/>
      <c r="F665" s="382"/>
      <c r="G665" s="384"/>
      <c r="H665" s="384"/>
      <c r="I665" s="389"/>
      <c r="J665" s="400"/>
      <c r="K665" s="233"/>
    </row>
    <row r="666" spans="1:11" ht="15" customHeight="1" thickTop="1" thickBot="1" x14ac:dyDescent="0.35">
      <c r="A666" s="785"/>
      <c r="B666" s="787"/>
      <c r="C666" s="791"/>
      <c r="D666" s="797" t="s">
        <v>34</v>
      </c>
      <c r="E666" s="385"/>
      <c r="F666" s="387"/>
      <c r="G666" s="388"/>
      <c r="H666" s="390"/>
      <c r="I666" s="387"/>
      <c r="J666" s="399"/>
    </row>
    <row r="667" spans="1:11" ht="15" customHeight="1" thickTop="1" thickBot="1" x14ac:dyDescent="0.35">
      <c r="A667" s="785"/>
      <c r="B667" s="787"/>
      <c r="C667" s="791"/>
      <c r="D667" s="797"/>
      <c r="E667" s="378"/>
      <c r="F667" s="379"/>
      <c r="G667" s="380"/>
      <c r="H667" s="401"/>
      <c r="I667" s="402"/>
      <c r="J667" s="397"/>
    </row>
    <row r="668" spans="1:11" ht="15" customHeight="1" thickTop="1" thickBot="1" x14ac:dyDescent="0.35">
      <c r="A668" s="785"/>
      <c r="B668" s="788"/>
      <c r="C668" s="792"/>
      <c r="D668" s="798"/>
      <c r="E668" s="391"/>
      <c r="F668" s="392"/>
      <c r="G668" s="393"/>
      <c r="H668" s="394"/>
      <c r="I668" s="395"/>
      <c r="J668" s="396"/>
    </row>
    <row r="669" spans="1:11" ht="15" customHeight="1" thickBot="1" x14ac:dyDescent="0.35">
      <c r="A669" s="784">
        <v>75</v>
      </c>
      <c r="B669" s="799">
        <f>INDEX(progmar,A669)</f>
        <v>0</v>
      </c>
      <c r="C669" s="801">
        <f>INDEX(fichmar,A669)</f>
        <v>0</v>
      </c>
      <c r="D669" s="804" t="s">
        <v>131</v>
      </c>
      <c r="E669" s="307"/>
      <c r="F669" s="308"/>
      <c r="G669" s="308"/>
      <c r="H669" s="309"/>
      <c r="I669" s="310"/>
      <c r="J669" s="311"/>
    </row>
    <row r="670" spans="1:11" ht="15" customHeight="1" thickTop="1" thickBot="1" x14ac:dyDescent="0.35">
      <c r="A670" s="785"/>
      <c r="B670" s="800"/>
      <c r="C670" s="802"/>
      <c r="D670" s="805"/>
      <c r="E670" s="202"/>
      <c r="F670" s="172"/>
      <c r="G670" s="172"/>
      <c r="H670" s="172"/>
      <c r="I670" s="173"/>
      <c r="J670" s="312"/>
    </row>
    <row r="671" spans="1:11" ht="15" customHeight="1" thickTop="1" thickBot="1" x14ac:dyDescent="0.35">
      <c r="A671" s="785"/>
      <c r="B671" s="800"/>
      <c r="C671" s="802"/>
      <c r="D671" s="806"/>
      <c r="E671" s="180"/>
      <c r="F671" s="175"/>
      <c r="G671" s="175"/>
      <c r="H671" s="175"/>
      <c r="I671" s="176"/>
      <c r="J671" s="313"/>
    </row>
    <row r="672" spans="1:11" ht="15" customHeight="1" thickTop="1" thickBot="1" x14ac:dyDescent="0.35">
      <c r="A672" s="785"/>
      <c r="B672" s="800"/>
      <c r="C672" s="803"/>
      <c r="D672" s="807" t="s">
        <v>170</v>
      </c>
      <c r="E672" s="177"/>
      <c r="F672" s="178"/>
      <c r="G672" s="139"/>
      <c r="H672" s="178"/>
      <c r="I672" s="179"/>
      <c r="J672" s="314"/>
    </row>
    <row r="673" spans="1:10" ht="15" customHeight="1" thickTop="1" thickBot="1" x14ac:dyDescent="0.35">
      <c r="A673" s="785"/>
      <c r="B673" s="800"/>
      <c r="C673" s="803"/>
      <c r="D673" s="807"/>
      <c r="E673" s="171"/>
      <c r="F673" s="172"/>
      <c r="G673" s="172"/>
      <c r="H673" s="172"/>
      <c r="I673" s="172"/>
      <c r="J673" s="315"/>
    </row>
    <row r="674" spans="1:10" ht="15" customHeight="1" thickTop="1" thickBot="1" x14ac:dyDescent="0.35">
      <c r="A674" s="785"/>
      <c r="B674" s="800"/>
      <c r="C674" s="803"/>
      <c r="D674" s="808"/>
      <c r="E674" s="174"/>
      <c r="F674" s="175"/>
      <c r="G674" s="176"/>
      <c r="H674" s="176"/>
      <c r="I674" s="180"/>
      <c r="J674" s="316"/>
    </row>
    <row r="675" spans="1:10" ht="15" customHeight="1" thickTop="1" thickBot="1" x14ac:dyDescent="0.35">
      <c r="A675" s="785"/>
      <c r="B675" s="800"/>
      <c r="C675" s="802"/>
      <c r="D675" s="809" t="s">
        <v>34</v>
      </c>
      <c r="E675" s="177"/>
      <c r="F675" s="178"/>
      <c r="G675" s="179"/>
      <c r="H675" s="181"/>
      <c r="I675" s="179"/>
      <c r="J675" s="317"/>
    </row>
    <row r="676" spans="1:10" ht="15" customHeight="1" thickTop="1" thickBot="1" x14ac:dyDescent="0.35">
      <c r="A676" s="785"/>
      <c r="B676" s="800"/>
      <c r="C676" s="802"/>
      <c r="D676" s="810"/>
      <c r="E676" s="171"/>
      <c r="F676" s="171"/>
      <c r="G676" s="172"/>
      <c r="H676" s="172"/>
      <c r="I676" s="173"/>
      <c r="J676" s="312"/>
    </row>
    <row r="677" spans="1:10" ht="15" customHeight="1" thickTop="1" thickBot="1" x14ac:dyDescent="0.35">
      <c r="A677" s="785"/>
      <c r="B677" s="800"/>
      <c r="C677" s="802"/>
      <c r="D677" s="810"/>
      <c r="E677" s="304"/>
      <c r="F677" s="305"/>
      <c r="G677" s="184"/>
      <c r="H677" s="306"/>
      <c r="I677" s="305"/>
      <c r="J677" s="318"/>
    </row>
    <row r="678" spans="1:10" ht="15" customHeight="1" thickBot="1" x14ac:dyDescent="0.35">
      <c r="A678" s="811">
        <v>76</v>
      </c>
      <c r="B678" s="786">
        <f>INDEX(progmar,A678)</f>
        <v>0</v>
      </c>
      <c r="C678" s="789">
        <f>INDEX(fichmar,A678)</f>
        <v>0</v>
      </c>
      <c r="D678" s="793" t="s">
        <v>131</v>
      </c>
      <c r="E678" s="374"/>
      <c r="F678" s="375"/>
      <c r="G678" s="376"/>
      <c r="H678" s="376"/>
      <c r="I678" s="376"/>
      <c r="J678" s="377"/>
    </row>
    <row r="679" spans="1:10" ht="15" customHeight="1" thickTop="1" thickBot="1" x14ac:dyDescent="0.35">
      <c r="A679" s="812"/>
      <c r="B679" s="787"/>
      <c r="C679" s="790"/>
      <c r="D679" s="794"/>
      <c r="E679" s="378"/>
      <c r="F679" s="379"/>
      <c r="G679" s="380"/>
      <c r="H679" s="380"/>
      <c r="I679" s="380"/>
      <c r="J679" s="397"/>
    </row>
    <row r="680" spans="1:10" ht="15" customHeight="1" thickTop="1" thickBot="1" x14ac:dyDescent="0.35">
      <c r="A680" s="812"/>
      <c r="B680" s="787"/>
      <c r="C680" s="790"/>
      <c r="D680" s="795"/>
      <c r="E680" s="381"/>
      <c r="F680" s="382"/>
      <c r="G680" s="383"/>
      <c r="H680" s="384"/>
      <c r="I680" s="383"/>
      <c r="J680" s="398"/>
    </row>
    <row r="681" spans="1:10" ht="15" customHeight="1" thickTop="1" thickBot="1" x14ac:dyDescent="0.35">
      <c r="A681" s="812"/>
      <c r="B681" s="787"/>
      <c r="C681" s="791"/>
      <c r="D681" s="796" t="s">
        <v>170</v>
      </c>
      <c r="E681" s="385"/>
      <c r="F681" s="386"/>
      <c r="G681" s="387"/>
      <c r="H681" s="388"/>
      <c r="I681" s="388"/>
      <c r="J681" s="399"/>
    </row>
    <row r="682" spans="1:10" ht="15" customHeight="1" thickTop="1" thickBot="1" x14ac:dyDescent="0.35">
      <c r="A682" s="812"/>
      <c r="B682" s="787"/>
      <c r="C682" s="791"/>
      <c r="D682" s="796"/>
      <c r="E682" s="378"/>
      <c r="F682" s="379"/>
      <c r="G682" s="380"/>
      <c r="H682" s="380"/>
      <c r="I682" s="380"/>
      <c r="J682" s="397"/>
    </row>
    <row r="683" spans="1:10" ht="15" customHeight="1" thickTop="1" thickBot="1" x14ac:dyDescent="0.35">
      <c r="A683" s="812"/>
      <c r="B683" s="787"/>
      <c r="C683" s="791"/>
      <c r="D683" s="796"/>
      <c r="E683" s="381"/>
      <c r="F683" s="382"/>
      <c r="G683" s="384"/>
      <c r="H683" s="384"/>
      <c r="I683" s="389"/>
      <c r="J683" s="400"/>
    </row>
    <row r="684" spans="1:10" ht="15" customHeight="1" thickTop="1" thickBot="1" x14ac:dyDescent="0.35">
      <c r="A684" s="812"/>
      <c r="B684" s="787"/>
      <c r="C684" s="791"/>
      <c r="D684" s="797" t="s">
        <v>34</v>
      </c>
      <c r="E684" s="385"/>
      <c r="F684" s="387"/>
      <c r="G684" s="388"/>
      <c r="H684" s="390"/>
      <c r="I684" s="387"/>
      <c r="J684" s="399"/>
    </row>
    <row r="685" spans="1:10" ht="15" customHeight="1" thickTop="1" thickBot="1" x14ac:dyDescent="0.35">
      <c r="A685" s="812"/>
      <c r="B685" s="787"/>
      <c r="C685" s="791"/>
      <c r="D685" s="797"/>
      <c r="E685" s="378"/>
      <c r="F685" s="379"/>
      <c r="G685" s="380"/>
      <c r="H685" s="401"/>
      <c r="I685" s="402"/>
      <c r="J685" s="397"/>
    </row>
    <row r="686" spans="1:10" ht="15" customHeight="1" thickTop="1" thickBot="1" x14ac:dyDescent="0.35">
      <c r="A686" s="813"/>
      <c r="B686" s="788"/>
      <c r="C686" s="792"/>
      <c r="D686" s="798"/>
      <c r="E686" s="391"/>
      <c r="F686" s="392"/>
      <c r="G686" s="393"/>
      <c r="H686" s="394"/>
      <c r="I686" s="395"/>
      <c r="J686" s="396"/>
    </row>
    <row r="687" spans="1:10" ht="15" customHeight="1" thickBot="1" x14ac:dyDescent="0.35">
      <c r="A687" s="784">
        <v>77</v>
      </c>
      <c r="B687" s="799">
        <f>INDEX(progmar,A687)</f>
        <v>0</v>
      </c>
      <c r="C687" s="801">
        <f>INDEX(fichmar,A687)</f>
        <v>0</v>
      </c>
      <c r="D687" s="804" t="s">
        <v>400</v>
      </c>
      <c r="E687" s="307"/>
      <c r="F687" s="308"/>
      <c r="G687" s="308"/>
      <c r="H687" s="309"/>
      <c r="I687" s="310"/>
      <c r="J687" s="311"/>
    </row>
    <row r="688" spans="1:10" ht="15" customHeight="1" thickTop="1" thickBot="1" x14ac:dyDescent="0.35">
      <c r="A688" s="785"/>
      <c r="B688" s="800"/>
      <c r="C688" s="802"/>
      <c r="D688" s="805"/>
      <c r="E688" s="202"/>
      <c r="F688" s="172"/>
      <c r="G688" s="172"/>
      <c r="H688" s="172"/>
      <c r="I688" s="173"/>
      <c r="J688" s="312"/>
    </row>
    <row r="689" spans="1:10" ht="15" customHeight="1" thickTop="1" thickBot="1" x14ac:dyDescent="0.35">
      <c r="A689" s="785"/>
      <c r="B689" s="800"/>
      <c r="C689" s="802"/>
      <c r="D689" s="806"/>
      <c r="E689" s="180"/>
      <c r="F689" s="175"/>
      <c r="G689" s="175"/>
      <c r="H689" s="175"/>
      <c r="I689" s="176"/>
      <c r="J689" s="313"/>
    </row>
    <row r="690" spans="1:10" ht="15" customHeight="1" thickTop="1" thickBot="1" x14ac:dyDescent="0.35">
      <c r="A690" s="785"/>
      <c r="B690" s="800"/>
      <c r="C690" s="803"/>
      <c r="D690" s="807" t="s">
        <v>170</v>
      </c>
      <c r="E690" s="177"/>
      <c r="F690" s="178"/>
      <c r="G690" s="139"/>
      <c r="H690" s="178"/>
      <c r="I690" s="179"/>
      <c r="J690" s="314"/>
    </row>
    <row r="691" spans="1:10" ht="15" customHeight="1" thickTop="1" thickBot="1" x14ac:dyDescent="0.35">
      <c r="A691" s="785"/>
      <c r="B691" s="800"/>
      <c r="C691" s="803"/>
      <c r="D691" s="807"/>
      <c r="E691" s="171"/>
      <c r="F691" s="172"/>
      <c r="G691" s="172"/>
      <c r="H691" s="172"/>
      <c r="I691" s="172"/>
      <c r="J691" s="315"/>
    </row>
    <row r="692" spans="1:10" ht="15" customHeight="1" thickTop="1" thickBot="1" x14ac:dyDescent="0.35">
      <c r="A692" s="785"/>
      <c r="B692" s="800"/>
      <c r="C692" s="803"/>
      <c r="D692" s="808"/>
      <c r="E692" s="174"/>
      <c r="F692" s="175"/>
      <c r="G692" s="176"/>
      <c r="H692" s="176"/>
      <c r="I692" s="180"/>
      <c r="J692" s="316"/>
    </row>
    <row r="693" spans="1:10" ht="15" customHeight="1" thickTop="1" thickBot="1" x14ac:dyDescent="0.35">
      <c r="A693" s="785"/>
      <c r="B693" s="800"/>
      <c r="C693" s="802"/>
      <c r="D693" s="809" t="s">
        <v>34</v>
      </c>
      <c r="E693" s="177"/>
      <c r="F693" s="178"/>
      <c r="G693" s="179"/>
      <c r="H693" s="181"/>
      <c r="I693" s="179"/>
      <c r="J693" s="317"/>
    </row>
    <row r="694" spans="1:10" ht="15" customHeight="1" thickTop="1" thickBot="1" x14ac:dyDescent="0.35">
      <c r="A694" s="785"/>
      <c r="B694" s="800"/>
      <c r="C694" s="802"/>
      <c r="D694" s="810"/>
      <c r="E694" s="171"/>
      <c r="F694" s="171"/>
      <c r="G694" s="172"/>
      <c r="H694" s="172"/>
      <c r="I694" s="173"/>
      <c r="J694" s="312"/>
    </row>
    <row r="695" spans="1:10" ht="15" customHeight="1" thickTop="1" thickBot="1" x14ac:dyDescent="0.35">
      <c r="A695" s="785"/>
      <c r="B695" s="800"/>
      <c r="C695" s="802"/>
      <c r="D695" s="810"/>
      <c r="E695" s="304"/>
      <c r="F695" s="305"/>
      <c r="G695" s="184"/>
      <c r="H695" s="306"/>
      <c r="I695" s="305"/>
      <c r="J695" s="318"/>
    </row>
    <row r="696" spans="1:10" ht="15" customHeight="1" thickBot="1" x14ac:dyDescent="0.35">
      <c r="A696" s="811">
        <v>78</v>
      </c>
      <c r="B696" s="786">
        <f>INDEX(progmar,A696)</f>
        <v>0</v>
      </c>
      <c r="C696" s="789">
        <f>INDEX(fichmar,A696)</f>
        <v>0</v>
      </c>
      <c r="D696" s="793" t="s">
        <v>131</v>
      </c>
      <c r="E696" s="374"/>
      <c r="F696" s="375"/>
      <c r="G696" s="376"/>
      <c r="H696" s="376"/>
      <c r="I696" s="376"/>
      <c r="J696" s="377"/>
    </row>
    <row r="697" spans="1:10" ht="15" customHeight="1" thickTop="1" thickBot="1" x14ac:dyDescent="0.35">
      <c r="A697" s="812"/>
      <c r="B697" s="787"/>
      <c r="C697" s="790"/>
      <c r="D697" s="794"/>
      <c r="E697" s="378"/>
      <c r="F697" s="379"/>
      <c r="G697" s="380"/>
      <c r="H697" s="380"/>
      <c r="I697" s="380"/>
      <c r="J697" s="397"/>
    </row>
    <row r="698" spans="1:10" ht="15" customHeight="1" thickTop="1" thickBot="1" x14ac:dyDescent="0.35">
      <c r="A698" s="812"/>
      <c r="B698" s="787"/>
      <c r="C698" s="790"/>
      <c r="D698" s="795"/>
      <c r="E698" s="381"/>
      <c r="F698" s="382"/>
      <c r="G698" s="383"/>
      <c r="H698" s="384"/>
      <c r="I698" s="383"/>
      <c r="J698" s="398"/>
    </row>
    <row r="699" spans="1:10" ht="15" customHeight="1" thickTop="1" thickBot="1" x14ac:dyDescent="0.35">
      <c r="A699" s="812"/>
      <c r="B699" s="787"/>
      <c r="C699" s="791"/>
      <c r="D699" s="796" t="s">
        <v>48</v>
      </c>
      <c r="E699" s="385"/>
      <c r="F699" s="386"/>
      <c r="G699" s="387"/>
      <c r="H699" s="388"/>
      <c r="I699" s="388"/>
      <c r="J699" s="399"/>
    </row>
    <row r="700" spans="1:10" ht="15" customHeight="1" thickTop="1" thickBot="1" x14ac:dyDescent="0.35">
      <c r="A700" s="812"/>
      <c r="B700" s="787"/>
      <c r="C700" s="791"/>
      <c r="D700" s="796"/>
      <c r="E700" s="378"/>
      <c r="F700" s="379"/>
      <c r="G700" s="380"/>
      <c r="H700" s="380"/>
      <c r="I700" s="380"/>
      <c r="J700" s="397"/>
    </row>
    <row r="701" spans="1:10" ht="15" customHeight="1" thickTop="1" thickBot="1" x14ac:dyDescent="0.35">
      <c r="A701" s="812"/>
      <c r="B701" s="787"/>
      <c r="C701" s="791"/>
      <c r="D701" s="796"/>
      <c r="E701" s="381"/>
      <c r="F701" s="382"/>
      <c r="G701" s="384"/>
      <c r="H701" s="384"/>
      <c r="I701" s="389"/>
      <c r="J701" s="400"/>
    </row>
    <row r="702" spans="1:10" ht="15" customHeight="1" thickTop="1" thickBot="1" x14ac:dyDescent="0.35">
      <c r="A702" s="812"/>
      <c r="B702" s="787"/>
      <c r="C702" s="791"/>
      <c r="D702" s="797" t="s">
        <v>34</v>
      </c>
      <c r="E702" s="385"/>
      <c r="F702" s="387"/>
      <c r="G702" s="388"/>
      <c r="H702" s="390"/>
      <c r="I702" s="387"/>
      <c r="J702" s="399"/>
    </row>
    <row r="703" spans="1:10" ht="15" customHeight="1" thickTop="1" thickBot="1" x14ac:dyDescent="0.35">
      <c r="A703" s="812"/>
      <c r="B703" s="787"/>
      <c r="C703" s="791"/>
      <c r="D703" s="797"/>
      <c r="E703" s="378"/>
      <c r="F703" s="379"/>
      <c r="G703" s="380"/>
      <c r="H703" s="401"/>
      <c r="I703" s="402"/>
      <c r="J703" s="397"/>
    </row>
    <row r="704" spans="1:10" ht="15" customHeight="1" thickTop="1" thickBot="1" x14ac:dyDescent="0.35">
      <c r="A704" s="813"/>
      <c r="B704" s="788"/>
      <c r="C704" s="792"/>
      <c r="D704" s="798"/>
      <c r="E704" s="391"/>
      <c r="F704" s="392"/>
      <c r="G704" s="393"/>
      <c r="H704" s="394"/>
      <c r="I704" s="395"/>
      <c r="J704" s="396"/>
    </row>
    <row r="705" spans="1:10" ht="15" customHeight="1" thickBot="1" x14ac:dyDescent="0.35">
      <c r="A705" s="784">
        <v>79</v>
      </c>
      <c r="B705" s="799">
        <f>INDEX(progmar,A705)</f>
        <v>0</v>
      </c>
      <c r="C705" s="801">
        <f>INDEX(fichmar,A705)</f>
        <v>0</v>
      </c>
      <c r="D705" s="804" t="s">
        <v>131</v>
      </c>
      <c r="E705" s="307"/>
      <c r="F705" s="308"/>
      <c r="G705" s="308"/>
      <c r="H705" s="309"/>
      <c r="I705" s="310"/>
      <c r="J705" s="311"/>
    </row>
    <row r="706" spans="1:10" ht="15" customHeight="1" thickTop="1" thickBot="1" x14ac:dyDescent="0.35">
      <c r="A706" s="785"/>
      <c r="B706" s="800"/>
      <c r="C706" s="802"/>
      <c r="D706" s="805"/>
      <c r="E706" s="202"/>
      <c r="F706" s="172"/>
      <c r="G706" s="172"/>
      <c r="H706" s="172"/>
      <c r="I706" s="173"/>
      <c r="J706" s="312"/>
    </row>
    <row r="707" spans="1:10" ht="15" customHeight="1" thickTop="1" thickBot="1" x14ac:dyDescent="0.35">
      <c r="A707" s="785"/>
      <c r="B707" s="800"/>
      <c r="C707" s="802"/>
      <c r="D707" s="806"/>
      <c r="E707" s="180"/>
      <c r="F707" s="175"/>
      <c r="G707" s="175"/>
      <c r="H707" s="175"/>
      <c r="I707" s="176"/>
      <c r="J707" s="313"/>
    </row>
    <row r="708" spans="1:10" ht="15" customHeight="1" thickTop="1" thickBot="1" x14ac:dyDescent="0.35">
      <c r="A708" s="785"/>
      <c r="B708" s="800"/>
      <c r="C708" s="803"/>
      <c r="D708" s="807" t="s">
        <v>48</v>
      </c>
      <c r="E708" s="177"/>
      <c r="F708" s="178"/>
      <c r="G708" s="139"/>
      <c r="H708" s="178"/>
      <c r="I708" s="179"/>
      <c r="J708" s="314"/>
    </row>
    <row r="709" spans="1:10" ht="15" customHeight="1" thickTop="1" thickBot="1" x14ac:dyDescent="0.35">
      <c r="A709" s="785"/>
      <c r="B709" s="800"/>
      <c r="C709" s="803"/>
      <c r="D709" s="807"/>
      <c r="E709" s="171"/>
      <c r="F709" s="172"/>
      <c r="G709" s="172"/>
      <c r="H709" s="172"/>
      <c r="I709" s="172"/>
      <c r="J709" s="315"/>
    </row>
    <row r="710" spans="1:10" ht="15" customHeight="1" thickTop="1" thickBot="1" x14ac:dyDescent="0.35">
      <c r="A710" s="785"/>
      <c r="B710" s="800"/>
      <c r="C710" s="803"/>
      <c r="D710" s="808"/>
      <c r="E710" s="174"/>
      <c r="F710" s="175"/>
      <c r="G710" s="176"/>
      <c r="H710" s="176"/>
      <c r="I710" s="180"/>
      <c r="J710" s="316"/>
    </row>
    <row r="711" spans="1:10" s="80" customFormat="1" ht="15" customHeight="1" thickTop="1" thickBot="1" x14ac:dyDescent="0.35">
      <c r="A711" s="785"/>
      <c r="B711" s="800"/>
      <c r="C711" s="802"/>
      <c r="D711" s="809" t="s">
        <v>34</v>
      </c>
      <c r="E711" s="177"/>
      <c r="F711" s="178"/>
      <c r="G711" s="179"/>
      <c r="H711" s="181"/>
      <c r="I711" s="179"/>
      <c r="J711" s="317"/>
    </row>
    <row r="712" spans="1:10" ht="15" customHeight="1" thickTop="1" thickBot="1" x14ac:dyDescent="0.35">
      <c r="A712" s="785"/>
      <c r="B712" s="800"/>
      <c r="C712" s="802"/>
      <c r="D712" s="810"/>
      <c r="E712" s="171"/>
      <c r="F712" s="171"/>
      <c r="G712" s="172"/>
      <c r="H712" s="172"/>
      <c r="I712" s="173"/>
      <c r="J712" s="312"/>
    </row>
    <row r="713" spans="1:10" ht="15" customHeight="1" thickTop="1" thickBot="1" x14ac:dyDescent="0.35">
      <c r="A713" s="785"/>
      <c r="B713" s="800"/>
      <c r="C713" s="802"/>
      <c r="D713" s="810"/>
      <c r="E713" s="304"/>
      <c r="F713" s="305"/>
      <c r="G713" s="184"/>
      <c r="H713" s="306"/>
      <c r="I713" s="305"/>
      <c r="J713" s="318"/>
    </row>
    <row r="714" spans="1:10" ht="15" customHeight="1" thickBot="1" x14ac:dyDescent="0.35">
      <c r="A714" s="811">
        <v>80</v>
      </c>
      <c r="B714" s="786">
        <f>INDEX(progmar,A714)</f>
        <v>0</v>
      </c>
      <c r="C714" s="789">
        <f>INDEX(fichmar,A714)</f>
        <v>0</v>
      </c>
      <c r="D714" s="793" t="s">
        <v>131</v>
      </c>
      <c r="E714" s="374"/>
      <c r="F714" s="375"/>
      <c r="G714" s="376"/>
      <c r="H714" s="376"/>
      <c r="I714" s="376"/>
      <c r="J714" s="377"/>
    </row>
    <row r="715" spans="1:10" ht="15" customHeight="1" thickTop="1" thickBot="1" x14ac:dyDescent="0.35">
      <c r="A715" s="812"/>
      <c r="B715" s="787"/>
      <c r="C715" s="790"/>
      <c r="D715" s="794"/>
      <c r="E715" s="378"/>
      <c r="F715" s="379"/>
      <c r="G715" s="380"/>
      <c r="H715" s="380"/>
      <c r="I715" s="380"/>
      <c r="J715" s="397"/>
    </row>
    <row r="716" spans="1:10" ht="15" customHeight="1" thickTop="1" thickBot="1" x14ac:dyDescent="0.35">
      <c r="A716" s="812"/>
      <c r="B716" s="787"/>
      <c r="C716" s="790"/>
      <c r="D716" s="795"/>
      <c r="E716" s="381"/>
      <c r="F716" s="382"/>
      <c r="G716" s="383"/>
      <c r="H716" s="384"/>
      <c r="I716" s="383"/>
      <c r="J716" s="398"/>
    </row>
    <row r="717" spans="1:10" ht="15" customHeight="1" thickTop="1" thickBot="1" x14ac:dyDescent="0.35">
      <c r="A717" s="812"/>
      <c r="B717" s="787"/>
      <c r="C717" s="791"/>
      <c r="D717" s="796" t="s">
        <v>48</v>
      </c>
      <c r="E717" s="385"/>
      <c r="F717" s="386"/>
      <c r="G717" s="387"/>
      <c r="H717" s="388"/>
      <c r="I717" s="388"/>
      <c r="J717" s="399"/>
    </row>
    <row r="718" spans="1:10" ht="15" customHeight="1" thickTop="1" thickBot="1" x14ac:dyDescent="0.35">
      <c r="A718" s="812"/>
      <c r="B718" s="787"/>
      <c r="C718" s="791"/>
      <c r="D718" s="796"/>
      <c r="E718" s="378"/>
      <c r="F718" s="379"/>
      <c r="G718" s="380"/>
      <c r="H718" s="380"/>
      <c r="I718" s="380"/>
      <c r="J718" s="397"/>
    </row>
    <row r="719" spans="1:10" ht="15" customHeight="1" thickTop="1" thickBot="1" x14ac:dyDescent="0.35">
      <c r="A719" s="812"/>
      <c r="B719" s="787"/>
      <c r="C719" s="791"/>
      <c r="D719" s="796"/>
      <c r="E719" s="381"/>
      <c r="F719" s="382"/>
      <c r="G719" s="384"/>
      <c r="H719" s="384"/>
      <c r="I719" s="389"/>
      <c r="J719" s="400"/>
    </row>
    <row r="720" spans="1:10" ht="15" customHeight="1" thickTop="1" thickBot="1" x14ac:dyDescent="0.35">
      <c r="A720" s="812"/>
      <c r="B720" s="787"/>
      <c r="C720" s="791"/>
      <c r="D720" s="797" t="s">
        <v>34</v>
      </c>
      <c r="E720" s="385"/>
      <c r="F720" s="387"/>
      <c r="G720" s="388"/>
      <c r="H720" s="390"/>
      <c r="I720" s="387"/>
      <c r="J720" s="399"/>
    </row>
    <row r="721" spans="1:10" ht="15" customHeight="1" thickTop="1" thickBot="1" x14ac:dyDescent="0.35">
      <c r="A721" s="812"/>
      <c r="B721" s="787"/>
      <c r="C721" s="791"/>
      <c r="D721" s="797"/>
      <c r="E721" s="378"/>
      <c r="F721" s="379"/>
      <c r="G721" s="380"/>
      <c r="H721" s="401"/>
      <c r="I721" s="402"/>
      <c r="J721" s="397"/>
    </row>
    <row r="722" spans="1:10" ht="15" customHeight="1" thickTop="1" thickBot="1" x14ac:dyDescent="0.35">
      <c r="A722" s="813"/>
      <c r="B722" s="788"/>
      <c r="C722" s="792"/>
      <c r="D722" s="798"/>
      <c r="E722" s="391"/>
      <c r="F722" s="392"/>
      <c r="G722" s="393"/>
      <c r="H722" s="394"/>
      <c r="I722" s="395"/>
      <c r="J722" s="396"/>
    </row>
    <row r="723" spans="1:10" ht="15" customHeight="1" thickBot="1" x14ac:dyDescent="0.35">
      <c r="A723" s="784">
        <v>81</v>
      </c>
      <c r="B723" s="799">
        <f>INDEX(progmar,A723)</f>
        <v>0</v>
      </c>
      <c r="C723" s="801">
        <f>INDEX(fichmar,A723)</f>
        <v>0</v>
      </c>
      <c r="D723" s="804" t="s">
        <v>131</v>
      </c>
      <c r="E723" s="307"/>
      <c r="F723" s="308"/>
      <c r="G723" s="308"/>
      <c r="H723" s="309"/>
      <c r="I723" s="310"/>
      <c r="J723" s="311"/>
    </row>
    <row r="724" spans="1:10" ht="15" customHeight="1" thickTop="1" thickBot="1" x14ac:dyDescent="0.35">
      <c r="A724" s="785"/>
      <c r="B724" s="800"/>
      <c r="C724" s="802"/>
      <c r="D724" s="805"/>
      <c r="E724" s="202"/>
      <c r="F724" s="172"/>
      <c r="G724" s="172"/>
      <c r="H724" s="172"/>
      <c r="I724" s="173"/>
      <c r="J724" s="312"/>
    </row>
    <row r="725" spans="1:10" ht="15" customHeight="1" thickTop="1" thickBot="1" x14ac:dyDescent="0.35">
      <c r="A725" s="785"/>
      <c r="B725" s="800"/>
      <c r="C725" s="802"/>
      <c r="D725" s="806"/>
      <c r="E725" s="180"/>
      <c r="F725" s="175"/>
      <c r="G725" s="175"/>
      <c r="H725" s="175"/>
      <c r="I725" s="176"/>
      <c r="J725" s="313"/>
    </row>
    <row r="726" spans="1:10" ht="15" customHeight="1" thickTop="1" thickBot="1" x14ac:dyDescent="0.35">
      <c r="A726" s="785"/>
      <c r="B726" s="800"/>
      <c r="C726" s="803"/>
      <c r="D726" s="807" t="s">
        <v>170</v>
      </c>
      <c r="E726" s="177"/>
      <c r="F726" s="178"/>
      <c r="G726" s="139"/>
      <c r="H726" s="178"/>
      <c r="I726" s="179"/>
      <c r="J726" s="314"/>
    </row>
    <row r="727" spans="1:10" ht="15" customHeight="1" thickTop="1" thickBot="1" x14ac:dyDescent="0.35">
      <c r="A727" s="785"/>
      <c r="B727" s="800"/>
      <c r="C727" s="803"/>
      <c r="D727" s="807"/>
      <c r="E727" s="171"/>
      <c r="F727" s="172"/>
      <c r="G727" s="172"/>
      <c r="H727" s="172"/>
      <c r="I727" s="172"/>
      <c r="J727" s="315"/>
    </row>
    <row r="728" spans="1:10" ht="15" customHeight="1" thickTop="1" thickBot="1" x14ac:dyDescent="0.35">
      <c r="A728" s="785"/>
      <c r="B728" s="800"/>
      <c r="C728" s="803"/>
      <c r="D728" s="808"/>
      <c r="E728" s="174"/>
      <c r="F728" s="175"/>
      <c r="G728" s="176"/>
      <c r="H728" s="176"/>
      <c r="I728" s="180"/>
      <c r="J728" s="316"/>
    </row>
    <row r="729" spans="1:10" ht="15" customHeight="1" thickTop="1" thickBot="1" x14ac:dyDescent="0.35">
      <c r="A729" s="785"/>
      <c r="B729" s="800"/>
      <c r="C729" s="802"/>
      <c r="D729" s="809" t="s">
        <v>34</v>
      </c>
      <c r="E729" s="177"/>
      <c r="F729" s="178"/>
      <c r="G729" s="179"/>
      <c r="H729" s="181"/>
      <c r="I729" s="179"/>
      <c r="J729" s="317"/>
    </row>
    <row r="730" spans="1:10" ht="15" customHeight="1" thickTop="1" thickBot="1" x14ac:dyDescent="0.35">
      <c r="A730" s="785"/>
      <c r="B730" s="800"/>
      <c r="C730" s="802"/>
      <c r="D730" s="810"/>
      <c r="E730" s="171"/>
      <c r="F730" s="171"/>
      <c r="G730" s="172"/>
      <c r="H730" s="172"/>
      <c r="I730" s="173"/>
      <c r="J730" s="312"/>
    </row>
    <row r="731" spans="1:10" ht="15" customHeight="1" thickTop="1" thickBot="1" x14ac:dyDescent="0.35">
      <c r="A731" s="785"/>
      <c r="B731" s="800"/>
      <c r="C731" s="802"/>
      <c r="D731" s="810"/>
      <c r="E731" s="304"/>
      <c r="F731" s="305"/>
      <c r="G731" s="184"/>
      <c r="H731" s="306"/>
      <c r="I731" s="305"/>
      <c r="J731" s="318"/>
    </row>
    <row r="732" spans="1:10" ht="15" customHeight="1" thickBot="1" x14ac:dyDescent="0.35">
      <c r="A732" s="784">
        <v>82</v>
      </c>
      <c r="B732" s="786">
        <f>INDEX(progmar,A732)</f>
        <v>0</v>
      </c>
      <c r="C732" s="789">
        <f>INDEX(fichmar,A732)</f>
        <v>0</v>
      </c>
      <c r="D732" s="793" t="s">
        <v>131</v>
      </c>
      <c r="E732" s="374"/>
      <c r="F732" s="375"/>
      <c r="G732" s="376"/>
      <c r="H732" s="376"/>
      <c r="I732" s="376"/>
      <c r="J732" s="377"/>
    </row>
    <row r="733" spans="1:10" ht="15" customHeight="1" thickTop="1" thickBot="1" x14ac:dyDescent="0.35">
      <c r="A733" s="785"/>
      <c r="B733" s="787"/>
      <c r="C733" s="790"/>
      <c r="D733" s="794"/>
      <c r="E733" s="378"/>
      <c r="F733" s="379"/>
      <c r="G733" s="380"/>
      <c r="H733" s="380"/>
      <c r="I733" s="380"/>
      <c r="J733" s="397"/>
    </row>
    <row r="734" spans="1:10" ht="15" customHeight="1" thickTop="1" thickBot="1" x14ac:dyDescent="0.35">
      <c r="A734" s="785"/>
      <c r="B734" s="787"/>
      <c r="C734" s="790"/>
      <c r="D734" s="795"/>
      <c r="E734" s="381"/>
      <c r="F734" s="382"/>
      <c r="G734" s="383"/>
      <c r="H734" s="384"/>
      <c r="I734" s="383"/>
      <c r="J734" s="398"/>
    </row>
    <row r="735" spans="1:10" ht="15" customHeight="1" thickTop="1" thickBot="1" x14ac:dyDescent="0.35">
      <c r="A735" s="785"/>
      <c r="B735" s="787"/>
      <c r="C735" s="791"/>
      <c r="D735" s="796" t="s">
        <v>170</v>
      </c>
      <c r="E735" s="385"/>
      <c r="F735" s="386"/>
      <c r="G735" s="387"/>
      <c r="H735" s="388"/>
      <c r="I735" s="388"/>
      <c r="J735" s="399"/>
    </row>
    <row r="736" spans="1:10" ht="15" customHeight="1" thickTop="1" thickBot="1" x14ac:dyDescent="0.35">
      <c r="A736" s="785"/>
      <c r="B736" s="787"/>
      <c r="C736" s="791"/>
      <c r="D736" s="796"/>
      <c r="E736" s="378"/>
      <c r="F736" s="379"/>
      <c r="G736" s="380"/>
      <c r="H736" s="380"/>
      <c r="I736" s="380"/>
      <c r="J736" s="397"/>
    </row>
    <row r="737" spans="1:10" ht="15" customHeight="1" thickTop="1" thickBot="1" x14ac:dyDescent="0.35">
      <c r="A737" s="785"/>
      <c r="B737" s="787"/>
      <c r="C737" s="791"/>
      <c r="D737" s="796"/>
      <c r="E737" s="381"/>
      <c r="F737" s="382"/>
      <c r="G737" s="384"/>
      <c r="H737" s="384"/>
      <c r="I737" s="389"/>
      <c r="J737" s="400"/>
    </row>
    <row r="738" spans="1:10" ht="15" customHeight="1" thickTop="1" thickBot="1" x14ac:dyDescent="0.35">
      <c r="A738" s="785"/>
      <c r="B738" s="787"/>
      <c r="C738" s="791"/>
      <c r="D738" s="797" t="s">
        <v>34</v>
      </c>
      <c r="E738" s="385"/>
      <c r="F738" s="387"/>
      <c r="G738" s="388"/>
      <c r="H738" s="390"/>
      <c r="I738" s="387"/>
      <c r="J738" s="399"/>
    </row>
    <row r="739" spans="1:10" ht="15" customHeight="1" thickTop="1" thickBot="1" x14ac:dyDescent="0.35">
      <c r="A739" s="785"/>
      <c r="B739" s="787"/>
      <c r="C739" s="791"/>
      <c r="D739" s="797"/>
      <c r="E739" s="378"/>
      <c r="F739" s="379"/>
      <c r="G739" s="380"/>
      <c r="H739" s="401"/>
      <c r="I739" s="402"/>
      <c r="J739" s="397"/>
    </row>
    <row r="740" spans="1:10" ht="15" customHeight="1" thickTop="1" thickBot="1" x14ac:dyDescent="0.35">
      <c r="A740" s="785"/>
      <c r="B740" s="788"/>
      <c r="C740" s="792"/>
      <c r="D740" s="798"/>
      <c r="E740" s="391"/>
      <c r="F740" s="392"/>
      <c r="G740" s="393"/>
      <c r="H740" s="394"/>
      <c r="I740" s="395"/>
      <c r="J740" s="396"/>
    </row>
    <row r="741" spans="1:10" ht="15" customHeight="1" thickBot="1" x14ac:dyDescent="0.35">
      <c r="A741" s="811">
        <v>83</v>
      </c>
      <c r="B741" s="799">
        <f>INDEX(progmar,A741)</f>
        <v>0</v>
      </c>
      <c r="C741" s="801">
        <f>INDEX(fichmar,A741)</f>
        <v>0</v>
      </c>
      <c r="D741" s="804" t="s">
        <v>131</v>
      </c>
      <c r="E741" s="307"/>
      <c r="F741" s="308"/>
      <c r="G741" s="308"/>
      <c r="H741" s="309"/>
      <c r="I741" s="310"/>
      <c r="J741" s="311"/>
    </row>
    <row r="742" spans="1:10" ht="15" customHeight="1" thickTop="1" thickBot="1" x14ac:dyDescent="0.35">
      <c r="A742" s="812"/>
      <c r="B742" s="800"/>
      <c r="C742" s="802"/>
      <c r="D742" s="805"/>
      <c r="E742" s="202"/>
      <c r="F742" s="172"/>
      <c r="G742" s="172"/>
      <c r="H742" s="172"/>
      <c r="I742" s="173"/>
      <c r="J742" s="312"/>
    </row>
    <row r="743" spans="1:10" ht="15" customHeight="1" thickTop="1" thickBot="1" x14ac:dyDescent="0.35">
      <c r="A743" s="812"/>
      <c r="B743" s="800"/>
      <c r="C743" s="802"/>
      <c r="D743" s="806"/>
      <c r="E743" s="180"/>
      <c r="F743" s="175"/>
      <c r="G743" s="175"/>
      <c r="H743" s="175"/>
      <c r="I743" s="176"/>
      <c r="J743" s="313"/>
    </row>
    <row r="744" spans="1:10" ht="15" customHeight="1" thickTop="1" thickBot="1" x14ac:dyDescent="0.35">
      <c r="A744" s="812"/>
      <c r="B744" s="800"/>
      <c r="C744" s="803"/>
      <c r="D744" s="807" t="s">
        <v>170</v>
      </c>
      <c r="E744" s="177"/>
      <c r="F744" s="178"/>
      <c r="G744" s="139"/>
      <c r="H744" s="178"/>
      <c r="I744" s="179"/>
      <c r="J744" s="314"/>
    </row>
    <row r="745" spans="1:10" ht="15" customHeight="1" thickTop="1" thickBot="1" x14ac:dyDescent="0.35">
      <c r="A745" s="812"/>
      <c r="B745" s="800"/>
      <c r="C745" s="803"/>
      <c r="D745" s="807"/>
      <c r="E745" s="171"/>
      <c r="F745" s="172"/>
      <c r="G745" s="172"/>
      <c r="H745" s="172"/>
      <c r="I745" s="172"/>
      <c r="J745" s="315"/>
    </row>
    <row r="746" spans="1:10" ht="15" customHeight="1" thickTop="1" thickBot="1" x14ac:dyDescent="0.35">
      <c r="A746" s="812"/>
      <c r="B746" s="800"/>
      <c r="C746" s="803"/>
      <c r="D746" s="808"/>
      <c r="E746" s="174"/>
      <c r="F746" s="175"/>
      <c r="G746" s="176"/>
      <c r="H746" s="176"/>
      <c r="I746" s="180"/>
      <c r="J746" s="316"/>
    </row>
    <row r="747" spans="1:10" ht="15" customHeight="1" thickTop="1" thickBot="1" x14ac:dyDescent="0.35">
      <c r="A747" s="812"/>
      <c r="B747" s="800"/>
      <c r="C747" s="802"/>
      <c r="D747" s="809" t="s">
        <v>34</v>
      </c>
      <c r="E747" s="177"/>
      <c r="F747" s="178"/>
      <c r="G747" s="179"/>
      <c r="H747" s="181"/>
      <c r="I747" s="179"/>
      <c r="J747" s="317"/>
    </row>
    <row r="748" spans="1:10" ht="15" customHeight="1" thickTop="1" thickBot="1" x14ac:dyDescent="0.35">
      <c r="A748" s="812"/>
      <c r="B748" s="800"/>
      <c r="C748" s="802"/>
      <c r="D748" s="810"/>
      <c r="E748" s="171"/>
      <c r="F748" s="171"/>
      <c r="G748" s="172"/>
      <c r="H748" s="172"/>
      <c r="I748" s="173"/>
      <c r="J748" s="312"/>
    </row>
    <row r="749" spans="1:10" ht="15" customHeight="1" thickTop="1" thickBot="1" x14ac:dyDescent="0.35">
      <c r="A749" s="813"/>
      <c r="B749" s="800"/>
      <c r="C749" s="802"/>
      <c r="D749" s="810"/>
      <c r="E749" s="304"/>
      <c r="F749" s="305"/>
      <c r="G749" s="184"/>
      <c r="H749" s="306"/>
      <c r="I749" s="305"/>
      <c r="J749" s="318"/>
    </row>
    <row r="750" spans="1:10" s="80" customFormat="1" ht="15" customHeight="1" thickBot="1" x14ac:dyDescent="0.35">
      <c r="A750" s="784">
        <v>84</v>
      </c>
      <c r="B750" s="786">
        <f>INDEX(progmar,A750)</f>
        <v>0</v>
      </c>
      <c r="C750" s="789">
        <f>INDEX(fichmar,A750)</f>
        <v>0</v>
      </c>
      <c r="D750" s="793" t="s">
        <v>28</v>
      </c>
      <c r="E750" s="374"/>
      <c r="F750" s="375"/>
      <c r="G750" s="376"/>
      <c r="H750" s="376"/>
      <c r="I750" s="376"/>
      <c r="J750" s="377"/>
    </row>
    <row r="751" spans="1:10" ht="15" customHeight="1" thickTop="1" thickBot="1" x14ac:dyDescent="0.35">
      <c r="A751" s="785"/>
      <c r="B751" s="787"/>
      <c r="C751" s="790"/>
      <c r="D751" s="794"/>
      <c r="E751" s="378"/>
      <c r="F751" s="379"/>
      <c r="G751" s="380"/>
      <c r="H751" s="380"/>
      <c r="I751" s="380"/>
      <c r="J751" s="397"/>
    </row>
    <row r="752" spans="1:10" ht="15" customHeight="1" thickTop="1" thickBot="1" x14ac:dyDescent="0.35">
      <c r="A752" s="785"/>
      <c r="B752" s="787"/>
      <c r="C752" s="790"/>
      <c r="D752" s="795"/>
      <c r="E752" s="381"/>
      <c r="F752" s="382"/>
      <c r="G752" s="383"/>
      <c r="H752" s="384"/>
      <c r="I752" s="383"/>
      <c r="J752" s="398"/>
    </row>
    <row r="753" spans="1:10" ht="15" customHeight="1" thickTop="1" thickBot="1" x14ac:dyDescent="0.35">
      <c r="A753" s="785"/>
      <c r="B753" s="787"/>
      <c r="C753" s="791"/>
      <c r="D753" s="796" t="s">
        <v>170</v>
      </c>
      <c r="E753" s="385"/>
      <c r="F753" s="386"/>
      <c r="G753" s="387"/>
      <c r="H753" s="388"/>
      <c r="I753" s="388"/>
      <c r="J753" s="399"/>
    </row>
    <row r="754" spans="1:10" ht="15" customHeight="1" thickTop="1" thickBot="1" x14ac:dyDescent="0.35">
      <c r="A754" s="785"/>
      <c r="B754" s="787"/>
      <c r="C754" s="791"/>
      <c r="D754" s="796"/>
      <c r="E754" s="378"/>
      <c r="F754" s="379"/>
      <c r="G754" s="380"/>
      <c r="H754" s="380"/>
      <c r="I754" s="380"/>
      <c r="J754" s="397"/>
    </row>
    <row r="755" spans="1:10" ht="15" customHeight="1" thickTop="1" thickBot="1" x14ac:dyDescent="0.35">
      <c r="A755" s="785"/>
      <c r="B755" s="787"/>
      <c r="C755" s="791"/>
      <c r="D755" s="796"/>
      <c r="E755" s="381"/>
      <c r="F755" s="382"/>
      <c r="G755" s="384"/>
      <c r="H755" s="384"/>
      <c r="I755" s="389"/>
      <c r="J755" s="400"/>
    </row>
    <row r="756" spans="1:10" ht="15" customHeight="1" thickTop="1" thickBot="1" x14ac:dyDescent="0.35">
      <c r="A756" s="785"/>
      <c r="B756" s="787"/>
      <c r="C756" s="791"/>
      <c r="D756" s="797" t="s">
        <v>34</v>
      </c>
      <c r="E756" s="385"/>
      <c r="F756" s="387"/>
      <c r="G756" s="388"/>
      <c r="H756" s="390"/>
      <c r="I756" s="387"/>
      <c r="J756" s="399"/>
    </row>
    <row r="757" spans="1:10" ht="15" customHeight="1" thickTop="1" thickBot="1" x14ac:dyDescent="0.35">
      <c r="A757" s="785"/>
      <c r="B757" s="787"/>
      <c r="C757" s="791"/>
      <c r="D757" s="797"/>
      <c r="E757" s="378"/>
      <c r="F757" s="379"/>
      <c r="G757" s="380"/>
      <c r="H757" s="401"/>
      <c r="I757" s="402"/>
      <c r="J757" s="397"/>
    </row>
    <row r="758" spans="1:10" ht="15" customHeight="1" thickTop="1" thickBot="1" x14ac:dyDescent="0.35">
      <c r="A758" s="785"/>
      <c r="B758" s="788"/>
      <c r="C758" s="792"/>
      <c r="D758" s="798"/>
      <c r="E758" s="391"/>
      <c r="F758" s="392"/>
      <c r="G758" s="393"/>
      <c r="H758" s="394"/>
      <c r="I758" s="395"/>
      <c r="J758" s="396"/>
    </row>
    <row r="759" spans="1:10" ht="15" customHeight="1" thickBot="1" x14ac:dyDescent="0.35">
      <c r="A759" s="811">
        <v>85</v>
      </c>
      <c r="B759" s="799">
        <f>INDEX(progmar,A759)</f>
        <v>0</v>
      </c>
      <c r="C759" s="801">
        <f>INDEX(fichmar,A759)</f>
        <v>0</v>
      </c>
      <c r="D759" s="804" t="s">
        <v>131</v>
      </c>
      <c r="E759" s="307"/>
      <c r="F759" s="308"/>
      <c r="G759" s="308"/>
      <c r="H759" s="309"/>
      <c r="I759" s="310"/>
      <c r="J759" s="311"/>
    </row>
    <row r="760" spans="1:10" ht="15" customHeight="1" thickTop="1" thickBot="1" x14ac:dyDescent="0.35">
      <c r="A760" s="812"/>
      <c r="B760" s="800"/>
      <c r="C760" s="802"/>
      <c r="D760" s="805"/>
      <c r="E760" s="202"/>
      <c r="F760" s="172"/>
      <c r="G760" s="172"/>
      <c r="H760" s="172"/>
      <c r="I760" s="173"/>
      <c r="J760" s="312"/>
    </row>
    <row r="761" spans="1:10" ht="15" customHeight="1" thickTop="1" thickBot="1" x14ac:dyDescent="0.35">
      <c r="A761" s="812"/>
      <c r="B761" s="800"/>
      <c r="C761" s="802"/>
      <c r="D761" s="806"/>
      <c r="E761" s="180"/>
      <c r="F761" s="175"/>
      <c r="G761" s="175"/>
      <c r="H761" s="175"/>
      <c r="I761" s="176"/>
      <c r="J761" s="313"/>
    </row>
    <row r="762" spans="1:10" ht="15" customHeight="1" thickTop="1" thickBot="1" x14ac:dyDescent="0.35">
      <c r="A762" s="812"/>
      <c r="B762" s="800"/>
      <c r="C762" s="803"/>
      <c r="D762" s="807" t="s">
        <v>170</v>
      </c>
      <c r="E762" s="177"/>
      <c r="F762" s="178"/>
      <c r="G762" s="139"/>
      <c r="H762" s="178"/>
      <c r="I762" s="179"/>
      <c r="J762" s="314"/>
    </row>
    <row r="763" spans="1:10" ht="15" customHeight="1" thickTop="1" thickBot="1" x14ac:dyDescent="0.35">
      <c r="A763" s="812"/>
      <c r="B763" s="800"/>
      <c r="C763" s="803"/>
      <c r="D763" s="807"/>
      <c r="E763" s="171"/>
      <c r="F763" s="172"/>
      <c r="G763" s="172"/>
      <c r="H763" s="172"/>
      <c r="I763" s="172"/>
      <c r="J763" s="315"/>
    </row>
    <row r="764" spans="1:10" ht="15" customHeight="1" thickTop="1" thickBot="1" x14ac:dyDescent="0.35">
      <c r="A764" s="812"/>
      <c r="B764" s="800"/>
      <c r="C764" s="803"/>
      <c r="D764" s="808"/>
      <c r="E764" s="174"/>
      <c r="F764" s="175"/>
      <c r="G764" s="176"/>
      <c r="H764" s="176"/>
      <c r="I764" s="180"/>
      <c r="J764" s="316"/>
    </row>
    <row r="765" spans="1:10" ht="15" customHeight="1" thickTop="1" thickBot="1" x14ac:dyDescent="0.35">
      <c r="A765" s="812"/>
      <c r="B765" s="800"/>
      <c r="C765" s="802"/>
      <c r="D765" s="809" t="s">
        <v>34</v>
      </c>
      <c r="E765" s="177"/>
      <c r="F765" s="178"/>
      <c r="G765" s="179"/>
      <c r="H765" s="181"/>
      <c r="I765" s="179"/>
      <c r="J765" s="317"/>
    </row>
    <row r="766" spans="1:10" ht="15" customHeight="1" thickTop="1" thickBot="1" x14ac:dyDescent="0.35">
      <c r="A766" s="812"/>
      <c r="B766" s="800"/>
      <c r="C766" s="802"/>
      <c r="D766" s="810"/>
      <c r="E766" s="171"/>
      <c r="F766" s="171"/>
      <c r="G766" s="172"/>
      <c r="H766" s="172"/>
      <c r="I766" s="173"/>
      <c r="J766" s="312"/>
    </row>
    <row r="767" spans="1:10" ht="15" customHeight="1" thickTop="1" thickBot="1" x14ac:dyDescent="0.35">
      <c r="A767" s="813"/>
      <c r="B767" s="800"/>
      <c r="C767" s="802"/>
      <c r="D767" s="810"/>
      <c r="E767" s="304"/>
      <c r="F767" s="305"/>
      <c r="G767" s="184"/>
      <c r="H767" s="306"/>
      <c r="I767" s="305"/>
      <c r="J767" s="318"/>
    </row>
    <row r="768" spans="1:10" s="80" customFormat="1" ht="15" customHeight="1" thickBot="1" x14ac:dyDescent="0.35">
      <c r="A768" s="784">
        <v>86</v>
      </c>
      <c r="B768" s="786">
        <f>INDEX(progmar,A768)</f>
        <v>0</v>
      </c>
      <c r="C768" s="789">
        <f>INDEX(fichmar,A768)</f>
        <v>0</v>
      </c>
      <c r="D768" s="793" t="s">
        <v>131</v>
      </c>
      <c r="E768" s="374"/>
      <c r="F768" s="375"/>
      <c r="G768" s="376"/>
      <c r="H768" s="376"/>
      <c r="I768" s="376"/>
      <c r="J768" s="377"/>
    </row>
    <row r="769" spans="1:10" ht="15" customHeight="1" thickTop="1" thickBot="1" x14ac:dyDescent="0.35">
      <c r="A769" s="785"/>
      <c r="B769" s="787"/>
      <c r="C769" s="790"/>
      <c r="D769" s="794"/>
      <c r="E769" s="378"/>
      <c r="F769" s="379"/>
      <c r="G769" s="380"/>
      <c r="H769" s="380"/>
      <c r="I769" s="380"/>
      <c r="J769" s="397"/>
    </row>
    <row r="770" spans="1:10" ht="15" customHeight="1" thickTop="1" thickBot="1" x14ac:dyDescent="0.35">
      <c r="A770" s="785"/>
      <c r="B770" s="787"/>
      <c r="C770" s="790"/>
      <c r="D770" s="795"/>
      <c r="E770" s="381"/>
      <c r="F770" s="382"/>
      <c r="G770" s="383"/>
      <c r="H770" s="384"/>
      <c r="I770" s="383"/>
      <c r="J770" s="398"/>
    </row>
    <row r="771" spans="1:10" ht="15" customHeight="1" thickTop="1" thickBot="1" x14ac:dyDescent="0.35">
      <c r="A771" s="785"/>
      <c r="B771" s="787"/>
      <c r="C771" s="791"/>
      <c r="D771" s="796" t="s">
        <v>170</v>
      </c>
      <c r="E771" s="385"/>
      <c r="F771" s="386"/>
      <c r="G771" s="387"/>
      <c r="H771" s="388"/>
      <c r="I771" s="388"/>
      <c r="J771" s="399"/>
    </row>
    <row r="772" spans="1:10" ht="15" customHeight="1" thickTop="1" thickBot="1" x14ac:dyDescent="0.35">
      <c r="A772" s="785"/>
      <c r="B772" s="787"/>
      <c r="C772" s="791"/>
      <c r="D772" s="796"/>
      <c r="E772" s="378"/>
      <c r="F772" s="379"/>
      <c r="G772" s="380"/>
      <c r="H772" s="380"/>
      <c r="I772" s="380"/>
      <c r="J772" s="397"/>
    </row>
    <row r="773" spans="1:10" ht="15" customHeight="1" thickTop="1" thickBot="1" x14ac:dyDescent="0.35">
      <c r="A773" s="785"/>
      <c r="B773" s="787"/>
      <c r="C773" s="791"/>
      <c r="D773" s="796"/>
      <c r="E773" s="381"/>
      <c r="F773" s="382"/>
      <c r="G773" s="384"/>
      <c r="H773" s="384"/>
      <c r="I773" s="389"/>
      <c r="J773" s="400"/>
    </row>
    <row r="774" spans="1:10" ht="15" customHeight="1" thickTop="1" thickBot="1" x14ac:dyDescent="0.35">
      <c r="A774" s="785"/>
      <c r="B774" s="787"/>
      <c r="C774" s="791"/>
      <c r="D774" s="797" t="s">
        <v>34</v>
      </c>
      <c r="E774" s="385"/>
      <c r="F774" s="387"/>
      <c r="G774" s="388"/>
      <c r="H774" s="390"/>
      <c r="I774" s="387"/>
      <c r="J774" s="399"/>
    </row>
    <row r="775" spans="1:10" ht="15" customHeight="1" thickTop="1" thickBot="1" x14ac:dyDescent="0.35">
      <c r="A775" s="785"/>
      <c r="B775" s="787"/>
      <c r="C775" s="791"/>
      <c r="D775" s="797"/>
      <c r="E775" s="378"/>
      <c r="F775" s="379"/>
      <c r="G775" s="380"/>
      <c r="H775" s="401"/>
      <c r="I775" s="402"/>
      <c r="J775" s="397"/>
    </row>
    <row r="776" spans="1:10" ht="15" customHeight="1" thickTop="1" thickBot="1" x14ac:dyDescent="0.35">
      <c r="A776" s="785"/>
      <c r="B776" s="788"/>
      <c r="C776" s="792"/>
      <c r="D776" s="798"/>
      <c r="E776" s="391"/>
      <c r="F776" s="392"/>
      <c r="G776" s="393"/>
      <c r="H776" s="394"/>
      <c r="I776" s="395"/>
      <c r="J776" s="396"/>
    </row>
    <row r="777" spans="1:10" ht="15" customHeight="1" thickBot="1" x14ac:dyDescent="0.35">
      <c r="A777" s="811">
        <v>87</v>
      </c>
      <c r="B777" s="799">
        <f>INDEX(progmar,A777)</f>
        <v>0</v>
      </c>
      <c r="C777" s="801">
        <f>INDEX(fichmar,A777)</f>
        <v>0</v>
      </c>
      <c r="D777" s="804" t="s">
        <v>131</v>
      </c>
      <c r="E777" s="307"/>
      <c r="F777" s="308"/>
      <c r="G777" s="308"/>
      <c r="H777" s="309"/>
      <c r="I777" s="310"/>
      <c r="J777" s="311"/>
    </row>
    <row r="778" spans="1:10" ht="15" customHeight="1" thickTop="1" thickBot="1" x14ac:dyDescent="0.35">
      <c r="A778" s="812"/>
      <c r="B778" s="800"/>
      <c r="C778" s="802"/>
      <c r="D778" s="805"/>
      <c r="E778" s="202"/>
      <c r="F778" s="172"/>
      <c r="G778" s="172"/>
      <c r="H778" s="172"/>
      <c r="I778" s="173"/>
      <c r="J778" s="312"/>
    </row>
    <row r="779" spans="1:10" ht="15" customHeight="1" thickTop="1" thickBot="1" x14ac:dyDescent="0.35">
      <c r="A779" s="812"/>
      <c r="B779" s="800"/>
      <c r="C779" s="802"/>
      <c r="D779" s="806"/>
      <c r="E779" s="180"/>
      <c r="F779" s="175"/>
      <c r="G779" s="175"/>
      <c r="H779" s="175"/>
      <c r="I779" s="176"/>
      <c r="J779" s="313"/>
    </row>
    <row r="780" spans="1:10" ht="15" customHeight="1" thickTop="1" thickBot="1" x14ac:dyDescent="0.35">
      <c r="A780" s="812"/>
      <c r="B780" s="800"/>
      <c r="C780" s="803"/>
      <c r="D780" s="807" t="s">
        <v>170</v>
      </c>
      <c r="E780" s="177"/>
      <c r="F780" s="178"/>
      <c r="G780" s="139"/>
      <c r="H780" s="178"/>
      <c r="I780" s="179"/>
      <c r="J780" s="314"/>
    </row>
    <row r="781" spans="1:10" ht="15" customHeight="1" thickTop="1" thickBot="1" x14ac:dyDescent="0.35">
      <c r="A781" s="812"/>
      <c r="B781" s="800"/>
      <c r="C781" s="803"/>
      <c r="D781" s="807"/>
      <c r="E781" s="171"/>
      <c r="F781" s="172"/>
      <c r="G781" s="172"/>
      <c r="H781" s="172"/>
      <c r="I781" s="172"/>
      <c r="J781" s="315"/>
    </row>
    <row r="782" spans="1:10" ht="15" customHeight="1" thickTop="1" thickBot="1" x14ac:dyDescent="0.35">
      <c r="A782" s="812"/>
      <c r="B782" s="800"/>
      <c r="C782" s="803"/>
      <c r="D782" s="808"/>
      <c r="E782" s="174"/>
      <c r="F782" s="175"/>
      <c r="G782" s="176"/>
      <c r="H782" s="176"/>
      <c r="I782" s="180"/>
      <c r="J782" s="316"/>
    </row>
    <row r="783" spans="1:10" ht="15" customHeight="1" thickTop="1" thickBot="1" x14ac:dyDescent="0.35">
      <c r="A783" s="812"/>
      <c r="B783" s="800"/>
      <c r="C783" s="802"/>
      <c r="D783" s="809" t="s">
        <v>34</v>
      </c>
      <c r="E783" s="177"/>
      <c r="F783" s="178"/>
      <c r="G783" s="179"/>
      <c r="H783" s="181"/>
      <c r="I783" s="179"/>
      <c r="J783" s="317"/>
    </row>
    <row r="784" spans="1:10" ht="15" customHeight="1" thickTop="1" thickBot="1" x14ac:dyDescent="0.35">
      <c r="A784" s="812"/>
      <c r="B784" s="800"/>
      <c r="C784" s="802"/>
      <c r="D784" s="810"/>
      <c r="E784" s="171"/>
      <c r="F784" s="171"/>
      <c r="G784" s="172"/>
      <c r="H784" s="172"/>
      <c r="I784" s="173"/>
      <c r="J784" s="312"/>
    </row>
    <row r="785" spans="1:10" ht="15" customHeight="1" thickTop="1" thickBot="1" x14ac:dyDescent="0.35">
      <c r="A785" s="813"/>
      <c r="B785" s="800"/>
      <c r="C785" s="802"/>
      <c r="D785" s="810"/>
      <c r="E785" s="304"/>
      <c r="F785" s="305"/>
      <c r="G785" s="184"/>
      <c r="H785" s="306"/>
      <c r="I785" s="305"/>
      <c r="J785" s="318"/>
    </row>
    <row r="786" spans="1:10" ht="15" customHeight="1" thickBot="1" x14ac:dyDescent="0.35">
      <c r="A786" s="784">
        <v>88</v>
      </c>
      <c r="B786" s="786">
        <f>INDEX(progmar,A786)</f>
        <v>0</v>
      </c>
      <c r="C786" s="789">
        <f>INDEX(fichmar,A786)</f>
        <v>0</v>
      </c>
      <c r="D786" s="793" t="s">
        <v>28</v>
      </c>
      <c r="E786" s="374"/>
      <c r="F786" s="375"/>
      <c r="G786" s="376"/>
      <c r="H786" s="376"/>
      <c r="I786" s="376"/>
      <c r="J786" s="377"/>
    </row>
    <row r="787" spans="1:10" ht="15" customHeight="1" thickTop="1" thickBot="1" x14ac:dyDescent="0.35">
      <c r="A787" s="785"/>
      <c r="B787" s="787"/>
      <c r="C787" s="790"/>
      <c r="D787" s="794"/>
      <c r="E787" s="378"/>
      <c r="F787" s="379"/>
      <c r="G787" s="380"/>
      <c r="H787" s="380"/>
      <c r="I787" s="380"/>
      <c r="J787" s="397"/>
    </row>
    <row r="788" spans="1:10" ht="15" customHeight="1" thickTop="1" thickBot="1" x14ac:dyDescent="0.35">
      <c r="A788" s="785"/>
      <c r="B788" s="787"/>
      <c r="C788" s="790"/>
      <c r="D788" s="795"/>
      <c r="E788" s="381"/>
      <c r="F788" s="382"/>
      <c r="G788" s="383"/>
      <c r="H788" s="384"/>
      <c r="I788" s="383"/>
      <c r="J788" s="398"/>
    </row>
    <row r="789" spans="1:10" ht="15" customHeight="1" thickTop="1" thickBot="1" x14ac:dyDescent="0.35">
      <c r="A789" s="785"/>
      <c r="B789" s="787"/>
      <c r="C789" s="791"/>
      <c r="D789" s="796" t="s">
        <v>170</v>
      </c>
      <c r="E789" s="385"/>
      <c r="F789" s="386"/>
      <c r="G789" s="387"/>
      <c r="H789" s="388"/>
      <c r="I789" s="388"/>
      <c r="J789" s="399"/>
    </row>
    <row r="790" spans="1:10" ht="15" customHeight="1" thickTop="1" thickBot="1" x14ac:dyDescent="0.35">
      <c r="A790" s="785"/>
      <c r="B790" s="787"/>
      <c r="C790" s="791"/>
      <c r="D790" s="796"/>
      <c r="E790" s="378"/>
      <c r="F790" s="379"/>
      <c r="G790" s="380"/>
      <c r="H790" s="380"/>
      <c r="I790" s="380"/>
      <c r="J790" s="397"/>
    </row>
    <row r="791" spans="1:10" ht="15" customHeight="1" thickTop="1" thickBot="1" x14ac:dyDescent="0.35">
      <c r="A791" s="785"/>
      <c r="B791" s="787"/>
      <c r="C791" s="791"/>
      <c r="D791" s="796"/>
      <c r="E791" s="381"/>
      <c r="F791" s="382"/>
      <c r="G791" s="384"/>
      <c r="H791" s="384"/>
      <c r="I791" s="389"/>
      <c r="J791" s="400"/>
    </row>
    <row r="792" spans="1:10" ht="15" customHeight="1" thickTop="1" thickBot="1" x14ac:dyDescent="0.35">
      <c r="A792" s="785"/>
      <c r="B792" s="787"/>
      <c r="C792" s="791"/>
      <c r="D792" s="797" t="s">
        <v>34</v>
      </c>
      <c r="E792" s="385"/>
      <c r="F792" s="387"/>
      <c r="G792" s="388"/>
      <c r="H792" s="390"/>
      <c r="I792" s="387"/>
      <c r="J792" s="399"/>
    </row>
    <row r="793" spans="1:10" ht="15" customHeight="1" thickTop="1" thickBot="1" x14ac:dyDescent="0.35">
      <c r="A793" s="785"/>
      <c r="B793" s="787"/>
      <c r="C793" s="791"/>
      <c r="D793" s="797"/>
      <c r="E793" s="378"/>
      <c r="F793" s="379"/>
      <c r="G793" s="380"/>
      <c r="H793" s="401"/>
      <c r="I793" s="402"/>
      <c r="J793" s="397"/>
    </row>
    <row r="794" spans="1:10" ht="15" customHeight="1" thickTop="1" thickBot="1" x14ac:dyDescent="0.35">
      <c r="A794" s="785"/>
      <c r="B794" s="788"/>
      <c r="C794" s="792"/>
      <c r="D794" s="798"/>
      <c r="E794" s="391"/>
      <c r="F794" s="392"/>
      <c r="G794" s="393"/>
      <c r="H794" s="394"/>
      <c r="I794" s="395"/>
      <c r="J794" s="396"/>
    </row>
    <row r="795" spans="1:10" ht="15" customHeight="1" thickBot="1" x14ac:dyDescent="0.35">
      <c r="A795" s="811">
        <v>89</v>
      </c>
      <c r="B795" s="799">
        <f>INDEX(progmar,A795)</f>
        <v>0</v>
      </c>
      <c r="C795" s="801">
        <f>INDEX(fichmar,A795)</f>
        <v>0</v>
      </c>
      <c r="D795" s="804" t="s">
        <v>131</v>
      </c>
      <c r="E795" s="307"/>
      <c r="F795" s="308"/>
      <c r="G795" s="308"/>
      <c r="H795" s="309"/>
      <c r="I795" s="310"/>
      <c r="J795" s="311"/>
    </row>
    <row r="796" spans="1:10" ht="15" customHeight="1" thickTop="1" thickBot="1" x14ac:dyDescent="0.35">
      <c r="A796" s="812"/>
      <c r="B796" s="800"/>
      <c r="C796" s="802"/>
      <c r="D796" s="805"/>
      <c r="E796" s="202"/>
      <c r="F796" s="172"/>
      <c r="G796" s="172"/>
      <c r="H796" s="172"/>
      <c r="I796" s="173"/>
      <c r="J796" s="312"/>
    </row>
    <row r="797" spans="1:10" ht="15" customHeight="1" thickTop="1" thickBot="1" x14ac:dyDescent="0.35">
      <c r="A797" s="812"/>
      <c r="B797" s="800"/>
      <c r="C797" s="802"/>
      <c r="D797" s="806"/>
      <c r="E797" s="180"/>
      <c r="F797" s="175"/>
      <c r="G797" s="175"/>
      <c r="H797" s="175"/>
      <c r="I797" s="176"/>
      <c r="J797" s="313"/>
    </row>
    <row r="798" spans="1:10" ht="15" customHeight="1" thickTop="1" thickBot="1" x14ac:dyDescent="0.35">
      <c r="A798" s="812"/>
      <c r="B798" s="800"/>
      <c r="C798" s="803"/>
      <c r="D798" s="807" t="s">
        <v>170</v>
      </c>
      <c r="E798" s="177"/>
      <c r="F798" s="178"/>
      <c r="G798" s="139"/>
      <c r="H798" s="178"/>
      <c r="I798" s="179"/>
      <c r="J798" s="314"/>
    </row>
    <row r="799" spans="1:10" ht="15" customHeight="1" thickTop="1" thickBot="1" x14ac:dyDescent="0.35">
      <c r="A799" s="812"/>
      <c r="B799" s="800"/>
      <c r="C799" s="803"/>
      <c r="D799" s="807"/>
      <c r="E799" s="171"/>
      <c r="F799" s="172"/>
      <c r="G799" s="172"/>
      <c r="H799" s="172"/>
      <c r="I799" s="172"/>
      <c r="J799" s="315"/>
    </row>
    <row r="800" spans="1:10" ht="15" customHeight="1" thickTop="1" thickBot="1" x14ac:dyDescent="0.35">
      <c r="A800" s="812"/>
      <c r="B800" s="800"/>
      <c r="C800" s="803"/>
      <c r="D800" s="808"/>
      <c r="E800" s="174"/>
      <c r="F800" s="175"/>
      <c r="G800" s="176"/>
      <c r="H800" s="176"/>
      <c r="I800" s="180"/>
      <c r="J800" s="316"/>
    </row>
    <row r="801" spans="1:10" ht="15" customHeight="1" thickTop="1" thickBot="1" x14ac:dyDescent="0.35">
      <c r="A801" s="812"/>
      <c r="B801" s="800"/>
      <c r="C801" s="802"/>
      <c r="D801" s="809" t="s">
        <v>34</v>
      </c>
      <c r="E801" s="177"/>
      <c r="F801" s="178"/>
      <c r="G801" s="179"/>
      <c r="H801" s="181"/>
      <c r="I801" s="179"/>
      <c r="J801" s="317"/>
    </row>
    <row r="802" spans="1:10" ht="15" customHeight="1" thickTop="1" thickBot="1" x14ac:dyDescent="0.35">
      <c r="A802" s="812"/>
      <c r="B802" s="800"/>
      <c r="C802" s="802"/>
      <c r="D802" s="810"/>
      <c r="E802" s="171"/>
      <c r="F802" s="171"/>
      <c r="G802" s="172"/>
      <c r="H802" s="172"/>
      <c r="I802" s="173"/>
      <c r="J802" s="312"/>
    </row>
    <row r="803" spans="1:10" ht="15" customHeight="1" thickTop="1" thickBot="1" x14ac:dyDescent="0.35">
      <c r="A803" s="813"/>
      <c r="B803" s="800"/>
      <c r="C803" s="802"/>
      <c r="D803" s="810"/>
      <c r="E803" s="304"/>
      <c r="F803" s="305"/>
      <c r="G803" s="184"/>
      <c r="H803" s="306"/>
      <c r="I803" s="305"/>
      <c r="J803" s="318"/>
    </row>
    <row r="804" spans="1:10" ht="15" customHeight="1" thickBot="1" x14ac:dyDescent="0.35">
      <c r="A804" s="784">
        <v>90</v>
      </c>
      <c r="B804" s="786">
        <f>INDEX(progmar,A804)</f>
        <v>0</v>
      </c>
      <c r="C804" s="789">
        <f>INDEX(fichmar,A804)</f>
        <v>0</v>
      </c>
      <c r="D804" s="793" t="s">
        <v>131</v>
      </c>
      <c r="E804" s="374"/>
      <c r="F804" s="375"/>
      <c r="G804" s="376"/>
      <c r="H804" s="376"/>
      <c r="I804" s="376"/>
      <c r="J804" s="377"/>
    </row>
    <row r="805" spans="1:10" ht="15" customHeight="1" thickTop="1" thickBot="1" x14ac:dyDescent="0.35">
      <c r="A805" s="785"/>
      <c r="B805" s="787"/>
      <c r="C805" s="790"/>
      <c r="D805" s="794"/>
      <c r="E805" s="378"/>
      <c r="F805" s="379"/>
      <c r="G805" s="380"/>
      <c r="H805" s="380"/>
      <c r="I805" s="380"/>
      <c r="J805" s="397"/>
    </row>
    <row r="806" spans="1:10" ht="15" customHeight="1" thickTop="1" thickBot="1" x14ac:dyDescent="0.35">
      <c r="A806" s="785"/>
      <c r="B806" s="787"/>
      <c r="C806" s="790"/>
      <c r="D806" s="795"/>
      <c r="E806" s="381"/>
      <c r="F806" s="382"/>
      <c r="G806" s="383"/>
      <c r="H806" s="384"/>
      <c r="I806" s="383"/>
      <c r="J806" s="398"/>
    </row>
    <row r="807" spans="1:10" ht="15" customHeight="1" thickTop="1" thickBot="1" x14ac:dyDescent="0.35">
      <c r="A807" s="785"/>
      <c r="B807" s="787"/>
      <c r="C807" s="791"/>
      <c r="D807" s="796" t="s">
        <v>170</v>
      </c>
      <c r="E807" s="385"/>
      <c r="F807" s="386"/>
      <c r="G807" s="387"/>
      <c r="H807" s="388"/>
      <c r="I807" s="388"/>
      <c r="J807" s="399"/>
    </row>
    <row r="808" spans="1:10" ht="15" customHeight="1" thickTop="1" thickBot="1" x14ac:dyDescent="0.35">
      <c r="A808" s="785"/>
      <c r="B808" s="787"/>
      <c r="C808" s="791"/>
      <c r="D808" s="796"/>
      <c r="E808" s="378"/>
      <c r="F808" s="379"/>
      <c r="G808" s="380"/>
      <c r="H808" s="380"/>
      <c r="I808" s="380"/>
      <c r="J808" s="397"/>
    </row>
    <row r="809" spans="1:10" ht="15" customHeight="1" thickTop="1" thickBot="1" x14ac:dyDescent="0.35">
      <c r="A809" s="785"/>
      <c r="B809" s="787"/>
      <c r="C809" s="791"/>
      <c r="D809" s="796"/>
      <c r="E809" s="381"/>
      <c r="F809" s="382"/>
      <c r="G809" s="384"/>
      <c r="H809" s="384"/>
      <c r="I809" s="389"/>
      <c r="J809" s="400"/>
    </row>
    <row r="810" spans="1:10" s="80" customFormat="1" ht="15" customHeight="1" thickTop="1" thickBot="1" x14ac:dyDescent="0.35">
      <c r="A810" s="785"/>
      <c r="B810" s="787"/>
      <c r="C810" s="791"/>
      <c r="D810" s="797" t="s">
        <v>34</v>
      </c>
      <c r="E810" s="385"/>
      <c r="F810" s="387"/>
      <c r="G810" s="388"/>
      <c r="H810" s="390"/>
      <c r="I810" s="387"/>
      <c r="J810" s="399"/>
    </row>
    <row r="811" spans="1:10" ht="15" customHeight="1" thickTop="1" thickBot="1" x14ac:dyDescent="0.35">
      <c r="A811" s="785"/>
      <c r="B811" s="787"/>
      <c r="C811" s="791"/>
      <c r="D811" s="797"/>
      <c r="E811" s="378"/>
      <c r="F811" s="379"/>
      <c r="G811" s="380"/>
      <c r="H811" s="401"/>
      <c r="I811" s="402"/>
      <c r="J811" s="397"/>
    </row>
    <row r="812" spans="1:10" ht="15" customHeight="1" thickTop="1" thickBot="1" x14ac:dyDescent="0.35">
      <c r="A812" s="785"/>
      <c r="B812" s="788"/>
      <c r="C812" s="792"/>
      <c r="D812" s="798"/>
      <c r="E812" s="391"/>
      <c r="F812" s="392"/>
      <c r="G812" s="393"/>
      <c r="H812" s="394"/>
      <c r="I812" s="395"/>
      <c r="J812" s="396"/>
    </row>
    <row r="813" spans="1:10" ht="15" customHeight="1" thickBot="1" x14ac:dyDescent="0.35">
      <c r="A813" s="811">
        <v>91</v>
      </c>
      <c r="B813" s="799">
        <f>INDEX(progmar,A813)</f>
        <v>0</v>
      </c>
      <c r="C813" s="801">
        <f>INDEX(fichmar,A813)</f>
        <v>0</v>
      </c>
      <c r="D813" s="804" t="s">
        <v>131</v>
      </c>
      <c r="E813" s="307"/>
      <c r="F813" s="308"/>
      <c r="G813" s="308"/>
      <c r="H813" s="309"/>
      <c r="I813" s="310"/>
      <c r="J813" s="311"/>
    </row>
    <row r="814" spans="1:10" ht="15" customHeight="1" thickTop="1" thickBot="1" x14ac:dyDescent="0.35">
      <c r="A814" s="812"/>
      <c r="B814" s="800"/>
      <c r="C814" s="802"/>
      <c r="D814" s="805"/>
      <c r="E814" s="202"/>
      <c r="F814" s="172"/>
      <c r="G814" s="172"/>
      <c r="H814" s="172"/>
      <c r="I814" s="173"/>
      <c r="J814" s="312"/>
    </row>
    <row r="815" spans="1:10" ht="15" customHeight="1" thickTop="1" thickBot="1" x14ac:dyDescent="0.35">
      <c r="A815" s="812"/>
      <c r="B815" s="800"/>
      <c r="C815" s="802"/>
      <c r="D815" s="806"/>
      <c r="E815" s="180"/>
      <c r="F815" s="175"/>
      <c r="G815" s="175"/>
      <c r="H815" s="175"/>
      <c r="I815" s="176"/>
      <c r="J815" s="313"/>
    </row>
    <row r="816" spans="1:10" ht="15" customHeight="1" thickTop="1" thickBot="1" x14ac:dyDescent="0.35">
      <c r="A816" s="812"/>
      <c r="B816" s="800"/>
      <c r="C816" s="803"/>
      <c r="D816" s="807" t="s">
        <v>170</v>
      </c>
      <c r="E816" s="177"/>
      <c r="F816" s="178"/>
      <c r="G816" s="139"/>
      <c r="H816" s="178"/>
      <c r="I816" s="179"/>
      <c r="J816" s="314"/>
    </row>
    <row r="817" spans="1:10" ht="15" customHeight="1" thickTop="1" thickBot="1" x14ac:dyDescent="0.35">
      <c r="A817" s="812"/>
      <c r="B817" s="800"/>
      <c r="C817" s="803"/>
      <c r="D817" s="807"/>
      <c r="E817" s="171"/>
      <c r="F817" s="172"/>
      <c r="G817" s="172"/>
      <c r="H817" s="172"/>
      <c r="I817" s="172"/>
      <c r="J817" s="315"/>
    </row>
    <row r="818" spans="1:10" ht="15" customHeight="1" thickTop="1" thickBot="1" x14ac:dyDescent="0.35">
      <c r="A818" s="812"/>
      <c r="B818" s="800"/>
      <c r="C818" s="803"/>
      <c r="D818" s="808"/>
      <c r="E818" s="174"/>
      <c r="F818" s="175"/>
      <c r="G818" s="176"/>
      <c r="H818" s="176"/>
      <c r="I818" s="180"/>
      <c r="J818" s="316"/>
    </row>
    <row r="819" spans="1:10" ht="15" customHeight="1" thickTop="1" thickBot="1" x14ac:dyDescent="0.35">
      <c r="A819" s="812"/>
      <c r="B819" s="800"/>
      <c r="C819" s="802"/>
      <c r="D819" s="809" t="s">
        <v>34</v>
      </c>
      <c r="E819" s="177"/>
      <c r="F819" s="178"/>
      <c r="G819" s="179"/>
      <c r="H819" s="181"/>
      <c r="I819" s="179"/>
      <c r="J819" s="317"/>
    </row>
    <row r="820" spans="1:10" ht="15" customHeight="1" thickTop="1" thickBot="1" x14ac:dyDescent="0.35">
      <c r="A820" s="812"/>
      <c r="B820" s="800"/>
      <c r="C820" s="802"/>
      <c r="D820" s="810"/>
      <c r="E820" s="171"/>
      <c r="F820" s="171"/>
      <c r="G820" s="172"/>
      <c r="H820" s="172"/>
      <c r="I820" s="173"/>
      <c r="J820" s="312"/>
    </row>
    <row r="821" spans="1:10" ht="15" customHeight="1" thickTop="1" thickBot="1" x14ac:dyDescent="0.35">
      <c r="A821" s="813"/>
      <c r="B821" s="800"/>
      <c r="C821" s="802"/>
      <c r="D821" s="810"/>
      <c r="E821" s="304"/>
      <c r="F821" s="305"/>
      <c r="G821" s="184"/>
      <c r="H821" s="306"/>
      <c r="I821" s="305"/>
      <c r="J821" s="318"/>
    </row>
    <row r="822" spans="1:10" ht="15" customHeight="1" thickBot="1" x14ac:dyDescent="0.35">
      <c r="A822" s="784">
        <v>92</v>
      </c>
      <c r="B822" s="786">
        <f>INDEX(progmar,A822)</f>
        <v>0</v>
      </c>
      <c r="C822" s="789">
        <f>INDEX(fichmar,A822)</f>
        <v>0</v>
      </c>
      <c r="D822" s="793" t="s">
        <v>131</v>
      </c>
      <c r="E822" s="374"/>
      <c r="F822" s="375"/>
      <c r="G822" s="376"/>
      <c r="H822" s="376"/>
      <c r="I822" s="376"/>
      <c r="J822" s="377"/>
    </row>
    <row r="823" spans="1:10" ht="15" customHeight="1" thickTop="1" thickBot="1" x14ac:dyDescent="0.35">
      <c r="A823" s="785"/>
      <c r="B823" s="787"/>
      <c r="C823" s="790"/>
      <c r="D823" s="794"/>
      <c r="E823" s="378"/>
      <c r="F823" s="379"/>
      <c r="G823" s="380"/>
      <c r="H823" s="380"/>
      <c r="I823" s="380"/>
      <c r="J823" s="397"/>
    </row>
    <row r="824" spans="1:10" ht="15" customHeight="1" thickTop="1" thickBot="1" x14ac:dyDescent="0.35">
      <c r="A824" s="785"/>
      <c r="B824" s="787"/>
      <c r="C824" s="790"/>
      <c r="D824" s="795"/>
      <c r="E824" s="381"/>
      <c r="F824" s="382"/>
      <c r="G824" s="383"/>
      <c r="H824" s="384"/>
      <c r="I824" s="383"/>
      <c r="J824" s="398"/>
    </row>
    <row r="825" spans="1:10" ht="15" customHeight="1" thickTop="1" thickBot="1" x14ac:dyDescent="0.35">
      <c r="A825" s="785"/>
      <c r="B825" s="787"/>
      <c r="C825" s="791"/>
      <c r="D825" s="796" t="s">
        <v>170</v>
      </c>
      <c r="E825" s="385"/>
      <c r="F825" s="386"/>
      <c r="G825" s="387"/>
      <c r="H825" s="388"/>
      <c r="I825" s="388"/>
      <c r="J825" s="399"/>
    </row>
    <row r="826" spans="1:10" ht="15" customHeight="1" thickTop="1" thickBot="1" x14ac:dyDescent="0.35">
      <c r="A826" s="785"/>
      <c r="B826" s="787"/>
      <c r="C826" s="791"/>
      <c r="D826" s="796"/>
      <c r="E826" s="378"/>
      <c r="F826" s="379"/>
      <c r="G826" s="380"/>
      <c r="H826" s="380"/>
      <c r="I826" s="380"/>
      <c r="J826" s="397"/>
    </row>
    <row r="827" spans="1:10" ht="15" customHeight="1" thickTop="1" thickBot="1" x14ac:dyDescent="0.35">
      <c r="A827" s="785"/>
      <c r="B827" s="787"/>
      <c r="C827" s="791"/>
      <c r="D827" s="796"/>
      <c r="E827" s="381"/>
      <c r="F827" s="382"/>
      <c r="G827" s="384"/>
      <c r="H827" s="384"/>
      <c r="I827" s="389"/>
      <c r="J827" s="400"/>
    </row>
    <row r="828" spans="1:10" ht="15" customHeight="1" thickTop="1" thickBot="1" x14ac:dyDescent="0.35">
      <c r="A828" s="785"/>
      <c r="B828" s="787"/>
      <c r="C828" s="791"/>
      <c r="D828" s="797" t="s">
        <v>34</v>
      </c>
      <c r="E828" s="385"/>
      <c r="F828" s="387"/>
      <c r="G828" s="388"/>
      <c r="H828" s="390"/>
      <c r="I828" s="387"/>
      <c r="J828" s="399"/>
    </row>
    <row r="829" spans="1:10" ht="15" customHeight="1" thickTop="1" thickBot="1" x14ac:dyDescent="0.35">
      <c r="A829" s="785"/>
      <c r="B829" s="787"/>
      <c r="C829" s="791"/>
      <c r="D829" s="797"/>
      <c r="E829" s="378"/>
      <c r="F829" s="379"/>
      <c r="G829" s="380"/>
      <c r="H829" s="401"/>
      <c r="I829" s="402"/>
      <c r="J829" s="397"/>
    </row>
    <row r="830" spans="1:10" ht="15" customHeight="1" thickTop="1" thickBot="1" x14ac:dyDescent="0.35">
      <c r="A830" s="785"/>
      <c r="B830" s="788"/>
      <c r="C830" s="792"/>
      <c r="D830" s="798"/>
      <c r="E830" s="391"/>
      <c r="F830" s="392"/>
      <c r="G830" s="393"/>
      <c r="H830" s="394"/>
      <c r="I830" s="395"/>
      <c r="J830" s="396"/>
    </row>
    <row r="831" spans="1:10" ht="15" customHeight="1" thickBot="1" x14ac:dyDescent="0.35">
      <c r="A831" s="811">
        <v>93</v>
      </c>
      <c r="B831" s="799">
        <f>INDEX(progmar,A831)</f>
        <v>0</v>
      </c>
      <c r="C831" s="801">
        <f>INDEX(fichmar,A831)</f>
        <v>0</v>
      </c>
      <c r="D831" s="804" t="s">
        <v>400</v>
      </c>
      <c r="E831" s="307"/>
      <c r="F831" s="308"/>
      <c r="G831" s="308"/>
      <c r="H831" s="309"/>
      <c r="I831" s="310"/>
      <c r="J831" s="311"/>
    </row>
    <row r="832" spans="1:10" ht="15" customHeight="1" thickTop="1" thickBot="1" x14ac:dyDescent="0.35">
      <c r="A832" s="812"/>
      <c r="B832" s="800"/>
      <c r="C832" s="802"/>
      <c r="D832" s="805"/>
      <c r="E832" s="202"/>
      <c r="F832" s="172"/>
      <c r="G832" s="172"/>
      <c r="H832" s="172"/>
      <c r="I832" s="173"/>
      <c r="J832" s="312"/>
    </row>
    <row r="833" spans="1:11" ht="15" customHeight="1" thickTop="1" thickBot="1" x14ac:dyDescent="0.35">
      <c r="A833" s="812"/>
      <c r="B833" s="800"/>
      <c r="C833" s="802"/>
      <c r="D833" s="806"/>
      <c r="E833" s="180"/>
      <c r="F833" s="175"/>
      <c r="G833" s="175"/>
      <c r="H833" s="175"/>
      <c r="I833" s="176"/>
      <c r="J833" s="313"/>
    </row>
    <row r="834" spans="1:11" ht="15" customHeight="1" thickTop="1" thickBot="1" x14ac:dyDescent="0.35">
      <c r="A834" s="812"/>
      <c r="B834" s="800"/>
      <c r="C834" s="803"/>
      <c r="D834" s="807" t="s">
        <v>170</v>
      </c>
      <c r="E834" s="177"/>
      <c r="F834" s="178"/>
      <c r="G834" s="139"/>
      <c r="H834" s="178"/>
      <c r="I834" s="179"/>
      <c r="J834" s="314"/>
    </row>
    <row r="835" spans="1:11" ht="15" customHeight="1" thickTop="1" thickBot="1" x14ac:dyDescent="0.35">
      <c r="A835" s="812"/>
      <c r="B835" s="800"/>
      <c r="C835" s="803"/>
      <c r="D835" s="807"/>
      <c r="E835" s="171"/>
      <c r="F835" s="172"/>
      <c r="G835" s="172"/>
      <c r="H835" s="172"/>
      <c r="I835" s="172"/>
      <c r="J835" s="315"/>
    </row>
    <row r="836" spans="1:11" ht="15" customHeight="1" thickTop="1" thickBot="1" x14ac:dyDescent="0.35">
      <c r="A836" s="812"/>
      <c r="B836" s="800"/>
      <c r="C836" s="803"/>
      <c r="D836" s="808"/>
      <c r="E836" s="174"/>
      <c r="F836" s="175"/>
      <c r="G836" s="176"/>
      <c r="H836" s="176"/>
      <c r="I836" s="180"/>
      <c r="J836" s="316"/>
    </row>
    <row r="837" spans="1:11" ht="15" customHeight="1" thickTop="1" thickBot="1" x14ac:dyDescent="0.35">
      <c r="A837" s="812"/>
      <c r="B837" s="800"/>
      <c r="C837" s="802"/>
      <c r="D837" s="809" t="s">
        <v>34</v>
      </c>
      <c r="E837" s="177"/>
      <c r="F837" s="178"/>
      <c r="G837" s="179"/>
      <c r="H837" s="181"/>
      <c r="I837" s="179"/>
      <c r="J837" s="317"/>
    </row>
    <row r="838" spans="1:11" ht="15" customHeight="1" thickTop="1" thickBot="1" x14ac:dyDescent="0.35">
      <c r="A838" s="812"/>
      <c r="B838" s="800"/>
      <c r="C838" s="802"/>
      <c r="D838" s="810"/>
      <c r="E838" s="171"/>
      <c r="F838" s="171"/>
      <c r="G838" s="172"/>
      <c r="H838" s="172"/>
      <c r="I838" s="173"/>
      <c r="J838" s="312"/>
    </row>
    <row r="839" spans="1:11" ht="15" customHeight="1" thickTop="1" thickBot="1" x14ac:dyDescent="0.35">
      <c r="A839" s="813"/>
      <c r="B839" s="800"/>
      <c r="C839" s="802"/>
      <c r="D839" s="810"/>
      <c r="E839" s="304"/>
      <c r="F839" s="305"/>
      <c r="G839" s="184"/>
      <c r="H839" s="306"/>
      <c r="I839" s="305"/>
      <c r="J839" s="318"/>
    </row>
    <row r="840" spans="1:11" ht="15" customHeight="1" thickBot="1" x14ac:dyDescent="0.35">
      <c r="A840" s="784">
        <v>94</v>
      </c>
      <c r="B840" s="786">
        <f>INDEX(progmar,A840)</f>
        <v>0</v>
      </c>
      <c r="C840" s="789">
        <f>INDEX(fichmar,A840)</f>
        <v>0</v>
      </c>
      <c r="D840" s="793" t="s">
        <v>131</v>
      </c>
      <c r="E840" s="374"/>
      <c r="F840" s="375"/>
      <c r="G840" s="376"/>
      <c r="H840" s="376"/>
      <c r="I840" s="376"/>
      <c r="J840" s="377"/>
    </row>
    <row r="841" spans="1:11" ht="15" customHeight="1" thickTop="1" thickBot="1" x14ac:dyDescent="0.35">
      <c r="A841" s="785"/>
      <c r="B841" s="787"/>
      <c r="C841" s="790"/>
      <c r="D841" s="794"/>
      <c r="E841" s="378"/>
      <c r="F841" s="379"/>
      <c r="G841" s="380"/>
      <c r="H841" s="380"/>
      <c r="I841" s="380"/>
      <c r="J841" s="397"/>
    </row>
    <row r="842" spans="1:11" ht="15" customHeight="1" thickTop="1" thickBot="1" x14ac:dyDescent="0.35">
      <c r="A842" s="785"/>
      <c r="B842" s="787"/>
      <c r="C842" s="790"/>
      <c r="D842" s="795"/>
      <c r="E842" s="381"/>
      <c r="F842" s="382"/>
      <c r="G842" s="383"/>
      <c r="H842" s="384"/>
      <c r="I842" s="383"/>
      <c r="J842" s="398"/>
    </row>
    <row r="843" spans="1:11" ht="15" customHeight="1" thickTop="1" thickBot="1" x14ac:dyDescent="0.35">
      <c r="A843" s="785"/>
      <c r="B843" s="787"/>
      <c r="C843" s="791"/>
      <c r="D843" s="796" t="s">
        <v>48</v>
      </c>
      <c r="E843" s="385"/>
      <c r="F843" s="386"/>
      <c r="G843" s="387"/>
      <c r="H843" s="388"/>
      <c r="I843" s="388"/>
      <c r="J843" s="399"/>
      <c r="K843" s="232"/>
    </row>
    <row r="844" spans="1:11" ht="15" customHeight="1" thickTop="1" thickBot="1" x14ac:dyDescent="0.35">
      <c r="A844" s="785"/>
      <c r="B844" s="787"/>
      <c r="C844" s="791"/>
      <c r="D844" s="796"/>
      <c r="E844" s="378"/>
      <c r="F844" s="379"/>
      <c r="G844" s="380"/>
      <c r="H844" s="380"/>
      <c r="I844" s="380"/>
      <c r="J844" s="397"/>
    </row>
    <row r="845" spans="1:11" ht="15" customHeight="1" thickTop="1" thickBot="1" x14ac:dyDescent="0.35">
      <c r="A845" s="785"/>
      <c r="B845" s="787"/>
      <c r="C845" s="791"/>
      <c r="D845" s="796"/>
      <c r="E845" s="381"/>
      <c r="F845" s="382"/>
      <c r="G845" s="384"/>
      <c r="H845" s="384"/>
      <c r="I845" s="389"/>
      <c r="J845" s="400"/>
    </row>
    <row r="846" spans="1:11" ht="15" customHeight="1" thickTop="1" thickBot="1" x14ac:dyDescent="0.35">
      <c r="A846" s="785"/>
      <c r="B846" s="787"/>
      <c r="C846" s="791"/>
      <c r="D846" s="797" t="s">
        <v>34</v>
      </c>
      <c r="E846" s="385"/>
      <c r="F846" s="387"/>
      <c r="G846" s="388"/>
      <c r="H846" s="390"/>
      <c r="I846" s="387"/>
      <c r="J846" s="399"/>
    </row>
    <row r="847" spans="1:11" ht="15" customHeight="1" thickTop="1" thickBot="1" x14ac:dyDescent="0.35">
      <c r="A847" s="785"/>
      <c r="B847" s="787"/>
      <c r="C847" s="791"/>
      <c r="D847" s="797"/>
      <c r="E847" s="378"/>
      <c r="F847" s="379"/>
      <c r="G847" s="380"/>
      <c r="H847" s="401"/>
      <c r="I847" s="402"/>
      <c r="J847" s="397"/>
    </row>
    <row r="848" spans="1:11" ht="15" customHeight="1" thickTop="1" thickBot="1" x14ac:dyDescent="0.35">
      <c r="A848" s="785"/>
      <c r="B848" s="788"/>
      <c r="C848" s="792"/>
      <c r="D848" s="798"/>
      <c r="E848" s="391"/>
      <c r="F848" s="392"/>
      <c r="G848" s="393"/>
      <c r="H848" s="394"/>
      <c r="I848" s="395"/>
      <c r="J848" s="396"/>
    </row>
    <row r="849" spans="1:10" ht="15" customHeight="1" thickBot="1" x14ac:dyDescent="0.35">
      <c r="A849" s="811">
        <v>95</v>
      </c>
      <c r="B849" s="799">
        <f>INDEX(progmar,A849)</f>
        <v>0</v>
      </c>
      <c r="C849" s="801">
        <f>INDEX(fichmar,A849)</f>
        <v>0</v>
      </c>
      <c r="D849" s="804" t="s">
        <v>131</v>
      </c>
      <c r="E849" s="307"/>
      <c r="F849" s="308"/>
      <c r="G849" s="308"/>
      <c r="H849" s="309"/>
      <c r="I849" s="310"/>
      <c r="J849" s="311"/>
    </row>
    <row r="850" spans="1:10" ht="15" customHeight="1" thickTop="1" thickBot="1" x14ac:dyDescent="0.35">
      <c r="A850" s="812"/>
      <c r="B850" s="800"/>
      <c r="C850" s="802"/>
      <c r="D850" s="805"/>
      <c r="E850" s="202"/>
      <c r="F850" s="172"/>
      <c r="G850" s="172"/>
      <c r="H850" s="172"/>
      <c r="I850" s="173"/>
      <c r="J850" s="312"/>
    </row>
    <row r="851" spans="1:10" ht="15" customHeight="1" thickTop="1" thickBot="1" x14ac:dyDescent="0.35">
      <c r="A851" s="812"/>
      <c r="B851" s="800"/>
      <c r="C851" s="802"/>
      <c r="D851" s="806"/>
      <c r="E851" s="180"/>
      <c r="F851" s="175"/>
      <c r="G851" s="175"/>
      <c r="H851" s="175"/>
      <c r="I851" s="176"/>
      <c r="J851" s="313"/>
    </row>
    <row r="852" spans="1:10" ht="15" customHeight="1" thickTop="1" thickBot="1" x14ac:dyDescent="0.35">
      <c r="A852" s="812"/>
      <c r="B852" s="800"/>
      <c r="C852" s="803"/>
      <c r="D852" s="807" t="s">
        <v>48</v>
      </c>
      <c r="E852" s="177"/>
      <c r="F852" s="178"/>
      <c r="G852" s="139"/>
      <c r="H852" s="178"/>
      <c r="I852" s="179"/>
      <c r="J852" s="314"/>
    </row>
    <row r="853" spans="1:10" ht="15" customHeight="1" thickTop="1" thickBot="1" x14ac:dyDescent="0.35">
      <c r="A853" s="812"/>
      <c r="B853" s="800"/>
      <c r="C853" s="803"/>
      <c r="D853" s="807"/>
      <c r="E853" s="171"/>
      <c r="F853" s="172"/>
      <c r="G853" s="172"/>
      <c r="H853" s="172"/>
      <c r="I853" s="172"/>
      <c r="J853" s="315"/>
    </row>
    <row r="854" spans="1:10" ht="15" customHeight="1" thickTop="1" thickBot="1" x14ac:dyDescent="0.35">
      <c r="A854" s="812"/>
      <c r="B854" s="800"/>
      <c r="C854" s="803"/>
      <c r="D854" s="808"/>
      <c r="E854" s="174"/>
      <c r="F854" s="175"/>
      <c r="G854" s="176"/>
      <c r="H854" s="176"/>
      <c r="I854" s="180"/>
      <c r="J854" s="316"/>
    </row>
    <row r="855" spans="1:10" ht="15" customHeight="1" thickTop="1" thickBot="1" x14ac:dyDescent="0.35">
      <c r="A855" s="812"/>
      <c r="B855" s="800"/>
      <c r="C855" s="802"/>
      <c r="D855" s="809" t="s">
        <v>34</v>
      </c>
      <c r="E855" s="177"/>
      <c r="F855" s="178"/>
      <c r="G855" s="179"/>
      <c r="H855" s="181"/>
      <c r="I855" s="179"/>
      <c r="J855" s="317"/>
    </row>
    <row r="856" spans="1:10" ht="15" customHeight="1" thickTop="1" thickBot="1" x14ac:dyDescent="0.35">
      <c r="A856" s="812"/>
      <c r="B856" s="800"/>
      <c r="C856" s="802"/>
      <c r="D856" s="810"/>
      <c r="E856" s="171"/>
      <c r="F856" s="171"/>
      <c r="G856" s="172"/>
      <c r="H856" s="172"/>
      <c r="I856" s="173"/>
      <c r="J856" s="312"/>
    </row>
    <row r="857" spans="1:10" ht="15" customHeight="1" thickTop="1" thickBot="1" x14ac:dyDescent="0.35">
      <c r="A857" s="813"/>
      <c r="B857" s="800"/>
      <c r="C857" s="802"/>
      <c r="D857" s="810"/>
      <c r="E857" s="304"/>
      <c r="F857" s="305"/>
      <c r="G857" s="184"/>
      <c r="H857" s="306"/>
      <c r="I857" s="305"/>
      <c r="J857" s="318"/>
    </row>
    <row r="858" spans="1:10" ht="15" customHeight="1" thickBot="1" x14ac:dyDescent="0.35">
      <c r="A858" s="784">
        <v>96</v>
      </c>
      <c r="B858" s="786">
        <f>INDEX(progmar,A858)</f>
        <v>0</v>
      </c>
      <c r="C858" s="789">
        <f>INDEX(fichmar,A858)</f>
        <v>0</v>
      </c>
      <c r="D858" s="793" t="s">
        <v>131</v>
      </c>
      <c r="E858" s="374"/>
      <c r="F858" s="375"/>
      <c r="G858" s="376"/>
      <c r="H858" s="376"/>
      <c r="I858" s="376"/>
      <c r="J858" s="377"/>
    </row>
    <row r="859" spans="1:10" ht="15" customHeight="1" thickTop="1" thickBot="1" x14ac:dyDescent="0.35">
      <c r="A859" s="785"/>
      <c r="B859" s="787"/>
      <c r="C859" s="790"/>
      <c r="D859" s="794"/>
      <c r="E859" s="378"/>
      <c r="F859" s="379"/>
      <c r="G859" s="380"/>
      <c r="H859" s="380"/>
      <c r="I859" s="380"/>
      <c r="J859" s="397"/>
    </row>
    <row r="860" spans="1:10" ht="15" customHeight="1" thickTop="1" thickBot="1" x14ac:dyDescent="0.35">
      <c r="A860" s="785"/>
      <c r="B860" s="787"/>
      <c r="C860" s="790"/>
      <c r="D860" s="795"/>
      <c r="E860" s="381"/>
      <c r="F860" s="382"/>
      <c r="G860" s="383"/>
      <c r="H860" s="384"/>
      <c r="I860" s="383"/>
      <c r="J860" s="398"/>
    </row>
    <row r="861" spans="1:10" ht="15" customHeight="1" thickTop="1" thickBot="1" x14ac:dyDescent="0.35">
      <c r="A861" s="785"/>
      <c r="B861" s="787"/>
      <c r="C861" s="791"/>
      <c r="D861" s="796" t="s">
        <v>48</v>
      </c>
      <c r="E861" s="385"/>
      <c r="F861" s="386"/>
      <c r="G861" s="387"/>
      <c r="H861" s="388"/>
      <c r="I861" s="388"/>
      <c r="J861" s="399"/>
    </row>
    <row r="862" spans="1:10" ht="15" customHeight="1" thickTop="1" thickBot="1" x14ac:dyDescent="0.35">
      <c r="A862" s="785"/>
      <c r="B862" s="787"/>
      <c r="C862" s="791"/>
      <c r="D862" s="796"/>
      <c r="E862" s="378"/>
      <c r="F862" s="379"/>
      <c r="G862" s="380"/>
      <c r="H862" s="380"/>
      <c r="I862" s="380"/>
      <c r="J862" s="397"/>
    </row>
    <row r="863" spans="1:10" ht="15" customHeight="1" thickTop="1" thickBot="1" x14ac:dyDescent="0.35">
      <c r="A863" s="785"/>
      <c r="B863" s="787"/>
      <c r="C863" s="791"/>
      <c r="D863" s="796"/>
      <c r="E863" s="381"/>
      <c r="F863" s="382"/>
      <c r="G863" s="384"/>
      <c r="H863" s="384"/>
      <c r="I863" s="389"/>
      <c r="J863" s="400"/>
    </row>
    <row r="864" spans="1:10" ht="15" customHeight="1" thickTop="1" thickBot="1" x14ac:dyDescent="0.35">
      <c r="A864" s="785"/>
      <c r="B864" s="787"/>
      <c r="C864" s="791"/>
      <c r="D864" s="797" t="s">
        <v>34</v>
      </c>
      <c r="E864" s="385"/>
      <c r="F864" s="387"/>
      <c r="G864" s="388"/>
      <c r="H864" s="390"/>
      <c r="I864" s="387"/>
      <c r="J864" s="399"/>
    </row>
    <row r="865" spans="1:10" ht="15" customHeight="1" thickTop="1" thickBot="1" x14ac:dyDescent="0.35">
      <c r="A865" s="785"/>
      <c r="B865" s="787"/>
      <c r="C865" s="791"/>
      <c r="D865" s="797"/>
      <c r="E865" s="378"/>
      <c r="F865" s="379"/>
      <c r="G865" s="380"/>
      <c r="H865" s="401"/>
      <c r="I865" s="402"/>
      <c r="J865" s="397"/>
    </row>
    <row r="866" spans="1:10" ht="15" customHeight="1" thickTop="1" thickBot="1" x14ac:dyDescent="0.35">
      <c r="A866" s="785"/>
      <c r="B866" s="788"/>
      <c r="C866" s="792"/>
      <c r="D866" s="798"/>
      <c r="E866" s="391"/>
      <c r="F866" s="392"/>
      <c r="G866" s="393"/>
      <c r="H866" s="394"/>
      <c r="I866" s="395"/>
      <c r="J866" s="396"/>
    </row>
    <row r="867" spans="1:10" ht="15" customHeight="1" thickBot="1" x14ac:dyDescent="0.35">
      <c r="A867" s="784">
        <v>97</v>
      </c>
      <c r="B867" s="799">
        <f>INDEX(progmar,A867)</f>
        <v>0</v>
      </c>
      <c r="C867" s="801">
        <f>INDEX(fichmar,A867)</f>
        <v>0</v>
      </c>
      <c r="D867" s="804" t="s">
        <v>131</v>
      </c>
      <c r="E867" s="307"/>
      <c r="F867" s="308"/>
      <c r="G867" s="308"/>
      <c r="H867" s="309"/>
      <c r="I867" s="310"/>
      <c r="J867" s="311"/>
    </row>
    <row r="868" spans="1:10" ht="15" customHeight="1" thickTop="1" thickBot="1" x14ac:dyDescent="0.35">
      <c r="A868" s="785"/>
      <c r="B868" s="800"/>
      <c r="C868" s="802"/>
      <c r="D868" s="805"/>
      <c r="E868" s="202"/>
      <c r="F868" s="172"/>
      <c r="G868" s="172"/>
      <c r="H868" s="172"/>
      <c r="I868" s="173"/>
      <c r="J868" s="312"/>
    </row>
    <row r="869" spans="1:10" ht="15" customHeight="1" thickTop="1" thickBot="1" x14ac:dyDescent="0.35">
      <c r="A869" s="785"/>
      <c r="B869" s="800"/>
      <c r="C869" s="802"/>
      <c r="D869" s="806"/>
      <c r="E869" s="180"/>
      <c r="F869" s="175"/>
      <c r="G869" s="175"/>
      <c r="H869" s="175"/>
      <c r="I869" s="176"/>
      <c r="J869" s="313"/>
    </row>
    <row r="870" spans="1:10" ht="15" customHeight="1" thickTop="1" thickBot="1" x14ac:dyDescent="0.35">
      <c r="A870" s="785"/>
      <c r="B870" s="800"/>
      <c r="C870" s="803"/>
      <c r="D870" s="807" t="s">
        <v>170</v>
      </c>
      <c r="E870" s="177"/>
      <c r="F870" s="178"/>
      <c r="G870" s="139"/>
      <c r="H870" s="178"/>
      <c r="I870" s="179"/>
      <c r="J870" s="314"/>
    </row>
    <row r="871" spans="1:10" ht="15" customHeight="1" thickTop="1" thickBot="1" x14ac:dyDescent="0.35">
      <c r="A871" s="785"/>
      <c r="B871" s="800"/>
      <c r="C871" s="803"/>
      <c r="D871" s="807"/>
      <c r="E871" s="171"/>
      <c r="F871" s="172"/>
      <c r="G871" s="172"/>
      <c r="H871" s="172"/>
      <c r="I871" s="172"/>
      <c r="J871" s="315"/>
    </row>
    <row r="872" spans="1:10" ht="15" customHeight="1" thickTop="1" thickBot="1" x14ac:dyDescent="0.35">
      <c r="A872" s="785"/>
      <c r="B872" s="800"/>
      <c r="C872" s="803"/>
      <c r="D872" s="808"/>
      <c r="E872" s="174"/>
      <c r="F872" s="175"/>
      <c r="G872" s="176"/>
      <c r="H872" s="176"/>
      <c r="I872" s="180"/>
      <c r="J872" s="316"/>
    </row>
    <row r="873" spans="1:10" ht="15" customHeight="1" thickTop="1" thickBot="1" x14ac:dyDescent="0.35">
      <c r="A873" s="785"/>
      <c r="B873" s="800"/>
      <c r="C873" s="802"/>
      <c r="D873" s="809" t="s">
        <v>34</v>
      </c>
      <c r="E873" s="177"/>
      <c r="F873" s="178"/>
      <c r="G873" s="179"/>
      <c r="H873" s="181"/>
      <c r="I873" s="179"/>
      <c r="J873" s="317"/>
    </row>
    <row r="874" spans="1:10" ht="15" customHeight="1" thickTop="1" thickBot="1" x14ac:dyDescent="0.35">
      <c r="A874" s="785"/>
      <c r="B874" s="800"/>
      <c r="C874" s="802"/>
      <c r="D874" s="810"/>
      <c r="E874" s="171"/>
      <c r="F874" s="171"/>
      <c r="G874" s="172"/>
      <c r="H874" s="172"/>
      <c r="I874" s="173"/>
      <c r="J874" s="312"/>
    </row>
    <row r="875" spans="1:10" ht="15" customHeight="1" thickTop="1" thickBot="1" x14ac:dyDescent="0.35">
      <c r="A875" s="785"/>
      <c r="B875" s="800"/>
      <c r="C875" s="802"/>
      <c r="D875" s="810"/>
      <c r="E875" s="304"/>
      <c r="F875" s="305"/>
      <c r="G875" s="184"/>
      <c r="H875" s="306"/>
      <c r="I875" s="305"/>
      <c r="J875" s="318"/>
    </row>
    <row r="876" spans="1:10" ht="15" customHeight="1" thickBot="1" x14ac:dyDescent="0.35">
      <c r="A876" s="811">
        <v>98</v>
      </c>
      <c r="B876" s="786">
        <f>INDEX(progmar,A876)</f>
        <v>0</v>
      </c>
      <c r="C876" s="789">
        <f>INDEX(fichmar,A876)</f>
        <v>0</v>
      </c>
      <c r="D876" s="793" t="s">
        <v>131</v>
      </c>
      <c r="E876" s="374"/>
      <c r="F876" s="375"/>
      <c r="G876" s="376"/>
      <c r="H876" s="376"/>
      <c r="I876" s="376"/>
      <c r="J876" s="377"/>
    </row>
    <row r="877" spans="1:10" ht="15" customHeight="1" thickTop="1" thickBot="1" x14ac:dyDescent="0.35">
      <c r="A877" s="812"/>
      <c r="B877" s="787"/>
      <c r="C877" s="790"/>
      <c r="D877" s="794"/>
      <c r="E877" s="378"/>
      <c r="F877" s="379"/>
      <c r="G877" s="380"/>
      <c r="H877" s="380"/>
      <c r="I877" s="380"/>
      <c r="J877" s="397"/>
    </row>
    <row r="878" spans="1:10" ht="15" customHeight="1" thickTop="1" thickBot="1" x14ac:dyDescent="0.35">
      <c r="A878" s="812"/>
      <c r="B878" s="787"/>
      <c r="C878" s="790"/>
      <c r="D878" s="795"/>
      <c r="E878" s="381"/>
      <c r="F878" s="382"/>
      <c r="G878" s="383"/>
      <c r="H878" s="384"/>
      <c r="I878" s="383"/>
      <c r="J878" s="398"/>
    </row>
    <row r="879" spans="1:10" ht="15" customHeight="1" thickTop="1" thickBot="1" x14ac:dyDescent="0.35">
      <c r="A879" s="812"/>
      <c r="B879" s="787"/>
      <c r="C879" s="791"/>
      <c r="D879" s="796" t="s">
        <v>170</v>
      </c>
      <c r="E879" s="385"/>
      <c r="F879" s="386"/>
      <c r="G879" s="387"/>
      <c r="H879" s="388"/>
      <c r="I879" s="388"/>
      <c r="J879" s="399"/>
    </row>
    <row r="880" spans="1:10" ht="15" customHeight="1" thickTop="1" thickBot="1" x14ac:dyDescent="0.35">
      <c r="A880" s="812"/>
      <c r="B880" s="787"/>
      <c r="C880" s="791"/>
      <c r="D880" s="796"/>
      <c r="E880" s="378"/>
      <c r="F880" s="379"/>
      <c r="G880" s="380"/>
      <c r="H880" s="380"/>
      <c r="I880" s="380"/>
      <c r="J880" s="397"/>
    </row>
    <row r="881" spans="1:17" ht="15" customHeight="1" thickTop="1" thickBot="1" x14ac:dyDescent="0.35">
      <c r="A881" s="812"/>
      <c r="B881" s="787"/>
      <c r="C881" s="791"/>
      <c r="D881" s="796"/>
      <c r="E881" s="381"/>
      <c r="F881" s="382"/>
      <c r="G881" s="384"/>
      <c r="H881" s="384"/>
      <c r="I881" s="389"/>
      <c r="J881" s="400"/>
    </row>
    <row r="882" spans="1:17" ht="15" customHeight="1" thickTop="1" thickBot="1" x14ac:dyDescent="0.3">
      <c r="A882" s="812"/>
      <c r="B882" s="787"/>
      <c r="C882" s="791"/>
      <c r="D882" s="797" t="s">
        <v>34</v>
      </c>
      <c r="E882" s="385"/>
      <c r="F882" s="387"/>
      <c r="G882" s="388"/>
      <c r="H882" s="390"/>
      <c r="I882" s="387"/>
      <c r="J882" s="399"/>
      <c r="Q882" s="223"/>
    </row>
    <row r="883" spans="1:17" ht="15" customHeight="1" thickTop="1" thickBot="1" x14ac:dyDescent="0.35">
      <c r="A883" s="812"/>
      <c r="B883" s="787"/>
      <c r="C883" s="791"/>
      <c r="D883" s="797"/>
      <c r="E883" s="378"/>
      <c r="F883" s="379"/>
      <c r="G883" s="380"/>
      <c r="H883" s="401"/>
      <c r="I883" s="402"/>
      <c r="J883" s="397"/>
    </row>
    <row r="884" spans="1:17" ht="15" customHeight="1" thickTop="1" thickBot="1" x14ac:dyDescent="0.35">
      <c r="A884" s="813"/>
      <c r="B884" s="788"/>
      <c r="C884" s="792"/>
      <c r="D884" s="798"/>
      <c r="E884" s="391"/>
      <c r="F884" s="392"/>
      <c r="G884" s="393"/>
      <c r="H884" s="394"/>
      <c r="I884" s="395"/>
      <c r="J884" s="396"/>
    </row>
    <row r="885" spans="1:17" ht="15" customHeight="1" thickBot="1" x14ac:dyDescent="0.35">
      <c r="A885" s="784">
        <v>99</v>
      </c>
      <c r="B885" s="799">
        <f>INDEX(progmar,A885)</f>
        <v>0</v>
      </c>
      <c r="C885" s="801">
        <f>INDEX(fichmar,A885)</f>
        <v>0</v>
      </c>
      <c r="D885" s="804" t="s">
        <v>131</v>
      </c>
      <c r="E885" s="307"/>
      <c r="F885" s="308"/>
      <c r="G885" s="308"/>
      <c r="H885" s="309"/>
      <c r="I885" s="310"/>
      <c r="J885" s="311"/>
    </row>
    <row r="886" spans="1:17" ht="15" customHeight="1" thickTop="1" thickBot="1" x14ac:dyDescent="0.35">
      <c r="A886" s="785"/>
      <c r="B886" s="800"/>
      <c r="C886" s="802"/>
      <c r="D886" s="805"/>
      <c r="E886" s="202"/>
      <c r="F886" s="172"/>
      <c r="G886" s="172"/>
      <c r="H886" s="172"/>
      <c r="I886" s="173"/>
      <c r="J886" s="312"/>
    </row>
    <row r="887" spans="1:17" ht="15" customHeight="1" thickTop="1" thickBot="1" x14ac:dyDescent="0.35">
      <c r="A887" s="785"/>
      <c r="B887" s="800"/>
      <c r="C887" s="802"/>
      <c r="D887" s="806"/>
      <c r="E887" s="180"/>
      <c r="F887" s="175"/>
      <c r="G887" s="175"/>
      <c r="H887" s="175"/>
      <c r="I887" s="176"/>
      <c r="J887" s="313"/>
    </row>
    <row r="888" spans="1:17" ht="15" customHeight="1" thickTop="1" thickBot="1" x14ac:dyDescent="0.35">
      <c r="A888" s="785"/>
      <c r="B888" s="800"/>
      <c r="C888" s="803"/>
      <c r="D888" s="807" t="s">
        <v>170</v>
      </c>
      <c r="E888" s="177"/>
      <c r="F888" s="178"/>
      <c r="G888" s="139"/>
      <c r="H888" s="178"/>
      <c r="I888" s="179"/>
      <c r="J888" s="314"/>
    </row>
    <row r="889" spans="1:17" ht="15" customHeight="1" thickTop="1" thickBot="1" x14ac:dyDescent="0.35">
      <c r="A889" s="785"/>
      <c r="B889" s="800"/>
      <c r="C889" s="803"/>
      <c r="D889" s="807"/>
      <c r="E889" s="171"/>
      <c r="F889" s="172"/>
      <c r="G889" s="172"/>
      <c r="H889" s="172"/>
      <c r="I889" s="172"/>
      <c r="J889" s="315"/>
    </row>
    <row r="890" spans="1:17" ht="15" customHeight="1" thickTop="1" thickBot="1" x14ac:dyDescent="0.35">
      <c r="A890" s="785"/>
      <c r="B890" s="800"/>
      <c r="C890" s="803"/>
      <c r="D890" s="808"/>
      <c r="E890" s="174"/>
      <c r="F890" s="175"/>
      <c r="G890" s="176"/>
      <c r="H890" s="176"/>
      <c r="I890" s="180"/>
      <c r="J890" s="316"/>
    </row>
    <row r="891" spans="1:17" ht="15" customHeight="1" thickTop="1" thickBot="1" x14ac:dyDescent="0.35">
      <c r="A891" s="785"/>
      <c r="B891" s="800"/>
      <c r="C891" s="802"/>
      <c r="D891" s="809" t="s">
        <v>34</v>
      </c>
      <c r="E891" s="177"/>
      <c r="F891" s="178"/>
      <c r="G891" s="179"/>
      <c r="H891" s="181"/>
      <c r="I891" s="179"/>
      <c r="J891" s="317"/>
    </row>
    <row r="892" spans="1:17" ht="15" customHeight="1" thickTop="1" thickBot="1" x14ac:dyDescent="0.35">
      <c r="A892" s="785"/>
      <c r="B892" s="800"/>
      <c r="C892" s="802"/>
      <c r="D892" s="810"/>
      <c r="E892" s="171"/>
      <c r="F892" s="171"/>
      <c r="G892" s="172"/>
      <c r="H892" s="172"/>
      <c r="I892" s="173"/>
      <c r="J892" s="312"/>
    </row>
    <row r="893" spans="1:17" ht="15" customHeight="1" thickTop="1" thickBot="1" x14ac:dyDescent="0.35">
      <c r="A893" s="785"/>
      <c r="B893" s="800"/>
      <c r="C893" s="802"/>
      <c r="D893" s="810"/>
      <c r="E893" s="304"/>
      <c r="F893" s="305"/>
      <c r="G893" s="184"/>
      <c r="H893" s="306"/>
      <c r="I893" s="305"/>
      <c r="J893" s="318"/>
    </row>
    <row r="894" spans="1:17" ht="15" customHeight="1" thickBot="1" x14ac:dyDescent="0.35">
      <c r="A894" s="811">
        <v>100</v>
      </c>
      <c r="B894" s="786">
        <f>INDEX(progmar,A894)</f>
        <v>0</v>
      </c>
      <c r="C894" s="789">
        <f>INDEX(fichmar,A894)</f>
        <v>0</v>
      </c>
      <c r="D894" s="793" t="s">
        <v>28</v>
      </c>
      <c r="E894" s="374"/>
      <c r="F894" s="375"/>
      <c r="G894" s="376"/>
      <c r="H894" s="376"/>
      <c r="I894" s="376"/>
      <c r="J894" s="377"/>
    </row>
    <row r="895" spans="1:17" ht="15" customHeight="1" thickTop="1" thickBot="1" x14ac:dyDescent="0.35">
      <c r="A895" s="812"/>
      <c r="B895" s="787"/>
      <c r="C895" s="790"/>
      <c r="D895" s="794"/>
      <c r="E895" s="378"/>
      <c r="F895" s="379"/>
      <c r="G895" s="380"/>
      <c r="H895" s="380"/>
      <c r="I895" s="380"/>
      <c r="J895" s="397"/>
    </row>
    <row r="896" spans="1:17" ht="15" customHeight="1" thickTop="1" thickBot="1" x14ac:dyDescent="0.35">
      <c r="A896" s="812"/>
      <c r="B896" s="787"/>
      <c r="C896" s="790"/>
      <c r="D896" s="795"/>
      <c r="E896" s="381"/>
      <c r="F896" s="382"/>
      <c r="G896" s="383"/>
      <c r="H896" s="384"/>
      <c r="I896" s="383"/>
      <c r="J896" s="398"/>
    </row>
    <row r="897" spans="1:10" ht="15" customHeight="1" thickTop="1" thickBot="1" x14ac:dyDescent="0.35">
      <c r="A897" s="812"/>
      <c r="B897" s="787"/>
      <c r="C897" s="791"/>
      <c r="D897" s="796" t="s">
        <v>170</v>
      </c>
      <c r="E897" s="385"/>
      <c r="F897" s="386"/>
      <c r="G897" s="387"/>
      <c r="H897" s="388"/>
      <c r="I897" s="388"/>
      <c r="J897" s="399"/>
    </row>
    <row r="898" spans="1:10" ht="15" customHeight="1" thickTop="1" thickBot="1" x14ac:dyDescent="0.35">
      <c r="A898" s="812"/>
      <c r="B898" s="787"/>
      <c r="C898" s="791"/>
      <c r="D898" s="796"/>
      <c r="E898" s="378"/>
      <c r="F898" s="379"/>
      <c r="G898" s="380"/>
      <c r="H898" s="380"/>
      <c r="I898" s="380"/>
      <c r="J898" s="397"/>
    </row>
    <row r="899" spans="1:10" ht="15" customHeight="1" thickTop="1" thickBot="1" x14ac:dyDescent="0.35">
      <c r="A899" s="812"/>
      <c r="B899" s="787"/>
      <c r="C899" s="791"/>
      <c r="D899" s="796"/>
      <c r="E899" s="381"/>
      <c r="F899" s="382"/>
      <c r="G899" s="384"/>
      <c r="H899" s="384"/>
      <c r="I899" s="389"/>
      <c r="J899" s="400"/>
    </row>
    <row r="900" spans="1:10" ht="15" customHeight="1" thickTop="1" thickBot="1" x14ac:dyDescent="0.35">
      <c r="A900" s="812"/>
      <c r="B900" s="787"/>
      <c r="C900" s="791"/>
      <c r="D900" s="797" t="s">
        <v>34</v>
      </c>
      <c r="E900" s="385"/>
      <c r="F900" s="387"/>
      <c r="G900" s="388"/>
      <c r="H900" s="390"/>
      <c r="I900" s="387"/>
      <c r="J900" s="399"/>
    </row>
    <row r="901" spans="1:10" ht="15" customHeight="1" thickTop="1" thickBot="1" x14ac:dyDescent="0.35">
      <c r="A901" s="812"/>
      <c r="B901" s="787"/>
      <c r="C901" s="791"/>
      <c r="D901" s="797"/>
      <c r="E901" s="378"/>
      <c r="F901" s="379"/>
      <c r="G901" s="380"/>
      <c r="H901" s="401"/>
      <c r="I901" s="402"/>
      <c r="J901" s="397"/>
    </row>
    <row r="902" spans="1:10" ht="15" customHeight="1" thickTop="1" thickBot="1" x14ac:dyDescent="0.35">
      <c r="A902" s="813"/>
      <c r="B902" s="788"/>
      <c r="C902" s="792"/>
      <c r="D902" s="798"/>
      <c r="E902" s="391"/>
      <c r="F902" s="392"/>
      <c r="G902" s="393"/>
      <c r="H902" s="394"/>
      <c r="I902" s="395"/>
      <c r="J902" s="396"/>
    </row>
    <row r="903" spans="1:10" ht="15" customHeight="1" thickBot="1" x14ac:dyDescent="0.35">
      <c r="A903" s="784">
        <v>101</v>
      </c>
      <c r="B903" s="799">
        <f>INDEX(progmar,A903)</f>
        <v>0</v>
      </c>
      <c r="C903" s="801">
        <f>INDEX(fichmar,A903)</f>
        <v>0</v>
      </c>
      <c r="D903" s="804" t="s">
        <v>131</v>
      </c>
      <c r="E903" s="307"/>
      <c r="F903" s="308"/>
      <c r="G903" s="308"/>
      <c r="H903" s="309"/>
      <c r="I903" s="310"/>
      <c r="J903" s="311"/>
    </row>
    <row r="904" spans="1:10" ht="15" customHeight="1" thickTop="1" thickBot="1" x14ac:dyDescent="0.35">
      <c r="A904" s="785"/>
      <c r="B904" s="800"/>
      <c r="C904" s="802"/>
      <c r="D904" s="805"/>
      <c r="E904" s="202"/>
      <c r="F904" s="172"/>
      <c r="G904" s="172"/>
      <c r="H904" s="172"/>
      <c r="I904" s="173"/>
      <c r="J904" s="312"/>
    </row>
    <row r="905" spans="1:10" ht="15" customHeight="1" thickTop="1" thickBot="1" x14ac:dyDescent="0.35">
      <c r="A905" s="785"/>
      <c r="B905" s="800"/>
      <c r="C905" s="802"/>
      <c r="D905" s="806"/>
      <c r="E905" s="180"/>
      <c r="F905" s="175"/>
      <c r="G905" s="175"/>
      <c r="H905" s="175"/>
      <c r="I905" s="176"/>
      <c r="J905" s="313"/>
    </row>
    <row r="906" spans="1:10" ht="15" customHeight="1" thickTop="1" thickBot="1" x14ac:dyDescent="0.35">
      <c r="A906" s="785"/>
      <c r="B906" s="800"/>
      <c r="C906" s="803"/>
      <c r="D906" s="807" t="s">
        <v>170</v>
      </c>
      <c r="E906" s="177"/>
      <c r="F906" s="178"/>
      <c r="G906" s="139"/>
      <c r="H906" s="178"/>
      <c r="I906" s="179"/>
      <c r="J906" s="314"/>
    </row>
    <row r="907" spans="1:10" ht="15" customHeight="1" thickTop="1" thickBot="1" x14ac:dyDescent="0.35">
      <c r="A907" s="785"/>
      <c r="B907" s="800"/>
      <c r="C907" s="803"/>
      <c r="D907" s="807"/>
      <c r="E907" s="171"/>
      <c r="F907" s="172"/>
      <c r="G907" s="172"/>
      <c r="H907" s="172"/>
      <c r="I907" s="172"/>
      <c r="J907" s="315"/>
    </row>
    <row r="908" spans="1:10" ht="15" customHeight="1" thickTop="1" thickBot="1" x14ac:dyDescent="0.35">
      <c r="A908" s="785"/>
      <c r="B908" s="800"/>
      <c r="C908" s="803"/>
      <c r="D908" s="808"/>
      <c r="E908" s="174"/>
      <c r="F908" s="175"/>
      <c r="G908" s="176"/>
      <c r="H908" s="176"/>
      <c r="I908" s="180"/>
      <c r="J908" s="316"/>
    </row>
    <row r="909" spans="1:10" ht="15" customHeight="1" thickTop="1" thickBot="1" x14ac:dyDescent="0.35">
      <c r="A909" s="785"/>
      <c r="B909" s="800"/>
      <c r="C909" s="802"/>
      <c r="D909" s="809" t="s">
        <v>34</v>
      </c>
      <c r="E909" s="177"/>
      <c r="F909" s="178"/>
      <c r="G909" s="179"/>
      <c r="H909" s="181"/>
      <c r="I909" s="179"/>
      <c r="J909" s="317"/>
    </row>
    <row r="910" spans="1:10" ht="15" customHeight="1" thickTop="1" thickBot="1" x14ac:dyDescent="0.35">
      <c r="A910" s="785"/>
      <c r="B910" s="800"/>
      <c r="C910" s="802"/>
      <c r="D910" s="810"/>
      <c r="E910" s="171"/>
      <c r="F910" s="171"/>
      <c r="G910" s="172"/>
      <c r="H910" s="172"/>
      <c r="I910" s="173"/>
      <c r="J910" s="312"/>
    </row>
    <row r="911" spans="1:10" ht="15" customHeight="1" thickTop="1" thickBot="1" x14ac:dyDescent="0.35">
      <c r="A911" s="785"/>
      <c r="B911" s="800"/>
      <c r="C911" s="802"/>
      <c r="D911" s="810"/>
      <c r="E911" s="304"/>
      <c r="F911" s="305"/>
      <c r="G911" s="184"/>
      <c r="H911" s="306"/>
      <c r="I911" s="305"/>
      <c r="J911" s="318"/>
    </row>
    <row r="912" spans="1:10" ht="15" customHeight="1" thickBot="1" x14ac:dyDescent="0.35">
      <c r="A912" s="811">
        <v>102</v>
      </c>
      <c r="B912" s="786">
        <f>INDEX(progmar,A912)</f>
        <v>0</v>
      </c>
      <c r="C912" s="789">
        <f>INDEX(fichmar,A912)</f>
        <v>0</v>
      </c>
      <c r="D912" s="793" t="s">
        <v>131</v>
      </c>
      <c r="E912" s="374"/>
      <c r="F912" s="375"/>
      <c r="G912" s="376"/>
      <c r="H912" s="376"/>
      <c r="I912" s="376"/>
      <c r="J912" s="377"/>
    </row>
    <row r="913" spans="1:10" ht="15" customHeight="1" thickTop="1" thickBot="1" x14ac:dyDescent="0.35">
      <c r="A913" s="812"/>
      <c r="B913" s="787"/>
      <c r="C913" s="790"/>
      <c r="D913" s="794"/>
      <c r="E913" s="378"/>
      <c r="F913" s="379"/>
      <c r="G913" s="380"/>
      <c r="H913" s="380"/>
      <c r="I913" s="380"/>
      <c r="J913" s="397"/>
    </row>
    <row r="914" spans="1:10" ht="15" customHeight="1" thickTop="1" thickBot="1" x14ac:dyDescent="0.35">
      <c r="A914" s="812"/>
      <c r="B914" s="787"/>
      <c r="C914" s="790"/>
      <c r="D914" s="795"/>
      <c r="E914" s="381"/>
      <c r="F914" s="382"/>
      <c r="G914" s="383"/>
      <c r="H914" s="384"/>
      <c r="I914" s="383"/>
      <c r="J914" s="398"/>
    </row>
    <row r="915" spans="1:10" ht="15" customHeight="1" thickTop="1" thickBot="1" x14ac:dyDescent="0.35">
      <c r="A915" s="812"/>
      <c r="B915" s="787"/>
      <c r="C915" s="791"/>
      <c r="D915" s="796" t="s">
        <v>170</v>
      </c>
      <c r="E915" s="385"/>
      <c r="F915" s="386"/>
      <c r="G915" s="387"/>
      <c r="H915" s="388"/>
      <c r="I915" s="388"/>
      <c r="J915" s="399"/>
    </row>
    <row r="916" spans="1:10" ht="15" customHeight="1" thickTop="1" thickBot="1" x14ac:dyDescent="0.35">
      <c r="A916" s="812"/>
      <c r="B916" s="787"/>
      <c r="C916" s="791"/>
      <c r="D916" s="796"/>
      <c r="E916" s="378"/>
      <c r="F916" s="379"/>
      <c r="G916" s="380"/>
      <c r="H916" s="380"/>
      <c r="I916" s="380"/>
      <c r="J916" s="397"/>
    </row>
    <row r="917" spans="1:10" ht="15" customHeight="1" thickTop="1" thickBot="1" x14ac:dyDescent="0.35">
      <c r="A917" s="812"/>
      <c r="B917" s="787"/>
      <c r="C917" s="791"/>
      <c r="D917" s="796"/>
      <c r="E917" s="381"/>
      <c r="F917" s="382"/>
      <c r="G917" s="384"/>
      <c r="H917" s="384"/>
      <c r="I917" s="389"/>
      <c r="J917" s="400"/>
    </row>
    <row r="918" spans="1:10" ht="15" customHeight="1" thickTop="1" thickBot="1" x14ac:dyDescent="0.35">
      <c r="A918" s="812"/>
      <c r="B918" s="787"/>
      <c r="C918" s="791"/>
      <c r="D918" s="797" t="s">
        <v>34</v>
      </c>
      <c r="E918" s="385"/>
      <c r="F918" s="387"/>
      <c r="G918" s="388"/>
      <c r="H918" s="390"/>
      <c r="I918" s="387"/>
      <c r="J918" s="399"/>
    </row>
    <row r="919" spans="1:10" ht="15" customHeight="1" thickTop="1" thickBot="1" x14ac:dyDescent="0.35">
      <c r="A919" s="812"/>
      <c r="B919" s="787"/>
      <c r="C919" s="791"/>
      <c r="D919" s="797"/>
      <c r="E919" s="378"/>
      <c r="F919" s="379"/>
      <c r="G919" s="380"/>
      <c r="H919" s="401"/>
      <c r="I919" s="402"/>
      <c r="J919" s="397"/>
    </row>
    <row r="920" spans="1:10" ht="15" customHeight="1" thickTop="1" thickBot="1" x14ac:dyDescent="0.35">
      <c r="A920" s="813"/>
      <c r="B920" s="788"/>
      <c r="C920" s="792"/>
      <c r="D920" s="798"/>
      <c r="E920" s="391"/>
      <c r="F920" s="392"/>
      <c r="G920" s="393"/>
      <c r="H920" s="394"/>
      <c r="I920" s="395"/>
      <c r="J920" s="396"/>
    </row>
    <row r="921" spans="1:10" ht="15" customHeight="1" thickBot="1" x14ac:dyDescent="0.35">
      <c r="A921" s="784">
        <v>103</v>
      </c>
      <c r="B921" s="799">
        <f>INDEX(progmar,A921)</f>
        <v>0</v>
      </c>
      <c r="C921" s="801">
        <f>INDEX(fichmar,A921)</f>
        <v>0</v>
      </c>
      <c r="D921" s="804" t="s">
        <v>131</v>
      </c>
      <c r="E921" s="307"/>
      <c r="F921" s="308"/>
      <c r="G921" s="308"/>
      <c r="H921" s="309"/>
      <c r="I921" s="310"/>
      <c r="J921" s="311"/>
    </row>
    <row r="922" spans="1:10" ht="15" customHeight="1" thickTop="1" thickBot="1" x14ac:dyDescent="0.35">
      <c r="A922" s="785"/>
      <c r="B922" s="800"/>
      <c r="C922" s="802"/>
      <c r="D922" s="805"/>
      <c r="E922" s="202"/>
      <c r="F922" s="172"/>
      <c r="G922" s="172"/>
      <c r="H922" s="172"/>
      <c r="I922" s="173"/>
      <c r="J922" s="312"/>
    </row>
    <row r="923" spans="1:10" ht="15" customHeight="1" thickTop="1" thickBot="1" x14ac:dyDescent="0.35">
      <c r="A923" s="785"/>
      <c r="B923" s="800"/>
      <c r="C923" s="802"/>
      <c r="D923" s="806"/>
      <c r="E923" s="180"/>
      <c r="F923" s="175"/>
      <c r="G923" s="175"/>
      <c r="H923" s="175"/>
      <c r="I923" s="176"/>
      <c r="J923" s="313"/>
    </row>
    <row r="924" spans="1:10" ht="15" customHeight="1" thickTop="1" thickBot="1" x14ac:dyDescent="0.35">
      <c r="A924" s="785"/>
      <c r="B924" s="800"/>
      <c r="C924" s="803"/>
      <c r="D924" s="807" t="s">
        <v>170</v>
      </c>
      <c r="E924" s="177"/>
      <c r="F924" s="178"/>
      <c r="G924" s="139"/>
      <c r="H924" s="178"/>
      <c r="I924" s="179"/>
      <c r="J924" s="314"/>
    </row>
    <row r="925" spans="1:10" ht="15" customHeight="1" thickTop="1" thickBot="1" x14ac:dyDescent="0.35">
      <c r="A925" s="785"/>
      <c r="B925" s="800"/>
      <c r="C925" s="803"/>
      <c r="D925" s="807"/>
      <c r="E925" s="171"/>
      <c r="F925" s="172"/>
      <c r="G925" s="172"/>
      <c r="H925" s="172"/>
      <c r="I925" s="172"/>
      <c r="J925" s="315"/>
    </row>
    <row r="926" spans="1:10" ht="15" customHeight="1" thickTop="1" thickBot="1" x14ac:dyDescent="0.35">
      <c r="A926" s="785"/>
      <c r="B926" s="800"/>
      <c r="C926" s="803"/>
      <c r="D926" s="808"/>
      <c r="E926" s="174"/>
      <c r="F926" s="175"/>
      <c r="G926" s="176"/>
      <c r="H926" s="176"/>
      <c r="I926" s="180"/>
      <c r="J926" s="316"/>
    </row>
    <row r="927" spans="1:10" ht="15" customHeight="1" thickTop="1" thickBot="1" x14ac:dyDescent="0.35">
      <c r="A927" s="785"/>
      <c r="B927" s="800"/>
      <c r="C927" s="802"/>
      <c r="D927" s="809" t="s">
        <v>34</v>
      </c>
      <c r="E927" s="177"/>
      <c r="F927" s="178"/>
      <c r="G927" s="179"/>
      <c r="H927" s="181"/>
      <c r="I927" s="179"/>
      <c r="J927" s="317"/>
    </row>
    <row r="928" spans="1:10" ht="15" customHeight="1" thickTop="1" thickBot="1" x14ac:dyDescent="0.35">
      <c r="A928" s="785"/>
      <c r="B928" s="800"/>
      <c r="C928" s="802"/>
      <c r="D928" s="810"/>
      <c r="E928" s="171"/>
      <c r="F928" s="171"/>
      <c r="G928" s="172"/>
      <c r="H928" s="172"/>
      <c r="I928" s="173"/>
      <c r="J928" s="312"/>
    </row>
    <row r="929" spans="1:11" ht="15" customHeight="1" thickTop="1" thickBot="1" x14ac:dyDescent="0.35">
      <c r="A929" s="785"/>
      <c r="B929" s="800"/>
      <c r="C929" s="802"/>
      <c r="D929" s="810"/>
      <c r="E929" s="304"/>
      <c r="F929" s="305"/>
      <c r="G929" s="184"/>
      <c r="H929" s="306"/>
      <c r="I929" s="305"/>
      <c r="J929" s="318"/>
    </row>
    <row r="930" spans="1:11" ht="15" customHeight="1" thickBot="1" x14ac:dyDescent="0.35">
      <c r="A930" s="811">
        <v>104</v>
      </c>
      <c r="B930" s="786">
        <f>INDEX(progmar,A930)</f>
        <v>0</v>
      </c>
      <c r="C930" s="789">
        <f>INDEX(fichmar,A930)</f>
        <v>0</v>
      </c>
      <c r="D930" s="793" t="s">
        <v>28</v>
      </c>
      <c r="E930" s="374"/>
      <c r="F930" s="375"/>
      <c r="G930" s="376"/>
      <c r="H930" s="376"/>
      <c r="I930" s="376"/>
      <c r="J930" s="377"/>
    </row>
    <row r="931" spans="1:11" ht="15" customHeight="1" thickTop="1" thickBot="1" x14ac:dyDescent="0.35">
      <c r="A931" s="812"/>
      <c r="B931" s="787"/>
      <c r="C931" s="790"/>
      <c r="D931" s="794"/>
      <c r="E931" s="378"/>
      <c r="F931" s="379"/>
      <c r="G931" s="380"/>
      <c r="H931" s="380"/>
      <c r="I931" s="380"/>
      <c r="J931" s="397"/>
    </row>
    <row r="932" spans="1:11" ht="15" customHeight="1" thickTop="1" thickBot="1" x14ac:dyDescent="0.35">
      <c r="A932" s="812"/>
      <c r="B932" s="787"/>
      <c r="C932" s="790"/>
      <c r="D932" s="795"/>
      <c r="E932" s="381"/>
      <c r="F932" s="382"/>
      <c r="G932" s="383"/>
      <c r="H932" s="384"/>
      <c r="I932" s="383"/>
      <c r="J932" s="398"/>
    </row>
    <row r="933" spans="1:11" ht="15" customHeight="1" thickTop="1" thickBot="1" x14ac:dyDescent="0.35">
      <c r="A933" s="812"/>
      <c r="B933" s="787"/>
      <c r="C933" s="791"/>
      <c r="D933" s="796" t="s">
        <v>170</v>
      </c>
      <c r="E933" s="385"/>
      <c r="F933" s="386"/>
      <c r="G933" s="387"/>
      <c r="H933" s="388"/>
      <c r="I933" s="388"/>
      <c r="J933" s="399"/>
    </row>
    <row r="934" spans="1:11" ht="15" customHeight="1" thickTop="1" thickBot="1" x14ac:dyDescent="0.35">
      <c r="A934" s="812"/>
      <c r="B934" s="787"/>
      <c r="C934" s="791"/>
      <c r="D934" s="796"/>
      <c r="E934" s="378"/>
      <c r="F934" s="379"/>
      <c r="G934" s="380"/>
      <c r="H934" s="380"/>
      <c r="I934" s="380"/>
      <c r="J934" s="397"/>
    </row>
    <row r="935" spans="1:11" ht="15" customHeight="1" thickTop="1" thickBot="1" x14ac:dyDescent="0.35">
      <c r="A935" s="812"/>
      <c r="B935" s="787"/>
      <c r="C935" s="791"/>
      <c r="D935" s="796"/>
      <c r="E935" s="381"/>
      <c r="F935" s="382"/>
      <c r="G935" s="384"/>
      <c r="H935" s="384"/>
      <c r="I935" s="389"/>
      <c r="J935" s="400"/>
    </row>
    <row r="936" spans="1:11" ht="15" customHeight="1" thickTop="1" thickBot="1" x14ac:dyDescent="0.35">
      <c r="A936" s="812"/>
      <c r="B936" s="787"/>
      <c r="C936" s="791"/>
      <c r="D936" s="797" t="s">
        <v>34</v>
      </c>
      <c r="E936" s="385"/>
      <c r="F936" s="387"/>
      <c r="G936" s="388"/>
      <c r="H936" s="390"/>
      <c r="I936" s="387"/>
      <c r="J936" s="399"/>
    </row>
    <row r="937" spans="1:11" ht="15" customHeight="1" thickTop="1" thickBot="1" x14ac:dyDescent="0.35">
      <c r="A937" s="812"/>
      <c r="B937" s="787"/>
      <c r="C937" s="791"/>
      <c r="D937" s="797"/>
      <c r="E937" s="378"/>
      <c r="F937" s="379"/>
      <c r="G937" s="380"/>
      <c r="H937" s="401"/>
      <c r="I937" s="402"/>
      <c r="J937" s="397"/>
    </row>
    <row r="938" spans="1:11" ht="15" customHeight="1" thickTop="1" thickBot="1" x14ac:dyDescent="0.35">
      <c r="A938" s="813"/>
      <c r="B938" s="788"/>
      <c r="C938" s="792"/>
      <c r="D938" s="798"/>
      <c r="E938" s="391"/>
      <c r="F938" s="392"/>
      <c r="G938" s="393"/>
      <c r="H938" s="394"/>
      <c r="I938" s="395"/>
      <c r="J938" s="396"/>
    </row>
    <row r="939" spans="1:11" ht="15" customHeight="1" thickBot="1" x14ac:dyDescent="0.35">
      <c r="A939" s="784">
        <v>105</v>
      </c>
      <c r="B939" s="799">
        <f>INDEX(progmar,A939)</f>
        <v>0</v>
      </c>
      <c r="C939" s="801">
        <f>INDEX(fichmar,A939)</f>
        <v>0</v>
      </c>
      <c r="D939" s="804" t="s">
        <v>131</v>
      </c>
      <c r="E939" s="307"/>
      <c r="F939" s="308"/>
      <c r="G939" s="308"/>
      <c r="H939" s="309"/>
      <c r="I939" s="310"/>
      <c r="J939" s="311"/>
      <c r="K939" s="232"/>
    </row>
    <row r="940" spans="1:11" ht="15" customHeight="1" thickTop="1" thickBot="1" x14ac:dyDescent="0.35">
      <c r="A940" s="785"/>
      <c r="B940" s="800"/>
      <c r="C940" s="802"/>
      <c r="D940" s="805"/>
      <c r="E940" s="202"/>
      <c r="F940" s="172"/>
      <c r="G940" s="172"/>
      <c r="H940" s="172"/>
      <c r="I940" s="173"/>
      <c r="J940" s="312"/>
    </row>
    <row r="941" spans="1:11" ht="15" customHeight="1" thickTop="1" thickBot="1" x14ac:dyDescent="0.35">
      <c r="A941" s="785"/>
      <c r="B941" s="800"/>
      <c r="C941" s="802"/>
      <c r="D941" s="806"/>
      <c r="E941" s="180"/>
      <c r="F941" s="175"/>
      <c r="G941" s="175"/>
      <c r="H941" s="175"/>
      <c r="I941" s="176"/>
      <c r="J941" s="313"/>
    </row>
    <row r="942" spans="1:11" ht="15" customHeight="1" thickTop="1" thickBot="1" x14ac:dyDescent="0.35">
      <c r="A942" s="785"/>
      <c r="B942" s="800"/>
      <c r="C942" s="803"/>
      <c r="D942" s="807" t="s">
        <v>170</v>
      </c>
      <c r="E942" s="177"/>
      <c r="F942" s="178"/>
      <c r="G942" s="139"/>
      <c r="H942" s="178"/>
      <c r="I942" s="179"/>
      <c r="J942" s="314"/>
    </row>
    <row r="943" spans="1:11" ht="15" customHeight="1" thickTop="1" thickBot="1" x14ac:dyDescent="0.35">
      <c r="A943" s="785"/>
      <c r="B943" s="800"/>
      <c r="C943" s="803"/>
      <c r="D943" s="807"/>
      <c r="E943" s="171"/>
      <c r="F943" s="172"/>
      <c r="G943" s="172"/>
      <c r="H943" s="172"/>
      <c r="I943" s="172"/>
      <c r="J943" s="315"/>
    </row>
    <row r="944" spans="1:11" ht="15" customHeight="1" thickTop="1" thickBot="1" x14ac:dyDescent="0.35">
      <c r="A944" s="785"/>
      <c r="B944" s="800"/>
      <c r="C944" s="803"/>
      <c r="D944" s="808"/>
      <c r="E944" s="174"/>
      <c r="F944" s="175"/>
      <c r="G944" s="176"/>
      <c r="H944" s="176"/>
      <c r="I944" s="180"/>
      <c r="J944" s="316"/>
    </row>
    <row r="945" spans="1:10" s="80" customFormat="1" ht="15" customHeight="1" thickTop="1" thickBot="1" x14ac:dyDescent="0.35">
      <c r="A945" s="785"/>
      <c r="B945" s="800"/>
      <c r="C945" s="802"/>
      <c r="D945" s="809" t="s">
        <v>34</v>
      </c>
      <c r="E945" s="177"/>
      <c r="F945" s="178"/>
      <c r="G945" s="179"/>
      <c r="H945" s="181"/>
      <c r="I945" s="179"/>
      <c r="J945" s="317"/>
    </row>
    <row r="946" spans="1:10" ht="15" customHeight="1" thickTop="1" thickBot="1" x14ac:dyDescent="0.35">
      <c r="A946" s="785"/>
      <c r="B946" s="800"/>
      <c r="C946" s="802"/>
      <c r="D946" s="810"/>
      <c r="E946" s="171"/>
      <c r="F946" s="171"/>
      <c r="G946" s="172"/>
      <c r="H946" s="172"/>
      <c r="I946" s="173"/>
      <c r="J946" s="312"/>
    </row>
    <row r="947" spans="1:10" ht="15" customHeight="1" thickTop="1" thickBot="1" x14ac:dyDescent="0.35">
      <c r="A947" s="785"/>
      <c r="B947" s="800"/>
      <c r="C947" s="802"/>
      <c r="D947" s="810"/>
      <c r="E947" s="304"/>
      <c r="F947" s="305"/>
      <c r="G947" s="184"/>
      <c r="H947" s="306"/>
      <c r="I947" s="305"/>
      <c r="J947" s="318"/>
    </row>
    <row r="948" spans="1:10" ht="15" customHeight="1" thickBot="1" x14ac:dyDescent="0.35">
      <c r="A948" s="811">
        <v>106</v>
      </c>
      <c r="B948" s="786">
        <f>INDEX(progmar,A948)</f>
        <v>0</v>
      </c>
      <c r="C948" s="789">
        <f>INDEX(fichmar,A948)</f>
        <v>0</v>
      </c>
      <c r="D948" s="793" t="s">
        <v>131</v>
      </c>
      <c r="E948" s="374"/>
      <c r="F948" s="375"/>
      <c r="G948" s="376"/>
      <c r="H948" s="376"/>
      <c r="I948" s="376"/>
      <c r="J948" s="377"/>
    </row>
    <row r="949" spans="1:10" ht="15" customHeight="1" thickTop="1" thickBot="1" x14ac:dyDescent="0.35">
      <c r="A949" s="812"/>
      <c r="B949" s="787"/>
      <c r="C949" s="790"/>
      <c r="D949" s="794"/>
      <c r="E949" s="378"/>
      <c r="F949" s="379"/>
      <c r="G949" s="380"/>
      <c r="H949" s="380"/>
      <c r="I949" s="380"/>
      <c r="J949" s="397"/>
    </row>
    <row r="950" spans="1:10" ht="15" customHeight="1" thickTop="1" thickBot="1" x14ac:dyDescent="0.35">
      <c r="A950" s="812"/>
      <c r="B950" s="787"/>
      <c r="C950" s="790"/>
      <c r="D950" s="795"/>
      <c r="E950" s="381"/>
      <c r="F950" s="382"/>
      <c r="G950" s="383"/>
      <c r="H950" s="384"/>
      <c r="I950" s="383"/>
      <c r="J950" s="398"/>
    </row>
    <row r="951" spans="1:10" ht="15" customHeight="1" thickTop="1" thickBot="1" x14ac:dyDescent="0.35">
      <c r="A951" s="812"/>
      <c r="B951" s="787"/>
      <c r="C951" s="791"/>
      <c r="D951" s="796" t="s">
        <v>170</v>
      </c>
      <c r="E951" s="385"/>
      <c r="F951" s="386"/>
      <c r="G951" s="387"/>
      <c r="H951" s="388"/>
      <c r="I951" s="388"/>
      <c r="J951" s="399"/>
    </row>
    <row r="952" spans="1:10" ht="15" customHeight="1" thickTop="1" thickBot="1" x14ac:dyDescent="0.35">
      <c r="A952" s="812"/>
      <c r="B952" s="787"/>
      <c r="C952" s="791"/>
      <c r="D952" s="796"/>
      <c r="E952" s="378"/>
      <c r="F952" s="379"/>
      <c r="G952" s="380"/>
      <c r="H952" s="380"/>
      <c r="I952" s="380"/>
      <c r="J952" s="397"/>
    </row>
    <row r="953" spans="1:10" ht="15" customHeight="1" thickTop="1" thickBot="1" x14ac:dyDescent="0.35">
      <c r="A953" s="812"/>
      <c r="B953" s="787"/>
      <c r="C953" s="791"/>
      <c r="D953" s="796"/>
      <c r="E953" s="381"/>
      <c r="F953" s="382"/>
      <c r="G953" s="384"/>
      <c r="H953" s="384"/>
      <c r="I953" s="389"/>
      <c r="J953" s="400"/>
    </row>
    <row r="954" spans="1:10" ht="15" customHeight="1" thickTop="1" thickBot="1" x14ac:dyDescent="0.35">
      <c r="A954" s="812"/>
      <c r="B954" s="787"/>
      <c r="C954" s="791"/>
      <c r="D954" s="797" t="s">
        <v>34</v>
      </c>
      <c r="E954" s="385"/>
      <c r="F954" s="387"/>
      <c r="G954" s="388"/>
      <c r="H954" s="390"/>
      <c r="I954" s="387"/>
      <c r="J954" s="399"/>
    </row>
    <row r="955" spans="1:10" ht="15" customHeight="1" thickTop="1" thickBot="1" x14ac:dyDescent="0.35">
      <c r="A955" s="812"/>
      <c r="B955" s="787"/>
      <c r="C955" s="791"/>
      <c r="D955" s="797"/>
      <c r="E955" s="378"/>
      <c r="F955" s="379"/>
      <c r="G955" s="380"/>
      <c r="H955" s="401"/>
      <c r="I955" s="402"/>
      <c r="J955" s="397"/>
    </row>
    <row r="956" spans="1:10" ht="15" customHeight="1" thickTop="1" thickBot="1" x14ac:dyDescent="0.35">
      <c r="A956" s="813"/>
      <c r="B956" s="788"/>
      <c r="C956" s="792"/>
      <c r="D956" s="798"/>
      <c r="E956" s="391"/>
      <c r="F956" s="392"/>
      <c r="G956" s="393"/>
      <c r="H956" s="394"/>
      <c r="I956" s="395"/>
      <c r="J956" s="396"/>
    </row>
    <row r="957" spans="1:10" ht="15" customHeight="1" thickBot="1" x14ac:dyDescent="0.35">
      <c r="A957" s="784">
        <v>107</v>
      </c>
      <c r="B957" s="799">
        <f>INDEX(progmar,A957)</f>
        <v>0</v>
      </c>
      <c r="C957" s="801">
        <f>INDEX(fichmar,A957)</f>
        <v>0</v>
      </c>
      <c r="D957" s="804" t="s">
        <v>131</v>
      </c>
      <c r="E957" s="307"/>
      <c r="F957" s="308"/>
      <c r="G957" s="308"/>
      <c r="H957" s="309"/>
      <c r="I957" s="310"/>
      <c r="J957" s="311"/>
    </row>
    <row r="958" spans="1:10" ht="15" customHeight="1" thickTop="1" thickBot="1" x14ac:dyDescent="0.35">
      <c r="A958" s="785"/>
      <c r="B958" s="800"/>
      <c r="C958" s="802"/>
      <c r="D958" s="805"/>
      <c r="E958" s="202"/>
      <c r="F958" s="172"/>
      <c r="G958" s="172"/>
      <c r="H958" s="172"/>
      <c r="I958" s="173"/>
      <c r="J958" s="312"/>
    </row>
    <row r="959" spans="1:10" ht="15" customHeight="1" thickTop="1" thickBot="1" x14ac:dyDescent="0.35">
      <c r="A959" s="785"/>
      <c r="B959" s="800"/>
      <c r="C959" s="802"/>
      <c r="D959" s="806"/>
      <c r="E959" s="180"/>
      <c r="F959" s="175"/>
      <c r="G959" s="175"/>
      <c r="H959" s="175"/>
      <c r="I959" s="176"/>
      <c r="J959" s="313"/>
    </row>
    <row r="960" spans="1:10" ht="15" customHeight="1" thickTop="1" thickBot="1" x14ac:dyDescent="0.35">
      <c r="A960" s="785"/>
      <c r="B960" s="800"/>
      <c r="C960" s="803"/>
      <c r="D960" s="807" t="s">
        <v>170</v>
      </c>
      <c r="E960" s="177"/>
      <c r="F960" s="178"/>
      <c r="G960" s="139"/>
      <c r="H960" s="178"/>
      <c r="I960" s="179"/>
      <c r="J960" s="314"/>
    </row>
    <row r="961" spans="1:10" ht="15" customHeight="1" thickTop="1" thickBot="1" x14ac:dyDescent="0.35">
      <c r="A961" s="785"/>
      <c r="B961" s="800"/>
      <c r="C961" s="803"/>
      <c r="D961" s="807"/>
      <c r="E961" s="171"/>
      <c r="F961" s="172"/>
      <c r="G961" s="172"/>
      <c r="H961" s="172"/>
      <c r="I961" s="172"/>
      <c r="J961" s="315"/>
    </row>
    <row r="962" spans="1:10" ht="15" customHeight="1" thickTop="1" thickBot="1" x14ac:dyDescent="0.35">
      <c r="A962" s="785"/>
      <c r="B962" s="800"/>
      <c r="C962" s="803"/>
      <c r="D962" s="808"/>
      <c r="E962" s="174"/>
      <c r="F962" s="175"/>
      <c r="G962" s="176"/>
      <c r="H962" s="176"/>
      <c r="I962" s="180"/>
      <c r="J962" s="316"/>
    </row>
    <row r="963" spans="1:10" ht="15" customHeight="1" thickTop="1" thickBot="1" x14ac:dyDescent="0.35">
      <c r="A963" s="785"/>
      <c r="B963" s="800"/>
      <c r="C963" s="802"/>
      <c r="D963" s="809" t="s">
        <v>34</v>
      </c>
      <c r="E963" s="177"/>
      <c r="F963" s="178"/>
      <c r="G963" s="179"/>
      <c r="H963" s="181"/>
      <c r="I963" s="179"/>
      <c r="J963" s="317"/>
    </row>
    <row r="964" spans="1:10" ht="15" customHeight="1" thickTop="1" thickBot="1" x14ac:dyDescent="0.35">
      <c r="A964" s="785"/>
      <c r="B964" s="800"/>
      <c r="C964" s="802"/>
      <c r="D964" s="810"/>
      <c r="E964" s="171"/>
      <c r="F964" s="171"/>
      <c r="G964" s="172"/>
      <c r="H964" s="172"/>
      <c r="I964" s="173"/>
      <c r="J964" s="312"/>
    </row>
    <row r="965" spans="1:10" ht="15" customHeight="1" thickTop="1" thickBot="1" x14ac:dyDescent="0.35">
      <c r="A965" s="785"/>
      <c r="B965" s="800"/>
      <c r="C965" s="802"/>
      <c r="D965" s="810"/>
      <c r="E965" s="304"/>
      <c r="F965" s="305"/>
      <c r="G965" s="184"/>
      <c r="H965" s="306"/>
      <c r="I965" s="305"/>
      <c r="J965" s="318"/>
    </row>
    <row r="966" spans="1:10" ht="15" customHeight="1" thickBot="1" x14ac:dyDescent="0.35">
      <c r="A966" s="811">
        <v>108</v>
      </c>
      <c r="B966" s="786">
        <f>INDEX(progmar,A966)</f>
        <v>0</v>
      </c>
      <c r="C966" s="789">
        <f>INDEX(fichmar,A966)</f>
        <v>0</v>
      </c>
      <c r="D966" s="793" t="s">
        <v>131</v>
      </c>
      <c r="E966" s="374"/>
      <c r="F966" s="375"/>
      <c r="G966" s="376"/>
      <c r="H966" s="376"/>
      <c r="I966" s="376"/>
      <c r="J966" s="377"/>
    </row>
    <row r="967" spans="1:10" ht="15" customHeight="1" thickTop="1" thickBot="1" x14ac:dyDescent="0.35">
      <c r="A967" s="812"/>
      <c r="B967" s="787"/>
      <c r="C967" s="790"/>
      <c r="D967" s="794"/>
      <c r="E967" s="378"/>
      <c r="F967" s="379"/>
      <c r="G967" s="380"/>
      <c r="H967" s="380"/>
      <c r="I967" s="380"/>
      <c r="J967" s="397"/>
    </row>
    <row r="968" spans="1:10" ht="15" customHeight="1" thickTop="1" thickBot="1" x14ac:dyDescent="0.35">
      <c r="A968" s="812"/>
      <c r="B968" s="787"/>
      <c r="C968" s="790"/>
      <c r="D968" s="795"/>
      <c r="E968" s="381"/>
      <c r="F968" s="382"/>
      <c r="G968" s="383"/>
      <c r="H968" s="384"/>
      <c r="I968" s="383"/>
      <c r="J968" s="398"/>
    </row>
    <row r="969" spans="1:10" ht="15" customHeight="1" thickTop="1" thickBot="1" x14ac:dyDescent="0.35">
      <c r="A969" s="812"/>
      <c r="B969" s="787"/>
      <c r="C969" s="791"/>
      <c r="D969" s="796" t="s">
        <v>170</v>
      </c>
      <c r="E969" s="385"/>
      <c r="F969" s="386"/>
      <c r="G969" s="387"/>
      <c r="H969" s="388"/>
      <c r="I969" s="388"/>
      <c r="J969" s="399"/>
    </row>
    <row r="970" spans="1:10" ht="15" customHeight="1" thickTop="1" thickBot="1" x14ac:dyDescent="0.35">
      <c r="A970" s="812"/>
      <c r="B970" s="787"/>
      <c r="C970" s="791"/>
      <c r="D970" s="796"/>
      <c r="E970" s="378"/>
      <c r="F970" s="379"/>
      <c r="G970" s="380"/>
      <c r="H970" s="380"/>
      <c r="I970" s="380"/>
      <c r="J970" s="397"/>
    </row>
    <row r="971" spans="1:10" ht="15" customHeight="1" thickTop="1" thickBot="1" x14ac:dyDescent="0.35">
      <c r="A971" s="812"/>
      <c r="B971" s="787"/>
      <c r="C971" s="791"/>
      <c r="D971" s="796"/>
      <c r="E971" s="381"/>
      <c r="F971" s="382"/>
      <c r="G971" s="384"/>
      <c r="H971" s="384"/>
      <c r="I971" s="389"/>
      <c r="J971" s="400"/>
    </row>
    <row r="972" spans="1:10" ht="15" customHeight="1" thickTop="1" thickBot="1" x14ac:dyDescent="0.35">
      <c r="A972" s="812"/>
      <c r="B972" s="787"/>
      <c r="C972" s="791"/>
      <c r="D972" s="797" t="s">
        <v>34</v>
      </c>
      <c r="E972" s="385"/>
      <c r="F972" s="387"/>
      <c r="G972" s="388"/>
      <c r="H972" s="390"/>
      <c r="I972" s="387"/>
      <c r="J972" s="399"/>
    </row>
    <row r="973" spans="1:10" ht="15" customHeight="1" thickTop="1" thickBot="1" x14ac:dyDescent="0.35">
      <c r="A973" s="812"/>
      <c r="B973" s="787"/>
      <c r="C973" s="791"/>
      <c r="D973" s="797"/>
      <c r="E973" s="378"/>
      <c r="F973" s="379"/>
      <c r="G973" s="380"/>
      <c r="H973" s="401"/>
      <c r="I973" s="402"/>
      <c r="J973" s="397"/>
    </row>
    <row r="974" spans="1:10" ht="15" customHeight="1" thickTop="1" thickBot="1" x14ac:dyDescent="0.35">
      <c r="A974" s="813"/>
      <c r="B974" s="788"/>
      <c r="C974" s="792"/>
      <c r="D974" s="798"/>
      <c r="E974" s="391"/>
      <c r="F974" s="392"/>
      <c r="G974" s="393"/>
      <c r="H974" s="394"/>
      <c r="I974" s="395"/>
      <c r="J974" s="396"/>
    </row>
    <row r="975" spans="1:10" ht="15" customHeight="1" thickBot="1" x14ac:dyDescent="0.35">
      <c r="A975" s="784">
        <v>109</v>
      </c>
      <c r="B975" s="799">
        <f>INDEX(progmar,A975)</f>
        <v>0</v>
      </c>
      <c r="C975" s="801">
        <f>INDEX(fichmar,A975)</f>
        <v>0</v>
      </c>
      <c r="D975" s="804" t="s">
        <v>400</v>
      </c>
      <c r="E975" s="307"/>
      <c r="F975" s="308"/>
      <c r="G975" s="308"/>
      <c r="H975" s="309"/>
      <c r="I975" s="310"/>
      <c r="J975" s="311"/>
    </row>
    <row r="976" spans="1:10" ht="15" customHeight="1" thickTop="1" thickBot="1" x14ac:dyDescent="0.35">
      <c r="A976" s="785"/>
      <c r="B976" s="800"/>
      <c r="C976" s="802"/>
      <c r="D976" s="805"/>
      <c r="E976" s="202"/>
      <c r="F976" s="172"/>
      <c r="G976" s="172"/>
      <c r="H976" s="172"/>
      <c r="I976" s="173"/>
      <c r="J976" s="312"/>
    </row>
    <row r="977" spans="1:10" ht="15" customHeight="1" thickTop="1" thickBot="1" x14ac:dyDescent="0.35">
      <c r="A977" s="785"/>
      <c r="B977" s="800"/>
      <c r="C977" s="802"/>
      <c r="D977" s="806"/>
      <c r="E977" s="180"/>
      <c r="F977" s="175"/>
      <c r="G977" s="175"/>
      <c r="H977" s="175"/>
      <c r="I977" s="176"/>
      <c r="J977" s="313"/>
    </row>
    <row r="978" spans="1:10" ht="15" customHeight="1" thickTop="1" thickBot="1" x14ac:dyDescent="0.35">
      <c r="A978" s="785"/>
      <c r="B978" s="800"/>
      <c r="C978" s="803"/>
      <c r="D978" s="807" t="s">
        <v>170</v>
      </c>
      <c r="E978" s="177"/>
      <c r="F978" s="178"/>
      <c r="G978" s="139"/>
      <c r="H978" s="178"/>
      <c r="I978" s="179"/>
      <c r="J978" s="314"/>
    </row>
    <row r="979" spans="1:10" ht="15" customHeight="1" thickTop="1" thickBot="1" x14ac:dyDescent="0.35">
      <c r="A979" s="785"/>
      <c r="B979" s="800"/>
      <c r="C979" s="803"/>
      <c r="D979" s="807"/>
      <c r="E979" s="171"/>
      <c r="F979" s="172"/>
      <c r="G979" s="172"/>
      <c r="H979" s="172"/>
      <c r="I979" s="172"/>
      <c r="J979" s="315"/>
    </row>
    <row r="980" spans="1:10" ht="15" customHeight="1" thickTop="1" thickBot="1" x14ac:dyDescent="0.35">
      <c r="A980" s="785"/>
      <c r="B980" s="800"/>
      <c r="C980" s="803"/>
      <c r="D980" s="808"/>
      <c r="E980" s="174"/>
      <c r="F980" s="175"/>
      <c r="G980" s="176"/>
      <c r="H980" s="176"/>
      <c r="I980" s="180"/>
      <c r="J980" s="316"/>
    </row>
    <row r="981" spans="1:10" ht="15" customHeight="1" thickTop="1" thickBot="1" x14ac:dyDescent="0.35">
      <c r="A981" s="785"/>
      <c r="B981" s="800"/>
      <c r="C981" s="802"/>
      <c r="D981" s="809" t="s">
        <v>34</v>
      </c>
      <c r="E981" s="177"/>
      <c r="F981" s="178"/>
      <c r="G981" s="179"/>
      <c r="H981" s="181"/>
      <c r="I981" s="179"/>
      <c r="J981" s="317"/>
    </row>
    <row r="982" spans="1:10" ht="15" customHeight="1" thickTop="1" thickBot="1" x14ac:dyDescent="0.35">
      <c r="A982" s="785"/>
      <c r="B982" s="800"/>
      <c r="C982" s="802"/>
      <c r="D982" s="810"/>
      <c r="E982" s="171"/>
      <c r="F982" s="171"/>
      <c r="G982" s="172"/>
      <c r="H982" s="172"/>
      <c r="I982" s="173"/>
      <c r="J982" s="312"/>
    </row>
    <row r="983" spans="1:10" ht="15" customHeight="1" thickTop="1" thickBot="1" x14ac:dyDescent="0.35">
      <c r="A983" s="785"/>
      <c r="B983" s="800"/>
      <c r="C983" s="802"/>
      <c r="D983" s="810"/>
      <c r="E983" s="304"/>
      <c r="F983" s="305"/>
      <c r="G983" s="184"/>
      <c r="H983" s="306"/>
      <c r="I983" s="305"/>
      <c r="J983" s="318"/>
    </row>
    <row r="984" spans="1:10" ht="15" customHeight="1" thickBot="1" x14ac:dyDescent="0.35">
      <c r="A984" s="811">
        <v>110</v>
      </c>
      <c r="B984" s="786">
        <f>INDEX(progmar,A984)</f>
        <v>0</v>
      </c>
      <c r="C984" s="789">
        <f>INDEX(fichmar,A984)</f>
        <v>0</v>
      </c>
      <c r="D984" s="793" t="s">
        <v>131</v>
      </c>
      <c r="E984" s="374"/>
      <c r="F984" s="375"/>
      <c r="G984" s="376"/>
      <c r="H984" s="376"/>
      <c r="I984" s="376"/>
      <c r="J984" s="377"/>
    </row>
    <row r="985" spans="1:10" ht="15" customHeight="1" thickTop="1" thickBot="1" x14ac:dyDescent="0.35">
      <c r="A985" s="812"/>
      <c r="B985" s="787"/>
      <c r="C985" s="790"/>
      <c r="D985" s="794"/>
      <c r="E985" s="378"/>
      <c r="F985" s="379"/>
      <c r="G985" s="380"/>
      <c r="H985" s="380"/>
      <c r="I985" s="380"/>
      <c r="J985" s="397"/>
    </row>
    <row r="986" spans="1:10" ht="15" customHeight="1" thickTop="1" thickBot="1" x14ac:dyDescent="0.35">
      <c r="A986" s="812"/>
      <c r="B986" s="787"/>
      <c r="C986" s="790"/>
      <c r="D986" s="795"/>
      <c r="E986" s="381"/>
      <c r="F986" s="382"/>
      <c r="G986" s="383"/>
      <c r="H986" s="384"/>
      <c r="I986" s="383"/>
      <c r="J986" s="398"/>
    </row>
    <row r="987" spans="1:10" ht="15" customHeight="1" thickTop="1" thickBot="1" x14ac:dyDescent="0.35">
      <c r="A987" s="812"/>
      <c r="B987" s="787"/>
      <c r="C987" s="791"/>
      <c r="D987" s="796" t="s">
        <v>48</v>
      </c>
      <c r="E987" s="385"/>
      <c r="F987" s="386"/>
      <c r="G987" s="387"/>
      <c r="H987" s="388"/>
      <c r="I987" s="388"/>
      <c r="J987" s="399"/>
    </row>
    <row r="988" spans="1:10" ht="15" customHeight="1" thickTop="1" thickBot="1" x14ac:dyDescent="0.35">
      <c r="A988" s="812"/>
      <c r="B988" s="787"/>
      <c r="C988" s="791"/>
      <c r="D988" s="796"/>
      <c r="E988" s="378"/>
      <c r="F988" s="379"/>
      <c r="G988" s="380"/>
      <c r="H988" s="380"/>
      <c r="I988" s="380"/>
      <c r="J988" s="397"/>
    </row>
    <row r="989" spans="1:10" ht="15" customHeight="1" thickTop="1" thickBot="1" x14ac:dyDescent="0.35">
      <c r="A989" s="812"/>
      <c r="B989" s="787"/>
      <c r="C989" s="791"/>
      <c r="D989" s="796"/>
      <c r="E989" s="381"/>
      <c r="F989" s="382"/>
      <c r="G989" s="384"/>
      <c r="H989" s="384"/>
      <c r="I989" s="389"/>
      <c r="J989" s="400"/>
    </row>
    <row r="990" spans="1:10" ht="15" customHeight="1" thickTop="1" thickBot="1" x14ac:dyDescent="0.35">
      <c r="A990" s="812"/>
      <c r="B990" s="787"/>
      <c r="C990" s="791"/>
      <c r="D990" s="797" t="s">
        <v>34</v>
      </c>
      <c r="E990" s="385"/>
      <c r="F990" s="387"/>
      <c r="G990" s="388"/>
      <c r="H990" s="390"/>
      <c r="I990" s="387"/>
      <c r="J990" s="399"/>
    </row>
    <row r="991" spans="1:10" ht="15" customHeight="1" thickTop="1" thickBot="1" x14ac:dyDescent="0.35">
      <c r="A991" s="812"/>
      <c r="B991" s="787"/>
      <c r="C991" s="791"/>
      <c r="D991" s="797"/>
      <c r="E991" s="378"/>
      <c r="F991" s="379"/>
      <c r="G991" s="380"/>
      <c r="H991" s="401"/>
      <c r="I991" s="402"/>
      <c r="J991" s="397"/>
    </row>
    <row r="992" spans="1:10" ht="15" customHeight="1" thickTop="1" thickBot="1" x14ac:dyDescent="0.35">
      <c r="A992" s="813"/>
      <c r="B992" s="788"/>
      <c r="C992" s="792"/>
      <c r="D992" s="798"/>
      <c r="E992" s="391"/>
      <c r="F992" s="392"/>
      <c r="G992" s="393"/>
      <c r="H992" s="394"/>
      <c r="I992" s="395"/>
      <c r="J992" s="396"/>
    </row>
    <row r="993" spans="1:10" ht="15" customHeight="1" thickBot="1" x14ac:dyDescent="0.35">
      <c r="A993" s="784">
        <v>111</v>
      </c>
      <c r="B993" s="799">
        <f>INDEX(progmar,A993)</f>
        <v>0</v>
      </c>
      <c r="C993" s="801">
        <f>INDEX(fichmar,A993)</f>
        <v>0</v>
      </c>
      <c r="D993" s="804" t="s">
        <v>131</v>
      </c>
      <c r="E993" s="307"/>
      <c r="F993" s="308"/>
      <c r="G993" s="308"/>
      <c r="H993" s="309"/>
      <c r="I993" s="310"/>
      <c r="J993" s="311"/>
    </row>
    <row r="994" spans="1:10" ht="15" customHeight="1" thickTop="1" thickBot="1" x14ac:dyDescent="0.35">
      <c r="A994" s="785"/>
      <c r="B994" s="800"/>
      <c r="C994" s="802"/>
      <c r="D994" s="805"/>
      <c r="E994" s="202"/>
      <c r="F994" s="172"/>
      <c r="G994" s="172"/>
      <c r="H994" s="172"/>
      <c r="I994" s="173"/>
      <c r="J994" s="312"/>
    </row>
    <row r="995" spans="1:10" ht="15" customHeight="1" thickTop="1" thickBot="1" x14ac:dyDescent="0.35">
      <c r="A995" s="785"/>
      <c r="B995" s="800"/>
      <c r="C995" s="802"/>
      <c r="D995" s="806"/>
      <c r="E995" s="180"/>
      <c r="F995" s="175"/>
      <c r="G995" s="175"/>
      <c r="H995" s="175"/>
      <c r="I995" s="176"/>
      <c r="J995" s="313"/>
    </row>
    <row r="996" spans="1:10" ht="15" customHeight="1" thickTop="1" thickBot="1" x14ac:dyDescent="0.35">
      <c r="A996" s="785"/>
      <c r="B996" s="800"/>
      <c r="C996" s="803"/>
      <c r="D996" s="807" t="s">
        <v>48</v>
      </c>
      <c r="E996" s="177"/>
      <c r="F996" s="178"/>
      <c r="G996" s="139"/>
      <c r="H996" s="178"/>
      <c r="I996" s="179"/>
      <c r="J996" s="314"/>
    </row>
    <row r="997" spans="1:10" ht="15" customHeight="1" thickTop="1" thickBot="1" x14ac:dyDescent="0.35">
      <c r="A997" s="785"/>
      <c r="B997" s="800"/>
      <c r="C997" s="803"/>
      <c r="D997" s="807"/>
      <c r="E997" s="171"/>
      <c r="F997" s="172"/>
      <c r="G997" s="172"/>
      <c r="H997" s="172"/>
      <c r="I997" s="172"/>
      <c r="J997" s="315"/>
    </row>
    <row r="998" spans="1:10" ht="15" customHeight="1" thickTop="1" thickBot="1" x14ac:dyDescent="0.35">
      <c r="A998" s="785"/>
      <c r="B998" s="800"/>
      <c r="C998" s="803"/>
      <c r="D998" s="808"/>
      <c r="E998" s="174"/>
      <c r="F998" s="175"/>
      <c r="G998" s="176"/>
      <c r="H998" s="176"/>
      <c r="I998" s="180"/>
      <c r="J998" s="316"/>
    </row>
    <row r="999" spans="1:10" ht="15" customHeight="1" thickTop="1" thickBot="1" x14ac:dyDescent="0.35">
      <c r="A999" s="785"/>
      <c r="B999" s="800"/>
      <c r="C999" s="802"/>
      <c r="D999" s="809" t="s">
        <v>34</v>
      </c>
      <c r="E999" s="177"/>
      <c r="F999" s="178"/>
      <c r="G999" s="179"/>
      <c r="H999" s="181"/>
      <c r="I999" s="179"/>
      <c r="J999" s="317"/>
    </row>
    <row r="1000" spans="1:10" ht="15" customHeight="1" thickTop="1" thickBot="1" x14ac:dyDescent="0.35">
      <c r="A1000" s="785"/>
      <c r="B1000" s="800"/>
      <c r="C1000" s="802"/>
      <c r="D1000" s="810"/>
      <c r="E1000" s="171"/>
      <c r="F1000" s="171"/>
      <c r="G1000" s="172"/>
      <c r="H1000" s="172"/>
      <c r="I1000" s="173"/>
      <c r="J1000" s="312"/>
    </row>
    <row r="1001" spans="1:10" ht="15" customHeight="1" thickTop="1" thickBot="1" x14ac:dyDescent="0.35">
      <c r="A1001" s="785"/>
      <c r="B1001" s="800"/>
      <c r="C1001" s="802"/>
      <c r="D1001" s="810"/>
      <c r="E1001" s="304"/>
      <c r="F1001" s="305"/>
      <c r="G1001" s="184"/>
      <c r="H1001" s="306"/>
      <c r="I1001" s="305"/>
      <c r="J1001" s="318"/>
    </row>
    <row r="1002" spans="1:10" ht="15" customHeight="1" thickBot="1" x14ac:dyDescent="0.35">
      <c r="A1002" s="784">
        <v>112</v>
      </c>
      <c r="B1002" s="786">
        <f>INDEX(progmar,A1002)</f>
        <v>0</v>
      </c>
      <c r="C1002" s="789">
        <f>INDEX(fichmar,A1002)</f>
        <v>0</v>
      </c>
      <c r="D1002" s="793" t="s">
        <v>131</v>
      </c>
      <c r="E1002" s="374"/>
      <c r="F1002" s="375"/>
      <c r="G1002" s="376"/>
      <c r="H1002" s="376"/>
      <c r="I1002" s="376"/>
      <c r="J1002" s="377"/>
    </row>
    <row r="1003" spans="1:10" ht="15" customHeight="1" thickTop="1" thickBot="1" x14ac:dyDescent="0.35">
      <c r="A1003" s="785"/>
      <c r="B1003" s="787"/>
      <c r="C1003" s="790"/>
      <c r="D1003" s="794"/>
      <c r="E1003" s="378"/>
      <c r="F1003" s="379"/>
      <c r="G1003" s="380"/>
      <c r="H1003" s="380"/>
      <c r="I1003" s="380"/>
      <c r="J1003" s="397"/>
    </row>
    <row r="1004" spans="1:10" ht="15" customHeight="1" thickTop="1" thickBot="1" x14ac:dyDescent="0.35">
      <c r="A1004" s="785"/>
      <c r="B1004" s="787"/>
      <c r="C1004" s="790"/>
      <c r="D1004" s="795"/>
      <c r="E1004" s="381"/>
      <c r="F1004" s="382"/>
      <c r="G1004" s="383"/>
      <c r="H1004" s="384"/>
      <c r="I1004" s="383"/>
      <c r="J1004" s="398"/>
    </row>
    <row r="1005" spans="1:10" ht="15" customHeight="1" thickTop="1" thickBot="1" x14ac:dyDescent="0.35">
      <c r="A1005" s="785"/>
      <c r="B1005" s="787"/>
      <c r="C1005" s="791"/>
      <c r="D1005" s="796" t="s">
        <v>48</v>
      </c>
      <c r="E1005" s="385"/>
      <c r="F1005" s="386"/>
      <c r="G1005" s="387"/>
      <c r="H1005" s="388"/>
      <c r="I1005" s="388"/>
      <c r="J1005" s="399"/>
    </row>
    <row r="1006" spans="1:10" ht="15" customHeight="1" thickTop="1" thickBot="1" x14ac:dyDescent="0.35">
      <c r="A1006" s="785"/>
      <c r="B1006" s="787"/>
      <c r="C1006" s="791"/>
      <c r="D1006" s="796"/>
      <c r="E1006" s="378"/>
      <c r="F1006" s="379"/>
      <c r="G1006" s="380"/>
      <c r="H1006" s="380"/>
      <c r="I1006" s="380"/>
      <c r="J1006" s="397"/>
    </row>
    <row r="1007" spans="1:10" ht="15" customHeight="1" thickTop="1" thickBot="1" x14ac:dyDescent="0.35">
      <c r="A1007" s="785"/>
      <c r="B1007" s="787"/>
      <c r="C1007" s="791"/>
      <c r="D1007" s="796"/>
      <c r="E1007" s="381"/>
      <c r="F1007" s="382"/>
      <c r="G1007" s="384"/>
      <c r="H1007" s="384"/>
      <c r="I1007" s="389"/>
      <c r="J1007" s="400"/>
    </row>
    <row r="1008" spans="1:10" ht="15" customHeight="1" thickTop="1" thickBot="1" x14ac:dyDescent="0.35">
      <c r="A1008" s="785"/>
      <c r="B1008" s="787"/>
      <c r="C1008" s="791"/>
      <c r="D1008" s="797" t="s">
        <v>34</v>
      </c>
      <c r="E1008" s="385"/>
      <c r="F1008" s="387"/>
      <c r="G1008" s="388"/>
      <c r="H1008" s="390"/>
      <c r="I1008" s="387"/>
      <c r="J1008" s="399"/>
    </row>
    <row r="1009" spans="1:10" ht="15" customHeight="1" thickTop="1" thickBot="1" x14ac:dyDescent="0.35">
      <c r="A1009" s="785"/>
      <c r="B1009" s="787"/>
      <c r="C1009" s="791"/>
      <c r="D1009" s="797"/>
      <c r="E1009" s="378"/>
      <c r="F1009" s="379"/>
      <c r="G1009" s="380"/>
      <c r="H1009" s="401"/>
      <c r="I1009" s="402"/>
      <c r="J1009" s="397"/>
    </row>
    <row r="1010" spans="1:10" ht="15" customHeight="1" thickTop="1" thickBot="1" x14ac:dyDescent="0.35">
      <c r="A1010" s="785"/>
      <c r="B1010" s="788"/>
      <c r="C1010" s="792"/>
      <c r="D1010" s="798"/>
      <c r="E1010" s="391"/>
      <c r="F1010" s="392"/>
      <c r="G1010" s="393"/>
      <c r="H1010" s="394"/>
      <c r="I1010" s="395"/>
      <c r="J1010" s="396"/>
    </row>
    <row r="1011" spans="1:10" ht="15" customHeight="1" thickBot="1" x14ac:dyDescent="0.35">
      <c r="A1011" s="811">
        <v>113</v>
      </c>
      <c r="B1011" s="799">
        <f>INDEX(progmar,A1011)</f>
        <v>0</v>
      </c>
      <c r="C1011" s="801">
        <f>INDEX(fichmar,A1011)</f>
        <v>0</v>
      </c>
      <c r="D1011" s="804" t="s">
        <v>131</v>
      </c>
      <c r="E1011" s="307"/>
      <c r="F1011" s="308"/>
      <c r="G1011" s="308"/>
      <c r="H1011" s="309"/>
      <c r="I1011" s="310"/>
      <c r="J1011" s="311"/>
    </row>
    <row r="1012" spans="1:10" ht="15" customHeight="1" thickTop="1" thickBot="1" x14ac:dyDescent="0.35">
      <c r="A1012" s="812"/>
      <c r="B1012" s="800"/>
      <c r="C1012" s="802"/>
      <c r="D1012" s="805"/>
      <c r="E1012" s="202"/>
      <c r="F1012" s="172"/>
      <c r="G1012" s="172"/>
      <c r="H1012" s="172"/>
      <c r="I1012" s="173"/>
      <c r="J1012" s="312"/>
    </row>
    <row r="1013" spans="1:10" ht="15" customHeight="1" thickTop="1" thickBot="1" x14ac:dyDescent="0.35">
      <c r="A1013" s="812"/>
      <c r="B1013" s="800"/>
      <c r="C1013" s="802"/>
      <c r="D1013" s="806"/>
      <c r="E1013" s="180"/>
      <c r="F1013" s="175"/>
      <c r="G1013" s="175"/>
      <c r="H1013" s="175"/>
      <c r="I1013" s="176"/>
      <c r="J1013" s="313"/>
    </row>
    <row r="1014" spans="1:10" ht="15" customHeight="1" thickTop="1" thickBot="1" x14ac:dyDescent="0.35">
      <c r="A1014" s="812"/>
      <c r="B1014" s="800"/>
      <c r="C1014" s="803"/>
      <c r="D1014" s="807" t="s">
        <v>170</v>
      </c>
      <c r="E1014" s="177"/>
      <c r="F1014" s="178"/>
      <c r="G1014" s="139"/>
      <c r="H1014" s="178"/>
      <c r="I1014" s="179"/>
      <c r="J1014" s="314"/>
    </row>
    <row r="1015" spans="1:10" ht="15" customHeight="1" thickTop="1" thickBot="1" x14ac:dyDescent="0.35">
      <c r="A1015" s="812"/>
      <c r="B1015" s="800"/>
      <c r="C1015" s="803"/>
      <c r="D1015" s="807"/>
      <c r="E1015" s="171"/>
      <c r="F1015" s="172"/>
      <c r="G1015" s="172"/>
      <c r="H1015" s="172"/>
      <c r="I1015" s="172"/>
      <c r="J1015" s="315"/>
    </row>
    <row r="1016" spans="1:10" ht="15" customHeight="1" thickTop="1" thickBot="1" x14ac:dyDescent="0.35">
      <c r="A1016" s="812"/>
      <c r="B1016" s="800"/>
      <c r="C1016" s="803"/>
      <c r="D1016" s="808"/>
      <c r="E1016" s="174"/>
      <c r="F1016" s="175"/>
      <c r="G1016" s="176"/>
      <c r="H1016" s="176"/>
      <c r="I1016" s="180"/>
      <c r="J1016" s="316"/>
    </row>
    <row r="1017" spans="1:10" ht="15" customHeight="1" thickTop="1" thickBot="1" x14ac:dyDescent="0.35">
      <c r="A1017" s="812"/>
      <c r="B1017" s="800"/>
      <c r="C1017" s="802"/>
      <c r="D1017" s="809" t="s">
        <v>34</v>
      </c>
      <c r="E1017" s="177"/>
      <c r="F1017" s="178"/>
      <c r="G1017" s="179"/>
      <c r="H1017" s="181"/>
      <c r="I1017" s="179"/>
      <c r="J1017" s="317"/>
    </row>
    <row r="1018" spans="1:10" ht="15" customHeight="1" thickTop="1" thickBot="1" x14ac:dyDescent="0.35">
      <c r="A1018" s="812"/>
      <c r="B1018" s="800"/>
      <c r="C1018" s="802"/>
      <c r="D1018" s="810"/>
      <c r="E1018" s="171"/>
      <c r="F1018" s="171"/>
      <c r="G1018" s="172"/>
      <c r="H1018" s="172"/>
      <c r="I1018" s="173"/>
      <c r="J1018" s="312"/>
    </row>
    <row r="1019" spans="1:10" ht="15" customHeight="1" thickTop="1" thickBot="1" x14ac:dyDescent="0.35">
      <c r="A1019" s="813"/>
      <c r="B1019" s="800"/>
      <c r="C1019" s="802"/>
      <c r="D1019" s="810"/>
      <c r="E1019" s="304"/>
      <c r="F1019" s="305"/>
      <c r="G1019" s="184"/>
      <c r="H1019" s="306"/>
      <c r="I1019" s="305"/>
      <c r="J1019" s="318"/>
    </row>
    <row r="1020" spans="1:10" ht="15" customHeight="1" thickBot="1" x14ac:dyDescent="0.35">
      <c r="A1020" s="784">
        <v>114</v>
      </c>
      <c r="B1020" s="786">
        <f>INDEX(progmar,A1020)</f>
        <v>0</v>
      </c>
      <c r="C1020" s="789">
        <f>INDEX(fichmar,A1020)</f>
        <v>0</v>
      </c>
      <c r="D1020" s="793" t="s">
        <v>131</v>
      </c>
      <c r="E1020" s="374"/>
      <c r="F1020" s="375"/>
      <c r="G1020" s="376"/>
      <c r="H1020" s="376"/>
      <c r="I1020" s="376"/>
      <c r="J1020" s="377"/>
    </row>
    <row r="1021" spans="1:10" ht="15" customHeight="1" thickTop="1" thickBot="1" x14ac:dyDescent="0.35">
      <c r="A1021" s="785"/>
      <c r="B1021" s="787"/>
      <c r="C1021" s="790"/>
      <c r="D1021" s="794"/>
      <c r="E1021" s="378"/>
      <c r="F1021" s="379"/>
      <c r="G1021" s="380"/>
      <c r="H1021" s="380"/>
      <c r="I1021" s="380"/>
      <c r="J1021" s="397"/>
    </row>
    <row r="1022" spans="1:10" ht="15" customHeight="1" thickTop="1" thickBot="1" x14ac:dyDescent="0.35">
      <c r="A1022" s="785"/>
      <c r="B1022" s="787"/>
      <c r="C1022" s="790"/>
      <c r="D1022" s="795"/>
      <c r="E1022" s="381"/>
      <c r="F1022" s="382"/>
      <c r="G1022" s="383"/>
      <c r="H1022" s="384"/>
      <c r="I1022" s="383"/>
      <c r="J1022" s="398"/>
    </row>
    <row r="1023" spans="1:10" ht="15" customHeight="1" thickTop="1" thickBot="1" x14ac:dyDescent="0.35">
      <c r="A1023" s="785"/>
      <c r="B1023" s="787"/>
      <c r="C1023" s="791"/>
      <c r="D1023" s="796" t="s">
        <v>170</v>
      </c>
      <c r="E1023" s="385"/>
      <c r="F1023" s="386"/>
      <c r="G1023" s="387"/>
      <c r="H1023" s="388"/>
      <c r="I1023" s="388"/>
      <c r="J1023" s="399"/>
    </row>
    <row r="1024" spans="1:10" ht="15" customHeight="1" thickTop="1" thickBot="1" x14ac:dyDescent="0.35">
      <c r="A1024" s="785"/>
      <c r="B1024" s="787"/>
      <c r="C1024" s="791"/>
      <c r="D1024" s="796"/>
      <c r="E1024" s="378"/>
      <c r="F1024" s="379"/>
      <c r="G1024" s="380"/>
      <c r="H1024" s="380"/>
      <c r="I1024" s="380"/>
      <c r="J1024" s="397"/>
    </row>
    <row r="1025" spans="1:10" ht="15" customHeight="1" thickTop="1" thickBot="1" x14ac:dyDescent="0.35">
      <c r="A1025" s="785"/>
      <c r="B1025" s="787"/>
      <c r="C1025" s="791"/>
      <c r="D1025" s="796"/>
      <c r="E1025" s="381"/>
      <c r="F1025" s="382"/>
      <c r="G1025" s="384"/>
      <c r="H1025" s="384"/>
      <c r="I1025" s="389"/>
      <c r="J1025" s="400"/>
    </row>
    <row r="1026" spans="1:10" ht="15" customHeight="1" thickTop="1" thickBot="1" x14ac:dyDescent="0.35">
      <c r="A1026" s="785"/>
      <c r="B1026" s="787"/>
      <c r="C1026" s="791"/>
      <c r="D1026" s="797" t="s">
        <v>34</v>
      </c>
      <c r="E1026" s="385"/>
      <c r="F1026" s="387"/>
      <c r="G1026" s="388"/>
      <c r="H1026" s="390"/>
      <c r="I1026" s="387"/>
      <c r="J1026" s="399"/>
    </row>
    <row r="1027" spans="1:10" ht="15" customHeight="1" thickTop="1" thickBot="1" x14ac:dyDescent="0.35">
      <c r="A1027" s="785"/>
      <c r="B1027" s="787"/>
      <c r="C1027" s="791"/>
      <c r="D1027" s="797"/>
      <c r="E1027" s="378"/>
      <c r="F1027" s="379"/>
      <c r="G1027" s="380"/>
      <c r="H1027" s="401"/>
      <c r="I1027" s="402"/>
      <c r="J1027" s="397"/>
    </row>
    <row r="1028" spans="1:10" ht="15" customHeight="1" thickTop="1" thickBot="1" x14ac:dyDescent="0.35">
      <c r="A1028" s="785"/>
      <c r="B1028" s="788"/>
      <c r="C1028" s="792"/>
      <c r="D1028" s="798"/>
      <c r="E1028" s="391"/>
      <c r="F1028" s="392"/>
      <c r="G1028" s="393"/>
      <c r="H1028" s="394"/>
      <c r="I1028" s="395"/>
      <c r="J1028" s="396"/>
    </row>
    <row r="1029" spans="1:10" ht="15" customHeight="1" thickBot="1" x14ac:dyDescent="0.35">
      <c r="A1029" s="784">
        <v>115</v>
      </c>
      <c r="B1029" s="799">
        <f>INDEX(progmar,A1029)</f>
        <v>0</v>
      </c>
      <c r="C1029" s="801">
        <f>INDEX(fichmar,A1029)</f>
        <v>0</v>
      </c>
      <c r="D1029" s="804" t="s">
        <v>131</v>
      </c>
      <c r="E1029" s="307"/>
      <c r="F1029" s="308"/>
      <c r="G1029" s="308"/>
      <c r="H1029" s="309"/>
      <c r="I1029" s="310"/>
      <c r="J1029" s="311"/>
    </row>
    <row r="1030" spans="1:10" ht="15" customHeight="1" thickTop="1" thickBot="1" x14ac:dyDescent="0.35">
      <c r="A1030" s="785"/>
      <c r="B1030" s="800"/>
      <c r="C1030" s="802"/>
      <c r="D1030" s="805"/>
      <c r="E1030" s="202"/>
      <c r="F1030" s="172"/>
      <c r="G1030" s="172"/>
      <c r="H1030" s="172"/>
      <c r="I1030" s="173"/>
      <c r="J1030" s="312"/>
    </row>
    <row r="1031" spans="1:10" ht="15" customHeight="1" thickTop="1" thickBot="1" x14ac:dyDescent="0.35">
      <c r="A1031" s="785"/>
      <c r="B1031" s="800"/>
      <c r="C1031" s="802"/>
      <c r="D1031" s="806"/>
      <c r="E1031" s="180"/>
      <c r="F1031" s="175"/>
      <c r="G1031" s="175"/>
      <c r="H1031" s="175"/>
      <c r="I1031" s="176"/>
      <c r="J1031" s="313"/>
    </row>
    <row r="1032" spans="1:10" ht="15" customHeight="1" thickTop="1" thickBot="1" x14ac:dyDescent="0.35">
      <c r="A1032" s="785"/>
      <c r="B1032" s="800"/>
      <c r="C1032" s="803"/>
      <c r="D1032" s="807" t="s">
        <v>170</v>
      </c>
      <c r="E1032" s="177"/>
      <c r="F1032" s="178"/>
      <c r="G1032" s="139"/>
      <c r="H1032" s="178"/>
      <c r="I1032" s="179"/>
      <c r="J1032" s="314"/>
    </row>
    <row r="1033" spans="1:10" ht="15" customHeight="1" thickTop="1" thickBot="1" x14ac:dyDescent="0.35">
      <c r="A1033" s="785"/>
      <c r="B1033" s="800"/>
      <c r="C1033" s="803"/>
      <c r="D1033" s="807"/>
      <c r="E1033" s="171"/>
      <c r="F1033" s="172"/>
      <c r="G1033" s="172"/>
      <c r="H1033" s="172"/>
      <c r="I1033" s="172"/>
      <c r="J1033" s="315"/>
    </row>
    <row r="1034" spans="1:10" ht="15" customHeight="1" thickTop="1" thickBot="1" x14ac:dyDescent="0.35">
      <c r="A1034" s="785"/>
      <c r="B1034" s="800"/>
      <c r="C1034" s="803"/>
      <c r="D1034" s="808"/>
      <c r="E1034" s="174"/>
      <c r="F1034" s="175"/>
      <c r="G1034" s="176"/>
      <c r="H1034" s="176"/>
      <c r="I1034" s="180"/>
      <c r="J1034" s="316"/>
    </row>
    <row r="1035" spans="1:10" ht="15" customHeight="1" thickTop="1" thickBot="1" x14ac:dyDescent="0.35">
      <c r="A1035" s="785"/>
      <c r="B1035" s="800"/>
      <c r="C1035" s="802"/>
      <c r="D1035" s="809" t="s">
        <v>34</v>
      </c>
      <c r="E1035" s="177"/>
      <c r="F1035" s="178"/>
      <c r="G1035" s="179"/>
      <c r="H1035" s="181"/>
      <c r="I1035" s="179"/>
      <c r="J1035" s="317"/>
    </row>
    <row r="1036" spans="1:10" ht="15" customHeight="1" thickTop="1" thickBot="1" x14ac:dyDescent="0.35">
      <c r="A1036" s="785"/>
      <c r="B1036" s="800"/>
      <c r="C1036" s="802"/>
      <c r="D1036" s="810"/>
      <c r="E1036" s="171"/>
      <c r="F1036" s="171"/>
      <c r="G1036" s="172"/>
      <c r="H1036" s="172"/>
      <c r="I1036" s="173"/>
      <c r="J1036" s="312"/>
    </row>
    <row r="1037" spans="1:10" ht="15" customHeight="1" thickTop="1" thickBot="1" x14ac:dyDescent="0.35">
      <c r="A1037" s="785"/>
      <c r="B1037" s="800"/>
      <c r="C1037" s="802"/>
      <c r="D1037" s="810"/>
      <c r="E1037" s="304"/>
      <c r="F1037" s="305"/>
      <c r="G1037" s="184"/>
      <c r="H1037" s="306"/>
      <c r="I1037" s="305"/>
      <c r="J1037" s="318"/>
    </row>
    <row r="1038" spans="1:10" ht="15" customHeight="1" thickBot="1" x14ac:dyDescent="0.35">
      <c r="A1038" s="811">
        <v>116</v>
      </c>
      <c r="B1038" s="786">
        <f>INDEX(progmar,A1038)</f>
        <v>0</v>
      </c>
      <c r="C1038" s="789">
        <f>INDEX(fichmar,A1038)</f>
        <v>0</v>
      </c>
      <c r="D1038" s="793" t="s">
        <v>28</v>
      </c>
      <c r="E1038" s="374"/>
      <c r="F1038" s="375"/>
      <c r="G1038" s="376"/>
      <c r="H1038" s="376"/>
      <c r="I1038" s="376"/>
      <c r="J1038" s="377"/>
    </row>
    <row r="1039" spans="1:10" ht="15" customHeight="1" thickTop="1" thickBot="1" x14ac:dyDescent="0.35">
      <c r="A1039" s="812"/>
      <c r="B1039" s="787"/>
      <c r="C1039" s="790"/>
      <c r="D1039" s="794"/>
      <c r="E1039" s="378"/>
      <c r="F1039" s="379"/>
      <c r="G1039" s="380"/>
      <c r="H1039" s="380"/>
      <c r="I1039" s="380"/>
      <c r="J1039" s="397"/>
    </row>
    <row r="1040" spans="1:10" ht="15" customHeight="1" thickTop="1" thickBot="1" x14ac:dyDescent="0.35">
      <c r="A1040" s="812"/>
      <c r="B1040" s="787"/>
      <c r="C1040" s="790"/>
      <c r="D1040" s="795"/>
      <c r="E1040" s="381"/>
      <c r="F1040" s="382"/>
      <c r="G1040" s="383"/>
      <c r="H1040" s="384"/>
      <c r="I1040" s="383"/>
      <c r="J1040" s="398"/>
    </row>
    <row r="1041" spans="1:10" ht="15" customHeight="1" thickTop="1" thickBot="1" x14ac:dyDescent="0.35">
      <c r="A1041" s="812"/>
      <c r="B1041" s="787"/>
      <c r="C1041" s="791"/>
      <c r="D1041" s="796" t="s">
        <v>170</v>
      </c>
      <c r="E1041" s="385"/>
      <c r="F1041" s="386"/>
      <c r="G1041" s="387"/>
      <c r="H1041" s="388"/>
      <c r="I1041" s="388"/>
      <c r="J1041" s="399"/>
    </row>
    <row r="1042" spans="1:10" ht="15" customHeight="1" thickTop="1" thickBot="1" x14ac:dyDescent="0.35">
      <c r="A1042" s="812"/>
      <c r="B1042" s="787"/>
      <c r="C1042" s="791"/>
      <c r="D1042" s="796"/>
      <c r="E1042" s="378"/>
      <c r="F1042" s="379"/>
      <c r="G1042" s="380"/>
      <c r="H1042" s="380"/>
      <c r="I1042" s="380"/>
      <c r="J1042" s="397"/>
    </row>
    <row r="1043" spans="1:10" ht="15" customHeight="1" thickTop="1" thickBot="1" x14ac:dyDescent="0.35">
      <c r="A1043" s="812"/>
      <c r="B1043" s="787"/>
      <c r="C1043" s="791"/>
      <c r="D1043" s="796"/>
      <c r="E1043" s="381"/>
      <c r="F1043" s="382"/>
      <c r="G1043" s="384"/>
      <c r="H1043" s="384"/>
      <c r="I1043" s="389"/>
      <c r="J1043" s="400"/>
    </row>
    <row r="1044" spans="1:10" ht="15" customHeight="1" thickTop="1" thickBot="1" x14ac:dyDescent="0.35">
      <c r="A1044" s="812"/>
      <c r="B1044" s="787"/>
      <c r="C1044" s="791"/>
      <c r="D1044" s="797" t="s">
        <v>34</v>
      </c>
      <c r="E1044" s="385"/>
      <c r="F1044" s="387"/>
      <c r="G1044" s="388"/>
      <c r="H1044" s="390"/>
      <c r="I1044" s="387"/>
      <c r="J1044" s="399"/>
    </row>
    <row r="1045" spans="1:10" ht="15" customHeight="1" thickTop="1" thickBot="1" x14ac:dyDescent="0.35">
      <c r="A1045" s="812"/>
      <c r="B1045" s="787"/>
      <c r="C1045" s="791"/>
      <c r="D1045" s="797"/>
      <c r="E1045" s="378"/>
      <c r="F1045" s="379"/>
      <c r="G1045" s="380"/>
      <c r="H1045" s="401"/>
      <c r="I1045" s="402"/>
      <c r="J1045" s="397"/>
    </row>
    <row r="1046" spans="1:10" ht="15" customHeight="1" thickTop="1" thickBot="1" x14ac:dyDescent="0.35">
      <c r="A1046" s="813"/>
      <c r="B1046" s="788"/>
      <c r="C1046" s="792"/>
      <c r="D1046" s="798"/>
      <c r="E1046" s="391"/>
      <c r="F1046" s="392"/>
      <c r="G1046" s="393"/>
      <c r="H1046" s="394"/>
      <c r="I1046" s="395"/>
      <c r="J1046" s="396"/>
    </row>
    <row r="1047" spans="1:10" ht="15" customHeight="1" thickBot="1" x14ac:dyDescent="0.35">
      <c r="A1047" s="784">
        <v>117</v>
      </c>
      <c r="B1047" s="799">
        <f>INDEX(progmar,A1047)</f>
        <v>0</v>
      </c>
      <c r="C1047" s="801">
        <f>INDEX(fichmar,A1047)</f>
        <v>0</v>
      </c>
      <c r="D1047" s="804" t="s">
        <v>131</v>
      </c>
      <c r="E1047" s="307"/>
      <c r="F1047" s="308"/>
      <c r="G1047" s="308"/>
      <c r="H1047" s="309"/>
      <c r="I1047" s="310"/>
      <c r="J1047" s="311"/>
    </row>
    <row r="1048" spans="1:10" ht="15" customHeight="1" thickTop="1" thickBot="1" x14ac:dyDescent="0.35">
      <c r="A1048" s="785"/>
      <c r="B1048" s="800"/>
      <c r="C1048" s="802"/>
      <c r="D1048" s="805"/>
      <c r="E1048" s="202"/>
      <c r="F1048" s="172"/>
      <c r="G1048" s="172"/>
      <c r="H1048" s="172"/>
      <c r="I1048" s="173"/>
      <c r="J1048" s="312"/>
    </row>
    <row r="1049" spans="1:10" ht="15" customHeight="1" thickTop="1" thickBot="1" x14ac:dyDescent="0.35">
      <c r="A1049" s="785"/>
      <c r="B1049" s="800"/>
      <c r="C1049" s="802"/>
      <c r="D1049" s="806"/>
      <c r="E1049" s="180"/>
      <c r="F1049" s="175"/>
      <c r="G1049" s="175"/>
      <c r="H1049" s="175"/>
      <c r="I1049" s="176"/>
      <c r="J1049" s="313"/>
    </row>
    <row r="1050" spans="1:10" ht="15" customHeight="1" thickTop="1" thickBot="1" x14ac:dyDescent="0.35">
      <c r="A1050" s="785"/>
      <c r="B1050" s="800"/>
      <c r="C1050" s="803"/>
      <c r="D1050" s="807" t="s">
        <v>170</v>
      </c>
      <c r="E1050" s="177"/>
      <c r="F1050" s="178"/>
      <c r="G1050" s="139"/>
      <c r="H1050" s="178"/>
      <c r="I1050" s="179"/>
      <c r="J1050" s="314"/>
    </row>
    <row r="1051" spans="1:10" ht="15" customHeight="1" thickTop="1" thickBot="1" x14ac:dyDescent="0.35">
      <c r="A1051" s="785"/>
      <c r="B1051" s="800"/>
      <c r="C1051" s="803"/>
      <c r="D1051" s="807"/>
      <c r="E1051" s="171"/>
      <c r="F1051" s="172"/>
      <c r="G1051" s="172"/>
      <c r="H1051" s="172"/>
      <c r="I1051" s="172"/>
      <c r="J1051" s="315"/>
    </row>
    <row r="1052" spans="1:10" ht="15" customHeight="1" thickTop="1" thickBot="1" x14ac:dyDescent="0.35">
      <c r="A1052" s="785"/>
      <c r="B1052" s="800"/>
      <c r="C1052" s="803"/>
      <c r="D1052" s="808"/>
      <c r="E1052" s="174"/>
      <c r="F1052" s="175"/>
      <c r="G1052" s="176"/>
      <c r="H1052" s="176"/>
      <c r="I1052" s="180"/>
      <c r="J1052" s="316"/>
    </row>
    <row r="1053" spans="1:10" ht="15" customHeight="1" thickTop="1" thickBot="1" x14ac:dyDescent="0.35">
      <c r="A1053" s="785"/>
      <c r="B1053" s="800"/>
      <c r="C1053" s="802"/>
      <c r="D1053" s="809" t="s">
        <v>34</v>
      </c>
      <c r="E1053" s="177"/>
      <c r="F1053" s="178"/>
      <c r="G1053" s="179"/>
      <c r="H1053" s="181"/>
      <c r="I1053" s="179"/>
      <c r="J1053" s="317"/>
    </row>
    <row r="1054" spans="1:10" ht="15" customHeight="1" thickTop="1" thickBot="1" x14ac:dyDescent="0.35">
      <c r="A1054" s="785"/>
      <c r="B1054" s="800"/>
      <c r="C1054" s="802"/>
      <c r="D1054" s="810"/>
      <c r="E1054" s="171"/>
      <c r="F1054" s="171"/>
      <c r="G1054" s="172"/>
      <c r="H1054" s="172"/>
      <c r="I1054" s="173"/>
      <c r="J1054" s="312"/>
    </row>
    <row r="1055" spans="1:10" ht="15" customHeight="1" thickTop="1" thickBot="1" x14ac:dyDescent="0.35">
      <c r="A1055" s="785"/>
      <c r="B1055" s="800"/>
      <c r="C1055" s="802"/>
      <c r="D1055" s="810"/>
      <c r="E1055" s="304"/>
      <c r="F1055" s="305"/>
      <c r="G1055" s="184"/>
      <c r="H1055" s="306"/>
      <c r="I1055" s="305"/>
      <c r="J1055" s="318"/>
    </row>
    <row r="1056" spans="1:10" ht="15" customHeight="1" thickBot="1" x14ac:dyDescent="0.35">
      <c r="A1056" s="811">
        <v>118</v>
      </c>
      <c r="B1056" s="786">
        <f>INDEX(progmar,A1056)</f>
        <v>0</v>
      </c>
      <c r="C1056" s="789">
        <f>INDEX(fichmar,A1056)</f>
        <v>0</v>
      </c>
      <c r="D1056" s="793" t="s">
        <v>131</v>
      </c>
      <c r="E1056" s="374"/>
      <c r="F1056" s="375"/>
      <c r="G1056" s="376"/>
      <c r="H1056" s="376"/>
      <c r="I1056" s="376"/>
      <c r="J1056" s="377"/>
    </row>
    <row r="1057" spans="1:10" ht="15" customHeight="1" thickTop="1" thickBot="1" x14ac:dyDescent="0.35">
      <c r="A1057" s="812"/>
      <c r="B1057" s="787"/>
      <c r="C1057" s="790"/>
      <c r="D1057" s="794"/>
      <c r="E1057" s="378"/>
      <c r="F1057" s="379"/>
      <c r="G1057" s="380"/>
      <c r="H1057" s="380"/>
      <c r="I1057" s="380"/>
      <c r="J1057" s="397"/>
    </row>
    <row r="1058" spans="1:10" ht="15" customHeight="1" thickTop="1" thickBot="1" x14ac:dyDescent="0.35">
      <c r="A1058" s="812"/>
      <c r="B1058" s="787"/>
      <c r="C1058" s="790"/>
      <c r="D1058" s="795"/>
      <c r="E1058" s="381"/>
      <c r="F1058" s="382"/>
      <c r="G1058" s="383"/>
      <c r="H1058" s="384"/>
      <c r="I1058" s="383"/>
      <c r="J1058" s="398"/>
    </row>
    <row r="1059" spans="1:10" ht="15" customHeight="1" thickTop="1" thickBot="1" x14ac:dyDescent="0.35">
      <c r="A1059" s="812"/>
      <c r="B1059" s="787"/>
      <c r="C1059" s="791"/>
      <c r="D1059" s="796" t="s">
        <v>170</v>
      </c>
      <c r="E1059" s="385"/>
      <c r="F1059" s="386"/>
      <c r="G1059" s="387"/>
      <c r="H1059" s="388"/>
      <c r="I1059" s="388"/>
      <c r="J1059" s="399"/>
    </row>
    <row r="1060" spans="1:10" ht="15" customHeight="1" thickTop="1" thickBot="1" x14ac:dyDescent="0.35">
      <c r="A1060" s="812"/>
      <c r="B1060" s="787"/>
      <c r="C1060" s="791"/>
      <c r="D1060" s="796"/>
      <c r="E1060" s="378"/>
      <c r="F1060" s="379"/>
      <c r="G1060" s="380"/>
      <c r="H1060" s="380"/>
      <c r="I1060" s="380"/>
      <c r="J1060" s="397"/>
    </row>
    <row r="1061" spans="1:10" ht="15" customHeight="1" thickTop="1" thickBot="1" x14ac:dyDescent="0.35">
      <c r="A1061" s="812"/>
      <c r="B1061" s="787"/>
      <c r="C1061" s="791"/>
      <c r="D1061" s="796"/>
      <c r="E1061" s="381"/>
      <c r="F1061" s="382"/>
      <c r="G1061" s="384"/>
      <c r="H1061" s="384"/>
      <c r="I1061" s="389"/>
      <c r="J1061" s="400"/>
    </row>
    <row r="1062" spans="1:10" ht="15" customHeight="1" thickTop="1" thickBot="1" x14ac:dyDescent="0.35">
      <c r="A1062" s="812"/>
      <c r="B1062" s="787"/>
      <c r="C1062" s="791"/>
      <c r="D1062" s="797" t="s">
        <v>34</v>
      </c>
      <c r="E1062" s="385"/>
      <c r="F1062" s="387"/>
      <c r="G1062" s="388"/>
      <c r="H1062" s="390"/>
      <c r="I1062" s="387"/>
      <c r="J1062" s="399"/>
    </row>
    <row r="1063" spans="1:10" ht="15" customHeight="1" thickTop="1" thickBot="1" x14ac:dyDescent="0.35">
      <c r="A1063" s="812"/>
      <c r="B1063" s="787"/>
      <c r="C1063" s="791"/>
      <c r="D1063" s="797"/>
      <c r="E1063" s="378"/>
      <c r="F1063" s="379"/>
      <c r="G1063" s="380"/>
      <c r="H1063" s="401"/>
      <c r="I1063" s="402"/>
      <c r="J1063" s="397"/>
    </row>
    <row r="1064" spans="1:10" ht="15" customHeight="1" thickTop="1" thickBot="1" x14ac:dyDescent="0.35">
      <c r="A1064" s="813"/>
      <c r="B1064" s="788"/>
      <c r="C1064" s="792"/>
      <c r="D1064" s="798"/>
      <c r="E1064" s="391"/>
      <c r="F1064" s="392"/>
      <c r="G1064" s="393"/>
      <c r="H1064" s="394"/>
      <c r="I1064" s="395"/>
      <c r="J1064" s="396"/>
    </row>
    <row r="1065" spans="1:10" ht="15" customHeight="1" thickBot="1" x14ac:dyDescent="0.35">
      <c r="A1065" s="784">
        <v>119</v>
      </c>
      <c r="B1065" s="799">
        <f>INDEX(progmar,A1065)</f>
        <v>0</v>
      </c>
      <c r="C1065" s="801">
        <f>INDEX(fichmar,A1065)</f>
        <v>0</v>
      </c>
      <c r="D1065" s="804" t="s">
        <v>131</v>
      </c>
      <c r="E1065" s="307"/>
      <c r="F1065" s="308"/>
      <c r="G1065" s="308"/>
      <c r="H1065" s="309"/>
      <c r="I1065" s="310"/>
      <c r="J1065" s="311"/>
    </row>
    <row r="1066" spans="1:10" ht="15" customHeight="1" thickTop="1" thickBot="1" x14ac:dyDescent="0.35">
      <c r="A1066" s="785"/>
      <c r="B1066" s="800"/>
      <c r="C1066" s="802"/>
      <c r="D1066" s="805"/>
      <c r="E1066" s="202"/>
      <c r="F1066" s="172"/>
      <c r="G1066" s="172"/>
      <c r="H1066" s="172"/>
      <c r="I1066" s="173"/>
      <c r="J1066" s="312"/>
    </row>
    <row r="1067" spans="1:10" ht="15" customHeight="1" thickTop="1" thickBot="1" x14ac:dyDescent="0.35">
      <c r="A1067" s="785"/>
      <c r="B1067" s="800"/>
      <c r="C1067" s="802"/>
      <c r="D1067" s="806"/>
      <c r="E1067" s="180"/>
      <c r="F1067" s="175"/>
      <c r="G1067" s="175"/>
      <c r="H1067" s="175"/>
      <c r="I1067" s="176"/>
      <c r="J1067" s="313"/>
    </row>
    <row r="1068" spans="1:10" ht="15" customHeight="1" thickTop="1" thickBot="1" x14ac:dyDescent="0.35">
      <c r="A1068" s="785"/>
      <c r="B1068" s="800"/>
      <c r="C1068" s="803"/>
      <c r="D1068" s="807" t="s">
        <v>170</v>
      </c>
      <c r="E1068" s="177"/>
      <c r="F1068" s="178"/>
      <c r="G1068" s="139"/>
      <c r="H1068" s="178"/>
      <c r="I1068" s="179"/>
      <c r="J1068" s="314"/>
    </row>
    <row r="1069" spans="1:10" ht="15" customHeight="1" thickTop="1" thickBot="1" x14ac:dyDescent="0.35">
      <c r="A1069" s="785"/>
      <c r="B1069" s="800"/>
      <c r="C1069" s="803"/>
      <c r="D1069" s="807"/>
      <c r="E1069" s="171"/>
      <c r="F1069" s="172"/>
      <c r="G1069" s="172"/>
      <c r="H1069" s="172"/>
      <c r="I1069" s="172"/>
      <c r="J1069" s="315"/>
    </row>
    <row r="1070" spans="1:10" ht="15" customHeight="1" thickTop="1" thickBot="1" x14ac:dyDescent="0.35">
      <c r="A1070" s="785"/>
      <c r="B1070" s="800"/>
      <c r="C1070" s="803"/>
      <c r="D1070" s="808"/>
      <c r="E1070" s="174"/>
      <c r="F1070" s="175"/>
      <c r="G1070" s="176"/>
      <c r="H1070" s="176"/>
      <c r="I1070" s="180"/>
      <c r="J1070" s="316"/>
    </row>
    <row r="1071" spans="1:10" ht="15" customHeight="1" thickTop="1" thickBot="1" x14ac:dyDescent="0.35">
      <c r="A1071" s="785"/>
      <c r="B1071" s="800"/>
      <c r="C1071" s="802"/>
      <c r="D1071" s="809" t="s">
        <v>34</v>
      </c>
      <c r="E1071" s="177"/>
      <c r="F1071" s="178"/>
      <c r="G1071" s="179"/>
      <c r="H1071" s="181"/>
      <c r="I1071" s="179"/>
      <c r="J1071" s="317"/>
    </row>
    <row r="1072" spans="1:10" ht="15" customHeight="1" thickTop="1" thickBot="1" x14ac:dyDescent="0.35">
      <c r="A1072" s="785"/>
      <c r="B1072" s="800"/>
      <c r="C1072" s="802"/>
      <c r="D1072" s="810"/>
      <c r="E1072" s="171"/>
      <c r="F1072" s="171"/>
      <c r="G1072" s="172"/>
      <c r="H1072" s="172"/>
      <c r="I1072" s="173"/>
      <c r="J1072" s="312"/>
    </row>
    <row r="1073" spans="1:10" ht="15" customHeight="1" thickTop="1" thickBot="1" x14ac:dyDescent="0.35">
      <c r="A1073" s="785"/>
      <c r="B1073" s="800"/>
      <c r="C1073" s="802"/>
      <c r="D1073" s="810"/>
      <c r="E1073" s="304"/>
      <c r="F1073" s="305"/>
      <c r="G1073" s="184"/>
      <c r="H1073" s="306"/>
      <c r="I1073" s="305"/>
      <c r="J1073" s="318"/>
    </row>
    <row r="1074" spans="1:10" ht="15" customHeight="1" thickBot="1" x14ac:dyDescent="0.35">
      <c r="A1074" s="784">
        <v>120</v>
      </c>
      <c r="B1074" s="786">
        <f>INDEX(progmar,A1074)</f>
        <v>0</v>
      </c>
      <c r="C1074" s="789">
        <f>INDEX(fichmar,A1074)</f>
        <v>0</v>
      </c>
      <c r="D1074" s="793" t="s">
        <v>28</v>
      </c>
      <c r="E1074" s="374"/>
      <c r="F1074" s="375"/>
      <c r="G1074" s="376"/>
      <c r="H1074" s="376"/>
      <c r="I1074" s="376"/>
      <c r="J1074" s="377"/>
    </row>
    <row r="1075" spans="1:10" ht="15" customHeight="1" thickTop="1" thickBot="1" x14ac:dyDescent="0.35">
      <c r="A1075" s="785"/>
      <c r="B1075" s="787"/>
      <c r="C1075" s="790"/>
      <c r="D1075" s="794"/>
      <c r="E1075" s="378"/>
      <c r="F1075" s="379"/>
      <c r="G1075" s="380"/>
      <c r="H1075" s="380"/>
      <c r="I1075" s="380"/>
      <c r="J1075" s="397"/>
    </row>
    <row r="1076" spans="1:10" ht="15" customHeight="1" thickTop="1" thickBot="1" x14ac:dyDescent="0.35">
      <c r="A1076" s="785"/>
      <c r="B1076" s="787"/>
      <c r="C1076" s="790"/>
      <c r="D1076" s="795"/>
      <c r="E1076" s="381"/>
      <c r="F1076" s="382"/>
      <c r="G1076" s="383"/>
      <c r="H1076" s="384"/>
      <c r="I1076" s="383"/>
      <c r="J1076" s="398"/>
    </row>
    <row r="1077" spans="1:10" ht="15" customHeight="1" thickTop="1" thickBot="1" x14ac:dyDescent="0.35">
      <c r="A1077" s="785"/>
      <c r="B1077" s="787"/>
      <c r="C1077" s="791"/>
      <c r="D1077" s="796" t="s">
        <v>170</v>
      </c>
      <c r="E1077" s="385"/>
      <c r="F1077" s="386"/>
      <c r="G1077" s="387"/>
      <c r="H1077" s="388"/>
      <c r="I1077" s="388"/>
      <c r="J1077" s="399"/>
    </row>
    <row r="1078" spans="1:10" ht="15" customHeight="1" thickTop="1" thickBot="1" x14ac:dyDescent="0.35">
      <c r="A1078" s="785"/>
      <c r="B1078" s="787"/>
      <c r="C1078" s="791"/>
      <c r="D1078" s="796"/>
      <c r="E1078" s="378"/>
      <c r="F1078" s="379"/>
      <c r="G1078" s="380"/>
      <c r="H1078" s="380"/>
      <c r="I1078" s="380"/>
      <c r="J1078" s="397"/>
    </row>
    <row r="1079" spans="1:10" ht="15" customHeight="1" thickTop="1" thickBot="1" x14ac:dyDescent="0.35">
      <c r="A1079" s="785"/>
      <c r="B1079" s="787"/>
      <c r="C1079" s="791"/>
      <c r="D1079" s="796"/>
      <c r="E1079" s="381"/>
      <c r="F1079" s="382"/>
      <c r="G1079" s="384"/>
      <c r="H1079" s="384"/>
      <c r="I1079" s="389"/>
      <c r="J1079" s="400"/>
    </row>
    <row r="1080" spans="1:10" ht="15" customHeight="1" thickTop="1" thickBot="1" x14ac:dyDescent="0.35">
      <c r="A1080" s="785"/>
      <c r="B1080" s="787"/>
      <c r="C1080" s="791"/>
      <c r="D1080" s="797" t="s">
        <v>34</v>
      </c>
      <c r="E1080" s="385"/>
      <c r="F1080" s="387"/>
      <c r="G1080" s="388"/>
      <c r="H1080" s="390"/>
      <c r="I1080" s="387"/>
      <c r="J1080" s="399"/>
    </row>
    <row r="1081" spans="1:10" ht="15" customHeight="1" thickTop="1" thickBot="1" x14ac:dyDescent="0.35">
      <c r="A1081" s="785"/>
      <c r="B1081" s="787"/>
      <c r="C1081" s="791"/>
      <c r="D1081" s="797"/>
      <c r="E1081" s="378"/>
      <c r="F1081" s="379"/>
      <c r="G1081" s="380"/>
      <c r="H1081" s="401"/>
      <c r="I1081" s="402"/>
      <c r="J1081" s="397"/>
    </row>
    <row r="1082" spans="1:10" ht="15" customHeight="1" thickTop="1" thickBot="1" x14ac:dyDescent="0.35">
      <c r="A1082" s="785"/>
      <c r="B1082" s="788"/>
      <c r="C1082" s="792"/>
      <c r="D1082" s="798"/>
      <c r="E1082" s="391"/>
      <c r="F1082" s="392"/>
      <c r="G1082" s="393"/>
      <c r="H1082" s="394"/>
      <c r="I1082" s="395"/>
      <c r="J1082" s="396"/>
    </row>
    <row r="1083" spans="1:10" ht="14.4" customHeight="1" x14ac:dyDescent="0.3"/>
    <row r="1084" spans="1:10" ht="15" customHeight="1" x14ac:dyDescent="0.3"/>
    <row r="1085" spans="1:10" ht="15" customHeight="1" x14ac:dyDescent="0.3"/>
    <row r="1086" spans="1:10" ht="15" customHeight="1" x14ac:dyDescent="0.3"/>
    <row r="1087" spans="1:10" ht="15" customHeight="1" x14ac:dyDescent="0.3"/>
    <row r="1088" spans="1:10" ht="15" customHeight="1" x14ac:dyDescent="0.3"/>
    <row r="1089" ht="15" customHeight="1" x14ac:dyDescent="0.3"/>
    <row r="1090" ht="15" customHeight="1" x14ac:dyDescent="0.3"/>
    <row r="1091" ht="15" customHeight="1" x14ac:dyDescent="0.3"/>
    <row r="1092" ht="14.4" customHeight="1" x14ac:dyDescent="0.3"/>
    <row r="1093" ht="15" customHeight="1" x14ac:dyDescent="0.3"/>
    <row r="1094" ht="15" customHeight="1" x14ac:dyDescent="0.3"/>
    <row r="1095" ht="15" customHeight="1" x14ac:dyDescent="0.3"/>
    <row r="1096" ht="15" customHeight="1" x14ac:dyDescent="0.3"/>
    <row r="1097" ht="15" customHeight="1" x14ac:dyDescent="0.3"/>
    <row r="1098" ht="15" customHeight="1" x14ac:dyDescent="0.3"/>
    <row r="1099" ht="15" customHeight="1" x14ac:dyDescent="0.3"/>
    <row r="1100" ht="15" customHeight="1" x14ac:dyDescent="0.3"/>
    <row r="1101" ht="14.4" customHeight="1" x14ac:dyDescent="0.3"/>
    <row r="1102" ht="15" customHeight="1" x14ac:dyDescent="0.3"/>
    <row r="1103" ht="15" customHeight="1" x14ac:dyDescent="0.3"/>
    <row r="1104" ht="15" customHeight="1" x14ac:dyDescent="0.3"/>
    <row r="1105" ht="15" customHeight="1" x14ac:dyDescent="0.3"/>
    <row r="1106" ht="15" customHeight="1" x14ac:dyDescent="0.3"/>
    <row r="1107" ht="15" customHeight="1" x14ac:dyDescent="0.3"/>
    <row r="1108" ht="15" customHeight="1" x14ac:dyDescent="0.3"/>
    <row r="1109" ht="15" customHeight="1" x14ac:dyDescent="0.3"/>
    <row r="1110" ht="14.4" customHeight="1" x14ac:dyDescent="0.3"/>
    <row r="1111" ht="15" customHeight="1" x14ac:dyDescent="0.3"/>
    <row r="1112" ht="15" customHeight="1" x14ac:dyDescent="0.3"/>
    <row r="1113" ht="15" customHeight="1" x14ac:dyDescent="0.3"/>
    <row r="1114" ht="15" customHeight="1" x14ac:dyDescent="0.3"/>
    <row r="1115" ht="15" customHeight="1" x14ac:dyDescent="0.3"/>
    <row r="1116" ht="15" customHeight="1" x14ac:dyDescent="0.3"/>
    <row r="1117" ht="15" customHeight="1" x14ac:dyDescent="0.3"/>
    <row r="1118" ht="15" customHeight="1" x14ac:dyDescent="0.3"/>
    <row r="1119" ht="14.4" customHeight="1" x14ac:dyDescent="0.3"/>
    <row r="1120" ht="15" customHeight="1" x14ac:dyDescent="0.3"/>
    <row r="1121" ht="15" customHeight="1" x14ac:dyDescent="0.3"/>
    <row r="1122" ht="15" customHeight="1" x14ac:dyDescent="0.3"/>
    <row r="1123" ht="15" customHeight="1" x14ac:dyDescent="0.3"/>
    <row r="1124" ht="15" customHeight="1" x14ac:dyDescent="0.3"/>
    <row r="1125" ht="15" customHeight="1" x14ac:dyDescent="0.3"/>
    <row r="1126" ht="15" customHeight="1" x14ac:dyDescent="0.3"/>
    <row r="1127" ht="15" customHeight="1" x14ac:dyDescent="0.3"/>
    <row r="1128" ht="14.4" customHeight="1" x14ac:dyDescent="0.3"/>
    <row r="1129" ht="15" customHeight="1" x14ac:dyDescent="0.3"/>
    <row r="1130" ht="15" customHeight="1" x14ac:dyDescent="0.3"/>
    <row r="1131" ht="15" customHeight="1" x14ac:dyDescent="0.3"/>
    <row r="1132" ht="15" customHeight="1" x14ac:dyDescent="0.3"/>
    <row r="1133" ht="15" customHeight="1" x14ac:dyDescent="0.3"/>
    <row r="1134" ht="15" customHeight="1" x14ac:dyDescent="0.3"/>
    <row r="1135" ht="15" customHeight="1" x14ac:dyDescent="0.3"/>
    <row r="1136" ht="15" customHeight="1" x14ac:dyDescent="0.3"/>
    <row r="1137" ht="14.4" customHeight="1" x14ac:dyDescent="0.3"/>
    <row r="1138" ht="15" customHeight="1" x14ac:dyDescent="0.3"/>
    <row r="1139" ht="15" customHeight="1" x14ac:dyDescent="0.3"/>
    <row r="1140" ht="15" customHeight="1" x14ac:dyDescent="0.3"/>
    <row r="1141" ht="15" customHeight="1" x14ac:dyDescent="0.3"/>
    <row r="1142" ht="15" customHeight="1" x14ac:dyDescent="0.3"/>
    <row r="1143" ht="15" customHeight="1" x14ac:dyDescent="0.3"/>
    <row r="1144" ht="15" customHeight="1" x14ac:dyDescent="0.3"/>
    <row r="1145" ht="15" customHeight="1" x14ac:dyDescent="0.3"/>
    <row r="1146" ht="14.4" customHeight="1" x14ac:dyDescent="0.3"/>
    <row r="1147" ht="15" customHeight="1" x14ac:dyDescent="0.3"/>
    <row r="1148" ht="15" customHeight="1" x14ac:dyDescent="0.3"/>
    <row r="1149" ht="15" customHeight="1" x14ac:dyDescent="0.3"/>
    <row r="1150" ht="15" customHeight="1" x14ac:dyDescent="0.3"/>
    <row r="1151" ht="15" customHeight="1" x14ac:dyDescent="0.3"/>
    <row r="1152" ht="15" customHeight="1" x14ac:dyDescent="0.3"/>
    <row r="1153" ht="15" customHeight="1" x14ac:dyDescent="0.3"/>
    <row r="1154" ht="15" customHeight="1" x14ac:dyDescent="0.3"/>
  </sheetData>
  <mergeCells count="721">
    <mergeCell ref="A12:A20"/>
    <mergeCell ref="B12:B20"/>
    <mergeCell ref="C12:C20"/>
    <mergeCell ref="D12:D14"/>
    <mergeCell ref="D15:D17"/>
    <mergeCell ref="D18:D20"/>
    <mergeCell ref="A1:J1"/>
    <mergeCell ref="A3:A11"/>
    <mergeCell ref="B3:B11"/>
    <mergeCell ref="C3:C11"/>
    <mergeCell ref="D3:D5"/>
    <mergeCell ref="D6:D8"/>
    <mergeCell ref="D9:D11"/>
    <mergeCell ref="A30:A38"/>
    <mergeCell ref="B30:B38"/>
    <mergeCell ref="C30:C38"/>
    <mergeCell ref="D30:D32"/>
    <mergeCell ref="D33:D35"/>
    <mergeCell ref="D36:D38"/>
    <mergeCell ref="A21:A29"/>
    <mergeCell ref="B21:B29"/>
    <mergeCell ref="C21:C29"/>
    <mergeCell ref="D21:D23"/>
    <mergeCell ref="D24:D26"/>
    <mergeCell ref="D27:D29"/>
    <mergeCell ref="A48:A56"/>
    <mergeCell ref="B48:B56"/>
    <mergeCell ref="C48:C56"/>
    <mergeCell ref="D48:D50"/>
    <mergeCell ref="D51:D53"/>
    <mergeCell ref="D54:D56"/>
    <mergeCell ref="A39:A47"/>
    <mergeCell ref="B39:B47"/>
    <mergeCell ref="C39:C47"/>
    <mergeCell ref="D39:D41"/>
    <mergeCell ref="D42:D44"/>
    <mergeCell ref="D45:D47"/>
    <mergeCell ref="A66:A74"/>
    <mergeCell ref="B66:B74"/>
    <mergeCell ref="C66:C74"/>
    <mergeCell ref="D66:D68"/>
    <mergeCell ref="D69:D71"/>
    <mergeCell ref="D72:D74"/>
    <mergeCell ref="A57:A65"/>
    <mergeCell ref="B57:B65"/>
    <mergeCell ref="C57:C65"/>
    <mergeCell ref="D57:D59"/>
    <mergeCell ref="D60:D62"/>
    <mergeCell ref="D63:D65"/>
    <mergeCell ref="A84:A92"/>
    <mergeCell ref="B84:B92"/>
    <mergeCell ref="C84:C92"/>
    <mergeCell ref="D84:D86"/>
    <mergeCell ref="D87:D89"/>
    <mergeCell ref="D90:D92"/>
    <mergeCell ref="A75:A83"/>
    <mergeCell ref="B75:B83"/>
    <mergeCell ref="C75:C83"/>
    <mergeCell ref="D75:D77"/>
    <mergeCell ref="D78:D80"/>
    <mergeCell ref="D81:D83"/>
    <mergeCell ref="A102:A110"/>
    <mergeCell ref="B102:B110"/>
    <mergeCell ref="C102:C110"/>
    <mergeCell ref="D102:D104"/>
    <mergeCell ref="D105:D107"/>
    <mergeCell ref="D108:D110"/>
    <mergeCell ref="A93:A101"/>
    <mergeCell ref="B93:B101"/>
    <mergeCell ref="C93:C101"/>
    <mergeCell ref="D93:D95"/>
    <mergeCell ref="D96:D98"/>
    <mergeCell ref="D99:D101"/>
    <mergeCell ref="A120:A128"/>
    <mergeCell ref="B120:B128"/>
    <mergeCell ref="C120:C128"/>
    <mergeCell ref="D120:D122"/>
    <mergeCell ref="D123:D125"/>
    <mergeCell ref="D126:D128"/>
    <mergeCell ref="A111:A119"/>
    <mergeCell ref="B111:B119"/>
    <mergeCell ref="C111:C119"/>
    <mergeCell ref="D111:D113"/>
    <mergeCell ref="D114:D116"/>
    <mergeCell ref="D117:D119"/>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74:A182"/>
    <mergeCell ref="B174:B182"/>
    <mergeCell ref="C174:C182"/>
    <mergeCell ref="D174:D176"/>
    <mergeCell ref="D177:D179"/>
    <mergeCell ref="D180:D182"/>
    <mergeCell ref="A165:A173"/>
    <mergeCell ref="B165:B173"/>
    <mergeCell ref="C165:C173"/>
    <mergeCell ref="D165:D167"/>
    <mergeCell ref="D168:D170"/>
    <mergeCell ref="D171:D173"/>
    <mergeCell ref="A192:A200"/>
    <mergeCell ref="B192:B200"/>
    <mergeCell ref="C192:C200"/>
    <mergeCell ref="D192:D194"/>
    <mergeCell ref="D195:D197"/>
    <mergeCell ref="D198:D200"/>
    <mergeCell ref="A183:A191"/>
    <mergeCell ref="B183:B191"/>
    <mergeCell ref="C183:C191"/>
    <mergeCell ref="D183:D185"/>
    <mergeCell ref="D186:D188"/>
    <mergeCell ref="D189:D191"/>
    <mergeCell ref="A210:A218"/>
    <mergeCell ref="B210:B218"/>
    <mergeCell ref="C210:C218"/>
    <mergeCell ref="D210:D212"/>
    <mergeCell ref="D213:D215"/>
    <mergeCell ref="D216:D218"/>
    <mergeCell ref="A201:A209"/>
    <mergeCell ref="B201:B209"/>
    <mergeCell ref="C201:C209"/>
    <mergeCell ref="D201:D203"/>
    <mergeCell ref="D204:D206"/>
    <mergeCell ref="D207:D209"/>
    <mergeCell ref="A228:A236"/>
    <mergeCell ref="B228:B236"/>
    <mergeCell ref="C228:C236"/>
    <mergeCell ref="D228:D230"/>
    <mergeCell ref="D231:D233"/>
    <mergeCell ref="D234:D236"/>
    <mergeCell ref="A219:A227"/>
    <mergeCell ref="B219:B227"/>
    <mergeCell ref="C219:C227"/>
    <mergeCell ref="D219:D221"/>
    <mergeCell ref="D222:D224"/>
    <mergeCell ref="D225:D227"/>
    <mergeCell ref="A246:A254"/>
    <mergeCell ref="B246:B254"/>
    <mergeCell ref="C246:C254"/>
    <mergeCell ref="D246:D248"/>
    <mergeCell ref="D249:D251"/>
    <mergeCell ref="D252:D254"/>
    <mergeCell ref="A237:A245"/>
    <mergeCell ref="B237:B245"/>
    <mergeCell ref="C237:C245"/>
    <mergeCell ref="D237:D239"/>
    <mergeCell ref="D240:D242"/>
    <mergeCell ref="D243:D245"/>
    <mergeCell ref="A264:A272"/>
    <mergeCell ref="B264:B272"/>
    <mergeCell ref="C264:C272"/>
    <mergeCell ref="D264:D266"/>
    <mergeCell ref="D267:D269"/>
    <mergeCell ref="D270:D272"/>
    <mergeCell ref="A255:A263"/>
    <mergeCell ref="B255:B263"/>
    <mergeCell ref="C255:C263"/>
    <mergeCell ref="D255:D257"/>
    <mergeCell ref="D258:D260"/>
    <mergeCell ref="D261:D263"/>
    <mergeCell ref="A282:A290"/>
    <mergeCell ref="B282:B290"/>
    <mergeCell ref="C282:C290"/>
    <mergeCell ref="D282:D284"/>
    <mergeCell ref="D285:D287"/>
    <mergeCell ref="D288:D290"/>
    <mergeCell ref="A273:A281"/>
    <mergeCell ref="B273:B281"/>
    <mergeCell ref="C273:C281"/>
    <mergeCell ref="D273:D275"/>
    <mergeCell ref="D276:D278"/>
    <mergeCell ref="D279:D281"/>
    <mergeCell ref="A300:A308"/>
    <mergeCell ref="B300:B308"/>
    <mergeCell ref="C300:C308"/>
    <mergeCell ref="D300:D302"/>
    <mergeCell ref="D303:D305"/>
    <mergeCell ref="D306:D308"/>
    <mergeCell ref="A291:A299"/>
    <mergeCell ref="B291:B299"/>
    <mergeCell ref="C291:C299"/>
    <mergeCell ref="D291:D293"/>
    <mergeCell ref="D294:D296"/>
    <mergeCell ref="D297:D299"/>
    <mergeCell ref="A318:A326"/>
    <mergeCell ref="B318:B326"/>
    <mergeCell ref="C318:C326"/>
    <mergeCell ref="D318:D320"/>
    <mergeCell ref="D321:D323"/>
    <mergeCell ref="D324:D326"/>
    <mergeCell ref="A309:A317"/>
    <mergeCell ref="B309:B317"/>
    <mergeCell ref="C309:C317"/>
    <mergeCell ref="D309:D311"/>
    <mergeCell ref="D312:D314"/>
    <mergeCell ref="D315:D317"/>
    <mergeCell ref="A336:A344"/>
    <mergeCell ref="B336:B344"/>
    <mergeCell ref="C336:C344"/>
    <mergeCell ref="D336:D338"/>
    <mergeCell ref="D339:D341"/>
    <mergeCell ref="D342:D344"/>
    <mergeCell ref="A327:A335"/>
    <mergeCell ref="B327:B335"/>
    <mergeCell ref="C327:C335"/>
    <mergeCell ref="D327:D329"/>
    <mergeCell ref="D330:D332"/>
    <mergeCell ref="D333:D335"/>
    <mergeCell ref="A354:A362"/>
    <mergeCell ref="B354:B362"/>
    <mergeCell ref="C354:C362"/>
    <mergeCell ref="D354:D356"/>
    <mergeCell ref="D357:D359"/>
    <mergeCell ref="D360:D362"/>
    <mergeCell ref="A345:A353"/>
    <mergeCell ref="B345:B353"/>
    <mergeCell ref="C345:C353"/>
    <mergeCell ref="D345:D347"/>
    <mergeCell ref="D348:D350"/>
    <mergeCell ref="D351:D353"/>
    <mergeCell ref="A372:A380"/>
    <mergeCell ref="B372:B380"/>
    <mergeCell ref="C372:C380"/>
    <mergeCell ref="D372:D374"/>
    <mergeCell ref="D375:D377"/>
    <mergeCell ref="D378:D380"/>
    <mergeCell ref="A363:A371"/>
    <mergeCell ref="B363:B371"/>
    <mergeCell ref="C363:C371"/>
    <mergeCell ref="D363:D365"/>
    <mergeCell ref="D366:D368"/>
    <mergeCell ref="D369:D371"/>
    <mergeCell ref="A390:A398"/>
    <mergeCell ref="B390:B398"/>
    <mergeCell ref="C390:C398"/>
    <mergeCell ref="D390:D392"/>
    <mergeCell ref="D393:D395"/>
    <mergeCell ref="D396:D398"/>
    <mergeCell ref="A381:A389"/>
    <mergeCell ref="B381:B389"/>
    <mergeCell ref="C381:C389"/>
    <mergeCell ref="D381:D383"/>
    <mergeCell ref="D384:D386"/>
    <mergeCell ref="D387:D389"/>
    <mergeCell ref="A408:A416"/>
    <mergeCell ref="B408:B416"/>
    <mergeCell ref="C408:C416"/>
    <mergeCell ref="D408:D410"/>
    <mergeCell ref="D411:D413"/>
    <mergeCell ref="D414:D416"/>
    <mergeCell ref="A399:A407"/>
    <mergeCell ref="B399:B407"/>
    <mergeCell ref="C399:C407"/>
    <mergeCell ref="D399:D401"/>
    <mergeCell ref="D402:D404"/>
    <mergeCell ref="D405:D407"/>
    <mergeCell ref="A426:A434"/>
    <mergeCell ref="B426:B434"/>
    <mergeCell ref="C426:C434"/>
    <mergeCell ref="D426:D428"/>
    <mergeCell ref="D429:D431"/>
    <mergeCell ref="D432:D434"/>
    <mergeCell ref="A417:A425"/>
    <mergeCell ref="B417:B425"/>
    <mergeCell ref="C417:C425"/>
    <mergeCell ref="D417:D419"/>
    <mergeCell ref="D420:D422"/>
    <mergeCell ref="D423:D425"/>
    <mergeCell ref="A444:A452"/>
    <mergeCell ref="B444:B452"/>
    <mergeCell ref="C444:C452"/>
    <mergeCell ref="D444:D446"/>
    <mergeCell ref="D447:D449"/>
    <mergeCell ref="D450:D452"/>
    <mergeCell ref="A435:A443"/>
    <mergeCell ref="B435:B443"/>
    <mergeCell ref="C435:C443"/>
    <mergeCell ref="D435:D437"/>
    <mergeCell ref="D438:D440"/>
    <mergeCell ref="D441:D443"/>
    <mergeCell ref="A462:A470"/>
    <mergeCell ref="B462:B470"/>
    <mergeCell ref="C462:C470"/>
    <mergeCell ref="D462:D464"/>
    <mergeCell ref="D465:D467"/>
    <mergeCell ref="D468:D470"/>
    <mergeCell ref="A453:A461"/>
    <mergeCell ref="B453:B461"/>
    <mergeCell ref="C453:C461"/>
    <mergeCell ref="D453:D455"/>
    <mergeCell ref="D456:D458"/>
    <mergeCell ref="D459:D461"/>
    <mergeCell ref="A480:A488"/>
    <mergeCell ref="B480:B488"/>
    <mergeCell ref="C480:C488"/>
    <mergeCell ref="D480:D482"/>
    <mergeCell ref="D483:D485"/>
    <mergeCell ref="D486:D488"/>
    <mergeCell ref="A471:A479"/>
    <mergeCell ref="B471:B479"/>
    <mergeCell ref="C471:C479"/>
    <mergeCell ref="D471:D473"/>
    <mergeCell ref="D474:D476"/>
    <mergeCell ref="D477:D479"/>
    <mergeCell ref="A498:A506"/>
    <mergeCell ref="B498:B506"/>
    <mergeCell ref="C498:C506"/>
    <mergeCell ref="D498:D500"/>
    <mergeCell ref="D501:D503"/>
    <mergeCell ref="D504:D506"/>
    <mergeCell ref="A489:A497"/>
    <mergeCell ref="B489:B497"/>
    <mergeCell ref="C489:C497"/>
    <mergeCell ref="D489:D491"/>
    <mergeCell ref="D492:D494"/>
    <mergeCell ref="D495:D497"/>
    <mergeCell ref="A516:A524"/>
    <mergeCell ref="B516:B524"/>
    <mergeCell ref="C516:C524"/>
    <mergeCell ref="D516:D518"/>
    <mergeCell ref="D519:D521"/>
    <mergeCell ref="D522:D524"/>
    <mergeCell ref="A507:A515"/>
    <mergeCell ref="B507:B515"/>
    <mergeCell ref="C507:C515"/>
    <mergeCell ref="D507:D509"/>
    <mergeCell ref="D510:D512"/>
    <mergeCell ref="D513:D515"/>
    <mergeCell ref="A534:A542"/>
    <mergeCell ref="B534:B542"/>
    <mergeCell ref="C534:C542"/>
    <mergeCell ref="D534:D536"/>
    <mergeCell ref="D537:D539"/>
    <mergeCell ref="D540:D542"/>
    <mergeCell ref="A525:A533"/>
    <mergeCell ref="B525:B533"/>
    <mergeCell ref="C525:C533"/>
    <mergeCell ref="D525:D527"/>
    <mergeCell ref="D528:D530"/>
    <mergeCell ref="D531:D533"/>
    <mergeCell ref="A552:A560"/>
    <mergeCell ref="B552:B560"/>
    <mergeCell ref="C552:C560"/>
    <mergeCell ref="D552:D554"/>
    <mergeCell ref="D555:D557"/>
    <mergeCell ref="D558:D560"/>
    <mergeCell ref="A543:A551"/>
    <mergeCell ref="B543:B551"/>
    <mergeCell ref="C543:C551"/>
    <mergeCell ref="D543:D545"/>
    <mergeCell ref="D546:D548"/>
    <mergeCell ref="D549:D551"/>
    <mergeCell ref="A570:A578"/>
    <mergeCell ref="B570:B578"/>
    <mergeCell ref="C570:C578"/>
    <mergeCell ref="D570:D572"/>
    <mergeCell ref="D573:D575"/>
    <mergeCell ref="D576:D578"/>
    <mergeCell ref="A561:A569"/>
    <mergeCell ref="B561:B569"/>
    <mergeCell ref="C561:C569"/>
    <mergeCell ref="D561:D563"/>
    <mergeCell ref="D564:D566"/>
    <mergeCell ref="D567:D569"/>
    <mergeCell ref="A588:A596"/>
    <mergeCell ref="B588:B596"/>
    <mergeCell ref="C588:C596"/>
    <mergeCell ref="D588:D590"/>
    <mergeCell ref="D591:D593"/>
    <mergeCell ref="D594:D596"/>
    <mergeCell ref="A579:A587"/>
    <mergeCell ref="B579:B587"/>
    <mergeCell ref="C579:C587"/>
    <mergeCell ref="D579:D581"/>
    <mergeCell ref="D582:D584"/>
    <mergeCell ref="D585:D587"/>
    <mergeCell ref="A606:A614"/>
    <mergeCell ref="B606:B614"/>
    <mergeCell ref="C606:C614"/>
    <mergeCell ref="D606:D608"/>
    <mergeCell ref="D609:D611"/>
    <mergeCell ref="D612:D614"/>
    <mergeCell ref="A597:A605"/>
    <mergeCell ref="B597:B605"/>
    <mergeCell ref="C597:C605"/>
    <mergeCell ref="D597:D599"/>
    <mergeCell ref="D600:D602"/>
    <mergeCell ref="D603:D605"/>
    <mergeCell ref="A624:A632"/>
    <mergeCell ref="B624:B632"/>
    <mergeCell ref="C624:C632"/>
    <mergeCell ref="D624:D626"/>
    <mergeCell ref="D627:D629"/>
    <mergeCell ref="D630:D632"/>
    <mergeCell ref="A615:A623"/>
    <mergeCell ref="B615:B623"/>
    <mergeCell ref="C615:C623"/>
    <mergeCell ref="D615:D617"/>
    <mergeCell ref="D618:D620"/>
    <mergeCell ref="D621:D623"/>
    <mergeCell ref="A642:A650"/>
    <mergeCell ref="B642:B650"/>
    <mergeCell ref="C642:C650"/>
    <mergeCell ref="D642:D644"/>
    <mergeCell ref="D645:D647"/>
    <mergeCell ref="D648:D650"/>
    <mergeCell ref="A633:A641"/>
    <mergeCell ref="B633:B641"/>
    <mergeCell ref="C633:C641"/>
    <mergeCell ref="D633:D635"/>
    <mergeCell ref="D636:D638"/>
    <mergeCell ref="D639:D641"/>
    <mergeCell ref="A660:A668"/>
    <mergeCell ref="B660:B668"/>
    <mergeCell ref="C660:C668"/>
    <mergeCell ref="D660:D662"/>
    <mergeCell ref="D663:D665"/>
    <mergeCell ref="D666:D668"/>
    <mergeCell ref="A651:A659"/>
    <mergeCell ref="B651:B659"/>
    <mergeCell ref="C651:C659"/>
    <mergeCell ref="D651:D653"/>
    <mergeCell ref="D654:D656"/>
    <mergeCell ref="D657:D659"/>
    <mergeCell ref="A678:A686"/>
    <mergeCell ref="B678:B686"/>
    <mergeCell ref="C678:C686"/>
    <mergeCell ref="D678:D680"/>
    <mergeCell ref="D681:D683"/>
    <mergeCell ref="D684:D686"/>
    <mergeCell ref="A669:A677"/>
    <mergeCell ref="B669:B677"/>
    <mergeCell ref="C669:C677"/>
    <mergeCell ref="D669:D671"/>
    <mergeCell ref="D672:D674"/>
    <mergeCell ref="D675:D677"/>
    <mergeCell ref="A696:A704"/>
    <mergeCell ref="B696:B704"/>
    <mergeCell ref="C696:C704"/>
    <mergeCell ref="D696:D698"/>
    <mergeCell ref="D699:D701"/>
    <mergeCell ref="D702:D704"/>
    <mergeCell ref="A687:A695"/>
    <mergeCell ref="B687:B695"/>
    <mergeCell ref="C687:C695"/>
    <mergeCell ref="D687:D689"/>
    <mergeCell ref="D690:D692"/>
    <mergeCell ref="D693:D695"/>
    <mergeCell ref="A714:A722"/>
    <mergeCell ref="B714:B722"/>
    <mergeCell ref="C714:C722"/>
    <mergeCell ref="D714:D716"/>
    <mergeCell ref="D717:D719"/>
    <mergeCell ref="D720:D722"/>
    <mergeCell ref="A705:A713"/>
    <mergeCell ref="B705:B713"/>
    <mergeCell ref="C705:C713"/>
    <mergeCell ref="D705:D707"/>
    <mergeCell ref="D708:D710"/>
    <mergeCell ref="D711:D713"/>
    <mergeCell ref="A732:A740"/>
    <mergeCell ref="B732:B740"/>
    <mergeCell ref="C732:C740"/>
    <mergeCell ref="D732:D734"/>
    <mergeCell ref="D735:D737"/>
    <mergeCell ref="D738:D740"/>
    <mergeCell ref="A723:A731"/>
    <mergeCell ref="B723:B731"/>
    <mergeCell ref="C723:C731"/>
    <mergeCell ref="D723:D725"/>
    <mergeCell ref="D726:D728"/>
    <mergeCell ref="D729:D731"/>
    <mergeCell ref="A750:A758"/>
    <mergeCell ref="B750:B758"/>
    <mergeCell ref="C750:C758"/>
    <mergeCell ref="D750:D752"/>
    <mergeCell ref="D753:D755"/>
    <mergeCell ref="D756:D758"/>
    <mergeCell ref="A741:A749"/>
    <mergeCell ref="B741:B749"/>
    <mergeCell ref="C741:C749"/>
    <mergeCell ref="D741:D743"/>
    <mergeCell ref="D744:D746"/>
    <mergeCell ref="D747:D749"/>
    <mergeCell ref="A768:A776"/>
    <mergeCell ref="B768:B776"/>
    <mergeCell ref="C768:C776"/>
    <mergeCell ref="D768:D770"/>
    <mergeCell ref="D771:D773"/>
    <mergeCell ref="D774:D776"/>
    <mergeCell ref="A759:A767"/>
    <mergeCell ref="B759:B767"/>
    <mergeCell ref="C759:C767"/>
    <mergeCell ref="D759:D761"/>
    <mergeCell ref="D762:D764"/>
    <mergeCell ref="D765:D767"/>
    <mergeCell ref="A786:A794"/>
    <mergeCell ref="B786:B794"/>
    <mergeCell ref="C786:C794"/>
    <mergeCell ref="D786:D788"/>
    <mergeCell ref="D789:D791"/>
    <mergeCell ref="D792:D794"/>
    <mergeCell ref="A777:A785"/>
    <mergeCell ref="B777:B785"/>
    <mergeCell ref="C777:C785"/>
    <mergeCell ref="D777:D779"/>
    <mergeCell ref="D780:D782"/>
    <mergeCell ref="D783:D785"/>
    <mergeCell ref="A804:A812"/>
    <mergeCell ref="B804:B812"/>
    <mergeCell ref="C804:C812"/>
    <mergeCell ref="D804:D806"/>
    <mergeCell ref="D807:D809"/>
    <mergeCell ref="D810:D812"/>
    <mergeCell ref="A795:A803"/>
    <mergeCell ref="B795:B803"/>
    <mergeCell ref="C795:C803"/>
    <mergeCell ref="D795:D797"/>
    <mergeCell ref="D798:D800"/>
    <mergeCell ref="D801:D803"/>
    <mergeCell ref="A822:A830"/>
    <mergeCell ref="B822:B830"/>
    <mergeCell ref="C822:C830"/>
    <mergeCell ref="D822:D824"/>
    <mergeCell ref="D825:D827"/>
    <mergeCell ref="D828:D830"/>
    <mergeCell ref="A813:A821"/>
    <mergeCell ref="B813:B821"/>
    <mergeCell ref="C813:C821"/>
    <mergeCell ref="D813:D815"/>
    <mergeCell ref="D816:D818"/>
    <mergeCell ref="D819:D821"/>
    <mergeCell ref="A840:A848"/>
    <mergeCell ref="B840:B848"/>
    <mergeCell ref="C840:C848"/>
    <mergeCell ref="D840:D842"/>
    <mergeCell ref="D843:D845"/>
    <mergeCell ref="D846:D848"/>
    <mergeCell ref="A831:A839"/>
    <mergeCell ref="B831:B839"/>
    <mergeCell ref="C831:C839"/>
    <mergeCell ref="D831:D833"/>
    <mergeCell ref="D834:D836"/>
    <mergeCell ref="D837:D839"/>
    <mergeCell ref="A858:A866"/>
    <mergeCell ref="B858:B866"/>
    <mergeCell ref="C858:C866"/>
    <mergeCell ref="D858:D860"/>
    <mergeCell ref="D861:D863"/>
    <mergeCell ref="D864:D866"/>
    <mergeCell ref="A849:A857"/>
    <mergeCell ref="B849:B857"/>
    <mergeCell ref="C849:C857"/>
    <mergeCell ref="D849:D851"/>
    <mergeCell ref="D852:D854"/>
    <mergeCell ref="D855:D857"/>
    <mergeCell ref="A876:A884"/>
    <mergeCell ref="B876:B884"/>
    <mergeCell ref="C876:C884"/>
    <mergeCell ref="D876:D878"/>
    <mergeCell ref="D879:D881"/>
    <mergeCell ref="D882:D884"/>
    <mergeCell ref="A867:A875"/>
    <mergeCell ref="B867:B875"/>
    <mergeCell ref="C867:C875"/>
    <mergeCell ref="D867:D869"/>
    <mergeCell ref="D870:D872"/>
    <mergeCell ref="D873:D875"/>
    <mergeCell ref="A894:A902"/>
    <mergeCell ref="B894:B902"/>
    <mergeCell ref="C894:C902"/>
    <mergeCell ref="D894:D896"/>
    <mergeCell ref="D897:D899"/>
    <mergeCell ref="D900:D902"/>
    <mergeCell ref="A885:A893"/>
    <mergeCell ref="B885:B893"/>
    <mergeCell ref="C885:C893"/>
    <mergeCell ref="D885:D887"/>
    <mergeCell ref="D888:D890"/>
    <mergeCell ref="D891:D893"/>
    <mergeCell ref="A912:A920"/>
    <mergeCell ref="B912:B920"/>
    <mergeCell ref="C912:C920"/>
    <mergeCell ref="D912:D914"/>
    <mergeCell ref="D915:D917"/>
    <mergeCell ref="D918:D920"/>
    <mergeCell ref="A903:A911"/>
    <mergeCell ref="B903:B911"/>
    <mergeCell ref="C903:C911"/>
    <mergeCell ref="D903:D905"/>
    <mergeCell ref="D906:D908"/>
    <mergeCell ref="D909:D911"/>
    <mergeCell ref="A930:A938"/>
    <mergeCell ref="B930:B938"/>
    <mergeCell ref="C930:C938"/>
    <mergeCell ref="D930:D932"/>
    <mergeCell ref="D933:D935"/>
    <mergeCell ref="D936:D938"/>
    <mergeCell ref="A921:A929"/>
    <mergeCell ref="B921:B929"/>
    <mergeCell ref="C921:C929"/>
    <mergeCell ref="D921:D923"/>
    <mergeCell ref="D924:D926"/>
    <mergeCell ref="D927:D929"/>
    <mergeCell ref="A948:A956"/>
    <mergeCell ref="B948:B956"/>
    <mergeCell ref="C948:C956"/>
    <mergeCell ref="D948:D950"/>
    <mergeCell ref="D951:D953"/>
    <mergeCell ref="D954:D956"/>
    <mergeCell ref="A939:A947"/>
    <mergeCell ref="B939:B947"/>
    <mergeCell ref="C939:C947"/>
    <mergeCell ref="D939:D941"/>
    <mergeCell ref="D942:D944"/>
    <mergeCell ref="D945:D947"/>
    <mergeCell ref="A966:A974"/>
    <mergeCell ref="B966:B974"/>
    <mergeCell ref="C966:C974"/>
    <mergeCell ref="D966:D968"/>
    <mergeCell ref="D969:D971"/>
    <mergeCell ref="D972:D974"/>
    <mergeCell ref="A957:A965"/>
    <mergeCell ref="B957:B965"/>
    <mergeCell ref="C957:C965"/>
    <mergeCell ref="D957:D959"/>
    <mergeCell ref="D960:D962"/>
    <mergeCell ref="D963:D965"/>
    <mergeCell ref="A984:A992"/>
    <mergeCell ref="B984:B992"/>
    <mergeCell ref="C984:C992"/>
    <mergeCell ref="D984:D986"/>
    <mergeCell ref="D987:D989"/>
    <mergeCell ref="D990:D992"/>
    <mergeCell ref="A975:A983"/>
    <mergeCell ref="B975:B983"/>
    <mergeCell ref="C975:C983"/>
    <mergeCell ref="D975:D977"/>
    <mergeCell ref="D978:D980"/>
    <mergeCell ref="D981:D983"/>
    <mergeCell ref="A1002:A1010"/>
    <mergeCell ref="B1002:B1010"/>
    <mergeCell ref="C1002:C1010"/>
    <mergeCell ref="D1002:D1004"/>
    <mergeCell ref="D1005:D1007"/>
    <mergeCell ref="D1008:D1010"/>
    <mergeCell ref="A993:A1001"/>
    <mergeCell ref="B993:B1001"/>
    <mergeCell ref="C993:C1001"/>
    <mergeCell ref="D993:D995"/>
    <mergeCell ref="D996:D998"/>
    <mergeCell ref="D999:D1001"/>
    <mergeCell ref="A1020:A1028"/>
    <mergeCell ref="B1020:B1028"/>
    <mergeCell ref="C1020:C1028"/>
    <mergeCell ref="D1020:D1022"/>
    <mergeCell ref="D1023:D1025"/>
    <mergeCell ref="D1026:D1028"/>
    <mergeCell ref="A1011:A1019"/>
    <mergeCell ref="B1011:B1019"/>
    <mergeCell ref="C1011:C1019"/>
    <mergeCell ref="D1011:D1013"/>
    <mergeCell ref="D1014:D1016"/>
    <mergeCell ref="D1017:D1019"/>
    <mergeCell ref="A1038:A1046"/>
    <mergeCell ref="B1038:B1046"/>
    <mergeCell ref="C1038:C1046"/>
    <mergeCell ref="D1038:D1040"/>
    <mergeCell ref="D1041:D1043"/>
    <mergeCell ref="D1044:D1046"/>
    <mergeCell ref="A1029:A1037"/>
    <mergeCell ref="B1029:B1037"/>
    <mergeCell ref="C1029:C1037"/>
    <mergeCell ref="D1029:D1031"/>
    <mergeCell ref="D1032:D1034"/>
    <mergeCell ref="D1035:D1037"/>
    <mergeCell ref="A1056:A1064"/>
    <mergeCell ref="B1056:B1064"/>
    <mergeCell ref="C1056:C1064"/>
    <mergeCell ref="D1056:D1058"/>
    <mergeCell ref="D1059:D1061"/>
    <mergeCell ref="D1062:D1064"/>
    <mergeCell ref="A1047:A1055"/>
    <mergeCell ref="B1047:B1055"/>
    <mergeCell ref="C1047:C1055"/>
    <mergeCell ref="D1047:D1049"/>
    <mergeCell ref="D1050:D1052"/>
    <mergeCell ref="D1053:D1055"/>
    <mergeCell ref="A1074:A1082"/>
    <mergeCell ref="B1074:B1082"/>
    <mergeCell ref="C1074:C1082"/>
    <mergeCell ref="D1074:D1076"/>
    <mergeCell ref="D1077:D1079"/>
    <mergeCell ref="D1080:D1082"/>
    <mergeCell ref="A1065:A1073"/>
    <mergeCell ref="B1065:B1073"/>
    <mergeCell ref="C1065:C1073"/>
    <mergeCell ref="D1065:D1067"/>
    <mergeCell ref="D1068:D1070"/>
    <mergeCell ref="D1071:D1073"/>
  </mergeCells>
  <conditionalFormatting sqref="A3:A11 A21:A29 A39:A47 A57:A65 A75:A83 A93:A101 A111:A119 A129:A146 A156:A173 A183:A191 A201:A209 A219:A227 A237:A245 A255:A263 A273:A281 A291:A299 A309:A317 A327:A335 A345:A353 A363:A371 A381:A389 A399:A407 A417:A425 A435:A443 A453:A461 A471:A488 A498:A506 A516:A533 A543:A551 A561:A578 A588:A605 A615:A632 A642:A650 A660:A677 A687:A695 A705:A713 A723:A740 A750:A758 A768:A776 A786:A794 A804:A812 A822:A830 A840:A848 A858:A875 A885:A893 A903:A911 A921:A929 A939:A947 A957:A965 A975:A983 A993:A1010 A1020:A1037 A1047:A1055 A1065:A1082">
    <cfRule type="expression" dxfId="179" priority="135">
      <formula>IF(B3=0,1,0)</formula>
    </cfRule>
  </conditionalFormatting>
  <conditionalFormatting sqref="A12:A20 A30:A38 A48:A56 A66:A74 A84:A92 A102:A110 A120:A128 A147:A155 A174:A182 A192:A200 A210:A218 A228:A236 A246:A254 A264:A272 A282:A290 A300:A308 A318:A326 A336:A344 A354:A362 A372:A380 A390:A398 A408:A416 A426:A434 A444:A452 A462:A470 A489:A497 A507:A515 A534:A542 A552:A560 A579:A587 A606:A614 A633:A641 A651:A659 A678:A686 A696:A704 A714:A722 A741:A749 A759:A767 A777:A785 A795:A803 A813:A821 A831:A839 A849:A857 A876:A884 A894:A902 A912:A920 A930:A938 A948:A956 A966:A974 A984:A992 A1011:A1019 A1038:A1046 A1056:A1064">
    <cfRule type="expression" dxfId="178" priority="134">
      <formula>IF(B12=0,1,0)</formula>
    </cfRule>
  </conditionalFormatting>
  <conditionalFormatting sqref="B3:C11 B21:C29 B39:C47 B57:C65 B75:C83 B93:C101 B111:C119 B129:C137 B147:C155 B165:C173 B183:C191 B201:C209 B219:C227 B237:C245 B255:C263 B273:C281 B291:C299 B309:C317 B327:C335 B345:C353 B363:C371 B381:C389 B399:C407 B417:C425 B435:C443 B453:C461 B471:C479 B489:C497 B507:C515 B525:C533 B543:C551 B561:C569 B579:C587 B597:C605 B615:C623 B633:C641 B651:C659 B669:C677 B687:C695 B705:C713 B723:C731 B741:C749 B759:C767 B777:C785 B795:C803 B813:C821 B831:C839 B849:C857 B867:C875 B885:C893 B903:C911 B921:C929 B939:C947 B957:C965 B975:C983 B993:C1001 B1011:C1019 B1029:C1037 B1047:C1055 B1065:C1073">
    <cfRule type="cellIs" dxfId="177" priority="133" operator="equal">
      <formula>0</formula>
    </cfRule>
  </conditionalFormatting>
  <conditionalFormatting sqref="B3:C1082">
    <cfRule type="cellIs" dxfId="176" priority="136" operator="equal">
      <formula>0</formula>
    </cfRule>
  </conditionalFormatting>
  <conditionalFormatting sqref="D3 D21:J21 D39:J39 D57:J57 D75:J75 D93:J93 D111:J111 D129:J129 D147:J147 D165:J165 D183:J183 D201:J201 D219:J219 D237:J237 D255:J255 D273:J273 D291:J291 D309:J309 D327:J327 D345:J345 D363:J363 D381:J381 D399:J399 D417:J417 D435:J435 D453:J453 D471:J471 D489:J489 D507:J507 D525:J525 D543:J543 D561:J561 D579:J579 D597:J597 D615:J615 D633:J633 D651:J651 D669:J669 D687:J687 D705:J705 D723:J723 D741:J741 D759:J759 D777:J777 D795:J795 D813:J813 D831:J831 D849:J849 D867:J867 D885:J885 D903:J903 D921:J921 D939:J939 D957:J957 D975:J975 D993:J993 D1011:J1011 D1029:J1029 D1047:J1047 D1065:J1065">
    <cfRule type="cellIs" dxfId="175" priority="129" operator="equal">
      <formula>0</formula>
    </cfRule>
  </conditionalFormatting>
  <conditionalFormatting sqref="E13 E31 E49 E67 E85 E103 E121 E139 E157 E175 E193 E211 E229 E247 E265 E283 E301 E319 E337 E355 E373 E391 E409 E427 E445 E463 E481 E499 E517 E535 E553 E571 E589 E607 E625 E643 E661 E679 E697 E715 E733 E751 E769 E787 E805 E823 E841 E859 E877 E895 E913 E931 E949 E967 E985 E1003 E1021 E1039 E1057 E1075 E4 E22 E40 E58 E76 E94 E112 E130 E148 E166 E184 E202 E220 E238 E256 E274 E292 E310 E328 E346 E364 E382 E400 E418 E436 E454 E472 E490 E508 E526 E544 E562 E580 E598 E616 E634 E652 E670 E688 E706 E724 E742 E760 E778 E796 E814 E832 E850 E868 E886 E904 E922 E940 E958 E976 E994 E1012 E1030 E1048 E1066">
    <cfRule type="expression" dxfId="174" priority="285">
      <formula>COUNTIFS(bloq,1,luni,E4)&gt;1</formula>
    </cfRule>
  </conditionalFormatting>
  <conditionalFormatting sqref="E14 E32 E50 E68 E86 E104 E122 E140 E158 E176 E194 E212 E230 E248 E266 E284 E302 E320 E338 E356 E374 E392 E410 E428 E446 E464 E482 E500 E518 E536 E554 E572 E590 E608 E626 E644 E662 E680 E698 E716 E734 E752 E770 E788 E806 E824 E842 E860 E878 E896 E914 E932 E950 E968 E986 E1004 E1022 E1040 E1058 E1076 E5 E23 E41 E59 E77 E95 E113 E131 E149 E167 E185 E203 E221 E239 E257 E275 E293 E311 E329 E347 E365 E383 E401 E419 E437 E455 E473 E491 E509 E527 E545 E563 E581 E599 E617 E635 E653 E671 E689 E707 E725 E743 E761 E779 E797 E815 E833 E851 E869 E887 E905 E923 E941 E959 E977 E995 E1013 E1031 E1049 E1067">
    <cfRule type="expression" dxfId="173" priority="310">
      <formula>COUNTIFS(bloq,1,luna,E5)&gt;1</formula>
    </cfRule>
  </conditionalFormatting>
  <conditionalFormatting sqref="E16 E34 E52 E70 E88 E106 E124 E142 E160 E178 E196 E214 E232 E250 E268 E286 E304 E322 E340 E358 E376 E394 E412 E430 E448 E466 E484 E502 E520 E538 E556 E574 E592 E610 E628 E646 E664 E682 E700 E718 E736 E754 E772 E790 E808 E826 E844 E862 E880 E898 E916 E934 E952 E970 E988 E1006 E1024 E1042 E1060 E1078 E7 E25 E43 E61 E79 E97 E115 E133 E151 E169 E187 E205 E223 E241 E259 E277 E295 E313 E331 E349 E367 E385 E403 E421 E439 E457 E475 E493 E511 E529 E547 E565 E583 E601 E619 E637 E655 E673 E691 E709 E727 E745 E763 E781 E799 E817 E835 E853 E871 E889 E907 E925 E943 E961 E979 E997 E1015 E1033 E1051 E1069">
    <cfRule type="expression" dxfId="172" priority="305">
      <formula>COUNTIFS(bloq,2,luni,E7)&gt;1</formula>
    </cfRule>
  </conditionalFormatting>
  <conditionalFormatting sqref="E17 E35 E53 E71 E89 E107 E125 E143 E161 E179 E197 E215 E233 E251 E269 E287 E305 E323 E341 E359 E377 E395 E413 E431 E449 E467 E485 E503 E521 E539 E557 E575 E593 E611 E629 E647 E665 E683 E701 E719 E737 E755 E773 E791 E809 E827 E845 E863 E881 E899 E917 E935 E953 E971 E989 E1007 E1025 E1043 E1061 E1079 E8 E26 E44 E62 E80 E98 E116 E134 E152 E170 E188 E206 E224 E242 E260 E278 E296 E314 E332 E350 E368 E386 E404 E422 E440 E458 E476 E494 E512 E530 E548 E566 E584 E602 E620 E638 E656 E674 E692 E710 E728 E746 E764 E782 E800 E818 E836 E854 E872 E890 E908 E926 E944 E962 E980 E998 E1016 E1034 E1052 E1070">
    <cfRule type="expression" dxfId="171" priority="300">
      <formula>COUNTIFS(bloq,2,luna,E8)&gt;1</formula>
    </cfRule>
  </conditionalFormatting>
  <conditionalFormatting sqref="E17 E35 E53 E71 E89 E107 E125 E143 E161 E179 E197 E215 E233 E251 E269 E287 E305 E323 E341 E359 E377 E395 E413 E431 E449 E467 E485 E503 E521 E539 E557 E575 E593 E611 E629 E647 E665 E683 E701 E719 E737 E755 E773 E791 E809 E827 E845 E863 E881 E899 E917 E935 E953 E971 E989 E1007 E1025 E1043 E1061 E1079">
    <cfRule type="expression" dxfId="170" priority="326">
      <formula>COUNTIFS(bloq,2,luna,E17)&gt;1</formula>
    </cfRule>
  </conditionalFormatting>
  <conditionalFormatting sqref="E19 E37 E55 E73 E91 E109 E127 E145 E163 E181 E199 E217 E235 E253 E271 E289 E307 E325 E343 E361 E379 E397 E415 E433 E451 E469 E487 E505 E523 E541 E559 E577 E595 E613 E631 E649 E667 E685 E703 E721 E739 E757 E775 E793 E811 E829 E847 E865 E883 E901 E919 E937 E955 E973 E991 E1009 E1027 E1045 E1063 E1081 E10 E28 E46 E64 E82 E100 E118 E136 E154 E172 E190 E208 E226 E244 E262 E280 E298 E316 E334 E352 E370 E388 E406 E424 E442 E460 E478 E496 E514 E532 E550 E568 E586 E604 E622 E640 E658 E676 E694 E712 E730 E748 E766 E784 E802 E820 E838 E856 E874 E892 E910 E928 E946 E964 E982 E1000 E1018 E1036 E1054 E1072">
    <cfRule type="expression" dxfId="169" priority="258">
      <formula>COUNTIFS(bloq,3,luni,E10)&gt;1</formula>
    </cfRule>
  </conditionalFormatting>
  <conditionalFormatting sqref="E20 E38 E56 E74 E92 E110 E128 E146 E164 E182 E200 E218 E236 E254 E272 E290 E308 E326 E344 E362 E380 E398 E416 E434 E452 E470 E488 E506 E524 E542 E560 E578 E596 E614 E632 E650 E668 E686 E704 E722 E740 E758 E776 E794 E812 E830 E848 E866 E884 E902 E920 E938 E956 E974 E992 E1010 E1028 E1046 E1064 E1082 E11 E29 E47 E65 E83 E101 E119 E137 E155 E173 E191 E209 E227 E245 E263 E281 E299 E317 E335 E353 E371 E389 E407 E425 E443 E461 E479 E497 E515 E533 E551 E569 E587 E605 E623 E641 E659 E677 E695 E713 E731 E749 E767 E785 E803 E821 E839 E857 E875 E893 E911 E929 E947 E965 E983 E1001 E1019 E1037 E1055 E1073">
    <cfRule type="expression" dxfId="168" priority="291">
      <formula>COUNTIFS(bloq,3,luna,E11)&gt;1</formula>
    </cfRule>
  </conditionalFormatting>
  <conditionalFormatting sqref="E20 E38 E56 E74 E92 E110 E128 E146 E164 E182 E200 E218 E236 E254 E272 E290 E308 E326 E344 E362 E380 E398 E416 E434 E452 E470 E488 E506 E524 E542 E560 E578 E596 E614 E632 E650 E668 E686 E704 E722 E740 E758 E776 E794 E812 E830 E848 E866 E884 E902 E920 E938 E956 E974 E992 E1010 E1028 E1046 E1064 E1082">
    <cfRule type="expression" dxfId="167" priority="320">
      <formula>COUNTIFS(bloq,3,luna,E20)&gt;1</formula>
    </cfRule>
  </conditionalFormatting>
  <conditionalFormatting sqref="E3:J11">
    <cfRule type="cellIs" dxfId="166" priority="255" operator="equal">
      <formula>0</formula>
    </cfRule>
  </conditionalFormatting>
  <conditionalFormatting sqref="E12:J16 E17:F17 J17 E18:J20 E30:J34 E35:F35 J35 E36:J38 E48:J52 E53:F53 J53 E54:J56 E66:J70 E71:F71 J71 E72:J74 E84:J88 E89:F89 J89 E90:J92 E102:J106 E107:F107 J107 E108:J110 E120:J124 E125:F125 J125 E126:J128 E138:J142 E143:F143 J143 E144:J146 E156:J160 E161:F161 J161 E162:J164 E174:J178 E179:F179 J179 E180:J182 E192:J196 E197:F197 J197 E198:J200 E210:J214 E215:F215 J215 E216:J218 E228:J232 E233:F233 J233 E234:J236 E246:J250 E251:F251 J251 E252:J254 E264:J268 E269:F269 J269 E270:J272 E282:J286 E287:F287 J287 E288:J290 E300:J304 E305:F305 J305 E306:J308 E318:J322 E323:F323 J323 E324:J326 E336:J340 E341:F341 J341 E342:J344 E354:J358 E359:F359 J359 E360:J362 E372:J376 E377:F377 J377 E378:J380 E390:J394 E395:F395 J395 E396:J398 E408:J412 E413:F413 J413 E414:J416 E426:J430 E431:F431 J431 E432:J434 E444:J448 E449:F449 J449 E450:J452 E462:J466 E467:F467 J467 E468:J470 E480:J484 E485:F485 J485 E486:J488 E498:J502 E503:F503 J503 E504:J506 E516:J520 E521:F521 J521 E522:J524 E534:J538 E539:F539 J539 E540:J542 E552:J556 E557:F557 J557 E558:J560 E570:J574 E575:F575 J575 E576:J578 E588:J592 E593:F593 J593 E594:J596 E606:J610 E611:F611 J611 E612:J614 E624:J628 E629:F629 J629 E630:J632 E642:J646 E647:F647 J647 E648:J650 E660:J664 E665:F665 J665 E666:J668 E678:J682 E683:F683 J683 E684:J686 E696:J700 E701:F701 J701 E702:J704 E714:J718 E719:F719 J719 E720:J722 E732:J736 E737:F737 J737 E738:J740 E750:J754 E755:F755 J755 E756:J758 E768:J772 E773:F773 J773 E774:J776 E786:J790 E791:F791 J791 E792:J794 E804:J808 E809:F809 J809 E810:J812 E822:J826 E827:F827 J827 E828:J830 E840:J844 E845:F845 J845 E846:J848 E858:J862 E863:F863 J863 E864:J866 E876:J880 E881:F881 J881 E882:J884 E894:J898 E899:F899 J899 E900:J902 E912:J916 E917:F917 J917 E918:J920 E930:J934 E935:F935 J935 E936:J938 E948:J952 E953:F953 J953 E954:J956 E966:J970 E971:F971 J971 E972:J974 E984:J988 E989:F989 J989 E990:J992 E1002:J1006 E1007:F1007 J1007 E1008:J1010 E1020:J1024 E1025:F1025 J1025 E1026:J1028 E1038:J1042 E1043:F1043 J1043 E1044:J1046 E1056:J1060 E1061:F1061 J1061 E1062:J1064 E1074:J1078 E1079:F1079 J1079 E1080:J1082">
    <cfRule type="cellIs" dxfId="165" priority="256" operator="equal">
      <formula>0</formula>
    </cfRule>
  </conditionalFormatting>
  <conditionalFormatting sqref="E22:J29">
    <cfRule type="cellIs" dxfId="164" priority="117" operator="equal">
      <formula>0</formula>
    </cfRule>
  </conditionalFormatting>
  <conditionalFormatting sqref="E40:J47">
    <cfRule type="cellIs" dxfId="163" priority="115" operator="equal">
      <formula>0</formula>
    </cfRule>
  </conditionalFormatting>
  <conditionalFormatting sqref="E58:J65">
    <cfRule type="cellIs" dxfId="162" priority="113" operator="equal">
      <formula>0</formula>
    </cfRule>
  </conditionalFormatting>
  <conditionalFormatting sqref="E76:J83">
    <cfRule type="cellIs" dxfId="161" priority="111" operator="equal">
      <formula>0</formula>
    </cfRule>
  </conditionalFormatting>
  <conditionalFormatting sqref="E94:J101">
    <cfRule type="cellIs" dxfId="160" priority="109" operator="equal">
      <formula>0</formula>
    </cfRule>
  </conditionalFormatting>
  <conditionalFormatting sqref="E112:J119">
    <cfRule type="cellIs" dxfId="159" priority="107" operator="equal">
      <formula>0</formula>
    </cfRule>
  </conditionalFormatting>
  <conditionalFormatting sqref="E130:J137">
    <cfRule type="cellIs" dxfId="158" priority="105" operator="equal">
      <formula>0</formula>
    </cfRule>
  </conditionalFormatting>
  <conditionalFormatting sqref="E148:J155">
    <cfRule type="cellIs" dxfId="157" priority="103" operator="equal">
      <formula>0</formula>
    </cfRule>
  </conditionalFormatting>
  <conditionalFormatting sqref="E166:J173">
    <cfRule type="cellIs" dxfId="156" priority="101" operator="equal">
      <formula>0</formula>
    </cfRule>
  </conditionalFormatting>
  <conditionalFormatting sqref="E184:J191">
    <cfRule type="cellIs" dxfId="155" priority="99" operator="equal">
      <formula>0</formula>
    </cfRule>
  </conditionalFormatting>
  <conditionalFormatting sqref="E202:J209">
    <cfRule type="cellIs" dxfId="154" priority="97" operator="equal">
      <formula>0</formula>
    </cfRule>
  </conditionalFormatting>
  <conditionalFormatting sqref="E220:J227">
    <cfRule type="cellIs" dxfId="153" priority="95" operator="equal">
      <formula>0</formula>
    </cfRule>
  </conditionalFormatting>
  <conditionalFormatting sqref="E238:J245">
    <cfRule type="cellIs" dxfId="152" priority="93" operator="equal">
      <formula>0</formula>
    </cfRule>
  </conditionalFormatting>
  <conditionalFormatting sqref="E256:J263">
    <cfRule type="cellIs" dxfId="151" priority="91" operator="equal">
      <formula>0</formula>
    </cfRule>
  </conditionalFormatting>
  <conditionalFormatting sqref="E274:J281">
    <cfRule type="cellIs" dxfId="150" priority="89" operator="equal">
      <formula>0</formula>
    </cfRule>
  </conditionalFormatting>
  <conditionalFormatting sqref="E292:J299">
    <cfRule type="cellIs" dxfId="149" priority="87" operator="equal">
      <formula>0</formula>
    </cfRule>
  </conditionalFormatting>
  <conditionalFormatting sqref="E310:J317">
    <cfRule type="cellIs" dxfId="148" priority="85" operator="equal">
      <formula>0</formula>
    </cfRule>
  </conditionalFormatting>
  <conditionalFormatting sqref="E328:J335">
    <cfRule type="cellIs" dxfId="147" priority="83" operator="equal">
      <formula>0</formula>
    </cfRule>
  </conditionalFormatting>
  <conditionalFormatting sqref="E346:J353">
    <cfRule type="cellIs" dxfId="146" priority="81" operator="equal">
      <formula>0</formula>
    </cfRule>
  </conditionalFormatting>
  <conditionalFormatting sqref="E364:J371">
    <cfRule type="cellIs" dxfId="145" priority="79" operator="equal">
      <formula>0</formula>
    </cfRule>
  </conditionalFormatting>
  <conditionalFormatting sqref="E382:J389">
    <cfRule type="cellIs" dxfId="144" priority="77" operator="equal">
      <formula>0</formula>
    </cfRule>
  </conditionalFormatting>
  <conditionalFormatting sqref="E400:J407">
    <cfRule type="cellIs" dxfId="143" priority="75" operator="equal">
      <formula>0</formula>
    </cfRule>
  </conditionalFormatting>
  <conditionalFormatting sqref="E418:J425">
    <cfRule type="cellIs" dxfId="142" priority="73" operator="equal">
      <formula>0</formula>
    </cfRule>
  </conditionalFormatting>
  <conditionalFormatting sqref="E436:J443">
    <cfRule type="cellIs" dxfId="141" priority="71" operator="equal">
      <formula>0</formula>
    </cfRule>
  </conditionalFormatting>
  <conditionalFormatting sqref="E454:J461">
    <cfRule type="cellIs" dxfId="140" priority="69" operator="equal">
      <formula>0</formula>
    </cfRule>
  </conditionalFormatting>
  <conditionalFormatting sqref="E472:J479">
    <cfRule type="cellIs" dxfId="139" priority="67" operator="equal">
      <formula>0</formula>
    </cfRule>
  </conditionalFormatting>
  <conditionalFormatting sqref="E490:J497">
    <cfRule type="cellIs" dxfId="138" priority="65" operator="equal">
      <formula>0</formula>
    </cfRule>
  </conditionalFormatting>
  <conditionalFormatting sqref="E508:J515">
    <cfRule type="cellIs" dxfId="137" priority="63" operator="equal">
      <formula>0</formula>
    </cfRule>
  </conditionalFormatting>
  <conditionalFormatting sqref="E526:J533">
    <cfRule type="cellIs" dxfId="136" priority="61" operator="equal">
      <formula>0</formula>
    </cfRule>
  </conditionalFormatting>
  <conditionalFormatting sqref="E544:J551">
    <cfRule type="cellIs" dxfId="135" priority="59" operator="equal">
      <formula>0</formula>
    </cfRule>
  </conditionalFormatting>
  <conditionalFormatting sqref="E562:J569">
    <cfRule type="cellIs" dxfId="134" priority="57" operator="equal">
      <formula>0</formula>
    </cfRule>
  </conditionalFormatting>
  <conditionalFormatting sqref="E580:J587">
    <cfRule type="cellIs" dxfId="133" priority="55" operator="equal">
      <formula>0</formula>
    </cfRule>
  </conditionalFormatting>
  <conditionalFormatting sqref="E598:J605">
    <cfRule type="cellIs" dxfId="132" priority="53" operator="equal">
      <formula>0</formula>
    </cfRule>
  </conditionalFormatting>
  <conditionalFormatting sqref="E616:J623">
    <cfRule type="cellIs" dxfId="131" priority="51" operator="equal">
      <formula>0</formula>
    </cfRule>
  </conditionalFormatting>
  <conditionalFormatting sqref="E634:J641">
    <cfRule type="cellIs" dxfId="130" priority="49" operator="equal">
      <formula>0</formula>
    </cfRule>
  </conditionalFormatting>
  <conditionalFormatting sqref="E652:J659">
    <cfRule type="cellIs" dxfId="129" priority="47" operator="equal">
      <formula>0</formula>
    </cfRule>
  </conditionalFormatting>
  <conditionalFormatting sqref="E670:J677">
    <cfRule type="cellIs" dxfId="128" priority="45" operator="equal">
      <formula>0</formula>
    </cfRule>
  </conditionalFormatting>
  <conditionalFormatting sqref="E688:J695">
    <cfRule type="cellIs" dxfId="127" priority="43" operator="equal">
      <formula>0</formula>
    </cfRule>
  </conditionalFormatting>
  <conditionalFormatting sqref="E706:J713">
    <cfRule type="cellIs" dxfId="126" priority="41" operator="equal">
      <formula>0</formula>
    </cfRule>
  </conditionalFormatting>
  <conditionalFormatting sqref="E724:J731">
    <cfRule type="cellIs" dxfId="125" priority="39" operator="equal">
      <formula>0</formula>
    </cfRule>
  </conditionalFormatting>
  <conditionalFormatting sqref="E742:J749">
    <cfRule type="cellIs" dxfId="124" priority="37" operator="equal">
      <formula>0</formula>
    </cfRule>
  </conditionalFormatting>
  <conditionalFormatting sqref="E760:J767">
    <cfRule type="cellIs" dxfId="123" priority="35" operator="equal">
      <formula>0</formula>
    </cfRule>
  </conditionalFormatting>
  <conditionalFormatting sqref="E778:J785">
    <cfRule type="cellIs" dxfId="122" priority="33" operator="equal">
      <formula>0</formula>
    </cfRule>
  </conditionalFormatting>
  <conditionalFormatting sqref="E796:J803">
    <cfRule type="cellIs" dxfId="121" priority="31" operator="equal">
      <formula>0</formula>
    </cfRule>
  </conditionalFormatting>
  <conditionalFormatting sqref="E814:J821">
    <cfRule type="cellIs" dxfId="120" priority="29" operator="equal">
      <formula>0</formula>
    </cfRule>
  </conditionalFormatting>
  <conditionalFormatting sqref="E832:J839">
    <cfRule type="cellIs" dxfId="119" priority="27" operator="equal">
      <formula>0</formula>
    </cfRule>
  </conditionalFormatting>
  <conditionalFormatting sqref="E850:J857">
    <cfRule type="cellIs" dxfId="118" priority="25" operator="equal">
      <formula>0</formula>
    </cfRule>
  </conditionalFormatting>
  <conditionalFormatting sqref="E868:J875">
    <cfRule type="cellIs" dxfId="117" priority="23" operator="equal">
      <formula>0</formula>
    </cfRule>
  </conditionalFormatting>
  <conditionalFormatting sqref="E886:J893">
    <cfRule type="cellIs" dxfId="116" priority="21" operator="equal">
      <formula>0</formula>
    </cfRule>
  </conditionalFormatting>
  <conditionalFormatting sqref="E904:J911">
    <cfRule type="cellIs" dxfId="115" priority="19" operator="equal">
      <formula>0</formula>
    </cfRule>
  </conditionalFormatting>
  <conditionalFormatting sqref="E922:J929">
    <cfRule type="cellIs" dxfId="114" priority="17" operator="equal">
      <formula>0</formula>
    </cfRule>
  </conditionalFormatting>
  <conditionalFormatting sqref="E940:J947">
    <cfRule type="cellIs" dxfId="113" priority="15" operator="equal">
      <formula>0</formula>
    </cfRule>
  </conditionalFormatting>
  <conditionalFormatting sqref="E958:J965">
    <cfRule type="cellIs" dxfId="112" priority="13" operator="equal">
      <formula>0</formula>
    </cfRule>
  </conditionalFormatting>
  <conditionalFormatting sqref="E976:J983">
    <cfRule type="cellIs" dxfId="111" priority="11" operator="equal">
      <formula>0</formula>
    </cfRule>
  </conditionalFormatting>
  <conditionalFormatting sqref="E994:J1001">
    <cfRule type="cellIs" dxfId="110" priority="9" operator="equal">
      <formula>0</formula>
    </cfRule>
  </conditionalFormatting>
  <conditionalFormatting sqref="E1012:J1019">
    <cfRule type="cellIs" dxfId="109" priority="7" operator="equal">
      <formula>0</formula>
    </cfRule>
  </conditionalFormatting>
  <conditionalFormatting sqref="E1030:J1037">
    <cfRule type="cellIs" dxfId="108" priority="5" operator="equal">
      <formula>0</formula>
    </cfRule>
  </conditionalFormatting>
  <conditionalFormatting sqref="E1048:J1055">
    <cfRule type="cellIs" dxfId="107" priority="3" operator="equal">
      <formula>0</formula>
    </cfRule>
  </conditionalFormatting>
  <conditionalFormatting sqref="E1066:J1073">
    <cfRule type="cellIs" dxfId="106" priority="1" operator="equal">
      <formula>0</formula>
    </cfRule>
  </conditionalFormatting>
  <conditionalFormatting sqref="F13 F31 F49 F67 F85 F103 F121 F139 F157 F175 F193 F211 F229 F247 F265 F283 F301 F319 F337 F355 F373 F391 F409 F427 F445 F463 F481 F499 F517 F535 F553 F571 F589 F607 F625 F643 F661 F679 F697 F715 F733 F751 F769 F787 F805 F823 F841 F859 F877 F895 F913 F931 F949 F967 F985 F1003 F1021 F1039 F1057 F1075 F4 F22 F40 F58 F76 F94 F112 F130 F148 F166 F184 F202 F220 F238 F256 F274 F292 F310 F328 F346 F364 F382 F400 F418 F436 F454 F472 F490 F508 F526 F544 F562 F580 F598 F616 F634 F652 F670 F688 F706 F724 F742 F760 F778 F796 F814 F832 F850 F868 F886 F904 F922 F940 F958 F976 F994 F1012 F1030 F1048 F1066">
    <cfRule type="expression" dxfId="105" priority="315">
      <formula>COUNTIFS(bloq,1,mari,F4)&gt;1</formula>
    </cfRule>
  </conditionalFormatting>
  <conditionalFormatting sqref="F14 F32 F50 F68 F86 F104 F122 F140 F158 F176 F194 F212 F230 F248 F266 F284 F302 F320 F338 F356 F374 F392 F410 F428 F446 F464 F482 F500 F518 F536 F554 F572 F590 F608 F626 F644 F662 F680 F698 F716 F734 F752 F770 F788 F806 F824 F842 F860 F878 F896 F914 F932 F950 F968 F986 F1004 F1022 F1040 F1058 F1076 F5 F23 F41 F59 F77 F95 F113 F131 F149 F167 F185 F203 F221 F239 F257 F275 F293 F311 F329 F347 F365 F383 F401 F419 F437 F455 F473 F491 F509 F527 F545 F563 F581 F599 F617 F635 F653 F671 F689 F707 F725 F743 F761 F779 F797 F815 F833 F851 F869 F887 F905 F923 F941 F959 F977 F995 F1013 F1031 F1049 F1067">
    <cfRule type="expression" dxfId="104" priority="261">
      <formula>COUNTIFS(bloq,1,mara,F5)&gt;1</formula>
    </cfRule>
  </conditionalFormatting>
  <conditionalFormatting sqref="F16 F34 F52 F70 F88 F106 F124 F142 F160 F178 F196 F214 F232 F250 F268 F286 F304 F322 F340 F358 F376 F394 F412 F430 F448 F466 F484 F502 F520 F538 F556 F574 F592 F610 F628 F646 F664 F682 F700 F718 F736 F754 F772 F790 F808 F826 F844 F862 F880 F898 F916 F934 F952 F970 F988 F1006 F1024 F1042 F1060 F1078 F7 F25 F43 F61 F79 F97 F115 F133 F151 F169 F187 F205 F223 F241 F259 F277 F295 F313 F331 F349 F367 F385 F403 F421 F439 F457 F475 F493 F511 F529 F547 F565 F583 F601 F619 F637 F655 F673 F691 F709 F727 F745 F763 F781 F799 F817 F835 F853 F871 F889 F907 F925 F943 F961 F979 F997 F1015 F1033 F1051 F1069">
    <cfRule type="expression" dxfId="103" priority="304">
      <formula>COUNTIFS(bloq,2,mari,F7)&gt;1</formula>
    </cfRule>
  </conditionalFormatting>
  <conditionalFormatting sqref="F17 F35 F53 F71 F89 F107 F125 F143 F161 F179 F197 F215 F233 F251 F269 F287 F305 F323 F341 F359 F377 F395 F413 F431 F449 F467 F485 F503 F521 F539 F557 F575 F593 F611 F629 F647 F665 F683 F701 F719 F737 F755 F773 F791 F809 F827 F845 F863 F881 F899 F917 F935 F953 F971 F989 F1007 F1025 F1043 F1061 F1079 F8 F26 F44 F62 F80 F98 F116 F134 F152 F170 F188 F206 F224 F242 F260 F278 F296 F314 F332 F350 F368 F386 F404 F422 F440 F458 F476 F494 F512 F530 F548 F566 F584 F602 F620 F638 F656 F674 F692 F710 F728 F746 F764 F782 F800 F818 F836 F854 F872 F890 F908 F926 F944 F962 F980 F998 F1016 F1034 F1052 F1070">
    <cfRule type="expression" dxfId="102" priority="299">
      <formula>COUNTIFS(bloq,2,mara,F8)&gt;1</formula>
    </cfRule>
  </conditionalFormatting>
  <conditionalFormatting sqref="F17 F35 F53 F71 F89 F107 F125 F143 F161 F179 F197 F215 F233 F251 F269 F287 F305 F323 F341 F359 F377 F395 F413 F431 F449 F467 F485 F503 F521 F539 F557 F575 F593 F611 F629 F647 F665 F683 F701 F719 F737 F755 F773 F791 F809 F827 F845 F863 F881 F899 F917 F935 F953 F971 F989 F1007 F1025 F1043 F1061 F1079">
    <cfRule type="expression" dxfId="101" priority="263">
      <formula>COUNTIFS(bloq,2,mara,E17)&gt;1</formula>
    </cfRule>
  </conditionalFormatting>
  <conditionalFormatting sqref="F19 F37 F55 F73 F91 F109 F127 F145 F163 F181 F199 F217 F235 F253 F271 F289 F307 F325 F343 F361 F379 F397 F415 F433 F451 F469 F487 F505 F523 F541 F559 F577 F595 F613 F631 F649 F667 F685 F703 F721 F739 F757 F775 F793 F811 F829 F847 F865 F883 F901 F919 F937 F955 F973 F991 F1009 F1027 F1045 F1063 F1081 F10 F28 F46 F64 F82 F100 F118 F136 F154 F172 F190 F208 F226 F244 F262 F280 F298 F316 F334 F352 F370 F388 F406 F424 F442 F460 F478 F496 F514 F532 F550 F568 F586 F604 F622 F640 F658 F676 F694 F712 F730 F748 F766 F784 F802 F820 F838 F856 F874 F892 F910 F928 F946 F964 F982 F1000 F1018 F1036 F1054 F1072">
    <cfRule type="expression" dxfId="100" priority="295">
      <formula>COUNTIFS(bloq,3,mari,F10)&gt;1</formula>
    </cfRule>
  </conditionalFormatting>
  <conditionalFormatting sqref="F19 F37 F55 F73 F91 F109 F127 F145 F163 F181 F199 F217 F235 F253 F271 F289 F307 F325 F343 F361 F379 F397 F415 F433 F451 F469 F487 F505 F523 F541 F559 F577 F595 F613 F631 F649 F667 F685 F703 F721 F739 F757 F775 F793 F811 F829 F847 F865 F883 F901 F919 F937 F955 F973 F991 F1009 F1027 F1045 F1063 F1081">
    <cfRule type="expression" dxfId="99" priority="262">
      <formula>"CONTAR.SI.CONJUNTO(bloq;3;mari;F16)&gt;1"</formula>
    </cfRule>
  </conditionalFormatting>
  <conditionalFormatting sqref="F20 F38 F56 F74 F92 F110 F128 F146 F164 F182 F200 F218 F236 F254 F272 F290 F308 F326 F344 F362 F380 F398 F416 F434 F452 F470 F488 F506 F524 F542 F560 F578 F596 F614 F632 F650 F668 F686 F704 F722 F740 F758 F776 F794 F812 F830 F848 F866 F884 F902 F920 F938 F956 F974 F992 F1010 F1028 F1046 F1064 F1082 F11 F29 F47 F65 F83 F101 F119 F137 F155 F173 F191 F209 F227 F245 F263 F281 F299 F317 F335 F353 F371 F389 F407 F425 F443 F461 F479 F497 F515 F533 F551 F569 F587 F605 F623 F641 F659 F677 F695 F713 F731 F749 F767 F785 F803 F821 F839 F857 F875 F893 F911 F929 F947 F965 F983 F1001 F1019 F1037 F1055 F1073">
    <cfRule type="expression" dxfId="98" priority="290">
      <formula>COUNTIFS(bloq,3,mara,F11)&gt;1</formula>
    </cfRule>
  </conditionalFormatting>
  <conditionalFormatting sqref="F20 F38 F56 F74 F92 F110 F128 F146 F164 F182 F200 F218 F236 F254 F272 F290 F308 F326 F344 F362 F380 F398 F416 F434 F452 F470 F488 F506 F524 F542 F560 F578 F596 F614 F632 F650 F668 F686 F704 F722 F740 F758 F776 F794 F812 F830 F848 F866 F884 F902 F920 F938 F956 F974 F992 F1010 F1028 F1046 F1064 F1082">
    <cfRule type="expression" dxfId="97" priority="319">
      <formula>COUNTIFS(bloq,3,mara,F20)&gt;1</formula>
    </cfRule>
  </conditionalFormatting>
  <conditionalFormatting sqref="G8 G26 G44 G62 G80 G98 G116 G134 G152 G170 G188 G206 G224 G242 G260 G278 G296 G314 G332 G350 G368 G386 G404 G422 G440 G458 G476 G494 G512 G530 G548 G566 G584 G602 G620 G638 G656 G674 G692 G710 G728 G746 G764 G782 G800 G818 G836 G854 G872 G890 G908 G926 G944 G962 G980 G998 G1016 G1034 G1052 G1070">
    <cfRule type="expression" dxfId="96" priority="298">
      <formula>COUNTIFS(bloq,2,miea,G8)&gt;1</formula>
    </cfRule>
  </conditionalFormatting>
  <conditionalFormatting sqref="G13 G31 G49 G67 G85 G103 G121 G139 G157 G175 G193 G211 G229 G247 G265 G283 G301 G319 G337 G355 G373 G391 G409 G427 G445 G463 G481 G499 G517 G535 G553 G571 G589 G607 G625 G643 G661 G679 G697 G715 G733 G751 G769 G787 G805 G823 G841 G859 G877 G895 G913 G931 G949 G967 G985 G1003 G1021 G1039 G1057 G1075 G4 G22 G40 G58 G76 G94 G112 G130 G148 G166 G184 G202 G220 G238 G256 G274 G292 G310 G328 G346 G364 G382 G400 G418 G436 G454 G472 G490 G508 G526 G544 G562 G580 G598 G616 G634 G652 G670 G688 G706 G724 G742 G760 G778 G796 G814 G832 G850 G868 G886 G904 G922 G940 G958 G976 G994 G1012 G1030 G1048 G1066">
    <cfRule type="expression" dxfId="95" priority="314">
      <formula>COUNTIFS(bloq,1,miei,G4)&gt;1</formula>
    </cfRule>
  </conditionalFormatting>
  <conditionalFormatting sqref="G14 G32 G50 G68 G86 G104 G122 G140 G158 G176 G194 G212 G230 G248 G266 G284 G302 G320 G338 G356 G374 G392 G410 G428 G446 G464 G482 G500 G518 G536 G554 G572 G590 G608 G626 G644 G662 G680 G698 G716 G734 G752 G770 G788 G806 G824 G842 G860 G878 G896 G914 G932 G950 G968 G986 G1004 G1022 G1040 G1058 G1076">
    <cfRule type="expression" dxfId="94" priority="309">
      <formula>COUNTIFS(bloq,1,miea,G14)&gt;1</formula>
    </cfRule>
  </conditionalFormatting>
  <conditionalFormatting sqref="G16 G34 G52 G70 G88 G106 G124 G142 G160 G178 G196 G214 G232 G250 G268 G286 G304 G322 G340 G358 G376 G394 G412 G430 G448 G466 G484 G502 G520 G538 G556 G574 G592 G610 G628 G646 G664 G682 G700 G718 G736 G754 G772 G790 G808 G826 G844 G862 G880 G898 G916 G934 G952 G970 G988 G1006 G1024 G1042 G1060 G1078 G7 G25 G43 G61 G79 G97 G115 G133 G151 G169 G187 G205 G223 G241 G259 G277 G295 G313 G331 G349 G367 G385 G403 G421 G439 G457 G475 G493 G511 G529 G547 G565 G583 G601 G619 G637 G655 G673 G691 G709 G727 G745 G763 G781 G799 G817 G835 G853 G871 G889 G907 G925 G943 G961 G979 G997 G1015 G1033 G1051 G1069">
    <cfRule type="expression" dxfId="93" priority="303">
      <formula>COUNTIFS(bloq,2,miei,G7)&gt;1</formula>
    </cfRule>
  </conditionalFormatting>
  <conditionalFormatting sqref="G17 G35 G53 G71 G89 G107 G125 G143 G161 G179 G197 G215 G233 G251 G269 G287 G305 G323 G341 G359 G377 G395 G413 G431 G449 G467 G485 G503 G521 G539 G557 G575 G593 G611 G629 G647 G665 G683 G701 G719 G737 G755 G773 G791 G809 G827 G845 G863 G881 G899 G917 G935 G953 G971 G989 G1007 G1025 G1043 G1061 G1079">
    <cfRule type="expression" dxfId="92" priority="273">
      <formula>COUNTIFS(bloq,2,miea,G17)&gt;1</formula>
    </cfRule>
  </conditionalFormatting>
  <conditionalFormatting sqref="G19 G37 G55 G73 G91 G109 G127 G145 G163 G181 G199 G217 G235 G253 G271 G289 G307 G325 G343 G361 G379 G397 G415 G433 G451 G469 G487 G505 G523 G541 G559 G577 G595 G613 G631 G649 G667 G685 G703 G721 G739 G757 G775 G793 G811 G829 G847 G865 G883 G901 G919 G937 G955 G973 G991 G1009 G1027 G1045 G1063 G1081">
    <cfRule type="expression" dxfId="91" priority="324">
      <formula>COUNTIFS(bloq,3,miei,G19)&gt;1</formula>
    </cfRule>
  </conditionalFormatting>
  <conditionalFormatting sqref="G20 G38 G56 G74 G92 G110 G128 G146 G164 G182 G200 G218 G236 G254 G272 G290 G308 G326 G344 G362 G380 G398 G416 G434 G452 G470 G488 G506 G524 G542 G560 G578 G596 G614 G632 G650 G668 G686 G704 G722 G740 G758 G776 G794 G812 G830 G848 G866 G884 G902 G920 G938 G956 G974 G992 G1010 G1028 G1046 G1064 G1082 G11 G29 G47 G65 G83 G101 G119 G137 G155 G173 G191 G209 G227 G245 G263 G281 G299 G317 G335 G353 G371 G389 G407 G425 G443 G461 G479 G497 G515 G533 G551 G569 G587 G605 G623 G641 G659 G677 G695 G713 G731 G749 G767 G785 G803 G821 G839 G857 G875 G893 G911 G929 G947 G965 G983 G1001 G1019 G1037 G1055 G1073">
    <cfRule type="expression" dxfId="90" priority="257">
      <formula>COUNTIFS(bloq,3,miei,E11)&gt;1</formula>
    </cfRule>
  </conditionalFormatting>
  <conditionalFormatting sqref="G20 G38 G56 G74 G92 G110 G128 G146 G164 G182 G200 G218 G236 G254 G272 G290 G308 G326 G344 G362 G380 G398 G416 G434 G452 G470 G488 G506 G524 G542 G560 G578 G596 G614 G632 G650 G668 G686 G704 G722 G740 G758 G776 G794 G812 G830 G848 G866 G884 G902 G920 G938 G956 G974 G992 G1010 G1028 G1046 G1064 G1082">
    <cfRule type="expression" dxfId="89" priority="289">
      <formula>COUNTIFS(bloq,3,miea,G20)&gt;1</formula>
    </cfRule>
  </conditionalFormatting>
  <conditionalFormatting sqref="G17:I17">
    <cfRule type="cellIs" dxfId="88" priority="270" operator="equal">
      <formula>0</formula>
    </cfRule>
  </conditionalFormatting>
  <conditionalFormatting sqref="G35:I35">
    <cfRule type="cellIs" dxfId="87" priority="118" operator="equal">
      <formula>0</formula>
    </cfRule>
  </conditionalFormatting>
  <conditionalFormatting sqref="G53:I53">
    <cfRule type="cellIs" dxfId="86" priority="116" operator="equal">
      <formula>0</formula>
    </cfRule>
  </conditionalFormatting>
  <conditionalFormatting sqref="G71:I71">
    <cfRule type="cellIs" dxfId="85" priority="114" operator="equal">
      <formula>0</formula>
    </cfRule>
  </conditionalFormatting>
  <conditionalFormatting sqref="G89:I89">
    <cfRule type="cellIs" dxfId="84" priority="112" operator="equal">
      <formula>0</formula>
    </cfRule>
  </conditionalFormatting>
  <conditionalFormatting sqref="G107:I107">
    <cfRule type="cellIs" dxfId="83" priority="110" operator="equal">
      <formula>0</formula>
    </cfRule>
  </conditionalFormatting>
  <conditionalFormatting sqref="G125:I125">
    <cfRule type="cellIs" dxfId="82" priority="108" operator="equal">
      <formula>0</formula>
    </cfRule>
  </conditionalFormatting>
  <conditionalFormatting sqref="G143:I143">
    <cfRule type="cellIs" dxfId="81" priority="106" operator="equal">
      <formula>0</formula>
    </cfRule>
  </conditionalFormatting>
  <conditionalFormatting sqref="G161:I161">
    <cfRule type="cellIs" dxfId="80" priority="104" operator="equal">
      <formula>0</formula>
    </cfRule>
  </conditionalFormatting>
  <conditionalFormatting sqref="G179:I179">
    <cfRule type="cellIs" dxfId="79" priority="102" operator="equal">
      <formula>0</formula>
    </cfRule>
  </conditionalFormatting>
  <conditionalFormatting sqref="G197:I197">
    <cfRule type="cellIs" dxfId="78" priority="100" operator="equal">
      <formula>0</formula>
    </cfRule>
  </conditionalFormatting>
  <conditionalFormatting sqref="G215:I215">
    <cfRule type="cellIs" dxfId="77" priority="98" operator="equal">
      <formula>0</formula>
    </cfRule>
  </conditionalFormatting>
  <conditionalFormatting sqref="G233:I233">
    <cfRule type="cellIs" dxfId="76" priority="96" operator="equal">
      <formula>0</formula>
    </cfRule>
  </conditionalFormatting>
  <conditionalFormatting sqref="G251:I251">
    <cfRule type="cellIs" dxfId="75" priority="94" operator="equal">
      <formula>0</formula>
    </cfRule>
  </conditionalFormatting>
  <conditionalFormatting sqref="G269:I269">
    <cfRule type="cellIs" dxfId="74" priority="92" operator="equal">
      <formula>0</formula>
    </cfRule>
  </conditionalFormatting>
  <conditionalFormatting sqref="G287:I287">
    <cfRule type="cellIs" dxfId="73" priority="90" operator="equal">
      <formula>0</formula>
    </cfRule>
  </conditionalFormatting>
  <conditionalFormatting sqref="G305:I305">
    <cfRule type="cellIs" dxfId="72" priority="88" operator="equal">
      <formula>0</formula>
    </cfRule>
  </conditionalFormatting>
  <conditionalFormatting sqref="G323:I323">
    <cfRule type="cellIs" dxfId="71" priority="86" operator="equal">
      <formula>0</formula>
    </cfRule>
  </conditionalFormatting>
  <conditionalFormatting sqref="G341:I341">
    <cfRule type="cellIs" dxfId="70" priority="84" operator="equal">
      <formula>0</formula>
    </cfRule>
  </conditionalFormatting>
  <conditionalFormatting sqref="G359:I359">
    <cfRule type="cellIs" dxfId="69" priority="82" operator="equal">
      <formula>0</formula>
    </cfRule>
  </conditionalFormatting>
  <conditionalFormatting sqref="G377:I377">
    <cfRule type="cellIs" dxfId="68" priority="80" operator="equal">
      <formula>0</formula>
    </cfRule>
  </conditionalFormatting>
  <conditionalFormatting sqref="G395:I395">
    <cfRule type="cellIs" dxfId="67" priority="78" operator="equal">
      <formula>0</formula>
    </cfRule>
  </conditionalFormatting>
  <conditionalFormatting sqref="G413:I413">
    <cfRule type="cellIs" dxfId="66" priority="76" operator="equal">
      <formula>0</formula>
    </cfRule>
  </conditionalFormatting>
  <conditionalFormatting sqref="G431:I431">
    <cfRule type="cellIs" dxfId="65" priority="74" operator="equal">
      <formula>0</formula>
    </cfRule>
  </conditionalFormatting>
  <conditionalFormatting sqref="G449:I449">
    <cfRule type="cellIs" dxfId="64" priority="72" operator="equal">
      <formula>0</formula>
    </cfRule>
  </conditionalFormatting>
  <conditionalFormatting sqref="G467:I467">
    <cfRule type="cellIs" dxfId="63" priority="70" operator="equal">
      <formula>0</formula>
    </cfRule>
  </conditionalFormatting>
  <conditionalFormatting sqref="G485:I485">
    <cfRule type="cellIs" dxfId="62" priority="68" operator="equal">
      <formula>0</formula>
    </cfRule>
  </conditionalFormatting>
  <conditionalFormatting sqref="G503:I503">
    <cfRule type="cellIs" dxfId="61" priority="66" operator="equal">
      <formula>0</formula>
    </cfRule>
  </conditionalFormatting>
  <conditionalFormatting sqref="G521:I521">
    <cfRule type="cellIs" dxfId="60" priority="64" operator="equal">
      <formula>0</formula>
    </cfRule>
  </conditionalFormatting>
  <conditionalFormatting sqref="G539:I539">
    <cfRule type="cellIs" dxfId="59" priority="62" operator="equal">
      <formula>0</formula>
    </cfRule>
  </conditionalFormatting>
  <conditionalFormatting sqref="G557:I557">
    <cfRule type="cellIs" dxfId="58" priority="60" operator="equal">
      <formula>0</formula>
    </cfRule>
  </conditionalFormatting>
  <conditionalFormatting sqref="G575:I575">
    <cfRule type="cellIs" dxfId="57" priority="58" operator="equal">
      <formula>0</formula>
    </cfRule>
  </conditionalFormatting>
  <conditionalFormatting sqref="G593:I593">
    <cfRule type="cellIs" dxfId="56" priority="56" operator="equal">
      <formula>0</formula>
    </cfRule>
  </conditionalFormatting>
  <conditionalFormatting sqref="G611:I611">
    <cfRule type="cellIs" dxfId="55" priority="54" operator="equal">
      <formula>0</formula>
    </cfRule>
  </conditionalFormatting>
  <conditionalFormatting sqref="G629:I629">
    <cfRule type="cellIs" dxfId="54" priority="52" operator="equal">
      <formula>0</formula>
    </cfRule>
  </conditionalFormatting>
  <conditionalFormatting sqref="G647:I647">
    <cfRule type="cellIs" dxfId="53" priority="50" operator="equal">
      <formula>0</formula>
    </cfRule>
  </conditionalFormatting>
  <conditionalFormatting sqref="G665:I665">
    <cfRule type="cellIs" dxfId="52" priority="48" operator="equal">
      <formula>0</formula>
    </cfRule>
  </conditionalFormatting>
  <conditionalFormatting sqref="G683:I683">
    <cfRule type="cellIs" dxfId="51" priority="46" operator="equal">
      <formula>0</formula>
    </cfRule>
  </conditionalFormatting>
  <conditionalFormatting sqref="G701:I701">
    <cfRule type="cellIs" dxfId="50" priority="44" operator="equal">
      <formula>0</formula>
    </cfRule>
  </conditionalFormatting>
  <conditionalFormatting sqref="G719:I719">
    <cfRule type="cellIs" dxfId="49" priority="42" operator="equal">
      <formula>0</formula>
    </cfRule>
  </conditionalFormatting>
  <conditionalFormatting sqref="G737:I737">
    <cfRule type="cellIs" dxfId="48" priority="40" operator="equal">
      <formula>0</formula>
    </cfRule>
  </conditionalFormatting>
  <conditionalFormatting sqref="G755:I755">
    <cfRule type="cellIs" dxfId="47" priority="38" operator="equal">
      <formula>0</formula>
    </cfRule>
  </conditionalFormatting>
  <conditionalFormatting sqref="G773:I773">
    <cfRule type="cellIs" dxfId="46" priority="36" operator="equal">
      <formula>0</formula>
    </cfRule>
  </conditionalFormatting>
  <conditionalFormatting sqref="G791:I791">
    <cfRule type="cellIs" dxfId="45" priority="34" operator="equal">
      <formula>0</formula>
    </cfRule>
  </conditionalFormatting>
  <conditionalFormatting sqref="G809:I809">
    <cfRule type="cellIs" dxfId="44" priority="32" operator="equal">
      <formula>0</formula>
    </cfRule>
  </conditionalFormatting>
  <conditionalFormatting sqref="G827:I827">
    <cfRule type="cellIs" dxfId="43" priority="30" operator="equal">
      <formula>0</formula>
    </cfRule>
  </conditionalFormatting>
  <conditionalFormatting sqref="G845:I845">
    <cfRule type="cellIs" dxfId="42" priority="28" operator="equal">
      <formula>0</formula>
    </cfRule>
  </conditionalFormatting>
  <conditionalFormatting sqref="G863:I863">
    <cfRule type="cellIs" dxfId="41" priority="26" operator="equal">
      <formula>0</formula>
    </cfRule>
  </conditionalFormatting>
  <conditionalFormatting sqref="G881:I881">
    <cfRule type="cellIs" dxfId="40" priority="24" operator="equal">
      <formula>0</formula>
    </cfRule>
  </conditionalFormatting>
  <conditionalFormatting sqref="G899:I899">
    <cfRule type="cellIs" dxfId="39" priority="22" operator="equal">
      <formula>0</formula>
    </cfRule>
  </conditionalFormatting>
  <conditionalFormatting sqref="G917:I917">
    <cfRule type="cellIs" dxfId="38" priority="20" operator="equal">
      <formula>0</formula>
    </cfRule>
  </conditionalFormatting>
  <conditionalFormatting sqref="G935:I935">
    <cfRule type="cellIs" dxfId="37" priority="18" operator="equal">
      <formula>0</formula>
    </cfRule>
  </conditionalFormatting>
  <conditionalFormatting sqref="G953:I953">
    <cfRule type="cellIs" dxfId="36" priority="16" operator="equal">
      <formula>0</formula>
    </cfRule>
  </conditionalFormatting>
  <conditionalFormatting sqref="G971:I971">
    <cfRule type="cellIs" dxfId="35" priority="14" operator="equal">
      <formula>0</formula>
    </cfRule>
  </conditionalFormatting>
  <conditionalFormatting sqref="G989:I989">
    <cfRule type="cellIs" dxfId="34" priority="12" operator="equal">
      <formula>0</formula>
    </cfRule>
  </conditionalFormatting>
  <conditionalFormatting sqref="G1007:I1007">
    <cfRule type="cellIs" dxfId="33" priority="10" operator="equal">
      <formula>0</formula>
    </cfRule>
  </conditionalFormatting>
  <conditionalFormatting sqref="G1025:I1025">
    <cfRule type="cellIs" dxfId="32" priority="8" operator="equal">
      <formula>0</formula>
    </cfRule>
  </conditionalFormatting>
  <conditionalFormatting sqref="G1043:I1043">
    <cfRule type="cellIs" dxfId="31" priority="6" operator="equal">
      <formula>0</formula>
    </cfRule>
  </conditionalFormatting>
  <conditionalFormatting sqref="G1061:I1061">
    <cfRule type="cellIs" dxfId="30" priority="4" operator="equal">
      <formula>0</formula>
    </cfRule>
  </conditionalFormatting>
  <conditionalFormatting sqref="G1079:I1079">
    <cfRule type="cellIs" dxfId="29" priority="2" operator="equal">
      <formula>0</formula>
    </cfRule>
  </conditionalFormatting>
  <conditionalFormatting sqref="H5 H23 H41 H59 H77 H95 H113 H131 H149 H167 H185 H203 H221 H239 H257 H275 H293 H311 H329 H347 H365 H383 H401 H419 H437 H455 H473 H491 H509 H527 H545 H563 H581 H599 H617 H635 H653 H671 H689 H707 H725 H743 H761 H779 H797 H815 H833 H851 H869 H887 H905 H923 H941 H959 H977 H995 H1013 H1031 H1049 H1067">
    <cfRule type="expression" dxfId="28" priority="308">
      <formula>COUNTIFS(bloq,1,juea,H5)&gt;1</formula>
    </cfRule>
  </conditionalFormatting>
  <conditionalFormatting sqref="H8 H26 H44 H62 H80 H98 H116 H134 H152 H170 H188 H206 H224 H242 H260 H278 H296 H314 H332 H350 H368 H386 H404 H422 H440 H458 H476 H494 H512 H530 H548 H566 H584 H602 H620 H638 H656 H674 H692 H710 H728 H746 H764 H782 H800 H818 H836 H854 H872 H890 H908 H926 H944 H962 H980 H998 H1016 H1034 H1052 H1070">
    <cfRule type="expression" dxfId="27" priority="297">
      <formula>COUNTIFS(bloq,2,juea,H8)&gt;1</formula>
    </cfRule>
  </conditionalFormatting>
  <conditionalFormatting sqref="H13 H31 H49 H67 H85 H103 H121 H139 H157 H175 H193 H211 H229 H247 H265 H283 H301 H319 H337 H355 H373 H391 H409 H427 H445 H463 H481 H499 H517 H535 H553 H571 H589 H607 H625 H643 H661 H679 H697 H715 H733 H751 H769 H787 H805 H823 H841 H859 H877 H895 H913 H931 H949 H967 H985 H1003 H1021 H1039 H1057 H1075 H4 H22 H40 H58 H76 H94 H112 H130 H148 H166 H184 H202 H220 H238 H256 H274 H292 H310 H328 H346 H364 H382 H400 H418 H436 H454 H472 H490 H508 H526 H544 H562 H580 H598 H616 H634 H652 H670 H688 H706 H724 H742 H760 H778 H796 H814 H832 H850 H868 H886 H904 H922 H940 H958 H976 H994 H1012 H1030 H1048 H1066">
    <cfRule type="expression" dxfId="26" priority="313">
      <formula>COUNTIFS(bloq,1,juei,H4)&gt;1</formula>
    </cfRule>
  </conditionalFormatting>
  <conditionalFormatting sqref="H14 H32 H50 H68 H86 H104 H122 H140 H158 H176 H194 H212 H230 H248 H266 H284 H302 H320 H338 H356 H374 H392 H410 H428 H446 H464 H482 H500 H518 H536 H554 H572 H590 H608 H626 H644 H662 H680 H698 H716 H734 H752 H770 H788 H806 H824 H842 H860 H878 H896 H914 H932 H950 H968 H986 H1004 H1022 H1040 H1058 H1076 H5 H23 H41 H59 H77 H95 H113 H131 H149 H167 H185 H203 H221 H239 H257 H275 H293 H311 H329 H347 H365 H383 H401 H419 H437 H455 H473 H491 H509 H527 H545 H563 H581 H599 H617 H635 H653 H671 H689 H707 H725 H743 H761 H779 H797 H815 H833 H851 H869 H887 H905 H923 H941 H959 H977 H995 H1013 H1031 H1049 H1067">
    <cfRule type="expression" dxfId="25" priority="260">
      <formula>COUNTIFS(bloq,1,miea,H5)&gt;1</formula>
    </cfRule>
  </conditionalFormatting>
  <conditionalFormatting sqref="H14 H32 H50 H68 H86 H104 H122 H140 H158 H176 H194 H212 H230 H248 H266 H284 H302 H320 H338 H356 H374 H392 H410 H428 H446 H464 H482 H500 H518 H536 H554 H572 H590 H608 H626 H644 H662 H680 H698 H716 H734 H752 H770 H788 H806 H824 H842 H860 H878 H896 H914 H932 H950 H968 H986 H1004 H1022 H1040 H1058 H1076">
    <cfRule type="expression" dxfId="24" priority="331">
      <formula>COUNTIFS(bloq,1,juea,H14)&gt;1</formula>
    </cfRule>
  </conditionalFormatting>
  <conditionalFormatting sqref="H16 H34 H52 H70 H88 H106 H124 H142 H160 H178 H196 H214 H232 H250 H268 H286 H304 H322 H340 H358 H376 H394 H412 H430 H448 H466 H484 H502 H520 H538 H556 H574 H592 H610 H628 H646 H664 H682 H700 H718 H736 H754 H772 H790 H808 H826 H844 H862 H880 H898 H916 H934 H952 H970 H988 H1006 H1024 H1042 H1060 H1078 H7 H25 H43 H61 H79 H97 H115 H133 H151 H169 H187 H205 H223 H241 H259 H277 H295 H313 H331 H349 H367 H385 H403 H421 H439 H457 H475 H493 H511 H529 H547 H565 H583 H601 H619 H637 H655 H673 H691 H709 H727 H745 H763 H781 H799 H817 H835 H853 H871 H889 H907 H925 H943 H961 H979 H997 H1015 H1033 H1051 H1069">
    <cfRule type="expression" dxfId="23" priority="302">
      <formula>COUNTIFS(bloq,2,juei,H7)&gt;1</formula>
    </cfRule>
  </conditionalFormatting>
  <conditionalFormatting sqref="H17 H35 H53 H71 H89 H107 H125 H143 H161 H179 H197 H215 H233 H251 H269 H287 H305 H323 H341 H359 H377 H395 H413 H431 H449 H467 H485 H503 H521 H539 H557 H575 H593 H611 H629 H647 H665 H683 H701 H719 H737 H755 H773 H791 H809 H827 H845 H863 H881 H899 H917 H935 H953 H971 H989 H1007 H1025 H1043 H1061 H1079">
    <cfRule type="expression" dxfId="22" priority="272">
      <formula>COUNTIFS(bloq,2,juea,H17)&gt;1</formula>
    </cfRule>
  </conditionalFormatting>
  <conditionalFormatting sqref="H19 H37 H55 H73 H91 H109 H127 H145 H163 H181 H199 H217 H235 H253 H271 H289 H307 H325 H343 H361 H379 H397 H415 H433 H451 H469 H487 H505 H523 H541 H559 H577 H595 H613 H631 H649 H667 H685 H703 H721 H739 H757 H775 H793 H811 H829 H847 H865 H883 H901 H919 H937 H955 H973 H991 H1009 H1027 H1045 H1063 H1081 H10 H28 H46 H64 H82 H100 H118 H136 H154 H172 H190 H208 H226 H244 H262 H280 H298 H316 H334 H352 H370 H388 H406 H424 H442 H460 H478 H496 H514 H532 H550 H568 H586 H604 H622 H640 H658 H676 H694 H712 H730 H748 H766 H784 H802 H820 H838 H856 H874 H892 H910 H928 H946 H964 H982 H1000 H1018 H1036 H1054 H1072">
    <cfRule type="expression" dxfId="21" priority="294">
      <formula>COUNTIFS(bloq,3,juei,H10)&gt;1</formula>
    </cfRule>
  </conditionalFormatting>
  <conditionalFormatting sqref="H20 H38 H56 H74 H92 H110 H128 H146 H164 H182 H200 H218 H236 H254 H272 H290 H308 H326 H344 H362 H380 H398 H416 H434 H452 H470 H488 H506 H524 H542 H560 H578 H596 H614 H632 H650 H668 H686 H704 H722 H740 H758 H776 H794 H812 H830 H848 H866 H884 H902 H920 H938 H956 H974 H992 H1010 H1028 H1046 H1064 H1082 H11 H29 H47 H65 H83 H101 H119 H137 H155 H173 H191 H209 H227 H245 H263 H281 H299 H317 H335 H353 H371 H389 H407 H425 H443 H461 H479 H497 H515 H533 H551 H569 H587 H605 H623 H641 H659 H677 H695 H713 H731 H749 H767 H785 H803 H821 H839 H857 H875 H893 H911 H929 H947 H965 H983 H1001 H1019 H1037 H1055 H1073">
    <cfRule type="expression" dxfId="20" priority="288">
      <formula>COUNTIFS(bloq,3,juea,H11)&gt;1</formula>
    </cfRule>
  </conditionalFormatting>
  <conditionalFormatting sqref="H20 H38 H56 H74 H92 H110 H128 H146 H164 H182 H200 H218 H236 H254 H272 H290 H308 H326 H344 H362 H380 H398 H416 H434 H452 H470 H488 H506 H524 H542 H560 H578 H596 H614 H632 H650 H668 H686 H704 H722 H740 H758 H776 H794 H812 H830 H848 H866 H884 H902 H920 H938 H956 H974 H992 H1010 H1028 H1046 H1064 H1082">
    <cfRule type="expression" dxfId="19" priority="318">
      <formula>COUNTIFS(bloq,3,juea,H20)&gt;1</formula>
    </cfRule>
  </conditionalFormatting>
  <conditionalFormatting sqref="I5 I23 I41 I59 I77 I95 I113 I131 I149 I167 I185 I203 I221 I239 I257 I275 I293 I311 I329 I347 I365 I383 I401 I419 I437 I455 I473 I491 I509 I527 I545 I563 I581 I599 I617 I635 I653 I671 I689 I707 I725 I743 I761 I779 I797 I815 I833 I851 I869 I887 I905 I923 I941 I959 I977 I995 I1013 I1031 I1049 I1067">
    <cfRule type="expression" dxfId="18" priority="307">
      <formula>COUNTIFS(bloq,1,viea,I5)&gt;1</formula>
    </cfRule>
  </conditionalFormatting>
  <conditionalFormatting sqref="I8 I26 I44 I62 I80 I98 I116 I134 I152 I170 I188 I206 I224 I242 I260 I278 I296 I314 I332 I350 I368 I386 I404 I422 I440 I458 I476 I494 I512 I530 I548 I566 I584 I602 I620 I638 I656 I674 I692 I710 I728 I746 I764 I782 I800 I818 I836 I854 I872 I890 I908 I926 I944 I962 I980 I998 I1016 I1034 I1052 I1070">
    <cfRule type="expression" dxfId="17" priority="296">
      <formula>COUNTIFS(bloq,2,viea,I8)&gt;1</formula>
    </cfRule>
  </conditionalFormatting>
  <conditionalFormatting sqref="I13 I31 I49 I67 I85 I103 I121 I139 I157 I175 I193 I211 I229 I247 I265 I283 I301 I319 I337 I355 I373 I391 I409 I427 I445 I463 I481 I499 I517 I535 I553 I571 I589 I607 I625 I643 I661 I679 I697 I715 I733 I751 I769 I787 I805 I823 I841 I859 I877 I895 I913 I931 I949 I967 I985 I1003 I1021 I1039 I1057 I1075 I4 I22 I40 I58 I76 I94 I112 I130 I148 I166 I184 I202 I220 I238 I256 I274 I292 I310 I328 I346 I364 I382 I400 I418 I436 I454 I472 I490 I508 I526 I544 I562 I580 I598 I616 I634 I652 I670 I688 I706 I724 I742 I760 I778 I796 I814 I832 I850 I868 I886 I904 I922 I940 I958 I976 I994 I1012 I1030 I1048 I1066">
    <cfRule type="expression" dxfId="16" priority="312">
      <formula>COUNTIFS(bloq,1,viei,I4)&gt;1</formula>
    </cfRule>
  </conditionalFormatting>
  <conditionalFormatting sqref="I14 I32 I50 I68 I86 I104 I122 I140 I158 I176 I194 I212 I230 I248 I266 I284 I302 I320 I338 I356 I374 I392 I410 I428 I446 I464 I482 I500 I518 I536 I554 I572 I590 I608 I626 I644 I662 I680 I698 I716 I734 I752 I770 I788 I806 I824 I842 I860 I878 I896 I914 I932 I950 I968 I986 I1004 I1022 I1040 I1058 I1076">
    <cfRule type="expression" dxfId="15" priority="330">
      <formula>COUNTIFS(bloq,1,viea,I14)&gt;1</formula>
    </cfRule>
  </conditionalFormatting>
  <conditionalFormatting sqref="I16 I34 I52 I70 I88 I106 I124 I142 I160 I178 I196 I214 I232 I250 I268 I286 I304 I322 I340 I358 I376 I394 I412 I430 I448 I466 I484 I502 I520 I538 I556 I574 I592 I610 I628 I646 I664 I682 I700 I718 I736 I754 I772 I790 I808 I826 I844 I862 I880 I898 I916 I934 I952 I970 I988 I1006 I1024 I1042 I1060 I1078 I7 I25 I43 I61 I79 I97 I115 I133 I151 I169 I187 I205 I223 I241 I259 I277 I295 I313 I331 I349 I367 I385 I403 I421 I439 I457 I475 I493 I511 I529 I547 I565 I583 I601 I619 I637 I655 I673 I691 I709 I727 I745 I763 I781 I799 I817 I835 I853 I871 I889 I907 I925 I943 I961 I979 I997 I1015 I1033 I1051 I1069">
    <cfRule type="expression" dxfId="14" priority="259">
      <formula>COUNTIFS(bloq,2,viei,I7)&gt;1</formula>
    </cfRule>
  </conditionalFormatting>
  <conditionalFormatting sqref="I17 I35 I53 I71 I89 I107 I125 I143 I161 I179 I197 I215 I233 I251 I269 I287 I305 I323 I341 I359 I377 I395 I413 I431 I449 I467 I485 I503 I521 I539 I557 I575 I593 I611 I629 I647 I665 I683 I701 I719 I737 I755 I773 I791 I809 I827 I845 I863 I881 I899 I917 I935 I953 I971 I989 I1007 I1025 I1043 I1061 I1079">
    <cfRule type="expression" dxfId="13" priority="271">
      <formula>COUNTIFS(bloq,2,viea,I17)&gt;1</formula>
    </cfRule>
  </conditionalFormatting>
  <conditionalFormatting sqref="I19 I37 I55 I73 I91 I109 I127 I145 I163 I181 I199 I217 I235 I253 I271 I289 I307 I325 I343 I361 I379 I397 I415 I433 I451 I469 I487 I505 I523 I541 I559 I577 I595 I613 I631 I649 I667 I685 I703 I721 I739 I757 I775 I793 I811 I829 I847 I865 I883 I901 I919 I937 I955 I973 I991 I1009 I1027 I1045 I1063 I1081 I10 I28 I46 I64 I82 I100 I118 I136 I154 I172 I190 I208 I226 I244 I262 I280 I298 I316 I334 I352 I370 I388 I406 I424 I442 I460 I478 I496 I514 I532 I550 I568 I586 I604 I622 I640 I658 I676 I694 I712 I730 I748 I766 I784 I802 I820 I838 I856 I874 I892 I910 I928 I946 I964 I982 I1000 I1018 I1036 I1054 I1072">
    <cfRule type="expression" dxfId="12" priority="293">
      <formula>COUNTIFS(bloq,3,viei,I10)&gt;1</formula>
    </cfRule>
  </conditionalFormatting>
  <conditionalFormatting sqref="I20 I38 I56 I74 I92 I110 I128 I146 I164 I182 I200 I218 I236 I254 I272 I290 I308 I326 I344 I362 I380 I398 I416 I434 I452 I470 I488 I506 I524 I542 I560 I578 I596 I614 I632 I650 I668 I686 I704 I722 I740 I758 I776 I794 I812 I830 I848 I866 I884 I902 I920 I938 I956 I974 I992 I1010 I1028 I1046 I1064 I1082 I11 I29 I47 I65 I83 I101 I119 I137 I155 I173 I191 I209 I227 I245 I263 I281 I299 I317 I335 I353 I371 I389 I407 I425 I443 I461 I479 I497 I515 I533 I551 I569 I587 I605 I623 I641 I659 I677 I695 I713 I731 I749 I767 I785 I803 I821 I839 I857 I875 I893 I911 I929 I947 I965 I983 I1001 I1019 I1037 I1055 I1073">
    <cfRule type="expression" dxfId="11" priority="287">
      <formula>COUNTIFS(bloq,3,viea,I11)&gt;1</formula>
    </cfRule>
  </conditionalFormatting>
  <conditionalFormatting sqref="I20 I38 I56 I74 I92 I110 I128 I146 I164 I182 I200 I218 I236 I254 I272 I290 I308 I326 I344 I362 I380 I398 I416 I434 I452 I470 I488 I506 I524 I542 I560 I578 I596 I614 I632 I650 I668 I686 I704 I722 I740 I758 I776 I794 I812 I830 I848 I866 I884 I902 I920 I938 I956 I974 I992 I1010 I1028 I1046 I1064 I1082">
    <cfRule type="expression" dxfId="10" priority="317">
      <formula>COUNTIFS(bloq,3,viea,I20)&gt;1</formula>
    </cfRule>
  </conditionalFormatting>
  <conditionalFormatting sqref="J10 J28 J46 J64 J82 J100 J118 J136 J154 J172 J190 J208 J226 J244 J262 J280 J298 J316 J334 J352 J370 J388 J406 J424 J442 J460 J478 J496 J514 J532 J550 J568 J586 J604 J622 J640 J658 J676 J694 J712 J730 J748 J766 J784 J802 J820 J838 J856 J874 J892 J910 J928 J946 J964 J982 J1000 J1018 J1036 J1054 J1072">
    <cfRule type="expression" dxfId="9" priority="292">
      <formula>COUNTIFS(bloq,3,sabi,J10)&gt;1</formula>
    </cfRule>
  </conditionalFormatting>
  <conditionalFormatting sqref="J13 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J1057 J1075 J4 J22 J40 J58 J76 J94 J112 J130 J148 J166 J184 J202 J220 J238 J256 J274 J292 J310 J328 J346 J364 J382 J400 J418 J436 J454 J472 J490 J508 J526 J544 J562 J580 J598 J616 J634 J652 J670 J688 J706 J724 J742 J760 J778 J796 J814 J832 J850 J868 J886 J904 J922 J940 J958 J976 J994 J1012 J1030 J1048 J1066">
    <cfRule type="expression" dxfId="8" priority="311">
      <formula>COUNTIFS(bloq,1,sabi,J4)&gt;1</formula>
    </cfRule>
  </conditionalFormatting>
  <conditionalFormatting sqref="J14 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J1058 J1076 J5 J23 J41 J59 J77 J95 J113 J131 J149 J167 J185 J203 J221 J239 J257 J275 J293 J311 J329 J347 J365 J383 J401 J419 J437 J455 J473 J491 J509 J527 J545 J563 J581 J599 J617 J635 J653 J671 J689 J707 J725 J743 J761 J779 J797 J815 J833 J851 J869 J887 J905 J923 J941 J959 J977 J995 J1013 J1031 J1049 J1067">
    <cfRule type="expression" dxfId="7" priority="306">
      <formula>COUNTIFS(bloq,1,saba,J5)&gt;1</formula>
    </cfRule>
  </conditionalFormatting>
  <conditionalFormatting sqref="J14 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J1058 J1076">
    <cfRule type="expression" dxfId="6" priority="329">
      <formula>COUNTIFS(bloq,1,saba,J14)&gt;1</formula>
    </cfRule>
  </conditionalFormatting>
  <conditionalFormatting sqref="J16 J34 J52 J70 J88 J106 J124 J142 J160 J178 J196 J214 J232 J250 J268 J286 J304 J322 J340 J358 J376 J394 J412 J430 J448 J466 J484 J502 J520 J538 J556 J574 J592 J610 J628 J646 J664 J682 J700 J718 J736 J754 J772 J790 J808 J826 J844 J862 J880 J898 J916 J934 J952 J970 J988 J1006 J1024 J1042 J1060 J1078">
    <cfRule type="expression" dxfId="5" priority="327">
      <formula>COUNTIFS(bloq,2,sabi,J16)&gt;1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J8 J26 J44 J62 J80 J98 J116 J134 J152 J170 J188 J206 J224 J242 J260 J278 J296 J314 J332 J350 J368 J386 J404 J422 J440 J458 J476 J494 J512 J530 J548 J566 J584 J602 J620 J638 J656 J674 J692 J710 J728 J746 J764 J782 J800 J818 J836 J854 J872 J890 J908 J926 J944 J962 J980 J998 J1016 J1034 J1052 J1070">
    <cfRule type="expression" dxfId="4" priority="269">
      <formula>COUNTIFS(bloq,2,saba,J8)&gt;1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3" priority="325">
      <formula>COUNTIFS(bloq,2,saba,J17)&gt;1</formula>
    </cfRule>
  </conditionalFormatting>
  <conditionalFormatting sqref="J19 J37 J55 J73 J91 J109 J127 J145 J163 J181 J199 J217 J235 J253 J271 J289 J307 J325 J343 J361 J379 J397 J415 J433 J451 J469 J487 J505 J523 J541 J559 J577 J595 J613 J631 J649 J667 J685 J703 J721 J739 J757 J775 J793 J811 J829 J847 J865 J883 J901 J919 J937 J955 J973 J991 J1009 J1027 J1045 J1063 J1081">
    <cfRule type="expression" dxfId="2" priority="321">
      <formula>COUNTIFS(bloq,3,sabi,J19)&gt;1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J11 J29 J47 J65 J83 J101 J119 J137 J155 J173 J191 J209 J227 J245 J263 J281 J299 J317 J335 J353 J371 J389 J407 J425 J443 J461 J479 J497 J515 J533 J551 J569 J587 J605 J623 J641 J659 J677 J695 J713 J731 J749 J767 J785 J803 J821 J839 J857 J875 J893 J911 J929 J947 J965 J983 J1001 J1019 J1037 J1055 J1073">
    <cfRule type="expression" dxfId="1" priority="286">
      <formula>COUNTIFS(bloq,3,saba,J11)&gt;1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0" priority="316">
      <formula>COUNTIFS(bloq,3,saba,J20)&gt;1</formula>
    </cfRule>
  </conditionalFormatting>
  <dataValidations xWindow="1075" yWindow="612" count="2">
    <dataValidation type="list" allowBlank="1" showInputMessage="1" showErrorMessage="1" prompt="Seleccione el Instructor" sqref="E997:J997 E979:J979 E475:J475 E976:J976 E97:J97 E655:J655 E1015:J1015 E1033:J1033 E1051:J1051 E223:J223 E259:J259 E61:J61 E79:J79 E94:J94 E43:J43 E133:J133 E151:J151 E115:J115 E205:J205 E220:J220 E241:J241 E169:J169 E277:J277 E295:J295 E313:J313 E331:J331 E349:J349 E112:J112 E385:J385 E367:J367 E421:J421 E439:J439 E457:J457 E403:J403 E511:J511 E529:J529 E493:J493 E547:J547 E583:J583 E601:J601 E619:J619 E565:J565 E637:J637 E673:J673 E709:J709 E727:J727 E982:J982 E745:J745 E817:J817 E781:J781 E799:J799 E814:J814 E835:J835 E853:J853 E871:J871 E889:J889 E691:J691 E925:J925 E943:J943 E961:J961 E148:J148 E994:J994 E382:J382 E1030:J1030 E1000:J1000 E25:J25 E40:J40 E58:J58 E1048:J1048 E130:J130 E187:J187 E166:J166 E184:J184 E202:J202 E136:J136 E238:J238 E256:J256 E22:J22 E292:J292 E328:J328 E334:J334 E346:J346 E388:J388 E526:J526 E418:J418 E1003:J1003 E310:J310 E472:J472 E490:J490 E454:J454 E508:J508 E544:J544 E562:J562 E580:J580 E616:J616 E598:J598 E622:J622 E634:J634 E670:J670 E688:J688 E706:J706 E652:J652 E724:J724 E742:J742 E763:J763 E778:J778 E796:J796 E820:J820 E832:J832 E850:J850 E868:J868 E907:J907 E904:J904 E922:J922 E391:J391 E1006:J1006 E823:J823 E1036:J1036 E7:J7 E28:J28 E46:J46 E64:J64 E1054:J1054 E100:J100 E118:J118 E76:J76 E154:J154 E172:J172 E190:J190 E208:J208 E139:J139 E244:J244 E262:J262 E274:J274 E298:J298 E316:J316 E337:J337 E352:J352 E364:J364 E394:J394 E400:J400 E424:J424 E265:J265 E436:J436 E478:J478 E496:J496 E460:J460 E514:J514 E550:J550 E568:J568 E586:J586 E532:J532 E604:J604 E625:J625 E640:J640 E676:J676 E694:J694 E712:J712 E658:J658 E730:J730 E748:J748 E760:J760 E784:J784 E802:J802 E406:J406 E838:J838 E826:J826 E874:J874 E886:J886 E910:J910 E928:J928 E940:J940 E1012:J1012 E1018:J1018 E1039:J1039 E607:J607 E31:J31 E49:J49 E67:J67 E1057:J1057 E1021:J1021 E121:J121 E82:J82 E226:J226 E175:J175 E193:J193 E211:J211 E142:J142 E247:J247 E268:J268 E280:J280 E301:J301 E319:J319 E340:J340 E355:J355 E661:J661 E481:J481 E409:J409 E427:J427 E229:J229 E442:J442 E484:J484 E499:J499 E463:J463 E517:J517 E553:J553 E571:J571 E589:J589 E535:J535 E610:J610 E664:J664 E643:J643 E679:J679 E697:J697 E715:J715 E856:J856 E733:J733 E751:J751 E766:J766 E787:J787 E805:J805 E829:J829 E841:J841 E859:J859 E877:J877 E892:J892 E913:J913 E931:J931 E4:J4 E1042:J1042 E1060:J1060 E34:J34 E1024:J1024 E70:J70 E283:J283 E103:J103 E52:J52 E157:J157 E10:J10 E85:J85 E214:J214 E13:J13 E862:J862 E370:J370 E286:J286 E304:J304 E322:J322 E343:J343 E358:J358 E373:J373 E160:J160 E412:J412 E430:J430 E445:J445 E466:J466 E250:J250 E487:J487 E520:J520 E538:J538 E502:J502 E556:J556 E592:J592 E88:J88 E628:J628 E574:J574 E646:J646 E682:J682 E718:J718 E736:J736 E700:J700 E754:J754 E769:J769 E790:J790 E808:J808 E376:J376 E844:J844 E865:J865 E880:J880 E895:J895 E898:J898 E934:J934 E946:J946 E949:J949 E16:J16 E1045:J1045 E1063:J1063 E37:J37 E19:J19 E73:J73 E91:J91 E106:J106 E55:J55 E145:J145 E163:J163 E124:J124 E196:J196 E217:J217 E178:J178 E253:J253 E181:J181 E289:J289 E307:J307 E325:J325 E232:J232 E361:J361 E379:J379 E397:J397 E415:J415 E433:J433 E448:J448 E469:J469 E271:J271 E916:J916 E523:J523 E541:J541 E505:J505 E559:J559 E595:J595 E613:J613 E631:J631 E577:J577 E235:J235 E667:J667 E685:J685 E721:J721 E739:J739 E703:J703 E757:J757 E772:J772 E775:J775 E811:J811 E451:J451 E793:J793 E847:J847 E883:J883 E901:J901 E649:J649 E937:J937 E952:J952 E109:J109 E199:J199 E127:J127 E919:J919 E955:J955 E958:J958 E985:J985 E964:J964 E967:J967 E970:J970 E973:J973 E988:J988 E991:J991 E1009:J1009 E1027:J1027 E1069:J1069 E1066:J1066 E1072:J1072 E1075:J1075 E1078:J1078 E1081:J1081" xr:uid="{CF63BCB0-9900-4EA3-A1B5-5CFA55419D30}">
      <formula1>instructor</formula1>
    </dataValidation>
    <dataValidation type="list" allowBlank="1" showInputMessage="1" showErrorMessage="1" prompt="Seleccione el Ambiente de Aprendizaje" sqref="E1016:J1016 E980:J980 E998:J998 E992:J992 E746:J746 E692:J692 E152:J152 E1010:J1010 E1028:J1028 E1034:J1034 E620:J620 E26:J26 E62:J62 E74:J74 E1052:J1052 E116:J116 E80:J80 E170:J170 E188:J188 E206:J206 E440:J440 E242:J242 E260:J260 E278:J278 E290:J290 E314:J314 E332:J332 E350:J350 E656:J656 E404:J404 E422:J422 E224:J224 E452:J452 E476:J476 E494:J494 E458:J458 E512:J512 E548:J548 E566:J566 E584:J584 E530:J530 E368:J368 E668:J668 E638:J638 E674:J674 E704:J704 E710:J710 E800:J800 E728:J728 E764:J764 E776:J776 E782:J782 E818:J818 E830:J830 E836:J836 E854:J854 E872:J872 E890:J890 E908:J908 E926:J926 E128:J128 E1046:J1046 E1064:J1064 E38:J38 E8:J8 E65:J65 E92:J92 E98:J98 E44:J44 E134:J134 E164:J164 E119:J119 E200:J200 E218:J218 E155:J155 E254:J254 E182:J182 E281:J281 E296:J296 E326:J326 E317:J317 E362:J362 E380:J380 E386:J386 E416:J416 E434:J434 E443:J443 E470:J470 E272:J272 E962:J962 E524:J524 E602:J602 E506:J506 E560:J560 E596:J596 E614:J614 E632:J632 E578:J578 E650:J650 E623:J623 E686:J686 E722:J722 E740:J740 E695:J695 E758:J758 E1001:J1001 E794:J794 E812:J812 E803:J803 E848:J848 E866:J866 E884:J884 E902:J902 E920:J920 E938:J938 E944:J944 E893:J893 E605:J605 E995:J995 E1019:J1019 E1037:J1037 E20:J20 E29:J29 E56:J56 E59:J59 E1055:J1055 E47:J47 E113:J113 E83:J83 E236:J236 E173:J173 E191:J191 E209:J209 E146:J146 E245:J245 E263:J263 E275:J275 E308:J308 E344:J344 E335:J335 E353:J353 E821:J821 E488:J488 E407:J407 E425:J425 E239:J239 E419:J419 E479:J479 E497:J497 E461:J461 E713:J713 E929:J929 E569:J569 E587:J587 E542:J542 E911:J911 E659:J659 E473:J473 E677:J677 E689:J689 E857:J857 E41:J41 E731:J731 E749:J749 E767:J767 E785:J785 E815:J815 E824:J824 E839:J839 E875:J875 E779:J779 E905:J905 E923:J923 E956:J956 E1013:J1013 E1031:J1031 E1049:J1049 E1040:J1040 E11:J11 E68:J68 E77:J77 E110:J110 E101:J101 E137:J137 E149:J149 E86:J86 E203:J203 E227:J227 E533:J533 E167:J167 E284:J284 E299:J299 E311:J311 E293:J293 E347:J347 E398:J398 E371:J371 E320:J320 E437:J437 E455:J455 E257:J257 E389:J389 E515:J515 E527:J527 E491:J491 E551:J551 E581:J581 E599:J599 E617:J617 E536:J536 E707:J707 E641:J641 E716:J716 E725:J725 E653:J653 E743:J743 E131:J131 E788:J788 E797:J797 E806:J806 E833:J833 E851:J851 E860:J860 E887:J887 E698:J698 E914:J914 E947:J947 E752:J752 E974:J974 E5:J5 E1022:J1022 E1043:J1043 E1004:J1004 E23:J23 E50:J50 E71:J71 E1058:J1058 E95:J95 E122:J122 E626:J626 E158:J158 E176:J176 E185:J185 E212:J212 E125:J125 E248:J248 E266:J266 E329:J329 E302:J302 E323:J323 E338:J338 E356:J356 E365:J365 E383:J383 E401:J401 E428:J428 E251:J251 E446:J446 E482:J482 E500:J500 E464:J464 E509:J509 E545:J545 E563:J563 E590:J590 E572:J572 E635:J635 E662:J662 E671:J671 E680:J680 E701:J701 E719:J719 E665:J665 E761:J761 E770:J770 E773:J773 E374:J374 E869:J869 E410:J410 E842:J842 E827:J827 E878:J878 E896:J896 E932:J932 E935:J935 E14:J14 E1025:J1025 E1061:J1061 E32:J32 E104:J104 E53:J53 E287:J287 E89:J89 E17:J17 E161:J161 E392:J392 E809:J809 E194:J194 E215:J215 E221:J221 E197:J197 E230:J230 E305:J305 E341:J341 E35:J35 E359:J359 E377:J377 E395:J395 E413:J413 E431:J431 E449:J449 E467:J467 E608:J608 E485:J485 E518:J518 E107:J107 E269:J269 E521:J521 E593:J593 E611:J611 E629:J629 E539:J539 E644:J644 E647:J647 E734:J734 E737:J737 E845:J845 E755:J755 E554:J554 E791:J791 E233:J233 E503:J503 E140:J140 E863:J863 E881:J881 E899:J899 E683:J683 E575:J575 E941:J941 E179:J179 E557:J557 E950:J950 E917:J917 E965:J965 E953:J953 E959:J959 E983:J983 E968:J968 E977:J977 E971:J971 E986:J986 E989:J989 E1007:J1007 E143:J143 E1070:J1070 E1082:J1082 E1073:J1073 E1067:J1067 E1076:J1076 E1079:J1079" xr:uid="{FB6853BD-8809-41D3-A461-BFA7CA765E2B}">
      <formula1>ambiente</formula1>
    </dataValidation>
  </dataValidations>
  <pageMargins left="0.70866141732283472" right="0.70866141732283472" top="0.74803149606299213" bottom="0.74803149606299213" header="0.31496062992125984" footer="0.31496062992125984"/>
  <pageSetup paperSize="5" scale="55"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93865-5221-4116-B5F0-D4A415677C1A}">
  <sheetPr codeName="Hoja1">
    <tabColor theme="5" tint="0.79998168889431442"/>
  </sheetPr>
  <dimension ref="A1:Q1083"/>
  <sheetViews>
    <sheetView zoomScale="70" zoomScaleNormal="70" workbookViewId="0">
      <pane xSplit="4" ySplit="2" topLeftCell="E254" activePane="bottomRight" state="frozen"/>
      <selection pane="topRight" activeCell="H343" sqref="H343"/>
      <selection pane="bottomLeft" activeCell="H343" sqref="H343"/>
      <selection pane="bottomRight" activeCell="F258" sqref="F258"/>
    </sheetView>
  </sheetViews>
  <sheetFormatPr baseColWidth="10" defaultColWidth="9" defaultRowHeight="13.8" x14ac:dyDescent="0.3"/>
  <cols>
    <col min="1" max="1" width="5.6640625" style="34" customWidth="1"/>
    <col min="2" max="2" width="14.6640625" style="34" customWidth="1"/>
    <col min="3" max="3" width="21.6640625" style="34" customWidth="1"/>
    <col min="4" max="4" width="9.6640625" style="34" customWidth="1"/>
    <col min="5" max="9" width="33.109375" style="34" customWidth="1"/>
    <col min="10" max="10" width="29.88671875" style="34" customWidth="1"/>
    <col min="11" max="11" width="26.5546875" style="34" customWidth="1"/>
    <col min="12" max="16384" width="9" style="34"/>
  </cols>
  <sheetData>
    <row r="1" spans="1:11" ht="21.6" customHeight="1" x14ac:dyDescent="0.3">
      <c r="A1" s="839" t="s">
        <v>24</v>
      </c>
      <c r="B1" s="839"/>
      <c r="C1" s="839"/>
      <c r="D1" s="839"/>
      <c r="E1" s="839"/>
      <c r="F1" s="839"/>
      <c r="G1" s="839"/>
      <c r="H1" s="839"/>
      <c r="I1" s="839"/>
      <c r="J1" s="839"/>
    </row>
    <row r="2" spans="1:11" s="54" customFormat="1" ht="32.1" customHeight="1" x14ac:dyDescent="0.3">
      <c r="A2" s="101" t="s">
        <v>1</v>
      </c>
      <c r="B2" s="102" t="s">
        <v>25</v>
      </c>
      <c r="C2" s="103" t="s">
        <v>26</v>
      </c>
      <c r="D2" s="104" t="s">
        <v>27</v>
      </c>
      <c r="E2" s="105" t="s">
        <v>4</v>
      </c>
      <c r="F2" s="104" t="s">
        <v>5</v>
      </c>
      <c r="G2" s="104" t="s">
        <v>6</v>
      </c>
      <c r="H2" s="102" t="s">
        <v>7</v>
      </c>
      <c r="I2" s="102" t="s">
        <v>8</v>
      </c>
      <c r="J2" s="105" t="s">
        <v>9</v>
      </c>
    </row>
    <row r="3" spans="1:11" ht="53.1" customHeight="1" x14ac:dyDescent="0.3">
      <c r="A3" s="822">
        <v>1</v>
      </c>
      <c r="B3" s="835">
        <f>INDEX(progrann,A3)</f>
        <v>2898488</v>
      </c>
      <c r="C3" s="824" t="str">
        <f>INDEX(ficha_nn,A3)</f>
        <v>2898488 DIBUJO Y MODELADO ARQUITECTONICO Y DE INGENIERIA (TECNÓLOGO)</v>
      </c>
      <c r="D3" s="826" t="s">
        <v>28</v>
      </c>
      <c r="E3" s="343" t="s">
        <v>468</v>
      </c>
      <c r="F3" s="344" t="s">
        <v>468</v>
      </c>
      <c r="G3" s="344" t="s">
        <v>468</v>
      </c>
      <c r="H3" s="615" t="s">
        <v>468</v>
      </c>
      <c r="I3" s="345" t="s">
        <v>468</v>
      </c>
      <c r="K3" s="607" t="s">
        <v>469</v>
      </c>
    </row>
    <row r="4" spans="1:11" ht="33.6" customHeight="1" x14ac:dyDescent="0.3">
      <c r="A4" s="822"/>
      <c r="B4" s="835"/>
      <c r="C4" s="824"/>
      <c r="D4" s="826"/>
      <c r="E4" s="346"/>
      <c r="F4" s="347"/>
      <c r="G4" s="347"/>
      <c r="H4" s="616" t="s">
        <v>470</v>
      </c>
      <c r="I4" s="348"/>
      <c r="J4" s="134"/>
    </row>
    <row r="5" spans="1:11" ht="15" customHeight="1" thickTop="1" thickBot="1" x14ac:dyDescent="0.35">
      <c r="A5" s="822"/>
      <c r="B5" s="835"/>
      <c r="C5" s="824"/>
      <c r="D5" s="827"/>
      <c r="E5" s="349" t="s">
        <v>31</v>
      </c>
      <c r="F5" s="350" t="s">
        <v>31</v>
      </c>
      <c r="G5" s="350" t="s">
        <v>31</v>
      </c>
      <c r="H5" s="350" t="s">
        <v>31</v>
      </c>
      <c r="I5" s="351" t="s">
        <v>31</v>
      </c>
      <c r="J5" s="251"/>
    </row>
    <row r="6" spans="1:11" ht="62.1" customHeight="1" thickTop="1" thickBot="1" x14ac:dyDescent="0.35">
      <c r="A6" s="822"/>
      <c r="B6" s="835"/>
      <c r="C6" s="825"/>
      <c r="D6" s="807" t="s">
        <v>32</v>
      </c>
      <c r="E6" s="352" t="s">
        <v>468</v>
      </c>
      <c r="F6" s="353" t="s">
        <v>468</v>
      </c>
      <c r="G6" s="619" t="s">
        <v>468</v>
      </c>
      <c r="H6" s="353" t="s">
        <v>468</v>
      </c>
      <c r="I6" s="354" t="s">
        <v>468</v>
      </c>
      <c r="J6" s="252"/>
    </row>
    <row r="7" spans="1:11" ht="27.6" thickTop="1" thickBot="1" x14ac:dyDescent="0.35">
      <c r="A7" s="822"/>
      <c r="B7" s="835"/>
      <c r="C7" s="825"/>
      <c r="D7" s="807"/>
      <c r="E7" s="355"/>
      <c r="F7" s="347"/>
      <c r="G7" s="616" t="s">
        <v>470</v>
      </c>
      <c r="H7" s="347"/>
      <c r="I7" s="347"/>
      <c r="J7" s="173"/>
    </row>
    <row r="8" spans="1:11" ht="15" customHeight="1" thickTop="1" thickBot="1" x14ac:dyDescent="0.35">
      <c r="A8" s="822"/>
      <c r="B8" s="835"/>
      <c r="C8" s="825"/>
      <c r="D8" s="807"/>
      <c r="E8" s="356" t="s">
        <v>31</v>
      </c>
      <c r="F8" s="350" t="s">
        <v>31</v>
      </c>
      <c r="G8" s="351" t="s">
        <v>31</v>
      </c>
      <c r="H8" s="351" t="s">
        <v>31</v>
      </c>
      <c r="I8" s="349" t="s">
        <v>31</v>
      </c>
      <c r="J8" s="135"/>
    </row>
    <row r="9" spans="1:11" ht="55.35" customHeight="1" thickTop="1" thickBot="1" x14ac:dyDescent="0.35">
      <c r="A9" s="822"/>
      <c r="B9" s="835"/>
      <c r="C9" s="825"/>
      <c r="D9" s="828" t="s">
        <v>34</v>
      </c>
      <c r="E9" s="352"/>
      <c r="F9" s="353"/>
      <c r="G9" s="618" t="s">
        <v>471</v>
      </c>
      <c r="H9" s="617" t="s">
        <v>472</v>
      </c>
      <c r="I9" s="354"/>
      <c r="J9" s="140"/>
    </row>
    <row r="10" spans="1:11" ht="31.35" customHeight="1" thickTop="1" thickBot="1" x14ac:dyDescent="0.35">
      <c r="A10" s="822"/>
      <c r="B10" s="835"/>
      <c r="C10" s="825"/>
      <c r="D10" s="828"/>
      <c r="E10" s="355"/>
      <c r="F10" s="355"/>
      <c r="G10" s="616" t="s">
        <v>473</v>
      </c>
      <c r="H10" s="616" t="s">
        <v>474</v>
      </c>
      <c r="I10" s="348"/>
      <c r="J10" s="134"/>
    </row>
    <row r="11" spans="1:11" ht="31.35" customHeight="1" thickTop="1" x14ac:dyDescent="0.3">
      <c r="A11" s="822"/>
      <c r="B11" s="835"/>
      <c r="C11" s="825"/>
      <c r="D11" s="828"/>
      <c r="E11" s="358"/>
      <c r="F11" s="359"/>
      <c r="G11" s="360" t="s">
        <v>84</v>
      </c>
      <c r="H11" s="361" t="s">
        <v>475</v>
      </c>
      <c r="I11" s="359"/>
      <c r="J11" s="135"/>
    </row>
    <row r="12" spans="1:11" ht="15" customHeight="1" thickBot="1" x14ac:dyDescent="0.35">
      <c r="A12" s="815">
        <v>2</v>
      </c>
      <c r="B12" s="836">
        <f>INDEX(progrann,A12)</f>
        <v>2927339</v>
      </c>
      <c r="C12" s="817" t="str">
        <f>INDEX(ficha_nn,A12)</f>
        <v>2927339 DIBUJO Y MODELADO ARQUITECTONICO Y DE INGENIERIA (TECNÓLOGO)</v>
      </c>
      <c r="D12" s="818" t="s">
        <v>28</v>
      </c>
      <c r="E12" s="362" t="s">
        <v>468</v>
      </c>
      <c r="F12" s="362" t="s">
        <v>468</v>
      </c>
      <c r="G12" s="363" t="s">
        <v>468</v>
      </c>
      <c r="H12" s="363" t="s">
        <v>468</v>
      </c>
      <c r="I12" s="364" t="s">
        <v>468</v>
      </c>
      <c r="J12" s="142"/>
    </row>
    <row r="13" spans="1:11" ht="15" customHeight="1" thickTop="1" thickBot="1" x14ac:dyDescent="0.35">
      <c r="A13" s="815"/>
      <c r="B13" s="836"/>
      <c r="C13" s="817"/>
      <c r="D13" s="818"/>
      <c r="E13" s="365"/>
      <c r="F13" s="365"/>
      <c r="G13" s="365"/>
      <c r="H13" s="365"/>
      <c r="I13" s="365"/>
      <c r="J13" s="278"/>
    </row>
    <row r="14" spans="1:11" ht="15" customHeight="1" thickTop="1" thickBot="1" x14ac:dyDescent="0.35">
      <c r="A14" s="815"/>
      <c r="B14" s="836"/>
      <c r="C14" s="817"/>
      <c r="D14" s="818"/>
      <c r="E14" s="366" t="s">
        <v>31</v>
      </c>
      <c r="F14" s="366" t="s">
        <v>31</v>
      </c>
      <c r="G14" s="366" t="s">
        <v>31</v>
      </c>
      <c r="H14" s="367" t="s">
        <v>31</v>
      </c>
      <c r="I14" s="366" t="s">
        <v>31</v>
      </c>
      <c r="J14" s="137"/>
    </row>
    <row r="15" spans="1:11" ht="86.1" customHeight="1" thickTop="1" thickBot="1" x14ac:dyDescent="0.35">
      <c r="A15" s="815"/>
      <c r="B15" s="836"/>
      <c r="C15" s="817"/>
      <c r="D15" s="819" t="s">
        <v>32</v>
      </c>
      <c r="E15" s="368" t="s">
        <v>468</v>
      </c>
      <c r="F15" s="618" t="s">
        <v>468</v>
      </c>
      <c r="G15" s="369" t="s">
        <v>468</v>
      </c>
      <c r="H15" s="368" t="s">
        <v>468</v>
      </c>
      <c r="I15" s="368" t="s">
        <v>468</v>
      </c>
      <c r="J15" s="143"/>
      <c r="K15" s="232"/>
    </row>
    <row r="16" spans="1:11" ht="15" customHeight="1" thickTop="1" thickBot="1" x14ac:dyDescent="0.35">
      <c r="A16" s="815"/>
      <c r="B16" s="836"/>
      <c r="C16" s="817"/>
      <c r="D16" s="819"/>
      <c r="E16" s="365"/>
      <c r="F16" s="616" t="s">
        <v>470</v>
      </c>
      <c r="G16" s="365"/>
      <c r="H16" s="365"/>
      <c r="I16" s="365"/>
      <c r="J16" s="278"/>
    </row>
    <row r="17" spans="1:10" ht="15" customHeight="1" thickTop="1" thickBot="1" x14ac:dyDescent="0.35">
      <c r="A17" s="815"/>
      <c r="B17" s="836"/>
      <c r="C17" s="817"/>
      <c r="D17" s="820"/>
      <c r="E17" s="366" t="s">
        <v>31</v>
      </c>
      <c r="F17" s="366" t="s">
        <v>31</v>
      </c>
      <c r="G17" s="367" t="s">
        <v>31</v>
      </c>
      <c r="H17" s="367" t="s">
        <v>31</v>
      </c>
      <c r="I17" s="370" t="s">
        <v>31</v>
      </c>
      <c r="J17" s="279"/>
    </row>
    <row r="18" spans="1:10" ht="15" customHeight="1" thickTop="1" thickBot="1" x14ac:dyDescent="0.35">
      <c r="A18" s="815"/>
      <c r="B18" s="836"/>
      <c r="C18" s="817"/>
      <c r="D18" s="821" t="s">
        <v>34</v>
      </c>
      <c r="E18" s="190"/>
      <c r="F18" s="190"/>
      <c r="G18" s="190"/>
      <c r="H18" s="192"/>
      <c r="I18" s="191"/>
      <c r="J18" s="143"/>
    </row>
    <row r="19" spans="1:10" ht="15" customHeight="1" thickTop="1" thickBot="1" x14ac:dyDescent="0.35">
      <c r="A19" s="815"/>
      <c r="B19" s="836"/>
      <c r="C19" s="817"/>
      <c r="D19" s="821"/>
      <c r="E19" s="189"/>
      <c r="F19" s="189"/>
      <c r="G19" s="189"/>
      <c r="H19" s="193"/>
      <c r="I19" s="194"/>
      <c r="J19" s="278"/>
    </row>
    <row r="20" spans="1:10" ht="15" customHeight="1" x14ac:dyDescent="0.3">
      <c r="A20" s="815"/>
      <c r="B20" s="836"/>
      <c r="C20" s="817"/>
      <c r="D20" s="821"/>
      <c r="E20" s="195"/>
      <c r="F20" s="195"/>
      <c r="G20" s="196"/>
      <c r="H20" s="197"/>
      <c r="I20" s="198"/>
      <c r="J20" s="196"/>
    </row>
    <row r="21" spans="1:10" ht="74.099999999999994" customHeight="1" x14ac:dyDescent="0.3">
      <c r="A21" s="822">
        <v>3</v>
      </c>
      <c r="B21" s="835">
        <f>INDEX(progrann,A21)</f>
        <v>2927349</v>
      </c>
      <c r="C21" s="824" t="str">
        <f>INDEX(ficha_nn,A21)</f>
        <v>2927349 DIBUJO Y MODELADO ARQUITECTONICO Y DE INGENIERIA (TECNÓLOGO)</v>
      </c>
      <c r="D21" s="826" t="s">
        <v>28</v>
      </c>
      <c r="E21" s="343" t="s">
        <v>468</v>
      </c>
      <c r="F21" s="615" t="s">
        <v>468</v>
      </c>
      <c r="G21" s="344" t="s">
        <v>468</v>
      </c>
      <c r="H21" s="615" t="s">
        <v>468</v>
      </c>
      <c r="I21" s="345" t="s">
        <v>468</v>
      </c>
      <c r="J21" s="140"/>
    </row>
    <row r="22" spans="1:10" ht="15" customHeight="1" x14ac:dyDescent="0.3">
      <c r="A22" s="822"/>
      <c r="B22" s="835"/>
      <c r="C22" s="824"/>
      <c r="D22" s="826"/>
      <c r="E22" s="346"/>
      <c r="F22" s="616" t="s">
        <v>476</v>
      </c>
      <c r="G22" s="347"/>
      <c r="H22" s="616" t="s">
        <v>476</v>
      </c>
      <c r="I22" s="348"/>
      <c r="J22" s="134"/>
    </row>
    <row r="23" spans="1:10" ht="15" customHeight="1" x14ac:dyDescent="0.3">
      <c r="A23" s="822"/>
      <c r="B23" s="835"/>
      <c r="C23" s="824"/>
      <c r="D23" s="827"/>
      <c r="E23" s="349" t="s">
        <v>31</v>
      </c>
      <c r="F23" s="350" t="s">
        <v>31</v>
      </c>
      <c r="G23" s="350" t="s">
        <v>31</v>
      </c>
      <c r="H23" s="350" t="s">
        <v>31</v>
      </c>
      <c r="I23" s="351" t="s">
        <v>31</v>
      </c>
      <c r="J23" s="251"/>
    </row>
    <row r="24" spans="1:10" ht="77.099999999999994" customHeight="1" x14ac:dyDescent="0.3">
      <c r="A24" s="822"/>
      <c r="B24" s="835"/>
      <c r="C24" s="825"/>
      <c r="D24" s="807" t="s">
        <v>32</v>
      </c>
      <c r="E24" s="620" t="s">
        <v>468</v>
      </c>
      <c r="F24" s="353" t="s">
        <v>468</v>
      </c>
      <c r="G24" s="353" t="s">
        <v>468</v>
      </c>
      <c r="H24" s="619" t="s">
        <v>468</v>
      </c>
      <c r="I24" s="354" t="s">
        <v>468</v>
      </c>
      <c r="J24" s="252"/>
    </row>
    <row r="25" spans="1:10" ht="15" customHeight="1" x14ac:dyDescent="0.3">
      <c r="A25" s="822"/>
      <c r="B25" s="835"/>
      <c r="C25" s="825"/>
      <c r="D25" s="807"/>
      <c r="E25" s="621" t="s">
        <v>476</v>
      </c>
      <c r="F25" s="347"/>
      <c r="G25" s="347"/>
      <c r="H25" s="616" t="s">
        <v>476</v>
      </c>
      <c r="I25" s="347"/>
      <c r="J25" s="173"/>
    </row>
    <row r="26" spans="1:10" ht="15" customHeight="1" x14ac:dyDescent="0.3">
      <c r="A26" s="822"/>
      <c r="B26" s="835"/>
      <c r="C26" s="825"/>
      <c r="D26" s="807"/>
      <c r="E26" s="356" t="s">
        <v>31</v>
      </c>
      <c r="F26" s="350" t="s">
        <v>31</v>
      </c>
      <c r="G26" s="351" t="s">
        <v>31</v>
      </c>
      <c r="H26" s="351" t="s">
        <v>31</v>
      </c>
      <c r="I26" s="349" t="s">
        <v>31</v>
      </c>
      <c r="J26" s="135"/>
    </row>
    <row r="27" spans="1:10" ht="15" customHeight="1" x14ac:dyDescent="0.3">
      <c r="A27" s="822"/>
      <c r="B27" s="835"/>
      <c r="C27" s="825"/>
      <c r="D27" s="828" t="s">
        <v>34</v>
      </c>
      <c r="E27" s="177"/>
      <c r="F27" s="178"/>
      <c r="G27" s="179"/>
      <c r="H27" s="181"/>
      <c r="I27" s="179"/>
      <c r="J27" s="140"/>
    </row>
    <row r="28" spans="1:10" ht="15" customHeight="1" x14ac:dyDescent="0.3">
      <c r="A28" s="822"/>
      <c r="B28" s="835"/>
      <c r="C28" s="825"/>
      <c r="D28" s="828"/>
      <c r="E28" s="171"/>
      <c r="F28" s="171"/>
      <c r="G28" s="172"/>
      <c r="H28" s="172"/>
      <c r="I28" s="173"/>
      <c r="J28" s="134"/>
    </row>
    <row r="29" spans="1:10" ht="15" customHeight="1" x14ac:dyDescent="0.3">
      <c r="A29" s="822"/>
      <c r="B29" s="835"/>
      <c r="C29" s="825"/>
      <c r="D29" s="828"/>
      <c r="E29" s="182"/>
      <c r="F29" s="183"/>
      <c r="G29" s="184"/>
      <c r="H29" s="185"/>
      <c r="I29" s="183"/>
      <c r="J29" s="135"/>
    </row>
    <row r="30" spans="1:10" ht="148.35" customHeight="1" x14ac:dyDescent="0.3">
      <c r="A30" s="815">
        <v>4</v>
      </c>
      <c r="B30" s="836" t="str">
        <f>INDEX(progrann,A30)</f>
        <v>3218913 - A</v>
      </c>
      <c r="C30" s="817" t="str">
        <f>INDEX(ficha_nn,A30)</f>
        <v>3218913 - A DIBUJO Y MODELADO ARQUITECTONICO Y DE INGENIERIA (TECNÓLOGO) AEM</v>
      </c>
      <c r="D30" s="818" t="s">
        <v>186</v>
      </c>
      <c r="E30" s="615" t="s">
        <v>477</v>
      </c>
      <c r="F30" s="615" t="s">
        <v>478</v>
      </c>
      <c r="G30" s="623" t="s">
        <v>479</v>
      </c>
      <c r="H30" s="623" t="s">
        <v>480</v>
      </c>
      <c r="I30" s="618" t="s">
        <v>481</v>
      </c>
      <c r="J30" s="142"/>
    </row>
    <row r="31" spans="1:10" ht="30.75" customHeight="1" x14ac:dyDescent="0.3">
      <c r="A31" s="815"/>
      <c r="B31" s="836"/>
      <c r="C31" s="817"/>
      <c r="D31" s="818"/>
      <c r="E31" s="616" t="s">
        <v>360</v>
      </c>
      <c r="F31" s="616" t="s">
        <v>482</v>
      </c>
      <c r="G31" s="616" t="s">
        <v>483</v>
      </c>
      <c r="H31" s="616" t="s">
        <v>484</v>
      </c>
      <c r="I31" s="616" t="s">
        <v>485</v>
      </c>
      <c r="J31" s="278"/>
    </row>
    <row r="32" spans="1:10" ht="44.85" customHeight="1" x14ac:dyDescent="0.3">
      <c r="A32" s="815"/>
      <c r="B32" s="836"/>
      <c r="C32" s="817"/>
      <c r="D32" s="818"/>
      <c r="E32" s="366" t="s">
        <v>486</v>
      </c>
      <c r="F32" s="366" t="s">
        <v>475</v>
      </c>
      <c r="G32" s="366" t="s">
        <v>486</v>
      </c>
      <c r="H32" s="367" t="s">
        <v>486</v>
      </c>
      <c r="I32" s="366" t="s">
        <v>486</v>
      </c>
      <c r="J32" s="137"/>
    </row>
    <row r="33" spans="1:10" ht="133.35" customHeight="1" x14ac:dyDescent="0.3">
      <c r="A33" s="815"/>
      <c r="B33" s="836"/>
      <c r="C33" s="817"/>
      <c r="D33" s="819" t="s">
        <v>196</v>
      </c>
      <c r="E33" s="619" t="s">
        <v>487</v>
      </c>
      <c r="F33" s="618" t="s">
        <v>478</v>
      </c>
      <c r="G33" s="624" t="s">
        <v>488</v>
      </c>
      <c r="H33" s="619" t="s">
        <v>480</v>
      </c>
      <c r="I33" s="619" t="s">
        <v>481</v>
      </c>
      <c r="J33" s="143"/>
    </row>
    <row r="34" spans="1:10" ht="38.25" customHeight="1" x14ac:dyDescent="0.3">
      <c r="A34" s="815"/>
      <c r="B34" s="836"/>
      <c r="C34" s="817"/>
      <c r="D34" s="819"/>
      <c r="E34" s="625" t="s">
        <v>482</v>
      </c>
      <c r="F34" s="625" t="s">
        <v>482</v>
      </c>
      <c r="G34" s="625" t="s">
        <v>489</v>
      </c>
      <c r="H34" s="625" t="s">
        <v>484</v>
      </c>
      <c r="I34" s="625" t="s">
        <v>485</v>
      </c>
      <c r="J34" s="278"/>
    </row>
    <row r="35" spans="1:10" ht="49.35" customHeight="1" x14ac:dyDescent="0.3">
      <c r="A35" s="815"/>
      <c r="B35" s="836"/>
      <c r="C35" s="817"/>
      <c r="D35" s="820"/>
      <c r="E35" s="366" t="s">
        <v>486</v>
      </c>
      <c r="F35" s="366" t="s">
        <v>475</v>
      </c>
      <c r="G35" s="367" t="s">
        <v>486</v>
      </c>
      <c r="H35" s="367" t="s">
        <v>486</v>
      </c>
      <c r="I35" s="370" t="s">
        <v>486</v>
      </c>
      <c r="J35" s="279"/>
    </row>
    <row r="36" spans="1:10" ht="15" customHeight="1" x14ac:dyDescent="0.3">
      <c r="A36" s="815"/>
      <c r="B36" s="836"/>
      <c r="C36" s="817"/>
      <c r="D36" s="821"/>
      <c r="E36" s="190"/>
      <c r="F36" s="190"/>
      <c r="G36" s="190"/>
      <c r="H36" s="192"/>
      <c r="I36" s="191"/>
      <c r="J36" s="143"/>
    </row>
    <row r="37" spans="1:10" ht="15" customHeight="1" x14ac:dyDescent="0.3">
      <c r="A37" s="815"/>
      <c r="B37" s="836"/>
      <c r="C37" s="817"/>
      <c r="D37" s="821"/>
      <c r="E37" s="189"/>
      <c r="F37" s="189"/>
      <c r="G37" s="189"/>
      <c r="H37" s="193"/>
      <c r="I37" s="194"/>
      <c r="J37" s="278"/>
    </row>
    <row r="38" spans="1:10" ht="15" customHeight="1" x14ac:dyDescent="0.3">
      <c r="A38" s="815"/>
      <c r="B38" s="836"/>
      <c r="C38" s="817"/>
      <c r="D38" s="821"/>
      <c r="E38" s="195"/>
      <c r="F38" s="195"/>
      <c r="G38" s="196"/>
      <c r="H38" s="197"/>
      <c r="I38" s="198"/>
      <c r="J38" s="196"/>
    </row>
    <row r="39" spans="1:10" ht="156.15" customHeight="1" x14ac:dyDescent="0.3">
      <c r="A39" s="822">
        <v>5</v>
      </c>
      <c r="B39" s="835" t="str">
        <f>INDEX(progrann,A39)</f>
        <v>3218913 - B</v>
      </c>
      <c r="C39" s="824" t="str">
        <f>INDEX(ficha_nn,A39)</f>
        <v>3218913 - B DIBUJO Y MODELADO ARQUITECTONICO Y DE INGENIERIA (TECNÓLOGO) AEM</v>
      </c>
      <c r="D39" s="826" t="s">
        <v>186</v>
      </c>
      <c r="E39" s="622" t="s">
        <v>481</v>
      </c>
      <c r="F39" s="615" t="s">
        <v>490</v>
      </c>
      <c r="G39" s="615" t="s">
        <v>488</v>
      </c>
      <c r="H39" s="615" t="s">
        <v>478</v>
      </c>
      <c r="I39" s="623" t="s">
        <v>480</v>
      </c>
      <c r="J39" s="140"/>
    </row>
    <row r="40" spans="1:10" ht="28.35" customHeight="1" x14ac:dyDescent="0.3">
      <c r="A40" s="822"/>
      <c r="B40" s="835"/>
      <c r="C40" s="824"/>
      <c r="D40" s="826"/>
      <c r="E40" s="627" t="s">
        <v>485</v>
      </c>
      <c r="F40" s="616" t="s">
        <v>360</v>
      </c>
      <c r="G40" s="616" t="s">
        <v>489</v>
      </c>
      <c r="H40" s="616" t="s">
        <v>482</v>
      </c>
      <c r="I40" s="626" t="s">
        <v>484</v>
      </c>
      <c r="J40" s="134"/>
    </row>
    <row r="41" spans="1:10" ht="44.85" customHeight="1" x14ac:dyDescent="0.3">
      <c r="A41" s="822"/>
      <c r="B41" s="835"/>
      <c r="C41" s="824"/>
      <c r="D41" s="827"/>
      <c r="E41" s="349" t="s">
        <v>316</v>
      </c>
      <c r="F41" s="350" t="s">
        <v>316</v>
      </c>
      <c r="G41" s="350" t="s">
        <v>316</v>
      </c>
      <c r="H41" s="350" t="s">
        <v>475</v>
      </c>
      <c r="I41" s="351" t="s">
        <v>316</v>
      </c>
      <c r="J41" s="251"/>
    </row>
    <row r="42" spans="1:10" ht="152.1" customHeight="1" x14ac:dyDescent="0.3">
      <c r="A42" s="822"/>
      <c r="B42" s="835"/>
      <c r="C42" s="825"/>
      <c r="D42" s="807" t="s">
        <v>196</v>
      </c>
      <c r="E42" s="620" t="s">
        <v>481</v>
      </c>
      <c r="F42" s="619" t="s">
        <v>479</v>
      </c>
      <c r="G42" s="619" t="s">
        <v>487</v>
      </c>
      <c r="H42" s="619" t="s">
        <v>478</v>
      </c>
      <c r="I42" s="618" t="s">
        <v>480</v>
      </c>
      <c r="J42" s="252"/>
    </row>
    <row r="43" spans="1:10" ht="40.35" customHeight="1" x14ac:dyDescent="0.3">
      <c r="A43" s="822"/>
      <c r="B43" s="835"/>
      <c r="C43" s="825"/>
      <c r="D43" s="807"/>
      <c r="E43" s="628" t="s">
        <v>485</v>
      </c>
      <c r="F43" s="625" t="s">
        <v>483</v>
      </c>
      <c r="G43" s="625" t="s">
        <v>482</v>
      </c>
      <c r="H43" s="625" t="s">
        <v>482</v>
      </c>
      <c r="I43" s="625" t="s">
        <v>484</v>
      </c>
      <c r="J43" s="173"/>
    </row>
    <row r="44" spans="1:10" ht="55.35" customHeight="1" x14ac:dyDescent="0.3">
      <c r="A44" s="822"/>
      <c r="B44" s="835"/>
      <c r="C44" s="825"/>
      <c r="D44" s="807"/>
      <c r="E44" s="356" t="s">
        <v>316</v>
      </c>
      <c r="F44" s="350" t="s">
        <v>316</v>
      </c>
      <c r="G44" s="351" t="s">
        <v>316</v>
      </c>
      <c r="H44" s="351" t="s">
        <v>475</v>
      </c>
      <c r="I44" s="349" t="s">
        <v>316</v>
      </c>
      <c r="J44" s="135"/>
    </row>
    <row r="45" spans="1:10" ht="15" customHeight="1" x14ac:dyDescent="0.3">
      <c r="A45" s="822"/>
      <c r="B45" s="835"/>
      <c r="C45" s="825"/>
      <c r="D45" s="828"/>
      <c r="E45" s="177"/>
      <c r="F45" s="178"/>
      <c r="G45" s="179"/>
      <c r="H45" s="181"/>
      <c r="I45" s="179"/>
      <c r="J45" s="140"/>
    </row>
    <row r="46" spans="1:10" ht="15" customHeight="1" x14ac:dyDescent="0.3">
      <c r="A46" s="822"/>
      <c r="B46" s="835"/>
      <c r="C46" s="825"/>
      <c r="D46" s="828"/>
      <c r="E46" s="171"/>
      <c r="F46" s="171"/>
      <c r="G46" s="172"/>
      <c r="H46" s="172"/>
      <c r="I46" s="173"/>
      <c r="J46" s="134"/>
    </row>
    <row r="47" spans="1:10" ht="15" customHeight="1" x14ac:dyDescent="0.3">
      <c r="A47" s="822"/>
      <c r="B47" s="835"/>
      <c r="C47" s="825"/>
      <c r="D47" s="828"/>
      <c r="E47" s="182"/>
      <c r="F47" s="183"/>
      <c r="G47" s="184"/>
      <c r="H47" s="185"/>
      <c r="I47" s="183"/>
      <c r="J47" s="135"/>
    </row>
    <row r="48" spans="1:10" ht="139.35" customHeight="1" x14ac:dyDescent="0.3">
      <c r="A48" s="815">
        <v>6</v>
      </c>
      <c r="B48" s="836">
        <f>INDEX(progrann,A48)</f>
        <v>3232867</v>
      </c>
      <c r="C48" s="817" t="str">
        <f>INDEX(ficha_nn,A48)</f>
        <v xml:space="preserve">3232867 - DIBUJO Y MODELADO ARQUITECTONICO Y DE INGENIERIA (TECNÓLOGO) </v>
      </c>
      <c r="D48" s="818" t="s">
        <v>186</v>
      </c>
      <c r="E48" s="615" t="s">
        <v>481</v>
      </c>
      <c r="F48" s="615" t="s">
        <v>480</v>
      </c>
      <c r="G48" s="623" t="s">
        <v>488</v>
      </c>
      <c r="H48" s="623" t="s">
        <v>491</v>
      </c>
      <c r="I48" s="618" t="s">
        <v>478</v>
      </c>
      <c r="J48" s="142"/>
    </row>
    <row r="49" spans="1:10" ht="30.6" customHeight="1" x14ac:dyDescent="0.3">
      <c r="A49" s="815"/>
      <c r="B49" s="836"/>
      <c r="C49" s="817"/>
      <c r="D49" s="818"/>
      <c r="E49" s="616" t="s">
        <v>492</v>
      </c>
      <c r="F49" s="616" t="s">
        <v>493</v>
      </c>
      <c r="G49" s="616" t="s">
        <v>142</v>
      </c>
      <c r="H49" s="616" t="s">
        <v>494</v>
      </c>
      <c r="I49" s="616" t="s">
        <v>482</v>
      </c>
      <c r="J49" s="278"/>
    </row>
    <row r="50" spans="1:10" ht="49.35" customHeight="1" x14ac:dyDescent="0.3">
      <c r="A50" s="815"/>
      <c r="B50" s="836"/>
      <c r="C50" s="817"/>
      <c r="D50" s="818"/>
      <c r="E50" s="366" t="s">
        <v>475</v>
      </c>
      <c r="F50" s="366" t="s">
        <v>84</v>
      </c>
      <c r="G50" s="366" t="s">
        <v>84</v>
      </c>
      <c r="H50" s="367" t="s">
        <v>84</v>
      </c>
      <c r="I50" s="366" t="s">
        <v>475</v>
      </c>
      <c r="J50" s="137"/>
    </row>
    <row r="51" spans="1:10" ht="138.6" customHeight="1" x14ac:dyDescent="0.3">
      <c r="A51" s="815"/>
      <c r="B51" s="836"/>
      <c r="C51" s="817"/>
      <c r="D51" s="819" t="s">
        <v>196</v>
      </c>
      <c r="E51" s="619" t="s">
        <v>481</v>
      </c>
      <c r="F51" s="618" t="s">
        <v>480</v>
      </c>
      <c r="G51" s="624" t="s">
        <v>491</v>
      </c>
      <c r="H51" s="619" t="s">
        <v>491</v>
      </c>
      <c r="I51" s="619" t="s">
        <v>478</v>
      </c>
      <c r="J51" s="143"/>
    </row>
    <row r="52" spans="1:10" ht="35.1" customHeight="1" x14ac:dyDescent="0.3">
      <c r="A52" s="815"/>
      <c r="B52" s="836"/>
      <c r="C52" s="817"/>
      <c r="D52" s="819"/>
      <c r="E52" s="616" t="s">
        <v>492</v>
      </c>
      <c r="F52" s="616" t="s">
        <v>493</v>
      </c>
      <c r="G52" s="616" t="s">
        <v>494</v>
      </c>
      <c r="H52" s="616" t="s">
        <v>494</v>
      </c>
      <c r="I52" s="616" t="s">
        <v>482</v>
      </c>
      <c r="J52" s="278"/>
    </row>
    <row r="53" spans="1:10" ht="44.85" customHeight="1" x14ac:dyDescent="0.3">
      <c r="A53" s="815"/>
      <c r="B53" s="836"/>
      <c r="C53" s="817"/>
      <c r="D53" s="820"/>
      <c r="E53" s="366" t="s">
        <v>475</v>
      </c>
      <c r="F53" s="366" t="s">
        <v>84</v>
      </c>
      <c r="G53" s="367" t="s">
        <v>84</v>
      </c>
      <c r="H53" s="367" t="s">
        <v>84</v>
      </c>
      <c r="I53" s="370" t="s">
        <v>475</v>
      </c>
      <c r="J53" s="279"/>
    </row>
    <row r="54" spans="1:10" ht="15" customHeight="1" x14ac:dyDescent="0.3">
      <c r="A54" s="815"/>
      <c r="B54" s="836"/>
      <c r="C54" s="817"/>
      <c r="D54" s="821"/>
      <c r="E54" s="190"/>
      <c r="F54" s="190"/>
      <c r="G54" s="190"/>
      <c r="H54" s="192"/>
      <c r="I54" s="191"/>
      <c r="J54" s="143"/>
    </row>
    <row r="55" spans="1:10" ht="15" customHeight="1" x14ac:dyDescent="0.3">
      <c r="A55" s="815"/>
      <c r="B55" s="836"/>
      <c r="C55" s="817"/>
      <c r="D55" s="821"/>
      <c r="E55" s="189"/>
      <c r="F55" s="189"/>
      <c r="G55" s="189"/>
      <c r="H55" s="193"/>
      <c r="I55" s="194"/>
      <c r="J55" s="278"/>
    </row>
    <row r="56" spans="1:10" ht="15" customHeight="1" x14ac:dyDescent="0.3">
      <c r="A56" s="815"/>
      <c r="B56" s="836"/>
      <c r="C56" s="817"/>
      <c r="D56" s="821"/>
      <c r="E56" s="195"/>
      <c r="F56" s="195"/>
      <c r="G56" s="196"/>
      <c r="H56" s="197"/>
      <c r="I56" s="198"/>
      <c r="J56" s="196"/>
    </row>
    <row r="57" spans="1:10" ht="15" customHeight="1" x14ac:dyDescent="0.3">
      <c r="A57" s="822">
        <v>7</v>
      </c>
      <c r="B57" s="835">
        <f>INDEX(progrann,A57)</f>
        <v>3290720</v>
      </c>
      <c r="C57" s="824" t="str">
        <f>INDEX(ficha_nn,A57)</f>
        <v xml:space="preserve">3290720 - DIBUJO Y MODELADO ARQUITECTONICO Y DE INGENIERIA (TECNÓLOGO) </v>
      </c>
      <c r="D57" s="826"/>
      <c r="E57" s="258"/>
      <c r="F57" s="169"/>
      <c r="G57" s="169"/>
      <c r="H57" s="141"/>
      <c r="I57" s="170"/>
      <c r="J57" s="140"/>
    </row>
    <row r="58" spans="1:10" ht="15" customHeight="1" x14ac:dyDescent="0.3">
      <c r="A58" s="822"/>
      <c r="B58" s="835"/>
      <c r="C58" s="824"/>
      <c r="D58" s="826"/>
      <c r="E58" s="202"/>
      <c r="F58" s="172"/>
      <c r="G58" s="172"/>
      <c r="H58" s="172"/>
      <c r="I58" s="173"/>
      <c r="J58" s="134"/>
    </row>
    <row r="59" spans="1:10" ht="15" customHeight="1" x14ac:dyDescent="0.3">
      <c r="A59" s="822"/>
      <c r="B59" s="835"/>
      <c r="C59" s="824"/>
      <c r="D59" s="827"/>
      <c r="E59" s="180"/>
      <c r="F59" s="175"/>
      <c r="G59" s="175"/>
      <c r="H59" s="175"/>
      <c r="I59" s="176"/>
      <c r="J59" s="251"/>
    </row>
    <row r="60" spans="1:10" ht="63" customHeight="1" x14ac:dyDescent="0.3">
      <c r="A60" s="822"/>
      <c r="B60" s="835"/>
      <c r="C60" s="825"/>
      <c r="D60" s="807" t="s">
        <v>138</v>
      </c>
      <c r="E60" s="620" t="s">
        <v>480</v>
      </c>
      <c r="F60" s="619" t="s">
        <v>495</v>
      </c>
      <c r="G60" s="619" t="s">
        <v>478</v>
      </c>
      <c r="H60" s="619" t="s">
        <v>481</v>
      </c>
      <c r="I60" s="618" t="s">
        <v>496</v>
      </c>
      <c r="J60" s="252"/>
    </row>
    <row r="61" spans="1:10" ht="32.1" customHeight="1" x14ac:dyDescent="0.3">
      <c r="A61" s="822"/>
      <c r="B61" s="835"/>
      <c r="C61" s="825"/>
      <c r="D61" s="807"/>
      <c r="E61" s="621" t="s">
        <v>493</v>
      </c>
      <c r="F61" s="616" t="s">
        <v>476</v>
      </c>
      <c r="G61" s="616" t="s">
        <v>492</v>
      </c>
      <c r="H61" s="616" t="s">
        <v>492</v>
      </c>
      <c r="I61" s="616" t="s">
        <v>497</v>
      </c>
      <c r="J61" s="173"/>
    </row>
    <row r="62" spans="1:10" ht="41.1" customHeight="1" x14ac:dyDescent="0.3">
      <c r="A62" s="822"/>
      <c r="B62" s="835"/>
      <c r="C62" s="825"/>
      <c r="D62" s="807"/>
      <c r="E62" s="356" t="s">
        <v>486</v>
      </c>
      <c r="F62" s="350" t="s">
        <v>486</v>
      </c>
      <c r="G62" s="351" t="s">
        <v>475</v>
      </c>
      <c r="H62" s="351" t="s">
        <v>486</v>
      </c>
      <c r="I62" s="349" t="s">
        <v>486</v>
      </c>
      <c r="J62" s="135"/>
    </row>
    <row r="63" spans="1:10" ht="44.1" customHeight="1" x14ac:dyDescent="0.3">
      <c r="A63" s="822"/>
      <c r="B63" s="835"/>
      <c r="C63" s="825"/>
      <c r="D63" s="828" t="s">
        <v>34</v>
      </c>
      <c r="E63" s="620" t="s">
        <v>480</v>
      </c>
      <c r="F63" s="619" t="s">
        <v>481</v>
      </c>
      <c r="G63" s="618" t="s">
        <v>478</v>
      </c>
      <c r="H63" s="624" t="s">
        <v>481</v>
      </c>
      <c r="I63" s="618" t="s">
        <v>488</v>
      </c>
      <c r="J63" s="140"/>
    </row>
    <row r="64" spans="1:10" ht="36" customHeight="1" x14ac:dyDescent="0.3">
      <c r="A64" s="822"/>
      <c r="B64" s="835"/>
      <c r="C64" s="825"/>
      <c r="D64" s="828"/>
      <c r="E64" s="621" t="s">
        <v>493</v>
      </c>
      <c r="F64" s="621" t="s">
        <v>492</v>
      </c>
      <c r="G64" s="616" t="s">
        <v>492</v>
      </c>
      <c r="H64" s="616" t="s">
        <v>492</v>
      </c>
      <c r="I64" s="626" t="s">
        <v>489</v>
      </c>
      <c r="J64" s="134"/>
    </row>
    <row r="65" spans="1:10" ht="31.35" customHeight="1" x14ac:dyDescent="0.3">
      <c r="A65" s="822"/>
      <c r="B65" s="835"/>
      <c r="C65" s="825"/>
      <c r="D65" s="828"/>
      <c r="E65" s="358" t="s">
        <v>486</v>
      </c>
      <c r="F65" s="359" t="s">
        <v>486</v>
      </c>
      <c r="G65" s="360" t="s">
        <v>475</v>
      </c>
      <c r="H65" s="361" t="s">
        <v>486</v>
      </c>
      <c r="I65" s="359" t="s">
        <v>486</v>
      </c>
      <c r="J65" s="135"/>
    </row>
    <row r="66" spans="1:10" ht="81" customHeight="1" x14ac:dyDescent="0.3">
      <c r="A66" s="815">
        <v>8</v>
      </c>
      <c r="B66" s="836">
        <f>INDEX(progrann,A66)</f>
        <v>3390267</v>
      </c>
      <c r="C66" s="817" t="str">
        <f>INDEX(ficha_nn,A66)</f>
        <v xml:space="preserve">3390267 - DIBUJO Y MODELADO ARQUITECTONICO Y DE INGENIERIA (TECNÓLOGO) </v>
      </c>
      <c r="D66" s="818" t="s">
        <v>186</v>
      </c>
      <c r="E66" s="615" t="s">
        <v>498</v>
      </c>
      <c r="F66" s="615" t="s">
        <v>488</v>
      </c>
      <c r="G66" s="650" t="s">
        <v>499</v>
      </c>
      <c r="H66" s="623" t="s">
        <v>500</v>
      </c>
      <c r="I66" s="618" t="s">
        <v>501</v>
      </c>
      <c r="J66" s="142"/>
    </row>
    <row r="67" spans="1:10" ht="32.4" customHeight="1" x14ac:dyDescent="0.3">
      <c r="A67" s="815"/>
      <c r="B67" s="836"/>
      <c r="C67" s="817"/>
      <c r="D67" s="818"/>
      <c r="E67" s="616" t="s">
        <v>502</v>
      </c>
      <c r="F67" s="616" t="s">
        <v>489</v>
      </c>
      <c r="G67" s="616" t="s">
        <v>503</v>
      </c>
      <c r="H67" s="616" t="s">
        <v>502</v>
      </c>
      <c r="I67" s="616" t="s">
        <v>199</v>
      </c>
      <c r="J67" s="278"/>
    </row>
    <row r="68" spans="1:10" ht="37.35" customHeight="1" x14ac:dyDescent="0.3">
      <c r="A68" s="815"/>
      <c r="B68" s="836"/>
      <c r="C68" s="817"/>
      <c r="D68" s="818"/>
      <c r="E68" s="366" t="s">
        <v>185</v>
      </c>
      <c r="F68" s="366" t="s">
        <v>185</v>
      </c>
      <c r="G68" s="366" t="s">
        <v>315</v>
      </c>
      <c r="H68" s="367" t="s">
        <v>185</v>
      </c>
      <c r="I68" s="366" t="s">
        <v>185</v>
      </c>
      <c r="J68" s="137"/>
    </row>
    <row r="69" spans="1:10" ht="65.400000000000006" customHeight="1" x14ac:dyDescent="0.3">
      <c r="A69" s="815"/>
      <c r="B69" s="836"/>
      <c r="C69" s="817"/>
      <c r="D69" s="819" t="s">
        <v>196</v>
      </c>
      <c r="E69" s="619" t="s">
        <v>498</v>
      </c>
      <c r="F69" s="618" t="s">
        <v>471</v>
      </c>
      <c r="G69" s="624" t="s">
        <v>504</v>
      </c>
      <c r="H69" s="619" t="s">
        <v>504</v>
      </c>
      <c r="I69" s="619" t="s">
        <v>500</v>
      </c>
      <c r="J69" s="143"/>
    </row>
    <row r="70" spans="1:10" ht="15" customHeight="1" x14ac:dyDescent="0.3">
      <c r="A70" s="815"/>
      <c r="B70" s="836"/>
      <c r="C70" s="817"/>
      <c r="D70" s="819"/>
      <c r="E70" s="616" t="s">
        <v>502</v>
      </c>
      <c r="F70" s="616" t="s">
        <v>473</v>
      </c>
      <c r="G70" s="616" t="s">
        <v>493</v>
      </c>
      <c r="H70" s="616" t="s">
        <v>493</v>
      </c>
      <c r="I70" s="616" t="s">
        <v>502</v>
      </c>
      <c r="J70" s="278"/>
    </row>
    <row r="71" spans="1:10" ht="33" customHeight="1" x14ac:dyDescent="0.3">
      <c r="A71" s="815"/>
      <c r="B71" s="836"/>
      <c r="C71" s="817"/>
      <c r="D71" s="820"/>
      <c r="E71" s="366" t="s">
        <v>185</v>
      </c>
      <c r="F71" s="366" t="s">
        <v>185</v>
      </c>
      <c r="G71" s="367" t="s">
        <v>315</v>
      </c>
      <c r="H71" s="367" t="s">
        <v>315</v>
      </c>
      <c r="I71" s="370" t="s">
        <v>315</v>
      </c>
      <c r="J71" s="279"/>
    </row>
    <row r="72" spans="1:10" ht="15" customHeight="1" x14ac:dyDescent="0.3">
      <c r="A72" s="815"/>
      <c r="B72" s="836"/>
      <c r="C72" s="817"/>
      <c r="D72" s="821"/>
      <c r="E72" s="190"/>
      <c r="F72" s="190"/>
      <c r="G72" s="190"/>
      <c r="H72" s="192"/>
      <c r="I72" s="191"/>
      <c r="J72" s="143"/>
    </row>
    <row r="73" spans="1:10" ht="15" customHeight="1" x14ac:dyDescent="0.3">
      <c r="A73" s="815"/>
      <c r="B73" s="836"/>
      <c r="C73" s="817"/>
      <c r="D73" s="821"/>
      <c r="E73" s="189"/>
      <c r="F73" s="189"/>
      <c r="G73" s="189"/>
      <c r="H73" s="193"/>
      <c r="I73" s="194"/>
      <c r="J73" s="278"/>
    </row>
    <row r="74" spans="1:10" ht="15" customHeight="1" x14ac:dyDescent="0.3">
      <c r="A74" s="815"/>
      <c r="B74" s="836"/>
      <c r="C74" s="817"/>
      <c r="D74" s="821"/>
      <c r="E74" s="195"/>
      <c r="F74" s="195"/>
      <c r="G74" s="196"/>
      <c r="H74" s="197"/>
      <c r="I74" s="198"/>
      <c r="J74" s="196"/>
    </row>
    <row r="75" spans="1:10" ht="15" customHeight="1" x14ac:dyDescent="0.3">
      <c r="A75" s="822">
        <v>9</v>
      </c>
      <c r="B75" s="835">
        <f>INDEX(progrann,A75)</f>
        <v>3406421</v>
      </c>
      <c r="C75" s="824" t="str">
        <f>INDEX(ficha_nn,A75)</f>
        <v xml:space="preserve">3406421 - DIBUJO Y MODELADO ARQUITECTONICO Y DE INGENIERIA (TECNÓLOGO) </v>
      </c>
      <c r="D75" s="826"/>
      <c r="E75" s="258"/>
      <c r="F75" s="169"/>
      <c r="G75" s="169"/>
      <c r="H75" s="141"/>
      <c r="I75" s="170"/>
      <c r="J75" s="140"/>
    </row>
    <row r="76" spans="1:10" ht="15" customHeight="1" x14ac:dyDescent="0.3">
      <c r="A76" s="822"/>
      <c r="B76" s="835"/>
      <c r="C76" s="824"/>
      <c r="D76" s="826"/>
      <c r="E76" s="202"/>
      <c r="F76" s="172"/>
      <c r="G76" s="172"/>
      <c r="H76" s="172"/>
      <c r="I76" s="173"/>
      <c r="J76" s="134"/>
    </row>
    <row r="77" spans="1:10" ht="15" customHeight="1" x14ac:dyDescent="0.3">
      <c r="A77" s="822"/>
      <c r="B77" s="835"/>
      <c r="C77" s="824"/>
      <c r="D77" s="827"/>
      <c r="E77" s="180"/>
      <c r="F77" s="175"/>
      <c r="G77" s="175"/>
      <c r="H77" s="175"/>
      <c r="I77" s="176"/>
      <c r="J77" s="251"/>
    </row>
    <row r="78" spans="1:10" ht="98.1" customHeight="1" x14ac:dyDescent="0.3">
      <c r="A78" s="822"/>
      <c r="B78" s="835"/>
      <c r="C78" s="825"/>
      <c r="D78" s="807" t="s">
        <v>138</v>
      </c>
      <c r="E78" s="620" t="s">
        <v>471</v>
      </c>
      <c r="F78" s="619" t="s">
        <v>498</v>
      </c>
      <c r="G78" s="619" t="s">
        <v>505</v>
      </c>
      <c r="H78" s="619" t="s">
        <v>506</v>
      </c>
      <c r="I78" s="618" t="s">
        <v>506</v>
      </c>
      <c r="J78" s="252"/>
    </row>
    <row r="79" spans="1:10" ht="15" customHeight="1" x14ac:dyDescent="0.3">
      <c r="A79" s="822"/>
      <c r="B79" s="835"/>
      <c r="C79" s="825"/>
      <c r="D79" s="807"/>
      <c r="E79" s="621" t="s">
        <v>473</v>
      </c>
      <c r="F79" s="616" t="s">
        <v>502</v>
      </c>
      <c r="G79" s="616" t="s">
        <v>489</v>
      </c>
      <c r="H79" s="616" t="s">
        <v>494</v>
      </c>
      <c r="I79" s="616" t="s">
        <v>494</v>
      </c>
      <c r="J79" s="173"/>
    </row>
    <row r="80" spans="1:10" ht="44.4" customHeight="1" x14ac:dyDescent="0.3">
      <c r="A80" s="822"/>
      <c r="B80" s="835"/>
      <c r="C80" s="825"/>
      <c r="D80" s="807"/>
      <c r="E80" s="356" t="s">
        <v>185</v>
      </c>
      <c r="F80" s="350" t="s">
        <v>185</v>
      </c>
      <c r="G80" s="351" t="s">
        <v>315</v>
      </c>
      <c r="H80" s="351" t="s">
        <v>315</v>
      </c>
      <c r="I80" s="349" t="s">
        <v>315</v>
      </c>
      <c r="J80" s="135"/>
    </row>
    <row r="81" spans="1:10" ht="65.849999999999994" customHeight="1" x14ac:dyDescent="0.3">
      <c r="A81" s="822"/>
      <c r="B81" s="835"/>
      <c r="C81" s="825"/>
      <c r="D81" s="828" t="s">
        <v>34</v>
      </c>
      <c r="E81" s="620" t="s">
        <v>501</v>
      </c>
      <c r="F81" s="619" t="s">
        <v>498</v>
      </c>
      <c r="G81" s="618" t="s">
        <v>507</v>
      </c>
      <c r="H81" s="624" t="s">
        <v>506</v>
      </c>
      <c r="I81" s="618" t="s">
        <v>506</v>
      </c>
      <c r="J81" s="140"/>
    </row>
    <row r="82" spans="1:10" ht="15" customHeight="1" x14ac:dyDescent="0.3">
      <c r="A82" s="822"/>
      <c r="B82" s="835"/>
      <c r="C82" s="825"/>
      <c r="D82" s="828"/>
      <c r="E82" s="621" t="s">
        <v>199</v>
      </c>
      <c r="F82" s="621" t="s">
        <v>502</v>
      </c>
      <c r="G82" s="616" t="s">
        <v>508</v>
      </c>
      <c r="H82" s="616" t="s">
        <v>494</v>
      </c>
      <c r="I82" s="626" t="s">
        <v>494</v>
      </c>
      <c r="J82" s="134"/>
    </row>
    <row r="83" spans="1:10" ht="48.6" customHeight="1" x14ac:dyDescent="0.3">
      <c r="A83" s="822"/>
      <c r="B83" s="835"/>
      <c r="C83" s="825"/>
      <c r="D83" s="828"/>
      <c r="E83" s="358" t="s">
        <v>315</v>
      </c>
      <c r="F83" s="359" t="s">
        <v>185</v>
      </c>
      <c r="G83" s="360" t="s">
        <v>315</v>
      </c>
      <c r="H83" s="360" t="s">
        <v>315</v>
      </c>
      <c r="I83" s="359" t="s">
        <v>315</v>
      </c>
      <c r="J83" s="135"/>
    </row>
    <row r="84" spans="1:10" ht="62.85" customHeight="1" x14ac:dyDescent="0.3">
      <c r="A84" s="815">
        <v>10</v>
      </c>
      <c r="B84" s="836">
        <f>INDEX(progrann,A84)</f>
        <v>3411737</v>
      </c>
      <c r="C84" s="817" t="str">
        <f>INDEX(ficha_nn,A84)</f>
        <v xml:space="preserve">3411737 TDMAI - DIBUJO Y MODELADO ARQUITECTONICO Y DE INGENIERIA (TECNÓLOGO) </v>
      </c>
      <c r="D84" s="818" t="s">
        <v>186</v>
      </c>
      <c r="E84" s="615" t="s">
        <v>498</v>
      </c>
      <c r="F84" s="615" t="s">
        <v>500</v>
      </c>
      <c r="G84" s="623" t="s">
        <v>509</v>
      </c>
      <c r="H84" s="623" t="s">
        <v>488</v>
      </c>
      <c r="I84" s="618" t="s">
        <v>504</v>
      </c>
      <c r="J84" s="142"/>
    </row>
    <row r="85" spans="1:10" ht="15" customHeight="1" x14ac:dyDescent="0.3">
      <c r="A85" s="815"/>
      <c r="B85" s="836"/>
      <c r="C85" s="817"/>
      <c r="D85" s="818"/>
      <c r="E85" s="616" t="s">
        <v>510</v>
      </c>
      <c r="F85" s="616" t="s">
        <v>484</v>
      </c>
      <c r="G85" s="616" t="s">
        <v>193</v>
      </c>
      <c r="H85" s="616" t="s">
        <v>489</v>
      </c>
      <c r="I85" s="616" t="s">
        <v>476</v>
      </c>
      <c r="J85" s="278"/>
    </row>
    <row r="86" spans="1:10" ht="31.35" customHeight="1" x14ac:dyDescent="0.3">
      <c r="A86" s="815"/>
      <c r="B86" s="836"/>
      <c r="C86" s="817"/>
      <c r="D86" s="818"/>
      <c r="E86" s="366" t="s">
        <v>511</v>
      </c>
      <c r="F86" s="366" t="s">
        <v>247</v>
      </c>
      <c r="G86" s="366" t="s">
        <v>185</v>
      </c>
      <c r="H86" s="367" t="s">
        <v>247</v>
      </c>
      <c r="I86" s="366" t="s">
        <v>247</v>
      </c>
      <c r="J86" s="137"/>
    </row>
    <row r="87" spans="1:10" ht="64.5" customHeight="1" x14ac:dyDescent="0.3">
      <c r="A87" s="815"/>
      <c r="B87" s="836"/>
      <c r="C87" s="817"/>
      <c r="D87" s="819" t="s">
        <v>196</v>
      </c>
      <c r="E87" s="619" t="s">
        <v>498</v>
      </c>
      <c r="F87" s="618" t="s">
        <v>500</v>
      </c>
      <c r="G87" s="624" t="s">
        <v>472</v>
      </c>
      <c r="H87" s="619" t="s">
        <v>507</v>
      </c>
      <c r="I87" s="619" t="s">
        <v>504</v>
      </c>
      <c r="J87" s="143"/>
    </row>
    <row r="88" spans="1:10" ht="15" customHeight="1" x14ac:dyDescent="0.3">
      <c r="A88" s="815"/>
      <c r="B88" s="836"/>
      <c r="C88" s="817"/>
      <c r="D88" s="819"/>
      <c r="E88" s="616" t="s">
        <v>510</v>
      </c>
      <c r="F88" s="616" t="s">
        <v>484</v>
      </c>
      <c r="G88" s="616" t="s">
        <v>474</v>
      </c>
      <c r="H88" s="616" t="s">
        <v>503</v>
      </c>
      <c r="I88" s="616" t="s">
        <v>476</v>
      </c>
      <c r="J88" s="278"/>
    </row>
    <row r="89" spans="1:10" ht="46.35" customHeight="1" x14ac:dyDescent="0.3">
      <c r="A89" s="815"/>
      <c r="B89" s="836"/>
      <c r="C89" s="817"/>
      <c r="D89" s="820"/>
      <c r="E89" s="366" t="s">
        <v>511</v>
      </c>
      <c r="F89" s="366" t="s">
        <v>247</v>
      </c>
      <c r="G89" s="367" t="s">
        <v>185</v>
      </c>
      <c r="H89" s="367" t="s">
        <v>247</v>
      </c>
      <c r="I89" s="370" t="s">
        <v>247</v>
      </c>
      <c r="J89" s="279"/>
    </row>
    <row r="90" spans="1:10" ht="15" customHeight="1" x14ac:dyDescent="0.3">
      <c r="A90" s="815"/>
      <c r="B90" s="836"/>
      <c r="C90" s="817"/>
      <c r="D90" s="821"/>
      <c r="E90" s="190"/>
      <c r="F90" s="190"/>
      <c r="G90" s="190"/>
      <c r="H90" s="192"/>
      <c r="I90" s="191"/>
      <c r="J90" s="143"/>
    </row>
    <row r="91" spans="1:10" ht="15" customHeight="1" x14ac:dyDescent="0.3">
      <c r="A91" s="815"/>
      <c r="B91" s="836"/>
      <c r="C91" s="817"/>
      <c r="D91" s="821"/>
      <c r="E91" s="189"/>
      <c r="F91" s="189"/>
      <c r="G91" s="189"/>
      <c r="H91" s="193"/>
      <c r="I91" s="194"/>
      <c r="J91" s="278"/>
    </row>
    <row r="92" spans="1:10" ht="15" customHeight="1" x14ac:dyDescent="0.3">
      <c r="A92" s="815"/>
      <c r="B92" s="836"/>
      <c r="C92" s="817"/>
      <c r="D92" s="821"/>
      <c r="E92" s="195"/>
      <c r="F92" s="195"/>
      <c r="G92" s="196"/>
      <c r="H92" s="197"/>
      <c r="I92" s="198"/>
      <c r="J92" s="196"/>
    </row>
    <row r="93" spans="1:10" ht="15" customHeight="1" x14ac:dyDescent="0.3">
      <c r="A93" s="822">
        <v>11</v>
      </c>
      <c r="B93" s="835">
        <f>INDEX(progrann,A93)</f>
        <v>3410975</v>
      </c>
      <c r="C93" s="824" t="str">
        <f>INDEX(ficha_nn,A93)</f>
        <v xml:space="preserve">3410975 TDMAI - DIBUJO Y MODELADO ARQUITECTONICO Y DE INGENIERIA (TECNÓLOGO) </v>
      </c>
      <c r="D93" s="826"/>
      <c r="E93" s="258"/>
      <c r="F93" s="169"/>
      <c r="G93" s="169"/>
      <c r="H93" s="141"/>
      <c r="I93" s="170"/>
      <c r="J93" s="140"/>
    </row>
    <row r="94" spans="1:10" ht="15" customHeight="1" x14ac:dyDescent="0.3">
      <c r="A94" s="822"/>
      <c r="B94" s="835"/>
      <c r="C94" s="824"/>
      <c r="D94" s="826"/>
      <c r="E94" s="202"/>
      <c r="F94" s="172"/>
      <c r="G94" s="172"/>
      <c r="H94" s="172"/>
      <c r="I94" s="173"/>
      <c r="J94" s="134"/>
    </row>
    <row r="95" spans="1:10" ht="15" customHeight="1" x14ac:dyDescent="0.3">
      <c r="A95" s="822"/>
      <c r="B95" s="835"/>
      <c r="C95" s="824"/>
      <c r="D95" s="827"/>
      <c r="E95" s="180"/>
      <c r="F95" s="175"/>
      <c r="G95" s="175"/>
      <c r="H95" s="175"/>
      <c r="I95" s="176"/>
      <c r="J95" s="251"/>
    </row>
    <row r="96" spans="1:10" ht="95.85" customHeight="1" x14ac:dyDescent="0.3">
      <c r="A96" s="822"/>
      <c r="B96" s="835"/>
      <c r="C96" s="825"/>
      <c r="D96" s="807" t="s">
        <v>138</v>
      </c>
      <c r="E96" s="620" t="s">
        <v>500</v>
      </c>
      <c r="F96" s="619" t="s">
        <v>498</v>
      </c>
      <c r="G96" s="619" t="s">
        <v>504</v>
      </c>
      <c r="H96" s="619" t="s">
        <v>472</v>
      </c>
      <c r="I96" s="618" t="s">
        <v>488</v>
      </c>
      <c r="J96" s="252"/>
    </row>
    <row r="97" spans="1:10" ht="23.1" customHeight="1" x14ac:dyDescent="0.3">
      <c r="A97" s="822"/>
      <c r="B97" s="835"/>
      <c r="C97" s="825"/>
      <c r="D97" s="807"/>
      <c r="E97" s="621" t="s">
        <v>484</v>
      </c>
      <c r="F97" s="616" t="s">
        <v>510</v>
      </c>
      <c r="G97" s="616" t="s">
        <v>476</v>
      </c>
      <c r="H97" s="616" t="s">
        <v>474</v>
      </c>
      <c r="I97" s="616" t="s">
        <v>489</v>
      </c>
      <c r="J97" s="173"/>
    </row>
    <row r="98" spans="1:10" ht="36" customHeight="1" x14ac:dyDescent="0.3">
      <c r="A98" s="822"/>
      <c r="B98" s="835"/>
      <c r="C98" s="825"/>
      <c r="D98" s="807"/>
      <c r="E98" s="356" t="s">
        <v>247</v>
      </c>
      <c r="F98" s="350" t="s">
        <v>511</v>
      </c>
      <c r="G98" s="351" t="s">
        <v>247</v>
      </c>
      <c r="H98" s="351" t="s">
        <v>247</v>
      </c>
      <c r="I98" s="349" t="s">
        <v>247</v>
      </c>
      <c r="J98" s="135"/>
    </row>
    <row r="99" spans="1:10" ht="78.75" customHeight="1" x14ac:dyDescent="0.3">
      <c r="A99" s="822"/>
      <c r="B99" s="835"/>
      <c r="C99" s="825"/>
      <c r="D99" s="828" t="s">
        <v>34</v>
      </c>
      <c r="E99" s="620" t="s">
        <v>500</v>
      </c>
      <c r="F99" s="619" t="s">
        <v>498</v>
      </c>
      <c r="G99" s="618" t="s">
        <v>504</v>
      </c>
      <c r="H99" s="624" t="s">
        <v>512</v>
      </c>
      <c r="I99" s="618" t="s">
        <v>509</v>
      </c>
      <c r="J99" s="140"/>
    </row>
    <row r="100" spans="1:10" ht="25.5" customHeight="1" x14ac:dyDescent="0.3">
      <c r="A100" s="822"/>
      <c r="B100" s="835"/>
      <c r="C100" s="825"/>
      <c r="D100" s="828"/>
      <c r="E100" s="621" t="s">
        <v>484</v>
      </c>
      <c r="F100" s="621" t="s">
        <v>510</v>
      </c>
      <c r="G100" s="616" t="s">
        <v>476</v>
      </c>
      <c r="H100" s="616" t="s">
        <v>503</v>
      </c>
      <c r="I100" s="626" t="s">
        <v>193</v>
      </c>
      <c r="J100" s="134"/>
    </row>
    <row r="101" spans="1:10" ht="29.4" customHeight="1" x14ac:dyDescent="0.3">
      <c r="A101" s="822"/>
      <c r="B101" s="835"/>
      <c r="C101" s="825"/>
      <c r="D101" s="828"/>
      <c r="E101" s="358" t="s">
        <v>247</v>
      </c>
      <c r="F101" s="359" t="s">
        <v>511</v>
      </c>
      <c r="G101" s="360" t="s">
        <v>247</v>
      </c>
      <c r="H101" s="361" t="s">
        <v>247</v>
      </c>
      <c r="I101" s="359" t="s">
        <v>247</v>
      </c>
      <c r="J101" s="135"/>
    </row>
    <row r="102" spans="1:10" ht="21.15" customHeight="1" x14ac:dyDescent="0.3">
      <c r="A102" s="815">
        <v>12</v>
      </c>
      <c r="B102" s="816" t="str">
        <f>INDEX(progrann,A102)</f>
        <v>NUEVA 1</v>
      </c>
      <c r="C102" s="817" t="str">
        <f>INDEX(ficha_nn,A102)</f>
        <v xml:space="preserve">NUEVA 1 TDMAI - DIBUJO Y MODELADO ARQUITECTONICO Y DE INGENIERIA (TECNÓLOGO) </v>
      </c>
      <c r="D102" s="818" t="s">
        <v>186</v>
      </c>
      <c r="E102" s="362" t="s">
        <v>507</v>
      </c>
      <c r="F102" s="362" t="s">
        <v>500</v>
      </c>
      <c r="G102" s="363" t="s">
        <v>472</v>
      </c>
      <c r="H102" s="363" t="s">
        <v>498</v>
      </c>
      <c r="I102" s="364" t="s">
        <v>504</v>
      </c>
      <c r="J102" s="142"/>
    </row>
    <row r="103" spans="1:10" ht="15" customHeight="1" x14ac:dyDescent="0.3">
      <c r="A103" s="815"/>
      <c r="B103" s="816"/>
      <c r="C103" s="817"/>
      <c r="D103" s="818"/>
      <c r="E103" s="365" t="s">
        <v>503</v>
      </c>
      <c r="F103" s="365" t="s">
        <v>492</v>
      </c>
      <c r="G103" s="365" t="s">
        <v>474</v>
      </c>
      <c r="H103" s="365" t="s">
        <v>513</v>
      </c>
      <c r="I103" s="365" t="s">
        <v>493</v>
      </c>
      <c r="J103" s="278"/>
    </row>
    <row r="104" spans="1:10" ht="15" customHeight="1" x14ac:dyDescent="0.3">
      <c r="A104" s="815"/>
      <c r="B104" s="816"/>
      <c r="C104" s="817"/>
      <c r="D104" s="818"/>
      <c r="E104" s="366" t="s">
        <v>315</v>
      </c>
      <c r="F104" s="366" t="s">
        <v>315</v>
      </c>
      <c r="G104" s="366" t="s">
        <v>247</v>
      </c>
      <c r="H104" s="367" t="s">
        <v>511</v>
      </c>
      <c r="I104" s="366" t="s">
        <v>514</v>
      </c>
      <c r="J104" s="137"/>
    </row>
    <row r="105" spans="1:10" ht="15" customHeight="1" x14ac:dyDescent="0.3">
      <c r="A105" s="815"/>
      <c r="B105" s="816"/>
      <c r="C105" s="817"/>
      <c r="D105" s="819" t="s">
        <v>196</v>
      </c>
      <c r="E105" s="368" t="s">
        <v>488</v>
      </c>
      <c r="F105" s="364" t="s">
        <v>500</v>
      </c>
      <c r="G105" s="369" t="s">
        <v>509</v>
      </c>
      <c r="H105" s="368" t="s">
        <v>498</v>
      </c>
      <c r="I105" s="368" t="s">
        <v>504</v>
      </c>
      <c r="J105" s="143"/>
    </row>
    <row r="106" spans="1:10" ht="15" customHeight="1" x14ac:dyDescent="0.3">
      <c r="A106" s="815"/>
      <c r="B106" s="816"/>
      <c r="C106" s="817"/>
      <c r="D106" s="819"/>
      <c r="E106" s="365" t="s">
        <v>64</v>
      </c>
      <c r="F106" s="365" t="s">
        <v>492</v>
      </c>
      <c r="G106" s="365" t="s">
        <v>193</v>
      </c>
      <c r="H106" s="365" t="s">
        <v>513</v>
      </c>
      <c r="I106" s="365" t="s">
        <v>493</v>
      </c>
      <c r="J106" s="278"/>
    </row>
    <row r="107" spans="1:10" ht="15" customHeight="1" x14ac:dyDescent="0.3">
      <c r="A107" s="815"/>
      <c r="B107" s="816"/>
      <c r="C107" s="817"/>
      <c r="D107" s="820"/>
      <c r="E107" s="366" t="s">
        <v>315</v>
      </c>
      <c r="F107" s="366" t="s">
        <v>315</v>
      </c>
      <c r="G107" s="367" t="s">
        <v>247</v>
      </c>
      <c r="H107" s="367" t="s">
        <v>511</v>
      </c>
      <c r="I107" s="370" t="s">
        <v>514</v>
      </c>
      <c r="J107" s="279"/>
    </row>
    <row r="108" spans="1:10" ht="15" customHeight="1" x14ac:dyDescent="0.3">
      <c r="A108" s="815"/>
      <c r="B108" s="816"/>
      <c r="C108" s="817"/>
      <c r="D108" s="821"/>
      <c r="E108" s="190"/>
      <c r="F108" s="190"/>
      <c r="G108" s="190"/>
      <c r="H108" s="192"/>
      <c r="I108" s="191"/>
      <c r="J108" s="143"/>
    </row>
    <row r="109" spans="1:10" ht="15" customHeight="1" x14ac:dyDescent="0.3">
      <c r="A109" s="815"/>
      <c r="B109" s="816"/>
      <c r="C109" s="817"/>
      <c r="D109" s="821"/>
      <c r="E109" s="189"/>
      <c r="F109" s="189"/>
      <c r="G109" s="189"/>
      <c r="H109" s="193"/>
      <c r="I109" s="194"/>
      <c r="J109" s="278"/>
    </row>
    <row r="110" spans="1:10" ht="15" customHeight="1" x14ac:dyDescent="0.3">
      <c r="A110" s="815"/>
      <c r="B110" s="816"/>
      <c r="C110" s="817"/>
      <c r="D110" s="821"/>
      <c r="E110" s="195"/>
      <c r="F110" s="195"/>
      <c r="G110" s="196"/>
      <c r="H110" s="197"/>
      <c r="I110" s="198"/>
      <c r="J110" s="196"/>
    </row>
    <row r="111" spans="1:10" ht="15" customHeight="1" x14ac:dyDescent="0.3">
      <c r="A111" s="822">
        <v>13</v>
      </c>
      <c r="B111" s="829" t="str">
        <f>INDEX(progrann,A111)</f>
        <v>NUEVA 2</v>
      </c>
      <c r="C111" s="824" t="str">
        <f>INDEX(ficha_nn,A111)</f>
        <v xml:space="preserve">NUEVA 2 TDMAI - DIBUJO Y MODELADO ARQUITECTONICO Y DE INGENIERIA (TECNÓLOGO) </v>
      </c>
      <c r="D111" s="826"/>
      <c r="E111" s="258"/>
      <c r="F111" s="169"/>
      <c r="G111" s="169"/>
      <c r="H111" s="141"/>
      <c r="I111" s="170"/>
      <c r="J111" s="140"/>
    </row>
    <row r="112" spans="1:10" ht="15" customHeight="1" x14ac:dyDescent="0.3">
      <c r="A112" s="822"/>
      <c r="B112" s="829"/>
      <c r="C112" s="824"/>
      <c r="D112" s="826"/>
      <c r="E112" s="202"/>
      <c r="F112" s="172"/>
      <c r="G112" s="172"/>
      <c r="H112" s="172"/>
      <c r="I112" s="173"/>
      <c r="J112" s="134"/>
    </row>
    <row r="113" spans="1:11" ht="15" customHeight="1" x14ac:dyDescent="0.3">
      <c r="A113" s="822"/>
      <c r="B113" s="829"/>
      <c r="C113" s="824"/>
      <c r="D113" s="827"/>
      <c r="E113" s="180"/>
      <c r="F113" s="175"/>
      <c r="G113" s="175"/>
      <c r="H113" s="175"/>
      <c r="I113" s="176"/>
      <c r="J113" s="251"/>
    </row>
    <row r="114" spans="1:11" ht="15" customHeight="1" x14ac:dyDescent="0.3">
      <c r="A114" s="822"/>
      <c r="B114" s="829"/>
      <c r="C114" s="825"/>
      <c r="D114" s="807" t="s">
        <v>138</v>
      </c>
      <c r="E114" s="352" t="s">
        <v>504</v>
      </c>
      <c r="F114" s="353" t="s">
        <v>512</v>
      </c>
      <c r="G114" s="353" t="s">
        <v>500</v>
      </c>
      <c r="H114" s="354" t="s">
        <v>498</v>
      </c>
      <c r="I114" s="354" t="s">
        <v>472</v>
      </c>
      <c r="J114" s="252"/>
    </row>
    <row r="115" spans="1:11" ht="15" customHeight="1" x14ac:dyDescent="0.3">
      <c r="A115" s="822"/>
      <c r="B115" s="829"/>
      <c r="C115" s="825"/>
      <c r="D115" s="807"/>
      <c r="E115" s="355" t="s">
        <v>494</v>
      </c>
      <c r="F115" s="347" t="s">
        <v>503</v>
      </c>
      <c r="G115" s="347" t="s">
        <v>502</v>
      </c>
      <c r="H115" s="347" t="s">
        <v>513</v>
      </c>
      <c r="I115" s="347" t="s">
        <v>474</v>
      </c>
      <c r="J115" s="173"/>
    </row>
    <row r="116" spans="1:11" ht="15" customHeight="1" x14ac:dyDescent="0.3">
      <c r="A116" s="822"/>
      <c r="B116" s="829"/>
      <c r="C116" s="825"/>
      <c r="D116" s="807"/>
      <c r="E116" s="356" t="s">
        <v>514</v>
      </c>
      <c r="F116" s="350" t="s">
        <v>514</v>
      </c>
      <c r="G116" s="351" t="s">
        <v>185</v>
      </c>
      <c r="H116" s="349" t="s">
        <v>511</v>
      </c>
      <c r="I116" s="349" t="s">
        <v>514</v>
      </c>
      <c r="J116" s="135"/>
    </row>
    <row r="117" spans="1:11" ht="15" customHeight="1" x14ac:dyDescent="0.3">
      <c r="A117" s="822"/>
      <c r="B117" s="829"/>
      <c r="C117" s="825"/>
      <c r="D117" s="828" t="s">
        <v>34</v>
      </c>
      <c r="E117" s="352" t="s">
        <v>504</v>
      </c>
      <c r="F117" s="353" t="s">
        <v>509</v>
      </c>
      <c r="G117" s="354" t="s">
        <v>500</v>
      </c>
      <c r="H117" s="354" t="s">
        <v>498</v>
      </c>
      <c r="I117" s="354" t="s">
        <v>488</v>
      </c>
      <c r="J117" s="140"/>
    </row>
    <row r="118" spans="1:11" ht="15" customHeight="1" x14ac:dyDescent="0.3">
      <c r="A118" s="822"/>
      <c r="B118" s="829"/>
      <c r="C118" s="825"/>
      <c r="D118" s="828"/>
      <c r="E118" s="355" t="s">
        <v>494</v>
      </c>
      <c r="F118" s="355" t="s">
        <v>193</v>
      </c>
      <c r="G118" s="347" t="s">
        <v>502</v>
      </c>
      <c r="H118" s="348" t="s">
        <v>513</v>
      </c>
      <c r="I118" s="348"/>
      <c r="J118" s="134"/>
    </row>
    <row r="119" spans="1:11" ht="15" customHeight="1" x14ac:dyDescent="0.3">
      <c r="A119" s="822"/>
      <c r="B119" s="829"/>
      <c r="C119" s="825"/>
      <c r="D119" s="828"/>
      <c r="E119" s="358" t="s">
        <v>514</v>
      </c>
      <c r="F119" s="359" t="s">
        <v>514</v>
      </c>
      <c r="G119" s="360" t="s">
        <v>185</v>
      </c>
      <c r="H119" s="359" t="s">
        <v>511</v>
      </c>
      <c r="I119" s="359" t="s">
        <v>514</v>
      </c>
      <c r="J119" s="135"/>
    </row>
    <row r="120" spans="1:11" ht="84.6" customHeight="1" x14ac:dyDescent="0.3">
      <c r="A120" s="815">
        <v>14</v>
      </c>
      <c r="B120" s="836">
        <f>INDEX(progrann,A120)</f>
        <v>3140980</v>
      </c>
      <c r="C120" s="817" t="str">
        <f>INDEX(ficha_nn,A120)</f>
        <v xml:space="preserve">3140980 - DIBUJO DIGITAL DE ARQUITECTURA E INGENIERIA (TÉCNICO) </v>
      </c>
      <c r="D120" s="818" t="s">
        <v>28</v>
      </c>
      <c r="E120" s="362" t="s">
        <v>468</v>
      </c>
      <c r="F120" s="362" t="s">
        <v>468</v>
      </c>
      <c r="G120" s="363" t="s">
        <v>468</v>
      </c>
      <c r="H120" s="363" t="s">
        <v>468</v>
      </c>
      <c r="I120" s="618" t="s">
        <v>468</v>
      </c>
      <c r="J120" s="142"/>
      <c r="K120" s="609">
        <v>46300</v>
      </c>
    </row>
    <row r="121" spans="1:11" ht="15" customHeight="1" x14ac:dyDescent="0.3">
      <c r="A121" s="815"/>
      <c r="B121" s="836"/>
      <c r="C121" s="817"/>
      <c r="D121" s="818"/>
      <c r="E121" s="365"/>
      <c r="F121" s="365"/>
      <c r="G121" s="365"/>
      <c r="H121" s="365"/>
      <c r="I121" s="616" t="s">
        <v>510</v>
      </c>
      <c r="J121" s="278"/>
    </row>
    <row r="122" spans="1:11" ht="15" customHeight="1" x14ac:dyDescent="0.3">
      <c r="A122" s="815"/>
      <c r="B122" s="836"/>
      <c r="C122" s="817"/>
      <c r="D122" s="818"/>
      <c r="E122" s="366" t="s">
        <v>31</v>
      </c>
      <c r="F122" s="366" t="s">
        <v>31</v>
      </c>
      <c r="G122" s="366" t="s">
        <v>31</v>
      </c>
      <c r="H122" s="367" t="s">
        <v>31</v>
      </c>
      <c r="I122" s="366" t="s">
        <v>31</v>
      </c>
      <c r="J122" s="137"/>
    </row>
    <row r="123" spans="1:11" ht="57.75" customHeight="1" x14ac:dyDescent="0.3">
      <c r="A123" s="815"/>
      <c r="B123" s="836"/>
      <c r="C123" s="817"/>
      <c r="D123" s="819" t="s">
        <v>32</v>
      </c>
      <c r="E123" s="368" t="s">
        <v>468</v>
      </c>
      <c r="F123" s="364" t="s">
        <v>468</v>
      </c>
      <c r="G123" s="369" t="s">
        <v>468</v>
      </c>
      <c r="H123" s="619" t="s">
        <v>468</v>
      </c>
      <c r="I123" s="619" t="s">
        <v>468</v>
      </c>
      <c r="J123" s="143"/>
    </row>
    <row r="124" spans="1:11" ht="15" customHeight="1" x14ac:dyDescent="0.3">
      <c r="A124" s="815"/>
      <c r="B124" s="836"/>
      <c r="C124" s="817"/>
      <c r="D124" s="819"/>
      <c r="E124" s="365"/>
      <c r="F124" s="365"/>
      <c r="G124" s="365"/>
      <c r="H124" s="616" t="s">
        <v>510</v>
      </c>
      <c r="I124" s="616" t="s">
        <v>510</v>
      </c>
      <c r="J124" s="278"/>
    </row>
    <row r="125" spans="1:11" ht="15" customHeight="1" x14ac:dyDescent="0.3">
      <c r="A125" s="815"/>
      <c r="B125" s="836"/>
      <c r="C125" s="817"/>
      <c r="D125" s="820"/>
      <c r="E125" s="366" t="s">
        <v>31</v>
      </c>
      <c r="F125" s="366" t="s">
        <v>31</v>
      </c>
      <c r="G125" s="367" t="s">
        <v>31</v>
      </c>
      <c r="H125" s="367" t="s">
        <v>31</v>
      </c>
      <c r="I125" s="370" t="s">
        <v>31</v>
      </c>
      <c r="J125" s="279"/>
    </row>
    <row r="126" spans="1:11" ht="15" customHeight="1" x14ac:dyDescent="0.3">
      <c r="A126" s="815"/>
      <c r="B126" s="836"/>
      <c r="C126" s="817"/>
      <c r="D126" s="821"/>
      <c r="E126" s="190"/>
      <c r="F126" s="190"/>
      <c r="G126" s="190"/>
      <c r="H126" s="192"/>
      <c r="I126" s="191"/>
      <c r="J126" s="143"/>
    </row>
    <row r="127" spans="1:11" ht="15" customHeight="1" x14ac:dyDescent="0.3">
      <c r="A127" s="815"/>
      <c r="B127" s="836"/>
      <c r="C127" s="817"/>
      <c r="D127" s="821"/>
      <c r="E127" s="189"/>
      <c r="F127" s="189"/>
      <c r="G127" s="189"/>
      <c r="H127" s="193"/>
      <c r="I127" s="194"/>
      <c r="J127" s="278"/>
    </row>
    <row r="128" spans="1:11" ht="15" customHeight="1" x14ac:dyDescent="0.3">
      <c r="A128" s="815"/>
      <c r="B128" s="836"/>
      <c r="C128" s="817"/>
      <c r="D128" s="821"/>
      <c r="E128" s="195"/>
      <c r="F128" s="195"/>
      <c r="G128" s="196"/>
      <c r="H128" s="197"/>
      <c r="I128" s="198"/>
      <c r="J128" s="196"/>
    </row>
    <row r="129" spans="1:11" ht="83.1" customHeight="1" x14ac:dyDescent="0.3">
      <c r="A129" s="822">
        <v>15</v>
      </c>
      <c r="B129" s="835">
        <f>INDEX(progrann,A129)</f>
        <v>3147644</v>
      </c>
      <c r="C129" s="824" t="str">
        <f>INDEX(ficha_nn,A129)</f>
        <v xml:space="preserve">3147644 - DIBUJO DIGITAL DE ARQUITECTURA E INGENIERIA (TÉCNICO) </v>
      </c>
      <c r="D129" s="826" t="s">
        <v>28</v>
      </c>
      <c r="E129" s="343" t="s">
        <v>468</v>
      </c>
      <c r="F129" s="615" t="s">
        <v>468</v>
      </c>
      <c r="G129" s="344" t="s">
        <v>468</v>
      </c>
      <c r="H129" s="615" t="s">
        <v>468</v>
      </c>
      <c r="I129" s="345" t="s">
        <v>468</v>
      </c>
      <c r="J129" s="140"/>
      <c r="K129" s="609">
        <v>46331</v>
      </c>
    </row>
    <row r="130" spans="1:11" ht="15" customHeight="1" x14ac:dyDescent="0.3">
      <c r="A130" s="822"/>
      <c r="B130" s="835"/>
      <c r="C130" s="824"/>
      <c r="D130" s="826"/>
      <c r="E130" s="346"/>
      <c r="F130" s="616" t="s">
        <v>485</v>
      </c>
      <c r="G130" s="347"/>
      <c r="H130" s="616" t="s">
        <v>485</v>
      </c>
      <c r="I130" s="348"/>
      <c r="J130" s="134"/>
    </row>
    <row r="131" spans="1:11" ht="15" customHeight="1" x14ac:dyDescent="0.3">
      <c r="A131" s="822"/>
      <c r="B131" s="835"/>
      <c r="C131" s="824"/>
      <c r="D131" s="827"/>
      <c r="E131" s="349" t="s">
        <v>31</v>
      </c>
      <c r="F131" s="350" t="s">
        <v>31</v>
      </c>
      <c r="G131" s="350" t="s">
        <v>31</v>
      </c>
      <c r="H131" s="350" t="s">
        <v>31</v>
      </c>
      <c r="I131" s="351" t="s">
        <v>31</v>
      </c>
      <c r="J131" s="251"/>
    </row>
    <row r="132" spans="1:11" ht="68.400000000000006" customHeight="1" x14ac:dyDescent="0.3">
      <c r="A132" s="822"/>
      <c r="B132" s="835"/>
      <c r="C132" s="825"/>
      <c r="D132" s="807" t="s">
        <v>32</v>
      </c>
      <c r="E132" s="352" t="s">
        <v>468</v>
      </c>
      <c r="F132" s="619" t="s">
        <v>468</v>
      </c>
      <c r="G132" s="619" t="s">
        <v>468</v>
      </c>
      <c r="H132" s="619" t="s">
        <v>468</v>
      </c>
      <c r="I132" s="354" t="s">
        <v>468</v>
      </c>
      <c r="J132" s="252"/>
    </row>
    <row r="133" spans="1:11" ht="15" customHeight="1" x14ac:dyDescent="0.3">
      <c r="A133" s="822"/>
      <c r="B133" s="835"/>
      <c r="C133" s="825"/>
      <c r="D133" s="807"/>
      <c r="E133" s="355"/>
      <c r="F133" s="616" t="s">
        <v>485</v>
      </c>
      <c r="G133" s="616" t="s">
        <v>485</v>
      </c>
      <c r="H133" s="616" t="s">
        <v>485</v>
      </c>
      <c r="I133" s="347"/>
      <c r="J133" s="173"/>
    </row>
    <row r="134" spans="1:11" ht="15" customHeight="1" x14ac:dyDescent="0.3">
      <c r="A134" s="822"/>
      <c r="B134" s="835"/>
      <c r="C134" s="825"/>
      <c r="D134" s="807"/>
      <c r="E134" s="356" t="s">
        <v>31</v>
      </c>
      <c r="F134" s="350" t="s">
        <v>31</v>
      </c>
      <c r="G134" s="351" t="s">
        <v>31</v>
      </c>
      <c r="H134" s="351" t="s">
        <v>31</v>
      </c>
      <c r="I134" s="349" t="s">
        <v>31</v>
      </c>
      <c r="J134" s="135"/>
    </row>
    <row r="135" spans="1:11" ht="15" customHeight="1" x14ac:dyDescent="0.3">
      <c r="A135" s="822"/>
      <c r="B135" s="835"/>
      <c r="C135" s="825"/>
      <c r="D135" s="828"/>
      <c r="E135" s="177"/>
      <c r="F135" s="178"/>
      <c r="G135" s="179"/>
      <c r="H135" s="181"/>
      <c r="I135" s="179"/>
      <c r="J135" s="140"/>
    </row>
    <row r="136" spans="1:11" ht="15" customHeight="1" x14ac:dyDescent="0.3">
      <c r="A136" s="822"/>
      <c r="B136" s="835"/>
      <c r="C136" s="825"/>
      <c r="D136" s="828"/>
      <c r="E136" s="171"/>
      <c r="F136" s="171"/>
      <c r="G136" s="172"/>
      <c r="H136" s="172"/>
      <c r="I136" s="173"/>
      <c r="J136" s="134"/>
    </row>
    <row r="137" spans="1:11" ht="15" customHeight="1" x14ac:dyDescent="0.3">
      <c r="A137" s="822"/>
      <c r="B137" s="835"/>
      <c r="C137" s="825"/>
      <c r="D137" s="828"/>
      <c r="E137" s="182"/>
      <c r="F137" s="183"/>
      <c r="G137" s="184"/>
      <c r="H137" s="185"/>
      <c r="I137" s="183"/>
      <c r="J137" s="135"/>
    </row>
    <row r="138" spans="1:11" ht="44.85" customHeight="1" x14ac:dyDescent="0.3">
      <c r="A138" s="815">
        <v>16</v>
      </c>
      <c r="B138" s="836">
        <f>INDEX(progrann,A138)</f>
        <v>3151929</v>
      </c>
      <c r="C138" s="817" t="str">
        <f>INDEX(ficha_nn,A138)</f>
        <v>3151929 - DIBUJO DIGITAL DE ARQUITECTURA E INGENIERIA (TÉCNICO) POBLACION ESPECIAL</v>
      </c>
      <c r="D138" s="818" t="s">
        <v>28</v>
      </c>
      <c r="E138" s="615" t="s">
        <v>468</v>
      </c>
      <c r="F138" s="615" t="s">
        <v>468</v>
      </c>
      <c r="G138" s="363" t="s">
        <v>468</v>
      </c>
      <c r="H138" s="623" t="s">
        <v>468</v>
      </c>
      <c r="I138" s="618" t="s">
        <v>468</v>
      </c>
      <c r="J138" s="142"/>
    </row>
    <row r="139" spans="1:11" ht="29.25" customHeight="1" x14ac:dyDescent="0.3">
      <c r="A139" s="815"/>
      <c r="B139" s="836"/>
      <c r="C139" s="817"/>
      <c r="D139" s="818"/>
      <c r="E139" s="616" t="s">
        <v>515</v>
      </c>
      <c r="F139" s="616" t="s">
        <v>515</v>
      </c>
      <c r="G139" s="365"/>
      <c r="H139" s="616" t="s">
        <v>515</v>
      </c>
      <c r="I139" s="616" t="s">
        <v>515</v>
      </c>
      <c r="J139" s="278"/>
    </row>
    <row r="140" spans="1:11" ht="15" customHeight="1" x14ac:dyDescent="0.3">
      <c r="A140" s="815"/>
      <c r="B140" s="836"/>
      <c r="C140" s="817"/>
      <c r="D140" s="818"/>
      <c r="E140" s="366" t="s">
        <v>31</v>
      </c>
      <c r="F140" s="366" t="s">
        <v>31</v>
      </c>
      <c r="G140" s="366" t="s">
        <v>31</v>
      </c>
      <c r="H140" s="367" t="s">
        <v>31</v>
      </c>
      <c r="I140" s="366" t="s">
        <v>31</v>
      </c>
      <c r="J140" s="137"/>
    </row>
    <row r="141" spans="1:11" ht="31.35" customHeight="1" x14ac:dyDescent="0.3">
      <c r="A141" s="815"/>
      <c r="B141" s="836"/>
      <c r="C141" s="817"/>
      <c r="D141" s="819" t="s">
        <v>32</v>
      </c>
      <c r="E141" s="619" t="s">
        <v>468</v>
      </c>
      <c r="F141" s="618" t="s">
        <v>468</v>
      </c>
      <c r="G141" s="624" t="s">
        <v>468</v>
      </c>
      <c r="H141" s="368" t="s">
        <v>468</v>
      </c>
      <c r="I141" s="619" t="s">
        <v>516</v>
      </c>
      <c r="J141" s="143"/>
    </row>
    <row r="142" spans="1:11" ht="29.25" customHeight="1" x14ac:dyDescent="0.3">
      <c r="A142" s="815"/>
      <c r="B142" s="836"/>
      <c r="C142" s="817"/>
      <c r="D142" s="819"/>
      <c r="E142" s="616" t="s">
        <v>515</v>
      </c>
      <c r="F142" s="616" t="s">
        <v>515</v>
      </c>
      <c r="G142" s="616" t="s">
        <v>515</v>
      </c>
      <c r="H142" s="365"/>
      <c r="I142" s="616" t="s">
        <v>515</v>
      </c>
      <c r="J142" s="278"/>
    </row>
    <row r="143" spans="1:11" ht="15" customHeight="1" x14ac:dyDescent="0.3">
      <c r="A143" s="815"/>
      <c r="B143" s="836"/>
      <c r="C143" s="817"/>
      <c r="D143" s="820"/>
      <c r="E143" s="366" t="s">
        <v>31</v>
      </c>
      <c r="F143" s="366" t="s">
        <v>31</v>
      </c>
      <c r="G143" s="367" t="s">
        <v>31</v>
      </c>
      <c r="H143" s="367" t="s">
        <v>31</v>
      </c>
      <c r="I143" s="370" t="s">
        <v>31</v>
      </c>
      <c r="J143" s="279"/>
    </row>
    <row r="144" spans="1:11" ht="15" customHeight="1" x14ac:dyDescent="0.3">
      <c r="A144" s="815"/>
      <c r="B144" s="836"/>
      <c r="C144" s="817"/>
      <c r="D144" s="821"/>
      <c r="E144" s="190"/>
      <c r="F144" s="190"/>
      <c r="G144" s="190"/>
      <c r="H144" s="192"/>
      <c r="I144" s="191"/>
      <c r="J144" s="143"/>
    </row>
    <row r="145" spans="1:10" ht="15" customHeight="1" x14ac:dyDescent="0.3">
      <c r="A145" s="815"/>
      <c r="B145" s="836"/>
      <c r="C145" s="817"/>
      <c r="D145" s="821"/>
      <c r="E145" s="189"/>
      <c r="F145" s="189"/>
      <c r="G145" s="189"/>
      <c r="H145" s="193"/>
      <c r="I145" s="194"/>
      <c r="J145" s="278"/>
    </row>
    <row r="146" spans="1:10" ht="15" customHeight="1" x14ac:dyDescent="0.3">
      <c r="A146" s="815"/>
      <c r="B146" s="836"/>
      <c r="C146" s="817"/>
      <c r="D146" s="821"/>
      <c r="E146" s="195"/>
      <c r="F146" s="195"/>
      <c r="G146" s="196"/>
      <c r="H146" s="197"/>
      <c r="I146" s="198"/>
      <c r="J146" s="196"/>
    </row>
    <row r="147" spans="1:10" ht="41.4" customHeight="1" x14ac:dyDescent="0.3">
      <c r="A147" s="822">
        <v>17</v>
      </c>
      <c r="B147" s="835">
        <f>INDEX(progrann,A147)</f>
        <v>3232770</v>
      </c>
      <c r="C147" s="824" t="str">
        <f>INDEX(ficha_nn,A147)</f>
        <v xml:space="preserve">3232770 - DIBUJO DIGITAL DE ARQUITECTURA E INGENIERIA (TÉCNICO) </v>
      </c>
      <c r="D147" s="826" t="s">
        <v>28</v>
      </c>
      <c r="E147" s="343" t="s">
        <v>468</v>
      </c>
      <c r="F147" s="615" t="s">
        <v>468</v>
      </c>
      <c r="G147" s="344" t="s">
        <v>468</v>
      </c>
      <c r="H147" s="344" t="s">
        <v>468</v>
      </c>
      <c r="I147" s="623" t="s">
        <v>468</v>
      </c>
      <c r="J147" s="140"/>
    </row>
    <row r="148" spans="1:10" ht="15" customHeight="1" x14ac:dyDescent="0.3">
      <c r="A148" s="822"/>
      <c r="B148" s="835"/>
      <c r="C148" s="824"/>
      <c r="D148" s="826"/>
      <c r="E148" s="373" t="s">
        <v>470</v>
      </c>
      <c r="F148" s="616" t="s">
        <v>470</v>
      </c>
      <c r="G148" s="347"/>
      <c r="H148" s="347"/>
      <c r="I148" s="626" t="s">
        <v>470</v>
      </c>
      <c r="J148" s="134"/>
    </row>
    <row r="149" spans="1:10" ht="15" customHeight="1" x14ac:dyDescent="0.3">
      <c r="A149" s="822"/>
      <c r="B149" s="835"/>
      <c r="C149" s="824"/>
      <c r="D149" s="827"/>
      <c r="E149" s="349" t="s">
        <v>31</v>
      </c>
      <c r="F149" s="350" t="s">
        <v>31</v>
      </c>
      <c r="G149" s="350" t="s">
        <v>31</v>
      </c>
      <c r="H149" s="350" t="s">
        <v>31</v>
      </c>
      <c r="I149" s="351" t="s">
        <v>31</v>
      </c>
      <c r="J149" s="251"/>
    </row>
    <row r="150" spans="1:10" ht="47.1" customHeight="1" x14ac:dyDescent="0.3">
      <c r="A150" s="822"/>
      <c r="B150" s="835"/>
      <c r="C150" s="825"/>
      <c r="D150" s="807" t="s">
        <v>32</v>
      </c>
      <c r="E150" s="620" t="s">
        <v>468</v>
      </c>
      <c r="F150" s="353" t="s">
        <v>468</v>
      </c>
      <c r="G150" s="353" t="s">
        <v>468</v>
      </c>
      <c r="H150" s="353" t="s">
        <v>468</v>
      </c>
      <c r="I150" s="354" t="s">
        <v>468</v>
      </c>
      <c r="J150" s="252"/>
    </row>
    <row r="151" spans="1:10" ht="15" customHeight="1" x14ac:dyDescent="0.3">
      <c r="A151" s="822"/>
      <c r="B151" s="835"/>
      <c r="C151" s="825"/>
      <c r="D151" s="807"/>
      <c r="E151" s="621" t="s">
        <v>470</v>
      </c>
      <c r="F151" s="347"/>
      <c r="G151" s="347"/>
      <c r="H151" s="347"/>
      <c r="I151" s="347"/>
      <c r="J151" s="173"/>
    </row>
    <row r="152" spans="1:10" ht="15" customHeight="1" x14ac:dyDescent="0.3">
      <c r="A152" s="822"/>
      <c r="B152" s="835"/>
      <c r="C152" s="825"/>
      <c r="D152" s="807"/>
      <c r="E152" s="356" t="s">
        <v>31</v>
      </c>
      <c r="F152" s="350" t="s">
        <v>31</v>
      </c>
      <c r="G152" s="351" t="s">
        <v>31</v>
      </c>
      <c r="H152" s="351" t="s">
        <v>31</v>
      </c>
      <c r="I152" s="351" t="s">
        <v>31</v>
      </c>
      <c r="J152" s="135"/>
    </row>
    <row r="153" spans="1:10" ht="15" customHeight="1" x14ac:dyDescent="0.3">
      <c r="A153" s="822"/>
      <c r="B153" s="835"/>
      <c r="C153" s="825"/>
      <c r="D153" s="828"/>
      <c r="E153" s="177"/>
      <c r="F153" s="178"/>
      <c r="G153" s="179"/>
      <c r="H153" s="181"/>
      <c r="I153" s="179"/>
      <c r="J153" s="140"/>
    </row>
    <row r="154" spans="1:10" ht="15" customHeight="1" x14ac:dyDescent="0.3">
      <c r="A154" s="822"/>
      <c r="B154" s="835"/>
      <c r="C154" s="825"/>
      <c r="D154" s="828"/>
      <c r="E154" s="171"/>
      <c r="F154" s="171"/>
      <c r="G154" s="172"/>
      <c r="H154" s="172"/>
      <c r="I154" s="173"/>
      <c r="J154" s="134"/>
    </row>
    <row r="155" spans="1:10" ht="15" customHeight="1" x14ac:dyDescent="0.3">
      <c r="A155" s="822"/>
      <c r="B155" s="835"/>
      <c r="C155" s="825"/>
      <c r="D155" s="828"/>
      <c r="E155" s="182"/>
      <c r="F155" s="183"/>
      <c r="G155" s="184"/>
      <c r="H155" s="185"/>
      <c r="I155" s="183"/>
      <c r="J155" s="135"/>
    </row>
    <row r="156" spans="1:10" ht="15" customHeight="1" x14ac:dyDescent="0.3">
      <c r="A156" s="815">
        <v>18</v>
      </c>
      <c r="B156" s="816" t="str">
        <f>INDEX(progrann,A156)</f>
        <v>NUEVA 1D</v>
      </c>
      <c r="C156" s="817" t="str">
        <f>INDEX(ficha_nn,A156)</f>
        <v xml:space="preserve">NUEVA 1D - DIBUJO DIGITAL DE ARQUITECTURA E INGENIERIA (TÉCNICO) </v>
      </c>
      <c r="D156" s="818"/>
      <c r="E156" s="214"/>
      <c r="F156" s="186"/>
      <c r="G156" s="187"/>
      <c r="H156" s="187"/>
      <c r="I156" s="188"/>
      <c r="J156" s="142"/>
    </row>
    <row r="157" spans="1:10" ht="15" customHeight="1" x14ac:dyDescent="0.3">
      <c r="A157" s="815"/>
      <c r="B157" s="816"/>
      <c r="C157" s="817"/>
      <c r="D157" s="818"/>
      <c r="E157" s="189"/>
      <c r="F157" s="189"/>
      <c r="G157" s="189"/>
      <c r="H157" s="189"/>
      <c r="I157" s="189"/>
      <c r="J157" s="278"/>
    </row>
    <row r="158" spans="1:10" ht="15" customHeight="1" x14ac:dyDescent="0.3">
      <c r="A158" s="815"/>
      <c r="B158" s="816"/>
      <c r="C158" s="817"/>
      <c r="D158" s="818"/>
      <c r="E158" s="136"/>
      <c r="F158" s="136"/>
      <c r="G158" s="136"/>
      <c r="H158" s="137"/>
      <c r="I158" s="136"/>
      <c r="J158" s="137"/>
    </row>
    <row r="159" spans="1:10" ht="17.100000000000001" customHeight="1" x14ac:dyDescent="0.3">
      <c r="A159" s="815"/>
      <c r="B159" s="816"/>
      <c r="C159" s="817"/>
      <c r="D159" s="819" t="s">
        <v>138</v>
      </c>
      <c r="E159" s="368" t="s">
        <v>517</v>
      </c>
      <c r="F159" s="364" t="s">
        <v>518</v>
      </c>
      <c r="G159" s="369" t="s">
        <v>517</v>
      </c>
      <c r="H159" s="368" t="s">
        <v>519</v>
      </c>
      <c r="I159" s="368" t="s">
        <v>509</v>
      </c>
      <c r="J159" s="403"/>
    </row>
    <row r="160" spans="1:10" ht="29.25" customHeight="1" x14ac:dyDescent="0.3">
      <c r="A160" s="815"/>
      <c r="B160" s="816"/>
      <c r="C160" s="817"/>
      <c r="D160" s="819"/>
      <c r="E160" s="365" t="s">
        <v>513</v>
      </c>
      <c r="F160" s="365" t="s">
        <v>513</v>
      </c>
      <c r="G160" s="365" t="s">
        <v>513</v>
      </c>
      <c r="H160" s="365" t="s">
        <v>515</v>
      </c>
      <c r="I160" s="365" t="s">
        <v>193</v>
      </c>
      <c r="J160" s="371"/>
    </row>
    <row r="161" spans="1:10" ht="47.1" customHeight="1" x14ac:dyDescent="0.3">
      <c r="A161" s="815"/>
      <c r="B161" s="816"/>
      <c r="C161" s="817"/>
      <c r="D161" s="820"/>
      <c r="E161" s="366" t="s">
        <v>185</v>
      </c>
      <c r="F161" s="366" t="s">
        <v>247</v>
      </c>
      <c r="G161" s="367" t="s">
        <v>511</v>
      </c>
      <c r="H161" s="367" t="s">
        <v>316</v>
      </c>
      <c r="I161" s="370" t="s">
        <v>316</v>
      </c>
      <c r="J161" s="404"/>
    </row>
    <row r="162" spans="1:10" ht="11.1" customHeight="1" x14ac:dyDescent="0.3">
      <c r="A162" s="815"/>
      <c r="B162" s="816"/>
      <c r="C162" s="817"/>
      <c r="D162" s="821" t="s">
        <v>34</v>
      </c>
      <c r="E162" s="368" t="s">
        <v>517</v>
      </c>
      <c r="F162" s="368" t="s">
        <v>520</v>
      </c>
      <c r="G162" s="368" t="s">
        <v>521</v>
      </c>
      <c r="H162" s="405" t="s">
        <v>519</v>
      </c>
      <c r="I162" s="369" t="s">
        <v>522</v>
      </c>
      <c r="J162" s="403"/>
    </row>
    <row r="163" spans="1:10" ht="13.65" customHeight="1" x14ac:dyDescent="0.3">
      <c r="A163" s="815"/>
      <c r="B163" s="816"/>
      <c r="C163" s="817"/>
      <c r="D163" s="821"/>
      <c r="E163" s="365" t="s">
        <v>513</v>
      </c>
      <c r="F163" s="365" t="s">
        <v>503</v>
      </c>
      <c r="G163" s="365" t="s">
        <v>497</v>
      </c>
      <c r="H163" s="406" t="s">
        <v>515</v>
      </c>
      <c r="I163" s="372" t="s">
        <v>474</v>
      </c>
      <c r="J163" s="371"/>
    </row>
    <row r="164" spans="1:10" ht="17.850000000000001" customHeight="1" x14ac:dyDescent="0.3">
      <c r="A164" s="815"/>
      <c r="B164" s="816"/>
      <c r="C164" s="817"/>
      <c r="D164" s="821"/>
      <c r="E164" s="407" t="s">
        <v>185</v>
      </c>
      <c r="F164" s="407" t="s">
        <v>316</v>
      </c>
      <c r="G164" s="408" t="s">
        <v>486</v>
      </c>
      <c r="H164" s="409" t="s">
        <v>316</v>
      </c>
      <c r="I164" s="410" t="s">
        <v>316</v>
      </c>
      <c r="J164" s="408"/>
    </row>
    <row r="165" spans="1:10" ht="15" customHeight="1" x14ac:dyDescent="0.3">
      <c r="A165" s="822">
        <v>19</v>
      </c>
      <c r="B165" s="829">
        <f>INDEX(progrann,A165)</f>
        <v>3083253</v>
      </c>
      <c r="C165" s="824" t="str">
        <f>INDEX(ficha_nn,A165)</f>
        <v>3083253 - CONSTRUCCION DE VIAS. (TÉCNICO) - PRADERA</v>
      </c>
      <c r="D165" s="826" t="s">
        <v>28</v>
      </c>
      <c r="E165" s="343" t="s">
        <v>468</v>
      </c>
      <c r="F165" s="344" t="s">
        <v>468</v>
      </c>
      <c r="G165" s="344" t="s">
        <v>468</v>
      </c>
      <c r="H165" s="344" t="s">
        <v>468</v>
      </c>
      <c r="I165" s="345" t="s">
        <v>468</v>
      </c>
      <c r="J165" s="140"/>
    </row>
    <row r="166" spans="1:10" ht="15" customHeight="1" x14ac:dyDescent="0.3">
      <c r="A166" s="822"/>
      <c r="B166" s="829"/>
      <c r="C166" s="824"/>
      <c r="D166" s="826"/>
      <c r="E166" s="373"/>
      <c r="F166" s="347"/>
      <c r="G166" s="347"/>
      <c r="H166" s="347"/>
      <c r="I166" s="348"/>
      <c r="J166" s="134"/>
    </row>
    <row r="167" spans="1:10" ht="15" customHeight="1" x14ac:dyDescent="0.3">
      <c r="A167" s="822"/>
      <c r="B167" s="829"/>
      <c r="C167" s="824"/>
      <c r="D167" s="827"/>
      <c r="E167" s="349" t="s">
        <v>31</v>
      </c>
      <c r="F167" s="350" t="s">
        <v>31</v>
      </c>
      <c r="G167" s="350" t="s">
        <v>31</v>
      </c>
      <c r="H167" s="350" t="s">
        <v>31</v>
      </c>
      <c r="I167" s="351" t="s">
        <v>31</v>
      </c>
      <c r="J167" s="251"/>
    </row>
    <row r="168" spans="1:10" ht="59.1" customHeight="1" x14ac:dyDescent="0.3">
      <c r="A168" s="822"/>
      <c r="B168" s="829"/>
      <c r="C168" s="825"/>
      <c r="D168" s="807" t="s">
        <v>32</v>
      </c>
      <c r="E168" s="352" t="s">
        <v>468</v>
      </c>
      <c r="F168" s="589" t="s">
        <v>468</v>
      </c>
      <c r="G168" s="353" t="s">
        <v>468</v>
      </c>
      <c r="H168" s="353" t="s">
        <v>468</v>
      </c>
      <c r="I168" s="590" t="s">
        <v>468</v>
      </c>
      <c r="J168" s="252"/>
    </row>
    <row r="169" spans="1:10" ht="15" customHeight="1" x14ac:dyDescent="0.3">
      <c r="A169" s="822"/>
      <c r="B169" s="829"/>
      <c r="C169" s="825"/>
      <c r="D169" s="807"/>
      <c r="E169" s="355"/>
      <c r="F169" s="347" t="s">
        <v>523</v>
      </c>
      <c r="G169" s="347"/>
      <c r="H169" s="347"/>
      <c r="I169" s="347" t="s">
        <v>523</v>
      </c>
      <c r="J169" s="173"/>
    </row>
    <row r="170" spans="1:10" ht="15" customHeight="1" x14ac:dyDescent="0.3">
      <c r="A170" s="822"/>
      <c r="B170" s="829"/>
      <c r="C170" s="825"/>
      <c r="D170" s="807"/>
      <c r="E170" s="356" t="s">
        <v>31</v>
      </c>
      <c r="F170" s="350" t="s">
        <v>31</v>
      </c>
      <c r="G170" s="351" t="s">
        <v>31</v>
      </c>
      <c r="H170" s="351" t="s">
        <v>31</v>
      </c>
      <c r="I170" s="351" t="s">
        <v>31</v>
      </c>
      <c r="J170" s="135"/>
    </row>
    <row r="171" spans="1:10" ht="15" customHeight="1" x14ac:dyDescent="0.3">
      <c r="A171" s="822"/>
      <c r="B171" s="829"/>
      <c r="C171" s="825"/>
      <c r="D171" s="828"/>
      <c r="E171" s="177"/>
      <c r="F171" s="178"/>
      <c r="G171" s="179"/>
      <c r="H171" s="181"/>
      <c r="I171" s="179"/>
      <c r="J171" s="140"/>
    </row>
    <row r="172" spans="1:10" ht="15" customHeight="1" x14ac:dyDescent="0.3">
      <c r="A172" s="822"/>
      <c r="B172" s="829"/>
      <c r="C172" s="825"/>
      <c r="D172" s="828"/>
      <c r="E172" s="171"/>
      <c r="F172" s="171"/>
      <c r="G172" s="172"/>
      <c r="H172" s="172"/>
      <c r="I172" s="173"/>
      <c r="J172" s="134"/>
    </row>
    <row r="173" spans="1:10" ht="15" customHeight="1" x14ac:dyDescent="0.3">
      <c r="A173" s="822"/>
      <c r="B173" s="829"/>
      <c r="C173" s="825"/>
      <c r="D173" s="828"/>
      <c r="E173" s="182"/>
      <c r="F173" s="183"/>
      <c r="G173" s="184"/>
      <c r="H173" s="185"/>
      <c r="I173" s="183"/>
      <c r="J173" s="135"/>
    </row>
    <row r="174" spans="1:10" ht="15" customHeight="1" x14ac:dyDescent="0.3">
      <c r="A174" s="815">
        <v>20</v>
      </c>
      <c r="B174" s="816">
        <f>INDEX(progrann,A174)</f>
        <v>3108903</v>
      </c>
      <c r="C174" s="817" t="str">
        <f>INDEX(ficha_nn,A174)</f>
        <v>3108903 - CONSTRUCCION DE VIAS. (TÉCNICO) - PALMIRA</v>
      </c>
      <c r="D174" s="818" t="s">
        <v>28</v>
      </c>
      <c r="E174" s="362" t="s">
        <v>468</v>
      </c>
      <c r="F174" s="362" t="s">
        <v>468</v>
      </c>
      <c r="G174" s="363" t="s">
        <v>468</v>
      </c>
      <c r="H174" s="363" t="s">
        <v>468</v>
      </c>
      <c r="I174" s="364" t="s">
        <v>468</v>
      </c>
      <c r="J174" s="142"/>
    </row>
    <row r="175" spans="1:10" ht="15" customHeight="1" x14ac:dyDescent="0.3">
      <c r="A175" s="815"/>
      <c r="B175" s="816"/>
      <c r="C175" s="817"/>
      <c r="D175" s="818"/>
      <c r="E175" s="365" t="s">
        <v>524</v>
      </c>
      <c r="F175" s="365"/>
      <c r="G175" s="365"/>
      <c r="H175" s="365"/>
      <c r="I175" s="365"/>
      <c r="J175" s="278"/>
    </row>
    <row r="176" spans="1:10" ht="15" customHeight="1" x14ac:dyDescent="0.3">
      <c r="A176" s="815"/>
      <c r="B176" s="816"/>
      <c r="C176" s="817"/>
      <c r="D176" s="818"/>
      <c r="E176" s="366" t="s">
        <v>31</v>
      </c>
      <c r="F176" s="366" t="s">
        <v>31</v>
      </c>
      <c r="G176" s="366" t="s">
        <v>31</v>
      </c>
      <c r="H176" s="367" t="s">
        <v>31</v>
      </c>
      <c r="I176" s="366" t="s">
        <v>31</v>
      </c>
      <c r="J176" s="137"/>
    </row>
    <row r="177" spans="1:10" ht="44.85" customHeight="1" x14ac:dyDescent="0.3">
      <c r="A177" s="815"/>
      <c r="B177" s="816"/>
      <c r="C177" s="817"/>
      <c r="D177" s="819" t="s">
        <v>32</v>
      </c>
      <c r="E177" s="368" t="s">
        <v>468</v>
      </c>
      <c r="F177" s="590" t="s">
        <v>468</v>
      </c>
      <c r="G177" s="369" t="s">
        <v>468</v>
      </c>
      <c r="H177" s="368" t="s">
        <v>468</v>
      </c>
      <c r="I177" s="589" t="s">
        <v>516</v>
      </c>
      <c r="J177" s="143"/>
    </row>
    <row r="178" spans="1:10" ht="15" customHeight="1" x14ac:dyDescent="0.3">
      <c r="A178" s="815"/>
      <c r="B178" s="816"/>
      <c r="C178" s="817"/>
      <c r="D178" s="819"/>
      <c r="E178" s="365" t="s">
        <v>524</v>
      </c>
      <c r="F178" s="365" t="s">
        <v>524</v>
      </c>
      <c r="G178" s="365"/>
      <c r="H178" s="365"/>
      <c r="I178" s="365" t="s">
        <v>524</v>
      </c>
      <c r="J178" s="278"/>
    </row>
    <row r="179" spans="1:10" ht="15" customHeight="1" x14ac:dyDescent="0.3">
      <c r="A179" s="815"/>
      <c r="B179" s="816"/>
      <c r="C179" s="817"/>
      <c r="D179" s="820"/>
      <c r="E179" s="366" t="s">
        <v>31</v>
      </c>
      <c r="F179" s="366" t="s">
        <v>31</v>
      </c>
      <c r="G179" s="367" t="s">
        <v>31</v>
      </c>
      <c r="H179" s="367" t="s">
        <v>31</v>
      </c>
      <c r="I179" s="370" t="s">
        <v>31</v>
      </c>
      <c r="J179" s="279"/>
    </row>
    <row r="180" spans="1:10" ht="15" customHeight="1" x14ac:dyDescent="0.3">
      <c r="A180" s="815"/>
      <c r="B180" s="816"/>
      <c r="C180" s="817"/>
      <c r="D180" s="821"/>
      <c r="E180" s="190"/>
      <c r="F180" s="190"/>
      <c r="G180" s="190"/>
      <c r="H180" s="192"/>
      <c r="I180" s="191"/>
      <c r="J180" s="143"/>
    </row>
    <row r="181" spans="1:10" ht="15" customHeight="1" x14ac:dyDescent="0.3">
      <c r="A181" s="815"/>
      <c r="B181" s="816"/>
      <c r="C181" s="817"/>
      <c r="D181" s="821"/>
      <c r="E181" s="189"/>
      <c r="F181" s="189"/>
      <c r="G181" s="189"/>
      <c r="H181" s="193"/>
      <c r="I181" s="194"/>
      <c r="J181" s="278"/>
    </row>
    <row r="182" spans="1:10" ht="15" customHeight="1" x14ac:dyDescent="0.3">
      <c r="A182" s="815"/>
      <c r="B182" s="816"/>
      <c r="C182" s="817"/>
      <c r="D182" s="821"/>
      <c r="E182" s="195"/>
      <c r="F182" s="195"/>
      <c r="G182" s="196"/>
      <c r="H182" s="197"/>
      <c r="I182" s="198"/>
      <c r="J182" s="196"/>
    </row>
    <row r="183" spans="1:10" ht="169.35" customHeight="1" x14ac:dyDescent="0.3">
      <c r="A183" s="822">
        <v>21</v>
      </c>
      <c r="B183" s="835">
        <f>INDEX(progrann,A183)</f>
        <v>3355873</v>
      </c>
      <c r="C183" s="824" t="str">
        <f>INDEX(ficha_nn,A183)</f>
        <v>3355873 - CONSTRUCCION DE VIAS. (TÉCNICO) - GUACARI</v>
      </c>
      <c r="D183" s="826" t="s">
        <v>28</v>
      </c>
      <c r="E183" s="622" t="s">
        <v>525</v>
      </c>
      <c r="F183" s="169"/>
      <c r="G183" s="169"/>
      <c r="H183" s="615" t="s">
        <v>526</v>
      </c>
      <c r="I183" s="170"/>
      <c r="J183" s="140"/>
    </row>
    <row r="184" spans="1:10" ht="15" customHeight="1" x14ac:dyDescent="0.3">
      <c r="A184" s="822"/>
      <c r="B184" s="835"/>
      <c r="C184" s="824"/>
      <c r="D184" s="826"/>
      <c r="E184" s="627" t="s">
        <v>523</v>
      </c>
      <c r="F184" s="172"/>
      <c r="G184" s="172"/>
      <c r="H184" s="616" t="s">
        <v>523</v>
      </c>
      <c r="I184" s="173"/>
      <c r="J184" s="134"/>
    </row>
    <row r="185" spans="1:10" ht="15" customHeight="1" x14ac:dyDescent="0.3">
      <c r="A185" s="822"/>
      <c r="B185" s="835"/>
      <c r="C185" s="824"/>
      <c r="D185" s="827"/>
      <c r="E185" s="349" t="s">
        <v>527</v>
      </c>
      <c r="F185" s="175"/>
      <c r="G185" s="175"/>
      <c r="H185" s="350" t="s">
        <v>527</v>
      </c>
      <c r="I185" s="176"/>
      <c r="J185" s="251"/>
    </row>
    <row r="186" spans="1:10" ht="174.6" customHeight="1" x14ac:dyDescent="0.3">
      <c r="A186" s="822"/>
      <c r="B186" s="835"/>
      <c r="C186" s="825"/>
      <c r="D186" s="807" t="s">
        <v>32</v>
      </c>
      <c r="E186" s="620" t="s">
        <v>525</v>
      </c>
      <c r="F186" s="619" t="s">
        <v>528</v>
      </c>
      <c r="G186" s="619" t="s">
        <v>529</v>
      </c>
      <c r="H186" s="619" t="s">
        <v>526</v>
      </c>
      <c r="I186" s="618" t="s">
        <v>530</v>
      </c>
      <c r="J186" s="252"/>
    </row>
    <row r="187" spans="1:10" ht="15" customHeight="1" x14ac:dyDescent="0.3">
      <c r="A187" s="822"/>
      <c r="B187" s="835"/>
      <c r="C187" s="825"/>
      <c r="D187" s="807"/>
      <c r="E187" s="621" t="s">
        <v>523</v>
      </c>
      <c r="F187" s="616" t="s">
        <v>489</v>
      </c>
      <c r="G187" s="616" t="s">
        <v>473</v>
      </c>
      <c r="H187" s="616" t="s">
        <v>523</v>
      </c>
      <c r="I187" s="616" t="s">
        <v>503</v>
      </c>
      <c r="J187" s="173"/>
    </row>
    <row r="188" spans="1:10" ht="15" customHeight="1" x14ac:dyDescent="0.3">
      <c r="A188" s="822"/>
      <c r="B188" s="835"/>
      <c r="C188" s="825"/>
      <c r="D188" s="807"/>
      <c r="E188" s="356" t="s">
        <v>527</v>
      </c>
      <c r="F188" s="350" t="s">
        <v>527</v>
      </c>
      <c r="G188" s="351" t="s">
        <v>527</v>
      </c>
      <c r="H188" s="351" t="s">
        <v>527</v>
      </c>
      <c r="I188" s="349" t="s">
        <v>527</v>
      </c>
      <c r="J188" s="135"/>
    </row>
    <row r="189" spans="1:10" ht="15" customHeight="1" x14ac:dyDescent="0.3">
      <c r="A189" s="822"/>
      <c r="B189" s="835"/>
      <c r="C189" s="825"/>
      <c r="D189" s="828"/>
      <c r="E189" s="177"/>
      <c r="F189" s="178"/>
      <c r="G189" s="179"/>
      <c r="H189" s="181"/>
      <c r="I189" s="179"/>
      <c r="J189" s="140"/>
    </row>
    <row r="190" spans="1:10" ht="15" customHeight="1" x14ac:dyDescent="0.3">
      <c r="A190" s="822"/>
      <c r="B190" s="835"/>
      <c r="C190" s="825"/>
      <c r="D190" s="828"/>
      <c r="E190" s="171"/>
      <c r="F190" s="171"/>
      <c r="G190" s="172"/>
      <c r="H190" s="172"/>
      <c r="I190" s="173"/>
      <c r="J190" s="134"/>
    </row>
    <row r="191" spans="1:10" ht="15" customHeight="1" x14ac:dyDescent="0.3">
      <c r="A191" s="822"/>
      <c r="B191" s="835"/>
      <c r="C191" s="825"/>
      <c r="D191" s="828"/>
      <c r="E191" s="182"/>
      <c r="F191" s="183"/>
      <c r="G191" s="184"/>
      <c r="H191" s="185"/>
      <c r="I191" s="183"/>
      <c r="J191" s="135"/>
    </row>
    <row r="192" spans="1:10" ht="56.85" customHeight="1" x14ac:dyDescent="0.3">
      <c r="A192" s="815">
        <v>22</v>
      </c>
      <c r="B192" s="836">
        <f>INDEX(progrann,A192)</f>
        <v>3355843</v>
      </c>
      <c r="C192" s="817" t="str">
        <f>INDEX(ficha_nn,A192)</f>
        <v>3355843 - MANTENIMIENTO DE PAVIMENOS Y OBRAS COMPLEMENTARIAS - (OPERARIO) DARIEN</v>
      </c>
      <c r="D192" s="818" t="s">
        <v>28</v>
      </c>
      <c r="E192" s="362" t="s">
        <v>468</v>
      </c>
      <c r="F192" s="362" t="s">
        <v>468</v>
      </c>
      <c r="G192" s="623" t="s">
        <v>468</v>
      </c>
      <c r="H192" s="623" t="s">
        <v>468</v>
      </c>
      <c r="I192" s="364" t="s">
        <v>468</v>
      </c>
      <c r="J192" s="142"/>
    </row>
    <row r="193" spans="1:10" ht="40.35" customHeight="1" x14ac:dyDescent="0.3">
      <c r="A193" s="815"/>
      <c r="B193" s="836"/>
      <c r="C193" s="817"/>
      <c r="D193" s="818"/>
      <c r="E193" s="365"/>
      <c r="F193" s="365"/>
      <c r="G193" s="616" t="s">
        <v>531</v>
      </c>
      <c r="H193" s="616" t="s">
        <v>531</v>
      </c>
      <c r="I193" s="365"/>
      <c r="J193" s="278"/>
    </row>
    <row r="194" spans="1:10" ht="15" customHeight="1" x14ac:dyDescent="0.3">
      <c r="A194" s="815"/>
      <c r="B194" s="836"/>
      <c r="C194" s="817"/>
      <c r="D194" s="818"/>
      <c r="E194" s="366" t="s">
        <v>31</v>
      </c>
      <c r="F194" s="366" t="s">
        <v>31</v>
      </c>
      <c r="G194" s="366" t="s">
        <v>31</v>
      </c>
      <c r="H194" s="367" t="s">
        <v>31</v>
      </c>
      <c r="I194" s="366" t="s">
        <v>31</v>
      </c>
      <c r="J194" s="137"/>
    </row>
    <row r="195" spans="1:10" ht="55.65" customHeight="1" x14ac:dyDescent="0.3">
      <c r="A195" s="815"/>
      <c r="B195" s="836"/>
      <c r="C195" s="817"/>
      <c r="D195" s="819" t="s">
        <v>32</v>
      </c>
      <c r="E195" s="368" t="s">
        <v>468</v>
      </c>
      <c r="F195" s="364" t="s">
        <v>468</v>
      </c>
      <c r="G195" s="369" t="s">
        <v>468</v>
      </c>
      <c r="H195" s="619" t="s">
        <v>468</v>
      </c>
      <c r="I195" s="619" t="s">
        <v>468</v>
      </c>
      <c r="J195" s="143"/>
    </row>
    <row r="196" spans="1:10" ht="26.1" customHeight="1" x14ac:dyDescent="0.3">
      <c r="A196" s="815"/>
      <c r="B196" s="836"/>
      <c r="C196" s="817"/>
      <c r="D196" s="819"/>
      <c r="E196" s="365"/>
      <c r="F196" s="365"/>
      <c r="G196" s="365"/>
      <c r="H196" s="616" t="s">
        <v>531</v>
      </c>
      <c r="I196" s="616" t="s">
        <v>531</v>
      </c>
      <c r="J196" s="278"/>
    </row>
    <row r="197" spans="1:10" ht="15" customHeight="1" x14ac:dyDescent="0.3">
      <c r="A197" s="815"/>
      <c r="B197" s="836"/>
      <c r="C197" s="817"/>
      <c r="D197" s="820"/>
      <c r="E197" s="366" t="s">
        <v>31</v>
      </c>
      <c r="F197" s="366" t="s">
        <v>31</v>
      </c>
      <c r="G197" s="367" t="s">
        <v>31</v>
      </c>
      <c r="H197" s="367" t="s">
        <v>31</v>
      </c>
      <c r="I197" s="370" t="s">
        <v>31</v>
      </c>
      <c r="J197" s="279"/>
    </row>
    <row r="198" spans="1:10" ht="173.25" customHeight="1" x14ac:dyDescent="0.3">
      <c r="A198" s="815"/>
      <c r="B198" s="836"/>
      <c r="C198" s="817"/>
      <c r="D198" s="821" t="s">
        <v>34</v>
      </c>
      <c r="E198" s="619" t="s">
        <v>532</v>
      </c>
      <c r="F198" s="619" t="s">
        <v>533</v>
      </c>
      <c r="G198" s="619" t="s">
        <v>534</v>
      </c>
      <c r="H198" s="564"/>
      <c r="I198" s="624" t="s">
        <v>535</v>
      </c>
      <c r="J198" s="143"/>
    </row>
    <row r="199" spans="1:10" ht="36" customHeight="1" x14ac:dyDescent="0.3">
      <c r="A199" s="815"/>
      <c r="B199" s="836"/>
      <c r="C199" s="817"/>
      <c r="D199" s="821"/>
      <c r="E199" s="616" t="s">
        <v>524</v>
      </c>
      <c r="F199" s="616" t="s">
        <v>473</v>
      </c>
      <c r="G199" s="616" t="s">
        <v>524</v>
      </c>
      <c r="H199" s="575"/>
      <c r="I199" s="621" t="s">
        <v>360</v>
      </c>
      <c r="J199" s="278"/>
    </row>
    <row r="200" spans="1:10" ht="34.5" customHeight="1" x14ac:dyDescent="0.3">
      <c r="A200" s="815"/>
      <c r="B200" s="836"/>
      <c r="C200" s="817"/>
      <c r="D200" s="821"/>
      <c r="E200" s="407" t="s">
        <v>536</v>
      </c>
      <c r="F200" s="407" t="s">
        <v>536</v>
      </c>
      <c r="G200" s="408" t="s">
        <v>536</v>
      </c>
      <c r="H200" s="576"/>
      <c r="I200" s="410" t="s">
        <v>536</v>
      </c>
      <c r="J200" s="196"/>
    </row>
    <row r="201" spans="1:10" ht="93.75" customHeight="1" x14ac:dyDescent="0.3">
      <c r="A201" s="822">
        <v>23</v>
      </c>
      <c r="B201" s="835">
        <f>INDEX(progrann,A201)</f>
        <v>3411751</v>
      </c>
      <c r="C201" s="837" t="str">
        <f>INDEX(ficha_nn,A201)</f>
        <v>3411751 -SUPERVISION DE OBRAS DE INFRAESTRUCTURA VIAL. (TÉCNOLOGO) - CALI</v>
      </c>
      <c r="D201" s="826" t="s">
        <v>186</v>
      </c>
      <c r="E201" s="622" t="s">
        <v>537</v>
      </c>
      <c r="F201" s="615" t="s">
        <v>538</v>
      </c>
      <c r="G201" s="615" t="s">
        <v>539</v>
      </c>
      <c r="H201" s="615" t="s">
        <v>540</v>
      </c>
      <c r="I201" s="623" t="s">
        <v>541</v>
      </c>
      <c r="J201" s="140"/>
    </row>
    <row r="202" spans="1:10" ht="37.5" customHeight="1" x14ac:dyDescent="0.3">
      <c r="A202" s="822"/>
      <c r="B202" s="835"/>
      <c r="C202" s="837"/>
      <c r="D202" s="826"/>
      <c r="E202" s="627" t="s">
        <v>199</v>
      </c>
      <c r="F202" s="616" t="s">
        <v>508</v>
      </c>
      <c r="G202" s="616" t="s">
        <v>542</v>
      </c>
      <c r="H202" s="616" t="s">
        <v>543</v>
      </c>
      <c r="I202" s="626" t="s">
        <v>64</v>
      </c>
      <c r="J202" s="134"/>
    </row>
    <row r="203" spans="1:10" ht="33.6" customHeight="1" x14ac:dyDescent="0.3">
      <c r="A203" s="822"/>
      <c r="B203" s="835"/>
      <c r="C203" s="837"/>
      <c r="D203" s="827"/>
      <c r="E203" s="349" t="s">
        <v>514</v>
      </c>
      <c r="F203" s="350" t="s">
        <v>514</v>
      </c>
      <c r="G203" s="350" t="s">
        <v>544</v>
      </c>
      <c r="H203" s="350" t="s">
        <v>514</v>
      </c>
      <c r="I203" s="351" t="s">
        <v>511</v>
      </c>
      <c r="J203" s="251"/>
    </row>
    <row r="204" spans="1:10" ht="74.849999999999994" customHeight="1" x14ac:dyDescent="0.3">
      <c r="A204" s="822"/>
      <c r="B204" s="835"/>
      <c r="C204" s="838"/>
      <c r="D204" s="807" t="s">
        <v>196</v>
      </c>
      <c r="E204" s="620" t="s">
        <v>545</v>
      </c>
      <c r="F204" s="619" t="s">
        <v>546</v>
      </c>
      <c r="G204" s="353" t="s">
        <v>133</v>
      </c>
      <c r="H204" s="619" t="s">
        <v>547</v>
      </c>
      <c r="I204" s="618" t="s">
        <v>548</v>
      </c>
      <c r="J204" s="252"/>
    </row>
    <row r="205" spans="1:10" ht="15" customHeight="1" x14ac:dyDescent="0.3">
      <c r="A205" s="822"/>
      <c r="B205" s="835"/>
      <c r="C205" s="838"/>
      <c r="D205" s="807"/>
      <c r="E205" s="621" t="s">
        <v>531</v>
      </c>
      <c r="F205" s="616" t="s">
        <v>543</v>
      </c>
      <c r="G205" s="347"/>
      <c r="H205" s="616" t="s">
        <v>543</v>
      </c>
      <c r="I205" s="616" t="s">
        <v>549</v>
      </c>
      <c r="J205" s="173"/>
    </row>
    <row r="206" spans="1:10" ht="35.85" customHeight="1" x14ac:dyDescent="0.3">
      <c r="A206" s="822"/>
      <c r="B206" s="835"/>
      <c r="C206" s="838"/>
      <c r="D206" s="807"/>
      <c r="E206" s="356" t="s">
        <v>84</v>
      </c>
      <c r="F206" s="350" t="s">
        <v>486</v>
      </c>
      <c r="G206" s="351"/>
      <c r="H206" s="351" t="s">
        <v>514</v>
      </c>
      <c r="I206" s="349" t="s">
        <v>511</v>
      </c>
      <c r="J206" s="135"/>
    </row>
    <row r="207" spans="1:10" ht="15" customHeight="1" x14ac:dyDescent="0.3">
      <c r="A207" s="822"/>
      <c r="B207" s="835"/>
      <c r="C207" s="838"/>
      <c r="D207" s="828"/>
      <c r="E207" s="177"/>
      <c r="F207" s="178"/>
      <c r="G207" s="179"/>
      <c r="H207" s="181"/>
      <c r="I207" s="179"/>
      <c r="J207" s="140"/>
    </row>
    <row r="208" spans="1:10" ht="15" customHeight="1" x14ac:dyDescent="0.3">
      <c r="A208" s="822"/>
      <c r="B208" s="835"/>
      <c r="C208" s="838"/>
      <c r="D208" s="828"/>
      <c r="E208" s="171"/>
      <c r="F208" s="171"/>
      <c r="G208" s="172"/>
      <c r="H208" s="172"/>
      <c r="I208" s="173"/>
      <c r="J208" s="134"/>
    </row>
    <row r="209" spans="1:10" ht="15" customHeight="1" x14ac:dyDescent="0.3">
      <c r="A209" s="822"/>
      <c r="B209" s="835"/>
      <c r="C209" s="838"/>
      <c r="D209" s="828"/>
      <c r="E209" s="182"/>
      <c r="F209" s="183"/>
      <c r="G209" s="184"/>
      <c r="H209" s="185"/>
      <c r="I209" s="183"/>
      <c r="J209" s="135"/>
    </row>
    <row r="210" spans="1:10" ht="15" customHeight="1" x14ac:dyDescent="0.3">
      <c r="A210" s="815">
        <v>24</v>
      </c>
      <c r="B210" s="836">
        <f>INDEX(progrann,A210)</f>
        <v>3411741</v>
      </c>
      <c r="C210" s="817" t="str">
        <f>INDEX(ficha_nn,A210)</f>
        <v>3411741 -SUPERVISION DE OBRAS DE INFRAESTRUCTURA VIAL. (TÉCNOLOGO) - CALI</v>
      </c>
      <c r="D210" s="818"/>
      <c r="E210" s="214"/>
      <c r="F210" s="186"/>
      <c r="G210" s="187"/>
      <c r="H210" s="187"/>
      <c r="I210" s="188"/>
      <c r="J210" s="142"/>
    </row>
    <row r="211" spans="1:10" ht="15" customHeight="1" x14ac:dyDescent="0.3">
      <c r="A211" s="815"/>
      <c r="B211" s="836"/>
      <c r="C211" s="817"/>
      <c r="D211" s="818"/>
      <c r="E211" s="189"/>
      <c r="F211" s="189"/>
      <c r="G211" s="189"/>
      <c r="H211" s="189"/>
      <c r="I211" s="189"/>
      <c r="J211" s="278"/>
    </row>
    <row r="212" spans="1:10" ht="15" customHeight="1" x14ac:dyDescent="0.3">
      <c r="A212" s="815"/>
      <c r="B212" s="836"/>
      <c r="C212" s="817"/>
      <c r="D212" s="818"/>
      <c r="E212" s="136"/>
      <c r="F212" s="136"/>
      <c r="G212" s="136"/>
      <c r="H212" s="137"/>
      <c r="I212" s="136"/>
      <c r="J212" s="137"/>
    </row>
    <row r="213" spans="1:10" ht="76.349999999999994" customHeight="1" x14ac:dyDescent="0.3">
      <c r="A213" s="815"/>
      <c r="B213" s="836"/>
      <c r="C213" s="817"/>
      <c r="D213" s="819" t="s">
        <v>138</v>
      </c>
      <c r="E213" s="619" t="s">
        <v>545</v>
      </c>
      <c r="F213" s="618" t="s">
        <v>540</v>
      </c>
      <c r="G213" s="624" t="s">
        <v>537</v>
      </c>
      <c r="H213" s="619" t="s">
        <v>548</v>
      </c>
      <c r="I213" s="619" t="s">
        <v>539</v>
      </c>
      <c r="J213" s="143"/>
    </row>
    <row r="214" spans="1:10" ht="15" customHeight="1" x14ac:dyDescent="0.3">
      <c r="A214" s="815"/>
      <c r="B214" s="836"/>
      <c r="C214" s="817"/>
      <c r="D214" s="819"/>
      <c r="E214" s="365" t="s">
        <v>531</v>
      </c>
      <c r="F214" s="616" t="s">
        <v>531</v>
      </c>
      <c r="G214" s="616" t="s">
        <v>199</v>
      </c>
      <c r="H214" s="616" t="s">
        <v>549</v>
      </c>
      <c r="I214" s="616" t="s">
        <v>542</v>
      </c>
      <c r="J214" s="278"/>
    </row>
    <row r="215" spans="1:10" ht="31.35" customHeight="1" x14ac:dyDescent="0.3">
      <c r="A215" s="815"/>
      <c r="B215" s="836"/>
      <c r="C215" s="817"/>
      <c r="D215" s="820"/>
      <c r="E215" s="366" t="s">
        <v>511</v>
      </c>
      <c r="F215" s="366" t="s">
        <v>247</v>
      </c>
      <c r="G215" s="367" t="s">
        <v>514</v>
      </c>
      <c r="H215" s="367" t="s">
        <v>514</v>
      </c>
      <c r="I215" s="370" t="s">
        <v>544</v>
      </c>
      <c r="J215" s="279"/>
    </row>
    <row r="216" spans="1:10" ht="69.599999999999994" customHeight="1" x14ac:dyDescent="0.3">
      <c r="A216" s="815"/>
      <c r="B216" s="836"/>
      <c r="C216" s="817"/>
      <c r="D216" s="821" t="s">
        <v>34</v>
      </c>
      <c r="E216" s="619" t="s">
        <v>546</v>
      </c>
      <c r="F216" s="619" t="s">
        <v>540</v>
      </c>
      <c r="G216" s="619" t="s">
        <v>550</v>
      </c>
      <c r="H216" s="665" t="s">
        <v>541</v>
      </c>
      <c r="I216" s="369" t="s">
        <v>133</v>
      </c>
      <c r="J216" s="143"/>
    </row>
    <row r="217" spans="1:10" ht="15" customHeight="1" x14ac:dyDescent="0.3">
      <c r="A217" s="815"/>
      <c r="B217" s="836"/>
      <c r="C217" s="817"/>
      <c r="D217" s="821"/>
      <c r="E217" s="616" t="s">
        <v>543</v>
      </c>
      <c r="F217" s="616" t="s">
        <v>531</v>
      </c>
      <c r="G217" s="616" t="s">
        <v>503</v>
      </c>
      <c r="H217" s="666" t="s">
        <v>64</v>
      </c>
      <c r="I217" s="372"/>
      <c r="J217" s="278"/>
    </row>
    <row r="218" spans="1:10" ht="30.6" customHeight="1" x14ac:dyDescent="0.3">
      <c r="A218" s="815"/>
      <c r="B218" s="836"/>
      <c r="C218" s="817"/>
      <c r="D218" s="821"/>
      <c r="E218" s="407" t="s">
        <v>511</v>
      </c>
      <c r="F218" s="407" t="s">
        <v>247</v>
      </c>
      <c r="G218" s="408" t="s">
        <v>514</v>
      </c>
      <c r="H218" s="409" t="s">
        <v>67</v>
      </c>
      <c r="I218" s="410"/>
      <c r="J218" s="196"/>
    </row>
    <row r="219" spans="1:10" ht="15" customHeight="1" x14ac:dyDescent="0.3">
      <c r="A219" s="822">
        <v>25</v>
      </c>
      <c r="B219" s="829" t="str">
        <f>INDEX(progrann,A219)</f>
        <v>NUEVA S</v>
      </c>
      <c r="C219" s="824" t="str">
        <f>INDEX(ficha_nn,A219)</f>
        <v>NUEVA S -SUPERVISION DE OBRAS DE INFRAESTRUCTURA VIAL. (TÉCNOLOGO) - CALI</v>
      </c>
      <c r="D219" s="826" t="s">
        <v>186</v>
      </c>
      <c r="E219" s="343" t="s">
        <v>546</v>
      </c>
      <c r="F219" s="344" t="s">
        <v>541</v>
      </c>
      <c r="G219" s="344" t="s">
        <v>540</v>
      </c>
      <c r="H219" s="344" t="s">
        <v>545</v>
      </c>
      <c r="I219" s="345" t="s">
        <v>133</v>
      </c>
      <c r="J219" s="140"/>
    </row>
    <row r="220" spans="1:10" ht="15" customHeight="1" x14ac:dyDescent="0.3">
      <c r="A220" s="822"/>
      <c r="B220" s="829"/>
      <c r="C220" s="824"/>
      <c r="D220" s="826"/>
      <c r="E220" s="373" t="s">
        <v>543</v>
      </c>
      <c r="F220" s="347" t="s">
        <v>64</v>
      </c>
      <c r="G220" s="347" t="s">
        <v>524</v>
      </c>
      <c r="H220" s="347" t="s">
        <v>524</v>
      </c>
      <c r="I220" s="348"/>
      <c r="J220" s="134"/>
    </row>
    <row r="221" spans="1:10" ht="15" customHeight="1" x14ac:dyDescent="0.3">
      <c r="A221" s="822"/>
      <c r="B221" s="829"/>
      <c r="C221" s="824"/>
      <c r="D221" s="827"/>
      <c r="E221" s="349" t="s">
        <v>84</v>
      </c>
      <c r="F221" s="350" t="s">
        <v>486</v>
      </c>
      <c r="G221" s="350" t="s">
        <v>514</v>
      </c>
      <c r="H221" s="350" t="s">
        <v>316</v>
      </c>
      <c r="I221" s="351"/>
      <c r="J221" s="251"/>
    </row>
    <row r="222" spans="1:10" ht="19.649999999999999" customHeight="1" x14ac:dyDescent="0.3">
      <c r="A222" s="822"/>
      <c r="B222" s="829"/>
      <c r="C222" s="825"/>
      <c r="D222" s="807" t="s">
        <v>196</v>
      </c>
      <c r="E222" s="573" t="s">
        <v>550</v>
      </c>
      <c r="F222" s="353" t="s">
        <v>537</v>
      </c>
      <c r="G222" s="353" t="s">
        <v>547</v>
      </c>
      <c r="H222" s="353" t="s">
        <v>548</v>
      </c>
      <c r="I222" s="354" t="s">
        <v>539</v>
      </c>
      <c r="J222" s="252"/>
    </row>
    <row r="223" spans="1:10" ht="15" customHeight="1" x14ac:dyDescent="0.3">
      <c r="A223" s="822"/>
      <c r="B223" s="829"/>
      <c r="C223" s="825"/>
      <c r="D223" s="807"/>
      <c r="E223" s="355"/>
      <c r="F223" s="347" t="s">
        <v>199</v>
      </c>
      <c r="G223" s="347" t="s">
        <v>524</v>
      </c>
      <c r="H223" s="347" t="s">
        <v>549</v>
      </c>
      <c r="I223" s="347" t="s">
        <v>542</v>
      </c>
      <c r="J223" s="173"/>
    </row>
    <row r="224" spans="1:10" ht="15" customHeight="1" x14ac:dyDescent="0.3">
      <c r="A224" s="822"/>
      <c r="B224" s="829"/>
      <c r="C224" s="825"/>
      <c r="D224" s="807"/>
      <c r="E224" s="356" t="s">
        <v>247</v>
      </c>
      <c r="F224" s="350" t="s">
        <v>511</v>
      </c>
      <c r="G224" s="351" t="s">
        <v>514</v>
      </c>
      <c r="H224" s="351" t="s">
        <v>316</v>
      </c>
      <c r="I224" s="349" t="s">
        <v>544</v>
      </c>
      <c r="J224" s="135"/>
    </row>
    <row r="225" spans="1:10" ht="15" customHeight="1" x14ac:dyDescent="0.3">
      <c r="A225" s="822"/>
      <c r="B225" s="829"/>
      <c r="C225" s="825"/>
      <c r="D225" s="828"/>
      <c r="E225" s="177"/>
      <c r="F225" s="178"/>
      <c r="G225" s="179"/>
      <c r="H225" s="181"/>
      <c r="I225" s="179"/>
      <c r="J225" s="140"/>
    </row>
    <row r="226" spans="1:10" ht="15" customHeight="1" x14ac:dyDescent="0.3">
      <c r="A226" s="822"/>
      <c r="B226" s="829"/>
      <c r="C226" s="825"/>
      <c r="D226" s="828"/>
      <c r="E226" s="171"/>
      <c r="F226" s="171"/>
      <c r="G226" s="172"/>
      <c r="H226" s="172"/>
      <c r="I226" s="173"/>
      <c r="J226" s="134"/>
    </row>
    <row r="227" spans="1:10" ht="15" customHeight="1" x14ac:dyDescent="0.3">
      <c r="A227" s="822"/>
      <c r="B227" s="829"/>
      <c r="C227" s="825"/>
      <c r="D227" s="828"/>
      <c r="E227" s="182"/>
      <c r="F227" s="183"/>
      <c r="G227" s="184"/>
      <c r="H227" s="185"/>
      <c r="I227" s="183"/>
      <c r="J227" s="135"/>
    </row>
    <row r="228" spans="1:10" ht="73.5" customHeight="1" x14ac:dyDescent="0.3">
      <c r="A228" s="815">
        <v>26</v>
      </c>
      <c r="B228" s="836">
        <f>INDEX(progrann,A228)</f>
        <v>3174053</v>
      </c>
      <c r="C228" s="817" t="str">
        <f>INDEX(ficha_nn,A228)</f>
        <v>3174053 - CATASTRO (TÉCNICO)</v>
      </c>
      <c r="D228" s="818" t="s">
        <v>28</v>
      </c>
      <c r="E228" s="362" t="s">
        <v>468</v>
      </c>
      <c r="F228" s="615" t="s">
        <v>468</v>
      </c>
      <c r="G228" s="623" t="s">
        <v>468</v>
      </c>
      <c r="H228" s="623" t="s">
        <v>468</v>
      </c>
      <c r="I228" s="364" t="s">
        <v>468</v>
      </c>
      <c r="J228" s="142"/>
    </row>
    <row r="229" spans="1:10" ht="15" customHeight="1" x14ac:dyDescent="0.3">
      <c r="A229" s="815"/>
      <c r="B229" s="836"/>
      <c r="C229" s="817"/>
      <c r="D229" s="818"/>
      <c r="E229" s="365"/>
      <c r="F229" s="616" t="s">
        <v>551</v>
      </c>
      <c r="G229" s="616" t="s">
        <v>552</v>
      </c>
      <c r="H229" s="616" t="s">
        <v>551</v>
      </c>
      <c r="I229" s="365"/>
      <c r="J229" s="278"/>
    </row>
    <row r="230" spans="1:10" ht="15" customHeight="1" x14ac:dyDescent="0.3">
      <c r="A230" s="815"/>
      <c r="B230" s="836"/>
      <c r="C230" s="817"/>
      <c r="D230" s="818"/>
      <c r="E230" s="366" t="s">
        <v>31</v>
      </c>
      <c r="F230" s="366" t="s">
        <v>31</v>
      </c>
      <c r="G230" s="366" t="s">
        <v>31</v>
      </c>
      <c r="H230" s="367" t="s">
        <v>31</v>
      </c>
      <c r="I230" s="366" t="s">
        <v>31</v>
      </c>
      <c r="J230" s="137"/>
    </row>
    <row r="231" spans="1:10" ht="66.599999999999994" customHeight="1" x14ac:dyDescent="0.3">
      <c r="A231" s="815"/>
      <c r="B231" s="836"/>
      <c r="C231" s="817"/>
      <c r="D231" s="819" t="s">
        <v>32</v>
      </c>
      <c r="E231" s="368" t="s">
        <v>468</v>
      </c>
      <c r="F231" s="618" t="s">
        <v>468</v>
      </c>
      <c r="G231" s="369" t="s">
        <v>468</v>
      </c>
      <c r="H231" s="368" t="s">
        <v>468</v>
      </c>
      <c r="I231" s="619" t="s">
        <v>468</v>
      </c>
      <c r="J231" s="143"/>
    </row>
    <row r="232" spans="1:10" ht="15" customHeight="1" x14ac:dyDescent="0.3">
      <c r="A232" s="815"/>
      <c r="B232" s="836"/>
      <c r="C232" s="817"/>
      <c r="D232" s="819"/>
      <c r="E232" s="365"/>
      <c r="F232" s="616" t="s">
        <v>551</v>
      </c>
      <c r="G232" s="365"/>
      <c r="H232" s="365"/>
      <c r="I232" s="616" t="s">
        <v>551</v>
      </c>
      <c r="J232" s="278"/>
    </row>
    <row r="233" spans="1:10" ht="15" customHeight="1" x14ac:dyDescent="0.3">
      <c r="A233" s="815"/>
      <c r="B233" s="836"/>
      <c r="C233" s="817"/>
      <c r="D233" s="820"/>
      <c r="E233" s="366" t="s">
        <v>31</v>
      </c>
      <c r="F233" s="366" t="s">
        <v>31</v>
      </c>
      <c r="G233" s="367" t="s">
        <v>31</v>
      </c>
      <c r="H233" s="367" t="s">
        <v>31</v>
      </c>
      <c r="I233" s="370" t="s">
        <v>31</v>
      </c>
      <c r="J233" s="279"/>
    </row>
    <row r="234" spans="1:10" ht="15" customHeight="1" x14ac:dyDescent="0.3">
      <c r="A234" s="815"/>
      <c r="B234" s="836"/>
      <c r="C234" s="817"/>
      <c r="D234" s="821"/>
      <c r="E234" s="190"/>
      <c r="F234" s="190"/>
      <c r="G234" s="190"/>
      <c r="H234" s="192"/>
      <c r="I234" s="191"/>
      <c r="J234" s="143"/>
    </row>
    <row r="235" spans="1:10" ht="15" customHeight="1" x14ac:dyDescent="0.3">
      <c r="A235" s="815"/>
      <c r="B235" s="836"/>
      <c r="C235" s="817"/>
      <c r="D235" s="821"/>
      <c r="E235" s="189"/>
      <c r="F235" s="189"/>
      <c r="G235" s="189"/>
      <c r="H235" s="193"/>
      <c r="I235" s="194"/>
      <c r="J235" s="278"/>
    </row>
    <row r="236" spans="1:10" ht="15" customHeight="1" x14ac:dyDescent="0.3">
      <c r="A236" s="815"/>
      <c r="B236" s="836"/>
      <c r="C236" s="817"/>
      <c r="D236" s="821"/>
      <c r="E236" s="195"/>
      <c r="F236" s="195"/>
      <c r="G236" s="196"/>
      <c r="H236" s="197"/>
      <c r="I236" s="198"/>
      <c r="J236" s="196"/>
    </row>
    <row r="237" spans="1:10" ht="63.15" customHeight="1" x14ac:dyDescent="0.3">
      <c r="A237" s="822">
        <v>27</v>
      </c>
      <c r="B237" s="835">
        <f>INDEX(progrann,A237)</f>
        <v>3411011</v>
      </c>
      <c r="C237" s="832" t="str">
        <f>INDEX(ficha_nn,A237)</f>
        <v>3411011 - CATASTRO (TÉCNICO)</v>
      </c>
      <c r="D237" s="826" t="s">
        <v>186</v>
      </c>
      <c r="E237" s="622" t="s">
        <v>553</v>
      </c>
      <c r="F237" s="615" t="s">
        <v>554</v>
      </c>
      <c r="G237" s="344" t="s">
        <v>133</v>
      </c>
      <c r="H237" s="615" t="s">
        <v>555</v>
      </c>
      <c r="I237" s="623" t="s">
        <v>556</v>
      </c>
      <c r="J237" s="140"/>
    </row>
    <row r="238" spans="1:10" ht="15" customHeight="1" x14ac:dyDescent="0.3">
      <c r="A238" s="822"/>
      <c r="B238" s="835"/>
      <c r="C238" s="832"/>
      <c r="D238" s="826"/>
      <c r="E238" s="627" t="s">
        <v>268</v>
      </c>
      <c r="F238" s="616" t="s">
        <v>193</v>
      </c>
      <c r="G238" s="347"/>
      <c r="H238" s="616" t="s">
        <v>283</v>
      </c>
      <c r="I238" s="626" t="s">
        <v>489</v>
      </c>
      <c r="J238" s="134"/>
    </row>
    <row r="239" spans="1:10" ht="30.6" customHeight="1" x14ac:dyDescent="0.3">
      <c r="A239" s="822"/>
      <c r="B239" s="835"/>
      <c r="C239" s="832"/>
      <c r="D239" s="827"/>
      <c r="E239" s="349" t="s">
        <v>162</v>
      </c>
      <c r="F239" s="350" t="s">
        <v>511</v>
      </c>
      <c r="G239" s="350"/>
      <c r="H239" s="350" t="s">
        <v>162</v>
      </c>
      <c r="I239" s="351" t="s">
        <v>315</v>
      </c>
      <c r="J239" s="251"/>
    </row>
    <row r="240" spans="1:10" ht="68.099999999999994" customHeight="1" x14ac:dyDescent="0.3">
      <c r="A240" s="822"/>
      <c r="B240" s="835"/>
      <c r="C240" s="833"/>
      <c r="D240" s="807" t="s">
        <v>196</v>
      </c>
      <c r="E240" s="620" t="s">
        <v>557</v>
      </c>
      <c r="F240" s="619" t="s">
        <v>558</v>
      </c>
      <c r="G240" s="619" t="s">
        <v>559</v>
      </c>
      <c r="H240" s="619" t="s">
        <v>555</v>
      </c>
      <c r="I240" s="618" t="s">
        <v>560</v>
      </c>
      <c r="J240" s="252"/>
    </row>
    <row r="241" spans="1:10" ht="15" customHeight="1" x14ac:dyDescent="0.3">
      <c r="A241" s="822"/>
      <c r="B241" s="835"/>
      <c r="C241" s="833"/>
      <c r="D241" s="807"/>
      <c r="E241" s="621" t="s">
        <v>503</v>
      </c>
      <c r="F241" s="616" t="s">
        <v>497</v>
      </c>
      <c r="G241" s="616" t="s">
        <v>551</v>
      </c>
      <c r="H241" s="616" t="s">
        <v>283</v>
      </c>
      <c r="I241" s="616" t="s">
        <v>483</v>
      </c>
      <c r="J241" s="173"/>
    </row>
    <row r="242" spans="1:10" ht="33.6" customHeight="1" x14ac:dyDescent="0.3">
      <c r="A242" s="822"/>
      <c r="B242" s="835"/>
      <c r="C242" s="833"/>
      <c r="D242" s="807"/>
      <c r="E242" s="356" t="s">
        <v>321</v>
      </c>
      <c r="F242" s="350" t="s">
        <v>96</v>
      </c>
      <c r="G242" s="351" t="s">
        <v>162</v>
      </c>
      <c r="H242" s="351" t="s">
        <v>162</v>
      </c>
      <c r="I242" s="349" t="s">
        <v>185</v>
      </c>
      <c r="J242" s="135"/>
    </row>
    <row r="243" spans="1:10" ht="15" customHeight="1" x14ac:dyDescent="0.3">
      <c r="A243" s="822"/>
      <c r="B243" s="835"/>
      <c r="C243" s="833"/>
      <c r="D243" s="828"/>
      <c r="E243" s="177"/>
      <c r="F243" s="178"/>
      <c r="G243" s="179"/>
      <c r="H243" s="181"/>
      <c r="I243" s="179"/>
      <c r="J243" s="140"/>
    </row>
    <row r="244" spans="1:10" ht="15" customHeight="1" x14ac:dyDescent="0.3">
      <c r="A244" s="822"/>
      <c r="B244" s="835"/>
      <c r="C244" s="833"/>
      <c r="D244" s="828"/>
      <c r="E244" s="171"/>
      <c r="F244" s="171"/>
      <c r="G244" s="172"/>
      <c r="H244" s="172"/>
      <c r="I244" s="173"/>
      <c r="J244" s="134"/>
    </row>
    <row r="245" spans="1:10" ht="15" customHeight="1" x14ac:dyDescent="0.3">
      <c r="A245" s="822"/>
      <c r="B245" s="835"/>
      <c r="C245" s="833"/>
      <c r="D245" s="828"/>
      <c r="E245" s="182"/>
      <c r="F245" s="183"/>
      <c r="G245" s="184"/>
      <c r="H245" s="185"/>
      <c r="I245" s="183"/>
      <c r="J245" s="135"/>
    </row>
    <row r="246" spans="1:10" ht="15" customHeight="1" x14ac:dyDescent="0.3">
      <c r="A246" s="815">
        <v>28</v>
      </c>
      <c r="B246" s="836">
        <f>INDEX(progrann,A246)</f>
        <v>3287887</v>
      </c>
      <c r="C246" s="817" t="str">
        <f>INDEX(ficha_nn,A246)</f>
        <v xml:space="preserve">3287887 - SOPORTE DE TOPOGRAFIA Y GEORREFERENCIACION (TÉCNICO) </v>
      </c>
      <c r="D246" s="818"/>
      <c r="E246" s="362"/>
      <c r="F246" s="362"/>
      <c r="G246" s="363"/>
      <c r="H246" s="363"/>
      <c r="I246" s="364"/>
      <c r="J246" s="142"/>
    </row>
    <row r="247" spans="1:10" ht="15" customHeight="1" x14ac:dyDescent="0.3">
      <c r="A247" s="815"/>
      <c r="B247" s="836"/>
      <c r="C247" s="817"/>
      <c r="D247" s="818"/>
      <c r="E247" s="365"/>
      <c r="F247" s="365"/>
      <c r="G247" s="365"/>
      <c r="H247" s="365"/>
      <c r="I247" s="365"/>
      <c r="J247" s="278"/>
    </row>
    <row r="248" spans="1:10" ht="15" customHeight="1" x14ac:dyDescent="0.3">
      <c r="A248" s="815"/>
      <c r="B248" s="836"/>
      <c r="C248" s="817"/>
      <c r="D248" s="818"/>
      <c r="E248" s="366"/>
      <c r="F248" s="366"/>
      <c r="G248" s="366"/>
      <c r="H248" s="367"/>
      <c r="I248" s="366"/>
      <c r="J248" s="137"/>
    </row>
    <row r="249" spans="1:10" ht="81.599999999999994" customHeight="1" x14ac:dyDescent="0.3">
      <c r="A249" s="815"/>
      <c r="B249" s="836"/>
      <c r="C249" s="817"/>
      <c r="D249" s="819" t="s">
        <v>138</v>
      </c>
      <c r="E249" s="619" t="s">
        <v>561</v>
      </c>
      <c r="F249" s="364"/>
      <c r="G249" s="624" t="s">
        <v>562</v>
      </c>
      <c r="H249" s="368"/>
      <c r="I249" s="368"/>
      <c r="J249" s="143"/>
    </row>
    <row r="250" spans="1:10" ht="20.25" customHeight="1" x14ac:dyDescent="0.3">
      <c r="A250" s="815"/>
      <c r="B250" s="836"/>
      <c r="C250" s="817"/>
      <c r="D250" s="819"/>
      <c r="E250" s="625" t="s">
        <v>552</v>
      </c>
      <c r="F250" s="189"/>
      <c r="G250" s="625" t="s">
        <v>551</v>
      </c>
      <c r="H250" s="189"/>
      <c r="I250" s="189"/>
      <c r="J250" s="278"/>
    </row>
    <row r="251" spans="1:10" ht="40.5" customHeight="1" x14ac:dyDescent="0.3">
      <c r="A251" s="815"/>
      <c r="B251" s="836"/>
      <c r="C251" s="817"/>
      <c r="D251" s="820"/>
      <c r="E251" s="366" t="s">
        <v>162</v>
      </c>
      <c r="F251" s="366"/>
      <c r="G251" s="367" t="s">
        <v>162</v>
      </c>
      <c r="H251" s="367"/>
      <c r="I251" s="370"/>
      <c r="J251" s="279"/>
    </row>
    <row r="252" spans="1:10" ht="68.400000000000006" customHeight="1" x14ac:dyDescent="0.3">
      <c r="A252" s="815"/>
      <c r="B252" s="836"/>
      <c r="C252" s="817"/>
      <c r="D252" s="821" t="s">
        <v>34</v>
      </c>
      <c r="E252" s="619" t="s">
        <v>561</v>
      </c>
      <c r="F252" s="368"/>
      <c r="G252" s="619" t="s">
        <v>562</v>
      </c>
      <c r="H252" s="405"/>
      <c r="I252" s="369"/>
      <c r="J252" s="143"/>
    </row>
    <row r="253" spans="1:10" ht="20.25" customHeight="1" x14ac:dyDescent="0.3">
      <c r="A253" s="815"/>
      <c r="B253" s="836"/>
      <c r="C253" s="817"/>
      <c r="D253" s="821"/>
      <c r="E253" s="625" t="s">
        <v>552</v>
      </c>
      <c r="F253" s="189"/>
      <c r="G253" s="625" t="s">
        <v>551</v>
      </c>
      <c r="H253" s="193"/>
      <c r="I253" s="194"/>
      <c r="J253" s="278"/>
    </row>
    <row r="254" spans="1:10" ht="40.5" customHeight="1" x14ac:dyDescent="0.3">
      <c r="A254" s="815"/>
      <c r="B254" s="836"/>
      <c r="C254" s="817"/>
      <c r="D254" s="821"/>
      <c r="E254" s="407" t="s">
        <v>162</v>
      </c>
      <c r="F254" s="407"/>
      <c r="G254" s="408" t="s">
        <v>162</v>
      </c>
      <c r="H254" s="409"/>
      <c r="I254" s="410"/>
      <c r="J254" s="196"/>
    </row>
    <row r="255" spans="1:10" ht="78.75" customHeight="1" x14ac:dyDescent="0.3">
      <c r="A255" s="822">
        <v>29</v>
      </c>
      <c r="B255" s="835">
        <f>INDEX(progrann,A255)</f>
        <v>3410996</v>
      </c>
      <c r="C255" s="824" t="str">
        <f>INDEX(ficha_nn,A255)</f>
        <v xml:space="preserve">3410996 - SOPORTE DE TOPOGRAFIA Y GEORREFERENCIACION (TÉCNICO) </v>
      </c>
      <c r="D255" s="826" t="s">
        <v>186</v>
      </c>
      <c r="E255" s="622" t="s">
        <v>563</v>
      </c>
      <c r="F255" s="615" t="s">
        <v>564</v>
      </c>
      <c r="G255" s="615" t="s">
        <v>565</v>
      </c>
      <c r="H255" s="615" t="s">
        <v>566</v>
      </c>
      <c r="I255" s="345" t="s">
        <v>133</v>
      </c>
      <c r="J255" s="438"/>
    </row>
    <row r="256" spans="1:10" ht="36" customHeight="1" x14ac:dyDescent="0.3">
      <c r="A256" s="822"/>
      <c r="B256" s="835"/>
      <c r="C256" s="824"/>
      <c r="D256" s="826"/>
      <c r="E256" s="667" t="s">
        <v>64</v>
      </c>
      <c r="F256" s="625" t="s">
        <v>552</v>
      </c>
      <c r="G256" s="625" t="s">
        <v>268</v>
      </c>
      <c r="H256" s="625" t="s">
        <v>199</v>
      </c>
      <c r="I256" s="173"/>
      <c r="J256" s="134"/>
    </row>
    <row r="257" spans="1:10" ht="46.35" customHeight="1" x14ac:dyDescent="0.3">
      <c r="A257" s="822"/>
      <c r="B257" s="835"/>
      <c r="C257" s="824"/>
      <c r="D257" s="827"/>
      <c r="E257" s="349" t="s">
        <v>321</v>
      </c>
      <c r="F257" s="350" t="s">
        <v>162</v>
      </c>
      <c r="G257" s="350" t="s">
        <v>162</v>
      </c>
      <c r="H257" s="350" t="s">
        <v>315</v>
      </c>
      <c r="I257" s="351"/>
      <c r="J257" s="440"/>
    </row>
    <row r="258" spans="1:10" ht="80.849999999999994" customHeight="1" x14ac:dyDescent="0.3">
      <c r="A258" s="822"/>
      <c r="B258" s="835"/>
      <c r="C258" s="825"/>
      <c r="D258" s="807" t="s">
        <v>196</v>
      </c>
      <c r="E258" s="620" t="s">
        <v>567</v>
      </c>
      <c r="F258" s="619" t="s">
        <v>564</v>
      </c>
      <c r="G258" s="619" t="s">
        <v>568</v>
      </c>
      <c r="H258" s="619" t="s">
        <v>569</v>
      </c>
      <c r="I258" s="618" t="s">
        <v>564</v>
      </c>
      <c r="J258" s="441"/>
    </row>
    <row r="259" spans="1:10" ht="30.6" customHeight="1" x14ac:dyDescent="0.3">
      <c r="A259" s="822"/>
      <c r="B259" s="835"/>
      <c r="C259" s="825"/>
      <c r="D259" s="807"/>
      <c r="E259" s="628" t="s">
        <v>551</v>
      </c>
      <c r="F259" s="625" t="s">
        <v>552</v>
      </c>
      <c r="G259" s="625" t="s">
        <v>497</v>
      </c>
      <c r="H259" s="625" t="s">
        <v>360</v>
      </c>
      <c r="I259" s="625" t="s">
        <v>552</v>
      </c>
      <c r="J259" s="173"/>
    </row>
    <row r="260" spans="1:10" ht="42.6" customHeight="1" x14ac:dyDescent="0.3">
      <c r="A260" s="822"/>
      <c r="B260" s="835"/>
      <c r="C260" s="825"/>
      <c r="D260" s="807"/>
      <c r="E260" s="356" t="s">
        <v>162</v>
      </c>
      <c r="F260" s="350" t="s">
        <v>162</v>
      </c>
      <c r="G260" s="351" t="s">
        <v>475</v>
      </c>
      <c r="H260" s="351" t="s">
        <v>185</v>
      </c>
      <c r="I260" s="349" t="s">
        <v>162</v>
      </c>
      <c r="J260" s="442"/>
    </row>
    <row r="261" spans="1:10" ht="15" customHeight="1" x14ac:dyDescent="0.3">
      <c r="A261" s="822"/>
      <c r="B261" s="835"/>
      <c r="C261" s="825"/>
      <c r="D261" s="828"/>
      <c r="E261" s="352"/>
      <c r="F261" s="353"/>
      <c r="G261" s="354"/>
      <c r="H261" s="357"/>
      <c r="I261" s="354"/>
      <c r="J261" s="438"/>
    </row>
    <row r="262" spans="1:10" ht="15" customHeight="1" x14ac:dyDescent="0.3">
      <c r="A262" s="822"/>
      <c r="B262" s="835"/>
      <c r="C262" s="825"/>
      <c r="D262" s="828"/>
      <c r="E262" s="355"/>
      <c r="F262" s="355"/>
      <c r="G262" s="347"/>
      <c r="H262" s="347"/>
      <c r="I262" s="348"/>
      <c r="J262" s="439"/>
    </row>
    <row r="263" spans="1:10" ht="15" customHeight="1" x14ac:dyDescent="0.3">
      <c r="A263" s="822"/>
      <c r="B263" s="835"/>
      <c r="C263" s="825"/>
      <c r="D263" s="828"/>
      <c r="E263" s="358"/>
      <c r="F263" s="359"/>
      <c r="G263" s="360"/>
      <c r="H263" s="361"/>
      <c r="I263" s="359"/>
      <c r="J263" s="442"/>
    </row>
    <row r="264" spans="1:10" ht="15" customHeight="1" x14ac:dyDescent="0.3">
      <c r="A264" s="815">
        <v>30</v>
      </c>
      <c r="B264" s="816" t="str">
        <f>INDEX(progrann,A264)</f>
        <v>NUEVA ST</v>
      </c>
      <c r="C264" s="817" t="str">
        <f>INDEX(ficha_nn,A264)</f>
        <v xml:space="preserve">NUEVA ST - SOPORTE DE TOPOGRAFIA Y GEORREFERENCIACION (TÉCNICO) </v>
      </c>
      <c r="D264" s="818" t="s">
        <v>186</v>
      </c>
      <c r="E264" s="362" t="s">
        <v>133</v>
      </c>
      <c r="F264" s="362" t="s">
        <v>570</v>
      </c>
      <c r="G264" s="363" t="s">
        <v>563</v>
      </c>
      <c r="H264" s="363" t="s">
        <v>564</v>
      </c>
      <c r="I264" s="364" t="s">
        <v>571</v>
      </c>
      <c r="J264" s="443"/>
    </row>
    <row r="265" spans="1:10" ht="15" customHeight="1" x14ac:dyDescent="0.3">
      <c r="A265" s="815"/>
      <c r="B265" s="816"/>
      <c r="C265" s="817"/>
      <c r="D265" s="818"/>
      <c r="E265" s="365"/>
      <c r="F265" s="365" t="s">
        <v>474</v>
      </c>
      <c r="G265" s="365" t="s">
        <v>64</v>
      </c>
      <c r="H265" s="365" t="s">
        <v>552</v>
      </c>
      <c r="I265" s="365" t="s">
        <v>503</v>
      </c>
      <c r="J265" s="371"/>
    </row>
    <row r="266" spans="1:10" ht="15" customHeight="1" x14ac:dyDescent="0.3">
      <c r="A266" s="815"/>
      <c r="B266" s="816"/>
      <c r="C266" s="817"/>
      <c r="D266" s="818"/>
      <c r="E266" s="366"/>
      <c r="F266" s="366" t="s">
        <v>321</v>
      </c>
      <c r="G266" s="366" t="s">
        <v>321</v>
      </c>
      <c r="H266" s="367" t="s">
        <v>321</v>
      </c>
      <c r="I266" s="366" t="s">
        <v>321</v>
      </c>
      <c r="J266" s="367"/>
    </row>
    <row r="267" spans="1:10" ht="15" customHeight="1" x14ac:dyDescent="0.3">
      <c r="A267" s="815"/>
      <c r="B267" s="816"/>
      <c r="C267" s="817"/>
      <c r="D267" s="819" t="s">
        <v>196</v>
      </c>
      <c r="E267" s="368" t="s">
        <v>572</v>
      </c>
      <c r="F267" s="364" t="s">
        <v>573</v>
      </c>
      <c r="G267" s="369" t="s">
        <v>565</v>
      </c>
      <c r="H267" s="368" t="s">
        <v>564</v>
      </c>
      <c r="I267" s="368" t="s">
        <v>574</v>
      </c>
      <c r="J267" s="403"/>
    </row>
    <row r="268" spans="1:10" ht="15" customHeight="1" x14ac:dyDescent="0.3">
      <c r="A268" s="815"/>
      <c r="B268" s="816"/>
      <c r="C268" s="817"/>
      <c r="D268" s="819"/>
      <c r="E268" s="365" t="s">
        <v>542</v>
      </c>
      <c r="F268" s="365" t="s">
        <v>193</v>
      </c>
      <c r="G268" s="365" t="s">
        <v>268</v>
      </c>
      <c r="H268" s="365" t="s">
        <v>552</v>
      </c>
      <c r="I268" s="365"/>
      <c r="J268" s="371"/>
    </row>
    <row r="269" spans="1:10" ht="15" customHeight="1" x14ac:dyDescent="0.3">
      <c r="A269" s="815"/>
      <c r="B269" s="816"/>
      <c r="C269" s="817"/>
      <c r="D269" s="820"/>
      <c r="E269" s="366" t="s">
        <v>544</v>
      </c>
      <c r="F269" s="366" t="s">
        <v>321</v>
      </c>
      <c r="G269" s="367" t="s">
        <v>321</v>
      </c>
      <c r="H269" s="367" t="s">
        <v>321</v>
      </c>
      <c r="I269" s="370" t="s">
        <v>321</v>
      </c>
      <c r="J269" s="404"/>
    </row>
    <row r="270" spans="1:10" ht="15" customHeight="1" x14ac:dyDescent="0.3">
      <c r="A270" s="815"/>
      <c r="B270" s="816"/>
      <c r="C270" s="817"/>
      <c r="D270" s="821"/>
      <c r="E270" s="368"/>
      <c r="F270" s="368"/>
      <c r="G270" s="368"/>
      <c r="H270" s="405"/>
      <c r="I270" s="369"/>
      <c r="J270" s="403"/>
    </row>
    <row r="271" spans="1:10" ht="15" customHeight="1" x14ac:dyDescent="0.3">
      <c r="A271" s="815"/>
      <c r="B271" s="816"/>
      <c r="C271" s="817"/>
      <c r="D271" s="821"/>
      <c r="E271" s="365"/>
      <c r="F271" s="365"/>
      <c r="G271" s="365"/>
      <c r="H271" s="406"/>
      <c r="I271" s="372"/>
      <c r="J271" s="371"/>
    </row>
    <row r="272" spans="1:10" ht="15" customHeight="1" x14ac:dyDescent="0.3">
      <c r="A272" s="815"/>
      <c r="B272" s="816"/>
      <c r="C272" s="817"/>
      <c r="D272" s="821"/>
      <c r="E272" s="407"/>
      <c r="F272" s="407"/>
      <c r="G272" s="408"/>
      <c r="H272" s="409"/>
      <c r="I272" s="410"/>
      <c r="J272" s="408"/>
    </row>
    <row r="273" spans="1:11" ht="59.1" customHeight="1" x14ac:dyDescent="0.3">
      <c r="A273" s="822">
        <v>31</v>
      </c>
      <c r="B273" s="835">
        <f>INDEX(progrann,A273)</f>
        <v>3151928</v>
      </c>
      <c r="C273" s="824" t="str">
        <f>INDEX(ficha_nn,A273)</f>
        <v>3151928- OPERACION DE MAQUINARIA PESADA PARA EXCAVACION (TÉCNICO)</v>
      </c>
      <c r="D273" s="826" t="s">
        <v>28</v>
      </c>
      <c r="E273" s="343" t="s">
        <v>468</v>
      </c>
      <c r="F273" s="343" t="s">
        <v>468</v>
      </c>
      <c r="G273" s="343" t="s">
        <v>468</v>
      </c>
      <c r="H273" s="343" t="s">
        <v>468</v>
      </c>
      <c r="I273" s="622" t="s">
        <v>468</v>
      </c>
      <c r="J273" s="438"/>
      <c r="K273" s="609" t="s">
        <v>575</v>
      </c>
    </row>
    <row r="274" spans="1:11" ht="15" customHeight="1" x14ac:dyDescent="0.3">
      <c r="A274" s="822"/>
      <c r="B274" s="835"/>
      <c r="C274" s="824"/>
      <c r="D274" s="826"/>
      <c r="E274" s="346"/>
      <c r="F274" s="346"/>
      <c r="G274" s="346"/>
      <c r="H274" s="346"/>
      <c r="I274" s="627" t="s">
        <v>576</v>
      </c>
      <c r="J274" s="439"/>
    </row>
    <row r="275" spans="1:11" ht="15" customHeight="1" x14ac:dyDescent="0.3">
      <c r="A275" s="822"/>
      <c r="B275" s="835"/>
      <c r="C275" s="824"/>
      <c r="D275" s="827"/>
      <c r="E275" s="349" t="s">
        <v>31</v>
      </c>
      <c r="F275" s="349" t="s">
        <v>31</v>
      </c>
      <c r="G275" s="349" t="s">
        <v>31</v>
      </c>
      <c r="H275" s="349" t="s">
        <v>31</v>
      </c>
      <c r="I275" s="349" t="s">
        <v>31</v>
      </c>
      <c r="J275" s="440"/>
    </row>
    <row r="276" spans="1:11" ht="54.15" customHeight="1" x14ac:dyDescent="0.3">
      <c r="A276" s="822"/>
      <c r="B276" s="835"/>
      <c r="C276" s="825"/>
      <c r="D276" s="807" t="s">
        <v>32</v>
      </c>
      <c r="E276" s="343" t="s">
        <v>468</v>
      </c>
      <c r="F276" s="343" t="s">
        <v>468</v>
      </c>
      <c r="G276" s="343" t="s">
        <v>468</v>
      </c>
      <c r="H276" s="343" t="s">
        <v>468</v>
      </c>
      <c r="I276" s="622" t="s">
        <v>468</v>
      </c>
      <c r="J276" s="441"/>
      <c r="K276" s="232"/>
    </row>
    <row r="277" spans="1:11" ht="15" customHeight="1" x14ac:dyDescent="0.3">
      <c r="A277" s="822"/>
      <c r="B277" s="835"/>
      <c r="C277" s="825"/>
      <c r="D277" s="807"/>
      <c r="E277" s="346"/>
      <c r="F277" s="346"/>
      <c r="G277" s="346"/>
      <c r="H277" s="346"/>
      <c r="I277" s="627" t="s">
        <v>576</v>
      </c>
      <c r="J277" s="348"/>
    </row>
    <row r="278" spans="1:11" ht="15" customHeight="1" x14ac:dyDescent="0.3">
      <c r="A278" s="822"/>
      <c r="B278" s="835"/>
      <c r="C278" s="825"/>
      <c r="D278" s="807"/>
      <c r="E278" s="349" t="s">
        <v>31</v>
      </c>
      <c r="F278" s="349" t="s">
        <v>31</v>
      </c>
      <c r="G278" s="349" t="s">
        <v>31</v>
      </c>
      <c r="H278" s="349" t="s">
        <v>31</v>
      </c>
      <c r="I278" s="349" t="s">
        <v>31</v>
      </c>
      <c r="J278" s="442"/>
    </row>
    <row r="279" spans="1:11" ht="15" customHeight="1" x14ac:dyDescent="0.3">
      <c r="A279" s="822"/>
      <c r="B279" s="835"/>
      <c r="C279" s="825"/>
      <c r="D279" s="828"/>
      <c r="E279" s="177"/>
      <c r="F279" s="178"/>
      <c r="G279" s="179"/>
      <c r="H279" s="181"/>
      <c r="I279" s="179"/>
      <c r="J279" s="140"/>
    </row>
    <row r="280" spans="1:11" ht="15" customHeight="1" x14ac:dyDescent="0.3">
      <c r="A280" s="822"/>
      <c r="B280" s="835"/>
      <c r="C280" s="825"/>
      <c r="D280" s="828"/>
      <c r="E280" s="171"/>
      <c r="F280" s="171"/>
      <c r="G280" s="172"/>
      <c r="H280" s="172"/>
      <c r="I280" s="173"/>
      <c r="J280" s="134"/>
    </row>
    <row r="281" spans="1:11" ht="15" customHeight="1" x14ac:dyDescent="0.3">
      <c r="A281" s="822"/>
      <c r="B281" s="835"/>
      <c r="C281" s="825"/>
      <c r="D281" s="828"/>
      <c r="E281" s="182"/>
      <c r="F281" s="183"/>
      <c r="G281" s="184"/>
      <c r="H281" s="185"/>
      <c r="I281" s="183"/>
      <c r="J281" s="135"/>
    </row>
    <row r="282" spans="1:11" ht="15" customHeight="1" x14ac:dyDescent="0.3">
      <c r="A282" s="815">
        <v>32</v>
      </c>
      <c r="B282" s="836">
        <f>INDEX(progrann,A282)</f>
        <v>3237761</v>
      </c>
      <c r="C282" s="817" t="str">
        <f>INDEX(ficha_nn,A282)</f>
        <v>3237761- OPERACION DE MAQUINARIA PESADA PARA EXCAVACION (TÉCNICO)</v>
      </c>
      <c r="D282" s="818" t="s">
        <v>28</v>
      </c>
      <c r="E282" s="362" t="s">
        <v>468</v>
      </c>
      <c r="F282" s="362" t="s">
        <v>468</v>
      </c>
      <c r="G282" s="363" t="s">
        <v>468</v>
      </c>
      <c r="H282" s="363" t="s">
        <v>468</v>
      </c>
      <c r="I282" s="364" t="s">
        <v>468</v>
      </c>
      <c r="J282" s="142"/>
    </row>
    <row r="283" spans="1:11" ht="15" customHeight="1" x14ac:dyDescent="0.3">
      <c r="A283" s="815"/>
      <c r="B283" s="836"/>
      <c r="C283" s="817"/>
      <c r="D283" s="818"/>
      <c r="E283" s="365"/>
      <c r="F283" s="365"/>
      <c r="G283" s="365"/>
      <c r="H283" s="365"/>
      <c r="I283" s="365"/>
      <c r="J283" s="278"/>
    </row>
    <row r="284" spans="1:11" ht="15" customHeight="1" x14ac:dyDescent="0.3">
      <c r="A284" s="815"/>
      <c r="B284" s="836"/>
      <c r="C284" s="817"/>
      <c r="D284" s="818"/>
      <c r="E284" s="366" t="s">
        <v>31</v>
      </c>
      <c r="F284" s="366" t="s">
        <v>31</v>
      </c>
      <c r="G284" s="366" t="s">
        <v>31</v>
      </c>
      <c r="H284" s="367" t="s">
        <v>31</v>
      </c>
      <c r="I284" s="366" t="s">
        <v>31</v>
      </c>
      <c r="J284" s="137"/>
    </row>
    <row r="285" spans="1:11" ht="46.35" customHeight="1" x14ac:dyDescent="0.3">
      <c r="A285" s="815"/>
      <c r="B285" s="836"/>
      <c r="C285" s="817"/>
      <c r="D285" s="819" t="s">
        <v>32</v>
      </c>
      <c r="E285" s="619" t="s">
        <v>468</v>
      </c>
      <c r="F285" s="618" t="s">
        <v>468</v>
      </c>
      <c r="G285" s="369" t="s">
        <v>468</v>
      </c>
      <c r="H285" s="368" t="s">
        <v>468</v>
      </c>
      <c r="I285" s="368" t="s">
        <v>468</v>
      </c>
      <c r="J285" s="143"/>
    </row>
    <row r="286" spans="1:11" x14ac:dyDescent="0.3">
      <c r="A286" s="815"/>
      <c r="B286" s="836"/>
      <c r="C286" s="817"/>
      <c r="D286" s="819"/>
      <c r="E286" s="616" t="s">
        <v>577</v>
      </c>
      <c r="F286" s="616" t="s">
        <v>577</v>
      </c>
      <c r="G286" s="365"/>
      <c r="H286" s="365"/>
      <c r="I286" s="365"/>
      <c r="J286" s="278"/>
    </row>
    <row r="287" spans="1:11" ht="15" customHeight="1" x14ac:dyDescent="0.3">
      <c r="A287" s="815"/>
      <c r="B287" s="836"/>
      <c r="C287" s="817"/>
      <c r="D287" s="820"/>
      <c r="E287" s="366" t="s">
        <v>31</v>
      </c>
      <c r="F287" s="366" t="s">
        <v>31</v>
      </c>
      <c r="G287" s="367" t="s">
        <v>31</v>
      </c>
      <c r="H287" s="367" t="s">
        <v>31</v>
      </c>
      <c r="I287" s="370" t="s">
        <v>31</v>
      </c>
      <c r="J287" s="279"/>
    </row>
    <row r="288" spans="1:11" ht="84" customHeight="1" x14ac:dyDescent="0.3">
      <c r="A288" s="815"/>
      <c r="B288" s="836"/>
      <c r="C288" s="817"/>
      <c r="D288" s="821" t="s">
        <v>34</v>
      </c>
      <c r="E288" s="619" t="s">
        <v>578</v>
      </c>
      <c r="F288" s="368"/>
      <c r="G288" s="368"/>
      <c r="H288" s="192"/>
      <c r="I288" s="191"/>
      <c r="J288" s="143"/>
    </row>
    <row r="289" spans="1:11" ht="26.4" x14ac:dyDescent="0.3">
      <c r="A289" s="815"/>
      <c r="B289" s="836"/>
      <c r="C289" s="817"/>
      <c r="D289" s="821"/>
      <c r="E289" s="616" t="s">
        <v>473</v>
      </c>
      <c r="F289" s="189"/>
      <c r="G289" s="365"/>
      <c r="H289" s="193"/>
      <c r="I289" s="194"/>
      <c r="J289" s="278"/>
    </row>
    <row r="290" spans="1:11" ht="45" customHeight="1" x14ac:dyDescent="0.3">
      <c r="A290" s="815"/>
      <c r="B290" s="836"/>
      <c r="C290" s="817"/>
      <c r="D290" s="821"/>
      <c r="E290" s="407" t="s">
        <v>475</v>
      </c>
      <c r="F290" s="195"/>
      <c r="G290" s="408"/>
      <c r="H290" s="197"/>
      <c r="I290" s="198"/>
      <c r="J290" s="196"/>
    </row>
    <row r="291" spans="1:11" ht="15" customHeight="1" x14ac:dyDescent="0.3">
      <c r="A291" s="822">
        <v>33</v>
      </c>
      <c r="B291" s="835">
        <f>INDEX(progrann,A291)</f>
        <v>3237775</v>
      </c>
      <c r="C291" s="832" t="str">
        <f>INDEX(ficha_nn,A291)</f>
        <v>3237775- OPERACION DE MAQUINARIA PESADA PARA EXCAVACION (TÉCNICO)</v>
      </c>
      <c r="D291" s="826" t="s">
        <v>28</v>
      </c>
      <c r="E291" s="343" t="s">
        <v>468</v>
      </c>
      <c r="F291" s="344" t="s">
        <v>468</v>
      </c>
      <c r="G291" s="344" t="s">
        <v>468</v>
      </c>
      <c r="H291" s="344" t="s">
        <v>468</v>
      </c>
      <c r="I291" s="345" t="s">
        <v>468</v>
      </c>
      <c r="J291" s="140"/>
    </row>
    <row r="292" spans="1:11" ht="15" customHeight="1" x14ac:dyDescent="0.3">
      <c r="A292" s="822"/>
      <c r="B292" s="835"/>
      <c r="C292" s="832"/>
      <c r="D292" s="826"/>
      <c r="E292" s="373"/>
      <c r="F292" s="347"/>
      <c r="G292" s="347"/>
      <c r="H292" s="347"/>
      <c r="I292" s="348"/>
      <c r="J292" s="134"/>
    </row>
    <row r="293" spans="1:11" ht="15" customHeight="1" x14ac:dyDescent="0.3">
      <c r="A293" s="822"/>
      <c r="B293" s="835"/>
      <c r="C293" s="832"/>
      <c r="D293" s="827"/>
      <c r="E293" s="349" t="s">
        <v>31</v>
      </c>
      <c r="F293" s="350" t="s">
        <v>31</v>
      </c>
      <c r="G293" s="350" t="s">
        <v>31</v>
      </c>
      <c r="H293" s="350" t="s">
        <v>31</v>
      </c>
      <c r="I293" s="351" t="s">
        <v>31</v>
      </c>
      <c r="J293" s="251"/>
    </row>
    <row r="294" spans="1:11" ht="67.349999999999994" customHeight="1" x14ac:dyDescent="0.3">
      <c r="A294" s="822"/>
      <c r="B294" s="835"/>
      <c r="C294" s="833"/>
      <c r="D294" s="807" t="s">
        <v>32</v>
      </c>
      <c r="E294" s="620" t="s">
        <v>468</v>
      </c>
      <c r="F294" s="619" t="s">
        <v>468</v>
      </c>
      <c r="G294" s="353" t="s">
        <v>468</v>
      </c>
      <c r="H294" s="353" t="s">
        <v>468</v>
      </c>
      <c r="I294" s="354" t="s">
        <v>468</v>
      </c>
      <c r="J294" s="252"/>
    </row>
    <row r="295" spans="1:11" ht="15" customHeight="1" x14ac:dyDescent="0.3">
      <c r="A295" s="822"/>
      <c r="B295" s="835"/>
      <c r="C295" s="833"/>
      <c r="D295" s="807"/>
      <c r="E295" s="621" t="s">
        <v>579</v>
      </c>
      <c r="F295" s="616" t="s">
        <v>579</v>
      </c>
      <c r="G295" s="347"/>
      <c r="H295" s="347"/>
      <c r="I295" s="347"/>
      <c r="J295" s="173"/>
    </row>
    <row r="296" spans="1:11" ht="15" customHeight="1" x14ac:dyDescent="0.3">
      <c r="A296" s="822"/>
      <c r="B296" s="835"/>
      <c r="C296" s="833"/>
      <c r="D296" s="807"/>
      <c r="E296" s="356" t="s">
        <v>31</v>
      </c>
      <c r="F296" s="350" t="s">
        <v>31</v>
      </c>
      <c r="G296" s="351" t="s">
        <v>31</v>
      </c>
      <c r="H296" s="351" t="s">
        <v>31</v>
      </c>
      <c r="I296" s="351" t="s">
        <v>31</v>
      </c>
      <c r="J296" s="135"/>
    </row>
    <row r="297" spans="1:11" ht="66" x14ac:dyDescent="0.3">
      <c r="A297" s="822"/>
      <c r="B297" s="835"/>
      <c r="C297" s="833"/>
      <c r="D297" s="828" t="s">
        <v>34</v>
      </c>
      <c r="E297" s="620" t="s">
        <v>580</v>
      </c>
      <c r="F297" s="178"/>
      <c r="G297" s="179"/>
      <c r="H297" s="181"/>
      <c r="I297" s="179"/>
      <c r="J297" s="140"/>
    </row>
    <row r="298" spans="1:11" ht="26.4" x14ac:dyDescent="0.3">
      <c r="A298" s="822"/>
      <c r="B298" s="835"/>
      <c r="C298" s="833"/>
      <c r="D298" s="828"/>
      <c r="E298" s="628" t="s">
        <v>497</v>
      </c>
      <c r="F298" s="171"/>
      <c r="G298" s="172"/>
      <c r="H298" s="172"/>
      <c r="I298" s="173"/>
      <c r="J298" s="134"/>
    </row>
    <row r="299" spans="1:11" ht="38.1" customHeight="1" x14ac:dyDescent="0.3">
      <c r="A299" s="822"/>
      <c r="B299" s="835"/>
      <c r="C299" s="833"/>
      <c r="D299" s="828"/>
      <c r="E299" s="358" t="s">
        <v>581</v>
      </c>
      <c r="F299" s="183"/>
      <c r="G299" s="184"/>
      <c r="H299" s="185"/>
      <c r="I299" s="183"/>
      <c r="J299" s="135"/>
    </row>
    <row r="300" spans="1:11" ht="79.2" x14ac:dyDescent="0.3">
      <c r="A300" s="815">
        <v>34</v>
      </c>
      <c r="B300" s="836">
        <f>INDEX(progrann,A300)</f>
        <v>3410998</v>
      </c>
      <c r="C300" s="817" t="str">
        <f>INDEX(ficha_nn,A300)</f>
        <v>3410998 - OPERACION DE MAQUINARIA PESADA PARA EXCAVACION (TÉCNICO)</v>
      </c>
      <c r="D300" s="818" t="s">
        <v>186</v>
      </c>
      <c r="E300" s="214" t="s">
        <v>582</v>
      </c>
      <c r="F300" s="214" t="s">
        <v>583</v>
      </c>
      <c r="G300" s="669" t="s">
        <v>583</v>
      </c>
      <c r="H300" s="669" t="s">
        <v>583</v>
      </c>
      <c r="I300" s="670" t="s">
        <v>583</v>
      </c>
      <c r="J300" s="142"/>
    </row>
    <row r="301" spans="1:11" ht="31.5" customHeight="1" x14ac:dyDescent="0.3">
      <c r="A301" s="815"/>
      <c r="B301" s="836"/>
      <c r="C301" s="817"/>
      <c r="D301" s="818"/>
      <c r="E301" s="625" t="s">
        <v>542</v>
      </c>
      <c r="F301" s="625" t="s">
        <v>584</v>
      </c>
      <c r="G301" s="625" t="s">
        <v>584</v>
      </c>
      <c r="H301" s="625" t="s">
        <v>584</v>
      </c>
      <c r="I301" s="625" t="s">
        <v>584</v>
      </c>
      <c r="J301" s="278"/>
    </row>
    <row r="302" spans="1:11" ht="52.8" x14ac:dyDescent="0.3">
      <c r="A302" s="815"/>
      <c r="B302" s="836"/>
      <c r="C302" s="817"/>
      <c r="D302" s="818"/>
      <c r="E302" s="366" t="s">
        <v>544</v>
      </c>
      <c r="F302" s="366" t="s">
        <v>585</v>
      </c>
      <c r="G302" s="366" t="s">
        <v>585</v>
      </c>
      <c r="H302" s="367" t="s">
        <v>585</v>
      </c>
      <c r="I302" s="366" t="s">
        <v>585</v>
      </c>
      <c r="J302" s="137"/>
    </row>
    <row r="303" spans="1:11" ht="56.25" customHeight="1" x14ac:dyDescent="0.3">
      <c r="A303" s="815"/>
      <c r="B303" s="836"/>
      <c r="C303" s="817"/>
      <c r="D303" s="819" t="s">
        <v>196</v>
      </c>
      <c r="E303" s="190" t="s">
        <v>133</v>
      </c>
      <c r="F303" s="670" t="s">
        <v>583</v>
      </c>
      <c r="G303" s="671" t="s">
        <v>583</v>
      </c>
      <c r="H303" s="672" t="s">
        <v>583</v>
      </c>
      <c r="I303" s="672" t="s">
        <v>583</v>
      </c>
      <c r="J303" s="143"/>
      <c r="K303" s="232"/>
    </row>
    <row r="304" spans="1:11" ht="29.25" customHeight="1" x14ac:dyDescent="0.3">
      <c r="A304" s="815"/>
      <c r="B304" s="836"/>
      <c r="C304" s="817"/>
      <c r="D304" s="819"/>
      <c r="E304" s="189"/>
      <c r="F304" s="625" t="s">
        <v>584</v>
      </c>
      <c r="G304" s="625" t="s">
        <v>584</v>
      </c>
      <c r="H304" s="625" t="s">
        <v>584</v>
      </c>
      <c r="I304" s="625" t="s">
        <v>584</v>
      </c>
      <c r="J304" s="278"/>
    </row>
    <row r="305" spans="1:10" ht="52.8" x14ac:dyDescent="0.3">
      <c r="A305" s="815"/>
      <c r="B305" s="836"/>
      <c r="C305" s="817"/>
      <c r="D305" s="820"/>
      <c r="E305" s="136"/>
      <c r="F305" s="366" t="s">
        <v>585</v>
      </c>
      <c r="G305" s="367" t="s">
        <v>585</v>
      </c>
      <c r="H305" s="367" t="s">
        <v>585</v>
      </c>
      <c r="I305" s="370" t="s">
        <v>585</v>
      </c>
      <c r="J305" s="279"/>
    </row>
    <row r="306" spans="1:10" ht="15" customHeight="1" x14ac:dyDescent="0.3">
      <c r="A306" s="815"/>
      <c r="B306" s="836"/>
      <c r="C306" s="817"/>
      <c r="D306" s="821"/>
      <c r="E306" s="190"/>
      <c r="F306" s="190"/>
      <c r="G306" s="190"/>
      <c r="H306" s="192"/>
      <c r="I306" s="191"/>
      <c r="J306" s="143"/>
    </row>
    <row r="307" spans="1:10" ht="15" customHeight="1" x14ac:dyDescent="0.3">
      <c r="A307" s="815"/>
      <c r="B307" s="836"/>
      <c r="C307" s="817"/>
      <c r="D307" s="821"/>
      <c r="E307" s="189"/>
      <c r="F307" s="189"/>
      <c r="G307" s="189"/>
      <c r="H307" s="193"/>
      <c r="I307" s="194"/>
      <c r="J307" s="278"/>
    </row>
    <row r="308" spans="1:10" ht="15" customHeight="1" x14ac:dyDescent="0.3">
      <c r="A308" s="815"/>
      <c r="B308" s="836"/>
      <c r="C308" s="817"/>
      <c r="D308" s="821"/>
      <c r="E308" s="195"/>
      <c r="F308" s="195"/>
      <c r="G308" s="196"/>
      <c r="H308" s="197"/>
      <c r="I308" s="198"/>
      <c r="J308" s="196"/>
    </row>
    <row r="309" spans="1:10" ht="15" customHeight="1" x14ac:dyDescent="0.3">
      <c r="A309" s="822">
        <v>35</v>
      </c>
      <c r="B309" s="835">
        <f>INDEX(progrann,A309)</f>
        <v>3410903</v>
      </c>
      <c r="C309" s="824" t="str">
        <f>INDEX(ficha_nn,A309)</f>
        <v>3410903 - EXCAVADORA Y RETROCARGADORA (OPERARIO)</v>
      </c>
      <c r="D309" s="826"/>
      <c r="E309" s="258"/>
      <c r="F309" s="169"/>
      <c r="G309" s="169"/>
      <c r="H309" s="141"/>
      <c r="I309" s="170"/>
      <c r="J309" s="140"/>
    </row>
    <row r="310" spans="1:10" ht="15" customHeight="1" x14ac:dyDescent="0.3">
      <c r="A310" s="822"/>
      <c r="B310" s="835"/>
      <c r="C310" s="824"/>
      <c r="D310" s="826"/>
      <c r="E310" s="202"/>
      <c r="F310" s="172"/>
      <c r="G310" s="172"/>
      <c r="H310" s="172"/>
      <c r="I310" s="173"/>
      <c r="J310" s="134"/>
    </row>
    <row r="311" spans="1:10" ht="15" customHeight="1" x14ac:dyDescent="0.3">
      <c r="A311" s="822"/>
      <c r="B311" s="835"/>
      <c r="C311" s="824"/>
      <c r="D311" s="827"/>
      <c r="E311" s="180"/>
      <c r="F311" s="175"/>
      <c r="G311" s="175"/>
      <c r="H311" s="175"/>
      <c r="I311" s="176"/>
      <c r="J311" s="251"/>
    </row>
    <row r="312" spans="1:10" ht="82.35" customHeight="1" x14ac:dyDescent="0.3">
      <c r="A312" s="822"/>
      <c r="B312" s="835"/>
      <c r="C312" s="825"/>
      <c r="D312" s="807" t="s">
        <v>138</v>
      </c>
      <c r="E312" s="620" t="s">
        <v>586</v>
      </c>
      <c r="F312" s="619" t="s">
        <v>586</v>
      </c>
      <c r="G312" s="619" t="s">
        <v>586</v>
      </c>
      <c r="H312" s="619" t="s">
        <v>587</v>
      </c>
      <c r="I312" s="618" t="s">
        <v>588</v>
      </c>
      <c r="J312" s="441"/>
    </row>
    <row r="313" spans="1:10" ht="24.6" customHeight="1" x14ac:dyDescent="0.3">
      <c r="A313" s="822"/>
      <c r="B313" s="835"/>
      <c r="C313" s="825"/>
      <c r="D313" s="807"/>
      <c r="E313" s="621" t="s">
        <v>576</v>
      </c>
      <c r="F313" s="616" t="s">
        <v>576</v>
      </c>
      <c r="G313" s="616" t="s">
        <v>576</v>
      </c>
      <c r="H313" s="616" t="s">
        <v>193</v>
      </c>
      <c r="I313" s="616" t="s">
        <v>508</v>
      </c>
      <c r="J313" s="348"/>
    </row>
    <row r="314" spans="1:10" ht="54.15" customHeight="1" x14ac:dyDescent="0.3">
      <c r="A314" s="822"/>
      <c r="B314" s="835"/>
      <c r="C314" s="825"/>
      <c r="D314" s="807"/>
      <c r="E314" s="356" t="s">
        <v>589</v>
      </c>
      <c r="F314" s="350" t="s">
        <v>589</v>
      </c>
      <c r="G314" s="351" t="s">
        <v>589</v>
      </c>
      <c r="H314" s="351" t="s">
        <v>84</v>
      </c>
      <c r="I314" s="349" t="s">
        <v>84</v>
      </c>
      <c r="J314" s="442"/>
    </row>
    <row r="315" spans="1:10" ht="70.349999999999994" customHeight="1" x14ac:dyDescent="0.3">
      <c r="A315" s="822"/>
      <c r="B315" s="835"/>
      <c r="C315" s="825"/>
      <c r="D315" s="828" t="s">
        <v>34</v>
      </c>
      <c r="E315" s="620" t="s">
        <v>586</v>
      </c>
      <c r="F315" s="619" t="s">
        <v>586</v>
      </c>
      <c r="G315" s="618" t="s">
        <v>586</v>
      </c>
      <c r="H315" s="624" t="s">
        <v>590</v>
      </c>
      <c r="I315" s="354" t="s">
        <v>133</v>
      </c>
      <c r="J315" s="438"/>
    </row>
    <row r="316" spans="1:10" ht="22.5" customHeight="1" x14ac:dyDescent="0.3">
      <c r="A316" s="822"/>
      <c r="B316" s="835"/>
      <c r="C316" s="825"/>
      <c r="D316" s="828"/>
      <c r="E316" s="621" t="s">
        <v>576</v>
      </c>
      <c r="F316" s="621" t="s">
        <v>576</v>
      </c>
      <c r="G316" s="616" t="s">
        <v>576</v>
      </c>
      <c r="H316" s="616" t="s">
        <v>591</v>
      </c>
      <c r="I316" s="348"/>
      <c r="J316" s="439"/>
    </row>
    <row r="317" spans="1:10" ht="49.65" customHeight="1" x14ac:dyDescent="0.3">
      <c r="A317" s="822"/>
      <c r="B317" s="835"/>
      <c r="C317" s="825"/>
      <c r="D317" s="828"/>
      <c r="E317" s="358" t="s">
        <v>589</v>
      </c>
      <c r="F317" s="359" t="s">
        <v>589</v>
      </c>
      <c r="G317" s="360" t="s">
        <v>589</v>
      </c>
      <c r="H317" s="361" t="s">
        <v>84</v>
      </c>
      <c r="I317" s="359"/>
      <c r="J317" s="442"/>
    </row>
    <row r="318" spans="1:10" ht="15" customHeight="1" x14ac:dyDescent="0.3">
      <c r="A318" s="815">
        <v>36</v>
      </c>
      <c r="B318" s="816" t="str">
        <f>INDEX(progrann,A318)</f>
        <v>NUEVA TO</v>
      </c>
      <c r="C318" s="817" t="str">
        <f>INDEX(ficha_nn,A318)</f>
        <v>NUEVA TO- OPERACION DE MAQUINARIA PESADA PARA EXCAVACION (TÉCNICO)</v>
      </c>
      <c r="D318" s="818" t="s">
        <v>186</v>
      </c>
      <c r="E318" s="362" t="s">
        <v>592</v>
      </c>
      <c r="F318" s="362" t="s">
        <v>583</v>
      </c>
      <c r="G318" s="363" t="s">
        <v>583</v>
      </c>
      <c r="H318" s="363" t="s">
        <v>583</v>
      </c>
      <c r="I318" s="364" t="s">
        <v>583</v>
      </c>
      <c r="J318" s="142"/>
    </row>
    <row r="319" spans="1:10" ht="15" customHeight="1" x14ac:dyDescent="0.3">
      <c r="A319" s="815"/>
      <c r="B319" s="816"/>
      <c r="C319" s="817"/>
      <c r="D319" s="818"/>
      <c r="E319" s="365" t="s">
        <v>508</v>
      </c>
      <c r="F319" s="365" t="s">
        <v>577</v>
      </c>
      <c r="G319" s="365" t="s">
        <v>577</v>
      </c>
      <c r="H319" s="365" t="s">
        <v>577</v>
      </c>
      <c r="I319" s="365" t="s">
        <v>577</v>
      </c>
      <c r="J319" s="278"/>
    </row>
    <row r="320" spans="1:10" ht="15" customHeight="1" x14ac:dyDescent="0.3">
      <c r="A320" s="815"/>
      <c r="B320" s="816"/>
      <c r="C320" s="817"/>
      <c r="D320" s="818"/>
      <c r="E320" s="366" t="s">
        <v>247</v>
      </c>
      <c r="F320" s="366" t="s">
        <v>593</v>
      </c>
      <c r="G320" s="366" t="s">
        <v>593</v>
      </c>
      <c r="H320" s="367" t="s">
        <v>593</v>
      </c>
      <c r="I320" s="366" t="s">
        <v>593</v>
      </c>
      <c r="J320" s="137"/>
    </row>
    <row r="321" spans="1:10" s="80" customFormat="1" ht="15" customHeight="1" x14ac:dyDescent="0.3">
      <c r="A321" s="815"/>
      <c r="B321" s="816"/>
      <c r="C321" s="817"/>
      <c r="D321" s="819" t="s">
        <v>196</v>
      </c>
      <c r="E321" s="368" t="s">
        <v>594</v>
      </c>
      <c r="F321" s="364" t="s">
        <v>595</v>
      </c>
      <c r="G321" s="369" t="s">
        <v>583</v>
      </c>
      <c r="H321" s="368" t="s">
        <v>583</v>
      </c>
      <c r="I321" s="368" t="s">
        <v>583</v>
      </c>
      <c r="J321" s="143"/>
    </row>
    <row r="322" spans="1:10" ht="15" customHeight="1" x14ac:dyDescent="0.3">
      <c r="A322" s="815"/>
      <c r="B322" s="816"/>
      <c r="C322" s="817"/>
      <c r="D322" s="819"/>
      <c r="E322" s="365" t="s">
        <v>130</v>
      </c>
      <c r="F322" s="365" t="s">
        <v>596</v>
      </c>
      <c r="G322" s="365" t="s">
        <v>577</v>
      </c>
      <c r="H322" s="365" t="s">
        <v>577</v>
      </c>
      <c r="I322" s="365" t="s">
        <v>577</v>
      </c>
      <c r="J322" s="278"/>
    </row>
    <row r="323" spans="1:10" ht="15" customHeight="1" x14ac:dyDescent="0.3">
      <c r="A323" s="815"/>
      <c r="B323" s="816"/>
      <c r="C323" s="817"/>
      <c r="D323" s="820"/>
      <c r="E323" s="366" t="s">
        <v>96</v>
      </c>
      <c r="F323" s="366" t="s">
        <v>593</v>
      </c>
      <c r="G323" s="367" t="s">
        <v>593</v>
      </c>
      <c r="H323" s="367" t="s">
        <v>593</v>
      </c>
      <c r="I323" s="370" t="s">
        <v>593</v>
      </c>
      <c r="J323" s="279"/>
    </row>
    <row r="324" spans="1:10" s="80" customFormat="1" ht="15" customHeight="1" x14ac:dyDescent="0.3">
      <c r="A324" s="815"/>
      <c r="B324" s="816"/>
      <c r="C324" s="817"/>
      <c r="D324" s="821"/>
      <c r="E324" s="190"/>
      <c r="F324" s="190"/>
      <c r="G324" s="190"/>
      <c r="H324" s="192"/>
      <c r="I324" s="191"/>
      <c r="J324" s="143"/>
    </row>
    <row r="325" spans="1:10" ht="15" customHeight="1" x14ac:dyDescent="0.3">
      <c r="A325" s="815"/>
      <c r="B325" s="816"/>
      <c r="C325" s="817"/>
      <c r="D325" s="821"/>
      <c r="E325" s="189"/>
      <c r="F325" s="189"/>
      <c r="G325" s="189"/>
      <c r="H325" s="193"/>
      <c r="I325" s="194"/>
      <c r="J325" s="278"/>
    </row>
    <row r="326" spans="1:10" ht="15" customHeight="1" x14ac:dyDescent="0.3">
      <c r="A326" s="815"/>
      <c r="B326" s="816"/>
      <c r="C326" s="817"/>
      <c r="D326" s="821"/>
      <c r="E326" s="195"/>
      <c r="F326" s="195"/>
      <c r="G326" s="196"/>
      <c r="H326" s="197"/>
      <c r="I326" s="198"/>
      <c r="J326" s="196"/>
    </row>
    <row r="327" spans="1:10" ht="15" customHeight="1" x14ac:dyDescent="0.3">
      <c r="A327" s="822">
        <v>37</v>
      </c>
      <c r="B327" s="829" t="str">
        <f>INDEX(progrann,A327)</f>
        <v>NUEVA TO VIJES</v>
      </c>
      <c r="C327" s="824" t="str">
        <f>INDEX(ficha_nn,A327)</f>
        <v>NUEVA TO VIJES- OPERACION DE MAQUINARIA PESADA PARA EXCAVACION (TÉCNICO)</v>
      </c>
      <c r="D327" s="826" t="s">
        <v>28</v>
      </c>
      <c r="E327" s="343" t="s">
        <v>594</v>
      </c>
      <c r="F327" s="344" t="s">
        <v>583</v>
      </c>
      <c r="G327" s="344" t="s">
        <v>583</v>
      </c>
      <c r="H327" s="344" t="s">
        <v>583</v>
      </c>
      <c r="I327" s="345" t="s">
        <v>583</v>
      </c>
      <c r="J327" s="140"/>
    </row>
    <row r="328" spans="1:10" ht="15" customHeight="1" x14ac:dyDescent="0.3">
      <c r="A328" s="822"/>
      <c r="B328" s="829"/>
      <c r="C328" s="824"/>
      <c r="D328" s="826"/>
      <c r="E328" s="373" t="s">
        <v>474</v>
      </c>
      <c r="F328" s="347" t="s">
        <v>579</v>
      </c>
      <c r="G328" s="347" t="s">
        <v>579</v>
      </c>
      <c r="H328" s="347" t="s">
        <v>579</v>
      </c>
      <c r="I328" s="348" t="s">
        <v>579</v>
      </c>
      <c r="J328" s="134"/>
    </row>
    <row r="329" spans="1:10" ht="15" customHeight="1" x14ac:dyDescent="0.3">
      <c r="A329" s="822"/>
      <c r="B329" s="829"/>
      <c r="C329" s="824"/>
      <c r="D329" s="827"/>
      <c r="E329" s="349" t="s">
        <v>279</v>
      </c>
      <c r="F329" s="350" t="s">
        <v>597</v>
      </c>
      <c r="G329" s="350" t="s">
        <v>597</v>
      </c>
      <c r="H329" s="350" t="s">
        <v>597</v>
      </c>
      <c r="I329" s="350" t="s">
        <v>597</v>
      </c>
      <c r="J329" s="251"/>
    </row>
    <row r="330" spans="1:10" ht="15" customHeight="1" x14ac:dyDescent="0.3">
      <c r="A330" s="822"/>
      <c r="B330" s="829"/>
      <c r="C330" s="825"/>
      <c r="D330" s="807" t="s">
        <v>32</v>
      </c>
      <c r="E330" s="352" t="s">
        <v>592</v>
      </c>
      <c r="F330" s="353" t="s">
        <v>595</v>
      </c>
      <c r="G330" s="353" t="s">
        <v>583</v>
      </c>
      <c r="H330" s="353" t="s">
        <v>583</v>
      </c>
      <c r="I330" s="354" t="s">
        <v>583</v>
      </c>
      <c r="J330" s="252"/>
    </row>
    <row r="331" spans="1:10" ht="15" customHeight="1" x14ac:dyDescent="0.3">
      <c r="A331" s="822"/>
      <c r="B331" s="829"/>
      <c r="C331" s="825"/>
      <c r="D331" s="807"/>
      <c r="E331" s="355" t="s">
        <v>508</v>
      </c>
      <c r="F331" s="347" t="s">
        <v>591</v>
      </c>
      <c r="G331" s="347" t="s">
        <v>579</v>
      </c>
      <c r="H331" s="347" t="s">
        <v>579</v>
      </c>
      <c r="I331" s="347" t="s">
        <v>579</v>
      </c>
      <c r="J331" s="173"/>
    </row>
    <row r="332" spans="1:10" ht="15" customHeight="1" x14ac:dyDescent="0.3">
      <c r="A332" s="822"/>
      <c r="B332" s="829"/>
      <c r="C332" s="825"/>
      <c r="D332" s="807"/>
      <c r="E332" s="356" t="s">
        <v>279</v>
      </c>
      <c r="F332" s="350" t="s">
        <v>597</v>
      </c>
      <c r="G332" s="350" t="s">
        <v>597</v>
      </c>
      <c r="H332" s="350" t="s">
        <v>597</v>
      </c>
      <c r="I332" s="350" t="s">
        <v>597</v>
      </c>
      <c r="J332" s="135"/>
    </row>
    <row r="333" spans="1:10" ht="15" customHeight="1" x14ac:dyDescent="0.3">
      <c r="A333" s="822"/>
      <c r="B333" s="829"/>
      <c r="C333" s="825"/>
      <c r="D333" s="828" t="s">
        <v>34</v>
      </c>
      <c r="E333" s="177"/>
      <c r="F333" s="353"/>
      <c r="G333" s="179"/>
      <c r="H333" s="181"/>
      <c r="I333" s="179"/>
      <c r="J333" s="140"/>
    </row>
    <row r="334" spans="1:10" ht="15" customHeight="1" x14ac:dyDescent="0.3">
      <c r="A334" s="822"/>
      <c r="B334" s="829"/>
      <c r="C334" s="825"/>
      <c r="D334" s="828"/>
      <c r="E334" s="171"/>
      <c r="F334" s="171"/>
      <c r="G334" s="172"/>
      <c r="H334" s="172"/>
      <c r="I334" s="173"/>
      <c r="J334" s="134"/>
    </row>
    <row r="335" spans="1:10" ht="15" customHeight="1" x14ac:dyDescent="0.3">
      <c r="A335" s="822"/>
      <c r="B335" s="829"/>
      <c r="C335" s="825"/>
      <c r="D335" s="828"/>
      <c r="E335" s="182"/>
      <c r="F335" s="183"/>
      <c r="G335" s="184"/>
      <c r="H335" s="185"/>
      <c r="I335" s="183"/>
      <c r="J335" s="135"/>
    </row>
    <row r="336" spans="1:10" ht="15" customHeight="1" x14ac:dyDescent="0.3">
      <c r="A336" s="815">
        <v>38</v>
      </c>
      <c r="B336" s="816" t="str">
        <f>INDEX(progrann,A336)</f>
        <v>REGISTRO CALIFICADO</v>
      </c>
      <c r="C336" s="817" t="str">
        <f>INDEX(ficha_nn,A336)</f>
        <v>REGISTRO CALIFICADO - LEVANTAMIENTOS TOPOGRAFICOS Y GEORREFERENCIACION</v>
      </c>
      <c r="D336" s="818" t="s">
        <v>28</v>
      </c>
      <c r="E336" s="214"/>
      <c r="F336" s="186"/>
      <c r="G336" s="187"/>
      <c r="H336" s="187"/>
      <c r="I336" s="364" t="s">
        <v>598</v>
      </c>
      <c r="J336" s="142"/>
    </row>
    <row r="337" spans="1:10" ht="15" customHeight="1" x14ac:dyDescent="0.3">
      <c r="A337" s="815"/>
      <c r="B337" s="816"/>
      <c r="C337" s="817"/>
      <c r="D337" s="818"/>
      <c r="E337" s="189"/>
      <c r="F337" s="189"/>
      <c r="G337" s="189"/>
      <c r="H337" s="189"/>
      <c r="I337" s="365" t="s">
        <v>551</v>
      </c>
      <c r="J337" s="278"/>
    </row>
    <row r="338" spans="1:10" ht="15" customHeight="1" x14ac:dyDescent="0.3">
      <c r="A338" s="815"/>
      <c r="B338" s="816"/>
      <c r="C338" s="817"/>
      <c r="D338" s="818"/>
      <c r="E338" s="136"/>
      <c r="F338" s="136"/>
      <c r="G338" s="136"/>
      <c r="H338" s="137"/>
      <c r="I338" s="366" t="s">
        <v>375</v>
      </c>
      <c r="J338" s="137"/>
    </row>
    <row r="339" spans="1:10" ht="15" customHeight="1" x14ac:dyDescent="0.3">
      <c r="A339" s="815"/>
      <c r="B339" s="816"/>
      <c r="C339" s="817"/>
      <c r="D339" s="819" t="s">
        <v>32</v>
      </c>
      <c r="E339" s="190"/>
      <c r="F339" s="188"/>
      <c r="G339" s="191"/>
      <c r="H339" s="190"/>
      <c r="I339" s="368"/>
      <c r="J339" s="143"/>
    </row>
    <row r="340" spans="1:10" ht="15" customHeight="1" x14ac:dyDescent="0.3">
      <c r="A340" s="815"/>
      <c r="B340" s="816"/>
      <c r="C340" s="817"/>
      <c r="D340" s="819"/>
      <c r="E340" s="189"/>
      <c r="F340" s="189"/>
      <c r="G340" s="189"/>
      <c r="H340" s="189"/>
      <c r="I340" s="365"/>
      <c r="J340" s="278"/>
    </row>
    <row r="341" spans="1:10" ht="15" customHeight="1" x14ac:dyDescent="0.3">
      <c r="A341" s="815"/>
      <c r="B341" s="816"/>
      <c r="C341" s="817"/>
      <c r="D341" s="820"/>
      <c r="E341" s="136"/>
      <c r="F341" s="136"/>
      <c r="G341" s="137"/>
      <c r="H341" s="137"/>
      <c r="I341" s="370"/>
      <c r="J341" s="279"/>
    </row>
    <row r="342" spans="1:10" ht="15" customHeight="1" x14ac:dyDescent="0.3">
      <c r="A342" s="815"/>
      <c r="B342" s="816"/>
      <c r="C342" s="817"/>
      <c r="D342" s="821" t="s">
        <v>34</v>
      </c>
      <c r="E342" s="190"/>
      <c r="F342" s="190"/>
      <c r="G342" s="190"/>
      <c r="H342" s="192"/>
      <c r="I342" s="369"/>
      <c r="J342" s="143"/>
    </row>
    <row r="343" spans="1:10" ht="15" customHeight="1" x14ac:dyDescent="0.3">
      <c r="A343" s="815"/>
      <c r="B343" s="816"/>
      <c r="C343" s="817"/>
      <c r="D343" s="821"/>
      <c r="E343" s="189"/>
      <c r="F343" s="189"/>
      <c r="G343" s="189"/>
      <c r="H343" s="193"/>
      <c r="I343" s="372"/>
      <c r="J343" s="278"/>
    </row>
    <row r="344" spans="1:10" ht="15" customHeight="1" x14ac:dyDescent="0.3">
      <c r="A344" s="815"/>
      <c r="B344" s="816"/>
      <c r="C344" s="817"/>
      <c r="D344" s="821"/>
      <c r="E344" s="195"/>
      <c r="F344" s="195"/>
      <c r="G344" s="196"/>
      <c r="H344" s="197"/>
      <c r="I344" s="410"/>
      <c r="J344" s="196"/>
    </row>
    <row r="345" spans="1:10" ht="15" customHeight="1" x14ac:dyDescent="0.3">
      <c r="A345" s="822">
        <v>39</v>
      </c>
      <c r="B345" s="823" t="str">
        <f>INDEX(progrann,A345)</f>
        <v>REGISTRO CALIFICADO</v>
      </c>
      <c r="C345" s="824" t="str">
        <f>INDEX(ficha_nn,A345)</f>
        <v>REGISTRO CALIFICADO - LEVANTAMIENTOS TOPOGRAFICOS Y GEORREFERENCIACION</v>
      </c>
      <c r="D345" s="826" t="s">
        <v>28</v>
      </c>
      <c r="E345" s="258"/>
      <c r="F345" s="169"/>
      <c r="G345" s="169"/>
      <c r="H345" s="141"/>
      <c r="I345" s="345" t="s">
        <v>598</v>
      </c>
      <c r="J345" s="140"/>
    </row>
    <row r="346" spans="1:10" ht="15" customHeight="1" x14ac:dyDescent="0.3">
      <c r="A346" s="822"/>
      <c r="B346" s="823"/>
      <c r="C346" s="824"/>
      <c r="D346" s="826"/>
      <c r="E346" s="202"/>
      <c r="F346" s="172"/>
      <c r="G346" s="172"/>
      <c r="H346" s="172"/>
      <c r="I346" s="348" t="s">
        <v>552</v>
      </c>
      <c r="J346" s="134"/>
    </row>
    <row r="347" spans="1:10" ht="15" customHeight="1" x14ac:dyDescent="0.3">
      <c r="A347" s="822"/>
      <c r="B347" s="823"/>
      <c r="C347" s="824"/>
      <c r="D347" s="827"/>
      <c r="E347" s="180"/>
      <c r="F347" s="175"/>
      <c r="G347" s="175"/>
      <c r="H347" s="175"/>
      <c r="I347" s="351" t="s">
        <v>375</v>
      </c>
      <c r="J347" s="251"/>
    </row>
    <row r="348" spans="1:10" ht="15" customHeight="1" x14ac:dyDescent="0.3">
      <c r="A348" s="822"/>
      <c r="B348" s="823"/>
      <c r="C348" s="825"/>
      <c r="D348" s="807" t="s">
        <v>32</v>
      </c>
      <c r="E348" s="177"/>
      <c r="F348" s="178"/>
      <c r="G348" s="139"/>
      <c r="H348" s="178"/>
      <c r="I348" s="179"/>
      <c r="J348" s="252"/>
    </row>
    <row r="349" spans="1:10" ht="15" customHeight="1" x14ac:dyDescent="0.3">
      <c r="A349" s="822"/>
      <c r="B349" s="823"/>
      <c r="C349" s="825"/>
      <c r="D349" s="807"/>
      <c r="E349" s="171"/>
      <c r="F349" s="172"/>
      <c r="G349" s="172"/>
      <c r="H349" s="172"/>
      <c r="I349" s="172"/>
      <c r="J349" s="173"/>
    </row>
    <row r="350" spans="1:10" ht="15" customHeight="1" x14ac:dyDescent="0.3">
      <c r="A350" s="822"/>
      <c r="B350" s="823"/>
      <c r="C350" s="825"/>
      <c r="D350" s="807"/>
      <c r="E350" s="174"/>
      <c r="F350" s="175"/>
      <c r="G350" s="176"/>
      <c r="H350" s="176"/>
      <c r="I350" s="180"/>
      <c r="J350" s="135"/>
    </row>
    <row r="351" spans="1:10" ht="15" customHeight="1" x14ac:dyDescent="0.3">
      <c r="A351" s="822"/>
      <c r="B351" s="823"/>
      <c r="C351" s="825"/>
      <c r="D351" s="828" t="s">
        <v>34</v>
      </c>
      <c r="E351" s="177"/>
      <c r="F351" s="178"/>
      <c r="G351" s="179"/>
      <c r="H351" s="181"/>
      <c r="I351" s="179"/>
      <c r="J351" s="140"/>
    </row>
    <row r="352" spans="1:10" ht="15" customHeight="1" x14ac:dyDescent="0.3">
      <c r="A352" s="822"/>
      <c r="B352" s="823"/>
      <c r="C352" s="825"/>
      <c r="D352" s="828"/>
      <c r="E352" s="171"/>
      <c r="F352" s="171"/>
      <c r="G352" s="172"/>
      <c r="H352" s="172"/>
      <c r="I352" s="173"/>
      <c r="J352" s="134"/>
    </row>
    <row r="353" spans="1:10" ht="15" customHeight="1" x14ac:dyDescent="0.3">
      <c r="A353" s="822"/>
      <c r="B353" s="823"/>
      <c r="C353" s="825"/>
      <c r="D353" s="828"/>
      <c r="E353" s="182"/>
      <c r="F353" s="183"/>
      <c r="G353" s="184"/>
      <c r="H353" s="185"/>
      <c r="I353" s="183"/>
      <c r="J353" s="135"/>
    </row>
    <row r="354" spans="1:10" ht="15" customHeight="1" x14ac:dyDescent="0.3">
      <c r="A354" s="815">
        <v>40</v>
      </c>
      <c r="B354" s="816" t="str">
        <f>INDEX(progrann,A354)</f>
        <v>REGISTRO CALIFICADO</v>
      </c>
      <c r="C354" s="817" t="str">
        <f>INDEX(ficha_nn,A354)</f>
        <v>REGISTRO CALIFICADO - LEVANTAMIENTOS TOPOGRAFICOS Y GEORREFERENCIACION</v>
      </c>
      <c r="D354" s="818" t="s">
        <v>28</v>
      </c>
      <c r="E354" s="214"/>
      <c r="F354" s="186"/>
      <c r="G354" s="187"/>
      <c r="H354" s="187"/>
      <c r="I354" s="364" t="s">
        <v>598</v>
      </c>
      <c r="J354" s="142"/>
    </row>
    <row r="355" spans="1:10" ht="15" customHeight="1" x14ac:dyDescent="0.3">
      <c r="A355" s="815"/>
      <c r="B355" s="816"/>
      <c r="C355" s="817"/>
      <c r="D355" s="818"/>
      <c r="E355" s="189"/>
      <c r="F355" s="189"/>
      <c r="G355" s="189"/>
      <c r="H355" s="189"/>
      <c r="I355" s="365" t="s">
        <v>283</v>
      </c>
      <c r="J355" s="278"/>
    </row>
    <row r="356" spans="1:10" ht="15" customHeight="1" x14ac:dyDescent="0.3">
      <c r="A356" s="815"/>
      <c r="B356" s="816"/>
      <c r="C356" s="817"/>
      <c r="D356" s="818"/>
      <c r="E356" s="136"/>
      <c r="F356" s="136"/>
      <c r="G356" s="136"/>
      <c r="H356" s="137"/>
      <c r="I356" s="366" t="s">
        <v>375</v>
      </c>
      <c r="J356" s="137"/>
    </row>
    <row r="357" spans="1:10" ht="15" customHeight="1" x14ac:dyDescent="0.3">
      <c r="A357" s="815"/>
      <c r="B357" s="816"/>
      <c r="C357" s="817"/>
      <c r="D357" s="819" t="s">
        <v>32</v>
      </c>
      <c r="E357" s="190"/>
      <c r="F357" s="188"/>
      <c r="G357" s="191"/>
      <c r="H357" s="190"/>
      <c r="I357" s="190"/>
      <c r="J357" s="143"/>
    </row>
    <row r="358" spans="1:10" ht="15" customHeight="1" x14ac:dyDescent="0.3">
      <c r="A358" s="815"/>
      <c r="B358" s="816"/>
      <c r="C358" s="817"/>
      <c r="D358" s="819"/>
      <c r="E358" s="189"/>
      <c r="F358" s="189"/>
      <c r="G358" s="189"/>
      <c r="H358" s="189"/>
      <c r="I358" s="189"/>
      <c r="J358" s="278"/>
    </row>
    <row r="359" spans="1:10" ht="15" customHeight="1" x14ac:dyDescent="0.3">
      <c r="A359" s="815"/>
      <c r="B359" s="816"/>
      <c r="C359" s="817"/>
      <c r="D359" s="820"/>
      <c r="E359" s="136"/>
      <c r="F359" s="136"/>
      <c r="G359" s="137"/>
      <c r="H359" s="137"/>
      <c r="I359" s="138"/>
      <c r="J359" s="279"/>
    </row>
    <row r="360" spans="1:10" ht="15" customHeight="1" x14ac:dyDescent="0.3">
      <c r="A360" s="815"/>
      <c r="B360" s="816"/>
      <c r="C360" s="817"/>
      <c r="D360" s="821" t="s">
        <v>34</v>
      </c>
      <c r="E360" s="190"/>
      <c r="F360" s="190"/>
      <c r="G360" s="190"/>
      <c r="H360" s="192"/>
      <c r="I360" s="191"/>
      <c r="J360" s="143"/>
    </row>
    <row r="361" spans="1:10" ht="15" customHeight="1" x14ac:dyDescent="0.3">
      <c r="A361" s="815"/>
      <c r="B361" s="816"/>
      <c r="C361" s="817"/>
      <c r="D361" s="821"/>
      <c r="E361" s="189"/>
      <c r="F361" s="189"/>
      <c r="G361" s="189"/>
      <c r="H361" s="193"/>
      <c r="I361" s="194"/>
      <c r="J361" s="278"/>
    </row>
    <row r="362" spans="1:10" ht="15" customHeight="1" x14ac:dyDescent="0.3">
      <c r="A362" s="815"/>
      <c r="B362" s="816"/>
      <c r="C362" s="817"/>
      <c r="D362" s="821"/>
      <c r="E362" s="195"/>
      <c r="F362" s="195"/>
      <c r="G362" s="196"/>
      <c r="H362" s="197"/>
      <c r="I362" s="198"/>
      <c r="J362" s="196"/>
    </row>
    <row r="363" spans="1:10" ht="15" customHeight="1" x14ac:dyDescent="0.3">
      <c r="A363" s="822">
        <v>41</v>
      </c>
      <c r="B363" s="823" t="str">
        <f>INDEX(progrann,A363)</f>
        <v>AUTOEVALUACION</v>
      </c>
      <c r="C363" s="824" t="str">
        <f>INDEX(ficha_nn,A363)</f>
        <v>AUTOEVALUACION DEL PROGRAMA DE FORMACION TECNOLOGO EN DIBUJO Y MODELADO ARQUITECTONICO Y DE INGENIERIA</v>
      </c>
      <c r="D363" s="826" t="s">
        <v>28</v>
      </c>
      <c r="E363" s="258"/>
      <c r="F363" s="169"/>
      <c r="G363" s="169"/>
      <c r="H363" s="344" t="s">
        <v>599</v>
      </c>
      <c r="I363" s="170"/>
      <c r="J363" s="140"/>
    </row>
    <row r="364" spans="1:10" ht="15" customHeight="1" x14ac:dyDescent="0.3">
      <c r="A364" s="822"/>
      <c r="B364" s="823"/>
      <c r="C364" s="824"/>
      <c r="D364" s="826"/>
      <c r="E364" s="202"/>
      <c r="F364" s="172"/>
      <c r="G364" s="172"/>
      <c r="H364" s="347" t="s">
        <v>510</v>
      </c>
      <c r="I364" s="173"/>
      <c r="J364" s="134"/>
    </row>
    <row r="365" spans="1:10" ht="15" customHeight="1" x14ac:dyDescent="0.3">
      <c r="A365" s="822"/>
      <c r="B365" s="823"/>
      <c r="C365" s="824"/>
      <c r="D365" s="827"/>
      <c r="E365" s="180"/>
      <c r="F365" s="175"/>
      <c r="G365" s="175"/>
      <c r="H365" s="175"/>
      <c r="I365" s="176"/>
      <c r="J365" s="251"/>
    </row>
    <row r="366" spans="1:10" ht="15" customHeight="1" x14ac:dyDescent="0.3">
      <c r="A366" s="822"/>
      <c r="B366" s="823"/>
      <c r="C366" s="825"/>
      <c r="D366" s="807" t="s">
        <v>32</v>
      </c>
      <c r="E366" s="177"/>
      <c r="F366" s="178"/>
      <c r="G366" s="353" t="s">
        <v>599</v>
      </c>
      <c r="H366" s="178"/>
      <c r="I366" s="179"/>
      <c r="J366" s="252"/>
    </row>
    <row r="367" spans="1:10" ht="15" customHeight="1" x14ac:dyDescent="0.3">
      <c r="A367" s="822"/>
      <c r="B367" s="823"/>
      <c r="C367" s="825"/>
      <c r="D367" s="807"/>
      <c r="E367" s="171"/>
      <c r="F367" s="172"/>
      <c r="G367" s="172" t="s">
        <v>510</v>
      </c>
      <c r="H367" s="172"/>
      <c r="I367" s="172"/>
      <c r="J367" s="173"/>
    </row>
    <row r="368" spans="1:10" ht="15" customHeight="1" x14ac:dyDescent="0.3">
      <c r="A368" s="822"/>
      <c r="B368" s="823"/>
      <c r="C368" s="825"/>
      <c r="D368" s="807"/>
      <c r="E368" s="174"/>
      <c r="F368" s="175"/>
      <c r="G368" s="176"/>
      <c r="H368" s="176"/>
      <c r="I368" s="180"/>
      <c r="J368" s="135"/>
    </row>
    <row r="369" spans="1:10" ht="15" customHeight="1" x14ac:dyDescent="0.3">
      <c r="A369" s="822"/>
      <c r="B369" s="823"/>
      <c r="C369" s="825"/>
      <c r="D369" s="828" t="s">
        <v>34</v>
      </c>
      <c r="E369" s="177"/>
      <c r="F369" s="178"/>
      <c r="G369" s="179"/>
      <c r="H369" s="181"/>
      <c r="I369" s="179"/>
      <c r="J369" s="140"/>
    </row>
    <row r="370" spans="1:10" ht="15" customHeight="1" x14ac:dyDescent="0.3">
      <c r="A370" s="822"/>
      <c r="B370" s="823"/>
      <c r="C370" s="825"/>
      <c r="D370" s="828"/>
      <c r="E370" s="171"/>
      <c r="F370" s="171"/>
      <c r="G370" s="172"/>
      <c r="H370" s="172"/>
      <c r="I370" s="173"/>
      <c r="J370" s="134"/>
    </row>
    <row r="371" spans="1:10" ht="15" customHeight="1" x14ac:dyDescent="0.3">
      <c r="A371" s="822"/>
      <c r="B371" s="823"/>
      <c r="C371" s="825"/>
      <c r="D371" s="828"/>
      <c r="E371" s="182"/>
      <c r="F371" s="183"/>
      <c r="G371" s="184"/>
      <c r="H371" s="185"/>
      <c r="I371" s="183"/>
      <c r="J371" s="135"/>
    </row>
    <row r="372" spans="1:10" ht="15" customHeight="1" x14ac:dyDescent="0.3">
      <c r="A372" s="815">
        <v>42</v>
      </c>
      <c r="B372" s="816" t="str">
        <f>INDEX(progrann,A372)</f>
        <v>DINAMIZADOR DE AREA</v>
      </c>
      <c r="C372" s="817" t="str">
        <f>INDEX(ficha_nn,A372)</f>
        <v>DINAMIZADOR DE AREA</v>
      </c>
      <c r="D372" s="818" t="s">
        <v>28</v>
      </c>
      <c r="E372" s="214"/>
      <c r="F372" s="186" t="s">
        <v>600</v>
      </c>
      <c r="G372" s="187"/>
      <c r="H372" s="187"/>
      <c r="I372" s="188"/>
      <c r="J372" s="142"/>
    </row>
    <row r="373" spans="1:10" ht="27" customHeight="1" x14ac:dyDescent="0.3">
      <c r="A373" s="815"/>
      <c r="B373" s="816"/>
      <c r="C373" s="817"/>
      <c r="D373" s="818"/>
      <c r="E373" s="189"/>
      <c r="F373" s="189" t="s">
        <v>524</v>
      </c>
      <c r="G373" s="189"/>
      <c r="H373" s="189"/>
      <c r="I373" s="189"/>
      <c r="J373" s="278"/>
    </row>
    <row r="374" spans="1:10" ht="15" customHeight="1" x14ac:dyDescent="0.3">
      <c r="A374" s="815"/>
      <c r="B374" s="816"/>
      <c r="C374" s="817"/>
      <c r="D374" s="818"/>
      <c r="E374" s="136"/>
      <c r="F374" s="136"/>
      <c r="G374" s="136"/>
      <c r="H374" s="137"/>
      <c r="I374" s="136"/>
      <c r="J374" s="137"/>
    </row>
    <row r="375" spans="1:10" ht="15" customHeight="1" x14ac:dyDescent="0.3">
      <c r="A375" s="815"/>
      <c r="B375" s="816"/>
      <c r="C375" s="817"/>
      <c r="D375" s="819" t="s">
        <v>32</v>
      </c>
      <c r="E375" s="190"/>
      <c r="F375" s="188"/>
      <c r="G375" s="191"/>
      <c r="H375" s="368" t="s">
        <v>601</v>
      </c>
      <c r="I375" s="368" t="s">
        <v>602</v>
      </c>
      <c r="J375" s="143"/>
    </row>
    <row r="376" spans="1:10" ht="15" customHeight="1" x14ac:dyDescent="0.3">
      <c r="A376" s="815"/>
      <c r="B376" s="816"/>
      <c r="C376" s="817"/>
      <c r="D376" s="819"/>
      <c r="E376" s="189"/>
      <c r="F376" s="189"/>
      <c r="G376" s="189"/>
      <c r="H376" s="365" t="s">
        <v>551</v>
      </c>
      <c r="I376" s="189" t="s">
        <v>470</v>
      </c>
      <c r="J376" s="278"/>
    </row>
    <row r="377" spans="1:10" ht="15" customHeight="1" x14ac:dyDescent="0.3">
      <c r="A377" s="815"/>
      <c r="B377" s="816"/>
      <c r="C377" s="817"/>
      <c r="D377" s="820"/>
      <c r="E377" s="136"/>
      <c r="F377" s="136"/>
      <c r="G377" s="137"/>
      <c r="H377" s="367" t="s">
        <v>375</v>
      </c>
      <c r="I377" s="138"/>
      <c r="J377" s="279"/>
    </row>
    <row r="378" spans="1:10" ht="15" customHeight="1" x14ac:dyDescent="0.3">
      <c r="A378" s="815"/>
      <c r="B378" s="816"/>
      <c r="C378" s="817"/>
      <c r="D378" s="821" t="s">
        <v>34</v>
      </c>
      <c r="E378" s="190"/>
      <c r="F378" s="190"/>
      <c r="G378" s="190"/>
      <c r="H378" s="192"/>
      <c r="I378" s="191"/>
      <c r="J378" s="143"/>
    </row>
    <row r="379" spans="1:10" ht="15" customHeight="1" x14ac:dyDescent="0.3">
      <c r="A379" s="815"/>
      <c r="B379" s="816"/>
      <c r="C379" s="817"/>
      <c r="D379" s="821"/>
      <c r="E379" s="189"/>
      <c r="F379" s="189"/>
      <c r="G379" s="189"/>
      <c r="H379" s="193"/>
      <c r="I379" s="194"/>
      <c r="J379" s="278"/>
    </row>
    <row r="380" spans="1:10" ht="15" customHeight="1" x14ac:dyDescent="0.3">
      <c r="A380" s="815"/>
      <c r="B380" s="816"/>
      <c r="C380" s="817"/>
      <c r="D380" s="821"/>
      <c r="E380" s="195"/>
      <c r="F380" s="195"/>
      <c r="G380" s="196"/>
      <c r="H380" s="197"/>
      <c r="I380" s="198"/>
      <c r="J380" s="196"/>
    </row>
    <row r="381" spans="1:10" ht="15" customHeight="1" x14ac:dyDescent="0.3">
      <c r="A381" s="822">
        <v>43</v>
      </c>
      <c r="B381" s="823" t="str">
        <f>INDEX(progrann,A381)</f>
        <v>PERMISO SINDICAL</v>
      </c>
      <c r="C381" s="824" t="str">
        <f>INDEX(ficha_nn,A381)</f>
        <v>PERMISO SINDICAL</v>
      </c>
      <c r="D381" s="826" t="s">
        <v>28</v>
      </c>
      <c r="E381" s="258"/>
      <c r="F381" s="169"/>
      <c r="G381" s="169"/>
      <c r="H381" s="169" t="s">
        <v>603</v>
      </c>
      <c r="I381" s="170" t="s">
        <v>603</v>
      </c>
      <c r="J381" s="140"/>
    </row>
    <row r="382" spans="1:10" ht="15" customHeight="1" x14ac:dyDescent="0.3">
      <c r="A382" s="822"/>
      <c r="B382" s="823"/>
      <c r="C382" s="824"/>
      <c r="D382" s="826"/>
      <c r="E382" s="202"/>
      <c r="F382" s="172"/>
      <c r="G382" s="172"/>
      <c r="H382" s="172" t="s">
        <v>473</v>
      </c>
      <c r="I382" s="173" t="s">
        <v>473</v>
      </c>
      <c r="J382" s="134"/>
    </row>
    <row r="383" spans="1:10" ht="15" customHeight="1" x14ac:dyDescent="0.3">
      <c r="A383" s="822"/>
      <c r="B383" s="823"/>
      <c r="C383" s="824"/>
      <c r="D383" s="827"/>
      <c r="E383" s="180"/>
      <c r="F383" s="175"/>
      <c r="G383" s="175"/>
      <c r="H383" s="175"/>
      <c r="I383" s="176"/>
      <c r="J383" s="251"/>
    </row>
    <row r="384" spans="1:10" ht="15" customHeight="1" x14ac:dyDescent="0.3">
      <c r="A384" s="822"/>
      <c r="B384" s="823"/>
      <c r="C384" s="825"/>
      <c r="D384" s="807" t="s">
        <v>32</v>
      </c>
      <c r="E384" s="177"/>
      <c r="F384" s="178"/>
      <c r="G384" s="139"/>
      <c r="H384" s="178" t="s">
        <v>603</v>
      </c>
      <c r="I384" s="179" t="s">
        <v>603</v>
      </c>
      <c r="J384" s="252"/>
    </row>
    <row r="385" spans="1:10" ht="15" customHeight="1" x14ac:dyDescent="0.3">
      <c r="A385" s="822"/>
      <c r="B385" s="823"/>
      <c r="C385" s="825"/>
      <c r="D385" s="807"/>
      <c r="E385" s="171"/>
      <c r="F385" s="172"/>
      <c r="G385" s="172"/>
      <c r="H385" s="172" t="s">
        <v>473</v>
      </c>
      <c r="I385" s="172" t="s">
        <v>473</v>
      </c>
      <c r="J385" s="173"/>
    </row>
    <row r="386" spans="1:10" ht="15" customHeight="1" x14ac:dyDescent="0.3">
      <c r="A386" s="822"/>
      <c r="B386" s="823"/>
      <c r="C386" s="825"/>
      <c r="D386" s="807"/>
      <c r="E386" s="174"/>
      <c r="F386" s="175"/>
      <c r="G386" s="176"/>
      <c r="H386" s="176"/>
      <c r="I386" s="180"/>
      <c r="J386" s="135"/>
    </row>
    <row r="387" spans="1:10" ht="15" customHeight="1" x14ac:dyDescent="0.3">
      <c r="A387" s="822"/>
      <c r="B387" s="823"/>
      <c r="C387" s="825"/>
      <c r="D387" s="828" t="s">
        <v>34</v>
      </c>
      <c r="E387" s="177"/>
      <c r="F387" s="178"/>
      <c r="G387" s="179"/>
      <c r="H387" s="181"/>
      <c r="I387" s="179"/>
      <c r="J387" s="140"/>
    </row>
    <row r="388" spans="1:10" ht="15" customHeight="1" x14ac:dyDescent="0.3">
      <c r="A388" s="822"/>
      <c r="B388" s="823"/>
      <c r="C388" s="825"/>
      <c r="D388" s="828"/>
      <c r="E388" s="171"/>
      <c r="F388" s="171"/>
      <c r="G388" s="172"/>
      <c r="H388" s="172"/>
      <c r="I388" s="173"/>
      <c r="J388" s="134"/>
    </row>
    <row r="389" spans="1:10" ht="15" customHeight="1" x14ac:dyDescent="0.3">
      <c r="A389" s="822"/>
      <c r="B389" s="823"/>
      <c r="C389" s="825"/>
      <c r="D389" s="828"/>
      <c r="E389" s="182"/>
      <c r="F389" s="183"/>
      <c r="G389" s="184"/>
      <c r="H389" s="185"/>
      <c r="I389" s="183"/>
      <c r="J389" s="135"/>
    </row>
    <row r="390" spans="1:10" ht="15" customHeight="1" x14ac:dyDescent="0.3">
      <c r="A390" s="815">
        <v>44</v>
      </c>
      <c r="B390" s="816" t="str">
        <f>INDEX(progrann,A390)</f>
        <v>SENNOVA</v>
      </c>
      <c r="C390" s="817" t="str">
        <f>INDEX(ficha_nn,A390)</f>
        <v>PROYECTO DE INVESTIGACION - Modelo de hábitat rural sostenible y productivo para la región pacífico</v>
      </c>
      <c r="D390" s="818" t="s">
        <v>28</v>
      </c>
      <c r="E390" s="186" t="s">
        <v>604</v>
      </c>
      <c r="F390" s="186" t="s">
        <v>604</v>
      </c>
      <c r="G390" s="186" t="s">
        <v>604</v>
      </c>
      <c r="H390" s="186" t="s">
        <v>604</v>
      </c>
      <c r="I390" s="188"/>
      <c r="J390" s="142"/>
    </row>
    <row r="391" spans="1:10" ht="15" customHeight="1" x14ac:dyDescent="0.3">
      <c r="A391" s="815"/>
      <c r="B391" s="816"/>
      <c r="C391" s="817"/>
      <c r="D391" s="818"/>
      <c r="E391" s="189" t="s">
        <v>605</v>
      </c>
      <c r="F391" s="189" t="s">
        <v>605</v>
      </c>
      <c r="G391" s="189" t="s">
        <v>605</v>
      </c>
      <c r="H391" s="189" t="s">
        <v>605</v>
      </c>
      <c r="I391" s="189"/>
      <c r="J391" s="278"/>
    </row>
    <row r="392" spans="1:10" ht="15" customHeight="1" x14ac:dyDescent="0.3">
      <c r="A392" s="815"/>
      <c r="B392" s="816"/>
      <c r="C392" s="817"/>
      <c r="D392" s="818"/>
      <c r="E392" s="136"/>
      <c r="F392" s="136"/>
      <c r="G392" s="136"/>
      <c r="H392" s="137"/>
      <c r="I392" s="136"/>
      <c r="J392" s="137"/>
    </row>
    <row r="393" spans="1:10" ht="15" customHeight="1" x14ac:dyDescent="0.3">
      <c r="A393" s="815"/>
      <c r="B393" s="816"/>
      <c r="C393" s="817"/>
      <c r="D393" s="819" t="s">
        <v>32</v>
      </c>
      <c r="E393" s="190" t="s">
        <v>604</v>
      </c>
      <c r="F393" s="186" t="s">
        <v>604</v>
      </c>
      <c r="G393" s="186" t="s">
        <v>604</v>
      </c>
      <c r="H393" s="186" t="s">
        <v>604</v>
      </c>
      <c r="I393" s="190"/>
      <c r="J393" s="143"/>
    </row>
    <row r="394" spans="1:10" ht="15" customHeight="1" x14ac:dyDescent="0.3">
      <c r="A394" s="815"/>
      <c r="B394" s="816"/>
      <c r="C394" s="817"/>
      <c r="D394" s="819"/>
      <c r="E394" s="189" t="s">
        <v>605</v>
      </c>
      <c r="F394" s="189" t="s">
        <v>605</v>
      </c>
      <c r="G394" s="189" t="s">
        <v>605</v>
      </c>
      <c r="H394" s="189" t="s">
        <v>605</v>
      </c>
      <c r="I394" s="189"/>
      <c r="J394" s="278"/>
    </row>
    <row r="395" spans="1:10" ht="15" customHeight="1" x14ac:dyDescent="0.3">
      <c r="A395" s="815"/>
      <c r="B395" s="816"/>
      <c r="C395" s="817"/>
      <c r="D395" s="820"/>
      <c r="E395" s="136"/>
      <c r="F395" s="136"/>
      <c r="G395" s="137"/>
      <c r="H395" s="137"/>
      <c r="I395" s="138"/>
      <c r="J395" s="279"/>
    </row>
    <row r="396" spans="1:10" ht="15" customHeight="1" x14ac:dyDescent="0.3">
      <c r="A396" s="815"/>
      <c r="B396" s="816"/>
      <c r="C396" s="817"/>
      <c r="D396" s="821" t="s">
        <v>34</v>
      </c>
      <c r="E396" s="190"/>
      <c r="F396" s="190"/>
      <c r="G396" s="190"/>
      <c r="H396" s="192"/>
      <c r="I396" s="191"/>
      <c r="J396" s="143"/>
    </row>
    <row r="397" spans="1:10" ht="15" customHeight="1" x14ac:dyDescent="0.3">
      <c r="A397" s="815"/>
      <c r="B397" s="816"/>
      <c r="C397" s="817"/>
      <c r="D397" s="821"/>
      <c r="E397" s="189"/>
      <c r="F397" s="189"/>
      <c r="G397" s="189"/>
      <c r="H397" s="193"/>
      <c r="I397" s="194"/>
      <c r="J397" s="278"/>
    </row>
    <row r="398" spans="1:10" ht="15" customHeight="1" x14ac:dyDescent="0.3">
      <c r="A398" s="815"/>
      <c r="B398" s="816"/>
      <c r="C398" s="817"/>
      <c r="D398" s="821"/>
      <c r="E398" s="195"/>
      <c r="F398" s="195"/>
      <c r="G398" s="196"/>
      <c r="H398" s="197"/>
      <c r="I398" s="198"/>
      <c r="J398" s="196"/>
    </row>
    <row r="399" spans="1:10" ht="15" customHeight="1" x14ac:dyDescent="0.3">
      <c r="A399" s="822">
        <v>45</v>
      </c>
      <c r="B399" s="823" t="str">
        <f>INDEX(progrann,A399)</f>
        <v>SENNOVA</v>
      </c>
      <c r="C399" s="824" t="str">
        <f>INDEX(ficha_nn,A399)</f>
        <v>PROYECTO DE INVESTIGACION - Modelo de hábitat rural sostenible y productivo para la región pacífico</v>
      </c>
      <c r="D399" s="826" t="s">
        <v>28</v>
      </c>
      <c r="E399" s="258"/>
      <c r="F399" s="169"/>
      <c r="G399" s="169"/>
      <c r="H399" s="169" t="s">
        <v>604</v>
      </c>
      <c r="I399" s="170"/>
      <c r="J399" s="140"/>
    </row>
    <row r="400" spans="1:10" ht="15" customHeight="1" x14ac:dyDescent="0.3">
      <c r="A400" s="822"/>
      <c r="B400" s="823"/>
      <c r="C400" s="824"/>
      <c r="D400" s="826"/>
      <c r="E400" s="202"/>
      <c r="F400" s="172"/>
      <c r="G400" s="172"/>
      <c r="H400" s="172" t="s">
        <v>493</v>
      </c>
      <c r="I400" s="173"/>
      <c r="J400" s="134"/>
    </row>
    <row r="401" spans="1:10" ht="15" customHeight="1" x14ac:dyDescent="0.3">
      <c r="A401" s="822"/>
      <c r="B401" s="823"/>
      <c r="C401" s="824"/>
      <c r="D401" s="827"/>
      <c r="E401" s="180"/>
      <c r="F401" s="175"/>
      <c r="G401" s="175"/>
      <c r="H401" s="175"/>
      <c r="I401" s="176"/>
      <c r="J401" s="251"/>
    </row>
    <row r="402" spans="1:10" ht="15" customHeight="1" x14ac:dyDescent="0.3">
      <c r="A402" s="822"/>
      <c r="B402" s="823"/>
      <c r="C402" s="825"/>
      <c r="D402" s="807" t="s">
        <v>32</v>
      </c>
      <c r="E402" s="177"/>
      <c r="F402" s="178"/>
      <c r="G402" s="139"/>
      <c r="H402" s="178"/>
      <c r="I402" s="179"/>
      <c r="J402" s="252"/>
    </row>
    <row r="403" spans="1:10" ht="15" customHeight="1" x14ac:dyDescent="0.3">
      <c r="A403" s="822"/>
      <c r="B403" s="823"/>
      <c r="C403" s="825"/>
      <c r="D403" s="807"/>
      <c r="E403" s="171"/>
      <c r="F403" s="172"/>
      <c r="G403" s="172"/>
      <c r="H403" s="172"/>
      <c r="I403" s="172"/>
      <c r="J403" s="173"/>
    </row>
    <row r="404" spans="1:10" ht="15" customHeight="1" x14ac:dyDescent="0.3">
      <c r="A404" s="822"/>
      <c r="B404" s="823"/>
      <c r="C404" s="825"/>
      <c r="D404" s="807"/>
      <c r="E404" s="174"/>
      <c r="F404" s="175"/>
      <c r="G404" s="176"/>
      <c r="H404" s="176"/>
      <c r="I404" s="180"/>
      <c r="J404" s="135"/>
    </row>
    <row r="405" spans="1:10" ht="15" customHeight="1" x14ac:dyDescent="0.3">
      <c r="A405" s="822"/>
      <c r="B405" s="823"/>
      <c r="C405" s="825"/>
      <c r="D405" s="828" t="s">
        <v>34</v>
      </c>
      <c r="E405" s="177"/>
      <c r="F405" s="178"/>
      <c r="G405" s="179"/>
      <c r="H405" s="181"/>
      <c r="I405" s="179"/>
      <c r="J405" s="140"/>
    </row>
    <row r="406" spans="1:10" ht="15" customHeight="1" x14ac:dyDescent="0.3">
      <c r="A406" s="822"/>
      <c r="B406" s="823"/>
      <c r="C406" s="825"/>
      <c r="D406" s="828"/>
      <c r="E406" s="171"/>
      <c r="F406" s="171"/>
      <c r="G406" s="172"/>
      <c r="H406" s="172"/>
      <c r="I406" s="173"/>
      <c r="J406" s="134"/>
    </row>
    <row r="407" spans="1:10" ht="15" customHeight="1" x14ac:dyDescent="0.3">
      <c r="A407" s="822"/>
      <c r="B407" s="823"/>
      <c r="C407" s="825"/>
      <c r="D407" s="828"/>
      <c r="E407" s="182"/>
      <c r="F407" s="183"/>
      <c r="G407" s="184"/>
      <c r="H407" s="185"/>
      <c r="I407" s="183"/>
      <c r="J407" s="135"/>
    </row>
    <row r="408" spans="1:10" ht="15" customHeight="1" x14ac:dyDescent="0.3">
      <c r="A408" s="815">
        <v>46</v>
      </c>
      <c r="B408" s="816" t="str">
        <f>INDEX(progrann,A408)</f>
        <v xml:space="preserve">INVESTIGACION </v>
      </c>
      <c r="C408" s="817" t="str">
        <f>INDEX(ficha_nn,A408)</f>
        <v>DESARROLLO DE PLACA HUELLA PREFABRICADA</v>
      </c>
      <c r="D408" s="818" t="s">
        <v>28</v>
      </c>
      <c r="E408" s="214"/>
      <c r="F408" s="186" t="s">
        <v>606</v>
      </c>
      <c r="G408" s="187" t="s">
        <v>606</v>
      </c>
      <c r="H408" s="187"/>
      <c r="I408" s="188"/>
      <c r="J408" s="142"/>
    </row>
    <row r="409" spans="1:10" ht="15" customHeight="1" x14ac:dyDescent="0.3">
      <c r="A409" s="815"/>
      <c r="B409" s="816"/>
      <c r="C409" s="817"/>
      <c r="D409" s="818"/>
      <c r="E409" s="189"/>
      <c r="F409" s="189" t="s">
        <v>523</v>
      </c>
      <c r="G409" s="189" t="s">
        <v>523</v>
      </c>
      <c r="H409" s="189"/>
      <c r="I409" s="189"/>
      <c r="J409" s="278"/>
    </row>
    <row r="410" spans="1:10" ht="15" customHeight="1" x14ac:dyDescent="0.3">
      <c r="A410" s="815"/>
      <c r="B410" s="816"/>
      <c r="C410" s="817"/>
      <c r="D410" s="818"/>
      <c r="E410" s="136"/>
      <c r="F410" s="136"/>
      <c r="G410" s="136"/>
      <c r="H410" s="137"/>
      <c r="I410" s="136"/>
      <c r="J410" s="137"/>
    </row>
    <row r="411" spans="1:10" ht="15" customHeight="1" x14ac:dyDescent="0.3">
      <c r="A411" s="815"/>
      <c r="B411" s="816"/>
      <c r="C411" s="817"/>
      <c r="D411" s="819" t="s">
        <v>32</v>
      </c>
      <c r="E411" s="190"/>
      <c r="F411" s="188"/>
      <c r="G411" s="191" t="s">
        <v>606</v>
      </c>
      <c r="H411" s="190"/>
      <c r="I411" s="190"/>
      <c r="J411" s="143"/>
    </row>
    <row r="412" spans="1:10" ht="15" customHeight="1" x14ac:dyDescent="0.3">
      <c r="A412" s="815"/>
      <c r="B412" s="816"/>
      <c r="C412" s="817"/>
      <c r="D412" s="819"/>
      <c r="E412" s="189"/>
      <c r="F412" s="189"/>
      <c r="G412" s="189" t="s">
        <v>523</v>
      </c>
      <c r="H412" s="189"/>
      <c r="I412" s="189"/>
      <c r="J412" s="278"/>
    </row>
    <row r="413" spans="1:10" ht="15" customHeight="1" x14ac:dyDescent="0.3">
      <c r="A413" s="815"/>
      <c r="B413" s="816"/>
      <c r="C413" s="817"/>
      <c r="D413" s="820"/>
      <c r="E413" s="136"/>
      <c r="F413" s="136"/>
      <c r="G413" s="137"/>
      <c r="H413" s="137"/>
      <c r="I413" s="138"/>
      <c r="J413" s="279"/>
    </row>
    <row r="414" spans="1:10" ht="15" customHeight="1" x14ac:dyDescent="0.3">
      <c r="A414" s="815"/>
      <c r="B414" s="816"/>
      <c r="C414" s="817"/>
      <c r="D414" s="821" t="s">
        <v>34</v>
      </c>
      <c r="E414" s="190"/>
      <c r="F414" s="190"/>
      <c r="G414" s="190"/>
      <c r="H414" s="192"/>
      <c r="I414" s="191"/>
      <c r="J414" s="143"/>
    </row>
    <row r="415" spans="1:10" ht="15" customHeight="1" x14ac:dyDescent="0.3">
      <c r="A415" s="815"/>
      <c r="B415" s="816"/>
      <c r="C415" s="817"/>
      <c r="D415" s="821"/>
      <c r="E415" s="189"/>
      <c r="F415" s="189"/>
      <c r="G415" s="189"/>
      <c r="H415" s="193"/>
      <c r="I415" s="194"/>
      <c r="J415" s="278"/>
    </row>
    <row r="416" spans="1:10" ht="15" customHeight="1" x14ac:dyDescent="0.3">
      <c r="A416" s="815"/>
      <c r="B416" s="816"/>
      <c r="C416" s="817"/>
      <c r="D416" s="821"/>
      <c r="E416" s="195"/>
      <c r="F416" s="195"/>
      <c r="G416" s="196"/>
      <c r="H416" s="197"/>
      <c r="I416" s="198"/>
      <c r="J416" s="196"/>
    </row>
    <row r="417" spans="1:10" ht="15" customHeight="1" x14ac:dyDescent="0.3">
      <c r="A417" s="822">
        <v>47</v>
      </c>
      <c r="B417" s="823" t="str">
        <f>INDEX(progrann,A417)</f>
        <v xml:space="preserve">INVESTIGACION </v>
      </c>
      <c r="C417" s="824" t="str">
        <f>INDEX(ficha_nn,A417)</f>
        <v>DESARROLLO DE PLACA HUELLA PREFABRICADA</v>
      </c>
      <c r="D417" s="826" t="s">
        <v>28</v>
      </c>
      <c r="E417" s="258"/>
      <c r="F417" s="169" t="s">
        <v>606</v>
      </c>
      <c r="G417" s="169" t="s">
        <v>606</v>
      </c>
      <c r="H417" s="141"/>
      <c r="I417" s="170"/>
      <c r="J417" s="140"/>
    </row>
    <row r="418" spans="1:10" ht="15" customHeight="1" x14ac:dyDescent="0.3">
      <c r="A418" s="822"/>
      <c r="B418" s="823"/>
      <c r="C418" s="824"/>
      <c r="D418" s="826"/>
      <c r="E418" s="202"/>
      <c r="F418" s="172" t="s">
        <v>543</v>
      </c>
      <c r="G418" s="172" t="s">
        <v>543</v>
      </c>
      <c r="H418" s="172"/>
      <c r="I418" s="173"/>
      <c r="J418" s="134"/>
    </row>
    <row r="419" spans="1:10" ht="15" customHeight="1" x14ac:dyDescent="0.3">
      <c r="A419" s="822"/>
      <c r="B419" s="823"/>
      <c r="C419" s="824"/>
      <c r="D419" s="827"/>
      <c r="E419" s="180"/>
      <c r="F419" s="175"/>
      <c r="G419" s="175"/>
      <c r="H419" s="175"/>
      <c r="I419" s="176"/>
      <c r="J419" s="251"/>
    </row>
    <row r="420" spans="1:10" ht="15" customHeight="1" x14ac:dyDescent="0.3">
      <c r="A420" s="822"/>
      <c r="B420" s="823"/>
      <c r="C420" s="825"/>
      <c r="D420" s="807" t="s">
        <v>32</v>
      </c>
      <c r="E420" s="177"/>
      <c r="F420" s="178"/>
      <c r="G420" s="178" t="s">
        <v>606</v>
      </c>
      <c r="H420" s="178"/>
      <c r="I420" s="179"/>
      <c r="J420" s="252"/>
    </row>
    <row r="421" spans="1:10" ht="15" customHeight="1" x14ac:dyDescent="0.3">
      <c r="A421" s="822"/>
      <c r="B421" s="823"/>
      <c r="C421" s="825"/>
      <c r="D421" s="807"/>
      <c r="E421" s="171"/>
      <c r="F421" s="172"/>
      <c r="G421" s="172" t="s">
        <v>543</v>
      </c>
      <c r="H421" s="172"/>
      <c r="I421" s="172"/>
      <c r="J421" s="173"/>
    </row>
    <row r="422" spans="1:10" ht="15" customHeight="1" x14ac:dyDescent="0.3">
      <c r="A422" s="822"/>
      <c r="B422" s="823"/>
      <c r="C422" s="825"/>
      <c r="D422" s="807"/>
      <c r="E422" s="174"/>
      <c r="F422" s="175"/>
      <c r="G422" s="176"/>
      <c r="H422" s="176"/>
      <c r="I422" s="180"/>
      <c r="J422" s="135"/>
    </row>
    <row r="423" spans="1:10" ht="15" customHeight="1" x14ac:dyDescent="0.3">
      <c r="A423" s="822"/>
      <c r="B423" s="823"/>
      <c r="C423" s="825"/>
      <c r="D423" s="828" t="s">
        <v>34</v>
      </c>
      <c r="E423" s="177"/>
      <c r="F423" s="178"/>
      <c r="G423" s="179"/>
      <c r="H423" s="181"/>
      <c r="I423" s="179"/>
      <c r="J423" s="140"/>
    </row>
    <row r="424" spans="1:10" ht="15" customHeight="1" x14ac:dyDescent="0.3">
      <c r="A424" s="822"/>
      <c r="B424" s="823"/>
      <c r="C424" s="825"/>
      <c r="D424" s="828"/>
      <c r="E424" s="171"/>
      <c r="F424" s="171"/>
      <c r="G424" s="172"/>
      <c r="H424" s="172"/>
      <c r="I424" s="173"/>
      <c r="J424" s="134"/>
    </row>
    <row r="425" spans="1:10" ht="15" customHeight="1" x14ac:dyDescent="0.3">
      <c r="A425" s="822"/>
      <c r="B425" s="823"/>
      <c r="C425" s="825"/>
      <c r="D425" s="828"/>
      <c r="E425" s="182"/>
      <c r="F425" s="183"/>
      <c r="G425" s="184"/>
      <c r="H425" s="185"/>
      <c r="I425" s="183"/>
      <c r="J425" s="135"/>
    </row>
    <row r="426" spans="1:10" ht="15" customHeight="1" x14ac:dyDescent="0.3">
      <c r="A426" s="815">
        <v>48</v>
      </c>
      <c r="B426" s="816" t="str">
        <f>INDEX(progrann,A426)</f>
        <v>COMPLEMENTARIO BIM</v>
      </c>
      <c r="C426" s="817" t="str">
        <f>INDEX(ficha_nn,A426)</f>
        <v xml:space="preserve">COMPLEMENTARIO BIM </v>
      </c>
      <c r="D426" s="818" t="s">
        <v>28</v>
      </c>
      <c r="E426" s="214"/>
      <c r="F426" s="186"/>
      <c r="G426" s="187"/>
      <c r="H426" s="187"/>
      <c r="I426" s="188"/>
      <c r="J426" s="142"/>
    </row>
    <row r="427" spans="1:10" ht="15" customHeight="1" x14ac:dyDescent="0.3">
      <c r="A427" s="815"/>
      <c r="B427" s="816"/>
      <c r="C427" s="817"/>
      <c r="D427" s="818"/>
      <c r="E427" s="189"/>
      <c r="F427" s="189"/>
      <c r="G427" s="189"/>
      <c r="H427" s="189"/>
      <c r="I427" s="189"/>
      <c r="J427" s="278"/>
    </row>
    <row r="428" spans="1:10" ht="15" customHeight="1" x14ac:dyDescent="0.3">
      <c r="A428" s="815"/>
      <c r="B428" s="816"/>
      <c r="C428" s="817"/>
      <c r="D428" s="818"/>
      <c r="E428" s="136"/>
      <c r="F428" s="136"/>
      <c r="G428" s="136"/>
      <c r="H428" s="137"/>
      <c r="I428" s="136"/>
      <c r="J428" s="137"/>
    </row>
    <row r="429" spans="1:10" ht="15" customHeight="1" x14ac:dyDescent="0.3">
      <c r="A429" s="815"/>
      <c r="B429" s="816"/>
      <c r="C429" s="817"/>
      <c r="D429" s="819" t="s">
        <v>32</v>
      </c>
      <c r="E429" s="190"/>
      <c r="F429" s="188"/>
      <c r="G429" s="191"/>
      <c r="H429" s="190"/>
      <c r="I429" s="190"/>
      <c r="J429" s="143"/>
    </row>
    <row r="430" spans="1:10" ht="15" customHeight="1" x14ac:dyDescent="0.3">
      <c r="A430" s="815"/>
      <c r="B430" s="816"/>
      <c r="C430" s="817"/>
      <c r="D430" s="819"/>
      <c r="E430" s="189"/>
      <c r="F430" s="189"/>
      <c r="G430" s="189"/>
      <c r="H430" s="189"/>
      <c r="I430" s="189"/>
      <c r="J430" s="278"/>
    </row>
    <row r="431" spans="1:10" ht="15" customHeight="1" x14ac:dyDescent="0.3">
      <c r="A431" s="815"/>
      <c r="B431" s="816"/>
      <c r="C431" s="817"/>
      <c r="D431" s="820"/>
      <c r="E431" s="136"/>
      <c r="F431" s="136"/>
      <c r="G431" s="137"/>
      <c r="H431" s="137"/>
      <c r="I431" s="138"/>
      <c r="J431" s="279"/>
    </row>
    <row r="432" spans="1:10" ht="15" customHeight="1" x14ac:dyDescent="0.3">
      <c r="A432" s="815"/>
      <c r="B432" s="816"/>
      <c r="C432" s="817"/>
      <c r="D432" s="821" t="s">
        <v>34</v>
      </c>
      <c r="E432" s="190" t="s">
        <v>607</v>
      </c>
      <c r="F432" s="190"/>
      <c r="G432" s="190" t="s">
        <v>607</v>
      </c>
      <c r="H432" s="192"/>
      <c r="I432" s="191"/>
      <c r="J432" s="143"/>
    </row>
    <row r="433" spans="1:10" ht="15" customHeight="1" x14ac:dyDescent="0.3">
      <c r="A433" s="815"/>
      <c r="B433" s="816"/>
      <c r="C433" s="817"/>
      <c r="D433" s="821"/>
      <c r="E433" s="189" t="s">
        <v>482</v>
      </c>
      <c r="F433" s="189"/>
      <c r="G433" s="189" t="s">
        <v>482</v>
      </c>
      <c r="H433" s="193"/>
      <c r="I433" s="194"/>
      <c r="J433" s="278"/>
    </row>
    <row r="434" spans="1:10" ht="15" customHeight="1" x14ac:dyDescent="0.3">
      <c r="A434" s="815"/>
      <c r="B434" s="816"/>
      <c r="C434" s="817"/>
      <c r="D434" s="821"/>
      <c r="E434" s="195"/>
      <c r="F434" s="195"/>
      <c r="G434" s="196"/>
      <c r="H434" s="197"/>
      <c r="I434" s="198"/>
      <c r="J434" s="196"/>
    </row>
    <row r="435" spans="1:10" ht="15" customHeight="1" x14ac:dyDescent="0.3">
      <c r="A435" s="822">
        <v>49</v>
      </c>
      <c r="B435" s="823" t="str">
        <f>INDEX(progrann,A435)</f>
        <v>APOYO ATENCION A GIMNASIO</v>
      </c>
      <c r="C435" s="824" t="str">
        <f>INDEX(ficha_nn,A435)</f>
        <v>ATENCION A GIMNASIO</v>
      </c>
      <c r="D435" s="826" t="s">
        <v>28</v>
      </c>
      <c r="E435" s="258"/>
      <c r="F435" s="169"/>
      <c r="G435" s="169"/>
      <c r="H435" s="141"/>
      <c r="I435" s="170"/>
      <c r="J435" s="140"/>
    </row>
    <row r="436" spans="1:10" ht="15" customHeight="1" x14ac:dyDescent="0.3">
      <c r="A436" s="822"/>
      <c r="B436" s="823"/>
      <c r="C436" s="824"/>
      <c r="D436" s="826"/>
      <c r="E436" s="202"/>
      <c r="F436" s="172"/>
      <c r="G436" s="172"/>
      <c r="H436" s="172"/>
      <c r="I436" s="173"/>
      <c r="J436" s="134"/>
    </row>
    <row r="437" spans="1:10" ht="15" customHeight="1" x14ac:dyDescent="0.3">
      <c r="A437" s="822"/>
      <c r="B437" s="823"/>
      <c r="C437" s="824"/>
      <c r="D437" s="827"/>
      <c r="E437" s="180"/>
      <c r="F437" s="175"/>
      <c r="G437" s="175"/>
      <c r="H437" s="175"/>
      <c r="I437" s="176"/>
      <c r="J437" s="251"/>
    </row>
    <row r="438" spans="1:10" ht="15" customHeight="1" x14ac:dyDescent="0.3">
      <c r="A438" s="822"/>
      <c r="B438" s="823"/>
      <c r="C438" s="825"/>
      <c r="D438" s="807" t="s">
        <v>32</v>
      </c>
      <c r="E438" s="177"/>
      <c r="F438" s="178"/>
      <c r="G438" s="139"/>
      <c r="H438" s="178"/>
      <c r="I438" s="179"/>
      <c r="J438" s="252"/>
    </row>
    <row r="439" spans="1:10" ht="15" customHeight="1" x14ac:dyDescent="0.3">
      <c r="A439" s="822"/>
      <c r="B439" s="823"/>
      <c r="C439" s="825"/>
      <c r="D439" s="807"/>
      <c r="E439" s="171"/>
      <c r="F439" s="172"/>
      <c r="G439" s="172"/>
      <c r="H439" s="172"/>
      <c r="I439" s="172"/>
      <c r="J439" s="173"/>
    </row>
    <row r="440" spans="1:10" ht="15" customHeight="1" x14ac:dyDescent="0.3">
      <c r="A440" s="822"/>
      <c r="B440" s="823"/>
      <c r="C440" s="825"/>
      <c r="D440" s="807"/>
      <c r="E440" s="174"/>
      <c r="F440" s="175"/>
      <c r="G440" s="176"/>
      <c r="H440" s="176"/>
      <c r="I440" s="180"/>
      <c r="J440" s="135"/>
    </row>
    <row r="441" spans="1:10" ht="15" customHeight="1" x14ac:dyDescent="0.3">
      <c r="A441" s="822"/>
      <c r="B441" s="823"/>
      <c r="C441" s="825"/>
      <c r="D441" s="828" t="s">
        <v>34</v>
      </c>
      <c r="E441" s="177"/>
      <c r="F441" s="178"/>
      <c r="G441" s="179"/>
      <c r="H441" s="181"/>
      <c r="I441" s="179"/>
      <c r="J441" s="140"/>
    </row>
    <row r="442" spans="1:10" ht="15" customHeight="1" x14ac:dyDescent="0.3">
      <c r="A442" s="822"/>
      <c r="B442" s="823"/>
      <c r="C442" s="825"/>
      <c r="D442" s="828"/>
      <c r="E442" s="171"/>
      <c r="F442" s="171"/>
      <c r="G442" s="172"/>
      <c r="H442" s="172"/>
      <c r="I442" s="173"/>
      <c r="J442" s="134"/>
    </row>
    <row r="443" spans="1:10" ht="15" customHeight="1" x14ac:dyDescent="0.3">
      <c r="A443" s="822"/>
      <c r="B443" s="823"/>
      <c r="C443" s="825"/>
      <c r="D443" s="828"/>
      <c r="E443" s="182"/>
      <c r="F443" s="183"/>
      <c r="G443" s="184"/>
      <c r="H443" s="185"/>
      <c r="I443" s="183"/>
      <c r="J443" s="135"/>
    </row>
    <row r="444" spans="1:10" ht="15" customHeight="1" x14ac:dyDescent="0.3">
      <c r="A444" s="815">
        <v>50</v>
      </c>
      <c r="B444" s="816" t="str">
        <f>INDEX(progrann,A444)</f>
        <v>APOYO TALLER DE MAQUETAS E IMPRESIÓN</v>
      </c>
      <c r="C444" s="817" t="str">
        <f>INDEX(ficha_nn,A444)</f>
        <v>APOYO TALLER DE MAQUETAS E IMPRESIÓN</v>
      </c>
      <c r="D444" s="818" t="s">
        <v>28</v>
      </c>
      <c r="E444" s="214"/>
      <c r="F444" s="186"/>
      <c r="G444" s="187"/>
      <c r="H444" s="187"/>
      <c r="I444" s="188"/>
      <c r="J444" s="142"/>
    </row>
    <row r="445" spans="1:10" ht="15" customHeight="1" x14ac:dyDescent="0.3">
      <c r="A445" s="815"/>
      <c r="B445" s="816"/>
      <c r="C445" s="817"/>
      <c r="D445" s="818"/>
      <c r="E445" s="189"/>
      <c r="F445" s="189"/>
      <c r="G445" s="189"/>
      <c r="H445" s="189"/>
      <c r="I445" s="189"/>
      <c r="J445" s="278"/>
    </row>
    <row r="446" spans="1:10" ht="15" customHeight="1" x14ac:dyDescent="0.3">
      <c r="A446" s="815"/>
      <c r="B446" s="816"/>
      <c r="C446" s="817"/>
      <c r="D446" s="818"/>
      <c r="E446" s="136"/>
      <c r="F446" s="136"/>
      <c r="G446" s="136"/>
      <c r="H446" s="137"/>
      <c r="I446" s="136"/>
      <c r="J446" s="137"/>
    </row>
    <row r="447" spans="1:10" ht="15" customHeight="1" x14ac:dyDescent="0.3">
      <c r="A447" s="815"/>
      <c r="B447" s="816"/>
      <c r="C447" s="817"/>
      <c r="D447" s="819" t="s">
        <v>608</v>
      </c>
      <c r="E447" s="190"/>
      <c r="F447" s="188"/>
      <c r="G447" s="191"/>
      <c r="H447" s="368" t="s">
        <v>609</v>
      </c>
      <c r="I447" s="190"/>
      <c r="J447" s="143"/>
    </row>
    <row r="448" spans="1:10" ht="15" customHeight="1" x14ac:dyDescent="0.3">
      <c r="A448" s="815"/>
      <c r="B448" s="816"/>
      <c r="C448" s="817"/>
      <c r="D448" s="819"/>
      <c r="E448" s="189"/>
      <c r="F448" s="189"/>
      <c r="G448" s="189"/>
      <c r="H448" s="189" t="s">
        <v>502</v>
      </c>
      <c r="I448" s="189"/>
      <c r="J448" s="278"/>
    </row>
    <row r="449" spans="1:10" ht="15" customHeight="1" x14ac:dyDescent="0.3">
      <c r="A449" s="815"/>
      <c r="B449" s="816"/>
      <c r="C449" s="817"/>
      <c r="D449" s="820"/>
      <c r="E449" s="136"/>
      <c r="F449" s="136"/>
      <c r="G449" s="137"/>
      <c r="H449" s="137"/>
      <c r="I449" s="138"/>
      <c r="J449" s="279"/>
    </row>
    <row r="450" spans="1:10" ht="15" customHeight="1" x14ac:dyDescent="0.3">
      <c r="A450" s="815"/>
      <c r="B450" s="816"/>
      <c r="C450" s="817"/>
      <c r="D450" s="821" t="s">
        <v>34</v>
      </c>
      <c r="E450" s="190"/>
      <c r="F450" s="190"/>
      <c r="G450" s="190"/>
      <c r="H450" s="192"/>
      <c r="I450" s="191"/>
      <c r="J450" s="143"/>
    </row>
    <row r="451" spans="1:10" ht="15" customHeight="1" x14ac:dyDescent="0.3">
      <c r="A451" s="815"/>
      <c r="B451" s="816"/>
      <c r="C451" s="817"/>
      <c r="D451" s="821"/>
      <c r="E451" s="189"/>
      <c r="F451" s="189"/>
      <c r="G451" s="189"/>
      <c r="H451" s="193"/>
      <c r="I451" s="194"/>
      <c r="J451" s="278"/>
    </row>
    <row r="452" spans="1:10" ht="15" customHeight="1" x14ac:dyDescent="0.3">
      <c r="A452" s="815"/>
      <c r="B452" s="816"/>
      <c r="C452" s="817"/>
      <c r="D452" s="821"/>
      <c r="E452" s="195"/>
      <c r="F452" s="195"/>
      <c r="G452" s="196"/>
      <c r="H452" s="197"/>
      <c r="I452" s="198"/>
      <c r="J452" s="196"/>
    </row>
    <row r="453" spans="1:10" ht="15" customHeight="1" x14ac:dyDescent="0.3">
      <c r="A453" s="822">
        <v>51</v>
      </c>
      <c r="B453" s="823" t="str">
        <f>INDEX(progrann,A453)</f>
        <v>PLAN DE MEJORAMIENTO</v>
      </c>
      <c r="C453" s="824" t="str">
        <f>INDEX(ficha_nn,A453)</f>
        <v>PLAN DE MEJORAMIENTO STG</v>
      </c>
      <c r="D453" s="826" t="s">
        <v>28</v>
      </c>
      <c r="E453" s="258"/>
      <c r="F453" s="169"/>
      <c r="G453" s="169" t="s">
        <v>610</v>
      </c>
      <c r="H453" s="141"/>
      <c r="I453" s="170"/>
      <c r="J453" s="140"/>
    </row>
    <row r="454" spans="1:10" ht="15" customHeight="1" x14ac:dyDescent="0.3">
      <c r="A454" s="822"/>
      <c r="B454" s="823"/>
      <c r="C454" s="824"/>
      <c r="D454" s="826"/>
      <c r="E454" s="202"/>
      <c r="F454" s="172"/>
      <c r="G454" s="172" t="s">
        <v>283</v>
      </c>
      <c r="H454" s="172"/>
      <c r="I454" s="173"/>
      <c r="J454" s="134"/>
    </row>
    <row r="455" spans="1:10" ht="15" customHeight="1" x14ac:dyDescent="0.3">
      <c r="A455" s="822"/>
      <c r="B455" s="823"/>
      <c r="C455" s="824"/>
      <c r="D455" s="827"/>
      <c r="E455" s="180"/>
      <c r="F455" s="175"/>
      <c r="G455" s="175"/>
      <c r="H455" s="175"/>
      <c r="I455" s="176"/>
      <c r="J455" s="251"/>
    </row>
    <row r="456" spans="1:10" ht="15" customHeight="1" x14ac:dyDescent="0.3">
      <c r="A456" s="822"/>
      <c r="B456" s="823"/>
      <c r="C456" s="825"/>
      <c r="D456" s="807" t="s">
        <v>32</v>
      </c>
      <c r="E456" s="177"/>
      <c r="F456" s="178"/>
      <c r="G456" s="178" t="s">
        <v>610</v>
      </c>
      <c r="H456" s="178"/>
      <c r="I456" s="179"/>
      <c r="J456" s="252"/>
    </row>
    <row r="457" spans="1:10" ht="15" customHeight="1" x14ac:dyDescent="0.3">
      <c r="A457" s="822"/>
      <c r="B457" s="823"/>
      <c r="C457" s="825"/>
      <c r="D457" s="807"/>
      <c r="E457" s="171"/>
      <c r="F457" s="172"/>
      <c r="G457" s="172" t="s">
        <v>283</v>
      </c>
      <c r="H457" s="172"/>
      <c r="I457" s="172"/>
      <c r="J457" s="173"/>
    </row>
    <row r="458" spans="1:10" ht="15" customHeight="1" x14ac:dyDescent="0.3">
      <c r="A458" s="822"/>
      <c r="B458" s="823"/>
      <c r="C458" s="825"/>
      <c r="D458" s="807"/>
      <c r="E458" s="174"/>
      <c r="F458" s="175"/>
      <c r="G458" s="176"/>
      <c r="H458" s="176"/>
      <c r="I458" s="180"/>
      <c r="J458" s="135"/>
    </row>
    <row r="459" spans="1:10" ht="15" customHeight="1" x14ac:dyDescent="0.3">
      <c r="A459" s="822"/>
      <c r="B459" s="823"/>
      <c r="C459" s="825"/>
      <c r="D459" s="828" t="s">
        <v>34</v>
      </c>
      <c r="E459" s="177"/>
      <c r="F459" s="178"/>
      <c r="G459" s="179"/>
      <c r="H459" s="181"/>
      <c r="I459" s="179"/>
      <c r="J459" s="140"/>
    </row>
    <row r="460" spans="1:10" ht="15" customHeight="1" x14ac:dyDescent="0.3">
      <c r="A460" s="822"/>
      <c r="B460" s="823"/>
      <c r="C460" s="825"/>
      <c r="D460" s="828"/>
      <c r="E460" s="171"/>
      <c r="F460" s="171"/>
      <c r="G460" s="172"/>
      <c r="H460" s="172"/>
      <c r="I460" s="173"/>
      <c r="J460" s="134"/>
    </row>
    <row r="461" spans="1:10" ht="15" customHeight="1" x14ac:dyDescent="0.3">
      <c r="A461" s="822"/>
      <c r="B461" s="823"/>
      <c r="C461" s="825"/>
      <c r="D461" s="828"/>
      <c r="E461" s="182"/>
      <c r="F461" s="183"/>
      <c r="G461" s="184"/>
      <c r="H461" s="185"/>
      <c r="I461" s="183"/>
      <c r="J461" s="135"/>
    </row>
    <row r="462" spans="1:10" ht="15" customHeight="1" x14ac:dyDescent="0.3">
      <c r="A462" s="815">
        <v>52</v>
      </c>
      <c r="B462" s="816" t="str">
        <f>INDEX(progrann,A462)</f>
        <v>COMPLEMENTARIO TOPOGRAFIA</v>
      </c>
      <c r="C462" s="817" t="str">
        <f>INDEX(ficha_nn,A462)</f>
        <v>UNION VIAL CAMINO DEL PACIFICO - BASICO EN TOPOGRAFIA / COMUNIDAD</v>
      </c>
      <c r="D462" s="818" t="s">
        <v>28</v>
      </c>
      <c r="E462" s="214"/>
      <c r="F462" s="186"/>
      <c r="G462" s="187"/>
      <c r="H462" s="187"/>
      <c r="I462" s="188"/>
      <c r="J462" s="142"/>
    </row>
    <row r="463" spans="1:10" ht="15" customHeight="1" x14ac:dyDescent="0.3">
      <c r="A463" s="815"/>
      <c r="B463" s="816"/>
      <c r="C463" s="817"/>
      <c r="D463" s="818"/>
      <c r="E463" s="189"/>
      <c r="F463" s="189"/>
      <c r="G463" s="189"/>
      <c r="H463" s="189"/>
      <c r="I463" s="189"/>
      <c r="J463" s="278"/>
    </row>
    <row r="464" spans="1:10" ht="15" customHeight="1" x14ac:dyDescent="0.3">
      <c r="A464" s="815"/>
      <c r="B464" s="816"/>
      <c r="C464" s="817"/>
      <c r="D464" s="818"/>
      <c r="E464" s="136"/>
      <c r="F464" s="136"/>
      <c r="G464" s="136"/>
      <c r="H464" s="137"/>
      <c r="I464" s="136"/>
      <c r="J464" s="137"/>
    </row>
    <row r="465" spans="1:10" ht="15" customHeight="1" x14ac:dyDescent="0.3">
      <c r="A465" s="815"/>
      <c r="B465" s="816"/>
      <c r="C465" s="817"/>
      <c r="D465" s="819" t="s">
        <v>32</v>
      </c>
      <c r="E465" s="190"/>
      <c r="F465" s="188"/>
      <c r="G465" s="191"/>
      <c r="H465" s="368"/>
      <c r="I465" s="368" t="s">
        <v>611</v>
      </c>
      <c r="J465" s="143"/>
    </row>
    <row r="466" spans="1:10" ht="15" customHeight="1" x14ac:dyDescent="0.3">
      <c r="A466" s="815"/>
      <c r="B466" s="816"/>
      <c r="C466" s="817"/>
      <c r="D466" s="819"/>
      <c r="E466" s="189"/>
      <c r="F466" s="189"/>
      <c r="G466" s="189"/>
      <c r="H466" s="189"/>
      <c r="I466" s="189" t="s">
        <v>283</v>
      </c>
      <c r="J466" s="278"/>
    </row>
    <row r="467" spans="1:10" ht="15" customHeight="1" x14ac:dyDescent="0.3">
      <c r="A467" s="815"/>
      <c r="B467" s="816"/>
      <c r="C467" s="817"/>
      <c r="D467" s="820"/>
      <c r="E467" s="136"/>
      <c r="F467" s="136"/>
      <c r="G467" s="137"/>
      <c r="H467" s="137"/>
      <c r="I467" s="138"/>
      <c r="J467" s="279"/>
    </row>
    <row r="468" spans="1:10" ht="15" customHeight="1" x14ac:dyDescent="0.3">
      <c r="A468" s="815"/>
      <c r="B468" s="816"/>
      <c r="C468" s="817"/>
      <c r="D468" s="821" t="s">
        <v>34</v>
      </c>
      <c r="E468" s="190"/>
      <c r="F468" s="190"/>
      <c r="G468" s="190"/>
      <c r="H468" s="192"/>
      <c r="I468" s="191"/>
      <c r="J468" s="143"/>
    </row>
    <row r="469" spans="1:10" ht="15" customHeight="1" x14ac:dyDescent="0.3">
      <c r="A469" s="815"/>
      <c r="B469" s="816"/>
      <c r="C469" s="817"/>
      <c r="D469" s="821"/>
      <c r="E469" s="189"/>
      <c r="F469" s="189"/>
      <c r="G469" s="189"/>
      <c r="H469" s="193"/>
      <c r="I469" s="194"/>
      <c r="J469" s="278"/>
    </row>
    <row r="470" spans="1:10" ht="15" customHeight="1" x14ac:dyDescent="0.3">
      <c r="A470" s="815"/>
      <c r="B470" s="816"/>
      <c r="C470" s="817"/>
      <c r="D470" s="821"/>
      <c r="E470" s="195"/>
      <c r="F470" s="195"/>
      <c r="G470" s="196"/>
      <c r="H470" s="197"/>
      <c r="I470" s="198"/>
      <c r="J470" s="196"/>
    </row>
    <row r="471" spans="1:10" ht="15" customHeight="1" x14ac:dyDescent="0.3">
      <c r="A471" s="822">
        <v>53</v>
      </c>
      <c r="B471" s="823" t="str">
        <f>INDEX(progrann,A471)</f>
        <v xml:space="preserve">COMPLEMENTARIO TOPOGRAFIA </v>
      </c>
      <c r="C471" s="824" t="str">
        <f>INDEX(ficha_nn,A471)</f>
        <v>UNION VIAL CAMINO DEL PACIFICO - BASICO EN TOPOGRAFIA / TRABAJADORES</v>
      </c>
      <c r="D471" s="826" t="s">
        <v>28</v>
      </c>
      <c r="E471" s="258"/>
      <c r="F471" s="169"/>
      <c r="G471" s="169"/>
      <c r="H471" s="141"/>
      <c r="I471" s="345"/>
      <c r="J471" s="438" t="s">
        <v>611</v>
      </c>
    </row>
    <row r="472" spans="1:10" ht="15" customHeight="1" x14ac:dyDescent="0.3">
      <c r="A472" s="822"/>
      <c r="B472" s="823"/>
      <c r="C472" s="824"/>
      <c r="D472" s="826"/>
      <c r="E472" s="202"/>
      <c r="F472" s="172"/>
      <c r="G472" s="172"/>
      <c r="H472" s="172"/>
      <c r="I472" s="173"/>
      <c r="J472" s="134" t="s">
        <v>283</v>
      </c>
    </row>
    <row r="473" spans="1:10" ht="15" customHeight="1" x14ac:dyDescent="0.3">
      <c r="A473" s="822"/>
      <c r="B473" s="823"/>
      <c r="C473" s="824"/>
      <c r="D473" s="827"/>
      <c r="E473" s="180"/>
      <c r="F473" s="175"/>
      <c r="G473" s="175"/>
      <c r="H473" s="175"/>
      <c r="I473" s="176"/>
      <c r="J473" s="251"/>
    </row>
    <row r="474" spans="1:10" ht="15" customHeight="1" x14ac:dyDescent="0.3">
      <c r="A474" s="822"/>
      <c r="B474" s="823"/>
      <c r="C474" s="825"/>
      <c r="D474" s="807" t="s">
        <v>32</v>
      </c>
      <c r="E474" s="177"/>
      <c r="F474" s="178"/>
      <c r="G474" s="139"/>
      <c r="H474" s="178"/>
      <c r="I474" s="354"/>
      <c r="J474" s="252"/>
    </row>
    <row r="475" spans="1:10" ht="15" customHeight="1" x14ac:dyDescent="0.3">
      <c r="A475" s="822"/>
      <c r="B475" s="823"/>
      <c r="C475" s="825"/>
      <c r="D475" s="807"/>
      <c r="E475" s="171"/>
      <c r="F475" s="172"/>
      <c r="G475" s="172"/>
      <c r="H475" s="172"/>
      <c r="I475" s="172"/>
      <c r="J475" s="173"/>
    </row>
    <row r="476" spans="1:10" ht="15" customHeight="1" x14ac:dyDescent="0.3">
      <c r="A476" s="822"/>
      <c r="B476" s="823"/>
      <c r="C476" s="825"/>
      <c r="D476" s="807"/>
      <c r="E476" s="174"/>
      <c r="F476" s="175"/>
      <c r="G476" s="176"/>
      <c r="H476" s="176"/>
      <c r="I476" s="180"/>
      <c r="J476" s="135"/>
    </row>
    <row r="477" spans="1:10" ht="15" customHeight="1" x14ac:dyDescent="0.3">
      <c r="A477" s="822"/>
      <c r="B477" s="823"/>
      <c r="C477" s="825"/>
      <c r="D477" s="828" t="s">
        <v>34</v>
      </c>
      <c r="E477" s="177"/>
      <c r="F477" s="178"/>
      <c r="G477" s="179"/>
      <c r="H477" s="181"/>
      <c r="I477" s="179"/>
      <c r="J477" s="140"/>
    </row>
    <row r="478" spans="1:10" ht="15" customHeight="1" x14ac:dyDescent="0.3">
      <c r="A478" s="822"/>
      <c r="B478" s="823"/>
      <c r="C478" s="825"/>
      <c r="D478" s="828"/>
      <c r="E478" s="171"/>
      <c r="F478" s="171"/>
      <c r="G478" s="172"/>
      <c r="H478" s="172"/>
      <c r="I478" s="173"/>
      <c r="J478" s="134"/>
    </row>
    <row r="479" spans="1:10" ht="15" customHeight="1" x14ac:dyDescent="0.3">
      <c r="A479" s="822"/>
      <c r="B479" s="823"/>
      <c r="C479" s="825"/>
      <c r="D479" s="828"/>
      <c r="E479" s="182"/>
      <c r="F479" s="183"/>
      <c r="G479" s="184"/>
      <c r="H479" s="185"/>
      <c r="I479" s="183"/>
      <c r="J479" s="135"/>
    </row>
    <row r="480" spans="1:10" ht="15" customHeight="1" x14ac:dyDescent="0.3">
      <c r="A480" s="815">
        <v>54</v>
      </c>
      <c r="B480" s="816" t="str">
        <f>INDEX(progrann,A480)</f>
        <v xml:space="preserve">COMPLEMENTARIO MINICARGADOR 1 </v>
      </c>
      <c r="C480" s="817" t="str">
        <f>INDEX(ficha_nn,A480)</f>
        <v>UNION VIAL CAMINO DEL PACIFICO - MINICARGADOR 1</v>
      </c>
      <c r="D480" s="818" t="s">
        <v>28</v>
      </c>
      <c r="E480" s="214"/>
      <c r="F480" s="186"/>
      <c r="G480" s="187"/>
      <c r="H480" s="187"/>
      <c r="I480" s="188"/>
      <c r="J480" s="588" t="s">
        <v>612</v>
      </c>
    </row>
    <row r="481" spans="1:10" ht="15" customHeight="1" x14ac:dyDescent="0.3">
      <c r="A481" s="815"/>
      <c r="B481" s="816"/>
      <c r="C481" s="817"/>
      <c r="D481" s="818"/>
      <c r="E481" s="189"/>
      <c r="F481" s="189"/>
      <c r="G481" s="189"/>
      <c r="H481" s="189"/>
      <c r="I481" s="189"/>
      <c r="J481" s="371" t="s">
        <v>579</v>
      </c>
    </row>
    <row r="482" spans="1:10" ht="15" customHeight="1" x14ac:dyDescent="0.3">
      <c r="A482" s="815"/>
      <c r="B482" s="816"/>
      <c r="C482" s="817"/>
      <c r="D482" s="818"/>
      <c r="E482" s="136"/>
      <c r="F482" s="136"/>
      <c r="G482" s="136"/>
      <c r="H482" s="137"/>
      <c r="I482" s="136"/>
      <c r="J482" s="367" t="s">
        <v>589</v>
      </c>
    </row>
    <row r="483" spans="1:10" ht="15" customHeight="1" x14ac:dyDescent="0.3">
      <c r="A483" s="815"/>
      <c r="B483" s="816"/>
      <c r="C483" s="817"/>
      <c r="D483" s="819" t="s">
        <v>32</v>
      </c>
      <c r="E483" s="190"/>
      <c r="F483" s="188"/>
      <c r="G483" s="191"/>
      <c r="H483" s="190"/>
      <c r="I483" s="190"/>
      <c r="J483" s="403"/>
    </row>
    <row r="484" spans="1:10" ht="15" customHeight="1" x14ac:dyDescent="0.3">
      <c r="A484" s="815"/>
      <c r="B484" s="816"/>
      <c r="C484" s="817"/>
      <c r="D484" s="819"/>
      <c r="E484" s="189"/>
      <c r="F484" s="189"/>
      <c r="G484" s="189"/>
      <c r="H484" s="189"/>
      <c r="I484" s="189"/>
      <c r="J484" s="371"/>
    </row>
    <row r="485" spans="1:10" ht="15" customHeight="1" x14ac:dyDescent="0.3">
      <c r="A485" s="815"/>
      <c r="B485" s="816"/>
      <c r="C485" s="817"/>
      <c r="D485" s="820"/>
      <c r="E485" s="136"/>
      <c r="F485" s="136"/>
      <c r="G485" s="137"/>
      <c r="H485" s="137"/>
      <c r="I485" s="138"/>
      <c r="J485" s="404"/>
    </row>
    <row r="486" spans="1:10" s="80" customFormat="1" ht="15" customHeight="1" x14ac:dyDescent="0.3">
      <c r="A486" s="815"/>
      <c r="B486" s="816"/>
      <c r="C486" s="817"/>
      <c r="D486" s="821" t="s">
        <v>34</v>
      </c>
      <c r="E486" s="190"/>
      <c r="F486" s="190"/>
      <c r="G486" s="190"/>
      <c r="H486" s="192"/>
      <c r="I486" s="191"/>
      <c r="J486" s="403"/>
    </row>
    <row r="487" spans="1:10" ht="15" customHeight="1" x14ac:dyDescent="0.3">
      <c r="A487" s="815"/>
      <c r="B487" s="816"/>
      <c r="C487" s="817"/>
      <c r="D487" s="821"/>
      <c r="E487" s="189"/>
      <c r="F487" s="189"/>
      <c r="G487" s="189"/>
      <c r="H487" s="193"/>
      <c r="I487" s="194"/>
      <c r="J487" s="371"/>
    </row>
    <row r="488" spans="1:10" ht="15" customHeight="1" x14ac:dyDescent="0.3">
      <c r="A488" s="815"/>
      <c r="B488" s="816"/>
      <c r="C488" s="817"/>
      <c r="D488" s="821"/>
      <c r="E488" s="195"/>
      <c r="F488" s="195"/>
      <c r="G488" s="196"/>
      <c r="H488" s="197"/>
      <c r="I488" s="198"/>
      <c r="J488" s="408"/>
    </row>
    <row r="489" spans="1:10" ht="15" customHeight="1" x14ac:dyDescent="0.3">
      <c r="A489" s="822">
        <v>55</v>
      </c>
      <c r="B489" s="823" t="str">
        <f>INDEX(progrann,A489)</f>
        <v xml:space="preserve">COMPLEMENTARIO MINICARGADOR 2 </v>
      </c>
      <c r="C489" s="824" t="str">
        <f>INDEX(ficha_nn,A489)</f>
        <v>UNION VIAL CAMINO DEL PACIFICO - MINICARGADOR 2</v>
      </c>
      <c r="D489" s="826" t="s">
        <v>28</v>
      </c>
      <c r="E489" s="258"/>
      <c r="F489" s="169"/>
      <c r="G489" s="169"/>
      <c r="H489" s="141"/>
      <c r="I489" s="170"/>
      <c r="J489" s="438" t="s">
        <v>612</v>
      </c>
    </row>
    <row r="490" spans="1:10" ht="15" customHeight="1" x14ac:dyDescent="0.3">
      <c r="A490" s="822"/>
      <c r="B490" s="823"/>
      <c r="C490" s="824"/>
      <c r="D490" s="826"/>
      <c r="E490" s="202"/>
      <c r="F490" s="172"/>
      <c r="G490" s="172"/>
      <c r="H490" s="172"/>
      <c r="I490" s="173"/>
      <c r="J490" s="439" t="s">
        <v>577</v>
      </c>
    </row>
    <row r="491" spans="1:10" ht="15" customHeight="1" x14ac:dyDescent="0.3">
      <c r="A491" s="822"/>
      <c r="B491" s="823"/>
      <c r="C491" s="824"/>
      <c r="D491" s="827"/>
      <c r="E491" s="180"/>
      <c r="F491" s="175"/>
      <c r="G491" s="175"/>
      <c r="H491" s="175"/>
      <c r="I491" s="176"/>
      <c r="J491" s="440" t="s">
        <v>593</v>
      </c>
    </row>
    <row r="492" spans="1:10" ht="15" customHeight="1" x14ac:dyDescent="0.3">
      <c r="A492" s="822"/>
      <c r="B492" s="823"/>
      <c r="C492" s="825"/>
      <c r="D492" s="807" t="s">
        <v>32</v>
      </c>
      <c r="E492" s="177"/>
      <c r="F492" s="178"/>
      <c r="G492" s="139"/>
      <c r="H492" s="178"/>
      <c r="I492" s="179"/>
      <c r="J492" s="252"/>
    </row>
    <row r="493" spans="1:10" ht="15" customHeight="1" x14ac:dyDescent="0.3">
      <c r="A493" s="822"/>
      <c r="B493" s="823"/>
      <c r="C493" s="825"/>
      <c r="D493" s="807"/>
      <c r="E493" s="171"/>
      <c r="F493" s="172"/>
      <c r="G493" s="172"/>
      <c r="H493" s="172"/>
      <c r="I493" s="172"/>
      <c r="J493" s="173"/>
    </row>
    <row r="494" spans="1:10" ht="15" customHeight="1" x14ac:dyDescent="0.3">
      <c r="A494" s="822"/>
      <c r="B494" s="823"/>
      <c r="C494" s="825"/>
      <c r="D494" s="807"/>
      <c r="E494" s="174"/>
      <c r="F494" s="175"/>
      <c r="G494" s="176"/>
      <c r="H494" s="176"/>
      <c r="I494" s="180"/>
      <c r="J494" s="135"/>
    </row>
    <row r="495" spans="1:10" ht="15" customHeight="1" x14ac:dyDescent="0.3">
      <c r="A495" s="822"/>
      <c r="B495" s="823"/>
      <c r="C495" s="825"/>
      <c r="D495" s="828" t="s">
        <v>34</v>
      </c>
      <c r="E495" s="177"/>
      <c r="F495" s="178"/>
      <c r="G495" s="179"/>
      <c r="H495" s="181"/>
      <c r="I495" s="179"/>
      <c r="J495" s="140"/>
    </row>
    <row r="496" spans="1:10" ht="15" customHeight="1" x14ac:dyDescent="0.3">
      <c r="A496" s="822"/>
      <c r="B496" s="823"/>
      <c r="C496" s="825"/>
      <c r="D496" s="828"/>
      <c r="E496" s="171"/>
      <c r="F496" s="171"/>
      <c r="G496" s="172"/>
      <c r="H496" s="172"/>
      <c r="I496" s="173"/>
      <c r="J496" s="134"/>
    </row>
    <row r="497" spans="1:10" ht="15" customHeight="1" x14ac:dyDescent="0.3">
      <c r="A497" s="822"/>
      <c r="B497" s="823"/>
      <c r="C497" s="825"/>
      <c r="D497" s="828"/>
      <c r="E497" s="182"/>
      <c r="F497" s="183"/>
      <c r="G497" s="184"/>
      <c r="H497" s="185"/>
      <c r="I497" s="183"/>
      <c r="J497" s="135"/>
    </row>
    <row r="498" spans="1:10" ht="15" customHeight="1" x14ac:dyDescent="0.3">
      <c r="A498" s="815">
        <v>56</v>
      </c>
      <c r="B498" s="816">
        <f>INDEX(progrann,A498)</f>
        <v>0</v>
      </c>
      <c r="C498" s="817">
        <f>INDEX(ficha_nn,A498)</f>
        <v>0</v>
      </c>
      <c r="D498" s="818" t="s">
        <v>28</v>
      </c>
      <c r="E498" s="214"/>
      <c r="F498" s="186"/>
      <c r="G498" s="187"/>
      <c r="H498" s="187"/>
      <c r="I498" s="188"/>
      <c r="J498" s="142"/>
    </row>
    <row r="499" spans="1:10" ht="15" customHeight="1" x14ac:dyDescent="0.3">
      <c r="A499" s="815"/>
      <c r="B499" s="816"/>
      <c r="C499" s="817"/>
      <c r="D499" s="818"/>
      <c r="E499" s="189"/>
      <c r="F499" s="189"/>
      <c r="G499" s="189"/>
      <c r="H499" s="189"/>
      <c r="I499" s="189"/>
      <c r="J499" s="278"/>
    </row>
    <row r="500" spans="1:10" ht="15" customHeight="1" x14ac:dyDescent="0.3">
      <c r="A500" s="815"/>
      <c r="B500" s="816"/>
      <c r="C500" s="817"/>
      <c r="D500" s="818"/>
      <c r="E500" s="136"/>
      <c r="F500" s="136"/>
      <c r="G500" s="136"/>
      <c r="H500" s="137"/>
      <c r="I500" s="136"/>
      <c r="J500" s="137"/>
    </row>
    <row r="501" spans="1:10" ht="15" customHeight="1" x14ac:dyDescent="0.3">
      <c r="A501" s="815"/>
      <c r="B501" s="816"/>
      <c r="C501" s="817"/>
      <c r="D501" s="819" t="s">
        <v>32</v>
      </c>
      <c r="E501" s="190"/>
      <c r="F501" s="188"/>
      <c r="G501" s="191"/>
      <c r="H501" s="190"/>
      <c r="I501" s="190"/>
      <c r="J501" s="143"/>
    </row>
    <row r="502" spans="1:10" ht="15" customHeight="1" x14ac:dyDescent="0.3">
      <c r="A502" s="815"/>
      <c r="B502" s="816"/>
      <c r="C502" s="817"/>
      <c r="D502" s="819"/>
      <c r="E502" s="189"/>
      <c r="F502" s="189"/>
      <c r="G502" s="189"/>
      <c r="H502" s="189"/>
      <c r="I502" s="189"/>
      <c r="J502" s="278"/>
    </row>
    <row r="503" spans="1:10" ht="15" customHeight="1" x14ac:dyDescent="0.3">
      <c r="A503" s="815"/>
      <c r="B503" s="816"/>
      <c r="C503" s="817"/>
      <c r="D503" s="820"/>
      <c r="E503" s="136"/>
      <c r="F503" s="136"/>
      <c r="G503" s="137"/>
      <c r="H503" s="137"/>
      <c r="I503" s="138"/>
      <c r="J503" s="279"/>
    </row>
    <row r="504" spans="1:10" ht="15" customHeight="1" x14ac:dyDescent="0.3">
      <c r="A504" s="815"/>
      <c r="B504" s="816"/>
      <c r="C504" s="817"/>
      <c r="D504" s="821" t="s">
        <v>34</v>
      </c>
      <c r="E504" s="190"/>
      <c r="F504" s="190"/>
      <c r="G504" s="190"/>
      <c r="H504" s="192"/>
      <c r="I504" s="191"/>
      <c r="J504" s="143"/>
    </row>
    <row r="505" spans="1:10" ht="15" customHeight="1" x14ac:dyDescent="0.3">
      <c r="A505" s="815"/>
      <c r="B505" s="816"/>
      <c r="C505" s="817"/>
      <c r="D505" s="821"/>
      <c r="E505" s="189"/>
      <c r="F505" s="189"/>
      <c r="G505" s="189"/>
      <c r="H505" s="193"/>
      <c r="I505" s="194"/>
      <c r="J505" s="278"/>
    </row>
    <row r="506" spans="1:10" ht="15" customHeight="1" x14ac:dyDescent="0.3">
      <c r="A506" s="815"/>
      <c r="B506" s="816"/>
      <c r="C506" s="817"/>
      <c r="D506" s="821"/>
      <c r="E506" s="195"/>
      <c r="F506" s="195"/>
      <c r="G506" s="196"/>
      <c r="H506" s="197"/>
      <c r="I506" s="198"/>
      <c r="J506" s="196"/>
    </row>
    <row r="507" spans="1:10" ht="15" customHeight="1" x14ac:dyDescent="0.3">
      <c r="A507" s="822">
        <v>57</v>
      </c>
      <c r="B507" s="823">
        <f>INDEX(progrann,A507)</f>
        <v>0</v>
      </c>
      <c r="C507" s="824">
        <f>INDEX(ficha_nn,A507)</f>
        <v>0</v>
      </c>
      <c r="D507" s="826" t="s">
        <v>28</v>
      </c>
      <c r="E507" s="258"/>
      <c r="F507" s="169"/>
      <c r="G507" s="169"/>
      <c r="H507" s="141"/>
      <c r="I507" s="170"/>
      <c r="J507" s="140"/>
    </row>
    <row r="508" spans="1:10" ht="15" customHeight="1" x14ac:dyDescent="0.3">
      <c r="A508" s="822"/>
      <c r="B508" s="823"/>
      <c r="C508" s="824"/>
      <c r="D508" s="826"/>
      <c r="E508" s="202"/>
      <c r="F508" s="172"/>
      <c r="G508" s="172"/>
      <c r="H508" s="172"/>
      <c r="I508" s="173"/>
      <c r="J508" s="134"/>
    </row>
    <row r="509" spans="1:10" ht="15" customHeight="1" x14ac:dyDescent="0.3">
      <c r="A509" s="822"/>
      <c r="B509" s="823"/>
      <c r="C509" s="824"/>
      <c r="D509" s="827"/>
      <c r="E509" s="180"/>
      <c r="F509" s="175"/>
      <c r="G509" s="175"/>
      <c r="H509" s="175"/>
      <c r="I509" s="176"/>
      <c r="J509" s="251"/>
    </row>
    <row r="510" spans="1:10" ht="15" customHeight="1" x14ac:dyDescent="0.3">
      <c r="A510" s="822"/>
      <c r="B510" s="823"/>
      <c r="C510" s="825"/>
      <c r="D510" s="807" t="s">
        <v>32</v>
      </c>
      <c r="E510" s="177"/>
      <c r="F510" s="178"/>
      <c r="G510" s="139"/>
      <c r="H510" s="178"/>
      <c r="I510" s="179"/>
      <c r="J510" s="252"/>
    </row>
    <row r="511" spans="1:10" ht="15" customHeight="1" x14ac:dyDescent="0.3">
      <c r="A511" s="822"/>
      <c r="B511" s="823"/>
      <c r="C511" s="825"/>
      <c r="D511" s="807"/>
      <c r="E511" s="171"/>
      <c r="F511" s="172"/>
      <c r="G511" s="172"/>
      <c r="H511" s="172"/>
      <c r="I511" s="172"/>
      <c r="J511" s="173"/>
    </row>
    <row r="512" spans="1:10" ht="15" customHeight="1" x14ac:dyDescent="0.3">
      <c r="A512" s="822"/>
      <c r="B512" s="823"/>
      <c r="C512" s="825"/>
      <c r="D512" s="807"/>
      <c r="E512" s="174"/>
      <c r="F512" s="175"/>
      <c r="G512" s="176"/>
      <c r="H512" s="176"/>
      <c r="I512" s="180"/>
      <c r="J512" s="135"/>
    </row>
    <row r="513" spans="1:10" ht="15" customHeight="1" x14ac:dyDescent="0.3">
      <c r="A513" s="822"/>
      <c r="B513" s="823"/>
      <c r="C513" s="825"/>
      <c r="D513" s="828" t="s">
        <v>34</v>
      </c>
      <c r="E513" s="177"/>
      <c r="F513" s="178"/>
      <c r="G513" s="179"/>
      <c r="H513" s="181"/>
      <c r="I513" s="179"/>
      <c r="J513" s="140"/>
    </row>
    <row r="514" spans="1:10" ht="15" customHeight="1" x14ac:dyDescent="0.3">
      <c r="A514" s="822"/>
      <c r="B514" s="823"/>
      <c r="C514" s="825"/>
      <c r="D514" s="828"/>
      <c r="E514" s="171"/>
      <c r="F514" s="171"/>
      <c r="G514" s="172"/>
      <c r="H514" s="172"/>
      <c r="I514" s="173"/>
      <c r="J514" s="134"/>
    </row>
    <row r="515" spans="1:10" ht="15" customHeight="1" x14ac:dyDescent="0.3">
      <c r="A515" s="822"/>
      <c r="B515" s="823"/>
      <c r="C515" s="825"/>
      <c r="D515" s="828"/>
      <c r="E515" s="182"/>
      <c r="F515" s="183"/>
      <c r="G515" s="184"/>
      <c r="H515" s="185"/>
      <c r="I515" s="183"/>
      <c r="J515" s="135"/>
    </row>
    <row r="516" spans="1:10" ht="15" customHeight="1" x14ac:dyDescent="0.3">
      <c r="A516" s="815">
        <v>58</v>
      </c>
      <c r="B516" s="816">
        <f>INDEX(progrann,A516)</f>
        <v>0</v>
      </c>
      <c r="C516" s="817">
        <f>INDEX(ficha_nn,A516)</f>
        <v>0</v>
      </c>
      <c r="D516" s="818" t="s">
        <v>28</v>
      </c>
      <c r="E516" s="214"/>
      <c r="F516" s="186"/>
      <c r="G516" s="187"/>
      <c r="H516" s="187"/>
      <c r="I516" s="188"/>
      <c r="J516" s="142"/>
    </row>
    <row r="517" spans="1:10" ht="15" customHeight="1" x14ac:dyDescent="0.3">
      <c r="A517" s="815"/>
      <c r="B517" s="816"/>
      <c r="C517" s="817"/>
      <c r="D517" s="818"/>
      <c r="E517" s="189"/>
      <c r="F517" s="189"/>
      <c r="G517" s="189"/>
      <c r="H517" s="189"/>
      <c r="I517" s="189"/>
      <c r="J517" s="278"/>
    </row>
    <row r="518" spans="1:10" ht="15" customHeight="1" x14ac:dyDescent="0.3">
      <c r="A518" s="815"/>
      <c r="B518" s="816"/>
      <c r="C518" s="817"/>
      <c r="D518" s="818"/>
      <c r="E518" s="136"/>
      <c r="F518" s="136"/>
      <c r="G518" s="136"/>
      <c r="H518" s="137"/>
      <c r="I518" s="136"/>
      <c r="J518" s="137"/>
    </row>
    <row r="519" spans="1:10" ht="15" customHeight="1" x14ac:dyDescent="0.3">
      <c r="A519" s="815"/>
      <c r="B519" s="816"/>
      <c r="C519" s="817"/>
      <c r="D519" s="819" t="s">
        <v>32</v>
      </c>
      <c r="E519" s="190"/>
      <c r="F519" s="188"/>
      <c r="G519" s="191"/>
      <c r="H519" s="190"/>
      <c r="I519" s="190"/>
      <c r="J519" s="143"/>
    </row>
    <row r="520" spans="1:10" ht="15" customHeight="1" x14ac:dyDescent="0.3">
      <c r="A520" s="815"/>
      <c r="B520" s="816"/>
      <c r="C520" s="817"/>
      <c r="D520" s="819"/>
      <c r="E520" s="189"/>
      <c r="F520" s="189"/>
      <c r="G520" s="189"/>
      <c r="H520" s="189"/>
      <c r="I520" s="189"/>
      <c r="J520" s="278"/>
    </row>
    <row r="521" spans="1:10" ht="15" customHeight="1" x14ac:dyDescent="0.3">
      <c r="A521" s="815"/>
      <c r="B521" s="816"/>
      <c r="C521" s="817"/>
      <c r="D521" s="820"/>
      <c r="E521" s="136"/>
      <c r="F521" s="136"/>
      <c r="G521" s="137"/>
      <c r="H521" s="137"/>
      <c r="I521" s="138"/>
      <c r="J521" s="279"/>
    </row>
    <row r="522" spans="1:10" ht="15" customHeight="1" x14ac:dyDescent="0.3">
      <c r="A522" s="815"/>
      <c r="B522" s="816"/>
      <c r="C522" s="817"/>
      <c r="D522" s="821" t="s">
        <v>34</v>
      </c>
      <c r="E522" s="190"/>
      <c r="F522" s="190"/>
      <c r="G522" s="190"/>
      <c r="H522" s="192"/>
      <c r="I522" s="191"/>
      <c r="J522" s="143"/>
    </row>
    <row r="523" spans="1:10" ht="15" customHeight="1" x14ac:dyDescent="0.3">
      <c r="A523" s="815"/>
      <c r="B523" s="816"/>
      <c r="C523" s="817"/>
      <c r="D523" s="821"/>
      <c r="E523" s="189"/>
      <c r="F523" s="189"/>
      <c r="G523" s="189"/>
      <c r="H523" s="193"/>
      <c r="I523" s="194"/>
      <c r="J523" s="278"/>
    </row>
    <row r="524" spans="1:10" ht="15" customHeight="1" x14ac:dyDescent="0.3">
      <c r="A524" s="815"/>
      <c r="B524" s="816"/>
      <c r="C524" s="817"/>
      <c r="D524" s="821"/>
      <c r="E524" s="195"/>
      <c r="F524" s="195"/>
      <c r="G524" s="196"/>
      <c r="H524" s="197"/>
      <c r="I524" s="198"/>
      <c r="J524" s="196"/>
    </row>
    <row r="525" spans="1:10" s="80" customFormat="1" ht="15" customHeight="1" x14ac:dyDescent="0.3">
      <c r="A525" s="822">
        <v>59</v>
      </c>
      <c r="B525" s="823">
        <f>INDEX(progrann,A525)</f>
        <v>0</v>
      </c>
      <c r="C525" s="824">
        <f>INDEX(ficha_nn,A525)</f>
        <v>0</v>
      </c>
      <c r="D525" s="826" t="s">
        <v>28</v>
      </c>
      <c r="E525" s="258"/>
      <c r="F525" s="169"/>
      <c r="G525" s="169"/>
      <c r="H525" s="141"/>
      <c r="I525" s="170"/>
      <c r="J525" s="140"/>
    </row>
    <row r="526" spans="1:10" ht="15" customHeight="1" x14ac:dyDescent="0.3">
      <c r="A526" s="822"/>
      <c r="B526" s="823"/>
      <c r="C526" s="824"/>
      <c r="D526" s="826"/>
      <c r="E526" s="202"/>
      <c r="F526" s="172"/>
      <c r="G526" s="172"/>
      <c r="H526" s="172"/>
      <c r="I526" s="173"/>
      <c r="J526" s="134"/>
    </row>
    <row r="527" spans="1:10" ht="15" customHeight="1" x14ac:dyDescent="0.3">
      <c r="A527" s="822"/>
      <c r="B527" s="823"/>
      <c r="C527" s="824"/>
      <c r="D527" s="827"/>
      <c r="E527" s="180"/>
      <c r="F527" s="175"/>
      <c r="G527" s="175"/>
      <c r="H527" s="175"/>
      <c r="I527" s="176"/>
      <c r="J527" s="251"/>
    </row>
    <row r="528" spans="1:10" ht="15" customHeight="1" x14ac:dyDescent="0.3">
      <c r="A528" s="822"/>
      <c r="B528" s="823"/>
      <c r="C528" s="825"/>
      <c r="D528" s="807" t="s">
        <v>32</v>
      </c>
      <c r="E528" s="177"/>
      <c r="F528" s="178"/>
      <c r="G528" s="139"/>
      <c r="H528" s="178"/>
      <c r="I528" s="179"/>
      <c r="J528" s="252"/>
    </row>
    <row r="529" spans="1:10" ht="15" customHeight="1" x14ac:dyDescent="0.3">
      <c r="A529" s="822"/>
      <c r="B529" s="823"/>
      <c r="C529" s="825"/>
      <c r="D529" s="807"/>
      <c r="E529" s="171"/>
      <c r="F529" s="172"/>
      <c r="G529" s="172"/>
      <c r="H529" s="172"/>
      <c r="I529" s="172"/>
      <c r="J529" s="173"/>
    </row>
    <row r="530" spans="1:10" ht="15" customHeight="1" x14ac:dyDescent="0.3">
      <c r="A530" s="822"/>
      <c r="B530" s="823"/>
      <c r="C530" s="825"/>
      <c r="D530" s="807"/>
      <c r="E530" s="174"/>
      <c r="F530" s="175"/>
      <c r="G530" s="176"/>
      <c r="H530" s="176"/>
      <c r="I530" s="180"/>
      <c r="J530" s="135"/>
    </row>
    <row r="531" spans="1:10" ht="15" customHeight="1" x14ac:dyDescent="0.3">
      <c r="A531" s="822"/>
      <c r="B531" s="823"/>
      <c r="C531" s="825"/>
      <c r="D531" s="828" t="s">
        <v>34</v>
      </c>
      <c r="E531" s="177"/>
      <c r="F531" s="178"/>
      <c r="G531" s="179"/>
      <c r="H531" s="181"/>
      <c r="I531" s="179"/>
      <c r="J531" s="140"/>
    </row>
    <row r="532" spans="1:10" ht="15" customHeight="1" x14ac:dyDescent="0.3">
      <c r="A532" s="822"/>
      <c r="B532" s="823"/>
      <c r="C532" s="825"/>
      <c r="D532" s="828"/>
      <c r="E532" s="171"/>
      <c r="F532" s="171"/>
      <c r="G532" s="172"/>
      <c r="H532" s="172"/>
      <c r="I532" s="173"/>
      <c r="J532" s="134"/>
    </row>
    <row r="533" spans="1:10" ht="15" customHeight="1" x14ac:dyDescent="0.3">
      <c r="A533" s="822"/>
      <c r="B533" s="823"/>
      <c r="C533" s="825"/>
      <c r="D533" s="828"/>
      <c r="E533" s="182"/>
      <c r="F533" s="183"/>
      <c r="G533" s="184"/>
      <c r="H533" s="185"/>
      <c r="I533" s="183"/>
      <c r="J533" s="135"/>
    </row>
    <row r="534" spans="1:10" ht="15" customHeight="1" x14ac:dyDescent="0.3">
      <c r="A534" s="815">
        <v>60</v>
      </c>
      <c r="B534" s="816">
        <f>INDEX(progrann,A534)</f>
        <v>0</v>
      </c>
      <c r="C534" s="817">
        <f>INDEX(ficha_nn,A534)</f>
        <v>0</v>
      </c>
      <c r="D534" s="818" t="s">
        <v>28</v>
      </c>
      <c r="E534" s="214"/>
      <c r="F534" s="186"/>
      <c r="G534" s="187"/>
      <c r="H534" s="187"/>
      <c r="I534" s="188"/>
      <c r="J534" s="142"/>
    </row>
    <row r="535" spans="1:10" ht="15" customHeight="1" x14ac:dyDescent="0.3">
      <c r="A535" s="815"/>
      <c r="B535" s="816"/>
      <c r="C535" s="817"/>
      <c r="D535" s="818"/>
      <c r="E535" s="189"/>
      <c r="F535" s="189"/>
      <c r="G535" s="189"/>
      <c r="H535" s="189"/>
      <c r="I535" s="189"/>
      <c r="J535" s="278"/>
    </row>
    <row r="536" spans="1:10" ht="15" customHeight="1" x14ac:dyDescent="0.3">
      <c r="A536" s="815"/>
      <c r="B536" s="816"/>
      <c r="C536" s="817"/>
      <c r="D536" s="818"/>
      <c r="E536" s="136"/>
      <c r="F536" s="136"/>
      <c r="G536" s="136"/>
      <c r="H536" s="137"/>
      <c r="I536" s="136"/>
      <c r="J536" s="137"/>
    </row>
    <row r="537" spans="1:10" s="80" customFormat="1" ht="15" customHeight="1" x14ac:dyDescent="0.3">
      <c r="A537" s="815"/>
      <c r="B537" s="816"/>
      <c r="C537" s="817"/>
      <c r="D537" s="819" t="s">
        <v>32</v>
      </c>
      <c r="E537" s="190"/>
      <c r="F537" s="188"/>
      <c r="G537" s="191"/>
      <c r="H537" s="190"/>
      <c r="I537" s="190"/>
      <c r="J537" s="143"/>
    </row>
    <row r="538" spans="1:10" ht="15" customHeight="1" x14ac:dyDescent="0.3">
      <c r="A538" s="815"/>
      <c r="B538" s="816"/>
      <c r="C538" s="817"/>
      <c r="D538" s="819"/>
      <c r="E538" s="189"/>
      <c r="F538" s="189"/>
      <c r="G538" s="189"/>
      <c r="H538" s="189"/>
      <c r="I538" s="189"/>
      <c r="J538" s="278"/>
    </row>
    <row r="539" spans="1:10" ht="15" customHeight="1" x14ac:dyDescent="0.3">
      <c r="A539" s="815"/>
      <c r="B539" s="816"/>
      <c r="C539" s="817"/>
      <c r="D539" s="820"/>
      <c r="E539" s="136"/>
      <c r="F539" s="136"/>
      <c r="G539" s="137"/>
      <c r="H539" s="137"/>
      <c r="I539" s="138"/>
      <c r="J539" s="279"/>
    </row>
    <row r="540" spans="1:10" ht="15" customHeight="1" x14ac:dyDescent="0.3">
      <c r="A540" s="815"/>
      <c r="B540" s="816"/>
      <c r="C540" s="817"/>
      <c r="D540" s="821" t="s">
        <v>34</v>
      </c>
      <c r="E540" s="190"/>
      <c r="F540" s="190"/>
      <c r="G540" s="190"/>
      <c r="H540" s="192"/>
      <c r="I540" s="191"/>
      <c r="J540" s="143"/>
    </row>
    <row r="541" spans="1:10" ht="15" customHeight="1" x14ac:dyDescent="0.3">
      <c r="A541" s="815"/>
      <c r="B541" s="816"/>
      <c r="C541" s="817"/>
      <c r="D541" s="821"/>
      <c r="E541" s="189"/>
      <c r="F541" s="189"/>
      <c r="G541" s="189"/>
      <c r="H541" s="193"/>
      <c r="I541" s="194"/>
      <c r="J541" s="278"/>
    </row>
    <row r="542" spans="1:10" ht="15" customHeight="1" x14ac:dyDescent="0.3">
      <c r="A542" s="815"/>
      <c r="B542" s="816"/>
      <c r="C542" s="817"/>
      <c r="D542" s="821"/>
      <c r="E542" s="195"/>
      <c r="F542" s="195"/>
      <c r="G542" s="196"/>
      <c r="H542" s="197"/>
      <c r="I542" s="198"/>
      <c r="J542" s="196"/>
    </row>
    <row r="543" spans="1:10" ht="15" customHeight="1" x14ac:dyDescent="0.3">
      <c r="A543" s="822">
        <v>61</v>
      </c>
      <c r="B543" s="829">
        <f>INDEX(progrann,A543)</f>
        <v>0</v>
      </c>
      <c r="C543" s="824">
        <f>INDEX(ficha_nn,A543)</f>
        <v>0</v>
      </c>
      <c r="D543" s="826" t="s">
        <v>28</v>
      </c>
      <c r="E543" s="258"/>
      <c r="F543" s="169"/>
      <c r="G543" s="169"/>
      <c r="H543" s="141"/>
      <c r="I543" s="170"/>
      <c r="J543" s="140"/>
    </row>
    <row r="544" spans="1:10" ht="15" customHeight="1" x14ac:dyDescent="0.3">
      <c r="A544" s="822"/>
      <c r="B544" s="829"/>
      <c r="C544" s="824"/>
      <c r="D544" s="826"/>
      <c r="E544" s="202"/>
      <c r="F544" s="172"/>
      <c r="G544" s="172"/>
      <c r="H544" s="172"/>
      <c r="I544" s="173"/>
      <c r="J544" s="134"/>
    </row>
    <row r="545" spans="1:10" ht="15" customHeight="1" x14ac:dyDescent="0.3">
      <c r="A545" s="822"/>
      <c r="B545" s="829"/>
      <c r="C545" s="824"/>
      <c r="D545" s="827"/>
      <c r="E545" s="180"/>
      <c r="F545" s="175"/>
      <c r="G545" s="175"/>
      <c r="H545" s="175"/>
      <c r="I545" s="176"/>
      <c r="J545" s="251"/>
    </row>
    <row r="546" spans="1:10" ht="15" customHeight="1" x14ac:dyDescent="0.3">
      <c r="A546" s="822"/>
      <c r="B546" s="829"/>
      <c r="C546" s="825"/>
      <c r="D546" s="807" t="s">
        <v>32</v>
      </c>
      <c r="E546" s="177"/>
      <c r="F546" s="178"/>
      <c r="G546" s="139"/>
      <c r="H546" s="178"/>
      <c r="I546" s="179"/>
      <c r="J546" s="252"/>
    </row>
    <row r="547" spans="1:10" ht="15" customHeight="1" x14ac:dyDescent="0.3">
      <c r="A547" s="822"/>
      <c r="B547" s="829"/>
      <c r="C547" s="825"/>
      <c r="D547" s="807"/>
      <c r="E547" s="171"/>
      <c r="F547" s="172"/>
      <c r="G547" s="172"/>
      <c r="H547" s="172"/>
      <c r="I547" s="172"/>
      <c r="J547" s="173"/>
    </row>
    <row r="548" spans="1:10" ht="15" customHeight="1" x14ac:dyDescent="0.3">
      <c r="A548" s="822"/>
      <c r="B548" s="829"/>
      <c r="C548" s="825"/>
      <c r="D548" s="807"/>
      <c r="E548" s="174"/>
      <c r="F548" s="175"/>
      <c r="G548" s="176"/>
      <c r="H548" s="176"/>
      <c r="I548" s="180"/>
      <c r="J548" s="135"/>
    </row>
    <row r="549" spans="1:10" ht="15" customHeight="1" x14ac:dyDescent="0.3">
      <c r="A549" s="822"/>
      <c r="B549" s="829"/>
      <c r="C549" s="825"/>
      <c r="D549" s="828" t="s">
        <v>34</v>
      </c>
      <c r="E549" s="177"/>
      <c r="F549" s="178"/>
      <c r="G549" s="179"/>
      <c r="H549" s="181"/>
      <c r="I549" s="179"/>
      <c r="J549" s="140"/>
    </row>
    <row r="550" spans="1:10" ht="15" customHeight="1" x14ac:dyDescent="0.3">
      <c r="A550" s="822"/>
      <c r="B550" s="829"/>
      <c r="C550" s="825"/>
      <c r="D550" s="828"/>
      <c r="E550" s="171"/>
      <c r="F550" s="171"/>
      <c r="G550" s="172"/>
      <c r="H550" s="172"/>
      <c r="I550" s="173"/>
      <c r="J550" s="134"/>
    </row>
    <row r="551" spans="1:10" ht="15" customHeight="1" x14ac:dyDescent="0.3">
      <c r="A551" s="822"/>
      <c r="B551" s="829"/>
      <c r="C551" s="825"/>
      <c r="D551" s="828"/>
      <c r="E551" s="182"/>
      <c r="F551" s="183"/>
      <c r="G551" s="184"/>
      <c r="H551" s="185"/>
      <c r="I551" s="183"/>
      <c r="J551" s="135"/>
    </row>
    <row r="552" spans="1:10" ht="15" customHeight="1" x14ac:dyDescent="0.3">
      <c r="A552" s="815">
        <v>62</v>
      </c>
      <c r="B552" s="816">
        <f>INDEX(progrann,A552)</f>
        <v>0</v>
      </c>
      <c r="C552" s="817">
        <f>INDEX(ficha_nn,A552)</f>
        <v>0</v>
      </c>
      <c r="D552" s="818" t="s">
        <v>28</v>
      </c>
      <c r="E552" s="214"/>
      <c r="F552" s="186"/>
      <c r="G552" s="187"/>
      <c r="H552" s="187"/>
      <c r="I552" s="188"/>
      <c r="J552" s="142"/>
    </row>
    <row r="553" spans="1:10" ht="15" customHeight="1" x14ac:dyDescent="0.3">
      <c r="A553" s="815"/>
      <c r="B553" s="816"/>
      <c r="C553" s="817"/>
      <c r="D553" s="818"/>
      <c r="E553" s="189"/>
      <c r="F553" s="189"/>
      <c r="G553" s="189"/>
      <c r="H553" s="189"/>
      <c r="I553" s="189"/>
      <c r="J553" s="278"/>
    </row>
    <row r="554" spans="1:10" ht="15" customHeight="1" x14ac:dyDescent="0.3">
      <c r="A554" s="815"/>
      <c r="B554" s="816"/>
      <c r="C554" s="817"/>
      <c r="D554" s="818"/>
      <c r="E554" s="136"/>
      <c r="F554" s="136"/>
      <c r="G554" s="136"/>
      <c r="H554" s="137"/>
      <c r="I554" s="136"/>
      <c r="J554" s="137"/>
    </row>
    <row r="555" spans="1:10" ht="15" customHeight="1" x14ac:dyDescent="0.3">
      <c r="A555" s="815"/>
      <c r="B555" s="816"/>
      <c r="C555" s="817"/>
      <c r="D555" s="819" t="s">
        <v>32</v>
      </c>
      <c r="E555" s="190"/>
      <c r="F555" s="188"/>
      <c r="G555" s="191"/>
      <c r="H555" s="190"/>
      <c r="I555" s="190"/>
      <c r="J555" s="143"/>
    </row>
    <row r="556" spans="1:10" ht="15" customHeight="1" x14ac:dyDescent="0.3">
      <c r="A556" s="815"/>
      <c r="B556" s="816"/>
      <c r="C556" s="817"/>
      <c r="D556" s="819"/>
      <c r="E556" s="189"/>
      <c r="F556" s="189"/>
      <c r="G556" s="189"/>
      <c r="H556" s="189"/>
      <c r="I556" s="189"/>
      <c r="J556" s="278"/>
    </row>
    <row r="557" spans="1:10" ht="15" customHeight="1" x14ac:dyDescent="0.3">
      <c r="A557" s="815"/>
      <c r="B557" s="816"/>
      <c r="C557" s="817"/>
      <c r="D557" s="820"/>
      <c r="E557" s="136"/>
      <c r="F557" s="136"/>
      <c r="G557" s="137"/>
      <c r="H557" s="137"/>
      <c r="I557" s="138"/>
      <c r="J557" s="279"/>
    </row>
    <row r="558" spans="1:10" ht="15" customHeight="1" x14ac:dyDescent="0.3">
      <c r="A558" s="815"/>
      <c r="B558" s="816"/>
      <c r="C558" s="817"/>
      <c r="D558" s="821" t="s">
        <v>34</v>
      </c>
      <c r="E558" s="190"/>
      <c r="F558" s="190"/>
      <c r="G558" s="190"/>
      <c r="H558" s="192"/>
      <c r="I558" s="191"/>
      <c r="J558" s="143"/>
    </row>
    <row r="559" spans="1:10" ht="15" customHeight="1" x14ac:dyDescent="0.3">
      <c r="A559" s="815"/>
      <c r="B559" s="816"/>
      <c r="C559" s="817"/>
      <c r="D559" s="821"/>
      <c r="E559" s="189"/>
      <c r="F559" s="189"/>
      <c r="G559" s="189"/>
      <c r="H559" s="193"/>
      <c r="I559" s="194"/>
      <c r="J559" s="278"/>
    </row>
    <row r="560" spans="1:10" ht="15" customHeight="1" x14ac:dyDescent="0.3">
      <c r="A560" s="815"/>
      <c r="B560" s="816"/>
      <c r="C560" s="817"/>
      <c r="D560" s="821"/>
      <c r="E560" s="195"/>
      <c r="F560" s="195"/>
      <c r="G560" s="196"/>
      <c r="H560" s="197"/>
      <c r="I560" s="198"/>
      <c r="J560" s="196"/>
    </row>
    <row r="561" spans="1:11" ht="15" customHeight="1" x14ac:dyDescent="0.3">
      <c r="A561" s="822">
        <v>63</v>
      </c>
      <c r="B561" s="829">
        <f>INDEX(progrann,A561)</f>
        <v>0</v>
      </c>
      <c r="C561" s="824">
        <f>INDEX(ficha_nn,A561)</f>
        <v>0</v>
      </c>
      <c r="D561" s="826" t="s">
        <v>28</v>
      </c>
      <c r="E561" s="258"/>
      <c r="F561" s="169"/>
      <c r="G561" s="169"/>
      <c r="H561" s="141"/>
      <c r="I561" s="170"/>
      <c r="J561" s="140"/>
    </row>
    <row r="562" spans="1:11" ht="15" customHeight="1" x14ac:dyDescent="0.3">
      <c r="A562" s="822"/>
      <c r="B562" s="829"/>
      <c r="C562" s="824"/>
      <c r="D562" s="826"/>
      <c r="E562" s="202"/>
      <c r="F562" s="172"/>
      <c r="G562" s="172"/>
      <c r="H562" s="172"/>
      <c r="I562" s="173"/>
      <c r="J562" s="134"/>
    </row>
    <row r="563" spans="1:11" ht="15" customHeight="1" x14ac:dyDescent="0.3">
      <c r="A563" s="822"/>
      <c r="B563" s="829"/>
      <c r="C563" s="824"/>
      <c r="D563" s="827"/>
      <c r="E563" s="180"/>
      <c r="F563" s="175"/>
      <c r="G563" s="175"/>
      <c r="H563" s="175"/>
      <c r="I563" s="176"/>
      <c r="J563" s="251"/>
    </row>
    <row r="564" spans="1:11" ht="15" customHeight="1" x14ac:dyDescent="0.3">
      <c r="A564" s="822"/>
      <c r="B564" s="829"/>
      <c r="C564" s="825"/>
      <c r="D564" s="807" t="s">
        <v>32</v>
      </c>
      <c r="E564" s="177"/>
      <c r="F564" s="178"/>
      <c r="G564" s="139"/>
      <c r="H564" s="178"/>
      <c r="I564" s="179"/>
      <c r="J564" s="252"/>
      <c r="K564" s="232"/>
    </row>
    <row r="565" spans="1:11" ht="15" customHeight="1" x14ac:dyDescent="0.3">
      <c r="A565" s="822"/>
      <c r="B565" s="829"/>
      <c r="C565" s="825"/>
      <c r="D565" s="807"/>
      <c r="E565" s="171"/>
      <c r="F565" s="172"/>
      <c r="G565" s="172"/>
      <c r="H565" s="172"/>
      <c r="I565" s="172"/>
      <c r="J565" s="173"/>
    </row>
    <row r="566" spans="1:11" ht="15" customHeight="1" x14ac:dyDescent="0.3">
      <c r="A566" s="822"/>
      <c r="B566" s="829"/>
      <c r="C566" s="825"/>
      <c r="D566" s="807"/>
      <c r="E566" s="174"/>
      <c r="F566" s="175"/>
      <c r="G566" s="176"/>
      <c r="H566" s="176"/>
      <c r="I566" s="180"/>
      <c r="J566" s="135"/>
    </row>
    <row r="567" spans="1:11" ht="15" customHeight="1" x14ac:dyDescent="0.3">
      <c r="A567" s="822"/>
      <c r="B567" s="829"/>
      <c r="C567" s="825"/>
      <c r="D567" s="828" t="s">
        <v>34</v>
      </c>
      <c r="E567" s="177"/>
      <c r="F567" s="178"/>
      <c r="G567" s="179"/>
      <c r="H567" s="181"/>
      <c r="I567" s="179"/>
      <c r="J567" s="140"/>
    </row>
    <row r="568" spans="1:11" ht="15" customHeight="1" x14ac:dyDescent="0.3">
      <c r="A568" s="822"/>
      <c r="B568" s="829"/>
      <c r="C568" s="825"/>
      <c r="D568" s="828"/>
      <c r="E568" s="171"/>
      <c r="F568" s="171"/>
      <c r="G568" s="172"/>
      <c r="H568" s="172"/>
      <c r="I568" s="173"/>
      <c r="J568" s="134"/>
    </row>
    <row r="569" spans="1:11" ht="15" customHeight="1" x14ac:dyDescent="0.3">
      <c r="A569" s="822"/>
      <c r="B569" s="829"/>
      <c r="C569" s="825"/>
      <c r="D569" s="828"/>
      <c r="E569" s="182"/>
      <c r="F569" s="183"/>
      <c r="G569" s="184"/>
      <c r="H569" s="185"/>
      <c r="I569" s="183"/>
      <c r="J569" s="135"/>
    </row>
    <row r="570" spans="1:11" ht="15" customHeight="1" x14ac:dyDescent="0.3">
      <c r="A570" s="815">
        <v>64</v>
      </c>
      <c r="B570" s="816">
        <f>INDEX(progrann,A570)</f>
        <v>0</v>
      </c>
      <c r="C570" s="817">
        <f>INDEX(ficha_nn,A570)</f>
        <v>0</v>
      </c>
      <c r="D570" s="818" t="s">
        <v>28</v>
      </c>
      <c r="E570" s="214"/>
      <c r="F570" s="186"/>
      <c r="G570" s="187"/>
      <c r="H570" s="187"/>
      <c r="I570" s="188"/>
      <c r="J570" s="142"/>
    </row>
    <row r="571" spans="1:11" ht="15" customHeight="1" x14ac:dyDescent="0.3">
      <c r="A571" s="815"/>
      <c r="B571" s="816"/>
      <c r="C571" s="817"/>
      <c r="D571" s="818"/>
      <c r="E571" s="189"/>
      <c r="F571" s="189"/>
      <c r="G571" s="189"/>
      <c r="H571" s="189"/>
      <c r="I571" s="189"/>
      <c r="J571" s="278"/>
    </row>
    <row r="572" spans="1:11" ht="15" customHeight="1" x14ac:dyDescent="0.3">
      <c r="A572" s="815"/>
      <c r="B572" s="816"/>
      <c r="C572" s="817"/>
      <c r="D572" s="818"/>
      <c r="E572" s="136"/>
      <c r="F572" s="136"/>
      <c r="G572" s="136"/>
      <c r="H572" s="137"/>
      <c r="I572" s="136"/>
      <c r="J572" s="137"/>
    </row>
    <row r="573" spans="1:11" ht="15" customHeight="1" x14ac:dyDescent="0.3">
      <c r="A573" s="815"/>
      <c r="B573" s="816"/>
      <c r="C573" s="817"/>
      <c r="D573" s="819" t="s">
        <v>32</v>
      </c>
      <c r="E573" s="190"/>
      <c r="F573" s="188"/>
      <c r="G573" s="191"/>
      <c r="H573" s="190"/>
      <c r="I573" s="190"/>
      <c r="J573" s="143"/>
    </row>
    <row r="574" spans="1:11" ht="15" customHeight="1" x14ac:dyDescent="0.3">
      <c r="A574" s="815"/>
      <c r="B574" s="816"/>
      <c r="C574" s="817"/>
      <c r="D574" s="819"/>
      <c r="E574" s="189"/>
      <c r="F574" s="189"/>
      <c r="G574" s="189"/>
      <c r="H574" s="189"/>
      <c r="I574" s="189"/>
      <c r="J574" s="278"/>
    </row>
    <row r="575" spans="1:11" ht="15" customHeight="1" x14ac:dyDescent="0.3">
      <c r="A575" s="815"/>
      <c r="B575" s="816"/>
      <c r="C575" s="817"/>
      <c r="D575" s="820"/>
      <c r="E575" s="136"/>
      <c r="F575" s="136"/>
      <c r="G575" s="137"/>
      <c r="H575" s="137"/>
      <c r="I575" s="138"/>
      <c r="J575" s="279"/>
    </row>
    <row r="576" spans="1:11" ht="15" customHeight="1" x14ac:dyDescent="0.3">
      <c r="A576" s="815"/>
      <c r="B576" s="816"/>
      <c r="C576" s="817"/>
      <c r="D576" s="821" t="s">
        <v>34</v>
      </c>
      <c r="E576" s="190"/>
      <c r="F576" s="190"/>
      <c r="G576" s="190"/>
      <c r="H576" s="192"/>
      <c r="I576" s="191"/>
      <c r="J576" s="143"/>
    </row>
    <row r="577" spans="1:11" ht="15" customHeight="1" x14ac:dyDescent="0.3">
      <c r="A577" s="815"/>
      <c r="B577" s="816"/>
      <c r="C577" s="817"/>
      <c r="D577" s="821"/>
      <c r="E577" s="189"/>
      <c r="F577" s="189"/>
      <c r="G577" s="189"/>
      <c r="H577" s="193"/>
      <c r="I577" s="194"/>
      <c r="J577" s="278"/>
    </row>
    <row r="578" spans="1:11" ht="15" customHeight="1" x14ac:dyDescent="0.3">
      <c r="A578" s="815"/>
      <c r="B578" s="816"/>
      <c r="C578" s="817"/>
      <c r="D578" s="821"/>
      <c r="E578" s="195"/>
      <c r="F578" s="195"/>
      <c r="G578" s="196"/>
      <c r="H578" s="197"/>
      <c r="I578" s="198"/>
      <c r="J578" s="196"/>
    </row>
    <row r="579" spans="1:11" ht="15" customHeight="1" x14ac:dyDescent="0.3">
      <c r="A579" s="822">
        <v>65</v>
      </c>
      <c r="B579" s="829">
        <f>INDEX(progrann,A579)</f>
        <v>0</v>
      </c>
      <c r="C579" s="824">
        <f>INDEX(ficha_nn,A579)</f>
        <v>0</v>
      </c>
      <c r="D579" s="826" t="s">
        <v>28</v>
      </c>
      <c r="E579" s="258"/>
      <c r="F579" s="169"/>
      <c r="G579" s="169"/>
      <c r="H579" s="141"/>
      <c r="I579" s="170"/>
      <c r="J579" s="140"/>
    </row>
    <row r="580" spans="1:11" ht="15" customHeight="1" x14ac:dyDescent="0.3">
      <c r="A580" s="822"/>
      <c r="B580" s="829"/>
      <c r="C580" s="824"/>
      <c r="D580" s="826"/>
      <c r="E580" s="202"/>
      <c r="F580" s="172"/>
      <c r="G580" s="172"/>
      <c r="H580" s="172"/>
      <c r="I580" s="173"/>
      <c r="J580" s="134"/>
    </row>
    <row r="581" spans="1:11" ht="15" customHeight="1" x14ac:dyDescent="0.3">
      <c r="A581" s="822"/>
      <c r="B581" s="829"/>
      <c r="C581" s="824"/>
      <c r="D581" s="827"/>
      <c r="E581" s="180"/>
      <c r="F581" s="175"/>
      <c r="G581" s="175"/>
      <c r="H581" s="175"/>
      <c r="I581" s="176"/>
      <c r="J581" s="251"/>
    </row>
    <row r="582" spans="1:11" ht="15" customHeight="1" x14ac:dyDescent="0.3">
      <c r="A582" s="822"/>
      <c r="B582" s="829"/>
      <c r="C582" s="825"/>
      <c r="D582" s="807" t="s">
        <v>32</v>
      </c>
      <c r="E582" s="177"/>
      <c r="F582" s="178"/>
      <c r="G582" s="139"/>
      <c r="H582" s="178"/>
      <c r="I582" s="179"/>
      <c r="J582" s="252"/>
      <c r="K582" s="232"/>
    </row>
    <row r="583" spans="1:11" ht="15" customHeight="1" x14ac:dyDescent="0.3">
      <c r="A583" s="822"/>
      <c r="B583" s="829"/>
      <c r="C583" s="825"/>
      <c r="D583" s="807"/>
      <c r="E583" s="171"/>
      <c r="F583" s="172"/>
      <c r="G583" s="172"/>
      <c r="H583" s="172"/>
      <c r="I583" s="172"/>
      <c r="J583" s="173"/>
    </row>
    <row r="584" spans="1:11" ht="15" customHeight="1" x14ac:dyDescent="0.3">
      <c r="A584" s="822"/>
      <c r="B584" s="829"/>
      <c r="C584" s="825"/>
      <c r="D584" s="807"/>
      <c r="E584" s="174"/>
      <c r="F584" s="175"/>
      <c r="G584" s="176"/>
      <c r="H584" s="176"/>
      <c r="I584" s="180"/>
      <c r="J584" s="135"/>
    </row>
    <row r="585" spans="1:11" ht="15" customHeight="1" x14ac:dyDescent="0.3">
      <c r="A585" s="822"/>
      <c r="B585" s="829"/>
      <c r="C585" s="825"/>
      <c r="D585" s="828" t="s">
        <v>34</v>
      </c>
      <c r="E585" s="177"/>
      <c r="F585" s="178"/>
      <c r="G585" s="179"/>
      <c r="H585" s="181"/>
      <c r="I585" s="179"/>
      <c r="J585" s="140"/>
    </row>
    <row r="586" spans="1:11" ht="15" customHeight="1" x14ac:dyDescent="0.3">
      <c r="A586" s="822"/>
      <c r="B586" s="829"/>
      <c r="C586" s="825"/>
      <c r="D586" s="828"/>
      <c r="E586" s="171"/>
      <c r="F586" s="171"/>
      <c r="G586" s="172"/>
      <c r="H586" s="172"/>
      <c r="I586" s="173"/>
      <c r="J586" s="134"/>
    </row>
    <row r="587" spans="1:11" ht="15" customHeight="1" x14ac:dyDescent="0.3">
      <c r="A587" s="822"/>
      <c r="B587" s="829"/>
      <c r="C587" s="825"/>
      <c r="D587" s="828"/>
      <c r="E587" s="182"/>
      <c r="F587" s="183"/>
      <c r="G587" s="184"/>
      <c r="H587" s="185"/>
      <c r="I587" s="183"/>
      <c r="J587" s="135"/>
    </row>
    <row r="588" spans="1:11" ht="15" customHeight="1" x14ac:dyDescent="0.3">
      <c r="A588" s="815">
        <v>66</v>
      </c>
      <c r="B588" s="816">
        <f>INDEX(progrann,A588)</f>
        <v>0</v>
      </c>
      <c r="C588" s="817">
        <f>INDEX(ficha_nn,A588)</f>
        <v>0</v>
      </c>
      <c r="D588" s="818" t="s">
        <v>28</v>
      </c>
      <c r="E588" s="214"/>
      <c r="F588" s="186"/>
      <c r="G588" s="187"/>
      <c r="H588" s="187"/>
      <c r="I588" s="188"/>
      <c r="J588" s="142"/>
    </row>
    <row r="589" spans="1:11" ht="15" customHeight="1" x14ac:dyDescent="0.3">
      <c r="A589" s="815"/>
      <c r="B589" s="816"/>
      <c r="C589" s="817"/>
      <c r="D589" s="818"/>
      <c r="E589" s="189"/>
      <c r="F589" s="189"/>
      <c r="G589" s="189"/>
      <c r="H589" s="189"/>
      <c r="I589" s="189"/>
      <c r="J589" s="278"/>
    </row>
    <row r="590" spans="1:11" ht="15" customHeight="1" x14ac:dyDescent="0.3">
      <c r="A590" s="815"/>
      <c r="B590" s="816"/>
      <c r="C590" s="817"/>
      <c r="D590" s="818"/>
      <c r="E590" s="136"/>
      <c r="F590" s="136"/>
      <c r="G590" s="136"/>
      <c r="H590" s="137"/>
      <c r="I590" s="136"/>
      <c r="J590" s="137"/>
    </row>
    <row r="591" spans="1:11" ht="15" customHeight="1" x14ac:dyDescent="0.3">
      <c r="A591" s="815"/>
      <c r="B591" s="816"/>
      <c r="C591" s="817"/>
      <c r="D591" s="819" t="s">
        <v>32</v>
      </c>
      <c r="E591" s="190"/>
      <c r="F591" s="188"/>
      <c r="G591" s="191"/>
      <c r="H591" s="190"/>
      <c r="I591" s="190"/>
      <c r="J591" s="143"/>
      <c r="K591" s="232"/>
    </row>
    <row r="592" spans="1:11" ht="15" customHeight="1" x14ac:dyDescent="0.3">
      <c r="A592" s="815"/>
      <c r="B592" s="816"/>
      <c r="C592" s="817"/>
      <c r="D592" s="819"/>
      <c r="E592" s="189"/>
      <c r="F592" s="189"/>
      <c r="G592" s="189"/>
      <c r="H592" s="189"/>
      <c r="I592" s="189"/>
      <c r="J592" s="278"/>
    </row>
    <row r="593" spans="1:10" ht="15" customHeight="1" x14ac:dyDescent="0.3">
      <c r="A593" s="815"/>
      <c r="B593" s="816"/>
      <c r="C593" s="817"/>
      <c r="D593" s="820"/>
      <c r="E593" s="136"/>
      <c r="F593" s="136"/>
      <c r="G593" s="137"/>
      <c r="H593" s="137"/>
      <c r="I593" s="138"/>
      <c r="J593" s="279"/>
    </row>
    <row r="594" spans="1:10" ht="15" customHeight="1" x14ac:dyDescent="0.3">
      <c r="A594" s="815"/>
      <c r="B594" s="816"/>
      <c r="C594" s="817"/>
      <c r="D594" s="821" t="s">
        <v>34</v>
      </c>
      <c r="E594" s="190"/>
      <c r="F594" s="190"/>
      <c r="G594" s="190"/>
      <c r="H594" s="192"/>
      <c r="I594" s="191"/>
      <c r="J594" s="143"/>
    </row>
    <row r="595" spans="1:10" ht="15" customHeight="1" x14ac:dyDescent="0.3">
      <c r="A595" s="815"/>
      <c r="B595" s="816"/>
      <c r="C595" s="817"/>
      <c r="D595" s="821"/>
      <c r="E595" s="189"/>
      <c r="F595" s="189"/>
      <c r="G595" s="189"/>
      <c r="H595" s="193"/>
      <c r="I595" s="194"/>
      <c r="J595" s="278"/>
    </row>
    <row r="596" spans="1:10" ht="15" customHeight="1" x14ac:dyDescent="0.3">
      <c r="A596" s="815"/>
      <c r="B596" s="816"/>
      <c r="C596" s="817"/>
      <c r="D596" s="821"/>
      <c r="E596" s="195"/>
      <c r="F596" s="195"/>
      <c r="G596" s="196"/>
      <c r="H596" s="197"/>
      <c r="I596" s="198"/>
      <c r="J596" s="196"/>
    </row>
    <row r="597" spans="1:10" ht="15" customHeight="1" x14ac:dyDescent="0.3">
      <c r="A597" s="822">
        <v>67</v>
      </c>
      <c r="B597" s="829">
        <f>INDEX(progrann,A597)</f>
        <v>0</v>
      </c>
      <c r="C597" s="824">
        <f>INDEX(ficha_nn,A597)</f>
        <v>0</v>
      </c>
      <c r="D597" s="826" t="s">
        <v>28</v>
      </c>
      <c r="E597" s="258"/>
      <c r="F597" s="169"/>
      <c r="G597" s="169"/>
      <c r="H597" s="141"/>
      <c r="I597" s="170"/>
      <c r="J597" s="140"/>
    </row>
    <row r="598" spans="1:10" ht="15" customHeight="1" x14ac:dyDescent="0.3">
      <c r="A598" s="822"/>
      <c r="B598" s="829"/>
      <c r="C598" s="824"/>
      <c r="D598" s="826"/>
      <c r="E598" s="202"/>
      <c r="F598" s="172"/>
      <c r="G598" s="172"/>
      <c r="H598" s="172"/>
      <c r="I598" s="173"/>
      <c r="J598" s="134"/>
    </row>
    <row r="599" spans="1:10" ht="15" customHeight="1" x14ac:dyDescent="0.3">
      <c r="A599" s="822"/>
      <c r="B599" s="829"/>
      <c r="C599" s="824"/>
      <c r="D599" s="827"/>
      <c r="E599" s="180"/>
      <c r="F599" s="175"/>
      <c r="G599" s="175"/>
      <c r="H599" s="175"/>
      <c r="I599" s="176"/>
      <c r="J599" s="251"/>
    </row>
    <row r="600" spans="1:10" ht="15" customHeight="1" x14ac:dyDescent="0.3">
      <c r="A600" s="822"/>
      <c r="B600" s="829"/>
      <c r="C600" s="825"/>
      <c r="D600" s="807" t="s">
        <v>32</v>
      </c>
      <c r="E600" s="177"/>
      <c r="F600" s="178"/>
      <c r="G600" s="139"/>
      <c r="H600" s="178"/>
      <c r="I600" s="179"/>
      <c r="J600" s="252"/>
    </row>
    <row r="601" spans="1:10" ht="15" customHeight="1" x14ac:dyDescent="0.3">
      <c r="A601" s="822"/>
      <c r="B601" s="829"/>
      <c r="C601" s="825"/>
      <c r="D601" s="807"/>
      <c r="E601" s="171"/>
      <c r="F601" s="172"/>
      <c r="G601" s="172"/>
      <c r="H601" s="172"/>
      <c r="I601" s="172"/>
      <c r="J601" s="173"/>
    </row>
    <row r="602" spans="1:10" ht="15" customHeight="1" x14ac:dyDescent="0.3">
      <c r="A602" s="822"/>
      <c r="B602" s="829"/>
      <c r="C602" s="825"/>
      <c r="D602" s="807"/>
      <c r="E602" s="174"/>
      <c r="F602" s="175"/>
      <c r="G602" s="176"/>
      <c r="H602" s="176"/>
      <c r="I602" s="180"/>
      <c r="J602" s="135"/>
    </row>
    <row r="603" spans="1:10" ht="15" customHeight="1" x14ac:dyDescent="0.3">
      <c r="A603" s="822"/>
      <c r="B603" s="829"/>
      <c r="C603" s="825"/>
      <c r="D603" s="828" t="s">
        <v>34</v>
      </c>
      <c r="E603" s="177"/>
      <c r="F603" s="178"/>
      <c r="G603" s="179"/>
      <c r="H603" s="181"/>
      <c r="I603" s="179"/>
      <c r="J603" s="140"/>
    </row>
    <row r="604" spans="1:10" ht="15" customHeight="1" x14ac:dyDescent="0.3">
      <c r="A604" s="822"/>
      <c r="B604" s="829"/>
      <c r="C604" s="825"/>
      <c r="D604" s="828"/>
      <c r="E604" s="171"/>
      <c r="F604" s="171"/>
      <c r="G604" s="172"/>
      <c r="H604" s="172"/>
      <c r="I604" s="173"/>
      <c r="J604" s="134"/>
    </row>
    <row r="605" spans="1:10" ht="15" customHeight="1" x14ac:dyDescent="0.3">
      <c r="A605" s="822"/>
      <c r="B605" s="829"/>
      <c r="C605" s="825"/>
      <c r="D605" s="828"/>
      <c r="E605" s="182"/>
      <c r="F605" s="183"/>
      <c r="G605" s="184"/>
      <c r="H605" s="185"/>
      <c r="I605" s="183"/>
      <c r="J605" s="135"/>
    </row>
    <row r="606" spans="1:10" ht="15" customHeight="1" x14ac:dyDescent="0.3">
      <c r="A606" s="815">
        <v>68</v>
      </c>
      <c r="B606" s="816">
        <f>INDEX(progrann,A606)</f>
        <v>0</v>
      </c>
      <c r="C606" s="817">
        <f>INDEX(ficha_nn,A606)</f>
        <v>0</v>
      </c>
      <c r="D606" s="818" t="s">
        <v>28</v>
      </c>
      <c r="E606" s="214"/>
      <c r="F606" s="186"/>
      <c r="G606" s="187"/>
      <c r="H606" s="187"/>
      <c r="I606" s="188"/>
      <c r="J606" s="142"/>
    </row>
    <row r="607" spans="1:10" ht="15" customHeight="1" x14ac:dyDescent="0.3">
      <c r="A607" s="815"/>
      <c r="B607" s="816"/>
      <c r="C607" s="817"/>
      <c r="D607" s="818"/>
      <c r="E607" s="189"/>
      <c r="F607" s="189"/>
      <c r="G607" s="189"/>
      <c r="H607" s="189"/>
      <c r="I607" s="189"/>
      <c r="J607" s="278"/>
    </row>
    <row r="608" spans="1:10" ht="15" customHeight="1" x14ac:dyDescent="0.3">
      <c r="A608" s="815"/>
      <c r="B608" s="816"/>
      <c r="C608" s="817"/>
      <c r="D608" s="818"/>
      <c r="E608" s="136"/>
      <c r="F608" s="136"/>
      <c r="G608" s="136"/>
      <c r="H608" s="137"/>
      <c r="I608" s="136"/>
      <c r="J608" s="137"/>
    </row>
    <row r="609" spans="1:10" ht="15" customHeight="1" x14ac:dyDescent="0.3">
      <c r="A609" s="815"/>
      <c r="B609" s="816"/>
      <c r="C609" s="817"/>
      <c r="D609" s="819" t="s">
        <v>32</v>
      </c>
      <c r="E609" s="190"/>
      <c r="F609" s="188"/>
      <c r="G609" s="191"/>
      <c r="H609" s="190"/>
      <c r="I609" s="190"/>
      <c r="J609" s="143"/>
    </row>
    <row r="610" spans="1:10" ht="15" customHeight="1" x14ac:dyDescent="0.3">
      <c r="A610" s="815"/>
      <c r="B610" s="816"/>
      <c r="C610" s="817"/>
      <c r="D610" s="819"/>
      <c r="E610" s="189"/>
      <c r="F610" s="189"/>
      <c r="G610" s="189"/>
      <c r="H610" s="189"/>
      <c r="I610" s="189"/>
      <c r="J610" s="278"/>
    </row>
    <row r="611" spans="1:10" ht="15" customHeight="1" x14ac:dyDescent="0.3">
      <c r="A611" s="815"/>
      <c r="B611" s="816"/>
      <c r="C611" s="817"/>
      <c r="D611" s="820"/>
      <c r="E611" s="136"/>
      <c r="F611" s="136"/>
      <c r="G611" s="137"/>
      <c r="H611" s="137"/>
      <c r="I611" s="138"/>
      <c r="J611" s="279"/>
    </row>
    <row r="612" spans="1:10" ht="15" customHeight="1" x14ac:dyDescent="0.3">
      <c r="A612" s="815"/>
      <c r="B612" s="816"/>
      <c r="C612" s="817"/>
      <c r="D612" s="821" t="s">
        <v>34</v>
      </c>
      <c r="E612" s="190"/>
      <c r="F612" s="190"/>
      <c r="G612" s="190"/>
      <c r="H612" s="192"/>
      <c r="I612" s="191"/>
      <c r="J612" s="143"/>
    </row>
    <row r="613" spans="1:10" ht="15" customHeight="1" x14ac:dyDescent="0.3">
      <c r="A613" s="815"/>
      <c r="B613" s="816"/>
      <c r="C613" s="817"/>
      <c r="D613" s="821"/>
      <c r="E613" s="189"/>
      <c r="F613" s="189"/>
      <c r="G613" s="189"/>
      <c r="H613" s="193"/>
      <c r="I613" s="194"/>
      <c r="J613" s="278"/>
    </row>
    <row r="614" spans="1:10" ht="15" customHeight="1" x14ac:dyDescent="0.3">
      <c r="A614" s="815"/>
      <c r="B614" s="816"/>
      <c r="C614" s="817"/>
      <c r="D614" s="821"/>
      <c r="E614" s="195"/>
      <c r="F614" s="195"/>
      <c r="G614" s="196"/>
      <c r="H614" s="197"/>
      <c r="I614" s="198"/>
      <c r="J614" s="196"/>
    </row>
    <row r="615" spans="1:10" s="80" customFormat="1" ht="15" customHeight="1" x14ac:dyDescent="0.3">
      <c r="A615" s="822">
        <v>69</v>
      </c>
      <c r="B615" s="829">
        <f>INDEX(progrann,A615)</f>
        <v>0</v>
      </c>
      <c r="C615" s="824">
        <f>INDEX(ficha_nn,A615)</f>
        <v>0</v>
      </c>
      <c r="D615" s="826" t="s">
        <v>28</v>
      </c>
      <c r="E615" s="258"/>
      <c r="F615" s="169"/>
      <c r="G615" s="169"/>
      <c r="H615" s="141"/>
      <c r="I615" s="170"/>
      <c r="J615" s="140"/>
    </row>
    <row r="616" spans="1:10" ht="15" customHeight="1" x14ac:dyDescent="0.3">
      <c r="A616" s="822"/>
      <c r="B616" s="829"/>
      <c r="C616" s="824"/>
      <c r="D616" s="826"/>
      <c r="E616" s="202"/>
      <c r="F616" s="172"/>
      <c r="G616" s="172"/>
      <c r="H616" s="172"/>
      <c r="I616" s="173"/>
      <c r="J616" s="134"/>
    </row>
    <row r="617" spans="1:10" ht="15" customHeight="1" x14ac:dyDescent="0.3">
      <c r="A617" s="822"/>
      <c r="B617" s="829"/>
      <c r="C617" s="824"/>
      <c r="D617" s="827"/>
      <c r="E617" s="180"/>
      <c r="F617" s="175"/>
      <c r="G617" s="175"/>
      <c r="H617" s="175"/>
      <c r="I617" s="176"/>
      <c r="J617" s="251"/>
    </row>
    <row r="618" spans="1:10" ht="15" customHeight="1" x14ac:dyDescent="0.3">
      <c r="A618" s="822"/>
      <c r="B618" s="829"/>
      <c r="C618" s="825"/>
      <c r="D618" s="807" t="s">
        <v>32</v>
      </c>
      <c r="E618" s="177"/>
      <c r="F618" s="178"/>
      <c r="G618" s="139"/>
      <c r="H618" s="178"/>
      <c r="I618" s="179"/>
      <c r="J618" s="252"/>
    </row>
    <row r="619" spans="1:10" ht="15" customHeight="1" x14ac:dyDescent="0.3">
      <c r="A619" s="822"/>
      <c r="B619" s="829"/>
      <c r="C619" s="825"/>
      <c r="D619" s="807"/>
      <c r="E619" s="171"/>
      <c r="F619" s="172"/>
      <c r="G619" s="172"/>
      <c r="H619" s="172"/>
      <c r="I619" s="172"/>
      <c r="J619" s="173"/>
    </row>
    <row r="620" spans="1:10" ht="15" customHeight="1" x14ac:dyDescent="0.3">
      <c r="A620" s="822"/>
      <c r="B620" s="829"/>
      <c r="C620" s="825"/>
      <c r="D620" s="807"/>
      <c r="E620" s="174"/>
      <c r="F620" s="175"/>
      <c r="G620" s="176"/>
      <c r="H620" s="176"/>
      <c r="I620" s="180"/>
      <c r="J620" s="135"/>
    </row>
    <row r="621" spans="1:10" ht="15" customHeight="1" x14ac:dyDescent="0.3">
      <c r="A621" s="822"/>
      <c r="B621" s="829"/>
      <c r="C621" s="825"/>
      <c r="D621" s="828" t="s">
        <v>34</v>
      </c>
      <c r="E621" s="177"/>
      <c r="F621" s="178"/>
      <c r="G621" s="179"/>
      <c r="H621" s="181"/>
      <c r="I621" s="179"/>
      <c r="J621" s="140"/>
    </row>
    <row r="622" spans="1:10" ht="15" customHeight="1" x14ac:dyDescent="0.3">
      <c r="A622" s="822"/>
      <c r="B622" s="829"/>
      <c r="C622" s="825"/>
      <c r="D622" s="828"/>
      <c r="E622" s="171"/>
      <c r="F622" s="171"/>
      <c r="G622" s="172"/>
      <c r="H622" s="172"/>
      <c r="I622" s="173"/>
      <c r="J622" s="134"/>
    </row>
    <row r="623" spans="1:10" ht="15" customHeight="1" x14ac:dyDescent="0.3">
      <c r="A623" s="822"/>
      <c r="B623" s="829"/>
      <c r="C623" s="825"/>
      <c r="D623" s="828"/>
      <c r="E623" s="182"/>
      <c r="F623" s="183"/>
      <c r="G623" s="184"/>
      <c r="H623" s="185"/>
      <c r="I623" s="183"/>
      <c r="J623" s="135"/>
    </row>
    <row r="624" spans="1:10" ht="15" customHeight="1" x14ac:dyDescent="0.3">
      <c r="A624" s="815">
        <v>70</v>
      </c>
      <c r="B624" s="816">
        <f>INDEX(progrann,A624)</f>
        <v>0</v>
      </c>
      <c r="C624" s="817">
        <f>INDEX(ficha_nn,A624)</f>
        <v>0</v>
      </c>
      <c r="D624" s="818" t="s">
        <v>28</v>
      </c>
      <c r="E624" s="214"/>
      <c r="F624" s="186"/>
      <c r="G624" s="187"/>
      <c r="H624" s="187"/>
      <c r="I624" s="188"/>
      <c r="J624" s="142"/>
    </row>
    <row r="625" spans="1:10" ht="15" customHeight="1" x14ac:dyDescent="0.3">
      <c r="A625" s="815"/>
      <c r="B625" s="816"/>
      <c r="C625" s="817"/>
      <c r="D625" s="818"/>
      <c r="E625" s="189"/>
      <c r="F625" s="189"/>
      <c r="G625" s="189"/>
      <c r="H625" s="189"/>
      <c r="I625" s="189"/>
      <c r="J625" s="278"/>
    </row>
    <row r="626" spans="1:10" ht="15" customHeight="1" x14ac:dyDescent="0.3">
      <c r="A626" s="815"/>
      <c r="B626" s="816"/>
      <c r="C626" s="817"/>
      <c r="D626" s="818"/>
      <c r="E626" s="136"/>
      <c r="F626" s="136"/>
      <c r="G626" s="136"/>
      <c r="H626" s="137"/>
      <c r="I626" s="136"/>
      <c r="J626" s="137"/>
    </row>
    <row r="627" spans="1:10" ht="15" customHeight="1" x14ac:dyDescent="0.3">
      <c r="A627" s="815"/>
      <c r="B627" s="816"/>
      <c r="C627" s="817"/>
      <c r="D627" s="819" t="s">
        <v>32</v>
      </c>
      <c r="E627" s="190"/>
      <c r="F627" s="188"/>
      <c r="G627" s="191"/>
      <c r="H627" s="190"/>
      <c r="I627" s="190"/>
      <c r="J627" s="143"/>
    </row>
    <row r="628" spans="1:10" ht="15" customHeight="1" x14ac:dyDescent="0.3">
      <c r="A628" s="815"/>
      <c r="B628" s="816"/>
      <c r="C628" s="817"/>
      <c r="D628" s="819"/>
      <c r="E628" s="189"/>
      <c r="F628" s="189"/>
      <c r="G628" s="189"/>
      <c r="H628" s="189"/>
      <c r="I628" s="189"/>
      <c r="J628" s="278"/>
    </row>
    <row r="629" spans="1:10" ht="15" customHeight="1" x14ac:dyDescent="0.3">
      <c r="A629" s="815"/>
      <c r="B629" s="816"/>
      <c r="C629" s="817"/>
      <c r="D629" s="820"/>
      <c r="E629" s="136"/>
      <c r="F629" s="136"/>
      <c r="G629" s="137"/>
      <c r="H629" s="137"/>
      <c r="I629" s="138"/>
      <c r="J629" s="279"/>
    </row>
    <row r="630" spans="1:10" ht="15" customHeight="1" x14ac:dyDescent="0.3">
      <c r="A630" s="815"/>
      <c r="B630" s="816"/>
      <c r="C630" s="817"/>
      <c r="D630" s="821" t="s">
        <v>34</v>
      </c>
      <c r="E630" s="190"/>
      <c r="F630" s="190"/>
      <c r="G630" s="190"/>
      <c r="H630" s="192"/>
      <c r="I630" s="191"/>
      <c r="J630" s="143"/>
    </row>
    <row r="631" spans="1:10" ht="15" customHeight="1" x14ac:dyDescent="0.3">
      <c r="A631" s="815"/>
      <c r="B631" s="816"/>
      <c r="C631" s="817"/>
      <c r="D631" s="821"/>
      <c r="E631" s="189"/>
      <c r="F631" s="189"/>
      <c r="G631" s="189"/>
      <c r="H631" s="193"/>
      <c r="I631" s="194"/>
      <c r="J631" s="278"/>
    </row>
    <row r="632" spans="1:10" ht="15" customHeight="1" x14ac:dyDescent="0.3">
      <c r="A632" s="815"/>
      <c r="B632" s="816"/>
      <c r="C632" s="817"/>
      <c r="D632" s="821"/>
      <c r="E632" s="195"/>
      <c r="F632" s="195"/>
      <c r="G632" s="196"/>
      <c r="H632" s="197"/>
      <c r="I632" s="198"/>
      <c r="J632" s="196"/>
    </row>
    <row r="633" spans="1:10" ht="15" customHeight="1" x14ac:dyDescent="0.3">
      <c r="A633" s="822">
        <v>71</v>
      </c>
      <c r="B633" s="829">
        <f>INDEX(progrann,A633)</f>
        <v>0</v>
      </c>
      <c r="C633" s="832">
        <f>INDEX(ficha_nn,A633)</f>
        <v>0</v>
      </c>
      <c r="D633" s="826" t="s">
        <v>28</v>
      </c>
      <c r="E633" s="258"/>
      <c r="F633" s="169"/>
      <c r="G633" s="169"/>
      <c r="H633" s="141"/>
      <c r="I633" s="170"/>
      <c r="J633" s="140"/>
    </row>
    <row r="634" spans="1:10" ht="15" customHeight="1" x14ac:dyDescent="0.3">
      <c r="A634" s="822"/>
      <c r="B634" s="829"/>
      <c r="C634" s="832"/>
      <c r="D634" s="826"/>
      <c r="E634" s="202"/>
      <c r="F634" s="172"/>
      <c r="G634" s="172"/>
      <c r="H634" s="172"/>
      <c r="I634" s="173"/>
      <c r="J634" s="134"/>
    </row>
    <row r="635" spans="1:10" ht="15" customHeight="1" x14ac:dyDescent="0.3">
      <c r="A635" s="822"/>
      <c r="B635" s="829"/>
      <c r="C635" s="832"/>
      <c r="D635" s="827"/>
      <c r="E635" s="180"/>
      <c r="F635" s="175"/>
      <c r="G635" s="175"/>
      <c r="H635" s="175"/>
      <c r="I635" s="176"/>
      <c r="J635" s="251"/>
    </row>
    <row r="636" spans="1:10" ht="15" customHeight="1" x14ac:dyDescent="0.3">
      <c r="A636" s="822"/>
      <c r="B636" s="829"/>
      <c r="C636" s="833"/>
      <c r="D636" s="807" t="s">
        <v>32</v>
      </c>
      <c r="E636" s="177"/>
      <c r="F636" s="178"/>
      <c r="G636" s="139"/>
      <c r="H636" s="178"/>
      <c r="I636" s="179"/>
      <c r="J636" s="252"/>
    </row>
    <row r="637" spans="1:10" ht="15" customHeight="1" x14ac:dyDescent="0.3">
      <c r="A637" s="822"/>
      <c r="B637" s="829"/>
      <c r="C637" s="833"/>
      <c r="D637" s="807"/>
      <c r="E637" s="171"/>
      <c r="F637" s="172"/>
      <c r="G637" s="172"/>
      <c r="H637" s="172"/>
      <c r="I637" s="172"/>
      <c r="J637" s="173"/>
    </row>
    <row r="638" spans="1:10" ht="15" customHeight="1" x14ac:dyDescent="0.3">
      <c r="A638" s="822"/>
      <c r="B638" s="829"/>
      <c r="C638" s="833"/>
      <c r="D638" s="807"/>
      <c r="E638" s="174"/>
      <c r="F638" s="175"/>
      <c r="G638" s="176"/>
      <c r="H638" s="176"/>
      <c r="I638" s="180"/>
      <c r="J638" s="135"/>
    </row>
    <row r="639" spans="1:10" ht="15" customHeight="1" x14ac:dyDescent="0.3">
      <c r="A639" s="822"/>
      <c r="B639" s="829"/>
      <c r="C639" s="833"/>
      <c r="D639" s="828" t="s">
        <v>34</v>
      </c>
      <c r="E639" s="177"/>
      <c r="F639" s="178"/>
      <c r="G639" s="179"/>
      <c r="H639" s="181"/>
      <c r="I639" s="179"/>
      <c r="J639" s="140"/>
    </row>
    <row r="640" spans="1:10" ht="15" customHeight="1" x14ac:dyDescent="0.3">
      <c r="A640" s="822"/>
      <c r="B640" s="829"/>
      <c r="C640" s="833"/>
      <c r="D640" s="828"/>
      <c r="E640" s="171"/>
      <c r="F640" s="171"/>
      <c r="G640" s="172"/>
      <c r="H640" s="172"/>
      <c r="I640" s="173"/>
      <c r="J640" s="134"/>
    </row>
    <row r="641" spans="1:10" ht="15" customHeight="1" x14ac:dyDescent="0.3">
      <c r="A641" s="822"/>
      <c r="B641" s="829"/>
      <c r="C641" s="833"/>
      <c r="D641" s="828"/>
      <c r="E641" s="182"/>
      <c r="F641" s="183"/>
      <c r="G641" s="184"/>
      <c r="H641" s="185"/>
      <c r="I641" s="183"/>
      <c r="J641" s="135"/>
    </row>
    <row r="642" spans="1:10" ht="15" customHeight="1" x14ac:dyDescent="0.3">
      <c r="A642" s="815">
        <v>72</v>
      </c>
      <c r="B642" s="816">
        <f>INDEX(progrann,A642)</f>
        <v>0</v>
      </c>
      <c r="C642" s="817">
        <f>INDEX(ficha_nn,A642)</f>
        <v>0</v>
      </c>
      <c r="D642" s="818" t="s">
        <v>28</v>
      </c>
      <c r="E642" s="214"/>
      <c r="F642" s="186"/>
      <c r="G642" s="187"/>
      <c r="H642" s="187"/>
      <c r="I642" s="188"/>
      <c r="J642" s="142"/>
    </row>
    <row r="643" spans="1:10" ht="15" customHeight="1" x14ac:dyDescent="0.3">
      <c r="A643" s="815"/>
      <c r="B643" s="816"/>
      <c r="C643" s="817"/>
      <c r="D643" s="818"/>
      <c r="E643" s="189"/>
      <c r="F643" s="189"/>
      <c r="G643" s="189"/>
      <c r="H643" s="189"/>
      <c r="I643" s="189"/>
      <c r="J643" s="278"/>
    </row>
    <row r="644" spans="1:10" ht="15" customHeight="1" x14ac:dyDescent="0.3">
      <c r="A644" s="815"/>
      <c r="B644" s="816"/>
      <c r="C644" s="817"/>
      <c r="D644" s="818"/>
      <c r="E644" s="136"/>
      <c r="F644" s="136"/>
      <c r="G644" s="136"/>
      <c r="H644" s="137"/>
      <c r="I644" s="136"/>
      <c r="J644" s="137"/>
    </row>
    <row r="645" spans="1:10" ht="15" customHeight="1" x14ac:dyDescent="0.3">
      <c r="A645" s="815"/>
      <c r="B645" s="816"/>
      <c r="C645" s="817"/>
      <c r="D645" s="819" t="s">
        <v>32</v>
      </c>
      <c r="E645" s="190"/>
      <c r="F645" s="188"/>
      <c r="G645" s="191"/>
      <c r="H645" s="190"/>
      <c r="I645" s="190"/>
      <c r="J645" s="143"/>
    </row>
    <row r="646" spans="1:10" ht="15" customHeight="1" x14ac:dyDescent="0.3">
      <c r="A646" s="815"/>
      <c r="B646" s="816"/>
      <c r="C646" s="817"/>
      <c r="D646" s="819"/>
      <c r="E646" s="189"/>
      <c r="F646" s="189"/>
      <c r="G646" s="189"/>
      <c r="H646" s="189"/>
      <c r="I646" s="189"/>
      <c r="J646" s="278"/>
    </row>
    <row r="647" spans="1:10" ht="15" customHeight="1" x14ac:dyDescent="0.3">
      <c r="A647" s="815"/>
      <c r="B647" s="816"/>
      <c r="C647" s="817"/>
      <c r="D647" s="820"/>
      <c r="E647" s="136"/>
      <c r="F647" s="136"/>
      <c r="G647" s="137"/>
      <c r="H647" s="137"/>
      <c r="I647" s="138"/>
      <c r="J647" s="279"/>
    </row>
    <row r="648" spans="1:10" ht="15" customHeight="1" x14ac:dyDescent="0.3">
      <c r="A648" s="815"/>
      <c r="B648" s="816"/>
      <c r="C648" s="817"/>
      <c r="D648" s="821" t="s">
        <v>34</v>
      </c>
      <c r="E648" s="190"/>
      <c r="F648" s="190"/>
      <c r="G648" s="190"/>
      <c r="H648" s="192"/>
      <c r="I648" s="191"/>
      <c r="J648" s="143"/>
    </row>
    <row r="649" spans="1:10" ht="15" customHeight="1" x14ac:dyDescent="0.3">
      <c r="A649" s="815"/>
      <c r="B649" s="816"/>
      <c r="C649" s="817"/>
      <c r="D649" s="821"/>
      <c r="E649" s="189"/>
      <c r="F649" s="189"/>
      <c r="G649" s="189"/>
      <c r="H649" s="193"/>
      <c r="I649" s="194"/>
      <c r="J649" s="278"/>
    </row>
    <row r="650" spans="1:10" ht="15" customHeight="1" x14ac:dyDescent="0.3">
      <c r="A650" s="815"/>
      <c r="B650" s="816"/>
      <c r="C650" s="817"/>
      <c r="D650" s="821"/>
      <c r="E650" s="195"/>
      <c r="F650" s="195"/>
      <c r="G650" s="196"/>
      <c r="H650" s="197"/>
      <c r="I650" s="198"/>
      <c r="J650" s="196"/>
    </row>
    <row r="651" spans="1:10" ht="15" customHeight="1" x14ac:dyDescent="0.3">
      <c r="A651" s="822">
        <v>73</v>
      </c>
      <c r="B651" s="829">
        <f>INDEX(progrann,A651)</f>
        <v>0</v>
      </c>
      <c r="C651" s="832">
        <f>INDEX(ficha_nn,A651)</f>
        <v>0</v>
      </c>
      <c r="D651" s="826" t="s">
        <v>28</v>
      </c>
      <c r="E651" s="258"/>
      <c r="F651" s="169"/>
      <c r="G651" s="169"/>
      <c r="H651" s="141"/>
      <c r="I651" s="170"/>
      <c r="J651" s="140"/>
    </row>
    <row r="652" spans="1:10" ht="15" customHeight="1" x14ac:dyDescent="0.3">
      <c r="A652" s="822"/>
      <c r="B652" s="829"/>
      <c r="C652" s="832"/>
      <c r="D652" s="826"/>
      <c r="E652" s="202"/>
      <c r="F652" s="172"/>
      <c r="G652" s="172"/>
      <c r="H652" s="172"/>
      <c r="I652" s="173"/>
      <c r="J652" s="134"/>
    </row>
    <row r="653" spans="1:10" ht="15" customHeight="1" x14ac:dyDescent="0.3">
      <c r="A653" s="822"/>
      <c r="B653" s="829"/>
      <c r="C653" s="832"/>
      <c r="D653" s="827"/>
      <c r="E653" s="180"/>
      <c r="F653" s="175"/>
      <c r="G653" s="175"/>
      <c r="H653" s="175"/>
      <c r="I653" s="176"/>
      <c r="J653" s="251"/>
    </row>
    <row r="654" spans="1:10" ht="15" customHeight="1" x14ac:dyDescent="0.3">
      <c r="A654" s="822"/>
      <c r="B654" s="829"/>
      <c r="C654" s="833"/>
      <c r="D654" s="807" t="s">
        <v>32</v>
      </c>
      <c r="E654" s="177"/>
      <c r="F654" s="178"/>
      <c r="G654" s="139"/>
      <c r="H654" s="178"/>
      <c r="I654" s="179"/>
      <c r="J654" s="252"/>
    </row>
    <row r="655" spans="1:10" ht="15" customHeight="1" x14ac:dyDescent="0.3">
      <c r="A655" s="822"/>
      <c r="B655" s="829"/>
      <c r="C655" s="833"/>
      <c r="D655" s="807"/>
      <c r="E655" s="171"/>
      <c r="F655" s="172"/>
      <c r="G655" s="172"/>
      <c r="H655" s="172"/>
      <c r="I655" s="172"/>
      <c r="J655" s="173"/>
    </row>
    <row r="656" spans="1:10" ht="15" customHeight="1" x14ac:dyDescent="0.3">
      <c r="A656" s="822"/>
      <c r="B656" s="829"/>
      <c r="C656" s="833"/>
      <c r="D656" s="807"/>
      <c r="E656" s="174"/>
      <c r="F656" s="175"/>
      <c r="G656" s="176"/>
      <c r="H656" s="176"/>
      <c r="I656" s="180"/>
      <c r="J656" s="135"/>
    </row>
    <row r="657" spans="1:11" ht="15" customHeight="1" x14ac:dyDescent="0.3">
      <c r="A657" s="822"/>
      <c r="B657" s="829"/>
      <c r="C657" s="833"/>
      <c r="D657" s="828" t="s">
        <v>34</v>
      </c>
      <c r="E657" s="177"/>
      <c r="F657" s="178"/>
      <c r="G657" s="179"/>
      <c r="H657" s="181"/>
      <c r="I657" s="179"/>
      <c r="J657" s="140"/>
    </row>
    <row r="658" spans="1:11" ht="15" customHeight="1" x14ac:dyDescent="0.3">
      <c r="A658" s="822"/>
      <c r="B658" s="829"/>
      <c r="C658" s="833"/>
      <c r="D658" s="828"/>
      <c r="E658" s="171"/>
      <c r="F658" s="171"/>
      <c r="G658" s="172"/>
      <c r="H658" s="172"/>
      <c r="I658" s="173"/>
      <c r="J658" s="134"/>
    </row>
    <row r="659" spans="1:11" ht="15" customHeight="1" x14ac:dyDescent="0.3">
      <c r="A659" s="822"/>
      <c r="B659" s="829"/>
      <c r="C659" s="833"/>
      <c r="D659" s="828"/>
      <c r="E659" s="182"/>
      <c r="F659" s="183"/>
      <c r="G659" s="184"/>
      <c r="H659" s="185"/>
      <c r="I659" s="183"/>
      <c r="J659" s="135"/>
    </row>
    <row r="660" spans="1:11" ht="15" customHeight="1" x14ac:dyDescent="0.3">
      <c r="A660" s="815">
        <v>74</v>
      </c>
      <c r="B660" s="816">
        <f>INDEX(progrann,A660)</f>
        <v>0</v>
      </c>
      <c r="C660" s="817">
        <f>INDEX(ficha_nn,A660)</f>
        <v>0</v>
      </c>
      <c r="D660" s="818" t="s">
        <v>28</v>
      </c>
      <c r="E660" s="214"/>
      <c r="F660" s="186"/>
      <c r="G660" s="187"/>
      <c r="H660" s="187"/>
      <c r="I660" s="188"/>
      <c r="J660" s="142"/>
    </row>
    <row r="661" spans="1:11" ht="15" customHeight="1" x14ac:dyDescent="0.3">
      <c r="A661" s="815"/>
      <c r="B661" s="816"/>
      <c r="C661" s="817"/>
      <c r="D661" s="818"/>
      <c r="E661" s="189"/>
      <c r="F661" s="189"/>
      <c r="G661" s="189"/>
      <c r="H661" s="189"/>
      <c r="I661" s="189"/>
      <c r="J661" s="278"/>
    </row>
    <row r="662" spans="1:11" ht="15" customHeight="1" x14ac:dyDescent="0.3">
      <c r="A662" s="815"/>
      <c r="B662" s="816"/>
      <c r="C662" s="817"/>
      <c r="D662" s="818"/>
      <c r="E662" s="136"/>
      <c r="F662" s="136"/>
      <c r="G662" s="136"/>
      <c r="H662" s="137"/>
      <c r="I662" s="136"/>
      <c r="J662" s="137"/>
    </row>
    <row r="663" spans="1:11" ht="15" customHeight="1" x14ac:dyDescent="0.3">
      <c r="A663" s="815"/>
      <c r="B663" s="816"/>
      <c r="C663" s="817"/>
      <c r="D663" s="819" t="s">
        <v>32</v>
      </c>
      <c r="E663" s="190"/>
      <c r="F663" s="188"/>
      <c r="G663" s="191"/>
      <c r="H663" s="190"/>
      <c r="I663" s="190"/>
      <c r="J663" s="143"/>
    </row>
    <row r="664" spans="1:11" ht="15" customHeight="1" x14ac:dyDescent="0.3">
      <c r="A664" s="815"/>
      <c r="B664" s="816"/>
      <c r="C664" s="817"/>
      <c r="D664" s="819"/>
      <c r="E664" s="189"/>
      <c r="F664" s="189"/>
      <c r="G664" s="189"/>
      <c r="H664" s="189"/>
      <c r="I664" s="189"/>
      <c r="J664" s="278"/>
      <c r="K664" s="233"/>
    </row>
    <row r="665" spans="1:11" ht="15" customHeight="1" x14ac:dyDescent="0.3">
      <c r="A665" s="815"/>
      <c r="B665" s="816"/>
      <c r="C665" s="817"/>
      <c r="D665" s="820"/>
      <c r="E665" s="136"/>
      <c r="F665" s="136"/>
      <c r="G665" s="137"/>
      <c r="H665" s="137"/>
      <c r="I665" s="138"/>
      <c r="J665" s="279"/>
      <c r="K665" s="233"/>
    </row>
    <row r="666" spans="1:11" ht="15" customHeight="1" x14ac:dyDescent="0.3">
      <c r="A666" s="815"/>
      <c r="B666" s="816"/>
      <c r="C666" s="817"/>
      <c r="D666" s="821" t="s">
        <v>34</v>
      </c>
      <c r="E666" s="190"/>
      <c r="F666" s="190"/>
      <c r="G666" s="190"/>
      <c r="H666" s="192"/>
      <c r="I666" s="191"/>
      <c r="J666" s="143"/>
    </row>
    <row r="667" spans="1:11" ht="15" customHeight="1" x14ac:dyDescent="0.3">
      <c r="A667" s="815"/>
      <c r="B667" s="816"/>
      <c r="C667" s="817"/>
      <c r="D667" s="821"/>
      <c r="E667" s="189"/>
      <c r="F667" s="189"/>
      <c r="G667" s="189"/>
      <c r="H667" s="193"/>
      <c r="I667" s="194"/>
      <c r="J667" s="278"/>
    </row>
    <row r="668" spans="1:11" ht="15" customHeight="1" x14ac:dyDescent="0.3">
      <c r="A668" s="815"/>
      <c r="B668" s="816"/>
      <c r="C668" s="817"/>
      <c r="D668" s="821"/>
      <c r="E668" s="195"/>
      <c r="F668" s="195"/>
      <c r="G668" s="196"/>
      <c r="H668" s="197"/>
      <c r="I668" s="198"/>
      <c r="J668" s="196"/>
    </row>
    <row r="669" spans="1:11" ht="15" customHeight="1" x14ac:dyDescent="0.3">
      <c r="A669" s="822">
        <v>75</v>
      </c>
      <c r="B669" s="823">
        <f>INDEX(progrann,A669)</f>
        <v>0</v>
      </c>
      <c r="C669" s="824">
        <f>INDEX(ficha_nn,A669)</f>
        <v>0</v>
      </c>
      <c r="D669" s="826" t="s">
        <v>28</v>
      </c>
      <c r="E669" s="258"/>
      <c r="F669" s="169"/>
      <c r="G669" s="169"/>
      <c r="H669" s="141"/>
      <c r="I669" s="170"/>
      <c r="J669" s="140"/>
    </row>
    <row r="670" spans="1:11" ht="15" customHeight="1" x14ac:dyDescent="0.3">
      <c r="A670" s="822"/>
      <c r="B670" s="823"/>
      <c r="C670" s="824"/>
      <c r="D670" s="826"/>
      <c r="E670" s="202"/>
      <c r="F670" s="172"/>
      <c r="G670" s="172"/>
      <c r="H670" s="172"/>
      <c r="I670" s="173"/>
      <c r="J670" s="134"/>
    </row>
    <row r="671" spans="1:11" ht="15" customHeight="1" x14ac:dyDescent="0.3">
      <c r="A671" s="822"/>
      <c r="B671" s="823"/>
      <c r="C671" s="824"/>
      <c r="D671" s="827"/>
      <c r="E671" s="180"/>
      <c r="F671" s="175"/>
      <c r="G671" s="175"/>
      <c r="H671" s="175"/>
      <c r="I671" s="176"/>
      <c r="J671" s="251"/>
    </row>
    <row r="672" spans="1:11" ht="15" customHeight="1" x14ac:dyDescent="0.3">
      <c r="A672" s="822"/>
      <c r="B672" s="823"/>
      <c r="C672" s="825"/>
      <c r="D672" s="807" t="s">
        <v>32</v>
      </c>
      <c r="E672" s="177"/>
      <c r="F672" s="178"/>
      <c r="G672" s="139"/>
      <c r="H672" s="178"/>
      <c r="I672" s="179"/>
      <c r="J672" s="252"/>
    </row>
    <row r="673" spans="1:10" ht="15" customHeight="1" x14ac:dyDescent="0.3">
      <c r="A673" s="822"/>
      <c r="B673" s="823"/>
      <c r="C673" s="825"/>
      <c r="D673" s="807"/>
      <c r="E673" s="171"/>
      <c r="F673" s="172"/>
      <c r="G673" s="172"/>
      <c r="H673" s="172"/>
      <c r="I673" s="172"/>
      <c r="J673" s="173"/>
    </row>
    <row r="674" spans="1:10" ht="15" customHeight="1" x14ac:dyDescent="0.3">
      <c r="A674" s="822"/>
      <c r="B674" s="823"/>
      <c r="C674" s="825"/>
      <c r="D674" s="807"/>
      <c r="E674" s="174"/>
      <c r="F674" s="175"/>
      <c r="G674" s="176"/>
      <c r="H674" s="176"/>
      <c r="I674" s="180"/>
      <c r="J674" s="135"/>
    </row>
    <row r="675" spans="1:10" ht="15" customHeight="1" x14ac:dyDescent="0.3">
      <c r="A675" s="822"/>
      <c r="B675" s="823"/>
      <c r="C675" s="825"/>
      <c r="D675" s="828" t="s">
        <v>34</v>
      </c>
      <c r="E675" s="177"/>
      <c r="F675" s="178"/>
      <c r="G675" s="179"/>
      <c r="H675" s="181"/>
      <c r="I675" s="179"/>
      <c r="J675" s="140"/>
    </row>
    <row r="676" spans="1:10" ht="15" customHeight="1" x14ac:dyDescent="0.3">
      <c r="A676" s="822"/>
      <c r="B676" s="823"/>
      <c r="C676" s="825"/>
      <c r="D676" s="828"/>
      <c r="E676" s="171"/>
      <c r="F676" s="171"/>
      <c r="G676" s="172"/>
      <c r="H676" s="172"/>
      <c r="I676" s="173"/>
      <c r="J676" s="134"/>
    </row>
    <row r="677" spans="1:10" ht="15" customHeight="1" x14ac:dyDescent="0.3">
      <c r="A677" s="822"/>
      <c r="B677" s="823"/>
      <c r="C677" s="825"/>
      <c r="D677" s="828"/>
      <c r="E677" s="182"/>
      <c r="F677" s="183"/>
      <c r="G677" s="184"/>
      <c r="H677" s="185"/>
      <c r="I677" s="183"/>
      <c r="J677" s="135"/>
    </row>
    <row r="678" spans="1:10" ht="15" customHeight="1" x14ac:dyDescent="0.3">
      <c r="A678" s="815">
        <v>76</v>
      </c>
      <c r="B678" s="816">
        <f>INDEX(progrann,A678)</f>
        <v>0</v>
      </c>
      <c r="C678" s="817">
        <f>INDEX(ficha_nn,A678)</f>
        <v>0</v>
      </c>
      <c r="D678" s="818" t="s">
        <v>28</v>
      </c>
      <c r="E678" s="214"/>
      <c r="F678" s="186"/>
      <c r="G678" s="187"/>
      <c r="H678" s="187"/>
      <c r="I678" s="188"/>
      <c r="J678" s="142"/>
    </row>
    <row r="679" spans="1:10" ht="15" customHeight="1" x14ac:dyDescent="0.3">
      <c r="A679" s="815"/>
      <c r="B679" s="816"/>
      <c r="C679" s="817"/>
      <c r="D679" s="818"/>
      <c r="E679" s="189"/>
      <c r="F679" s="189"/>
      <c r="G679" s="189"/>
      <c r="H679" s="189"/>
      <c r="I679" s="189"/>
      <c r="J679" s="278"/>
    </row>
    <row r="680" spans="1:10" ht="15" customHeight="1" x14ac:dyDescent="0.3">
      <c r="A680" s="815"/>
      <c r="B680" s="816"/>
      <c r="C680" s="817"/>
      <c r="D680" s="818"/>
      <c r="E680" s="136"/>
      <c r="F680" s="136"/>
      <c r="G680" s="136"/>
      <c r="H680" s="137"/>
      <c r="I680" s="136"/>
      <c r="J680" s="137"/>
    </row>
    <row r="681" spans="1:10" ht="15" customHeight="1" x14ac:dyDescent="0.3">
      <c r="A681" s="815"/>
      <c r="B681" s="816"/>
      <c r="C681" s="817"/>
      <c r="D681" s="819" t="s">
        <v>32</v>
      </c>
      <c r="E681" s="190"/>
      <c r="F681" s="188"/>
      <c r="G681" s="191"/>
      <c r="H681" s="190"/>
      <c r="I681" s="190"/>
      <c r="J681" s="143"/>
    </row>
    <row r="682" spans="1:10" ht="15" customHeight="1" x14ac:dyDescent="0.3">
      <c r="A682" s="815"/>
      <c r="B682" s="816"/>
      <c r="C682" s="817"/>
      <c r="D682" s="819"/>
      <c r="E682" s="189"/>
      <c r="F682" s="189"/>
      <c r="G682" s="189"/>
      <c r="H682" s="189"/>
      <c r="I682" s="189"/>
      <c r="J682" s="278"/>
    </row>
    <row r="683" spans="1:10" ht="15" customHeight="1" x14ac:dyDescent="0.3">
      <c r="A683" s="815"/>
      <c r="B683" s="816"/>
      <c r="C683" s="817"/>
      <c r="D683" s="820"/>
      <c r="E683" s="136"/>
      <c r="F683" s="136"/>
      <c r="G683" s="137"/>
      <c r="H683" s="137"/>
      <c r="I683" s="138"/>
      <c r="J683" s="279"/>
    </row>
    <row r="684" spans="1:10" ht="15" customHeight="1" x14ac:dyDescent="0.3">
      <c r="A684" s="815"/>
      <c r="B684" s="816"/>
      <c r="C684" s="817"/>
      <c r="D684" s="821" t="s">
        <v>34</v>
      </c>
      <c r="E684" s="190"/>
      <c r="F684" s="190"/>
      <c r="G684" s="190"/>
      <c r="H684" s="192"/>
      <c r="I684" s="191"/>
      <c r="J684" s="143"/>
    </row>
    <row r="685" spans="1:10" ht="15" customHeight="1" x14ac:dyDescent="0.3">
      <c r="A685" s="815"/>
      <c r="B685" s="816"/>
      <c r="C685" s="817"/>
      <c r="D685" s="821"/>
      <c r="E685" s="189"/>
      <c r="F685" s="189"/>
      <c r="G685" s="189"/>
      <c r="H685" s="193"/>
      <c r="I685" s="194"/>
      <c r="J685" s="278"/>
    </row>
    <row r="686" spans="1:10" ht="15" customHeight="1" x14ac:dyDescent="0.3">
      <c r="A686" s="815"/>
      <c r="B686" s="816"/>
      <c r="C686" s="817"/>
      <c r="D686" s="821"/>
      <c r="E686" s="195"/>
      <c r="F686" s="195"/>
      <c r="G686" s="196"/>
      <c r="H686" s="197"/>
      <c r="I686" s="198"/>
      <c r="J686" s="196"/>
    </row>
    <row r="687" spans="1:10" ht="15" customHeight="1" x14ac:dyDescent="0.3">
      <c r="A687" s="822">
        <v>77</v>
      </c>
      <c r="B687" s="829">
        <f>INDEX(progrann,A687)</f>
        <v>0</v>
      </c>
      <c r="C687" s="832">
        <f>INDEX(ficha_nn,A687)</f>
        <v>0</v>
      </c>
      <c r="D687" s="826" t="s">
        <v>28</v>
      </c>
      <c r="E687" s="258"/>
      <c r="F687" s="169"/>
      <c r="G687" s="169"/>
      <c r="H687" s="141"/>
      <c r="I687" s="170"/>
      <c r="J687" s="140"/>
    </row>
    <row r="688" spans="1:10" ht="15" customHeight="1" x14ac:dyDescent="0.3">
      <c r="A688" s="822"/>
      <c r="B688" s="829"/>
      <c r="C688" s="832"/>
      <c r="D688" s="826"/>
      <c r="E688" s="202"/>
      <c r="F688" s="172"/>
      <c r="G688" s="172"/>
      <c r="H688" s="172"/>
      <c r="I688" s="173"/>
      <c r="J688" s="134"/>
    </row>
    <row r="689" spans="1:10" ht="15" customHeight="1" x14ac:dyDescent="0.3">
      <c r="A689" s="822"/>
      <c r="B689" s="829"/>
      <c r="C689" s="832"/>
      <c r="D689" s="827"/>
      <c r="E689" s="180"/>
      <c r="F689" s="175"/>
      <c r="G689" s="175"/>
      <c r="H689" s="175"/>
      <c r="I689" s="176"/>
      <c r="J689" s="251"/>
    </row>
    <row r="690" spans="1:10" ht="15" customHeight="1" x14ac:dyDescent="0.3">
      <c r="A690" s="822"/>
      <c r="B690" s="829"/>
      <c r="C690" s="833"/>
      <c r="D690" s="807" t="s">
        <v>32</v>
      </c>
      <c r="E690" s="177"/>
      <c r="F690" s="178"/>
      <c r="G690" s="139"/>
      <c r="H690" s="178"/>
      <c r="I690" s="179"/>
      <c r="J690" s="252"/>
    </row>
    <row r="691" spans="1:10" ht="15" customHeight="1" x14ac:dyDescent="0.3">
      <c r="A691" s="822"/>
      <c r="B691" s="829"/>
      <c r="C691" s="833"/>
      <c r="D691" s="807"/>
      <c r="E691" s="171"/>
      <c r="F691" s="172"/>
      <c r="G691" s="172"/>
      <c r="H691" s="172"/>
      <c r="I691" s="172"/>
      <c r="J691" s="173"/>
    </row>
    <row r="692" spans="1:10" ht="15" customHeight="1" x14ac:dyDescent="0.3">
      <c r="A692" s="822"/>
      <c r="B692" s="829"/>
      <c r="C692" s="833"/>
      <c r="D692" s="807"/>
      <c r="E692" s="174"/>
      <c r="F692" s="175"/>
      <c r="G692" s="176"/>
      <c r="H692" s="176"/>
      <c r="I692" s="180"/>
      <c r="J692" s="135"/>
    </row>
    <row r="693" spans="1:10" ht="15" customHeight="1" x14ac:dyDescent="0.3">
      <c r="A693" s="822"/>
      <c r="B693" s="829"/>
      <c r="C693" s="833"/>
      <c r="D693" s="828" t="s">
        <v>34</v>
      </c>
      <c r="E693" s="177"/>
      <c r="F693" s="178"/>
      <c r="G693" s="179"/>
      <c r="H693" s="181"/>
      <c r="I693" s="179"/>
      <c r="J693" s="140"/>
    </row>
    <row r="694" spans="1:10" ht="15" customHeight="1" x14ac:dyDescent="0.3">
      <c r="A694" s="822"/>
      <c r="B694" s="829"/>
      <c r="C694" s="833"/>
      <c r="D694" s="828"/>
      <c r="E694" s="171"/>
      <c r="F694" s="171"/>
      <c r="G694" s="172"/>
      <c r="H694" s="172"/>
      <c r="I694" s="173"/>
      <c r="J694" s="134"/>
    </row>
    <row r="695" spans="1:10" ht="15" customHeight="1" x14ac:dyDescent="0.3">
      <c r="A695" s="822"/>
      <c r="B695" s="829"/>
      <c r="C695" s="833"/>
      <c r="D695" s="828"/>
      <c r="E695" s="182"/>
      <c r="F695" s="183"/>
      <c r="G695" s="184"/>
      <c r="H695" s="185"/>
      <c r="I695" s="183"/>
      <c r="J695" s="135"/>
    </row>
    <row r="696" spans="1:10" ht="15" customHeight="1" x14ac:dyDescent="0.3">
      <c r="A696" s="815">
        <v>78</v>
      </c>
      <c r="B696" s="816">
        <f>INDEX(progrann,A696)</f>
        <v>0</v>
      </c>
      <c r="C696" s="817">
        <f>INDEX(ficha_nn,A696)</f>
        <v>0</v>
      </c>
      <c r="D696" s="818" t="s">
        <v>28</v>
      </c>
      <c r="E696" s="214"/>
      <c r="F696" s="186"/>
      <c r="G696" s="187"/>
      <c r="H696" s="187"/>
      <c r="I696" s="188"/>
      <c r="J696" s="142"/>
    </row>
    <row r="697" spans="1:10" ht="15" customHeight="1" x14ac:dyDescent="0.3">
      <c r="A697" s="815"/>
      <c r="B697" s="816"/>
      <c r="C697" s="817"/>
      <c r="D697" s="818"/>
      <c r="E697" s="189"/>
      <c r="F697" s="189"/>
      <c r="G697" s="189"/>
      <c r="H697" s="189"/>
      <c r="I697" s="189"/>
      <c r="J697" s="278"/>
    </row>
    <row r="698" spans="1:10" ht="15" customHeight="1" x14ac:dyDescent="0.3">
      <c r="A698" s="815"/>
      <c r="B698" s="816"/>
      <c r="C698" s="817"/>
      <c r="D698" s="818"/>
      <c r="E698" s="136"/>
      <c r="F698" s="136"/>
      <c r="G698" s="136"/>
      <c r="H698" s="137"/>
      <c r="I698" s="136"/>
      <c r="J698" s="137"/>
    </row>
    <row r="699" spans="1:10" ht="15" customHeight="1" x14ac:dyDescent="0.3">
      <c r="A699" s="815"/>
      <c r="B699" s="816"/>
      <c r="C699" s="817"/>
      <c r="D699" s="819" t="s">
        <v>32</v>
      </c>
      <c r="E699" s="190"/>
      <c r="F699" s="188"/>
      <c r="G699" s="191"/>
      <c r="H699" s="190"/>
      <c r="I699" s="190"/>
      <c r="J699" s="143"/>
    </row>
    <row r="700" spans="1:10" ht="15" customHeight="1" x14ac:dyDescent="0.3">
      <c r="A700" s="815"/>
      <c r="B700" s="816"/>
      <c r="C700" s="817"/>
      <c r="D700" s="819"/>
      <c r="E700" s="189"/>
      <c r="F700" s="189"/>
      <c r="G700" s="189"/>
      <c r="H700" s="189"/>
      <c r="I700" s="189"/>
      <c r="J700" s="278"/>
    </row>
    <row r="701" spans="1:10" ht="15" customHeight="1" x14ac:dyDescent="0.3">
      <c r="A701" s="815"/>
      <c r="B701" s="816"/>
      <c r="C701" s="817"/>
      <c r="D701" s="820"/>
      <c r="E701" s="136"/>
      <c r="F701" s="136"/>
      <c r="G701" s="137"/>
      <c r="H701" s="137"/>
      <c r="I701" s="138"/>
      <c r="J701" s="279"/>
    </row>
    <row r="702" spans="1:10" ht="15" customHeight="1" x14ac:dyDescent="0.3">
      <c r="A702" s="815"/>
      <c r="B702" s="816"/>
      <c r="C702" s="817"/>
      <c r="D702" s="821" t="s">
        <v>34</v>
      </c>
      <c r="E702" s="190"/>
      <c r="F702" s="190"/>
      <c r="G702" s="190"/>
      <c r="H702" s="192"/>
      <c r="I702" s="191"/>
      <c r="J702" s="143"/>
    </row>
    <row r="703" spans="1:10" ht="15" customHeight="1" x14ac:dyDescent="0.3">
      <c r="A703" s="815"/>
      <c r="B703" s="816"/>
      <c r="C703" s="817"/>
      <c r="D703" s="821"/>
      <c r="E703" s="189"/>
      <c r="F703" s="189"/>
      <c r="G703" s="189"/>
      <c r="H703" s="193"/>
      <c r="I703" s="194"/>
      <c r="J703" s="278"/>
    </row>
    <row r="704" spans="1:10" ht="15" customHeight="1" x14ac:dyDescent="0.3">
      <c r="A704" s="815"/>
      <c r="B704" s="816"/>
      <c r="C704" s="817"/>
      <c r="D704" s="821"/>
      <c r="E704" s="195"/>
      <c r="F704" s="195"/>
      <c r="G704" s="196"/>
      <c r="H704" s="197"/>
      <c r="I704" s="198"/>
      <c r="J704" s="196"/>
    </row>
    <row r="705" spans="1:10" ht="15" customHeight="1" x14ac:dyDescent="0.3">
      <c r="A705" s="822">
        <v>79</v>
      </c>
      <c r="B705" s="829">
        <f>INDEX(progrann,A705)</f>
        <v>0</v>
      </c>
      <c r="C705" s="832">
        <f>INDEX(ficha_nn,A705)</f>
        <v>0</v>
      </c>
      <c r="D705" s="826" t="s">
        <v>28</v>
      </c>
      <c r="E705" s="258"/>
      <c r="F705" s="169"/>
      <c r="G705" s="169"/>
      <c r="H705" s="141"/>
      <c r="I705" s="170"/>
      <c r="J705" s="140"/>
    </row>
    <row r="706" spans="1:10" ht="15" customHeight="1" x14ac:dyDescent="0.3">
      <c r="A706" s="822"/>
      <c r="B706" s="829"/>
      <c r="C706" s="832"/>
      <c r="D706" s="826"/>
      <c r="E706" s="202"/>
      <c r="F706" s="172"/>
      <c r="G706" s="172"/>
      <c r="H706" s="172"/>
      <c r="I706" s="173"/>
      <c r="J706" s="134"/>
    </row>
    <row r="707" spans="1:10" ht="15" customHeight="1" x14ac:dyDescent="0.3">
      <c r="A707" s="822"/>
      <c r="B707" s="829"/>
      <c r="C707" s="832"/>
      <c r="D707" s="827"/>
      <c r="E707" s="180"/>
      <c r="F707" s="175"/>
      <c r="G707" s="175"/>
      <c r="H707" s="175"/>
      <c r="I707" s="176"/>
      <c r="J707" s="251"/>
    </row>
    <row r="708" spans="1:10" ht="15" customHeight="1" x14ac:dyDescent="0.3">
      <c r="A708" s="822"/>
      <c r="B708" s="829"/>
      <c r="C708" s="833"/>
      <c r="D708" s="807" t="s">
        <v>32</v>
      </c>
      <c r="E708" s="177"/>
      <c r="F708" s="178"/>
      <c r="G708" s="139"/>
      <c r="H708" s="178"/>
      <c r="I708" s="179"/>
      <c r="J708" s="252"/>
    </row>
    <row r="709" spans="1:10" ht="15" customHeight="1" x14ac:dyDescent="0.3">
      <c r="A709" s="822"/>
      <c r="B709" s="829"/>
      <c r="C709" s="833"/>
      <c r="D709" s="807"/>
      <c r="E709" s="171"/>
      <c r="F709" s="172"/>
      <c r="G709" s="172"/>
      <c r="H709" s="172"/>
      <c r="I709" s="172"/>
      <c r="J709" s="173"/>
    </row>
    <row r="710" spans="1:10" ht="15" customHeight="1" x14ac:dyDescent="0.3">
      <c r="A710" s="822"/>
      <c r="B710" s="829"/>
      <c r="C710" s="833"/>
      <c r="D710" s="807"/>
      <c r="E710" s="174"/>
      <c r="F710" s="175"/>
      <c r="G710" s="176"/>
      <c r="H710" s="176"/>
      <c r="I710" s="180"/>
      <c r="J710" s="135"/>
    </row>
    <row r="711" spans="1:10" s="80" customFormat="1" ht="15" customHeight="1" x14ac:dyDescent="0.3">
      <c r="A711" s="822"/>
      <c r="B711" s="829"/>
      <c r="C711" s="833"/>
      <c r="D711" s="828" t="s">
        <v>34</v>
      </c>
      <c r="E711" s="177"/>
      <c r="F711" s="178"/>
      <c r="G711" s="179"/>
      <c r="H711" s="181"/>
      <c r="I711" s="179"/>
      <c r="J711" s="140"/>
    </row>
    <row r="712" spans="1:10" ht="15" customHeight="1" x14ac:dyDescent="0.3">
      <c r="A712" s="822"/>
      <c r="B712" s="829"/>
      <c r="C712" s="833"/>
      <c r="D712" s="828"/>
      <c r="E712" s="171"/>
      <c r="F712" s="171"/>
      <c r="G712" s="172"/>
      <c r="H712" s="172"/>
      <c r="I712" s="173"/>
      <c r="J712" s="134"/>
    </row>
    <row r="713" spans="1:10" ht="15" customHeight="1" x14ac:dyDescent="0.3">
      <c r="A713" s="822"/>
      <c r="B713" s="829"/>
      <c r="C713" s="833"/>
      <c r="D713" s="828"/>
      <c r="E713" s="182"/>
      <c r="F713" s="183"/>
      <c r="G713" s="184"/>
      <c r="H713" s="185"/>
      <c r="I713" s="183"/>
      <c r="J713" s="135"/>
    </row>
    <row r="714" spans="1:10" ht="15" customHeight="1" x14ac:dyDescent="0.3">
      <c r="A714" s="815">
        <v>80</v>
      </c>
      <c r="B714" s="816">
        <f>INDEX(progrann,A714)</f>
        <v>0</v>
      </c>
      <c r="C714" s="817">
        <f>INDEX(ficha_nn,A714)</f>
        <v>0</v>
      </c>
      <c r="D714" s="818" t="s">
        <v>28</v>
      </c>
      <c r="E714" s="214"/>
      <c r="F714" s="186"/>
      <c r="G714" s="187"/>
      <c r="H714" s="187"/>
      <c r="I714" s="188"/>
      <c r="J714" s="142"/>
    </row>
    <row r="715" spans="1:10" ht="15" customHeight="1" x14ac:dyDescent="0.3">
      <c r="A715" s="815"/>
      <c r="B715" s="816"/>
      <c r="C715" s="817"/>
      <c r="D715" s="818"/>
      <c r="E715" s="189"/>
      <c r="F715" s="189"/>
      <c r="G715" s="189"/>
      <c r="H715" s="189"/>
      <c r="I715" s="189"/>
      <c r="J715" s="278"/>
    </row>
    <row r="716" spans="1:10" ht="15" customHeight="1" x14ac:dyDescent="0.3">
      <c r="A716" s="815"/>
      <c r="B716" s="816"/>
      <c r="C716" s="817"/>
      <c r="D716" s="818"/>
      <c r="E716" s="136"/>
      <c r="F716" s="136"/>
      <c r="G716" s="136"/>
      <c r="H716" s="137"/>
      <c r="I716" s="136"/>
      <c r="J716" s="137"/>
    </row>
    <row r="717" spans="1:10" ht="15" customHeight="1" x14ac:dyDescent="0.3">
      <c r="A717" s="815"/>
      <c r="B717" s="816"/>
      <c r="C717" s="817"/>
      <c r="D717" s="819" t="s">
        <v>32</v>
      </c>
      <c r="E717" s="190"/>
      <c r="F717" s="188"/>
      <c r="G717" s="191"/>
      <c r="H717" s="190"/>
      <c r="I717" s="190"/>
      <c r="J717" s="143"/>
    </row>
    <row r="718" spans="1:10" ht="15" customHeight="1" x14ac:dyDescent="0.3">
      <c r="A718" s="815"/>
      <c r="B718" s="816"/>
      <c r="C718" s="817"/>
      <c r="D718" s="819"/>
      <c r="E718" s="189"/>
      <c r="F718" s="189"/>
      <c r="G718" s="189"/>
      <c r="H718" s="189"/>
      <c r="I718" s="189"/>
      <c r="J718" s="278"/>
    </row>
    <row r="719" spans="1:10" ht="15" customHeight="1" x14ac:dyDescent="0.3">
      <c r="A719" s="815"/>
      <c r="B719" s="816"/>
      <c r="C719" s="817"/>
      <c r="D719" s="820"/>
      <c r="E719" s="136"/>
      <c r="F719" s="136"/>
      <c r="G719" s="137"/>
      <c r="H719" s="137"/>
      <c r="I719" s="138"/>
      <c r="J719" s="279"/>
    </row>
    <row r="720" spans="1:10" ht="15" customHeight="1" x14ac:dyDescent="0.3">
      <c r="A720" s="815"/>
      <c r="B720" s="816"/>
      <c r="C720" s="817"/>
      <c r="D720" s="821" t="s">
        <v>34</v>
      </c>
      <c r="E720" s="190"/>
      <c r="F720" s="190"/>
      <c r="G720" s="190"/>
      <c r="H720" s="192"/>
      <c r="I720" s="191"/>
      <c r="J720" s="143"/>
    </row>
    <row r="721" spans="1:10" ht="15" customHeight="1" x14ac:dyDescent="0.3">
      <c r="A721" s="815"/>
      <c r="B721" s="816"/>
      <c r="C721" s="817"/>
      <c r="D721" s="821"/>
      <c r="E721" s="189"/>
      <c r="F721" s="189"/>
      <c r="G721" s="189"/>
      <c r="H721" s="193"/>
      <c r="I721" s="194"/>
      <c r="J721" s="278"/>
    </row>
    <row r="722" spans="1:10" ht="15" customHeight="1" x14ac:dyDescent="0.3">
      <c r="A722" s="815"/>
      <c r="B722" s="816"/>
      <c r="C722" s="817"/>
      <c r="D722" s="821"/>
      <c r="E722" s="195"/>
      <c r="F722" s="195"/>
      <c r="G722" s="196"/>
      <c r="H722" s="197"/>
      <c r="I722" s="198"/>
      <c r="J722" s="196"/>
    </row>
    <row r="723" spans="1:10" ht="15" customHeight="1" x14ac:dyDescent="0.3">
      <c r="A723" s="822">
        <v>81</v>
      </c>
      <c r="B723" s="829">
        <f>INDEX(progrann,A723)</f>
        <v>0</v>
      </c>
      <c r="C723" s="832">
        <f>INDEX(ficha_nn,A723)</f>
        <v>0</v>
      </c>
      <c r="D723" s="826" t="s">
        <v>28</v>
      </c>
      <c r="E723" s="258"/>
      <c r="F723" s="169"/>
      <c r="G723" s="169"/>
      <c r="H723" s="141"/>
      <c r="I723" s="170"/>
      <c r="J723" s="140"/>
    </row>
    <row r="724" spans="1:10" ht="15" customHeight="1" x14ac:dyDescent="0.3">
      <c r="A724" s="822"/>
      <c r="B724" s="829"/>
      <c r="C724" s="832"/>
      <c r="D724" s="826"/>
      <c r="E724" s="202"/>
      <c r="F724" s="172"/>
      <c r="G724" s="172"/>
      <c r="H724" s="172"/>
      <c r="I724" s="173"/>
      <c r="J724" s="134"/>
    </row>
    <row r="725" spans="1:10" ht="15" customHeight="1" x14ac:dyDescent="0.3">
      <c r="A725" s="822"/>
      <c r="B725" s="829"/>
      <c r="C725" s="832"/>
      <c r="D725" s="827"/>
      <c r="E725" s="180"/>
      <c r="F725" s="175"/>
      <c r="G725" s="175"/>
      <c r="H725" s="175"/>
      <c r="I725" s="176"/>
      <c r="J725" s="251"/>
    </row>
    <row r="726" spans="1:10" ht="15" customHeight="1" x14ac:dyDescent="0.3">
      <c r="A726" s="822"/>
      <c r="B726" s="829"/>
      <c r="C726" s="833"/>
      <c r="D726" s="807" t="s">
        <v>32</v>
      </c>
      <c r="E726" s="177"/>
      <c r="F726" s="178"/>
      <c r="G726" s="139"/>
      <c r="H726" s="178"/>
      <c r="I726" s="179"/>
      <c r="J726" s="252"/>
    </row>
    <row r="727" spans="1:10" ht="15" customHeight="1" x14ac:dyDescent="0.3">
      <c r="A727" s="822"/>
      <c r="B727" s="829"/>
      <c r="C727" s="833"/>
      <c r="D727" s="807"/>
      <c r="E727" s="171"/>
      <c r="F727" s="172"/>
      <c r="G727" s="172"/>
      <c r="H727" s="172"/>
      <c r="I727" s="172"/>
      <c r="J727" s="173"/>
    </row>
    <row r="728" spans="1:10" ht="15" customHeight="1" x14ac:dyDescent="0.3">
      <c r="A728" s="822"/>
      <c r="B728" s="829"/>
      <c r="C728" s="833"/>
      <c r="D728" s="807"/>
      <c r="E728" s="174"/>
      <c r="F728" s="175"/>
      <c r="G728" s="176"/>
      <c r="H728" s="176"/>
      <c r="I728" s="180"/>
      <c r="J728" s="135"/>
    </row>
    <row r="729" spans="1:10" ht="15" customHeight="1" x14ac:dyDescent="0.3">
      <c r="A729" s="822"/>
      <c r="B729" s="829"/>
      <c r="C729" s="833"/>
      <c r="D729" s="828" t="s">
        <v>34</v>
      </c>
      <c r="E729" s="177"/>
      <c r="F729" s="178"/>
      <c r="G729" s="179"/>
      <c r="H729" s="181"/>
      <c r="I729" s="179"/>
      <c r="J729" s="140"/>
    </row>
    <row r="730" spans="1:10" ht="15" customHeight="1" x14ac:dyDescent="0.3">
      <c r="A730" s="822"/>
      <c r="B730" s="829"/>
      <c r="C730" s="833"/>
      <c r="D730" s="828"/>
      <c r="E730" s="171"/>
      <c r="F730" s="171"/>
      <c r="G730" s="172"/>
      <c r="H730" s="172"/>
      <c r="I730" s="173"/>
      <c r="J730" s="134"/>
    </row>
    <row r="731" spans="1:10" ht="15" customHeight="1" x14ac:dyDescent="0.3">
      <c r="A731" s="822"/>
      <c r="B731" s="829"/>
      <c r="C731" s="833"/>
      <c r="D731" s="828"/>
      <c r="E731" s="182"/>
      <c r="F731" s="183"/>
      <c r="G731" s="184"/>
      <c r="H731" s="185"/>
      <c r="I731" s="183"/>
      <c r="J731" s="135"/>
    </row>
    <row r="732" spans="1:10" ht="15" customHeight="1" x14ac:dyDescent="0.3">
      <c r="A732" s="815">
        <v>82</v>
      </c>
      <c r="B732" s="816">
        <f>INDEX(progrann,A732)</f>
        <v>0</v>
      </c>
      <c r="C732" s="817">
        <f>INDEX(ficha_nn,A732)</f>
        <v>0</v>
      </c>
      <c r="D732" s="818" t="s">
        <v>28</v>
      </c>
      <c r="E732" s="214"/>
      <c r="F732" s="186"/>
      <c r="G732" s="187"/>
      <c r="H732" s="187"/>
      <c r="I732" s="188"/>
      <c r="J732" s="142"/>
    </row>
    <row r="733" spans="1:10" ht="15" customHeight="1" x14ac:dyDescent="0.3">
      <c r="A733" s="815"/>
      <c r="B733" s="816"/>
      <c r="C733" s="817"/>
      <c r="D733" s="818"/>
      <c r="E733" s="189"/>
      <c r="F733" s="189"/>
      <c r="G733" s="189"/>
      <c r="H733" s="189"/>
      <c r="I733" s="189"/>
      <c r="J733" s="278"/>
    </row>
    <row r="734" spans="1:10" ht="15" customHeight="1" x14ac:dyDescent="0.3">
      <c r="A734" s="815"/>
      <c r="B734" s="816"/>
      <c r="C734" s="817"/>
      <c r="D734" s="818"/>
      <c r="E734" s="136"/>
      <c r="F734" s="136"/>
      <c r="G734" s="136"/>
      <c r="H734" s="137"/>
      <c r="I734" s="136"/>
      <c r="J734" s="137"/>
    </row>
    <row r="735" spans="1:10" ht="15" customHeight="1" x14ac:dyDescent="0.3">
      <c r="A735" s="815"/>
      <c r="B735" s="816"/>
      <c r="C735" s="817"/>
      <c r="D735" s="819" t="s">
        <v>32</v>
      </c>
      <c r="E735" s="190"/>
      <c r="F735" s="188"/>
      <c r="G735" s="191"/>
      <c r="H735" s="190"/>
      <c r="I735" s="190"/>
      <c r="J735" s="143"/>
    </row>
    <row r="736" spans="1:10" ht="15" customHeight="1" x14ac:dyDescent="0.3">
      <c r="A736" s="815"/>
      <c r="B736" s="816"/>
      <c r="C736" s="817"/>
      <c r="D736" s="819"/>
      <c r="E736" s="189"/>
      <c r="F736" s="189"/>
      <c r="G736" s="189"/>
      <c r="H736" s="189"/>
      <c r="I736" s="189"/>
      <c r="J736" s="278"/>
    </row>
    <row r="737" spans="1:10" ht="15" customHeight="1" x14ac:dyDescent="0.3">
      <c r="A737" s="815"/>
      <c r="B737" s="816"/>
      <c r="C737" s="817"/>
      <c r="D737" s="820"/>
      <c r="E737" s="136"/>
      <c r="F737" s="136"/>
      <c r="G737" s="137"/>
      <c r="H737" s="137"/>
      <c r="I737" s="138"/>
      <c r="J737" s="279"/>
    </row>
    <row r="738" spans="1:10" ht="15" customHeight="1" x14ac:dyDescent="0.3">
      <c r="A738" s="815"/>
      <c r="B738" s="816"/>
      <c r="C738" s="817"/>
      <c r="D738" s="821" t="s">
        <v>34</v>
      </c>
      <c r="E738" s="190"/>
      <c r="F738" s="190"/>
      <c r="G738" s="190"/>
      <c r="H738" s="192"/>
      <c r="I738" s="191"/>
      <c r="J738" s="143"/>
    </row>
    <row r="739" spans="1:10" ht="15" customHeight="1" x14ac:dyDescent="0.3">
      <c r="A739" s="815"/>
      <c r="B739" s="816"/>
      <c r="C739" s="817"/>
      <c r="D739" s="821"/>
      <c r="E739" s="189"/>
      <c r="F739" s="189"/>
      <c r="G739" s="189"/>
      <c r="H739" s="193"/>
      <c r="I739" s="194"/>
      <c r="J739" s="278"/>
    </row>
    <row r="740" spans="1:10" ht="15" customHeight="1" x14ac:dyDescent="0.3">
      <c r="A740" s="815"/>
      <c r="B740" s="816"/>
      <c r="C740" s="817"/>
      <c r="D740" s="821"/>
      <c r="E740" s="195"/>
      <c r="F740" s="195"/>
      <c r="G740" s="196"/>
      <c r="H740" s="197"/>
      <c r="I740" s="198"/>
      <c r="J740" s="196"/>
    </row>
    <row r="741" spans="1:10" ht="15" customHeight="1" x14ac:dyDescent="0.3">
      <c r="A741" s="822">
        <v>83</v>
      </c>
      <c r="B741" s="829">
        <f>INDEX(progrann,A741)</f>
        <v>0</v>
      </c>
      <c r="C741" s="832">
        <f>INDEX(ficha_nn,A741)</f>
        <v>0</v>
      </c>
      <c r="D741" s="826" t="s">
        <v>28</v>
      </c>
      <c r="E741" s="258"/>
      <c r="F741" s="169"/>
      <c r="G741" s="169"/>
      <c r="H741" s="141"/>
      <c r="I741" s="170"/>
      <c r="J741" s="140"/>
    </row>
    <row r="742" spans="1:10" ht="15" customHeight="1" x14ac:dyDescent="0.3">
      <c r="A742" s="822"/>
      <c r="B742" s="829"/>
      <c r="C742" s="832"/>
      <c r="D742" s="826"/>
      <c r="E742" s="202"/>
      <c r="F742" s="172"/>
      <c r="G742" s="172"/>
      <c r="H742" s="172"/>
      <c r="I742" s="173"/>
      <c r="J742" s="134"/>
    </row>
    <row r="743" spans="1:10" ht="15" customHeight="1" x14ac:dyDescent="0.3">
      <c r="A743" s="822"/>
      <c r="B743" s="829"/>
      <c r="C743" s="832"/>
      <c r="D743" s="827"/>
      <c r="E743" s="180"/>
      <c r="F743" s="175"/>
      <c r="G743" s="175"/>
      <c r="H743" s="175"/>
      <c r="I743" s="176"/>
      <c r="J743" s="251"/>
    </row>
    <row r="744" spans="1:10" ht="15" customHeight="1" x14ac:dyDescent="0.3">
      <c r="A744" s="822"/>
      <c r="B744" s="829"/>
      <c r="C744" s="833"/>
      <c r="D744" s="807" t="s">
        <v>32</v>
      </c>
      <c r="E744" s="177"/>
      <c r="F744" s="178"/>
      <c r="G744" s="139"/>
      <c r="H744" s="178"/>
      <c r="I744" s="179"/>
      <c r="J744" s="252"/>
    </row>
    <row r="745" spans="1:10" ht="15" customHeight="1" x14ac:dyDescent="0.3">
      <c r="A745" s="822"/>
      <c r="B745" s="829"/>
      <c r="C745" s="833"/>
      <c r="D745" s="807"/>
      <c r="E745" s="171"/>
      <c r="F745" s="172"/>
      <c r="G745" s="172"/>
      <c r="H745" s="172"/>
      <c r="I745" s="172"/>
      <c r="J745" s="173"/>
    </row>
    <row r="746" spans="1:10" ht="15" customHeight="1" x14ac:dyDescent="0.3">
      <c r="A746" s="822"/>
      <c r="B746" s="829"/>
      <c r="C746" s="833"/>
      <c r="D746" s="807"/>
      <c r="E746" s="174"/>
      <c r="F746" s="175"/>
      <c r="G746" s="176"/>
      <c r="H746" s="176"/>
      <c r="I746" s="180"/>
      <c r="J746" s="135"/>
    </row>
    <row r="747" spans="1:10" ht="15" customHeight="1" x14ac:dyDescent="0.3">
      <c r="A747" s="822"/>
      <c r="B747" s="829"/>
      <c r="C747" s="833"/>
      <c r="D747" s="828" t="s">
        <v>34</v>
      </c>
      <c r="E747" s="177"/>
      <c r="F747" s="178"/>
      <c r="G747" s="179"/>
      <c r="H747" s="181"/>
      <c r="I747" s="179"/>
      <c r="J747" s="140"/>
    </row>
    <row r="748" spans="1:10" ht="15" customHeight="1" x14ac:dyDescent="0.3">
      <c r="A748" s="822"/>
      <c r="B748" s="829"/>
      <c r="C748" s="833"/>
      <c r="D748" s="828"/>
      <c r="E748" s="171"/>
      <c r="F748" s="171"/>
      <c r="G748" s="172"/>
      <c r="H748" s="172"/>
      <c r="I748" s="173"/>
      <c r="J748" s="134"/>
    </row>
    <row r="749" spans="1:10" ht="15" customHeight="1" x14ac:dyDescent="0.3">
      <c r="A749" s="822"/>
      <c r="B749" s="829"/>
      <c r="C749" s="833"/>
      <c r="D749" s="828"/>
      <c r="E749" s="182"/>
      <c r="F749" s="183"/>
      <c r="G749" s="184"/>
      <c r="H749" s="185"/>
      <c r="I749" s="183"/>
      <c r="J749" s="135"/>
    </row>
    <row r="750" spans="1:10" s="80" customFormat="1" ht="15" customHeight="1" x14ac:dyDescent="0.3">
      <c r="A750" s="815">
        <v>84</v>
      </c>
      <c r="B750" s="816">
        <f>INDEX(progrann,A750)</f>
        <v>0</v>
      </c>
      <c r="C750" s="817">
        <f>INDEX(ficha_nn,A750)</f>
        <v>0</v>
      </c>
      <c r="D750" s="818" t="s">
        <v>28</v>
      </c>
      <c r="E750" s="214"/>
      <c r="F750" s="186"/>
      <c r="G750" s="187"/>
      <c r="H750" s="187"/>
      <c r="I750" s="188"/>
      <c r="J750" s="142"/>
    </row>
    <row r="751" spans="1:10" ht="15" customHeight="1" x14ac:dyDescent="0.3">
      <c r="A751" s="815"/>
      <c r="B751" s="816"/>
      <c r="C751" s="817"/>
      <c r="D751" s="818"/>
      <c r="E751" s="189"/>
      <c r="F751" s="189"/>
      <c r="G751" s="189"/>
      <c r="H751" s="189"/>
      <c r="I751" s="189"/>
      <c r="J751" s="278"/>
    </row>
    <row r="752" spans="1:10" ht="15" customHeight="1" x14ac:dyDescent="0.3">
      <c r="A752" s="815"/>
      <c r="B752" s="816"/>
      <c r="C752" s="817"/>
      <c r="D752" s="818"/>
      <c r="E752" s="136"/>
      <c r="F752" s="136"/>
      <c r="G752" s="136"/>
      <c r="H752" s="137"/>
      <c r="I752" s="136"/>
      <c r="J752" s="137"/>
    </row>
    <row r="753" spans="1:10" ht="15" customHeight="1" x14ac:dyDescent="0.3">
      <c r="A753" s="815"/>
      <c r="B753" s="816"/>
      <c r="C753" s="817"/>
      <c r="D753" s="819" t="s">
        <v>32</v>
      </c>
      <c r="E753" s="190"/>
      <c r="F753" s="188"/>
      <c r="G753" s="191"/>
      <c r="H753" s="190"/>
      <c r="I753" s="190"/>
      <c r="J753" s="143"/>
    </row>
    <row r="754" spans="1:10" ht="15" customHeight="1" x14ac:dyDescent="0.3">
      <c r="A754" s="815"/>
      <c r="B754" s="816"/>
      <c r="C754" s="817"/>
      <c r="D754" s="819"/>
      <c r="E754" s="189"/>
      <c r="F754" s="189"/>
      <c r="G754" s="189"/>
      <c r="H754" s="189"/>
      <c r="I754" s="189"/>
      <c r="J754" s="278"/>
    </row>
    <row r="755" spans="1:10" ht="15" customHeight="1" x14ac:dyDescent="0.3">
      <c r="A755" s="815"/>
      <c r="B755" s="816"/>
      <c r="C755" s="817"/>
      <c r="D755" s="820"/>
      <c r="E755" s="136"/>
      <c r="F755" s="136"/>
      <c r="G755" s="137"/>
      <c r="H755" s="137"/>
      <c r="I755" s="138"/>
      <c r="J755" s="279"/>
    </row>
    <row r="756" spans="1:10" ht="15" customHeight="1" x14ac:dyDescent="0.3">
      <c r="A756" s="815"/>
      <c r="B756" s="816"/>
      <c r="C756" s="817"/>
      <c r="D756" s="821" t="s">
        <v>34</v>
      </c>
      <c r="E756" s="190"/>
      <c r="F756" s="190"/>
      <c r="G756" s="190"/>
      <c r="H756" s="192"/>
      <c r="I756" s="191"/>
      <c r="J756" s="143"/>
    </row>
    <row r="757" spans="1:10" ht="15" customHeight="1" x14ac:dyDescent="0.3">
      <c r="A757" s="815"/>
      <c r="B757" s="816"/>
      <c r="C757" s="817"/>
      <c r="D757" s="821"/>
      <c r="E757" s="189"/>
      <c r="F757" s="189"/>
      <c r="G757" s="189"/>
      <c r="H757" s="193"/>
      <c r="I757" s="194"/>
      <c r="J757" s="278"/>
    </row>
    <row r="758" spans="1:10" ht="15" customHeight="1" x14ac:dyDescent="0.3">
      <c r="A758" s="815"/>
      <c r="B758" s="816"/>
      <c r="C758" s="817"/>
      <c r="D758" s="821"/>
      <c r="E758" s="195"/>
      <c r="F758" s="195"/>
      <c r="G758" s="196"/>
      <c r="H758" s="197"/>
      <c r="I758" s="198"/>
      <c r="J758" s="196"/>
    </row>
    <row r="759" spans="1:10" ht="15" customHeight="1" x14ac:dyDescent="0.3">
      <c r="A759" s="822">
        <v>85</v>
      </c>
      <c r="B759" s="829">
        <f>INDEX(progrann,A759)</f>
        <v>0</v>
      </c>
      <c r="C759" s="832">
        <f>INDEX(ficha_nn,A759)</f>
        <v>0</v>
      </c>
      <c r="D759" s="826" t="s">
        <v>28</v>
      </c>
      <c r="E759" s="258"/>
      <c r="F759" s="169"/>
      <c r="G759" s="169"/>
      <c r="H759" s="141"/>
      <c r="I759" s="170"/>
      <c r="J759" s="140"/>
    </row>
    <row r="760" spans="1:10" ht="15" customHeight="1" x14ac:dyDescent="0.3">
      <c r="A760" s="822"/>
      <c r="B760" s="829"/>
      <c r="C760" s="832"/>
      <c r="D760" s="826"/>
      <c r="E760" s="202"/>
      <c r="F760" s="172"/>
      <c r="G760" s="172"/>
      <c r="H760" s="172"/>
      <c r="I760" s="173"/>
      <c r="J760" s="134"/>
    </row>
    <row r="761" spans="1:10" ht="15" customHeight="1" x14ac:dyDescent="0.3">
      <c r="A761" s="822"/>
      <c r="B761" s="829"/>
      <c r="C761" s="832"/>
      <c r="D761" s="827"/>
      <c r="E761" s="180"/>
      <c r="F761" s="175"/>
      <c r="G761" s="175"/>
      <c r="H761" s="175"/>
      <c r="I761" s="176"/>
      <c r="J761" s="251"/>
    </row>
    <row r="762" spans="1:10" ht="15" customHeight="1" x14ac:dyDescent="0.3">
      <c r="A762" s="822"/>
      <c r="B762" s="829"/>
      <c r="C762" s="833"/>
      <c r="D762" s="807" t="s">
        <v>32</v>
      </c>
      <c r="E762" s="177"/>
      <c r="F762" s="178"/>
      <c r="G762" s="139"/>
      <c r="H762" s="178"/>
      <c r="I762" s="179"/>
      <c r="J762" s="252"/>
    </row>
    <row r="763" spans="1:10" ht="15" customHeight="1" x14ac:dyDescent="0.3">
      <c r="A763" s="822"/>
      <c r="B763" s="829"/>
      <c r="C763" s="833"/>
      <c r="D763" s="807"/>
      <c r="E763" s="171"/>
      <c r="F763" s="172"/>
      <c r="G763" s="172"/>
      <c r="H763" s="172"/>
      <c r="I763" s="172"/>
      <c r="J763" s="173"/>
    </row>
    <row r="764" spans="1:10" ht="15" customHeight="1" x14ac:dyDescent="0.3">
      <c r="A764" s="822"/>
      <c r="B764" s="829"/>
      <c r="C764" s="833"/>
      <c r="D764" s="807"/>
      <c r="E764" s="174"/>
      <c r="F764" s="175"/>
      <c r="G764" s="176"/>
      <c r="H764" s="176"/>
      <c r="I764" s="180"/>
      <c r="J764" s="135"/>
    </row>
    <row r="765" spans="1:10" ht="15" customHeight="1" x14ac:dyDescent="0.3">
      <c r="A765" s="822"/>
      <c r="B765" s="829"/>
      <c r="C765" s="833"/>
      <c r="D765" s="828" t="s">
        <v>34</v>
      </c>
      <c r="E765" s="177"/>
      <c r="F765" s="178"/>
      <c r="G765" s="179"/>
      <c r="H765" s="181"/>
      <c r="I765" s="179"/>
      <c r="J765" s="140"/>
    </row>
    <row r="766" spans="1:10" ht="15" customHeight="1" x14ac:dyDescent="0.3">
      <c r="A766" s="822"/>
      <c r="B766" s="829"/>
      <c r="C766" s="833"/>
      <c r="D766" s="828"/>
      <c r="E766" s="171"/>
      <c r="F766" s="171"/>
      <c r="G766" s="172"/>
      <c r="H766" s="172"/>
      <c r="I766" s="173"/>
      <c r="J766" s="134"/>
    </row>
    <row r="767" spans="1:10" ht="15" customHeight="1" x14ac:dyDescent="0.3">
      <c r="A767" s="822"/>
      <c r="B767" s="829"/>
      <c r="C767" s="833"/>
      <c r="D767" s="828"/>
      <c r="E767" s="182"/>
      <c r="F767" s="183"/>
      <c r="G767" s="184"/>
      <c r="H767" s="185"/>
      <c r="I767" s="183"/>
      <c r="J767" s="135"/>
    </row>
    <row r="768" spans="1:10" s="80" customFormat="1" ht="15" customHeight="1" x14ac:dyDescent="0.3">
      <c r="A768" s="815">
        <v>86</v>
      </c>
      <c r="B768" s="816">
        <f>INDEX(progrann,A768)</f>
        <v>0</v>
      </c>
      <c r="C768" s="817">
        <f>INDEX(ficha_nn,A768)</f>
        <v>0</v>
      </c>
      <c r="D768" s="818" t="s">
        <v>28</v>
      </c>
      <c r="E768" s="214"/>
      <c r="F768" s="186"/>
      <c r="G768" s="187"/>
      <c r="H768" s="187"/>
      <c r="I768" s="188"/>
      <c r="J768" s="142"/>
    </row>
    <row r="769" spans="1:10" ht="15" customHeight="1" x14ac:dyDescent="0.3">
      <c r="A769" s="815"/>
      <c r="B769" s="816"/>
      <c r="C769" s="817"/>
      <c r="D769" s="818"/>
      <c r="E769" s="189"/>
      <c r="F769" s="189"/>
      <c r="G769" s="189"/>
      <c r="H769" s="189"/>
      <c r="I769" s="189"/>
      <c r="J769" s="278"/>
    </row>
    <row r="770" spans="1:10" ht="15" customHeight="1" x14ac:dyDescent="0.3">
      <c r="A770" s="815"/>
      <c r="B770" s="816"/>
      <c r="C770" s="817"/>
      <c r="D770" s="818"/>
      <c r="E770" s="136"/>
      <c r="F770" s="136"/>
      <c r="G770" s="136"/>
      <c r="H770" s="137"/>
      <c r="I770" s="136"/>
      <c r="J770" s="137"/>
    </row>
    <row r="771" spans="1:10" ht="15" customHeight="1" x14ac:dyDescent="0.3">
      <c r="A771" s="815"/>
      <c r="B771" s="816"/>
      <c r="C771" s="817"/>
      <c r="D771" s="819" t="s">
        <v>32</v>
      </c>
      <c r="E771" s="190"/>
      <c r="F771" s="188"/>
      <c r="G771" s="191"/>
      <c r="H771" s="190"/>
      <c r="I771" s="190"/>
      <c r="J771" s="143"/>
    </row>
    <row r="772" spans="1:10" ht="15" customHeight="1" x14ac:dyDescent="0.3">
      <c r="A772" s="815"/>
      <c r="B772" s="816"/>
      <c r="C772" s="817"/>
      <c r="D772" s="819"/>
      <c r="E772" s="189"/>
      <c r="F772" s="189"/>
      <c r="G772" s="189"/>
      <c r="H772" s="189"/>
      <c r="I772" s="189"/>
      <c r="J772" s="278"/>
    </row>
    <row r="773" spans="1:10" ht="15" customHeight="1" x14ac:dyDescent="0.3">
      <c r="A773" s="815"/>
      <c r="B773" s="816"/>
      <c r="C773" s="817"/>
      <c r="D773" s="820"/>
      <c r="E773" s="136"/>
      <c r="F773" s="136"/>
      <c r="G773" s="137"/>
      <c r="H773" s="137"/>
      <c r="I773" s="138"/>
      <c r="J773" s="279"/>
    </row>
    <row r="774" spans="1:10" ht="15" customHeight="1" x14ac:dyDescent="0.3">
      <c r="A774" s="815"/>
      <c r="B774" s="816"/>
      <c r="C774" s="817"/>
      <c r="D774" s="821" t="s">
        <v>34</v>
      </c>
      <c r="E774" s="190"/>
      <c r="F774" s="190"/>
      <c r="G774" s="190"/>
      <c r="H774" s="192"/>
      <c r="I774" s="191"/>
      <c r="J774" s="143"/>
    </row>
    <row r="775" spans="1:10" ht="15" customHeight="1" x14ac:dyDescent="0.3">
      <c r="A775" s="815"/>
      <c r="B775" s="816"/>
      <c r="C775" s="817"/>
      <c r="D775" s="821"/>
      <c r="E775" s="189"/>
      <c r="F775" s="189"/>
      <c r="G775" s="189"/>
      <c r="H775" s="193"/>
      <c r="I775" s="194"/>
      <c r="J775" s="278"/>
    </row>
    <row r="776" spans="1:10" ht="15" customHeight="1" x14ac:dyDescent="0.3">
      <c r="A776" s="815"/>
      <c r="B776" s="816"/>
      <c r="C776" s="817"/>
      <c r="D776" s="821"/>
      <c r="E776" s="195"/>
      <c r="F776" s="195"/>
      <c r="G776" s="196"/>
      <c r="H776" s="197"/>
      <c r="I776" s="198"/>
      <c r="J776" s="196"/>
    </row>
    <row r="777" spans="1:10" ht="15" customHeight="1" x14ac:dyDescent="0.3">
      <c r="A777" s="822">
        <v>87</v>
      </c>
      <c r="B777" s="829">
        <f>INDEX(progrann,A777)</f>
        <v>0</v>
      </c>
      <c r="C777" s="832">
        <f>INDEX(ficha_nn,A777)</f>
        <v>0</v>
      </c>
      <c r="D777" s="826" t="s">
        <v>28</v>
      </c>
      <c r="E777" s="258"/>
      <c r="F777" s="169"/>
      <c r="G777" s="169"/>
      <c r="H777" s="141"/>
      <c r="I777" s="170"/>
      <c r="J777" s="140"/>
    </row>
    <row r="778" spans="1:10" ht="15" customHeight="1" x14ac:dyDescent="0.3">
      <c r="A778" s="822"/>
      <c r="B778" s="829"/>
      <c r="C778" s="832"/>
      <c r="D778" s="826"/>
      <c r="E778" s="202"/>
      <c r="F778" s="172"/>
      <c r="G778" s="172"/>
      <c r="H778" s="172"/>
      <c r="I778" s="173"/>
      <c r="J778" s="134"/>
    </row>
    <row r="779" spans="1:10" ht="15" customHeight="1" x14ac:dyDescent="0.3">
      <c r="A779" s="822"/>
      <c r="B779" s="829"/>
      <c r="C779" s="832"/>
      <c r="D779" s="827"/>
      <c r="E779" s="180"/>
      <c r="F779" s="175"/>
      <c r="G779" s="175"/>
      <c r="H779" s="175"/>
      <c r="I779" s="176"/>
      <c r="J779" s="251"/>
    </row>
    <row r="780" spans="1:10" ht="15" customHeight="1" x14ac:dyDescent="0.3">
      <c r="A780" s="822"/>
      <c r="B780" s="829"/>
      <c r="C780" s="833"/>
      <c r="D780" s="807" t="s">
        <v>32</v>
      </c>
      <c r="E780" s="177"/>
      <c r="F780" s="178"/>
      <c r="G780" s="139"/>
      <c r="H780" s="178"/>
      <c r="I780" s="179"/>
      <c r="J780" s="252"/>
    </row>
    <row r="781" spans="1:10" ht="15" customHeight="1" x14ac:dyDescent="0.3">
      <c r="A781" s="822"/>
      <c r="B781" s="829"/>
      <c r="C781" s="833"/>
      <c r="D781" s="807"/>
      <c r="E781" s="171"/>
      <c r="F781" s="172"/>
      <c r="G781" s="172"/>
      <c r="H781" s="172"/>
      <c r="I781" s="172"/>
      <c r="J781" s="173"/>
    </row>
    <row r="782" spans="1:10" ht="15" customHeight="1" x14ac:dyDescent="0.3">
      <c r="A782" s="822"/>
      <c r="B782" s="829"/>
      <c r="C782" s="833"/>
      <c r="D782" s="807"/>
      <c r="E782" s="174"/>
      <c r="F782" s="175"/>
      <c r="G782" s="176"/>
      <c r="H782" s="176"/>
      <c r="I782" s="180"/>
      <c r="J782" s="135"/>
    </row>
    <row r="783" spans="1:10" ht="15" customHeight="1" x14ac:dyDescent="0.3">
      <c r="A783" s="822"/>
      <c r="B783" s="829"/>
      <c r="C783" s="833"/>
      <c r="D783" s="828" t="s">
        <v>34</v>
      </c>
      <c r="E783" s="177"/>
      <c r="F783" s="178"/>
      <c r="G783" s="179"/>
      <c r="H783" s="181"/>
      <c r="I783" s="179"/>
      <c r="J783" s="140"/>
    </row>
    <row r="784" spans="1:10" ht="15" customHeight="1" x14ac:dyDescent="0.3">
      <c r="A784" s="822"/>
      <c r="B784" s="829"/>
      <c r="C784" s="833"/>
      <c r="D784" s="828"/>
      <c r="E784" s="171"/>
      <c r="F784" s="171"/>
      <c r="G784" s="172"/>
      <c r="H784" s="172"/>
      <c r="I784" s="173"/>
      <c r="J784" s="134"/>
    </row>
    <row r="785" spans="1:10" ht="15" customHeight="1" x14ac:dyDescent="0.3">
      <c r="A785" s="822"/>
      <c r="B785" s="829"/>
      <c r="C785" s="833"/>
      <c r="D785" s="828"/>
      <c r="E785" s="182"/>
      <c r="F785" s="183"/>
      <c r="G785" s="184"/>
      <c r="H785" s="185"/>
      <c r="I785" s="183"/>
      <c r="J785" s="135"/>
    </row>
    <row r="786" spans="1:10" ht="15" customHeight="1" x14ac:dyDescent="0.3">
      <c r="A786" s="815">
        <v>88</v>
      </c>
      <c r="B786" s="816">
        <f>INDEX(progrann,A786)</f>
        <v>0</v>
      </c>
      <c r="C786" s="817">
        <f>INDEX(ficha_nn,A786)</f>
        <v>0</v>
      </c>
      <c r="D786" s="818" t="s">
        <v>28</v>
      </c>
      <c r="E786" s="214"/>
      <c r="F786" s="186"/>
      <c r="G786" s="187"/>
      <c r="H786" s="187"/>
      <c r="I786" s="188"/>
      <c r="J786" s="142"/>
    </row>
    <row r="787" spans="1:10" ht="15" customHeight="1" x14ac:dyDescent="0.3">
      <c r="A787" s="815"/>
      <c r="B787" s="816"/>
      <c r="C787" s="817"/>
      <c r="D787" s="818"/>
      <c r="E787" s="189"/>
      <c r="F787" s="189"/>
      <c r="G787" s="189"/>
      <c r="H787" s="189"/>
      <c r="I787" s="189"/>
      <c r="J787" s="278"/>
    </row>
    <row r="788" spans="1:10" ht="15" customHeight="1" x14ac:dyDescent="0.3">
      <c r="A788" s="815"/>
      <c r="B788" s="816"/>
      <c r="C788" s="817"/>
      <c r="D788" s="818"/>
      <c r="E788" s="136"/>
      <c r="F788" s="136"/>
      <c r="G788" s="136"/>
      <c r="H788" s="137"/>
      <c r="I788" s="136"/>
      <c r="J788" s="137"/>
    </row>
    <row r="789" spans="1:10" ht="15" customHeight="1" x14ac:dyDescent="0.3">
      <c r="A789" s="815"/>
      <c r="B789" s="816"/>
      <c r="C789" s="817"/>
      <c r="D789" s="819" t="s">
        <v>32</v>
      </c>
      <c r="E789" s="190"/>
      <c r="F789" s="188"/>
      <c r="G789" s="191"/>
      <c r="H789" s="190"/>
      <c r="I789" s="190"/>
      <c r="J789" s="143"/>
    </row>
    <row r="790" spans="1:10" ht="15" customHeight="1" x14ac:dyDescent="0.3">
      <c r="A790" s="815"/>
      <c r="B790" s="816"/>
      <c r="C790" s="817"/>
      <c r="D790" s="819"/>
      <c r="E790" s="189"/>
      <c r="F790" s="189"/>
      <c r="G790" s="189"/>
      <c r="H790" s="189"/>
      <c r="I790" s="189"/>
      <c r="J790" s="278"/>
    </row>
    <row r="791" spans="1:10" ht="15" customHeight="1" x14ac:dyDescent="0.3">
      <c r="A791" s="815"/>
      <c r="B791" s="816"/>
      <c r="C791" s="817"/>
      <c r="D791" s="820"/>
      <c r="E791" s="136"/>
      <c r="F791" s="136"/>
      <c r="G791" s="137"/>
      <c r="H791" s="137"/>
      <c r="I791" s="138"/>
      <c r="J791" s="279"/>
    </row>
    <row r="792" spans="1:10" ht="15" customHeight="1" x14ac:dyDescent="0.3">
      <c r="A792" s="815"/>
      <c r="B792" s="816"/>
      <c r="C792" s="817"/>
      <c r="D792" s="821" t="s">
        <v>34</v>
      </c>
      <c r="E792" s="190"/>
      <c r="F792" s="190"/>
      <c r="G792" s="190"/>
      <c r="H792" s="192"/>
      <c r="I792" s="191"/>
      <c r="J792" s="143"/>
    </row>
    <row r="793" spans="1:10" ht="15" customHeight="1" x14ac:dyDescent="0.3">
      <c r="A793" s="815"/>
      <c r="B793" s="816"/>
      <c r="C793" s="817"/>
      <c r="D793" s="821"/>
      <c r="E793" s="189"/>
      <c r="F793" s="189"/>
      <c r="G793" s="189"/>
      <c r="H793" s="193"/>
      <c r="I793" s="194"/>
      <c r="J793" s="278"/>
    </row>
    <row r="794" spans="1:10" ht="15" customHeight="1" x14ac:dyDescent="0.3">
      <c r="A794" s="815"/>
      <c r="B794" s="816"/>
      <c r="C794" s="817"/>
      <c r="D794" s="821"/>
      <c r="E794" s="195"/>
      <c r="F794" s="195"/>
      <c r="G794" s="196"/>
      <c r="H794" s="197"/>
      <c r="I794" s="198"/>
      <c r="J794" s="196"/>
    </row>
    <row r="795" spans="1:10" ht="15" customHeight="1" x14ac:dyDescent="0.3">
      <c r="A795" s="822">
        <v>89</v>
      </c>
      <c r="B795" s="829">
        <f>INDEX(progrann,A795)</f>
        <v>0</v>
      </c>
      <c r="C795" s="832">
        <f>INDEX(ficha_nn,A795)</f>
        <v>0</v>
      </c>
      <c r="D795" s="826" t="s">
        <v>28</v>
      </c>
      <c r="E795" s="258"/>
      <c r="F795" s="169"/>
      <c r="G795" s="169"/>
      <c r="H795" s="141"/>
      <c r="I795" s="170"/>
      <c r="J795" s="140"/>
    </row>
    <row r="796" spans="1:10" ht="15" customHeight="1" x14ac:dyDescent="0.3">
      <c r="A796" s="822"/>
      <c r="B796" s="829"/>
      <c r="C796" s="832"/>
      <c r="D796" s="826"/>
      <c r="E796" s="202"/>
      <c r="F796" s="172"/>
      <c r="G796" s="172"/>
      <c r="H796" s="172"/>
      <c r="I796" s="173"/>
      <c r="J796" s="134"/>
    </row>
    <row r="797" spans="1:10" ht="15" customHeight="1" x14ac:dyDescent="0.3">
      <c r="A797" s="822"/>
      <c r="B797" s="829"/>
      <c r="C797" s="832"/>
      <c r="D797" s="827"/>
      <c r="E797" s="180"/>
      <c r="F797" s="175"/>
      <c r="G797" s="175"/>
      <c r="H797" s="175"/>
      <c r="I797" s="176"/>
      <c r="J797" s="251"/>
    </row>
    <row r="798" spans="1:10" ht="15" customHeight="1" x14ac:dyDescent="0.3">
      <c r="A798" s="822"/>
      <c r="B798" s="829"/>
      <c r="C798" s="833"/>
      <c r="D798" s="807" t="s">
        <v>32</v>
      </c>
      <c r="E798" s="177"/>
      <c r="F798" s="178"/>
      <c r="G798" s="139"/>
      <c r="H798" s="178"/>
      <c r="I798" s="179"/>
      <c r="J798" s="252"/>
    </row>
    <row r="799" spans="1:10" ht="15" customHeight="1" x14ac:dyDescent="0.3">
      <c r="A799" s="822"/>
      <c r="B799" s="829"/>
      <c r="C799" s="833"/>
      <c r="D799" s="807"/>
      <c r="E799" s="171"/>
      <c r="F799" s="172"/>
      <c r="G799" s="172"/>
      <c r="H799" s="172"/>
      <c r="I799" s="172"/>
      <c r="J799" s="173"/>
    </row>
    <row r="800" spans="1:10" ht="15" customHeight="1" x14ac:dyDescent="0.3">
      <c r="A800" s="822"/>
      <c r="B800" s="829"/>
      <c r="C800" s="833"/>
      <c r="D800" s="807"/>
      <c r="E800" s="174"/>
      <c r="F800" s="175"/>
      <c r="G800" s="176"/>
      <c r="H800" s="176"/>
      <c r="I800" s="180"/>
      <c r="J800" s="135"/>
    </row>
    <row r="801" spans="1:10" ht="15" customHeight="1" x14ac:dyDescent="0.3">
      <c r="A801" s="822"/>
      <c r="B801" s="829"/>
      <c r="C801" s="833"/>
      <c r="D801" s="828" t="s">
        <v>34</v>
      </c>
      <c r="E801" s="177"/>
      <c r="F801" s="178"/>
      <c r="G801" s="179"/>
      <c r="H801" s="181"/>
      <c r="I801" s="179"/>
      <c r="J801" s="140"/>
    </row>
    <row r="802" spans="1:10" ht="15" customHeight="1" x14ac:dyDescent="0.3">
      <c r="A802" s="822"/>
      <c r="B802" s="829"/>
      <c r="C802" s="833"/>
      <c r="D802" s="828"/>
      <c r="E802" s="171"/>
      <c r="F802" s="171"/>
      <c r="G802" s="172"/>
      <c r="H802" s="172"/>
      <c r="I802" s="173"/>
      <c r="J802" s="134"/>
    </row>
    <row r="803" spans="1:10" ht="15" customHeight="1" x14ac:dyDescent="0.3">
      <c r="A803" s="822"/>
      <c r="B803" s="829"/>
      <c r="C803" s="833"/>
      <c r="D803" s="828"/>
      <c r="E803" s="182"/>
      <c r="F803" s="183"/>
      <c r="G803" s="184"/>
      <c r="H803" s="185"/>
      <c r="I803" s="183"/>
      <c r="J803" s="135"/>
    </row>
    <row r="804" spans="1:10" ht="15" customHeight="1" x14ac:dyDescent="0.3">
      <c r="A804" s="815">
        <v>90</v>
      </c>
      <c r="B804" s="834">
        <f>INDEX(progrann,A804)</f>
        <v>0</v>
      </c>
      <c r="C804" s="817">
        <f>INDEX(ficha_nn,A804)</f>
        <v>0</v>
      </c>
      <c r="D804" s="818" t="s">
        <v>28</v>
      </c>
      <c r="E804" s="214"/>
      <c r="F804" s="186"/>
      <c r="G804" s="187"/>
      <c r="H804" s="187"/>
      <c r="I804" s="188"/>
      <c r="J804" s="142"/>
    </row>
    <row r="805" spans="1:10" ht="15" customHeight="1" x14ac:dyDescent="0.3">
      <c r="A805" s="815"/>
      <c r="B805" s="834"/>
      <c r="C805" s="817"/>
      <c r="D805" s="818"/>
      <c r="E805" s="189"/>
      <c r="F805" s="189"/>
      <c r="G805" s="189"/>
      <c r="H805" s="189"/>
      <c r="I805" s="189"/>
      <c r="J805" s="278"/>
    </row>
    <row r="806" spans="1:10" ht="15" customHeight="1" x14ac:dyDescent="0.3">
      <c r="A806" s="815"/>
      <c r="B806" s="834"/>
      <c r="C806" s="817"/>
      <c r="D806" s="818"/>
      <c r="E806" s="136"/>
      <c r="F806" s="136"/>
      <c r="G806" s="136"/>
      <c r="H806" s="137"/>
      <c r="I806" s="136"/>
      <c r="J806" s="137"/>
    </row>
    <row r="807" spans="1:10" ht="15" customHeight="1" x14ac:dyDescent="0.3">
      <c r="A807" s="815"/>
      <c r="B807" s="834"/>
      <c r="C807" s="817"/>
      <c r="D807" s="819" t="s">
        <v>32</v>
      </c>
      <c r="E807" s="190"/>
      <c r="F807" s="188"/>
      <c r="G807" s="191"/>
      <c r="H807" s="190"/>
      <c r="I807" s="190"/>
      <c r="J807" s="143"/>
    </row>
    <row r="808" spans="1:10" ht="15" customHeight="1" x14ac:dyDescent="0.3">
      <c r="A808" s="815"/>
      <c r="B808" s="834"/>
      <c r="C808" s="817"/>
      <c r="D808" s="819"/>
      <c r="E808" s="189"/>
      <c r="F808" s="189"/>
      <c r="G808" s="189"/>
      <c r="H808" s="189"/>
      <c r="I808" s="189"/>
      <c r="J808" s="278"/>
    </row>
    <row r="809" spans="1:10" ht="15" customHeight="1" x14ac:dyDescent="0.3">
      <c r="A809" s="815"/>
      <c r="B809" s="834"/>
      <c r="C809" s="817"/>
      <c r="D809" s="820"/>
      <c r="E809" s="136"/>
      <c r="F809" s="136"/>
      <c r="G809" s="137"/>
      <c r="H809" s="137"/>
      <c r="I809" s="138"/>
      <c r="J809" s="279"/>
    </row>
    <row r="810" spans="1:10" s="80" customFormat="1" ht="15" customHeight="1" x14ac:dyDescent="0.3">
      <c r="A810" s="815"/>
      <c r="B810" s="834"/>
      <c r="C810" s="817"/>
      <c r="D810" s="821" t="s">
        <v>34</v>
      </c>
      <c r="E810" s="190"/>
      <c r="F810" s="190"/>
      <c r="G810" s="190"/>
      <c r="H810" s="192"/>
      <c r="I810" s="191"/>
      <c r="J810" s="143"/>
    </row>
    <row r="811" spans="1:10" ht="15" customHeight="1" x14ac:dyDescent="0.3">
      <c r="A811" s="815"/>
      <c r="B811" s="834"/>
      <c r="C811" s="817"/>
      <c r="D811" s="821"/>
      <c r="E811" s="189"/>
      <c r="F811" s="189"/>
      <c r="G811" s="189"/>
      <c r="H811" s="193"/>
      <c r="I811" s="194"/>
      <c r="J811" s="278"/>
    </row>
    <row r="812" spans="1:10" ht="15" customHeight="1" x14ac:dyDescent="0.3">
      <c r="A812" s="815"/>
      <c r="B812" s="834"/>
      <c r="C812" s="817"/>
      <c r="D812" s="821"/>
      <c r="E812" s="195"/>
      <c r="F812" s="195"/>
      <c r="G812" s="196"/>
      <c r="H812" s="197"/>
      <c r="I812" s="198"/>
      <c r="J812" s="196"/>
    </row>
    <row r="813" spans="1:10" ht="15" customHeight="1" x14ac:dyDescent="0.3">
      <c r="A813" s="822">
        <v>91</v>
      </c>
      <c r="B813" s="829">
        <f>INDEX(progrann,A813)</f>
        <v>0</v>
      </c>
      <c r="C813" s="832">
        <f>INDEX(ficha_nn,A813)</f>
        <v>0</v>
      </c>
      <c r="D813" s="826" t="s">
        <v>28</v>
      </c>
      <c r="E813" s="258"/>
      <c r="F813" s="169"/>
      <c r="G813" s="169"/>
      <c r="H813" s="141"/>
      <c r="I813" s="170"/>
      <c r="J813" s="140"/>
    </row>
    <row r="814" spans="1:10" ht="15" customHeight="1" x14ac:dyDescent="0.3">
      <c r="A814" s="822"/>
      <c r="B814" s="829"/>
      <c r="C814" s="832"/>
      <c r="D814" s="826"/>
      <c r="E814" s="202"/>
      <c r="F814" s="172"/>
      <c r="G814" s="172"/>
      <c r="H814" s="172"/>
      <c r="I814" s="173"/>
      <c r="J814" s="134"/>
    </row>
    <row r="815" spans="1:10" ht="15" customHeight="1" x14ac:dyDescent="0.3">
      <c r="A815" s="822"/>
      <c r="B815" s="829"/>
      <c r="C815" s="832"/>
      <c r="D815" s="827"/>
      <c r="E815" s="180"/>
      <c r="F815" s="175"/>
      <c r="G815" s="175"/>
      <c r="H815" s="175"/>
      <c r="I815" s="176"/>
      <c r="J815" s="251"/>
    </row>
    <row r="816" spans="1:10" ht="15" customHeight="1" x14ac:dyDescent="0.3">
      <c r="A816" s="822"/>
      <c r="B816" s="829"/>
      <c r="C816" s="833"/>
      <c r="D816" s="807" t="s">
        <v>32</v>
      </c>
      <c r="E816" s="177"/>
      <c r="F816" s="178"/>
      <c r="G816" s="139"/>
      <c r="H816" s="178"/>
      <c r="I816" s="179"/>
      <c r="J816" s="252"/>
    </row>
    <row r="817" spans="1:10" ht="15" customHeight="1" x14ac:dyDescent="0.3">
      <c r="A817" s="822"/>
      <c r="B817" s="829"/>
      <c r="C817" s="833"/>
      <c r="D817" s="807"/>
      <c r="E817" s="171"/>
      <c r="F817" s="172"/>
      <c r="G817" s="172"/>
      <c r="H817" s="172"/>
      <c r="I817" s="172"/>
      <c r="J817" s="173"/>
    </row>
    <row r="818" spans="1:10" ht="15" customHeight="1" x14ac:dyDescent="0.3">
      <c r="A818" s="822"/>
      <c r="B818" s="829"/>
      <c r="C818" s="833"/>
      <c r="D818" s="807"/>
      <c r="E818" s="174"/>
      <c r="F818" s="175"/>
      <c r="G818" s="176"/>
      <c r="H818" s="176"/>
      <c r="I818" s="180"/>
      <c r="J818" s="135"/>
    </row>
    <row r="819" spans="1:10" ht="15" customHeight="1" x14ac:dyDescent="0.3">
      <c r="A819" s="822"/>
      <c r="B819" s="829"/>
      <c r="C819" s="833"/>
      <c r="D819" s="828" t="s">
        <v>34</v>
      </c>
      <c r="E819" s="177"/>
      <c r="F819" s="178"/>
      <c r="G819" s="179"/>
      <c r="H819" s="181"/>
      <c r="I819" s="179"/>
      <c r="J819" s="140"/>
    </row>
    <row r="820" spans="1:10" ht="15" customHeight="1" x14ac:dyDescent="0.3">
      <c r="A820" s="822"/>
      <c r="B820" s="829"/>
      <c r="C820" s="833"/>
      <c r="D820" s="828"/>
      <c r="E820" s="171"/>
      <c r="F820" s="171"/>
      <c r="G820" s="172"/>
      <c r="H820" s="172"/>
      <c r="I820" s="173"/>
      <c r="J820" s="134"/>
    </row>
    <row r="821" spans="1:10" ht="15" customHeight="1" x14ac:dyDescent="0.3">
      <c r="A821" s="822"/>
      <c r="B821" s="829"/>
      <c r="C821" s="833"/>
      <c r="D821" s="828"/>
      <c r="E821" s="182"/>
      <c r="F821" s="183"/>
      <c r="G821" s="184"/>
      <c r="H821" s="185"/>
      <c r="I821" s="183"/>
      <c r="J821" s="135"/>
    </row>
    <row r="822" spans="1:10" ht="15" customHeight="1" x14ac:dyDescent="0.3">
      <c r="A822" s="815">
        <v>92</v>
      </c>
      <c r="B822" s="816">
        <f>INDEX(progrann,A822)</f>
        <v>0</v>
      </c>
      <c r="C822" s="830">
        <f>INDEX(ficha_nn,A822)</f>
        <v>0</v>
      </c>
      <c r="D822" s="818" t="s">
        <v>28</v>
      </c>
      <c r="E822" s="214"/>
      <c r="F822" s="186"/>
      <c r="G822" s="187"/>
      <c r="H822" s="187"/>
      <c r="I822" s="188"/>
      <c r="J822" s="142"/>
    </row>
    <row r="823" spans="1:10" ht="15" customHeight="1" x14ac:dyDescent="0.3">
      <c r="A823" s="815"/>
      <c r="B823" s="816"/>
      <c r="C823" s="830"/>
      <c r="D823" s="818"/>
      <c r="E823" s="189"/>
      <c r="F823" s="189"/>
      <c r="G823" s="189"/>
      <c r="H823" s="189"/>
      <c r="I823" s="189"/>
      <c r="J823" s="278"/>
    </row>
    <row r="824" spans="1:10" ht="15" customHeight="1" x14ac:dyDescent="0.3">
      <c r="A824" s="815"/>
      <c r="B824" s="816"/>
      <c r="C824" s="830"/>
      <c r="D824" s="818"/>
      <c r="E824" s="136"/>
      <c r="F824" s="136"/>
      <c r="G824" s="136"/>
      <c r="H824" s="137"/>
      <c r="I824" s="136"/>
      <c r="J824" s="137"/>
    </row>
    <row r="825" spans="1:10" ht="15" customHeight="1" x14ac:dyDescent="0.3">
      <c r="A825" s="815"/>
      <c r="B825" s="816"/>
      <c r="C825" s="830"/>
      <c r="D825" s="819" t="s">
        <v>32</v>
      </c>
      <c r="E825" s="190"/>
      <c r="F825" s="188"/>
      <c r="G825" s="191"/>
      <c r="H825" s="190"/>
      <c r="I825" s="190"/>
      <c r="J825" s="143"/>
    </row>
    <row r="826" spans="1:10" ht="15" customHeight="1" x14ac:dyDescent="0.3">
      <c r="A826" s="815"/>
      <c r="B826" s="816"/>
      <c r="C826" s="830"/>
      <c r="D826" s="819"/>
      <c r="E826" s="189"/>
      <c r="F826" s="189"/>
      <c r="G826" s="189"/>
      <c r="H826" s="189"/>
      <c r="I826" s="189"/>
      <c r="J826" s="278"/>
    </row>
    <row r="827" spans="1:10" ht="15" customHeight="1" x14ac:dyDescent="0.3">
      <c r="A827" s="815"/>
      <c r="B827" s="816"/>
      <c r="C827" s="830"/>
      <c r="D827" s="820"/>
      <c r="E827" s="136"/>
      <c r="F827" s="136"/>
      <c r="G827" s="137"/>
      <c r="H827" s="137"/>
      <c r="I827" s="138"/>
      <c r="J827" s="279"/>
    </row>
    <row r="828" spans="1:10" ht="15" customHeight="1" x14ac:dyDescent="0.3">
      <c r="A828" s="815"/>
      <c r="B828" s="816"/>
      <c r="C828" s="831"/>
      <c r="D828" s="821" t="s">
        <v>34</v>
      </c>
      <c r="E828" s="190"/>
      <c r="F828" s="190"/>
      <c r="G828" s="190"/>
      <c r="H828" s="192"/>
      <c r="I828" s="191"/>
      <c r="J828" s="143"/>
    </row>
    <row r="829" spans="1:10" ht="15" customHeight="1" x14ac:dyDescent="0.3">
      <c r="A829" s="815"/>
      <c r="B829" s="816"/>
      <c r="C829" s="831"/>
      <c r="D829" s="821"/>
      <c r="E829" s="189"/>
      <c r="F829" s="189"/>
      <c r="G829" s="189"/>
      <c r="H829" s="193"/>
      <c r="I829" s="194"/>
      <c r="J829" s="278"/>
    </row>
    <row r="830" spans="1:10" ht="15" customHeight="1" x14ac:dyDescent="0.3">
      <c r="A830" s="815"/>
      <c r="B830" s="816"/>
      <c r="C830" s="831"/>
      <c r="D830" s="821"/>
      <c r="E830" s="195"/>
      <c r="F830" s="195"/>
      <c r="G830" s="196"/>
      <c r="H830" s="197"/>
      <c r="I830" s="198"/>
      <c r="J830" s="196"/>
    </row>
    <row r="831" spans="1:10" ht="15" customHeight="1" x14ac:dyDescent="0.3">
      <c r="A831" s="822">
        <v>93</v>
      </c>
      <c r="B831" s="823">
        <f>INDEX(progrann,A831)</f>
        <v>0</v>
      </c>
      <c r="C831" s="824">
        <f>INDEX(ficha_nn,A831)</f>
        <v>0</v>
      </c>
      <c r="D831" s="826" t="s">
        <v>28</v>
      </c>
      <c r="E831" s="258"/>
      <c r="F831" s="169"/>
      <c r="G831" s="169"/>
      <c r="H831" s="141"/>
      <c r="I831" s="170"/>
      <c r="J831" s="140"/>
    </row>
    <row r="832" spans="1:10" ht="15" customHeight="1" x14ac:dyDescent="0.3">
      <c r="A832" s="822"/>
      <c r="B832" s="823"/>
      <c r="C832" s="824"/>
      <c r="D832" s="826"/>
      <c r="E832" s="202"/>
      <c r="F832" s="172"/>
      <c r="G832" s="172"/>
      <c r="H832" s="172"/>
      <c r="I832" s="173"/>
      <c r="J832" s="134"/>
    </row>
    <row r="833" spans="1:11" ht="15" customHeight="1" x14ac:dyDescent="0.3">
      <c r="A833" s="822"/>
      <c r="B833" s="823"/>
      <c r="C833" s="824"/>
      <c r="D833" s="827"/>
      <c r="E833" s="180"/>
      <c r="F833" s="175"/>
      <c r="G833" s="175"/>
      <c r="H833" s="175"/>
      <c r="I833" s="176"/>
      <c r="J833" s="251"/>
    </row>
    <row r="834" spans="1:11" ht="15" customHeight="1" x14ac:dyDescent="0.3">
      <c r="A834" s="822"/>
      <c r="B834" s="823"/>
      <c r="C834" s="825"/>
      <c r="D834" s="807" t="s">
        <v>32</v>
      </c>
      <c r="E834" s="177"/>
      <c r="F834" s="178"/>
      <c r="G834" s="139"/>
      <c r="H834" s="178"/>
      <c r="I834" s="179"/>
      <c r="J834" s="252"/>
    </row>
    <row r="835" spans="1:11" ht="15" customHeight="1" x14ac:dyDescent="0.3">
      <c r="A835" s="822"/>
      <c r="B835" s="823"/>
      <c r="C835" s="825"/>
      <c r="D835" s="807"/>
      <c r="E835" s="171"/>
      <c r="F835" s="172"/>
      <c r="G835" s="172"/>
      <c r="H835" s="172"/>
      <c r="I835" s="172"/>
      <c r="J835" s="173"/>
    </row>
    <row r="836" spans="1:11" ht="15" customHeight="1" x14ac:dyDescent="0.3">
      <c r="A836" s="822"/>
      <c r="B836" s="823"/>
      <c r="C836" s="825"/>
      <c r="D836" s="807"/>
      <c r="E836" s="174"/>
      <c r="F836" s="175"/>
      <c r="G836" s="176"/>
      <c r="H836" s="176"/>
      <c r="I836" s="180"/>
      <c r="J836" s="135"/>
    </row>
    <row r="837" spans="1:11" ht="15" customHeight="1" x14ac:dyDescent="0.3">
      <c r="A837" s="822"/>
      <c r="B837" s="823"/>
      <c r="C837" s="825"/>
      <c r="D837" s="828" t="s">
        <v>34</v>
      </c>
      <c r="E837" s="177"/>
      <c r="F837" s="178"/>
      <c r="G837" s="179"/>
      <c r="H837" s="181"/>
      <c r="I837" s="179"/>
      <c r="J837" s="140"/>
    </row>
    <row r="838" spans="1:11" ht="15" customHeight="1" x14ac:dyDescent="0.3">
      <c r="A838" s="822"/>
      <c r="B838" s="823"/>
      <c r="C838" s="825"/>
      <c r="D838" s="828"/>
      <c r="E838" s="171"/>
      <c r="F838" s="171"/>
      <c r="G838" s="172"/>
      <c r="H838" s="172"/>
      <c r="I838" s="173"/>
      <c r="J838" s="134"/>
    </row>
    <row r="839" spans="1:11" ht="15" customHeight="1" x14ac:dyDescent="0.3">
      <c r="A839" s="822"/>
      <c r="B839" s="823"/>
      <c r="C839" s="825"/>
      <c r="D839" s="828"/>
      <c r="E839" s="182"/>
      <c r="F839" s="183"/>
      <c r="G839" s="184"/>
      <c r="H839" s="185"/>
      <c r="I839" s="183"/>
      <c r="J839" s="135"/>
    </row>
    <row r="840" spans="1:11" ht="15" customHeight="1" x14ac:dyDescent="0.3">
      <c r="A840" s="815">
        <v>94</v>
      </c>
      <c r="B840" s="816">
        <f>INDEX(progrann,A840)</f>
        <v>0</v>
      </c>
      <c r="C840" s="817">
        <f>INDEX(ficha_nn,A840)</f>
        <v>0</v>
      </c>
      <c r="D840" s="818" t="s">
        <v>28</v>
      </c>
      <c r="E840" s="214"/>
      <c r="F840" s="186"/>
      <c r="G840" s="187"/>
      <c r="H840" s="187"/>
      <c r="I840" s="188"/>
      <c r="J840" s="142"/>
    </row>
    <row r="841" spans="1:11" ht="15" customHeight="1" x14ac:dyDescent="0.3">
      <c r="A841" s="815"/>
      <c r="B841" s="816"/>
      <c r="C841" s="817"/>
      <c r="D841" s="818"/>
      <c r="E841" s="189"/>
      <c r="F841" s="189"/>
      <c r="G841" s="189"/>
      <c r="H841" s="189"/>
      <c r="I841" s="189"/>
      <c r="J841" s="278"/>
    </row>
    <row r="842" spans="1:11" ht="15" customHeight="1" x14ac:dyDescent="0.3">
      <c r="A842" s="815"/>
      <c r="B842" s="816"/>
      <c r="C842" s="817"/>
      <c r="D842" s="818"/>
      <c r="E842" s="136"/>
      <c r="F842" s="136"/>
      <c r="G842" s="136"/>
      <c r="H842" s="137"/>
      <c r="I842" s="136"/>
      <c r="J842" s="137"/>
    </row>
    <row r="843" spans="1:11" ht="15" customHeight="1" x14ac:dyDescent="0.3">
      <c r="A843" s="815"/>
      <c r="B843" s="816"/>
      <c r="C843" s="817"/>
      <c r="D843" s="819" t="s">
        <v>32</v>
      </c>
      <c r="E843" s="190"/>
      <c r="F843" s="188"/>
      <c r="G843" s="191"/>
      <c r="H843" s="190"/>
      <c r="I843" s="190"/>
      <c r="J843" s="143"/>
      <c r="K843" s="232"/>
    </row>
    <row r="844" spans="1:11" ht="15" customHeight="1" x14ac:dyDescent="0.3">
      <c r="A844" s="815"/>
      <c r="B844" s="816"/>
      <c r="C844" s="817"/>
      <c r="D844" s="819"/>
      <c r="E844" s="189"/>
      <c r="F844" s="189"/>
      <c r="G844" s="189"/>
      <c r="H844" s="189"/>
      <c r="I844" s="189"/>
      <c r="J844" s="278"/>
    </row>
    <row r="845" spans="1:11" ht="15" customHeight="1" x14ac:dyDescent="0.3">
      <c r="A845" s="815"/>
      <c r="B845" s="816"/>
      <c r="C845" s="817"/>
      <c r="D845" s="820"/>
      <c r="E845" s="136"/>
      <c r="F845" s="136"/>
      <c r="G845" s="137"/>
      <c r="H845" s="137"/>
      <c r="I845" s="138"/>
      <c r="J845" s="279"/>
    </row>
    <row r="846" spans="1:11" ht="15" customHeight="1" x14ac:dyDescent="0.3">
      <c r="A846" s="815"/>
      <c r="B846" s="816"/>
      <c r="C846" s="817"/>
      <c r="D846" s="821" t="s">
        <v>34</v>
      </c>
      <c r="E846" s="190"/>
      <c r="F846" s="190"/>
      <c r="G846" s="190"/>
      <c r="H846" s="192"/>
      <c r="I846" s="191"/>
      <c r="J846" s="143"/>
    </row>
    <row r="847" spans="1:11" ht="15" customHeight="1" x14ac:dyDescent="0.3">
      <c r="A847" s="815"/>
      <c r="B847" s="816"/>
      <c r="C847" s="817"/>
      <c r="D847" s="821"/>
      <c r="E847" s="189"/>
      <c r="F847" s="189"/>
      <c r="G847" s="189"/>
      <c r="H847" s="193"/>
      <c r="I847" s="194"/>
      <c r="J847" s="278"/>
    </row>
    <row r="848" spans="1:11" ht="15" customHeight="1" x14ac:dyDescent="0.3">
      <c r="A848" s="815"/>
      <c r="B848" s="816"/>
      <c r="C848" s="817"/>
      <c r="D848" s="821"/>
      <c r="E848" s="195"/>
      <c r="F848" s="195"/>
      <c r="G848" s="196"/>
      <c r="H848" s="197"/>
      <c r="I848" s="198"/>
      <c r="J848" s="196"/>
    </row>
    <row r="849" spans="1:10" ht="15" customHeight="1" x14ac:dyDescent="0.3">
      <c r="A849" s="822">
        <v>95</v>
      </c>
      <c r="B849" s="829">
        <f>INDEX(progrann,A849)</f>
        <v>0</v>
      </c>
      <c r="C849" s="824">
        <f>INDEX(ficha_nn,A849)</f>
        <v>0</v>
      </c>
      <c r="D849" s="826" t="s">
        <v>28</v>
      </c>
      <c r="E849" s="258"/>
      <c r="F849" s="169"/>
      <c r="G849" s="169"/>
      <c r="H849" s="141"/>
      <c r="I849" s="170"/>
      <c r="J849" s="140"/>
    </row>
    <row r="850" spans="1:10" ht="15" customHeight="1" x14ac:dyDescent="0.3">
      <c r="A850" s="822"/>
      <c r="B850" s="829"/>
      <c r="C850" s="824"/>
      <c r="D850" s="826"/>
      <c r="E850" s="202"/>
      <c r="F850" s="172"/>
      <c r="G850" s="172"/>
      <c r="H850" s="172"/>
      <c r="I850" s="173"/>
      <c r="J850" s="134"/>
    </row>
    <row r="851" spans="1:10" ht="15" customHeight="1" x14ac:dyDescent="0.3">
      <c r="A851" s="822"/>
      <c r="B851" s="829"/>
      <c r="C851" s="824"/>
      <c r="D851" s="827"/>
      <c r="E851" s="180"/>
      <c r="F851" s="175"/>
      <c r="G851" s="175"/>
      <c r="H851" s="175"/>
      <c r="I851" s="176"/>
      <c r="J851" s="251"/>
    </row>
    <row r="852" spans="1:10" ht="15" customHeight="1" x14ac:dyDescent="0.3">
      <c r="A852" s="822"/>
      <c r="B852" s="829"/>
      <c r="C852" s="825"/>
      <c r="D852" s="807" t="s">
        <v>32</v>
      </c>
      <c r="E852" s="177"/>
      <c r="F852" s="178"/>
      <c r="G852" s="139"/>
      <c r="H852" s="178"/>
      <c r="I852" s="179"/>
      <c r="J852" s="252"/>
    </row>
    <row r="853" spans="1:10" ht="15" customHeight="1" x14ac:dyDescent="0.3">
      <c r="A853" s="822"/>
      <c r="B853" s="829"/>
      <c r="C853" s="825"/>
      <c r="D853" s="807"/>
      <c r="E853" s="171"/>
      <c r="F853" s="172"/>
      <c r="G853" s="172"/>
      <c r="H853" s="172"/>
      <c r="I853" s="172"/>
      <c r="J853" s="173"/>
    </row>
    <row r="854" spans="1:10" ht="15" customHeight="1" x14ac:dyDescent="0.3">
      <c r="A854" s="822"/>
      <c r="B854" s="829"/>
      <c r="C854" s="825"/>
      <c r="D854" s="807"/>
      <c r="E854" s="174"/>
      <c r="F854" s="175"/>
      <c r="G854" s="176"/>
      <c r="H854" s="176"/>
      <c r="I854" s="180"/>
      <c r="J854" s="135"/>
    </row>
    <row r="855" spans="1:10" ht="15" customHeight="1" x14ac:dyDescent="0.3">
      <c r="A855" s="822"/>
      <c r="B855" s="829"/>
      <c r="C855" s="825"/>
      <c r="D855" s="828" t="s">
        <v>34</v>
      </c>
      <c r="E855" s="177"/>
      <c r="F855" s="178"/>
      <c r="G855" s="179"/>
      <c r="H855" s="181"/>
      <c r="I855" s="179"/>
      <c r="J855" s="140"/>
    </row>
    <row r="856" spans="1:10" ht="15" customHeight="1" x14ac:dyDescent="0.3">
      <c r="A856" s="822"/>
      <c r="B856" s="829"/>
      <c r="C856" s="825"/>
      <c r="D856" s="828"/>
      <c r="E856" s="171"/>
      <c r="F856" s="171"/>
      <c r="G856" s="172"/>
      <c r="H856" s="172"/>
      <c r="I856" s="173"/>
      <c r="J856" s="134"/>
    </row>
    <row r="857" spans="1:10" ht="15" customHeight="1" x14ac:dyDescent="0.3">
      <c r="A857" s="822"/>
      <c r="B857" s="829"/>
      <c r="C857" s="825"/>
      <c r="D857" s="828"/>
      <c r="E857" s="182"/>
      <c r="F857" s="183"/>
      <c r="G857" s="184"/>
      <c r="H857" s="185"/>
      <c r="I857" s="183"/>
      <c r="J857" s="135"/>
    </row>
    <row r="858" spans="1:10" ht="15" customHeight="1" x14ac:dyDescent="0.3">
      <c r="A858" s="815">
        <v>96</v>
      </c>
      <c r="B858" s="816">
        <f>INDEX(progrann,A858)</f>
        <v>0</v>
      </c>
      <c r="C858" s="817">
        <f>INDEX(ficha_nn,A858)</f>
        <v>0</v>
      </c>
      <c r="D858" s="818" t="s">
        <v>28</v>
      </c>
      <c r="E858" s="214"/>
      <c r="F858" s="186"/>
      <c r="G858" s="187"/>
      <c r="H858" s="187"/>
      <c r="I858" s="188"/>
      <c r="J858" s="142"/>
    </row>
    <row r="859" spans="1:10" ht="15" customHeight="1" x14ac:dyDescent="0.3">
      <c r="A859" s="815"/>
      <c r="B859" s="816"/>
      <c r="C859" s="817"/>
      <c r="D859" s="818"/>
      <c r="E859" s="189"/>
      <c r="F859" s="189"/>
      <c r="G859" s="189"/>
      <c r="H859" s="189"/>
      <c r="I859" s="189"/>
      <c r="J859" s="278"/>
    </row>
    <row r="860" spans="1:10" ht="15" customHeight="1" x14ac:dyDescent="0.3">
      <c r="A860" s="815"/>
      <c r="B860" s="816"/>
      <c r="C860" s="817"/>
      <c r="D860" s="818"/>
      <c r="E860" s="136"/>
      <c r="F860" s="136"/>
      <c r="G860" s="136"/>
      <c r="H860" s="137"/>
      <c r="I860" s="136"/>
      <c r="J860" s="137"/>
    </row>
    <row r="861" spans="1:10" ht="15" customHeight="1" x14ac:dyDescent="0.3">
      <c r="A861" s="815"/>
      <c r="B861" s="816"/>
      <c r="C861" s="817"/>
      <c r="D861" s="819" t="s">
        <v>32</v>
      </c>
      <c r="E861" s="190"/>
      <c r="F861" s="188"/>
      <c r="G861" s="191"/>
      <c r="H861" s="190"/>
      <c r="I861" s="190"/>
      <c r="J861" s="143"/>
    </row>
    <row r="862" spans="1:10" ht="15" customHeight="1" x14ac:dyDescent="0.3">
      <c r="A862" s="815"/>
      <c r="B862" s="816"/>
      <c r="C862" s="817"/>
      <c r="D862" s="819"/>
      <c r="E862" s="189"/>
      <c r="F862" s="189"/>
      <c r="G862" s="189"/>
      <c r="H862" s="189"/>
      <c r="I862" s="189"/>
      <c r="J862" s="278"/>
    </row>
    <row r="863" spans="1:10" ht="15" customHeight="1" x14ac:dyDescent="0.3">
      <c r="A863" s="815"/>
      <c r="B863" s="816"/>
      <c r="C863" s="817"/>
      <c r="D863" s="820"/>
      <c r="E863" s="136"/>
      <c r="F863" s="136"/>
      <c r="G863" s="137"/>
      <c r="H863" s="137"/>
      <c r="I863" s="138"/>
      <c r="J863" s="279"/>
    </row>
    <row r="864" spans="1:10" ht="15" customHeight="1" x14ac:dyDescent="0.3">
      <c r="A864" s="815"/>
      <c r="B864" s="816"/>
      <c r="C864" s="817"/>
      <c r="D864" s="821" t="s">
        <v>34</v>
      </c>
      <c r="E864" s="190"/>
      <c r="F864" s="190"/>
      <c r="G864" s="190"/>
      <c r="H864" s="192"/>
      <c r="I864" s="191"/>
      <c r="J864" s="143"/>
    </row>
    <row r="865" spans="1:10" ht="15" customHeight="1" x14ac:dyDescent="0.3">
      <c r="A865" s="815"/>
      <c r="B865" s="816"/>
      <c r="C865" s="817"/>
      <c r="D865" s="821"/>
      <c r="E865" s="189"/>
      <c r="F865" s="189"/>
      <c r="G865" s="189"/>
      <c r="H865" s="193"/>
      <c r="I865" s="194"/>
      <c r="J865" s="278"/>
    </row>
    <row r="866" spans="1:10" ht="15" customHeight="1" x14ac:dyDescent="0.3">
      <c r="A866" s="815"/>
      <c r="B866" s="816"/>
      <c r="C866" s="817"/>
      <c r="D866" s="821"/>
      <c r="E866" s="195"/>
      <c r="F866" s="195"/>
      <c r="G866" s="196"/>
      <c r="H866" s="197"/>
      <c r="I866" s="198"/>
      <c r="J866" s="196"/>
    </row>
    <row r="867" spans="1:10" ht="15" customHeight="1" x14ac:dyDescent="0.3">
      <c r="A867" s="822">
        <v>97</v>
      </c>
      <c r="B867" s="829">
        <f>INDEX(progrann,A867)</f>
        <v>0</v>
      </c>
      <c r="C867" s="824">
        <f>INDEX(ficha_nn,A867)</f>
        <v>0</v>
      </c>
      <c r="D867" s="826" t="s">
        <v>28</v>
      </c>
      <c r="E867" s="258"/>
      <c r="F867" s="169"/>
      <c r="G867" s="169"/>
      <c r="H867" s="141"/>
      <c r="I867" s="170"/>
      <c r="J867" s="140"/>
    </row>
    <row r="868" spans="1:10" ht="15" customHeight="1" x14ac:dyDescent="0.3">
      <c r="A868" s="822"/>
      <c r="B868" s="829"/>
      <c r="C868" s="824"/>
      <c r="D868" s="826"/>
      <c r="E868" s="202"/>
      <c r="F868" s="172"/>
      <c r="G868" s="172"/>
      <c r="H868" s="172"/>
      <c r="I868" s="173"/>
      <c r="J868" s="134"/>
    </row>
    <row r="869" spans="1:10" ht="15" customHeight="1" x14ac:dyDescent="0.3">
      <c r="A869" s="822"/>
      <c r="B869" s="829"/>
      <c r="C869" s="824"/>
      <c r="D869" s="827"/>
      <c r="E869" s="180"/>
      <c r="F869" s="175"/>
      <c r="G869" s="175"/>
      <c r="H869" s="175"/>
      <c r="I869" s="176"/>
      <c r="J869" s="251"/>
    </row>
    <row r="870" spans="1:10" ht="15" customHeight="1" x14ac:dyDescent="0.3">
      <c r="A870" s="822"/>
      <c r="B870" s="829"/>
      <c r="C870" s="825"/>
      <c r="D870" s="807" t="s">
        <v>32</v>
      </c>
      <c r="E870" s="177"/>
      <c r="F870" s="178"/>
      <c r="G870" s="139"/>
      <c r="H870" s="178"/>
      <c r="I870" s="179"/>
      <c r="J870" s="252"/>
    </row>
    <row r="871" spans="1:10" ht="15" customHeight="1" x14ac:dyDescent="0.3">
      <c r="A871" s="822"/>
      <c r="B871" s="829"/>
      <c r="C871" s="825"/>
      <c r="D871" s="807"/>
      <c r="E871" s="171"/>
      <c r="F871" s="172"/>
      <c r="G871" s="172"/>
      <c r="H871" s="172"/>
      <c r="I871" s="172"/>
      <c r="J871" s="173"/>
    </row>
    <row r="872" spans="1:10" ht="15" customHeight="1" x14ac:dyDescent="0.3">
      <c r="A872" s="822"/>
      <c r="B872" s="829"/>
      <c r="C872" s="825"/>
      <c r="D872" s="807"/>
      <c r="E872" s="174"/>
      <c r="F872" s="175"/>
      <c r="G872" s="176"/>
      <c r="H872" s="176"/>
      <c r="I872" s="180"/>
      <c r="J872" s="135"/>
    </row>
    <row r="873" spans="1:10" ht="15" customHeight="1" x14ac:dyDescent="0.3">
      <c r="A873" s="822"/>
      <c r="B873" s="829"/>
      <c r="C873" s="825"/>
      <c r="D873" s="828" t="s">
        <v>34</v>
      </c>
      <c r="E873" s="177"/>
      <c r="F873" s="178"/>
      <c r="G873" s="179"/>
      <c r="H873" s="181"/>
      <c r="I873" s="179"/>
      <c r="J873" s="140"/>
    </row>
    <row r="874" spans="1:10" ht="15" customHeight="1" x14ac:dyDescent="0.3">
      <c r="A874" s="822"/>
      <c r="B874" s="829"/>
      <c r="C874" s="825"/>
      <c r="D874" s="828"/>
      <c r="E874" s="171"/>
      <c r="F874" s="171"/>
      <c r="G874" s="172"/>
      <c r="H874" s="172"/>
      <c r="I874" s="173"/>
      <c r="J874" s="134"/>
    </row>
    <row r="875" spans="1:10" ht="15" customHeight="1" x14ac:dyDescent="0.3">
      <c r="A875" s="822"/>
      <c r="B875" s="829"/>
      <c r="C875" s="825"/>
      <c r="D875" s="828"/>
      <c r="E875" s="182"/>
      <c r="F875" s="183"/>
      <c r="G875" s="184"/>
      <c r="H875" s="185"/>
      <c r="I875" s="183"/>
      <c r="J875" s="135"/>
    </row>
    <row r="876" spans="1:10" ht="15" customHeight="1" x14ac:dyDescent="0.3">
      <c r="A876" s="815">
        <v>98</v>
      </c>
      <c r="B876" s="816">
        <f>INDEX(progrann,A876)</f>
        <v>0</v>
      </c>
      <c r="C876" s="817">
        <f>INDEX(ficha_nn,A876)</f>
        <v>0</v>
      </c>
      <c r="D876" s="818" t="s">
        <v>28</v>
      </c>
      <c r="E876" s="214"/>
      <c r="F876" s="186"/>
      <c r="G876" s="187"/>
      <c r="H876" s="187"/>
      <c r="I876" s="188"/>
      <c r="J876" s="142"/>
    </row>
    <row r="877" spans="1:10" ht="15" customHeight="1" x14ac:dyDescent="0.3">
      <c r="A877" s="815"/>
      <c r="B877" s="816"/>
      <c r="C877" s="817"/>
      <c r="D877" s="818"/>
      <c r="E877" s="189"/>
      <c r="F877" s="189"/>
      <c r="G877" s="189"/>
      <c r="H877" s="189"/>
      <c r="I877" s="189"/>
      <c r="J877" s="278"/>
    </row>
    <row r="878" spans="1:10" ht="15" customHeight="1" x14ac:dyDescent="0.3">
      <c r="A878" s="815"/>
      <c r="B878" s="816"/>
      <c r="C878" s="817"/>
      <c r="D878" s="818"/>
      <c r="E878" s="136"/>
      <c r="F878" s="136"/>
      <c r="G878" s="136"/>
      <c r="H878" s="137"/>
      <c r="I878" s="136"/>
      <c r="J878" s="137"/>
    </row>
    <row r="879" spans="1:10" ht="15" customHeight="1" x14ac:dyDescent="0.3">
      <c r="A879" s="815"/>
      <c r="B879" s="816"/>
      <c r="C879" s="817"/>
      <c r="D879" s="819" t="s">
        <v>32</v>
      </c>
      <c r="E879" s="190"/>
      <c r="F879" s="188"/>
      <c r="G879" s="191"/>
      <c r="H879" s="190"/>
      <c r="I879" s="190"/>
      <c r="J879" s="143"/>
    </row>
    <row r="880" spans="1:10" ht="15" customHeight="1" x14ac:dyDescent="0.3">
      <c r="A880" s="815"/>
      <c r="B880" s="816"/>
      <c r="C880" s="817"/>
      <c r="D880" s="819"/>
      <c r="E880" s="189"/>
      <c r="F880" s="189"/>
      <c r="G880" s="189"/>
      <c r="H880" s="189"/>
      <c r="I880" s="189"/>
      <c r="J880" s="278"/>
    </row>
    <row r="881" spans="1:17" ht="15" customHeight="1" x14ac:dyDescent="0.3">
      <c r="A881" s="815"/>
      <c r="B881" s="816"/>
      <c r="C881" s="817"/>
      <c r="D881" s="820"/>
      <c r="E881" s="136"/>
      <c r="F881" s="136"/>
      <c r="G881" s="137"/>
      <c r="H881" s="137"/>
      <c r="I881" s="138"/>
      <c r="J881" s="279"/>
    </row>
    <row r="882" spans="1:17" ht="15" customHeight="1" x14ac:dyDescent="0.25">
      <c r="A882" s="815"/>
      <c r="B882" s="816"/>
      <c r="C882" s="817"/>
      <c r="D882" s="821" t="s">
        <v>34</v>
      </c>
      <c r="E882" s="190"/>
      <c r="F882" s="190"/>
      <c r="G882" s="190"/>
      <c r="H882" s="192"/>
      <c r="I882" s="191"/>
      <c r="J882" s="143"/>
      <c r="Q882" s="223"/>
    </row>
    <row r="883" spans="1:17" ht="15" customHeight="1" x14ac:dyDescent="0.3">
      <c r="A883" s="815"/>
      <c r="B883" s="816"/>
      <c r="C883" s="817"/>
      <c r="D883" s="821"/>
      <c r="E883" s="189"/>
      <c r="F883" s="189"/>
      <c r="G883" s="189"/>
      <c r="H883" s="193"/>
      <c r="I883" s="194"/>
      <c r="J883" s="278"/>
    </row>
    <row r="884" spans="1:17" ht="15" customHeight="1" x14ac:dyDescent="0.3">
      <c r="A884" s="815"/>
      <c r="B884" s="816"/>
      <c r="C884" s="817"/>
      <c r="D884" s="821"/>
      <c r="E884" s="195"/>
      <c r="F884" s="195"/>
      <c r="G884" s="196"/>
      <c r="H884" s="197"/>
      <c r="I884" s="198"/>
      <c r="J884" s="196"/>
    </row>
    <row r="885" spans="1:17" ht="15" customHeight="1" x14ac:dyDescent="0.3">
      <c r="A885" s="822">
        <v>99</v>
      </c>
      <c r="B885" s="829">
        <f>INDEX(progrann,A885)</f>
        <v>0</v>
      </c>
      <c r="C885" s="824">
        <f>INDEX(ficha_nn,A885)</f>
        <v>0</v>
      </c>
      <c r="D885" s="826" t="s">
        <v>28</v>
      </c>
      <c r="E885" s="258"/>
      <c r="F885" s="169"/>
      <c r="G885" s="169"/>
      <c r="H885" s="141"/>
      <c r="I885" s="170"/>
      <c r="J885" s="140"/>
    </row>
    <row r="886" spans="1:17" ht="15" customHeight="1" x14ac:dyDescent="0.3">
      <c r="A886" s="822"/>
      <c r="B886" s="829"/>
      <c r="C886" s="824"/>
      <c r="D886" s="826"/>
      <c r="E886" s="202"/>
      <c r="F886" s="172"/>
      <c r="G886" s="172"/>
      <c r="H886" s="172"/>
      <c r="I886" s="173"/>
      <c r="J886" s="134"/>
    </row>
    <row r="887" spans="1:17" ht="15" customHeight="1" x14ac:dyDescent="0.3">
      <c r="A887" s="822"/>
      <c r="B887" s="829"/>
      <c r="C887" s="824"/>
      <c r="D887" s="827"/>
      <c r="E887" s="180"/>
      <c r="F887" s="175"/>
      <c r="G887" s="175"/>
      <c r="H887" s="175"/>
      <c r="I887" s="176"/>
      <c r="J887" s="251"/>
    </row>
    <row r="888" spans="1:17" ht="15" customHeight="1" x14ac:dyDescent="0.3">
      <c r="A888" s="822"/>
      <c r="B888" s="829"/>
      <c r="C888" s="825"/>
      <c r="D888" s="807" t="s">
        <v>32</v>
      </c>
      <c r="E888" s="177"/>
      <c r="F888" s="178"/>
      <c r="G888" s="139"/>
      <c r="H888" s="178"/>
      <c r="I888" s="179"/>
      <c r="J888" s="252"/>
    </row>
    <row r="889" spans="1:17" ht="15" customHeight="1" x14ac:dyDescent="0.3">
      <c r="A889" s="822"/>
      <c r="B889" s="829"/>
      <c r="C889" s="825"/>
      <c r="D889" s="807"/>
      <c r="E889" s="171"/>
      <c r="F889" s="172"/>
      <c r="G889" s="172"/>
      <c r="H889" s="172"/>
      <c r="I889" s="172"/>
      <c r="J889" s="173"/>
    </row>
    <row r="890" spans="1:17" ht="15" customHeight="1" x14ac:dyDescent="0.3">
      <c r="A890" s="822"/>
      <c r="B890" s="829"/>
      <c r="C890" s="825"/>
      <c r="D890" s="807"/>
      <c r="E890" s="174"/>
      <c r="F890" s="175"/>
      <c r="G890" s="176"/>
      <c r="H890" s="176"/>
      <c r="I890" s="180"/>
      <c r="J890" s="135"/>
    </row>
    <row r="891" spans="1:17" ht="15" customHeight="1" x14ac:dyDescent="0.3">
      <c r="A891" s="822"/>
      <c r="B891" s="829"/>
      <c r="C891" s="825"/>
      <c r="D891" s="828" t="s">
        <v>34</v>
      </c>
      <c r="E891" s="177"/>
      <c r="F891" s="178"/>
      <c r="G891" s="179"/>
      <c r="H891" s="181"/>
      <c r="I891" s="179"/>
      <c r="J891" s="140"/>
    </row>
    <row r="892" spans="1:17" ht="15" customHeight="1" x14ac:dyDescent="0.3">
      <c r="A892" s="822"/>
      <c r="B892" s="829"/>
      <c r="C892" s="825"/>
      <c r="D892" s="828"/>
      <c r="E892" s="171"/>
      <c r="F892" s="171"/>
      <c r="G892" s="172"/>
      <c r="H892" s="172"/>
      <c r="I892" s="173"/>
      <c r="J892" s="134"/>
    </row>
    <row r="893" spans="1:17" ht="15" customHeight="1" x14ac:dyDescent="0.3">
      <c r="A893" s="822"/>
      <c r="B893" s="829"/>
      <c r="C893" s="825"/>
      <c r="D893" s="828"/>
      <c r="E893" s="182"/>
      <c r="F893" s="183"/>
      <c r="G893" s="184"/>
      <c r="H893" s="185"/>
      <c r="I893" s="183"/>
      <c r="J893" s="135"/>
    </row>
    <row r="894" spans="1:17" ht="15" customHeight="1" x14ac:dyDescent="0.3">
      <c r="A894" s="815">
        <v>100</v>
      </c>
      <c r="B894" s="816">
        <f>INDEX(progrann,A894)</f>
        <v>0</v>
      </c>
      <c r="C894" s="817">
        <f>INDEX(ficha_nn,A894)</f>
        <v>0</v>
      </c>
      <c r="D894" s="818" t="s">
        <v>28</v>
      </c>
      <c r="E894" s="214"/>
      <c r="F894" s="186"/>
      <c r="G894" s="187"/>
      <c r="H894" s="187"/>
      <c r="I894" s="188"/>
      <c r="J894" s="142"/>
    </row>
    <row r="895" spans="1:17" ht="15" customHeight="1" x14ac:dyDescent="0.3">
      <c r="A895" s="815"/>
      <c r="B895" s="816"/>
      <c r="C895" s="817"/>
      <c r="D895" s="818"/>
      <c r="E895" s="189"/>
      <c r="F895" s="189"/>
      <c r="G895" s="189"/>
      <c r="H895" s="189"/>
      <c r="I895" s="189"/>
      <c r="J895" s="278"/>
    </row>
    <row r="896" spans="1:17" ht="15" customHeight="1" x14ac:dyDescent="0.3">
      <c r="A896" s="815"/>
      <c r="B896" s="816"/>
      <c r="C896" s="817"/>
      <c r="D896" s="818"/>
      <c r="E896" s="136"/>
      <c r="F896" s="136"/>
      <c r="G896" s="136"/>
      <c r="H896" s="137"/>
      <c r="I896" s="136"/>
      <c r="J896" s="137"/>
    </row>
    <row r="897" spans="1:10" ht="15" customHeight="1" x14ac:dyDescent="0.3">
      <c r="A897" s="815"/>
      <c r="B897" s="816"/>
      <c r="C897" s="817"/>
      <c r="D897" s="819" t="s">
        <v>32</v>
      </c>
      <c r="E897" s="190"/>
      <c r="F897" s="188"/>
      <c r="G897" s="191"/>
      <c r="H897" s="190"/>
      <c r="I897" s="190"/>
      <c r="J897" s="143"/>
    </row>
    <row r="898" spans="1:10" ht="15" customHeight="1" x14ac:dyDescent="0.3">
      <c r="A898" s="815"/>
      <c r="B898" s="816"/>
      <c r="C898" s="817"/>
      <c r="D898" s="819"/>
      <c r="E898" s="189"/>
      <c r="F898" s="189"/>
      <c r="G898" s="189"/>
      <c r="H898" s="189"/>
      <c r="I898" s="189"/>
      <c r="J898" s="278"/>
    </row>
    <row r="899" spans="1:10" ht="15" customHeight="1" x14ac:dyDescent="0.3">
      <c r="A899" s="815"/>
      <c r="B899" s="816"/>
      <c r="C899" s="817"/>
      <c r="D899" s="820"/>
      <c r="E899" s="136"/>
      <c r="F899" s="136"/>
      <c r="G899" s="137"/>
      <c r="H899" s="137"/>
      <c r="I899" s="138"/>
      <c r="J899" s="279"/>
    </row>
    <row r="900" spans="1:10" ht="15" customHeight="1" x14ac:dyDescent="0.3">
      <c r="A900" s="815"/>
      <c r="B900" s="816"/>
      <c r="C900" s="817"/>
      <c r="D900" s="821" t="s">
        <v>34</v>
      </c>
      <c r="E900" s="190"/>
      <c r="F900" s="190"/>
      <c r="G900" s="190"/>
      <c r="H900" s="192"/>
      <c r="I900" s="191"/>
      <c r="J900" s="143"/>
    </row>
    <row r="901" spans="1:10" ht="15" customHeight="1" x14ac:dyDescent="0.3">
      <c r="A901" s="815"/>
      <c r="B901" s="816"/>
      <c r="C901" s="817"/>
      <c r="D901" s="821"/>
      <c r="E901" s="189"/>
      <c r="F901" s="189"/>
      <c r="G901" s="189"/>
      <c r="H901" s="193"/>
      <c r="I901" s="194"/>
      <c r="J901" s="278"/>
    </row>
    <row r="902" spans="1:10" ht="15" customHeight="1" x14ac:dyDescent="0.3">
      <c r="A902" s="815"/>
      <c r="B902" s="816"/>
      <c r="C902" s="817"/>
      <c r="D902" s="821"/>
      <c r="E902" s="195"/>
      <c r="F902" s="195"/>
      <c r="G902" s="196"/>
      <c r="H902" s="197"/>
      <c r="I902" s="198"/>
      <c r="J902" s="196"/>
    </row>
    <row r="903" spans="1:10" ht="15" customHeight="1" x14ac:dyDescent="0.3">
      <c r="A903" s="822">
        <v>101</v>
      </c>
      <c r="B903" s="829">
        <f>INDEX(progrann,A903)</f>
        <v>0</v>
      </c>
      <c r="C903" s="824">
        <f>INDEX(ficha_nn,A903)</f>
        <v>0</v>
      </c>
      <c r="D903" s="826" t="s">
        <v>28</v>
      </c>
      <c r="E903" s="258"/>
      <c r="F903" s="169"/>
      <c r="G903" s="169"/>
      <c r="H903" s="141"/>
      <c r="I903" s="170"/>
      <c r="J903" s="140"/>
    </row>
    <row r="904" spans="1:10" ht="15" customHeight="1" x14ac:dyDescent="0.3">
      <c r="A904" s="822"/>
      <c r="B904" s="829"/>
      <c r="C904" s="824"/>
      <c r="D904" s="826"/>
      <c r="E904" s="202"/>
      <c r="F904" s="172"/>
      <c r="G904" s="172"/>
      <c r="H904" s="172"/>
      <c r="I904" s="173"/>
      <c r="J904" s="134"/>
    </row>
    <row r="905" spans="1:10" ht="15" customHeight="1" x14ac:dyDescent="0.3">
      <c r="A905" s="822"/>
      <c r="B905" s="829"/>
      <c r="C905" s="824"/>
      <c r="D905" s="827"/>
      <c r="E905" s="180"/>
      <c r="F905" s="175"/>
      <c r="G905" s="175"/>
      <c r="H905" s="175"/>
      <c r="I905" s="176"/>
      <c r="J905" s="251"/>
    </row>
    <row r="906" spans="1:10" ht="15" customHeight="1" x14ac:dyDescent="0.3">
      <c r="A906" s="822"/>
      <c r="B906" s="829"/>
      <c r="C906" s="825"/>
      <c r="D906" s="807" t="s">
        <v>32</v>
      </c>
      <c r="E906" s="177"/>
      <c r="F906" s="178"/>
      <c r="G906" s="139"/>
      <c r="H906" s="178"/>
      <c r="I906" s="179"/>
      <c r="J906" s="252"/>
    </row>
    <row r="907" spans="1:10" ht="15" customHeight="1" x14ac:dyDescent="0.3">
      <c r="A907" s="822"/>
      <c r="B907" s="829"/>
      <c r="C907" s="825"/>
      <c r="D907" s="807"/>
      <c r="E907" s="171"/>
      <c r="F907" s="172"/>
      <c r="G907" s="172"/>
      <c r="H907" s="172"/>
      <c r="I907" s="172"/>
      <c r="J907" s="173"/>
    </row>
    <row r="908" spans="1:10" ht="15" customHeight="1" x14ac:dyDescent="0.3">
      <c r="A908" s="822"/>
      <c r="B908" s="829"/>
      <c r="C908" s="825"/>
      <c r="D908" s="807"/>
      <c r="E908" s="174"/>
      <c r="F908" s="175"/>
      <c r="G908" s="176"/>
      <c r="H908" s="176"/>
      <c r="I908" s="180"/>
      <c r="J908" s="135"/>
    </row>
    <row r="909" spans="1:10" ht="15" customHeight="1" x14ac:dyDescent="0.3">
      <c r="A909" s="822"/>
      <c r="B909" s="829"/>
      <c r="C909" s="825"/>
      <c r="D909" s="828" t="s">
        <v>34</v>
      </c>
      <c r="E909" s="177"/>
      <c r="F909" s="178"/>
      <c r="G909" s="179"/>
      <c r="H909" s="181"/>
      <c r="I909" s="179"/>
      <c r="J909" s="140"/>
    </row>
    <row r="910" spans="1:10" ht="15" customHeight="1" x14ac:dyDescent="0.3">
      <c r="A910" s="822"/>
      <c r="B910" s="829"/>
      <c r="C910" s="825"/>
      <c r="D910" s="828"/>
      <c r="E910" s="171"/>
      <c r="F910" s="171"/>
      <c r="G910" s="172"/>
      <c r="H910" s="172"/>
      <c r="I910" s="173"/>
      <c r="J910" s="134"/>
    </row>
    <row r="911" spans="1:10" ht="15" customHeight="1" x14ac:dyDescent="0.3">
      <c r="A911" s="822"/>
      <c r="B911" s="829"/>
      <c r="C911" s="825"/>
      <c r="D911" s="828"/>
      <c r="E911" s="182"/>
      <c r="F911" s="183"/>
      <c r="G911" s="184"/>
      <c r="H911" s="185"/>
      <c r="I911" s="183"/>
      <c r="J911" s="135"/>
    </row>
    <row r="912" spans="1:10" ht="15" customHeight="1" x14ac:dyDescent="0.3">
      <c r="A912" s="815">
        <v>102</v>
      </c>
      <c r="B912" s="816">
        <f>INDEX(progrann,A912)</f>
        <v>0</v>
      </c>
      <c r="C912" s="817">
        <f>INDEX(ficha_nn,A912)</f>
        <v>0</v>
      </c>
      <c r="D912" s="818" t="s">
        <v>28</v>
      </c>
      <c r="E912" s="214"/>
      <c r="F912" s="186"/>
      <c r="G912" s="187"/>
      <c r="H912" s="187"/>
      <c r="I912" s="188"/>
      <c r="J912" s="142"/>
    </row>
    <row r="913" spans="1:10" ht="15" customHeight="1" x14ac:dyDescent="0.3">
      <c r="A913" s="815"/>
      <c r="B913" s="816"/>
      <c r="C913" s="817"/>
      <c r="D913" s="818"/>
      <c r="E913" s="189"/>
      <c r="F913" s="189"/>
      <c r="G913" s="189"/>
      <c r="H913" s="189"/>
      <c r="I913" s="189"/>
      <c r="J913" s="278"/>
    </row>
    <row r="914" spans="1:10" ht="15" customHeight="1" x14ac:dyDescent="0.3">
      <c r="A914" s="815"/>
      <c r="B914" s="816"/>
      <c r="C914" s="817"/>
      <c r="D914" s="818"/>
      <c r="E914" s="136"/>
      <c r="F914" s="136"/>
      <c r="G914" s="136"/>
      <c r="H914" s="137"/>
      <c r="I914" s="136"/>
      <c r="J914" s="137"/>
    </row>
    <row r="915" spans="1:10" ht="15" customHeight="1" x14ac:dyDescent="0.3">
      <c r="A915" s="815"/>
      <c r="B915" s="816"/>
      <c r="C915" s="817"/>
      <c r="D915" s="819" t="s">
        <v>32</v>
      </c>
      <c r="E915" s="190"/>
      <c r="F915" s="188"/>
      <c r="G915" s="191"/>
      <c r="H915" s="190"/>
      <c r="I915" s="190"/>
      <c r="J915" s="143"/>
    </row>
    <row r="916" spans="1:10" ht="15" customHeight="1" x14ac:dyDescent="0.3">
      <c r="A916" s="815"/>
      <c r="B916" s="816"/>
      <c r="C916" s="817"/>
      <c r="D916" s="819"/>
      <c r="E916" s="189"/>
      <c r="F916" s="189"/>
      <c r="G916" s="189"/>
      <c r="H916" s="189"/>
      <c r="I916" s="189"/>
      <c r="J916" s="278"/>
    </row>
    <row r="917" spans="1:10" ht="15" customHeight="1" x14ac:dyDescent="0.3">
      <c r="A917" s="815"/>
      <c r="B917" s="816"/>
      <c r="C917" s="817"/>
      <c r="D917" s="820"/>
      <c r="E917" s="136"/>
      <c r="F917" s="136"/>
      <c r="G917" s="137"/>
      <c r="H917" s="137"/>
      <c r="I917" s="138"/>
      <c r="J917" s="279"/>
    </row>
    <row r="918" spans="1:10" ht="15" customHeight="1" x14ac:dyDescent="0.3">
      <c r="A918" s="815"/>
      <c r="B918" s="816"/>
      <c r="C918" s="817"/>
      <c r="D918" s="821" t="s">
        <v>34</v>
      </c>
      <c r="E918" s="190"/>
      <c r="F918" s="190"/>
      <c r="G918" s="190"/>
      <c r="H918" s="192"/>
      <c r="I918" s="191"/>
      <c r="J918" s="143"/>
    </row>
    <row r="919" spans="1:10" ht="15" customHeight="1" x14ac:dyDescent="0.3">
      <c r="A919" s="815"/>
      <c r="B919" s="816"/>
      <c r="C919" s="817"/>
      <c r="D919" s="821"/>
      <c r="E919" s="189"/>
      <c r="F919" s="189"/>
      <c r="G919" s="189"/>
      <c r="H919" s="193"/>
      <c r="I919" s="194"/>
      <c r="J919" s="278"/>
    </row>
    <row r="920" spans="1:10" ht="15" customHeight="1" x14ac:dyDescent="0.3">
      <c r="A920" s="815"/>
      <c r="B920" s="816"/>
      <c r="C920" s="817"/>
      <c r="D920" s="821"/>
      <c r="E920" s="195"/>
      <c r="F920" s="195"/>
      <c r="G920" s="196"/>
      <c r="H920" s="197"/>
      <c r="I920" s="198"/>
      <c r="J920" s="196"/>
    </row>
    <row r="921" spans="1:10" ht="15" customHeight="1" x14ac:dyDescent="0.3">
      <c r="A921" s="822">
        <v>103</v>
      </c>
      <c r="B921" s="829">
        <f>INDEX(progrann,A921)</f>
        <v>0</v>
      </c>
      <c r="C921" s="824">
        <f>INDEX(ficha_nn,A921)</f>
        <v>0</v>
      </c>
      <c r="D921" s="826" t="s">
        <v>28</v>
      </c>
      <c r="E921" s="258"/>
      <c r="F921" s="169"/>
      <c r="G921" s="169"/>
      <c r="H921" s="141"/>
      <c r="I921" s="170"/>
      <c r="J921" s="140"/>
    </row>
    <row r="922" spans="1:10" ht="15" customHeight="1" x14ac:dyDescent="0.3">
      <c r="A922" s="822"/>
      <c r="B922" s="829"/>
      <c r="C922" s="824"/>
      <c r="D922" s="826"/>
      <c r="E922" s="202"/>
      <c r="F922" s="172"/>
      <c r="G922" s="172"/>
      <c r="H922" s="172"/>
      <c r="I922" s="173"/>
      <c r="J922" s="134"/>
    </row>
    <row r="923" spans="1:10" ht="15" customHeight="1" x14ac:dyDescent="0.3">
      <c r="A923" s="822"/>
      <c r="B923" s="829"/>
      <c r="C923" s="824"/>
      <c r="D923" s="827"/>
      <c r="E923" s="180"/>
      <c r="F923" s="175"/>
      <c r="G923" s="175"/>
      <c r="H923" s="175"/>
      <c r="I923" s="176"/>
      <c r="J923" s="251"/>
    </row>
    <row r="924" spans="1:10" ht="15" customHeight="1" x14ac:dyDescent="0.3">
      <c r="A924" s="822"/>
      <c r="B924" s="829"/>
      <c r="C924" s="825"/>
      <c r="D924" s="807" t="s">
        <v>32</v>
      </c>
      <c r="E924" s="177"/>
      <c r="F924" s="178"/>
      <c r="G924" s="139"/>
      <c r="H924" s="178"/>
      <c r="I924" s="179"/>
      <c r="J924" s="252"/>
    </row>
    <row r="925" spans="1:10" ht="15" customHeight="1" x14ac:dyDescent="0.3">
      <c r="A925" s="822"/>
      <c r="B925" s="829"/>
      <c r="C925" s="825"/>
      <c r="D925" s="807"/>
      <c r="E925" s="171"/>
      <c r="F925" s="172"/>
      <c r="G925" s="172"/>
      <c r="H925" s="172"/>
      <c r="I925" s="172"/>
      <c r="J925" s="173"/>
    </row>
    <row r="926" spans="1:10" ht="15" customHeight="1" x14ac:dyDescent="0.3">
      <c r="A926" s="822"/>
      <c r="B926" s="829"/>
      <c r="C926" s="825"/>
      <c r="D926" s="807"/>
      <c r="E926" s="174"/>
      <c r="F926" s="175"/>
      <c r="G926" s="176"/>
      <c r="H926" s="176"/>
      <c r="I926" s="180"/>
      <c r="J926" s="135"/>
    </row>
    <row r="927" spans="1:10" ht="15" customHeight="1" x14ac:dyDescent="0.3">
      <c r="A927" s="822"/>
      <c r="B927" s="829"/>
      <c r="C927" s="825"/>
      <c r="D927" s="828" t="s">
        <v>34</v>
      </c>
      <c r="E927" s="177"/>
      <c r="F927" s="178"/>
      <c r="G927" s="179"/>
      <c r="H927" s="181"/>
      <c r="I927" s="179"/>
      <c r="J927" s="140"/>
    </row>
    <row r="928" spans="1:10" ht="15" customHeight="1" x14ac:dyDescent="0.3">
      <c r="A928" s="822"/>
      <c r="B928" s="829"/>
      <c r="C928" s="825"/>
      <c r="D928" s="828"/>
      <c r="E928" s="171"/>
      <c r="F928" s="171"/>
      <c r="G928" s="172"/>
      <c r="H928" s="172"/>
      <c r="I928" s="173"/>
      <c r="J928" s="134"/>
    </row>
    <row r="929" spans="1:11" ht="15" customHeight="1" x14ac:dyDescent="0.3">
      <c r="A929" s="822"/>
      <c r="B929" s="829"/>
      <c r="C929" s="825"/>
      <c r="D929" s="828"/>
      <c r="E929" s="182"/>
      <c r="F929" s="183"/>
      <c r="G929" s="184"/>
      <c r="H929" s="185"/>
      <c r="I929" s="183"/>
      <c r="J929" s="135"/>
    </row>
    <row r="930" spans="1:11" ht="15" customHeight="1" x14ac:dyDescent="0.3">
      <c r="A930" s="815">
        <v>104</v>
      </c>
      <c r="B930" s="816">
        <f>INDEX(progrann,A930)</f>
        <v>0</v>
      </c>
      <c r="C930" s="817">
        <f>INDEX(ficha_nn,A930)</f>
        <v>0</v>
      </c>
      <c r="D930" s="818" t="s">
        <v>28</v>
      </c>
      <c r="E930" s="214"/>
      <c r="F930" s="186"/>
      <c r="G930" s="187"/>
      <c r="H930" s="187"/>
      <c r="I930" s="188"/>
      <c r="J930" s="142"/>
    </row>
    <row r="931" spans="1:11" ht="15" customHeight="1" x14ac:dyDescent="0.3">
      <c r="A931" s="815"/>
      <c r="B931" s="816"/>
      <c r="C931" s="817"/>
      <c r="D931" s="818"/>
      <c r="E931" s="189"/>
      <c r="F931" s="189"/>
      <c r="G931" s="189"/>
      <c r="H931" s="189"/>
      <c r="I931" s="189"/>
      <c r="J931" s="278"/>
    </row>
    <row r="932" spans="1:11" ht="15" customHeight="1" x14ac:dyDescent="0.3">
      <c r="A932" s="815"/>
      <c r="B932" s="816"/>
      <c r="C932" s="817"/>
      <c r="D932" s="818"/>
      <c r="E932" s="136"/>
      <c r="F932" s="136"/>
      <c r="G932" s="136"/>
      <c r="H932" s="137"/>
      <c r="I932" s="136"/>
      <c r="J932" s="137"/>
    </row>
    <row r="933" spans="1:11" ht="15" customHeight="1" x14ac:dyDescent="0.3">
      <c r="A933" s="815"/>
      <c r="B933" s="816"/>
      <c r="C933" s="817"/>
      <c r="D933" s="819" t="s">
        <v>32</v>
      </c>
      <c r="E933" s="190"/>
      <c r="F933" s="188"/>
      <c r="G933" s="191"/>
      <c r="H933" s="190"/>
      <c r="I933" s="190"/>
      <c r="J933" s="143"/>
    </row>
    <row r="934" spans="1:11" ht="15" customHeight="1" x14ac:dyDescent="0.3">
      <c r="A934" s="815"/>
      <c r="B934" s="816"/>
      <c r="C934" s="817"/>
      <c r="D934" s="819"/>
      <c r="E934" s="189"/>
      <c r="F934" s="189"/>
      <c r="G934" s="189"/>
      <c r="H934" s="189"/>
      <c r="I934" s="189"/>
      <c r="J934" s="278"/>
    </row>
    <row r="935" spans="1:11" ht="15" customHeight="1" x14ac:dyDescent="0.3">
      <c r="A935" s="815"/>
      <c r="B935" s="816"/>
      <c r="C935" s="817"/>
      <c r="D935" s="820"/>
      <c r="E935" s="136"/>
      <c r="F935" s="136"/>
      <c r="G935" s="137"/>
      <c r="H935" s="137"/>
      <c r="I935" s="138"/>
      <c r="J935" s="279"/>
    </row>
    <row r="936" spans="1:11" ht="15" customHeight="1" x14ac:dyDescent="0.3">
      <c r="A936" s="815"/>
      <c r="B936" s="816"/>
      <c r="C936" s="817"/>
      <c r="D936" s="821" t="s">
        <v>34</v>
      </c>
      <c r="E936" s="190"/>
      <c r="F936" s="190"/>
      <c r="G936" s="190"/>
      <c r="H936" s="192"/>
      <c r="I936" s="191"/>
      <c r="J936" s="143"/>
    </row>
    <row r="937" spans="1:11" ht="15" customHeight="1" x14ac:dyDescent="0.3">
      <c r="A937" s="815"/>
      <c r="B937" s="816"/>
      <c r="C937" s="817"/>
      <c r="D937" s="821"/>
      <c r="E937" s="189"/>
      <c r="F937" s="189"/>
      <c r="G937" s="189"/>
      <c r="H937" s="193"/>
      <c r="I937" s="194"/>
      <c r="J937" s="278"/>
    </row>
    <row r="938" spans="1:11" ht="15" customHeight="1" x14ac:dyDescent="0.3">
      <c r="A938" s="815"/>
      <c r="B938" s="816"/>
      <c r="C938" s="817"/>
      <c r="D938" s="821"/>
      <c r="E938" s="195"/>
      <c r="F938" s="195"/>
      <c r="G938" s="196"/>
      <c r="H938" s="197"/>
      <c r="I938" s="198"/>
      <c r="J938" s="196"/>
    </row>
    <row r="939" spans="1:11" ht="15" customHeight="1" x14ac:dyDescent="0.3">
      <c r="A939" s="822">
        <v>105</v>
      </c>
      <c r="B939" s="823">
        <f>INDEX(progrann,A939)</f>
        <v>0</v>
      </c>
      <c r="C939" s="824">
        <f>INDEX(ficha_nn,A939)</f>
        <v>0</v>
      </c>
      <c r="D939" s="826" t="s">
        <v>28</v>
      </c>
      <c r="E939" s="258"/>
      <c r="F939" s="169"/>
      <c r="G939" s="169"/>
      <c r="H939" s="141"/>
      <c r="I939" s="170"/>
      <c r="J939" s="140"/>
      <c r="K939" s="232"/>
    </row>
    <row r="940" spans="1:11" ht="15" customHeight="1" x14ac:dyDescent="0.3">
      <c r="A940" s="822"/>
      <c r="B940" s="823"/>
      <c r="C940" s="824"/>
      <c r="D940" s="826"/>
      <c r="E940" s="202"/>
      <c r="F940" s="172"/>
      <c r="G940" s="172"/>
      <c r="H940" s="172"/>
      <c r="I940" s="173"/>
      <c r="J940" s="134"/>
    </row>
    <row r="941" spans="1:11" ht="15" customHeight="1" x14ac:dyDescent="0.3">
      <c r="A941" s="822"/>
      <c r="B941" s="823"/>
      <c r="C941" s="824"/>
      <c r="D941" s="827"/>
      <c r="E941" s="180"/>
      <c r="F941" s="175"/>
      <c r="G941" s="175"/>
      <c r="H941" s="175"/>
      <c r="I941" s="176"/>
      <c r="J941" s="251"/>
    </row>
    <row r="942" spans="1:11" ht="15" customHeight="1" x14ac:dyDescent="0.3">
      <c r="A942" s="822"/>
      <c r="B942" s="823"/>
      <c r="C942" s="825"/>
      <c r="D942" s="807" t="s">
        <v>32</v>
      </c>
      <c r="E942" s="177"/>
      <c r="F942" s="178"/>
      <c r="G942" s="139"/>
      <c r="H942" s="178"/>
      <c r="I942" s="179"/>
      <c r="J942" s="252"/>
    </row>
    <row r="943" spans="1:11" ht="15" customHeight="1" x14ac:dyDescent="0.3">
      <c r="A943" s="822"/>
      <c r="B943" s="823"/>
      <c r="C943" s="825"/>
      <c r="D943" s="807"/>
      <c r="E943" s="171"/>
      <c r="F943" s="172"/>
      <c r="G943" s="172"/>
      <c r="H943" s="172"/>
      <c r="I943" s="172"/>
      <c r="J943" s="173"/>
    </row>
    <row r="944" spans="1:11" ht="15" customHeight="1" x14ac:dyDescent="0.3">
      <c r="A944" s="822"/>
      <c r="B944" s="823"/>
      <c r="C944" s="825"/>
      <c r="D944" s="807"/>
      <c r="E944" s="174"/>
      <c r="F944" s="175"/>
      <c r="G944" s="176"/>
      <c r="H944" s="176"/>
      <c r="I944" s="180"/>
      <c r="J944" s="135"/>
    </row>
    <row r="945" spans="1:10" s="80" customFormat="1" ht="15" customHeight="1" x14ac:dyDescent="0.3">
      <c r="A945" s="822"/>
      <c r="B945" s="823"/>
      <c r="C945" s="825"/>
      <c r="D945" s="828" t="s">
        <v>34</v>
      </c>
      <c r="E945" s="177"/>
      <c r="F945" s="178"/>
      <c r="G945" s="179"/>
      <c r="H945" s="181"/>
      <c r="I945" s="179"/>
      <c r="J945" s="140"/>
    </row>
    <row r="946" spans="1:10" ht="15" customHeight="1" x14ac:dyDescent="0.3">
      <c r="A946" s="822"/>
      <c r="B946" s="823"/>
      <c r="C946" s="825"/>
      <c r="D946" s="828"/>
      <c r="E946" s="171"/>
      <c r="F946" s="171"/>
      <c r="G946" s="172"/>
      <c r="H946" s="172"/>
      <c r="I946" s="173"/>
      <c r="J946" s="134"/>
    </row>
    <row r="947" spans="1:10" ht="15" customHeight="1" x14ac:dyDescent="0.3">
      <c r="A947" s="822"/>
      <c r="B947" s="823"/>
      <c r="C947" s="825"/>
      <c r="D947" s="828"/>
      <c r="E947" s="182"/>
      <c r="F947" s="183"/>
      <c r="G947" s="184"/>
      <c r="H947" s="185"/>
      <c r="I947" s="183"/>
      <c r="J947" s="135"/>
    </row>
    <row r="948" spans="1:10" ht="15" customHeight="1" x14ac:dyDescent="0.3">
      <c r="A948" s="815">
        <v>106</v>
      </c>
      <c r="B948" s="816">
        <f>INDEX(progrann,A948)</f>
        <v>0</v>
      </c>
      <c r="C948" s="817">
        <f>INDEX(ficha_nn,A948)</f>
        <v>0</v>
      </c>
      <c r="D948" s="818" t="s">
        <v>28</v>
      </c>
      <c r="E948" s="214"/>
      <c r="F948" s="186"/>
      <c r="G948" s="187"/>
      <c r="H948" s="187"/>
      <c r="I948" s="188"/>
      <c r="J948" s="142"/>
    </row>
    <row r="949" spans="1:10" ht="15" customHeight="1" x14ac:dyDescent="0.3">
      <c r="A949" s="815"/>
      <c r="B949" s="816"/>
      <c r="C949" s="817"/>
      <c r="D949" s="818"/>
      <c r="E949" s="189"/>
      <c r="F949" s="189"/>
      <c r="G949" s="189"/>
      <c r="H949" s="189"/>
      <c r="I949" s="189"/>
      <c r="J949" s="278"/>
    </row>
    <row r="950" spans="1:10" ht="15" customHeight="1" x14ac:dyDescent="0.3">
      <c r="A950" s="815"/>
      <c r="B950" s="816"/>
      <c r="C950" s="817"/>
      <c r="D950" s="818"/>
      <c r="E950" s="136"/>
      <c r="F950" s="136"/>
      <c r="G950" s="136"/>
      <c r="H950" s="137"/>
      <c r="I950" s="136"/>
      <c r="J950" s="137"/>
    </row>
    <row r="951" spans="1:10" ht="15" customHeight="1" x14ac:dyDescent="0.3">
      <c r="A951" s="815"/>
      <c r="B951" s="816"/>
      <c r="C951" s="817"/>
      <c r="D951" s="819" t="s">
        <v>32</v>
      </c>
      <c r="E951" s="190"/>
      <c r="F951" s="188"/>
      <c r="G951" s="191"/>
      <c r="H951" s="190"/>
      <c r="I951" s="190"/>
      <c r="J951" s="143"/>
    </row>
    <row r="952" spans="1:10" ht="15" customHeight="1" x14ac:dyDescent="0.3">
      <c r="A952" s="815"/>
      <c r="B952" s="816"/>
      <c r="C952" s="817"/>
      <c r="D952" s="819"/>
      <c r="E952" s="189"/>
      <c r="F952" s="189"/>
      <c r="G952" s="189"/>
      <c r="H952" s="189"/>
      <c r="I952" s="189"/>
      <c r="J952" s="278"/>
    </row>
    <row r="953" spans="1:10" ht="15" customHeight="1" x14ac:dyDescent="0.3">
      <c r="A953" s="815"/>
      <c r="B953" s="816"/>
      <c r="C953" s="817"/>
      <c r="D953" s="820"/>
      <c r="E953" s="136"/>
      <c r="F953" s="136"/>
      <c r="G953" s="137"/>
      <c r="H953" s="137"/>
      <c r="I953" s="138"/>
      <c r="J953" s="279"/>
    </row>
    <row r="954" spans="1:10" ht="15" customHeight="1" x14ac:dyDescent="0.3">
      <c r="A954" s="815"/>
      <c r="B954" s="816"/>
      <c r="C954" s="817"/>
      <c r="D954" s="821" t="s">
        <v>34</v>
      </c>
      <c r="E954" s="190"/>
      <c r="F954" s="190"/>
      <c r="G954" s="190"/>
      <c r="H954" s="192"/>
      <c r="I954" s="191"/>
      <c r="J954" s="143"/>
    </row>
    <row r="955" spans="1:10" ht="15" customHeight="1" x14ac:dyDescent="0.3">
      <c r="A955" s="815"/>
      <c r="B955" s="816"/>
      <c r="C955" s="817"/>
      <c r="D955" s="821"/>
      <c r="E955" s="189"/>
      <c r="F955" s="189"/>
      <c r="G955" s="189"/>
      <c r="H955" s="193"/>
      <c r="I955" s="194"/>
      <c r="J955" s="278"/>
    </row>
    <row r="956" spans="1:10" ht="15" customHeight="1" x14ac:dyDescent="0.3">
      <c r="A956" s="815"/>
      <c r="B956" s="816"/>
      <c r="C956" s="817"/>
      <c r="D956" s="821"/>
      <c r="E956" s="195"/>
      <c r="F956" s="195"/>
      <c r="G956" s="196"/>
      <c r="H956" s="197"/>
      <c r="I956" s="198"/>
      <c r="J956" s="196"/>
    </row>
    <row r="957" spans="1:10" ht="15" customHeight="1" x14ac:dyDescent="0.3">
      <c r="A957" s="822">
        <v>107</v>
      </c>
      <c r="B957" s="823">
        <f>INDEX(progrann,A957)</f>
        <v>0</v>
      </c>
      <c r="C957" s="824">
        <f>INDEX(ficha_nn,A957)</f>
        <v>0</v>
      </c>
      <c r="D957" s="826" t="s">
        <v>28</v>
      </c>
      <c r="E957" s="258"/>
      <c r="F957" s="169"/>
      <c r="G957" s="169"/>
      <c r="H957" s="141"/>
      <c r="I957" s="170"/>
      <c r="J957" s="140"/>
    </row>
    <row r="958" spans="1:10" ht="15" customHeight="1" x14ac:dyDescent="0.3">
      <c r="A958" s="822"/>
      <c r="B958" s="823"/>
      <c r="C958" s="824"/>
      <c r="D958" s="826"/>
      <c r="E958" s="202"/>
      <c r="F958" s="172"/>
      <c r="G958" s="172"/>
      <c r="H958" s="172"/>
      <c r="I958" s="173"/>
      <c r="J958" s="134"/>
    </row>
    <row r="959" spans="1:10" ht="15" customHeight="1" x14ac:dyDescent="0.3">
      <c r="A959" s="822"/>
      <c r="B959" s="823"/>
      <c r="C959" s="824"/>
      <c r="D959" s="827"/>
      <c r="E959" s="180"/>
      <c r="F959" s="175"/>
      <c r="G959" s="175"/>
      <c r="H959" s="175"/>
      <c r="I959" s="176"/>
      <c r="J959" s="251"/>
    </row>
    <row r="960" spans="1:10" ht="15" customHeight="1" x14ac:dyDescent="0.3">
      <c r="A960" s="822"/>
      <c r="B960" s="823"/>
      <c r="C960" s="825"/>
      <c r="D960" s="807" t="s">
        <v>32</v>
      </c>
      <c r="E960" s="177"/>
      <c r="F960" s="178"/>
      <c r="G960" s="139"/>
      <c r="H960" s="178"/>
      <c r="I960" s="179"/>
      <c r="J960" s="252"/>
    </row>
    <row r="961" spans="1:10" ht="15" customHeight="1" x14ac:dyDescent="0.3">
      <c r="A961" s="822"/>
      <c r="B961" s="823"/>
      <c r="C961" s="825"/>
      <c r="D961" s="807"/>
      <c r="E961" s="171"/>
      <c r="F961" s="172"/>
      <c r="G961" s="172"/>
      <c r="H961" s="172"/>
      <c r="I961" s="172"/>
      <c r="J961" s="173"/>
    </row>
    <row r="962" spans="1:10" ht="15" customHeight="1" x14ac:dyDescent="0.3">
      <c r="A962" s="822"/>
      <c r="B962" s="823"/>
      <c r="C962" s="825"/>
      <c r="D962" s="807"/>
      <c r="E962" s="174"/>
      <c r="F962" s="175"/>
      <c r="G962" s="176"/>
      <c r="H962" s="176"/>
      <c r="I962" s="180"/>
      <c r="J962" s="135"/>
    </row>
    <row r="963" spans="1:10" ht="15" customHeight="1" x14ac:dyDescent="0.3">
      <c r="A963" s="822"/>
      <c r="B963" s="823"/>
      <c r="C963" s="825"/>
      <c r="D963" s="828" t="s">
        <v>34</v>
      </c>
      <c r="E963" s="177"/>
      <c r="F963" s="178"/>
      <c r="G963" s="179"/>
      <c r="H963" s="181"/>
      <c r="I963" s="179"/>
      <c r="J963" s="140"/>
    </row>
    <row r="964" spans="1:10" ht="15" customHeight="1" x14ac:dyDescent="0.3">
      <c r="A964" s="822"/>
      <c r="B964" s="823"/>
      <c r="C964" s="825"/>
      <c r="D964" s="828"/>
      <c r="E964" s="171"/>
      <c r="F964" s="171"/>
      <c r="G964" s="172"/>
      <c r="H964" s="172"/>
      <c r="I964" s="173"/>
      <c r="J964" s="134"/>
    </row>
    <row r="965" spans="1:10" ht="15" customHeight="1" x14ac:dyDescent="0.3">
      <c r="A965" s="822"/>
      <c r="B965" s="823"/>
      <c r="C965" s="825"/>
      <c r="D965" s="828"/>
      <c r="E965" s="182"/>
      <c r="F965" s="183"/>
      <c r="G965" s="184"/>
      <c r="H965" s="185"/>
      <c r="I965" s="183"/>
      <c r="J965" s="135"/>
    </row>
    <row r="966" spans="1:10" ht="15" customHeight="1" x14ac:dyDescent="0.3">
      <c r="A966" s="815">
        <v>108</v>
      </c>
      <c r="B966" s="816">
        <f>INDEX(progrann,A966)</f>
        <v>0</v>
      </c>
      <c r="C966" s="817">
        <f>INDEX(ficha_nn,A966)</f>
        <v>0</v>
      </c>
      <c r="D966" s="818" t="s">
        <v>28</v>
      </c>
      <c r="E966" s="214"/>
      <c r="F966" s="186"/>
      <c r="G966" s="187"/>
      <c r="H966" s="187"/>
      <c r="I966" s="188"/>
      <c r="J966" s="142"/>
    </row>
    <row r="967" spans="1:10" ht="15" customHeight="1" x14ac:dyDescent="0.3">
      <c r="A967" s="815"/>
      <c r="B967" s="816"/>
      <c r="C967" s="817"/>
      <c r="D967" s="818"/>
      <c r="E967" s="189"/>
      <c r="F967" s="189"/>
      <c r="G967" s="189"/>
      <c r="H967" s="189"/>
      <c r="I967" s="189"/>
      <c r="J967" s="278"/>
    </row>
    <row r="968" spans="1:10" ht="15" customHeight="1" x14ac:dyDescent="0.3">
      <c r="A968" s="815"/>
      <c r="B968" s="816"/>
      <c r="C968" s="817"/>
      <c r="D968" s="818"/>
      <c r="E968" s="136"/>
      <c r="F968" s="136"/>
      <c r="G968" s="136"/>
      <c r="H968" s="137"/>
      <c r="I968" s="136"/>
      <c r="J968" s="137"/>
    </row>
    <row r="969" spans="1:10" ht="15" customHeight="1" x14ac:dyDescent="0.3">
      <c r="A969" s="815"/>
      <c r="B969" s="816"/>
      <c r="C969" s="817"/>
      <c r="D969" s="819" t="s">
        <v>32</v>
      </c>
      <c r="E969" s="190"/>
      <c r="F969" s="188"/>
      <c r="G969" s="191"/>
      <c r="H969" s="190"/>
      <c r="I969" s="190"/>
      <c r="J969" s="143"/>
    </row>
    <row r="970" spans="1:10" ht="15" customHeight="1" x14ac:dyDescent="0.3">
      <c r="A970" s="815"/>
      <c r="B970" s="816"/>
      <c r="C970" s="817"/>
      <c r="D970" s="819"/>
      <c r="E970" s="189"/>
      <c r="F970" s="189"/>
      <c r="G970" s="189"/>
      <c r="H970" s="189"/>
      <c r="I970" s="189"/>
      <c r="J970" s="278"/>
    </row>
    <row r="971" spans="1:10" ht="15" customHeight="1" x14ac:dyDescent="0.3">
      <c r="A971" s="815"/>
      <c r="B971" s="816"/>
      <c r="C971" s="817"/>
      <c r="D971" s="820"/>
      <c r="E971" s="136"/>
      <c r="F971" s="136"/>
      <c r="G971" s="137"/>
      <c r="H971" s="137"/>
      <c r="I971" s="138"/>
      <c r="J971" s="279"/>
    </row>
    <row r="972" spans="1:10" ht="15" customHeight="1" x14ac:dyDescent="0.3">
      <c r="A972" s="815"/>
      <c r="B972" s="816"/>
      <c r="C972" s="817"/>
      <c r="D972" s="821" t="s">
        <v>34</v>
      </c>
      <c r="E972" s="190"/>
      <c r="F972" s="190"/>
      <c r="G972" s="190"/>
      <c r="H972" s="192"/>
      <c r="I972" s="191"/>
      <c r="J972" s="143"/>
    </row>
    <row r="973" spans="1:10" ht="15" customHeight="1" x14ac:dyDescent="0.3">
      <c r="A973" s="815"/>
      <c r="B973" s="816"/>
      <c r="C973" s="817"/>
      <c r="D973" s="821"/>
      <c r="E973" s="189"/>
      <c r="F973" s="189"/>
      <c r="G973" s="189"/>
      <c r="H973" s="193"/>
      <c r="I973" s="194"/>
      <c r="J973" s="278"/>
    </row>
    <row r="974" spans="1:10" ht="15" customHeight="1" x14ac:dyDescent="0.3">
      <c r="A974" s="815"/>
      <c r="B974" s="816"/>
      <c r="C974" s="817"/>
      <c r="D974" s="821"/>
      <c r="E974" s="195"/>
      <c r="F974" s="195"/>
      <c r="G974" s="196"/>
      <c r="H974" s="197"/>
      <c r="I974" s="198"/>
      <c r="J974" s="196"/>
    </row>
    <row r="975" spans="1:10" ht="15" customHeight="1" x14ac:dyDescent="0.3">
      <c r="A975" s="822">
        <v>109</v>
      </c>
      <c r="B975" s="823">
        <f>INDEX(progrann,A975)</f>
        <v>0</v>
      </c>
      <c r="C975" s="824">
        <f>INDEX(ficha_nn,A975)</f>
        <v>0</v>
      </c>
      <c r="D975" s="826" t="s">
        <v>28</v>
      </c>
      <c r="E975" s="258"/>
      <c r="F975" s="169"/>
      <c r="G975" s="169"/>
      <c r="H975" s="141"/>
      <c r="I975" s="170"/>
      <c r="J975" s="140"/>
    </row>
    <row r="976" spans="1:10" ht="15" customHeight="1" x14ac:dyDescent="0.3">
      <c r="A976" s="822"/>
      <c r="B976" s="823"/>
      <c r="C976" s="824"/>
      <c r="D976" s="826"/>
      <c r="E976" s="202"/>
      <c r="F976" s="172"/>
      <c r="G976" s="172"/>
      <c r="H976" s="172"/>
      <c r="I976" s="173"/>
      <c r="J976" s="134"/>
    </row>
    <row r="977" spans="1:10" ht="15" customHeight="1" x14ac:dyDescent="0.3">
      <c r="A977" s="822"/>
      <c r="B977" s="823"/>
      <c r="C977" s="824"/>
      <c r="D977" s="827"/>
      <c r="E977" s="180"/>
      <c r="F977" s="175"/>
      <c r="G977" s="175"/>
      <c r="H977" s="175"/>
      <c r="I977" s="176"/>
      <c r="J977" s="251"/>
    </row>
    <row r="978" spans="1:10" ht="15" customHeight="1" x14ac:dyDescent="0.3">
      <c r="A978" s="822"/>
      <c r="B978" s="823"/>
      <c r="C978" s="825"/>
      <c r="D978" s="807" t="s">
        <v>32</v>
      </c>
      <c r="E978" s="177"/>
      <c r="F978" s="178"/>
      <c r="G978" s="139"/>
      <c r="H978" s="178"/>
      <c r="I978" s="179"/>
      <c r="J978" s="252"/>
    </row>
    <row r="979" spans="1:10" ht="15" customHeight="1" x14ac:dyDescent="0.3">
      <c r="A979" s="822"/>
      <c r="B979" s="823"/>
      <c r="C979" s="825"/>
      <c r="D979" s="807"/>
      <c r="E979" s="171"/>
      <c r="F979" s="172"/>
      <c r="G979" s="172"/>
      <c r="H979" s="172"/>
      <c r="I979" s="172"/>
      <c r="J979" s="173"/>
    </row>
    <row r="980" spans="1:10" ht="15" customHeight="1" x14ac:dyDescent="0.3">
      <c r="A980" s="822"/>
      <c r="B980" s="823"/>
      <c r="C980" s="825"/>
      <c r="D980" s="807"/>
      <c r="E980" s="174"/>
      <c r="F980" s="175"/>
      <c r="G980" s="176"/>
      <c r="H980" s="176"/>
      <c r="I980" s="180"/>
      <c r="J980" s="135"/>
    </row>
    <row r="981" spans="1:10" ht="15" customHeight="1" x14ac:dyDescent="0.3">
      <c r="A981" s="822"/>
      <c r="B981" s="823"/>
      <c r="C981" s="825"/>
      <c r="D981" s="828" t="s">
        <v>34</v>
      </c>
      <c r="E981" s="177"/>
      <c r="F981" s="178"/>
      <c r="G981" s="179"/>
      <c r="H981" s="181"/>
      <c r="I981" s="179"/>
      <c r="J981" s="140"/>
    </row>
    <row r="982" spans="1:10" ht="15" customHeight="1" x14ac:dyDescent="0.3">
      <c r="A982" s="822"/>
      <c r="B982" s="823"/>
      <c r="C982" s="825"/>
      <c r="D982" s="828"/>
      <c r="E982" s="171"/>
      <c r="F982" s="171"/>
      <c r="G982" s="172"/>
      <c r="H982" s="172"/>
      <c r="I982" s="173"/>
      <c r="J982" s="134"/>
    </row>
    <row r="983" spans="1:10" ht="15" customHeight="1" x14ac:dyDescent="0.3">
      <c r="A983" s="822"/>
      <c r="B983" s="823"/>
      <c r="C983" s="825"/>
      <c r="D983" s="828"/>
      <c r="E983" s="182"/>
      <c r="F983" s="183"/>
      <c r="G983" s="184"/>
      <c r="H983" s="185"/>
      <c r="I983" s="183"/>
      <c r="J983" s="135"/>
    </row>
    <row r="984" spans="1:10" ht="15" customHeight="1" x14ac:dyDescent="0.3">
      <c r="A984" s="815">
        <v>110</v>
      </c>
      <c r="B984" s="816"/>
      <c r="C984" s="817">
        <f>INDEX(ficha_nn,A984)</f>
        <v>0</v>
      </c>
      <c r="D984" s="818" t="s">
        <v>28</v>
      </c>
      <c r="E984" s="214"/>
      <c r="F984" s="186"/>
      <c r="G984" s="187"/>
      <c r="H984" s="187"/>
      <c r="I984" s="188"/>
      <c r="J984" s="142"/>
    </row>
    <row r="985" spans="1:10" ht="15" customHeight="1" x14ac:dyDescent="0.3">
      <c r="A985" s="815"/>
      <c r="B985" s="816"/>
      <c r="C985" s="817"/>
      <c r="D985" s="818"/>
      <c r="E985" s="189"/>
      <c r="F985" s="189"/>
      <c r="G985" s="189"/>
      <c r="H985" s="189"/>
      <c r="I985" s="189"/>
      <c r="J985" s="278"/>
    </row>
    <row r="986" spans="1:10" ht="15" customHeight="1" x14ac:dyDescent="0.3">
      <c r="A986" s="815"/>
      <c r="B986" s="816"/>
      <c r="C986" s="817"/>
      <c r="D986" s="818"/>
      <c r="E986" s="136"/>
      <c r="F986" s="136"/>
      <c r="G986" s="136"/>
      <c r="H986" s="137"/>
      <c r="I986" s="136"/>
      <c r="J986" s="137"/>
    </row>
    <row r="987" spans="1:10" ht="15" customHeight="1" x14ac:dyDescent="0.3">
      <c r="A987" s="815"/>
      <c r="B987" s="816"/>
      <c r="C987" s="817"/>
      <c r="D987" s="819" t="s">
        <v>32</v>
      </c>
      <c r="E987" s="190"/>
      <c r="F987" s="188"/>
      <c r="G987" s="191"/>
      <c r="H987" s="190"/>
      <c r="I987" s="190"/>
      <c r="J987" s="143"/>
    </row>
    <row r="988" spans="1:10" ht="15" customHeight="1" x14ac:dyDescent="0.3">
      <c r="A988" s="815"/>
      <c r="B988" s="816"/>
      <c r="C988" s="817"/>
      <c r="D988" s="819"/>
      <c r="E988" s="189"/>
      <c r="F988" s="189"/>
      <c r="G988" s="189"/>
      <c r="H988" s="189"/>
      <c r="I988" s="189"/>
      <c r="J988" s="278"/>
    </row>
    <row r="989" spans="1:10" ht="15" customHeight="1" x14ac:dyDescent="0.3">
      <c r="A989" s="815"/>
      <c r="B989" s="816"/>
      <c r="C989" s="817"/>
      <c r="D989" s="820"/>
      <c r="E989" s="136"/>
      <c r="F989" s="136"/>
      <c r="G989" s="137"/>
      <c r="H989" s="137"/>
      <c r="I989" s="138"/>
      <c r="J989" s="279"/>
    </row>
    <row r="990" spans="1:10" ht="15" customHeight="1" x14ac:dyDescent="0.3">
      <c r="A990" s="815"/>
      <c r="B990" s="816"/>
      <c r="C990" s="817"/>
      <c r="D990" s="821" t="s">
        <v>34</v>
      </c>
      <c r="E990" s="190"/>
      <c r="F990" s="190"/>
      <c r="G990" s="190"/>
      <c r="H990" s="192"/>
      <c r="I990" s="191"/>
      <c r="J990" s="143"/>
    </row>
    <row r="991" spans="1:10" ht="15" customHeight="1" x14ac:dyDescent="0.3">
      <c r="A991" s="815"/>
      <c r="B991" s="816"/>
      <c r="C991" s="817"/>
      <c r="D991" s="821"/>
      <c r="E991" s="189"/>
      <c r="F991" s="189"/>
      <c r="G991" s="189"/>
      <c r="H991" s="193"/>
      <c r="I991" s="194"/>
      <c r="J991" s="278"/>
    </row>
    <row r="992" spans="1:10" ht="15" customHeight="1" x14ac:dyDescent="0.3">
      <c r="A992" s="815"/>
      <c r="B992" s="816"/>
      <c r="C992" s="817"/>
      <c r="D992" s="821"/>
      <c r="E992" s="195"/>
      <c r="F992" s="195"/>
      <c r="G992" s="196"/>
      <c r="H992" s="197"/>
      <c r="I992" s="198"/>
      <c r="J992" s="196"/>
    </row>
    <row r="993" spans="1:10" ht="15" customHeight="1" x14ac:dyDescent="0.3">
      <c r="A993" s="822">
        <v>111</v>
      </c>
      <c r="B993" s="823">
        <f>INDEX(progrann,A993)</f>
        <v>0</v>
      </c>
      <c r="C993" s="824">
        <f>INDEX(ficha_nn,A993)</f>
        <v>0</v>
      </c>
      <c r="D993" s="826" t="s">
        <v>28</v>
      </c>
      <c r="E993" s="258"/>
      <c r="F993" s="169"/>
      <c r="G993" s="169"/>
      <c r="H993" s="141"/>
      <c r="I993" s="170"/>
      <c r="J993" s="140"/>
    </row>
    <row r="994" spans="1:10" ht="15" customHeight="1" x14ac:dyDescent="0.3">
      <c r="A994" s="822"/>
      <c r="B994" s="823"/>
      <c r="C994" s="824"/>
      <c r="D994" s="826"/>
      <c r="E994" s="202"/>
      <c r="F994" s="172"/>
      <c r="G994" s="172"/>
      <c r="H994" s="172"/>
      <c r="I994" s="173"/>
      <c r="J994" s="134"/>
    </row>
    <row r="995" spans="1:10" ht="15" customHeight="1" x14ac:dyDescent="0.3">
      <c r="A995" s="822"/>
      <c r="B995" s="823"/>
      <c r="C995" s="824"/>
      <c r="D995" s="827"/>
      <c r="E995" s="180"/>
      <c r="F995" s="175"/>
      <c r="G995" s="175"/>
      <c r="H995" s="175"/>
      <c r="I995" s="176"/>
      <c r="J995" s="251"/>
    </row>
    <row r="996" spans="1:10" ht="15" customHeight="1" x14ac:dyDescent="0.3">
      <c r="A996" s="822"/>
      <c r="B996" s="823"/>
      <c r="C996" s="825"/>
      <c r="D996" s="807" t="s">
        <v>32</v>
      </c>
      <c r="E996" s="177"/>
      <c r="F996" s="178"/>
      <c r="G996" s="139"/>
      <c r="H996" s="178"/>
      <c r="I996" s="179"/>
      <c r="J996" s="252"/>
    </row>
    <row r="997" spans="1:10" ht="15" customHeight="1" x14ac:dyDescent="0.3">
      <c r="A997" s="822"/>
      <c r="B997" s="823"/>
      <c r="C997" s="825"/>
      <c r="D997" s="807"/>
      <c r="E997" s="171"/>
      <c r="F997" s="172"/>
      <c r="G997" s="172"/>
      <c r="H997" s="172"/>
      <c r="I997" s="172"/>
      <c r="J997" s="173"/>
    </row>
    <row r="998" spans="1:10" ht="15" customHeight="1" x14ac:dyDescent="0.3">
      <c r="A998" s="822"/>
      <c r="B998" s="823"/>
      <c r="C998" s="825"/>
      <c r="D998" s="807"/>
      <c r="E998" s="174"/>
      <c r="F998" s="175"/>
      <c r="G998" s="176"/>
      <c r="H998" s="176"/>
      <c r="I998" s="180"/>
      <c r="J998" s="135"/>
    </row>
    <row r="999" spans="1:10" ht="15" customHeight="1" x14ac:dyDescent="0.3">
      <c r="A999" s="822"/>
      <c r="B999" s="823"/>
      <c r="C999" s="825"/>
      <c r="D999" s="828" t="s">
        <v>34</v>
      </c>
      <c r="E999" s="177"/>
      <c r="F999" s="178"/>
      <c r="G999" s="179"/>
      <c r="H999" s="181"/>
      <c r="I999" s="179"/>
      <c r="J999" s="140"/>
    </row>
    <row r="1000" spans="1:10" ht="15" customHeight="1" x14ac:dyDescent="0.3">
      <c r="A1000" s="822"/>
      <c r="B1000" s="823"/>
      <c r="C1000" s="825"/>
      <c r="D1000" s="828"/>
      <c r="E1000" s="171"/>
      <c r="F1000" s="171"/>
      <c r="G1000" s="172"/>
      <c r="H1000" s="172"/>
      <c r="I1000" s="173"/>
      <c r="J1000" s="134"/>
    </row>
    <row r="1001" spans="1:10" ht="15" customHeight="1" x14ac:dyDescent="0.3">
      <c r="A1001" s="822"/>
      <c r="B1001" s="823"/>
      <c r="C1001" s="825"/>
      <c r="D1001" s="828"/>
      <c r="E1001" s="182"/>
      <c r="F1001" s="183"/>
      <c r="G1001" s="184"/>
      <c r="H1001" s="185"/>
      <c r="I1001" s="183"/>
      <c r="J1001" s="135"/>
    </row>
    <row r="1002" spans="1:10" ht="15" customHeight="1" x14ac:dyDescent="0.3">
      <c r="A1002" s="815">
        <v>112</v>
      </c>
      <c r="B1002" s="816">
        <f>INDEX(progrann,A1002)</f>
        <v>0</v>
      </c>
      <c r="C1002" s="817">
        <f>INDEX(ficha_nn,A1002)</f>
        <v>0</v>
      </c>
      <c r="D1002" s="818" t="s">
        <v>28</v>
      </c>
      <c r="E1002" s="214"/>
      <c r="F1002" s="186"/>
      <c r="G1002" s="187"/>
      <c r="H1002" s="187"/>
      <c r="I1002" s="188"/>
      <c r="J1002" s="142"/>
    </row>
    <row r="1003" spans="1:10" ht="15" customHeight="1" x14ac:dyDescent="0.3">
      <c r="A1003" s="815"/>
      <c r="B1003" s="816"/>
      <c r="C1003" s="817"/>
      <c r="D1003" s="818"/>
      <c r="E1003" s="189"/>
      <c r="F1003" s="189"/>
      <c r="G1003" s="189"/>
      <c r="H1003" s="189"/>
      <c r="I1003" s="189"/>
      <c r="J1003" s="278"/>
    </row>
    <row r="1004" spans="1:10" ht="15" customHeight="1" x14ac:dyDescent="0.3">
      <c r="A1004" s="815"/>
      <c r="B1004" s="816"/>
      <c r="C1004" s="817"/>
      <c r="D1004" s="818"/>
      <c r="E1004" s="136"/>
      <c r="F1004" s="136"/>
      <c r="G1004" s="136"/>
      <c r="H1004" s="137"/>
      <c r="I1004" s="136"/>
      <c r="J1004" s="137"/>
    </row>
    <row r="1005" spans="1:10" ht="15" customHeight="1" x14ac:dyDescent="0.3">
      <c r="A1005" s="815"/>
      <c r="B1005" s="816"/>
      <c r="C1005" s="817"/>
      <c r="D1005" s="819" t="s">
        <v>32</v>
      </c>
      <c r="E1005" s="190"/>
      <c r="F1005" s="188"/>
      <c r="G1005" s="191"/>
      <c r="H1005" s="190"/>
      <c r="I1005" s="190"/>
      <c r="J1005" s="143"/>
    </row>
    <row r="1006" spans="1:10" ht="15" customHeight="1" x14ac:dyDescent="0.3">
      <c r="A1006" s="815"/>
      <c r="B1006" s="816"/>
      <c r="C1006" s="817"/>
      <c r="D1006" s="819"/>
      <c r="E1006" s="189"/>
      <c r="F1006" s="189"/>
      <c r="G1006" s="189"/>
      <c r="H1006" s="189"/>
      <c r="I1006" s="189"/>
      <c r="J1006" s="278"/>
    </row>
    <row r="1007" spans="1:10" ht="15" customHeight="1" x14ac:dyDescent="0.3">
      <c r="A1007" s="815"/>
      <c r="B1007" s="816"/>
      <c r="C1007" s="817"/>
      <c r="D1007" s="820"/>
      <c r="E1007" s="136"/>
      <c r="F1007" s="136"/>
      <c r="G1007" s="137"/>
      <c r="H1007" s="137"/>
      <c r="I1007" s="138"/>
      <c r="J1007" s="279"/>
    </row>
    <row r="1008" spans="1:10" ht="15" customHeight="1" x14ac:dyDescent="0.3">
      <c r="A1008" s="815"/>
      <c r="B1008" s="816"/>
      <c r="C1008" s="817"/>
      <c r="D1008" s="821" t="s">
        <v>34</v>
      </c>
      <c r="E1008" s="190"/>
      <c r="F1008" s="190"/>
      <c r="G1008" s="190"/>
      <c r="H1008" s="192"/>
      <c r="I1008" s="191"/>
      <c r="J1008" s="143"/>
    </row>
    <row r="1009" spans="1:10" ht="15" customHeight="1" x14ac:dyDescent="0.3">
      <c r="A1009" s="815"/>
      <c r="B1009" s="816"/>
      <c r="C1009" s="817"/>
      <c r="D1009" s="821"/>
      <c r="E1009" s="189"/>
      <c r="F1009" s="189"/>
      <c r="G1009" s="189"/>
      <c r="H1009" s="193"/>
      <c r="I1009" s="194"/>
      <c r="J1009" s="278"/>
    </row>
    <row r="1010" spans="1:10" ht="15" customHeight="1" x14ac:dyDescent="0.3">
      <c r="A1010" s="815"/>
      <c r="B1010" s="816"/>
      <c r="C1010" s="817"/>
      <c r="D1010" s="821"/>
      <c r="E1010" s="195"/>
      <c r="F1010" s="195"/>
      <c r="G1010" s="196"/>
      <c r="H1010" s="197"/>
      <c r="I1010" s="198"/>
      <c r="J1010" s="196"/>
    </row>
    <row r="1011" spans="1:10" ht="15" customHeight="1" x14ac:dyDescent="0.3">
      <c r="A1011" s="822">
        <v>113</v>
      </c>
      <c r="B1011" s="823">
        <f>INDEX(progrann,A1011)</f>
        <v>0</v>
      </c>
      <c r="C1011" s="824">
        <f>INDEX(ficha_nn,A1011)</f>
        <v>0</v>
      </c>
      <c r="D1011" s="826" t="s">
        <v>28</v>
      </c>
      <c r="E1011" s="258"/>
      <c r="F1011" s="169"/>
      <c r="G1011" s="169"/>
      <c r="H1011" s="141"/>
      <c r="I1011" s="170"/>
      <c r="J1011" s="140"/>
    </row>
    <row r="1012" spans="1:10" ht="15" customHeight="1" x14ac:dyDescent="0.3">
      <c r="A1012" s="822"/>
      <c r="B1012" s="823"/>
      <c r="C1012" s="824"/>
      <c r="D1012" s="826"/>
      <c r="E1012" s="202"/>
      <c r="F1012" s="172"/>
      <c r="G1012" s="172"/>
      <c r="H1012" s="172"/>
      <c r="I1012" s="173"/>
      <c r="J1012" s="134"/>
    </row>
    <row r="1013" spans="1:10" ht="15" customHeight="1" x14ac:dyDescent="0.3">
      <c r="A1013" s="822"/>
      <c r="B1013" s="823"/>
      <c r="C1013" s="824"/>
      <c r="D1013" s="827"/>
      <c r="E1013" s="180"/>
      <c r="F1013" s="175"/>
      <c r="G1013" s="175"/>
      <c r="H1013" s="175"/>
      <c r="I1013" s="176"/>
      <c r="J1013" s="251"/>
    </row>
    <row r="1014" spans="1:10" ht="15" customHeight="1" x14ac:dyDescent="0.3">
      <c r="A1014" s="822"/>
      <c r="B1014" s="823"/>
      <c r="C1014" s="825"/>
      <c r="D1014" s="807" t="s">
        <v>32</v>
      </c>
      <c r="E1014" s="177"/>
      <c r="F1014" s="178"/>
      <c r="G1014" s="139"/>
      <c r="H1014" s="178"/>
      <c r="I1014" s="179"/>
      <c r="J1014" s="252"/>
    </row>
    <row r="1015" spans="1:10" ht="15" customHeight="1" x14ac:dyDescent="0.3">
      <c r="A1015" s="822"/>
      <c r="B1015" s="823"/>
      <c r="C1015" s="825"/>
      <c r="D1015" s="807"/>
      <c r="E1015" s="171"/>
      <c r="F1015" s="172"/>
      <c r="G1015" s="172"/>
      <c r="H1015" s="172"/>
      <c r="I1015" s="172"/>
      <c r="J1015" s="173"/>
    </row>
    <row r="1016" spans="1:10" ht="15" customHeight="1" x14ac:dyDescent="0.3">
      <c r="A1016" s="822"/>
      <c r="B1016" s="823"/>
      <c r="C1016" s="825"/>
      <c r="D1016" s="807"/>
      <c r="E1016" s="174"/>
      <c r="F1016" s="175"/>
      <c r="G1016" s="176"/>
      <c r="H1016" s="176"/>
      <c r="I1016" s="180"/>
      <c r="J1016" s="135"/>
    </row>
    <row r="1017" spans="1:10" ht="15" customHeight="1" x14ac:dyDescent="0.3">
      <c r="A1017" s="822"/>
      <c r="B1017" s="823"/>
      <c r="C1017" s="825"/>
      <c r="D1017" s="828" t="s">
        <v>34</v>
      </c>
      <c r="E1017" s="177"/>
      <c r="F1017" s="178"/>
      <c r="G1017" s="179"/>
      <c r="H1017" s="181"/>
      <c r="I1017" s="179"/>
      <c r="J1017" s="140"/>
    </row>
    <row r="1018" spans="1:10" ht="15" customHeight="1" x14ac:dyDescent="0.3">
      <c r="A1018" s="822"/>
      <c r="B1018" s="823"/>
      <c r="C1018" s="825"/>
      <c r="D1018" s="828"/>
      <c r="E1018" s="171"/>
      <c r="F1018" s="171"/>
      <c r="G1018" s="172"/>
      <c r="H1018" s="172"/>
      <c r="I1018" s="173"/>
      <c r="J1018" s="134"/>
    </row>
    <row r="1019" spans="1:10" ht="15" customHeight="1" x14ac:dyDescent="0.3">
      <c r="A1019" s="822"/>
      <c r="B1019" s="823"/>
      <c r="C1019" s="825"/>
      <c r="D1019" s="828"/>
      <c r="E1019" s="182"/>
      <c r="F1019" s="183"/>
      <c r="G1019" s="184"/>
      <c r="H1019" s="185"/>
      <c r="I1019" s="183"/>
      <c r="J1019" s="135"/>
    </row>
    <row r="1020" spans="1:10" ht="15" customHeight="1" x14ac:dyDescent="0.3">
      <c r="A1020" s="815">
        <v>114</v>
      </c>
      <c r="B1020" s="816">
        <f>INDEX(progrann,A1020)</f>
        <v>0</v>
      </c>
      <c r="C1020" s="817">
        <f>INDEX(ficha_nn,A1020)</f>
        <v>0</v>
      </c>
      <c r="D1020" s="818" t="s">
        <v>28</v>
      </c>
      <c r="E1020" s="214"/>
      <c r="F1020" s="186"/>
      <c r="G1020" s="187"/>
      <c r="H1020" s="187"/>
      <c r="I1020" s="188"/>
      <c r="J1020" s="142"/>
    </row>
    <row r="1021" spans="1:10" ht="15" customHeight="1" x14ac:dyDescent="0.3">
      <c r="A1021" s="815"/>
      <c r="B1021" s="816"/>
      <c r="C1021" s="817"/>
      <c r="D1021" s="818"/>
      <c r="E1021" s="189"/>
      <c r="F1021" s="189"/>
      <c r="G1021" s="189"/>
      <c r="H1021" s="189"/>
      <c r="I1021" s="189"/>
      <c r="J1021" s="278"/>
    </row>
    <row r="1022" spans="1:10" ht="15" customHeight="1" x14ac:dyDescent="0.3">
      <c r="A1022" s="815"/>
      <c r="B1022" s="816"/>
      <c r="C1022" s="817"/>
      <c r="D1022" s="818"/>
      <c r="E1022" s="136"/>
      <c r="F1022" s="136"/>
      <c r="G1022" s="136"/>
      <c r="H1022" s="137"/>
      <c r="I1022" s="136"/>
      <c r="J1022" s="137"/>
    </row>
    <row r="1023" spans="1:10" ht="15" customHeight="1" x14ac:dyDescent="0.3">
      <c r="A1023" s="815"/>
      <c r="B1023" s="816"/>
      <c r="C1023" s="817"/>
      <c r="D1023" s="819" t="s">
        <v>32</v>
      </c>
      <c r="E1023" s="190"/>
      <c r="F1023" s="188"/>
      <c r="G1023" s="191"/>
      <c r="H1023" s="190"/>
      <c r="I1023" s="190"/>
      <c r="J1023" s="143"/>
    </row>
    <row r="1024" spans="1:10" ht="15" customHeight="1" x14ac:dyDescent="0.3">
      <c r="A1024" s="815"/>
      <c r="B1024" s="816"/>
      <c r="C1024" s="817"/>
      <c r="D1024" s="819"/>
      <c r="E1024" s="189"/>
      <c r="F1024" s="189"/>
      <c r="G1024" s="189"/>
      <c r="H1024" s="189"/>
      <c r="I1024" s="189"/>
      <c r="J1024" s="278"/>
    </row>
    <row r="1025" spans="1:10" ht="15" customHeight="1" x14ac:dyDescent="0.3">
      <c r="A1025" s="815"/>
      <c r="B1025" s="816"/>
      <c r="C1025" s="817"/>
      <c r="D1025" s="820"/>
      <c r="E1025" s="136"/>
      <c r="F1025" s="136"/>
      <c r="G1025" s="137"/>
      <c r="H1025" s="137"/>
      <c r="I1025" s="138"/>
      <c r="J1025" s="279"/>
    </row>
    <row r="1026" spans="1:10" ht="15" customHeight="1" x14ac:dyDescent="0.3">
      <c r="A1026" s="815"/>
      <c r="B1026" s="816"/>
      <c r="C1026" s="817"/>
      <c r="D1026" s="821" t="s">
        <v>34</v>
      </c>
      <c r="E1026" s="190"/>
      <c r="F1026" s="190"/>
      <c r="G1026" s="190"/>
      <c r="H1026" s="192"/>
      <c r="I1026" s="191"/>
      <c r="J1026" s="143"/>
    </row>
    <row r="1027" spans="1:10" ht="15" customHeight="1" x14ac:dyDescent="0.3">
      <c r="A1027" s="815"/>
      <c r="B1027" s="816"/>
      <c r="C1027" s="817"/>
      <c r="D1027" s="821"/>
      <c r="E1027" s="189"/>
      <c r="F1027" s="189"/>
      <c r="G1027" s="189"/>
      <c r="H1027" s="193"/>
      <c r="I1027" s="194"/>
      <c r="J1027" s="278"/>
    </row>
    <row r="1028" spans="1:10" ht="15" customHeight="1" x14ac:dyDescent="0.3">
      <c r="A1028" s="815"/>
      <c r="B1028" s="816"/>
      <c r="C1028" s="817"/>
      <c r="D1028" s="821"/>
      <c r="E1028" s="195"/>
      <c r="F1028" s="195"/>
      <c r="G1028" s="196"/>
      <c r="H1028" s="197"/>
      <c r="I1028" s="198"/>
      <c r="J1028" s="196"/>
    </row>
    <row r="1029" spans="1:10" ht="15" customHeight="1" x14ac:dyDescent="0.3">
      <c r="A1029" s="822">
        <v>115</v>
      </c>
      <c r="B1029" s="823">
        <f>INDEX(progrann,A1029)</f>
        <v>0</v>
      </c>
      <c r="C1029" s="824">
        <f>INDEX(ficha_nn,A1029)</f>
        <v>0</v>
      </c>
      <c r="D1029" s="826" t="s">
        <v>28</v>
      </c>
      <c r="E1029" s="258"/>
      <c r="F1029" s="169"/>
      <c r="G1029" s="169"/>
      <c r="H1029" s="141"/>
      <c r="I1029" s="170"/>
      <c r="J1029" s="140"/>
    </row>
    <row r="1030" spans="1:10" ht="15" customHeight="1" x14ac:dyDescent="0.3">
      <c r="A1030" s="822"/>
      <c r="B1030" s="823"/>
      <c r="C1030" s="824"/>
      <c r="D1030" s="826"/>
      <c r="E1030" s="202"/>
      <c r="F1030" s="172"/>
      <c r="G1030" s="172"/>
      <c r="H1030" s="172"/>
      <c r="I1030" s="173"/>
      <c r="J1030" s="134"/>
    </row>
    <row r="1031" spans="1:10" ht="15" customHeight="1" x14ac:dyDescent="0.3">
      <c r="A1031" s="822"/>
      <c r="B1031" s="823"/>
      <c r="C1031" s="824"/>
      <c r="D1031" s="827"/>
      <c r="E1031" s="180"/>
      <c r="F1031" s="175"/>
      <c r="G1031" s="175"/>
      <c r="H1031" s="175"/>
      <c r="I1031" s="176"/>
      <c r="J1031" s="251"/>
    </row>
    <row r="1032" spans="1:10" ht="15" customHeight="1" x14ac:dyDescent="0.3">
      <c r="A1032" s="822"/>
      <c r="B1032" s="823"/>
      <c r="C1032" s="825"/>
      <c r="D1032" s="807" t="s">
        <v>32</v>
      </c>
      <c r="E1032" s="177"/>
      <c r="F1032" s="178"/>
      <c r="G1032" s="139"/>
      <c r="H1032" s="178"/>
      <c r="I1032" s="179"/>
      <c r="J1032" s="252"/>
    </row>
    <row r="1033" spans="1:10" ht="15" customHeight="1" x14ac:dyDescent="0.3">
      <c r="A1033" s="822"/>
      <c r="B1033" s="823"/>
      <c r="C1033" s="825"/>
      <c r="D1033" s="807"/>
      <c r="E1033" s="171"/>
      <c r="F1033" s="172"/>
      <c r="G1033" s="172"/>
      <c r="H1033" s="172"/>
      <c r="I1033" s="172"/>
      <c r="J1033" s="173"/>
    </row>
    <row r="1034" spans="1:10" ht="15" customHeight="1" x14ac:dyDescent="0.3">
      <c r="A1034" s="822"/>
      <c r="B1034" s="823"/>
      <c r="C1034" s="825"/>
      <c r="D1034" s="807"/>
      <c r="E1034" s="174"/>
      <c r="F1034" s="175"/>
      <c r="G1034" s="176"/>
      <c r="H1034" s="176"/>
      <c r="I1034" s="180"/>
      <c r="J1034" s="135"/>
    </row>
    <row r="1035" spans="1:10" ht="15" customHeight="1" x14ac:dyDescent="0.3">
      <c r="A1035" s="822"/>
      <c r="B1035" s="823"/>
      <c r="C1035" s="825"/>
      <c r="D1035" s="828" t="s">
        <v>34</v>
      </c>
      <c r="E1035" s="177"/>
      <c r="F1035" s="178"/>
      <c r="G1035" s="179"/>
      <c r="H1035" s="181"/>
      <c r="I1035" s="179"/>
      <c r="J1035" s="140"/>
    </row>
    <row r="1036" spans="1:10" ht="15" customHeight="1" x14ac:dyDescent="0.3">
      <c r="A1036" s="822"/>
      <c r="B1036" s="823"/>
      <c r="C1036" s="825"/>
      <c r="D1036" s="828"/>
      <c r="E1036" s="171"/>
      <c r="F1036" s="171"/>
      <c r="G1036" s="172"/>
      <c r="H1036" s="172"/>
      <c r="I1036" s="173"/>
      <c r="J1036" s="134"/>
    </row>
    <row r="1037" spans="1:10" ht="15" customHeight="1" x14ac:dyDescent="0.3">
      <c r="A1037" s="822"/>
      <c r="B1037" s="823"/>
      <c r="C1037" s="825"/>
      <c r="D1037" s="828"/>
      <c r="E1037" s="182"/>
      <c r="F1037" s="183"/>
      <c r="G1037" s="184"/>
      <c r="H1037" s="185"/>
      <c r="I1037" s="183"/>
      <c r="J1037" s="135"/>
    </row>
    <row r="1038" spans="1:10" ht="15" customHeight="1" x14ac:dyDescent="0.3">
      <c r="A1038" s="815">
        <v>116</v>
      </c>
      <c r="B1038" s="816">
        <f>INDEX(progrann,A1038)</f>
        <v>0</v>
      </c>
      <c r="C1038" s="817">
        <f>INDEX(ficha_nn,A1038)</f>
        <v>0</v>
      </c>
      <c r="D1038" s="818" t="s">
        <v>28</v>
      </c>
      <c r="E1038" s="214"/>
      <c r="F1038" s="186"/>
      <c r="G1038" s="187"/>
      <c r="H1038" s="187"/>
      <c r="I1038" s="188"/>
      <c r="J1038" s="142"/>
    </row>
    <row r="1039" spans="1:10" ht="15" customHeight="1" x14ac:dyDescent="0.3">
      <c r="A1039" s="815"/>
      <c r="B1039" s="816"/>
      <c r="C1039" s="817"/>
      <c r="D1039" s="818"/>
      <c r="E1039" s="189"/>
      <c r="F1039" s="189"/>
      <c r="G1039" s="189"/>
      <c r="H1039" s="189"/>
      <c r="I1039" s="189"/>
      <c r="J1039" s="278"/>
    </row>
    <row r="1040" spans="1:10" ht="15" customHeight="1" x14ac:dyDescent="0.3">
      <c r="A1040" s="815"/>
      <c r="B1040" s="816"/>
      <c r="C1040" s="817"/>
      <c r="D1040" s="818"/>
      <c r="E1040" s="136"/>
      <c r="F1040" s="136"/>
      <c r="G1040" s="136"/>
      <c r="H1040" s="137"/>
      <c r="I1040" s="136"/>
      <c r="J1040" s="137"/>
    </row>
    <row r="1041" spans="1:10" ht="15" customHeight="1" x14ac:dyDescent="0.3">
      <c r="A1041" s="815"/>
      <c r="B1041" s="816"/>
      <c r="C1041" s="817"/>
      <c r="D1041" s="819" t="s">
        <v>32</v>
      </c>
      <c r="E1041" s="190"/>
      <c r="F1041" s="188"/>
      <c r="G1041" s="191"/>
      <c r="H1041" s="190"/>
      <c r="I1041" s="190"/>
      <c r="J1041" s="143"/>
    </row>
    <row r="1042" spans="1:10" ht="15" customHeight="1" x14ac:dyDescent="0.3">
      <c r="A1042" s="815"/>
      <c r="B1042" s="816"/>
      <c r="C1042" s="817"/>
      <c r="D1042" s="819"/>
      <c r="E1042" s="189"/>
      <c r="F1042" s="189"/>
      <c r="G1042" s="189"/>
      <c r="H1042" s="189"/>
      <c r="I1042" s="189"/>
      <c r="J1042" s="278"/>
    </row>
    <row r="1043" spans="1:10" ht="15" customHeight="1" x14ac:dyDescent="0.3">
      <c r="A1043" s="815"/>
      <c r="B1043" s="816"/>
      <c r="C1043" s="817"/>
      <c r="D1043" s="820"/>
      <c r="E1043" s="136"/>
      <c r="F1043" s="136"/>
      <c r="G1043" s="137"/>
      <c r="H1043" s="137"/>
      <c r="I1043" s="138"/>
      <c r="J1043" s="279"/>
    </row>
    <row r="1044" spans="1:10" ht="15" customHeight="1" x14ac:dyDescent="0.3">
      <c r="A1044" s="815"/>
      <c r="B1044" s="816"/>
      <c r="C1044" s="817"/>
      <c r="D1044" s="821" t="s">
        <v>34</v>
      </c>
      <c r="E1044" s="190"/>
      <c r="F1044" s="190"/>
      <c r="G1044" s="190"/>
      <c r="H1044" s="192"/>
      <c r="I1044" s="191"/>
      <c r="J1044" s="143"/>
    </row>
    <row r="1045" spans="1:10" ht="15" customHeight="1" x14ac:dyDescent="0.3">
      <c r="A1045" s="815"/>
      <c r="B1045" s="816"/>
      <c r="C1045" s="817"/>
      <c r="D1045" s="821"/>
      <c r="E1045" s="189"/>
      <c r="F1045" s="189"/>
      <c r="G1045" s="189"/>
      <c r="H1045" s="193"/>
      <c r="I1045" s="194"/>
      <c r="J1045" s="278"/>
    </row>
    <row r="1046" spans="1:10" ht="15" customHeight="1" x14ac:dyDescent="0.3">
      <c r="A1046" s="815"/>
      <c r="B1046" s="816"/>
      <c r="C1046" s="817"/>
      <c r="D1046" s="821"/>
      <c r="E1046" s="195"/>
      <c r="F1046" s="195"/>
      <c r="G1046" s="196"/>
      <c r="H1046" s="197"/>
      <c r="I1046" s="198"/>
      <c r="J1046" s="196"/>
    </row>
    <row r="1047" spans="1:10" ht="15" customHeight="1" x14ac:dyDescent="0.3">
      <c r="A1047" s="822">
        <v>117</v>
      </c>
      <c r="B1047" s="823">
        <f>INDEX(progrann,A1047)</f>
        <v>0</v>
      </c>
      <c r="C1047" s="824">
        <f>INDEX(ficha_nn,A1047)</f>
        <v>0</v>
      </c>
      <c r="D1047" s="826" t="s">
        <v>28</v>
      </c>
      <c r="E1047" s="258"/>
      <c r="F1047" s="169"/>
      <c r="G1047" s="169"/>
      <c r="H1047" s="141"/>
      <c r="I1047" s="170"/>
      <c r="J1047" s="140"/>
    </row>
    <row r="1048" spans="1:10" ht="15" customHeight="1" x14ac:dyDescent="0.3">
      <c r="A1048" s="822"/>
      <c r="B1048" s="823"/>
      <c r="C1048" s="824"/>
      <c r="D1048" s="826"/>
      <c r="E1048" s="202"/>
      <c r="F1048" s="172"/>
      <c r="G1048" s="172"/>
      <c r="H1048" s="172"/>
      <c r="I1048" s="173"/>
      <c r="J1048" s="134"/>
    </row>
    <row r="1049" spans="1:10" ht="15" customHeight="1" x14ac:dyDescent="0.3">
      <c r="A1049" s="822"/>
      <c r="B1049" s="823"/>
      <c r="C1049" s="824"/>
      <c r="D1049" s="827"/>
      <c r="E1049" s="180"/>
      <c r="F1049" s="175"/>
      <c r="G1049" s="175"/>
      <c r="H1049" s="175"/>
      <c r="I1049" s="176"/>
      <c r="J1049" s="251"/>
    </row>
    <row r="1050" spans="1:10" ht="15" customHeight="1" x14ac:dyDescent="0.3">
      <c r="A1050" s="822"/>
      <c r="B1050" s="823"/>
      <c r="C1050" s="825"/>
      <c r="D1050" s="807" t="s">
        <v>32</v>
      </c>
      <c r="E1050" s="177"/>
      <c r="F1050" s="178"/>
      <c r="G1050" s="139"/>
      <c r="H1050" s="178"/>
      <c r="I1050" s="179"/>
      <c r="J1050" s="252"/>
    </row>
    <row r="1051" spans="1:10" ht="15" customHeight="1" x14ac:dyDescent="0.3">
      <c r="A1051" s="822"/>
      <c r="B1051" s="823"/>
      <c r="C1051" s="825"/>
      <c r="D1051" s="807"/>
      <c r="E1051" s="171"/>
      <c r="F1051" s="172"/>
      <c r="G1051" s="172"/>
      <c r="H1051" s="172"/>
      <c r="I1051" s="172"/>
      <c r="J1051" s="173"/>
    </row>
    <row r="1052" spans="1:10" ht="15" customHeight="1" x14ac:dyDescent="0.3">
      <c r="A1052" s="822"/>
      <c r="B1052" s="823"/>
      <c r="C1052" s="825"/>
      <c r="D1052" s="807"/>
      <c r="E1052" s="174"/>
      <c r="F1052" s="175"/>
      <c r="G1052" s="176"/>
      <c r="H1052" s="176"/>
      <c r="I1052" s="180"/>
      <c r="J1052" s="135"/>
    </row>
    <row r="1053" spans="1:10" ht="15" customHeight="1" x14ac:dyDescent="0.3">
      <c r="A1053" s="822"/>
      <c r="B1053" s="823"/>
      <c r="C1053" s="825"/>
      <c r="D1053" s="828" t="s">
        <v>34</v>
      </c>
      <c r="E1053" s="177"/>
      <c r="F1053" s="178"/>
      <c r="G1053" s="179"/>
      <c r="H1053" s="181"/>
      <c r="I1053" s="179"/>
      <c r="J1053" s="140"/>
    </row>
    <row r="1054" spans="1:10" ht="15" customHeight="1" x14ac:dyDescent="0.3">
      <c r="A1054" s="822"/>
      <c r="B1054" s="823"/>
      <c r="C1054" s="825"/>
      <c r="D1054" s="828"/>
      <c r="E1054" s="171"/>
      <c r="F1054" s="171"/>
      <c r="G1054" s="172"/>
      <c r="H1054" s="172"/>
      <c r="I1054" s="173"/>
      <c r="J1054" s="134"/>
    </row>
    <row r="1055" spans="1:10" ht="15" customHeight="1" x14ac:dyDescent="0.3">
      <c r="A1055" s="822"/>
      <c r="B1055" s="823"/>
      <c r="C1055" s="825"/>
      <c r="D1055" s="828"/>
      <c r="E1055" s="182"/>
      <c r="F1055" s="183"/>
      <c r="G1055" s="184"/>
      <c r="H1055" s="185"/>
      <c r="I1055" s="183"/>
      <c r="J1055" s="135"/>
    </row>
    <row r="1056" spans="1:10" ht="15" customHeight="1" x14ac:dyDescent="0.3">
      <c r="A1056" s="815">
        <v>118</v>
      </c>
      <c r="B1056" s="816">
        <f>INDEX(progrann,A1056)</f>
        <v>0</v>
      </c>
      <c r="C1056" s="817">
        <f>INDEX(ficha_nn,A1056)</f>
        <v>0</v>
      </c>
      <c r="D1056" s="818" t="s">
        <v>28</v>
      </c>
      <c r="E1056" s="214"/>
      <c r="F1056" s="186"/>
      <c r="G1056" s="187"/>
      <c r="H1056" s="187"/>
      <c r="I1056" s="188"/>
      <c r="J1056" s="142"/>
    </row>
    <row r="1057" spans="1:10" ht="15" customHeight="1" x14ac:dyDescent="0.3">
      <c r="A1057" s="815"/>
      <c r="B1057" s="816"/>
      <c r="C1057" s="817"/>
      <c r="D1057" s="818"/>
      <c r="E1057" s="189"/>
      <c r="F1057" s="189"/>
      <c r="G1057" s="189"/>
      <c r="H1057" s="189"/>
      <c r="I1057" s="189"/>
      <c r="J1057" s="278"/>
    </row>
    <row r="1058" spans="1:10" ht="15" customHeight="1" x14ac:dyDescent="0.3">
      <c r="A1058" s="815"/>
      <c r="B1058" s="816"/>
      <c r="C1058" s="817"/>
      <c r="D1058" s="818"/>
      <c r="E1058" s="136"/>
      <c r="F1058" s="136"/>
      <c r="G1058" s="136"/>
      <c r="H1058" s="137"/>
      <c r="I1058" s="136"/>
      <c r="J1058" s="137"/>
    </row>
    <row r="1059" spans="1:10" ht="15" customHeight="1" x14ac:dyDescent="0.3">
      <c r="A1059" s="815"/>
      <c r="B1059" s="816"/>
      <c r="C1059" s="817"/>
      <c r="D1059" s="819" t="s">
        <v>32</v>
      </c>
      <c r="E1059" s="190"/>
      <c r="F1059" s="188"/>
      <c r="G1059" s="191"/>
      <c r="H1059" s="190"/>
      <c r="I1059" s="190"/>
      <c r="J1059" s="143"/>
    </row>
    <row r="1060" spans="1:10" ht="15" customHeight="1" x14ac:dyDescent="0.3">
      <c r="A1060" s="815"/>
      <c r="B1060" s="816"/>
      <c r="C1060" s="817"/>
      <c r="D1060" s="819"/>
      <c r="E1060" s="189"/>
      <c r="F1060" s="189"/>
      <c r="G1060" s="189"/>
      <c r="H1060" s="189"/>
      <c r="I1060" s="189"/>
      <c r="J1060" s="278"/>
    </row>
    <row r="1061" spans="1:10" ht="15" customHeight="1" x14ac:dyDescent="0.3">
      <c r="A1061" s="815"/>
      <c r="B1061" s="816"/>
      <c r="C1061" s="817"/>
      <c r="D1061" s="820"/>
      <c r="E1061" s="136"/>
      <c r="F1061" s="136"/>
      <c r="G1061" s="137"/>
      <c r="H1061" s="137"/>
      <c r="I1061" s="138"/>
      <c r="J1061" s="279"/>
    </row>
    <row r="1062" spans="1:10" ht="15" customHeight="1" x14ac:dyDescent="0.3">
      <c r="A1062" s="815"/>
      <c r="B1062" s="816"/>
      <c r="C1062" s="817"/>
      <c r="D1062" s="821" t="s">
        <v>34</v>
      </c>
      <c r="E1062" s="190"/>
      <c r="F1062" s="190"/>
      <c r="G1062" s="190"/>
      <c r="H1062" s="192"/>
      <c r="I1062" s="191"/>
      <c r="J1062" s="143"/>
    </row>
    <row r="1063" spans="1:10" ht="15" customHeight="1" x14ac:dyDescent="0.3">
      <c r="A1063" s="815"/>
      <c r="B1063" s="816"/>
      <c r="C1063" s="817"/>
      <c r="D1063" s="821"/>
      <c r="E1063" s="189"/>
      <c r="F1063" s="189"/>
      <c r="G1063" s="189"/>
      <c r="H1063" s="193"/>
      <c r="I1063" s="194"/>
      <c r="J1063" s="278"/>
    </row>
    <row r="1064" spans="1:10" ht="15" customHeight="1" x14ac:dyDescent="0.3">
      <c r="A1064" s="815"/>
      <c r="B1064" s="816"/>
      <c r="C1064" s="817"/>
      <c r="D1064" s="821"/>
      <c r="E1064" s="195"/>
      <c r="F1064" s="195"/>
      <c r="G1064" s="196"/>
      <c r="H1064" s="197"/>
      <c r="I1064" s="198"/>
      <c r="J1064" s="196"/>
    </row>
    <row r="1065" spans="1:10" ht="15" customHeight="1" x14ac:dyDescent="0.3">
      <c r="A1065" s="822">
        <v>119</v>
      </c>
      <c r="B1065" s="823">
        <f>INDEX(progrann,A1065)</f>
        <v>0</v>
      </c>
      <c r="C1065" s="824">
        <f>INDEX(ficha_nn,A1065)</f>
        <v>0</v>
      </c>
      <c r="D1065" s="826" t="s">
        <v>28</v>
      </c>
      <c r="E1065" s="258"/>
      <c r="F1065" s="169"/>
      <c r="G1065" s="169"/>
      <c r="H1065" s="141"/>
      <c r="I1065" s="170"/>
      <c r="J1065" s="140"/>
    </row>
    <row r="1066" spans="1:10" ht="15" customHeight="1" x14ac:dyDescent="0.3">
      <c r="A1066" s="822"/>
      <c r="B1066" s="823"/>
      <c r="C1066" s="824"/>
      <c r="D1066" s="826"/>
      <c r="E1066" s="202"/>
      <c r="F1066" s="172"/>
      <c r="G1066" s="172"/>
      <c r="H1066" s="172"/>
      <c r="I1066" s="173"/>
      <c r="J1066" s="134"/>
    </row>
    <row r="1067" spans="1:10" ht="15" customHeight="1" x14ac:dyDescent="0.3">
      <c r="A1067" s="822"/>
      <c r="B1067" s="823"/>
      <c r="C1067" s="824"/>
      <c r="D1067" s="827"/>
      <c r="E1067" s="180"/>
      <c r="F1067" s="175"/>
      <c r="G1067" s="175"/>
      <c r="H1067" s="175"/>
      <c r="I1067" s="176"/>
      <c r="J1067" s="251"/>
    </row>
    <row r="1068" spans="1:10" ht="15" customHeight="1" x14ac:dyDescent="0.3">
      <c r="A1068" s="822"/>
      <c r="B1068" s="823"/>
      <c r="C1068" s="825"/>
      <c r="D1068" s="807" t="s">
        <v>32</v>
      </c>
      <c r="E1068" s="177"/>
      <c r="F1068" s="178"/>
      <c r="G1068" s="139"/>
      <c r="H1068" s="178"/>
      <c r="I1068" s="179"/>
      <c r="J1068" s="252"/>
    </row>
    <row r="1069" spans="1:10" ht="15" customHeight="1" x14ac:dyDescent="0.3">
      <c r="A1069" s="822"/>
      <c r="B1069" s="823"/>
      <c r="C1069" s="825"/>
      <c r="D1069" s="807"/>
      <c r="E1069" s="171"/>
      <c r="F1069" s="172"/>
      <c r="G1069" s="172"/>
      <c r="H1069" s="172"/>
      <c r="I1069" s="172"/>
      <c r="J1069" s="173"/>
    </row>
    <row r="1070" spans="1:10" ht="15" customHeight="1" x14ac:dyDescent="0.3">
      <c r="A1070" s="822"/>
      <c r="B1070" s="823"/>
      <c r="C1070" s="825"/>
      <c r="D1070" s="807"/>
      <c r="E1070" s="174"/>
      <c r="F1070" s="175"/>
      <c r="G1070" s="176"/>
      <c r="H1070" s="176"/>
      <c r="I1070" s="180"/>
      <c r="J1070" s="135"/>
    </row>
    <row r="1071" spans="1:10" ht="15" customHeight="1" x14ac:dyDescent="0.3">
      <c r="A1071" s="822"/>
      <c r="B1071" s="823"/>
      <c r="C1071" s="825"/>
      <c r="D1071" s="828" t="s">
        <v>34</v>
      </c>
      <c r="E1071" s="177"/>
      <c r="F1071" s="178"/>
      <c r="G1071" s="179"/>
      <c r="H1071" s="181"/>
      <c r="I1071" s="179"/>
      <c r="J1071" s="140"/>
    </row>
    <row r="1072" spans="1:10" ht="15" customHeight="1" x14ac:dyDescent="0.3">
      <c r="A1072" s="822"/>
      <c r="B1072" s="823"/>
      <c r="C1072" s="825"/>
      <c r="D1072" s="828"/>
      <c r="E1072" s="171"/>
      <c r="F1072" s="171"/>
      <c r="G1072" s="172"/>
      <c r="H1072" s="172"/>
      <c r="I1072" s="173"/>
      <c r="J1072" s="134"/>
    </row>
    <row r="1073" spans="1:10" ht="15" customHeight="1" x14ac:dyDescent="0.3">
      <c r="A1073" s="822"/>
      <c r="B1073" s="823"/>
      <c r="C1073" s="825"/>
      <c r="D1073" s="828"/>
      <c r="E1073" s="182"/>
      <c r="F1073" s="183"/>
      <c r="G1073" s="184"/>
      <c r="H1073" s="185"/>
      <c r="I1073" s="183"/>
      <c r="J1073" s="135"/>
    </row>
    <row r="1074" spans="1:10" ht="15" customHeight="1" x14ac:dyDescent="0.3">
      <c r="A1074" s="815">
        <v>120</v>
      </c>
      <c r="B1074" s="816">
        <f>INDEX(progrann,A1074)</f>
        <v>0</v>
      </c>
      <c r="C1074" s="842">
        <f>INDEX(ficha_nn,A1074)</f>
        <v>0</v>
      </c>
      <c r="D1074" s="818" t="s">
        <v>28</v>
      </c>
      <c r="E1074" s="214"/>
      <c r="F1074" s="186"/>
      <c r="G1074" s="187"/>
      <c r="H1074" s="187"/>
      <c r="I1074" s="188"/>
      <c r="J1074" s="142"/>
    </row>
    <row r="1075" spans="1:10" ht="15" customHeight="1" x14ac:dyDescent="0.3">
      <c r="A1075" s="815"/>
      <c r="B1075" s="816"/>
      <c r="C1075" s="842"/>
      <c r="D1075" s="818"/>
      <c r="E1075" s="189"/>
      <c r="F1075" s="189"/>
      <c r="G1075" s="189"/>
      <c r="H1075" s="189"/>
      <c r="I1075" s="189"/>
      <c r="J1075" s="278"/>
    </row>
    <row r="1076" spans="1:10" ht="15" customHeight="1" x14ac:dyDescent="0.3">
      <c r="A1076" s="815"/>
      <c r="B1076" s="816"/>
      <c r="C1076" s="842"/>
      <c r="D1076" s="818"/>
      <c r="E1076" s="136"/>
      <c r="F1076" s="136"/>
      <c r="G1076" s="136"/>
      <c r="H1076" s="137"/>
      <c r="I1076" s="136"/>
      <c r="J1076" s="137"/>
    </row>
    <row r="1077" spans="1:10" ht="15" customHeight="1" x14ac:dyDescent="0.3">
      <c r="A1077" s="815"/>
      <c r="B1077" s="816"/>
      <c r="C1077" s="842"/>
      <c r="D1077" s="819" t="s">
        <v>32</v>
      </c>
      <c r="E1077" s="190"/>
      <c r="F1077" s="188"/>
      <c r="G1077" s="191"/>
      <c r="H1077" s="190"/>
      <c r="I1077" s="190"/>
      <c r="J1077" s="143"/>
    </row>
    <row r="1078" spans="1:10" ht="15" customHeight="1" x14ac:dyDescent="0.3">
      <c r="A1078" s="815"/>
      <c r="B1078" s="816"/>
      <c r="C1078" s="842"/>
      <c r="D1078" s="819"/>
      <c r="E1078" s="189"/>
      <c r="F1078" s="189"/>
      <c r="G1078" s="189"/>
      <c r="H1078" s="189"/>
      <c r="I1078" s="189"/>
      <c r="J1078" s="278"/>
    </row>
    <row r="1079" spans="1:10" ht="15" customHeight="1" x14ac:dyDescent="0.3">
      <c r="A1079" s="815"/>
      <c r="B1079" s="816"/>
      <c r="C1079" s="842"/>
      <c r="D1079" s="820"/>
      <c r="E1079" s="136"/>
      <c r="F1079" s="136"/>
      <c r="G1079" s="137"/>
      <c r="H1079" s="137"/>
      <c r="I1079" s="138"/>
      <c r="J1079" s="279"/>
    </row>
    <row r="1080" spans="1:10" ht="15" customHeight="1" x14ac:dyDescent="0.3">
      <c r="A1080" s="815"/>
      <c r="B1080" s="816"/>
      <c r="C1080" s="842"/>
      <c r="D1080" s="821" t="s">
        <v>34</v>
      </c>
      <c r="E1080" s="190"/>
      <c r="F1080" s="190"/>
      <c r="G1080" s="190"/>
      <c r="H1080" s="192"/>
      <c r="I1080" s="191"/>
      <c r="J1080" s="143"/>
    </row>
    <row r="1081" spans="1:10" ht="15" customHeight="1" x14ac:dyDescent="0.3">
      <c r="A1081" s="815"/>
      <c r="B1081" s="816"/>
      <c r="C1081" s="842"/>
      <c r="D1081" s="821"/>
      <c r="E1081" s="189"/>
      <c r="F1081" s="189"/>
      <c r="G1081" s="189"/>
      <c r="H1081" s="193"/>
      <c r="I1081" s="194"/>
      <c r="J1081" s="278"/>
    </row>
    <row r="1082" spans="1:10" ht="15" customHeight="1" x14ac:dyDescent="0.3">
      <c r="A1082" s="840"/>
      <c r="B1082" s="841"/>
      <c r="C1082" s="843"/>
      <c r="D1082" s="821"/>
      <c r="E1082" s="195"/>
      <c r="F1082" s="195"/>
      <c r="G1082" s="196"/>
      <c r="H1082" s="197"/>
      <c r="I1082" s="198"/>
      <c r="J1082" s="196"/>
    </row>
    <row r="1083" spans="1:10" x14ac:dyDescent="0.3">
      <c r="D1083" s="168"/>
      <c r="H1083" s="168"/>
    </row>
  </sheetData>
  <mergeCells count="721">
    <mergeCell ref="A1074:A1082"/>
    <mergeCell ref="B1074:B1082"/>
    <mergeCell ref="C1074:C1082"/>
    <mergeCell ref="D1074:D1076"/>
    <mergeCell ref="D1077:D1079"/>
    <mergeCell ref="D1080:D1082"/>
    <mergeCell ref="A1065:A1073"/>
    <mergeCell ref="B1065:B1073"/>
    <mergeCell ref="C1065:C1073"/>
    <mergeCell ref="D1065:D1067"/>
    <mergeCell ref="D1068:D1070"/>
    <mergeCell ref="D1071:D1073"/>
    <mergeCell ref="A1047:A1055"/>
    <mergeCell ref="B1047:B1055"/>
    <mergeCell ref="C1047:C1055"/>
    <mergeCell ref="D1047:D1049"/>
    <mergeCell ref="D1050:D1052"/>
    <mergeCell ref="D1053:D1055"/>
    <mergeCell ref="A1056:A1064"/>
    <mergeCell ref="B1056:B1064"/>
    <mergeCell ref="C1056:C1064"/>
    <mergeCell ref="D1056:D1058"/>
    <mergeCell ref="D1059:D1061"/>
    <mergeCell ref="D1062:D1064"/>
    <mergeCell ref="A12:A20"/>
    <mergeCell ref="B12:B20"/>
    <mergeCell ref="C12:C20"/>
    <mergeCell ref="D12:D14"/>
    <mergeCell ref="D15:D17"/>
    <mergeCell ref="D18:D20"/>
    <mergeCell ref="A1:J1"/>
    <mergeCell ref="A3:A11"/>
    <mergeCell ref="B3:B11"/>
    <mergeCell ref="C3:C11"/>
    <mergeCell ref="D3:D5"/>
    <mergeCell ref="D6:D8"/>
    <mergeCell ref="D9:D11"/>
    <mergeCell ref="A30:A38"/>
    <mergeCell ref="B30:B38"/>
    <mergeCell ref="C30:C38"/>
    <mergeCell ref="D30:D32"/>
    <mergeCell ref="D33:D35"/>
    <mergeCell ref="D36:D38"/>
    <mergeCell ref="A21:A29"/>
    <mergeCell ref="B21:B29"/>
    <mergeCell ref="C21:C29"/>
    <mergeCell ref="D21:D23"/>
    <mergeCell ref="D24:D26"/>
    <mergeCell ref="D27:D29"/>
    <mergeCell ref="A48:A56"/>
    <mergeCell ref="B48:B56"/>
    <mergeCell ref="C48:C56"/>
    <mergeCell ref="D48:D50"/>
    <mergeCell ref="D51:D53"/>
    <mergeCell ref="D54:D56"/>
    <mergeCell ref="A39:A47"/>
    <mergeCell ref="B39:B47"/>
    <mergeCell ref="C39:C47"/>
    <mergeCell ref="D39:D41"/>
    <mergeCell ref="D42:D44"/>
    <mergeCell ref="D45:D47"/>
    <mergeCell ref="A66:A74"/>
    <mergeCell ref="B66:B74"/>
    <mergeCell ref="C66:C74"/>
    <mergeCell ref="D66:D68"/>
    <mergeCell ref="D69:D71"/>
    <mergeCell ref="D72:D74"/>
    <mergeCell ref="A57:A65"/>
    <mergeCell ref="B57:B65"/>
    <mergeCell ref="C57:C65"/>
    <mergeCell ref="D57:D59"/>
    <mergeCell ref="D60:D62"/>
    <mergeCell ref="D63:D65"/>
    <mergeCell ref="A84:A92"/>
    <mergeCell ref="B84:B92"/>
    <mergeCell ref="C84:C92"/>
    <mergeCell ref="D84:D86"/>
    <mergeCell ref="D87:D89"/>
    <mergeCell ref="D90:D92"/>
    <mergeCell ref="A75:A83"/>
    <mergeCell ref="B75:B83"/>
    <mergeCell ref="C75:C83"/>
    <mergeCell ref="D75:D77"/>
    <mergeCell ref="D78:D80"/>
    <mergeCell ref="D81:D83"/>
    <mergeCell ref="A102:A110"/>
    <mergeCell ref="B102:B110"/>
    <mergeCell ref="C102:C110"/>
    <mergeCell ref="D102:D104"/>
    <mergeCell ref="D105:D107"/>
    <mergeCell ref="D108:D110"/>
    <mergeCell ref="A93:A101"/>
    <mergeCell ref="B93:B101"/>
    <mergeCell ref="C93:C101"/>
    <mergeCell ref="D93:D95"/>
    <mergeCell ref="D96:D98"/>
    <mergeCell ref="D99:D101"/>
    <mergeCell ref="A120:A128"/>
    <mergeCell ref="B120:B128"/>
    <mergeCell ref="C120:C128"/>
    <mergeCell ref="D120:D122"/>
    <mergeCell ref="D123:D125"/>
    <mergeCell ref="D126:D128"/>
    <mergeCell ref="A111:A119"/>
    <mergeCell ref="B111:B119"/>
    <mergeCell ref="C111:C119"/>
    <mergeCell ref="D111:D113"/>
    <mergeCell ref="D114:D116"/>
    <mergeCell ref="D117:D119"/>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74:A182"/>
    <mergeCell ref="B174:B182"/>
    <mergeCell ref="C174:C182"/>
    <mergeCell ref="D174:D176"/>
    <mergeCell ref="D177:D179"/>
    <mergeCell ref="D180:D182"/>
    <mergeCell ref="A165:A173"/>
    <mergeCell ref="B165:B173"/>
    <mergeCell ref="C165:C173"/>
    <mergeCell ref="D165:D167"/>
    <mergeCell ref="D168:D170"/>
    <mergeCell ref="D171:D173"/>
    <mergeCell ref="A192:A200"/>
    <mergeCell ref="B192:B200"/>
    <mergeCell ref="C192:C200"/>
    <mergeCell ref="D192:D194"/>
    <mergeCell ref="D195:D197"/>
    <mergeCell ref="D198:D200"/>
    <mergeCell ref="A183:A191"/>
    <mergeCell ref="B183:B191"/>
    <mergeCell ref="C183:C191"/>
    <mergeCell ref="D183:D185"/>
    <mergeCell ref="D186:D188"/>
    <mergeCell ref="D189:D191"/>
    <mergeCell ref="A210:A218"/>
    <mergeCell ref="B210:B218"/>
    <mergeCell ref="C210:C218"/>
    <mergeCell ref="D210:D212"/>
    <mergeCell ref="D213:D215"/>
    <mergeCell ref="D216:D218"/>
    <mergeCell ref="A201:A209"/>
    <mergeCell ref="B201:B209"/>
    <mergeCell ref="C201:C209"/>
    <mergeCell ref="D201:D203"/>
    <mergeCell ref="D204:D206"/>
    <mergeCell ref="D207:D209"/>
    <mergeCell ref="A228:A236"/>
    <mergeCell ref="B228:B236"/>
    <mergeCell ref="C228:C236"/>
    <mergeCell ref="D228:D230"/>
    <mergeCell ref="D231:D233"/>
    <mergeCell ref="D234:D236"/>
    <mergeCell ref="A219:A227"/>
    <mergeCell ref="B219:B227"/>
    <mergeCell ref="C219:C227"/>
    <mergeCell ref="D219:D221"/>
    <mergeCell ref="D222:D224"/>
    <mergeCell ref="D225:D227"/>
    <mergeCell ref="A246:A254"/>
    <mergeCell ref="B246:B254"/>
    <mergeCell ref="C246:C254"/>
    <mergeCell ref="D246:D248"/>
    <mergeCell ref="D249:D251"/>
    <mergeCell ref="D252:D254"/>
    <mergeCell ref="A237:A245"/>
    <mergeCell ref="B237:B245"/>
    <mergeCell ref="C237:C245"/>
    <mergeCell ref="D237:D239"/>
    <mergeCell ref="D240:D242"/>
    <mergeCell ref="D243:D245"/>
    <mergeCell ref="A264:A272"/>
    <mergeCell ref="B264:B272"/>
    <mergeCell ref="C264:C272"/>
    <mergeCell ref="D264:D266"/>
    <mergeCell ref="D267:D269"/>
    <mergeCell ref="D270:D272"/>
    <mergeCell ref="A255:A263"/>
    <mergeCell ref="B255:B263"/>
    <mergeCell ref="C255:C263"/>
    <mergeCell ref="D255:D257"/>
    <mergeCell ref="D258:D260"/>
    <mergeCell ref="D261:D263"/>
    <mergeCell ref="A282:A290"/>
    <mergeCell ref="B282:B290"/>
    <mergeCell ref="C282:C290"/>
    <mergeCell ref="D282:D284"/>
    <mergeCell ref="D285:D287"/>
    <mergeCell ref="D288:D290"/>
    <mergeCell ref="A273:A281"/>
    <mergeCell ref="B273:B281"/>
    <mergeCell ref="C273:C281"/>
    <mergeCell ref="D273:D275"/>
    <mergeCell ref="D276:D278"/>
    <mergeCell ref="D279:D281"/>
    <mergeCell ref="A300:A308"/>
    <mergeCell ref="B300:B308"/>
    <mergeCell ref="C300:C308"/>
    <mergeCell ref="D300:D302"/>
    <mergeCell ref="D303:D305"/>
    <mergeCell ref="D306:D308"/>
    <mergeCell ref="A291:A299"/>
    <mergeCell ref="B291:B299"/>
    <mergeCell ref="C291:C299"/>
    <mergeCell ref="D291:D293"/>
    <mergeCell ref="D294:D296"/>
    <mergeCell ref="D297:D299"/>
    <mergeCell ref="A318:A326"/>
    <mergeCell ref="B318:B326"/>
    <mergeCell ref="C318:C326"/>
    <mergeCell ref="D318:D320"/>
    <mergeCell ref="D321:D323"/>
    <mergeCell ref="D324:D326"/>
    <mergeCell ref="A309:A317"/>
    <mergeCell ref="B309:B317"/>
    <mergeCell ref="C309:C317"/>
    <mergeCell ref="D309:D311"/>
    <mergeCell ref="D312:D314"/>
    <mergeCell ref="D315:D317"/>
    <mergeCell ref="A336:A344"/>
    <mergeCell ref="B336:B344"/>
    <mergeCell ref="C336:C344"/>
    <mergeCell ref="D336:D338"/>
    <mergeCell ref="D339:D341"/>
    <mergeCell ref="D342:D344"/>
    <mergeCell ref="A327:A335"/>
    <mergeCell ref="B327:B335"/>
    <mergeCell ref="C327:C335"/>
    <mergeCell ref="D327:D329"/>
    <mergeCell ref="D330:D332"/>
    <mergeCell ref="D333:D335"/>
    <mergeCell ref="A354:A362"/>
    <mergeCell ref="B354:B362"/>
    <mergeCell ref="C354:C362"/>
    <mergeCell ref="D354:D356"/>
    <mergeCell ref="D357:D359"/>
    <mergeCell ref="D360:D362"/>
    <mergeCell ref="A345:A353"/>
    <mergeCell ref="B345:B353"/>
    <mergeCell ref="C345:C353"/>
    <mergeCell ref="D345:D347"/>
    <mergeCell ref="D348:D350"/>
    <mergeCell ref="D351:D353"/>
    <mergeCell ref="A372:A380"/>
    <mergeCell ref="B372:B380"/>
    <mergeCell ref="C372:C380"/>
    <mergeCell ref="D372:D374"/>
    <mergeCell ref="D375:D377"/>
    <mergeCell ref="D378:D380"/>
    <mergeCell ref="A363:A371"/>
    <mergeCell ref="B363:B371"/>
    <mergeCell ref="C363:C371"/>
    <mergeCell ref="D363:D365"/>
    <mergeCell ref="D366:D368"/>
    <mergeCell ref="D369:D371"/>
    <mergeCell ref="A390:A398"/>
    <mergeCell ref="B390:B398"/>
    <mergeCell ref="C390:C398"/>
    <mergeCell ref="D390:D392"/>
    <mergeCell ref="D393:D395"/>
    <mergeCell ref="D396:D398"/>
    <mergeCell ref="A381:A389"/>
    <mergeCell ref="B381:B389"/>
    <mergeCell ref="C381:C389"/>
    <mergeCell ref="D381:D383"/>
    <mergeCell ref="D384:D386"/>
    <mergeCell ref="D387:D389"/>
    <mergeCell ref="A408:A416"/>
    <mergeCell ref="B408:B416"/>
    <mergeCell ref="C408:C416"/>
    <mergeCell ref="D408:D410"/>
    <mergeCell ref="D411:D413"/>
    <mergeCell ref="D414:D416"/>
    <mergeCell ref="A399:A407"/>
    <mergeCell ref="B399:B407"/>
    <mergeCell ref="C399:C407"/>
    <mergeCell ref="D399:D401"/>
    <mergeCell ref="D402:D404"/>
    <mergeCell ref="D405:D407"/>
    <mergeCell ref="A426:A434"/>
    <mergeCell ref="B426:B434"/>
    <mergeCell ref="C426:C434"/>
    <mergeCell ref="D426:D428"/>
    <mergeCell ref="D429:D431"/>
    <mergeCell ref="D432:D434"/>
    <mergeCell ref="A417:A425"/>
    <mergeCell ref="B417:B425"/>
    <mergeCell ref="C417:C425"/>
    <mergeCell ref="D417:D419"/>
    <mergeCell ref="D420:D422"/>
    <mergeCell ref="D423:D425"/>
    <mergeCell ref="A444:A452"/>
    <mergeCell ref="B444:B452"/>
    <mergeCell ref="C444:C452"/>
    <mergeCell ref="D444:D446"/>
    <mergeCell ref="D447:D449"/>
    <mergeCell ref="D450:D452"/>
    <mergeCell ref="A435:A443"/>
    <mergeCell ref="B435:B443"/>
    <mergeCell ref="C435:C443"/>
    <mergeCell ref="D435:D437"/>
    <mergeCell ref="D438:D440"/>
    <mergeCell ref="D441:D443"/>
    <mergeCell ref="A462:A470"/>
    <mergeCell ref="B462:B470"/>
    <mergeCell ref="C462:C470"/>
    <mergeCell ref="D462:D464"/>
    <mergeCell ref="D465:D467"/>
    <mergeCell ref="D468:D470"/>
    <mergeCell ref="A453:A461"/>
    <mergeCell ref="B453:B461"/>
    <mergeCell ref="C453:C461"/>
    <mergeCell ref="D453:D455"/>
    <mergeCell ref="D456:D458"/>
    <mergeCell ref="D459:D461"/>
    <mergeCell ref="A480:A488"/>
    <mergeCell ref="B480:B488"/>
    <mergeCell ref="C480:C488"/>
    <mergeCell ref="D480:D482"/>
    <mergeCell ref="D483:D485"/>
    <mergeCell ref="D486:D488"/>
    <mergeCell ref="A471:A479"/>
    <mergeCell ref="B471:B479"/>
    <mergeCell ref="C471:C479"/>
    <mergeCell ref="D471:D473"/>
    <mergeCell ref="D474:D476"/>
    <mergeCell ref="D477:D479"/>
    <mergeCell ref="A498:A506"/>
    <mergeCell ref="B498:B506"/>
    <mergeCell ref="C498:C506"/>
    <mergeCell ref="D498:D500"/>
    <mergeCell ref="D501:D503"/>
    <mergeCell ref="D504:D506"/>
    <mergeCell ref="A489:A497"/>
    <mergeCell ref="B489:B497"/>
    <mergeCell ref="C489:C497"/>
    <mergeCell ref="D489:D491"/>
    <mergeCell ref="D492:D494"/>
    <mergeCell ref="D495:D497"/>
    <mergeCell ref="A516:A524"/>
    <mergeCell ref="B516:B524"/>
    <mergeCell ref="C516:C524"/>
    <mergeCell ref="D516:D518"/>
    <mergeCell ref="D519:D521"/>
    <mergeCell ref="D522:D524"/>
    <mergeCell ref="A507:A515"/>
    <mergeCell ref="B507:B515"/>
    <mergeCell ref="C507:C515"/>
    <mergeCell ref="D507:D509"/>
    <mergeCell ref="D510:D512"/>
    <mergeCell ref="D513:D515"/>
    <mergeCell ref="A534:A542"/>
    <mergeCell ref="B534:B542"/>
    <mergeCell ref="C534:C542"/>
    <mergeCell ref="D534:D536"/>
    <mergeCell ref="D537:D539"/>
    <mergeCell ref="D540:D542"/>
    <mergeCell ref="A525:A533"/>
    <mergeCell ref="B525:B533"/>
    <mergeCell ref="C525:C533"/>
    <mergeCell ref="D525:D527"/>
    <mergeCell ref="D528:D530"/>
    <mergeCell ref="D531:D533"/>
    <mergeCell ref="A552:A560"/>
    <mergeCell ref="B552:B560"/>
    <mergeCell ref="C552:C560"/>
    <mergeCell ref="D552:D554"/>
    <mergeCell ref="D555:D557"/>
    <mergeCell ref="D558:D560"/>
    <mergeCell ref="A543:A551"/>
    <mergeCell ref="B543:B551"/>
    <mergeCell ref="C543:C551"/>
    <mergeCell ref="D543:D545"/>
    <mergeCell ref="D546:D548"/>
    <mergeCell ref="D549:D551"/>
    <mergeCell ref="A570:A578"/>
    <mergeCell ref="B570:B578"/>
    <mergeCell ref="C570:C578"/>
    <mergeCell ref="D570:D572"/>
    <mergeCell ref="D573:D575"/>
    <mergeCell ref="D576:D578"/>
    <mergeCell ref="A561:A569"/>
    <mergeCell ref="B561:B569"/>
    <mergeCell ref="C561:C569"/>
    <mergeCell ref="D561:D563"/>
    <mergeCell ref="D564:D566"/>
    <mergeCell ref="D567:D569"/>
    <mergeCell ref="A588:A596"/>
    <mergeCell ref="B588:B596"/>
    <mergeCell ref="C588:C596"/>
    <mergeCell ref="D588:D590"/>
    <mergeCell ref="D591:D593"/>
    <mergeCell ref="D594:D596"/>
    <mergeCell ref="A579:A587"/>
    <mergeCell ref="B579:B587"/>
    <mergeCell ref="C579:C587"/>
    <mergeCell ref="D579:D581"/>
    <mergeCell ref="D582:D584"/>
    <mergeCell ref="D585:D587"/>
    <mergeCell ref="A606:A614"/>
    <mergeCell ref="B606:B614"/>
    <mergeCell ref="C606:C614"/>
    <mergeCell ref="D606:D608"/>
    <mergeCell ref="D609:D611"/>
    <mergeCell ref="D612:D614"/>
    <mergeCell ref="A597:A605"/>
    <mergeCell ref="B597:B605"/>
    <mergeCell ref="C597:C605"/>
    <mergeCell ref="D597:D599"/>
    <mergeCell ref="D600:D602"/>
    <mergeCell ref="D603:D605"/>
    <mergeCell ref="A624:A632"/>
    <mergeCell ref="B624:B632"/>
    <mergeCell ref="C624:C632"/>
    <mergeCell ref="D624:D626"/>
    <mergeCell ref="D627:D629"/>
    <mergeCell ref="D630:D632"/>
    <mergeCell ref="A615:A623"/>
    <mergeCell ref="B615:B623"/>
    <mergeCell ref="C615:C623"/>
    <mergeCell ref="D615:D617"/>
    <mergeCell ref="D618:D620"/>
    <mergeCell ref="D621:D623"/>
    <mergeCell ref="A642:A650"/>
    <mergeCell ref="B642:B650"/>
    <mergeCell ref="C642:C650"/>
    <mergeCell ref="D642:D644"/>
    <mergeCell ref="D645:D647"/>
    <mergeCell ref="D648:D650"/>
    <mergeCell ref="A633:A641"/>
    <mergeCell ref="B633:B641"/>
    <mergeCell ref="C633:C641"/>
    <mergeCell ref="D633:D635"/>
    <mergeCell ref="D636:D638"/>
    <mergeCell ref="D639:D641"/>
    <mergeCell ref="A660:A668"/>
    <mergeCell ref="B660:B668"/>
    <mergeCell ref="C660:C668"/>
    <mergeCell ref="D660:D662"/>
    <mergeCell ref="D663:D665"/>
    <mergeCell ref="D666:D668"/>
    <mergeCell ref="A651:A659"/>
    <mergeCell ref="B651:B659"/>
    <mergeCell ref="C651:C659"/>
    <mergeCell ref="D651:D653"/>
    <mergeCell ref="D654:D656"/>
    <mergeCell ref="D657:D659"/>
    <mergeCell ref="A678:A686"/>
    <mergeCell ref="B678:B686"/>
    <mergeCell ref="C678:C686"/>
    <mergeCell ref="D678:D680"/>
    <mergeCell ref="D681:D683"/>
    <mergeCell ref="D684:D686"/>
    <mergeCell ref="A669:A677"/>
    <mergeCell ref="B669:B677"/>
    <mergeCell ref="C669:C677"/>
    <mergeCell ref="D669:D671"/>
    <mergeCell ref="D672:D674"/>
    <mergeCell ref="D675:D677"/>
    <mergeCell ref="A696:A704"/>
    <mergeCell ref="B696:B704"/>
    <mergeCell ref="C696:C704"/>
    <mergeCell ref="D696:D698"/>
    <mergeCell ref="D699:D701"/>
    <mergeCell ref="D702:D704"/>
    <mergeCell ref="A687:A695"/>
    <mergeCell ref="B687:B695"/>
    <mergeCell ref="C687:C695"/>
    <mergeCell ref="D687:D689"/>
    <mergeCell ref="D690:D692"/>
    <mergeCell ref="D693:D695"/>
    <mergeCell ref="A714:A722"/>
    <mergeCell ref="B714:B722"/>
    <mergeCell ref="C714:C722"/>
    <mergeCell ref="D714:D716"/>
    <mergeCell ref="D717:D719"/>
    <mergeCell ref="D720:D722"/>
    <mergeCell ref="A705:A713"/>
    <mergeCell ref="B705:B713"/>
    <mergeCell ref="C705:C713"/>
    <mergeCell ref="D705:D707"/>
    <mergeCell ref="D708:D710"/>
    <mergeCell ref="D711:D713"/>
    <mergeCell ref="A732:A740"/>
    <mergeCell ref="B732:B740"/>
    <mergeCell ref="C732:C740"/>
    <mergeCell ref="D732:D734"/>
    <mergeCell ref="D735:D737"/>
    <mergeCell ref="D738:D740"/>
    <mergeCell ref="A723:A731"/>
    <mergeCell ref="B723:B731"/>
    <mergeCell ref="C723:C731"/>
    <mergeCell ref="D723:D725"/>
    <mergeCell ref="D726:D728"/>
    <mergeCell ref="D729:D731"/>
    <mergeCell ref="A750:A758"/>
    <mergeCell ref="B750:B758"/>
    <mergeCell ref="C750:C758"/>
    <mergeCell ref="D750:D752"/>
    <mergeCell ref="D753:D755"/>
    <mergeCell ref="D756:D758"/>
    <mergeCell ref="A741:A749"/>
    <mergeCell ref="B741:B749"/>
    <mergeCell ref="C741:C749"/>
    <mergeCell ref="D741:D743"/>
    <mergeCell ref="D744:D746"/>
    <mergeCell ref="D747:D749"/>
    <mergeCell ref="A768:A776"/>
    <mergeCell ref="B768:B776"/>
    <mergeCell ref="C768:C776"/>
    <mergeCell ref="D768:D770"/>
    <mergeCell ref="D771:D773"/>
    <mergeCell ref="D774:D776"/>
    <mergeCell ref="A759:A767"/>
    <mergeCell ref="B759:B767"/>
    <mergeCell ref="C759:C767"/>
    <mergeCell ref="D759:D761"/>
    <mergeCell ref="D762:D764"/>
    <mergeCell ref="D765:D767"/>
    <mergeCell ref="A786:A794"/>
    <mergeCell ref="B786:B794"/>
    <mergeCell ref="C786:C794"/>
    <mergeCell ref="D786:D788"/>
    <mergeCell ref="D789:D791"/>
    <mergeCell ref="D792:D794"/>
    <mergeCell ref="A777:A785"/>
    <mergeCell ref="B777:B785"/>
    <mergeCell ref="C777:C785"/>
    <mergeCell ref="D777:D779"/>
    <mergeCell ref="D780:D782"/>
    <mergeCell ref="D783:D785"/>
    <mergeCell ref="A804:A812"/>
    <mergeCell ref="B804:B812"/>
    <mergeCell ref="C804:C812"/>
    <mergeCell ref="D804:D806"/>
    <mergeCell ref="D807:D809"/>
    <mergeCell ref="D810:D812"/>
    <mergeCell ref="A795:A803"/>
    <mergeCell ref="B795:B803"/>
    <mergeCell ref="C795:C803"/>
    <mergeCell ref="D795:D797"/>
    <mergeCell ref="D798:D800"/>
    <mergeCell ref="D801:D803"/>
    <mergeCell ref="A822:A830"/>
    <mergeCell ref="B822:B830"/>
    <mergeCell ref="C822:C830"/>
    <mergeCell ref="D822:D824"/>
    <mergeCell ref="D825:D827"/>
    <mergeCell ref="D828:D830"/>
    <mergeCell ref="A813:A821"/>
    <mergeCell ref="B813:B821"/>
    <mergeCell ref="C813:C821"/>
    <mergeCell ref="D813:D815"/>
    <mergeCell ref="D816:D818"/>
    <mergeCell ref="D819:D821"/>
    <mergeCell ref="A840:A848"/>
    <mergeCell ref="B840:B848"/>
    <mergeCell ref="C840:C848"/>
    <mergeCell ref="D840:D842"/>
    <mergeCell ref="D843:D845"/>
    <mergeCell ref="D846:D848"/>
    <mergeCell ref="A831:A839"/>
    <mergeCell ref="B831:B839"/>
    <mergeCell ref="C831:C839"/>
    <mergeCell ref="D831:D833"/>
    <mergeCell ref="D834:D836"/>
    <mergeCell ref="D837:D839"/>
    <mergeCell ref="A858:A866"/>
    <mergeCell ref="B858:B866"/>
    <mergeCell ref="C858:C866"/>
    <mergeCell ref="D858:D860"/>
    <mergeCell ref="D861:D863"/>
    <mergeCell ref="D864:D866"/>
    <mergeCell ref="A849:A857"/>
    <mergeCell ref="B849:B857"/>
    <mergeCell ref="C849:C857"/>
    <mergeCell ref="D849:D851"/>
    <mergeCell ref="D852:D854"/>
    <mergeCell ref="D855:D857"/>
    <mergeCell ref="A876:A884"/>
    <mergeCell ref="B876:B884"/>
    <mergeCell ref="C876:C884"/>
    <mergeCell ref="D876:D878"/>
    <mergeCell ref="D879:D881"/>
    <mergeCell ref="D882:D884"/>
    <mergeCell ref="A867:A875"/>
    <mergeCell ref="B867:B875"/>
    <mergeCell ref="C867:C875"/>
    <mergeCell ref="D867:D869"/>
    <mergeCell ref="D870:D872"/>
    <mergeCell ref="D873:D875"/>
    <mergeCell ref="A894:A902"/>
    <mergeCell ref="B894:B902"/>
    <mergeCell ref="C894:C902"/>
    <mergeCell ref="D894:D896"/>
    <mergeCell ref="D897:D899"/>
    <mergeCell ref="D900:D902"/>
    <mergeCell ref="A885:A893"/>
    <mergeCell ref="B885:B893"/>
    <mergeCell ref="C885:C893"/>
    <mergeCell ref="D885:D887"/>
    <mergeCell ref="D888:D890"/>
    <mergeCell ref="D891:D893"/>
    <mergeCell ref="A912:A920"/>
    <mergeCell ref="B912:B920"/>
    <mergeCell ref="C912:C920"/>
    <mergeCell ref="D912:D914"/>
    <mergeCell ref="D915:D917"/>
    <mergeCell ref="D918:D920"/>
    <mergeCell ref="A903:A911"/>
    <mergeCell ref="B903:B911"/>
    <mergeCell ref="C903:C911"/>
    <mergeCell ref="D903:D905"/>
    <mergeCell ref="D906:D908"/>
    <mergeCell ref="D909:D911"/>
    <mergeCell ref="A930:A938"/>
    <mergeCell ref="B930:B938"/>
    <mergeCell ref="C930:C938"/>
    <mergeCell ref="D930:D932"/>
    <mergeCell ref="D933:D935"/>
    <mergeCell ref="D936:D938"/>
    <mergeCell ref="A921:A929"/>
    <mergeCell ref="B921:B929"/>
    <mergeCell ref="C921:C929"/>
    <mergeCell ref="D921:D923"/>
    <mergeCell ref="D924:D926"/>
    <mergeCell ref="D927:D929"/>
    <mergeCell ref="A948:A956"/>
    <mergeCell ref="B948:B956"/>
    <mergeCell ref="C948:C956"/>
    <mergeCell ref="D948:D950"/>
    <mergeCell ref="D951:D953"/>
    <mergeCell ref="D954:D956"/>
    <mergeCell ref="A939:A947"/>
    <mergeCell ref="B939:B947"/>
    <mergeCell ref="C939:C947"/>
    <mergeCell ref="D939:D941"/>
    <mergeCell ref="D942:D944"/>
    <mergeCell ref="D945:D947"/>
    <mergeCell ref="A966:A974"/>
    <mergeCell ref="B966:B974"/>
    <mergeCell ref="C966:C974"/>
    <mergeCell ref="D966:D968"/>
    <mergeCell ref="D969:D971"/>
    <mergeCell ref="D972:D974"/>
    <mergeCell ref="A957:A965"/>
    <mergeCell ref="B957:B965"/>
    <mergeCell ref="C957:C965"/>
    <mergeCell ref="D957:D959"/>
    <mergeCell ref="D960:D962"/>
    <mergeCell ref="D963:D965"/>
    <mergeCell ref="A984:A992"/>
    <mergeCell ref="B984:B992"/>
    <mergeCell ref="C984:C992"/>
    <mergeCell ref="D984:D986"/>
    <mergeCell ref="D987:D989"/>
    <mergeCell ref="D990:D992"/>
    <mergeCell ref="A975:A983"/>
    <mergeCell ref="B975:B983"/>
    <mergeCell ref="C975:C983"/>
    <mergeCell ref="D975:D977"/>
    <mergeCell ref="D978:D980"/>
    <mergeCell ref="D981:D983"/>
    <mergeCell ref="A1002:A1010"/>
    <mergeCell ref="B1002:B1010"/>
    <mergeCell ref="C1002:C1010"/>
    <mergeCell ref="D1002:D1004"/>
    <mergeCell ref="D1005:D1007"/>
    <mergeCell ref="D1008:D1010"/>
    <mergeCell ref="A993:A1001"/>
    <mergeCell ref="B993:B1001"/>
    <mergeCell ref="C993:C1001"/>
    <mergeCell ref="D993:D995"/>
    <mergeCell ref="D996:D998"/>
    <mergeCell ref="D999:D1001"/>
    <mergeCell ref="A1020:A1028"/>
    <mergeCell ref="B1020:B1028"/>
    <mergeCell ref="C1020:C1028"/>
    <mergeCell ref="D1020:D1022"/>
    <mergeCell ref="D1023:D1025"/>
    <mergeCell ref="D1026:D1028"/>
    <mergeCell ref="A1011:A1019"/>
    <mergeCell ref="B1011:B1019"/>
    <mergeCell ref="C1011:C1019"/>
    <mergeCell ref="D1011:D1013"/>
    <mergeCell ref="D1014:D1016"/>
    <mergeCell ref="D1017:D1019"/>
    <mergeCell ref="A1038:A1046"/>
    <mergeCell ref="B1038:B1046"/>
    <mergeCell ref="C1038:C1046"/>
    <mergeCell ref="D1038:D1040"/>
    <mergeCell ref="D1041:D1043"/>
    <mergeCell ref="D1044:D1046"/>
    <mergeCell ref="A1029:A1037"/>
    <mergeCell ref="B1029:B1037"/>
    <mergeCell ref="C1029:C1037"/>
    <mergeCell ref="D1029:D1031"/>
    <mergeCell ref="D1032:D1034"/>
    <mergeCell ref="D1035:D1037"/>
  </mergeCells>
  <phoneticPr fontId="25" type="noConversion"/>
  <conditionalFormatting sqref="A3:A11">
    <cfRule type="cellIs" dxfId="1553" priority="1095" operator="greaterThan">
      <formula>0</formula>
    </cfRule>
  </conditionalFormatting>
  <conditionalFormatting sqref="A3:A1082">
    <cfRule type="cellIs" dxfId="1552" priority="1089" operator="greaterThan">
      <formula>1</formula>
    </cfRule>
    <cfRule type="expression" dxfId="1551" priority="1533">
      <formula>IF(B3=0,1,0)</formula>
    </cfRule>
  </conditionalFormatting>
  <conditionalFormatting sqref="A12:A20">
    <cfRule type="cellIs" dxfId="1550" priority="1260" operator="greaterThan">
      <formula>0</formula>
    </cfRule>
  </conditionalFormatting>
  <conditionalFormatting sqref="A12:D20 A30:D38 A48:D56 A66:D74 A84:D92 A102:D110 A120:D128 A138:D146 A156:D164 A174:D182 A192:D200 A210:D218 A228:D236 A246:D254 A264:D272 A282:D290 A300:D308 A318:D326 A336:D344 A354:D362 A372:D380 A390:D398 A408:D416 A426:D434 A444:D452 A462:D470 A480:D488 A498:D506 A516:D524 A534:D542 A552:D560 A570:D578 A588:D596 A606:D614 A624:D632 A642:D650 A660:D668 A678:D686 A696:D704 A714:D722 A732:D740 A750:D758 A768:D776 A786:D794 A804:D812 A822:D830 A840:D848 A858:D866 A876:D884 A894:D902 A912:D920 A930:D938 A948:D956 A966:D974 A984:D992 A1002:D1010 A1020:D1028 A1038:D1046 A1056:D1064 A1074:D1082">
    <cfRule type="cellIs" dxfId="1549" priority="1072" operator="equal">
      <formula>0</formula>
    </cfRule>
  </conditionalFormatting>
  <conditionalFormatting sqref="E18:J20 E17:F17 J17 E12:J16 E36:J38 E35:F35 J35 E54:J56 E53:F53 J53 E48:J52 E72:J74 E71:F71 J71 E66:J70 E90:J92 E89:F89 J89 E84:J88 E108:J110 E107:F107 J107 E102:J106 E126:J128 E125:F125 J125 E120:J124 E144:J146 E143:F143 J143 E138:J142 E162:J164 E161:F161 J161 E156:J160 E180:J182 E179:F179 J179 E174:J178 E198:J200 E197:F197 J197 E192:J196 E216:J218 E215:F215 J215 E210:J214 E234:J236 E233:F233 J233 E228:J232 E252:J254 E251:F251 J251 E246:J250 E270:J272 E269:F269 J269 E264:J268 E288:J290 E287:F287 J287 E282:J286 E306:J308 E305:F305 J305 E300:J304 E324:J326 E323:F323 J323 E318:J322 E342:J344 E341:F341 J341 E336:J340 E360:J362 E359:F359 J359 E354:J358 E378:J380 E377:F377 J377 E372:J376 E396:J398 E395:F395 J395 E414:J416 E413:F413 J413 E408:J412 E432:J434 E431:F431 J431 E426:J430 E450:J452 E449:F449 J449 E444:J448 E468:J470 E467:F467 J467 E462:J466 E486:J488 E485:F485 J485 E480:J484 E504:J506 E503:F503 J503 E498:J502 E522:J524 E521:F521 J521 E516:J520 E540:J542 E539:F539 J539 E534:J538 E558:J560 E557:F557 J557 E552:J556 E576:J578 E575:F575 J575 E570:J574 E594:J596 E593:F593 J593 E588:J592 E612:J614 E611:F611 J611 E606:J610 E630:J632 E629:F629 J629 E624:J628 E648:J650 E647:F647 J647 E642:J646 E666:J668 E665:F665 J665 E660:J664 E684:J686 E683:F683 J683 E678:J682 E702:J704 E701:F701 J701 E696:J700 E720:J722 E719:F719 J719 E714:J718 E738:J740 E737:F737 J737 E732:J736 E756:J758 E755:F755 J755 E750:J754 E774:J776 E773:F773 J773 E768:J772 E792:J794 E791:F791 J791 E786:J790 E810:J812 E809:F809 J809 E804:J808 E828:J830 E827:F827 J827 E822:J826 E846:J848 E845:F845 J845 E840:J844 E864:J866 E863:F863 J863 E858:J862 E882:J884 E881:F881 J881 E876:J880 E900:J902 E899:F899 J899 E894:J898 E918:J920 E917:F917 J917 E912:J916 E936:J938 E935:F935 J935 E930:J934 E954:J956 E953:F953 J953 E948:J952 E972:J974 E971:F971 J971 E966:J970 E990:J992 E989:F989 J989 E984:J988 E1008:J1010 E1007:F1007 J1007 E1002:J1006 E1026:J1028 E1025:F1025 J1025 E1020:J1024 E1044:J1046 E1043:F1043 J1043 E1038:J1042 E1062:J1064 E1061:F1061 J1061 E1056:J1060 E1080:J1082 E1079:F1079 J1079 E1074:J1078 E30:J34 E390:J394">
    <cfRule type="cellIs" dxfId="1548" priority="5" operator="equal">
      <formula>0</formula>
    </cfRule>
  </conditionalFormatting>
  <conditionalFormatting sqref="B3:C1082">
    <cfRule type="cellIs" dxfId="1547" priority="1456" operator="equal">
      <formula>0</formula>
    </cfRule>
    <cfRule type="cellIs" dxfId="1546" priority="1534" operator="equal">
      <formula>0</formula>
    </cfRule>
  </conditionalFormatting>
  <conditionalFormatting sqref="D39 D183 D219 D363 D399 D543 D579 D723 D759 D903 D939 D3:I3 K3">
    <cfRule type="cellIs" dxfId="1545" priority="1457" operator="equal">
      <formula>0</formula>
    </cfRule>
  </conditionalFormatting>
  <conditionalFormatting sqref="E5 E14 E23 E32 E41 E50 E59 E68 E77 E86 E95 E104 E113 E122 E131 E140 E149 E158 E167 E176 E185 E194 E203 E212 E221 E230 E239 E248 E257 E266 E284 E293 E302 E311 E320 E329 E338 E347 E356 E365 E374 E383 E392 E401 E410 E419 E428 E437 E446 E455 E464 E473 E482 E491 E500 E509 E518 E527 E536 E545 E554 E563 E572 E581 E590 E599 E608 E617 E626 E635 E644 E653 E662 E671 E680 E689 E698 E707 E716 E725 E734 E743 E752 E761 E770 E779 E788 E797 E806 E815 E824 E833 E842 E851 E860 E869 E878 E887 E896 E905 E914 E923 E932 E941 E950 E959 E968 E977 E986 E995 E1004 E1013 E1022 E1031 E1040 E1049 E1058 E1067 E1076 E275:I275">
    <cfRule type="expression" dxfId="1544" priority="1131">
      <formula>COUNTIFS(bloq,1,luna,E5)&gt;1</formula>
    </cfRule>
  </conditionalFormatting>
  <conditionalFormatting sqref="E7 E16 E25 E34 E43 E52 E61 E70 E79 E88 E97 E106 E115 E124 E133 E142 E151 E160 E169 E178 E187 E196 E205 E214 E223 E232 E241 E250 E259 E268 E286 E295 E304 E313 E322 E331 E340 E349 E358 E367 E376 E385 E394 E403 E412 E421 E430 E439 E448 E457 E466 E475 E484 E493 E502 E511 E520 E529 E538 E547 E556 E565 E574 E583 E592 E601 E610 E619 E628 E637 E646 E655 E664 E673 E682 E691 E700 E709 E718 E727 E736 E745 E754 E763 E772 E781 E790 E799 E808 E817 E826 E835 E844 E853 E862 E871 E880 E889 E898 E907 E916 E925 E934 E943 E952 E961 E970 E979 E988 E997 E1006 E1015 E1024 E1033 E1042 E1051 E1060 E1069 E1078">
    <cfRule type="expression" dxfId="1543" priority="1125">
      <formula>COUNTIFS(bloq,2,luni,E7)&gt;1</formula>
    </cfRule>
  </conditionalFormatting>
  <conditionalFormatting sqref="E8 E17 E26 E35 E44 E53 E62 E71 E80 E89 E98 E107 E116 E125 E134 E143 E152 E161 E170 E179 E188 E197 E206 E215 E224 E233 E242 E251 E260 E269 E287 E296 E305 E314 E323 E332 E341 E350 E359 E368 E377 E386 E395 E404 E413 E422 E431 E440 E449 E458 E467 E476 E485 E494 E503 E512 E521 E530 E539 E548 E557 E566 E575 E584 E593 E602 E611 E620 E629 E638 E647 E656 E665 E674 E683 E692 E701 E710 E719 E728 E737 E746 E755 E764 E773 E782 E791 E800 E809 E818 E827 E836 E845 E854 E863 E872 E881 E890 E899 E908 E917 E926 E935 E944 E953 E962 E971 E980 E989 E998 E1007 E1016 E1025 E1034 E1043 E1052 E1061 E1070 E1079">
    <cfRule type="expression" dxfId="1542" priority="1119">
      <formula>COUNTIFS(bloq,2,luna,E8)&gt;1</formula>
    </cfRule>
  </conditionalFormatting>
  <conditionalFormatting sqref="F10 F19 F28 F37 F46 F55 F64 F73 F82 F91 F100 F109 F118 F127 F136 F145 F154 F163 F172 F181 F190 F199 F208 F217 F226 F235 F244 F253 F262 F271 F280 F289 F298 F307 F316 F325 F334 F343 F352 F361 F370 F379 F388 F397 F406 F415 F424 F433 F442 F451 F460 F469 F478 F487 F496 F505 F514 F523 F532 F541 F550 F559 F568 F577 F586 F595 F604 F613 F622 F631 F640 F649 F658 F667 F676 F685 F694 F703 F712 F721 F730 F739 F748 F757 F766 F775 F784 F793 F802 F811 F820 F829 F838 F847 F856 F865 F874 F883 F892 F901 F910 F919 F928 F937 F946 F955 F964 F973 F982 F991 F1000 F1009 F1018 F1027 F1036 F1045 F1054 F1063 F1072 F1081">
    <cfRule type="expression" dxfId="1541" priority="1113">
      <formula>COUNTIFS(bloq,3,mari,F10)&gt;1</formula>
    </cfRule>
  </conditionalFormatting>
  <conditionalFormatting sqref="E11 E20 E29 E38 E47 E56 E65 E74 E83 E92 E101 E110 E119 E128 E137 E146 E155 E164 E173 E182 E191 E200 E209 E218 E227 E236 E245 E254 E263 E272 E281 E290 E299 E308 E317 E326 E335 E344 E353 E362 E371 E380 E389 E398 E407 E416 E425 E434 E443 E452 E461 E470 E479 E488 E497 E506 E515 E524 E533 E542 E551 E560 E569 E578 E587 E596 E605 E614 E623 E632 E641 E650 E659 E668 E677 E686 E695 E704 E713 E722 E731 E740 E749 E758 E767 E776 E785 E794 E803 E812 E821 E830 E839 E848 E857 E866 E875 E884 E893 E902 E911 E920 E929 E938 E947 E956 E965 E974 E983 E992 E1001 E1010 E1019 E1028 E1037 E1046 E1055 E1064 E1073 E1082">
    <cfRule type="expression" dxfId="1540" priority="1107">
      <formula>COUNTIFS(bloq,3,luna,E11)&gt;1</formula>
    </cfRule>
  </conditionalFormatting>
  <conditionalFormatting sqref="F4:J4 E5:J11 E21:J21 F22:J22 E23:J29 E39:J39 F40:J40 E41:J47 E57:J57 F58:J58 E59:J65 E75:J75 F76:J76 E93:J93 F94:J94 E95:J101 E111:J111 F112:J112 E129:J129 F130:J130 E131:J137 E147:J147 F148:J148 E165:J165 F166:J166 E183:J183 F184:J184 E185:J191 E201:J201 F202:J202 E203:J209 E219:J219 F220:J220 E221:J227 E237:J237 F238:J238 E239:J245 E255:J255 F256:J256 E257:J263 E279:J281 E291:J291 F292:J292 E309:J309 F310:J310 E311:J317 E327:J327 F328:J328 E345:J345 F346:J346 E347:J353 E363:J363 F364:J364 E365:J371 E381:J381 F382:J382 E383:J389 E399:J399 F400:J400 E401:J407 E417:J417 F418:J418 E419:J425 E435:J435 F436:J436 E437:J443 E453:J453 F454:J454 E455:J461 E471:J471 F472:J472 E473:J479 E489:J489 F490:J490 E491:J497 E507:J507 F508:J508 E509:J515 E525:J525 F526:J526 E527:J533 E543:J543 F544:J544 E545:J551 E561:J561 F562:J562 E563:J569 E579:J579 F580:J580 E581:J587 E597:J597 F598:J598 E599:J605 E615:J615 F616:J616 E617:J623 E633:J633 F634:J634 E635:J641 E651:J651 F652:J652 E653:J659 E669:J669 F670:J670 E671:J677 E687:J687 F688:J688 E689:J695 E705:J705 F706:J706 E707:J713 E723:J723 F724:J724 E725:J731 E741:J741 F742:J742 E743:J749 E759:J759 F760:J760 E761:J767 E777:J777 F778:J778 E779:J785 E795:J795 F796:J796 E797:J803 E813:J813 F814:J814 E815:J821 E831:J831 F832:J832 E833:J839 E849:J849 F850:J850 E851:J857 E867:J867 F868:J868 E869:J875 E885:J885 F886:J886 E887:J893 E903:J903 F904:J904 E905:J911 E921:J921 F922:J922 E923:J929 E939:J939 F940:J940 E941:J947 E957:J957 F958:J958 E959:J965 E975:J975 F976:J976 E977:J983 E993:J993 F994:J994 E995:J1001 E1011:J1011 F1012:J1012 E1013:J1019 E1029:J1029 F1030:J1030 E1031:J1037 E1047:J1047 F1048:J1048 E1049:J1055 E1065:J1065 F1066:J1066 E1067:J1073 E113:J119 E167:J173 E149:J155 E273:I273 J273:J278 E275:I276 E278:I278 E293:J299 E329:J335 E77:J83">
    <cfRule type="cellIs" dxfId="1539" priority="4" operator="equal">
      <formula>0</formula>
    </cfRule>
  </conditionalFormatting>
  <conditionalFormatting sqref="F4 F13 F22 F31 F40 F49 F58 F67 F76 F85 F94 F103 F112 F121 F130 F139 F148 F157 F166 F175 F184 F193 F202 F211 F220 F229 F238 F247 F256 F265 F283 F292 F301 F310 F319 F328 F337 F346 F355 F364 F373 F382 F391 F400 F409 F418 F427 F436 F445 F454 F463 F472 F481 F490 F499 F508 F517 F526 F535 F544 F553 F562 F571 F580 F589 F598 F607 F616 F625 F634 F643 F652 F661 F670 F679 F688 F697 F706 F715 F724 F733 F742 F751 F760 F769 F778 F787 F796 F805 F814 F823 F832 F841 F850 F859 F868 F877 F886 F895 F904 F913 F922 F931 F940 F949 F958 F967 F976 F985 F994 F1003 F1012 F1021 F1030 F1039 F1048 F1057 F1066 F1075">
    <cfRule type="expression" dxfId="1538" priority="1136">
      <formula>COUNTIFS(bloq,1,mari,F4)&gt;1</formula>
    </cfRule>
  </conditionalFormatting>
  <conditionalFormatting sqref="F7 F16 F25 F34 F43 F52 F61 F70 F79 F88 F97 F106 F115 F124 F133 F142 F151 F160 F169 F178 F187 F196 F205 F214 F223 F232 F241 F250 F259 F268 F286 F295 F304 F313 F322 F331 F340 F349 F358 F367 F376 F385 F394 F403 F412 F421 F430 F439 F448 F457 F466 F475 F484 F493 F502 F511 F520 F529 F538 F547 F556 F565 F574 F583 F592 F601 F610 F619 F628 F637 F646 F655 F664 F673 F682 F691 F700 F709 F718 F727 F736 F745 F754 F763 F772 F781 F790 F799 F808 F817 F826 F835 F844 F853 F862 F871 F880 F889 F898 F907 F916 F925 F934 F943 F952 F961 F970 F979 F988 F997 F1006 F1015 F1024 F1033 F1042 F1051 F1060 F1069 F1078">
    <cfRule type="expression" dxfId="1537" priority="1124">
      <formula>COUNTIFS(bloq,2,mari,F7)&gt;1</formula>
    </cfRule>
  </conditionalFormatting>
  <conditionalFormatting sqref="F8 F17 F26 F35 F44 F53 F62 F71 F80 F89 F98 F107 F116 F125 F134 F143 F152 F161 F170 F179 F188 F197 F206 F215 F224 F233 F242 F251 F260 F269 F287 F296 F305 F314 F323 F332 F341 F350 F359 F368 F377 F386 F395 F404 F413 F422 F431 F440 F449 F458 F467 F476 F485 F494 F503 F512 F521 F530 F539 F548 F557 F566 F575 F584 F593 F602 F611 F620 F629 F638 F647 F656 F665 F674 F683 F692 F701 F710 F719 F728 F737 F746 F755 F764 F773 F782 F791 F800 F809 F818 F827 F836 F845 F854 F863 F872 F881 F890 F899 F908 F917 F926 F935 F944 F953 F962 F971 F980 F989 F998 F1007 F1016 F1025 F1034 F1043 F1052 F1061 F1070 F1079">
    <cfRule type="expression" dxfId="1536" priority="1118">
      <formula>COUNTIFS(bloq,2,mara,F8)&gt;1</formula>
    </cfRule>
  </conditionalFormatting>
  <conditionalFormatting sqref="F11 F20 F29 F38 F47 F56 F65 F74 F83 F92 F101 F110 F119 F128 F137 F146 F155 F164 F173 F182 F191 F200 F209 F218 F227 F236 F245 F254 F263 F272 F281 F290 F299 F308 F317 F326 F335 F344 F353 F362 F371 F380 F389 F398 F407 F416 F425 F434 F443 F452 F461 F470 F479 F488 F497 F506 F515 F524 F533 F542 F551 F560 F569 F578 F587 F596 F605 F614 F623 F632 F641 F650 F659 F668 F677 F686 F695 F704 F713 F722 F731 F740 F749 F758 F767 F776 F785 F794 F803 F812 F821 F830 F839 F848 F857 F866 F875 F884 F893 F902 F911 F920 F929 F938 F947 F956 F965 F974 F983 F992 F1001 F1010 F1019 F1028 F1037 F1046 F1055 F1064 F1073 F1082">
    <cfRule type="expression" dxfId="1535" priority="1106">
      <formula>COUNTIFS(bloq,3,mara,F11)&gt;1</formula>
    </cfRule>
  </conditionalFormatting>
  <conditionalFormatting sqref="G4 G13 G22 G31 G40 G49 G58 G67 G76 G85 G94 G103 G112 G121 G130 G139 G148 G157 G166 G175 G184 G193 G202 G211 G220 G229 G238 G247 G256 G265 G283 G292 G301 G310 G319 G328 G337 G346 G355 G364 G373 G382 G391 G400 G409 G418 G427 G436 G445 G454 G463 G472 G481 G490 G499 G508 G517 G526 G535 G544 G553 G562 G571 G580 G589 G598 G607 G616 G625 G634 G643 G652 G661 G670 G679 G688 G697 G706 G715 G724 G733 G742 G751 G760 G769 G778 G787 G796 G805 G814 G823 G832 G841 G850 G859 G868 G877 G886 G895 G904 G913 G922 G931 G940 G949 G958 G967 G976 G985 G994 G1003 G1012 G1021 G1030 G1039 G1048 G1057 G1066 G1075">
    <cfRule type="expression" dxfId="1534" priority="1135">
      <formula>COUNTIFS(bloq,1,miei,G4)&gt;1</formula>
    </cfRule>
  </conditionalFormatting>
  <conditionalFormatting sqref="G8 G17 G26 G35 G44 G53 G62 G71 G80 G89 G98 G107 G116 G125 G134 G143 G152 G161 G170 G179 G188 G197 G206 G215 G224 G233 G242 G251 G260 G269 G287 G296 G305 G314 G323 G332 G341 G350 G359 G368 G377 G386 G395 G404 G413 G422 G431 G440 G449 G458 G467 G476 G485 G494 G503 G512 G521 G530 G539 G548 G557 G566 G575 G584 G593 G602 G611 G620 G629 G638 G647 G656 G665 G674 G683 G692 G701 G710 G719 G728 G737 G746 G755 G764 G773 G782 G791 G800 G809 G818 G827 G836 G845 G854 G863 G872 G881 G890 G899 G908 G917 G926 G935 G944 G953 G962 G971 G980 G989 G998 G1007 G1016 G1025 G1034 G1043 G1052 G1061 G1070 G1079">
    <cfRule type="expression" dxfId="1533" priority="1117">
      <formula>COUNTIFS(bloq,2,miea,G8)&gt;1</formula>
    </cfRule>
  </conditionalFormatting>
  <conditionalFormatting sqref="H10 H19 H28 H37 H46 H55 H64 H73 H82 H91 H100 H109 H118 H127 H136 H145 H154 H163 H172 H181 H190 H199 H208 H217 H226 H235 H244 H253 H262 H271 H280 H289 H298 H307 H316 H325 H334 H343 H352 H361 H370 H379 H388 H397 H406 H415 H424 H433 H442 H451 H460 H469 H478 H487 H496 H505 H514 H523 H532 H541 H550 H559 H568 H577 H586 H595 H604 H613 H622 H631 H640 H649 H658 H667 H676 H685 H694 H703 H712 H721 H730 H739 H748 H757 H766 H775 H784 H793 H802 H811 H820 H829 H838 H847 H856 H865 H874 H883 H892 H901 H910 H919 H928 H937 H946 H955 H964 H973 H982 H991 H1000 H1009 H1018 H1027 H1036 H1045 H1054 H1063 H1072 H1081">
    <cfRule type="expression" dxfId="1532" priority="1111">
      <formula>COUNTIFS(bloq,3,juei,H10)&gt;1</formula>
    </cfRule>
  </conditionalFormatting>
  <conditionalFormatting sqref="G7 G16 G25 G34 G43 G52 G61 G70 G79 G88 G97 G106 G115 G124 G133 G142 G151 G160 G169 G178 G187 G196 G205 G214 G223 G232 G241 G250 G259 G268 G286 G295 G304 G313 G322 G331 G340 G349 G358 G367 G376 G385 G394 G403 G412 G421 G430 G439 G448 G457 G466 G475 G484 G493 G502 G511 G520 G529 G538 G547 G556 G565 G574 G583 G592 G601 G610 G619 G628 G637 G646 G655 G664 G673 G682 G691 G700 G709 G718 G727 G736 G745 G754 G763 G772 G781 G790 G799 G808 G817 G826 G835 G844 G853 G862 G871 G880 G889 G898 G907 G916 G925 G934 G943 G952 G961 G970 G979 G988 G997 G1006 G1015 G1024 G1033 G1042 G1051 G1060 G1069 G1078">
    <cfRule type="expression" dxfId="1531" priority="1123">
      <formula>COUNTIFS(bloq,2,miei,G7)&gt;1</formula>
    </cfRule>
  </conditionalFormatting>
  <conditionalFormatting sqref="H4 H13 H22 H31 H40 H49 H58 H67 H76 H85 H94 H103 H112 H121 H130 H139 H148 H157 H166 H175 H184 H193 H202 H211 H220 H229 H238 H247 H256 H265 H283 H292 H301 H310 H319 H328 H337 H346 H355 H364 H373 H382 H391 H400 H409 H418 H427 H436 H445 H454 H463 H472 H481 H490 H499 H508 H517 H526 H535 H544 H553 H562 H571 H580 H589 H598 H607 H616 H625 H634 H643 H652 H661 H670 H679 H688 H697 H706 H715 H724 H733 H742 H751 H760 H769 H778 H787 H796 H805 H814 H823 H832 H841 H850 H859 H868 H877 H886 H895 H904 H913 H922 H931 H940 H949 H958 H967 H976 H985 H994 H1003 H1012 H1021 H1030 H1039 H1048 H1057 H1066 H1075">
    <cfRule type="expression" dxfId="1530" priority="1134">
      <formula>COUNTIFS(bloq,1,juei,H4)&gt;1</formula>
    </cfRule>
  </conditionalFormatting>
  <conditionalFormatting sqref="H5 H14 H23 H32 H41 H50 H59 H68 H77 H86 H95 H104 H113 H122 H131 H140 H149 H158 H167 H176 H185 H194 H203 H212 H221 H230 H239 H248 H257 H266 H284 H293 H302 H311 H320 H329 H338 H347 H356 H365 H374 H383 H392 H401 H410 H419 H428 H437 H446 H455 H464 H473 H482 H491 H500 H509 H518 H527 H536 H545 H554 H563 H572 H581 H590 H599 H608 H617 H626 H635 H644 H653 H662 H671 H680 H689 H698 H707 H716 H725 H734 H743 H752 H761 H770 H779 H788 H797 H806 H815 H824 H833 H842 H851 H860 H869 H878 H887 H896 H905 H914 H923 H932 H941 H950 H959 H968 H977 H986 H995 H1004 H1013 H1022 H1031 H1040 H1049 H1058 H1067 H1076">
    <cfRule type="expression" dxfId="1529" priority="1128">
      <formula>COUNTIFS(bloq,1,juea,H5)&gt;1</formula>
    </cfRule>
  </conditionalFormatting>
  <conditionalFormatting sqref="H7 H16 H25 H34 H43 H52 H61 H70 H79 H88 H97 H106 H115 H124 H133 H142 H151 H160 H169 H178 H187 H196 H205 H214 H223 H232 H241 H250 H259 H268 H286 H295 H304 H313 H322 H331 H340 H349 H358 H367 H376 H385 H394 H403 H412 H421 H430 H439 H448 H457 H466 H475 H484 H493 H502 H511 H520 H529 H538 H547 H556 H565 H574 H583 H592 H601 H610 H619 H628 H637 H646 H655 H664 H673 H682 H691 H700 H709 H718 H727 H736 H745 H754 H763 H772 H781 H790 H799 H808 H817 H826 H835 H844 H853 H862 H871 H880 H889 H898 H907 H916 H925 H934 H943 H952 H961 H970 H979 H988 H997 H1006 H1015 H1024 H1033 H1042 H1051 H1060 H1069 H1078">
    <cfRule type="expression" dxfId="1528" priority="295">
      <formula>COUNTIFS(bloq,2,juei,H7)&gt;1</formula>
    </cfRule>
  </conditionalFormatting>
  <conditionalFormatting sqref="H8 H17 H26 H35 H44 H53 H62 H71 H80 H89 H98 H107 H116 H125 H134 H143 H161 H179 H188 H197 H206 H215 H224 H233 H242 H251 H260 H269 H287 H305 H314 H323 H332 H341 H350 H359 H368 H377 H386 H395 H404 H413 H422 H431 H440 H449 H458 H467 H476 H485 H494 H503 H512 H521 H530 H539 H548 H557 H566 H575 H584 H593 H602 H611 H620 H629 H638 H647 H656 H665 H674 H683 H692 H701 H710 H719 H728 H737 H746 H755 H764 H773 H782 H791 H800 H809 H818 H827 H836 H845 H854 H863 H872 H881 H890 H899 H908 H917 H926 H935 H944 H953 H962 H971 H980 H989 H998 H1007 H1016 H1025 H1034 H1043 H1052 H1061 H1070 H1079 H170:I170 H152:I152 H296:I296">
    <cfRule type="expression" dxfId="1527" priority="1116">
      <formula>COUNTIFS(bloq,2,juea,H8)&gt;1</formula>
    </cfRule>
  </conditionalFormatting>
  <conditionalFormatting sqref="H11 H20 H29 H38 H47 H56 H65 H74 H83 H92 H101 H110 H119 H128 H137 H146 H155 H164 H173 H182 H191 H200 H209 H218 H227 H236 H245 H254 H263 H272 H281 H290 H299 H308 H317 H326 H335 H344 H353 H362 H371 H380 H389 H398 H407 H416 H425 H434 H443 H452 H461 H470 H479 H488 H497 H506 H515 H524 H533 H542 H551 H560 H569 H578 H587 H596 H605 H614 H623 H632 H641 H650 H659 H668 H677 H686 H695 H704 H713 H722 H731 H740 H749 H758 H767 H776 H785 H794 H803 H812 H821 H830 H839 H848 H857 H866 H875 H884 H893 H902 H911 H920 H929 H938 H947 H956 H965 H974 H983 H992 H1001 H1010 H1019 H1028 H1037 H1046 H1055 H1064 H1073 H1082">
    <cfRule type="expression" dxfId="1526" priority="1104">
      <formula>COUNTIFS(bloq,3,juea,H11)&gt;1</formula>
    </cfRule>
  </conditionalFormatting>
  <conditionalFormatting sqref="I4 I13 I22 I31 I40 I49 I58 I67 I76 I85 I94 I103 I112 I121 I130 I139 I148 I157 I166 I175 I184 I193 I202 I211 I220 I229 I238 I247 I256 I265 I283 I292 I301 I310 I319 I328 I337 I346 I355 I364 I373 I382 I391 I400 I409 I418 I427 I436 I445 I454 I463 I472 I481 I490 I499 I508 I517 I526 I535 I544 I553 I562 I571 I580 I589 I598 I607 I616 I625 I634 I643 I652 I661 I670 I679 I688 I697 I706 I715 I724 I733 I742 I751 I760 I769 I778 I787 I796 I805 I814 I823 I832 I841 I850 I859 I868 I877 I886 I895 I904 I913 I922 I931 I940 I949 I958 I967 I976 I985 I994 I1003 I1012 I1021 I1030 I1039 I1048 I1057 I1066 I1075">
    <cfRule type="expression" dxfId="1525" priority="1133">
      <formula>COUNTIFS(bloq,1,viei,I4)&gt;1</formula>
    </cfRule>
  </conditionalFormatting>
  <conditionalFormatting sqref="J7 J16 J25 J34 J43 J52 J61 J70 J79 J88 J97 J106 J115 J124 J133 J142 J151 J160 J169 J178 J187 J196 J205 J214 J223 J232 J241 J250 J259 J268 J277 J286 J295 J304 J313 J322 J331 J340 J349 J358 J367 J376 J385 J394 J403 J412 J421 J430 J439 J448 J457 J466 J475 J484 J493 J502 J511 J520 J529 J538 J547 J556 J565 J574 J583 J592 J601 J610 J619 J628 J637 J646 J655 J664 J673 J682 J691 J700 J709 J718 J727 J736 J745 J754 J763 J772 J781 J790 J799 J808 J817 J826 J835 J844 J853 J862 J871 J880 J889 J898 J907 J916 J925 J934 J943 J952 J961 J970 J979 J988 J997 J1006 J1015 J1024 J1033 J1042 J1051 J1060 J1069 J1078">
    <cfRule type="expression" dxfId="1524" priority="1121">
      <formula>COUNTIFS(bloq,2,sabi,J7)&gt;1</formula>
    </cfRule>
  </conditionalFormatting>
  <conditionalFormatting sqref="I14 I32 I50 I68 I86 I104 I122 I140 I158 I176 I194 I212 I230 I248 I266 I284 I302 I320 I338 I356 I374 I392 I410 I428 I446 I464 I482 I500 I518 I536 I554 I572 I590 I608 I626 I644 I662 I680 I698 I716 I734 I752 I770 I788 I806 I824 I842 I860 I878 I896 I914 I932 I950 I968 I986 I1004 I1022 I1040 I1058 I1076">
    <cfRule type="expression" dxfId="1523" priority="1164">
      <formula>COUNTIFS(bloq,1,viea,I14)&gt;1</formula>
    </cfRule>
  </conditionalFormatting>
  <conditionalFormatting sqref="J5 J14 J23 J32 J41 J50 J59 J68 J77 J86 J95 J104 J113 J122 J131 J140 J149 J158 J167 J176 J185 J194 J203 J212 J221 J230 J239 J248 J257 J266 J275 J284 J293 J302 J311 J320 J329 J338 J347 J356 J365 J374 J383 J392 J401 J410 J419 J428 J437 J446 J455 J464 J473 J482 J491 J500 J509 J518 J527 J536 J545 J554 J563 J572 J581 J590 J599 J608 J617 J626 J635 J644 J653 J662 J671 J680 J689 J698 J707 J716 J725 J734 J743 J752 J761 J770 J779 J788 J797 J806 J815 J824 J833 J842 J851 J860 J869 J878 J887 J896 J905 J914 J923 J932 J941 J950 J959 J968 J977 J986 J995 J1004 J1013 J1022 J1031 J1040 J1049 J1058 J1067 J1076">
    <cfRule type="expression" dxfId="1522" priority="1126">
      <formula>COUNTIFS(bloq,1,saba,J5)&gt;1</formula>
    </cfRule>
  </conditionalFormatting>
  <conditionalFormatting sqref="J10 J19 J28 J37 J46 J55 J64 J73 J82 J91 J100 J109 J118 J127 J136 J145 J154 J163 J172 J181 J190 J199 J208 J217 J226 J235 J244 J253 J262 J271 J280 J289 J298 J307 J316 J325 J334 J343 J352 J361 J370 J379 J388 J397 J406 J415 J424 J433 J442 J451 J460 J469 J478 J487 J496 J505 J514 J523 J532 J541 J550 J559 J568 J577 J586 J595 J604 J613 J622 J631 J640 J649 J658 J667 J676 J685 J694 J703 J712 J721 J730 J739 J748 J757 J766 J775 J784 J793 J802 J811 J820 J829 J838 J847 J856 J865 J874 J883 J892 J901 J910 J919 J928 J937 J946 J955 J964 J973 J982 J991 J1000 J1009 J1018 J1027 J1036 J1045 J1054 J1063 J1072 J1081">
    <cfRule type="expression" dxfId="1521" priority="1108">
      <formula>COUNTIFS(bloq,3,sabi,J10)&gt;1</formula>
    </cfRule>
  </conditionalFormatting>
  <conditionalFormatting sqref="J11 J20 J29 J38 J47 J56 J65 J74 J83 J92 J101 J110 J119 J128 J137 J146 J155 J164 J173 J182 J191 J200 J209 J218 J227 J236 J245 J254 J263 J272 J281 J290 J299 J308 J317 J326 J335 J344 J353 J362 J371 J380 J389 J398 J407 J416 J425 J434 J443 J452 J461 J470 J479 J488 J497 J506 J515 J524 J533 J542 J551 J560 J569 J578 J587 J596 J605 J614 J623 J632 J641 J650 J659 J668 J677 J686 J695 J704 J713 J722 J731 J740 J749 J758 J767 J776 J785 J794 J803 J812 J821 J830 J839 J848 J857 J866 J875 J884 J893 J902 J911 J920 J929 J938 J947 J956 J965 J974 J983 J992 J1001 J1010 J1019 J1028 J1037 J1046 J1055 J1064 J1073 J1082">
    <cfRule type="expression" dxfId="1520" priority="1102">
      <formula>COUNTIFS(bloq,3,saba,J11)&gt;1</formula>
    </cfRule>
  </conditionalFormatting>
  <conditionalFormatting sqref="J13 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J1057 J1075">
    <cfRule type="expression" dxfId="1519" priority="1169">
      <formula>COUNTIFS(bloq,1,sabi,J13)&gt;1</formula>
    </cfRule>
  </conditionalFormatting>
  <conditionalFormatting sqref="J16 J34 J52 J70 J88 J106 J124 J142 J160 J178 J196 J214 J232 J250 J268 J286 J304 J322 J340 J358 J376 J394 J412 J430 J448 J466 J484 J502 J520 J538 J556 J574 J592 J610 J628 J646 J664 J682 J700 J718 J736 J754 J772 J790 J808 J826 J844 J862 J880 J898 J916 J934 J952 J970 J988 J1006 J1024 J1042 J1060 J1078">
    <cfRule type="expression" dxfId="1518" priority="1157">
      <formula>COUNTIFS(bloq,2,sabi,J16)&gt;1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1517" priority="1151">
      <formula>COUNTIFS(bloq,2,saba,J17)&gt;1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1516" priority="1139">
      <formula>COUNTIFS(bloq,3,saba,J20)&gt;1</formula>
    </cfRule>
  </conditionalFormatting>
  <conditionalFormatting sqref="A21:A29 A39:A47 A57:A65 A75:A83 A93:A101 A111:A119 A129:A137 A147:A155 A165:A173 A183:A191 A201:A209 A219:A227 A237:A245 A255:A263 A273:A281 A291:A299 A309:A317 A327:A335 A345:A353 A363:A371 A381:A389 A399:A407 A417:A425 A435:A443 A453:A461 A471:A479 A489:A497 A507:A515 A525:A533 A543:A551 A561:A569 A579:A587 A597:A605 A615:A623 A633:A641 A651:A659 A669:A677 A687:A695 A705:A713 A723:A731 A741:A749 A759:A767 A777:A785 A795:A803 A813:A821 A831:A839 A849:A857 A867:A875 A885:A893 A903:A911 A921:A929 A939:A947 A957:A965 A975:A983 A993:A1001 A1011:A1019 A1029:A1037 A1047:A1055 A1065:A1073">
    <cfRule type="cellIs" dxfId="1515" priority="495" operator="greaterThan">
      <formula>0</formula>
    </cfRule>
  </conditionalFormatting>
  <conditionalFormatting sqref="A30:A38 A48:A56 A66:A74 A84:A92 A102:A110 A120:A128 A138:A146 A156:A164 A174:A182 A192:A200 A210:A218 A228:A236 A246:A254 A264:A272 A282:A290 A300:A308 A318:A326 A336:A344 A354:A362 A372:A380 A390:A398 A408:A416 A426:A434 A444:A452 A462:A470 A480:A488 A498:A506 A516:A524 A534:A542 A552:A560 A570:A578 A588:A596 A606:A614 A624:A632 A642:A650 A660:A668 A678:A686 A696:A704 A714:A722 A732:A740 A750:A758 A768:A776 A786:A794 A804:A812 A822:A830 A840:A848 A858:A866 A876:A884 A894:A902 A912:A920 A930:A938 A948:A956 A966:A974 A984:A992 A1002:A1010 A1020:A1028 A1038:A1046 A1056:A1064 A1074:A1082">
    <cfRule type="cellIs" dxfId="1514" priority="496" operator="greaterThan">
      <formula>0</formula>
    </cfRule>
  </conditionalFormatting>
  <conditionalFormatting sqref="B3:C11">
    <cfRule type="cellIs" dxfId="1513" priority="494" operator="equal">
      <formula>0</formula>
    </cfRule>
  </conditionalFormatting>
  <conditionalFormatting sqref="B12:C20">
    <cfRule type="cellIs" dxfId="1512" priority="493" operator="equal">
      <formula>0</formula>
    </cfRule>
  </conditionalFormatting>
  <conditionalFormatting sqref="B21:C29 B39:C47 B57:C65 B75:C83 B93:C101 B111:C119 B129:C137 B147:C155 B165:C173 B183:C191 B201:C209 B219:C227 B237:C245 B255:C263 B273:C281 B291:C299 B309:C317 B327:C335 B345:C353 B363:C371 B381:C389 B399:C407 B417:C425 B435:C443 B453:C461 B471:C479 B489:C497 B507:C515 B525:C533 B543:C551 B561:C569 B579:C587 B597:C605 B615:C623 B633:C641 B651:C659 B669:C677 B687:C695 B705:C713 B723:C731 B741:C749 B759:C767 B777:C785 B795:C803 B813:C821 B831:C839 B849:C857 B867:C875 B885:C893 B903:C911 B921:C929 B939:C947 B957:C965 B975:C983 B1011:C1019 B1029:C1037 B1047:C1055 B1065:C1073 B993:C1001 B804:B812 C822:C830">
    <cfRule type="cellIs" dxfId="1511" priority="492" operator="equal">
      <formula>0</formula>
    </cfRule>
  </conditionalFormatting>
  <conditionalFormatting sqref="B30:C38 B48:C56 B66:C74 B84:C92 B102:C110 B120:C128 B138:C146 B156:C164 B174:C182 B192:C200 B210:C218 B228:C236 B246:C254 B264:C272 B282:C290 B300:C308 B318:C326 B336:C344 B354:C362 B372:C380 B390:C398 B408:C416 B426:C434 B444:C452 B462:C470 B480:C488 B498:C506 B516:C524 B534:C542 B552:C560 B570:C578 B588:C596 B606:C614 B624:C632 B642:C650 B660:C668 B678:C686 B696:C704 B714:C722 B732:C740 B750:C758 B768:C776 B786:C794 B804:C812 B822:C830 B840:C848 B858:C866 B876:C884 B894:C902 B912:C920 B930:C938 B948:C956 B966:C974 B1002:C1010 B1020:C1028 B1038:C1046 B1056:C1064 B984:C992 B1074:C1082">
    <cfRule type="cellIs" dxfId="1510" priority="491" operator="equal">
      <formula>0</formula>
    </cfRule>
  </conditionalFormatting>
  <conditionalFormatting sqref="G17:I17">
    <cfRule type="cellIs" dxfId="1509" priority="162" operator="equal">
      <formula>0</formula>
    </cfRule>
  </conditionalFormatting>
  <conditionalFormatting sqref="E4 E13 E22 E31 E40 E49 E58 E67 E76 E85 E94 E103 E112 E121 E130 E139 E148 E157 E166 E175 E184 E193 E202 E211 E220 E229 E238 E247 E256 E265 E283 E292 E301 E310 E319 E328 E337 E346 E355 E364 E373 E382 E400 E409 E418 E427 E436 E445 E454 E463 E472 E481 E490 E499 E508 E517 E526 E535 E544 E553 E562 E571 E580 E589 E598 E607 E616 E625 E634 E643 E652 E661 E670 E679 E688 E697 E706 E715 E724 E733 E742 E751 E760 E769 E778 E787 E796 E805 E814 E823 E832 E841 E850 E859 E868 E877 E886 E895 E904 E913 E922 E931 E940 E949 E958 E967 E976 E985 E994 E1003 E1012 E1021 E1030 E1039 E1048 E1057 E1066 E1075 E274:I274 E391:H391">
    <cfRule type="expression" dxfId="1508" priority="1101">
      <formula>COUNTIFS(bloq,1,luni,E4)&gt;1</formula>
    </cfRule>
  </conditionalFormatting>
  <conditionalFormatting sqref="E4">
    <cfRule type="cellIs" dxfId="1507" priority="420" operator="equal">
      <formula>0</formula>
    </cfRule>
  </conditionalFormatting>
  <conditionalFormatting sqref="J8 J17 J26 J35 J44 J53 J62 J71 J80 J89 J98 J107 J116 J125 J134 J143 J152 J161 J170 J179 J188 J197 J206 J215 J224 J233 J242 J251 J260 J269 J278 J287 J296 J305 J314 J323 J332 J341 J350 J359 J368 J377 J386 J395 J404 J413 J422 J431 J440 J449 J458 J467 J476 J485 J494 J503 J512 J521 J530 J539 J548 J557 J566 J575 J584 J593 J602 J611 J620 J629 J638 J647 J656 J665 J674 J683 J692 J701 J710 J719 J728 J737 J746 J755 J764 J773 J782 J791 J800 J809 J818 J827 J836 J845 J854 J863 J872 J881 J890 J899 J908 J917 J926 J935 J944 J953 J962 J971 J980 J989 J998 J1007 J1016 J1025 J1034 J1043 J1052 J1061 J1070 J1079">
    <cfRule type="expression" dxfId="1506" priority="421">
      <formula>COUNTIFS(bloq,2,saba,J8)&gt;1</formula>
    </cfRule>
  </conditionalFormatting>
  <conditionalFormatting sqref="F5 F14 F23 F32 F41 F50 F59 F68 F77 F86 F95 F104 F113 F122 F131 F140 F149 F158 F167 F176 F185 F194 F203 F212 F221 F230 F239 F248 F257 F266 F284 F293 F302 F311 F320 F338 F347 F356 F365 F374 F383 F392 F401 F410 F419 F428 F437 F446 F455 F464 F473 F482 F491 F500 F509 F518 F527 F536 F545 F554 F563 F572 F581 F590 F599 F608 F617 F626 F635 F644 F653 F662 F671 F680 F689 F698 F707 F716 F725 F734 F743 F752 F761 F770 F779 F788 F797 F806 F815 F824 F833 F842 F851 F860 F869 F878 F887 F896 F905 F914 F923 F932 F941 F950 F959 F968 F977 F986 F995 F1004 F1013 F1022 F1031 F1040 F1049 F1058 F1067 F1076 F329:I329">
    <cfRule type="expression" dxfId="1505" priority="290">
      <formula>COUNTIFS(bloq,1,mara,F5)&gt;1</formula>
    </cfRule>
  </conditionalFormatting>
  <conditionalFormatting sqref="G5 G14 G23 G32 G41 G50 G59 G68 G77 G86 G95 G104 G113 G122 G131 G140 G149 G158 G167 G176 G185 G194 G203 G212 G221 G230 G239 G248 G257 G266 G284 G293 G302 G311 G320 G329 G338 G347 G356 G365 G374 G383 G392 G401 G410 G419 G428 G437 G446 G455 G464 G473 G482 G491 G500 G509 G518 G527 G536 G545 G554 G563 G572 G581 G590 G599 G608 G617 G626 G635 G644 G653 G662 G671 G680 G689 G698 G707 G716 G725 G734 G743 G752 G761 G770 G779 G788 G797 G806 G815 G824 G833 G842 G851 G860 G869 G878 G887 G896 G905 G914 G923 G932 G941 G950 G959 G968 G977 G986 G995 G1004 G1013 G1022 G1031 G1040 G1049 G1058 G1067 G1076">
    <cfRule type="expression" dxfId="1504" priority="289">
      <formula>COUNTIFS(bloq,1,miea,G5)&gt;1</formula>
    </cfRule>
  </conditionalFormatting>
  <conditionalFormatting sqref="E10 E19 E28 E37 E46 E55 E64 E73 E82 E91 E100 E109 E118 E127 E136 E145 E154 E163 E172 E181 E190 E199 E208 E217 E226 E235 E244 E253 E262 E271 E280 E289 E298 E307 E316 E325 E334 E343 E352 E361 E370 E379 E388 E397 E406 E415 E424 E433 E442 E451 E460 E469 E478 E487 E496 E505 E514 E523 E532 E541 E550 E559 E568 E577 E586 E595 E604 E613 E622 E631 E640 E649 E658 E667 E676 E685 E694 E703 E712 E721 E730 E739 E748 E757 E766 E775 E784 E793 E802 E811 E820 E829 E838 E847 E856 E865 E874 E883 E892 E901 E910 E919 E928 E937 E946 E955 E964 E973 E982 E991 E1000 E1009 E1018 E1027 E1036 E1045 E1054 E1063 E1072 E1081">
    <cfRule type="expression" dxfId="1503" priority="287">
      <formula>COUNTIFS(bloq,3,luni,E10)&gt;1</formula>
    </cfRule>
  </conditionalFormatting>
  <conditionalFormatting sqref="G11 G20 G29 G38 G47 G56 G65 G74 G92 G101 G110 G119 G128 G137 G146 G155 G164 G173 G182 G191 G200 G209 G218 G227 G236 G245 G254 G263 G272 G281 G290 G299 G308 G317 G326 G335 G344 G353 G362 G371 G380 G389 G398 G407 G416 G425 G434 G443 G452 G461 G470 G479 G488 G497 G506 G515 G524 G533 G542 G551 G560 G569 G578 G587 G596 G605 G614 G623 G632 G641 G650 G659 G668 G677 G686 G695 G704 G713 G722 G731 G740 G749 G758 G767 G776 G785 G794 G803 G812 G821 G830 G839 G848 G857 G866 G875 G884 G893 G902 G911 G920 G929 G938 G947 G956 G965 G974 G983 G992 G1001 G1010 G1019 G1028 G1037 G1046 G1055 G1064 G1073 G1082 G83:H83">
    <cfRule type="expression" dxfId="1502" priority="285">
      <formula>COUNTIFS(bloq,3,miea,G11)&gt;1</formula>
    </cfRule>
  </conditionalFormatting>
  <conditionalFormatting sqref="G35:I35">
    <cfRule type="cellIs" dxfId="1501" priority="161" operator="equal">
      <formula>0</formula>
    </cfRule>
  </conditionalFormatting>
  <conditionalFormatting sqref="E22">
    <cfRule type="cellIs" dxfId="1500" priority="160" operator="equal">
      <formula>0</formula>
    </cfRule>
  </conditionalFormatting>
  <conditionalFormatting sqref="G53:I53">
    <cfRule type="cellIs" dxfId="1499" priority="159" operator="equal">
      <formula>0</formula>
    </cfRule>
  </conditionalFormatting>
  <conditionalFormatting sqref="E40">
    <cfRule type="cellIs" dxfId="1498" priority="158" operator="equal">
      <formula>0</formula>
    </cfRule>
  </conditionalFormatting>
  <conditionalFormatting sqref="G71:I71">
    <cfRule type="cellIs" dxfId="1497" priority="157" operator="equal">
      <formula>0</formula>
    </cfRule>
  </conditionalFormatting>
  <conditionalFormatting sqref="E58">
    <cfRule type="cellIs" dxfId="1496" priority="156" operator="equal">
      <formula>0</formula>
    </cfRule>
  </conditionalFormatting>
  <conditionalFormatting sqref="G89:I89">
    <cfRule type="cellIs" dxfId="1495" priority="155" operator="equal">
      <formula>0</formula>
    </cfRule>
  </conditionalFormatting>
  <conditionalFormatting sqref="E76">
    <cfRule type="cellIs" dxfId="1494" priority="154" operator="equal">
      <formula>0</formula>
    </cfRule>
  </conditionalFormatting>
  <conditionalFormatting sqref="G107:I107">
    <cfRule type="cellIs" dxfId="1493" priority="153" operator="equal">
      <formula>0</formula>
    </cfRule>
  </conditionalFormatting>
  <conditionalFormatting sqref="E94">
    <cfRule type="cellIs" dxfId="1492" priority="152" operator="equal">
      <formula>0</formula>
    </cfRule>
  </conditionalFormatting>
  <conditionalFormatting sqref="G125:I125">
    <cfRule type="cellIs" dxfId="1491" priority="151" operator="equal">
      <formula>0</formula>
    </cfRule>
  </conditionalFormatting>
  <conditionalFormatting sqref="E112">
    <cfRule type="cellIs" dxfId="1490" priority="150" operator="equal">
      <formula>0</formula>
    </cfRule>
  </conditionalFormatting>
  <conditionalFormatting sqref="G143:I143">
    <cfRule type="cellIs" dxfId="1489" priority="149" operator="equal">
      <formula>0</formula>
    </cfRule>
  </conditionalFormatting>
  <conditionalFormatting sqref="E130">
    <cfRule type="cellIs" dxfId="1488" priority="148" operator="equal">
      <formula>0</formula>
    </cfRule>
  </conditionalFormatting>
  <conditionalFormatting sqref="G161:I161">
    <cfRule type="cellIs" dxfId="1487" priority="147" operator="equal">
      <formula>0</formula>
    </cfRule>
  </conditionalFormatting>
  <conditionalFormatting sqref="E148">
    <cfRule type="cellIs" dxfId="1486" priority="146" operator="equal">
      <formula>0</formula>
    </cfRule>
  </conditionalFormatting>
  <conditionalFormatting sqref="G179:I179">
    <cfRule type="cellIs" dxfId="1485" priority="145" operator="equal">
      <formula>0</formula>
    </cfRule>
  </conditionalFormatting>
  <conditionalFormatting sqref="E166">
    <cfRule type="cellIs" dxfId="1484" priority="144" operator="equal">
      <formula>0</formula>
    </cfRule>
  </conditionalFormatting>
  <conditionalFormatting sqref="G197:I197">
    <cfRule type="cellIs" dxfId="1483" priority="143" operator="equal">
      <formula>0</formula>
    </cfRule>
  </conditionalFormatting>
  <conditionalFormatting sqref="E184">
    <cfRule type="cellIs" dxfId="1482" priority="142" operator="equal">
      <formula>0</formula>
    </cfRule>
  </conditionalFormatting>
  <conditionalFormatting sqref="G215:I215">
    <cfRule type="cellIs" dxfId="1481" priority="141" operator="equal">
      <formula>0</formula>
    </cfRule>
  </conditionalFormatting>
  <conditionalFormatting sqref="E202">
    <cfRule type="cellIs" dxfId="1480" priority="140" operator="equal">
      <formula>0</formula>
    </cfRule>
  </conditionalFormatting>
  <conditionalFormatting sqref="G233:I233">
    <cfRule type="cellIs" dxfId="1479" priority="139" operator="equal">
      <formula>0</formula>
    </cfRule>
  </conditionalFormatting>
  <conditionalFormatting sqref="E220">
    <cfRule type="cellIs" dxfId="1478" priority="138" operator="equal">
      <formula>0</formula>
    </cfRule>
  </conditionalFormatting>
  <conditionalFormatting sqref="G251:I251">
    <cfRule type="cellIs" dxfId="1477" priority="137" operator="equal">
      <formula>0</formula>
    </cfRule>
  </conditionalFormatting>
  <conditionalFormatting sqref="E238">
    <cfRule type="cellIs" dxfId="1476" priority="136" operator="equal">
      <formula>0</formula>
    </cfRule>
  </conditionalFormatting>
  <conditionalFormatting sqref="G269:I269">
    <cfRule type="cellIs" dxfId="1475" priority="135" operator="equal">
      <formula>0</formula>
    </cfRule>
  </conditionalFormatting>
  <conditionalFormatting sqref="E256">
    <cfRule type="cellIs" dxfId="1474" priority="134" operator="equal">
      <formula>0</formula>
    </cfRule>
  </conditionalFormatting>
  <conditionalFormatting sqref="G287:I287">
    <cfRule type="cellIs" dxfId="1473" priority="133" operator="equal">
      <formula>0</formula>
    </cfRule>
  </conditionalFormatting>
  <conditionalFormatting sqref="E274:I274">
    <cfRule type="cellIs" dxfId="1472" priority="132" operator="equal">
      <formula>0</formula>
    </cfRule>
  </conditionalFormatting>
  <conditionalFormatting sqref="G305:I305">
    <cfRule type="cellIs" dxfId="1471" priority="131" operator="equal">
      <formula>0</formula>
    </cfRule>
  </conditionalFormatting>
  <conditionalFormatting sqref="E292">
    <cfRule type="cellIs" dxfId="1470" priority="130" operator="equal">
      <formula>0</formula>
    </cfRule>
  </conditionalFormatting>
  <conditionalFormatting sqref="G323:I323">
    <cfRule type="cellIs" dxfId="1469" priority="129" operator="equal">
      <formula>0</formula>
    </cfRule>
  </conditionalFormatting>
  <conditionalFormatting sqref="E310">
    <cfRule type="cellIs" dxfId="1468" priority="128" operator="equal">
      <formula>0</formula>
    </cfRule>
  </conditionalFormatting>
  <conditionalFormatting sqref="G341:I341">
    <cfRule type="cellIs" dxfId="1467" priority="127" operator="equal">
      <formula>0</formula>
    </cfRule>
  </conditionalFormatting>
  <conditionalFormatting sqref="E328">
    <cfRule type="cellIs" dxfId="1466" priority="126" operator="equal">
      <formula>0</formula>
    </cfRule>
  </conditionalFormatting>
  <conditionalFormatting sqref="G359:I359">
    <cfRule type="cellIs" dxfId="1465" priority="125" operator="equal">
      <formula>0</formula>
    </cfRule>
  </conditionalFormatting>
  <conditionalFormatting sqref="E346">
    <cfRule type="cellIs" dxfId="1464" priority="124" operator="equal">
      <formula>0</formula>
    </cfRule>
  </conditionalFormatting>
  <conditionalFormatting sqref="G377:I377">
    <cfRule type="cellIs" dxfId="1463" priority="123" operator="equal">
      <formula>0</formula>
    </cfRule>
  </conditionalFormatting>
  <conditionalFormatting sqref="E364">
    <cfRule type="cellIs" dxfId="1462" priority="122" operator="equal">
      <formula>0</formula>
    </cfRule>
  </conditionalFormatting>
  <conditionalFormatting sqref="G395:I395">
    <cfRule type="cellIs" dxfId="1461" priority="121" operator="equal">
      <formula>0</formula>
    </cfRule>
  </conditionalFormatting>
  <conditionalFormatting sqref="E382">
    <cfRule type="cellIs" dxfId="1460" priority="120" operator="equal">
      <formula>0</formula>
    </cfRule>
  </conditionalFormatting>
  <conditionalFormatting sqref="G413:I413">
    <cfRule type="cellIs" dxfId="1459" priority="119" operator="equal">
      <formula>0</formula>
    </cfRule>
  </conditionalFormatting>
  <conditionalFormatting sqref="E400">
    <cfRule type="cellIs" dxfId="1458" priority="118" operator="equal">
      <formula>0</formula>
    </cfRule>
  </conditionalFormatting>
  <conditionalFormatting sqref="G431:I431">
    <cfRule type="cellIs" dxfId="1457" priority="117" operator="equal">
      <formula>0</formula>
    </cfRule>
  </conditionalFormatting>
  <conditionalFormatting sqref="E418">
    <cfRule type="cellIs" dxfId="1456" priority="116" operator="equal">
      <formula>0</formula>
    </cfRule>
  </conditionalFormatting>
  <conditionalFormatting sqref="G449:I449">
    <cfRule type="cellIs" dxfId="1455" priority="115" operator="equal">
      <formula>0</formula>
    </cfRule>
  </conditionalFormatting>
  <conditionalFormatting sqref="E436">
    <cfRule type="cellIs" dxfId="1454" priority="114" operator="equal">
      <formula>0</formula>
    </cfRule>
  </conditionalFormatting>
  <conditionalFormatting sqref="G467:I467">
    <cfRule type="cellIs" dxfId="1453" priority="113" operator="equal">
      <formula>0</formula>
    </cfRule>
  </conditionalFormatting>
  <conditionalFormatting sqref="E454">
    <cfRule type="cellIs" dxfId="1452" priority="112" operator="equal">
      <formula>0</formula>
    </cfRule>
  </conditionalFormatting>
  <conditionalFormatting sqref="G485:I485">
    <cfRule type="cellIs" dxfId="1451" priority="111" operator="equal">
      <formula>0</formula>
    </cfRule>
  </conditionalFormatting>
  <conditionalFormatting sqref="E472">
    <cfRule type="cellIs" dxfId="1450" priority="110" operator="equal">
      <formula>0</formula>
    </cfRule>
  </conditionalFormatting>
  <conditionalFormatting sqref="G503:I503">
    <cfRule type="cellIs" dxfId="1449" priority="109" operator="equal">
      <formula>0</formula>
    </cfRule>
  </conditionalFormatting>
  <conditionalFormatting sqref="E490">
    <cfRule type="cellIs" dxfId="1448" priority="108" operator="equal">
      <formula>0</formula>
    </cfRule>
  </conditionalFormatting>
  <conditionalFormatting sqref="G521:I521">
    <cfRule type="cellIs" dxfId="1447" priority="107" operator="equal">
      <formula>0</formula>
    </cfRule>
  </conditionalFormatting>
  <conditionalFormatting sqref="E508">
    <cfRule type="cellIs" dxfId="1446" priority="106" operator="equal">
      <formula>0</formula>
    </cfRule>
  </conditionalFormatting>
  <conditionalFormatting sqref="G539:I539">
    <cfRule type="cellIs" dxfId="1445" priority="105" operator="equal">
      <formula>0</formula>
    </cfRule>
  </conditionalFormatting>
  <conditionalFormatting sqref="E526">
    <cfRule type="cellIs" dxfId="1444" priority="104" operator="equal">
      <formula>0</formula>
    </cfRule>
  </conditionalFormatting>
  <conditionalFormatting sqref="G557:I557">
    <cfRule type="cellIs" dxfId="1443" priority="103" operator="equal">
      <formula>0</formula>
    </cfRule>
  </conditionalFormatting>
  <conditionalFormatting sqref="E544">
    <cfRule type="cellIs" dxfId="1442" priority="102" operator="equal">
      <formula>0</formula>
    </cfRule>
  </conditionalFormatting>
  <conditionalFormatting sqref="G575:I575">
    <cfRule type="cellIs" dxfId="1441" priority="101" operator="equal">
      <formula>0</formula>
    </cfRule>
  </conditionalFormatting>
  <conditionalFormatting sqref="E562">
    <cfRule type="cellIs" dxfId="1440" priority="100" operator="equal">
      <formula>0</formula>
    </cfRule>
  </conditionalFormatting>
  <conditionalFormatting sqref="G593:I593">
    <cfRule type="cellIs" dxfId="1439" priority="99" operator="equal">
      <formula>0</formula>
    </cfRule>
  </conditionalFormatting>
  <conditionalFormatting sqref="E580">
    <cfRule type="cellIs" dxfId="1438" priority="98" operator="equal">
      <formula>0</formula>
    </cfRule>
  </conditionalFormatting>
  <conditionalFormatting sqref="G611:I611">
    <cfRule type="cellIs" dxfId="1437" priority="97" operator="equal">
      <formula>0</formula>
    </cfRule>
  </conditionalFormatting>
  <conditionalFormatting sqref="E598">
    <cfRule type="cellIs" dxfId="1436" priority="96" operator="equal">
      <formula>0</formula>
    </cfRule>
  </conditionalFormatting>
  <conditionalFormatting sqref="G629:I629">
    <cfRule type="cellIs" dxfId="1435" priority="95" operator="equal">
      <formula>0</formula>
    </cfRule>
  </conditionalFormatting>
  <conditionalFormatting sqref="E616">
    <cfRule type="cellIs" dxfId="1434" priority="94" operator="equal">
      <formula>0</formula>
    </cfRule>
  </conditionalFormatting>
  <conditionalFormatting sqref="G647:I647">
    <cfRule type="cellIs" dxfId="1433" priority="93" operator="equal">
      <formula>0</formula>
    </cfRule>
  </conditionalFormatting>
  <conditionalFormatting sqref="E634">
    <cfRule type="cellIs" dxfId="1432" priority="92" operator="equal">
      <formula>0</formula>
    </cfRule>
  </conditionalFormatting>
  <conditionalFormatting sqref="G665:I665">
    <cfRule type="cellIs" dxfId="1431" priority="91" operator="equal">
      <formula>0</formula>
    </cfRule>
  </conditionalFormatting>
  <conditionalFormatting sqref="E652">
    <cfRule type="cellIs" dxfId="1430" priority="90" operator="equal">
      <formula>0</formula>
    </cfRule>
  </conditionalFormatting>
  <conditionalFormatting sqref="G683:I683">
    <cfRule type="cellIs" dxfId="1429" priority="89" operator="equal">
      <formula>0</formula>
    </cfRule>
  </conditionalFormatting>
  <conditionalFormatting sqref="E670">
    <cfRule type="cellIs" dxfId="1428" priority="88" operator="equal">
      <formula>0</formula>
    </cfRule>
  </conditionalFormatting>
  <conditionalFormatting sqref="G701:I701">
    <cfRule type="cellIs" dxfId="1427" priority="87" operator="equal">
      <formula>0</formula>
    </cfRule>
  </conditionalFormatting>
  <conditionalFormatting sqref="E688">
    <cfRule type="cellIs" dxfId="1426" priority="86" operator="equal">
      <formula>0</formula>
    </cfRule>
  </conditionalFormatting>
  <conditionalFormatting sqref="G719:I719">
    <cfRule type="cellIs" dxfId="1425" priority="85" operator="equal">
      <formula>0</formula>
    </cfRule>
  </conditionalFormatting>
  <conditionalFormatting sqref="E706">
    <cfRule type="cellIs" dxfId="1424" priority="84" operator="equal">
      <formula>0</formula>
    </cfRule>
  </conditionalFormatting>
  <conditionalFormatting sqref="G737:I737">
    <cfRule type="cellIs" dxfId="1423" priority="83" operator="equal">
      <formula>0</formula>
    </cfRule>
  </conditionalFormatting>
  <conditionalFormatting sqref="E724">
    <cfRule type="cellIs" dxfId="1422" priority="82" operator="equal">
      <formula>0</formula>
    </cfRule>
  </conditionalFormatting>
  <conditionalFormatting sqref="G755:I755">
    <cfRule type="cellIs" dxfId="1421" priority="81" operator="equal">
      <formula>0</formula>
    </cfRule>
  </conditionalFormatting>
  <conditionalFormatting sqref="E742">
    <cfRule type="cellIs" dxfId="1420" priority="80" operator="equal">
      <formula>0</formula>
    </cfRule>
  </conditionalFormatting>
  <conditionalFormatting sqref="G773:I773">
    <cfRule type="cellIs" dxfId="1419" priority="79" operator="equal">
      <formula>0</formula>
    </cfRule>
  </conditionalFormatting>
  <conditionalFormatting sqref="E760">
    <cfRule type="cellIs" dxfId="1418" priority="78" operator="equal">
      <formula>0</formula>
    </cfRule>
  </conditionalFormatting>
  <conditionalFormatting sqref="G791:I791">
    <cfRule type="cellIs" dxfId="1417" priority="77" operator="equal">
      <formula>0</formula>
    </cfRule>
  </conditionalFormatting>
  <conditionalFormatting sqref="E778">
    <cfRule type="cellIs" dxfId="1416" priority="76" operator="equal">
      <formula>0</formula>
    </cfRule>
  </conditionalFormatting>
  <conditionalFormatting sqref="G809:I809">
    <cfRule type="cellIs" dxfId="1415" priority="75" operator="equal">
      <formula>0</formula>
    </cfRule>
  </conditionalFormatting>
  <conditionalFormatting sqref="E796">
    <cfRule type="cellIs" dxfId="1414" priority="74" operator="equal">
      <formula>0</formula>
    </cfRule>
  </conditionalFormatting>
  <conditionalFormatting sqref="G827:I827">
    <cfRule type="cellIs" dxfId="1413" priority="73" operator="equal">
      <formula>0</formula>
    </cfRule>
  </conditionalFormatting>
  <conditionalFormatting sqref="E814">
    <cfRule type="cellIs" dxfId="1412" priority="72" operator="equal">
      <formula>0</formula>
    </cfRule>
  </conditionalFormatting>
  <conditionalFormatting sqref="G845:I845">
    <cfRule type="cellIs" dxfId="1411" priority="71" operator="equal">
      <formula>0</formula>
    </cfRule>
  </conditionalFormatting>
  <conditionalFormatting sqref="E832">
    <cfRule type="cellIs" dxfId="1410" priority="70" operator="equal">
      <formula>0</formula>
    </cfRule>
  </conditionalFormatting>
  <conditionalFormatting sqref="G863:I863">
    <cfRule type="cellIs" dxfId="1409" priority="69" operator="equal">
      <formula>0</formula>
    </cfRule>
  </conditionalFormatting>
  <conditionalFormatting sqref="E850">
    <cfRule type="cellIs" dxfId="1408" priority="68" operator="equal">
      <formula>0</formula>
    </cfRule>
  </conditionalFormatting>
  <conditionalFormatting sqref="G881:I881">
    <cfRule type="cellIs" dxfId="1407" priority="67" operator="equal">
      <formula>0</formula>
    </cfRule>
  </conditionalFormatting>
  <conditionalFormatting sqref="E868">
    <cfRule type="cellIs" dxfId="1406" priority="66" operator="equal">
      <formula>0</formula>
    </cfRule>
  </conditionalFormatting>
  <conditionalFormatting sqref="G899:I899">
    <cfRule type="cellIs" dxfId="1405" priority="65" operator="equal">
      <formula>0</formula>
    </cfRule>
  </conditionalFormatting>
  <conditionalFormatting sqref="E886">
    <cfRule type="cellIs" dxfId="1404" priority="64" operator="equal">
      <formula>0</formula>
    </cfRule>
  </conditionalFormatting>
  <conditionalFormatting sqref="G917:I917">
    <cfRule type="cellIs" dxfId="1403" priority="63" operator="equal">
      <formula>0</formula>
    </cfRule>
  </conditionalFormatting>
  <conditionalFormatting sqref="E904">
    <cfRule type="cellIs" dxfId="1402" priority="62" operator="equal">
      <formula>0</formula>
    </cfRule>
  </conditionalFormatting>
  <conditionalFormatting sqref="G935:I935">
    <cfRule type="cellIs" dxfId="1401" priority="61" operator="equal">
      <formula>0</formula>
    </cfRule>
  </conditionalFormatting>
  <conditionalFormatting sqref="E922">
    <cfRule type="cellIs" dxfId="1400" priority="60" operator="equal">
      <formula>0</formula>
    </cfRule>
  </conditionalFormatting>
  <conditionalFormatting sqref="G953:I953">
    <cfRule type="cellIs" dxfId="1399" priority="59" operator="equal">
      <formula>0</formula>
    </cfRule>
  </conditionalFormatting>
  <conditionalFormatting sqref="E940">
    <cfRule type="cellIs" dxfId="1398" priority="58" operator="equal">
      <formula>0</formula>
    </cfRule>
  </conditionalFormatting>
  <conditionalFormatting sqref="G971:I971">
    <cfRule type="cellIs" dxfId="1397" priority="57" operator="equal">
      <formula>0</formula>
    </cfRule>
  </conditionalFormatting>
  <conditionalFormatting sqref="E958">
    <cfRule type="cellIs" dxfId="1396" priority="56" operator="equal">
      <formula>0</formula>
    </cfRule>
  </conditionalFormatting>
  <conditionalFormatting sqref="G989:I989">
    <cfRule type="cellIs" dxfId="1395" priority="55" operator="equal">
      <formula>0</formula>
    </cfRule>
  </conditionalFormatting>
  <conditionalFormatting sqref="E976">
    <cfRule type="cellIs" dxfId="1394" priority="54" operator="equal">
      <formula>0</formula>
    </cfRule>
  </conditionalFormatting>
  <conditionalFormatting sqref="G1007:I1007">
    <cfRule type="cellIs" dxfId="1393" priority="53" operator="equal">
      <formula>0</formula>
    </cfRule>
  </conditionalFormatting>
  <conditionalFormatting sqref="E994">
    <cfRule type="cellIs" dxfId="1392" priority="52" operator="equal">
      <formula>0</formula>
    </cfRule>
  </conditionalFormatting>
  <conditionalFormatting sqref="G1025:I1025">
    <cfRule type="cellIs" dxfId="1391" priority="51" operator="equal">
      <formula>0</formula>
    </cfRule>
  </conditionalFormatting>
  <conditionalFormatting sqref="E1012">
    <cfRule type="cellIs" dxfId="1390" priority="50" operator="equal">
      <formula>0</formula>
    </cfRule>
  </conditionalFormatting>
  <conditionalFormatting sqref="G1043:I1043">
    <cfRule type="cellIs" dxfId="1389" priority="49" operator="equal">
      <formula>0</formula>
    </cfRule>
  </conditionalFormatting>
  <conditionalFormatting sqref="E1030">
    <cfRule type="cellIs" dxfId="1388" priority="48" operator="equal">
      <formula>0</formula>
    </cfRule>
  </conditionalFormatting>
  <conditionalFormatting sqref="G1061:I1061">
    <cfRule type="cellIs" dxfId="1387" priority="47" operator="equal">
      <formula>0</formula>
    </cfRule>
  </conditionalFormatting>
  <conditionalFormatting sqref="E1048">
    <cfRule type="cellIs" dxfId="1386" priority="46" operator="equal">
      <formula>0</formula>
    </cfRule>
  </conditionalFormatting>
  <conditionalFormatting sqref="G1079:I1079">
    <cfRule type="cellIs" dxfId="1385" priority="45" operator="equal">
      <formula>0</formula>
    </cfRule>
  </conditionalFormatting>
  <conditionalFormatting sqref="E1066">
    <cfRule type="cellIs" dxfId="1384" priority="44" operator="equal">
      <formula>0</formula>
    </cfRule>
  </conditionalFormatting>
  <conditionalFormatting sqref="D21 D57 D201 D237 D381 D417 D561 D597 D741 D777 D921 D957">
    <cfRule type="cellIs" dxfId="1383" priority="43" operator="equal">
      <formula>0</formula>
    </cfRule>
  </conditionalFormatting>
  <conditionalFormatting sqref="D75">
    <cfRule type="cellIs" dxfId="1382" priority="42" operator="equal">
      <formula>0</formula>
    </cfRule>
  </conditionalFormatting>
  <conditionalFormatting sqref="D93 D129">
    <cfRule type="cellIs" dxfId="1381" priority="41" operator="equal">
      <formula>0</formula>
    </cfRule>
  </conditionalFormatting>
  <conditionalFormatting sqref="D111 D147">
    <cfRule type="cellIs" dxfId="1380" priority="40" operator="equal">
      <formula>0</formula>
    </cfRule>
  </conditionalFormatting>
  <conditionalFormatting sqref="D165">
    <cfRule type="cellIs" dxfId="1379" priority="39" operator="equal">
      <formula>0</formula>
    </cfRule>
  </conditionalFormatting>
  <conditionalFormatting sqref="D255">
    <cfRule type="cellIs" dxfId="1378" priority="38" operator="equal">
      <formula>0</formula>
    </cfRule>
  </conditionalFormatting>
  <conditionalFormatting sqref="D273 D309">
    <cfRule type="cellIs" dxfId="1377" priority="37" operator="equal">
      <formula>0</formula>
    </cfRule>
  </conditionalFormatting>
  <conditionalFormatting sqref="D291 D327">
    <cfRule type="cellIs" dxfId="1376" priority="36" operator="equal">
      <formula>0</formula>
    </cfRule>
  </conditionalFormatting>
  <conditionalFormatting sqref="D345">
    <cfRule type="cellIs" dxfId="1375" priority="35" operator="equal">
      <formula>0</formula>
    </cfRule>
  </conditionalFormatting>
  <conditionalFormatting sqref="D435">
    <cfRule type="cellIs" dxfId="1374" priority="34" operator="equal">
      <formula>0</formula>
    </cfRule>
  </conditionalFormatting>
  <conditionalFormatting sqref="D453 D489">
    <cfRule type="cellIs" dxfId="1373" priority="33" operator="equal">
      <formula>0</formula>
    </cfRule>
  </conditionalFormatting>
  <conditionalFormatting sqref="D471 D507">
    <cfRule type="cellIs" dxfId="1372" priority="32" operator="equal">
      <formula>0</formula>
    </cfRule>
  </conditionalFormatting>
  <conditionalFormatting sqref="D525">
    <cfRule type="cellIs" dxfId="1371" priority="31" operator="equal">
      <formula>0</formula>
    </cfRule>
  </conditionalFormatting>
  <conditionalFormatting sqref="D615">
    <cfRule type="cellIs" dxfId="1370" priority="30" operator="equal">
      <formula>0</formula>
    </cfRule>
  </conditionalFormatting>
  <conditionalFormatting sqref="D633 D669">
    <cfRule type="cellIs" dxfId="1369" priority="29" operator="equal">
      <formula>0</formula>
    </cfRule>
  </conditionalFormatting>
  <conditionalFormatting sqref="D651 D687">
    <cfRule type="cellIs" dxfId="1368" priority="28" operator="equal">
      <formula>0</formula>
    </cfRule>
  </conditionalFormatting>
  <conditionalFormatting sqref="D705">
    <cfRule type="cellIs" dxfId="1367" priority="27" operator="equal">
      <formula>0</formula>
    </cfRule>
  </conditionalFormatting>
  <conditionalFormatting sqref="D795">
    <cfRule type="cellIs" dxfId="1366" priority="26" operator="equal">
      <formula>0</formula>
    </cfRule>
  </conditionalFormatting>
  <conditionalFormatting sqref="D813 D849">
    <cfRule type="cellIs" dxfId="1365" priority="25" operator="equal">
      <formula>0</formula>
    </cfRule>
  </conditionalFormatting>
  <conditionalFormatting sqref="D831 D867">
    <cfRule type="cellIs" dxfId="1364" priority="24" operator="equal">
      <formula>0</formula>
    </cfRule>
  </conditionalFormatting>
  <conditionalFormatting sqref="D885">
    <cfRule type="cellIs" dxfId="1363" priority="23" operator="equal">
      <formula>0</formula>
    </cfRule>
  </conditionalFormatting>
  <conditionalFormatting sqref="D975">
    <cfRule type="cellIs" dxfId="1362" priority="22" operator="equal">
      <formula>0</formula>
    </cfRule>
  </conditionalFormatting>
  <conditionalFormatting sqref="D993 D1029">
    <cfRule type="cellIs" dxfId="1361" priority="21" operator="equal">
      <formula>0</formula>
    </cfRule>
  </conditionalFormatting>
  <conditionalFormatting sqref="D1011 D1047">
    <cfRule type="cellIs" dxfId="1360" priority="20" operator="equal">
      <formula>0</formula>
    </cfRule>
  </conditionalFormatting>
  <conditionalFormatting sqref="D1065">
    <cfRule type="cellIs" dxfId="1359" priority="19" operator="equal">
      <formula>0</formula>
    </cfRule>
  </conditionalFormatting>
  <conditionalFormatting sqref="G10 G19 G28 G37 G46 G55 G64 G73 G82 G91 G100 G109 G118 G127 G136 G145 G154 G163 G172 G181 G190 G199 G208 G217 G226 G235 G244 G253 G262 G271 G280 G289 G298 G307 G316 G325 G334 G343 G352 G361 G370 G379 G388 G397 G406 G415 G424 G433 G442 G451 G460 G469 G478 G487 G496 G505 G514 G523 G532 G541 G550 G559 G568 G577 G586 G595 G604 G613 G622 G631 G640 G649 G658 G667 G676 G685 G694 G703 G712 G721 G730 G739 G748 G757 G766 G775 G784 G793 G802 G811 G820 G829 G838 G847 G856 G865 G874 G883 G892 G901 G910 G919 G928 G937 G946 G955 G964 G973 G982 G991 G1000 G1009 G1018 G1027 G1036 G1045 G1054 G1063 G1072 G1081">
    <cfRule type="expression" dxfId="1358" priority="284">
      <formula>COUNTIFS(bloq,3,miei,G10)&gt;1</formula>
    </cfRule>
  </conditionalFormatting>
  <conditionalFormatting sqref="H295 H304 H313 H322 H331 H340 H349 H358 H367 H376 H385 H394 H403 H412 H421 H430 H439 H448 H457 H466 H475 H484 H493 H502 H511 H520 H529 H538 H547 H556 H565 H574 H583 H592 H601 H610 H619 H628 H637 H646 H655 H664 H673 H682 H691 H700 H709 H718 H727 H736 H745 H754 H763 H772 H781 H790 H799 H808 H817 H826 H835 H844 H853 H862 H871 H880 H889 H898 H907 H916 H925 H934 H943 H952 H961 H970 H979 H988 H997 H1006 H1015 H1024 H1033 H1042 H1051 H1060 H1069 H1078">
    <cfRule type="expression" dxfId="1357" priority="17">
      <formula>COUNTIFS(bloq,2,viei,H295)&gt;1</formula>
    </cfRule>
  </conditionalFormatting>
  <conditionalFormatting sqref="J5 I14 I23 I32 I41 I50 I59 I68 I77 I86 I95 I104 I113 I122 I131 I140 I149 I158 I167 I176 I185 I194 I203 I212 I221 I230 I239 I248 I257 I266 I284 I293 I302 I311 I320 I329 I338 I347 I356 I365 I374 I383 I392 I401 I410 I419 I428 I437 I446 I455 I464 I473 I482 I491 I500 I509 I518 I527 I536 I545 I554 I563 I572 I581 I590 I599 I608 I617 I626 I635 I644 I653 I662 I671 I680 I689 I698 I707 I716 I725 I734 I743 I752 I761 I770 I779 I788 I797 I806 I815 I824 I833 I842 I851 I860 I869 I878 I887 I896 I905 I914 I923 I932 I941 I950 I959 I968 I977 I986 I995 I1004 I1013 I1022 I1031 I1040 I1049 I1058 I1067 I1076">
    <cfRule type="expression" dxfId="1356" priority="16">
      <formula>COUNTIFS(bloq,1,viea,I5)&gt;1</formula>
    </cfRule>
  </conditionalFormatting>
  <conditionalFormatting sqref="J7 I16 I25 I34 I43 I52 I61 I70 I79 I88 I97 I106 I115 I124 I133 I142 I151 I160 I169 I178 I187 I196 I205 I214 I223 I232 I241 I250 I259 I268 I286 I295 I304 I313 I322 I331 I340 I349 I358 I367 I376 I385 I394 I403 I412 I421 I430 I439 I448 I457 I466 I475 I484 I493 I502 I511 I520 I529 I538 I547 I556 I565 I574 I583 I592 I601 I610 I619 I628 I637 I646 I655 I664 I673 I682 I691 I700 I709 I718 I727 I736 I745 I754 I763 I772 I781 I790 I799 I808 I817 I826 I835 I844 I853 I862 I871 I880 I889 I898 I907 I916 I925 I934 I943 I952 I961 I970 I979 I988 I997 I1006 I1015 I1024 I1033 I1042 I1051 I1060 I1069 I1078">
    <cfRule type="expression" dxfId="1355" priority="18">
      <formula>COUNTIFS(bloq,2,viei,I7)&gt;1</formula>
    </cfRule>
  </conditionalFormatting>
  <conditionalFormatting sqref="I11 I20 I29 I38 I47 I56 I65 I74 I83 I92 I101 I110 I119 I128 I137 I146 I155 I164 I173 I182 I191 I200 I209 I218 I227 I236 I245 I254 I263 I272 I281 I290 I299 I308 I317 I326 I335 I344 I353 I362 I371 I380 I389 I398 I407 I416 I425 I434 I443 I452 I461 I470 I479 I488 I497 I506 I515 I524 I533 I542 I551 I560 I569 I578 I587 I596 I605 I614 I623 I632 I641 I650 I659 I668 I677 I686 I695 I704 I713 I722 I731 I740 I749 I758 I767 I776 I785 I794 I803 I812 I821 I830 I839 I848 I857 I866 I875 I884 I893 I902 I911 I920 I929 I938 I947 I956 I965 I974 I983 I992 I1001 I1010 I1019 I1028 I1037 I1046 I1055 I1064 I1073 I1082">
    <cfRule type="expression" dxfId="1354" priority="15">
      <formula>COUNTIFS(bloq,3,viea,I11)&gt;1</formula>
    </cfRule>
  </conditionalFormatting>
  <conditionalFormatting sqref="E278">
    <cfRule type="expression" dxfId="1353" priority="12">
      <formula>COUNTIFS(bloq,1,luna,E278)&gt;1</formula>
    </cfRule>
  </conditionalFormatting>
  <conditionalFormatting sqref="E277">
    <cfRule type="expression" dxfId="1352" priority="11">
      <formula>COUNTIFS(bloq,1,luni,E277)&gt;1</formula>
    </cfRule>
  </conditionalFormatting>
  <conditionalFormatting sqref="E277">
    <cfRule type="cellIs" dxfId="1351" priority="10" operator="equal">
      <formula>0</formula>
    </cfRule>
  </conditionalFormatting>
  <conditionalFormatting sqref="F278:I278">
    <cfRule type="expression" dxfId="1350" priority="9">
      <formula>COUNTIFS(bloq,1,luna,F278)&gt;1</formula>
    </cfRule>
  </conditionalFormatting>
  <conditionalFormatting sqref="F277:I277">
    <cfRule type="expression" dxfId="1349" priority="8">
      <formula>COUNTIFS(bloq,1,luni,F277)&gt;1</formula>
    </cfRule>
  </conditionalFormatting>
  <conditionalFormatting sqref="F277:I277">
    <cfRule type="cellIs" dxfId="1348" priority="7" operator="equal">
      <formula>0</formula>
    </cfRule>
  </conditionalFormatting>
  <conditionalFormatting sqref="I5 I14 I23 I32 I41 I50 I59 I68 I77 I86 I95 I104 I113 I122 I131 I140 I149 I158 I167 I176 I185 I194 I203 I212 I221 I230 I239 I248 I257 I266 I275 I284 I293 I302 I311 I320 I329 I338 I347 I356 I365 I374 I383 I392 I401 I410 I419 I428 I437 I446 I455 I464 I473 I482 I491 I500 I509 I518 I527 I536 I545 I554 I563 I572 I581 I590 I599 I608 I617 I626 I635 I644 I653 I662 I671 I680 I689 I698 I707 I716 I725 I734 I743 I752 I761 I770 I779 I788 I797 I806 I815 I824 I833 I842 I851 I860 I869 I878 I887 I896 I905 I914 I923 I932 I941 I950 I959 I968 I977 I986 I995 I1004 I1013 I1022 I1031 I1040 I1049 I1058 I1067 I1076">
    <cfRule type="expression" dxfId="1347" priority="13">
      <formula>COUNTIFS(bloq,1,viea,I5)&gt;1</formula>
    </cfRule>
  </conditionalFormatting>
  <conditionalFormatting sqref="I8 I17 I26 I35 I44 I53 I62 I71 I80 I89 I98 I107 I116 I125 I134 I143 I152 I161 I170 I179 I188 I197 I206 I215 I224 I233 I242 I251 I260 I269 I278 I287 I296 I305 I314 I323 I332 I341 I350 I359 I368 I377 I386 I395 I404 I413 I422 I431 I440 I449 I458 I467 I476 I485 I494 I503 I512 I521 I530 I539 I548 I557 I566 I575 I584 I593 I602 I611 I620 I629 I638 I647 I656 I665 I674 I683 I692 I701 I710 I719 I728 I737 I746 I755 I764 I773 I782 I791 I800 I809 I818 I827 I836 I845 I854 I863 I872 I881 I890 I899 I908 I917 I926 I935 I944 I953 I962 I971 I980 I989 I998 I1007 I1016 I1025 I1034 I1043 I1052 I1061 I1070 I1079">
    <cfRule type="expression" dxfId="1346" priority="487">
      <formula>COUNTIFS(bloq,2,viea,I8)&gt;1</formula>
    </cfRule>
  </conditionalFormatting>
  <conditionalFormatting sqref="I10 I19 I28 I37 I46 I55 I64 I73 I82 I91 I100 I109 I118 I127 I136 I145 I154 I163 I172 I181 I190 I199 I208 I217 I226 I235 I244 I253 I262 I271 I280 I289 I298 I307 I316 I325 I334 I343 I352 I361 I370 I379 I388 I397 I406 I415 I424 I433 I442 I451 I460 I469 I478 I487 I496 I505 I514 I523 I532 I541 I550 I559 I568 I577 I586 I595 I604 I613 I622 I631 I640 I649 I658 I667 I676 I685 I694 I703 I712 I721 I730 I739 I748 I757 I766 I775 I784 I793 I802 I811 I820 I829 I838 I847 I856 I865 I874 I883 I892 I901 I910 I919 I928 I937 I946 I955 I964 I973 I982 I991 I1000 I1009 I1018 I1027 I1036 I1045 I1054 I1063 I1072 I1081">
    <cfRule type="expression" dxfId="1345" priority="14">
      <formula>COUNTIFS(bloq,3,viei,I10)&gt;1</formula>
    </cfRule>
  </conditionalFormatting>
  <conditionalFormatting sqref="F332:I332">
    <cfRule type="expression" dxfId="1344" priority="3">
      <formula>COUNTIFS(bloq,1,mara,F332)&gt;1</formula>
    </cfRule>
  </conditionalFormatting>
  <conditionalFormatting sqref="F394:H394">
    <cfRule type="expression" dxfId="1343" priority="2">
      <formula>COUNTIFS(bloq,1,luni,F394)&gt;1</formula>
    </cfRule>
  </conditionalFormatting>
  <conditionalFormatting sqref="H83">
    <cfRule type="expression" dxfId="1342" priority="1">
      <formula>COUNTIFS(bloq,2,juea,H83)&gt;1</formula>
    </cfRule>
  </conditionalFormatting>
  <dataValidations count="2">
    <dataValidation type="list" allowBlank="1" showInputMessage="1" showErrorMessage="1" prompt="Seleccione el Ambiente de Aprendizaje" sqref="E1034:J1034 E998:J998 E1016:J1016 E1010:J1010 E764:J764 E710:J710 E116:J116 E1028:J1028 E1046:J1046 E1052:J1052 E638:J638 E44:J44 E80:J80 E92:J92 E26:J26 E134:J134 E98:J98 E188:J188 E206:J206 E224:J224 E458:J458 E260:J260 E275:J275 E278:J278 E308:J308 E329:J329 E350:J350 E368:J368 E674:J674 E422:J422 E440:J440 E242:J242 E470:J470 E494:J494 E512:J512 E476:J476 E530:J530 E566:J566 E584:J584 E602:J602 E548:J548 E386:J386 E686:J686 E656:J656 E692:J692 E722:J722 E728:J728 E818:J818 E746:J746 E782:J782 E794:J794 E800:J800 E836:J836 E848:J848 E854:J854 E872:J872 E890:J890 E908:J908 E926:J926 E944:J944 E146:J146 E1064:J1064 E38:J38 E56:J56 E8:J8 E332:J332 E110:J110 E62:J62 E170:J170 E182:J182 E137:J137 E218:J218 E236:J236 E173:J173 E272:J272 E200:J200 E299:J299 E314:J314 E344:J344 E335:J335 E380:J380 E398:J398 E404:J404 E434:J434 E452:J452 E461:J461 E488:J488 E290:J290 E980:J980 E542:J542 E620:J620 E524:J524 E578:J578 E614:J614 E632:J632 E650:J650 E596:J596 E668:J668 E641:J641 E704:J704 E740:J740 E758:J758 E713:J713 E776:J776 E1019:J1019 E812:J812 E830:J830 E821:J821 E866:J866 E884:J884 E902:J902 E920:J920 E938:J938 E956:J956 E962:J962 E911:J911 E623:J623 E1013:J1013 E1037:J1037 E1055:J1055 E20:J20 E47:J47 E74:J74 E77:J77 E29:J29 E65:J65 E131:J131 E101:J101 E254:J254 E191:J191 E209:J209 E227:J227 E164:J164 E263:J263 E281:J281 E293:J293 E326:J326 E362:J362 E353:J353 E371:J371 E839:J839 E506:J506 E425:J425 E443:J443 E257:J257 E437:J437 E497:J497 E515:J515 E479:J479 E731:J731 E947:J947 E587:J587 E605:J605 E560:J560 E929:J929 E677:J677 E491:J491 E695:J695 E707:J707 E875:J875 E59:J59 E749:J749 E767:J767 E785:J785 E803:J803 E833:J833 E842:J842 E857:J857 E893:J893 E797:J797 E923:J923 E941:J941 E974:J974 E1031:J1031 E1049:J1049 E23:J23 E1058:J1058 E11:J11 E86:J86 E95:J95 E128:J128 E1079:J1079 E155:J155 E167:J167 E104:J104 E221:J221 E245:J245 E551:J551 E185:J185 E302:J302 E317:J317 E296:J296 E311:J311 E365:J365 E416:J416 E389:J389 E338:J338 E455:J455 E473:J473 E152:J152 E407:J407 E533:J533 E545:J545 E509:J509 E569:J569 E599:J599 E617:J617 E635:J635 E554:J554 E725:J725 E659:J659 E734:J734 E743:J743 E671:J671 E761:J761 E149:J149 E806:J806 E815:J815 E824:J824 E851:J851 E869:J869 E878:J878 E905:J905 E716:J716 E932:J932 E965:J965 E770:J770 E992:J992 E5:J5 E1040:J1040 E1061:J1061 E1022:J1022 E41:J41 E68:J68 E89:J89 E32:J32 E113:J113 E140:J140 E644:J644 E176:J176 E194:J194 E203:J203 E230:J230 E143:J143 E266:J266 E284:J284 E347:J347 E320:J320 E341:J341 E356:J356 E374:J374 E383:J383 E401:J401 E419:J419 E446:J446 E269:J269 E464:J464 E500:J500 E518:J518 E482:J482 E527:J527 E563:J563 E581:J581 E608:J608 E590:J590 E653:J653 E680:J680 E689:J689 E698:J698 E719:J719 E737:J737 E683:J683 E779:J779 E788:J788 E791:J791 E392:J392 E887:J887 E428:J428 E860:J860 E845:J845 E896:J896 E914:J914 E950:J950 E953:J953 E14:J14 E1043:J1043 E35:J35 E50:J50 E122:J122 E71:J71 E305:J305 E107:J107 E17:J17 E179:J179 E410:J410 E827:J827 E212:J212 E233:J233 E239:J239 E215:J215 E248:J248 E323:J323 E359:J359 E53:J53 E377:J377 E395:J395 E413:J413 E431:J431 E449:J449 E467:J467 E485:J485 E626:J626 E503:J503 E536:J536 E125:J125 E287:J287 E539:J539 E611:J611 E629:J629 E647:J647 E557:J557 E662:J662 E665:J665 E752:J752 E755:J755 E863:J863 E773:J773 E572:J572 E809:J809 E251:J251 E521:J521 E158:J158 E881:J881 E899:J899 E917:J917 E701:J701 E593:J593 E959:J959 E197:J197 E575:J575 E968:J968 E935:J935 E983:J983 E971:J971 E977:J977 E1001:J1001 E986:J986 E995:J995 E989:J989 E1004:J1004 E1007:J1007 E1025:J1025 E161:J161 E1070:J1070 E1082:J1082 E1073:J1073 E1067:J1067 E1076:J1076 E119:J119 E83:J83" xr:uid="{5DC30811-5E1B-4991-BD3A-27BD74953C14}">
      <formula1>ambiente</formula1>
    </dataValidation>
    <dataValidation type="list" allowBlank="1" showInputMessage="1" showErrorMessage="1" prompt="Seleccione el Instructor" sqref="E1015:J1015 E997:J997 E493:J493 E994:J994 E673:J673 E1033:J1033 E1051:J1051 E25:J25 E241:J241 E274:J274 E79:J79 E97:J97 E112:J112 E61:J61 E151:J151 E169:J169 E133:J133 E223:J223 E238:J238 E259:J259 E187:J187 E295:J295 E313:J313 E331:J331 E349:J349 E367:J367 E130:J130 E403:J403 E385:J385 E439:J439 E457:J457 E475:J475 E421:J421 E529:J529 E547:J547 E511:J511 E565:J565 E601:J601 E619:J619 E637:J637 E583:J583 E655:J655 E691:J691 E727:J727 E745:J745 E1000:J1000 E763:J763 E835:J835 E799:J799 E817:J817 E832:J832 E853:J853 E871:J871 E889:J889 E907:J907 E709:J709 E943:J943 E961:J961 E979:J979 E166:J166 E1012:J1012 E400:J400 E1048:J1048 E1018:J1018 E43:J43 E58:J58 E76:J76 E22:J22 E148:J148 E205:J205 E184:J184 E202:J202 E220:J220 E154:J154 E256:J256 E115:J115 E40:J40 E310:J310 E346:J346 E352:J352 E364:J364 E406:J406 E544:J544 E436:J436 E1021:J1021 E328:J328 E490:J490 E508:J508 E472:J472 E526:J526 E562:J562 E580:J580 E598:J598 E634:J634 E616:J616 E640:J640 E652:J652 E688:J688 E706:J706 E724:J724 E670:J670 E742:J742 E760:J760 E781:J781 E796:J796 E814:J814 E838:J838 E850:J850 E868:J868 E886:J886 E925:J925 E922:J922 E940:J940 E409:J409 E1024:J1024 E841:J841 E1054:J1054 E7:J7 E46:J46 E64:J64 E82:J82 E28:J28 E34:J34 E136:J136 E94:J94 E172:J172 E190:J190 E208:J208 E226:J226 E157:J157 E262:J262 E280:J280 E292:J292 E316:J316 E334:J334 E355:J355 E370:J370 E382:J382 E412:J412 E418:J418 E442:J442 E283:J283 E454:J454 E496:J496 E514:J514 E478:J478 E532:J532 E568:J568 E586:J586 E604:J604 E550:J550 E622:J622 E643:J643 E658:J658 E694:J694 E712:J712 E730:J730 E676:J676 E748:J748 E766:J766 E778:J778 E802:J802 E820:J820 E424:J424 E856:J856 E844:J844 E892:J892 E904:J904 E928:J928 E946:J946 E958:J958 E1030:J1030 E1036:J1036 E1057:J1057 E625:J625 E49:J49 E67:J67 E85:J85 E31:J31 E1039:J1039 E139:J139 E100:J100 E244:J244 E193:J193 E211:J211 E229:J229 E160:J160 E265:J265 E286:J286 E298:J298 E319:J319 E337:J337 E358:J358 E373:J373 E679:J679 E499:J499 E427:J427 E445:J445 E247:J247 E460:J460 E502:J502 E517:J517 E481:J481 E535:J535 E571:J571 E589:J589 E607:J607 E553:J553 E628:J628 E682:J682 E661:J661 E697:J697 E715:J715 E733:J733 E874:J874 E751:J751 E769:J769 E784:J784 E805:J805 E823:J823 E847:J847 E859:J859 E877:J877 E895:J895 E910:J910 E931:J931 E949:J949 E4:J4 E1060:J1060 E1081:J1081 E52:J52 E1042:J1042 E88:J88 E301:J301 E121:J121 E70:J70 E175:J175 E10:J10 E103:J103 E232:J232 E13:J13 E880:J880 E388:J388 E304:J304 E322:J322 E340:J340 E361:J361 E376:J376 E277:J277 E178:J178 E430:J430 E448:J448 E463:J463 E484:J484 E268:J268 E505:J505 E538:J538 E556:J556 E520:J520 E574:J574 E610:J610 E106:J106 E646:J646 E592:J592 E664:J664 E700:J700 E736:J736 E754:J754 E718:J718 E772:J772 E787:J787 E808:J808 E826:J826 E391:J391 E862:J862 E883:J883 E898:J898 E913:J913 E916:J916 E952:J952 E964:J964 E967:J967 E16:J16 E1063:J1063 E37:J37 E55:J55 E19:J19 E91:J91 E109:J109 E124:J124 E73:J73 E163:J163 E181:J181 E142:J142 E214:J214 E235:J235 E196:J196 E271:J271 E199:J199 E307:J307 E325:J325 E343:J343 E250:J250 E379:J379 E397:J397 E415:J415 E433:J433 E451:J451 E466:J466 E487:J487 E289:J289 E934:J934 E541:J541 E559:J559 E523:J523 E577:J577 E613:J613 E631:J631 E649:J649 E595:J595 E253:J253 E685:J685 E703:J703 E739:J739 E757:J757 E721:J721 E775:J775 E790:J790 E793:J793 E829:J829 E469:J469 E811:J811 E865:J865 E901:J901 E919:J919 E667:J667 E955:J955 E970:J970 E127:J127 E217:J217 E145:J145 E937:J937 E973:J973 E976:J976 E1003:J1003 E982:J982 E985:J985 E988:J988 E991:J991 E1006:J1006 E1009:J1009 E1027:J1027 E1045:J1045 E1069:J1069 E1066:J1066 E1072:J1072 E1075:J1075 E1078:J1078 E118:J118 E394:J394" xr:uid="{F1FA4CA5-7BB5-4CD7-86D4-4F257A0971DD}">
      <formula1>instructor</formula1>
    </dataValidation>
  </dataValidations>
  <pageMargins left="0.70866141732283472" right="0.70866141732283472" top="0.74803149606299213" bottom="0.74803149606299213" header="0.31496062992125984" footer="0.31496062992125984"/>
  <pageSetup paperSize="5" scale="5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9B00A-3461-448F-A612-B92D9ED28C61}">
  <sheetPr>
    <tabColor theme="0" tint="-0.249977111117893"/>
  </sheetPr>
  <dimension ref="A1:Q1083"/>
  <sheetViews>
    <sheetView zoomScale="80" zoomScaleNormal="80" workbookViewId="0">
      <pane xSplit="4" ySplit="2" topLeftCell="E495" activePane="bottomRight" state="frozen"/>
      <selection pane="topRight" activeCell="H343" sqref="H343"/>
      <selection pane="bottomLeft" activeCell="H343" sqref="H343"/>
      <selection pane="bottomRight" activeCell="E504" sqref="E504"/>
    </sheetView>
  </sheetViews>
  <sheetFormatPr baseColWidth="10" defaultColWidth="9" defaultRowHeight="13.8" zeroHeight="1" x14ac:dyDescent="0.3"/>
  <cols>
    <col min="1" max="1" width="5.6640625" style="34" customWidth="1"/>
    <col min="2" max="2" width="14.6640625" style="34" customWidth="1"/>
    <col min="3" max="3" width="21.6640625" style="34" customWidth="1"/>
    <col min="4" max="4" width="9.6640625" style="34" customWidth="1"/>
    <col min="5" max="10" width="46.6640625" style="34" customWidth="1"/>
    <col min="11" max="11" width="26.5546875" style="34" customWidth="1"/>
    <col min="12" max="24" width="9" style="34"/>
    <col min="25" max="25" width="8.6640625" style="34" customWidth="1"/>
    <col min="26" max="16384" width="9" style="34"/>
  </cols>
  <sheetData>
    <row r="1" spans="1:11" ht="21.6" customHeight="1" x14ac:dyDescent="0.3">
      <c r="A1" s="856" t="s">
        <v>24</v>
      </c>
      <c r="B1" s="856"/>
      <c r="C1" s="856"/>
      <c r="D1" s="856"/>
      <c r="E1" s="856"/>
      <c r="F1" s="856"/>
      <c r="G1" s="856"/>
      <c r="H1" s="856"/>
      <c r="I1" s="856"/>
      <c r="J1" s="856"/>
    </row>
    <row r="2" spans="1:11" s="54" customFormat="1" ht="32.1" customHeight="1" x14ac:dyDescent="0.3">
      <c r="A2" s="331" t="s">
        <v>1</v>
      </c>
      <c r="B2" s="331" t="s">
        <v>25</v>
      </c>
      <c r="C2" s="331" t="s">
        <v>26</v>
      </c>
      <c r="D2" s="331" t="s">
        <v>27</v>
      </c>
      <c r="E2" s="332" t="s">
        <v>4</v>
      </c>
      <c r="F2" s="332" t="s">
        <v>5</v>
      </c>
      <c r="G2" s="332" t="s">
        <v>6</v>
      </c>
      <c r="H2" s="332" t="s">
        <v>7</v>
      </c>
      <c r="I2" s="332" t="s">
        <v>8</v>
      </c>
      <c r="J2" s="332" t="s">
        <v>9</v>
      </c>
    </row>
    <row r="3" spans="1:11" ht="15" customHeight="1" thickBot="1" x14ac:dyDescent="0.35">
      <c r="A3" s="848">
        <v>1</v>
      </c>
      <c r="B3" s="854">
        <f>INDEX(prograrr,A3)</f>
        <v>3292885</v>
      </c>
      <c r="C3" s="848" t="str">
        <f>INDEX(ficha_rr,A3)</f>
        <v>3292885 - CARPINTERÍA DE ALUMINIO (TÉCNICO)</v>
      </c>
      <c r="D3" s="857" t="s">
        <v>28</v>
      </c>
      <c r="E3" s="444"/>
      <c r="F3" s="444"/>
      <c r="G3" s="444"/>
      <c r="H3" s="444"/>
      <c r="I3" s="444"/>
      <c r="J3" s="334"/>
      <c r="K3" s="232"/>
    </row>
    <row r="4" spans="1:11" ht="15" customHeight="1" thickTop="1" thickBot="1" x14ac:dyDescent="0.35">
      <c r="A4" s="848"/>
      <c r="B4" s="854"/>
      <c r="C4" s="848"/>
      <c r="D4" s="857"/>
      <c r="E4" s="445"/>
      <c r="F4" s="446"/>
      <c r="G4" s="446"/>
      <c r="H4" s="446"/>
      <c r="I4" s="446"/>
      <c r="J4" s="335"/>
    </row>
    <row r="5" spans="1:11" ht="15" customHeight="1" thickTop="1" thickBot="1" x14ac:dyDescent="0.35">
      <c r="A5" s="848"/>
      <c r="B5" s="854"/>
      <c r="C5" s="848"/>
      <c r="D5" s="857"/>
      <c r="E5" s="447"/>
      <c r="F5" s="447"/>
      <c r="G5" s="447"/>
      <c r="H5" s="447"/>
      <c r="I5" s="447"/>
      <c r="J5" s="336"/>
    </row>
    <row r="6" spans="1:11" ht="69" customHeight="1" thickTop="1" thickBot="1" x14ac:dyDescent="0.35">
      <c r="A6" s="848"/>
      <c r="B6" s="854"/>
      <c r="C6" s="848"/>
      <c r="D6" s="857" t="s">
        <v>32</v>
      </c>
      <c r="E6" s="444"/>
      <c r="F6" s="444"/>
      <c r="G6" s="444"/>
      <c r="H6" s="444"/>
      <c r="I6" s="444"/>
      <c r="J6" s="677" t="s">
        <v>613</v>
      </c>
    </row>
    <row r="7" spans="1:11" ht="27" customHeight="1" thickTop="1" thickBot="1" x14ac:dyDescent="0.35">
      <c r="A7" s="848"/>
      <c r="B7" s="854"/>
      <c r="C7" s="848"/>
      <c r="D7" s="857"/>
      <c r="E7" s="446"/>
      <c r="F7" s="446"/>
      <c r="G7" s="446"/>
      <c r="H7" s="446"/>
      <c r="I7" s="446"/>
      <c r="J7" s="679" t="s">
        <v>360</v>
      </c>
    </row>
    <row r="8" spans="1:11" ht="45.75" customHeight="1" thickTop="1" thickBot="1" x14ac:dyDescent="0.35">
      <c r="A8" s="848"/>
      <c r="B8" s="854"/>
      <c r="C8" s="848"/>
      <c r="D8" s="857"/>
      <c r="E8" s="447"/>
      <c r="F8" s="447"/>
      <c r="G8" s="447"/>
      <c r="H8" s="447"/>
      <c r="I8" s="447"/>
      <c r="J8" s="548" t="s">
        <v>321</v>
      </c>
    </row>
    <row r="9" spans="1:11" ht="85.5" customHeight="1" thickTop="1" thickBot="1" x14ac:dyDescent="0.35">
      <c r="A9" s="848"/>
      <c r="B9" s="854"/>
      <c r="C9" s="848"/>
      <c r="D9" s="857" t="s">
        <v>34</v>
      </c>
      <c r="E9" s="677" t="s">
        <v>614</v>
      </c>
      <c r="F9" s="677" t="s">
        <v>614</v>
      </c>
      <c r="G9" s="677" t="s">
        <v>615</v>
      </c>
      <c r="H9" s="677" t="s">
        <v>616</v>
      </c>
      <c r="I9" s="677" t="s">
        <v>617</v>
      </c>
      <c r="J9" s="444"/>
    </row>
    <row r="10" spans="1:11" ht="33.6" customHeight="1" x14ac:dyDescent="0.3">
      <c r="A10" s="848"/>
      <c r="B10" s="854"/>
      <c r="C10" s="848"/>
      <c r="D10" s="857"/>
      <c r="E10" s="679" t="s">
        <v>618</v>
      </c>
      <c r="F10" s="679" t="s">
        <v>619</v>
      </c>
      <c r="G10" s="679" t="s">
        <v>620</v>
      </c>
      <c r="H10" s="679" t="s">
        <v>620</v>
      </c>
      <c r="I10" s="679" t="s">
        <v>618</v>
      </c>
      <c r="J10" s="335"/>
    </row>
    <row r="11" spans="1:11" ht="41.4" customHeight="1" thickTop="1" x14ac:dyDescent="0.3">
      <c r="A11" s="848"/>
      <c r="B11" s="854"/>
      <c r="C11" s="848"/>
      <c r="D11" s="857"/>
      <c r="E11" s="447" t="s">
        <v>84</v>
      </c>
      <c r="F11" s="447" t="s">
        <v>621</v>
      </c>
      <c r="G11" s="447" t="s">
        <v>621</v>
      </c>
      <c r="H11" s="447" t="s">
        <v>621</v>
      </c>
      <c r="I11" s="447" t="s">
        <v>321</v>
      </c>
      <c r="J11" s="336"/>
    </row>
    <row r="12" spans="1:11" ht="15" customHeight="1" thickBot="1" x14ac:dyDescent="0.35">
      <c r="A12" s="846">
        <v>2</v>
      </c>
      <c r="B12" s="853" t="str">
        <f>INDEX(prograrr,A12)</f>
        <v>NUEVA-CA</v>
      </c>
      <c r="C12" s="846" t="str">
        <f>INDEX(ficha_rr,A12)</f>
        <v>NUEVA - CARPINTERÍA DE ALUMINIO (TÉCNICO)</v>
      </c>
      <c r="D12" s="855" t="s">
        <v>28</v>
      </c>
      <c r="E12" s="448"/>
      <c r="F12" s="448"/>
      <c r="G12" s="448"/>
      <c r="H12" s="448"/>
      <c r="I12" s="448"/>
      <c r="J12" s="449"/>
    </row>
    <row r="13" spans="1:11" ht="15" customHeight="1" thickTop="1" thickBot="1" x14ac:dyDescent="0.35">
      <c r="A13" s="846"/>
      <c r="B13" s="853"/>
      <c r="C13" s="846"/>
      <c r="D13" s="855"/>
      <c r="E13" s="450"/>
      <c r="F13" s="450"/>
      <c r="G13" s="450"/>
      <c r="H13" s="450"/>
      <c r="I13" s="450"/>
      <c r="J13" s="451"/>
    </row>
    <row r="14" spans="1:11" ht="15" customHeight="1" thickTop="1" thickBot="1" x14ac:dyDescent="0.35">
      <c r="A14" s="846"/>
      <c r="B14" s="853"/>
      <c r="C14" s="846"/>
      <c r="D14" s="855"/>
      <c r="E14" s="452"/>
      <c r="F14" s="452"/>
      <c r="G14" s="452"/>
      <c r="H14" s="452"/>
      <c r="I14" s="452"/>
      <c r="J14" s="453"/>
    </row>
    <row r="15" spans="1:11" ht="120.15" customHeight="1" thickTop="1" thickBot="1" x14ac:dyDescent="0.35">
      <c r="A15" s="846"/>
      <c r="B15" s="853"/>
      <c r="C15" s="846"/>
      <c r="D15" s="855" t="s">
        <v>32</v>
      </c>
      <c r="E15" s="448"/>
      <c r="F15" s="448"/>
      <c r="G15" s="448"/>
      <c r="H15" s="448"/>
      <c r="I15" s="448"/>
      <c r="J15" s="449" t="s">
        <v>622</v>
      </c>
      <c r="K15" s="232"/>
    </row>
    <row r="16" spans="1:11" ht="15" customHeight="1" thickTop="1" thickBot="1" x14ac:dyDescent="0.35">
      <c r="A16" s="846"/>
      <c r="B16" s="853"/>
      <c r="C16" s="846"/>
      <c r="D16" s="855"/>
      <c r="E16" s="450"/>
      <c r="F16" s="450"/>
      <c r="G16" s="450"/>
      <c r="H16" s="450"/>
      <c r="I16" s="450"/>
      <c r="J16" s="451" t="s">
        <v>620</v>
      </c>
    </row>
    <row r="17" spans="1:10" ht="30.15" customHeight="1" thickTop="1" thickBot="1" x14ac:dyDescent="0.35">
      <c r="A17" s="846"/>
      <c r="B17" s="853"/>
      <c r="C17" s="846"/>
      <c r="D17" s="855"/>
      <c r="E17" s="452"/>
      <c r="F17" s="452"/>
      <c r="G17" s="452"/>
      <c r="H17" s="452"/>
      <c r="I17" s="452"/>
      <c r="J17" s="453" t="s">
        <v>621</v>
      </c>
    </row>
    <row r="18" spans="1:10" ht="120.15" customHeight="1" thickTop="1" thickBot="1" x14ac:dyDescent="0.35">
      <c r="A18" s="846"/>
      <c r="B18" s="853"/>
      <c r="C18" s="846"/>
      <c r="D18" s="855" t="s">
        <v>253</v>
      </c>
      <c r="E18" s="448" t="s">
        <v>623</v>
      </c>
      <c r="F18" s="448" t="s">
        <v>622</v>
      </c>
      <c r="G18" s="448" t="s">
        <v>624</v>
      </c>
      <c r="H18" s="448" t="s">
        <v>625</v>
      </c>
      <c r="I18" s="448" t="s">
        <v>622</v>
      </c>
      <c r="J18" s="448"/>
    </row>
    <row r="19" spans="1:10" ht="26.1" customHeight="1" x14ac:dyDescent="0.3">
      <c r="A19" s="846"/>
      <c r="B19" s="853"/>
      <c r="C19" s="846"/>
      <c r="D19" s="855"/>
      <c r="E19" s="451" t="s">
        <v>619</v>
      </c>
      <c r="F19" s="451" t="s">
        <v>618</v>
      </c>
      <c r="G19" s="451" t="s">
        <v>596</v>
      </c>
      <c r="H19" s="451" t="s">
        <v>177</v>
      </c>
      <c r="I19" s="451" t="s">
        <v>335</v>
      </c>
      <c r="J19" s="451"/>
    </row>
    <row r="20" spans="1:10" ht="30.15" customHeight="1" x14ac:dyDescent="0.3">
      <c r="A20" s="846"/>
      <c r="B20" s="853"/>
      <c r="C20" s="846"/>
      <c r="D20" s="855"/>
      <c r="E20" s="453" t="s">
        <v>137</v>
      </c>
      <c r="F20" s="453" t="s">
        <v>143</v>
      </c>
      <c r="G20" s="453" t="s">
        <v>53</v>
      </c>
      <c r="H20" s="453" t="s">
        <v>143</v>
      </c>
      <c r="I20" s="453" t="s">
        <v>95</v>
      </c>
      <c r="J20" s="453"/>
    </row>
    <row r="21" spans="1:10" ht="103.5" customHeight="1" x14ac:dyDescent="0.3">
      <c r="A21" s="848">
        <v>3</v>
      </c>
      <c r="B21" s="854">
        <f>INDEX(prograrr,A21)</f>
        <v>3366365</v>
      </c>
      <c r="C21" s="848" t="str">
        <f>INDEX(ficha_rr,A21)</f>
        <v>3366365 - CONSTRUCCIÓN DE ESTRUCTURAS EN CONCRETO (OPERARIO) - CALI (SIDOC)</v>
      </c>
      <c r="D21" s="850" t="s">
        <v>131</v>
      </c>
      <c r="E21" s="677" t="s">
        <v>626</v>
      </c>
      <c r="F21" s="677" t="s">
        <v>627</v>
      </c>
      <c r="G21" s="677" t="s">
        <v>628</v>
      </c>
      <c r="H21" s="677" t="s">
        <v>629</v>
      </c>
      <c r="I21" s="677" t="s">
        <v>630</v>
      </c>
      <c r="J21" s="334"/>
    </row>
    <row r="22" spans="1:10" ht="33.75" customHeight="1" x14ac:dyDescent="0.3">
      <c r="A22" s="848"/>
      <c r="B22" s="854"/>
      <c r="C22" s="848"/>
      <c r="D22" s="850"/>
      <c r="E22" s="682" t="s">
        <v>631</v>
      </c>
      <c r="F22" s="679" t="s">
        <v>632</v>
      </c>
      <c r="G22" s="679" t="s">
        <v>30</v>
      </c>
      <c r="H22" s="679" t="s">
        <v>361</v>
      </c>
      <c r="I22" s="679" t="s">
        <v>596</v>
      </c>
      <c r="J22" s="335"/>
    </row>
    <row r="23" spans="1:10" ht="53.25" customHeight="1" x14ac:dyDescent="0.3">
      <c r="A23" s="848"/>
      <c r="B23" s="854"/>
      <c r="C23" s="848"/>
      <c r="D23" s="850"/>
      <c r="E23" s="447" t="s">
        <v>137</v>
      </c>
      <c r="F23" s="447" t="s">
        <v>137</v>
      </c>
      <c r="G23" s="447" t="s">
        <v>137</v>
      </c>
      <c r="H23" s="447" t="s">
        <v>96</v>
      </c>
      <c r="I23" s="447" t="s">
        <v>137</v>
      </c>
      <c r="J23" s="336"/>
    </row>
    <row r="24" spans="1:10" ht="15" customHeight="1" x14ac:dyDescent="0.3">
      <c r="A24" s="848"/>
      <c r="B24" s="854"/>
      <c r="C24" s="848"/>
      <c r="D24" s="850" t="s">
        <v>32</v>
      </c>
      <c r="E24" s="444"/>
      <c r="F24" s="444"/>
      <c r="G24" s="444"/>
      <c r="H24" s="444"/>
      <c r="I24" s="444"/>
      <c r="J24" s="334"/>
    </row>
    <row r="25" spans="1:10" ht="15" customHeight="1" x14ac:dyDescent="0.3">
      <c r="A25" s="848"/>
      <c r="B25" s="854"/>
      <c r="C25" s="848"/>
      <c r="D25" s="850"/>
      <c r="E25" s="446"/>
      <c r="F25" s="446"/>
      <c r="G25" s="446"/>
      <c r="H25" s="446"/>
      <c r="I25" s="446"/>
      <c r="J25" s="333"/>
    </row>
    <row r="26" spans="1:10" ht="15" customHeight="1" x14ac:dyDescent="0.3">
      <c r="A26" s="848"/>
      <c r="B26" s="854"/>
      <c r="C26" s="848"/>
      <c r="D26" s="850"/>
      <c r="E26" s="447"/>
      <c r="F26" s="447"/>
      <c r="G26" s="447"/>
      <c r="H26" s="447"/>
      <c r="I26" s="447"/>
      <c r="J26" s="336"/>
    </row>
    <row r="27" spans="1:10" ht="15" customHeight="1" x14ac:dyDescent="0.3">
      <c r="A27" s="848"/>
      <c r="B27" s="854"/>
      <c r="C27" s="848"/>
      <c r="D27" s="850" t="s">
        <v>34</v>
      </c>
      <c r="E27" s="444"/>
      <c r="F27" s="444"/>
      <c r="G27" s="444"/>
      <c r="H27" s="444"/>
      <c r="I27" s="444"/>
      <c r="J27" s="334"/>
    </row>
    <row r="28" spans="1:10" ht="15" customHeight="1" x14ac:dyDescent="0.3">
      <c r="A28" s="848"/>
      <c r="B28" s="854"/>
      <c r="C28" s="848"/>
      <c r="D28" s="850"/>
      <c r="E28" s="446"/>
      <c r="F28" s="446"/>
      <c r="G28" s="446"/>
      <c r="H28" s="446"/>
      <c r="I28" s="446"/>
      <c r="J28" s="335"/>
    </row>
    <row r="29" spans="1:10" ht="15" customHeight="1" x14ac:dyDescent="0.3">
      <c r="A29" s="848"/>
      <c r="B29" s="854"/>
      <c r="C29" s="848"/>
      <c r="D29" s="850"/>
      <c r="E29" s="447"/>
      <c r="F29" s="447"/>
      <c r="G29" s="447"/>
      <c r="H29" s="447"/>
      <c r="I29" s="447"/>
      <c r="J29" s="336"/>
    </row>
    <row r="30" spans="1:10" ht="15" customHeight="1" x14ac:dyDescent="0.3">
      <c r="A30" s="846">
        <v>4</v>
      </c>
      <c r="B30" s="854">
        <f>INDEX(prograrr,A30)</f>
        <v>3317258</v>
      </c>
      <c r="C30" s="846" t="str">
        <f>INDEX(ficha_rr,A30)</f>
        <v>3317258 - MAMPOSTERÍA (OPERARIO) - CALI</v>
      </c>
      <c r="D30" s="847" t="s">
        <v>243</v>
      </c>
      <c r="E30" s="448"/>
      <c r="F30" s="448"/>
      <c r="G30" s="448"/>
      <c r="H30" s="448"/>
      <c r="I30" s="448"/>
      <c r="J30" s="449"/>
    </row>
    <row r="31" spans="1:10" ht="15" customHeight="1" x14ac:dyDescent="0.3">
      <c r="A31" s="846"/>
      <c r="B31" s="854"/>
      <c r="C31" s="846"/>
      <c r="D31" s="847"/>
      <c r="E31" s="450"/>
      <c r="F31" s="450"/>
      <c r="G31" s="450"/>
      <c r="H31" s="450"/>
      <c r="I31" s="450"/>
      <c r="J31" s="451"/>
    </row>
    <row r="32" spans="1:10" ht="15" customHeight="1" x14ac:dyDescent="0.3">
      <c r="A32" s="846"/>
      <c r="B32" s="854"/>
      <c r="C32" s="846"/>
      <c r="D32" s="847"/>
      <c r="E32" s="452"/>
      <c r="F32" s="452"/>
      <c r="G32" s="452"/>
      <c r="H32" s="452"/>
      <c r="I32" s="452"/>
      <c r="J32" s="453"/>
    </row>
    <row r="33" spans="1:11" ht="102.75" customHeight="1" x14ac:dyDescent="0.3">
      <c r="A33" s="846"/>
      <c r="B33" s="854"/>
      <c r="C33" s="846"/>
      <c r="D33" s="847" t="s">
        <v>32</v>
      </c>
      <c r="E33" s="677" t="s">
        <v>633</v>
      </c>
      <c r="F33" s="677" t="s">
        <v>634</v>
      </c>
      <c r="G33" s="677" t="s">
        <v>635</v>
      </c>
      <c r="H33" s="677" t="s">
        <v>636</v>
      </c>
      <c r="I33" s="677" t="s">
        <v>635</v>
      </c>
      <c r="J33" s="449"/>
    </row>
    <row r="34" spans="1:11" ht="28.5" customHeight="1" x14ac:dyDescent="0.3">
      <c r="A34" s="846"/>
      <c r="B34" s="854"/>
      <c r="C34" s="846"/>
      <c r="D34" s="847"/>
      <c r="E34" s="679" t="s">
        <v>237</v>
      </c>
      <c r="F34" s="679" t="s">
        <v>360</v>
      </c>
      <c r="G34" s="679" t="s">
        <v>637</v>
      </c>
      <c r="H34" s="679" t="s">
        <v>128</v>
      </c>
      <c r="I34" s="679" t="s">
        <v>637</v>
      </c>
      <c r="J34" s="451"/>
    </row>
    <row r="35" spans="1:11" ht="57" customHeight="1" x14ac:dyDescent="0.3">
      <c r="A35" s="846"/>
      <c r="B35" s="854"/>
      <c r="C35" s="846"/>
      <c r="D35" s="847"/>
      <c r="E35" s="452" t="s">
        <v>137</v>
      </c>
      <c r="F35" s="452" t="s">
        <v>124</v>
      </c>
      <c r="G35" s="452" t="s">
        <v>638</v>
      </c>
      <c r="H35" s="452" t="s">
        <v>638</v>
      </c>
      <c r="I35" s="452" t="s">
        <v>638</v>
      </c>
      <c r="J35" s="453"/>
    </row>
    <row r="36" spans="1:11" ht="15" customHeight="1" x14ac:dyDescent="0.3">
      <c r="A36" s="846"/>
      <c r="B36" s="854"/>
      <c r="C36" s="846"/>
      <c r="D36" s="847" t="s">
        <v>34</v>
      </c>
      <c r="E36" s="449"/>
      <c r="F36" s="449"/>
      <c r="G36" s="448"/>
      <c r="H36" s="448"/>
      <c r="I36" s="449"/>
      <c r="J36" s="449"/>
    </row>
    <row r="37" spans="1:11" ht="15" customHeight="1" x14ac:dyDescent="0.3">
      <c r="A37" s="846"/>
      <c r="B37" s="854"/>
      <c r="C37" s="846"/>
      <c r="D37" s="847"/>
      <c r="E37" s="451"/>
      <c r="F37" s="451"/>
      <c r="G37" s="451"/>
      <c r="H37" s="451"/>
      <c r="I37" s="451"/>
      <c r="J37" s="451"/>
    </row>
    <row r="38" spans="1:11" ht="15" customHeight="1" x14ac:dyDescent="0.3">
      <c r="A38" s="846"/>
      <c r="B38" s="854"/>
      <c r="C38" s="846"/>
      <c r="D38" s="847"/>
      <c r="E38" s="453"/>
      <c r="F38" s="453"/>
      <c r="G38" s="453"/>
      <c r="H38" s="453"/>
      <c r="I38" s="453"/>
      <c r="J38" s="453"/>
    </row>
    <row r="39" spans="1:11" ht="15" customHeight="1" x14ac:dyDescent="0.3">
      <c r="A39" s="848">
        <v>5</v>
      </c>
      <c r="B39" s="853" t="str">
        <f>INDEX(prograrr,A39)</f>
        <v>NUEVA-MA</v>
      </c>
      <c r="C39" s="848" t="str">
        <f>INDEX(ficha_rr,A39)</f>
        <v>NUEVA-MA - MAMPOSTERÍA</v>
      </c>
      <c r="D39" s="850" t="s">
        <v>243</v>
      </c>
      <c r="E39" s="444"/>
      <c r="F39" s="444"/>
      <c r="G39" s="444"/>
      <c r="H39" s="444"/>
      <c r="I39" s="444"/>
      <c r="J39" s="334"/>
    </row>
    <row r="40" spans="1:11" ht="15" customHeight="1" x14ac:dyDescent="0.3">
      <c r="A40" s="848"/>
      <c r="B40" s="853"/>
      <c r="C40" s="848"/>
      <c r="D40" s="850"/>
      <c r="E40" s="445"/>
      <c r="F40" s="446"/>
      <c r="G40" s="446"/>
      <c r="H40" s="446"/>
      <c r="I40" s="446"/>
      <c r="J40" s="335"/>
    </row>
    <row r="41" spans="1:11" ht="15" customHeight="1" x14ac:dyDescent="0.3">
      <c r="A41" s="848"/>
      <c r="B41" s="853"/>
      <c r="C41" s="848"/>
      <c r="D41" s="850"/>
      <c r="E41" s="447"/>
      <c r="F41" s="447"/>
      <c r="G41" s="447"/>
      <c r="H41" s="447"/>
      <c r="I41" s="447"/>
      <c r="J41" s="336"/>
    </row>
    <row r="42" spans="1:11" ht="120.15" customHeight="1" x14ac:dyDescent="0.3">
      <c r="A42" s="848"/>
      <c r="B42" s="853"/>
      <c r="C42" s="848"/>
      <c r="D42" s="850" t="s">
        <v>138</v>
      </c>
      <c r="E42" s="444" t="s">
        <v>639</v>
      </c>
      <c r="F42" s="444" t="s">
        <v>640</v>
      </c>
      <c r="G42" s="444" t="s">
        <v>641</v>
      </c>
      <c r="H42" s="444" t="s">
        <v>642</v>
      </c>
      <c r="I42" s="444" t="s">
        <v>640</v>
      </c>
      <c r="J42" s="444"/>
    </row>
    <row r="43" spans="1:11" ht="15" customHeight="1" x14ac:dyDescent="0.3">
      <c r="A43" s="848"/>
      <c r="B43" s="853"/>
      <c r="C43" s="848"/>
      <c r="D43" s="850"/>
      <c r="E43" s="446" t="s">
        <v>643</v>
      </c>
      <c r="F43" s="446" t="s">
        <v>644</v>
      </c>
      <c r="G43" s="446" t="s">
        <v>596</v>
      </c>
      <c r="H43" s="446" t="s">
        <v>645</v>
      </c>
      <c r="I43" s="446" t="s">
        <v>644</v>
      </c>
      <c r="J43" s="333"/>
    </row>
    <row r="44" spans="1:11" ht="30.15" customHeight="1" x14ac:dyDescent="0.3">
      <c r="A44" s="848"/>
      <c r="B44" s="853"/>
      <c r="C44" s="848"/>
      <c r="D44" s="850"/>
      <c r="E44" s="447" t="s">
        <v>638</v>
      </c>
      <c r="F44" s="447" t="s">
        <v>200</v>
      </c>
      <c r="G44" s="447" t="s">
        <v>143</v>
      </c>
      <c r="H44" s="447" t="s">
        <v>137</v>
      </c>
      <c r="I44" s="447" t="s">
        <v>200</v>
      </c>
      <c r="J44" s="336"/>
    </row>
    <row r="45" spans="1:11" ht="120.15" customHeight="1" x14ac:dyDescent="0.3">
      <c r="A45" s="848"/>
      <c r="B45" s="853"/>
      <c r="C45" s="848"/>
      <c r="D45" s="850" t="s">
        <v>34</v>
      </c>
      <c r="E45" s="444" t="s">
        <v>639</v>
      </c>
      <c r="F45" s="444"/>
      <c r="G45" s="444" t="s">
        <v>646</v>
      </c>
      <c r="H45" s="444"/>
      <c r="I45" s="444" t="s">
        <v>647</v>
      </c>
      <c r="J45" s="334"/>
    </row>
    <row r="46" spans="1:11" ht="26.25" customHeight="1" x14ac:dyDescent="0.3">
      <c r="A46" s="848"/>
      <c r="B46" s="853"/>
      <c r="C46" s="848"/>
      <c r="D46" s="850"/>
      <c r="E46" s="333" t="s">
        <v>643</v>
      </c>
      <c r="F46" s="333"/>
      <c r="G46" s="333" t="s">
        <v>128</v>
      </c>
      <c r="H46" s="333"/>
      <c r="I46" s="333" t="s">
        <v>648</v>
      </c>
      <c r="J46" s="335"/>
    </row>
    <row r="47" spans="1:11" ht="30.15" customHeight="1" x14ac:dyDescent="0.3">
      <c r="A47" s="848"/>
      <c r="B47" s="853"/>
      <c r="C47" s="848"/>
      <c r="D47" s="850"/>
      <c r="E47" s="447" t="s">
        <v>638</v>
      </c>
      <c r="F47" s="447"/>
      <c r="G47" s="447" t="s">
        <v>163</v>
      </c>
      <c r="H47" s="447"/>
      <c r="I47" s="447" t="s">
        <v>638</v>
      </c>
      <c r="J47" s="336"/>
    </row>
    <row r="48" spans="1:11" ht="85.5" customHeight="1" x14ac:dyDescent="0.3">
      <c r="A48" s="844">
        <v>6</v>
      </c>
      <c r="B48" s="854">
        <f>INDEX(prograrr,A48)</f>
        <v>3068026</v>
      </c>
      <c r="C48" s="846" t="str">
        <f>INDEX(ficha_rr,A48)</f>
        <v>3068026 - CONSTRUCCION DE EDIFICACIONES (TÉCNICO) - CALI</v>
      </c>
      <c r="D48" s="847" t="s">
        <v>243</v>
      </c>
      <c r="E48" s="448" t="s">
        <v>649</v>
      </c>
      <c r="F48" s="677" t="s">
        <v>649</v>
      </c>
      <c r="G48" s="677" t="s">
        <v>649</v>
      </c>
      <c r="H48" s="448" t="s">
        <v>649</v>
      </c>
      <c r="I48" s="448" t="s">
        <v>649</v>
      </c>
      <c r="J48" s="449"/>
      <c r="K48" s="684" t="s">
        <v>650</v>
      </c>
    </row>
    <row r="49" spans="1:10" ht="32.25" customHeight="1" x14ac:dyDescent="0.3">
      <c r="A49" s="844"/>
      <c r="B49" s="854"/>
      <c r="C49" s="846"/>
      <c r="D49" s="847"/>
      <c r="E49" s="451"/>
      <c r="F49" s="679" t="s">
        <v>651</v>
      </c>
      <c r="G49" s="679" t="s">
        <v>651</v>
      </c>
      <c r="H49" s="451"/>
      <c r="I49" s="451"/>
      <c r="J49" s="451"/>
    </row>
    <row r="50" spans="1:10" ht="15" customHeight="1" x14ac:dyDescent="0.3">
      <c r="A50" s="844"/>
      <c r="B50" s="854"/>
      <c r="C50" s="846"/>
      <c r="D50" s="847"/>
      <c r="E50" s="452" t="s">
        <v>31</v>
      </c>
      <c r="F50" s="452" t="s">
        <v>31</v>
      </c>
      <c r="G50" s="452" t="s">
        <v>31</v>
      </c>
      <c r="H50" s="452" t="s">
        <v>31</v>
      </c>
      <c r="I50" s="452" t="s">
        <v>31</v>
      </c>
      <c r="J50" s="453"/>
    </row>
    <row r="51" spans="1:10" ht="40.35" customHeight="1" x14ac:dyDescent="0.3">
      <c r="A51" s="844"/>
      <c r="B51" s="854"/>
      <c r="C51" s="846"/>
      <c r="D51" s="847" t="s">
        <v>32</v>
      </c>
      <c r="E51" s="448" t="s">
        <v>649</v>
      </c>
      <c r="F51" s="448" t="s">
        <v>649</v>
      </c>
      <c r="G51" s="448" t="s">
        <v>649</v>
      </c>
      <c r="H51" s="448" t="s">
        <v>649</v>
      </c>
      <c r="I51" s="448" t="s">
        <v>649</v>
      </c>
      <c r="J51" s="449"/>
    </row>
    <row r="52" spans="1:10" ht="15" customHeight="1" x14ac:dyDescent="0.3">
      <c r="A52" s="844"/>
      <c r="B52" s="854"/>
      <c r="C52" s="846"/>
      <c r="D52" s="847"/>
      <c r="E52" s="450"/>
      <c r="F52" s="450"/>
      <c r="G52" s="450"/>
      <c r="H52" s="450"/>
      <c r="I52" s="450"/>
      <c r="J52" s="451"/>
    </row>
    <row r="53" spans="1:10" ht="15" customHeight="1" x14ac:dyDescent="0.3">
      <c r="A53" s="844"/>
      <c r="B53" s="854"/>
      <c r="C53" s="846"/>
      <c r="D53" s="847"/>
      <c r="E53" s="452" t="s">
        <v>31</v>
      </c>
      <c r="F53" s="452" t="s">
        <v>31</v>
      </c>
      <c r="G53" s="452" t="s">
        <v>31</v>
      </c>
      <c r="H53" s="452" t="s">
        <v>31</v>
      </c>
      <c r="I53" s="452" t="s">
        <v>31</v>
      </c>
      <c r="J53" s="453"/>
    </row>
    <row r="54" spans="1:10" ht="15" customHeight="1" x14ac:dyDescent="0.3">
      <c r="A54" s="844"/>
      <c r="B54" s="854"/>
      <c r="C54" s="846"/>
      <c r="D54" s="847" t="s">
        <v>34</v>
      </c>
      <c r="E54" s="449"/>
      <c r="F54" s="449"/>
      <c r="G54" s="449"/>
      <c r="H54" s="449"/>
      <c r="I54" s="449"/>
      <c r="J54" s="449"/>
    </row>
    <row r="55" spans="1:10" ht="15" customHeight="1" x14ac:dyDescent="0.3">
      <c r="A55" s="844"/>
      <c r="B55" s="854"/>
      <c r="C55" s="846"/>
      <c r="D55" s="847"/>
      <c r="E55" s="451"/>
      <c r="F55" s="451"/>
      <c r="G55" s="451"/>
      <c r="H55" s="451"/>
      <c r="I55" s="451"/>
      <c r="J55" s="451"/>
    </row>
    <row r="56" spans="1:10" ht="15" customHeight="1" x14ac:dyDescent="0.3">
      <c r="A56" s="844"/>
      <c r="B56" s="854"/>
      <c r="C56" s="846"/>
      <c r="D56" s="847"/>
      <c r="E56" s="453"/>
      <c r="F56" s="453"/>
      <c r="G56" s="453"/>
      <c r="H56" s="453"/>
      <c r="I56" s="453"/>
      <c r="J56" s="453"/>
    </row>
    <row r="57" spans="1:10" ht="15" customHeight="1" x14ac:dyDescent="0.3">
      <c r="A57" s="848">
        <v>7</v>
      </c>
      <c r="B57" s="854">
        <f>INDEX(prograrr,A57)</f>
        <v>3234909</v>
      </c>
      <c r="C57" s="848" t="str">
        <f>INDEX(ficha_rr,A57)</f>
        <v>3234909 - CONSTRUCCIÓN DE EDIFICACIONES (TÉCNICO) - CALI</v>
      </c>
      <c r="D57" s="850" t="s">
        <v>243</v>
      </c>
      <c r="E57" s="444"/>
      <c r="F57" s="444"/>
      <c r="G57" s="444"/>
      <c r="H57" s="444"/>
      <c r="I57" s="444"/>
      <c r="J57" s="334"/>
    </row>
    <row r="58" spans="1:10" ht="15" customHeight="1" x14ac:dyDescent="0.3">
      <c r="A58" s="848"/>
      <c r="B58" s="854"/>
      <c r="C58" s="848"/>
      <c r="D58" s="850"/>
      <c r="E58" s="445"/>
      <c r="F58" s="446"/>
      <c r="G58" s="446"/>
      <c r="H58" s="446"/>
      <c r="I58" s="446"/>
      <c r="J58" s="335"/>
    </row>
    <row r="59" spans="1:10" ht="15" customHeight="1" x14ac:dyDescent="0.3">
      <c r="A59" s="848"/>
      <c r="B59" s="854"/>
      <c r="C59" s="848"/>
      <c r="D59" s="850"/>
      <c r="E59" s="447"/>
      <c r="F59" s="447"/>
      <c r="G59" s="447"/>
      <c r="H59" s="447"/>
      <c r="I59" s="447"/>
      <c r="J59" s="336"/>
    </row>
    <row r="60" spans="1:10" ht="15" customHeight="1" x14ac:dyDescent="0.3">
      <c r="A60" s="848"/>
      <c r="B60" s="854"/>
      <c r="C60" s="848"/>
      <c r="D60" s="850" t="s">
        <v>32</v>
      </c>
      <c r="E60" s="444"/>
      <c r="F60" s="444"/>
      <c r="G60" s="444"/>
      <c r="H60" s="444"/>
      <c r="I60" s="444"/>
      <c r="J60" s="334"/>
    </row>
    <row r="61" spans="1:10" ht="15" customHeight="1" x14ac:dyDescent="0.3">
      <c r="A61" s="848"/>
      <c r="B61" s="854"/>
      <c r="C61" s="848"/>
      <c r="D61" s="850"/>
      <c r="E61" s="446"/>
      <c r="F61" s="446"/>
      <c r="G61" s="446"/>
      <c r="H61" s="446"/>
      <c r="I61" s="446"/>
      <c r="J61" s="333"/>
    </row>
    <row r="62" spans="1:10" ht="15" customHeight="1" x14ac:dyDescent="0.3">
      <c r="A62" s="848"/>
      <c r="B62" s="854"/>
      <c r="C62" s="848"/>
      <c r="D62" s="850"/>
      <c r="E62" s="447"/>
      <c r="F62" s="447"/>
      <c r="G62" s="447"/>
      <c r="H62" s="447"/>
      <c r="I62" s="447"/>
      <c r="J62" s="336"/>
    </row>
    <row r="63" spans="1:10" ht="103.5" customHeight="1" x14ac:dyDescent="0.3">
      <c r="A63" s="848"/>
      <c r="B63" s="854"/>
      <c r="C63" s="848"/>
      <c r="D63" s="850" t="s">
        <v>34</v>
      </c>
      <c r="E63" s="677" t="s">
        <v>652</v>
      </c>
      <c r="F63" s="677" t="s">
        <v>653</v>
      </c>
      <c r="G63" s="677" t="s">
        <v>654</v>
      </c>
      <c r="H63" s="677" t="s">
        <v>655</v>
      </c>
      <c r="I63" s="677" t="s">
        <v>656</v>
      </c>
      <c r="J63" s="444"/>
    </row>
    <row r="64" spans="1:10" ht="29.25" customHeight="1" x14ac:dyDescent="0.3">
      <c r="A64" s="848"/>
      <c r="B64" s="854"/>
      <c r="C64" s="848"/>
      <c r="D64" s="850"/>
      <c r="E64" s="679" t="s">
        <v>657</v>
      </c>
      <c r="F64" s="679" t="s">
        <v>631</v>
      </c>
      <c r="G64" s="679" t="s">
        <v>658</v>
      </c>
      <c r="H64" s="679" t="s">
        <v>644</v>
      </c>
      <c r="I64" s="679" t="s">
        <v>632</v>
      </c>
      <c r="J64" s="335"/>
    </row>
    <row r="65" spans="1:10" ht="45.75" customHeight="1" x14ac:dyDescent="0.3">
      <c r="A65" s="848"/>
      <c r="B65" s="854"/>
      <c r="C65" s="848"/>
      <c r="D65" s="850"/>
      <c r="E65" s="447" t="s">
        <v>375</v>
      </c>
      <c r="F65" s="447" t="s">
        <v>375</v>
      </c>
      <c r="G65" s="447" t="s">
        <v>375</v>
      </c>
      <c r="H65" s="447" t="s">
        <v>375</v>
      </c>
      <c r="I65" s="447" t="s">
        <v>375</v>
      </c>
      <c r="J65" s="336"/>
    </row>
    <row r="66" spans="1:10" ht="15" customHeight="1" x14ac:dyDescent="0.3">
      <c r="A66" s="844">
        <v>8</v>
      </c>
      <c r="B66" s="853" t="str">
        <f>INDEX(prograrr,A66)</f>
        <v>NUEVA-CE</v>
      </c>
      <c r="C66" s="846" t="str">
        <f>INDEX(ficha_rr,A66)</f>
        <v>NUEVA-CE - CONSTRUCCIÓN DE EDIFICACIONES (TPECNICO) - CALI (JMC)</v>
      </c>
      <c r="D66" s="847" t="s">
        <v>243</v>
      </c>
      <c r="E66" s="448"/>
      <c r="F66" s="448"/>
      <c r="G66" s="448"/>
      <c r="H66" s="448"/>
      <c r="I66" s="448"/>
      <c r="J66" s="449"/>
    </row>
    <row r="67" spans="1:10" ht="15" customHeight="1" x14ac:dyDescent="0.3">
      <c r="A67" s="844"/>
      <c r="B67" s="853"/>
      <c r="C67" s="846"/>
      <c r="D67" s="847"/>
      <c r="E67" s="450"/>
      <c r="F67" s="450"/>
      <c r="G67" s="450"/>
      <c r="H67" s="450"/>
      <c r="I67" s="450"/>
      <c r="J67" s="451"/>
    </row>
    <row r="68" spans="1:10" ht="15" customHeight="1" x14ac:dyDescent="0.3">
      <c r="A68" s="844"/>
      <c r="B68" s="853"/>
      <c r="C68" s="846"/>
      <c r="D68" s="847"/>
      <c r="E68" s="452"/>
      <c r="F68" s="452"/>
      <c r="G68" s="452"/>
      <c r="H68" s="452"/>
      <c r="I68" s="452"/>
      <c r="J68" s="453"/>
    </row>
    <row r="69" spans="1:10" ht="120.15" customHeight="1" x14ac:dyDescent="0.3">
      <c r="A69" s="844"/>
      <c r="B69" s="853"/>
      <c r="C69" s="846"/>
      <c r="D69" s="847" t="s">
        <v>32</v>
      </c>
      <c r="E69" s="448"/>
      <c r="F69" s="448"/>
      <c r="G69" s="448"/>
      <c r="H69" s="448"/>
      <c r="I69" s="448"/>
      <c r="J69" s="448" t="s">
        <v>659</v>
      </c>
    </row>
    <row r="70" spans="1:10" ht="27.75" customHeight="1" x14ac:dyDescent="0.3">
      <c r="A70" s="844"/>
      <c r="B70" s="853"/>
      <c r="C70" s="846"/>
      <c r="D70" s="847"/>
      <c r="E70" s="450"/>
      <c r="F70" s="450"/>
      <c r="G70" s="450"/>
      <c r="H70" s="450"/>
      <c r="I70" s="450"/>
      <c r="J70" s="451" t="s">
        <v>596</v>
      </c>
    </row>
    <row r="71" spans="1:10" ht="30.15" customHeight="1" x14ac:dyDescent="0.3">
      <c r="A71" s="844"/>
      <c r="B71" s="853"/>
      <c r="C71" s="846"/>
      <c r="D71" s="847"/>
      <c r="E71" s="452"/>
      <c r="F71" s="452"/>
      <c r="G71" s="452"/>
      <c r="H71" s="452"/>
      <c r="I71" s="452"/>
      <c r="J71" s="453" t="s">
        <v>137</v>
      </c>
    </row>
    <row r="72" spans="1:10" ht="120.15" customHeight="1" x14ac:dyDescent="0.3">
      <c r="A72" s="844"/>
      <c r="B72" s="853"/>
      <c r="C72" s="846"/>
      <c r="D72" s="847" t="s">
        <v>34</v>
      </c>
      <c r="E72" s="448" t="s">
        <v>660</v>
      </c>
      <c r="F72" s="448" t="s">
        <v>661</v>
      </c>
      <c r="G72" s="448" t="s">
        <v>662</v>
      </c>
      <c r="H72" s="448" t="s">
        <v>663</v>
      </c>
      <c r="I72" s="448" t="s">
        <v>664</v>
      </c>
      <c r="J72" s="449"/>
    </row>
    <row r="73" spans="1:10" ht="30.6" customHeight="1" x14ac:dyDescent="0.3">
      <c r="A73" s="844"/>
      <c r="B73" s="853"/>
      <c r="C73" s="846"/>
      <c r="D73" s="847"/>
      <c r="E73" s="451" t="s">
        <v>645</v>
      </c>
      <c r="F73" s="451" t="s">
        <v>122</v>
      </c>
      <c r="G73" s="451" t="s">
        <v>637</v>
      </c>
      <c r="H73" s="451" t="s">
        <v>665</v>
      </c>
      <c r="I73" s="451" t="s">
        <v>644</v>
      </c>
      <c r="J73" s="451"/>
    </row>
    <row r="74" spans="1:10" ht="30.15" customHeight="1" x14ac:dyDescent="0.3">
      <c r="A74" s="844"/>
      <c r="B74" s="853"/>
      <c r="C74" s="846"/>
      <c r="D74" s="847"/>
      <c r="E74" s="453" t="s">
        <v>80</v>
      </c>
      <c r="F74" s="453" t="s">
        <v>230</v>
      </c>
      <c r="G74" s="452" t="s">
        <v>200</v>
      </c>
      <c r="H74" s="452" t="s">
        <v>200</v>
      </c>
      <c r="I74" s="453" t="s">
        <v>137</v>
      </c>
      <c r="J74" s="453"/>
    </row>
    <row r="75" spans="1:10" ht="15" customHeight="1" x14ac:dyDescent="0.3">
      <c r="A75" s="848">
        <v>9</v>
      </c>
      <c r="B75" s="854">
        <f>INDEX(prograrr,A75)</f>
        <v>3242355</v>
      </c>
      <c r="C75" s="848" t="str">
        <f>INDEX(ficha_rr,A75)</f>
        <v>3242355 - CONSTRUCCION DE EDIFICACIONES (TÉCNICO) - PALMIRA</v>
      </c>
      <c r="D75" s="850" t="s">
        <v>243</v>
      </c>
      <c r="E75" s="444"/>
      <c r="F75" s="444"/>
      <c r="G75" s="444"/>
      <c r="H75" s="444"/>
      <c r="I75" s="444"/>
      <c r="J75" s="334"/>
    </row>
    <row r="76" spans="1:10" ht="15" customHeight="1" x14ac:dyDescent="0.3">
      <c r="A76" s="848"/>
      <c r="B76" s="854"/>
      <c r="C76" s="848"/>
      <c r="D76" s="850"/>
      <c r="E76" s="445"/>
      <c r="F76" s="446"/>
      <c r="G76" s="446"/>
      <c r="H76" s="446"/>
      <c r="I76" s="446"/>
      <c r="J76" s="335"/>
    </row>
    <row r="77" spans="1:10" ht="15" customHeight="1" x14ac:dyDescent="0.3">
      <c r="A77" s="848"/>
      <c r="B77" s="854"/>
      <c r="C77" s="848"/>
      <c r="D77" s="850"/>
      <c r="E77" s="447"/>
      <c r="F77" s="447"/>
      <c r="G77" s="447"/>
      <c r="H77" s="447"/>
      <c r="I77" s="447"/>
      <c r="J77" s="336"/>
    </row>
    <row r="78" spans="1:10" ht="123" customHeight="1" x14ac:dyDescent="0.3">
      <c r="A78" s="848"/>
      <c r="B78" s="854"/>
      <c r="C78" s="848"/>
      <c r="D78" s="850" t="s">
        <v>32</v>
      </c>
      <c r="E78" s="444"/>
      <c r="F78" s="444"/>
      <c r="G78" s="444"/>
      <c r="H78" s="444"/>
      <c r="I78" s="444"/>
      <c r="J78" s="677" t="s">
        <v>666</v>
      </c>
    </row>
    <row r="79" spans="1:10" ht="30.15" customHeight="1" x14ac:dyDescent="0.3">
      <c r="A79" s="848"/>
      <c r="B79" s="854"/>
      <c r="C79" s="848"/>
      <c r="D79" s="850"/>
      <c r="E79" s="446"/>
      <c r="F79" s="446"/>
      <c r="G79" s="446"/>
      <c r="H79" s="446"/>
      <c r="I79" s="446"/>
      <c r="J79" s="679" t="s">
        <v>632</v>
      </c>
    </row>
    <row r="80" spans="1:10" ht="68.25" customHeight="1" x14ac:dyDescent="0.3">
      <c r="A80" s="848"/>
      <c r="B80" s="854"/>
      <c r="C80" s="848"/>
      <c r="D80" s="850"/>
      <c r="E80" s="447"/>
      <c r="F80" s="447"/>
      <c r="G80" s="447"/>
      <c r="H80" s="447"/>
      <c r="I80" s="447"/>
      <c r="J80" s="336" t="s">
        <v>667</v>
      </c>
    </row>
    <row r="81" spans="1:10" ht="99" customHeight="1" x14ac:dyDescent="0.3">
      <c r="A81" s="848"/>
      <c r="B81" s="854"/>
      <c r="C81" s="848"/>
      <c r="D81" s="850" t="s">
        <v>34</v>
      </c>
      <c r="E81" s="677" t="s">
        <v>668</v>
      </c>
      <c r="F81" s="677" t="s">
        <v>660</v>
      </c>
      <c r="G81" s="677" t="s">
        <v>669</v>
      </c>
      <c r="H81" s="677" t="s">
        <v>670</v>
      </c>
      <c r="I81" s="677" t="s">
        <v>671</v>
      </c>
      <c r="J81" s="334"/>
    </row>
    <row r="82" spans="1:10" ht="30" customHeight="1" x14ac:dyDescent="0.3">
      <c r="A82" s="848"/>
      <c r="B82" s="854"/>
      <c r="C82" s="848"/>
      <c r="D82" s="850"/>
      <c r="E82" s="679" t="s">
        <v>360</v>
      </c>
      <c r="F82" s="679" t="s">
        <v>549</v>
      </c>
      <c r="G82" s="679" t="s">
        <v>348</v>
      </c>
      <c r="H82" s="679" t="s">
        <v>672</v>
      </c>
      <c r="I82" s="679" t="s">
        <v>673</v>
      </c>
      <c r="J82" s="335"/>
    </row>
    <row r="83" spans="1:10" ht="62.25" customHeight="1" x14ac:dyDescent="0.3">
      <c r="A83" s="848"/>
      <c r="B83" s="854"/>
      <c r="C83" s="848"/>
      <c r="D83" s="850"/>
      <c r="E83" s="447" t="s">
        <v>667</v>
      </c>
      <c r="F83" s="447" t="s">
        <v>667</v>
      </c>
      <c r="G83" s="447" t="s">
        <v>667</v>
      </c>
      <c r="H83" s="447" t="s">
        <v>667</v>
      </c>
      <c r="I83" s="447" t="s">
        <v>667</v>
      </c>
      <c r="J83" s="336"/>
    </row>
    <row r="84" spans="1:10" ht="114.75" customHeight="1" x14ac:dyDescent="0.3">
      <c r="A84" s="844">
        <v>10</v>
      </c>
      <c r="B84" s="854">
        <f>INDEX(prograrr,A84)</f>
        <v>3336708</v>
      </c>
      <c r="C84" s="846" t="str">
        <f>INDEX(ficha_rr,A84)</f>
        <v>3336708 - CONSTRUCCIÓN DE EDIFICACIONES (TÉCNICO) - JAMUNDÍ</v>
      </c>
      <c r="D84" s="847" t="s">
        <v>28</v>
      </c>
      <c r="E84" s="448"/>
      <c r="F84" s="448"/>
      <c r="G84" s="448"/>
      <c r="H84" s="448"/>
      <c r="I84" s="448"/>
      <c r="J84" s="677" t="s">
        <v>656</v>
      </c>
    </row>
    <row r="85" spans="1:10" ht="34.35" customHeight="1" x14ac:dyDescent="0.3">
      <c r="A85" s="844"/>
      <c r="B85" s="854"/>
      <c r="C85" s="846"/>
      <c r="D85" s="847"/>
      <c r="E85" s="450"/>
      <c r="F85" s="450"/>
      <c r="G85" s="450"/>
      <c r="H85" s="450"/>
      <c r="I85" s="450"/>
      <c r="J85" s="679" t="s">
        <v>643</v>
      </c>
    </row>
    <row r="86" spans="1:10" ht="53.25" customHeight="1" x14ac:dyDescent="0.3">
      <c r="A86" s="844"/>
      <c r="B86" s="854"/>
      <c r="C86" s="846"/>
      <c r="D86" s="847"/>
      <c r="E86" s="452"/>
      <c r="F86" s="452"/>
      <c r="G86" s="452"/>
      <c r="H86" s="452"/>
      <c r="I86" s="452"/>
      <c r="J86" s="453" t="s">
        <v>674</v>
      </c>
    </row>
    <row r="87" spans="1:10" ht="108" customHeight="1" x14ac:dyDescent="0.3">
      <c r="A87" s="844"/>
      <c r="B87" s="854"/>
      <c r="C87" s="846"/>
      <c r="D87" s="847" t="s">
        <v>32</v>
      </c>
      <c r="E87" s="677" t="s">
        <v>660</v>
      </c>
      <c r="F87" s="677" t="s">
        <v>669</v>
      </c>
      <c r="G87" s="677" t="s">
        <v>662</v>
      </c>
      <c r="H87" s="677" t="s">
        <v>653</v>
      </c>
      <c r="I87" s="677" t="s">
        <v>675</v>
      </c>
      <c r="J87" s="448"/>
    </row>
    <row r="88" spans="1:10" ht="30.6" customHeight="1" x14ac:dyDescent="0.3">
      <c r="A88" s="844"/>
      <c r="B88" s="854"/>
      <c r="C88" s="846"/>
      <c r="D88" s="847"/>
      <c r="E88" s="685" t="s">
        <v>549</v>
      </c>
      <c r="F88" s="685" t="s">
        <v>348</v>
      </c>
      <c r="G88" s="685" t="s">
        <v>531</v>
      </c>
      <c r="H88" s="685" t="s">
        <v>637</v>
      </c>
      <c r="I88" s="685" t="s">
        <v>672</v>
      </c>
      <c r="J88" s="451"/>
    </row>
    <row r="89" spans="1:10" ht="45" customHeight="1" x14ac:dyDescent="0.3">
      <c r="A89" s="844"/>
      <c r="B89" s="854"/>
      <c r="C89" s="846"/>
      <c r="D89" s="847"/>
      <c r="E89" s="452" t="s">
        <v>674</v>
      </c>
      <c r="F89" s="452" t="s">
        <v>674</v>
      </c>
      <c r="G89" s="452" t="s">
        <v>674</v>
      </c>
      <c r="H89" s="452" t="s">
        <v>674</v>
      </c>
      <c r="I89" s="452" t="s">
        <v>674</v>
      </c>
      <c r="J89" s="453"/>
    </row>
    <row r="90" spans="1:10" ht="15" customHeight="1" x14ac:dyDescent="0.3">
      <c r="A90" s="844"/>
      <c r="B90" s="854"/>
      <c r="C90" s="846"/>
      <c r="D90" s="847" t="s">
        <v>34</v>
      </c>
      <c r="E90" s="449"/>
      <c r="F90" s="449"/>
      <c r="G90" s="449"/>
      <c r="H90" s="449"/>
      <c r="I90" s="449"/>
      <c r="J90" s="449"/>
    </row>
    <row r="91" spans="1:10" ht="15" customHeight="1" x14ac:dyDescent="0.3">
      <c r="A91" s="844"/>
      <c r="B91" s="854"/>
      <c r="C91" s="846"/>
      <c r="D91" s="847"/>
      <c r="E91" s="451"/>
      <c r="F91" s="451"/>
      <c r="G91" s="451"/>
      <c r="H91" s="451"/>
      <c r="I91" s="451"/>
      <c r="J91" s="451"/>
    </row>
    <row r="92" spans="1:10" ht="15" customHeight="1" x14ac:dyDescent="0.3">
      <c r="A92" s="844"/>
      <c r="B92" s="854"/>
      <c r="C92" s="846"/>
      <c r="D92" s="847"/>
      <c r="E92" s="453"/>
      <c r="F92" s="453"/>
      <c r="G92" s="453"/>
      <c r="H92" s="453"/>
      <c r="I92" s="453"/>
      <c r="J92" s="453"/>
    </row>
    <row r="93" spans="1:10" ht="88.5" customHeight="1" x14ac:dyDescent="0.3">
      <c r="A93" s="848">
        <v>11</v>
      </c>
      <c r="B93" s="854">
        <f>INDEX(prograrr,A93)</f>
        <v>3255966</v>
      </c>
      <c r="C93" s="848" t="str">
        <f>INDEX(ficha_rr,A93)</f>
        <v>3255966 - CONSTRUCCIÓN DE ESTRUCTURAS EN GUADUA - VIJES</v>
      </c>
      <c r="D93" s="850" t="s">
        <v>28</v>
      </c>
      <c r="E93" s="444"/>
      <c r="F93" s="444"/>
      <c r="G93" s="444"/>
      <c r="H93" s="444"/>
      <c r="I93" s="444"/>
      <c r="J93" s="677" t="s">
        <v>676</v>
      </c>
    </row>
    <row r="94" spans="1:10" ht="35.25" customHeight="1" x14ac:dyDescent="0.3">
      <c r="A94" s="848"/>
      <c r="B94" s="854"/>
      <c r="C94" s="848"/>
      <c r="D94" s="850"/>
      <c r="E94" s="445"/>
      <c r="F94" s="446"/>
      <c r="G94" s="446"/>
      <c r="H94" s="446"/>
      <c r="I94" s="446"/>
      <c r="J94" s="679" t="s">
        <v>677</v>
      </c>
    </row>
    <row r="95" spans="1:10" ht="57" customHeight="1" x14ac:dyDescent="0.3">
      <c r="A95" s="848"/>
      <c r="B95" s="854"/>
      <c r="C95" s="848"/>
      <c r="D95" s="850"/>
      <c r="E95" s="447"/>
      <c r="F95" s="447"/>
      <c r="G95" s="447"/>
      <c r="H95" s="447"/>
      <c r="I95" s="447"/>
      <c r="J95" s="336" t="s">
        <v>363</v>
      </c>
    </row>
    <row r="96" spans="1:10" ht="105" customHeight="1" x14ac:dyDescent="0.3">
      <c r="A96" s="848"/>
      <c r="B96" s="854"/>
      <c r="C96" s="848"/>
      <c r="D96" s="850" t="s">
        <v>32</v>
      </c>
      <c r="E96" s="444"/>
      <c r="F96" s="444"/>
      <c r="G96" s="444"/>
      <c r="H96" s="444"/>
      <c r="I96" s="444"/>
      <c r="J96" s="677" t="s">
        <v>678</v>
      </c>
    </row>
    <row r="97" spans="1:10" ht="39.75" customHeight="1" x14ac:dyDescent="0.3">
      <c r="A97" s="848"/>
      <c r="B97" s="854"/>
      <c r="C97" s="848"/>
      <c r="D97" s="850"/>
      <c r="E97" s="446"/>
      <c r="F97" s="446"/>
      <c r="G97" s="446"/>
      <c r="H97" s="446"/>
      <c r="I97" s="446"/>
      <c r="J97" s="679" t="s">
        <v>677</v>
      </c>
    </row>
    <row r="98" spans="1:10" ht="57" customHeight="1" x14ac:dyDescent="0.3">
      <c r="A98" s="848"/>
      <c r="B98" s="854"/>
      <c r="C98" s="848"/>
      <c r="D98" s="850"/>
      <c r="E98" s="447"/>
      <c r="F98" s="447"/>
      <c r="G98" s="447"/>
      <c r="H98" s="447"/>
      <c r="I98" s="447"/>
      <c r="J98" s="336" t="s">
        <v>363</v>
      </c>
    </row>
    <row r="99" spans="1:10" ht="96" customHeight="1" x14ac:dyDescent="0.3">
      <c r="A99" s="848"/>
      <c r="B99" s="854"/>
      <c r="C99" s="848"/>
      <c r="D99" s="850" t="s">
        <v>679</v>
      </c>
      <c r="E99" s="677" t="s">
        <v>680</v>
      </c>
      <c r="F99" s="444"/>
      <c r="G99" s="677" t="s">
        <v>681</v>
      </c>
      <c r="H99" s="677" t="s">
        <v>682</v>
      </c>
      <c r="I99" s="677" t="s">
        <v>683</v>
      </c>
      <c r="J99" s="334"/>
    </row>
    <row r="100" spans="1:10" ht="29.25" customHeight="1" x14ac:dyDescent="0.3">
      <c r="A100" s="848"/>
      <c r="B100" s="854"/>
      <c r="C100" s="848"/>
      <c r="D100" s="850"/>
      <c r="E100" s="679" t="s">
        <v>684</v>
      </c>
      <c r="F100" s="333"/>
      <c r="G100" s="679" t="s">
        <v>673</v>
      </c>
      <c r="H100" s="679" t="s">
        <v>677</v>
      </c>
      <c r="I100" s="679" t="s">
        <v>643</v>
      </c>
      <c r="J100" s="335"/>
    </row>
    <row r="101" spans="1:10" ht="50.25" customHeight="1" x14ac:dyDescent="0.3">
      <c r="A101" s="848"/>
      <c r="B101" s="854"/>
      <c r="C101" s="848"/>
      <c r="D101" s="850"/>
      <c r="E101" s="447" t="s">
        <v>363</v>
      </c>
      <c r="F101" s="447"/>
      <c r="G101" s="447" t="s">
        <v>279</v>
      </c>
      <c r="H101" s="447" t="s">
        <v>279</v>
      </c>
      <c r="I101" s="447" t="s">
        <v>279</v>
      </c>
      <c r="J101" s="336"/>
    </row>
    <row r="102" spans="1:10" ht="94.5" customHeight="1" x14ac:dyDescent="0.3">
      <c r="A102" s="844">
        <v>12</v>
      </c>
      <c r="B102" s="854">
        <f>INDEX(prograrr,A102)</f>
        <v>3361547</v>
      </c>
      <c r="C102" s="846" t="str">
        <f>INDEX(ficha_rr,A102)</f>
        <v>3361547 - CONSTRUCCIÓN DE ESTRUCTURAS EN GUADUA - KM30</v>
      </c>
      <c r="D102" s="847" t="s">
        <v>28</v>
      </c>
      <c r="E102" s="677" t="s">
        <v>685</v>
      </c>
      <c r="F102" s="677" t="s">
        <v>686</v>
      </c>
      <c r="G102" s="448"/>
      <c r="H102" s="448"/>
      <c r="I102" s="448"/>
      <c r="J102" s="677" t="s">
        <v>687</v>
      </c>
    </row>
    <row r="103" spans="1:10" ht="33" customHeight="1" x14ac:dyDescent="0.3">
      <c r="A103" s="844"/>
      <c r="B103" s="854"/>
      <c r="C103" s="846"/>
      <c r="D103" s="847"/>
      <c r="E103" s="685" t="s">
        <v>348</v>
      </c>
      <c r="F103" s="685" t="s">
        <v>684</v>
      </c>
      <c r="G103" s="450"/>
      <c r="H103" s="450"/>
      <c r="I103" s="450"/>
      <c r="J103" s="679" t="s">
        <v>657</v>
      </c>
    </row>
    <row r="104" spans="1:10" ht="75" customHeight="1" x14ac:dyDescent="0.3">
      <c r="A104" s="844"/>
      <c r="B104" s="854"/>
      <c r="C104" s="846"/>
      <c r="D104" s="847"/>
      <c r="E104" s="452" t="s">
        <v>688</v>
      </c>
      <c r="F104" s="452" t="s">
        <v>688</v>
      </c>
      <c r="G104" s="452"/>
      <c r="H104" s="452"/>
      <c r="I104" s="452"/>
      <c r="J104" s="453" t="s">
        <v>688</v>
      </c>
    </row>
    <row r="105" spans="1:10" ht="124.5" customHeight="1" x14ac:dyDescent="0.3">
      <c r="A105" s="844"/>
      <c r="B105" s="854"/>
      <c r="C105" s="846"/>
      <c r="D105" s="847" t="s">
        <v>48</v>
      </c>
      <c r="E105" s="677" t="s">
        <v>689</v>
      </c>
      <c r="F105" s="448"/>
      <c r="G105" s="448"/>
      <c r="H105" s="448"/>
      <c r="I105" s="448"/>
      <c r="J105" s="677" t="s">
        <v>687</v>
      </c>
    </row>
    <row r="106" spans="1:10" ht="42" customHeight="1" x14ac:dyDescent="0.3">
      <c r="A106" s="844"/>
      <c r="B106" s="854"/>
      <c r="C106" s="846"/>
      <c r="D106" s="847"/>
      <c r="E106" s="685" t="s">
        <v>596</v>
      </c>
      <c r="F106" s="450"/>
      <c r="G106" s="450"/>
      <c r="H106" s="450"/>
      <c r="I106" s="450"/>
      <c r="J106" s="679" t="s">
        <v>657</v>
      </c>
    </row>
    <row r="107" spans="1:10" ht="69" customHeight="1" x14ac:dyDescent="0.3">
      <c r="A107" s="844"/>
      <c r="B107" s="854"/>
      <c r="C107" s="846"/>
      <c r="D107" s="847"/>
      <c r="E107" s="452" t="s">
        <v>688</v>
      </c>
      <c r="F107" s="452"/>
      <c r="G107" s="452"/>
      <c r="H107" s="452"/>
      <c r="I107" s="452"/>
      <c r="J107" s="453" t="s">
        <v>688</v>
      </c>
    </row>
    <row r="108" spans="1:10" ht="15" customHeight="1" x14ac:dyDescent="0.3">
      <c r="A108" s="844"/>
      <c r="B108" s="854"/>
      <c r="C108" s="846"/>
      <c r="D108" s="847" t="s">
        <v>34</v>
      </c>
      <c r="E108" s="449"/>
      <c r="F108" s="449"/>
      <c r="G108" s="449"/>
      <c r="H108" s="449"/>
      <c r="I108" s="449"/>
      <c r="J108" s="449"/>
    </row>
    <row r="109" spans="1:10" ht="15" customHeight="1" x14ac:dyDescent="0.3">
      <c r="A109" s="844"/>
      <c r="B109" s="854"/>
      <c r="C109" s="846"/>
      <c r="D109" s="847"/>
      <c r="E109" s="451"/>
      <c r="F109" s="451"/>
      <c r="G109" s="451"/>
      <c r="H109" s="451"/>
      <c r="I109" s="451"/>
      <c r="J109" s="451"/>
    </row>
    <row r="110" spans="1:10" ht="15" customHeight="1" x14ac:dyDescent="0.3">
      <c r="A110" s="844"/>
      <c r="B110" s="854"/>
      <c r="C110" s="846"/>
      <c r="D110" s="847"/>
      <c r="E110" s="453"/>
      <c r="F110" s="453"/>
      <c r="G110" s="453"/>
      <c r="H110" s="453"/>
      <c r="I110" s="453"/>
      <c r="J110" s="453"/>
    </row>
    <row r="111" spans="1:10" ht="15" customHeight="1" x14ac:dyDescent="0.3">
      <c r="A111" s="848">
        <v>13</v>
      </c>
      <c r="B111" s="854">
        <f>INDEX(prograrr,A111)</f>
        <v>3367324</v>
      </c>
      <c r="C111" s="848" t="str">
        <f>INDEX(ficha_rr,A111)</f>
        <v>3367324 - CONSTRUCCIÓN DE ESTRUCTURAS EN GUADUA - RESTREPO</v>
      </c>
      <c r="D111" s="850" t="s">
        <v>28</v>
      </c>
      <c r="E111" s="444"/>
      <c r="F111" s="444"/>
      <c r="G111" s="444"/>
      <c r="H111" s="444"/>
      <c r="I111" s="444"/>
      <c r="J111" s="334"/>
    </row>
    <row r="112" spans="1:10" ht="15" customHeight="1" x14ac:dyDescent="0.3">
      <c r="A112" s="848"/>
      <c r="B112" s="854"/>
      <c r="C112" s="848"/>
      <c r="D112" s="850"/>
      <c r="E112" s="445"/>
      <c r="F112" s="446"/>
      <c r="G112" s="446"/>
      <c r="H112" s="446"/>
      <c r="I112" s="446"/>
      <c r="J112" s="335"/>
    </row>
    <row r="113" spans="1:10" ht="15" customHeight="1" x14ac:dyDescent="0.3">
      <c r="A113" s="848"/>
      <c r="B113" s="854"/>
      <c r="C113" s="848"/>
      <c r="D113" s="850"/>
      <c r="E113" s="447"/>
      <c r="F113" s="447"/>
      <c r="G113" s="447"/>
      <c r="H113" s="447"/>
      <c r="I113" s="447"/>
      <c r="J113" s="336"/>
    </row>
    <row r="114" spans="1:10" ht="113.25" customHeight="1" x14ac:dyDescent="0.3">
      <c r="A114" s="848"/>
      <c r="B114" s="854"/>
      <c r="C114" s="848"/>
      <c r="D114" s="850" t="s">
        <v>32</v>
      </c>
      <c r="E114" s="444"/>
      <c r="F114" s="444"/>
      <c r="G114" s="677" t="s">
        <v>690</v>
      </c>
      <c r="H114" s="677" t="s">
        <v>687</v>
      </c>
      <c r="I114" s="677" t="s">
        <v>687</v>
      </c>
      <c r="J114" s="334"/>
    </row>
    <row r="115" spans="1:10" ht="32.25" customHeight="1" x14ac:dyDescent="0.3">
      <c r="A115" s="848"/>
      <c r="B115" s="854"/>
      <c r="C115" s="848"/>
      <c r="D115" s="850"/>
      <c r="E115" s="446"/>
      <c r="F115" s="446"/>
      <c r="G115" s="685" t="s">
        <v>360</v>
      </c>
      <c r="H115" s="685" t="s">
        <v>657</v>
      </c>
      <c r="I115" s="685" t="s">
        <v>657</v>
      </c>
      <c r="J115" s="333"/>
    </row>
    <row r="116" spans="1:10" ht="54" customHeight="1" x14ac:dyDescent="0.3">
      <c r="A116" s="848"/>
      <c r="B116" s="854"/>
      <c r="C116" s="848"/>
      <c r="D116" s="850"/>
      <c r="E116" s="447"/>
      <c r="F116" s="447"/>
      <c r="G116" s="447" t="s">
        <v>691</v>
      </c>
      <c r="H116" s="447" t="s">
        <v>691</v>
      </c>
      <c r="I116" s="447" t="s">
        <v>691</v>
      </c>
      <c r="J116" s="336"/>
    </row>
    <row r="117" spans="1:10" ht="139.5" customHeight="1" x14ac:dyDescent="0.3">
      <c r="A117" s="848"/>
      <c r="B117" s="854"/>
      <c r="C117" s="848"/>
      <c r="D117" s="850" t="s">
        <v>34</v>
      </c>
      <c r="E117" s="444"/>
      <c r="F117" s="444"/>
      <c r="G117" s="444"/>
      <c r="H117" s="677" t="s">
        <v>689</v>
      </c>
      <c r="I117" s="677" t="s">
        <v>687</v>
      </c>
      <c r="J117" s="334"/>
    </row>
    <row r="118" spans="1:10" ht="32.25" customHeight="1" x14ac:dyDescent="0.3">
      <c r="A118" s="848"/>
      <c r="B118" s="854"/>
      <c r="C118" s="848"/>
      <c r="D118" s="850"/>
      <c r="E118" s="446"/>
      <c r="F118" s="446"/>
      <c r="G118" s="446"/>
      <c r="H118" s="685" t="s">
        <v>596</v>
      </c>
      <c r="I118" s="685" t="s">
        <v>657</v>
      </c>
      <c r="J118" s="335"/>
    </row>
    <row r="119" spans="1:10" ht="48" customHeight="1" x14ac:dyDescent="0.3">
      <c r="A119" s="848"/>
      <c r="B119" s="854"/>
      <c r="C119" s="848"/>
      <c r="D119" s="850"/>
      <c r="E119" s="447"/>
      <c r="F119" s="447"/>
      <c r="G119" s="447"/>
      <c r="H119" s="447" t="s">
        <v>691</v>
      </c>
      <c r="I119" s="447" t="s">
        <v>691</v>
      </c>
      <c r="J119" s="336"/>
    </row>
    <row r="120" spans="1:10" ht="15" customHeight="1" x14ac:dyDescent="0.3">
      <c r="A120" s="844">
        <v>14</v>
      </c>
      <c r="B120" s="853" t="str">
        <f>INDEX(prograrr,A120)</f>
        <v>NUEVA-CEG</v>
      </c>
      <c r="C120" s="846" t="str">
        <f>INDEX(ficha_rr,A120)</f>
        <v>NUEVA -CEG - CONSTRUCCIÓN DE ESTRUCTURAS EN GUADUA (TÉCNICO) - (?)</v>
      </c>
      <c r="D120" s="847" t="s">
        <v>243</v>
      </c>
      <c r="E120" s="448"/>
      <c r="F120" s="448"/>
      <c r="G120" s="448"/>
      <c r="H120" s="448"/>
      <c r="I120" s="448"/>
      <c r="J120" s="449"/>
    </row>
    <row r="121" spans="1:10" ht="15" customHeight="1" x14ac:dyDescent="0.3">
      <c r="A121" s="844"/>
      <c r="B121" s="853"/>
      <c r="C121" s="846"/>
      <c r="D121" s="847"/>
      <c r="E121" s="450"/>
      <c r="F121" s="450"/>
      <c r="G121" s="450"/>
      <c r="H121" s="450"/>
      <c r="I121" s="450"/>
      <c r="J121" s="451"/>
    </row>
    <row r="122" spans="1:10" ht="15" customHeight="1" x14ac:dyDescent="0.3">
      <c r="A122" s="844"/>
      <c r="B122" s="853"/>
      <c r="C122" s="846"/>
      <c r="D122" s="847"/>
      <c r="E122" s="452"/>
      <c r="F122" s="452"/>
      <c r="G122" s="452"/>
      <c r="H122" s="452"/>
      <c r="I122" s="452"/>
      <c r="J122" s="453"/>
    </row>
    <row r="123" spans="1:10" ht="120.15" customHeight="1" x14ac:dyDescent="0.3">
      <c r="A123" s="844"/>
      <c r="B123" s="853"/>
      <c r="C123" s="846"/>
      <c r="D123" s="847" t="s">
        <v>32</v>
      </c>
      <c r="E123" s="448" t="s">
        <v>692</v>
      </c>
      <c r="F123" s="448"/>
      <c r="G123" s="448" t="s">
        <v>693</v>
      </c>
      <c r="H123" s="448" t="s">
        <v>689</v>
      </c>
      <c r="I123" s="448"/>
      <c r="J123" s="449"/>
    </row>
    <row r="124" spans="1:10" ht="15" customHeight="1" x14ac:dyDescent="0.3">
      <c r="A124" s="844"/>
      <c r="B124" s="853"/>
      <c r="C124" s="846"/>
      <c r="D124" s="847"/>
      <c r="E124" s="450" t="s">
        <v>361</v>
      </c>
      <c r="F124" s="450"/>
      <c r="G124" s="450" t="s">
        <v>657</v>
      </c>
      <c r="H124" s="450" t="s">
        <v>596</v>
      </c>
      <c r="I124" s="450"/>
      <c r="J124" s="451"/>
    </row>
    <row r="125" spans="1:10" ht="30.15" customHeight="1" x14ac:dyDescent="0.3">
      <c r="A125" s="844"/>
      <c r="B125" s="853"/>
      <c r="C125" s="846"/>
      <c r="D125" s="847"/>
      <c r="E125" s="452" t="s">
        <v>694</v>
      </c>
      <c r="F125" s="452"/>
      <c r="G125" s="452" t="s">
        <v>694</v>
      </c>
      <c r="H125" s="452" t="s">
        <v>694</v>
      </c>
      <c r="I125" s="452"/>
      <c r="J125" s="453"/>
    </row>
    <row r="126" spans="1:10" ht="120.15" customHeight="1" x14ac:dyDescent="0.3">
      <c r="A126" s="844"/>
      <c r="B126" s="853"/>
      <c r="C126" s="846"/>
      <c r="D126" s="847" t="s">
        <v>34</v>
      </c>
      <c r="E126" s="449"/>
      <c r="F126" s="449"/>
      <c r="G126" s="449" t="s">
        <v>693</v>
      </c>
      <c r="H126" s="449" t="s">
        <v>695</v>
      </c>
      <c r="I126" s="449"/>
      <c r="J126" s="449"/>
    </row>
    <row r="127" spans="1:10" ht="15" customHeight="1" x14ac:dyDescent="0.3">
      <c r="A127" s="844"/>
      <c r="B127" s="853"/>
      <c r="C127" s="846"/>
      <c r="D127" s="847"/>
      <c r="E127" s="451"/>
      <c r="F127" s="451"/>
      <c r="G127" s="451" t="s">
        <v>657</v>
      </c>
      <c r="H127" s="451" t="s">
        <v>657</v>
      </c>
      <c r="I127" s="451"/>
      <c r="J127" s="451"/>
    </row>
    <row r="128" spans="1:10" ht="30.15" customHeight="1" x14ac:dyDescent="0.3">
      <c r="A128" s="844"/>
      <c r="B128" s="853"/>
      <c r="C128" s="846"/>
      <c r="D128" s="847"/>
      <c r="E128" s="453"/>
      <c r="F128" s="453"/>
      <c r="G128" s="453" t="s">
        <v>694</v>
      </c>
      <c r="H128" s="453" t="s">
        <v>694</v>
      </c>
      <c r="I128" s="453"/>
      <c r="J128" s="453"/>
    </row>
    <row r="129" spans="1:10" ht="15" customHeight="1" x14ac:dyDescent="0.3">
      <c r="A129" s="848">
        <v>15</v>
      </c>
      <c r="B129" s="854">
        <f>INDEX(prograrr,A129)</f>
        <v>3215504</v>
      </c>
      <c r="C129" s="848" t="str">
        <f>INDEX(ficha_rr,A129)</f>
        <v>3215504 - CONSTRUCCIÓN DE PROYECTOS DE JARDINERÍA CON AMOBLAMIENTO URBANO (TÉCNICO) - JAMUNDÍ</v>
      </c>
      <c r="D129" s="850" t="s">
        <v>243</v>
      </c>
      <c r="E129" s="444"/>
      <c r="F129" s="444"/>
      <c r="G129" s="444"/>
      <c r="H129" s="444"/>
      <c r="I129" s="444"/>
      <c r="J129" s="334"/>
    </row>
    <row r="130" spans="1:10" ht="15" customHeight="1" x14ac:dyDescent="0.3">
      <c r="A130" s="848"/>
      <c r="B130" s="854"/>
      <c r="C130" s="848"/>
      <c r="D130" s="850"/>
      <c r="E130" s="445"/>
      <c r="F130" s="446"/>
      <c r="G130" s="446"/>
      <c r="H130" s="446"/>
      <c r="I130" s="446"/>
      <c r="J130" s="335"/>
    </row>
    <row r="131" spans="1:10" ht="15" customHeight="1" x14ac:dyDescent="0.3">
      <c r="A131" s="848"/>
      <c r="B131" s="854"/>
      <c r="C131" s="848"/>
      <c r="D131" s="850"/>
      <c r="E131" s="447"/>
      <c r="F131" s="447"/>
      <c r="G131" s="447"/>
      <c r="H131" s="447"/>
      <c r="I131" s="447"/>
      <c r="J131" s="336"/>
    </row>
    <row r="132" spans="1:10" ht="106.5" customHeight="1" x14ac:dyDescent="0.3">
      <c r="A132" s="848"/>
      <c r="B132" s="854"/>
      <c r="C132" s="848"/>
      <c r="D132" s="850" t="s">
        <v>32</v>
      </c>
      <c r="E132" s="444"/>
      <c r="F132" s="444"/>
      <c r="G132" s="444"/>
      <c r="H132" s="444"/>
      <c r="I132" s="444"/>
      <c r="J132" s="677" t="s">
        <v>696</v>
      </c>
    </row>
    <row r="133" spans="1:10" ht="34.5" customHeight="1" x14ac:dyDescent="0.3">
      <c r="A133" s="848"/>
      <c r="B133" s="854"/>
      <c r="C133" s="848"/>
      <c r="D133" s="850"/>
      <c r="E133" s="446"/>
      <c r="F133" s="446"/>
      <c r="G133" s="446"/>
      <c r="H133" s="446"/>
      <c r="I133" s="446"/>
      <c r="J133" s="679" t="s">
        <v>697</v>
      </c>
    </row>
    <row r="134" spans="1:10" ht="37.35" customHeight="1" x14ac:dyDescent="0.3">
      <c r="A134" s="848"/>
      <c r="B134" s="854"/>
      <c r="C134" s="848"/>
      <c r="D134" s="850"/>
      <c r="E134" s="447"/>
      <c r="F134" s="447"/>
      <c r="G134" s="447"/>
      <c r="H134" s="447"/>
      <c r="I134" s="447"/>
      <c r="J134" s="548" t="s">
        <v>698</v>
      </c>
    </row>
    <row r="135" spans="1:10" ht="123" customHeight="1" x14ac:dyDescent="0.3">
      <c r="A135" s="848"/>
      <c r="B135" s="854"/>
      <c r="C135" s="848"/>
      <c r="D135" s="850" t="s">
        <v>34</v>
      </c>
      <c r="E135" s="677" t="s">
        <v>699</v>
      </c>
      <c r="F135" s="677" t="s">
        <v>700</v>
      </c>
      <c r="G135" s="677" t="s">
        <v>701</v>
      </c>
      <c r="H135" s="677" t="s">
        <v>702</v>
      </c>
      <c r="I135" s="677" t="s">
        <v>703</v>
      </c>
      <c r="J135" s="444"/>
    </row>
    <row r="136" spans="1:10" ht="34.5" customHeight="1" x14ac:dyDescent="0.3">
      <c r="A136" s="848"/>
      <c r="B136" s="854"/>
      <c r="C136" s="848"/>
      <c r="D136" s="850"/>
      <c r="E136" s="685" t="s">
        <v>697</v>
      </c>
      <c r="F136" s="685" t="s">
        <v>58</v>
      </c>
      <c r="G136" s="685" t="s">
        <v>632</v>
      </c>
      <c r="H136" s="685" t="s">
        <v>128</v>
      </c>
      <c r="I136" s="685" t="s">
        <v>704</v>
      </c>
      <c r="J136" s="335"/>
    </row>
    <row r="137" spans="1:10" ht="42" customHeight="1" x14ac:dyDescent="0.3">
      <c r="A137" s="848"/>
      <c r="B137" s="854"/>
      <c r="C137" s="848"/>
      <c r="D137" s="850"/>
      <c r="E137" s="447" t="s">
        <v>698</v>
      </c>
      <c r="F137" s="447" t="s">
        <v>698</v>
      </c>
      <c r="G137" s="447" t="s">
        <v>698</v>
      </c>
      <c r="H137" s="447" t="s">
        <v>698</v>
      </c>
      <c r="I137" s="447" t="s">
        <v>698</v>
      </c>
      <c r="J137" s="336"/>
    </row>
    <row r="138" spans="1:10" ht="146.25" customHeight="1" x14ac:dyDescent="0.3">
      <c r="A138" s="844">
        <v>16</v>
      </c>
      <c r="B138" s="854">
        <f>INDEX(prograrr,A138)</f>
        <v>3244158</v>
      </c>
      <c r="C138" s="846" t="str">
        <f>INDEX(ficha_rr,A138)</f>
        <v>3244158 - CONSTRUCCIÓN DE PROYECTOS DE JARDINERÍA CON AMOBLAMIENTO URBANO (TÉCNICO) - VIJES</v>
      </c>
      <c r="D138" s="847" t="s">
        <v>28</v>
      </c>
      <c r="E138" s="448"/>
      <c r="F138" s="448"/>
      <c r="G138" s="448"/>
      <c r="H138" s="448"/>
      <c r="I138" s="448"/>
      <c r="J138" s="677" t="s">
        <v>705</v>
      </c>
    </row>
    <row r="139" spans="1:10" ht="45" customHeight="1" x14ac:dyDescent="0.3">
      <c r="A139" s="844"/>
      <c r="B139" s="854"/>
      <c r="C139" s="846"/>
      <c r="D139" s="847"/>
      <c r="E139" s="450"/>
      <c r="F139" s="450"/>
      <c r="G139" s="450"/>
      <c r="H139" s="450"/>
      <c r="I139" s="450"/>
      <c r="J139" s="679" t="s">
        <v>704</v>
      </c>
    </row>
    <row r="140" spans="1:10" ht="68.25" customHeight="1" x14ac:dyDescent="0.3">
      <c r="A140" s="844"/>
      <c r="B140" s="854"/>
      <c r="C140" s="846"/>
      <c r="D140" s="847"/>
      <c r="E140" s="452"/>
      <c r="F140" s="452"/>
      <c r="G140" s="452"/>
      <c r="H140" s="452"/>
      <c r="I140" s="452"/>
      <c r="J140" s="452" t="s">
        <v>284</v>
      </c>
    </row>
    <row r="141" spans="1:10" ht="15" customHeight="1" x14ac:dyDescent="0.3">
      <c r="A141" s="844"/>
      <c r="B141" s="854"/>
      <c r="C141" s="846"/>
      <c r="D141" s="847" t="s">
        <v>32</v>
      </c>
      <c r="E141" s="448"/>
      <c r="F141" s="448"/>
      <c r="G141" s="448"/>
      <c r="H141" s="448"/>
      <c r="I141" s="448"/>
      <c r="J141" s="449"/>
    </row>
    <row r="142" spans="1:10" ht="15" customHeight="1" x14ac:dyDescent="0.3">
      <c r="A142" s="844"/>
      <c r="B142" s="854"/>
      <c r="C142" s="846"/>
      <c r="D142" s="847"/>
      <c r="E142" s="450"/>
      <c r="F142" s="450"/>
      <c r="G142" s="450"/>
      <c r="H142" s="450"/>
      <c r="I142" s="450"/>
      <c r="J142" s="451"/>
    </row>
    <row r="143" spans="1:10" ht="15" customHeight="1" x14ac:dyDescent="0.3">
      <c r="A143" s="844"/>
      <c r="B143" s="854"/>
      <c r="C143" s="846"/>
      <c r="D143" s="847"/>
      <c r="E143" s="452"/>
      <c r="F143" s="452"/>
      <c r="G143" s="452"/>
      <c r="H143" s="452"/>
      <c r="I143" s="452"/>
      <c r="J143" s="453"/>
    </row>
    <row r="144" spans="1:10" ht="118.5" customHeight="1" x14ac:dyDescent="0.3">
      <c r="A144" s="844"/>
      <c r="B144" s="854"/>
      <c r="C144" s="846"/>
      <c r="D144" s="847" t="s">
        <v>34</v>
      </c>
      <c r="E144" s="677" t="s">
        <v>706</v>
      </c>
      <c r="F144" s="677" t="s">
        <v>705</v>
      </c>
      <c r="G144" s="677" t="s">
        <v>707</v>
      </c>
      <c r="H144" s="677" t="s">
        <v>705</v>
      </c>
      <c r="I144" s="677" t="s">
        <v>708</v>
      </c>
      <c r="J144" s="448"/>
    </row>
    <row r="145" spans="1:10" ht="30.15" customHeight="1" x14ac:dyDescent="0.3">
      <c r="A145" s="844"/>
      <c r="B145" s="854"/>
      <c r="C145" s="846"/>
      <c r="D145" s="847"/>
      <c r="E145" s="679" t="s">
        <v>648</v>
      </c>
      <c r="F145" s="679" t="s">
        <v>704</v>
      </c>
      <c r="G145" s="679" t="s">
        <v>677</v>
      </c>
      <c r="H145" s="679" t="s">
        <v>704</v>
      </c>
      <c r="I145" s="679" t="s">
        <v>128</v>
      </c>
      <c r="J145" s="451"/>
    </row>
    <row r="146" spans="1:10" ht="54.75" customHeight="1" x14ac:dyDescent="0.3">
      <c r="A146" s="844"/>
      <c r="B146" s="854"/>
      <c r="C146" s="846"/>
      <c r="D146" s="847"/>
      <c r="E146" s="452" t="s">
        <v>284</v>
      </c>
      <c r="F146" s="452" t="s">
        <v>284</v>
      </c>
      <c r="G146" s="452" t="s">
        <v>284</v>
      </c>
      <c r="H146" s="452" t="s">
        <v>284</v>
      </c>
      <c r="I146" s="452" t="s">
        <v>284</v>
      </c>
      <c r="J146" s="453"/>
    </row>
    <row r="147" spans="1:10" ht="15" customHeight="1" x14ac:dyDescent="0.3">
      <c r="A147" s="848">
        <v>17</v>
      </c>
      <c r="B147" s="854">
        <f>INDEX(prograrr,A147)</f>
        <v>3319973</v>
      </c>
      <c r="C147" s="848" t="str">
        <f>INDEX(ficha_rr,A147)</f>
        <v>3319973 - CONSTRUCCIÓN DE PROYECTOS DE JARDINERÍA CON AMOBLAMIENTO URBANO (TÉCNICO) - JAMUNDÍ (QUINAMAYÓ)</v>
      </c>
      <c r="D147" s="850" t="s">
        <v>243</v>
      </c>
      <c r="E147" s="444"/>
      <c r="F147" s="444"/>
      <c r="G147" s="444"/>
      <c r="H147" s="444"/>
      <c r="I147" s="444"/>
      <c r="J147" s="334"/>
    </row>
    <row r="148" spans="1:10" ht="15" customHeight="1" x14ac:dyDescent="0.3">
      <c r="A148" s="848"/>
      <c r="B148" s="854"/>
      <c r="C148" s="848"/>
      <c r="D148" s="850"/>
      <c r="E148" s="445"/>
      <c r="F148" s="446"/>
      <c r="G148" s="446"/>
      <c r="H148" s="446"/>
      <c r="I148" s="446"/>
      <c r="J148" s="335"/>
    </row>
    <row r="149" spans="1:10" ht="15" customHeight="1" x14ac:dyDescent="0.3">
      <c r="A149" s="848"/>
      <c r="B149" s="854"/>
      <c r="C149" s="848"/>
      <c r="D149" s="850"/>
      <c r="E149" s="447"/>
      <c r="F149" s="447"/>
      <c r="G149" s="447"/>
      <c r="H149" s="447"/>
      <c r="I149" s="447"/>
      <c r="J149" s="336"/>
    </row>
    <row r="150" spans="1:10" ht="103.5" customHeight="1" x14ac:dyDescent="0.3">
      <c r="A150" s="848"/>
      <c r="B150" s="854"/>
      <c r="C150" s="848"/>
      <c r="D150" s="850" t="s">
        <v>32</v>
      </c>
      <c r="E150" s="677" t="s">
        <v>709</v>
      </c>
      <c r="F150" s="677" t="s">
        <v>710</v>
      </c>
      <c r="G150" s="677" t="s">
        <v>711</v>
      </c>
      <c r="H150" s="677" t="s">
        <v>710</v>
      </c>
      <c r="I150" s="677" t="s">
        <v>712</v>
      </c>
      <c r="J150" s="444"/>
    </row>
    <row r="151" spans="1:10" ht="42" customHeight="1" x14ac:dyDescent="0.3">
      <c r="A151" s="848"/>
      <c r="B151" s="854"/>
      <c r="C151" s="848"/>
      <c r="D151" s="850"/>
      <c r="E151" s="679" t="s">
        <v>704</v>
      </c>
      <c r="F151" s="679" t="s">
        <v>643</v>
      </c>
      <c r="G151" s="679" t="s">
        <v>361</v>
      </c>
      <c r="H151" s="679" t="s">
        <v>643</v>
      </c>
      <c r="I151" s="679" t="s">
        <v>704</v>
      </c>
      <c r="J151" s="333"/>
    </row>
    <row r="152" spans="1:10" ht="70.5" customHeight="1" x14ac:dyDescent="0.3">
      <c r="A152" s="848"/>
      <c r="B152" s="854"/>
      <c r="C152" s="848"/>
      <c r="D152" s="850"/>
      <c r="E152" s="447" t="s">
        <v>713</v>
      </c>
      <c r="F152" s="447" t="s">
        <v>713</v>
      </c>
      <c r="G152" s="447" t="s">
        <v>713</v>
      </c>
      <c r="H152" s="447" t="s">
        <v>713</v>
      </c>
      <c r="I152" s="447" t="s">
        <v>713</v>
      </c>
      <c r="J152" s="336"/>
    </row>
    <row r="153" spans="1:10" ht="15" customHeight="1" x14ac:dyDescent="0.3">
      <c r="A153" s="848"/>
      <c r="B153" s="854"/>
      <c r="C153" s="848"/>
      <c r="D153" s="850" t="s">
        <v>34</v>
      </c>
      <c r="E153" s="444"/>
      <c r="F153" s="444"/>
      <c r="G153" s="444"/>
      <c r="H153" s="444"/>
      <c r="I153" s="444"/>
      <c r="J153" s="334"/>
    </row>
    <row r="154" spans="1:10" ht="15" customHeight="1" x14ac:dyDescent="0.3">
      <c r="A154" s="848"/>
      <c r="B154" s="854"/>
      <c r="C154" s="848"/>
      <c r="D154" s="850"/>
      <c r="E154" s="446"/>
      <c r="F154" s="446"/>
      <c r="G154" s="446"/>
      <c r="H154" s="446"/>
      <c r="I154" s="446"/>
      <c r="J154" s="335"/>
    </row>
    <row r="155" spans="1:10" ht="15" customHeight="1" x14ac:dyDescent="0.3">
      <c r="A155" s="848"/>
      <c r="B155" s="854"/>
      <c r="C155" s="848"/>
      <c r="D155" s="850"/>
      <c r="E155" s="447"/>
      <c r="F155" s="447"/>
      <c r="G155" s="447"/>
      <c r="H155" s="447"/>
      <c r="I155" s="447"/>
      <c r="J155" s="336"/>
    </row>
    <row r="156" spans="1:10" ht="15" customHeight="1" x14ac:dyDescent="0.3">
      <c r="A156" s="844">
        <v>18</v>
      </c>
      <c r="B156" s="854">
        <f>INDEX(prograrr,A156)</f>
        <v>3389974</v>
      </c>
      <c r="C156" s="846" t="str">
        <f>INDEX(ficha_rr,A156)</f>
        <v>3389974 - CONSTRUCCIÓN DE PROYECTOS DE JARDINERÍA CON AMOBLAMIENTO URBANO (TÉCNICO) - JAMUNDÍ</v>
      </c>
      <c r="D156" s="847" t="s">
        <v>243</v>
      </c>
      <c r="E156" s="448"/>
      <c r="F156" s="448"/>
      <c r="G156" s="448"/>
      <c r="H156" s="448"/>
      <c r="I156" s="448"/>
      <c r="J156" s="449"/>
    </row>
    <row r="157" spans="1:10" ht="15" customHeight="1" x14ac:dyDescent="0.3">
      <c r="A157" s="844"/>
      <c r="B157" s="854"/>
      <c r="C157" s="846"/>
      <c r="D157" s="847"/>
      <c r="E157" s="450"/>
      <c r="F157" s="450"/>
      <c r="G157" s="450"/>
      <c r="H157" s="450"/>
      <c r="I157" s="450"/>
      <c r="J157" s="451"/>
    </row>
    <row r="158" spans="1:10" ht="15" customHeight="1" x14ac:dyDescent="0.3">
      <c r="A158" s="844"/>
      <c r="B158" s="854"/>
      <c r="C158" s="846"/>
      <c r="D158" s="847"/>
      <c r="E158" s="452"/>
      <c r="F158" s="452"/>
      <c r="G158" s="452"/>
      <c r="H158" s="452"/>
      <c r="I158" s="452"/>
      <c r="J158" s="453"/>
    </row>
    <row r="159" spans="1:10" ht="116.25" customHeight="1" x14ac:dyDescent="0.3">
      <c r="A159" s="844"/>
      <c r="B159" s="854"/>
      <c r="C159" s="846"/>
      <c r="D159" s="847" t="s">
        <v>714</v>
      </c>
      <c r="E159" s="677" t="s">
        <v>715</v>
      </c>
      <c r="F159" s="677" t="s">
        <v>716</v>
      </c>
      <c r="G159" s="677" t="s">
        <v>717</v>
      </c>
      <c r="H159" s="677" t="s">
        <v>718</v>
      </c>
      <c r="I159" s="677" t="s">
        <v>711</v>
      </c>
      <c r="J159" s="449"/>
    </row>
    <row r="160" spans="1:10" ht="29.4" customHeight="1" x14ac:dyDescent="0.3">
      <c r="A160" s="844"/>
      <c r="B160" s="854"/>
      <c r="C160" s="846"/>
      <c r="D160" s="847"/>
      <c r="E160" s="679" t="s">
        <v>697</v>
      </c>
      <c r="F160" s="679" t="s">
        <v>697</v>
      </c>
      <c r="G160" s="679" t="s">
        <v>697</v>
      </c>
      <c r="H160" s="679" t="s">
        <v>632</v>
      </c>
      <c r="I160" s="679" t="s">
        <v>361</v>
      </c>
      <c r="J160" s="451"/>
    </row>
    <row r="161" spans="1:10" ht="51.75" customHeight="1" x14ac:dyDescent="0.3">
      <c r="A161" s="844"/>
      <c r="B161" s="854"/>
      <c r="C161" s="846"/>
      <c r="D161" s="847"/>
      <c r="E161" s="452" t="s">
        <v>719</v>
      </c>
      <c r="F161" s="452" t="s">
        <v>719</v>
      </c>
      <c r="G161" s="452" t="s">
        <v>719</v>
      </c>
      <c r="H161" s="452" t="s">
        <v>719</v>
      </c>
      <c r="I161" s="452" t="s">
        <v>719</v>
      </c>
      <c r="J161" s="453"/>
    </row>
    <row r="162" spans="1:10" ht="130.5" customHeight="1" x14ac:dyDescent="0.3">
      <c r="A162" s="844"/>
      <c r="B162" s="854"/>
      <c r="C162" s="846"/>
      <c r="D162" s="847" t="s">
        <v>720</v>
      </c>
      <c r="E162" s="448"/>
      <c r="F162" s="677" t="s">
        <v>716</v>
      </c>
      <c r="G162" s="677" t="s">
        <v>717</v>
      </c>
      <c r="H162" s="677" t="s">
        <v>718</v>
      </c>
      <c r="I162" s="677" t="s">
        <v>711</v>
      </c>
      <c r="J162" s="449"/>
    </row>
    <row r="163" spans="1:10" ht="50.4" customHeight="1" x14ac:dyDescent="0.3">
      <c r="A163" s="844"/>
      <c r="B163" s="854"/>
      <c r="C163" s="846"/>
      <c r="D163" s="847"/>
      <c r="E163" s="451"/>
      <c r="F163" s="679" t="s">
        <v>697</v>
      </c>
      <c r="G163" s="679" t="s">
        <v>697</v>
      </c>
      <c r="H163" s="679" t="s">
        <v>632</v>
      </c>
      <c r="I163" s="679" t="s">
        <v>361</v>
      </c>
      <c r="J163" s="451"/>
    </row>
    <row r="164" spans="1:10" ht="49.5" customHeight="1" x14ac:dyDescent="0.3">
      <c r="A164" s="844"/>
      <c r="B164" s="854"/>
      <c r="C164" s="846"/>
      <c r="D164" s="847"/>
      <c r="E164" s="452"/>
      <c r="F164" s="452" t="s">
        <v>719</v>
      </c>
      <c r="G164" s="452" t="s">
        <v>719</v>
      </c>
      <c r="H164" s="452" t="s">
        <v>719</v>
      </c>
      <c r="I164" s="452" t="s">
        <v>719</v>
      </c>
      <c r="J164" s="453"/>
    </row>
    <row r="165" spans="1:10" ht="15" customHeight="1" x14ac:dyDescent="0.3">
      <c r="A165" s="848">
        <v>19</v>
      </c>
      <c r="B165" s="853" t="str">
        <f>INDEX(prograrr,A165)</f>
        <v>NUEVA-CPJ</v>
      </c>
      <c r="C165" s="848" t="str">
        <f>INDEX(ficha_rr,A165)</f>
        <v>NUEVA-CPJ - CONSTRUCCIÓN DE PROYECTOS DE JARDINERÍA CON AMOBLAMIENTO URBANO (TÉCNICO) - CALI</v>
      </c>
      <c r="D165" s="850" t="s">
        <v>243</v>
      </c>
      <c r="E165" s="444"/>
      <c r="F165" s="444"/>
      <c r="G165" s="444"/>
      <c r="H165" s="444"/>
      <c r="I165" s="444"/>
      <c r="J165" s="334"/>
    </row>
    <row r="166" spans="1:10" ht="15" customHeight="1" x14ac:dyDescent="0.3">
      <c r="A166" s="848"/>
      <c r="B166" s="853"/>
      <c r="C166" s="848"/>
      <c r="D166" s="850"/>
      <c r="E166" s="445"/>
      <c r="F166" s="446"/>
      <c r="G166" s="446"/>
      <c r="H166" s="446"/>
      <c r="I166" s="446"/>
      <c r="J166" s="335"/>
    </row>
    <row r="167" spans="1:10" ht="15" customHeight="1" x14ac:dyDescent="0.3">
      <c r="A167" s="848"/>
      <c r="B167" s="853"/>
      <c r="C167" s="848"/>
      <c r="D167" s="850"/>
      <c r="E167" s="447"/>
      <c r="F167" s="447"/>
      <c r="G167" s="447"/>
      <c r="H167" s="447"/>
      <c r="I167" s="447"/>
      <c r="J167" s="336"/>
    </row>
    <row r="168" spans="1:10" ht="15" customHeight="1" x14ac:dyDescent="0.3">
      <c r="A168" s="848"/>
      <c r="B168" s="853"/>
      <c r="C168" s="848"/>
      <c r="D168" s="850" t="s">
        <v>32</v>
      </c>
      <c r="E168" s="444"/>
      <c r="F168" s="444"/>
      <c r="G168" s="444"/>
      <c r="H168" s="444"/>
      <c r="I168" s="444"/>
      <c r="J168" s="334"/>
    </row>
    <row r="169" spans="1:10" ht="15" customHeight="1" x14ac:dyDescent="0.3">
      <c r="A169" s="848"/>
      <c r="B169" s="853"/>
      <c r="C169" s="848"/>
      <c r="D169" s="850"/>
      <c r="E169" s="446"/>
      <c r="F169" s="446"/>
      <c r="G169" s="446"/>
      <c r="H169" s="446"/>
      <c r="I169" s="446"/>
      <c r="J169" s="333"/>
    </row>
    <row r="170" spans="1:10" ht="15" customHeight="1" x14ac:dyDescent="0.3">
      <c r="A170" s="848"/>
      <c r="B170" s="853"/>
      <c r="C170" s="848"/>
      <c r="D170" s="850"/>
      <c r="E170" s="447"/>
      <c r="F170" s="447"/>
      <c r="G170" s="447"/>
      <c r="H170" s="447"/>
      <c r="I170" s="447"/>
      <c r="J170" s="336"/>
    </row>
    <row r="171" spans="1:10" ht="15" customHeight="1" x14ac:dyDescent="0.3">
      <c r="A171" s="848"/>
      <c r="B171" s="853"/>
      <c r="C171" s="848"/>
      <c r="D171" s="850" t="s">
        <v>34</v>
      </c>
      <c r="E171" s="444"/>
      <c r="F171" s="444"/>
      <c r="G171" s="444"/>
      <c r="H171" s="444"/>
      <c r="I171" s="444"/>
      <c r="J171" s="334"/>
    </row>
    <row r="172" spans="1:10" ht="15" customHeight="1" x14ac:dyDescent="0.3">
      <c r="A172" s="848"/>
      <c r="B172" s="853"/>
      <c r="C172" s="848"/>
      <c r="D172" s="850"/>
      <c r="E172" s="446"/>
      <c r="F172" s="446"/>
      <c r="G172" s="446"/>
      <c r="H172" s="446"/>
      <c r="I172" s="446"/>
      <c r="J172" s="335"/>
    </row>
    <row r="173" spans="1:10" ht="15" customHeight="1" x14ac:dyDescent="0.3">
      <c r="A173" s="848"/>
      <c r="B173" s="853"/>
      <c r="C173" s="848"/>
      <c r="D173" s="850"/>
      <c r="E173" s="447"/>
      <c r="F173" s="447"/>
      <c r="G173" s="447"/>
      <c r="H173" s="447"/>
      <c r="I173" s="447"/>
      <c r="J173" s="336"/>
    </row>
    <row r="174" spans="1:10" ht="15" customHeight="1" x14ac:dyDescent="0.3">
      <c r="A174" s="844">
        <v>20</v>
      </c>
      <c r="B174" s="853" t="str">
        <f>INDEX(prograrr,A174)</f>
        <v>NUEVA-RAA</v>
      </c>
      <c r="C174" s="846" t="str">
        <f>INDEX(ficha_rr,A174)</f>
        <v>NUEVA-RAA - CONSTRUCCIÓN DE REDES DE ACUEDUCTO Y ALCANTARILLADO (TÉCNICO) - CALI</v>
      </c>
      <c r="D174" s="847" t="s">
        <v>243</v>
      </c>
      <c r="E174" s="448"/>
      <c r="F174" s="448"/>
      <c r="G174" s="448"/>
      <c r="H174" s="448"/>
      <c r="I174" s="448"/>
      <c r="J174" s="449"/>
    </row>
    <row r="175" spans="1:10" ht="15" customHeight="1" x14ac:dyDescent="0.3">
      <c r="A175" s="844"/>
      <c r="B175" s="853"/>
      <c r="C175" s="846"/>
      <c r="D175" s="847"/>
      <c r="E175" s="450"/>
      <c r="F175" s="450"/>
      <c r="G175" s="450"/>
      <c r="H175" s="450"/>
      <c r="I175" s="450"/>
      <c r="J175" s="451"/>
    </row>
    <row r="176" spans="1:10" ht="15" customHeight="1" x14ac:dyDescent="0.3">
      <c r="A176" s="844"/>
      <c r="B176" s="853"/>
      <c r="C176" s="846"/>
      <c r="D176" s="847"/>
      <c r="E176" s="452"/>
      <c r="F176" s="452"/>
      <c r="G176" s="452"/>
      <c r="H176" s="452"/>
      <c r="I176" s="452"/>
      <c r="J176" s="453"/>
    </row>
    <row r="177" spans="1:10" ht="15" customHeight="1" x14ac:dyDescent="0.3">
      <c r="A177" s="844"/>
      <c r="B177" s="853"/>
      <c r="C177" s="846"/>
      <c r="D177" s="847" t="s">
        <v>32</v>
      </c>
      <c r="E177" s="448"/>
      <c r="F177" s="448"/>
      <c r="G177" s="448"/>
      <c r="H177" s="448"/>
      <c r="I177" s="448"/>
      <c r="J177" s="449"/>
    </row>
    <row r="178" spans="1:10" ht="15" customHeight="1" x14ac:dyDescent="0.3">
      <c r="A178" s="844"/>
      <c r="B178" s="853"/>
      <c r="C178" s="846"/>
      <c r="D178" s="847"/>
      <c r="E178" s="450"/>
      <c r="F178" s="450"/>
      <c r="G178" s="450"/>
      <c r="H178" s="450"/>
      <c r="I178" s="450"/>
      <c r="J178" s="451"/>
    </row>
    <row r="179" spans="1:10" ht="15" customHeight="1" x14ac:dyDescent="0.3">
      <c r="A179" s="844"/>
      <c r="B179" s="853"/>
      <c r="C179" s="846"/>
      <c r="D179" s="847"/>
      <c r="E179" s="452"/>
      <c r="F179" s="452"/>
      <c r="G179" s="452"/>
      <c r="H179" s="452"/>
      <c r="I179" s="452"/>
      <c r="J179" s="453"/>
    </row>
    <row r="180" spans="1:10" ht="15" customHeight="1" x14ac:dyDescent="0.3">
      <c r="A180" s="844"/>
      <c r="B180" s="853"/>
      <c r="C180" s="846"/>
      <c r="D180" s="847" t="s">
        <v>34</v>
      </c>
      <c r="E180" s="449"/>
      <c r="F180" s="449"/>
      <c r="G180" s="449"/>
      <c r="H180" s="449"/>
      <c r="I180" s="449"/>
      <c r="J180" s="449"/>
    </row>
    <row r="181" spans="1:10" ht="15" customHeight="1" x14ac:dyDescent="0.3">
      <c r="A181" s="844"/>
      <c r="B181" s="853"/>
      <c r="C181" s="846"/>
      <c r="D181" s="847"/>
      <c r="E181" s="451"/>
      <c r="F181" s="451"/>
      <c r="G181" s="451"/>
      <c r="H181" s="451"/>
      <c r="I181" s="451"/>
      <c r="J181" s="451"/>
    </row>
    <row r="182" spans="1:10" ht="15" customHeight="1" x14ac:dyDescent="0.3">
      <c r="A182" s="844"/>
      <c r="B182" s="853"/>
      <c r="C182" s="846"/>
      <c r="D182" s="847"/>
      <c r="E182" s="453"/>
      <c r="F182" s="453"/>
      <c r="G182" s="453"/>
      <c r="H182" s="453"/>
      <c r="I182" s="453"/>
      <c r="J182" s="453"/>
    </row>
    <row r="183" spans="1:10" ht="111" customHeight="1" x14ac:dyDescent="0.3">
      <c r="A183" s="848">
        <v>21</v>
      </c>
      <c r="B183" s="854">
        <f>INDEX(prograrr,A183)</f>
        <v>3256681</v>
      </c>
      <c r="C183" s="848" t="str">
        <f>INDEX(ficha_rr,A183)</f>
        <v>3256681 - CONSTRUCCIONES LIVIANAS INDUSTRIALIZADAS EN SECO (TÉCNICO) - GUACARÍ</v>
      </c>
      <c r="D183" s="850" t="s">
        <v>28</v>
      </c>
      <c r="E183" s="444"/>
      <c r="F183" s="444"/>
      <c r="G183" s="444"/>
      <c r="H183" s="677" t="s">
        <v>721</v>
      </c>
      <c r="I183" s="677" t="s">
        <v>722</v>
      </c>
      <c r="J183" s="677" t="s">
        <v>722</v>
      </c>
    </row>
    <row r="184" spans="1:10" ht="36.75" customHeight="1" x14ac:dyDescent="0.3">
      <c r="A184" s="848"/>
      <c r="B184" s="854"/>
      <c r="C184" s="848"/>
      <c r="D184" s="850"/>
      <c r="E184" s="445"/>
      <c r="F184" s="446"/>
      <c r="G184" s="446"/>
      <c r="H184" s="685" t="s">
        <v>348</v>
      </c>
      <c r="I184" s="685" t="s">
        <v>723</v>
      </c>
      <c r="J184" s="679" t="s">
        <v>723</v>
      </c>
    </row>
    <row r="185" spans="1:10" ht="43.5" customHeight="1" x14ac:dyDescent="0.3">
      <c r="A185" s="848"/>
      <c r="B185" s="854"/>
      <c r="C185" s="848"/>
      <c r="D185" s="850"/>
      <c r="E185" s="447"/>
      <c r="F185" s="447"/>
      <c r="G185" s="447"/>
      <c r="H185" s="447" t="s">
        <v>724</v>
      </c>
      <c r="I185" s="447" t="s">
        <v>724</v>
      </c>
      <c r="J185" s="336" t="s">
        <v>724</v>
      </c>
    </row>
    <row r="186" spans="1:10" ht="120.15" customHeight="1" x14ac:dyDescent="0.3">
      <c r="A186" s="848"/>
      <c r="B186" s="854"/>
      <c r="C186" s="848"/>
      <c r="D186" s="850" t="s">
        <v>32</v>
      </c>
      <c r="E186" s="444"/>
      <c r="F186" s="444"/>
      <c r="G186" s="444"/>
      <c r="H186" s="444"/>
      <c r="I186" s="677" t="s">
        <v>725</v>
      </c>
      <c r="J186" s="677" t="s">
        <v>726</v>
      </c>
    </row>
    <row r="187" spans="1:10" ht="36.75" customHeight="1" x14ac:dyDescent="0.3">
      <c r="A187" s="848"/>
      <c r="B187" s="854"/>
      <c r="C187" s="848"/>
      <c r="D187" s="850"/>
      <c r="E187" s="446"/>
      <c r="F187" s="446"/>
      <c r="G187" s="446"/>
      <c r="H187" s="446"/>
      <c r="I187" s="685" t="s">
        <v>723</v>
      </c>
      <c r="J187" s="679" t="s">
        <v>306</v>
      </c>
    </row>
    <row r="188" spans="1:10" ht="45.75" customHeight="1" x14ac:dyDescent="0.3">
      <c r="A188" s="848"/>
      <c r="B188" s="854"/>
      <c r="C188" s="848"/>
      <c r="D188" s="850"/>
      <c r="E188" s="447"/>
      <c r="F188" s="447"/>
      <c r="G188" s="447"/>
      <c r="H188" s="447"/>
      <c r="I188" s="447" t="s">
        <v>724</v>
      </c>
      <c r="J188" s="336" t="s">
        <v>724</v>
      </c>
    </row>
    <row r="189" spans="1:10" ht="15" customHeight="1" x14ac:dyDescent="0.3">
      <c r="A189" s="848"/>
      <c r="B189" s="854"/>
      <c r="C189" s="848"/>
      <c r="D189" s="850" t="s">
        <v>34</v>
      </c>
      <c r="E189" s="444"/>
      <c r="F189" s="444"/>
      <c r="G189" s="444"/>
      <c r="H189" s="444"/>
      <c r="I189" s="444"/>
      <c r="J189" s="334"/>
    </row>
    <row r="190" spans="1:10" ht="15" customHeight="1" x14ac:dyDescent="0.3">
      <c r="A190" s="848"/>
      <c r="B190" s="854"/>
      <c r="C190" s="848"/>
      <c r="D190" s="850"/>
      <c r="E190" s="446"/>
      <c r="F190" s="446"/>
      <c r="G190" s="446"/>
      <c r="H190" s="446"/>
      <c r="I190" s="446"/>
      <c r="J190" s="335"/>
    </row>
    <row r="191" spans="1:10" ht="15" customHeight="1" x14ac:dyDescent="0.3">
      <c r="A191" s="848"/>
      <c r="B191" s="854"/>
      <c r="C191" s="848"/>
      <c r="D191" s="850"/>
      <c r="E191" s="447"/>
      <c r="F191" s="447"/>
      <c r="G191" s="447"/>
      <c r="H191" s="447"/>
      <c r="I191" s="447"/>
      <c r="J191" s="336"/>
    </row>
    <row r="192" spans="1:10" ht="15" hidden="1" customHeight="1" x14ac:dyDescent="0.3">
      <c r="A192" s="844">
        <v>22</v>
      </c>
      <c r="B192" s="853">
        <f>INDEX(prograrr,A192)</f>
        <v>0</v>
      </c>
      <c r="C192" s="846">
        <f>INDEX(ficha_rr,A192)</f>
        <v>0</v>
      </c>
      <c r="D192" s="847" t="s">
        <v>28</v>
      </c>
      <c r="E192" s="448"/>
      <c r="F192" s="448"/>
      <c r="G192" s="448"/>
      <c r="H192" s="448"/>
      <c r="I192" s="448"/>
      <c r="J192" s="449"/>
    </row>
    <row r="193" spans="1:10" ht="15" hidden="1" customHeight="1" x14ac:dyDescent="0.3">
      <c r="A193" s="844"/>
      <c r="B193" s="853"/>
      <c r="C193" s="846"/>
      <c r="D193" s="847"/>
      <c r="E193" s="450"/>
      <c r="F193" s="450"/>
      <c r="G193" s="450"/>
      <c r="H193" s="450"/>
      <c r="I193" s="450"/>
      <c r="J193" s="451"/>
    </row>
    <row r="194" spans="1:10" ht="15" hidden="1" customHeight="1" x14ac:dyDescent="0.3">
      <c r="A194" s="844"/>
      <c r="B194" s="853"/>
      <c r="C194" s="846"/>
      <c r="D194" s="847"/>
      <c r="E194" s="452"/>
      <c r="F194" s="452"/>
      <c r="G194" s="452"/>
      <c r="H194" s="452"/>
      <c r="I194" s="452"/>
      <c r="J194" s="453"/>
    </row>
    <row r="195" spans="1:10" ht="15" hidden="1" customHeight="1" x14ac:dyDescent="0.3">
      <c r="A195" s="844"/>
      <c r="B195" s="853"/>
      <c r="C195" s="846"/>
      <c r="D195" s="847" t="s">
        <v>32</v>
      </c>
      <c r="E195" s="448"/>
      <c r="F195" s="448"/>
      <c r="G195" s="448"/>
      <c r="H195" s="448"/>
      <c r="I195" s="448"/>
      <c r="J195" s="449"/>
    </row>
    <row r="196" spans="1:10" ht="15" hidden="1" customHeight="1" x14ac:dyDescent="0.3">
      <c r="A196" s="844"/>
      <c r="B196" s="853"/>
      <c r="C196" s="846"/>
      <c r="D196" s="847"/>
      <c r="E196" s="450"/>
      <c r="F196" s="450"/>
      <c r="G196" s="450"/>
      <c r="H196" s="450"/>
      <c r="I196" s="450"/>
      <c r="J196" s="451"/>
    </row>
    <row r="197" spans="1:10" ht="15" hidden="1" customHeight="1" x14ac:dyDescent="0.3">
      <c r="A197" s="844"/>
      <c r="B197" s="853"/>
      <c r="C197" s="846"/>
      <c r="D197" s="847"/>
      <c r="E197" s="452"/>
      <c r="F197" s="452"/>
      <c r="G197" s="452"/>
      <c r="H197" s="452"/>
      <c r="I197" s="452"/>
      <c r="J197" s="453"/>
    </row>
    <row r="198" spans="1:10" ht="15" hidden="1" customHeight="1" x14ac:dyDescent="0.3">
      <c r="A198" s="844"/>
      <c r="B198" s="853"/>
      <c r="C198" s="846"/>
      <c r="D198" s="847" t="s">
        <v>34</v>
      </c>
      <c r="E198" s="449"/>
      <c r="F198" s="449"/>
      <c r="G198" s="449"/>
      <c r="H198" s="449"/>
      <c r="I198" s="449"/>
      <c r="J198" s="449"/>
    </row>
    <row r="199" spans="1:10" ht="15" hidden="1" customHeight="1" x14ac:dyDescent="0.3">
      <c r="A199" s="844"/>
      <c r="B199" s="853"/>
      <c r="C199" s="846"/>
      <c r="D199" s="847"/>
      <c r="E199" s="451"/>
      <c r="F199" s="451"/>
      <c r="G199" s="451"/>
      <c r="H199" s="451"/>
      <c r="I199" s="451"/>
      <c r="J199" s="451"/>
    </row>
    <row r="200" spans="1:10" ht="15" hidden="1" customHeight="1" x14ac:dyDescent="0.3">
      <c r="A200" s="844"/>
      <c r="B200" s="853"/>
      <c r="C200" s="846"/>
      <c r="D200" s="847"/>
      <c r="E200" s="453"/>
      <c r="F200" s="453"/>
      <c r="G200" s="453"/>
      <c r="H200" s="453"/>
      <c r="I200" s="453"/>
      <c r="J200" s="453"/>
    </row>
    <row r="201" spans="1:10" ht="15" hidden="1" customHeight="1" x14ac:dyDescent="0.3">
      <c r="A201" s="848">
        <v>23</v>
      </c>
      <c r="B201" s="853">
        <f>INDEX(prograrr,A201)</f>
        <v>0</v>
      </c>
      <c r="C201" s="848">
        <f>INDEX(ficha_rr,A201)</f>
        <v>0</v>
      </c>
      <c r="D201" s="850" t="s">
        <v>28</v>
      </c>
      <c r="E201" s="444"/>
      <c r="F201" s="444"/>
      <c r="G201" s="444"/>
      <c r="H201" s="444"/>
      <c r="I201" s="444"/>
      <c r="J201" s="334"/>
    </row>
    <row r="202" spans="1:10" ht="15" hidden="1" customHeight="1" x14ac:dyDescent="0.3">
      <c r="A202" s="848"/>
      <c r="B202" s="853"/>
      <c r="C202" s="848"/>
      <c r="D202" s="850"/>
      <c r="E202" s="445"/>
      <c r="F202" s="446"/>
      <c r="G202" s="446"/>
      <c r="H202" s="446"/>
      <c r="I202" s="446"/>
      <c r="J202" s="335"/>
    </row>
    <row r="203" spans="1:10" ht="15" hidden="1" customHeight="1" x14ac:dyDescent="0.3">
      <c r="A203" s="848"/>
      <c r="B203" s="853"/>
      <c r="C203" s="848"/>
      <c r="D203" s="850"/>
      <c r="E203" s="447"/>
      <c r="F203" s="447"/>
      <c r="G203" s="447"/>
      <c r="H203" s="447"/>
      <c r="I203" s="447"/>
      <c r="J203" s="336"/>
    </row>
    <row r="204" spans="1:10" ht="15" hidden="1" customHeight="1" x14ac:dyDescent="0.3">
      <c r="A204" s="848"/>
      <c r="B204" s="853"/>
      <c r="C204" s="848"/>
      <c r="D204" s="850" t="s">
        <v>32</v>
      </c>
      <c r="E204" s="444"/>
      <c r="F204" s="444"/>
      <c r="G204" s="444"/>
      <c r="H204" s="444"/>
      <c r="I204" s="444"/>
      <c r="J204" s="334"/>
    </row>
    <row r="205" spans="1:10" ht="15" hidden="1" customHeight="1" x14ac:dyDescent="0.3">
      <c r="A205" s="848"/>
      <c r="B205" s="853"/>
      <c r="C205" s="848"/>
      <c r="D205" s="850"/>
      <c r="E205" s="446"/>
      <c r="F205" s="446"/>
      <c r="G205" s="446"/>
      <c r="H205" s="446"/>
      <c r="I205" s="446"/>
      <c r="J205" s="333"/>
    </row>
    <row r="206" spans="1:10" ht="15" hidden="1" customHeight="1" x14ac:dyDescent="0.3">
      <c r="A206" s="848"/>
      <c r="B206" s="853"/>
      <c r="C206" s="848"/>
      <c r="D206" s="850"/>
      <c r="E206" s="447"/>
      <c r="F206" s="447"/>
      <c r="G206" s="447"/>
      <c r="H206" s="447"/>
      <c r="I206" s="447"/>
      <c r="J206" s="336"/>
    </row>
    <row r="207" spans="1:10" ht="15" hidden="1" customHeight="1" x14ac:dyDescent="0.3">
      <c r="A207" s="848"/>
      <c r="B207" s="853"/>
      <c r="C207" s="848"/>
      <c r="D207" s="850" t="s">
        <v>34</v>
      </c>
      <c r="E207" s="444"/>
      <c r="F207" s="444"/>
      <c r="G207" s="444"/>
      <c r="H207" s="444"/>
      <c r="I207" s="444"/>
      <c r="J207" s="334"/>
    </row>
    <row r="208" spans="1:10" ht="15" hidden="1" customHeight="1" x14ac:dyDescent="0.3">
      <c r="A208" s="848"/>
      <c r="B208" s="853"/>
      <c r="C208" s="848"/>
      <c r="D208" s="850"/>
      <c r="E208" s="446"/>
      <c r="F208" s="446"/>
      <c r="G208" s="446"/>
      <c r="H208" s="446"/>
      <c r="I208" s="446"/>
      <c r="J208" s="335"/>
    </row>
    <row r="209" spans="1:10" ht="15" hidden="1" customHeight="1" x14ac:dyDescent="0.3">
      <c r="A209" s="848"/>
      <c r="B209" s="853"/>
      <c r="C209" s="848"/>
      <c r="D209" s="850"/>
      <c r="E209" s="447"/>
      <c r="F209" s="447"/>
      <c r="G209" s="447"/>
      <c r="H209" s="447"/>
      <c r="I209" s="447"/>
      <c r="J209" s="336"/>
    </row>
    <row r="210" spans="1:10" ht="15" customHeight="1" x14ac:dyDescent="0.3">
      <c r="A210" s="844">
        <v>24</v>
      </c>
      <c r="B210" s="853" t="str">
        <f>INDEX(prograrr,A210)</f>
        <v>NUEVA-IG2</v>
      </c>
      <c r="C210" s="846" t="str">
        <f>INDEX(ficha_rr,A210)</f>
        <v>NUEVA-IG2 - INSTALACIÓN PARA SUMINISTRO DE GAS COMBUSTIBLE EN EDIFICACIONES RESIDENCIALES Y COMERCIALES (TÉCNICO) - CALI</v>
      </c>
      <c r="D210" s="847" t="s">
        <v>243</v>
      </c>
      <c r="E210" s="448"/>
      <c r="F210" s="448"/>
      <c r="G210" s="448"/>
      <c r="H210" s="448"/>
      <c r="I210" s="448"/>
      <c r="J210" s="449"/>
    </row>
    <row r="211" spans="1:10" ht="15" customHeight="1" x14ac:dyDescent="0.3">
      <c r="A211" s="844"/>
      <c r="B211" s="853"/>
      <c r="C211" s="846"/>
      <c r="D211" s="847"/>
      <c r="E211" s="450"/>
      <c r="F211" s="450"/>
      <c r="G211" s="450"/>
      <c r="H211" s="450"/>
      <c r="I211" s="450"/>
      <c r="J211" s="451"/>
    </row>
    <row r="212" spans="1:10" ht="15" customHeight="1" x14ac:dyDescent="0.3">
      <c r="A212" s="844"/>
      <c r="B212" s="853"/>
      <c r="C212" s="846"/>
      <c r="D212" s="847"/>
      <c r="E212" s="452"/>
      <c r="F212" s="452"/>
      <c r="G212" s="452"/>
      <c r="H212" s="452"/>
      <c r="I212" s="452"/>
      <c r="J212" s="453"/>
    </row>
    <row r="213" spans="1:10" ht="120" customHeight="1" x14ac:dyDescent="0.3">
      <c r="A213" s="844"/>
      <c r="B213" s="853"/>
      <c r="C213" s="846"/>
      <c r="D213" s="847" t="s">
        <v>32</v>
      </c>
      <c r="E213" s="448"/>
      <c r="F213" s="448"/>
      <c r="G213" s="448"/>
      <c r="H213" s="448"/>
      <c r="I213" s="448"/>
      <c r="J213" s="448" t="s">
        <v>659</v>
      </c>
    </row>
    <row r="214" spans="1:10" ht="15" customHeight="1" x14ac:dyDescent="0.3">
      <c r="A214" s="844"/>
      <c r="B214" s="853"/>
      <c r="C214" s="846"/>
      <c r="D214" s="847"/>
      <c r="E214" s="450"/>
      <c r="F214" s="450"/>
      <c r="G214" s="450"/>
      <c r="H214" s="450"/>
      <c r="I214" s="450"/>
      <c r="J214" s="451"/>
    </row>
    <row r="215" spans="1:10" ht="15" customHeight="1" x14ac:dyDescent="0.3">
      <c r="A215" s="844"/>
      <c r="B215" s="853"/>
      <c r="C215" s="846"/>
      <c r="D215" s="847"/>
      <c r="E215" s="452"/>
      <c r="F215" s="452"/>
      <c r="G215" s="452"/>
      <c r="H215" s="452"/>
      <c r="I215" s="452"/>
      <c r="J215" s="453" t="s">
        <v>96</v>
      </c>
    </row>
    <row r="216" spans="1:10" ht="120" customHeight="1" x14ac:dyDescent="0.3">
      <c r="A216" s="844"/>
      <c r="B216" s="853"/>
      <c r="C216" s="846"/>
      <c r="D216" s="847" t="s">
        <v>253</v>
      </c>
      <c r="E216" s="448" t="s">
        <v>727</v>
      </c>
      <c r="F216" s="449" t="s">
        <v>728</v>
      </c>
      <c r="G216" s="449" t="s">
        <v>728</v>
      </c>
      <c r="H216" s="448" t="s">
        <v>729</v>
      </c>
      <c r="I216" s="448" t="s">
        <v>730</v>
      </c>
      <c r="J216" s="449"/>
    </row>
    <row r="217" spans="1:10" ht="15" customHeight="1" x14ac:dyDescent="0.3">
      <c r="A217" s="844"/>
      <c r="B217" s="853"/>
      <c r="C217" s="846"/>
      <c r="D217" s="847"/>
      <c r="E217" s="451" t="s">
        <v>306</v>
      </c>
      <c r="F217" s="451" t="s">
        <v>665</v>
      </c>
      <c r="G217" s="451" t="s">
        <v>665</v>
      </c>
      <c r="H217" s="451" t="s">
        <v>348</v>
      </c>
      <c r="I217" s="451" t="s">
        <v>167</v>
      </c>
      <c r="J217" s="451"/>
    </row>
    <row r="218" spans="1:10" ht="30" customHeight="1" x14ac:dyDescent="0.3">
      <c r="A218" s="844"/>
      <c r="B218" s="853"/>
      <c r="C218" s="846"/>
      <c r="D218" s="847"/>
      <c r="E218" s="453" t="s">
        <v>66</v>
      </c>
      <c r="F218" s="453" t="s">
        <v>731</v>
      </c>
      <c r="G218" s="453" t="s">
        <v>731</v>
      </c>
      <c r="H218" s="453" t="s">
        <v>66</v>
      </c>
      <c r="I218" s="453" t="s">
        <v>230</v>
      </c>
      <c r="J218" s="453"/>
    </row>
    <row r="219" spans="1:10" ht="15" customHeight="1" x14ac:dyDescent="0.3">
      <c r="A219" s="848">
        <v>25</v>
      </c>
      <c r="B219" s="854">
        <f>INDEX(prograrr,A219)</f>
        <v>3157404</v>
      </c>
      <c r="C219" s="848" t="str">
        <f>INDEX(ficha_rr,A219)</f>
        <v>3157404 - MANTENIMIENTO Y REPARACION DE EDIFICACIONES. (TÉCNICO) - CANDELARIA</v>
      </c>
      <c r="D219" s="850" t="s">
        <v>243</v>
      </c>
      <c r="E219" s="444"/>
      <c r="F219" s="444"/>
      <c r="G219" s="444"/>
      <c r="H219" s="444"/>
      <c r="I219" s="444"/>
      <c r="J219" s="334"/>
    </row>
    <row r="220" spans="1:10" ht="15" customHeight="1" x14ac:dyDescent="0.3">
      <c r="A220" s="848"/>
      <c r="B220" s="854"/>
      <c r="C220" s="848"/>
      <c r="D220" s="850"/>
      <c r="E220" s="445"/>
      <c r="F220" s="446"/>
      <c r="G220" s="446"/>
      <c r="H220" s="446"/>
      <c r="I220" s="446"/>
      <c r="J220" s="335"/>
    </row>
    <row r="221" spans="1:10" ht="15" customHeight="1" x14ac:dyDescent="0.3">
      <c r="A221" s="848"/>
      <c r="B221" s="854"/>
      <c r="C221" s="848"/>
      <c r="D221" s="850"/>
      <c r="E221" s="447"/>
      <c r="F221" s="447"/>
      <c r="G221" s="447"/>
      <c r="H221" s="447"/>
      <c r="I221" s="447"/>
      <c r="J221" s="336"/>
    </row>
    <row r="222" spans="1:10" ht="126" customHeight="1" x14ac:dyDescent="0.3">
      <c r="A222" s="848"/>
      <c r="B222" s="854"/>
      <c r="C222" s="848"/>
      <c r="D222" s="850" t="s">
        <v>32</v>
      </c>
      <c r="E222" s="677" t="s">
        <v>732</v>
      </c>
      <c r="F222" s="677" t="s">
        <v>733</v>
      </c>
      <c r="G222" s="677" t="s">
        <v>734</v>
      </c>
      <c r="H222" s="677" t="s">
        <v>735</v>
      </c>
      <c r="I222" s="677" t="s">
        <v>736</v>
      </c>
      <c r="J222" s="334"/>
    </row>
    <row r="223" spans="1:10" ht="20.100000000000001" customHeight="1" x14ac:dyDescent="0.3">
      <c r="A223" s="848"/>
      <c r="B223" s="854"/>
      <c r="C223" s="848"/>
      <c r="D223" s="850"/>
      <c r="E223" s="685" t="s">
        <v>665</v>
      </c>
      <c r="F223" s="685" t="s">
        <v>673</v>
      </c>
      <c r="G223" s="685" t="s">
        <v>177</v>
      </c>
      <c r="H223" s="685" t="s">
        <v>737</v>
      </c>
      <c r="I223" s="685" t="s">
        <v>631</v>
      </c>
      <c r="J223" s="333"/>
    </row>
    <row r="224" spans="1:10" ht="30.15" customHeight="1" x14ac:dyDescent="0.3">
      <c r="A224" s="848"/>
      <c r="B224" s="854"/>
      <c r="C224" s="848"/>
      <c r="D224" s="850"/>
      <c r="E224" s="447" t="s">
        <v>738</v>
      </c>
      <c r="F224" s="447" t="s">
        <v>738</v>
      </c>
      <c r="G224" s="447" t="s">
        <v>738</v>
      </c>
      <c r="H224" s="447" t="s">
        <v>738</v>
      </c>
      <c r="I224" s="447" t="s">
        <v>738</v>
      </c>
      <c r="J224" s="336"/>
    </row>
    <row r="225" spans="1:10" ht="15" customHeight="1" x14ac:dyDescent="0.3">
      <c r="A225" s="848"/>
      <c r="B225" s="854"/>
      <c r="C225" s="848"/>
      <c r="D225" s="850" t="s">
        <v>34</v>
      </c>
      <c r="E225" s="444"/>
      <c r="F225" s="444"/>
      <c r="G225" s="444"/>
      <c r="H225" s="444"/>
      <c r="I225" s="444"/>
      <c r="J225" s="334"/>
    </row>
    <row r="226" spans="1:10" ht="15" customHeight="1" x14ac:dyDescent="0.3">
      <c r="A226" s="848"/>
      <c r="B226" s="854"/>
      <c r="C226" s="848"/>
      <c r="D226" s="850"/>
      <c r="E226" s="446"/>
      <c r="F226" s="446"/>
      <c r="G226" s="446"/>
      <c r="H226" s="446"/>
      <c r="I226" s="446"/>
      <c r="J226" s="335"/>
    </row>
    <row r="227" spans="1:10" ht="15" customHeight="1" x14ac:dyDescent="0.3">
      <c r="A227" s="848"/>
      <c r="B227" s="854"/>
      <c r="C227" s="848"/>
      <c r="D227" s="850"/>
      <c r="E227" s="447"/>
      <c r="F227" s="447"/>
      <c r="G227" s="447"/>
      <c r="H227" s="447"/>
      <c r="I227" s="447"/>
      <c r="J227" s="336"/>
    </row>
    <row r="228" spans="1:10" ht="15" customHeight="1" x14ac:dyDescent="0.3">
      <c r="A228" s="844">
        <v>26</v>
      </c>
      <c r="B228" s="854">
        <f>INDEX(prograrr,A228)</f>
        <v>3293032</v>
      </c>
      <c r="C228" s="846" t="str">
        <f>INDEX(ficha_rr,A228)</f>
        <v>3293032 - MANTENIMIENTO Y REPARACIÓN DE EDIFICACIONES (TÉCNICO) - POTRERITO</v>
      </c>
      <c r="D228" s="847" t="s">
        <v>243</v>
      </c>
      <c r="E228" s="448"/>
      <c r="F228" s="448"/>
      <c r="G228" s="448"/>
      <c r="H228" s="448"/>
      <c r="I228" s="448"/>
      <c r="J228" s="449"/>
    </row>
    <row r="229" spans="1:10" ht="15" customHeight="1" x14ac:dyDescent="0.3">
      <c r="A229" s="844"/>
      <c r="B229" s="854"/>
      <c r="C229" s="846"/>
      <c r="D229" s="847"/>
      <c r="E229" s="450"/>
      <c r="F229" s="450"/>
      <c r="G229" s="450"/>
      <c r="H229" s="450"/>
      <c r="I229" s="450"/>
      <c r="J229" s="451"/>
    </row>
    <row r="230" spans="1:10" ht="15" customHeight="1" x14ac:dyDescent="0.3">
      <c r="A230" s="844"/>
      <c r="B230" s="854"/>
      <c r="C230" s="846"/>
      <c r="D230" s="847"/>
      <c r="E230" s="452"/>
      <c r="F230" s="452"/>
      <c r="G230" s="452"/>
      <c r="H230" s="452"/>
      <c r="I230" s="452"/>
      <c r="J230" s="453"/>
    </row>
    <row r="231" spans="1:10" ht="120" customHeight="1" x14ac:dyDescent="0.3">
      <c r="A231" s="844"/>
      <c r="B231" s="854"/>
      <c r="C231" s="846"/>
      <c r="D231" s="847" t="s">
        <v>32</v>
      </c>
      <c r="E231" s="448"/>
      <c r="F231" s="448"/>
      <c r="G231" s="448"/>
      <c r="H231" s="448"/>
      <c r="I231" s="448"/>
      <c r="J231" s="677" t="s">
        <v>739</v>
      </c>
    </row>
    <row r="232" spans="1:10" ht="30.6" customHeight="1" x14ac:dyDescent="0.3">
      <c r="A232" s="844"/>
      <c r="B232" s="854"/>
      <c r="C232" s="846"/>
      <c r="D232" s="847"/>
      <c r="E232" s="450"/>
      <c r="F232" s="450"/>
      <c r="G232" s="450"/>
      <c r="H232" s="450"/>
      <c r="I232" s="450"/>
      <c r="J232" s="679" t="s">
        <v>740</v>
      </c>
    </row>
    <row r="233" spans="1:10" ht="30.15" customHeight="1" x14ac:dyDescent="0.3">
      <c r="A233" s="844"/>
      <c r="B233" s="854"/>
      <c r="C233" s="846"/>
      <c r="D233" s="847"/>
      <c r="E233" s="452"/>
      <c r="F233" s="452"/>
      <c r="G233" s="452"/>
      <c r="H233" s="452"/>
      <c r="I233" s="452"/>
      <c r="J233" s="452" t="s">
        <v>741</v>
      </c>
    </row>
    <row r="234" spans="1:10" ht="103.5" customHeight="1" x14ac:dyDescent="0.3">
      <c r="A234" s="844"/>
      <c r="B234" s="854"/>
      <c r="C234" s="846"/>
      <c r="D234" s="847" t="s">
        <v>679</v>
      </c>
      <c r="E234" s="677" t="s">
        <v>742</v>
      </c>
      <c r="F234" s="677" t="s">
        <v>743</v>
      </c>
      <c r="G234" s="677" t="s">
        <v>739</v>
      </c>
      <c r="H234" s="677" t="s">
        <v>744</v>
      </c>
      <c r="I234" s="677" t="s">
        <v>745</v>
      </c>
      <c r="J234" s="449"/>
    </row>
    <row r="235" spans="1:10" ht="35.85" customHeight="1" x14ac:dyDescent="0.3">
      <c r="A235" s="844"/>
      <c r="B235" s="854"/>
      <c r="C235" s="846"/>
      <c r="D235" s="847"/>
      <c r="E235" s="679" t="s">
        <v>637</v>
      </c>
      <c r="F235" s="679" t="s">
        <v>128</v>
      </c>
      <c r="G235" s="679" t="s">
        <v>746</v>
      </c>
      <c r="H235" s="679" t="s">
        <v>651</v>
      </c>
      <c r="I235" s="679" t="s">
        <v>658</v>
      </c>
      <c r="J235" s="451"/>
    </row>
    <row r="236" spans="1:10" ht="30.15" customHeight="1" x14ac:dyDescent="0.3">
      <c r="A236" s="844"/>
      <c r="B236" s="854"/>
      <c r="C236" s="846"/>
      <c r="D236" s="847"/>
      <c r="E236" s="452" t="s">
        <v>741</v>
      </c>
      <c r="F236" s="452" t="s">
        <v>741</v>
      </c>
      <c r="G236" s="452" t="s">
        <v>741</v>
      </c>
      <c r="H236" s="452" t="s">
        <v>741</v>
      </c>
      <c r="I236" s="452" t="s">
        <v>741</v>
      </c>
      <c r="J236" s="453"/>
    </row>
    <row r="237" spans="1:10" ht="97.5" customHeight="1" x14ac:dyDescent="0.3">
      <c r="A237" s="848">
        <v>27</v>
      </c>
      <c r="B237" s="854">
        <f>INDEX(prograrr,A237)</f>
        <v>3317160</v>
      </c>
      <c r="C237" s="852" t="str">
        <f>INDEX(ficha_rr,A237)</f>
        <v>3317160 - MANTENIMIENTO Y REPARACIÓN DE EDIFICACIONES (TÉCNICO) - CALI</v>
      </c>
      <c r="D237" s="850" t="s">
        <v>28</v>
      </c>
      <c r="E237" s="677" t="s">
        <v>747</v>
      </c>
      <c r="F237" s="677" t="s">
        <v>748</v>
      </c>
      <c r="G237" s="677" t="s">
        <v>749</v>
      </c>
      <c r="H237" s="677" t="s">
        <v>750</v>
      </c>
      <c r="I237" s="677" t="s">
        <v>751</v>
      </c>
      <c r="J237" s="334"/>
    </row>
    <row r="238" spans="1:10" ht="30" customHeight="1" x14ac:dyDescent="0.3">
      <c r="A238" s="848"/>
      <c r="B238" s="854"/>
      <c r="C238" s="852"/>
      <c r="D238" s="850"/>
      <c r="E238" s="686" t="s">
        <v>637</v>
      </c>
      <c r="F238" s="685" t="s">
        <v>723</v>
      </c>
      <c r="G238" s="685" t="s">
        <v>237</v>
      </c>
      <c r="H238" s="685" t="s">
        <v>672</v>
      </c>
      <c r="I238" s="685" t="s">
        <v>360</v>
      </c>
      <c r="J238" s="335"/>
    </row>
    <row r="239" spans="1:10" ht="42" customHeight="1" x14ac:dyDescent="0.3">
      <c r="A239" s="848"/>
      <c r="B239" s="854"/>
      <c r="C239" s="852"/>
      <c r="D239" s="850"/>
      <c r="E239" s="447" t="s">
        <v>102</v>
      </c>
      <c r="F239" s="447" t="s">
        <v>80</v>
      </c>
      <c r="G239" s="447" t="s">
        <v>101</v>
      </c>
      <c r="H239" s="447" t="s">
        <v>200</v>
      </c>
      <c r="I239" s="447" t="s">
        <v>124</v>
      </c>
      <c r="J239" s="336"/>
    </row>
    <row r="240" spans="1:10" ht="15" customHeight="1" x14ac:dyDescent="0.3">
      <c r="A240" s="848"/>
      <c r="B240" s="854"/>
      <c r="C240" s="852"/>
      <c r="D240" s="850" t="s">
        <v>32</v>
      </c>
      <c r="E240" s="444"/>
      <c r="F240" s="444"/>
      <c r="G240" s="444"/>
      <c r="H240" s="444"/>
      <c r="I240" s="444"/>
      <c r="J240" s="334"/>
    </row>
    <row r="241" spans="1:10" ht="15" customHeight="1" x14ac:dyDescent="0.3">
      <c r="A241" s="848"/>
      <c r="B241" s="854"/>
      <c r="C241" s="852"/>
      <c r="D241" s="850"/>
      <c r="E241" s="446"/>
      <c r="F241" s="446"/>
      <c r="G241" s="446"/>
      <c r="H241" s="446"/>
      <c r="I241" s="446"/>
      <c r="J241" s="333"/>
    </row>
    <row r="242" spans="1:10" ht="15" customHeight="1" x14ac:dyDescent="0.3">
      <c r="A242" s="848"/>
      <c r="B242" s="854"/>
      <c r="C242" s="852"/>
      <c r="D242" s="850"/>
      <c r="E242" s="447"/>
      <c r="F242" s="447"/>
      <c r="G242" s="447"/>
      <c r="H242" s="447"/>
      <c r="I242" s="447"/>
      <c r="J242" s="336"/>
    </row>
    <row r="243" spans="1:10" ht="15" customHeight="1" x14ac:dyDescent="0.3">
      <c r="A243" s="848"/>
      <c r="B243" s="854"/>
      <c r="C243" s="852"/>
      <c r="D243" s="850" t="s">
        <v>34</v>
      </c>
      <c r="E243" s="444"/>
      <c r="F243" s="444"/>
      <c r="G243" s="444"/>
      <c r="H243" s="444"/>
      <c r="I243" s="444"/>
      <c r="J243" s="334"/>
    </row>
    <row r="244" spans="1:10" ht="15" customHeight="1" x14ac:dyDescent="0.3">
      <c r="A244" s="848"/>
      <c r="B244" s="854"/>
      <c r="C244" s="852"/>
      <c r="D244" s="850"/>
      <c r="E244" s="446"/>
      <c r="F244" s="446"/>
      <c r="G244" s="446"/>
      <c r="H244" s="446"/>
      <c r="I244" s="446"/>
      <c r="J244" s="335"/>
    </row>
    <row r="245" spans="1:10" ht="15" customHeight="1" x14ac:dyDescent="0.3">
      <c r="A245" s="848"/>
      <c r="B245" s="854"/>
      <c r="C245" s="852"/>
      <c r="D245" s="850"/>
      <c r="E245" s="447"/>
      <c r="F245" s="447"/>
      <c r="G245" s="447"/>
      <c r="H245" s="447"/>
      <c r="I245" s="447"/>
      <c r="J245" s="336"/>
    </row>
    <row r="246" spans="1:10" ht="111" customHeight="1" x14ac:dyDescent="0.3">
      <c r="A246" s="844">
        <v>28</v>
      </c>
      <c r="B246" s="845">
        <f>INDEX(prograrr,A246)</f>
        <v>3359034</v>
      </c>
      <c r="C246" s="846" t="str">
        <f>INDEX(ficha_rr,A246)</f>
        <v>3359034 - MANTENIMIENTO Y REPARACIÓN DE EDIFICACIONES (TÉCNICO) - JAMUNDÍ</v>
      </c>
      <c r="D246" s="847" t="s">
        <v>243</v>
      </c>
      <c r="E246" s="448"/>
      <c r="F246" s="448"/>
      <c r="G246" s="448"/>
      <c r="H246" s="448"/>
      <c r="I246" s="448"/>
      <c r="J246" s="677" t="s">
        <v>752</v>
      </c>
    </row>
    <row r="247" spans="1:10" ht="25.35" customHeight="1" x14ac:dyDescent="0.3">
      <c r="A247" s="844"/>
      <c r="B247" s="845"/>
      <c r="C247" s="846"/>
      <c r="D247" s="847"/>
      <c r="E247" s="450"/>
      <c r="F247" s="450"/>
      <c r="G247" s="450"/>
      <c r="H247" s="450"/>
      <c r="I247" s="450"/>
      <c r="J247" s="679" t="s">
        <v>128</v>
      </c>
    </row>
    <row r="248" spans="1:10" ht="41.4" customHeight="1" x14ac:dyDescent="0.3">
      <c r="A248" s="844"/>
      <c r="B248" s="845"/>
      <c r="C248" s="846"/>
      <c r="D248" s="847"/>
      <c r="E248" s="452"/>
      <c r="F248" s="452"/>
      <c r="G248" s="452"/>
      <c r="H248" s="452"/>
      <c r="I248" s="452"/>
      <c r="J248" s="452" t="s">
        <v>698</v>
      </c>
    </row>
    <row r="249" spans="1:10" ht="103.5" customHeight="1" x14ac:dyDescent="0.3">
      <c r="A249" s="844"/>
      <c r="B249" s="845"/>
      <c r="C249" s="846"/>
      <c r="D249" s="847" t="s">
        <v>32</v>
      </c>
      <c r="E249" s="610" t="s">
        <v>753</v>
      </c>
      <c r="F249" s="677" t="s">
        <v>754</v>
      </c>
      <c r="G249" s="677" t="s">
        <v>755</v>
      </c>
      <c r="H249" s="677" t="s">
        <v>756</v>
      </c>
      <c r="I249" s="677" t="s">
        <v>757</v>
      </c>
      <c r="J249" s="449"/>
    </row>
    <row r="250" spans="1:10" ht="33.75" customHeight="1" x14ac:dyDescent="0.3">
      <c r="A250" s="844"/>
      <c r="B250" s="845"/>
      <c r="C250" s="846"/>
      <c r="D250" s="847"/>
      <c r="E250" s="451" t="s">
        <v>637</v>
      </c>
      <c r="F250" s="679" t="s">
        <v>672</v>
      </c>
      <c r="G250" s="679" t="s">
        <v>723</v>
      </c>
      <c r="H250" s="679" t="s">
        <v>631</v>
      </c>
      <c r="I250" s="679" t="s">
        <v>30</v>
      </c>
      <c r="J250" s="451"/>
    </row>
    <row r="251" spans="1:10" ht="63.75" customHeight="1" x14ac:dyDescent="0.3">
      <c r="A251" s="844"/>
      <c r="B251" s="845"/>
      <c r="C251" s="846"/>
      <c r="D251" s="847"/>
      <c r="E251" s="452" t="s">
        <v>698</v>
      </c>
      <c r="F251" s="452" t="s">
        <v>698</v>
      </c>
      <c r="G251" s="452" t="s">
        <v>698</v>
      </c>
      <c r="H251" s="452" t="s">
        <v>698</v>
      </c>
      <c r="I251" s="452" t="s">
        <v>698</v>
      </c>
      <c r="J251" s="453"/>
    </row>
    <row r="252" spans="1:10" ht="15" customHeight="1" x14ac:dyDescent="0.3">
      <c r="A252" s="844"/>
      <c r="B252" s="845"/>
      <c r="C252" s="846"/>
      <c r="D252" s="847" t="s">
        <v>34</v>
      </c>
      <c r="E252" s="449"/>
      <c r="F252" s="449"/>
      <c r="G252" s="449"/>
      <c r="H252" s="449"/>
      <c r="I252" s="449"/>
      <c r="J252" s="449"/>
    </row>
    <row r="253" spans="1:10" ht="15" customHeight="1" x14ac:dyDescent="0.3">
      <c r="A253" s="844"/>
      <c r="B253" s="845"/>
      <c r="C253" s="846"/>
      <c r="D253" s="847"/>
      <c r="E253" s="451"/>
      <c r="F253" s="451"/>
      <c r="G253" s="451"/>
      <c r="H253" s="451"/>
      <c r="I253" s="451"/>
      <c r="J253" s="451"/>
    </row>
    <row r="254" spans="1:10" ht="15" customHeight="1" x14ac:dyDescent="0.3">
      <c r="A254" s="844"/>
      <c r="B254" s="845"/>
      <c r="C254" s="846"/>
      <c r="D254" s="847"/>
      <c r="E254" s="453"/>
      <c r="F254" s="453"/>
      <c r="G254" s="453"/>
      <c r="H254" s="453"/>
      <c r="I254" s="453"/>
      <c r="J254" s="453"/>
    </row>
    <row r="255" spans="1:10" ht="15" customHeight="1" x14ac:dyDescent="0.3">
      <c r="A255" s="848">
        <v>29</v>
      </c>
      <c r="B255" s="851">
        <f>INDEX(prograrr,A255)</f>
        <v>3498292</v>
      </c>
      <c r="C255" s="848" t="str">
        <f>INDEX(ficha_rr,A255)</f>
        <v>3498292 - (NUEVA) MANTENIMIENTO Y REPARACIÓN DE EDIFICACIONES (TÉCNICO) - SAN PEDRO</v>
      </c>
      <c r="D255" s="850" t="s">
        <v>243</v>
      </c>
      <c r="E255" s="444"/>
      <c r="F255" s="444"/>
      <c r="G255" s="444"/>
      <c r="H255" s="444"/>
      <c r="I255" s="444"/>
      <c r="J255" s="334"/>
    </row>
    <row r="256" spans="1:10" ht="15" customHeight="1" x14ac:dyDescent="0.3">
      <c r="A256" s="848"/>
      <c r="B256" s="851"/>
      <c r="C256" s="848"/>
      <c r="D256" s="850"/>
      <c r="E256" s="445"/>
      <c r="F256" s="446"/>
      <c r="G256" s="446"/>
      <c r="H256" s="446"/>
      <c r="I256" s="446"/>
      <c r="J256" s="335"/>
    </row>
    <row r="257" spans="1:10" ht="15" customHeight="1" x14ac:dyDescent="0.3">
      <c r="A257" s="848"/>
      <c r="B257" s="851"/>
      <c r="C257" s="848"/>
      <c r="D257" s="850"/>
      <c r="E257" s="447"/>
      <c r="F257" s="447"/>
      <c r="G257" s="447"/>
      <c r="H257" s="447"/>
      <c r="I257" s="447"/>
      <c r="J257" s="336"/>
    </row>
    <row r="258" spans="1:10" ht="188.25" customHeight="1" x14ac:dyDescent="0.3">
      <c r="A258" s="848"/>
      <c r="B258" s="851"/>
      <c r="C258" s="848"/>
      <c r="D258" s="850" t="s">
        <v>32</v>
      </c>
      <c r="E258" s="444"/>
      <c r="F258" s="444"/>
      <c r="G258" s="444"/>
      <c r="H258" s="444"/>
      <c r="I258" s="444"/>
      <c r="J258" s="519" t="s">
        <v>758</v>
      </c>
    </row>
    <row r="259" spans="1:10" ht="15" customHeight="1" x14ac:dyDescent="0.3">
      <c r="A259" s="848"/>
      <c r="B259" s="851"/>
      <c r="C259" s="848"/>
      <c r="D259" s="850"/>
      <c r="E259" s="446"/>
      <c r="F259" s="446"/>
      <c r="G259" s="446"/>
      <c r="H259" s="446"/>
      <c r="I259" s="446"/>
      <c r="J259" s="333" t="s">
        <v>335</v>
      </c>
    </row>
    <row r="260" spans="1:10" ht="30.15" customHeight="1" x14ac:dyDescent="0.3">
      <c r="A260" s="848"/>
      <c r="B260" s="851"/>
      <c r="C260" s="848"/>
      <c r="D260" s="850"/>
      <c r="E260" s="447"/>
      <c r="F260" s="447"/>
      <c r="G260" s="447"/>
      <c r="H260" s="447"/>
      <c r="I260" s="447"/>
      <c r="J260" s="336" t="s">
        <v>759</v>
      </c>
    </row>
    <row r="261" spans="1:10" ht="145.5" customHeight="1" x14ac:dyDescent="0.3">
      <c r="A261" s="848"/>
      <c r="B261" s="851"/>
      <c r="C261" s="848"/>
      <c r="D261" s="850" t="s">
        <v>34</v>
      </c>
      <c r="E261" s="444" t="s">
        <v>760</v>
      </c>
      <c r="F261" s="444" t="s">
        <v>761</v>
      </c>
      <c r="G261" s="444" t="s">
        <v>745</v>
      </c>
      <c r="H261" s="444" t="s">
        <v>744</v>
      </c>
      <c r="I261" s="444" t="s">
        <v>762</v>
      </c>
      <c r="J261" s="444"/>
    </row>
    <row r="262" spans="1:10" ht="15" customHeight="1" x14ac:dyDescent="0.3">
      <c r="A262" s="848"/>
      <c r="B262" s="851"/>
      <c r="C262" s="848"/>
      <c r="D262" s="850"/>
      <c r="E262" s="446" t="s">
        <v>763</v>
      </c>
      <c r="F262" s="446" t="s">
        <v>723</v>
      </c>
      <c r="G262" s="446" t="s">
        <v>651</v>
      </c>
      <c r="H262" s="446" t="s">
        <v>763</v>
      </c>
      <c r="I262" s="446" t="s">
        <v>122</v>
      </c>
      <c r="J262" s="335"/>
    </row>
    <row r="263" spans="1:10" ht="30.15" customHeight="1" x14ac:dyDescent="0.3">
      <c r="A263" s="848"/>
      <c r="B263" s="851"/>
      <c r="C263" s="848"/>
      <c r="D263" s="850"/>
      <c r="E263" s="447" t="s">
        <v>759</v>
      </c>
      <c r="F263" s="447" t="s">
        <v>759</v>
      </c>
      <c r="G263" s="447" t="s">
        <v>759</v>
      </c>
      <c r="H263" s="447" t="s">
        <v>759</v>
      </c>
      <c r="I263" s="447" t="s">
        <v>759</v>
      </c>
      <c r="J263" s="336"/>
    </row>
    <row r="264" spans="1:10" ht="81" customHeight="1" x14ac:dyDescent="0.3">
      <c r="A264" s="844">
        <v>30</v>
      </c>
      <c r="B264" s="854">
        <f>INDEX(prograrr,A264)</f>
        <v>3108827</v>
      </c>
      <c r="C264" s="846" t="str">
        <f>INDEX(ficha_rr,A264)</f>
        <v>3108827 - PINTURA ARQUITECTONICA Y ACABADOS ESPECIALES (TÉCNICO) - PALMIRA</v>
      </c>
      <c r="D264" s="847" t="s">
        <v>243</v>
      </c>
      <c r="E264" s="448" t="s">
        <v>649</v>
      </c>
      <c r="F264" s="677" t="s">
        <v>649</v>
      </c>
      <c r="G264" s="448" t="s">
        <v>649</v>
      </c>
      <c r="H264" s="448" t="s">
        <v>649</v>
      </c>
      <c r="I264" s="448" t="s">
        <v>649</v>
      </c>
      <c r="J264" s="449"/>
    </row>
    <row r="265" spans="1:10" ht="32.25" customHeight="1" x14ac:dyDescent="0.3">
      <c r="A265" s="844"/>
      <c r="B265" s="854"/>
      <c r="C265" s="846"/>
      <c r="D265" s="847"/>
      <c r="E265" s="451"/>
      <c r="F265" s="679" t="s">
        <v>740</v>
      </c>
      <c r="G265" s="451"/>
      <c r="H265" s="451"/>
      <c r="I265" s="451"/>
      <c r="J265" s="451"/>
    </row>
    <row r="266" spans="1:10" ht="15" customHeight="1" x14ac:dyDescent="0.3">
      <c r="A266" s="844"/>
      <c r="B266" s="854"/>
      <c r="C266" s="846"/>
      <c r="D266" s="847"/>
      <c r="E266" s="452" t="s">
        <v>31</v>
      </c>
      <c r="F266" s="452" t="s">
        <v>31</v>
      </c>
      <c r="G266" s="452" t="s">
        <v>31</v>
      </c>
      <c r="H266" s="452" t="s">
        <v>31</v>
      </c>
      <c r="I266" s="452" t="s">
        <v>31</v>
      </c>
      <c r="J266" s="453"/>
    </row>
    <row r="267" spans="1:10" ht="40.35" customHeight="1" x14ac:dyDescent="0.3">
      <c r="A267" s="844"/>
      <c r="B267" s="854"/>
      <c r="C267" s="846"/>
      <c r="D267" s="847" t="s">
        <v>32</v>
      </c>
      <c r="E267" s="448" t="s">
        <v>649</v>
      </c>
      <c r="F267" s="448" t="s">
        <v>649</v>
      </c>
      <c r="G267" s="448" t="s">
        <v>649</v>
      </c>
      <c r="H267" s="448" t="s">
        <v>649</v>
      </c>
      <c r="I267" s="448" t="s">
        <v>649</v>
      </c>
      <c r="J267" s="449"/>
    </row>
    <row r="268" spans="1:10" ht="15" customHeight="1" x14ac:dyDescent="0.3">
      <c r="A268" s="844"/>
      <c r="B268" s="854"/>
      <c r="C268" s="846"/>
      <c r="D268" s="847"/>
      <c r="E268" s="450"/>
      <c r="F268" s="450"/>
      <c r="G268" s="450"/>
      <c r="H268" s="450"/>
      <c r="I268" s="450"/>
      <c r="J268" s="451"/>
    </row>
    <row r="269" spans="1:10" ht="15" customHeight="1" x14ac:dyDescent="0.3">
      <c r="A269" s="844"/>
      <c r="B269" s="854"/>
      <c r="C269" s="846"/>
      <c r="D269" s="847"/>
      <c r="E269" s="452" t="s">
        <v>31</v>
      </c>
      <c r="F269" s="452" t="s">
        <v>31</v>
      </c>
      <c r="G269" s="452" t="s">
        <v>31</v>
      </c>
      <c r="H269" s="452" t="s">
        <v>31</v>
      </c>
      <c r="I269" s="452" t="s">
        <v>31</v>
      </c>
      <c r="J269" s="453"/>
    </row>
    <row r="270" spans="1:10" ht="15" customHeight="1" x14ac:dyDescent="0.3">
      <c r="A270" s="844"/>
      <c r="B270" s="854"/>
      <c r="C270" s="846"/>
      <c r="D270" s="847" t="s">
        <v>34</v>
      </c>
      <c r="E270" s="449"/>
      <c r="F270" s="449"/>
      <c r="G270" s="449"/>
      <c r="H270" s="449"/>
      <c r="I270" s="449"/>
      <c r="J270" s="449"/>
    </row>
    <row r="271" spans="1:10" ht="15" customHeight="1" x14ac:dyDescent="0.3">
      <c r="A271" s="844"/>
      <c r="B271" s="854"/>
      <c r="C271" s="846"/>
      <c r="D271" s="847"/>
      <c r="E271" s="451"/>
      <c r="F271" s="451"/>
      <c r="G271" s="451"/>
      <c r="H271" s="451"/>
      <c r="I271" s="451"/>
      <c r="J271" s="451"/>
    </row>
    <row r="272" spans="1:10" ht="15" customHeight="1" x14ac:dyDescent="0.3">
      <c r="A272" s="844"/>
      <c r="B272" s="854"/>
      <c r="C272" s="846"/>
      <c r="D272" s="847"/>
      <c r="E272" s="453"/>
      <c r="F272" s="453"/>
      <c r="G272" s="453"/>
      <c r="H272" s="453"/>
      <c r="I272" s="453"/>
      <c r="J272" s="453"/>
    </row>
    <row r="273" spans="1:11" ht="74.25" customHeight="1" x14ac:dyDescent="0.3">
      <c r="A273" s="848">
        <v>31</v>
      </c>
      <c r="B273" s="854">
        <f>INDEX(prograrr,A273)</f>
        <v>3108854</v>
      </c>
      <c r="C273" s="848" t="str">
        <f>INDEX(ficha_rr,A273)</f>
        <v>3108854 - PINTURA ARQUITECTONICA Y ACABADOS ESPECIALES (TÉCNICO) - PALMIRA</v>
      </c>
      <c r="D273" s="850" t="s">
        <v>28</v>
      </c>
      <c r="E273" s="444" t="s">
        <v>649</v>
      </c>
      <c r="F273" s="444" t="s">
        <v>649</v>
      </c>
      <c r="G273" s="677" t="s">
        <v>649</v>
      </c>
      <c r="H273" s="444" t="s">
        <v>649</v>
      </c>
      <c r="I273" s="444" t="s">
        <v>649</v>
      </c>
      <c r="J273" s="334"/>
    </row>
    <row r="274" spans="1:11" ht="27.75" customHeight="1" x14ac:dyDescent="0.3">
      <c r="A274" s="848"/>
      <c r="B274" s="854"/>
      <c r="C274" s="848"/>
      <c r="D274" s="850"/>
      <c r="E274" s="687"/>
      <c r="F274" s="333"/>
      <c r="G274" s="679" t="s">
        <v>740</v>
      </c>
      <c r="H274" s="333"/>
      <c r="I274" s="333"/>
      <c r="J274" s="335"/>
    </row>
    <row r="275" spans="1:11" ht="15" customHeight="1" x14ac:dyDescent="0.3">
      <c r="A275" s="848"/>
      <c r="B275" s="854"/>
      <c r="C275" s="848"/>
      <c r="D275" s="850"/>
      <c r="E275" s="447" t="s">
        <v>31</v>
      </c>
      <c r="F275" s="447" t="s">
        <v>31</v>
      </c>
      <c r="G275" s="447" t="s">
        <v>31</v>
      </c>
      <c r="H275" s="447" t="s">
        <v>31</v>
      </c>
      <c r="I275" s="447" t="s">
        <v>31</v>
      </c>
      <c r="J275" s="336"/>
    </row>
    <row r="276" spans="1:11" ht="40.35" customHeight="1" x14ac:dyDescent="0.3">
      <c r="A276" s="848"/>
      <c r="B276" s="854"/>
      <c r="C276" s="848"/>
      <c r="D276" s="850" t="s">
        <v>32</v>
      </c>
      <c r="E276" s="444" t="s">
        <v>649</v>
      </c>
      <c r="F276" s="444" t="s">
        <v>649</v>
      </c>
      <c r="G276" s="444" t="s">
        <v>649</v>
      </c>
      <c r="H276" s="444" t="s">
        <v>649</v>
      </c>
      <c r="I276" s="444" t="s">
        <v>649</v>
      </c>
      <c r="J276" s="334"/>
      <c r="K276" s="232"/>
    </row>
    <row r="277" spans="1:11" ht="15" customHeight="1" x14ac:dyDescent="0.3">
      <c r="A277" s="848"/>
      <c r="B277" s="854"/>
      <c r="C277" s="848"/>
      <c r="D277" s="850"/>
      <c r="E277" s="446"/>
      <c r="F277" s="446"/>
      <c r="G277" s="446"/>
      <c r="H277" s="446"/>
      <c r="I277" s="446"/>
      <c r="J277" s="333"/>
    </row>
    <row r="278" spans="1:11" ht="15" customHeight="1" x14ac:dyDescent="0.3">
      <c r="A278" s="848"/>
      <c r="B278" s="854"/>
      <c r="C278" s="848"/>
      <c r="D278" s="850"/>
      <c r="E278" s="447" t="s">
        <v>31</v>
      </c>
      <c r="F278" s="447" t="s">
        <v>31</v>
      </c>
      <c r="G278" s="447" t="s">
        <v>31</v>
      </c>
      <c r="H278" s="447" t="s">
        <v>31</v>
      </c>
      <c r="I278" s="447" t="s">
        <v>31</v>
      </c>
      <c r="J278" s="336"/>
    </row>
    <row r="279" spans="1:11" ht="15" customHeight="1" x14ac:dyDescent="0.3">
      <c r="A279" s="848"/>
      <c r="B279" s="854"/>
      <c r="C279" s="848"/>
      <c r="D279" s="850" t="s">
        <v>34</v>
      </c>
      <c r="E279" s="444"/>
      <c r="F279" s="444"/>
      <c r="G279" s="444"/>
      <c r="H279" s="444"/>
      <c r="I279" s="444"/>
      <c r="J279" s="334"/>
    </row>
    <row r="280" spans="1:11" ht="15" customHeight="1" x14ac:dyDescent="0.3">
      <c r="A280" s="848"/>
      <c r="B280" s="854"/>
      <c r="C280" s="848"/>
      <c r="D280" s="850"/>
      <c r="E280" s="446"/>
      <c r="F280" s="446"/>
      <c r="G280" s="446"/>
      <c r="H280" s="446"/>
      <c r="I280" s="446"/>
      <c r="J280" s="335"/>
    </row>
    <row r="281" spans="1:11" ht="15" customHeight="1" x14ac:dyDescent="0.3">
      <c r="A281" s="848"/>
      <c r="B281" s="854"/>
      <c r="C281" s="848"/>
      <c r="D281" s="850"/>
      <c r="E281" s="447"/>
      <c r="F281" s="447"/>
      <c r="G281" s="447"/>
      <c r="H281" s="447"/>
      <c r="I281" s="447"/>
      <c r="J281" s="336"/>
    </row>
    <row r="282" spans="1:11" ht="96" customHeight="1" x14ac:dyDescent="0.3">
      <c r="A282" s="844">
        <v>32</v>
      </c>
      <c r="B282" s="854">
        <f>INDEX(prograrr,A282)</f>
        <v>3108872</v>
      </c>
      <c r="C282" s="846" t="str">
        <f>INDEX(ficha_rr,A282)</f>
        <v>3108872 - PINTURA ARQUITECTONICA Y ACABADOS ESPECIALES (TÉCNICO) - PALMIRA</v>
      </c>
      <c r="D282" s="847" t="s">
        <v>28</v>
      </c>
      <c r="E282" s="448" t="s">
        <v>649</v>
      </c>
      <c r="F282" s="448" t="s">
        <v>649</v>
      </c>
      <c r="G282" s="448" t="s">
        <v>649</v>
      </c>
      <c r="H282" s="677" t="s">
        <v>649</v>
      </c>
      <c r="I282" s="448" t="s">
        <v>649</v>
      </c>
      <c r="J282" s="449"/>
    </row>
    <row r="283" spans="1:11" ht="25.5" customHeight="1" x14ac:dyDescent="0.3">
      <c r="A283" s="844"/>
      <c r="B283" s="854"/>
      <c r="C283" s="846"/>
      <c r="D283" s="847"/>
      <c r="E283" s="451"/>
      <c r="F283" s="451"/>
      <c r="G283" s="451"/>
      <c r="H283" s="679" t="s">
        <v>746</v>
      </c>
      <c r="I283" s="451"/>
      <c r="J283" s="451"/>
    </row>
    <row r="284" spans="1:11" ht="15" customHeight="1" x14ac:dyDescent="0.3">
      <c r="A284" s="844"/>
      <c r="B284" s="854"/>
      <c r="C284" s="846"/>
      <c r="D284" s="847"/>
      <c r="E284" s="452" t="s">
        <v>31</v>
      </c>
      <c r="F284" s="452" t="s">
        <v>31</v>
      </c>
      <c r="G284" s="452" t="s">
        <v>31</v>
      </c>
      <c r="H284" s="452" t="s">
        <v>31</v>
      </c>
      <c r="I284" s="452" t="s">
        <v>31</v>
      </c>
      <c r="J284" s="453"/>
    </row>
    <row r="285" spans="1:11" ht="40.35" customHeight="1" x14ac:dyDescent="0.3">
      <c r="A285" s="844"/>
      <c r="B285" s="854"/>
      <c r="C285" s="846"/>
      <c r="D285" s="847" t="s">
        <v>32</v>
      </c>
      <c r="E285" s="448" t="s">
        <v>649</v>
      </c>
      <c r="F285" s="448" t="s">
        <v>649</v>
      </c>
      <c r="G285" s="448" t="s">
        <v>649</v>
      </c>
      <c r="H285" s="448" t="s">
        <v>649</v>
      </c>
      <c r="I285" s="448" t="s">
        <v>649</v>
      </c>
      <c r="J285" s="449"/>
    </row>
    <row r="286" spans="1:11" ht="15" customHeight="1" x14ac:dyDescent="0.3">
      <c r="A286" s="844"/>
      <c r="B286" s="854"/>
      <c r="C286" s="846"/>
      <c r="D286" s="847"/>
      <c r="E286" s="450"/>
      <c r="F286" s="450"/>
      <c r="G286" s="450"/>
      <c r="H286" s="450"/>
      <c r="I286" s="450"/>
      <c r="J286" s="451"/>
    </row>
    <row r="287" spans="1:11" ht="15" customHeight="1" x14ac:dyDescent="0.3">
      <c r="A287" s="844"/>
      <c r="B287" s="854"/>
      <c r="C287" s="846"/>
      <c r="D287" s="847"/>
      <c r="E287" s="452" t="s">
        <v>31</v>
      </c>
      <c r="F287" s="452" t="s">
        <v>31</v>
      </c>
      <c r="G287" s="452" t="s">
        <v>31</v>
      </c>
      <c r="H287" s="452" t="s">
        <v>31</v>
      </c>
      <c r="I287" s="452" t="s">
        <v>31</v>
      </c>
      <c r="J287" s="453"/>
    </row>
    <row r="288" spans="1:11" ht="15" customHeight="1" x14ac:dyDescent="0.3">
      <c r="A288" s="844"/>
      <c r="B288" s="854"/>
      <c r="C288" s="846"/>
      <c r="D288" s="847" t="s">
        <v>34</v>
      </c>
      <c r="E288" s="449"/>
      <c r="F288" s="449"/>
      <c r="G288" s="449"/>
      <c r="H288" s="449"/>
      <c r="I288" s="449"/>
      <c r="J288" s="449"/>
    </row>
    <row r="289" spans="1:11" ht="15" customHeight="1" x14ac:dyDescent="0.3">
      <c r="A289" s="844"/>
      <c r="B289" s="854"/>
      <c r="C289" s="846"/>
      <c r="D289" s="847"/>
      <c r="E289" s="451"/>
      <c r="F289" s="451"/>
      <c r="G289" s="451"/>
      <c r="H289" s="451"/>
      <c r="I289" s="451"/>
      <c r="J289" s="451"/>
    </row>
    <row r="290" spans="1:11" ht="15" customHeight="1" x14ac:dyDescent="0.3">
      <c r="A290" s="844"/>
      <c r="B290" s="854"/>
      <c r="C290" s="846"/>
      <c r="D290" s="847"/>
      <c r="E290" s="453"/>
      <c r="F290" s="453"/>
      <c r="G290" s="453"/>
      <c r="H290" s="453"/>
      <c r="I290" s="453"/>
      <c r="J290" s="453"/>
    </row>
    <row r="291" spans="1:11" ht="99.75" customHeight="1" x14ac:dyDescent="0.3">
      <c r="A291" s="848">
        <v>33</v>
      </c>
      <c r="B291" s="854">
        <f>INDEX(prograrr,A291)</f>
        <v>3116446</v>
      </c>
      <c r="C291" s="852" t="str">
        <f>INDEX(ficha_rr,A291)</f>
        <v>3116446 - PINTURA ARQUITECTONICA Y ACABADOS ESPECIALES (TÉCNICO) - PALMIRA</v>
      </c>
      <c r="D291" s="850" t="s">
        <v>28</v>
      </c>
      <c r="E291" s="444" t="s">
        <v>649</v>
      </c>
      <c r="F291" s="677" t="s">
        <v>649</v>
      </c>
      <c r="G291" s="444" t="s">
        <v>649</v>
      </c>
      <c r="H291" s="444" t="s">
        <v>649</v>
      </c>
      <c r="I291" s="444" t="s">
        <v>649</v>
      </c>
      <c r="J291" s="334"/>
    </row>
    <row r="292" spans="1:11" ht="39.75" customHeight="1" x14ac:dyDescent="0.3">
      <c r="A292" s="848"/>
      <c r="B292" s="854"/>
      <c r="C292" s="852"/>
      <c r="D292" s="850"/>
      <c r="E292" s="687"/>
      <c r="F292" s="679" t="s">
        <v>746</v>
      </c>
      <c r="G292" s="333"/>
      <c r="H292" s="333"/>
      <c r="I292" s="333"/>
      <c r="J292" s="335"/>
    </row>
    <row r="293" spans="1:11" ht="15" customHeight="1" x14ac:dyDescent="0.3">
      <c r="A293" s="848"/>
      <c r="B293" s="854"/>
      <c r="C293" s="852"/>
      <c r="D293" s="850"/>
      <c r="E293" s="447" t="s">
        <v>31</v>
      </c>
      <c r="F293" s="447" t="s">
        <v>31</v>
      </c>
      <c r="G293" s="447" t="s">
        <v>31</v>
      </c>
      <c r="H293" s="447" t="s">
        <v>31</v>
      </c>
      <c r="I293" s="447" t="s">
        <v>31</v>
      </c>
      <c r="J293" s="336"/>
    </row>
    <row r="294" spans="1:11" ht="69" customHeight="1" x14ac:dyDescent="0.3">
      <c r="A294" s="848"/>
      <c r="B294" s="854"/>
      <c r="C294" s="852"/>
      <c r="D294" s="850" t="s">
        <v>32</v>
      </c>
      <c r="E294" s="444" t="s">
        <v>649</v>
      </c>
      <c r="F294" s="444" t="s">
        <v>649</v>
      </c>
      <c r="G294" s="444" t="s">
        <v>649</v>
      </c>
      <c r="H294" s="444" t="s">
        <v>649</v>
      </c>
      <c r="I294" s="444" t="s">
        <v>649</v>
      </c>
      <c r="J294" s="334"/>
    </row>
    <row r="295" spans="1:11" ht="15" customHeight="1" x14ac:dyDescent="0.3">
      <c r="A295" s="848"/>
      <c r="B295" s="854"/>
      <c r="C295" s="852"/>
      <c r="D295" s="850"/>
      <c r="E295" s="446"/>
      <c r="F295" s="446"/>
      <c r="G295" s="446"/>
      <c r="H295" s="446"/>
      <c r="I295" s="446"/>
      <c r="J295" s="333"/>
    </row>
    <row r="296" spans="1:11" ht="15" customHeight="1" x14ac:dyDescent="0.3">
      <c r="A296" s="848"/>
      <c r="B296" s="854"/>
      <c r="C296" s="852"/>
      <c r="D296" s="850"/>
      <c r="E296" s="447" t="s">
        <v>31</v>
      </c>
      <c r="F296" s="447" t="s">
        <v>31</v>
      </c>
      <c r="G296" s="447" t="s">
        <v>31</v>
      </c>
      <c r="H296" s="447" t="s">
        <v>31</v>
      </c>
      <c r="I296" s="447" t="s">
        <v>31</v>
      </c>
      <c r="J296" s="336"/>
    </row>
    <row r="297" spans="1:11" ht="15" customHeight="1" x14ac:dyDescent="0.3">
      <c r="A297" s="848"/>
      <c r="B297" s="854"/>
      <c r="C297" s="852"/>
      <c r="D297" s="850" t="s">
        <v>34</v>
      </c>
      <c r="E297" s="444"/>
      <c r="F297" s="444"/>
      <c r="G297" s="444"/>
      <c r="H297" s="444"/>
      <c r="I297" s="444"/>
      <c r="J297" s="334"/>
    </row>
    <row r="298" spans="1:11" ht="15" customHeight="1" x14ac:dyDescent="0.3">
      <c r="A298" s="848"/>
      <c r="B298" s="854"/>
      <c r="C298" s="852"/>
      <c r="D298" s="850"/>
      <c r="E298" s="446"/>
      <c r="F298" s="446"/>
      <c r="G298" s="446"/>
      <c r="H298" s="446"/>
      <c r="I298" s="446"/>
      <c r="J298" s="335"/>
    </row>
    <row r="299" spans="1:11" ht="15" customHeight="1" x14ac:dyDescent="0.3">
      <c r="A299" s="848"/>
      <c r="B299" s="854"/>
      <c r="C299" s="852"/>
      <c r="D299" s="850"/>
      <c r="E299" s="447"/>
      <c r="F299" s="447"/>
      <c r="G299" s="447"/>
      <c r="H299" s="447"/>
      <c r="I299" s="447"/>
      <c r="J299" s="336"/>
    </row>
    <row r="300" spans="1:11" ht="108.75" customHeight="1" x14ac:dyDescent="0.3">
      <c r="A300" s="844">
        <v>34</v>
      </c>
      <c r="B300" s="854">
        <f>INDEX(prograrr,A300)</f>
        <v>3122852</v>
      </c>
      <c r="C300" s="846" t="str">
        <f>INDEX(ficha_rr,A300)</f>
        <v>3122852 - PINTURA ARQUITECTONICA Y ACABADOS ESPECIALES (TÉCNICO) - YUMBO</v>
      </c>
      <c r="D300" s="847" t="s">
        <v>243</v>
      </c>
      <c r="E300" s="448" t="s">
        <v>649</v>
      </c>
      <c r="F300" s="614" t="s">
        <v>649</v>
      </c>
      <c r="G300" s="677" t="s">
        <v>649</v>
      </c>
      <c r="H300" s="614" t="s">
        <v>649</v>
      </c>
      <c r="I300" s="448" t="s">
        <v>649</v>
      </c>
      <c r="J300" s="449"/>
    </row>
    <row r="301" spans="1:11" ht="32.25" customHeight="1" x14ac:dyDescent="0.3">
      <c r="A301" s="844"/>
      <c r="B301" s="854"/>
      <c r="C301" s="846"/>
      <c r="D301" s="847"/>
      <c r="E301" s="451"/>
      <c r="F301" s="451" t="s">
        <v>658</v>
      </c>
      <c r="G301" s="679"/>
      <c r="H301" s="451" t="s">
        <v>658</v>
      </c>
      <c r="I301" s="451"/>
      <c r="J301" s="451"/>
    </row>
    <row r="302" spans="1:11" ht="15" customHeight="1" x14ac:dyDescent="0.3">
      <c r="A302" s="844"/>
      <c r="B302" s="854"/>
      <c r="C302" s="846"/>
      <c r="D302" s="847"/>
      <c r="E302" s="452" t="s">
        <v>31</v>
      </c>
      <c r="F302" s="452" t="s">
        <v>31</v>
      </c>
      <c r="G302" s="452" t="s">
        <v>31</v>
      </c>
      <c r="H302" s="452" t="s">
        <v>31</v>
      </c>
      <c r="I302" s="452" t="s">
        <v>31</v>
      </c>
      <c r="J302" s="453"/>
    </row>
    <row r="303" spans="1:11" ht="40.35" customHeight="1" x14ac:dyDescent="0.3">
      <c r="A303" s="844"/>
      <c r="B303" s="854"/>
      <c r="C303" s="846"/>
      <c r="D303" s="847" t="s">
        <v>32</v>
      </c>
      <c r="E303" s="448" t="s">
        <v>649</v>
      </c>
      <c r="F303" s="448" t="s">
        <v>649</v>
      </c>
      <c r="G303" s="448" t="s">
        <v>649</v>
      </c>
      <c r="H303" s="448" t="s">
        <v>649</v>
      </c>
      <c r="I303" s="448" t="s">
        <v>649</v>
      </c>
      <c r="J303" s="449"/>
      <c r="K303" s="232"/>
    </row>
    <row r="304" spans="1:11" ht="15" customHeight="1" x14ac:dyDescent="0.3">
      <c r="A304" s="844"/>
      <c r="B304" s="854"/>
      <c r="C304" s="846"/>
      <c r="D304" s="847"/>
      <c r="E304" s="450"/>
      <c r="F304" s="450"/>
      <c r="G304" s="450"/>
      <c r="H304" s="450"/>
      <c r="I304" s="450"/>
      <c r="J304" s="451"/>
    </row>
    <row r="305" spans="1:10" ht="15" customHeight="1" x14ac:dyDescent="0.3">
      <c r="A305" s="844"/>
      <c r="B305" s="854"/>
      <c r="C305" s="846"/>
      <c r="D305" s="847"/>
      <c r="E305" s="452" t="s">
        <v>31</v>
      </c>
      <c r="F305" s="452" t="s">
        <v>31</v>
      </c>
      <c r="G305" s="452" t="s">
        <v>31</v>
      </c>
      <c r="H305" s="452" t="s">
        <v>31</v>
      </c>
      <c r="I305" s="452" t="s">
        <v>31</v>
      </c>
      <c r="J305" s="453"/>
    </row>
    <row r="306" spans="1:10" ht="15" customHeight="1" x14ac:dyDescent="0.3">
      <c r="A306" s="844"/>
      <c r="B306" s="854"/>
      <c r="C306" s="846"/>
      <c r="D306" s="847" t="s">
        <v>34</v>
      </c>
      <c r="E306" s="449"/>
      <c r="F306" s="449"/>
      <c r="G306" s="449"/>
      <c r="H306" s="449"/>
      <c r="I306" s="449"/>
      <c r="J306" s="449"/>
    </row>
    <row r="307" spans="1:10" ht="15" customHeight="1" x14ac:dyDescent="0.3">
      <c r="A307" s="844"/>
      <c r="B307" s="854"/>
      <c r="C307" s="846"/>
      <c r="D307" s="847"/>
      <c r="E307" s="451"/>
      <c r="F307" s="451"/>
      <c r="G307" s="451"/>
      <c r="H307" s="451"/>
      <c r="I307" s="451"/>
      <c r="J307" s="451"/>
    </row>
    <row r="308" spans="1:10" ht="15" customHeight="1" x14ac:dyDescent="0.3">
      <c r="A308" s="844"/>
      <c r="B308" s="854"/>
      <c r="C308" s="846"/>
      <c r="D308" s="847"/>
      <c r="E308" s="453"/>
      <c r="F308" s="453"/>
      <c r="G308" s="453"/>
      <c r="H308" s="453"/>
      <c r="I308" s="453"/>
      <c r="J308" s="453"/>
    </row>
    <row r="309" spans="1:10" ht="15" customHeight="1" x14ac:dyDescent="0.3">
      <c r="A309" s="848">
        <v>35</v>
      </c>
      <c r="B309" s="854">
        <f>INDEX(prograrr,A309)</f>
        <v>3364062</v>
      </c>
      <c r="C309" s="848" t="str">
        <f>INDEX(ficha_rr,A309)</f>
        <v>3364062 - PINTURA ARQUITECTÓNICA Y ACABADOS ESPECIALES (TÉCNICO) - DARIÉN</v>
      </c>
      <c r="D309" s="850" t="s">
        <v>243</v>
      </c>
      <c r="E309" s="444"/>
      <c r="F309" s="444"/>
      <c r="G309" s="444"/>
      <c r="H309" s="444"/>
      <c r="I309" s="444"/>
      <c r="J309" s="334"/>
    </row>
    <row r="310" spans="1:10" ht="15" customHeight="1" x14ac:dyDescent="0.3">
      <c r="A310" s="848"/>
      <c r="B310" s="854"/>
      <c r="C310" s="848"/>
      <c r="D310" s="850"/>
      <c r="E310" s="445"/>
      <c r="F310" s="446"/>
      <c r="G310" s="446"/>
      <c r="H310" s="446"/>
      <c r="I310" s="446"/>
      <c r="J310" s="335"/>
    </row>
    <row r="311" spans="1:10" ht="15" customHeight="1" x14ac:dyDescent="0.3">
      <c r="A311" s="848"/>
      <c r="B311" s="854"/>
      <c r="C311" s="848"/>
      <c r="D311" s="850"/>
      <c r="E311" s="447"/>
      <c r="F311" s="447"/>
      <c r="G311" s="447"/>
      <c r="H311" s="447"/>
      <c r="I311" s="447"/>
      <c r="J311" s="336"/>
    </row>
    <row r="312" spans="1:10" ht="15" customHeight="1" x14ac:dyDescent="0.3">
      <c r="A312" s="848"/>
      <c r="B312" s="854"/>
      <c r="C312" s="848"/>
      <c r="D312" s="850" t="s">
        <v>32</v>
      </c>
      <c r="E312" s="444"/>
      <c r="F312" s="444"/>
      <c r="G312" s="444"/>
      <c r="H312" s="444"/>
      <c r="I312" s="444"/>
      <c r="J312" s="334"/>
    </row>
    <row r="313" spans="1:10" ht="15" customHeight="1" x14ac:dyDescent="0.3">
      <c r="A313" s="848"/>
      <c r="B313" s="854"/>
      <c r="C313" s="848"/>
      <c r="D313" s="850"/>
      <c r="E313" s="446"/>
      <c r="F313" s="446"/>
      <c r="G313" s="446"/>
      <c r="H313" s="446"/>
      <c r="I313" s="446"/>
      <c r="J313" s="333"/>
    </row>
    <row r="314" spans="1:10" ht="15" customHeight="1" x14ac:dyDescent="0.3">
      <c r="A314" s="848"/>
      <c r="B314" s="854"/>
      <c r="C314" s="848"/>
      <c r="D314" s="850"/>
      <c r="E314" s="447"/>
      <c r="F314" s="447"/>
      <c r="G314" s="447"/>
      <c r="H314" s="447"/>
      <c r="I314" s="447"/>
      <c r="J314" s="336"/>
    </row>
    <row r="315" spans="1:10" ht="96" customHeight="1" x14ac:dyDescent="0.3">
      <c r="A315" s="848"/>
      <c r="B315" s="854"/>
      <c r="C315" s="848"/>
      <c r="D315" s="850" t="s">
        <v>34</v>
      </c>
      <c r="E315" s="677" t="s">
        <v>764</v>
      </c>
      <c r="F315" s="677" t="s">
        <v>765</v>
      </c>
      <c r="G315" s="677" t="s">
        <v>766</v>
      </c>
      <c r="H315" s="677" t="s">
        <v>767</v>
      </c>
      <c r="I315" s="677" t="s">
        <v>768</v>
      </c>
      <c r="J315" s="334"/>
    </row>
    <row r="316" spans="1:10" ht="30" customHeight="1" x14ac:dyDescent="0.3">
      <c r="A316" s="848"/>
      <c r="B316" s="854"/>
      <c r="C316" s="848"/>
      <c r="D316" s="850"/>
      <c r="E316" s="685" t="s">
        <v>631</v>
      </c>
      <c r="F316" s="685" t="s">
        <v>637</v>
      </c>
      <c r="G316" s="685" t="s">
        <v>167</v>
      </c>
      <c r="H316" s="685" t="s">
        <v>723</v>
      </c>
      <c r="I316" s="685" t="s">
        <v>596</v>
      </c>
      <c r="J316" s="335"/>
    </row>
    <row r="317" spans="1:10" ht="54.75" customHeight="1" x14ac:dyDescent="0.3">
      <c r="A317" s="848"/>
      <c r="B317" s="854"/>
      <c r="C317" s="848"/>
      <c r="D317" s="850"/>
      <c r="E317" s="447" t="s">
        <v>769</v>
      </c>
      <c r="F317" s="447" t="s">
        <v>769</v>
      </c>
      <c r="G317" s="447" t="s">
        <v>769</v>
      </c>
      <c r="H317" s="447" t="s">
        <v>769</v>
      </c>
      <c r="I317" s="447" t="s">
        <v>769</v>
      </c>
      <c r="J317" s="336"/>
    </row>
    <row r="318" spans="1:10" ht="120.15" customHeight="1" x14ac:dyDescent="0.3">
      <c r="A318" s="844">
        <v>36</v>
      </c>
      <c r="B318" s="853" t="str">
        <f>INDEX(prograrr,A318)</f>
        <v>NUEVA-PA1</v>
      </c>
      <c r="C318" s="846" t="str">
        <f>INDEX(ficha_rr,A318)</f>
        <v>NUEVA-PA - PINTURA ARQUITECTÓNICA Y ACABADOS ESPECIALES (TÉCNICO) - PALMIRA</v>
      </c>
      <c r="D318" s="847" t="s">
        <v>770</v>
      </c>
      <c r="E318" s="448" t="s">
        <v>771</v>
      </c>
      <c r="F318" s="448" t="s">
        <v>772</v>
      </c>
      <c r="G318" s="448" t="s">
        <v>773</v>
      </c>
      <c r="H318" s="448" t="s">
        <v>774</v>
      </c>
      <c r="I318" s="448" t="s">
        <v>775</v>
      </c>
      <c r="J318" s="449"/>
    </row>
    <row r="319" spans="1:10" ht="15" customHeight="1" x14ac:dyDescent="0.3">
      <c r="A319" s="844"/>
      <c r="B319" s="853"/>
      <c r="C319" s="846"/>
      <c r="D319" s="847"/>
      <c r="E319" s="450" t="s">
        <v>658</v>
      </c>
      <c r="F319" s="450" t="s">
        <v>122</v>
      </c>
      <c r="G319" s="450" t="s">
        <v>658</v>
      </c>
      <c r="H319" s="450" t="s">
        <v>122</v>
      </c>
      <c r="I319" s="450" t="s">
        <v>776</v>
      </c>
      <c r="J319" s="451"/>
    </row>
    <row r="320" spans="1:10" ht="46.35" customHeight="1" x14ac:dyDescent="0.3">
      <c r="A320" s="844"/>
      <c r="B320" s="853"/>
      <c r="C320" s="846"/>
      <c r="D320" s="847"/>
      <c r="E320" s="452" t="s">
        <v>667</v>
      </c>
      <c r="F320" s="452" t="s">
        <v>667</v>
      </c>
      <c r="G320" s="452" t="s">
        <v>667</v>
      </c>
      <c r="H320" s="452" t="s">
        <v>667</v>
      </c>
      <c r="I320" s="452" t="s">
        <v>667</v>
      </c>
      <c r="J320" s="453"/>
    </row>
    <row r="321" spans="1:10" s="80" customFormat="1" ht="120.15" customHeight="1" x14ac:dyDescent="0.3">
      <c r="A321" s="844"/>
      <c r="B321" s="853"/>
      <c r="C321" s="846"/>
      <c r="D321" s="847" t="s">
        <v>32</v>
      </c>
      <c r="E321" s="448"/>
      <c r="F321" s="448"/>
      <c r="G321" s="448"/>
      <c r="H321" s="448"/>
      <c r="I321" s="448"/>
      <c r="J321" s="449"/>
    </row>
    <row r="322" spans="1:10" ht="15" customHeight="1" x14ac:dyDescent="0.3">
      <c r="A322" s="844"/>
      <c r="B322" s="853"/>
      <c r="C322" s="846"/>
      <c r="D322" s="847"/>
      <c r="E322" s="450"/>
      <c r="F322" s="450"/>
      <c r="G322" s="450"/>
      <c r="H322" s="450"/>
      <c r="I322" s="450"/>
      <c r="J322" s="451"/>
    </row>
    <row r="323" spans="1:10" ht="15" customHeight="1" x14ac:dyDescent="0.3">
      <c r="A323" s="844"/>
      <c r="B323" s="853"/>
      <c r="C323" s="846"/>
      <c r="D323" s="847"/>
      <c r="E323" s="452"/>
      <c r="F323" s="452"/>
      <c r="G323" s="452"/>
      <c r="H323" s="452"/>
      <c r="I323" s="452"/>
      <c r="J323" s="453"/>
    </row>
    <row r="324" spans="1:10" s="80" customFormat="1" ht="15" customHeight="1" x14ac:dyDescent="0.3">
      <c r="A324" s="844"/>
      <c r="B324" s="853"/>
      <c r="C324" s="846"/>
      <c r="D324" s="847" t="s">
        <v>34</v>
      </c>
      <c r="E324" s="449"/>
      <c r="F324" s="449"/>
      <c r="G324" s="449"/>
      <c r="H324" s="449"/>
      <c r="I324" s="449"/>
      <c r="J324" s="449"/>
    </row>
    <row r="325" spans="1:10" ht="15" customHeight="1" x14ac:dyDescent="0.3">
      <c r="A325" s="844"/>
      <c r="B325" s="853"/>
      <c r="C325" s="846"/>
      <c r="D325" s="847"/>
      <c r="E325" s="451"/>
      <c r="F325" s="451"/>
      <c r="G325" s="451"/>
      <c r="H325" s="451"/>
      <c r="I325" s="451"/>
      <c r="J325" s="451"/>
    </row>
    <row r="326" spans="1:10" ht="15" customHeight="1" x14ac:dyDescent="0.3">
      <c r="A326" s="844"/>
      <c r="B326" s="853"/>
      <c r="C326" s="846"/>
      <c r="D326" s="847"/>
      <c r="E326" s="453"/>
      <c r="F326" s="453"/>
      <c r="G326" s="453"/>
      <c r="H326" s="453"/>
      <c r="I326" s="453"/>
      <c r="J326" s="453"/>
    </row>
    <row r="327" spans="1:10" ht="15" customHeight="1" x14ac:dyDescent="0.3">
      <c r="A327" s="848">
        <v>37</v>
      </c>
      <c r="B327" s="853" t="str">
        <f>INDEX(prograrr,A327)</f>
        <v>NUEVA-PA2</v>
      </c>
      <c r="C327" s="848" t="str">
        <f>INDEX(ficha_rr,A327)</f>
        <v>NUEVA-PA - PINTURA ARQUITECTÓNICA Y ACABADOS ESPECIALES (TÉCNICO) - PALMIRA</v>
      </c>
      <c r="D327" s="850" t="s">
        <v>243</v>
      </c>
      <c r="E327" s="444"/>
      <c r="F327" s="444"/>
      <c r="G327" s="444"/>
      <c r="H327" s="444"/>
      <c r="I327" s="444"/>
      <c r="J327" s="334"/>
    </row>
    <row r="328" spans="1:10" ht="15" customHeight="1" x14ac:dyDescent="0.3">
      <c r="A328" s="848"/>
      <c r="B328" s="853"/>
      <c r="C328" s="848"/>
      <c r="D328" s="850"/>
      <c r="E328" s="445"/>
      <c r="F328" s="446"/>
      <c r="G328" s="446"/>
      <c r="H328" s="446"/>
      <c r="I328" s="446"/>
      <c r="J328" s="335"/>
    </row>
    <row r="329" spans="1:10" ht="15" customHeight="1" x14ac:dyDescent="0.3">
      <c r="A329" s="848"/>
      <c r="B329" s="853"/>
      <c r="C329" s="848"/>
      <c r="D329" s="850"/>
      <c r="E329" s="447"/>
      <c r="F329" s="447"/>
      <c r="G329" s="447"/>
      <c r="H329" s="447"/>
      <c r="I329" s="447"/>
      <c r="J329" s="336"/>
    </row>
    <row r="330" spans="1:10" ht="120.15" customHeight="1" x14ac:dyDescent="0.3">
      <c r="A330" s="848"/>
      <c r="B330" s="853"/>
      <c r="C330" s="848"/>
      <c r="D330" s="850" t="s">
        <v>32</v>
      </c>
      <c r="E330" s="444"/>
      <c r="F330" s="444"/>
      <c r="G330" s="444"/>
      <c r="H330" s="444"/>
      <c r="I330" s="444"/>
      <c r="J330" s="519" t="s">
        <v>777</v>
      </c>
    </row>
    <row r="331" spans="1:10" ht="15" customHeight="1" x14ac:dyDescent="0.3">
      <c r="A331" s="848"/>
      <c r="B331" s="853"/>
      <c r="C331" s="848"/>
      <c r="D331" s="850"/>
      <c r="E331" s="446"/>
      <c r="F331" s="446"/>
      <c r="G331" s="446"/>
      <c r="H331" s="446"/>
      <c r="I331" s="446"/>
      <c r="J331" s="333" t="s">
        <v>348</v>
      </c>
    </row>
    <row r="332" spans="1:10" ht="30.15" customHeight="1" x14ac:dyDescent="0.3">
      <c r="A332" s="848"/>
      <c r="B332" s="853"/>
      <c r="C332" s="848"/>
      <c r="D332" s="850"/>
      <c r="E332" s="447"/>
      <c r="F332" s="447"/>
      <c r="G332" s="447"/>
      <c r="H332" s="447"/>
      <c r="I332" s="447"/>
      <c r="J332" s="548" t="s">
        <v>778</v>
      </c>
    </row>
    <row r="333" spans="1:10" ht="120.15" customHeight="1" x14ac:dyDescent="0.3">
      <c r="A333" s="848"/>
      <c r="B333" s="853"/>
      <c r="C333" s="848"/>
      <c r="D333" s="850" t="s">
        <v>34</v>
      </c>
      <c r="E333" s="444" t="s">
        <v>773</v>
      </c>
      <c r="F333" s="444" t="s">
        <v>771</v>
      </c>
      <c r="G333" s="444" t="s">
        <v>772</v>
      </c>
      <c r="H333" s="444" t="s">
        <v>766</v>
      </c>
      <c r="I333" s="444" t="s">
        <v>774</v>
      </c>
      <c r="J333" s="334"/>
    </row>
    <row r="334" spans="1:10" ht="15" customHeight="1" x14ac:dyDescent="0.3">
      <c r="A334" s="848"/>
      <c r="B334" s="853"/>
      <c r="C334" s="848"/>
      <c r="D334" s="850"/>
      <c r="E334" s="446" t="s">
        <v>658</v>
      </c>
      <c r="F334" s="446" t="s">
        <v>746</v>
      </c>
      <c r="G334" s="446" t="s">
        <v>740</v>
      </c>
      <c r="H334" s="446" t="s">
        <v>361</v>
      </c>
      <c r="I334" s="446" t="s">
        <v>740</v>
      </c>
      <c r="J334" s="335"/>
    </row>
    <row r="335" spans="1:10" ht="44.1" customHeight="1" x14ac:dyDescent="0.3">
      <c r="A335" s="848"/>
      <c r="B335" s="853"/>
      <c r="C335" s="848"/>
      <c r="D335" s="850"/>
      <c r="E335" s="447" t="s">
        <v>778</v>
      </c>
      <c r="F335" s="447" t="s">
        <v>778</v>
      </c>
      <c r="G335" s="447" t="s">
        <v>778</v>
      </c>
      <c r="H335" s="447" t="s">
        <v>778</v>
      </c>
      <c r="I335" s="447" t="s">
        <v>778</v>
      </c>
      <c r="J335" s="336"/>
    </row>
    <row r="336" spans="1:10" ht="15" customHeight="1" x14ac:dyDescent="0.3">
      <c r="A336" s="844">
        <v>38</v>
      </c>
      <c r="B336" s="853" t="str">
        <f>INDEX(prograrr,A336)</f>
        <v>NUEVA-PA3</v>
      </c>
      <c r="C336" s="846" t="str">
        <f>INDEX(ficha_rr,A336)</f>
        <v>NUEVA-PA - PINTURA ARQUITECTÓNICA Y ACABADOS ESPECIALES (TÉCNICO) - JAMUNDÍ</v>
      </c>
      <c r="D336" s="847" t="s">
        <v>243</v>
      </c>
      <c r="E336" s="448"/>
      <c r="F336" s="448"/>
      <c r="G336" s="448"/>
      <c r="H336" s="448"/>
      <c r="I336" s="448"/>
      <c r="J336" s="449"/>
    </row>
    <row r="337" spans="1:10" ht="15" customHeight="1" x14ac:dyDescent="0.3">
      <c r="A337" s="844"/>
      <c r="B337" s="853"/>
      <c r="C337" s="846"/>
      <c r="D337" s="847"/>
      <c r="E337" s="450"/>
      <c r="F337" s="450"/>
      <c r="G337" s="450"/>
      <c r="H337" s="450"/>
      <c r="I337" s="450"/>
      <c r="J337" s="451"/>
    </row>
    <row r="338" spans="1:10" ht="15" customHeight="1" x14ac:dyDescent="0.3">
      <c r="A338" s="844"/>
      <c r="B338" s="853"/>
      <c r="C338" s="846"/>
      <c r="D338" s="847"/>
      <c r="E338" s="452"/>
      <c r="F338" s="452"/>
      <c r="G338" s="452"/>
      <c r="H338" s="452"/>
      <c r="I338" s="452"/>
      <c r="J338" s="453"/>
    </row>
    <row r="339" spans="1:10" ht="120.15" customHeight="1" x14ac:dyDescent="0.3">
      <c r="A339" s="844"/>
      <c r="B339" s="853"/>
      <c r="C339" s="846"/>
      <c r="D339" s="847" t="s">
        <v>32</v>
      </c>
      <c r="E339" s="448"/>
      <c r="F339" s="448"/>
      <c r="G339" s="448"/>
      <c r="H339" s="448"/>
      <c r="I339" s="448"/>
      <c r="J339" s="448" t="s">
        <v>773</v>
      </c>
    </row>
    <row r="340" spans="1:10" ht="15" customHeight="1" x14ac:dyDescent="0.3">
      <c r="A340" s="844"/>
      <c r="B340" s="853"/>
      <c r="C340" s="846"/>
      <c r="D340" s="847"/>
      <c r="E340" s="450"/>
      <c r="F340" s="450"/>
      <c r="G340" s="450"/>
      <c r="H340" s="450"/>
      <c r="I340" s="450"/>
      <c r="J340" s="451" t="s">
        <v>643</v>
      </c>
    </row>
    <row r="341" spans="1:10" ht="30.15" customHeight="1" x14ac:dyDescent="0.3">
      <c r="A341" s="844"/>
      <c r="B341" s="853"/>
      <c r="C341" s="846"/>
      <c r="D341" s="847"/>
      <c r="E341" s="452"/>
      <c r="F341" s="452"/>
      <c r="G341" s="452"/>
      <c r="H341" s="452"/>
      <c r="I341" s="452"/>
      <c r="J341" s="452" t="s">
        <v>779</v>
      </c>
    </row>
    <row r="342" spans="1:10" ht="120.15" customHeight="1" x14ac:dyDescent="0.3">
      <c r="A342" s="844"/>
      <c r="B342" s="853"/>
      <c r="C342" s="846"/>
      <c r="D342" s="847" t="s">
        <v>253</v>
      </c>
      <c r="E342" s="448" t="s">
        <v>780</v>
      </c>
      <c r="F342" s="448" t="s">
        <v>781</v>
      </c>
      <c r="G342" s="448" t="s">
        <v>773</v>
      </c>
      <c r="H342" s="448" t="s">
        <v>782</v>
      </c>
      <c r="I342" s="448" t="s">
        <v>783</v>
      </c>
      <c r="J342" s="449"/>
    </row>
    <row r="343" spans="1:10" ht="36.75" customHeight="1" x14ac:dyDescent="0.3">
      <c r="A343" s="844"/>
      <c r="B343" s="853"/>
      <c r="C343" s="846"/>
      <c r="D343" s="847"/>
      <c r="E343" s="451" t="s">
        <v>746</v>
      </c>
      <c r="F343" s="451" t="s">
        <v>740</v>
      </c>
      <c r="G343" s="451" t="s">
        <v>643</v>
      </c>
      <c r="H343" s="451" t="s">
        <v>631</v>
      </c>
      <c r="I343" s="451" t="s">
        <v>746</v>
      </c>
      <c r="J343" s="451"/>
    </row>
    <row r="344" spans="1:10" ht="46.35" customHeight="1" x14ac:dyDescent="0.3">
      <c r="A344" s="844"/>
      <c r="B344" s="853"/>
      <c r="C344" s="846"/>
      <c r="D344" s="847"/>
      <c r="E344" s="452" t="s">
        <v>779</v>
      </c>
      <c r="F344" s="452" t="s">
        <v>779</v>
      </c>
      <c r="G344" s="452" t="s">
        <v>779</v>
      </c>
      <c r="H344" s="452" t="s">
        <v>779</v>
      </c>
      <c r="I344" s="452" t="s">
        <v>779</v>
      </c>
      <c r="J344" s="453"/>
    </row>
    <row r="345" spans="1:10" ht="120.15" customHeight="1" x14ac:dyDescent="0.3">
      <c r="A345" s="848">
        <v>39</v>
      </c>
      <c r="B345" s="853" t="str">
        <f>INDEX(prograrr,A345)</f>
        <v>NUEVA-PA4</v>
      </c>
      <c r="C345" s="848" t="str">
        <f>INDEX(ficha_rr,A345)</f>
        <v>NUEVA-PA - PINTURA ARQUITECTÓNICA Y ACABADOS ESPECIALES (TÉCNICO) - QUINAMAYÓ</v>
      </c>
      <c r="D345" s="850" t="s">
        <v>28</v>
      </c>
      <c r="E345" s="444"/>
      <c r="F345" s="444"/>
      <c r="G345" s="444"/>
      <c r="H345" s="444"/>
      <c r="I345" s="444"/>
      <c r="J345" s="444"/>
    </row>
    <row r="346" spans="1:10" ht="27.75" customHeight="1" x14ac:dyDescent="0.3">
      <c r="A346" s="848"/>
      <c r="B346" s="853"/>
      <c r="C346" s="848"/>
      <c r="D346" s="850"/>
      <c r="E346" s="445"/>
      <c r="F346" s="446"/>
      <c r="G346" s="446"/>
      <c r="H346" s="446"/>
      <c r="I346" s="446"/>
      <c r="J346" s="335"/>
    </row>
    <row r="347" spans="1:10" ht="30.15" customHeight="1" x14ac:dyDescent="0.3">
      <c r="A347" s="848"/>
      <c r="B347" s="853"/>
      <c r="C347" s="848"/>
      <c r="D347" s="850"/>
      <c r="E347" s="447"/>
      <c r="F347" s="447"/>
      <c r="G347" s="447"/>
      <c r="H347" s="447"/>
      <c r="I347" s="447"/>
      <c r="J347" s="548"/>
    </row>
    <row r="348" spans="1:10" ht="120.15" customHeight="1" x14ac:dyDescent="0.3">
      <c r="A348" s="848"/>
      <c r="B348" s="853"/>
      <c r="C348" s="848"/>
      <c r="D348" s="850" t="s">
        <v>32</v>
      </c>
      <c r="E348" s="444" t="s">
        <v>772</v>
      </c>
      <c r="F348" s="519" t="s">
        <v>781</v>
      </c>
      <c r="G348" s="444" t="s">
        <v>773</v>
      </c>
      <c r="H348" s="444" t="s">
        <v>782</v>
      </c>
      <c r="I348" s="444" t="s">
        <v>784</v>
      </c>
      <c r="J348" s="334"/>
    </row>
    <row r="349" spans="1:10" ht="15" customHeight="1" x14ac:dyDescent="0.3">
      <c r="A349" s="848"/>
      <c r="B349" s="853"/>
      <c r="C349" s="848"/>
      <c r="D349" s="850"/>
      <c r="E349" s="446" t="s">
        <v>746</v>
      </c>
      <c r="F349" s="446" t="s">
        <v>658</v>
      </c>
      <c r="G349" s="446" t="s">
        <v>643</v>
      </c>
      <c r="H349" s="446" t="s">
        <v>658</v>
      </c>
      <c r="I349" s="446" t="s">
        <v>746</v>
      </c>
      <c r="J349" s="333"/>
    </row>
    <row r="350" spans="1:10" ht="40.35" customHeight="1" x14ac:dyDescent="0.3">
      <c r="A350" s="848"/>
      <c r="B350" s="853"/>
      <c r="C350" s="848"/>
      <c r="D350" s="850"/>
      <c r="E350" s="447" t="s">
        <v>785</v>
      </c>
      <c r="F350" s="447" t="s">
        <v>785</v>
      </c>
      <c r="G350" s="447" t="s">
        <v>785</v>
      </c>
      <c r="H350" s="447" t="s">
        <v>785</v>
      </c>
      <c r="I350" s="447" t="s">
        <v>785</v>
      </c>
      <c r="J350" s="336"/>
    </row>
    <row r="351" spans="1:10" ht="15" customHeight="1" x14ac:dyDescent="0.3">
      <c r="A351" s="848"/>
      <c r="B351" s="853"/>
      <c r="C351" s="848"/>
      <c r="D351" s="850" t="s">
        <v>34</v>
      </c>
      <c r="E351" s="444"/>
      <c r="F351" s="444"/>
      <c r="G351" s="444"/>
      <c r="H351" s="444"/>
      <c r="I351" s="444"/>
      <c r="J351" s="334"/>
    </row>
    <row r="352" spans="1:10" ht="15" customHeight="1" x14ac:dyDescent="0.3">
      <c r="A352" s="848"/>
      <c r="B352" s="853"/>
      <c r="C352" s="848"/>
      <c r="D352" s="850"/>
      <c r="E352" s="446"/>
      <c r="F352" s="446"/>
      <c r="G352" s="446"/>
      <c r="H352" s="446"/>
      <c r="I352" s="446"/>
      <c r="J352" s="335"/>
    </row>
    <row r="353" spans="1:10" ht="15" customHeight="1" x14ac:dyDescent="0.3">
      <c r="A353" s="848"/>
      <c r="B353" s="853"/>
      <c r="C353" s="848"/>
      <c r="D353" s="850"/>
      <c r="E353" s="447"/>
      <c r="F353" s="447"/>
      <c r="G353" s="447"/>
      <c r="H353" s="447"/>
      <c r="I353" s="447"/>
      <c r="J353" s="336"/>
    </row>
    <row r="354" spans="1:10" ht="73.5" customHeight="1" x14ac:dyDescent="0.3">
      <c r="A354" s="844">
        <v>40</v>
      </c>
      <c r="B354" s="854">
        <f>INDEX(prograrr,A354)</f>
        <v>2927312</v>
      </c>
      <c r="C354" s="846" t="str">
        <f>INDEX(ficha_rr,A354)</f>
        <v>2927312 - CONSTRUCCION EN EDIFICACIONES. (TECNÓLOGO) - CALI</v>
      </c>
      <c r="D354" s="847" t="s">
        <v>243</v>
      </c>
      <c r="E354" s="677" t="s">
        <v>649</v>
      </c>
      <c r="F354" s="677" t="s">
        <v>649</v>
      </c>
      <c r="G354" s="448" t="s">
        <v>649</v>
      </c>
      <c r="H354" s="448" t="s">
        <v>649</v>
      </c>
      <c r="I354" s="448" t="s">
        <v>649</v>
      </c>
      <c r="J354" s="449"/>
    </row>
    <row r="355" spans="1:10" ht="37.5" customHeight="1" x14ac:dyDescent="0.3">
      <c r="A355" s="844"/>
      <c r="B355" s="854"/>
      <c r="C355" s="846"/>
      <c r="D355" s="847"/>
      <c r="E355" s="679" t="s">
        <v>665</v>
      </c>
      <c r="F355" s="679" t="s">
        <v>665</v>
      </c>
      <c r="G355" s="451"/>
      <c r="H355" s="451"/>
      <c r="I355" s="451"/>
      <c r="J355" s="451"/>
    </row>
    <row r="356" spans="1:10" ht="15" customHeight="1" x14ac:dyDescent="0.3">
      <c r="A356" s="844"/>
      <c r="B356" s="854"/>
      <c r="C356" s="846"/>
      <c r="D356" s="847"/>
      <c r="E356" s="452" t="s">
        <v>31</v>
      </c>
      <c r="F356" s="452" t="s">
        <v>31</v>
      </c>
      <c r="G356" s="452" t="s">
        <v>31</v>
      </c>
      <c r="H356" s="452" t="s">
        <v>31</v>
      </c>
      <c r="I356" s="452" t="s">
        <v>31</v>
      </c>
      <c r="J356" s="453"/>
    </row>
    <row r="357" spans="1:10" ht="40.35" customHeight="1" x14ac:dyDescent="0.3">
      <c r="A357" s="844"/>
      <c r="B357" s="854"/>
      <c r="C357" s="846"/>
      <c r="D357" s="847" t="s">
        <v>32</v>
      </c>
      <c r="E357" s="448" t="s">
        <v>649</v>
      </c>
      <c r="F357" s="448" t="s">
        <v>649</v>
      </c>
      <c r="G357" s="448" t="s">
        <v>649</v>
      </c>
      <c r="H357" s="448" t="s">
        <v>649</v>
      </c>
      <c r="I357" s="448" t="s">
        <v>649</v>
      </c>
      <c r="J357" s="449"/>
    </row>
    <row r="358" spans="1:10" ht="15" customHeight="1" x14ac:dyDescent="0.3">
      <c r="A358" s="844"/>
      <c r="B358" s="854"/>
      <c r="C358" s="846"/>
      <c r="D358" s="847"/>
      <c r="E358" s="450"/>
      <c r="F358" s="450"/>
      <c r="G358" s="450"/>
      <c r="H358" s="450"/>
      <c r="I358" s="450"/>
      <c r="J358" s="451"/>
    </row>
    <row r="359" spans="1:10" ht="15" customHeight="1" x14ac:dyDescent="0.3">
      <c r="A359" s="844"/>
      <c r="B359" s="854"/>
      <c r="C359" s="846"/>
      <c r="D359" s="847"/>
      <c r="E359" s="452" t="s">
        <v>31</v>
      </c>
      <c r="F359" s="452" t="s">
        <v>31</v>
      </c>
      <c r="G359" s="452" t="s">
        <v>31</v>
      </c>
      <c r="H359" s="452" t="s">
        <v>31</v>
      </c>
      <c r="I359" s="452" t="s">
        <v>31</v>
      </c>
      <c r="J359" s="453"/>
    </row>
    <row r="360" spans="1:10" ht="15" customHeight="1" x14ac:dyDescent="0.3">
      <c r="A360" s="844"/>
      <c r="B360" s="854"/>
      <c r="C360" s="846"/>
      <c r="D360" s="847" t="s">
        <v>34</v>
      </c>
      <c r="E360" s="449"/>
      <c r="F360" s="449"/>
      <c r="G360" s="449"/>
      <c r="H360" s="449"/>
      <c r="I360" s="449"/>
      <c r="J360" s="449"/>
    </row>
    <row r="361" spans="1:10" ht="15" customHeight="1" x14ac:dyDescent="0.3">
      <c r="A361" s="844"/>
      <c r="B361" s="854"/>
      <c r="C361" s="846"/>
      <c r="D361" s="847"/>
      <c r="E361" s="451"/>
      <c r="F361" s="451"/>
      <c r="G361" s="451"/>
      <c r="H361" s="451"/>
      <c r="I361" s="451"/>
      <c r="J361" s="451"/>
    </row>
    <row r="362" spans="1:10" ht="15" customHeight="1" x14ac:dyDescent="0.3">
      <c r="A362" s="844"/>
      <c r="B362" s="854"/>
      <c r="C362" s="846"/>
      <c r="D362" s="847"/>
      <c r="E362" s="453"/>
      <c r="F362" s="453"/>
      <c r="G362" s="453"/>
      <c r="H362" s="453"/>
      <c r="I362" s="453"/>
      <c r="J362" s="453"/>
    </row>
    <row r="363" spans="1:10" ht="40.35" customHeight="1" x14ac:dyDescent="0.3">
      <c r="A363" s="848">
        <v>41</v>
      </c>
      <c r="B363" s="849">
        <f>INDEX(prograrr,A363)</f>
        <v>2927322</v>
      </c>
      <c r="C363" s="848" t="str">
        <f>INDEX(ficha_rr,A363)</f>
        <v>2927322 - CONSTRUCCION EN EDIFICACIONES. (TECNÓLOGO) - CALI</v>
      </c>
      <c r="D363" s="850" t="s">
        <v>28</v>
      </c>
      <c r="E363" s="444" t="s">
        <v>649</v>
      </c>
      <c r="F363" s="444" t="s">
        <v>649</v>
      </c>
      <c r="G363" s="444" t="s">
        <v>649</v>
      </c>
      <c r="H363" s="444" t="s">
        <v>649</v>
      </c>
      <c r="I363" s="444" t="s">
        <v>649</v>
      </c>
      <c r="J363" s="334"/>
    </row>
    <row r="364" spans="1:10" ht="15" customHeight="1" x14ac:dyDescent="0.3">
      <c r="A364" s="848"/>
      <c r="B364" s="849"/>
      <c r="C364" s="848"/>
      <c r="D364" s="850"/>
      <c r="E364" s="445"/>
      <c r="F364" s="446"/>
      <c r="G364" s="446"/>
      <c r="H364" s="446"/>
      <c r="I364" s="446"/>
      <c r="J364" s="335"/>
    </row>
    <row r="365" spans="1:10" ht="15" customHeight="1" x14ac:dyDescent="0.3">
      <c r="A365" s="848"/>
      <c r="B365" s="849"/>
      <c r="C365" s="848"/>
      <c r="D365" s="850"/>
      <c r="E365" s="447" t="s">
        <v>31</v>
      </c>
      <c r="F365" s="447" t="s">
        <v>31</v>
      </c>
      <c r="G365" s="447" t="s">
        <v>31</v>
      </c>
      <c r="H365" s="447" t="s">
        <v>31</v>
      </c>
      <c r="I365" s="447" t="s">
        <v>31</v>
      </c>
      <c r="J365" s="336"/>
    </row>
    <row r="366" spans="1:10" ht="40.35" customHeight="1" x14ac:dyDescent="0.3">
      <c r="A366" s="848"/>
      <c r="B366" s="849"/>
      <c r="C366" s="848"/>
      <c r="D366" s="850" t="s">
        <v>32</v>
      </c>
      <c r="E366" s="444" t="s">
        <v>649</v>
      </c>
      <c r="F366" s="444" t="s">
        <v>649</v>
      </c>
      <c r="G366" s="444" t="s">
        <v>649</v>
      </c>
      <c r="H366" s="444" t="s">
        <v>649</v>
      </c>
      <c r="I366" s="444" t="s">
        <v>649</v>
      </c>
      <c r="J366" s="334"/>
    </row>
    <row r="367" spans="1:10" ht="15" customHeight="1" x14ac:dyDescent="0.3">
      <c r="A367" s="848"/>
      <c r="B367" s="849"/>
      <c r="C367" s="848"/>
      <c r="D367" s="850"/>
      <c r="E367" s="446"/>
      <c r="F367" s="446"/>
      <c r="G367" s="446"/>
      <c r="H367" s="446"/>
      <c r="I367" s="446"/>
      <c r="J367" s="333"/>
    </row>
    <row r="368" spans="1:10" ht="15" customHeight="1" x14ac:dyDescent="0.3">
      <c r="A368" s="848"/>
      <c r="B368" s="849"/>
      <c r="C368" s="848"/>
      <c r="D368" s="850"/>
      <c r="E368" s="447" t="s">
        <v>31</v>
      </c>
      <c r="F368" s="447" t="s">
        <v>31</v>
      </c>
      <c r="G368" s="447" t="s">
        <v>31</v>
      </c>
      <c r="H368" s="447" t="s">
        <v>31</v>
      </c>
      <c r="I368" s="447" t="s">
        <v>31</v>
      </c>
      <c r="J368" s="336"/>
    </row>
    <row r="369" spans="1:10" ht="15" customHeight="1" x14ac:dyDescent="0.3">
      <c r="A369" s="848"/>
      <c r="B369" s="849"/>
      <c r="C369" s="848"/>
      <c r="D369" s="850" t="s">
        <v>34</v>
      </c>
      <c r="E369" s="444"/>
      <c r="F369" s="444"/>
      <c r="G369" s="444"/>
      <c r="H369" s="444"/>
      <c r="I369" s="444"/>
      <c r="J369" s="334"/>
    </row>
    <row r="370" spans="1:10" ht="15" customHeight="1" x14ac:dyDescent="0.3">
      <c r="A370" s="848"/>
      <c r="B370" s="849"/>
      <c r="C370" s="848"/>
      <c r="D370" s="850"/>
      <c r="E370" s="446"/>
      <c r="F370" s="446"/>
      <c r="G370" s="446"/>
      <c r="H370" s="446"/>
      <c r="I370" s="446"/>
      <c r="J370" s="335"/>
    </row>
    <row r="371" spans="1:10" ht="15" customHeight="1" x14ac:dyDescent="0.3">
      <c r="A371" s="848"/>
      <c r="B371" s="849"/>
      <c r="C371" s="848"/>
      <c r="D371" s="850"/>
      <c r="E371" s="447"/>
      <c r="F371" s="447"/>
      <c r="G371" s="447"/>
      <c r="H371" s="447"/>
      <c r="I371" s="447"/>
      <c r="J371" s="336"/>
    </row>
    <row r="372" spans="1:10" ht="60.75" customHeight="1" x14ac:dyDescent="0.3">
      <c r="A372" s="844">
        <v>42</v>
      </c>
      <c r="B372" s="845">
        <f>INDEX(prograrr,A372)</f>
        <v>2994020</v>
      </c>
      <c r="C372" s="846" t="str">
        <f>INDEX(ficha_rr,A372)</f>
        <v>2994020 - CONSTRUCCION EN EDIFICACIONES. (TECNÓLOGO) - CALI</v>
      </c>
      <c r="D372" s="847" t="s">
        <v>28</v>
      </c>
      <c r="E372" s="448" t="s">
        <v>649</v>
      </c>
      <c r="F372" s="614" t="s">
        <v>649</v>
      </c>
      <c r="G372" s="614" t="s">
        <v>649</v>
      </c>
      <c r="H372" s="448" t="s">
        <v>649</v>
      </c>
      <c r="I372" s="448" t="s">
        <v>649</v>
      </c>
      <c r="J372" s="449"/>
    </row>
    <row r="373" spans="1:10" ht="22.35" customHeight="1" x14ac:dyDescent="0.3">
      <c r="A373" s="844"/>
      <c r="B373" s="845"/>
      <c r="C373" s="846"/>
      <c r="D373" s="847"/>
      <c r="E373" s="450"/>
      <c r="F373" s="451" t="s">
        <v>631</v>
      </c>
      <c r="G373" s="451" t="s">
        <v>631</v>
      </c>
      <c r="H373" s="450"/>
      <c r="I373" s="450"/>
      <c r="J373" s="451"/>
    </row>
    <row r="374" spans="1:10" ht="15" customHeight="1" x14ac:dyDescent="0.3">
      <c r="A374" s="844"/>
      <c r="B374" s="845"/>
      <c r="C374" s="846"/>
      <c r="D374" s="847"/>
      <c r="E374" s="452" t="s">
        <v>31</v>
      </c>
      <c r="F374" s="452" t="s">
        <v>31</v>
      </c>
      <c r="G374" s="452" t="s">
        <v>31</v>
      </c>
      <c r="H374" s="452" t="s">
        <v>31</v>
      </c>
      <c r="I374" s="452" t="s">
        <v>31</v>
      </c>
      <c r="J374" s="453"/>
    </row>
    <row r="375" spans="1:10" ht="40.35" customHeight="1" x14ac:dyDescent="0.3">
      <c r="A375" s="844"/>
      <c r="B375" s="845"/>
      <c r="C375" s="846"/>
      <c r="D375" s="847" t="s">
        <v>32</v>
      </c>
      <c r="E375" s="448" t="s">
        <v>649</v>
      </c>
      <c r="F375" s="448" t="s">
        <v>649</v>
      </c>
      <c r="G375" s="448" t="s">
        <v>649</v>
      </c>
      <c r="H375" s="448" t="s">
        <v>649</v>
      </c>
      <c r="I375" s="448" t="s">
        <v>649</v>
      </c>
      <c r="J375" s="449"/>
    </row>
    <row r="376" spans="1:10" ht="15" customHeight="1" x14ac:dyDescent="0.3">
      <c r="A376" s="844"/>
      <c r="B376" s="845"/>
      <c r="C376" s="846"/>
      <c r="D376" s="847"/>
      <c r="E376" s="450"/>
      <c r="F376" s="450"/>
      <c r="G376" s="450"/>
      <c r="H376" s="450"/>
      <c r="I376" s="450"/>
      <c r="J376" s="451"/>
    </row>
    <row r="377" spans="1:10" ht="15" customHeight="1" x14ac:dyDescent="0.3">
      <c r="A377" s="844"/>
      <c r="B377" s="845"/>
      <c r="C377" s="846"/>
      <c r="D377" s="847"/>
      <c r="E377" s="452" t="s">
        <v>31</v>
      </c>
      <c r="F377" s="452" t="s">
        <v>31</v>
      </c>
      <c r="G377" s="452" t="s">
        <v>31</v>
      </c>
      <c r="H377" s="452" t="s">
        <v>31</v>
      </c>
      <c r="I377" s="452" t="s">
        <v>31</v>
      </c>
      <c r="J377" s="453"/>
    </row>
    <row r="378" spans="1:10" ht="15" customHeight="1" x14ac:dyDescent="0.3">
      <c r="A378" s="844"/>
      <c r="B378" s="845"/>
      <c r="C378" s="846"/>
      <c r="D378" s="847" t="s">
        <v>34</v>
      </c>
      <c r="E378" s="449"/>
      <c r="F378" s="449"/>
      <c r="G378" s="449"/>
      <c r="H378" s="449"/>
      <c r="I378" s="449"/>
      <c r="J378" s="449"/>
    </row>
    <row r="379" spans="1:10" ht="15" customHeight="1" x14ac:dyDescent="0.3">
      <c r="A379" s="844"/>
      <c r="B379" s="845"/>
      <c r="C379" s="846"/>
      <c r="D379" s="847"/>
      <c r="E379" s="451"/>
      <c r="F379" s="451"/>
      <c r="G379" s="451"/>
      <c r="H379" s="451"/>
      <c r="I379" s="451"/>
      <c r="J379" s="451"/>
    </row>
    <row r="380" spans="1:10" ht="15" customHeight="1" x14ac:dyDescent="0.3">
      <c r="A380" s="844"/>
      <c r="B380" s="845"/>
      <c r="C380" s="846"/>
      <c r="D380" s="847"/>
      <c r="E380" s="453"/>
      <c r="F380" s="453"/>
      <c r="G380" s="453"/>
      <c r="H380" s="453"/>
      <c r="I380" s="453"/>
      <c r="J380" s="453"/>
    </row>
    <row r="381" spans="1:10" ht="84.75" customHeight="1" x14ac:dyDescent="0.3">
      <c r="A381" s="848">
        <v>43</v>
      </c>
      <c r="B381" s="854">
        <f>INDEX(prograrr,A381)</f>
        <v>2994043</v>
      </c>
      <c r="C381" s="848" t="str">
        <f>INDEX(ficha_rr,A381)</f>
        <v>2994043 - CONSTRUCCION EN EDIFICACIONES. (TECNÓLOGO) - CALI</v>
      </c>
      <c r="D381" s="850" t="s">
        <v>28</v>
      </c>
      <c r="E381" s="444" t="s">
        <v>649</v>
      </c>
      <c r="F381" s="677" t="s">
        <v>649</v>
      </c>
      <c r="G381" s="444" t="s">
        <v>649</v>
      </c>
      <c r="H381" s="444" t="s">
        <v>649</v>
      </c>
      <c r="I381" s="444" t="s">
        <v>649</v>
      </c>
      <c r="J381" s="334"/>
    </row>
    <row r="382" spans="1:10" ht="44.25" customHeight="1" x14ac:dyDescent="0.3">
      <c r="A382" s="848"/>
      <c r="B382" s="854"/>
      <c r="C382" s="848"/>
      <c r="D382" s="850"/>
      <c r="E382" s="687"/>
      <c r="F382" s="679" t="s">
        <v>128</v>
      </c>
      <c r="G382" s="333"/>
      <c r="H382" s="333"/>
      <c r="I382" s="333"/>
      <c r="J382" s="335"/>
    </row>
    <row r="383" spans="1:10" ht="15" customHeight="1" x14ac:dyDescent="0.3">
      <c r="A383" s="848"/>
      <c r="B383" s="854"/>
      <c r="C383" s="848"/>
      <c r="D383" s="850"/>
      <c r="E383" s="447" t="s">
        <v>31</v>
      </c>
      <c r="F383" s="447" t="s">
        <v>31</v>
      </c>
      <c r="G383" s="447" t="s">
        <v>31</v>
      </c>
      <c r="H383" s="447" t="s">
        <v>31</v>
      </c>
      <c r="I383" s="447" t="s">
        <v>31</v>
      </c>
      <c r="J383" s="336"/>
    </row>
    <row r="384" spans="1:10" ht="40.35" customHeight="1" x14ac:dyDescent="0.3">
      <c r="A384" s="848"/>
      <c r="B384" s="854"/>
      <c r="C384" s="848"/>
      <c r="D384" s="850" t="s">
        <v>32</v>
      </c>
      <c r="E384" s="444" t="s">
        <v>649</v>
      </c>
      <c r="F384" s="444" t="s">
        <v>649</v>
      </c>
      <c r="G384" s="444" t="s">
        <v>649</v>
      </c>
      <c r="H384" s="444" t="s">
        <v>649</v>
      </c>
      <c r="I384" s="444" t="s">
        <v>649</v>
      </c>
      <c r="J384" s="334"/>
    </row>
    <row r="385" spans="1:10" ht="30.75" customHeight="1" x14ac:dyDescent="0.3">
      <c r="A385" s="848"/>
      <c r="B385" s="854"/>
      <c r="C385" s="848"/>
      <c r="D385" s="850"/>
      <c r="E385" s="446"/>
      <c r="F385" s="446"/>
      <c r="G385" s="446"/>
      <c r="H385" s="446"/>
      <c r="I385" s="446"/>
      <c r="J385" s="333"/>
    </row>
    <row r="386" spans="1:10" ht="15" customHeight="1" x14ac:dyDescent="0.3">
      <c r="A386" s="848"/>
      <c r="B386" s="854"/>
      <c r="C386" s="848"/>
      <c r="D386" s="850"/>
      <c r="E386" s="447" t="s">
        <v>31</v>
      </c>
      <c r="F386" s="447" t="s">
        <v>31</v>
      </c>
      <c r="G386" s="447" t="s">
        <v>31</v>
      </c>
      <c r="H386" s="447" t="s">
        <v>31</v>
      </c>
      <c r="I386" s="447" t="s">
        <v>31</v>
      </c>
      <c r="J386" s="336"/>
    </row>
    <row r="387" spans="1:10" ht="15" customHeight="1" x14ac:dyDescent="0.3">
      <c r="A387" s="848"/>
      <c r="B387" s="854"/>
      <c r="C387" s="848"/>
      <c r="D387" s="850" t="s">
        <v>34</v>
      </c>
      <c r="E387" s="444"/>
      <c r="F387" s="444"/>
      <c r="G387" s="444"/>
      <c r="H387" s="444"/>
      <c r="I387" s="444"/>
      <c r="J387" s="334"/>
    </row>
    <row r="388" spans="1:10" ht="15" customHeight="1" x14ac:dyDescent="0.3">
      <c r="A388" s="848"/>
      <c r="B388" s="854"/>
      <c r="C388" s="848"/>
      <c r="D388" s="850"/>
      <c r="E388" s="446"/>
      <c r="F388" s="446"/>
      <c r="G388" s="446"/>
      <c r="H388" s="446"/>
      <c r="I388" s="446"/>
      <c r="J388" s="335"/>
    </row>
    <row r="389" spans="1:10" ht="15" customHeight="1" x14ac:dyDescent="0.3">
      <c r="A389" s="848"/>
      <c r="B389" s="854"/>
      <c r="C389" s="848"/>
      <c r="D389" s="850"/>
      <c r="E389" s="447"/>
      <c r="F389" s="447"/>
      <c r="G389" s="447"/>
      <c r="H389" s="447"/>
      <c r="I389" s="447"/>
      <c r="J389" s="336"/>
    </row>
    <row r="390" spans="1:10" ht="15" customHeight="1" x14ac:dyDescent="0.3">
      <c r="A390" s="844">
        <v>44</v>
      </c>
      <c r="B390" s="854">
        <f>INDEX(prograrr,A390)</f>
        <v>3031561</v>
      </c>
      <c r="C390" s="846" t="str">
        <f>INDEX(ficha_rr,A390)</f>
        <v>3031561 - CONSTRUCCION EN EDIFICACIONES. (TECNÓLOGO) - CALI</v>
      </c>
      <c r="D390" s="847" t="s">
        <v>243</v>
      </c>
      <c r="E390" s="448"/>
      <c r="F390" s="448"/>
      <c r="G390" s="448"/>
      <c r="H390" s="448"/>
      <c r="I390" s="448"/>
      <c r="J390" s="449"/>
    </row>
    <row r="391" spans="1:10" ht="15" customHeight="1" x14ac:dyDescent="0.3">
      <c r="A391" s="844"/>
      <c r="B391" s="854"/>
      <c r="C391" s="846"/>
      <c r="D391" s="847"/>
      <c r="E391" s="450"/>
      <c r="F391" s="450"/>
      <c r="G391" s="450"/>
      <c r="H391" s="450"/>
      <c r="I391" s="450"/>
      <c r="J391" s="451"/>
    </row>
    <row r="392" spans="1:10" ht="15" customHeight="1" x14ac:dyDescent="0.3">
      <c r="A392" s="844"/>
      <c r="B392" s="854"/>
      <c r="C392" s="846"/>
      <c r="D392" s="847"/>
      <c r="E392" s="452"/>
      <c r="F392" s="452"/>
      <c r="G392" s="452"/>
      <c r="H392" s="452"/>
      <c r="I392" s="452"/>
      <c r="J392" s="453"/>
    </row>
    <row r="393" spans="1:10" ht="94.5" customHeight="1" x14ac:dyDescent="0.3">
      <c r="A393" s="844"/>
      <c r="B393" s="854"/>
      <c r="C393" s="846"/>
      <c r="D393" s="847" t="s">
        <v>32</v>
      </c>
      <c r="E393" s="448"/>
      <c r="F393" s="448"/>
      <c r="G393" s="448"/>
      <c r="H393" s="448"/>
      <c r="I393" s="448"/>
      <c r="J393" s="677" t="s">
        <v>786</v>
      </c>
    </row>
    <row r="394" spans="1:10" ht="29.4" customHeight="1" x14ac:dyDescent="0.3">
      <c r="A394" s="844"/>
      <c r="B394" s="854"/>
      <c r="C394" s="846"/>
      <c r="D394" s="847"/>
      <c r="E394" s="450"/>
      <c r="F394" s="450"/>
      <c r="G394" s="450"/>
      <c r="H394" s="450"/>
      <c r="I394" s="450"/>
      <c r="J394" s="679" t="s">
        <v>361</v>
      </c>
    </row>
    <row r="395" spans="1:10" ht="49.5" customHeight="1" x14ac:dyDescent="0.3">
      <c r="A395" s="844"/>
      <c r="B395" s="854"/>
      <c r="C395" s="846"/>
      <c r="D395" s="847"/>
      <c r="E395" s="452"/>
      <c r="F395" s="452"/>
      <c r="G395" s="452"/>
      <c r="H395" s="452"/>
      <c r="I395" s="452"/>
      <c r="J395" s="453" t="s">
        <v>200</v>
      </c>
    </row>
    <row r="396" spans="1:10" ht="128.25" customHeight="1" x14ac:dyDescent="0.3">
      <c r="A396" s="844"/>
      <c r="B396" s="854"/>
      <c r="C396" s="846"/>
      <c r="D396" s="847" t="s">
        <v>34</v>
      </c>
      <c r="E396" s="677" t="s">
        <v>787</v>
      </c>
      <c r="F396" s="677" t="s">
        <v>788</v>
      </c>
      <c r="G396" s="677" t="s">
        <v>789</v>
      </c>
      <c r="H396" s="677" t="s">
        <v>790</v>
      </c>
      <c r="I396" s="677" t="s">
        <v>791</v>
      </c>
      <c r="J396" s="449"/>
    </row>
    <row r="397" spans="1:10" ht="38.4" customHeight="1" x14ac:dyDescent="0.3">
      <c r="A397" s="844"/>
      <c r="B397" s="854"/>
      <c r="C397" s="846"/>
      <c r="D397" s="847"/>
      <c r="E397" s="679" t="s">
        <v>723</v>
      </c>
      <c r="F397" s="679" t="s">
        <v>644</v>
      </c>
      <c r="G397" s="679" t="s">
        <v>684</v>
      </c>
      <c r="H397" s="679" t="s">
        <v>306</v>
      </c>
      <c r="I397" s="679" t="s">
        <v>237</v>
      </c>
      <c r="J397" s="451"/>
    </row>
    <row r="398" spans="1:10" ht="64.5" customHeight="1" x14ac:dyDescent="0.3">
      <c r="A398" s="844"/>
      <c r="B398" s="854"/>
      <c r="C398" s="846"/>
      <c r="D398" s="847"/>
      <c r="E398" s="452" t="s">
        <v>179</v>
      </c>
      <c r="F398" s="452" t="s">
        <v>200</v>
      </c>
      <c r="G398" s="453" t="s">
        <v>102</v>
      </c>
      <c r="H398" s="452" t="s">
        <v>119</v>
      </c>
      <c r="I398" s="453" t="s">
        <v>79</v>
      </c>
      <c r="J398" s="453"/>
    </row>
    <row r="399" spans="1:10" ht="15" customHeight="1" x14ac:dyDescent="0.3">
      <c r="A399" s="848">
        <v>45</v>
      </c>
      <c r="B399" s="849">
        <f>INDEX(prograrr,A399)</f>
        <v>3093689</v>
      </c>
      <c r="C399" s="848" t="str">
        <f>INDEX(ficha_rr,A399)</f>
        <v>3093689 - CONSTRUCCION EN EDIFICACIONES. (TECNÓLOGO) - CALI</v>
      </c>
      <c r="D399" s="850" t="s">
        <v>243</v>
      </c>
      <c r="E399" s="444"/>
      <c r="F399" s="444"/>
      <c r="G399" s="444"/>
      <c r="H399" s="444"/>
      <c r="I399" s="444"/>
      <c r="J399" s="334"/>
    </row>
    <row r="400" spans="1:10" ht="15" customHeight="1" x14ac:dyDescent="0.3">
      <c r="A400" s="848"/>
      <c r="B400" s="849"/>
      <c r="C400" s="848"/>
      <c r="D400" s="850"/>
      <c r="E400" s="445"/>
      <c r="F400" s="446"/>
      <c r="G400" s="446"/>
      <c r="H400" s="446"/>
      <c r="I400" s="446"/>
      <c r="J400" s="335"/>
    </row>
    <row r="401" spans="1:10" ht="15" customHeight="1" x14ac:dyDescent="0.3">
      <c r="A401" s="848"/>
      <c r="B401" s="849"/>
      <c r="C401" s="848"/>
      <c r="D401" s="850"/>
      <c r="E401" s="447"/>
      <c r="F401" s="447"/>
      <c r="G401" s="447"/>
      <c r="H401" s="447"/>
      <c r="I401" s="447"/>
      <c r="J401" s="336"/>
    </row>
    <row r="402" spans="1:10" ht="111.75" customHeight="1" x14ac:dyDescent="0.3">
      <c r="A402" s="848"/>
      <c r="B402" s="849"/>
      <c r="C402" s="848"/>
      <c r="D402" s="850" t="s">
        <v>32</v>
      </c>
      <c r="E402" s="444"/>
      <c r="F402" s="444"/>
      <c r="G402" s="444"/>
      <c r="H402" s="444"/>
      <c r="I402" s="444"/>
      <c r="J402" s="610" t="s">
        <v>792</v>
      </c>
    </row>
    <row r="403" spans="1:10" ht="30.6" customHeight="1" x14ac:dyDescent="0.3">
      <c r="A403" s="848"/>
      <c r="B403" s="849"/>
      <c r="C403" s="848"/>
      <c r="D403" s="850"/>
      <c r="E403" s="446"/>
      <c r="F403" s="446"/>
      <c r="G403" s="446"/>
      <c r="H403" s="446"/>
      <c r="I403" s="446"/>
      <c r="J403" s="333" t="s">
        <v>637</v>
      </c>
    </row>
    <row r="404" spans="1:10" ht="45.75" customHeight="1" x14ac:dyDescent="0.3">
      <c r="A404" s="848"/>
      <c r="B404" s="849"/>
      <c r="C404" s="848"/>
      <c r="D404" s="850"/>
      <c r="E404" s="447"/>
      <c r="F404" s="447"/>
      <c r="G404" s="447"/>
      <c r="H404" s="447"/>
      <c r="I404" s="447"/>
      <c r="J404" s="336" t="s">
        <v>375</v>
      </c>
    </row>
    <row r="405" spans="1:10" ht="124.5" customHeight="1" x14ac:dyDescent="0.3">
      <c r="A405" s="848"/>
      <c r="B405" s="849"/>
      <c r="C405" s="848"/>
      <c r="D405" s="850" t="s">
        <v>34</v>
      </c>
      <c r="E405" s="677" t="s">
        <v>793</v>
      </c>
      <c r="F405" s="677" t="s">
        <v>794</v>
      </c>
      <c r="G405" s="677" t="s">
        <v>795</v>
      </c>
      <c r="H405" s="677" t="s">
        <v>796</v>
      </c>
      <c r="I405" s="677" t="s">
        <v>797</v>
      </c>
      <c r="J405" s="334"/>
    </row>
    <row r="406" spans="1:10" ht="27" customHeight="1" x14ac:dyDescent="0.3">
      <c r="A406" s="848"/>
      <c r="B406" s="849"/>
      <c r="C406" s="848"/>
      <c r="D406" s="850"/>
      <c r="E406" s="685" t="s">
        <v>673</v>
      </c>
      <c r="F406" s="685" t="s">
        <v>763</v>
      </c>
      <c r="G406" s="685" t="s">
        <v>644</v>
      </c>
      <c r="H406" s="685" t="s">
        <v>549</v>
      </c>
      <c r="I406" s="685" t="s">
        <v>306</v>
      </c>
      <c r="J406" s="335"/>
    </row>
    <row r="407" spans="1:10" ht="57.75" customHeight="1" x14ac:dyDescent="0.3">
      <c r="A407" s="848"/>
      <c r="B407" s="849"/>
      <c r="C407" s="848"/>
      <c r="D407" s="850"/>
      <c r="E407" s="447" t="s">
        <v>102</v>
      </c>
      <c r="F407" s="447" t="s">
        <v>102</v>
      </c>
      <c r="G407" s="447" t="s">
        <v>47</v>
      </c>
      <c r="H407" s="447" t="s">
        <v>102</v>
      </c>
      <c r="I407" s="447" t="s">
        <v>102</v>
      </c>
      <c r="J407" s="336"/>
    </row>
    <row r="408" spans="1:10" ht="15" customHeight="1" x14ac:dyDescent="0.3">
      <c r="A408" s="844">
        <v>46</v>
      </c>
      <c r="B408" s="854">
        <f>INDEX(prograrr,A408)</f>
        <v>3234904</v>
      </c>
      <c r="C408" s="846" t="str">
        <f>INDEX(ficha_rr,A408)</f>
        <v>3234904 - CONSTRUCCIÓN EN EDIFICACIONES (TECNÓLOGO)</v>
      </c>
      <c r="D408" s="847" t="s">
        <v>243</v>
      </c>
      <c r="E408" s="448"/>
      <c r="F408" s="448"/>
      <c r="G408" s="448"/>
      <c r="H408" s="448"/>
      <c r="I408" s="448"/>
      <c r="J408" s="449"/>
    </row>
    <row r="409" spans="1:10" ht="15" customHeight="1" x14ac:dyDescent="0.3">
      <c r="A409" s="844"/>
      <c r="B409" s="854"/>
      <c r="C409" s="846"/>
      <c r="D409" s="847"/>
      <c r="E409" s="450"/>
      <c r="F409" s="450"/>
      <c r="G409" s="450"/>
      <c r="H409" s="450"/>
      <c r="I409" s="450"/>
      <c r="J409" s="451"/>
    </row>
    <row r="410" spans="1:10" ht="15" customHeight="1" x14ac:dyDescent="0.3">
      <c r="A410" s="844"/>
      <c r="B410" s="854"/>
      <c r="C410" s="846"/>
      <c r="D410" s="847"/>
      <c r="E410" s="452"/>
      <c r="F410" s="452"/>
      <c r="G410" s="452"/>
      <c r="H410" s="452"/>
      <c r="I410" s="452"/>
      <c r="J410" s="453"/>
    </row>
    <row r="411" spans="1:10" ht="120" customHeight="1" x14ac:dyDescent="0.3">
      <c r="A411" s="844"/>
      <c r="B411" s="854"/>
      <c r="C411" s="846"/>
      <c r="D411" s="847" t="s">
        <v>32</v>
      </c>
      <c r="E411" s="448"/>
      <c r="F411" s="448"/>
      <c r="G411" s="448"/>
      <c r="H411" s="448"/>
      <c r="I411" s="448"/>
      <c r="J411" s="677" t="s">
        <v>798</v>
      </c>
    </row>
    <row r="412" spans="1:10" ht="30.15" customHeight="1" x14ac:dyDescent="0.3">
      <c r="A412" s="844"/>
      <c r="B412" s="854"/>
      <c r="C412" s="846"/>
      <c r="D412" s="847"/>
      <c r="E412" s="450"/>
      <c r="F412" s="450"/>
      <c r="G412" s="450"/>
      <c r="H412" s="450"/>
      <c r="I412" s="450"/>
      <c r="J412" s="679" t="s">
        <v>776</v>
      </c>
    </row>
    <row r="413" spans="1:10" ht="52.5" customHeight="1" x14ac:dyDescent="0.3">
      <c r="A413" s="844"/>
      <c r="B413" s="854"/>
      <c r="C413" s="846"/>
      <c r="D413" s="847"/>
      <c r="E413" s="452"/>
      <c r="F413" s="452"/>
      <c r="G413" s="452"/>
      <c r="H413" s="452"/>
      <c r="I413" s="452"/>
      <c r="J413" s="453" t="s">
        <v>315</v>
      </c>
    </row>
    <row r="414" spans="1:10" ht="87" customHeight="1" x14ac:dyDescent="0.3">
      <c r="A414" s="844"/>
      <c r="B414" s="854"/>
      <c r="C414" s="846"/>
      <c r="D414" s="847" t="s">
        <v>34</v>
      </c>
      <c r="E414" s="677" t="s">
        <v>799</v>
      </c>
      <c r="F414" s="677" t="s">
        <v>786</v>
      </c>
      <c r="G414" s="677" t="s">
        <v>800</v>
      </c>
      <c r="H414" s="677" t="s">
        <v>789</v>
      </c>
      <c r="I414" s="677" t="s">
        <v>794</v>
      </c>
      <c r="J414" s="449"/>
    </row>
    <row r="415" spans="1:10" ht="30.6" customHeight="1" x14ac:dyDescent="0.3">
      <c r="A415" s="844"/>
      <c r="B415" s="854"/>
      <c r="C415" s="846"/>
      <c r="D415" s="847"/>
      <c r="E415" s="679" t="s">
        <v>644</v>
      </c>
      <c r="F415" s="679" t="s">
        <v>361</v>
      </c>
      <c r="G415" s="679" t="s">
        <v>645</v>
      </c>
      <c r="H415" s="679" t="s">
        <v>673</v>
      </c>
      <c r="I415" s="679" t="s">
        <v>763</v>
      </c>
      <c r="J415" s="451"/>
    </row>
    <row r="416" spans="1:10" ht="30.15" customHeight="1" x14ac:dyDescent="0.3">
      <c r="A416" s="844"/>
      <c r="B416" s="854"/>
      <c r="C416" s="846"/>
      <c r="D416" s="847"/>
      <c r="E416" s="453" t="s">
        <v>119</v>
      </c>
      <c r="F416" s="453" t="s">
        <v>179</v>
      </c>
      <c r="G416" s="453" t="s">
        <v>511</v>
      </c>
      <c r="H416" s="453" t="s">
        <v>514</v>
      </c>
      <c r="I416" s="453" t="s">
        <v>162</v>
      </c>
      <c r="J416" s="453"/>
    </row>
    <row r="417" spans="1:10" ht="15" customHeight="1" x14ac:dyDescent="0.3">
      <c r="A417" s="848">
        <v>47</v>
      </c>
      <c r="B417" s="854">
        <f>INDEX(prograrr,A417)</f>
        <v>3339671</v>
      </c>
      <c r="C417" s="848" t="str">
        <f>INDEX(ficha_rr,A417)</f>
        <v>3339671 - CONSTRUCCIÓN EN EDIFICACIONES (TECNÓLOGO) - CALI</v>
      </c>
      <c r="D417" s="850" t="s">
        <v>243</v>
      </c>
      <c r="E417" s="444"/>
      <c r="F417" s="444"/>
      <c r="G417" s="444"/>
      <c r="H417" s="444"/>
      <c r="I417" s="444"/>
      <c r="J417" s="334"/>
    </row>
    <row r="418" spans="1:10" ht="15" customHeight="1" x14ac:dyDescent="0.3">
      <c r="A418" s="848"/>
      <c r="B418" s="854"/>
      <c r="C418" s="848"/>
      <c r="D418" s="850"/>
      <c r="E418" s="445"/>
      <c r="F418" s="446"/>
      <c r="G418" s="446"/>
      <c r="H418" s="446"/>
      <c r="I418" s="446"/>
      <c r="J418" s="335"/>
    </row>
    <row r="419" spans="1:10" ht="15" customHeight="1" x14ac:dyDescent="0.3">
      <c r="A419" s="848"/>
      <c r="B419" s="854"/>
      <c r="C419" s="848"/>
      <c r="D419" s="850"/>
      <c r="E419" s="447"/>
      <c r="F419" s="447"/>
      <c r="G419" s="447"/>
      <c r="H419" s="447"/>
      <c r="I419" s="447"/>
      <c r="J419" s="336"/>
    </row>
    <row r="420" spans="1:10" ht="116.25" customHeight="1" x14ac:dyDescent="0.3">
      <c r="A420" s="848"/>
      <c r="B420" s="854"/>
      <c r="C420" s="848"/>
      <c r="D420" s="850" t="s">
        <v>32</v>
      </c>
      <c r="E420" s="444"/>
      <c r="F420" s="444"/>
      <c r="G420" s="444"/>
      <c r="H420" s="444"/>
      <c r="I420" s="444"/>
      <c r="J420" s="677" t="s">
        <v>801</v>
      </c>
    </row>
    <row r="421" spans="1:10" ht="41.25" customHeight="1" x14ac:dyDescent="0.3">
      <c r="A421" s="848"/>
      <c r="B421" s="854"/>
      <c r="C421" s="848"/>
      <c r="D421" s="850"/>
      <c r="E421" s="333"/>
      <c r="F421" s="333"/>
      <c r="G421" s="333"/>
      <c r="H421" s="333"/>
      <c r="I421" s="333"/>
      <c r="J421" s="679" t="s">
        <v>763</v>
      </c>
    </row>
    <row r="422" spans="1:10" ht="49.5" customHeight="1" x14ac:dyDescent="0.3">
      <c r="A422" s="848"/>
      <c r="B422" s="854"/>
      <c r="C422" s="848"/>
      <c r="D422" s="850"/>
      <c r="E422" s="447"/>
      <c r="F422" s="447"/>
      <c r="G422" s="447"/>
      <c r="H422" s="447"/>
      <c r="I422" s="447"/>
      <c r="J422" s="336" t="s">
        <v>143</v>
      </c>
    </row>
    <row r="423" spans="1:10" ht="84.75" customHeight="1" x14ac:dyDescent="0.3">
      <c r="A423" s="848"/>
      <c r="B423" s="854"/>
      <c r="C423" s="848"/>
      <c r="D423" s="850" t="s">
        <v>34</v>
      </c>
      <c r="E423" s="677" t="s">
        <v>729</v>
      </c>
      <c r="F423" s="677" t="s">
        <v>802</v>
      </c>
      <c r="G423" s="677" t="s">
        <v>803</v>
      </c>
      <c r="H423" s="677" t="s">
        <v>804</v>
      </c>
      <c r="I423" s="677" t="s">
        <v>805</v>
      </c>
      <c r="J423" s="444"/>
    </row>
    <row r="424" spans="1:10" ht="27" customHeight="1" x14ac:dyDescent="0.3">
      <c r="A424" s="848"/>
      <c r="B424" s="854"/>
      <c r="C424" s="848"/>
      <c r="D424" s="850"/>
      <c r="E424" s="685" t="s">
        <v>348</v>
      </c>
      <c r="F424" s="685" t="s">
        <v>645</v>
      </c>
      <c r="G424" s="685" t="s">
        <v>306</v>
      </c>
      <c r="H424" s="685" t="s">
        <v>740</v>
      </c>
      <c r="I424" s="685" t="s">
        <v>665</v>
      </c>
      <c r="J424" s="335"/>
    </row>
    <row r="425" spans="1:10" ht="65.25" customHeight="1" x14ac:dyDescent="0.3">
      <c r="A425" s="848"/>
      <c r="B425" s="854"/>
      <c r="C425" s="848"/>
      <c r="D425" s="850"/>
      <c r="E425" s="447" t="s">
        <v>124</v>
      </c>
      <c r="F425" s="447" t="s">
        <v>88</v>
      </c>
      <c r="G425" s="447" t="s">
        <v>137</v>
      </c>
      <c r="H425" s="447" t="s">
        <v>230</v>
      </c>
      <c r="I425" s="447" t="s">
        <v>200</v>
      </c>
      <c r="J425" s="336"/>
    </row>
    <row r="426" spans="1:10" ht="111.75" customHeight="1" x14ac:dyDescent="0.3">
      <c r="A426" s="844">
        <v>48</v>
      </c>
      <c r="B426" s="854">
        <f>INDEX(prograrr,A426)</f>
        <v>3410866</v>
      </c>
      <c r="C426" s="846" t="str">
        <f>INDEX(ficha_rr,A426)</f>
        <v>3410866 - CONSTRUCCIÓN EN EDIFICACIONES (TECNÓLOGO) - CALI</v>
      </c>
      <c r="D426" s="847" t="s">
        <v>186</v>
      </c>
      <c r="E426" s="677" t="s">
        <v>806</v>
      </c>
      <c r="F426" s="677" t="s">
        <v>807</v>
      </c>
      <c r="G426" s="677" t="s">
        <v>795</v>
      </c>
      <c r="H426" s="677" t="s">
        <v>808</v>
      </c>
      <c r="I426" s="677" t="s">
        <v>803</v>
      </c>
      <c r="J426" s="449"/>
    </row>
    <row r="427" spans="1:10" ht="36" customHeight="1" x14ac:dyDescent="0.3">
      <c r="A427" s="844"/>
      <c r="B427" s="854"/>
      <c r="C427" s="846"/>
      <c r="D427" s="847"/>
      <c r="E427" s="679" t="s">
        <v>672</v>
      </c>
      <c r="F427" s="679" t="s">
        <v>763</v>
      </c>
      <c r="G427" s="679" t="s">
        <v>644</v>
      </c>
      <c r="H427" s="679" t="s">
        <v>645</v>
      </c>
      <c r="I427" s="679" t="s">
        <v>306</v>
      </c>
      <c r="J427" s="451"/>
    </row>
    <row r="428" spans="1:10" ht="50.25" customHeight="1" x14ac:dyDescent="0.3">
      <c r="A428" s="844"/>
      <c r="B428" s="854"/>
      <c r="C428" s="846"/>
      <c r="D428" s="847"/>
      <c r="E428" s="452" t="s">
        <v>200</v>
      </c>
      <c r="F428" s="452" t="s">
        <v>102</v>
      </c>
      <c r="G428" s="452" t="s">
        <v>200</v>
      </c>
      <c r="H428" s="452" t="s">
        <v>102</v>
      </c>
      <c r="I428" s="452" t="s">
        <v>102</v>
      </c>
      <c r="J428" s="453"/>
    </row>
    <row r="429" spans="1:10" ht="123" customHeight="1" x14ac:dyDescent="0.3">
      <c r="A429" s="844"/>
      <c r="B429" s="854"/>
      <c r="C429" s="846"/>
      <c r="D429" s="847" t="s">
        <v>196</v>
      </c>
      <c r="E429" s="677" t="s">
        <v>809</v>
      </c>
      <c r="F429" s="677" t="s">
        <v>810</v>
      </c>
      <c r="G429" s="677" t="s">
        <v>811</v>
      </c>
      <c r="H429" s="677" t="s">
        <v>804</v>
      </c>
      <c r="I429" s="677" t="s">
        <v>729</v>
      </c>
      <c r="J429" s="449"/>
    </row>
    <row r="430" spans="1:10" ht="36" customHeight="1" x14ac:dyDescent="0.3">
      <c r="A430" s="844"/>
      <c r="B430" s="854"/>
      <c r="C430" s="846"/>
      <c r="D430" s="847"/>
      <c r="E430" s="679" t="s">
        <v>128</v>
      </c>
      <c r="F430" s="679" t="s">
        <v>763</v>
      </c>
      <c r="G430" s="679" t="s">
        <v>335</v>
      </c>
      <c r="H430" s="679" t="s">
        <v>746</v>
      </c>
      <c r="I430" s="679" t="s">
        <v>348</v>
      </c>
      <c r="J430" s="451"/>
    </row>
    <row r="431" spans="1:10" ht="30.15" customHeight="1" x14ac:dyDescent="0.3">
      <c r="A431" s="844"/>
      <c r="B431" s="854"/>
      <c r="C431" s="846"/>
      <c r="D431" s="847"/>
      <c r="E431" s="452" t="s">
        <v>143</v>
      </c>
      <c r="F431" s="452" t="s">
        <v>102</v>
      </c>
      <c r="G431" s="452" t="s">
        <v>200</v>
      </c>
      <c r="H431" s="452" t="s">
        <v>102</v>
      </c>
      <c r="I431" s="452" t="s">
        <v>124</v>
      </c>
      <c r="J431" s="453"/>
    </row>
    <row r="432" spans="1:10" ht="15" customHeight="1" x14ac:dyDescent="0.3">
      <c r="A432" s="844"/>
      <c r="B432" s="854"/>
      <c r="C432" s="846"/>
      <c r="D432" s="847" t="s">
        <v>34</v>
      </c>
      <c r="E432" s="449"/>
      <c r="F432" s="449"/>
      <c r="G432" s="449"/>
      <c r="H432" s="449"/>
      <c r="I432" s="449"/>
      <c r="J432" s="449"/>
    </row>
    <row r="433" spans="1:10" ht="15" customHeight="1" x14ac:dyDescent="0.3">
      <c r="A433" s="844"/>
      <c r="B433" s="854"/>
      <c r="C433" s="846"/>
      <c r="D433" s="847"/>
      <c r="E433" s="451"/>
      <c r="F433" s="451"/>
      <c r="G433" s="451"/>
      <c r="H433" s="451"/>
      <c r="I433" s="451"/>
      <c r="J433" s="451"/>
    </row>
    <row r="434" spans="1:10" ht="15" customHeight="1" x14ac:dyDescent="0.3">
      <c r="A434" s="844"/>
      <c r="B434" s="854"/>
      <c r="C434" s="846"/>
      <c r="D434" s="847"/>
      <c r="E434" s="453"/>
      <c r="F434" s="453"/>
      <c r="G434" s="453"/>
      <c r="H434" s="453"/>
      <c r="I434" s="453"/>
      <c r="J434" s="453"/>
    </row>
    <row r="435" spans="1:10" ht="15" customHeight="1" x14ac:dyDescent="0.3">
      <c r="A435" s="848">
        <v>49</v>
      </c>
      <c r="B435" s="849">
        <f>INDEX(prograrr,A435)</f>
        <v>3470982</v>
      </c>
      <c r="C435" s="848" t="str">
        <f>INDEX(ficha_rr,A435)</f>
        <v>3470982 - CONSTRUCCIÓN EN EDIFICACIONES (TECNÓLOGO) - CALI</v>
      </c>
      <c r="D435" s="850" t="s">
        <v>243</v>
      </c>
      <c r="E435" s="444"/>
      <c r="F435" s="444"/>
      <c r="G435" s="444"/>
      <c r="H435" s="444"/>
      <c r="I435" s="444"/>
      <c r="J435" s="334"/>
    </row>
    <row r="436" spans="1:10" ht="15" customHeight="1" x14ac:dyDescent="0.3">
      <c r="A436" s="848"/>
      <c r="B436" s="849"/>
      <c r="C436" s="848"/>
      <c r="D436" s="850"/>
      <c r="E436" s="445"/>
      <c r="F436" s="446"/>
      <c r="G436" s="446"/>
      <c r="H436" s="446"/>
      <c r="I436" s="446"/>
      <c r="J436" s="335"/>
    </row>
    <row r="437" spans="1:10" ht="15" customHeight="1" x14ac:dyDescent="0.3">
      <c r="A437" s="848"/>
      <c r="B437" s="849"/>
      <c r="C437" s="848"/>
      <c r="D437" s="850"/>
      <c r="E437" s="447"/>
      <c r="F437" s="447"/>
      <c r="G437" s="447"/>
      <c r="H437" s="447"/>
      <c r="I437" s="447"/>
      <c r="J437" s="336"/>
    </row>
    <row r="438" spans="1:10" ht="98.25" customHeight="1" x14ac:dyDescent="0.3">
      <c r="A438" s="848"/>
      <c r="B438" s="849"/>
      <c r="C438" s="848"/>
      <c r="D438" s="850" t="s">
        <v>138</v>
      </c>
      <c r="E438" s="614" t="s">
        <v>806</v>
      </c>
      <c r="F438" s="614" t="s">
        <v>808</v>
      </c>
      <c r="G438" s="614" t="s">
        <v>807</v>
      </c>
      <c r="H438" s="614" t="s">
        <v>804</v>
      </c>
      <c r="I438" s="614" t="s">
        <v>811</v>
      </c>
      <c r="J438" s="444"/>
    </row>
    <row r="439" spans="1:10" ht="21.15" customHeight="1" x14ac:dyDescent="0.3">
      <c r="A439" s="848"/>
      <c r="B439" s="849"/>
      <c r="C439" s="848"/>
      <c r="D439" s="850"/>
      <c r="E439" s="446" t="s">
        <v>672</v>
      </c>
      <c r="F439" s="446" t="s">
        <v>645</v>
      </c>
      <c r="G439" s="446" t="s">
        <v>763</v>
      </c>
      <c r="H439" s="446" t="s">
        <v>746</v>
      </c>
      <c r="I439" s="446" t="s">
        <v>335</v>
      </c>
      <c r="J439" s="333"/>
    </row>
    <row r="440" spans="1:10" ht="48.75" customHeight="1" x14ac:dyDescent="0.3">
      <c r="A440" s="848"/>
      <c r="B440" s="849"/>
      <c r="C440" s="848"/>
      <c r="D440" s="850"/>
      <c r="E440" s="447" t="s">
        <v>200</v>
      </c>
      <c r="F440" s="447" t="s">
        <v>143</v>
      </c>
      <c r="G440" s="447" t="s">
        <v>124</v>
      </c>
      <c r="H440" s="447" t="s">
        <v>124</v>
      </c>
      <c r="I440" s="447" t="s">
        <v>102</v>
      </c>
      <c r="J440" s="336"/>
    </row>
    <row r="441" spans="1:10" ht="84.75" customHeight="1" x14ac:dyDescent="0.3">
      <c r="A441" s="848"/>
      <c r="B441" s="849"/>
      <c r="C441" s="848"/>
      <c r="D441" s="850" t="s">
        <v>34</v>
      </c>
      <c r="E441" s="614" t="s">
        <v>809</v>
      </c>
      <c r="F441" s="614" t="s">
        <v>812</v>
      </c>
      <c r="G441" s="614" t="s">
        <v>810</v>
      </c>
      <c r="H441" s="614" t="s">
        <v>795</v>
      </c>
      <c r="I441" s="614" t="s">
        <v>729</v>
      </c>
      <c r="J441" s="444"/>
    </row>
    <row r="442" spans="1:10" ht="36.75" customHeight="1" x14ac:dyDescent="0.3">
      <c r="A442" s="848"/>
      <c r="B442" s="849"/>
      <c r="C442" s="848"/>
      <c r="D442" s="850"/>
      <c r="E442" s="446" t="s">
        <v>128</v>
      </c>
      <c r="F442" s="446" t="s">
        <v>306</v>
      </c>
      <c r="G442" s="446" t="s">
        <v>763</v>
      </c>
      <c r="H442" s="446" t="s">
        <v>648</v>
      </c>
      <c r="I442" s="446" t="s">
        <v>348</v>
      </c>
      <c r="J442" s="335"/>
    </row>
    <row r="443" spans="1:10" ht="36.75" customHeight="1" x14ac:dyDescent="0.3">
      <c r="A443" s="848"/>
      <c r="B443" s="849"/>
      <c r="C443" s="848"/>
      <c r="D443" s="850"/>
      <c r="E443" s="447" t="s">
        <v>143</v>
      </c>
      <c r="F443" s="447" t="s">
        <v>315</v>
      </c>
      <c r="G443" s="447" t="s">
        <v>124</v>
      </c>
      <c r="H443" s="447" t="s">
        <v>124</v>
      </c>
      <c r="I443" s="447" t="s">
        <v>124</v>
      </c>
      <c r="J443" s="336"/>
    </row>
    <row r="444" spans="1:10" ht="15" customHeight="1" x14ac:dyDescent="0.3">
      <c r="A444" s="844">
        <v>50</v>
      </c>
      <c r="B444" s="853" t="str">
        <f>INDEX(prograrr,A444)</f>
        <v>NUEVA-TG1</v>
      </c>
      <c r="C444" s="846" t="str">
        <f>INDEX(ficha_rr,A444)</f>
        <v>NUEVA-TG1 - CONSTRUCCIÓN EN EDIFICACIONES (TECNÓLOGO) - CALI</v>
      </c>
      <c r="D444" s="847" t="s">
        <v>243</v>
      </c>
      <c r="E444" s="448"/>
      <c r="F444" s="448"/>
      <c r="G444" s="448"/>
      <c r="H444" s="448"/>
      <c r="I444" s="448"/>
      <c r="J444" s="449"/>
    </row>
    <row r="445" spans="1:10" ht="15" customHeight="1" x14ac:dyDescent="0.3">
      <c r="A445" s="844"/>
      <c r="B445" s="853"/>
      <c r="C445" s="846"/>
      <c r="D445" s="847"/>
      <c r="E445" s="450"/>
      <c r="F445" s="450"/>
      <c r="G445" s="450"/>
      <c r="H445" s="450"/>
      <c r="I445" s="450"/>
      <c r="J445" s="451"/>
    </row>
    <row r="446" spans="1:10" ht="15" customHeight="1" x14ac:dyDescent="0.3">
      <c r="A446" s="844"/>
      <c r="B446" s="853"/>
      <c r="C446" s="846"/>
      <c r="D446" s="847"/>
      <c r="E446" s="452"/>
      <c r="F446" s="452"/>
      <c r="G446" s="452"/>
      <c r="H446" s="452"/>
      <c r="I446" s="452"/>
      <c r="J446" s="453"/>
    </row>
    <row r="447" spans="1:10" ht="120.15" customHeight="1" x14ac:dyDescent="0.3">
      <c r="A447" s="844"/>
      <c r="B447" s="853"/>
      <c r="C447" s="846"/>
      <c r="D447" s="847" t="s">
        <v>32</v>
      </c>
      <c r="E447" s="448"/>
      <c r="F447" s="448"/>
      <c r="G447" s="448"/>
      <c r="H447" s="448"/>
      <c r="I447" s="448"/>
      <c r="J447" s="448" t="s">
        <v>808</v>
      </c>
    </row>
    <row r="448" spans="1:10" ht="15" customHeight="1" x14ac:dyDescent="0.3">
      <c r="A448" s="844"/>
      <c r="B448" s="853"/>
      <c r="C448" s="846"/>
      <c r="D448" s="847"/>
      <c r="E448" s="450"/>
      <c r="F448" s="450"/>
      <c r="G448" s="450"/>
      <c r="H448" s="450"/>
      <c r="I448" s="450"/>
      <c r="J448" s="451" t="s">
        <v>644</v>
      </c>
    </row>
    <row r="449" spans="1:10" ht="30.15" customHeight="1" x14ac:dyDescent="0.3">
      <c r="A449" s="844"/>
      <c r="B449" s="853"/>
      <c r="C449" s="846"/>
      <c r="D449" s="847"/>
      <c r="E449" s="452"/>
      <c r="F449" s="452"/>
      <c r="G449" s="452"/>
      <c r="H449" s="452"/>
      <c r="I449" s="452"/>
      <c r="J449" s="452" t="s">
        <v>124</v>
      </c>
    </row>
    <row r="450" spans="1:10" ht="120.15" customHeight="1" x14ac:dyDescent="0.3">
      <c r="A450" s="844"/>
      <c r="B450" s="853"/>
      <c r="C450" s="846"/>
      <c r="D450" s="847" t="s">
        <v>34</v>
      </c>
      <c r="E450" s="448" t="s">
        <v>806</v>
      </c>
      <c r="F450" s="448" t="s">
        <v>809</v>
      </c>
      <c r="G450" s="448" t="s">
        <v>795</v>
      </c>
      <c r="H450" s="448" t="s">
        <v>813</v>
      </c>
      <c r="I450" s="448" t="s">
        <v>807</v>
      </c>
      <c r="J450" s="449"/>
    </row>
    <row r="451" spans="1:10" ht="29.4" customHeight="1" x14ac:dyDescent="0.3">
      <c r="A451" s="844"/>
      <c r="B451" s="853"/>
      <c r="C451" s="846"/>
      <c r="D451" s="847"/>
      <c r="E451" s="451" t="s">
        <v>672</v>
      </c>
      <c r="F451" s="451" t="s">
        <v>648</v>
      </c>
      <c r="G451" s="451" t="s">
        <v>122</v>
      </c>
      <c r="H451" s="451" t="s">
        <v>268</v>
      </c>
      <c r="I451" s="451" t="s">
        <v>645</v>
      </c>
      <c r="J451" s="451"/>
    </row>
    <row r="452" spans="1:10" ht="30.15" customHeight="1" x14ac:dyDescent="0.3">
      <c r="A452" s="844"/>
      <c r="B452" s="853"/>
      <c r="C452" s="846"/>
      <c r="D452" s="847"/>
      <c r="E452" s="452" t="s">
        <v>200</v>
      </c>
      <c r="F452" s="453" t="s">
        <v>137</v>
      </c>
      <c r="G452" s="453" t="s">
        <v>143</v>
      </c>
      <c r="H452" s="453" t="s">
        <v>137</v>
      </c>
      <c r="I452" s="453" t="s">
        <v>143</v>
      </c>
      <c r="J452" s="453"/>
    </row>
    <row r="453" spans="1:10" ht="15" customHeight="1" x14ac:dyDescent="0.3">
      <c r="A453" s="848">
        <v>51</v>
      </c>
      <c r="B453" s="853" t="str">
        <f>INDEX(prograrr,A453)</f>
        <v>NUEVA-TG2</v>
      </c>
      <c r="C453" s="848" t="str">
        <f>INDEX(ficha_rr,A453)</f>
        <v>NUEVA-TG2 -CONSTRUCCIÓN EN EDIFICACIONES (TECNÓLOGO) - CALI</v>
      </c>
      <c r="D453" s="850" t="s">
        <v>28</v>
      </c>
      <c r="E453" s="444"/>
      <c r="F453" s="444"/>
      <c r="G453" s="444"/>
      <c r="H453" s="444"/>
      <c r="I453" s="444"/>
      <c r="J453" s="334"/>
    </row>
    <row r="454" spans="1:10" ht="15" customHeight="1" x14ac:dyDescent="0.3">
      <c r="A454" s="848"/>
      <c r="B454" s="853"/>
      <c r="C454" s="848"/>
      <c r="D454" s="850"/>
      <c r="E454" s="445"/>
      <c r="F454" s="446"/>
      <c r="G454" s="446"/>
      <c r="H454" s="446"/>
      <c r="I454" s="446"/>
      <c r="J454" s="335"/>
    </row>
    <row r="455" spans="1:10" ht="15" customHeight="1" x14ac:dyDescent="0.3">
      <c r="A455" s="848"/>
      <c r="B455" s="853"/>
      <c r="C455" s="848"/>
      <c r="D455" s="850"/>
      <c r="E455" s="447"/>
      <c r="F455" s="447"/>
      <c r="G455" s="447"/>
      <c r="H455" s="447"/>
      <c r="I455" s="447"/>
      <c r="J455" s="336"/>
    </row>
    <row r="456" spans="1:10" ht="120.15" customHeight="1" x14ac:dyDescent="0.3">
      <c r="A456" s="848"/>
      <c r="B456" s="853"/>
      <c r="C456" s="848"/>
      <c r="D456" s="850" t="s">
        <v>32</v>
      </c>
      <c r="E456" s="444"/>
      <c r="F456" s="444"/>
      <c r="G456" s="444"/>
      <c r="H456" s="444"/>
      <c r="I456" s="444"/>
      <c r="J456" s="519" t="s">
        <v>809</v>
      </c>
    </row>
    <row r="457" spans="1:10" ht="15" customHeight="1" x14ac:dyDescent="0.3">
      <c r="A457" s="848"/>
      <c r="B457" s="853"/>
      <c r="C457" s="848"/>
      <c r="D457" s="850"/>
      <c r="E457" s="446"/>
      <c r="F457" s="446"/>
      <c r="G457" s="446"/>
      <c r="H457" s="446"/>
      <c r="I457" s="446"/>
      <c r="J457" s="333" t="s">
        <v>648</v>
      </c>
    </row>
    <row r="458" spans="1:10" ht="30.15" customHeight="1" x14ac:dyDescent="0.3">
      <c r="A458" s="848"/>
      <c r="B458" s="853"/>
      <c r="C458" s="848"/>
      <c r="D458" s="850"/>
      <c r="E458" s="447"/>
      <c r="F458" s="447"/>
      <c r="G458" s="447"/>
      <c r="H458" s="447"/>
      <c r="I458" s="447"/>
      <c r="J458" s="548" t="s">
        <v>102</v>
      </c>
    </row>
    <row r="459" spans="1:10" ht="120.15" customHeight="1" x14ac:dyDescent="0.3">
      <c r="A459" s="848"/>
      <c r="B459" s="853"/>
      <c r="C459" s="848"/>
      <c r="D459" s="850" t="s">
        <v>34</v>
      </c>
      <c r="E459" s="444" t="s">
        <v>795</v>
      </c>
      <c r="F459" s="444" t="s">
        <v>813</v>
      </c>
      <c r="G459" s="519" t="s">
        <v>809</v>
      </c>
      <c r="H459" s="444" t="s">
        <v>807</v>
      </c>
      <c r="I459" s="444" t="s">
        <v>808</v>
      </c>
      <c r="J459" s="334"/>
    </row>
    <row r="460" spans="1:10" ht="15" customHeight="1" x14ac:dyDescent="0.3">
      <c r="A460" s="848"/>
      <c r="B460" s="853"/>
      <c r="C460" s="848"/>
      <c r="D460" s="850"/>
      <c r="E460" s="446" t="s">
        <v>122</v>
      </c>
      <c r="F460" s="446" t="s">
        <v>268</v>
      </c>
      <c r="G460" s="446" t="s">
        <v>648</v>
      </c>
      <c r="H460" s="446" t="s">
        <v>645</v>
      </c>
      <c r="I460" s="446" t="s">
        <v>637</v>
      </c>
      <c r="J460" s="335"/>
    </row>
    <row r="461" spans="1:10" ht="30.15" customHeight="1" x14ac:dyDescent="0.3">
      <c r="A461" s="848"/>
      <c r="B461" s="853"/>
      <c r="C461" s="848"/>
      <c r="D461" s="850"/>
      <c r="E461" s="447" t="s">
        <v>316</v>
      </c>
      <c r="F461" s="447" t="s">
        <v>101</v>
      </c>
      <c r="G461" s="447" t="s">
        <v>110</v>
      </c>
      <c r="H461" s="447" t="s">
        <v>101</v>
      </c>
      <c r="I461" s="447" t="s">
        <v>84</v>
      </c>
      <c r="J461" s="336"/>
    </row>
    <row r="462" spans="1:10" ht="15" customHeight="1" x14ac:dyDescent="0.3">
      <c r="A462" s="844">
        <v>52</v>
      </c>
      <c r="B462" s="845">
        <f>INDEX(prograrr,A462)</f>
        <v>0</v>
      </c>
      <c r="C462" s="846">
        <f>INDEX(ficha_rr,A462)</f>
        <v>0</v>
      </c>
      <c r="D462" s="847" t="s">
        <v>28</v>
      </c>
      <c r="E462" s="448"/>
      <c r="F462" s="448"/>
      <c r="G462" s="448"/>
      <c r="H462" s="448"/>
      <c r="I462" s="448"/>
      <c r="J462" s="449"/>
    </row>
    <row r="463" spans="1:10" ht="15" customHeight="1" x14ac:dyDescent="0.3">
      <c r="A463" s="844"/>
      <c r="B463" s="845"/>
      <c r="C463" s="846"/>
      <c r="D463" s="847"/>
      <c r="E463" s="450"/>
      <c r="F463" s="450"/>
      <c r="G463" s="450"/>
      <c r="H463" s="450"/>
      <c r="I463" s="450"/>
      <c r="J463" s="451"/>
    </row>
    <row r="464" spans="1:10" ht="15" customHeight="1" x14ac:dyDescent="0.3">
      <c r="A464" s="844"/>
      <c r="B464" s="845"/>
      <c r="C464" s="846"/>
      <c r="D464" s="847"/>
      <c r="E464" s="452"/>
      <c r="F464" s="452"/>
      <c r="G464" s="452"/>
      <c r="H464" s="452"/>
      <c r="I464" s="452"/>
      <c r="J464" s="453"/>
    </row>
    <row r="465" spans="1:10" ht="15" customHeight="1" x14ac:dyDescent="0.3">
      <c r="A465" s="844"/>
      <c r="B465" s="845"/>
      <c r="C465" s="846"/>
      <c r="D465" s="847" t="s">
        <v>32</v>
      </c>
      <c r="E465" s="448"/>
      <c r="F465" s="448"/>
      <c r="G465" s="448"/>
      <c r="H465" s="448"/>
      <c r="I465" s="448"/>
      <c r="J465" s="449"/>
    </row>
    <row r="466" spans="1:10" ht="15" customHeight="1" x14ac:dyDescent="0.3">
      <c r="A466" s="844"/>
      <c r="B466" s="845"/>
      <c r="C466" s="846"/>
      <c r="D466" s="847"/>
      <c r="E466" s="450"/>
      <c r="F466" s="450"/>
      <c r="G466" s="450"/>
      <c r="H466" s="450"/>
      <c r="I466" s="450"/>
      <c r="J466" s="451"/>
    </row>
    <row r="467" spans="1:10" ht="15" customHeight="1" x14ac:dyDescent="0.3">
      <c r="A467" s="844"/>
      <c r="B467" s="845"/>
      <c r="C467" s="846"/>
      <c r="D467" s="847"/>
      <c r="E467" s="452"/>
      <c r="F467" s="452"/>
      <c r="G467" s="452"/>
      <c r="H467" s="452"/>
      <c r="I467" s="452"/>
      <c r="J467" s="453"/>
    </row>
    <row r="468" spans="1:10" ht="15" customHeight="1" x14ac:dyDescent="0.3">
      <c r="A468" s="844"/>
      <c r="B468" s="845"/>
      <c r="C468" s="846"/>
      <c r="D468" s="847" t="s">
        <v>34</v>
      </c>
      <c r="E468" s="449"/>
      <c r="F468" s="449"/>
      <c r="G468" s="449"/>
      <c r="H468" s="449"/>
      <c r="I468" s="449"/>
      <c r="J468" s="449"/>
    </row>
    <row r="469" spans="1:10" ht="15" customHeight="1" x14ac:dyDescent="0.3">
      <c r="A469" s="844"/>
      <c r="B469" s="845"/>
      <c r="C469" s="846"/>
      <c r="D469" s="847"/>
      <c r="E469" s="451"/>
      <c r="F469" s="451"/>
      <c r="G469" s="451"/>
      <c r="H469" s="451"/>
      <c r="I469" s="451"/>
      <c r="J469" s="451"/>
    </row>
    <row r="470" spans="1:10" ht="15" customHeight="1" x14ac:dyDescent="0.3">
      <c r="A470" s="844"/>
      <c r="B470" s="845"/>
      <c r="C470" s="846"/>
      <c r="D470" s="847"/>
      <c r="E470" s="453"/>
      <c r="F470" s="453"/>
      <c r="G470" s="453"/>
      <c r="H470" s="453"/>
      <c r="I470" s="453"/>
      <c r="J470" s="453"/>
    </row>
    <row r="471" spans="1:10" ht="15" customHeight="1" x14ac:dyDescent="0.3">
      <c r="A471" s="848">
        <v>53</v>
      </c>
      <c r="B471" s="851">
        <f>INDEX(prograrr,A471)</f>
        <v>3068026</v>
      </c>
      <c r="C471" s="852" t="str">
        <f>INDEX(ficha_rr,A471)</f>
        <v>3068026 - CONSTRUCCIÓN DE EDIFICACIONES (ALTERNANCIA E. PRODUCTIVA)</v>
      </c>
      <c r="D471" s="850" t="s">
        <v>28</v>
      </c>
      <c r="E471" s="444"/>
      <c r="F471" s="444"/>
      <c r="G471" s="444"/>
      <c r="H471" s="444"/>
      <c r="I471" s="444"/>
      <c r="J471" s="334"/>
    </row>
    <row r="472" spans="1:10" ht="15" customHeight="1" x14ac:dyDescent="0.3">
      <c r="A472" s="848"/>
      <c r="B472" s="851"/>
      <c r="C472" s="852"/>
      <c r="D472" s="850"/>
      <c r="E472" s="445"/>
      <c r="F472" s="446"/>
      <c r="G472" s="446"/>
      <c r="H472" s="446"/>
      <c r="I472" s="446"/>
      <c r="J472" s="335"/>
    </row>
    <row r="473" spans="1:10" ht="15" customHeight="1" x14ac:dyDescent="0.3">
      <c r="A473" s="848"/>
      <c r="B473" s="851"/>
      <c r="C473" s="852"/>
      <c r="D473" s="850"/>
      <c r="E473" s="447"/>
      <c r="F473" s="447"/>
      <c r="G473" s="447"/>
      <c r="H473" s="447"/>
      <c r="I473" s="447"/>
      <c r="J473" s="336"/>
    </row>
    <row r="474" spans="1:10" ht="15" customHeight="1" x14ac:dyDescent="0.3">
      <c r="A474" s="848"/>
      <c r="B474" s="851"/>
      <c r="C474" s="852"/>
      <c r="D474" s="850" t="s">
        <v>32</v>
      </c>
      <c r="E474" s="444"/>
      <c r="F474" s="444"/>
      <c r="G474" s="444"/>
      <c r="H474" s="444"/>
      <c r="I474" s="444"/>
      <c r="J474" s="334"/>
    </row>
    <row r="475" spans="1:10" ht="15" customHeight="1" x14ac:dyDescent="0.3">
      <c r="A475" s="848"/>
      <c r="B475" s="851"/>
      <c r="C475" s="852"/>
      <c r="D475" s="850"/>
      <c r="E475" s="446"/>
      <c r="F475" s="446"/>
      <c r="G475" s="446"/>
      <c r="H475" s="446"/>
      <c r="I475" s="446"/>
      <c r="J475" s="333"/>
    </row>
    <row r="476" spans="1:10" ht="15" customHeight="1" x14ac:dyDescent="0.3">
      <c r="A476" s="848"/>
      <c r="B476" s="851"/>
      <c r="C476" s="852"/>
      <c r="D476" s="850"/>
      <c r="E476" s="447"/>
      <c r="F476" s="447"/>
      <c r="G476" s="447"/>
      <c r="H476" s="447"/>
      <c r="I476" s="447"/>
      <c r="J476" s="336"/>
    </row>
    <row r="477" spans="1:10" ht="15" customHeight="1" x14ac:dyDescent="0.3">
      <c r="A477" s="848"/>
      <c r="B477" s="851"/>
      <c r="C477" s="852"/>
      <c r="D477" s="850" t="s">
        <v>34</v>
      </c>
      <c r="E477" s="444"/>
      <c r="F477" s="444"/>
      <c r="G477" s="444"/>
      <c r="H477" s="444"/>
      <c r="I477" s="444"/>
      <c r="J477" s="334"/>
    </row>
    <row r="478" spans="1:10" ht="15" customHeight="1" x14ac:dyDescent="0.3">
      <c r="A478" s="848"/>
      <c r="B478" s="851"/>
      <c r="C478" s="852"/>
      <c r="D478" s="850"/>
      <c r="E478" s="446"/>
      <c r="F478" s="446"/>
      <c r="G478" s="446"/>
      <c r="H478" s="446"/>
      <c r="I478" s="446"/>
      <c r="J478" s="335"/>
    </row>
    <row r="479" spans="1:10" ht="15" customHeight="1" x14ac:dyDescent="0.3">
      <c r="A479" s="848"/>
      <c r="B479" s="851"/>
      <c r="C479" s="852"/>
      <c r="D479" s="850"/>
      <c r="E479" s="447"/>
      <c r="F479" s="447"/>
      <c r="G479" s="447"/>
      <c r="H479" s="447"/>
      <c r="I479" s="447"/>
      <c r="J479" s="336"/>
    </row>
    <row r="480" spans="1:10" ht="15" customHeight="1" x14ac:dyDescent="0.3">
      <c r="A480" s="844">
        <v>54</v>
      </c>
      <c r="B480" s="845">
        <f>INDEX(prograrr,A480)</f>
        <v>2959507</v>
      </c>
      <c r="C480" s="846" t="str">
        <f>INDEX(ficha_rr,A480)</f>
        <v>2959507 - CONSTRUCCIONES LIVIANAS INDUSTRIALIZADAS EN SECO (ALTERNANCIA E. PRODUCTIVA)</v>
      </c>
      <c r="D480" s="847" t="s">
        <v>243</v>
      </c>
      <c r="E480" s="448"/>
      <c r="F480" s="448"/>
      <c r="G480" s="448"/>
      <c r="H480" s="448"/>
      <c r="I480" s="448"/>
      <c r="J480" s="449"/>
    </row>
    <row r="481" spans="1:10" ht="15" customHeight="1" x14ac:dyDescent="0.3">
      <c r="A481" s="844"/>
      <c r="B481" s="845"/>
      <c r="C481" s="846"/>
      <c r="D481" s="847"/>
      <c r="E481" s="450"/>
      <c r="F481" s="450"/>
      <c r="G481" s="450"/>
      <c r="H481" s="450"/>
      <c r="I481" s="450"/>
      <c r="J481" s="451"/>
    </row>
    <row r="482" spans="1:10" ht="15" customHeight="1" x14ac:dyDescent="0.3">
      <c r="A482" s="844"/>
      <c r="B482" s="845"/>
      <c r="C482" s="846"/>
      <c r="D482" s="847"/>
      <c r="E482" s="452"/>
      <c r="F482" s="452"/>
      <c r="G482" s="452"/>
      <c r="H482" s="452"/>
      <c r="I482" s="452"/>
      <c r="J482" s="453"/>
    </row>
    <row r="483" spans="1:10" ht="15" customHeight="1" x14ac:dyDescent="0.3">
      <c r="A483" s="844"/>
      <c r="B483" s="845"/>
      <c r="C483" s="846"/>
      <c r="D483" s="847" t="s">
        <v>32</v>
      </c>
      <c r="E483" s="448"/>
      <c r="F483" s="448"/>
      <c r="G483" s="448"/>
      <c r="H483" s="448"/>
      <c r="I483" s="448"/>
      <c r="J483" s="449"/>
    </row>
    <row r="484" spans="1:10" ht="15" customHeight="1" x14ac:dyDescent="0.3">
      <c r="A484" s="844"/>
      <c r="B484" s="845"/>
      <c r="C484" s="846"/>
      <c r="D484" s="847"/>
      <c r="E484" s="450"/>
      <c r="F484" s="450"/>
      <c r="G484" s="450"/>
      <c r="H484" s="450"/>
      <c r="I484" s="450"/>
      <c r="J484" s="451"/>
    </row>
    <row r="485" spans="1:10" ht="15" customHeight="1" x14ac:dyDescent="0.3">
      <c r="A485" s="844"/>
      <c r="B485" s="845"/>
      <c r="C485" s="846"/>
      <c r="D485" s="847"/>
      <c r="E485" s="452"/>
      <c r="F485" s="452"/>
      <c r="G485" s="452"/>
      <c r="H485" s="452"/>
      <c r="I485" s="452"/>
      <c r="J485" s="453"/>
    </row>
    <row r="486" spans="1:10" s="80" customFormat="1" ht="15" customHeight="1" x14ac:dyDescent="0.3">
      <c r="A486" s="844"/>
      <c r="B486" s="845"/>
      <c r="C486" s="846"/>
      <c r="D486" s="847" t="s">
        <v>34</v>
      </c>
      <c r="E486" s="449"/>
      <c r="F486" s="449"/>
      <c r="G486" s="449"/>
      <c r="H486" s="449"/>
      <c r="I486" s="449"/>
      <c r="J486" s="449"/>
    </row>
    <row r="487" spans="1:10" ht="15" customHeight="1" x14ac:dyDescent="0.3">
      <c r="A487" s="844"/>
      <c r="B487" s="845"/>
      <c r="C487" s="846"/>
      <c r="D487" s="847"/>
      <c r="E487" s="451"/>
      <c r="F487" s="451"/>
      <c r="G487" s="451"/>
      <c r="H487" s="451"/>
      <c r="I487" s="451"/>
      <c r="J487" s="451"/>
    </row>
    <row r="488" spans="1:10" ht="15" customHeight="1" x14ac:dyDescent="0.3">
      <c r="A488" s="844"/>
      <c r="B488" s="845"/>
      <c r="C488" s="846"/>
      <c r="D488" s="847"/>
      <c r="E488" s="453"/>
      <c r="F488" s="453"/>
      <c r="G488" s="453"/>
      <c r="H488" s="453"/>
      <c r="I488" s="453"/>
      <c r="J488" s="453"/>
    </row>
    <row r="489" spans="1:10" ht="15" customHeight="1" x14ac:dyDescent="0.3">
      <c r="A489" s="848">
        <v>55</v>
      </c>
      <c r="B489" s="851">
        <f>INDEX(prograrr,A489)</f>
        <v>3122458</v>
      </c>
      <c r="C489" s="852" t="str">
        <f>INDEX(ficha_rr,A489)</f>
        <v>3122458 - MAMPOSTERÍA (ALTERNANCIA E. PRODUCTIVA)</v>
      </c>
      <c r="D489" s="850" t="s">
        <v>243</v>
      </c>
      <c r="E489" s="444"/>
      <c r="F489" s="444"/>
      <c r="G489" s="444"/>
      <c r="H489" s="444"/>
      <c r="I489" s="444"/>
      <c r="J489" s="334"/>
    </row>
    <row r="490" spans="1:10" ht="15" customHeight="1" x14ac:dyDescent="0.3">
      <c r="A490" s="848"/>
      <c r="B490" s="851"/>
      <c r="C490" s="852"/>
      <c r="D490" s="850"/>
      <c r="E490" s="445"/>
      <c r="F490" s="446"/>
      <c r="G490" s="446"/>
      <c r="H490" s="446"/>
      <c r="I490" s="446"/>
      <c r="J490" s="335"/>
    </row>
    <row r="491" spans="1:10" ht="15" customHeight="1" x14ac:dyDescent="0.3">
      <c r="A491" s="848"/>
      <c r="B491" s="851"/>
      <c r="C491" s="852"/>
      <c r="D491" s="850"/>
      <c r="E491" s="447"/>
      <c r="F491" s="447"/>
      <c r="G491" s="447"/>
      <c r="H491" s="447"/>
      <c r="I491" s="447"/>
      <c r="J491" s="336"/>
    </row>
    <row r="492" spans="1:10" ht="15" customHeight="1" x14ac:dyDescent="0.3">
      <c r="A492" s="848"/>
      <c r="B492" s="851"/>
      <c r="C492" s="852"/>
      <c r="D492" s="850" t="s">
        <v>32</v>
      </c>
      <c r="E492" s="444"/>
      <c r="F492" s="444"/>
      <c r="G492" s="444"/>
      <c r="H492" s="444"/>
      <c r="I492" s="444"/>
      <c r="J492" s="334"/>
    </row>
    <row r="493" spans="1:10" ht="15" customHeight="1" x14ac:dyDescent="0.3">
      <c r="A493" s="848"/>
      <c r="B493" s="851"/>
      <c r="C493" s="852"/>
      <c r="D493" s="850"/>
      <c r="E493" s="446"/>
      <c r="F493" s="446"/>
      <c r="G493" s="446"/>
      <c r="H493" s="446"/>
      <c r="I493" s="446"/>
      <c r="J493" s="333"/>
    </row>
    <row r="494" spans="1:10" ht="15" customHeight="1" x14ac:dyDescent="0.3">
      <c r="A494" s="848"/>
      <c r="B494" s="851"/>
      <c r="C494" s="852"/>
      <c r="D494" s="850"/>
      <c r="E494" s="447"/>
      <c r="F494" s="447"/>
      <c r="G494" s="447"/>
      <c r="H494" s="447"/>
      <c r="I494" s="447"/>
      <c r="J494" s="336"/>
    </row>
    <row r="495" spans="1:10" ht="15" customHeight="1" x14ac:dyDescent="0.3">
      <c r="A495" s="848"/>
      <c r="B495" s="851"/>
      <c r="C495" s="852"/>
      <c r="D495" s="850" t="s">
        <v>34</v>
      </c>
      <c r="E495" s="444"/>
      <c r="F495" s="444"/>
      <c r="G495" s="444"/>
      <c r="H495" s="444"/>
      <c r="I495" s="444"/>
      <c r="J495" s="334"/>
    </row>
    <row r="496" spans="1:10" ht="15" customHeight="1" x14ac:dyDescent="0.3">
      <c r="A496" s="848"/>
      <c r="B496" s="851"/>
      <c r="C496" s="852"/>
      <c r="D496" s="850"/>
      <c r="E496" s="446"/>
      <c r="F496" s="446"/>
      <c r="G496" s="446"/>
      <c r="H496" s="446"/>
      <c r="I496" s="446"/>
      <c r="J496" s="335"/>
    </row>
    <row r="497" spans="1:10" ht="15" customHeight="1" x14ac:dyDescent="0.3">
      <c r="A497" s="848"/>
      <c r="B497" s="851"/>
      <c r="C497" s="852"/>
      <c r="D497" s="850"/>
      <c r="E497" s="447"/>
      <c r="F497" s="447"/>
      <c r="G497" s="447"/>
      <c r="H497" s="447"/>
      <c r="I497" s="447"/>
      <c r="J497" s="336"/>
    </row>
    <row r="498" spans="1:10" ht="15" customHeight="1" x14ac:dyDescent="0.3">
      <c r="A498" s="844">
        <v>56</v>
      </c>
      <c r="B498" s="845">
        <f>INDEX(prograrr,A498)</f>
        <v>3108827</v>
      </c>
      <c r="C498" s="846" t="str">
        <f>INDEX(ficha_rr,A498)</f>
        <v>3108827 - PINTURA ARQUITECTÓNICA Y ACABADOS ESPECIALES</v>
      </c>
      <c r="D498" s="847" t="s">
        <v>243</v>
      </c>
      <c r="E498" s="448"/>
      <c r="F498" s="448"/>
      <c r="G498" s="448"/>
      <c r="H498" s="448"/>
      <c r="I498" s="448"/>
      <c r="J498" s="449"/>
    </row>
    <row r="499" spans="1:10" ht="15" customHeight="1" x14ac:dyDescent="0.3">
      <c r="A499" s="844"/>
      <c r="B499" s="845"/>
      <c r="C499" s="846"/>
      <c r="D499" s="847"/>
      <c r="E499" s="450"/>
      <c r="F499" s="450"/>
      <c r="G499" s="450"/>
      <c r="H499" s="450"/>
      <c r="I499" s="450"/>
      <c r="J499" s="451"/>
    </row>
    <row r="500" spans="1:10" ht="15" customHeight="1" x14ac:dyDescent="0.3">
      <c r="A500" s="844"/>
      <c r="B500" s="845"/>
      <c r="C500" s="846"/>
      <c r="D500" s="847"/>
      <c r="E500" s="452"/>
      <c r="F500" s="452"/>
      <c r="G500" s="452"/>
      <c r="H500" s="452"/>
      <c r="I500" s="452"/>
      <c r="J500" s="453"/>
    </row>
    <row r="501" spans="1:10" ht="15" customHeight="1" x14ac:dyDescent="0.3">
      <c r="A501" s="844"/>
      <c r="B501" s="845"/>
      <c r="C501" s="846"/>
      <c r="D501" s="847" t="s">
        <v>32</v>
      </c>
      <c r="E501" s="448"/>
      <c r="F501" s="448"/>
      <c r="G501" s="448"/>
      <c r="H501" s="448"/>
      <c r="I501" s="448"/>
      <c r="J501" s="449"/>
    </row>
    <row r="502" spans="1:10" ht="15" customHeight="1" x14ac:dyDescent="0.3">
      <c r="A502" s="844"/>
      <c r="B502" s="845"/>
      <c r="C502" s="846"/>
      <c r="D502" s="847"/>
      <c r="E502" s="450"/>
      <c r="F502" s="450"/>
      <c r="G502" s="450"/>
      <c r="H502" s="450"/>
      <c r="I502" s="450"/>
      <c r="J502" s="451"/>
    </row>
    <row r="503" spans="1:10" ht="15" customHeight="1" x14ac:dyDescent="0.3">
      <c r="A503" s="844"/>
      <c r="B503" s="845"/>
      <c r="C503" s="846"/>
      <c r="D503" s="847"/>
      <c r="E503" s="452"/>
      <c r="F503" s="452"/>
      <c r="G503" s="452"/>
      <c r="H503" s="452"/>
      <c r="I503" s="452"/>
      <c r="J503" s="453"/>
    </row>
    <row r="504" spans="1:10" ht="165.6" customHeight="1" x14ac:dyDescent="0.3">
      <c r="A504" s="844"/>
      <c r="B504" s="845"/>
      <c r="C504" s="846"/>
      <c r="D504" s="847" t="s">
        <v>34</v>
      </c>
      <c r="E504" s="449" t="s">
        <v>814</v>
      </c>
      <c r="F504" s="449"/>
      <c r="G504" s="449"/>
      <c r="H504" s="449" t="s">
        <v>815</v>
      </c>
      <c r="I504" s="449"/>
      <c r="J504" s="449"/>
    </row>
    <row r="505" spans="1:10" ht="15" customHeight="1" x14ac:dyDescent="0.3">
      <c r="A505" s="844"/>
      <c r="B505" s="845"/>
      <c r="C505" s="846"/>
      <c r="D505" s="847"/>
      <c r="E505" s="451" t="s">
        <v>651</v>
      </c>
      <c r="F505" s="451"/>
      <c r="G505" s="451"/>
      <c r="H505" s="451" t="s">
        <v>651</v>
      </c>
      <c r="I505" s="451"/>
      <c r="J505" s="451"/>
    </row>
    <row r="506" spans="1:10" ht="55.35" customHeight="1" x14ac:dyDescent="0.3">
      <c r="A506" s="844"/>
      <c r="B506" s="845"/>
      <c r="C506" s="846"/>
      <c r="D506" s="847"/>
      <c r="E506" s="453" t="s">
        <v>816</v>
      </c>
      <c r="F506" s="453"/>
      <c r="G506" s="453"/>
      <c r="H506" s="453" t="s">
        <v>816</v>
      </c>
      <c r="I506" s="453"/>
      <c r="J506" s="453"/>
    </row>
    <row r="507" spans="1:10" ht="15" customHeight="1" x14ac:dyDescent="0.3">
      <c r="A507" s="848">
        <v>57</v>
      </c>
      <c r="B507" s="849" t="str">
        <f>INDEX(prograrr,A507)</f>
        <v>SENA/ EMPRESA COFORMADOR</v>
      </c>
      <c r="C507" s="848" t="str">
        <f>INDEX(ficha_rr,A507)</f>
        <v>COFORMACIÓN APRENDICES EN ETAPA PRODUCTIVA - CONSTRUCCIÓN - CONSTRUCCIÓN - 1</v>
      </c>
      <c r="D507" s="850" t="s">
        <v>243</v>
      </c>
      <c r="E507" s="444"/>
      <c r="F507" s="444"/>
      <c r="G507" s="444"/>
      <c r="H507" s="444"/>
      <c r="I507" s="444"/>
      <c r="J507" s="334"/>
    </row>
    <row r="508" spans="1:10" ht="15" customHeight="1" x14ac:dyDescent="0.3">
      <c r="A508" s="848"/>
      <c r="B508" s="849"/>
      <c r="C508" s="848"/>
      <c r="D508" s="850"/>
      <c r="E508" s="445" t="s">
        <v>740</v>
      </c>
      <c r="F508" s="446" t="s">
        <v>817</v>
      </c>
      <c r="G508" s="446" t="s">
        <v>817</v>
      </c>
      <c r="H508" s="446" t="s">
        <v>817</v>
      </c>
      <c r="I508" s="446" t="s">
        <v>817</v>
      </c>
      <c r="J508" s="335"/>
    </row>
    <row r="509" spans="1:10" ht="15" customHeight="1" x14ac:dyDescent="0.3">
      <c r="A509" s="848"/>
      <c r="B509" s="849"/>
      <c r="C509" s="848"/>
      <c r="D509" s="850"/>
      <c r="E509" s="447" t="s">
        <v>818</v>
      </c>
      <c r="F509" s="447" t="s">
        <v>818</v>
      </c>
      <c r="G509" s="447" t="s">
        <v>818</v>
      </c>
      <c r="H509" s="447" t="s">
        <v>818</v>
      </c>
      <c r="I509" s="447" t="s">
        <v>818</v>
      </c>
      <c r="J509" s="336"/>
    </row>
    <row r="510" spans="1:10" ht="15" customHeight="1" x14ac:dyDescent="0.3">
      <c r="A510" s="848"/>
      <c r="B510" s="849"/>
      <c r="C510" s="848"/>
      <c r="D510" s="850" t="s">
        <v>32</v>
      </c>
      <c r="E510" s="444"/>
      <c r="F510" s="444"/>
      <c r="G510" s="444"/>
      <c r="H510" s="444"/>
      <c r="I510" s="444"/>
      <c r="J510" s="334"/>
    </row>
    <row r="511" spans="1:10" ht="15" customHeight="1" x14ac:dyDescent="0.3">
      <c r="A511" s="848"/>
      <c r="B511" s="849"/>
      <c r="C511" s="848"/>
      <c r="D511" s="850"/>
      <c r="E511" s="446" t="s">
        <v>740</v>
      </c>
      <c r="F511" s="446" t="s">
        <v>817</v>
      </c>
      <c r="G511" s="446" t="s">
        <v>817</v>
      </c>
      <c r="H511" s="446" t="s">
        <v>817</v>
      </c>
      <c r="I511" s="446" t="s">
        <v>817</v>
      </c>
      <c r="J511" s="333"/>
    </row>
    <row r="512" spans="1:10" ht="15" customHeight="1" x14ac:dyDescent="0.3">
      <c r="A512" s="848"/>
      <c r="B512" s="849"/>
      <c r="C512" s="848"/>
      <c r="D512" s="850"/>
      <c r="E512" s="447" t="s">
        <v>818</v>
      </c>
      <c r="F512" s="447" t="s">
        <v>818</v>
      </c>
      <c r="G512" s="447" t="s">
        <v>818</v>
      </c>
      <c r="H512" s="447" t="s">
        <v>818</v>
      </c>
      <c r="I512" s="447" t="s">
        <v>818</v>
      </c>
      <c r="J512" s="336"/>
    </row>
    <row r="513" spans="1:10" ht="15" customHeight="1" x14ac:dyDescent="0.3">
      <c r="A513" s="848"/>
      <c r="B513" s="849"/>
      <c r="C513" s="848"/>
      <c r="D513" s="850" t="s">
        <v>34</v>
      </c>
      <c r="E513" s="444"/>
      <c r="F513" s="444"/>
      <c r="G513" s="444"/>
      <c r="H513" s="444"/>
      <c r="I513" s="444"/>
      <c r="J513" s="334"/>
    </row>
    <row r="514" spans="1:10" ht="15" customHeight="1" x14ac:dyDescent="0.3">
      <c r="A514" s="848"/>
      <c r="B514" s="849"/>
      <c r="C514" s="848"/>
      <c r="D514" s="850"/>
      <c r="E514" s="446"/>
      <c r="F514" s="446"/>
      <c r="G514" s="446"/>
      <c r="H514" s="446"/>
      <c r="I514" s="446"/>
      <c r="J514" s="335"/>
    </row>
    <row r="515" spans="1:10" ht="15" customHeight="1" x14ac:dyDescent="0.3">
      <c r="A515" s="848"/>
      <c r="B515" s="849"/>
      <c r="C515" s="848"/>
      <c r="D515" s="850"/>
      <c r="E515" s="447"/>
      <c r="F515" s="447"/>
      <c r="G515" s="447"/>
      <c r="H515" s="447"/>
      <c r="I515" s="447"/>
      <c r="J515" s="336"/>
    </row>
    <row r="516" spans="1:10" ht="15" customHeight="1" x14ac:dyDescent="0.3">
      <c r="A516" s="844">
        <v>58</v>
      </c>
      <c r="B516" s="845" t="str">
        <f>INDEX(prograrr,A516)</f>
        <v>SENA/ EMPRESA COFORMADOR</v>
      </c>
      <c r="C516" s="846" t="str">
        <f>INDEX(ficha_rr,A516)</f>
        <v>COFORMACIÓN APRENDICES EN ETAPA PRODUCTIVA - CONSTRUCCIÓN - CONSTRUCCIÓN - 2</v>
      </c>
      <c r="D516" s="847" t="s">
        <v>243</v>
      </c>
      <c r="E516" s="448"/>
      <c r="F516" s="448"/>
      <c r="G516" s="448"/>
      <c r="H516" s="448"/>
      <c r="I516" s="448"/>
      <c r="J516" s="449"/>
    </row>
    <row r="517" spans="1:10" ht="15" customHeight="1" x14ac:dyDescent="0.3">
      <c r="A517" s="844"/>
      <c r="B517" s="845"/>
      <c r="C517" s="846"/>
      <c r="D517" s="847"/>
      <c r="E517" s="450" t="s">
        <v>819</v>
      </c>
      <c r="F517" s="450" t="s">
        <v>819</v>
      </c>
      <c r="G517" s="450" t="s">
        <v>819</v>
      </c>
      <c r="H517" s="450" t="s">
        <v>819</v>
      </c>
      <c r="I517" s="450"/>
      <c r="J517" s="451"/>
    </row>
    <row r="518" spans="1:10" ht="15" customHeight="1" x14ac:dyDescent="0.3">
      <c r="A518" s="844"/>
      <c r="B518" s="845"/>
      <c r="C518" s="846"/>
      <c r="D518" s="847"/>
      <c r="E518" s="452" t="s">
        <v>820</v>
      </c>
      <c r="F518" s="452" t="s">
        <v>820</v>
      </c>
      <c r="G518" s="452" t="s">
        <v>820</v>
      </c>
      <c r="H518" s="452" t="s">
        <v>820</v>
      </c>
      <c r="I518" s="452"/>
      <c r="J518" s="453"/>
    </row>
    <row r="519" spans="1:10" ht="15" customHeight="1" x14ac:dyDescent="0.3">
      <c r="A519" s="844"/>
      <c r="B519" s="845"/>
      <c r="C519" s="846"/>
      <c r="D519" s="847" t="s">
        <v>32</v>
      </c>
      <c r="E519" s="448"/>
      <c r="F519" s="448"/>
      <c r="G519" s="448"/>
      <c r="H519" s="448"/>
      <c r="I519" s="448"/>
      <c r="J519" s="449"/>
    </row>
    <row r="520" spans="1:10" ht="15" customHeight="1" x14ac:dyDescent="0.3">
      <c r="A520" s="844"/>
      <c r="B520" s="845"/>
      <c r="C520" s="846"/>
      <c r="D520" s="847"/>
      <c r="E520" s="450" t="s">
        <v>819</v>
      </c>
      <c r="F520" s="450" t="s">
        <v>819</v>
      </c>
      <c r="G520" s="450" t="s">
        <v>819</v>
      </c>
      <c r="H520" s="450" t="s">
        <v>819</v>
      </c>
      <c r="I520" s="450" t="s">
        <v>819</v>
      </c>
      <c r="J520" s="451"/>
    </row>
    <row r="521" spans="1:10" ht="15" customHeight="1" x14ac:dyDescent="0.3">
      <c r="A521" s="844"/>
      <c r="B521" s="845"/>
      <c r="C521" s="846"/>
      <c r="D521" s="847"/>
      <c r="E521" s="452" t="s">
        <v>820</v>
      </c>
      <c r="F521" s="452" t="s">
        <v>820</v>
      </c>
      <c r="G521" s="452" t="s">
        <v>820</v>
      </c>
      <c r="H521" s="452" t="s">
        <v>820</v>
      </c>
      <c r="I521" s="452" t="s">
        <v>820</v>
      </c>
      <c r="J521" s="453"/>
    </row>
    <row r="522" spans="1:10" ht="15" customHeight="1" x14ac:dyDescent="0.3">
      <c r="A522" s="844"/>
      <c r="B522" s="845"/>
      <c r="C522" s="846"/>
      <c r="D522" s="847" t="s">
        <v>34</v>
      </c>
      <c r="E522" s="449"/>
      <c r="F522" s="449"/>
      <c r="G522" s="449"/>
      <c r="H522" s="449"/>
      <c r="I522" s="449"/>
      <c r="J522" s="449"/>
    </row>
    <row r="523" spans="1:10" ht="15" customHeight="1" x14ac:dyDescent="0.3">
      <c r="A523" s="844"/>
      <c r="B523" s="845"/>
      <c r="C523" s="846"/>
      <c r="D523" s="847"/>
      <c r="E523" s="451"/>
      <c r="F523" s="451"/>
      <c r="G523" s="451"/>
      <c r="H523" s="451"/>
      <c r="I523" s="451"/>
      <c r="J523" s="451"/>
    </row>
    <row r="524" spans="1:10" ht="15" customHeight="1" x14ac:dyDescent="0.3">
      <c r="A524" s="844"/>
      <c r="B524" s="845"/>
      <c r="C524" s="846"/>
      <c r="D524" s="847"/>
      <c r="E524" s="453"/>
      <c r="F524" s="453"/>
      <c r="G524" s="453"/>
      <c r="H524" s="453"/>
      <c r="I524" s="453"/>
      <c r="J524" s="453"/>
    </row>
    <row r="525" spans="1:10" s="80" customFormat="1" ht="45" customHeight="1" x14ac:dyDescent="0.3">
      <c r="A525" s="848">
        <v>59</v>
      </c>
      <c r="B525" s="849" t="str">
        <f>INDEX(prograrr,A525)</f>
        <v>SENA/ EMPRESA COFORMADOR-1</v>
      </c>
      <c r="C525" s="848" t="str">
        <f>INDEX(ficha_rr,A525)</f>
        <v>COFORMACIÓN APRENDICES EN ETAPA PRODUCTIVA - PRODUCCIÓN DE CENTRO - CARPINTERÍA ALUMINIO</v>
      </c>
      <c r="D525" s="850" t="s">
        <v>131</v>
      </c>
      <c r="E525" s="444" t="s">
        <v>821</v>
      </c>
      <c r="F525" s="444" t="s">
        <v>821</v>
      </c>
      <c r="G525" s="444"/>
      <c r="H525" s="444" t="s">
        <v>821</v>
      </c>
      <c r="I525" s="444" t="s">
        <v>821</v>
      </c>
      <c r="J525" s="334"/>
    </row>
    <row r="526" spans="1:10" ht="15" customHeight="1" x14ac:dyDescent="0.3">
      <c r="A526" s="848"/>
      <c r="B526" s="849"/>
      <c r="C526" s="848"/>
      <c r="D526" s="850"/>
      <c r="E526" s="445" t="s">
        <v>620</v>
      </c>
      <c r="F526" s="446" t="s">
        <v>620</v>
      </c>
      <c r="G526" s="446"/>
      <c r="H526" s="446" t="s">
        <v>618</v>
      </c>
      <c r="I526" s="446" t="s">
        <v>620</v>
      </c>
      <c r="J526" s="335"/>
    </row>
    <row r="527" spans="1:10" ht="15" customHeight="1" x14ac:dyDescent="0.3">
      <c r="A527" s="848"/>
      <c r="B527" s="849"/>
      <c r="C527" s="848"/>
      <c r="D527" s="850"/>
      <c r="E527" s="447" t="s">
        <v>621</v>
      </c>
      <c r="F527" s="447" t="s">
        <v>621</v>
      </c>
      <c r="G527" s="447"/>
      <c r="H527" s="447" t="s">
        <v>621</v>
      </c>
      <c r="I527" s="447" t="s">
        <v>621</v>
      </c>
      <c r="J527" s="336"/>
    </row>
    <row r="528" spans="1:10" ht="45" customHeight="1" x14ac:dyDescent="0.3">
      <c r="A528" s="848"/>
      <c r="B528" s="849"/>
      <c r="C528" s="848"/>
      <c r="D528" s="850" t="s">
        <v>32</v>
      </c>
      <c r="E528" s="444" t="s">
        <v>821</v>
      </c>
      <c r="F528" s="444" t="s">
        <v>821</v>
      </c>
      <c r="G528" s="444" t="s">
        <v>821</v>
      </c>
      <c r="H528" s="444" t="s">
        <v>821</v>
      </c>
      <c r="I528" s="444" t="s">
        <v>821</v>
      </c>
      <c r="J528" s="334"/>
    </row>
    <row r="529" spans="1:10" ht="15" customHeight="1" x14ac:dyDescent="0.3">
      <c r="A529" s="848"/>
      <c r="B529" s="849"/>
      <c r="C529" s="848"/>
      <c r="D529" s="850"/>
      <c r="E529" s="446" t="s">
        <v>620</v>
      </c>
      <c r="F529" s="446" t="s">
        <v>620</v>
      </c>
      <c r="G529" s="446" t="s">
        <v>618</v>
      </c>
      <c r="H529" s="446" t="s">
        <v>618</v>
      </c>
      <c r="I529" s="446" t="s">
        <v>620</v>
      </c>
      <c r="J529" s="333"/>
    </row>
    <row r="530" spans="1:10" ht="15" customHeight="1" x14ac:dyDescent="0.3">
      <c r="A530" s="848"/>
      <c r="B530" s="849"/>
      <c r="C530" s="848"/>
      <c r="D530" s="850"/>
      <c r="E530" s="447" t="s">
        <v>621</v>
      </c>
      <c r="F530" s="447" t="s">
        <v>621</v>
      </c>
      <c r="G530" s="447" t="s">
        <v>621</v>
      </c>
      <c r="H530" s="447" t="s">
        <v>621</v>
      </c>
      <c r="I530" s="447" t="s">
        <v>621</v>
      </c>
      <c r="J530" s="336"/>
    </row>
    <row r="531" spans="1:10" ht="15" customHeight="1" x14ac:dyDescent="0.3">
      <c r="A531" s="848"/>
      <c r="B531" s="849"/>
      <c r="C531" s="848"/>
      <c r="D531" s="850" t="s">
        <v>34</v>
      </c>
      <c r="E531" s="444"/>
      <c r="F531" s="444"/>
      <c r="G531" s="444"/>
      <c r="H531" s="444"/>
      <c r="I531" s="444"/>
      <c r="J531" s="334"/>
    </row>
    <row r="532" spans="1:10" ht="15" customHeight="1" x14ac:dyDescent="0.3">
      <c r="A532" s="848"/>
      <c r="B532" s="849"/>
      <c r="C532" s="848"/>
      <c r="D532" s="850"/>
      <c r="E532" s="446"/>
      <c r="F532" s="446"/>
      <c r="G532" s="446"/>
      <c r="H532" s="446"/>
      <c r="I532" s="446"/>
      <c r="J532" s="335"/>
    </row>
    <row r="533" spans="1:10" ht="15" customHeight="1" x14ac:dyDescent="0.3">
      <c r="A533" s="848"/>
      <c r="B533" s="849"/>
      <c r="C533" s="848"/>
      <c r="D533" s="850"/>
      <c r="E533" s="447"/>
      <c r="F533" s="447"/>
      <c r="G533" s="447"/>
      <c r="H533" s="447"/>
      <c r="I533" s="447"/>
      <c r="J533" s="336"/>
    </row>
    <row r="534" spans="1:10" ht="45" customHeight="1" x14ac:dyDescent="0.3">
      <c r="A534" s="844">
        <v>60</v>
      </c>
      <c r="B534" s="845" t="str">
        <f>INDEX(prograrr,A534)</f>
        <v>SENA/ EMPRESA COFORMADOR-2</v>
      </c>
      <c r="C534" s="846" t="str">
        <f>INDEX(ficha_rr,A534)</f>
        <v>COFORMACIÓN APRENDICES EN ETAPA PRODUCTIVA - PRODUCCIÓN DE CENTRO - CARPINTERÍA ALUMINIO</v>
      </c>
      <c r="D534" s="847" t="s">
        <v>131</v>
      </c>
      <c r="E534" s="448" t="s">
        <v>821</v>
      </c>
      <c r="F534" s="448" t="s">
        <v>821</v>
      </c>
      <c r="G534" s="448"/>
      <c r="H534" s="448"/>
      <c r="I534" s="448" t="s">
        <v>821</v>
      </c>
      <c r="J534" s="449"/>
    </row>
    <row r="535" spans="1:10" ht="15" customHeight="1" x14ac:dyDescent="0.3">
      <c r="A535" s="844"/>
      <c r="B535" s="845"/>
      <c r="C535" s="846"/>
      <c r="D535" s="847"/>
      <c r="E535" s="450" t="s">
        <v>618</v>
      </c>
      <c r="F535" s="450" t="s">
        <v>619</v>
      </c>
      <c r="G535" s="450"/>
      <c r="H535" s="450"/>
      <c r="I535" s="450" t="s">
        <v>618</v>
      </c>
      <c r="J535" s="451"/>
    </row>
    <row r="536" spans="1:10" ht="15" customHeight="1" x14ac:dyDescent="0.3">
      <c r="A536" s="844"/>
      <c r="B536" s="845"/>
      <c r="C536" s="846"/>
      <c r="D536" s="847"/>
      <c r="E536" s="452" t="s">
        <v>621</v>
      </c>
      <c r="F536" s="452" t="s">
        <v>621</v>
      </c>
      <c r="G536" s="452"/>
      <c r="H536" s="452"/>
      <c r="I536" s="452" t="s">
        <v>621</v>
      </c>
      <c r="J536" s="453"/>
    </row>
    <row r="537" spans="1:10" s="80" customFormat="1" ht="45" customHeight="1" x14ac:dyDescent="0.3">
      <c r="A537" s="844"/>
      <c r="B537" s="845"/>
      <c r="C537" s="846"/>
      <c r="D537" s="847" t="s">
        <v>32</v>
      </c>
      <c r="E537" s="448" t="s">
        <v>821</v>
      </c>
      <c r="F537" s="448" t="s">
        <v>821</v>
      </c>
      <c r="G537" s="448"/>
      <c r="H537" s="448"/>
      <c r="I537" s="448"/>
      <c r="J537" s="449"/>
    </row>
    <row r="538" spans="1:10" ht="15" customHeight="1" x14ac:dyDescent="0.3">
      <c r="A538" s="844"/>
      <c r="B538" s="845"/>
      <c r="C538" s="846"/>
      <c r="D538" s="847"/>
      <c r="E538" s="450" t="s">
        <v>618</v>
      </c>
      <c r="F538" s="450" t="s">
        <v>619</v>
      </c>
      <c r="G538" s="450"/>
      <c r="H538" s="450"/>
      <c r="I538" s="450"/>
      <c r="J538" s="451"/>
    </row>
    <row r="539" spans="1:10" ht="15" customHeight="1" x14ac:dyDescent="0.3">
      <c r="A539" s="844"/>
      <c r="B539" s="845"/>
      <c r="C539" s="846"/>
      <c r="D539" s="847"/>
      <c r="E539" s="452" t="s">
        <v>621</v>
      </c>
      <c r="F539" s="452" t="s">
        <v>621</v>
      </c>
      <c r="G539" s="452"/>
      <c r="H539" s="452"/>
      <c r="I539" s="452" t="s">
        <v>621</v>
      </c>
      <c r="J539" s="453"/>
    </row>
    <row r="540" spans="1:10" ht="15" customHeight="1" x14ac:dyDescent="0.3">
      <c r="A540" s="844"/>
      <c r="B540" s="845"/>
      <c r="C540" s="846"/>
      <c r="D540" s="847" t="s">
        <v>34</v>
      </c>
      <c r="E540" s="449"/>
      <c r="F540" s="449"/>
      <c r="G540" s="449"/>
      <c r="H540" s="449"/>
      <c r="I540" s="449"/>
      <c r="J540" s="449"/>
    </row>
    <row r="541" spans="1:10" ht="15" customHeight="1" x14ac:dyDescent="0.3">
      <c r="A541" s="844"/>
      <c r="B541" s="845"/>
      <c r="C541" s="846"/>
      <c r="D541" s="847"/>
      <c r="E541" s="451"/>
      <c r="F541" s="451"/>
      <c r="G541" s="451"/>
      <c r="H541" s="451"/>
      <c r="I541" s="451"/>
      <c r="J541" s="451"/>
    </row>
    <row r="542" spans="1:10" ht="15" customHeight="1" x14ac:dyDescent="0.3">
      <c r="A542" s="844"/>
      <c r="B542" s="845"/>
      <c r="C542" s="846"/>
      <c r="D542" s="847"/>
      <c r="E542" s="453"/>
      <c r="F542" s="453"/>
      <c r="G542" s="453"/>
      <c r="H542" s="453"/>
      <c r="I542" s="453"/>
      <c r="J542" s="453"/>
    </row>
    <row r="543" spans="1:10" ht="15" customHeight="1" x14ac:dyDescent="0.3">
      <c r="A543" s="848">
        <v>61</v>
      </c>
      <c r="B543" s="851" t="str">
        <f>INDEX(prograrr,A543)</f>
        <v>PROYECTO SENA JAMUNDÍ</v>
      </c>
      <c r="C543" s="848" t="str">
        <f>INDEX(ficha_rr,A543)</f>
        <v>PROYECTO VIVERO SENA - SEDE JAMUNDÍ</v>
      </c>
      <c r="D543" s="850" t="s">
        <v>28</v>
      </c>
      <c r="E543" s="444"/>
      <c r="F543" s="444"/>
      <c r="G543" s="444"/>
      <c r="H543" s="444"/>
      <c r="I543" s="444"/>
      <c r="J543" s="334"/>
    </row>
    <row r="544" spans="1:10" ht="15" customHeight="1" x14ac:dyDescent="0.3">
      <c r="A544" s="848"/>
      <c r="B544" s="851"/>
      <c r="C544" s="848"/>
      <c r="D544" s="850"/>
      <c r="E544" s="445"/>
      <c r="F544" s="446"/>
      <c r="G544" s="446"/>
      <c r="H544" s="446"/>
      <c r="I544" s="446"/>
      <c r="J544" s="335"/>
    </row>
    <row r="545" spans="1:10" ht="15" customHeight="1" x14ac:dyDescent="0.3">
      <c r="A545" s="848"/>
      <c r="B545" s="851"/>
      <c r="C545" s="848"/>
      <c r="D545" s="850"/>
      <c r="E545" s="447"/>
      <c r="F545" s="447"/>
      <c r="G545" s="447"/>
      <c r="H545" s="447"/>
      <c r="I545" s="447"/>
      <c r="J545" s="336"/>
    </row>
    <row r="546" spans="1:10" ht="15" customHeight="1" x14ac:dyDescent="0.3">
      <c r="A546" s="848"/>
      <c r="B546" s="851"/>
      <c r="C546" s="848"/>
      <c r="D546" s="850" t="s">
        <v>32</v>
      </c>
      <c r="E546" s="444"/>
      <c r="F546" s="444"/>
      <c r="G546" s="444"/>
      <c r="H546" s="444"/>
      <c r="I546" s="444"/>
      <c r="J546" s="334"/>
    </row>
    <row r="547" spans="1:10" ht="15" customHeight="1" x14ac:dyDescent="0.3">
      <c r="A547" s="848"/>
      <c r="B547" s="851"/>
      <c r="C547" s="848"/>
      <c r="D547" s="850"/>
      <c r="E547" s="446"/>
      <c r="F547" s="446"/>
      <c r="G547" s="446"/>
      <c r="H547" s="446"/>
      <c r="I547" s="446"/>
      <c r="J547" s="333"/>
    </row>
    <row r="548" spans="1:10" ht="15" customHeight="1" x14ac:dyDescent="0.3">
      <c r="A548" s="848"/>
      <c r="B548" s="851"/>
      <c r="C548" s="848"/>
      <c r="D548" s="850"/>
      <c r="E548" s="447"/>
      <c r="F548" s="447"/>
      <c r="G548" s="447"/>
      <c r="H548" s="447"/>
      <c r="I548" s="447"/>
      <c r="J548" s="336"/>
    </row>
    <row r="549" spans="1:10" ht="15" customHeight="1" x14ac:dyDescent="0.3">
      <c r="A549" s="848"/>
      <c r="B549" s="851"/>
      <c r="C549" s="848"/>
      <c r="D549" s="850" t="s">
        <v>34</v>
      </c>
      <c r="E549" s="444"/>
      <c r="F549" s="444"/>
      <c r="G549" s="444"/>
      <c r="H549" s="444"/>
      <c r="I549" s="444"/>
      <c r="J549" s="334"/>
    </row>
    <row r="550" spans="1:10" ht="15" customHeight="1" x14ac:dyDescent="0.3">
      <c r="A550" s="848"/>
      <c r="B550" s="851"/>
      <c r="C550" s="848"/>
      <c r="D550" s="850"/>
      <c r="E550" s="446"/>
      <c r="F550" s="446"/>
      <c r="G550" s="446"/>
      <c r="H550" s="446"/>
      <c r="I550" s="446"/>
      <c r="J550" s="335"/>
    </row>
    <row r="551" spans="1:10" ht="15" customHeight="1" x14ac:dyDescent="0.3">
      <c r="A551" s="848"/>
      <c r="B551" s="851"/>
      <c r="C551" s="848"/>
      <c r="D551" s="850"/>
      <c r="E551" s="447"/>
      <c r="F551" s="447"/>
      <c r="G551" s="447"/>
      <c r="H551" s="447"/>
      <c r="I551" s="447"/>
      <c r="J551" s="336"/>
    </row>
    <row r="552" spans="1:10" ht="15" customHeight="1" x14ac:dyDescent="0.3">
      <c r="A552" s="844">
        <v>62</v>
      </c>
      <c r="B552" s="845" t="str">
        <f>INDEX(prograrr,A552)</f>
        <v>SERVICIOS TECNOLÓGICOS</v>
      </c>
      <c r="C552" s="846" t="str">
        <f>INDEX(ficha_rr,A552)</f>
        <v>SERVICIOS TECNOLÓGICOS LABORATORIO DE MATERIALES</v>
      </c>
      <c r="D552" s="847" t="s">
        <v>28</v>
      </c>
      <c r="E552" s="448"/>
      <c r="F552" s="448"/>
      <c r="G552" s="448"/>
      <c r="H552" s="448"/>
      <c r="I552" s="448"/>
      <c r="J552" s="449"/>
    </row>
    <row r="553" spans="1:10" ht="15" customHeight="1" x14ac:dyDescent="0.3">
      <c r="A553" s="844"/>
      <c r="B553" s="845"/>
      <c r="C553" s="846"/>
      <c r="D553" s="847"/>
      <c r="E553" s="450"/>
      <c r="F553" s="450" t="s">
        <v>549</v>
      </c>
      <c r="G553" s="450" t="s">
        <v>549</v>
      </c>
      <c r="H553" s="450"/>
      <c r="I553" s="450"/>
      <c r="J553" s="451"/>
    </row>
    <row r="554" spans="1:10" ht="15" customHeight="1" x14ac:dyDescent="0.3">
      <c r="A554" s="844"/>
      <c r="B554" s="845"/>
      <c r="C554" s="846"/>
      <c r="D554" s="847"/>
      <c r="E554" s="452"/>
      <c r="F554" s="452" t="s">
        <v>822</v>
      </c>
      <c r="G554" s="452" t="s">
        <v>822</v>
      </c>
      <c r="H554" s="452"/>
      <c r="I554" s="452"/>
      <c r="J554" s="453"/>
    </row>
    <row r="555" spans="1:10" ht="15" customHeight="1" x14ac:dyDescent="0.3">
      <c r="A555" s="844"/>
      <c r="B555" s="845"/>
      <c r="C555" s="846"/>
      <c r="D555" s="847" t="s">
        <v>32</v>
      </c>
      <c r="E555" s="448"/>
      <c r="F555" s="448"/>
      <c r="G555" s="448"/>
      <c r="H555" s="448"/>
      <c r="I555" s="448"/>
      <c r="J555" s="449"/>
    </row>
    <row r="556" spans="1:10" ht="15" customHeight="1" x14ac:dyDescent="0.3">
      <c r="A556" s="844"/>
      <c r="B556" s="845"/>
      <c r="C556" s="846"/>
      <c r="D556" s="847"/>
      <c r="E556" s="450"/>
      <c r="F556" s="450"/>
      <c r="G556" s="450" t="s">
        <v>549</v>
      </c>
      <c r="H556" s="450"/>
      <c r="I556" s="450"/>
      <c r="J556" s="451"/>
    </row>
    <row r="557" spans="1:10" ht="15" customHeight="1" x14ac:dyDescent="0.3">
      <c r="A557" s="844"/>
      <c r="B557" s="845"/>
      <c r="C557" s="846"/>
      <c r="D557" s="847"/>
      <c r="E557" s="452"/>
      <c r="F557" s="452"/>
      <c r="G557" s="452" t="s">
        <v>822</v>
      </c>
      <c r="H557" s="452"/>
      <c r="I557" s="452"/>
      <c r="J557" s="453"/>
    </row>
    <row r="558" spans="1:10" ht="15" customHeight="1" x14ac:dyDescent="0.3">
      <c r="A558" s="844"/>
      <c r="B558" s="845"/>
      <c r="C558" s="846"/>
      <c r="D558" s="847" t="s">
        <v>34</v>
      </c>
      <c r="E558" s="449"/>
      <c r="F558" s="449"/>
      <c r="G558" s="449"/>
      <c r="H558" s="449"/>
      <c r="I558" s="449"/>
      <c r="J558" s="449"/>
    </row>
    <row r="559" spans="1:10" ht="15" customHeight="1" x14ac:dyDescent="0.3">
      <c r="A559" s="844"/>
      <c r="B559" s="845"/>
      <c r="C559" s="846"/>
      <c r="D559" s="847"/>
      <c r="E559" s="451"/>
      <c r="F559" s="451"/>
      <c r="G559" s="451"/>
      <c r="H559" s="451"/>
      <c r="I559" s="451"/>
      <c r="J559" s="451"/>
    </row>
    <row r="560" spans="1:10" ht="15" customHeight="1" x14ac:dyDescent="0.3">
      <c r="A560" s="844"/>
      <c r="B560" s="845"/>
      <c r="C560" s="846"/>
      <c r="D560" s="847"/>
      <c r="E560" s="453"/>
      <c r="F560" s="453"/>
      <c r="G560" s="453"/>
      <c r="H560" s="453"/>
      <c r="I560" s="453"/>
      <c r="J560" s="453"/>
    </row>
    <row r="561" spans="1:11" ht="15" customHeight="1" x14ac:dyDescent="0.3">
      <c r="A561" s="848">
        <v>63</v>
      </c>
      <c r="B561" s="851" t="str">
        <f>INDEX(prograrr,A561)</f>
        <v>PROYECTO
ECOMATERIALES</v>
      </c>
      <c r="C561" s="848" t="str">
        <f>INDEX(ficha_rr,A561)</f>
        <v>PROYECTO TALLER DE ECOMATERIALES - JAMUNDÍ - 1</v>
      </c>
      <c r="D561" s="850" t="s">
        <v>28</v>
      </c>
      <c r="E561" s="444"/>
      <c r="F561" s="444"/>
      <c r="G561" s="444"/>
      <c r="H561" s="444"/>
      <c r="I561" s="444"/>
      <c r="J561" s="334"/>
    </row>
    <row r="562" spans="1:11" ht="15" customHeight="1" x14ac:dyDescent="0.3">
      <c r="A562" s="848"/>
      <c r="B562" s="851"/>
      <c r="C562" s="848"/>
      <c r="D562" s="850"/>
      <c r="E562" s="445" t="s">
        <v>673</v>
      </c>
      <c r="F562" s="446"/>
      <c r="G562" s="446"/>
      <c r="H562" s="446" t="s">
        <v>673</v>
      </c>
      <c r="I562" s="446"/>
      <c r="J562" s="335"/>
    </row>
    <row r="563" spans="1:11" ht="15" customHeight="1" x14ac:dyDescent="0.3">
      <c r="A563" s="848"/>
      <c r="B563" s="851"/>
      <c r="C563" s="848"/>
      <c r="D563" s="850"/>
      <c r="E563" s="447" t="s">
        <v>823</v>
      </c>
      <c r="F563" s="447"/>
      <c r="G563" s="447"/>
      <c r="H563" s="447" t="s">
        <v>823</v>
      </c>
      <c r="I563" s="447"/>
      <c r="J563" s="336"/>
    </row>
    <row r="564" spans="1:11" ht="15" customHeight="1" x14ac:dyDescent="0.3">
      <c r="A564" s="848"/>
      <c r="B564" s="851"/>
      <c r="C564" s="848"/>
      <c r="D564" s="850" t="s">
        <v>824</v>
      </c>
      <c r="E564" s="444"/>
      <c r="F564" s="444"/>
      <c r="G564" s="444"/>
      <c r="H564" s="444"/>
      <c r="I564" s="444"/>
      <c r="J564" s="334"/>
      <c r="K564" s="232"/>
    </row>
    <row r="565" spans="1:11" ht="15" customHeight="1" x14ac:dyDescent="0.3">
      <c r="A565" s="848"/>
      <c r="B565" s="851"/>
      <c r="C565" s="848"/>
      <c r="D565" s="850"/>
      <c r="E565" s="446" t="s">
        <v>673</v>
      </c>
      <c r="F565" s="446"/>
      <c r="G565" s="446"/>
      <c r="H565" s="446" t="s">
        <v>673</v>
      </c>
      <c r="I565" s="446"/>
      <c r="J565" s="333"/>
    </row>
    <row r="566" spans="1:11" ht="15" customHeight="1" x14ac:dyDescent="0.3">
      <c r="A566" s="848"/>
      <c r="B566" s="851"/>
      <c r="C566" s="848"/>
      <c r="D566" s="850"/>
      <c r="E566" s="447" t="s">
        <v>823</v>
      </c>
      <c r="F566" s="447"/>
      <c r="G566" s="447"/>
      <c r="H566" s="447" t="s">
        <v>823</v>
      </c>
      <c r="I566" s="447"/>
      <c r="J566" s="336"/>
    </row>
    <row r="567" spans="1:11" ht="15" customHeight="1" x14ac:dyDescent="0.3">
      <c r="A567" s="848"/>
      <c r="B567" s="851"/>
      <c r="C567" s="848"/>
      <c r="D567" s="850" t="s">
        <v>34</v>
      </c>
      <c r="E567" s="444"/>
      <c r="F567" s="444"/>
      <c r="G567" s="444"/>
      <c r="H567" s="444"/>
      <c r="I567" s="444"/>
      <c r="J567" s="334"/>
    </row>
    <row r="568" spans="1:11" ht="15" customHeight="1" x14ac:dyDescent="0.3">
      <c r="A568" s="848"/>
      <c r="B568" s="851"/>
      <c r="C568" s="848"/>
      <c r="D568" s="850"/>
      <c r="E568" s="446"/>
      <c r="F568" s="446"/>
      <c r="G568" s="446"/>
      <c r="H568" s="446"/>
      <c r="I568" s="446"/>
      <c r="J568" s="335"/>
    </row>
    <row r="569" spans="1:11" ht="15" customHeight="1" x14ac:dyDescent="0.3">
      <c r="A569" s="848"/>
      <c r="B569" s="851"/>
      <c r="C569" s="848"/>
      <c r="D569" s="850"/>
      <c r="E569" s="447"/>
      <c r="F569" s="447"/>
      <c r="G569" s="447"/>
      <c r="H569" s="447"/>
      <c r="I569" s="447"/>
      <c r="J569" s="336"/>
    </row>
    <row r="570" spans="1:11" ht="15" customHeight="1" x14ac:dyDescent="0.3">
      <c r="A570" s="844">
        <v>64</v>
      </c>
      <c r="B570" s="845" t="str">
        <f>INDEX(prograrr,A570)</f>
        <v>PROYECTO
ECOMATERIALES</v>
      </c>
      <c r="C570" s="846" t="str">
        <f>INDEX(ficha_rr,A570)</f>
        <v>PROYECTO TALLER DE ECOMATERIALES - JAMUNDÍ - 2</v>
      </c>
      <c r="D570" s="847" t="s">
        <v>28</v>
      </c>
      <c r="E570" s="448"/>
      <c r="F570" s="448"/>
      <c r="G570" s="448"/>
      <c r="H570" s="448"/>
      <c r="I570" s="448"/>
      <c r="J570" s="449"/>
    </row>
    <row r="571" spans="1:11" ht="15" customHeight="1" x14ac:dyDescent="0.3">
      <c r="A571" s="844"/>
      <c r="B571" s="845"/>
      <c r="C571" s="846"/>
      <c r="D571" s="847"/>
      <c r="E571" s="450" t="s">
        <v>684</v>
      </c>
      <c r="F571" s="450"/>
      <c r="G571" s="450"/>
      <c r="H571" s="450" t="s">
        <v>684</v>
      </c>
      <c r="I571" s="450"/>
      <c r="J571" s="451"/>
    </row>
    <row r="572" spans="1:11" ht="15" customHeight="1" x14ac:dyDescent="0.3">
      <c r="A572" s="844"/>
      <c r="B572" s="845"/>
      <c r="C572" s="846"/>
      <c r="D572" s="847"/>
      <c r="E572" s="452" t="s">
        <v>823</v>
      </c>
      <c r="F572" s="452"/>
      <c r="G572" s="452"/>
      <c r="H572" s="452" t="s">
        <v>823</v>
      </c>
      <c r="I572" s="452"/>
      <c r="J572" s="453"/>
    </row>
    <row r="573" spans="1:11" ht="15" customHeight="1" x14ac:dyDescent="0.3">
      <c r="A573" s="844"/>
      <c r="B573" s="845"/>
      <c r="C573" s="846"/>
      <c r="D573" s="847" t="s">
        <v>48</v>
      </c>
      <c r="E573" s="448"/>
      <c r="F573" s="448"/>
      <c r="G573" s="448"/>
      <c r="H573" s="448"/>
      <c r="I573" s="448"/>
      <c r="J573" s="449"/>
    </row>
    <row r="574" spans="1:11" ht="15" customHeight="1" x14ac:dyDescent="0.3">
      <c r="A574" s="844"/>
      <c r="B574" s="845"/>
      <c r="C574" s="846"/>
      <c r="D574" s="847"/>
      <c r="E574" s="450" t="s">
        <v>684</v>
      </c>
      <c r="F574" s="450"/>
      <c r="G574" s="450"/>
      <c r="H574" s="450" t="s">
        <v>684</v>
      </c>
      <c r="I574" s="450" t="s">
        <v>684</v>
      </c>
      <c r="J574" s="451"/>
    </row>
    <row r="575" spans="1:11" ht="15" customHeight="1" x14ac:dyDescent="0.3">
      <c r="A575" s="844"/>
      <c r="B575" s="845"/>
      <c r="C575" s="846"/>
      <c r="D575" s="847"/>
      <c r="E575" s="452" t="s">
        <v>823</v>
      </c>
      <c r="F575" s="452"/>
      <c r="G575" s="452"/>
      <c r="H575" s="452" t="s">
        <v>823</v>
      </c>
      <c r="I575" s="452" t="s">
        <v>823</v>
      </c>
      <c r="J575" s="453"/>
    </row>
    <row r="576" spans="1:11" ht="15" customHeight="1" x14ac:dyDescent="0.3">
      <c r="A576" s="844"/>
      <c r="B576" s="845"/>
      <c r="C576" s="846"/>
      <c r="D576" s="847" t="s">
        <v>34</v>
      </c>
      <c r="E576" s="449"/>
      <c r="F576" s="449"/>
      <c r="G576" s="449"/>
      <c r="H576" s="449"/>
      <c r="I576" s="449"/>
      <c r="J576" s="449"/>
    </row>
    <row r="577" spans="1:11" ht="15" customHeight="1" x14ac:dyDescent="0.3">
      <c r="A577" s="844"/>
      <c r="B577" s="845"/>
      <c r="C577" s="846"/>
      <c r="D577" s="847"/>
      <c r="E577" s="451"/>
      <c r="F577" s="451"/>
      <c r="G577" s="451"/>
      <c r="H577" s="451"/>
      <c r="I577" s="451"/>
      <c r="J577" s="451"/>
    </row>
    <row r="578" spans="1:11" ht="15" customHeight="1" x14ac:dyDescent="0.3">
      <c r="A578" s="844"/>
      <c r="B578" s="845"/>
      <c r="C578" s="846"/>
      <c r="D578" s="847"/>
      <c r="E578" s="453"/>
      <c r="F578" s="453"/>
      <c r="G578" s="453"/>
      <c r="H578" s="453"/>
      <c r="I578" s="453"/>
      <c r="J578" s="453"/>
    </row>
    <row r="579" spans="1:11" ht="15" customHeight="1" x14ac:dyDescent="0.3">
      <c r="A579" s="848">
        <v>65</v>
      </c>
      <c r="B579" s="851" t="str">
        <f>INDEX(prograrr,A579)</f>
        <v>DINAMIZADOR ÁREA</v>
      </c>
      <c r="C579" s="848" t="str">
        <f>INDEX(ficha_rr,A579)</f>
        <v>DINAMIZADOR ÁREA CARPINTERÍA ALUMINIO</v>
      </c>
      <c r="D579" s="850" t="s">
        <v>243</v>
      </c>
      <c r="E579" s="444"/>
      <c r="F579" s="444"/>
      <c r="G579" s="444"/>
      <c r="H579" s="444"/>
      <c r="I579" s="444"/>
      <c r="J579" s="334"/>
    </row>
    <row r="580" spans="1:11" ht="15" customHeight="1" x14ac:dyDescent="0.3">
      <c r="A580" s="848"/>
      <c r="B580" s="851"/>
      <c r="C580" s="848"/>
      <c r="D580" s="850"/>
      <c r="E580" s="445"/>
      <c r="F580" s="446"/>
      <c r="G580" s="446"/>
      <c r="H580" s="446"/>
      <c r="I580" s="446" t="s">
        <v>619</v>
      </c>
      <c r="J580" s="335"/>
    </row>
    <row r="581" spans="1:11" ht="15" customHeight="1" x14ac:dyDescent="0.3">
      <c r="A581" s="848"/>
      <c r="B581" s="851"/>
      <c r="C581" s="848"/>
      <c r="D581" s="850"/>
      <c r="E581" s="447"/>
      <c r="F581" s="447"/>
      <c r="G581" s="447"/>
      <c r="H581" s="447"/>
      <c r="I581" s="447" t="s">
        <v>621</v>
      </c>
      <c r="J581" s="336"/>
    </row>
    <row r="582" spans="1:11" ht="15" customHeight="1" x14ac:dyDescent="0.3">
      <c r="A582" s="848"/>
      <c r="B582" s="851"/>
      <c r="C582" s="848"/>
      <c r="D582" s="850" t="s">
        <v>32</v>
      </c>
      <c r="E582" s="444"/>
      <c r="F582" s="444"/>
      <c r="G582" s="444"/>
      <c r="H582" s="444"/>
      <c r="I582" s="444"/>
      <c r="J582" s="334"/>
      <c r="K582" s="232"/>
    </row>
    <row r="583" spans="1:11" ht="15" customHeight="1" x14ac:dyDescent="0.3">
      <c r="A583" s="848"/>
      <c r="B583" s="851"/>
      <c r="C583" s="848"/>
      <c r="D583" s="850"/>
      <c r="E583" s="446"/>
      <c r="F583" s="446"/>
      <c r="G583" s="446"/>
      <c r="H583" s="446"/>
      <c r="I583" s="446"/>
      <c r="J583" s="333"/>
    </row>
    <row r="584" spans="1:11" ht="15" customHeight="1" x14ac:dyDescent="0.3">
      <c r="A584" s="848"/>
      <c r="B584" s="851"/>
      <c r="C584" s="848"/>
      <c r="D584" s="850"/>
      <c r="E584" s="447"/>
      <c r="F584" s="447"/>
      <c r="G584" s="447"/>
      <c r="H584" s="447"/>
      <c r="I584" s="447"/>
      <c r="J584" s="336"/>
    </row>
    <row r="585" spans="1:11" ht="15" customHeight="1" x14ac:dyDescent="0.3">
      <c r="A585" s="848"/>
      <c r="B585" s="851"/>
      <c r="C585" s="848"/>
      <c r="D585" s="850" t="s">
        <v>34</v>
      </c>
      <c r="E585" s="444"/>
      <c r="F585" s="444"/>
      <c r="G585" s="444"/>
      <c r="H585" s="444"/>
      <c r="I585" s="444"/>
      <c r="J585" s="334"/>
    </row>
    <row r="586" spans="1:11" ht="15" customHeight="1" x14ac:dyDescent="0.3">
      <c r="A586" s="848"/>
      <c r="B586" s="851"/>
      <c r="C586" s="848"/>
      <c r="D586" s="850"/>
      <c r="E586" s="446"/>
      <c r="F586" s="446"/>
      <c r="G586" s="446"/>
      <c r="H586" s="446"/>
      <c r="I586" s="446"/>
      <c r="J586" s="335"/>
    </row>
    <row r="587" spans="1:11" ht="15" customHeight="1" x14ac:dyDescent="0.3">
      <c r="A587" s="848"/>
      <c r="B587" s="851"/>
      <c r="C587" s="848"/>
      <c r="D587" s="850"/>
      <c r="E587" s="447"/>
      <c r="F587" s="447"/>
      <c r="G587" s="447"/>
      <c r="H587" s="447"/>
      <c r="I587" s="447"/>
      <c r="J587" s="336"/>
    </row>
    <row r="588" spans="1:11" ht="15" customHeight="1" x14ac:dyDescent="0.3">
      <c r="A588" s="844">
        <v>66</v>
      </c>
      <c r="B588" s="845" t="str">
        <f>INDEX(prograrr,A588)</f>
        <v>APOYO ATENCION A GIMNASIO</v>
      </c>
      <c r="C588" s="846" t="str">
        <f>INDEX(ficha_rr,A588)</f>
        <v>ATENCION A GIMNASIO</v>
      </c>
      <c r="D588" s="847" t="s">
        <v>243</v>
      </c>
      <c r="E588" s="448"/>
      <c r="F588" s="448"/>
      <c r="G588" s="448"/>
      <c r="H588" s="448"/>
      <c r="I588" s="448"/>
      <c r="J588" s="449"/>
    </row>
    <row r="589" spans="1:11" ht="15" customHeight="1" x14ac:dyDescent="0.3">
      <c r="A589" s="844"/>
      <c r="B589" s="845"/>
      <c r="C589" s="846"/>
      <c r="D589" s="847"/>
      <c r="E589" s="450"/>
      <c r="F589" s="450"/>
      <c r="G589" s="450"/>
      <c r="H589" s="450"/>
      <c r="I589" s="450"/>
      <c r="J589" s="451"/>
    </row>
    <row r="590" spans="1:11" ht="15" customHeight="1" x14ac:dyDescent="0.3">
      <c r="A590" s="844"/>
      <c r="B590" s="845"/>
      <c r="C590" s="846"/>
      <c r="D590" s="847"/>
      <c r="E590" s="452"/>
      <c r="F590" s="452"/>
      <c r="G590" s="452"/>
      <c r="H590" s="452"/>
      <c r="I590" s="452"/>
      <c r="J590" s="453"/>
    </row>
    <row r="591" spans="1:11" ht="15" customHeight="1" x14ac:dyDescent="0.3">
      <c r="A591" s="844"/>
      <c r="B591" s="845"/>
      <c r="C591" s="846"/>
      <c r="D591" s="847" t="s">
        <v>32</v>
      </c>
      <c r="E591" s="448"/>
      <c r="F591" s="448"/>
      <c r="G591" s="448"/>
      <c r="H591" s="448"/>
      <c r="I591" s="448"/>
      <c r="J591" s="449"/>
      <c r="K591" s="232"/>
    </row>
    <row r="592" spans="1:11" ht="15" customHeight="1" x14ac:dyDescent="0.3">
      <c r="A592" s="844"/>
      <c r="B592" s="845"/>
      <c r="C592" s="846"/>
      <c r="D592" s="847"/>
      <c r="E592" s="450"/>
      <c r="F592" s="450"/>
      <c r="G592" s="450"/>
      <c r="H592" s="450"/>
      <c r="I592" s="450"/>
      <c r="J592" s="451"/>
    </row>
    <row r="593" spans="1:10" ht="15" customHeight="1" x14ac:dyDescent="0.3">
      <c r="A593" s="844"/>
      <c r="B593" s="845"/>
      <c r="C593" s="846"/>
      <c r="D593" s="847"/>
      <c r="E593" s="452"/>
      <c r="F593" s="452"/>
      <c r="G593" s="452"/>
      <c r="H593" s="452"/>
      <c r="I593" s="452"/>
      <c r="J593" s="453"/>
    </row>
    <row r="594" spans="1:10" ht="15" customHeight="1" x14ac:dyDescent="0.3">
      <c r="A594" s="844"/>
      <c r="B594" s="845"/>
      <c r="C594" s="846"/>
      <c r="D594" s="847" t="s">
        <v>34</v>
      </c>
      <c r="E594" s="449"/>
      <c r="F594" s="449"/>
      <c r="G594" s="449"/>
      <c r="H594" s="449"/>
      <c r="I594" s="449"/>
      <c r="J594" s="449"/>
    </row>
    <row r="595" spans="1:10" ht="15" customHeight="1" x14ac:dyDescent="0.3">
      <c r="A595" s="844"/>
      <c r="B595" s="845"/>
      <c r="C595" s="846"/>
      <c r="D595" s="847"/>
      <c r="E595" s="451"/>
      <c r="F595" s="451"/>
      <c r="G595" s="451"/>
      <c r="H595" s="451"/>
      <c r="I595" s="451"/>
      <c r="J595" s="451"/>
    </row>
    <row r="596" spans="1:10" ht="15" customHeight="1" x14ac:dyDescent="0.3">
      <c r="A596" s="844"/>
      <c r="B596" s="845"/>
      <c r="C596" s="846"/>
      <c r="D596" s="847"/>
      <c r="E596" s="453"/>
      <c r="F596" s="453"/>
      <c r="G596" s="453"/>
      <c r="H596" s="453"/>
      <c r="I596" s="453"/>
      <c r="J596" s="453"/>
    </row>
    <row r="597" spans="1:10" ht="15" customHeight="1" x14ac:dyDescent="0.3">
      <c r="A597" s="848">
        <v>67</v>
      </c>
      <c r="B597" s="851" t="str">
        <f>INDEX(prograrr,A597)</f>
        <v>SENA/ EMPRESA COFORMADOR</v>
      </c>
      <c r="C597" s="848" t="str">
        <f>INDEX(ficha_rr,A597)</f>
        <v>COFORMACIÓN APRENDICES EN ETAPA PRODUCTIVA - CONSTRUCCIÓN - BUENAVENTURA</v>
      </c>
      <c r="D597" s="850" t="s">
        <v>243</v>
      </c>
      <c r="E597" s="444" t="s">
        <v>825</v>
      </c>
      <c r="F597" s="444"/>
      <c r="G597" s="444"/>
      <c r="H597" s="444" t="s">
        <v>826</v>
      </c>
      <c r="I597" s="444"/>
      <c r="J597" s="334"/>
    </row>
    <row r="598" spans="1:10" ht="15" customHeight="1" x14ac:dyDescent="0.3">
      <c r="A598" s="848"/>
      <c r="B598" s="851"/>
      <c r="C598" s="848"/>
      <c r="D598" s="850"/>
      <c r="E598" s="445" t="s">
        <v>651</v>
      </c>
      <c r="F598" s="446"/>
      <c r="G598" s="446"/>
      <c r="H598" s="446" t="s">
        <v>651</v>
      </c>
      <c r="I598" s="446"/>
      <c r="J598" s="335"/>
    </row>
    <row r="599" spans="1:10" ht="15" customHeight="1" x14ac:dyDescent="0.3">
      <c r="A599" s="848"/>
      <c r="B599" s="851"/>
      <c r="C599" s="848"/>
      <c r="D599" s="850"/>
      <c r="E599" s="447" t="s">
        <v>827</v>
      </c>
      <c r="F599" s="447"/>
      <c r="G599" s="447"/>
      <c r="H599" s="447" t="s">
        <v>827</v>
      </c>
      <c r="I599" s="447"/>
      <c r="J599" s="336"/>
    </row>
    <row r="600" spans="1:10" ht="15" customHeight="1" x14ac:dyDescent="0.3">
      <c r="A600" s="848"/>
      <c r="B600" s="851"/>
      <c r="C600" s="848"/>
      <c r="D600" s="850" t="s">
        <v>32</v>
      </c>
      <c r="E600" s="444" t="s">
        <v>825</v>
      </c>
      <c r="F600" s="444"/>
      <c r="G600" s="444"/>
      <c r="H600" s="444" t="s">
        <v>826</v>
      </c>
      <c r="I600" s="444"/>
      <c r="J600" s="334"/>
    </row>
    <row r="601" spans="1:10" ht="15" customHeight="1" x14ac:dyDescent="0.3">
      <c r="A601" s="848"/>
      <c r="B601" s="851"/>
      <c r="C601" s="848"/>
      <c r="D601" s="850"/>
      <c r="E601" s="446" t="s">
        <v>651</v>
      </c>
      <c r="F601" s="446"/>
      <c r="G601" s="446"/>
      <c r="H601" s="446" t="s">
        <v>651</v>
      </c>
      <c r="I601" s="446"/>
      <c r="J601" s="333"/>
    </row>
    <row r="602" spans="1:10" ht="15" customHeight="1" x14ac:dyDescent="0.3">
      <c r="A602" s="848"/>
      <c r="B602" s="851"/>
      <c r="C602" s="848"/>
      <c r="D602" s="850"/>
      <c r="E602" s="447" t="s">
        <v>827</v>
      </c>
      <c r="F602" s="447"/>
      <c r="G602" s="447"/>
      <c r="H602" s="447" t="s">
        <v>827</v>
      </c>
      <c r="I602" s="447"/>
      <c r="J602" s="336"/>
    </row>
    <row r="603" spans="1:10" ht="15" customHeight="1" x14ac:dyDescent="0.3">
      <c r="A603" s="848"/>
      <c r="B603" s="851"/>
      <c r="C603" s="848"/>
      <c r="D603" s="850" t="s">
        <v>34</v>
      </c>
      <c r="E603" s="444"/>
      <c r="F603" s="444"/>
      <c r="G603" s="444"/>
      <c r="H603" s="444"/>
      <c r="I603" s="444"/>
      <c r="J603" s="334"/>
    </row>
    <row r="604" spans="1:10" ht="15" customHeight="1" x14ac:dyDescent="0.3">
      <c r="A604" s="848"/>
      <c r="B604" s="851"/>
      <c r="C604" s="848"/>
      <c r="D604" s="850"/>
      <c r="E604" s="446"/>
      <c r="F604" s="446"/>
      <c r="G604" s="446"/>
      <c r="H604" s="446"/>
      <c r="I604" s="446"/>
      <c r="J604" s="335"/>
    </row>
    <row r="605" spans="1:10" ht="15" customHeight="1" x14ac:dyDescent="0.3">
      <c r="A605" s="848"/>
      <c r="B605" s="851"/>
      <c r="C605" s="848"/>
      <c r="D605" s="850"/>
      <c r="E605" s="447"/>
      <c r="F605" s="447"/>
      <c r="G605" s="447"/>
      <c r="H605" s="447"/>
      <c r="I605" s="447"/>
      <c r="J605" s="336"/>
    </row>
    <row r="606" spans="1:10" ht="15" customHeight="1" x14ac:dyDescent="0.3">
      <c r="A606" s="844">
        <v>68</v>
      </c>
      <c r="B606" s="845" t="str">
        <f>INDEX(prograrr,A606)</f>
        <v>REGISTRO CALIFICADO</v>
      </c>
      <c r="C606" s="846" t="str">
        <f>INDEX(ficha_rr,A606)</f>
        <v>APOYO REGISTRO CALIFICADO TGO. CONSTRUCCIÓN</v>
      </c>
      <c r="D606" s="847" t="s">
        <v>243</v>
      </c>
      <c r="E606" s="448"/>
      <c r="F606" s="448"/>
      <c r="G606" s="448"/>
      <c r="H606" s="448"/>
      <c r="I606" s="448"/>
      <c r="J606" s="449"/>
    </row>
    <row r="607" spans="1:10" ht="15" customHeight="1" x14ac:dyDescent="0.3">
      <c r="A607" s="844"/>
      <c r="B607" s="845"/>
      <c r="C607" s="846"/>
      <c r="D607" s="847"/>
      <c r="E607" s="450" t="s">
        <v>828</v>
      </c>
      <c r="F607" s="450" t="s">
        <v>828</v>
      </c>
      <c r="G607" s="450" t="s">
        <v>828</v>
      </c>
      <c r="H607" s="450" t="s">
        <v>828</v>
      </c>
      <c r="I607" s="450"/>
      <c r="J607" s="451"/>
    </row>
    <row r="608" spans="1:10" ht="15" customHeight="1" x14ac:dyDescent="0.3">
      <c r="A608" s="844"/>
      <c r="B608" s="845"/>
      <c r="C608" s="846"/>
      <c r="D608" s="847"/>
      <c r="E608" s="452" t="s">
        <v>375</v>
      </c>
      <c r="F608" s="452" t="s">
        <v>829</v>
      </c>
      <c r="G608" s="452" t="s">
        <v>375</v>
      </c>
      <c r="H608" s="452" t="s">
        <v>829</v>
      </c>
      <c r="I608" s="452"/>
      <c r="J608" s="453"/>
    </row>
    <row r="609" spans="1:10" ht="15" customHeight="1" x14ac:dyDescent="0.3">
      <c r="A609" s="844"/>
      <c r="B609" s="845"/>
      <c r="C609" s="846"/>
      <c r="D609" s="847" t="s">
        <v>32</v>
      </c>
      <c r="E609" s="448"/>
      <c r="F609" s="448"/>
      <c r="G609" s="448"/>
      <c r="H609" s="448"/>
      <c r="I609" s="448"/>
      <c r="J609" s="449"/>
    </row>
    <row r="610" spans="1:10" ht="15" customHeight="1" x14ac:dyDescent="0.3">
      <c r="A610" s="844"/>
      <c r="B610" s="845"/>
      <c r="C610" s="846"/>
      <c r="D610" s="847"/>
      <c r="E610" s="450" t="s">
        <v>828</v>
      </c>
      <c r="F610" s="450" t="s">
        <v>828</v>
      </c>
      <c r="G610" s="450" t="s">
        <v>828</v>
      </c>
      <c r="H610" s="450" t="s">
        <v>828</v>
      </c>
      <c r="I610" s="450" t="s">
        <v>828</v>
      </c>
      <c r="J610" s="451"/>
    </row>
    <row r="611" spans="1:10" ht="15" customHeight="1" x14ac:dyDescent="0.3">
      <c r="A611" s="844"/>
      <c r="B611" s="845"/>
      <c r="C611" s="846"/>
      <c r="D611" s="847"/>
      <c r="E611" s="452" t="s">
        <v>375</v>
      </c>
      <c r="F611" s="452" t="s">
        <v>375</v>
      </c>
      <c r="G611" s="452" t="s">
        <v>375</v>
      </c>
      <c r="H611" s="452" t="s">
        <v>829</v>
      </c>
      <c r="I611" s="452" t="s">
        <v>375</v>
      </c>
      <c r="J611" s="453"/>
    </row>
    <row r="612" spans="1:10" ht="15" customHeight="1" x14ac:dyDescent="0.3">
      <c r="A612" s="844"/>
      <c r="B612" s="845"/>
      <c r="C612" s="846"/>
      <c r="D612" s="847" t="s">
        <v>34</v>
      </c>
      <c r="E612" s="449"/>
      <c r="F612" s="449"/>
      <c r="G612" s="449"/>
      <c r="H612" s="449"/>
      <c r="I612" s="449"/>
      <c r="J612" s="449"/>
    </row>
    <row r="613" spans="1:10" ht="15" customHeight="1" x14ac:dyDescent="0.3">
      <c r="A613" s="844"/>
      <c r="B613" s="845"/>
      <c r="C613" s="846"/>
      <c r="D613" s="847"/>
      <c r="E613" s="451"/>
      <c r="F613" s="451"/>
      <c r="G613" s="451"/>
      <c r="H613" s="451"/>
      <c r="I613" s="451"/>
      <c r="J613" s="451"/>
    </row>
    <row r="614" spans="1:10" ht="15" customHeight="1" x14ac:dyDescent="0.3">
      <c r="A614" s="844"/>
      <c r="B614" s="845"/>
      <c r="C614" s="846"/>
      <c r="D614" s="847"/>
      <c r="E614" s="453"/>
      <c r="F614" s="453"/>
      <c r="G614" s="453"/>
      <c r="H614" s="453"/>
      <c r="I614" s="453"/>
      <c r="J614" s="453"/>
    </row>
    <row r="615" spans="1:10" s="80" customFormat="1" ht="15" customHeight="1" x14ac:dyDescent="0.3">
      <c r="A615" s="848">
        <v>69</v>
      </c>
      <c r="B615" s="851">
        <f>INDEX(prograrr,A615)</f>
        <v>0</v>
      </c>
      <c r="C615" s="848">
        <f>INDEX(ficha_rr,A615)</f>
        <v>0</v>
      </c>
      <c r="D615" s="850" t="s">
        <v>243</v>
      </c>
      <c r="E615" s="444"/>
      <c r="F615" s="444"/>
      <c r="G615" s="444"/>
      <c r="H615" s="444"/>
      <c r="I615" s="444"/>
      <c r="J615" s="334"/>
    </row>
    <row r="616" spans="1:10" ht="15" customHeight="1" x14ac:dyDescent="0.3">
      <c r="A616" s="848"/>
      <c r="B616" s="851"/>
      <c r="C616" s="848"/>
      <c r="D616" s="850"/>
      <c r="E616" s="445"/>
      <c r="F616" s="446"/>
      <c r="G616" s="446"/>
      <c r="H616" s="446"/>
      <c r="I616" s="446"/>
      <c r="J616" s="335"/>
    </row>
    <row r="617" spans="1:10" ht="15" customHeight="1" x14ac:dyDescent="0.3">
      <c r="A617" s="848"/>
      <c r="B617" s="851"/>
      <c r="C617" s="848"/>
      <c r="D617" s="850"/>
      <c r="E617" s="447"/>
      <c r="F617" s="447"/>
      <c r="G617" s="447"/>
      <c r="H617" s="447"/>
      <c r="I617" s="447"/>
      <c r="J617" s="336"/>
    </row>
    <row r="618" spans="1:10" ht="15" customHeight="1" x14ac:dyDescent="0.3">
      <c r="A618" s="848"/>
      <c r="B618" s="851"/>
      <c r="C618" s="848"/>
      <c r="D618" s="850" t="s">
        <v>32</v>
      </c>
      <c r="E618" s="444"/>
      <c r="F618" s="444"/>
      <c r="G618" s="444"/>
      <c r="H618" s="444"/>
      <c r="I618" s="444"/>
      <c r="J618" s="334"/>
    </row>
    <row r="619" spans="1:10" ht="15" customHeight="1" x14ac:dyDescent="0.3">
      <c r="A619" s="848"/>
      <c r="B619" s="851"/>
      <c r="C619" s="848"/>
      <c r="D619" s="850"/>
      <c r="E619" s="446"/>
      <c r="F619" s="446"/>
      <c r="G619" s="446"/>
      <c r="H619" s="446"/>
      <c r="I619" s="446"/>
      <c r="J619" s="333"/>
    </row>
    <row r="620" spans="1:10" ht="15" customHeight="1" x14ac:dyDescent="0.3">
      <c r="A620" s="848"/>
      <c r="B620" s="851"/>
      <c r="C620" s="848"/>
      <c r="D620" s="850"/>
      <c r="E620" s="447"/>
      <c r="F620" s="447"/>
      <c r="G620" s="447"/>
      <c r="H620" s="447"/>
      <c r="I620" s="447"/>
      <c r="J620" s="336"/>
    </row>
    <row r="621" spans="1:10" ht="15" customHeight="1" x14ac:dyDescent="0.3">
      <c r="A621" s="848"/>
      <c r="B621" s="851"/>
      <c r="C621" s="848"/>
      <c r="D621" s="850" t="s">
        <v>34</v>
      </c>
      <c r="E621" s="444"/>
      <c r="F621" s="444"/>
      <c r="G621" s="444"/>
      <c r="H621" s="444"/>
      <c r="I621" s="444"/>
      <c r="J621" s="334"/>
    </row>
    <row r="622" spans="1:10" ht="15" customHeight="1" x14ac:dyDescent="0.3">
      <c r="A622" s="848"/>
      <c r="B622" s="851"/>
      <c r="C622" s="848"/>
      <c r="D622" s="850"/>
      <c r="E622" s="446"/>
      <c r="F622" s="446"/>
      <c r="G622" s="446"/>
      <c r="H622" s="446"/>
      <c r="I622" s="446"/>
      <c r="J622" s="335"/>
    </row>
    <row r="623" spans="1:10" ht="15" customHeight="1" x14ac:dyDescent="0.3">
      <c r="A623" s="848"/>
      <c r="B623" s="851"/>
      <c r="C623" s="848"/>
      <c r="D623" s="850"/>
      <c r="E623" s="447"/>
      <c r="F623" s="447"/>
      <c r="G623" s="447"/>
      <c r="H623" s="447"/>
      <c r="I623" s="447"/>
      <c r="J623" s="336"/>
    </row>
    <row r="624" spans="1:10" ht="15" customHeight="1" x14ac:dyDescent="0.3">
      <c r="A624" s="844">
        <v>70</v>
      </c>
      <c r="B624" s="845">
        <f>INDEX(prograrr,A624)</f>
        <v>0</v>
      </c>
      <c r="C624" s="846">
        <f>INDEX(ficha_rr,A624)</f>
        <v>0</v>
      </c>
      <c r="D624" s="847" t="s">
        <v>243</v>
      </c>
      <c r="E624" s="448"/>
      <c r="F624" s="448"/>
      <c r="G624" s="448"/>
      <c r="H624" s="448"/>
      <c r="I624" s="448"/>
      <c r="J624" s="449"/>
    </row>
    <row r="625" spans="1:10" ht="15" customHeight="1" x14ac:dyDescent="0.3">
      <c r="A625" s="844"/>
      <c r="B625" s="845"/>
      <c r="C625" s="846"/>
      <c r="D625" s="847"/>
      <c r="E625" s="450"/>
      <c r="F625" s="450"/>
      <c r="G625" s="450"/>
      <c r="H625" s="450"/>
      <c r="I625" s="450"/>
      <c r="J625" s="451"/>
    </row>
    <row r="626" spans="1:10" ht="15" customHeight="1" x14ac:dyDescent="0.3">
      <c r="A626" s="844"/>
      <c r="B626" s="845"/>
      <c r="C626" s="846"/>
      <c r="D626" s="847"/>
      <c r="E626" s="452"/>
      <c r="F626" s="452"/>
      <c r="G626" s="452"/>
      <c r="H626" s="452"/>
      <c r="I626" s="452"/>
      <c r="J626" s="453"/>
    </row>
    <row r="627" spans="1:10" ht="15" customHeight="1" x14ac:dyDescent="0.3">
      <c r="A627" s="844"/>
      <c r="B627" s="845"/>
      <c r="C627" s="846"/>
      <c r="D627" s="847" t="s">
        <v>32</v>
      </c>
      <c r="E627" s="448"/>
      <c r="F627" s="448"/>
      <c r="G627" s="448"/>
      <c r="H627" s="448"/>
      <c r="I627" s="448"/>
      <c r="J627" s="449"/>
    </row>
    <row r="628" spans="1:10" ht="15" customHeight="1" x14ac:dyDescent="0.3">
      <c r="A628" s="844"/>
      <c r="B628" s="845"/>
      <c r="C628" s="846"/>
      <c r="D628" s="847"/>
      <c r="E628" s="450"/>
      <c r="F628" s="450"/>
      <c r="G628" s="450"/>
      <c r="H628" s="450"/>
      <c r="I628" s="450"/>
      <c r="J628" s="451"/>
    </row>
    <row r="629" spans="1:10" ht="15" customHeight="1" x14ac:dyDescent="0.3">
      <c r="A629" s="844"/>
      <c r="B629" s="845"/>
      <c r="C629" s="846"/>
      <c r="D629" s="847"/>
      <c r="E629" s="452"/>
      <c r="F629" s="452"/>
      <c r="G629" s="452"/>
      <c r="H629" s="452"/>
      <c r="I629" s="452"/>
      <c r="J629" s="453"/>
    </row>
    <row r="630" spans="1:10" ht="15" customHeight="1" x14ac:dyDescent="0.3">
      <c r="A630" s="844"/>
      <c r="B630" s="845"/>
      <c r="C630" s="846"/>
      <c r="D630" s="847" t="s">
        <v>34</v>
      </c>
      <c r="E630" s="449"/>
      <c r="F630" s="449"/>
      <c r="G630" s="449"/>
      <c r="H630" s="449"/>
      <c r="I630" s="449"/>
      <c r="J630" s="449"/>
    </row>
    <row r="631" spans="1:10" ht="15" customHeight="1" x14ac:dyDescent="0.3">
      <c r="A631" s="844"/>
      <c r="B631" s="845"/>
      <c r="C631" s="846"/>
      <c r="D631" s="847"/>
      <c r="E631" s="451"/>
      <c r="F631" s="451"/>
      <c r="G631" s="451"/>
      <c r="H631" s="451"/>
      <c r="I631" s="451"/>
      <c r="J631" s="451"/>
    </row>
    <row r="632" spans="1:10" ht="15" customHeight="1" x14ac:dyDescent="0.3">
      <c r="A632" s="844"/>
      <c r="B632" s="845"/>
      <c r="C632" s="846"/>
      <c r="D632" s="847"/>
      <c r="E632" s="453"/>
      <c r="F632" s="453"/>
      <c r="G632" s="453"/>
      <c r="H632" s="453"/>
      <c r="I632" s="453"/>
      <c r="J632" s="453"/>
    </row>
    <row r="633" spans="1:10" ht="15" hidden="1" customHeight="1" x14ac:dyDescent="0.3">
      <c r="A633" s="848">
        <v>71</v>
      </c>
      <c r="B633" s="851">
        <f>INDEX(prograrr,A633)</f>
        <v>0</v>
      </c>
      <c r="C633" s="852">
        <f>INDEX(ficha_rr,A633)</f>
        <v>0</v>
      </c>
      <c r="D633" s="850" t="s">
        <v>28</v>
      </c>
      <c r="E633" s="444"/>
      <c r="F633" s="444"/>
      <c r="G633" s="444"/>
      <c r="H633" s="444"/>
      <c r="I633" s="444"/>
      <c r="J633" s="334"/>
    </row>
    <row r="634" spans="1:10" ht="15" hidden="1" customHeight="1" x14ac:dyDescent="0.3">
      <c r="A634" s="848"/>
      <c r="B634" s="851"/>
      <c r="C634" s="852"/>
      <c r="D634" s="850"/>
      <c r="E634" s="445"/>
      <c r="F634" s="446"/>
      <c r="G634" s="446"/>
      <c r="H634" s="446"/>
      <c r="I634" s="446"/>
      <c r="J634" s="335"/>
    </row>
    <row r="635" spans="1:10" ht="15" hidden="1" customHeight="1" x14ac:dyDescent="0.3">
      <c r="A635" s="848"/>
      <c r="B635" s="851"/>
      <c r="C635" s="852"/>
      <c r="D635" s="850"/>
      <c r="E635" s="447"/>
      <c r="F635" s="447"/>
      <c r="G635" s="447"/>
      <c r="H635" s="447"/>
      <c r="I635" s="447"/>
      <c r="J635" s="336"/>
    </row>
    <row r="636" spans="1:10" ht="15" hidden="1" customHeight="1" x14ac:dyDescent="0.3">
      <c r="A636" s="848"/>
      <c r="B636" s="851"/>
      <c r="C636" s="852"/>
      <c r="D636" s="850" t="s">
        <v>32</v>
      </c>
      <c r="E636" s="444"/>
      <c r="F636" s="444"/>
      <c r="G636" s="444"/>
      <c r="H636" s="444"/>
      <c r="I636" s="444"/>
      <c r="J636" s="334"/>
    </row>
    <row r="637" spans="1:10" ht="15" hidden="1" customHeight="1" x14ac:dyDescent="0.3">
      <c r="A637" s="848"/>
      <c r="B637" s="851"/>
      <c r="C637" s="852"/>
      <c r="D637" s="850"/>
      <c r="E637" s="446"/>
      <c r="F637" s="446"/>
      <c r="G637" s="446"/>
      <c r="H637" s="446"/>
      <c r="I637" s="446"/>
      <c r="J637" s="333"/>
    </row>
    <row r="638" spans="1:10" ht="15" hidden="1" customHeight="1" x14ac:dyDescent="0.3">
      <c r="A638" s="848"/>
      <c r="B638" s="851"/>
      <c r="C638" s="852"/>
      <c r="D638" s="850"/>
      <c r="E638" s="447"/>
      <c r="F638" s="447"/>
      <c r="G638" s="447"/>
      <c r="H638" s="447"/>
      <c r="I638" s="447"/>
      <c r="J638" s="336"/>
    </row>
    <row r="639" spans="1:10" ht="15" hidden="1" customHeight="1" x14ac:dyDescent="0.3">
      <c r="A639" s="848"/>
      <c r="B639" s="851"/>
      <c r="C639" s="852"/>
      <c r="D639" s="850" t="s">
        <v>34</v>
      </c>
      <c r="E639" s="444"/>
      <c r="F639" s="444"/>
      <c r="G639" s="444"/>
      <c r="H639" s="444"/>
      <c r="I639" s="444"/>
      <c r="J639" s="334"/>
    </row>
    <row r="640" spans="1:10" ht="15" hidden="1" customHeight="1" x14ac:dyDescent="0.3">
      <c r="A640" s="848"/>
      <c r="B640" s="851"/>
      <c r="C640" s="852"/>
      <c r="D640" s="850"/>
      <c r="E640" s="446"/>
      <c r="F640" s="446"/>
      <c r="G640" s="446"/>
      <c r="H640" s="446"/>
      <c r="I640" s="446"/>
      <c r="J640" s="335"/>
    </row>
    <row r="641" spans="1:10" ht="15" hidden="1" customHeight="1" x14ac:dyDescent="0.3">
      <c r="A641" s="848"/>
      <c r="B641" s="851"/>
      <c r="C641" s="852"/>
      <c r="D641" s="850"/>
      <c r="E641" s="447"/>
      <c r="F641" s="447"/>
      <c r="G641" s="447"/>
      <c r="H641" s="447"/>
      <c r="I641" s="447"/>
      <c r="J641" s="336"/>
    </row>
    <row r="642" spans="1:10" ht="15" hidden="1" customHeight="1" x14ac:dyDescent="0.3">
      <c r="A642" s="844">
        <v>72</v>
      </c>
      <c r="B642" s="845">
        <f>INDEX(prograrr,A642)</f>
        <v>0</v>
      </c>
      <c r="C642" s="846">
        <f>INDEX(ficha_rr,A642)</f>
        <v>0</v>
      </c>
      <c r="D642" s="847" t="s">
        <v>28</v>
      </c>
      <c r="E642" s="448"/>
      <c r="F642" s="448"/>
      <c r="G642" s="448"/>
      <c r="H642" s="448"/>
      <c r="I642" s="448"/>
      <c r="J642" s="449"/>
    </row>
    <row r="643" spans="1:10" ht="15" hidden="1" customHeight="1" x14ac:dyDescent="0.3">
      <c r="A643" s="844"/>
      <c r="B643" s="845"/>
      <c r="C643" s="846"/>
      <c r="D643" s="847"/>
      <c r="E643" s="450"/>
      <c r="F643" s="450"/>
      <c r="G643" s="450"/>
      <c r="H643" s="450"/>
      <c r="I643" s="450"/>
      <c r="J643" s="451"/>
    </row>
    <row r="644" spans="1:10" ht="15" hidden="1" customHeight="1" x14ac:dyDescent="0.3">
      <c r="A644" s="844"/>
      <c r="B644" s="845"/>
      <c r="C644" s="846"/>
      <c r="D644" s="847"/>
      <c r="E644" s="452"/>
      <c r="F644" s="452"/>
      <c r="G644" s="452"/>
      <c r="H644" s="452"/>
      <c r="I644" s="452"/>
      <c r="J644" s="453"/>
    </row>
    <row r="645" spans="1:10" ht="15" hidden="1" customHeight="1" x14ac:dyDescent="0.3">
      <c r="A645" s="844"/>
      <c r="B645" s="845"/>
      <c r="C645" s="846"/>
      <c r="D645" s="847" t="s">
        <v>32</v>
      </c>
      <c r="E645" s="448"/>
      <c r="F645" s="448"/>
      <c r="G645" s="448"/>
      <c r="H645" s="448"/>
      <c r="I645" s="448"/>
      <c r="J645" s="449"/>
    </row>
    <row r="646" spans="1:10" ht="15" hidden="1" customHeight="1" x14ac:dyDescent="0.3">
      <c r="A646" s="844"/>
      <c r="B646" s="845"/>
      <c r="C646" s="846"/>
      <c r="D646" s="847"/>
      <c r="E646" s="450"/>
      <c r="F646" s="450"/>
      <c r="G646" s="450"/>
      <c r="H646" s="450"/>
      <c r="I646" s="450"/>
      <c r="J646" s="451"/>
    </row>
    <row r="647" spans="1:10" ht="15" hidden="1" customHeight="1" x14ac:dyDescent="0.3">
      <c r="A647" s="844"/>
      <c r="B647" s="845"/>
      <c r="C647" s="846"/>
      <c r="D647" s="847"/>
      <c r="E647" s="452"/>
      <c r="F647" s="452"/>
      <c r="G647" s="452"/>
      <c r="H647" s="452"/>
      <c r="I647" s="452"/>
      <c r="J647" s="453"/>
    </row>
    <row r="648" spans="1:10" ht="15" hidden="1" customHeight="1" x14ac:dyDescent="0.3">
      <c r="A648" s="844"/>
      <c r="B648" s="845"/>
      <c r="C648" s="846"/>
      <c r="D648" s="847" t="s">
        <v>34</v>
      </c>
      <c r="E648" s="449"/>
      <c r="F648" s="449"/>
      <c r="G648" s="449"/>
      <c r="H648" s="449"/>
      <c r="I648" s="449"/>
      <c r="J648" s="449"/>
    </row>
    <row r="649" spans="1:10" ht="15" hidden="1" customHeight="1" x14ac:dyDescent="0.3">
      <c r="A649" s="844"/>
      <c r="B649" s="845"/>
      <c r="C649" s="846"/>
      <c r="D649" s="847"/>
      <c r="E649" s="451"/>
      <c r="F649" s="451"/>
      <c r="G649" s="451"/>
      <c r="H649" s="451"/>
      <c r="I649" s="451"/>
      <c r="J649" s="451"/>
    </row>
    <row r="650" spans="1:10" ht="15" hidden="1" customHeight="1" x14ac:dyDescent="0.3">
      <c r="A650" s="844"/>
      <c r="B650" s="845"/>
      <c r="C650" s="846"/>
      <c r="D650" s="847"/>
      <c r="E650" s="453"/>
      <c r="F650" s="453"/>
      <c r="G650" s="453"/>
      <c r="H650" s="453"/>
      <c r="I650" s="453"/>
      <c r="J650" s="453"/>
    </row>
    <row r="651" spans="1:10" ht="15" hidden="1" customHeight="1" x14ac:dyDescent="0.3">
      <c r="A651" s="848">
        <v>73</v>
      </c>
      <c r="B651" s="851">
        <f>INDEX(prograrr,A651)</f>
        <v>0</v>
      </c>
      <c r="C651" s="852">
        <f>INDEX(ficha_rr,A651)</f>
        <v>0</v>
      </c>
      <c r="D651" s="850" t="s">
        <v>28</v>
      </c>
      <c r="E651" s="444"/>
      <c r="F651" s="444"/>
      <c r="G651" s="444"/>
      <c r="H651" s="444"/>
      <c r="I651" s="444"/>
      <c r="J651" s="334"/>
    </row>
    <row r="652" spans="1:10" ht="15" hidden="1" customHeight="1" x14ac:dyDescent="0.3">
      <c r="A652" s="848"/>
      <c r="B652" s="851"/>
      <c r="C652" s="852"/>
      <c r="D652" s="850"/>
      <c r="E652" s="445"/>
      <c r="F652" s="446"/>
      <c r="G652" s="446"/>
      <c r="H652" s="446"/>
      <c r="I652" s="446"/>
      <c r="J652" s="335"/>
    </row>
    <row r="653" spans="1:10" ht="15" hidden="1" customHeight="1" x14ac:dyDescent="0.3">
      <c r="A653" s="848"/>
      <c r="B653" s="851"/>
      <c r="C653" s="852"/>
      <c r="D653" s="850"/>
      <c r="E653" s="447"/>
      <c r="F653" s="447"/>
      <c r="G653" s="447"/>
      <c r="H653" s="447"/>
      <c r="I653" s="447"/>
      <c r="J653" s="336"/>
    </row>
    <row r="654" spans="1:10" ht="15" hidden="1" customHeight="1" x14ac:dyDescent="0.3">
      <c r="A654" s="848"/>
      <c r="B654" s="851"/>
      <c r="C654" s="852"/>
      <c r="D654" s="850" t="s">
        <v>32</v>
      </c>
      <c r="E654" s="444"/>
      <c r="F654" s="444"/>
      <c r="G654" s="444"/>
      <c r="H654" s="444"/>
      <c r="I654" s="444"/>
      <c r="J654" s="334"/>
    </row>
    <row r="655" spans="1:10" ht="15" hidden="1" customHeight="1" x14ac:dyDescent="0.3">
      <c r="A655" s="848"/>
      <c r="B655" s="851"/>
      <c r="C655" s="852"/>
      <c r="D655" s="850"/>
      <c r="E655" s="446"/>
      <c r="F655" s="446"/>
      <c r="G655" s="446"/>
      <c r="H655" s="446"/>
      <c r="I655" s="446"/>
      <c r="J655" s="333"/>
    </row>
    <row r="656" spans="1:10" ht="15" hidden="1" customHeight="1" x14ac:dyDescent="0.3">
      <c r="A656" s="848"/>
      <c r="B656" s="851"/>
      <c r="C656" s="852"/>
      <c r="D656" s="850"/>
      <c r="E656" s="447"/>
      <c r="F656" s="447"/>
      <c r="G656" s="447"/>
      <c r="H656" s="447"/>
      <c r="I656" s="447"/>
      <c r="J656" s="336"/>
    </row>
    <row r="657" spans="1:11" ht="15" hidden="1" customHeight="1" x14ac:dyDescent="0.3">
      <c r="A657" s="848"/>
      <c r="B657" s="851"/>
      <c r="C657" s="852"/>
      <c r="D657" s="850" t="s">
        <v>34</v>
      </c>
      <c r="E657" s="444"/>
      <c r="F657" s="444"/>
      <c r="G657" s="444"/>
      <c r="H657" s="444"/>
      <c r="I657" s="444"/>
      <c r="J657" s="334"/>
    </row>
    <row r="658" spans="1:11" ht="15" hidden="1" customHeight="1" x14ac:dyDescent="0.3">
      <c r="A658" s="848"/>
      <c r="B658" s="851"/>
      <c r="C658" s="852"/>
      <c r="D658" s="850"/>
      <c r="E658" s="446"/>
      <c r="F658" s="446"/>
      <c r="G658" s="446"/>
      <c r="H658" s="446"/>
      <c r="I658" s="446"/>
      <c r="J658" s="335"/>
    </row>
    <row r="659" spans="1:11" ht="15" hidden="1" customHeight="1" x14ac:dyDescent="0.3">
      <c r="A659" s="848"/>
      <c r="B659" s="851"/>
      <c r="C659" s="852"/>
      <c r="D659" s="850"/>
      <c r="E659" s="447"/>
      <c r="F659" s="447"/>
      <c r="G659" s="447"/>
      <c r="H659" s="447"/>
      <c r="I659" s="447"/>
      <c r="J659" s="336"/>
    </row>
    <row r="660" spans="1:11" ht="15" hidden="1" customHeight="1" x14ac:dyDescent="0.3">
      <c r="A660" s="844">
        <v>74</v>
      </c>
      <c r="B660" s="845">
        <f>INDEX(prograrr,A660)</f>
        <v>0</v>
      </c>
      <c r="C660" s="846">
        <f>INDEX(ficha_rr,A660)</f>
        <v>0</v>
      </c>
      <c r="D660" s="847" t="s">
        <v>243</v>
      </c>
      <c r="E660" s="448"/>
      <c r="F660" s="448"/>
      <c r="G660" s="448"/>
      <c r="H660" s="448"/>
      <c r="I660" s="448"/>
      <c r="J660" s="449"/>
    </row>
    <row r="661" spans="1:11" ht="15" hidden="1" customHeight="1" x14ac:dyDescent="0.3">
      <c r="A661" s="844"/>
      <c r="B661" s="845"/>
      <c r="C661" s="846"/>
      <c r="D661" s="847"/>
      <c r="E661" s="450"/>
      <c r="F661" s="450"/>
      <c r="G661" s="450"/>
      <c r="H661" s="450"/>
      <c r="I661" s="450"/>
      <c r="J661" s="451"/>
    </row>
    <row r="662" spans="1:11" ht="15" hidden="1" customHeight="1" x14ac:dyDescent="0.3">
      <c r="A662" s="844"/>
      <c r="B662" s="845"/>
      <c r="C662" s="846"/>
      <c r="D662" s="847"/>
      <c r="E662" s="452"/>
      <c r="F662" s="452"/>
      <c r="G662" s="452"/>
      <c r="H662" s="452"/>
      <c r="I662" s="452"/>
      <c r="J662" s="453"/>
    </row>
    <row r="663" spans="1:11" ht="15" hidden="1" customHeight="1" x14ac:dyDescent="0.3">
      <c r="A663" s="844"/>
      <c r="B663" s="845"/>
      <c r="C663" s="846"/>
      <c r="D663" s="847" t="s">
        <v>32</v>
      </c>
      <c r="E663" s="448"/>
      <c r="F663" s="448"/>
      <c r="G663" s="448"/>
      <c r="H663" s="448"/>
      <c r="I663" s="448"/>
      <c r="J663" s="449"/>
    </row>
    <row r="664" spans="1:11" ht="15" hidden="1" customHeight="1" x14ac:dyDescent="0.3">
      <c r="A664" s="844"/>
      <c r="B664" s="845"/>
      <c r="C664" s="846"/>
      <c r="D664" s="847"/>
      <c r="E664" s="450"/>
      <c r="F664" s="450"/>
      <c r="G664" s="450"/>
      <c r="H664" s="450"/>
      <c r="I664" s="450"/>
      <c r="J664" s="451"/>
      <c r="K664" s="233"/>
    </row>
    <row r="665" spans="1:11" ht="15" hidden="1" customHeight="1" x14ac:dyDescent="0.3">
      <c r="A665" s="844"/>
      <c r="B665" s="845"/>
      <c r="C665" s="846"/>
      <c r="D665" s="847"/>
      <c r="E665" s="452"/>
      <c r="F665" s="452"/>
      <c r="G665" s="452"/>
      <c r="H665" s="452"/>
      <c r="I665" s="452"/>
      <c r="J665" s="453"/>
      <c r="K665" s="233"/>
    </row>
    <row r="666" spans="1:11" ht="15" hidden="1" customHeight="1" x14ac:dyDescent="0.3">
      <c r="A666" s="844"/>
      <c r="B666" s="845"/>
      <c r="C666" s="846"/>
      <c r="D666" s="847" t="s">
        <v>34</v>
      </c>
      <c r="E666" s="449"/>
      <c r="F666" s="449"/>
      <c r="G666" s="449"/>
      <c r="H666" s="449"/>
      <c r="I666" s="449"/>
      <c r="J666" s="449"/>
    </row>
    <row r="667" spans="1:11" ht="15" hidden="1" customHeight="1" x14ac:dyDescent="0.3">
      <c r="A667" s="844"/>
      <c r="B667" s="845"/>
      <c r="C667" s="846"/>
      <c r="D667" s="847"/>
      <c r="E667" s="451"/>
      <c r="F667" s="451"/>
      <c r="G667" s="451"/>
      <c r="H667" s="451"/>
      <c r="I667" s="451"/>
      <c r="J667" s="451"/>
    </row>
    <row r="668" spans="1:11" ht="15" hidden="1" customHeight="1" x14ac:dyDescent="0.3">
      <c r="A668" s="844"/>
      <c r="B668" s="845"/>
      <c r="C668" s="846"/>
      <c r="D668" s="847"/>
      <c r="E668" s="453"/>
      <c r="F668" s="453"/>
      <c r="G668" s="453"/>
      <c r="H668" s="453"/>
      <c r="I668" s="453"/>
      <c r="J668" s="453"/>
    </row>
    <row r="669" spans="1:11" ht="15" hidden="1" customHeight="1" x14ac:dyDescent="0.3">
      <c r="A669" s="848">
        <v>75</v>
      </c>
      <c r="B669" s="849">
        <f>INDEX(prograrr,A669)</f>
        <v>0</v>
      </c>
      <c r="C669" s="848">
        <f>INDEX(ficha_rr,A669)</f>
        <v>0</v>
      </c>
      <c r="D669" s="850" t="s">
        <v>243</v>
      </c>
      <c r="E669" s="444"/>
      <c r="F669" s="444"/>
      <c r="G669" s="444"/>
      <c r="H669" s="444"/>
      <c r="I669" s="444"/>
      <c r="J669" s="334"/>
    </row>
    <row r="670" spans="1:11" ht="15" hidden="1" customHeight="1" x14ac:dyDescent="0.3">
      <c r="A670" s="848"/>
      <c r="B670" s="849"/>
      <c r="C670" s="848"/>
      <c r="D670" s="850"/>
      <c r="E670" s="445"/>
      <c r="F670" s="446"/>
      <c r="G670" s="446"/>
      <c r="H670" s="446"/>
      <c r="I670" s="446"/>
      <c r="J670" s="335"/>
    </row>
    <row r="671" spans="1:11" ht="15" hidden="1" customHeight="1" x14ac:dyDescent="0.3">
      <c r="A671" s="848"/>
      <c r="B671" s="849"/>
      <c r="C671" s="848"/>
      <c r="D671" s="850"/>
      <c r="E671" s="447"/>
      <c r="F671" s="447"/>
      <c r="G671" s="447"/>
      <c r="H671" s="447"/>
      <c r="I671" s="447"/>
      <c r="J671" s="336"/>
    </row>
    <row r="672" spans="1:11" ht="15" hidden="1" customHeight="1" x14ac:dyDescent="0.3">
      <c r="A672" s="848"/>
      <c r="B672" s="849"/>
      <c r="C672" s="848"/>
      <c r="D672" s="850" t="s">
        <v>32</v>
      </c>
      <c r="E672" s="444"/>
      <c r="F672" s="444"/>
      <c r="G672" s="444"/>
      <c r="H672" s="444"/>
      <c r="I672" s="444"/>
      <c r="J672" s="334"/>
    </row>
    <row r="673" spans="1:10" ht="15" hidden="1" customHeight="1" x14ac:dyDescent="0.3">
      <c r="A673" s="848"/>
      <c r="B673" s="849"/>
      <c r="C673" s="848"/>
      <c r="D673" s="850"/>
      <c r="E673" s="446"/>
      <c r="F673" s="446"/>
      <c r="G673" s="446"/>
      <c r="H673" s="446"/>
      <c r="I673" s="446"/>
      <c r="J673" s="333"/>
    </row>
    <row r="674" spans="1:10" ht="15" hidden="1" customHeight="1" x14ac:dyDescent="0.3">
      <c r="A674" s="848"/>
      <c r="B674" s="849"/>
      <c r="C674" s="848"/>
      <c r="D674" s="850"/>
      <c r="E674" s="447"/>
      <c r="F674" s="447"/>
      <c r="G674" s="447"/>
      <c r="H674" s="447"/>
      <c r="I674" s="447"/>
      <c r="J674" s="336"/>
    </row>
    <row r="675" spans="1:10" ht="15" hidden="1" customHeight="1" x14ac:dyDescent="0.3">
      <c r="A675" s="848"/>
      <c r="B675" s="849"/>
      <c r="C675" s="848"/>
      <c r="D675" s="850" t="s">
        <v>34</v>
      </c>
      <c r="E675" s="444"/>
      <c r="F675" s="444"/>
      <c r="G675" s="444"/>
      <c r="H675" s="444"/>
      <c r="I675" s="444"/>
      <c r="J675" s="334"/>
    </row>
    <row r="676" spans="1:10" ht="15" hidden="1" customHeight="1" x14ac:dyDescent="0.3">
      <c r="A676" s="848"/>
      <c r="B676" s="849"/>
      <c r="C676" s="848"/>
      <c r="D676" s="850"/>
      <c r="E676" s="446"/>
      <c r="F676" s="446"/>
      <c r="G676" s="446"/>
      <c r="H676" s="446"/>
      <c r="I676" s="446"/>
      <c r="J676" s="335"/>
    </row>
    <row r="677" spans="1:10" ht="15" hidden="1" customHeight="1" x14ac:dyDescent="0.3">
      <c r="A677" s="848"/>
      <c r="B677" s="849"/>
      <c r="C677" s="848"/>
      <c r="D677" s="850"/>
      <c r="E677" s="447"/>
      <c r="F677" s="447"/>
      <c r="G677" s="447"/>
      <c r="H677" s="447"/>
      <c r="I677" s="447"/>
      <c r="J677" s="336"/>
    </row>
    <row r="678" spans="1:10" ht="15" hidden="1" customHeight="1" x14ac:dyDescent="0.3">
      <c r="A678" s="844">
        <v>76</v>
      </c>
      <c r="B678" s="845">
        <f>INDEX(prograrr,A678)</f>
        <v>0</v>
      </c>
      <c r="C678" s="846">
        <f>INDEX(ficha_rr,A678)</f>
        <v>0</v>
      </c>
      <c r="D678" s="847" t="s">
        <v>243</v>
      </c>
      <c r="E678" s="448"/>
      <c r="F678" s="448"/>
      <c r="G678" s="448"/>
      <c r="H678" s="448"/>
      <c r="I678" s="448"/>
      <c r="J678" s="449"/>
    </row>
    <row r="679" spans="1:10" ht="15" hidden="1" customHeight="1" x14ac:dyDescent="0.3">
      <c r="A679" s="844"/>
      <c r="B679" s="845"/>
      <c r="C679" s="846"/>
      <c r="D679" s="847"/>
      <c r="E679" s="450"/>
      <c r="F679" s="450"/>
      <c r="G679" s="450"/>
      <c r="H679" s="450"/>
      <c r="I679" s="450"/>
      <c r="J679" s="451"/>
    </row>
    <row r="680" spans="1:10" ht="15" hidden="1" customHeight="1" x14ac:dyDescent="0.3">
      <c r="A680" s="844"/>
      <c r="B680" s="845"/>
      <c r="C680" s="846"/>
      <c r="D680" s="847"/>
      <c r="E680" s="452"/>
      <c r="F680" s="452"/>
      <c r="G680" s="452"/>
      <c r="H680" s="452"/>
      <c r="I680" s="452"/>
      <c r="J680" s="453"/>
    </row>
    <row r="681" spans="1:10" ht="15" hidden="1" customHeight="1" x14ac:dyDescent="0.3">
      <c r="A681" s="844"/>
      <c r="B681" s="845"/>
      <c r="C681" s="846"/>
      <c r="D681" s="847" t="s">
        <v>32</v>
      </c>
      <c r="E681" s="448"/>
      <c r="F681" s="448"/>
      <c r="G681" s="448"/>
      <c r="H681" s="448"/>
      <c r="I681" s="448"/>
      <c r="J681" s="449"/>
    </row>
    <row r="682" spans="1:10" ht="15" hidden="1" customHeight="1" x14ac:dyDescent="0.3">
      <c r="A682" s="844"/>
      <c r="B682" s="845"/>
      <c r="C682" s="846"/>
      <c r="D682" s="847"/>
      <c r="E682" s="450"/>
      <c r="F682" s="450"/>
      <c r="G682" s="450"/>
      <c r="H682" s="450"/>
      <c r="I682" s="450"/>
      <c r="J682" s="451"/>
    </row>
    <row r="683" spans="1:10" ht="15" hidden="1" customHeight="1" x14ac:dyDescent="0.3">
      <c r="A683" s="844"/>
      <c r="B683" s="845"/>
      <c r="C683" s="846"/>
      <c r="D683" s="847"/>
      <c r="E683" s="452"/>
      <c r="F683" s="452"/>
      <c r="G683" s="452"/>
      <c r="H683" s="452"/>
      <c r="I683" s="452"/>
      <c r="J683" s="453"/>
    </row>
    <row r="684" spans="1:10" ht="15" hidden="1" customHeight="1" x14ac:dyDescent="0.3">
      <c r="A684" s="844"/>
      <c r="B684" s="845"/>
      <c r="C684" s="846"/>
      <c r="D684" s="847" t="s">
        <v>34</v>
      </c>
      <c r="E684" s="449"/>
      <c r="F684" s="449"/>
      <c r="G684" s="449"/>
      <c r="H684" s="449"/>
      <c r="I684" s="449"/>
      <c r="J684" s="449"/>
    </row>
    <row r="685" spans="1:10" ht="15" hidden="1" customHeight="1" x14ac:dyDescent="0.3">
      <c r="A685" s="844"/>
      <c r="B685" s="845"/>
      <c r="C685" s="846"/>
      <c r="D685" s="847"/>
      <c r="E685" s="451"/>
      <c r="F685" s="451"/>
      <c r="G685" s="451"/>
      <c r="H685" s="451"/>
      <c r="I685" s="451"/>
      <c r="J685" s="451"/>
    </row>
    <row r="686" spans="1:10" ht="15" hidden="1" customHeight="1" x14ac:dyDescent="0.3">
      <c r="A686" s="844"/>
      <c r="B686" s="845"/>
      <c r="C686" s="846"/>
      <c r="D686" s="847"/>
      <c r="E686" s="453"/>
      <c r="F686" s="453"/>
      <c r="G686" s="453"/>
      <c r="H686" s="453"/>
      <c r="I686" s="453"/>
      <c r="J686" s="453"/>
    </row>
    <row r="687" spans="1:10" ht="15" hidden="1" customHeight="1" x14ac:dyDescent="0.3">
      <c r="A687" s="848">
        <v>77</v>
      </c>
      <c r="B687" s="851">
        <f>INDEX(prograrr,A687)</f>
        <v>0</v>
      </c>
      <c r="C687" s="852">
        <f>INDEX(ficha_rr,A687)</f>
        <v>0</v>
      </c>
      <c r="D687" s="850" t="s">
        <v>243</v>
      </c>
      <c r="E687" s="444"/>
      <c r="F687" s="444"/>
      <c r="G687" s="444"/>
      <c r="H687" s="444"/>
      <c r="I687" s="444"/>
      <c r="J687" s="334"/>
    </row>
    <row r="688" spans="1:10" ht="15" hidden="1" customHeight="1" x14ac:dyDescent="0.3">
      <c r="A688" s="848"/>
      <c r="B688" s="851"/>
      <c r="C688" s="852"/>
      <c r="D688" s="850"/>
      <c r="E688" s="445"/>
      <c r="F688" s="446"/>
      <c r="G688" s="446"/>
      <c r="H688" s="446"/>
      <c r="I688" s="446"/>
      <c r="J688" s="335"/>
    </row>
    <row r="689" spans="1:10" ht="15" hidden="1" customHeight="1" x14ac:dyDescent="0.3">
      <c r="A689" s="848"/>
      <c r="B689" s="851"/>
      <c r="C689" s="852"/>
      <c r="D689" s="850"/>
      <c r="E689" s="447"/>
      <c r="F689" s="447"/>
      <c r="G689" s="447"/>
      <c r="H689" s="447"/>
      <c r="I689" s="447"/>
      <c r="J689" s="336"/>
    </row>
    <row r="690" spans="1:10" ht="15" hidden="1" customHeight="1" x14ac:dyDescent="0.3">
      <c r="A690" s="848"/>
      <c r="B690" s="851"/>
      <c r="C690" s="852"/>
      <c r="D690" s="850" t="s">
        <v>32</v>
      </c>
      <c r="E690" s="444"/>
      <c r="F690" s="444"/>
      <c r="G690" s="444"/>
      <c r="H690" s="444"/>
      <c r="I690" s="444"/>
      <c r="J690" s="334"/>
    </row>
    <row r="691" spans="1:10" ht="15" hidden="1" customHeight="1" x14ac:dyDescent="0.3">
      <c r="A691" s="848"/>
      <c r="B691" s="851"/>
      <c r="C691" s="852"/>
      <c r="D691" s="850"/>
      <c r="E691" s="446"/>
      <c r="F691" s="446"/>
      <c r="G691" s="446"/>
      <c r="H691" s="446"/>
      <c r="I691" s="446"/>
      <c r="J691" s="333"/>
    </row>
    <row r="692" spans="1:10" ht="15" hidden="1" customHeight="1" x14ac:dyDescent="0.3">
      <c r="A692" s="848"/>
      <c r="B692" s="851"/>
      <c r="C692" s="852"/>
      <c r="D692" s="850"/>
      <c r="E692" s="447"/>
      <c r="F692" s="447"/>
      <c r="G692" s="447"/>
      <c r="H692" s="447"/>
      <c r="I692" s="447"/>
      <c r="J692" s="336"/>
    </row>
    <row r="693" spans="1:10" ht="15" hidden="1" customHeight="1" x14ac:dyDescent="0.3">
      <c r="A693" s="848"/>
      <c r="B693" s="851"/>
      <c r="C693" s="852"/>
      <c r="D693" s="850" t="s">
        <v>34</v>
      </c>
      <c r="E693" s="444"/>
      <c r="F693" s="444"/>
      <c r="G693" s="444"/>
      <c r="H693" s="444"/>
      <c r="I693" s="444"/>
      <c r="J693" s="334"/>
    </row>
    <row r="694" spans="1:10" ht="15" hidden="1" customHeight="1" x14ac:dyDescent="0.3">
      <c r="A694" s="848"/>
      <c r="B694" s="851"/>
      <c r="C694" s="852"/>
      <c r="D694" s="850"/>
      <c r="E694" s="446"/>
      <c r="F694" s="446"/>
      <c r="G694" s="446"/>
      <c r="H694" s="446"/>
      <c r="I694" s="446"/>
      <c r="J694" s="335"/>
    </row>
    <row r="695" spans="1:10" ht="15" hidden="1" customHeight="1" x14ac:dyDescent="0.3">
      <c r="A695" s="848"/>
      <c r="B695" s="851"/>
      <c r="C695" s="852"/>
      <c r="D695" s="850"/>
      <c r="E695" s="447"/>
      <c r="F695" s="447"/>
      <c r="G695" s="447"/>
      <c r="H695" s="447"/>
      <c r="I695" s="447"/>
      <c r="J695" s="336"/>
    </row>
    <row r="696" spans="1:10" ht="15" hidden="1" customHeight="1" x14ac:dyDescent="0.3">
      <c r="A696" s="844">
        <v>78</v>
      </c>
      <c r="B696" s="845">
        <f>INDEX(prograrr,A696)</f>
        <v>0</v>
      </c>
      <c r="C696" s="846">
        <f>INDEX(ficha_rr,A696)</f>
        <v>0</v>
      </c>
      <c r="D696" s="847" t="s">
        <v>243</v>
      </c>
      <c r="E696" s="448"/>
      <c r="F696" s="448"/>
      <c r="G696" s="448"/>
      <c r="H696" s="448"/>
      <c r="I696" s="448"/>
      <c r="J696" s="449"/>
    </row>
    <row r="697" spans="1:10" ht="15" hidden="1" customHeight="1" x14ac:dyDescent="0.3">
      <c r="A697" s="844"/>
      <c r="B697" s="845"/>
      <c r="C697" s="846"/>
      <c r="D697" s="847"/>
      <c r="E697" s="450"/>
      <c r="F697" s="450"/>
      <c r="G697" s="450"/>
      <c r="H697" s="450"/>
      <c r="I697" s="450"/>
      <c r="J697" s="451"/>
    </row>
    <row r="698" spans="1:10" ht="15" hidden="1" customHeight="1" x14ac:dyDescent="0.3">
      <c r="A698" s="844"/>
      <c r="B698" s="845"/>
      <c r="C698" s="846"/>
      <c r="D698" s="847"/>
      <c r="E698" s="452"/>
      <c r="F698" s="452"/>
      <c r="G698" s="452"/>
      <c r="H698" s="452"/>
      <c r="I698" s="452"/>
      <c r="J698" s="453"/>
    </row>
    <row r="699" spans="1:10" ht="15" hidden="1" customHeight="1" x14ac:dyDescent="0.3">
      <c r="A699" s="844"/>
      <c r="B699" s="845"/>
      <c r="C699" s="846"/>
      <c r="D699" s="847" t="s">
        <v>32</v>
      </c>
      <c r="E699" s="448"/>
      <c r="F699" s="448"/>
      <c r="G699" s="448"/>
      <c r="H699" s="448"/>
      <c r="I699" s="448"/>
      <c r="J699" s="449"/>
    </row>
    <row r="700" spans="1:10" ht="15" hidden="1" customHeight="1" x14ac:dyDescent="0.3">
      <c r="A700" s="844"/>
      <c r="B700" s="845"/>
      <c r="C700" s="846"/>
      <c r="D700" s="847"/>
      <c r="E700" s="450"/>
      <c r="F700" s="450"/>
      <c r="G700" s="450"/>
      <c r="H700" s="450"/>
      <c r="I700" s="450"/>
      <c r="J700" s="451"/>
    </row>
    <row r="701" spans="1:10" ht="15" hidden="1" customHeight="1" x14ac:dyDescent="0.3">
      <c r="A701" s="844"/>
      <c r="B701" s="845"/>
      <c r="C701" s="846"/>
      <c r="D701" s="847"/>
      <c r="E701" s="452"/>
      <c r="F701" s="452"/>
      <c r="G701" s="452"/>
      <c r="H701" s="452"/>
      <c r="I701" s="452"/>
      <c r="J701" s="453"/>
    </row>
    <row r="702" spans="1:10" ht="15" hidden="1" customHeight="1" x14ac:dyDescent="0.3">
      <c r="A702" s="844"/>
      <c r="B702" s="845"/>
      <c r="C702" s="846"/>
      <c r="D702" s="847" t="s">
        <v>34</v>
      </c>
      <c r="E702" s="449"/>
      <c r="F702" s="449"/>
      <c r="G702" s="449"/>
      <c r="H702" s="449"/>
      <c r="I702" s="449"/>
      <c r="J702" s="449"/>
    </row>
    <row r="703" spans="1:10" ht="15" hidden="1" customHeight="1" x14ac:dyDescent="0.3">
      <c r="A703" s="844"/>
      <c r="B703" s="845"/>
      <c r="C703" s="846"/>
      <c r="D703" s="847"/>
      <c r="E703" s="451"/>
      <c r="F703" s="451"/>
      <c r="G703" s="451"/>
      <c r="H703" s="451"/>
      <c r="I703" s="451"/>
      <c r="J703" s="451"/>
    </row>
    <row r="704" spans="1:10" ht="15" hidden="1" customHeight="1" x14ac:dyDescent="0.3">
      <c r="A704" s="844"/>
      <c r="B704" s="845"/>
      <c r="C704" s="846"/>
      <c r="D704" s="847"/>
      <c r="E704" s="453"/>
      <c r="F704" s="453"/>
      <c r="G704" s="453"/>
      <c r="H704" s="453"/>
      <c r="I704" s="453"/>
      <c r="J704" s="453"/>
    </row>
    <row r="705" spans="1:10" ht="15" hidden="1" customHeight="1" x14ac:dyDescent="0.3">
      <c r="A705" s="848">
        <v>79</v>
      </c>
      <c r="B705" s="851">
        <f>INDEX(prograrr,A705)</f>
        <v>0</v>
      </c>
      <c r="C705" s="852">
        <f>INDEX(ficha_rr,A705)</f>
        <v>0</v>
      </c>
      <c r="D705" s="850" t="s">
        <v>243</v>
      </c>
      <c r="E705" s="444"/>
      <c r="F705" s="444"/>
      <c r="G705" s="444"/>
      <c r="H705" s="444"/>
      <c r="I705" s="444"/>
      <c r="J705" s="334"/>
    </row>
    <row r="706" spans="1:10" ht="15" hidden="1" customHeight="1" x14ac:dyDescent="0.3">
      <c r="A706" s="848"/>
      <c r="B706" s="851"/>
      <c r="C706" s="852"/>
      <c r="D706" s="850"/>
      <c r="E706" s="445"/>
      <c r="F706" s="446"/>
      <c r="G706" s="446"/>
      <c r="H706" s="446"/>
      <c r="I706" s="446"/>
      <c r="J706" s="335"/>
    </row>
    <row r="707" spans="1:10" ht="15" hidden="1" customHeight="1" x14ac:dyDescent="0.3">
      <c r="A707" s="848"/>
      <c r="B707" s="851"/>
      <c r="C707" s="852"/>
      <c r="D707" s="850"/>
      <c r="E707" s="447"/>
      <c r="F707" s="447"/>
      <c r="G707" s="447"/>
      <c r="H707" s="447"/>
      <c r="I707" s="447"/>
      <c r="J707" s="336"/>
    </row>
    <row r="708" spans="1:10" ht="15" hidden="1" customHeight="1" x14ac:dyDescent="0.3">
      <c r="A708" s="848"/>
      <c r="B708" s="851"/>
      <c r="C708" s="852"/>
      <c r="D708" s="850" t="s">
        <v>32</v>
      </c>
      <c r="E708" s="444"/>
      <c r="F708" s="444"/>
      <c r="G708" s="444"/>
      <c r="H708" s="444"/>
      <c r="I708" s="444"/>
      <c r="J708" s="334"/>
    </row>
    <row r="709" spans="1:10" ht="15" hidden="1" customHeight="1" x14ac:dyDescent="0.3">
      <c r="A709" s="848"/>
      <c r="B709" s="851"/>
      <c r="C709" s="852"/>
      <c r="D709" s="850"/>
      <c r="E709" s="446"/>
      <c r="F709" s="446"/>
      <c r="G709" s="446"/>
      <c r="H709" s="446"/>
      <c r="I709" s="446"/>
      <c r="J709" s="333"/>
    </row>
    <row r="710" spans="1:10" ht="15" hidden="1" customHeight="1" x14ac:dyDescent="0.3">
      <c r="A710" s="848"/>
      <c r="B710" s="851"/>
      <c r="C710" s="852"/>
      <c r="D710" s="850"/>
      <c r="E710" s="447"/>
      <c r="F710" s="447"/>
      <c r="G710" s="447"/>
      <c r="H710" s="447"/>
      <c r="I710" s="447"/>
      <c r="J710" s="336"/>
    </row>
    <row r="711" spans="1:10" s="80" customFormat="1" ht="15" hidden="1" customHeight="1" x14ac:dyDescent="0.3">
      <c r="A711" s="848"/>
      <c r="B711" s="851"/>
      <c r="C711" s="852"/>
      <c r="D711" s="850" t="s">
        <v>34</v>
      </c>
      <c r="E711" s="444"/>
      <c r="F711" s="444"/>
      <c r="G711" s="444"/>
      <c r="H711" s="444"/>
      <c r="I711" s="444"/>
      <c r="J711" s="334"/>
    </row>
    <row r="712" spans="1:10" ht="15" hidden="1" customHeight="1" x14ac:dyDescent="0.3">
      <c r="A712" s="848"/>
      <c r="B712" s="851"/>
      <c r="C712" s="852"/>
      <c r="D712" s="850"/>
      <c r="E712" s="446"/>
      <c r="F712" s="446"/>
      <c r="G712" s="446"/>
      <c r="H712" s="446"/>
      <c r="I712" s="446"/>
      <c r="J712" s="335"/>
    </row>
    <row r="713" spans="1:10" ht="15" hidden="1" customHeight="1" x14ac:dyDescent="0.3">
      <c r="A713" s="848"/>
      <c r="B713" s="851"/>
      <c r="C713" s="852"/>
      <c r="D713" s="850"/>
      <c r="E713" s="447"/>
      <c r="F713" s="447"/>
      <c r="G713" s="447"/>
      <c r="H713" s="447"/>
      <c r="I713" s="447"/>
      <c r="J713" s="336"/>
    </row>
    <row r="714" spans="1:10" ht="15" hidden="1" customHeight="1" x14ac:dyDescent="0.3">
      <c r="A714" s="844">
        <v>80</v>
      </c>
      <c r="B714" s="845">
        <f>INDEX(prograrr,A714)</f>
        <v>0</v>
      </c>
      <c r="C714" s="846">
        <f>INDEX(ficha_rr,A714)</f>
        <v>0</v>
      </c>
      <c r="D714" s="847" t="s">
        <v>243</v>
      </c>
      <c r="E714" s="448"/>
      <c r="F714" s="448"/>
      <c r="G714" s="448"/>
      <c r="H714" s="448"/>
      <c r="I714" s="448"/>
      <c r="J714" s="449"/>
    </row>
    <row r="715" spans="1:10" ht="15" hidden="1" customHeight="1" x14ac:dyDescent="0.3">
      <c r="A715" s="844"/>
      <c r="B715" s="845"/>
      <c r="C715" s="846"/>
      <c r="D715" s="847"/>
      <c r="E715" s="450"/>
      <c r="F715" s="450"/>
      <c r="G715" s="450"/>
      <c r="H715" s="450"/>
      <c r="I715" s="450"/>
      <c r="J715" s="451"/>
    </row>
    <row r="716" spans="1:10" ht="15" hidden="1" customHeight="1" x14ac:dyDescent="0.3">
      <c r="A716" s="844"/>
      <c r="B716" s="845"/>
      <c r="C716" s="846"/>
      <c r="D716" s="847"/>
      <c r="E716" s="452"/>
      <c r="F716" s="452"/>
      <c r="G716" s="452"/>
      <c r="H716" s="452"/>
      <c r="I716" s="452"/>
      <c r="J716" s="453"/>
    </row>
    <row r="717" spans="1:10" ht="15" hidden="1" customHeight="1" x14ac:dyDescent="0.3">
      <c r="A717" s="844"/>
      <c r="B717" s="845"/>
      <c r="C717" s="846"/>
      <c r="D717" s="847" t="s">
        <v>32</v>
      </c>
      <c r="E717" s="448"/>
      <c r="F717" s="448"/>
      <c r="G717" s="448"/>
      <c r="H717" s="448"/>
      <c r="I717" s="448"/>
      <c r="J717" s="449"/>
    </row>
    <row r="718" spans="1:10" ht="15" hidden="1" customHeight="1" x14ac:dyDescent="0.3">
      <c r="A718" s="844"/>
      <c r="B718" s="845"/>
      <c r="C718" s="846"/>
      <c r="D718" s="847"/>
      <c r="E718" s="450"/>
      <c r="F718" s="450"/>
      <c r="G718" s="450"/>
      <c r="H718" s="450"/>
      <c r="I718" s="450"/>
      <c r="J718" s="451"/>
    </row>
    <row r="719" spans="1:10" ht="15" hidden="1" customHeight="1" x14ac:dyDescent="0.3">
      <c r="A719" s="844"/>
      <c r="B719" s="845"/>
      <c r="C719" s="846"/>
      <c r="D719" s="847"/>
      <c r="E719" s="452"/>
      <c r="F719" s="452"/>
      <c r="G719" s="452"/>
      <c r="H719" s="452"/>
      <c r="I719" s="452"/>
      <c r="J719" s="453"/>
    </row>
    <row r="720" spans="1:10" ht="15" hidden="1" customHeight="1" x14ac:dyDescent="0.3">
      <c r="A720" s="844"/>
      <c r="B720" s="845"/>
      <c r="C720" s="846"/>
      <c r="D720" s="847" t="s">
        <v>34</v>
      </c>
      <c r="E720" s="449"/>
      <c r="F720" s="449"/>
      <c r="G720" s="449"/>
      <c r="H720" s="449"/>
      <c r="I720" s="449"/>
      <c r="J720" s="449"/>
    </row>
    <row r="721" spans="1:10" ht="15" hidden="1" customHeight="1" x14ac:dyDescent="0.3">
      <c r="A721" s="844"/>
      <c r="B721" s="845"/>
      <c r="C721" s="846"/>
      <c r="D721" s="847"/>
      <c r="E721" s="451"/>
      <c r="F721" s="451"/>
      <c r="G721" s="451"/>
      <c r="H721" s="451"/>
      <c r="I721" s="451"/>
      <c r="J721" s="451"/>
    </row>
    <row r="722" spans="1:10" ht="15" hidden="1" customHeight="1" x14ac:dyDescent="0.3">
      <c r="A722" s="844"/>
      <c r="B722" s="845"/>
      <c r="C722" s="846"/>
      <c r="D722" s="847"/>
      <c r="E722" s="453"/>
      <c r="F722" s="453"/>
      <c r="G722" s="453"/>
      <c r="H722" s="453"/>
      <c r="I722" s="453"/>
      <c r="J722" s="453"/>
    </row>
    <row r="723" spans="1:10" ht="15" hidden="1" customHeight="1" x14ac:dyDescent="0.3">
      <c r="A723" s="848">
        <v>81</v>
      </c>
      <c r="B723" s="851">
        <f>INDEX(prograrr,A723)</f>
        <v>0</v>
      </c>
      <c r="C723" s="852">
        <f>INDEX(ficha_rr,A723)</f>
        <v>0</v>
      </c>
      <c r="D723" s="850" t="s">
        <v>28</v>
      </c>
      <c r="E723" s="444"/>
      <c r="F723" s="444"/>
      <c r="G723" s="444"/>
      <c r="H723" s="444"/>
      <c r="I723" s="444"/>
      <c r="J723" s="334"/>
    </row>
    <row r="724" spans="1:10" ht="15" hidden="1" customHeight="1" x14ac:dyDescent="0.3">
      <c r="A724" s="848"/>
      <c r="B724" s="851"/>
      <c r="C724" s="852"/>
      <c r="D724" s="850"/>
      <c r="E724" s="445"/>
      <c r="F724" s="446"/>
      <c r="G724" s="446"/>
      <c r="H724" s="446"/>
      <c r="I724" s="446"/>
      <c r="J724" s="335"/>
    </row>
    <row r="725" spans="1:10" ht="15" hidden="1" customHeight="1" x14ac:dyDescent="0.3">
      <c r="A725" s="848"/>
      <c r="B725" s="851"/>
      <c r="C725" s="852"/>
      <c r="D725" s="850"/>
      <c r="E725" s="447"/>
      <c r="F725" s="447"/>
      <c r="G725" s="447"/>
      <c r="H725" s="447"/>
      <c r="I725" s="447"/>
      <c r="J725" s="336"/>
    </row>
    <row r="726" spans="1:10" ht="15" hidden="1" customHeight="1" x14ac:dyDescent="0.3">
      <c r="A726" s="848"/>
      <c r="B726" s="851"/>
      <c r="C726" s="852"/>
      <c r="D726" s="850" t="s">
        <v>32</v>
      </c>
      <c r="E726" s="444"/>
      <c r="F726" s="444"/>
      <c r="G726" s="444"/>
      <c r="H726" s="444"/>
      <c r="I726" s="444"/>
      <c r="J726" s="334"/>
    </row>
    <row r="727" spans="1:10" ht="15" hidden="1" customHeight="1" x14ac:dyDescent="0.3">
      <c r="A727" s="848"/>
      <c r="B727" s="851"/>
      <c r="C727" s="852"/>
      <c r="D727" s="850"/>
      <c r="E727" s="446"/>
      <c r="F727" s="446"/>
      <c r="G727" s="446"/>
      <c r="H727" s="446"/>
      <c r="I727" s="446"/>
      <c r="J727" s="333"/>
    </row>
    <row r="728" spans="1:10" ht="15" hidden="1" customHeight="1" x14ac:dyDescent="0.3">
      <c r="A728" s="848"/>
      <c r="B728" s="851"/>
      <c r="C728" s="852"/>
      <c r="D728" s="850"/>
      <c r="E728" s="447"/>
      <c r="F728" s="447"/>
      <c r="G728" s="447"/>
      <c r="H728" s="447"/>
      <c r="I728" s="447"/>
      <c r="J728" s="336"/>
    </row>
    <row r="729" spans="1:10" ht="15" hidden="1" customHeight="1" x14ac:dyDescent="0.3">
      <c r="A729" s="848"/>
      <c r="B729" s="851"/>
      <c r="C729" s="852"/>
      <c r="D729" s="850" t="s">
        <v>34</v>
      </c>
      <c r="E729" s="444"/>
      <c r="F729" s="444"/>
      <c r="G729" s="444"/>
      <c r="H729" s="444"/>
      <c r="I729" s="444"/>
      <c r="J729" s="334"/>
    </row>
    <row r="730" spans="1:10" ht="15" hidden="1" customHeight="1" x14ac:dyDescent="0.3">
      <c r="A730" s="848"/>
      <c r="B730" s="851"/>
      <c r="C730" s="852"/>
      <c r="D730" s="850"/>
      <c r="E730" s="446"/>
      <c r="F730" s="446"/>
      <c r="G730" s="446"/>
      <c r="H730" s="446"/>
      <c r="I730" s="446"/>
      <c r="J730" s="335"/>
    </row>
    <row r="731" spans="1:10" ht="15" hidden="1" customHeight="1" x14ac:dyDescent="0.3">
      <c r="A731" s="848"/>
      <c r="B731" s="851"/>
      <c r="C731" s="852"/>
      <c r="D731" s="850"/>
      <c r="E731" s="447"/>
      <c r="F731" s="447"/>
      <c r="G731" s="447"/>
      <c r="H731" s="447"/>
      <c r="I731" s="447"/>
      <c r="J731" s="336"/>
    </row>
    <row r="732" spans="1:10" ht="15" hidden="1" customHeight="1" x14ac:dyDescent="0.3">
      <c r="A732" s="844">
        <v>82</v>
      </c>
      <c r="B732" s="845">
        <f>INDEX(prograrr,A732)</f>
        <v>0</v>
      </c>
      <c r="C732" s="846">
        <f>INDEX(ficha_rr,A732)</f>
        <v>0</v>
      </c>
      <c r="D732" s="847" t="s">
        <v>28</v>
      </c>
      <c r="E732" s="448"/>
      <c r="F732" s="448"/>
      <c r="G732" s="448"/>
      <c r="H732" s="448"/>
      <c r="I732" s="448"/>
      <c r="J732" s="449"/>
    </row>
    <row r="733" spans="1:10" ht="15" hidden="1" customHeight="1" x14ac:dyDescent="0.3">
      <c r="A733" s="844"/>
      <c r="B733" s="845"/>
      <c r="C733" s="846"/>
      <c r="D733" s="847"/>
      <c r="E733" s="450"/>
      <c r="F733" s="450"/>
      <c r="G733" s="450"/>
      <c r="H733" s="450"/>
      <c r="I733" s="450"/>
      <c r="J733" s="451"/>
    </row>
    <row r="734" spans="1:10" ht="15" hidden="1" customHeight="1" x14ac:dyDescent="0.3">
      <c r="A734" s="844"/>
      <c r="B734" s="845"/>
      <c r="C734" s="846"/>
      <c r="D734" s="847"/>
      <c r="E734" s="452"/>
      <c r="F734" s="452"/>
      <c r="G734" s="452"/>
      <c r="H734" s="452"/>
      <c r="I734" s="452"/>
      <c r="J734" s="453"/>
    </row>
    <row r="735" spans="1:10" ht="15" hidden="1" customHeight="1" x14ac:dyDescent="0.3">
      <c r="A735" s="844"/>
      <c r="B735" s="845"/>
      <c r="C735" s="846"/>
      <c r="D735" s="847" t="s">
        <v>32</v>
      </c>
      <c r="E735" s="448"/>
      <c r="F735" s="448"/>
      <c r="G735" s="448"/>
      <c r="H735" s="448"/>
      <c r="I735" s="448"/>
      <c r="J735" s="449"/>
    </row>
    <row r="736" spans="1:10" ht="15" hidden="1" customHeight="1" x14ac:dyDescent="0.3">
      <c r="A736" s="844"/>
      <c r="B736" s="845"/>
      <c r="C736" s="846"/>
      <c r="D736" s="847"/>
      <c r="E736" s="450"/>
      <c r="F736" s="450"/>
      <c r="G736" s="450"/>
      <c r="H736" s="450"/>
      <c r="I736" s="450"/>
      <c r="J736" s="451"/>
    </row>
    <row r="737" spans="1:10" ht="15" hidden="1" customHeight="1" x14ac:dyDescent="0.3">
      <c r="A737" s="844"/>
      <c r="B737" s="845"/>
      <c r="C737" s="846"/>
      <c r="D737" s="847"/>
      <c r="E737" s="452"/>
      <c r="F737" s="452"/>
      <c r="G737" s="452"/>
      <c r="H737" s="452"/>
      <c r="I737" s="452"/>
      <c r="J737" s="453"/>
    </row>
    <row r="738" spans="1:10" ht="15" hidden="1" customHeight="1" x14ac:dyDescent="0.3">
      <c r="A738" s="844"/>
      <c r="B738" s="845"/>
      <c r="C738" s="846"/>
      <c r="D738" s="847" t="s">
        <v>34</v>
      </c>
      <c r="E738" s="449"/>
      <c r="F738" s="449"/>
      <c r="G738" s="449"/>
      <c r="H738" s="449"/>
      <c r="I738" s="449"/>
      <c r="J738" s="449"/>
    </row>
    <row r="739" spans="1:10" ht="15" hidden="1" customHeight="1" x14ac:dyDescent="0.3">
      <c r="A739" s="844"/>
      <c r="B739" s="845"/>
      <c r="C739" s="846"/>
      <c r="D739" s="847"/>
      <c r="E739" s="451"/>
      <c r="F739" s="451"/>
      <c r="G739" s="451"/>
      <c r="H739" s="451"/>
      <c r="I739" s="451"/>
      <c r="J739" s="451"/>
    </row>
    <row r="740" spans="1:10" ht="15" hidden="1" customHeight="1" x14ac:dyDescent="0.3">
      <c r="A740" s="844"/>
      <c r="B740" s="845"/>
      <c r="C740" s="846"/>
      <c r="D740" s="847"/>
      <c r="E740" s="453"/>
      <c r="F740" s="453"/>
      <c r="G740" s="453"/>
      <c r="H740" s="453"/>
      <c r="I740" s="453"/>
      <c r="J740" s="453"/>
    </row>
    <row r="741" spans="1:10" ht="15" hidden="1" customHeight="1" x14ac:dyDescent="0.3">
      <c r="A741" s="848">
        <v>83</v>
      </c>
      <c r="B741" s="851">
        <f>INDEX(prograrr,A741)</f>
        <v>0</v>
      </c>
      <c r="C741" s="852">
        <f>INDEX(ficha_rr,A741)</f>
        <v>0</v>
      </c>
      <c r="D741" s="850" t="s">
        <v>28</v>
      </c>
      <c r="E741" s="444"/>
      <c r="F741" s="444"/>
      <c r="G741" s="444"/>
      <c r="H741" s="444"/>
      <c r="I741" s="444"/>
      <c r="J741" s="334"/>
    </row>
    <row r="742" spans="1:10" ht="15" hidden="1" customHeight="1" x14ac:dyDescent="0.3">
      <c r="A742" s="848"/>
      <c r="B742" s="851"/>
      <c r="C742" s="852"/>
      <c r="D742" s="850"/>
      <c r="E742" s="445"/>
      <c r="F742" s="446"/>
      <c r="G742" s="446"/>
      <c r="H742" s="446"/>
      <c r="I742" s="446"/>
      <c r="J742" s="335"/>
    </row>
    <row r="743" spans="1:10" ht="15" hidden="1" customHeight="1" x14ac:dyDescent="0.3">
      <c r="A743" s="848"/>
      <c r="B743" s="851"/>
      <c r="C743" s="852"/>
      <c r="D743" s="850"/>
      <c r="E743" s="447"/>
      <c r="F743" s="447"/>
      <c r="G743" s="447"/>
      <c r="H743" s="447"/>
      <c r="I743" s="447"/>
      <c r="J743" s="336"/>
    </row>
    <row r="744" spans="1:10" ht="15" hidden="1" customHeight="1" x14ac:dyDescent="0.3">
      <c r="A744" s="848"/>
      <c r="B744" s="851"/>
      <c r="C744" s="852"/>
      <c r="D744" s="850" t="s">
        <v>32</v>
      </c>
      <c r="E744" s="444"/>
      <c r="F744" s="444"/>
      <c r="G744" s="444"/>
      <c r="H744" s="444"/>
      <c r="I744" s="444"/>
      <c r="J744" s="334"/>
    </row>
    <row r="745" spans="1:10" ht="15" hidden="1" customHeight="1" x14ac:dyDescent="0.3">
      <c r="A745" s="848"/>
      <c r="B745" s="851"/>
      <c r="C745" s="852"/>
      <c r="D745" s="850"/>
      <c r="E745" s="446"/>
      <c r="F745" s="446"/>
      <c r="G745" s="446"/>
      <c r="H745" s="446"/>
      <c r="I745" s="446"/>
      <c r="J745" s="333"/>
    </row>
    <row r="746" spans="1:10" ht="15" hidden="1" customHeight="1" x14ac:dyDescent="0.3">
      <c r="A746" s="848"/>
      <c r="B746" s="851"/>
      <c r="C746" s="852"/>
      <c r="D746" s="850"/>
      <c r="E746" s="447"/>
      <c r="F746" s="447"/>
      <c r="G746" s="447"/>
      <c r="H746" s="447"/>
      <c r="I746" s="447"/>
      <c r="J746" s="336"/>
    </row>
    <row r="747" spans="1:10" ht="15" hidden="1" customHeight="1" x14ac:dyDescent="0.3">
      <c r="A747" s="848"/>
      <c r="B747" s="851"/>
      <c r="C747" s="852"/>
      <c r="D747" s="850" t="s">
        <v>34</v>
      </c>
      <c r="E747" s="444"/>
      <c r="F747" s="444"/>
      <c r="G747" s="444"/>
      <c r="H747" s="444"/>
      <c r="I747" s="444"/>
      <c r="J747" s="334"/>
    </row>
    <row r="748" spans="1:10" ht="15" hidden="1" customHeight="1" x14ac:dyDescent="0.3">
      <c r="A748" s="848"/>
      <c r="B748" s="851"/>
      <c r="C748" s="852"/>
      <c r="D748" s="850"/>
      <c r="E748" s="446"/>
      <c r="F748" s="446"/>
      <c r="G748" s="446"/>
      <c r="H748" s="446"/>
      <c r="I748" s="446"/>
      <c r="J748" s="335"/>
    </row>
    <row r="749" spans="1:10" ht="15" hidden="1" customHeight="1" x14ac:dyDescent="0.3">
      <c r="A749" s="848"/>
      <c r="B749" s="851"/>
      <c r="C749" s="852"/>
      <c r="D749" s="850"/>
      <c r="E749" s="447"/>
      <c r="F749" s="447"/>
      <c r="G749" s="447"/>
      <c r="H749" s="447"/>
      <c r="I749" s="447"/>
      <c r="J749" s="336"/>
    </row>
    <row r="750" spans="1:10" s="80" customFormat="1" ht="15" hidden="1" customHeight="1" x14ac:dyDescent="0.3">
      <c r="A750" s="844">
        <v>84</v>
      </c>
      <c r="B750" s="845">
        <f>INDEX(prograrr,A750)</f>
        <v>0</v>
      </c>
      <c r="C750" s="846">
        <f>INDEX(ficha_rr,A750)</f>
        <v>0</v>
      </c>
      <c r="D750" s="847" t="s">
        <v>243</v>
      </c>
      <c r="E750" s="448"/>
      <c r="F750" s="448"/>
      <c r="G750" s="448"/>
      <c r="H750" s="448"/>
      <c r="I750" s="448"/>
      <c r="J750" s="449"/>
    </row>
    <row r="751" spans="1:10" ht="15" hidden="1" customHeight="1" x14ac:dyDescent="0.3">
      <c r="A751" s="844"/>
      <c r="B751" s="845"/>
      <c r="C751" s="846"/>
      <c r="D751" s="847"/>
      <c r="E751" s="450"/>
      <c r="F751" s="450"/>
      <c r="G751" s="450"/>
      <c r="H751" s="450"/>
      <c r="I751" s="450"/>
      <c r="J751" s="451"/>
    </row>
    <row r="752" spans="1:10" ht="15" hidden="1" customHeight="1" x14ac:dyDescent="0.3">
      <c r="A752" s="844"/>
      <c r="B752" s="845"/>
      <c r="C752" s="846"/>
      <c r="D752" s="847"/>
      <c r="E752" s="452"/>
      <c r="F752" s="452"/>
      <c r="G752" s="452"/>
      <c r="H752" s="452"/>
      <c r="I752" s="452"/>
      <c r="J752" s="453"/>
    </row>
    <row r="753" spans="1:10" ht="15" hidden="1" customHeight="1" x14ac:dyDescent="0.3">
      <c r="A753" s="844"/>
      <c r="B753" s="845"/>
      <c r="C753" s="846"/>
      <c r="D753" s="847" t="s">
        <v>32</v>
      </c>
      <c r="E753" s="448"/>
      <c r="F753" s="448"/>
      <c r="G753" s="448"/>
      <c r="H753" s="448"/>
      <c r="I753" s="448"/>
      <c r="J753" s="449"/>
    </row>
    <row r="754" spans="1:10" ht="15" hidden="1" customHeight="1" x14ac:dyDescent="0.3">
      <c r="A754" s="844"/>
      <c r="B754" s="845"/>
      <c r="C754" s="846"/>
      <c r="D754" s="847"/>
      <c r="E754" s="450"/>
      <c r="F754" s="450"/>
      <c r="G754" s="450"/>
      <c r="H754" s="450"/>
      <c r="I754" s="450"/>
      <c r="J754" s="451"/>
    </row>
    <row r="755" spans="1:10" ht="15" hidden="1" customHeight="1" x14ac:dyDescent="0.3">
      <c r="A755" s="844"/>
      <c r="B755" s="845"/>
      <c r="C755" s="846"/>
      <c r="D755" s="847"/>
      <c r="E755" s="452"/>
      <c r="F755" s="452"/>
      <c r="G755" s="452"/>
      <c r="H755" s="452"/>
      <c r="I755" s="452"/>
      <c r="J755" s="453"/>
    </row>
    <row r="756" spans="1:10" ht="15" hidden="1" customHeight="1" x14ac:dyDescent="0.3">
      <c r="A756" s="844"/>
      <c r="B756" s="845"/>
      <c r="C756" s="846"/>
      <c r="D756" s="847" t="s">
        <v>34</v>
      </c>
      <c r="E756" s="449"/>
      <c r="F756" s="449"/>
      <c r="G756" s="449"/>
      <c r="H756" s="449"/>
      <c r="I756" s="449"/>
      <c r="J756" s="449"/>
    </row>
    <row r="757" spans="1:10" ht="15" hidden="1" customHeight="1" x14ac:dyDescent="0.3">
      <c r="A757" s="844"/>
      <c r="B757" s="845"/>
      <c r="C757" s="846"/>
      <c r="D757" s="847"/>
      <c r="E757" s="451"/>
      <c r="F757" s="451"/>
      <c r="G757" s="451"/>
      <c r="H757" s="451"/>
      <c r="I757" s="451"/>
      <c r="J757" s="451"/>
    </row>
    <row r="758" spans="1:10" ht="15" hidden="1" customHeight="1" x14ac:dyDescent="0.3">
      <c r="A758" s="844"/>
      <c r="B758" s="845"/>
      <c r="C758" s="846"/>
      <c r="D758" s="847"/>
      <c r="E758" s="453"/>
      <c r="F758" s="453"/>
      <c r="G758" s="453"/>
      <c r="H758" s="453"/>
      <c r="I758" s="453"/>
      <c r="J758" s="453"/>
    </row>
    <row r="759" spans="1:10" ht="15" hidden="1" customHeight="1" x14ac:dyDescent="0.3">
      <c r="A759" s="848">
        <v>85</v>
      </c>
      <c r="B759" s="851">
        <f>INDEX(prograrr,A759)</f>
        <v>0</v>
      </c>
      <c r="C759" s="852">
        <f>INDEX(ficha_rr,A759)</f>
        <v>0</v>
      </c>
      <c r="D759" s="850" t="s">
        <v>243</v>
      </c>
      <c r="E759" s="444"/>
      <c r="F759" s="444"/>
      <c r="G759" s="444"/>
      <c r="H759" s="444"/>
      <c r="I759" s="444"/>
      <c r="J759" s="334"/>
    </row>
    <row r="760" spans="1:10" ht="15" hidden="1" customHeight="1" x14ac:dyDescent="0.3">
      <c r="A760" s="848"/>
      <c r="B760" s="851"/>
      <c r="C760" s="852"/>
      <c r="D760" s="850"/>
      <c r="E760" s="445"/>
      <c r="F760" s="446"/>
      <c r="G760" s="446"/>
      <c r="H760" s="446"/>
      <c r="I760" s="446"/>
      <c r="J760" s="335"/>
    </row>
    <row r="761" spans="1:10" ht="15" hidden="1" customHeight="1" x14ac:dyDescent="0.3">
      <c r="A761" s="848"/>
      <c r="B761" s="851"/>
      <c r="C761" s="852"/>
      <c r="D761" s="850"/>
      <c r="E761" s="447"/>
      <c r="F761" s="447"/>
      <c r="G761" s="447"/>
      <c r="H761" s="447"/>
      <c r="I761" s="447"/>
      <c r="J761" s="336"/>
    </row>
    <row r="762" spans="1:10" ht="15" hidden="1" customHeight="1" x14ac:dyDescent="0.3">
      <c r="A762" s="848"/>
      <c r="B762" s="851"/>
      <c r="C762" s="852"/>
      <c r="D762" s="850" t="s">
        <v>32</v>
      </c>
      <c r="E762" s="444"/>
      <c r="F762" s="444"/>
      <c r="G762" s="444"/>
      <c r="H762" s="444"/>
      <c r="I762" s="444"/>
      <c r="J762" s="334"/>
    </row>
    <row r="763" spans="1:10" ht="15" hidden="1" customHeight="1" x14ac:dyDescent="0.3">
      <c r="A763" s="848"/>
      <c r="B763" s="851"/>
      <c r="C763" s="852"/>
      <c r="D763" s="850"/>
      <c r="E763" s="446"/>
      <c r="F763" s="446"/>
      <c r="G763" s="446"/>
      <c r="H763" s="446"/>
      <c r="I763" s="446"/>
      <c r="J763" s="333"/>
    </row>
    <row r="764" spans="1:10" ht="15" hidden="1" customHeight="1" x14ac:dyDescent="0.3">
      <c r="A764" s="848"/>
      <c r="B764" s="851"/>
      <c r="C764" s="852"/>
      <c r="D764" s="850"/>
      <c r="E764" s="447"/>
      <c r="F764" s="447"/>
      <c r="G764" s="447"/>
      <c r="H764" s="447"/>
      <c r="I764" s="447"/>
      <c r="J764" s="336"/>
    </row>
    <row r="765" spans="1:10" ht="15" hidden="1" customHeight="1" x14ac:dyDescent="0.3">
      <c r="A765" s="848"/>
      <c r="B765" s="851"/>
      <c r="C765" s="852"/>
      <c r="D765" s="850" t="s">
        <v>34</v>
      </c>
      <c r="E765" s="444"/>
      <c r="F765" s="444"/>
      <c r="G765" s="444"/>
      <c r="H765" s="444"/>
      <c r="I765" s="444"/>
      <c r="J765" s="334"/>
    </row>
    <row r="766" spans="1:10" ht="15" hidden="1" customHeight="1" x14ac:dyDescent="0.3">
      <c r="A766" s="848"/>
      <c r="B766" s="851"/>
      <c r="C766" s="852"/>
      <c r="D766" s="850"/>
      <c r="E766" s="446"/>
      <c r="F766" s="446"/>
      <c r="G766" s="446"/>
      <c r="H766" s="446"/>
      <c r="I766" s="446"/>
      <c r="J766" s="335"/>
    </row>
    <row r="767" spans="1:10" ht="15" hidden="1" customHeight="1" x14ac:dyDescent="0.3">
      <c r="A767" s="848"/>
      <c r="B767" s="851"/>
      <c r="C767" s="852"/>
      <c r="D767" s="850"/>
      <c r="E767" s="447"/>
      <c r="F767" s="447"/>
      <c r="G767" s="447"/>
      <c r="H767" s="447"/>
      <c r="I767" s="447"/>
      <c r="J767" s="336"/>
    </row>
    <row r="768" spans="1:10" s="80" customFormat="1" ht="15" hidden="1" customHeight="1" x14ac:dyDescent="0.3">
      <c r="A768" s="844">
        <v>86</v>
      </c>
      <c r="B768" s="845">
        <f>INDEX(prograrr,A768)</f>
        <v>0</v>
      </c>
      <c r="C768" s="846">
        <f>INDEX(ficha_rr,A768)</f>
        <v>0</v>
      </c>
      <c r="D768" s="847" t="s">
        <v>243</v>
      </c>
      <c r="E768" s="448"/>
      <c r="F768" s="448"/>
      <c r="G768" s="448"/>
      <c r="H768" s="448"/>
      <c r="I768" s="448"/>
      <c r="J768" s="449"/>
    </row>
    <row r="769" spans="1:10" ht="15" hidden="1" customHeight="1" x14ac:dyDescent="0.3">
      <c r="A769" s="844"/>
      <c r="B769" s="845"/>
      <c r="C769" s="846"/>
      <c r="D769" s="847"/>
      <c r="E769" s="450"/>
      <c r="F769" s="450"/>
      <c r="G769" s="450"/>
      <c r="H769" s="450"/>
      <c r="I769" s="450"/>
      <c r="J769" s="451"/>
    </row>
    <row r="770" spans="1:10" ht="15" hidden="1" customHeight="1" x14ac:dyDescent="0.3">
      <c r="A770" s="844"/>
      <c r="B770" s="845"/>
      <c r="C770" s="846"/>
      <c r="D770" s="847"/>
      <c r="E770" s="452"/>
      <c r="F770" s="452"/>
      <c r="G770" s="452"/>
      <c r="H770" s="452"/>
      <c r="I770" s="452"/>
      <c r="J770" s="453"/>
    </row>
    <row r="771" spans="1:10" ht="15" hidden="1" customHeight="1" x14ac:dyDescent="0.3">
      <c r="A771" s="844"/>
      <c r="B771" s="845"/>
      <c r="C771" s="846"/>
      <c r="D771" s="847" t="s">
        <v>32</v>
      </c>
      <c r="E771" s="448"/>
      <c r="F771" s="448"/>
      <c r="G771" s="448"/>
      <c r="H771" s="448"/>
      <c r="I771" s="448"/>
      <c r="J771" s="449"/>
    </row>
    <row r="772" spans="1:10" ht="15" hidden="1" customHeight="1" x14ac:dyDescent="0.3">
      <c r="A772" s="844"/>
      <c r="B772" s="845"/>
      <c r="C772" s="846"/>
      <c r="D772" s="847"/>
      <c r="E772" s="450"/>
      <c r="F772" s="450"/>
      <c r="G772" s="450"/>
      <c r="H772" s="450"/>
      <c r="I772" s="450"/>
      <c r="J772" s="451"/>
    </row>
    <row r="773" spans="1:10" ht="15" hidden="1" customHeight="1" x14ac:dyDescent="0.3">
      <c r="A773" s="844"/>
      <c r="B773" s="845"/>
      <c r="C773" s="846"/>
      <c r="D773" s="847"/>
      <c r="E773" s="452"/>
      <c r="F773" s="452"/>
      <c r="G773" s="452"/>
      <c r="H773" s="452"/>
      <c r="I773" s="452"/>
      <c r="J773" s="453"/>
    </row>
    <row r="774" spans="1:10" ht="15" hidden="1" customHeight="1" x14ac:dyDescent="0.3">
      <c r="A774" s="844"/>
      <c r="B774" s="845"/>
      <c r="C774" s="846"/>
      <c r="D774" s="847" t="s">
        <v>34</v>
      </c>
      <c r="E774" s="449"/>
      <c r="F774" s="449"/>
      <c r="G774" s="449"/>
      <c r="H774" s="449"/>
      <c r="I774" s="449"/>
      <c r="J774" s="449"/>
    </row>
    <row r="775" spans="1:10" ht="15" hidden="1" customHeight="1" x14ac:dyDescent="0.3">
      <c r="A775" s="844"/>
      <c r="B775" s="845"/>
      <c r="C775" s="846"/>
      <c r="D775" s="847"/>
      <c r="E775" s="451"/>
      <c r="F775" s="451"/>
      <c r="G775" s="451"/>
      <c r="H775" s="451"/>
      <c r="I775" s="451"/>
      <c r="J775" s="451"/>
    </row>
    <row r="776" spans="1:10" ht="15" hidden="1" customHeight="1" x14ac:dyDescent="0.3">
      <c r="A776" s="844"/>
      <c r="B776" s="845"/>
      <c r="C776" s="846"/>
      <c r="D776" s="847"/>
      <c r="E776" s="453"/>
      <c r="F776" s="453"/>
      <c r="G776" s="453"/>
      <c r="H776" s="453"/>
      <c r="I776" s="453"/>
      <c r="J776" s="453"/>
    </row>
    <row r="777" spans="1:10" ht="15" hidden="1" customHeight="1" x14ac:dyDescent="0.3">
      <c r="A777" s="848">
        <v>87</v>
      </c>
      <c r="B777" s="851">
        <f>INDEX(prograrr,A777)</f>
        <v>0</v>
      </c>
      <c r="C777" s="852">
        <f>INDEX(ficha_rr,A777)</f>
        <v>0</v>
      </c>
      <c r="D777" s="850" t="s">
        <v>243</v>
      </c>
      <c r="E777" s="444"/>
      <c r="F777" s="444"/>
      <c r="G777" s="444"/>
      <c r="H777" s="444"/>
      <c r="I777" s="444"/>
      <c r="J777" s="334"/>
    </row>
    <row r="778" spans="1:10" ht="15" hidden="1" customHeight="1" x14ac:dyDescent="0.3">
      <c r="A778" s="848"/>
      <c r="B778" s="851"/>
      <c r="C778" s="852"/>
      <c r="D778" s="850"/>
      <c r="E778" s="445"/>
      <c r="F778" s="446"/>
      <c r="G778" s="446"/>
      <c r="H778" s="446"/>
      <c r="I778" s="446"/>
      <c r="J778" s="335"/>
    </row>
    <row r="779" spans="1:10" ht="15" hidden="1" customHeight="1" x14ac:dyDescent="0.3">
      <c r="A779" s="848"/>
      <c r="B779" s="851"/>
      <c r="C779" s="852"/>
      <c r="D779" s="850"/>
      <c r="E779" s="447"/>
      <c r="F779" s="447"/>
      <c r="G779" s="447"/>
      <c r="H779" s="447"/>
      <c r="I779" s="447"/>
      <c r="J779" s="336"/>
    </row>
    <row r="780" spans="1:10" ht="15" hidden="1" customHeight="1" x14ac:dyDescent="0.3">
      <c r="A780" s="848"/>
      <c r="B780" s="851"/>
      <c r="C780" s="852"/>
      <c r="D780" s="850" t="s">
        <v>32</v>
      </c>
      <c r="E780" s="444"/>
      <c r="F780" s="444"/>
      <c r="G780" s="444"/>
      <c r="H780" s="444"/>
      <c r="I780" s="444"/>
      <c r="J780" s="334"/>
    </row>
    <row r="781" spans="1:10" ht="15" hidden="1" customHeight="1" x14ac:dyDescent="0.3">
      <c r="A781" s="848"/>
      <c r="B781" s="851"/>
      <c r="C781" s="852"/>
      <c r="D781" s="850"/>
      <c r="E781" s="446"/>
      <c r="F781" s="446"/>
      <c r="G781" s="446"/>
      <c r="H781" s="446"/>
      <c r="I781" s="446"/>
      <c r="J781" s="333"/>
    </row>
    <row r="782" spans="1:10" ht="15" hidden="1" customHeight="1" x14ac:dyDescent="0.3">
      <c r="A782" s="848"/>
      <c r="B782" s="851"/>
      <c r="C782" s="852"/>
      <c r="D782" s="850"/>
      <c r="E782" s="447"/>
      <c r="F782" s="447"/>
      <c r="G782" s="447"/>
      <c r="H782" s="447"/>
      <c r="I782" s="447"/>
      <c r="J782" s="336"/>
    </row>
    <row r="783" spans="1:10" ht="15" hidden="1" customHeight="1" x14ac:dyDescent="0.3">
      <c r="A783" s="848"/>
      <c r="B783" s="851"/>
      <c r="C783" s="852"/>
      <c r="D783" s="850" t="s">
        <v>34</v>
      </c>
      <c r="E783" s="444"/>
      <c r="F783" s="444"/>
      <c r="G783" s="444"/>
      <c r="H783" s="444"/>
      <c r="I783" s="444"/>
      <c r="J783" s="334"/>
    </row>
    <row r="784" spans="1:10" ht="15" hidden="1" customHeight="1" x14ac:dyDescent="0.3">
      <c r="A784" s="848"/>
      <c r="B784" s="851"/>
      <c r="C784" s="852"/>
      <c r="D784" s="850"/>
      <c r="E784" s="446"/>
      <c r="F784" s="446"/>
      <c r="G784" s="446"/>
      <c r="H784" s="446"/>
      <c r="I784" s="446"/>
      <c r="J784" s="335"/>
    </row>
    <row r="785" spans="1:10" ht="15" hidden="1" customHeight="1" x14ac:dyDescent="0.3">
      <c r="A785" s="848"/>
      <c r="B785" s="851"/>
      <c r="C785" s="852"/>
      <c r="D785" s="850"/>
      <c r="E785" s="447"/>
      <c r="F785" s="447"/>
      <c r="G785" s="447"/>
      <c r="H785" s="447"/>
      <c r="I785" s="447"/>
      <c r="J785" s="336"/>
    </row>
    <row r="786" spans="1:10" ht="15" hidden="1" customHeight="1" x14ac:dyDescent="0.3">
      <c r="A786" s="844">
        <v>88</v>
      </c>
      <c r="B786" s="845">
        <f>INDEX(prograrr,A786)</f>
        <v>0</v>
      </c>
      <c r="C786" s="846">
        <f>INDEX(ficha_rr,A786)</f>
        <v>0</v>
      </c>
      <c r="D786" s="847" t="s">
        <v>243</v>
      </c>
      <c r="E786" s="448"/>
      <c r="F786" s="448"/>
      <c r="G786" s="448"/>
      <c r="H786" s="448"/>
      <c r="I786" s="448"/>
      <c r="J786" s="449"/>
    </row>
    <row r="787" spans="1:10" ht="15" hidden="1" customHeight="1" x14ac:dyDescent="0.3">
      <c r="A787" s="844"/>
      <c r="B787" s="845"/>
      <c r="C787" s="846"/>
      <c r="D787" s="847"/>
      <c r="E787" s="450"/>
      <c r="F787" s="450"/>
      <c r="G787" s="450"/>
      <c r="H787" s="450"/>
      <c r="I787" s="450"/>
      <c r="J787" s="451"/>
    </row>
    <row r="788" spans="1:10" ht="15" hidden="1" customHeight="1" x14ac:dyDescent="0.3">
      <c r="A788" s="844"/>
      <c r="B788" s="845"/>
      <c r="C788" s="846"/>
      <c r="D788" s="847"/>
      <c r="E788" s="452"/>
      <c r="F788" s="452"/>
      <c r="G788" s="452"/>
      <c r="H788" s="452"/>
      <c r="I788" s="452"/>
      <c r="J788" s="453"/>
    </row>
    <row r="789" spans="1:10" ht="15" hidden="1" customHeight="1" x14ac:dyDescent="0.3">
      <c r="A789" s="844"/>
      <c r="B789" s="845"/>
      <c r="C789" s="846"/>
      <c r="D789" s="847" t="s">
        <v>32</v>
      </c>
      <c r="E789" s="448"/>
      <c r="F789" s="448"/>
      <c r="G789" s="448"/>
      <c r="H789" s="448"/>
      <c r="I789" s="448"/>
      <c r="J789" s="449"/>
    </row>
    <row r="790" spans="1:10" ht="15" hidden="1" customHeight="1" x14ac:dyDescent="0.3">
      <c r="A790" s="844"/>
      <c r="B790" s="845"/>
      <c r="C790" s="846"/>
      <c r="D790" s="847"/>
      <c r="E790" s="450"/>
      <c r="F790" s="450"/>
      <c r="G790" s="450"/>
      <c r="H790" s="450"/>
      <c r="I790" s="450"/>
      <c r="J790" s="451"/>
    </row>
    <row r="791" spans="1:10" ht="15" hidden="1" customHeight="1" x14ac:dyDescent="0.3">
      <c r="A791" s="844"/>
      <c r="B791" s="845"/>
      <c r="C791" s="846"/>
      <c r="D791" s="847"/>
      <c r="E791" s="452"/>
      <c r="F791" s="452"/>
      <c r="G791" s="452"/>
      <c r="H791" s="452"/>
      <c r="I791" s="452"/>
      <c r="J791" s="453"/>
    </row>
    <row r="792" spans="1:10" ht="15" hidden="1" customHeight="1" x14ac:dyDescent="0.3">
      <c r="A792" s="844"/>
      <c r="B792" s="845"/>
      <c r="C792" s="846"/>
      <c r="D792" s="847" t="s">
        <v>34</v>
      </c>
      <c r="E792" s="449"/>
      <c r="F792" s="449"/>
      <c r="G792" s="449"/>
      <c r="H792" s="449"/>
      <c r="I792" s="449"/>
      <c r="J792" s="449"/>
    </row>
    <row r="793" spans="1:10" ht="15" hidden="1" customHeight="1" x14ac:dyDescent="0.3">
      <c r="A793" s="844"/>
      <c r="B793" s="845"/>
      <c r="C793" s="846"/>
      <c r="D793" s="847"/>
      <c r="E793" s="451"/>
      <c r="F793" s="451"/>
      <c r="G793" s="451"/>
      <c r="H793" s="451"/>
      <c r="I793" s="451"/>
      <c r="J793" s="451"/>
    </row>
    <row r="794" spans="1:10" ht="15" hidden="1" customHeight="1" x14ac:dyDescent="0.3">
      <c r="A794" s="844"/>
      <c r="B794" s="845"/>
      <c r="C794" s="846"/>
      <c r="D794" s="847"/>
      <c r="E794" s="453"/>
      <c r="F794" s="453"/>
      <c r="G794" s="453"/>
      <c r="H794" s="453"/>
      <c r="I794" s="453"/>
      <c r="J794" s="453"/>
    </row>
    <row r="795" spans="1:10" ht="15" hidden="1" customHeight="1" x14ac:dyDescent="0.3">
      <c r="A795" s="848">
        <v>89</v>
      </c>
      <c r="B795" s="851">
        <f>INDEX(prograrr,A795)</f>
        <v>0</v>
      </c>
      <c r="C795" s="852">
        <f>INDEX(ficha_rr,A795)</f>
        <v>0</v>
      </c>
      <c r="D795" s="850" t="s">
        <v>243</v>
      </c>
      <c r="E795" s="444"/>
      <c r="F795" s="444"/>
      <c r="G795" s="444"/>
      <c r="H795" s="444"/>
      <c r="I795" s="444"/>
      <c r="J795" s="334"/>
    </row>
    <row r="796" spans="1:10" ht="15" hidden="1" customHeight="1" x14ac:dyDescent="0.3">
      <c r="A796" s="848"/>
      <c r="B796" s="851"/>
      <c r="C796" s="852"/>
      <c r="D796" s="850"/>
      <c r="E796" s="445"/>
      <c r="F796" s="446"/>
      <c r="G796" s="446"/>
      <c r="H796" s="446"/>
      <c r="I796" s="446"/>
      <c r="J796" s="335"/>
    </row>
    <row r="797" spans="1:10" ht="15" hidden="1" customHeight="1" x14ac:dyDescent="0.3">
      <c r="A797" s="848"/>
      <c r="B797" s="851"/>
      <c r="C797" s="852"/>
      <c r="D797" s="850"/>
      <c r="E797" s="447"/>
      <c r="F797" s="447"/>
      <c r="G797" s="447"/>
      <c r="H797" s="447"/>
      <c r="I797" s="447"/>
      <c r="J797" s="336"/>
    </row>
    <row r="798" spans="1:10" ht="15" hidden="1" customHeight="1" x14ac:dyDescent="0.3">
      <c r="A798" s="848"/>
      <c r="B798" s="851"/>
      <c r="C798" s="852"/>
      <c r="D798" s="850" t="s">
        <v>32</v>
      </c>
      <c r="E798" s="444"/>
      <c r="F798" s="444"/>
      <c r="G798" s="444"/>
      <c r="H798" s="444"/>
      <c r="I798" s="444"/>
      <c r="J798" s="334"/>
    </row>
    <row r="799" spans="1:10" ht="15" hidden="1" customHeight="1" x14ac:dyDescent="0.3">
      <c r="A799" s="848"/>
      <c r="B799" s="851"/>
      <c r="C799" s="852"/>
      <c r="D799" s="850"/>
      <c r="E799" s="446"/>
      <c r="F799" s="446"/>
      <c r="G799" s="446"/>
      <c r="H799" s="446"/>
      <c r="I799" s="446"/>
      <c r="J799" s="333"/>
    </row>
    <row r="800" spans="1:10" ht="15" hidden="1" customHeight="1" x14ac:dyDescent="0.3">
      <c r="A800" s="848"/>
      <c r="B800" s="851"/>
      <c r="C800" s="852"/>
      <c r="D800" s="850"/>
      <c r="E800" s="447"/>
      <c r="F800" s="447"/>
      <c r="G800" s="447"/>
      <c r="H800" s="447"/>
      <c r="I800" s="447"/>
      <c r="J800" s="336"/>
    </row>
    <row r="801" spans="1:10" ht="15" hidden="1" customHeight="1" x14ac:dyDescent="0.3">
      <c r="A801" s="848"/>
      <c r="B801" s="851"/>
      <c r="C801" s="852"/>
      <c r="D801" s="850" t="s">
        <v>34</v>
      </c>
      <c r="E801" s="444"/>
      <c r="F801" s="444"/>
      <c r="G801" s="444"/>
      <c r="H801" s="444"/>
      <c r="I801" s="444"/>
      <c r="J801" s="334"/>
    </row>
    <row r="802" spans="1:10" ht="15" hidden="1" customHeight="1" x14ac:dyDescent="0.3">
      <c r="A802" s="848"/>
      <c r="B802" s="851"/>
      <c r="C802" s="852"/>
      <c r="D802" s="850"/>
      <c r="E802" s="446"/>
      <c r="F802" s="446"/>
      <c r="G802" s="446"/>
      <c r="H802" s="446"/>
      <c r="I802" s="446"/>
      <c r="J802" s="335"/>
    </row>
    <row r="803" spans="1:10" ht="15" hidden="1" customHeight="1" x14ac:dyDescent="0.3">
      <c r="A803" s="848"/>
      <c r="B803" s="851"/>
      <c r="C803" s="852"/>
      <c r="D803" s="850"/>
      <c r="E803" s="447"/>
      <c r="F803" s="447"/>
      <c r="G803" s="447"/>
      <c r="H803" s="447"/>
      <c r="I803" s="447"/>
      <c r="J803" s="336"/>
    </row>
    <row r="804" spans="1:10" ht="15" hidden="1" customHeight="1" x14ac:dyDescent="0.3">
      <c r="A804" s="844">
        <v>90</v>
      </c>
      <c r="B804" s="845">
        <f>INDEX(prograrr,A804)</f>
        <v>0</v>
      </c>
      <c r="C804" s="846">
        <f>INDEX(ficha_rr,A804)</f>
        <v>0</v>
      </c>
      <c r="D804" s="847" t="s">
        <v>243</v>
      </c>
      <c r="E804" s="448"/>
      <c r="F804" s="448"/>
      <c r="G804" s="448"/>
      <c r="H804" s="448"/>
      <c r="I804" s="448"/>
      <c r="J804" s="449"/>
    </row>
    <row r="805" spans="1:10" ht="15" hidden="1" customHeight="1" x14ac:dyDescent="0.3">
      <c r="A805" s="844"/>
      <c r="B805" s="845"/>
      <c r="C805" s="846"/>
      <c r="D805" s="847"/>
      <c r="E805" s="450"/>
      <c r="F805" s="450"/>
      <c r="G805" s="450"/>
      <c r="H805" s="450"/>
      <c r="I805" s="450"/>
      <c r="J805" s="451"/>
    </row>
    <row r="806" spans="1:10" ht="15" hidden="1" customHeight="1" x14ac:dyDescent="0.3">
      <c r="A806" s="844"/>
      <c r="B806" s="845"/>
      <c r="C806" s="846"/>
      <c r="D806" s="847"/>
      <c r="E806" s="452"/>
      <c r="F806" s="452"/>
      <c r="G806" s="452"/>
      <c r="H806" s="452"/>
      <c r="I806" s="452"/>
      <c r="J806" s="453"/>
    </row>
    <row r="807" spans="1:10" ht="15" hidden="1" customHeight="1" x14ac:dyDescent="0.3">
      <c r="A807" s="844"/>
      <c r="B807" s="845"/>
      <c r="C807" s="846"/>
      <c r="D807" s="847" t="s">
        <v>32</v>
      </c>
      <c r="E807" s="448"/>
      <c r="F807" s="448"/>
      <c r="G807" s="448"/>
      <c r="H807" s="448"/>
      <c r="I807" s="448"/>
      <c r="J807" s="449"/>
    </row>
    <row r="808" spans="1:10" ht="15" hidden="1" customHeight="1" x14ac:dyDescent="0.3">
      <c r="A808" s="844"/>
      <c r="B808" s="845"/>
      <c r="C808" s="846"/>
      <c r="D808" s="847"/>
      <c r="E808" s="450"/>
      <c r="F808" s="450"/>
      <c r="G808" s="450"/>
      <c r="H808" s="450"/>
      <c r="I808" s="450"/>
      <c r="J808" s="451"/>
    </row>
    <row r="809" spans="1:10" ht="15" hidden="1" customHeight="1" x14ac:dyDescent="0.3">
      <c r="A809" s="844"/>
      <c r="B809" s="845"/>
      <c r="C809" s="846"/>
      <c r="D809" s="847"/>
      <c r="E809" s="452"/>
      <c r="F809" s="452"/>
      <c r="G809" s="452"/>
      <c r="H809" s="452"/>
      <c r="I809" s="452"/>
      <c r="J809" s="453"/>
    </row>
    <row r="810" spans="1:10" s="80" customFormat="1" ht="15" hidden="1" customHeight="1" x14ac:dyDescent="0.3">
      <c r="A810" s="844"/>
      <c r="B810" s="845"/>
      <c r="C810" s="846"/>
      <c r="D810" s="847" t="s">
        <v>34</v>
      </c>
      <c r="E810" s="449"/>
      <c r="F810" s="449"/>
      <c r="G810" s="449"/>
      <c r="H810" s="449"/>
      <c r="I810" s="449"/>
      <c r="J810" s="449"/>
    </row>
    <row r="811" spans="1:10" ht="15" hidden="1" customHeight="1" x14ac:dyDescent="0.3">
      <c r="A811" s="844"/>
      <c r="B811" s="845"/>
      <c r="C811" s="846"/>
      <c r="D811" s="847"/>
      <c r="E811" s="451"/>
      <c r="F811" s="451"/>
      <c r="G811" s="451"/>
      <c r="H811" s="451"/>
      <c r="I811" s="451"/>
      <c r="J811" s="451"/>
    </row>
    <row r="812" spans="1:10" ht="15" hidden="1" customHeight="1" x14ac:dyDescent="0.3">
      <c r="A812" s="844"/>
      <c r="B812" s="845"/>
      <c r="C812" s="846"/>
      <c r="D812" s="847"/>
      <c r="E812" s="453"/>
      <c r="F812" s="453"/>
      <c r="G812" s="453"/>
      <c r="H812" s="453"/>
      <c r="I812" s="453"/>
      <c r="J812" s="453"/>
    </row>
    <row r="813" spans="1:10" ht="15" hidden="1" customHeight="1" x14ac:dyDescent="0.3">
      <c r="A813" s="848">
        <v>91</v>
      </c>
      <c r="B813" s="851">
        <f>INDEX(prograrr,A813)</f>
        <v>0</v>
      </c>
      <c r="C813" s="852">
        <f>INDEX(ficha_rr,A813)</f>
        <v>0</v>
      </c>
      <c r="D813" s="850" t="s">
        <v>28</v>
      </c>
      <c r="E813" s="444"/>
      <c r="F813" s="444"/>
      <c r="G813" s="444"/>
      <c r="H813" s="444"/>
      <c r="I813" s="444"/>
      <c r="J813" s="334"/>
    </row>
    <row r="814" spans="1:10" ht="15" hidden="1" customHeight="1" x14ac:dyDescent="0.3">
      <c r="A814" s="848"/>
      <c r="B814" s="851"/>
      <c r="C814" s="852"/>
      <c r="D814" s="850"/>
      <c r="E814" s="445"/>
      <c r="F814" s="446"/>
      <c r="G814" s="446"/>
      <c r="H814" s="446"/>
      <c r="I814" s="446"/>
      <c r="J814" s="335"/>
    </row>
    <row r="815" spans="1:10" ht="15" hidden="1" customHeight="1" x14ac:dyDescent="0.3">
      <c r="A815" s="848"/>
      <c r="B815" s="851"/>
      <c r="C815" s="852"/>
      <c r="D815" s="850"/>
      <c r="E815" s="447"/>
      <c r="F815" s="447"/>
      <c r="G815" s="447"/>
      <c r="H815" s="447"/>
      <c r="I815" s="447"/>
      <c r="J815" s="336"/>
    </row>
    <row r="816" spans="1:10" ht="15" hidden="1" customHeight="1" x14ac:dyDescent="0.3">
      <c r="A816" s="848"/>
      <c r="B816" s="851"/>
      <c r="C816" s="852"/>
      <c r="D816" s="850" t="s">
        <v>32</v>
      </c>
      <c r="E816" s="444"/>
      <c r="F816" s="444"/>
      <c r="G816" s="444"/>
      <c r="H816" s="444"/>
      <c r="I816" s="444"/>
      <c r="J816" s="334"/>
    </row>
    <row r="817" spans="1:10" ht="15" hidden="1" customHeight="1" x14ac:dyDescent="0.3">
      <c r="A817" s="848"/>
      <c r="B817" s="851"/>
      <c r="C817" s="852"/>
      <c r="D817" s="850"/>
      <c r="E817" s="446"/>
      <c r="F817" s="446"/>
      <c r="G817" s="446"/>
      <c r="H817" s="446"/>
      <c r="I817" s="446"/>
      <c r="J817" s="333"/>
    </row>
    <row r="818" spans="1:10" ht="15" hidden="1" customHeight="1" x14ac:dyDescent="0.3">
      <c r="A818" s="848"/>
      <c r="B818" s="851"/>
      <c r="C818" s="852"/>
      <c r="D818" s="850"/>
      <c r="E818" s="447"/>
      <c r="F818" s="447"/>
      <c r="G818" s="447"/>
      <c r="H818" s="447"/>
      <c r="I818" s="447"/>
      <c r="J818" s="336"/>
    </row>
    <row r="819" spans="1:10" ht="15" hidden="1" customHeight="1" x14ac:dyDescent="0.3">
      <c r="A819" s="848"/>
      <c r="B819" s="851"/>
      <c r="C819" s="852"/>
      <c r="D819" s="850" t="s">
        <v>34</v>
      </c>
      <c r="E819" s="444"/>
      <c r="F819" s="444"/>
      <c r="G819" s="444"/>
      <c r="H819" s="444"/>
      <c r="I819" s="444"/>
      <c r="J819" s="334"/>
    </row>
    <row r="820" spans="1:10" ht="15" hidden="1" customHeight="1" x14ac:dyDescent="0.3">
      <c r="A820" s="848"/>
      <c r="B820" s="851"/>
      <c r="C820" s="852"/>
      <c r="D820" s="850"/>
      <c r="E820" s="446"/>
      <c r="F820" s="446"/>
      <c r="G820" s="446"/>
      <c r="H820" s="446"/>
      <c r="I820" s="446"/>
      <c r="J820" s="335"/>
    </row>
    <row r="821" spans="1:10" ht="15" hidden="1" customHeight="1" x14ac:dyDescent="0.3">
      <c r="A821" s="848"/>
      <c r="B821" s="851"/>
      <c r="C821" s="852"/>
      <c r="D821" s="850"/>
      <c r="E821" s="447"/>
      <c r="F821" s="447"/>
      <c r="G821" s="447"/>
      <c r="H821" s="447"/>
      <c r="I821" s="447"/>
      <c r="J821" s="336"/>
    </row>
    <row r="822" spans="1:10" ht="15" hidden="1" customHeight="1" x14ac:dyDescent="0.3">
      <c r="A822" s="844">
        <v>92</v>
      </c>
      <c r="B822" s="845">
        <f>INDEX(prograrr,A822)</f>
        <v>0</v>
      </c>
      <c r="C822" s="846">
        <f>INDEX(ficha_rr,A822)</f>
        <v>0</v>
      </c>
      <c r="D822" s="847" t="s">
        <v>28</v>
      </c>
      <c r="E822" s="448"/>
      <c r="F822" s="448"/>
      <c r="G822" s="448"/>
      <c r="H822" s="448"/>
      <c r="I822" s="448"/>
      <c r="J822" s="449"/>
    </row>
    <row r="823" spans="1:10" ht="15" hidden="1" customHeight="1" x14ac:dyDescent="0.3">
      <c r="A823" s="844"/>
      <c r="B823" s="845"/>
      <c r="C823" s="846"/>
      <c r="D823" s="847"/>
      <c r="E823" s="450"/>
      <c r="F823" s="450"/>
      <c r="G823" s="450"/>
      <c r="H823" s="450"/>
      <c r="I823" s="450"/>
      <c r="J823" s="451"/>
    </row>
    <row r="824" spans="1:10" ht="15" hidden="1" customHeight="1" x14ac:dyDescent="0.3">
      <c r="A824" s="844"/>
      <c r="B824" s="845"/>
      <c r="C824" s="846"/>
      <c r="D824" s="847"/>
      <c r="E824" s="452"/>
      <c r="F824" s="452"/>
      <c r="G824" s="452"/>
      <c r="H824" s="452"/>
      <c r="I824" s="452"/>
      <c r="J824" s="453"/>
    </row>
    <row r="825" spans="1:10" ht="15" hidden="1" customHeight="1" x14ac:dyDescent="0.3">
      <c r="A825" s="844"/>
      <c r="B825" s="845"/>
      <c r="C825" s="846"/>
      <c r="D825" s="847" t="s">
        <v>32</v>
      </c>
      <c r="E825" s="448"/>
      <c r="F825" s="448"/>
      <c r="G825" s="448"/>
      <c r="H825" s="448"/>
      <c r="I825" s="448"/>
      <c r="J825" s="449"/>
    </row>
    <row r="826" spans="1:10" ht="15" hidden="1" customHeight="1" x14ac:dyDescent="0.3">
      <c r="A826" s="844"/>
      <c r="B826" s="845"/>
      <c r="C826" s="846"/>
      <c r="D826" s="847"/>
      <c r="E826" s="450"/>
      <c r="F826" s="450"/>
      <c r="G826" s="450"/>
      <c r="H826" s="450"/>
      <c r="I826" s="450"/>
      <c r="J826" s="451"/>
    </row>
    <row r="827" spans="1:10" ht="15" hidden="1" customHeight="1" x14ac:dyDescent="0.3">
      <c r="A827" s="844"/>
      <c r="B827" s="845"/>
      <c r="C827" s="846"/>
      <c r="D827" s="847"/>
      <c r="E827" s="452"/>
      <c r="F827" s="452"/>
      <c r="G827" s="452"/>
      <c r="H827" s="452"/>
      <c r="I827" s="452"/>
      <c r="J827" s="453"/>
    </row>
    <row r="828" spans="1:10" ht="15" hidden="1" customHeight="1" x14ac:dyDescent="0.3">
      <c r="A828" s="844"/>
      <c r="B828" s="845"/>
      <c r="C828" s="846"/>
      <c r="D828" s="847" t="s">
        <v>34</v>
      </c>
      <c r="E828" s="449"/>
      <c r="F828" s="449"/>
      <c r="G828" s="449"/>
      <c r="H828" s="449"/>
      <c r="I828" s="449"/>
      <c r="J828" s="449"/>
    </row>
    <row r="829" spans="1:10" ht="15" hidden="1" customHeight="1" x14ac:dyDescent="0.3">
      <c r="A829" s="844"/>
      <c r="B829" s="845"/>
      <c r="C829" s="846"/>
      <c r="D829" s="847"/>
      <c r="E829" s="451"/>
      <c r="F829" s="451"/>
      <c r="G829" s="451"/>
      <c r="H829" s="451"/>
      <c r="I829" s="451"/>
      <c r="J829" s="451"/>
    </row>
    <row r="830" spans="1:10" ht="15" hidden="1" customHeight="1" x14ac:dyDescent="0.3">
      <c r="A830" s="844"/>
      <c r="B830" s="845"/>
      <c r="C830" s="846"/>
      <c r="D830" s="847"/>
      <c r="E830" s="453"/>
      <c r="F830" s="453"/>
      <c r="G830" s="453"/>
      <c r="H830" s="453"/>
      <c r="I830" s="453"/>
      <c r="J830" s="453"/>
    </row>
    <row r="831" spans="1:10" ht="15" hidden="1" customHeight="1" x14ac:dyDescent="0.3">
      <c r="A831" s="848">
        <v>93</v>
      </c>
      <c r="B831" s="849">
        <f>INDEX(prograrr,A831)</f>
        <v>0</v>
      </c>
      <c r="C831" s="848">
        <f>INDEX(ficha_rr,A831)</f>
        <v>0</v>
      </c>
      <c r="D831" s="850" t="s">
        <v>28</v>
      </c>
      <c r="E831" s="444"/>
      <c r="F831" s="444"/>
      <c r="G831" s="444"/>
      <c r="H831" s="444"/>
      <c r="I831" s="444"/>
      <c r="J831" s="334"/>
    </row>
    <row r="832" spans="1:10" ht="15" hidden="1" customHeight="1" x14ac:dyDescent="0.3">
      <c r="A832" s="848"/>
      <c r="B832" s="849"/>
      <c r="C832" s="848"/>
      <c r="D832" s="850"/>
      <c r="E832" s="445"/>
      <c r="F832" s="446"/>
      <c r="G832" s="446"/>
      <c r="H832" s="446"/>
      <c r="I832" s="446"/>
      <c r="J832" s="335"/>
    </row>
    <row r="833" spans="1:11" ht="15" hidden="1" customHeight="1" x14ac:dyDescent="0.3">
      <c r="A833" s="848"/>
      <c r="B833" s="849"/>
      <c r="C833" s="848"/>
      <c r="D833" s="850"/>
      <c r="E833" s="447"/>
      <c r="F833" s="447"/>
      <c r="G833" s="447"/>
      <c r="H833" s="447"/>
      <c r="I833" s="447"/>
      <c r="J833" s="336"/>
    </row>
    <row r="834" spans="1:11" ht="15" hidden="1" customHeight="1" x14ac:dyDescent="0.3">
      <c r="A834" s="848"/>
      <c r="B834" s="849"/>
      <c r="C834" s="848"/>
      <c r="D834" s="850" t="s">
        <v>32</v>
      </c>
      <c r="E834" s="444"/>
      <c r="F834" s="444"/>
      <c r="G834" s="444"/>
      <c r="H834" s="444"/>
      <c r="I834" s="444"/>
      <c r="J834" s="334"/>
    </row>
    <row r="835" spans="1:11" ht="15" hidden="1" customHeight="1" x14ac:dyDescent="0.3">
      <c r="A835" s="848"/>
      <c r="B835" s="849"/>
      <c r="C835" s="848"/>
      <c r="D835" s="850"/>
      <c r="E835" s="446"/>
      <c r="F835" s="446"/>
      <c r="G835" s="446"/>
      <c r="H835" s="446"/>
      <c r="I835" s="446"/>
      <c r="J835" s="333"/>
    </row>
    <row r="836" spans="1:11" ht="15" hidden="1" customHeight="1" x14ac:dyDescent="0.3">
      <c r="A836" s="848"/>
      <c r="B836" s="849"/>
      <c r="C836" s="848"/>
      <c r="D836" s="850"/>
      <c r="E836" s="447"/>
      <c r="F836" s="447"/>
      <c r="G836" s="447"/>
      <c r="H836" s="447"/>
      <c r="I836" s="447"/>
      <c r="J836" s="336"/>
    </row>
    <row r="837" spans="1:11" ht="15" hidden="1" customHeight="1" x14ac:dyDescent="0.3">
      <c r="A837" s="848"/>
      <c r="B837" s="849"/>
      <c r="C837" s="848"/>
      <c r="D837" s="850" t="s">
        <v>34</v>
      </c>
      <c r="E837" s="444"/>
      <c r="F837" s="444"/>
      <c r="G837" s="444"/>
      <c r="H837" s="444"/>
      <c r="I837" s="444"/>
      <c r="J837" s="334"/>
    </row>
    <row r="838" spans="1:11" ht="15" hidden="1" customHeight="1" x14ac:dyDescent="0.3">
      <c r="A838" s="848"/>
      <c r="B838" s="849"/>
      <c r="C838" s="848"/>
      <c r="D838" s="850"/>
      <c r="E838" s="446"/>
      <c r="F838" s="446"/>
      <c r="G838" s="446"/>
      <c r="H838" s="446"/>
      <c r="I838" s="446"/>
      <c r="J838" s="335"/>
    </row>
    <row r="839" spans="1:11" ht="15" hidden="1" customHeight="1" x14ac:dyDescent="0.3">
      <c r="A839" s="848"/>
      <c r="B839" s="849"/>
      <c r="C839" s="848"/>
      <c r="D839" s="850"/>
      <c r="E839" s="447"/>
      <c r="F839" s="447"/>
      <c r="G839" s="447"/>
      <c r="H839" s="447"/>
      <c r="I839" s="447"/>
      <c r="J839" s="336"/>
    </row>
    <row r="840" spans="1:11" ht="15" hidden="1" customHeight="1" x14ac:dyDescent="0.3">
      <c r="A840" s="844">
        <v>94</v>
      </c>
      <c r="B840" s="845">
        <f>INDEX(prograrr,A840)</f>
        <v>0</v>
      </c>
      <c r="C840" s="846">
        <f>INDEX(ficha_rr,A840)</f>
        <v>0</v>
      </c>
      <c r="D840" s="847" t="s">
        <v>243</v>
      </c>
      <c r="E840" s="448"/>
      <c r="F840" s="448"/>
      <c r="G840" s="448"/>
      <c r="H840" s="448"/>
      <c r="I840" s="448"/>
      <c r="J840" s="449"/>
    </row>
    <row r="841" spans="1:11" ht="15" hidden="1" customHeight="1" x14ac:dyDescent="0.3">
      <c r="A841" s="844"/>
      <c r="B841" s="845"/>
      <c r="C841" s="846"/>
      <c r="D841" s="847"/>
      <c r="E841" s="450"/>
      <c r="F841" s="450"/>
      <c r="G841" s="450"/>
      <c r="H841" s="450"/>
      <c r="I841" s="450"/>
      <c r="J841" s="451"/>
    </row>
    <row r="842" spans="1:11" ht="15" hidden="1" customHeight="1" x14ac:dyDescent="0.3">
      <c r="A842" s="844"/>
      <c r="B842" s="845"/>
      <c r="C842" s="846"/>
      <c r="D842" s="847"/>
      <c r="E842" s="452"/>
      <c r="F842" s="452"/>
      <c r="G842" s="452"/>
      <c r="H842" s="452"/>
      <c r="I842" s="452"/>
      <c r="J842" s="453"/>
    </row>
    <row r="843" spans="1:11" ht="15" hidden="1" customHeight="1" x14ac:dyDescent="0.3">
      <c r="A843" s="844"/>
      <c r="B843" s="845"/>
      <c r="C843" s="846"/>
      <c r="D843" s="847" t="s">
        <v>32</v>
      </c>
      <c r="E843" s="448"/>
      <c r="F843" s="448"/>
      <c r="G843" s="448"/>
      <c r="H843" s="448"/>
      <c r="I843" s="448"/>
      <c r="J843" s="449"/>
      <c r="K843" s="232"/>
    </row>
    <row r="844" spans="1:11" ht="15" hidden="1" customHeight="1" x14ac:dyDescent="0.3">
      <c r="A844" s="844"/>
      <c r="B844" s="845"/>
      <c r="C844" s="846"/>
      <c r="D844" s="847"/>
      <c r="E844" s="450"/>
      <c r="F844" s="450"/>
      <c r="G844" s="450"/>
      <c r="H844" s="450"/>
      <c r="I844" s="450"/>
      <c r="J844" s="451"/>
    </row>
    <row r="845" spans="1:11" ht="15" hidden="1" customHeight="1" x14ac:dyDescent="0.3">
      <c r="A845" s="844"/>
      <c r="B845" s="845"/>
      <c r="C845" s="846"/>
      <c r="D845" s="847"/>
      <c r="E845" s="452"/>
      <c r="F845" s="452"/>
      <c r="G845" s="452"/>
      <c r="H845" s="452"/>
      <c r="I845" s="452"/>
      <c r="J845" s="453"/>
    </row>
    <row r="846" spans="1:11" ht="15" hidden="1" customHeight="1" x14ac:dyDescent="0.3">
      <c r="A846" s="844"/>
      <c r="B846" s="845"/>
      <c r="C846" s="846"/>
      <c r="D846" s="847" t="s">
        <v>34</v>
      </c>
      <c r="E846" s="449"/>
      <c r="F846" s="449"/>
      <c r="G846" s="449"/>
      <c r="H846" s="449"/>
      <c r="I846" s="449"/>
      <c r="J846" s="449"/>
    </row>
    <row r="847" spans="1:11" ht="15" hidden="1" customHeight="1" x14ac:dyDescent="0.3">
      <c r="A847" s="844"/>
      <c r="B847" s="845"/>
      <c r="C847" s="846"/>
      <c r="D847" s="847"/>
      <c r="E847" s="451"/>
      <c r="F847" s="451"/>
      <c r="G847" s="451"/>
      <c r="H847" s="451"/>
      <c r="I847" s="451"/>
      <c r="J847" s="451"/>
    </row>
    <row r="848" spans="1:11" ht="15" hidden="1" customHeight="1" x14ac:dyDescent="0.3">
      <c r="A848" s="844"/>
      <c r="B848" s="845"/>
      <c r="C848" s="846"/>
      <c r="D848" s="847"/>
      <c r="E848" s="453"/>
      <c r="F848" s="453"/>
      <c r="G848" s="453"/>
      <c r="H848" s="453"/>
      <c r="I848" s="453"/>
      <c r="J848" s="453"/>
    </row>
    <row r="849" spans="1:10" ht="15" hidden="1" customHeight="1" x14ac:dyDescent="0.3">
      <c r="A849" s="848">
        <v>95</v>
      </c>
      <c r="B849" s="851">
        <f>INDEX(prograrr,A849)</f>
        <v>0</v>
      </c>
      <c r="C849" s="848">
        <f>INDEX(ficha_rr,A849)</f>
        <v>0</v>
      </c>
      <c r="D849" s="850" t="s">
        <v>243</v>
      </c>
      <c r="E849" s="444"/>
      <c r="F849" s="444"/>
      <c r="G849" s="444"/>
      <c r="H849" s="444"/>
      <c r="I849" s="444"/>
      <c r="J849" s="334"/>
    </row>
    <row r="850" spans="1:10" ht="15" hidden="1" customHeight="1" x14ac:dyDescent="0.3">
      <c r="A850" s="848"/>
      <c r="B850" s="851"/>
      <c r="C850" s="848"/>
      <c r="D850" s="850"/>
      <c r="E850" s="445"/>
      <c r="F850" s="446"/>
      <c r="G850" s="446"/>
      <c r="H850" s="446"/>
      <c r="I850" s="446"/>
      <c r="J850" s="335"/>
    </row>
    <row r="851" spans="1:10" ht="15" hidden="1" customHeight="1" x14ac:dyDescent="0.3">
      <c r="A851" s="848"/>
      <c r="B851" s="851"/>
      <c r="C851" s="848"/>
      <c r="D851" s="850"/>
      <c r="E851" s="447"/>
      <c r="F851" s="447"/>
      <c r="G851" s="447"/>
      <c r="H851" s="447"/>
      <c r="I851" s="447"/>
      <c r="J851" s="336"/>
    </row>
    <row r="852" spans="1:10" ht="15" hidden="1" customHeight="1" x14ac:dyDescent="0.3">
      <c r="A852" s="848"/>
      <c r="B852" s="851"/>
      <c r="C852" s="848"/>
      <c r="D852" s="850" t="s">
        <v>32</v>
      </c>
      <c r="E852" s="444"/>
      <c r="F852" s="444"/>
      <c r="G852" s="444"/>
      <c r="H852" s="444"/>
      <c r="I852" s="444"/>
      <c r="J852" s="334"/>
    </row>
    <row r="853" spans="1:10" ht="15" hidden="1" customHeight="1" x14ac:dyDescent="0.3">
      <c r="A853" s="848"/>
      <c r="B853" s="851"/>
      <c r="C853" s="848"/>
      <c r="D853" s="850"/>
      <c r="E853" s="446"/>
      <c r="F853" s="446"/>
      <c r="G853" s="446"/>
      <c r="H853" s="446"/>
      <c r="I853" s="446"/>
      <c r="J853" s="333"/>
    </row>
    <row r="854" spans="1:10" ht="15" hidden="1" customHeight="1" x14ac:dyDescent="0.3">
      <c r="A854" s="848"/>
      <c r="B854" s="851"/>
      <c r="C854" s="848"/>
      <c r="D854" s="850"/>
      <c r="E854" s="447"/>
      <c r="F854" s="447"/>
      <c r="G854" s="447"/>
      <c r="H854" s="447"/>
      <c r="I854" s="447"/>
      <c r="J854" s="336"/>
    </row>
    <row r="855" spans="1:10" ht="15" hidden="1" customHeight="1" x14ac:dyDescent="0.3">
      <c r="A855" s="848"/>
      <c r="B855" s="851"/>
      <c r="C855" s="848"/>
      <c r="D855" s="850" t="s">
        <v>34</v>
      </c>
      <c r="E855" s="444"/>
      <c r="F855" s="444"/>
      <c r="G855" s="444"/>
      <c r="H855" s="444"/>
      <c r="I855" s="444"/>
      <c r="J855" s="334"/>
    </row>
    <row r="856" spans="1:10" ht="15" hidden="1" customHeight="1" x14ac:dyDescent="0.3">
      <c r="A856" s="848"/>
      <c r="B856" s="851"/>
      <c r="C856" s="848"/>
      <c r="D856" s="850"/>
      <c r="E856" s="446"/>
      <c r="F856" s="446"/>
      <c r="G856" s="446"/>
      <c r="H856" s="446"/>
      <c r="I856" s="446"/>
      <c r="J856" s="335"/>
    </row>
    <row r="857" spans="1:10" ht="15" hidden="1" customHeight="1" x14ac:dyDescent="0.3">
      <c r="A857" s="848"/>
      <c r="B857" s="851"/>
      <c r="C857" s="848"/>
      <c r="D857" s="850"/>
      <c r="E857" s="447"/>
      <c r="F857" s="447"/>
      <c r="G857" s="447"/>
      <c r="H857" s="447"/>
      <c r="I857" s="447"/>
      <c r="J857" s="336"/>
    </row>
    <row r="858" spans="1:10" ht="15" hidden="1" customHeight="1" x14ac:dyDescent="0.3">
      <c r="A858" s="844">
        <v>96</v>
      </c>
      <c r="B858" s="845">
        <f>INDEX(prograrr,A858)</f>
        <v>0</v>
      </c>
      <c r="C858" s="846">
        <f>INDEX(ficha_rr,A858)</f>
        <v>0</v>
      </c>
      <c r="D858" s="847" t="s">
        <v>243</v>
      </c>
      <c r="E858" s="448"/>
      <c r="F858" s="448"/>
      <c r="G858" s="448"/>
      <c r="H858" s="448"/>
      <c r="I858" s="448"/>
      <c r="J858" s="449"/>
    </row>
    <row r="859" spans="1:10" ht="15" hidden="1" customHeight="1" x14ac:dyDescent="0.3">
      <c r="A859" s="844"/>
      <c r="B859" s="845"/>
      <c r="C859" s="846"/>
      <c r="D859" s="847"/>
      <c r="E859" s="450"/>
      <c r="F859" s="450"/>
      <c r="G859" s="450"/>
      <c r="H859" s="450"/>
      <c r="I859" s="450"/>
      <c r="J859" s="451"/>
    </row>
    <row r="860" spans="1:10" ht="15" hidden="1" customHeight="1" x14ac:dyDescent="0.3">
      <c r="A860" s="844"/>
      <c r="B860" s="845"/>
      <c r="C860" s="846"/>
      <c r="D860" s="847"/>
      <c r="E860" s="452"/>
      <c r="F860" s="452"/>
      <c r="G860" s="452"/>
      <c r="H860" s="452"/>
      <c r="I860" s="452"/>
      <c r="J860" s="453"/>
    </row>
    <row r="861" spans="1:10" ht="15" hidden="1" customHeight="1" x14ac:dyDescent="0.3">
      <c r="A861" s="844"/>
      <c r="B861" s="845"/>
      <c r="C861" s="846"/>
      <c r="D861" s="847" t="s">
        <v>32</v>
      </c>
      <c r="E861" s="448"/>
      <c r="F861" s="448"/>
      <c r="G861" s="448"/>
      <c r="H861" s="448"/>
      <c r="I861" s="448"/>
      <c r="J861" s="449"/>
    </row>
    <row r="862" spans="1:10" ht="15" hidden="1" customHeight="1" x14ac:dyDescent="0.3">
      <c r="A862" s="844"/>
      <c r="B862" s="845"/>
      <c r="C862" s="846"/>
      <c r="D862" s="847"/>
      <c r="E862" s="450"/>
      <c r="F862" s="450"/>
      <c r="G862" s="450"/>
      <c r="H862" s="450"/>
      <c r="I862" s="450"/>
      <c r="J862" s="451"/>
    </row>
    <row r="863" spans="1:10" ht="15" hidden="1" customHeight="1" x14ac:dyDescent="0.3">
      <c r="A863" s="844"/>
      <c r="B863" s="845"/>
      <c r="C863" s="846"/>
      <c r="D863" s="847"/>
      <c r="E863" s="452"/>
      <c r="F863" s="452"/>
      <c r="G863" s="452"/>
      <c r="H863" s="452"/>
      <c r="I863" s="452"/>
      <c r="J863" s="453"/>
    </row>
    <row r="864" spans="1:10" ht="15" hidden="1" customHeight="1" x14ac:dyDescent="0.3">
      <c r="A864" s="844"/>
      <c r="B864" s="845"/>
      <c r="C864" s="846"/>
      <c r="D864" s="847" t="s">
        <v>34</v>
      </c>
      <c r="E864" s="449"/>
      <c r="F864" s="449"/>
      <c r="G864" s="449"/>
      <c r="H864" s="449"/>
      <c r="I864" s="449"/>
      <c r="J864" s="449"/>
    </row>
    <row r="865" spans="1:10" ht="15" hidden="1" customHeight="1" x14ac:dyDescent="0.3">
      <c r="A865" s="844"/>
      <c r="B865" s="845"/>
      <c r="C865" s="846"/>
      <c r="D865" s="847"/>
      <c r="E865" s="451"/>
      <c r="F865" s="451"/>
      <c r="G865" s="451"/>
      <c r="H865" s="451"/>
      <c r="I865" s="451"/>
      <c r="J865" s="451"/>
    </row>
    <row r="866" spans="1:10" ht="15" hidden="1" customHeight="1" x14ac:dyDescent="0.3">
      <c r="A866" s="844"/>
      <c r="B866" s="845"/>
      <c r="C866" s="846"/>
      <c r="D866" s="847"/>
      <c r="E866" s="453"/>
      <c r="F866" s="453"/>
      <c r="G866" s="453"/>
      <c r="H866" s="453"/>
      <c r="I866" s="453"/>
      <c r="J866" s="453"/>
    </row>
    <row r="867" spans="1:10" ht="15" hidden="1" customHeight="1" x14ac:dyDescent="0.3">
      <c r="A867" s="848">
        <v>97</v>
      </c>
      <c r="B867" s="851">
        <f>INDEX(prograrr,A867)</f>
        <v>0</v>
      </c>
      <c r="C867" s="848">
        <f>INDEX(ficha_rr,A867)</f>
        <v>0</v>
      </c>
      <c r="D867" s="850" t="s">
        <v>243</v>
      </c>
      <c r="E867" s="444"/>
      <c r="F867" s="444"/>
      <c r="G867" s="444"/>
      <c r="H867" s="444"/>
      <c r="I867" s="444"/>
      <c r="J867" s="334"/>
    </row>
    <row r="868" spans="1:10" ht="15" hidden="1" customHeight="1" x14ac:dyDescent="0.3">
      <c r="A868" s="848"/>
      <c r="B868" s="851"/>
      <c r="C868" s="848"/>
      <c r="D868" s="850"/>
      <c r="E868" s="445"/>
      <c r="F868" s="446"/>
      <c r="G868" s="446"/>
      <c r="H868" s="446"/>
      <c r="I868" s="446"/>
      <c r="J868" s="335"/>
    </row>
    <row r="869" spans="1:10" ht="15" hidden="1" customHeight="1" x14ac:dyDescent="0.3">
      <c r="A869" s="848"/>
      <c r="B869" s="851"/>
      <c r="C869" s="848"/>
      <c r="D869" s="850"/>
      <c r="E869" s="447"/>
      <c r="F869" s="447"/>
      <c r="G869" s="447"/>
      <c r="H869" s="447"/>
      <c r="I869" s="447"/>
      <c r="J869" s="336"/>
    </row>
    <row r="870" spans="1:10" ht="15" hidden="1" customHeight="1" x14ac:dyDescent="0.3">
      <c r="A870" s="848"/>
      <c r="B870" s="851"/>
      <c r="C870" s="848"/>
      <c r="D870" s="850" t="s">
        <v>32</v>
      </c>
      <c r="E870" s="444"/>
      <c r="F870" s="444"/>
      <c r="G870" s="444"/>
      <c r="H870" s="444"/>
      <c r="I870" s="444"/>
      <c r="J870" s="334"/>
    </row>
    <row r="871" spans="1:10" ht="15" hidden="1" customHeight="1" x14ac:dyDescent="0.3">
      <c r="A871" s="848"/>
      <c r="B871" s="851"/>
      <c r="C871" s="848"/>
      <c r="D871" s="850"/>
      <c r="E871" s="446"/>
      <c r="F871" s="446"/>
      <c r="G871" s="446"/>
      <c r="H871" s="446"/>
      <c r="I871" s="446"/>
      <c r="J871" s="333"/>
    </row>
    <row r="872" spans="1:10" ht="15" hidden="1" customHeight="1" x14ac:dyDescent="0.3">
      <c r="A872" s="848"/>
      <c r="B872" s="851"/>
      <c r="C872" s="848"/>
      <c r="D872" s="850"/>
      <c r="E872" s="447"/>
      <c r="F872" s="447"/>
      <c r="G872" s="447"/>
      <c r="H872" s="447"/>
      <c r="I872" s="447"/>
      <c r="J872" s="336"/>
    </row>
    <row r="873" spans="1:10" ht="15" hidden="1" customHeight="1" x14ac:dyDescent="0.3">
      <c r="A873" s="848"/>
      <c r="B873" s="851"/>
      <c r="C873" s="848"/>
      <c r="D873" s="850" t="s">
        <v>34</v>
      </c>
      <c r="E873" s="444"/>
      <c r="F873" s="444"/>
      <c r="G873" s="444"/>
      <c r="H873" s="444"/>
      <c r="I873" s="444"/>
      <c r="J873" s="334"/>
    </row>
    <row r="874" spans="1:10" ht="15" hidden="1" customHeight="1" x14ac:dyDescent="0.3">
      <c r="A874" s="848"/>
      <c r="B874" s="851"/>
      <c r="C874" s="848"/>
      <c r="D874" s="850"/>
      <c r="E874" s="446"/>
      <c r="F874" s="446"/>
      <c r="G874" s="446"/>
      <c r="H874" s="446"/>
      <c r="I874" s="446"/>
      <c r="J874" s="335"/>
    </row>
    <row r="875" spans="1:10" ht="15" hidden="1" customHeight="1" x14ac:dyDescent="0.3">
      <c r="A875" s="848"/>
      <c r="B875" s="851"/>
      <c r="C875" s="848"/>
      <c r="D875" s="850"/>
      <c r="E875" s="447"/>
      <c r="F875" s="447"/>
      <c r="G875" s="447"/>
      <c r="H875" s="447"/>
      <c r="I875" s="447"/>
      <c r="J875" s="336"/>
    </row>
    <row r="876" spans="1:10" ht="15" hidden="1" customHeight="1" x14ac:dyDescent="0.3">
      <c r="A876" s="844">
        <v>98</v>
      </c>
      <c r="B876" s="845">
        <f>INDEX(prograrr,A876)</f>
        <v>0</v>
      </c>
      <c r="C876" s="846">
        <f>INDEX(ficha_rr,A876)</f>
        <v>0</v>
      </c>
      <c r="D876" s="847" t="s">
        <v>243</v>
      </c>
      <c r="E876" s="448"/>
      <c r="F876" s="448"/>
      <c r="G876" s="448"/>
      <c r="H876" s="448"/>
      <c r="I876" s="448"/>
      <c r="J876" s="449"/>
    </row>
    <row r="877" spans="1:10" ht="15" hidden="1" customHeight="1" x14ac:dyDescent="0.3">
      <c r="A877" s="844"/>
      <c r="B877" s="845"/>
      <c r="C877" s="846"/>
      <c r="D877" s="847"/>
      <c r="E877" s="450"/>
      <c r="F877" s="450"/>
      <c r="G877" s="450"/>
      <c r="H877" s="450"/>
      <c r="I877" s="450"/>
      <c r="J877" s="451"/>
    </row>
    <row r="878" spans="1:10" ht="15" hidden="1" customHeight="1" x14ac:dyDescent="0.3">
      <c r="A878" s="844"/>
      <c r="B878" s="845"/>
      <c r="C878" s="846"/>
      <c r="D878" s="847"/>
      <c r="E878" s="452"/>
      <c r="F878" s="452"/>
      <c r="G878" s="452"/>
      <c r="H878" s="452"/>
      <c r="I878" s="452"/>
      <c r="J878" s="453"/>
    </row>
    <row r="879" spans="1:10" ht="15" hidden="1" customHeight="1" x14ac:dyDescent="0.3">
      <c r="A879" s="844"/>
      <c r="B879" s="845"/>
      <c r="C879" s="846"/>
      <c r="D879" s="847" t="s">
        <v>32</v>
      </c>
      <c r="E879" s="448"/>
      <c r="F879" s="448"/>
      <c r="G879" s="448"/>
      <c r="H879" s="448"/>
      <c r="I879" s="448"/>
      <c r="J879" s="449"/>
    </row>
    <row r="880" spans="1:10" ht="15" hidden="1" customHeight="1" x14ac:dyDescent="0.3">
      <c r="A880" s="844"/>
      <c r="B880" s="845"/>
      <c r="C880" s="846"/>
      <c r="D880" s="847"/>
      <c r="E880" s="450"/>
      <c r="F880" s="450"/>
      <c r="G880" s="450"/>
      <c r="H880" s="450"/>
      <c r="I880" s="450"/>
      <c r="J880" s="451"/>
    </row>
    <row r="881" spans="1:17" ht="15" hidden="1" customHeight="1" x14ac:dyDescent="0.3">
      <c r="A881" s="844"/>
      <c r="B881" s="845"/>
      <c r="C881" s="846"/>
      <c r="D881" s="847"/>
      <c r="E881" s="452"/>
      <c r="F881" s="452"/>
      <c r="G881" s="452"/>
      <c r="H881" s="452"/>
      <c r="I881" s="452"/>
      <c r="J881" s="453"/>
    </row>
    <row r="882" spans="1:17" ht="15" hidden="1" customHeight="1" x14ac:dyDescent="0.25">
      <c r="A882" s="844"/>
      <c r="B882" s="845"/>
      <c r="C882" s="846"/>
      <c r="D882" s="847" t="s">
        <v>34</v>
      </c>
      <c r="E882" s="449"/>
      <c r="F882" s="449"/>
      <c r="G882" s="449"/>
      <c r="H882" s="449"/>
      <c r="I882" s="449"/>
      <c r="J882" s="449"/>
      <c r="Q882" s="223"/>
    </row>
    <row r="883" spans="1:17" ht="15" hidden="1" customHeight="1" x14ac:dyDescent="0.3">
      <c r="A883" s="844"/>
      <c r="B883" s="845"/>
      <c r="C883" s="846"/>
      <c r="D883" s="847"/>
      <c r="E883" s="451"/>
      <c r="F883" s="451"/>
      <c r="G883" s="451"/>
      <c r="H883" s="451"/>
      <c r="I883" s="451"/>
      <c r="J883" s="451"/>
    </row>
    <row r="884" spans="1:17" ht="15" hidden="1" customHeight="1" x14ac:dyDescent="0.3">
      <c r="A884" s="844"/>
      <c r="B884" s="845"/>
      <c r="C884" s="846"/>
      <c r="D884" s="847"/>
      <c r="E884" s="453"/>
      <c r="F884" s="453"/>
      <c r="G884" s="453"/>
      <c r="H884" s="453"/>
      <c r="I884" s="453"/>
      <c r="J884" s="453"/>
    </row>
    <row r="885" spans="1:17" ht="15" hidden="1" customHeight="1" x14ac:dyDescent="0.3">
      <c r="A885" s="848">
        <v>99</v>
      </c>
      <c r="B885" s="851">
        <f>INDEX(prograrr,A885)</f>
        <v>0</v>
      </c>
      <c r="C885" s="848">
        <f>INDEX(ficha_rr,A885)</f>
        <v>0</v>
      </c>
      <c r="D885" s="850" t="s">
        <v>243</v>
      </c>
      <c r="E885" s="444"/>
      <c r="F885" s="444"/>
      <c r="G885" s="444"/>
      <c r="H885" s="444"/>
      <c r="I885" s="444"/>
      <c r="J885" s="334"/>
    </row>
    <row r="886" spans="1:17" ht="15" hidden="1" customHeight="1" x14ac:dyDescent="0.3">
      <c r="A886" s="848"/>
      <c r="B886" s="851"/>
      <c r="C886" s="848"/>
      <c r="D886" s="850"/>
      <c r="E886" s="445"/>
      <c r="F886" s="446"/>
      <c r="G886" s="446"/>
      <c r="H886" s="446"/>
      <c r="I886" s="446"/>
      <c r="J886" s="335"/>
    </row>
    <row r="887" spans="1:17" ht="15" hidden="1" customHeight="1" x14ac:dyDescent="0.3">
      <c r="A887" s="848"/>
      <c r="B887" s="851"/>
      <c r="C887" s="848"/>
      <c r="D887" s="850"/>
      <c r="E887" s="447"/>
      <c r="F887" s="447"/>
      <c r="G887" s="447"/>
      <c r="H887" s="447"/>
      <c r="I887" s="447"/>
      <c r="J887" s="336"/>
    </row>
    <row r="888" spans="1:17" ht="15" hidden="1" customHeight="1" x14ac:dyDescent="0.3">
      <c r="A888" s="848"/>
      <c r="B888" s="851"/>
      <c r="C888" s="848"/>
      <c r="D888" s="850" t="s">
        <v>32</v>
      </c>
      <c r="E888" s="444"/>
      <c r="F888" s="444"/>
      <c r="G888" s="444"/>
      <c r="H888" s="444"/>
      <c r="I888" s="444"/>
      <c r="J888" s="334"/>
    </row>
    <row r="889" spans="1:17" ht="15" hidden="1" customHeight="1" x14ac:dyDescent="0.3">
      <c r="A889" s="848"/>
      <c r="B889" s="851"/>
      <c r="C889" s="848"/>
      <c r="D889" s="850"/>
      <c r="E889" s="446"/>
      <c r="F889" s="446"/>
      <c r="G889" s="446"/>
      <c r="H889" s="446"/>
      <c r="I889" s="446"/>
      <c r="J889" s="333"/>
    </row>
    <row r="890" spans="1:17" ht="15" hidden="1" customHeight="1" x14ac:dyDescent="0.3">
      <c r="A890" s="848"/>
      <c r="B890" s="851"/>
      <c r="C890" s="848"/>
      <c r="D890" s="850"/>
      <c r="E890" s="447"/>
      <c r="F890" s="447"/>
      <c r="G890" s="447"/>
      <c r="H890" s="447"/>
      <c r="I890" s="447"/>
      <c r="J890" s="336"/>
    </row>
    <row r="891" spans="1:17" ht="15" hidden="1" customHeight="1" x14ac:dyDescent="0.3">
      <c r="A891" s="848"/>
      <c r="B891" s="851"/>
      <c r="C891" s="848"/>
      <c r="D891" s="850" t="s">
        <v>34</v>
      </c>
      <c r="E891" s="444"/>
      <c r="F891" s="444"/>
      <c r="G891" s="444"/>
      <c r="H891" s="444"/>
      <c r="I891" s="444"/>
      <c r="J891" s="334"/>
    </row>
    <row r="892" spans="1:17" ht="15" hidden="1" customHeight="1" x14ac:dyDescent="0.3">
      <c r="A892" s="848"/>
      <c r="B892" s="851"/>
      <c r="C892" s="848"/>
      <c r="D892" s="850"/>
      <c r="E892" s="446"/>
      <c r="F892" s="446"/>
      <c r="G892" s="446"/>
      <c r="H892" s="446"/>
      <c r="I892" s="446"/>
      <c r="J892" s="335"/>
    </row>
    <row r="893" spans="1:17" ht="15" hidden="1" customHeight="1" x14ac:dyDescent="0.3">
      <c r="A893" s="848"/>
      <c r="B893" s="851"/>
      <c r="C893" s="848"/>
      <c r="D893" s="850"/>
      <c r="E893" s="447"/>
      <c r="F893" s="447"/>
      <c r="G893" s="447"/>
      <c r="H893" s="447"/>
      <c r="I893" s="447"/>
      <c r="J893" s="336"/>
    </row>
    <row r="894" spans="1:17" ht="15" hidden="1" customHeight="1" x14ac:dyDescent="0.3">
      <c r="A894" s="844">
        <v>100</v>
      </c>
      <c r="B894" s="845">
        <f>INDEX(prograrr,A894)</f>
        <v>0</v>
      </c>
      <c r="C894" s="846">
        <f>INDEX(ficha_rr,A894)</f>
        <v>0</v>
      </c>
      <c r="D894" s="847" t="s">
        <v>243</v>
      </c>
      <c r="E894" s="448"/>
      <c r="F894" s="448"/>
      <c r="G894" s="448"/>
      <c r="H894" s="448"/>
      <c r="I894" s="448"/>
      <c r="J894" s="449"/>
    </row>
    <row r="895" spans="1:17" ht="15" hidden="1" customHeight="1" x14ac:dyDescent="0.3">
      <c r="A895" s="844"/>
      <c r="B895" s="845"/>
      <c r="C895" s="846"/>
      <c r="D895" s="847"/>
      <c r="E895" s="450"/>
      <c r="F895" s="450"/>
      <c r="G895" s="450"/>
      <c r="H895" s="450"/>
      <c r="I895" s="450"/>
      <c r="J895" s="451"/>
    </row>
    <row r="896" spans="1:17" ht="15" hidden="1" customHeight="1" x14ac:dyDescent="0.3">
      <c r="A896" s="844"/>
      <c r="B896" s="845"/>
      <c r="C896" s="846"/>
      <c r="D896" s="847"/>
      <c r="E896" s="452"/>
      <c r="F896" s="452"/>
      <c r="G896" s="452"/>
      <c r="H896" s="452"/>
      <c r="I896" s="452"/>
      <c r="J896" s="453"/>
    </row>
    <row r="897" spans="1:10" ht="15" hidden="1" customHeight="1" x14ac:dyDescent="0.3">
      <c r="A897" s="844"/>
      <c r="B897" s="845"/>
      <c r="C897" s="846"/>
      <c r="D897" s="847" t="s">
        <v>32</v>
      </c>
      <c r="E897" s="448"/>
      <c r="F897" s="448"/>
      <c r="G897" s="448"/>
      <c r="H897" s="448"/>
      <c r="I897" s="448"/>
      <c r="J897" s="449"/>
    </row>
    <row r="898" spans="1:10" ht="15" hidden="1" customHeight="1" x14ac:dyDescent="0.3">
      <c r="A898" s="844"/>
      <c r="B898" s="845"/>
      <c r="C898" s="846"/>
      <c r="D898" s="847"/>
      <c r="E898" s="450"/>
      <c r="F898" s="450"/>
      <c r="G898" s="450"/>
      <c r="H898" s="450"/>
      <c r="I898" s="450"/>
      <c r="J898" s="451"/>
    </row>
    <row r="899" spans="1:10" ht="15" hidden="1" customHeight="1" x14ac:dyDescent="0.3">
      <c r="A899" s="844"/>
      <c r="B899" s="845"/>
      <c r="C899" s="846"/>
      <c r="D899" s="847"/>
      <c r="E899" s="452"/>
      <c r="F899" s="452"/>
      <c r="G899" s="452"/>
      <c r="H899" s="452"/>
      <c r="I899" s="452"/>
      <c r="J899" s="453"/>
    </row>
    <row r="900" spans="1:10" ht="15" hidden="1" customHeight="1" x14ac:dyDescent="0.3">
      <c r="A900" s="844"/>
      <c r="B900" s="845"/>
      <c r="C900" s="846"/>
      <c r="D900" s="847" t="s">
        <v>34</v>
      </c>
      <c r="E900" s="449"/>
      <c r="F900" s="449"/>
      <c r="G900" s="449"/>
      <c r="H900" s="449"/>
      <c r="I900" s="449"/>
      <c r="J900" s="449"/>
    </row>
    <row r="901" spans="1:10" ht="15" hidden="1" customHeight="1" x14ac:dyDescent="0.3">
      <c r="A901" s="844"/>
      <c r="B901" s="845"/>
      <c r="C901" s="846"/>
      <c r="D901" s="847"/>
      <c r="E901" s="451"/>
      <c r="F901" s="451"/>
      <c r="G901" s="451"/>
      <c r="H901" s="451"/>
      <c r="I901" s="451"/>
      <c r="J901" s="451"/>
    </row>
    <row r="902" spans="1:10" ht="15" hidden="1" customHeight="1" x14ac:dyDescent="0.3">
      <c r="A902" s="844"/>
      <c r="B902" s="845"/>
      <c r="C902" s="846"/>
      <c r="D902" s="847"/>
      <c r="E902" s="453"/>
      <c r="F902" s="453"/>
      <c r="G902" s="453"/>
      <c r="H902" s="453"/>
      <c r="I902" s="453"/>
      <c r="J902" s="453"/>
    </row>
    <row r="903" spans="1:10" ht="15" hidden="1" customHeight="1" x14ac:dyDescent="0.3">
      <c r="A903" s="848">
        <v>101</v>
      </c>
      <c r="B903" s="851">
        <f>INDEX(prograrr,A903)</f>
        <v>0</v>
      </c>
      <c r="C903" s="848">
        <f>INDEX(ficha_rr,A903)</f>
        <v>0</v>
      </c>
      <c r="D903" s="850" t="s">
        <v>28</v>
      </c>
      <c r="E903" s="444"/>
      <c r="F903" s="444"/>
      <c r="G903" s="444"/>
      <c r="H903" s="444"/>
      <c r="I903" s="444"/>
      <c r="J903" s="334"/>
    </row>
    <row r="904" spans="1:10" ht="15" hidden="1" customHeight="1" x14ac:dyDescent="0.3">
      <c r="A904" s="848"/>
      <c r="B904" s="851"/>
      <c r="C904" s="848"/>
      <c r="D904" s="850"/>
      <c r="E904" s="445"/>
      <c r="F904" s="446"/>
      <c r="G904" s="446"/>
      <c r="H904" s="446"/>
      <c r="I904" s="446"/>
      <c r="J904" s="335"/>
    </row>
    <row r="905" spans="1:10" ht="15" hidden="1" customHeight="1" x14ac:dyDescent="0.3">
      <c r="A905" s="848"/>
      <c r="B905" s="851"/>
      <c r="C905" s="848"/>
      <c r="D905" s="850"/>
      <c r="E905" s="447"/>
      <c r="F905" s="447"/>
      <c r="G905" s="447"/>
      <c r="H905" s="447"/>
      <c r="I905" s="447"/>
      <c r="J905" s="336"/>
    </row>
    <row r="906" spans="1:10" ht="15" hidden="1" customHeight="1" x14ac:dyDescent="0.3">
      <c r="A906" s="848"/>
      <c r="B906" s="851"/>
      <c r="C906" s="848"/>
      <c r="D906" s="850" t="s">
        <v>32</v>
      </c>
      <c r="E906" s="444"/>
      <c r="F906" s="444"/>
      <c r="G906" s="444"/>
      <c r="H906" s="444"/>
      <c r="I906" s="444"/>
      <c r="J906" s="334"/>
    </row>
    <row r="907" spans="1:10" ht="15" hidden="1" customHeight="1" x14ac:dyDescent="0.3">
      <c r="A907" s="848"/>
      <c r="B907" s="851"/>
      <c r="C907" s="848"/>
      <c r="D907" s="850"/>
      <c r="E907" s="446"/>
      <c r="F907" s="446"/>
      <c r="G907" s="446"/>
      <c r="H907" s="446"/>
      <c r="I907" s="446"/>
      <c r="J907" s="333"/>
    </row>
    <row r="908" spans="1:10" ht="15" hidden="1" customHeight="1" x14ac:dyDescent="0.3">
      <c r="A908" s="848"/>
      <c r="B908" s="851"/>
      <c r="C908" s="848"/>
      <c r="D908" s="850"/>
      <c r="E908" s="447"/>
      <c r="F908" s="447"/>
      <c r="G908" s="447"/>
      <c r="H908" s="447"/>
      <c r="I908" s="447"/>
      <c r="J908" s="336"/>
    </row>
    <row r="909" spans="1:10" ht="15" hidden="1" customHeight="1" x14ac:dyDescent="0.3">
      <c r="A909" s="848"/>
      <c r="B909" s="851"/>
      <c r="C909" s="848"/>
      <c r="D909" s="850" t="s">
        <v>34</v>
      </c>
      <c r="E909" s="444"/>
      <c r="F909" s="444"/>
      <c r="G909" s="444"/>
      <c r="H909" s="444"/>
      <c r="I909" s="444"/>
      <c r="J909" s="334"/>
    </row>
    <row r="910" spans="1:10" ht="15" hidden="1" customHeight="1" x14ac:dyDescent="0.3">
      <c r="A910" s="848"/>
      <c r="B910" s="851"/>
      <c r="C910" s="848"/>
      <c r="D910" s="850"/>
      <c r="E910" s="446"/>
      <c r="F910" s="446"/>
      <c r="G910" s="446"/>
      <c r="H910" s="446"/>
      <c r="I910" s="446"/>
      <c r="J910" s="335"/>
    </row>
    <row r="911" spans="1:10" ht="15" hidden="1" customHeight="1" x14ac:dyDescent="0.3">
      <c r="A911" s="848"/>
      <c r="B911" s="851"/>
      <c r="C911" s="848"/>
      <c r="D911" s="850"/>
      <c r="E911" s="447"/>
      <c r="F911" s="447"/>
      <c r="G911" s="447"/>
      <c r="H911" s="447"/>
      <c r="I911" s="447"/>
      <c r="J911" s="336"/>
    </row>
    <row r="912" spans="1:10" ht="15" hidden="1" customHeight="1" x14ac:dyDescent="0.3">
      <c r="A912" s="844">
        <v>102</v>
      </c>
      <c r="B912" s="845">
        <f>INDEX(prograrr,A912)</f>
        <v>0</v>
      </c>
      <c r="C912" s="846">
        <f>INDEX(ficha_rr,A912)</f>
        <v>0</v>
      </c>
      <c r="D912" s="847" t="s">
        <v>28</v>
      </c>
      <c r="E912" s="448"/>
      <c r="F912" s="448"/>
      <c r="G912" s="448"/>
      <c r="H912" s="448"/>
      <c r="I912" s="448"/>
      <c r="J912" s="449"/>
    </row>
    <row r="913" spans="1:10" ht="15" hidden="1" customHeight="1" x14ac:dyDescent="0.3">
      <c r="A913" s="844"/>
      <c r="B913" s="845"/>
      <c r="C913" s="846"/>
      <c r="D913" s="847"/>
      <c r="E913" s="450"/>
      <c r="F913" s="450"/>
      <c r="G913" s="450"/>
      <c r="H913" s="450"/>
      <c r="I913" s="450"/>
      <c r="J913" s="451"/>
    </row>
    <row r="914" spans="1:10" ht="15" hidden="1" customHeight="1" x14ac:dyDescent="0.3">
      <c r="A914" s="844"/>
      <c r="B914" s="845"/>
      <c r="C914" s="846"/>
      <c r="D914" s="847"/>
      <c r="E914" s="452"/>
      <c r="F914" s="452"/>
      <c r="G914" s="452"/>
      <c r="H914" s="452"/>
      <c r="I914" s="452"/>
      <c r="J914" s="453"/>
    </row>
    <row r="915" spans="1:10" ht="15" hidden="1" customHeight="1" x14ac:dyDescent="0.3">
      <c r="A915" s="844"/>
      <c r="B915" s="845"/>
      <c r="C915" s="846"/>
      <c r="D915" s="847" t="s">
        <v>32</v>
      </c>
      <c r="E915" s="448"/>
      <c r="F915" s="448"/>
      <c r="G915" s="448"/>
      <c r="H915" s="448"/>
      <c r="I915" s="448"/>
      <c r="J915" s="449"/>
    </row>
    <row r="916" spans="1:10" ht="15" hidden="1" customHeight="1" x14ac:dyDescent="0.3">
      <c r="A916" s="844"/>
      <c r="B916" s="845"/>
      <c r="C916" s="846"/>
      <c r="D916" s="847"/>
      <c r="E916" s="450"/>
      <c r="F916" s="450"/>
      <c r="G916" s="450"/>
      <c r="H916" s="450"/>
      <c r="I916" s="450"/>
      <c r="J916" s="451"/>
    </row>
    <row r="917" spans="1:10" ht="15" hidden="1" customHeight="1" x14ac:dyDescent="0.3">
      <c r="A917" s="844"/>
      <c r="B917" s="845"/>
      <c r="C917" s="846"/>
      <c r="D917" s="847"/>
      <c r="E917" s="452"/>
      <c r="F917" s="452"/>
      <c r="G917" s="452"/>
      <c r="H917" s="452"/>
      <c r="I917" s="452"/>
      <c r="J917" s="453"/>
    </row>
    <row r="918" spans="1:10" ht="15" hidden="1" customHeight="1" x14ac:dyDescent="0.3">
      <c r="A918" s="844"/>
      <c r="B918" s="845"/>
      <c r="C918" s="846"/>
      <c r="D918" s="847" t="s">
        <v>34</v>
      </c>
      <c r="E918" s="449"/>
      <c r="F918" s="449"/>
      <c r="G918" s="449"/>
      <c r="H918" s="449"/>
      <c r="I918" s="449"/>
      <c r="J918" s="449"/>
    </row>
    <row r="919" spans="1:10" ht="15" hidden="1" customHeight="1" x14ac:dyDescent="0.3">
      <c r="A919" s="844"/>
      <c r="B919" s="845"/>
      <c r="C919" s="846"/>
      <c r="D919" s="847"/>
      <c r="E919" s="451"/>
      <c r="F919" s="451"/>
      <c r="G919" s="451"/>
      <c r="H919" s="451"/>
      <c r="I919" s="451"/>
      <c r="J919" s="451"/>
    </row>
    <row r="920" spans="1:10" ht="15" hidden="1" customHeight="1" x14ac:dyDescent="0.3">
      <c r="A920" s="844"/>
      <c r="B920" s="845"/>
      <c r="C920" s="846"/>
      <c r="D920" s="847"/>
      <c r="E920" s="453"/>
      <c r="F920" s="453"/>
      <c r="G920" s="453"/>
      <c r="H920" s="453"/>
      <c r="I920" s="453"/>
      <c r="J920" s="453"/>
    </row>
    <row r="921" spans="1:10" ht="15" hidden="1" customHeight="1" x14ac:dyDescent="0.3">
      <c r="A921" s="848">
        <v>103</v>
      </c>
      <c r="B921" s="851">
        <f>INDEX(prograrr,A921)</f>
        <v>0</v>
      </c>
      <c r="C921" s="848">
        <f>INDEX(ficha_rr,A921)</f>
        <v>0</v>
      </c>
      <c r="D921" s="850" t="s">
        <v>28</v>
      </c>
      <c r="E921" s="444"/>
      <c r="F921" s="444"/>
      <c r="G921" s="444"/>
      <c r="H921" s="444"/>
      <c r="I921" s="444"/>
      <c r="J921" s="334"/>
    </row>
    <row r="922" spans="1:10" ht="15" hidden="1" customHeight="1" x14ac:dyDescent="0.3">
      <c r="A922" s="848"/>
      <c r="B922" s="851"/>
      <c r="C922" s="848"/>
      <c r="D922" s="850"/>
      <c r="E922" s="445"/>
      <c r="F922" s="446"/>
      <c r="G922" s="446"/>
      <c r="H922" s="446"/>
      <c r="I922" s="446"/>
      <c r="J922" s="335"/>
    </row>
    <row r="923" spans="1:10" ht="15" hidden="1" customHeight="1" x14ac:dyDescent="0.3">
      <c r="A923" s="848"/>
      <c r="B923" s="851"/>
      <c r="C923" s="848"/>
      <c r="D923" s="850"/>
      <c r="E923" s="447"/>
      <c r="F923" s="447"/>
      <c r="G923" s="447"/>
      <c r="H923" s="447"/>
      <c r="I923" s="447"/>
      <c r="J923" s="336"/>
    </row>
    <row r="924" spans="1:10" ht="15" hidden="1" customHeight="1" x14ac:dyDescent="0.3">
      <c r="A924" s="848"/>
      <c r="B924" s="851"/>
      <c r="C924" s="848"/>
      <c r="D924" s="850" t="s">
        <v>32</v>
      </c>
      <c r="E924" s="444"/>
      <c r="F924" s="444"/>
      <c r="G924" s="444"/>
      <c r="H924" s="444"/>
      <c r="I924" s="444"/>
      <c r="J924" s="334"/>
    </row>
    <row r="925" spans="1:10" ht="15" hidden="1" customHeight="1" x14ac:dyDescent="0.3">
      <c r="A925" s="848"/>
      <c r="B925" s="851"/>
      <c r="C925" s="848"/>
      <c r="D925" s="850"/>
      <c r="E925" s="446"/>
      <c r="F925" s="446"/>
      <c r="G925" s="446"/>
      <c r="H925" s="446"/>
      <c r="I925" s="446"/>
      <c r="J925" s="333"/>
    </row>
    <row r="926" spans="1:10" ht="15" hidden="1" customHeight="1" x14ac:dyDescent="0.3">
      <c r="A926" s="848"/>
      <c r="B926" s="851"/>
      <c r="C926" s="848"/>
      <c r="D926" s="850"/>
      <c r="E926" s="447"/>
      <c r="F926" s="447"/>
      <c r="G926" s="447"/>
      <c r="H926" s="447"/>
      <c r="I926" s="447"/>
      <c r="J926" s="336"/>
    </row>
    <row r="927" spans="1:10" ht="15" hidden="1" customHeight="1" x14ac:dyDescent="0.3">
      <c r="A927" s="848"/>
      <c r="B927" s="851"/>
      <c r="C927" s="848"/>
      <c r="D927" s="850" t="s">
        <v>34</v>
      </c>
      <c r="E927" s="444"/>
      <c r="F927" s="444"/>
      <c r="G927" s="444"/>
      <c r="H927" s="444"/>
      <c r="I927" s="444"/>
      <c r="J927" s="334"/>
    </row>
    <row r="928" spans="1:10" ht="15" hidden="1" customHeight="1" x14ac:dyDescent="0.3">
      <c r="A928" s="848"/>
      <c r="B928" s="851"/>
      <c r="C928" s="848"/>
      <c r="D928" s="850"/>
      <c r="E928" s="446"/>
      <c r="F928" s="446"/>
      <c r="G928" s="446"/>
      <c r="H928" s="446"/>
      <c r="I928" s="446"/>
      <c r="J928" s="335"/>
    </row>
    <row r="929" spans="1:11" ht="15" hidden="1" customHeight="1" x14ac:dyDescent="0.3">
      <c r="A929" s="848"/>
      <c r="B929" s="851"/>
      <c r="C929" s="848"/>
      <c r="D929" s="850"/>
      <c r="E929" s="447"/>
      <c r="F929" s="447"/>
      <c r="G929" s="447"/>
      <c r="H929" s="447"/>
      <c r="I929" s="447"/>
      <c r="J929" s="336"/>
    </row>
    <row r="930" spans="1:11" ht="15" hidden="1" customHeight="1" x14ac:dyDescent="0.3">
      <c r="A930" s="844">
        <v>104</v>
      </c>
      <c r="B930" s="845">
        <f>INDEX(prograrr,A930)</f>
        <v>0</v>
      </c>
      <c r="C930" s="846">
        <f>INDEX(ficha_rr,A930)</f>
        <v>0</v>
      </c>
      <c r="D930" s="847" t="s">
        <v>243</v>
      </c>
      <c r="E930" s="448"/>
      <c r="F930" s="448"/>
      <c r="G930" s="448"/>
      <c r="H930" s="448"/>
      <c r="I930" s="448"/>
      <c r="J930" s="449"/>
    </row>
    <row r="931" spans="1:11" ht="15" hidden="1" customHeight="1" x14ac:dyDescent="0.3">
      <c r="A931" s="844"/>
      <c r="B931" s="845"/>
      <c r="C931" s="846"/>
      <c r="D931" s="847"/>
      <c r="E931" s="450"/>
      <c r="F931" s="450"/>
      <c r="G931" s="450"/>
      <c r="H931" s="450"/>
      <c r="I931" s="450"/>
      <c r="J931" s="451"/>
    </row>
    <row r="932" spans="1:11" ht="15" hidden="1" customHeight="1" x14ac:dyDescent="0.3">
      <c r="A932" s="844"/>
      <c r="B932" s="845"/>
      <c r="C932" s="846"/>
      <c r="D932" s="847"/>
      <c r="E932" s="452"/>
      <c r="F932" s="452"/>
      <c r="G932" s="452"/>
      <c r="H932" s="452"/>
      <c r="I932" s="452"/>
      <c r="J932" s="453"/>
    </row>
    <row r="933" spans="1:11" ht="15" hidden="1" customHeight="1" x14ac:dyDescent="0.3">
      <c r="A933" s="844"/>
      <c r="B933" s="845"/>
      <c r="C933" s="846"/>
      <c r="D933" s="847" t="s">
        <v>32</v>
      </c>
      <c r="E933" s="448"/>
      <c r="F933" s="448"/>
      <c r="G933" s="448"/>
      <c r="H933" s="448"/>
      <c r="I933" s="448"/>
      <c r="J933" s="449"/>
    </row>
    <row r="934" spans="1:11" ht="15" hidden="1" customHeight="1" x14ac:dyDescent="0.3">
      <c r="A934" s="844"/>
      <c r="B934" s="845"/>
      <c r="C934" s="846"/>
      <c r="D934" s="847"/>
      <c r="E934" s="450"/>
      <c r="F934" s="450"/>
      <c r="G934" s="450"/>
      <c r="H934" s="450"/>
      <c r="I934" s="450"/>
      <c r="J934" s="451"/>
    </row>
    <row r="935" spans="1:11" ht="15" hidden="1" customHeight="1" x14ac:dyDescent="0.3">
      <c r="A935" s="844"/>
      <c r="B935" s="845"/>
      <c r="C935" s="846"/>
      <c r="D935" s="847"/>
      <c r="E935" s="452"/>
      <c r="F935" s="452"/>
      <c r="G935" s="452"/>
      <c r="H935" s="452"/>
      <c r="I935" s="452"/>
      <c r="J935" s="453"/>
    </row>
    <row r="936" spans="1:11" ht="15" hidden="1" customHeight="1" x14ac:dyDescent="0.3">
      <c r="A936" s="844"/>
      <c r="B936" s="845"/>
      <c r="C936" s="846"/>
      <c r="D936" s="847" t="s">
        <v>34</v>
      </c>
      <c r="E936" s="449"/>
      <c r="F936" s="449"/>
      <c r="G936" s="449"/>
      <c r="H936" s="449"/>
      <c r="I936" s="449"/>
      <c r="J936" s="449"/>
    </row>
    <row r="937" spans="1:11" ht="15" hidden="1" customHeight="1" x14ac:dyDescent="0.3">
      <c r="A937" s="844"/>
      <c r="B937" s="845"/>
      <c r="C937" s="846"/>
      <c r="D937" s="847"/>
      <c r="E937" s="451"/>
      <c r="F937" s="451"/>
      <c r="G937" s="451"/>
      <c r="H937" s="451"/>
      <c r="I937" s="451"/>
      <c r="J937" s="451"/>
    </row>
    <row r="938" spans="1:11" ht="15" hidden="1" customHeight="1" x14ac:dyDescent="0.3">
      <c r="A938" s="844"/>
      <c r="B938" s="845"/>
      <c r="C938" s="846"/>
      <c r="D938" s="847"/>
      <c r="E938" s="453"/>
      <c r="F938" s="453"/>
      <c r="G938" s="453"/>
      <c r="H938" s="453"/>
      <c r="I938" s="453"/>
      <c r="J938" s="453"/>
    </row>
    <row r="939" spans="1:11" ht="15" hidden="1" customHeight="1" x14ac:dyDescent="0.3">
      <c r="A939" s="848">
        <v>105</v>
      </c>
      <c r="B939" s="849">
        <f>INDEX(prograrr,A939)</f>
        <v>0</v>
      </c>
      <c r="C939" s="848">
        <f>INDEX(ficha_rr,A939)</f>
        <v>0</v>
      </c>
      <c r="D939" s="850" t="s">
        <v>243</v>
      </c>
      <c r="E939" s="444"/>
      <c r="F939" s="444"/>
      <c r="G939" s="444"/>
      <c r="H939" s="444"/>
      <c r="I939" s="444"/>
      <c r="J939" s="334"/>
      <c r="K939" s="232"/>
    </row>
    <row r="940" spans="1:11" ht="15" hidden="1" customHeight="1" x14ac:dyDescent="0.3">
      <c r="A940" s="848"/>
      <c r="B940" s="849"/>
      <c r="C940" s="848"/>
      <c r="D940" s="850"/>
      <c r="E940" s="445"/>
      <c r="F940" s="446"/>
      <c r="G940" s="446"/>
      <c r="H940" s="446"/>
      <c r="I940" s="446"/>
      <c r="J940" s="335"/>
    </row>
    <row r="941" spans="1:11" ht="15" hidden="1" customHeight="1" x14ac:dyDescent="0.3">
      <c r="A941" s="848"/>
      <c r="B941" s="849"/>
      <c r="C941" s="848"/>
      <c r="D941" s="850"/>
      <c r="E941" s="447"/>
      <c r="F941" s="447"/>
      <c r="G941" s="447"/>
      <c r="H941" s="447"/>
      <c r="I941" s="447"/>
      <c r="J941" s="336"/>
    </row>
    <row r="942" spans="1:11" ht="15" hidden="1" customHeight="1" x14ac:dyDescent="0.3">
      <c r="A942" s="848"/>
      <c r="B942" s="849"/>
      <c r="C942" s="848"/>
      <c r="D942" s="850" t="s">
        <v>32</v>
      </c>
      <c r="E942" s="444"/>
      <c r="F942" s="444"/>
      <c r="G942" s="444"/>
      <c r="H942" s="444"/>
      <c r="I942" s="444"/>
      <c r="J942" s="334"/>
    </row>
    <row r="943" spans="1:11" ht="15" hidden="1" customHeight="1" x14ac:dyDescent="0.3">
      <c r="A943" s="848"/>
      <c r="B943" s="849"/>
      <c r="C943" s="848"/>
      <c r="D943" s="850"/>
      <c r="E943" s="446"/>
      <c r="F943" s="446"/>
      <c r="G943" s="446"/>
      <c r="H943" s="446"/>
      <c r="I943" s="446"/>
      <c r="J943" s="333"/>
    </row>
    <row r="944" spans="1:11" ht="15" hidden="1" customHeight="1" x14ac:dyDescent="0.3">
      <c r="A944" s="848"/>
      <c r="B944" s="849"/>
      <c r="C944" s="848"/>
      <c r="D944" s="850"/>
      <c r="E944" s="447"/>
      <c r="F944" s="447"/>
      <c r="G944" s="447"/>
      <c r="H944" s="447"/>
      <c r="I944" s="447"/>
      <c r="J944" s="336"/>
    </row>
    <row r="945" spans="1:10" s="80" customFormat="1" ht="15" hidden="1" customHeight="1" x14ac:dyDescent="0.3">
      <c r="A945" s="848"/>
      <c r="B945" s="849"/>
      <c r="C945" s="848"/>
      <c r="D945" s="850" t="s">
        <v>34</v>
      </c>
      <c r="E945" s="444"/>
      <c r="F945" s="444"/>
      <c r="G945" s="444"/>
      <c r="H945" s="444"/>
      <c r="I945" s="444"/>
      <c r="J945" s="334"/>
    </row>
    <row r="946" spans="1:10" ht="15" hidden="1" customHeight="1" x14ac:dyDescent="0.3">
      <c r="A946" s="848"/>
      <c r="B946" s="849"/>
      <c r="C946" s="848"/>
      <c r="D946" s="850"/>
      <c r="E946" s="446"/>
      <c r="F946" s="446"/>
      <c r="G946" s="446"/>
      <c r="H946" s="446"/>
      <c r="I946" s="446"/>
      <c r="J946" s="335"/>
    </row>
    <row r="947" spans="1:10" ht="15" hidden="1" customHeight="1" x14ac:dyDescent="0.3">
      <c r="A947" s="848"/>
      <c r="B947" s="849"/>
      <c r="C947" s="848"/>
      <c r="D947" s="850"/>
      <c r="E947" s="447"/>
      <c r="F947" s="447"/>
      <c r="G947" s="447"/>
      <c r="H947" s="447"/>
      <c r="I947" s="447"/>
      <c r="J947" s="336"/>
    </row>
    <row r="948" spans="1:10" ht="15" hidden="1" customHeight="1" x14ac:dyDescent="0.3">
      <c r="A948" s="844">
        <v>106</v>
      </c>
      <c r="B948" s="845">
        <f>INDEX(prograrr,A948)</f>
        <v>0</v>
      </c>
      <c r="C948" s="846">
        <f>INDEX(ficha_rr,A948)</f>
        <v>0</v>
      </c>
      <c r="D948" s="847" t="s">
        <v>243</v>
      </c>
      <c r="E948" s="448"/>
      <c r="F948" s="448"/>
      <c r="G948" s="448"/>
      <c r="H948" s="448"/>
      <c r="I948" s="448"/>
      <c r="J948" s="449"/>
    </row>
    <row r="949" spans="1:10" ht="15" hidden="1" customHeight="1" x14ac:dyDescent="0.3">
      <c r="A949" s="844"/>
      <c r="B949" s="845"/>
      <c r="C949" s="846"/>
      <c r="D949" s="847"/>
      <c r="E949" s="450"/>
      <c r="F949" s="450"/>
      <c r="G949" s="450"/>
      <c r="H949" s="450"/>
      <c r="I949" s="450"/>
      <c r="J949" s="451"/>
    </row>
    <row r="950" spans="1:10" ht="15" hidden="1" customHeight="1" x14ac:dyDescent="0.3">
      <c r="A950" s="844"/>
      <c r="B950" s="845"/>
      <c r="C950" s="846"/>
      <c r="D950" s="847"/>
      <c r="E950" s="452"/>
      <c r="F950" s="452"/>
      <c r="G950" s="452"/>
      <c r="H950" s="452"/>
      <c r="I950" s="452"/>
      <c r="J950" s="453"/>
    </row>
    <row r="951" spans="1:10" ht="15" hidden="1" customHeight="1" x14ac:dyDescent="0.3">
      <c r="A951" s="844"/>
      <c r="B951" s="845"/>
      <c r="C951" s="846"/>
      <c r="D951" s="847" t="s">
        <v>32</v>
      </c>
      <c r="E951" s="448"/>
      <c r="F951" s="448"/>
      <c r="G951" s="448"/>
      <c r="H951" s="448"/>
      <c r="I951" s="448"/>
      <c r="J951" s="449"/>
    </row>
    <row r="952" spans="1:10" ht="15" hidden="1" customHeight="1" x14ac:dyDescent="0.3">
      <c r="A952" s="844"/>
      <c r="B952" s="845"/>
      <c r="C952" s="846"/>
      <c r="D952" s="847"/>
      <c r="E952" s="450"/>
      <c r="F952" s="450"/>
      <c r="G952" s="450"/>
      <c r="H952" s="450"/>
      <c r="I952" s="450"/>
      <c r="J952" s="451"/>
    </row>
    <row r="953" spans="1:10" ht="15" hidden="1" customHeight="1" x14ac:dyDescent="0.3">
      <c r="A953" s="844"/>
      <c r="B953" s="845"/>
      <c r="C953" s="846"/>
      <c r="D953" s="847"/>
      <c r="E953" s="452"/>
      <c r="F953" s="452"/>
      <c r="G953" s="452"/>
      <c r="H953" s="452"/>
      <c r="I953" s="452"/>
      <c r="J953" s="453"/>
    </row>
    <row r="954" spans="1:10" ht="15" hidden="1" customHeight="1" x14ac:dyDescent="0.3">
      <c r="A954" s="844"/>
      <c r="B954" s="845"/>
      <c r="C954" s="846"/>
      <c r="D954" s="847" t="s">
        <v>34</v>
      </c>
      <c r="E954" s="449"/>
      <c r="F954" s="449"/>
      <c r="G954" s="449"/>
      <c r="H954" s="449"/>
      <c r="I954" s="449"/>
      <c r="J954" s="449"/>
    </row>
    <row r="955" spans="1:10" ht="15" hidden="1" customHeight="1" x14ac:dyDescent="0.3">
      <c r="A955" s="844"/>
      <c r="B955" s="845"/>
      <c r="C955" s="846"/>
      <c r="D955" s="847"/>
      <c r="E955" s="451"/>
      <c r="F955" s="451"/>
      <c r="G955" s="451"/>
      <c r="H955" s="451"/>
      <c r="I955" s="451"/>
      <c r="J955" s="451"/>
    </row>
    <row r="956" spans="1:10" ht="15" hidden="1" customHeight="1" x14ac:dyDescent="0.3">
      <c r="A956" s="844"/>
      <c r="B956" s="845"/>
      <c r="C956" s="846"/>
      <c r="D956" s="847"/>
      <c r="E956" s="453"/>
      <c r="F956" s="453"/>
      <c r="G956" s="453"/>
      <c r="H956" s="453"/>
      <c r="I956" s="453"/>
      <c r="J956" s="453"/>
    </row>
    <row r="957" spans="1:10" ht="15" hidden="1" customHeight="1" x14ac:dyDescent="0.3">
      <c r="A957" s="848">
        <v>107</v>
      </c>
      <c r="B957" s="849">
        <f>INDEX(prograrr,A957)</f>
        <v>0</v>
      </c>
      <c r="C957" s="848">
        <f>INDEX(ficha_rr,A957)</f>
        <v>0</v>
      </c>
      <c r="D957" s="850" t="s">
        <v>243</v>
      </c>
      <c r="E957" s="444"/>
      <c r="F957" s="444"/>
      <c r="G957" s="444"/>
      <c r="H957" s="444"/>
      <c r="I957" s="444"/>
      <c r="J957" s="334"/>
    </row>
    <row r="958" spans="1:10" ht="15" hidden="1" customHeight="1" x14ac:dyDescent="0.3">
      <c r="A958" s="848"/>
      <c r="B958" s="849"/>
      <c r="C958" s="848"/>
      <c r="D958" s="850"/>
      <c r="E958" s="445"/>
      <c r="F958" s="446"/>
      <c r="G958" s="446"/>
      <c r="H958" s="446"/>
      <c r="I958" s="446"/>
      <c r="J958" s="335"/>
    </row>
    <row r="959" spans="1:10" ht="15" hidden="1" customHeight="1" x14ac:dyDescent="0.3">
      <c r="A959" s="848"/>
      <c r="B959" s="849"/>
      <c r="C959" s="848"/>
      <c r="D959" s="850"/>
      <c r="E959" s="447"/>
      <c r="F959" s="447"/>
      <c r="G959" s="447"/>
      <c r="H959" s="447"/>
      <c r="I959" s="447"/>
      <c r="J959" s="336"/>
    </row>
    <row r="960" spans="1:10" ht="15" hidden="1" customHeight="1" x14ac:dyDescent="0.3">
      <c r="A960" s="848"/>
      <c r="B960" s="849"/>
      <c r="C960" s="848"/>
      <c r="D960" s="850" t="s">
        <v>32</v>
      </c>
      <c r="E960" s="444"/>
      <c r="F960" s="444"/>
      <c r="G960" s="444"/>
      <c r="H960" s="444"/>
      <c r="I960" s="444"/>
      <c r="J960" s="334"/>
    </row>
    <row r="961" spans="1:10" ht="15" hidden="1" customHeight="1" x14ac:dyDescent="0.3">
      <c r="A961" s="848"/>
      <c r="B961" s="849"/>
      <c r="C961" s="848"/>
      <c r="D961" s="850"/>
      <c r="E961" s="446"/>
      <c r="F961" s="446"/>
      <c r="G961" s="446"/>
      <c r="H961" s="446"/>
      <c r="I961" s="446"/>
      <c r="J961" s="333"/>
    </row>
    <row r="962" spans="1:10" ht="15" hidden="1" customHeight="1" x14ac:dyDescent="0.3">
      <c r="A962" s="848"/>
      <c r="B962" s="849"/>
      <c r="C962" s="848"/>
      <c r="D962" s="850"/>
      <c r="E962" s="447"/>
      <c r="F962" s="447"/>
      <c r="G962" s="447"/>
      <c r="H962" s="447"/>
      <c r="I962" s="447"/>
      <c r="J962" s="336"/>
    </row>
    <row r="963" spans="1:10" ht="15" hidden="1" customHeight="1" x14ac:dyDescent="0.3">
      <c r="A963" s="848"/>
      <c r="B963" s="849"/>
      <c r="C963" s="848"/>
      <c r="D963" s="850" t="s">
        <v>34</v>
      </c>
      <c r="E963" s="444"/>
      <c r="F963" s="444"/>
      <c r="G963" s="444"/>
      <c r="H963" s="444"/>
      <c r="I963" s="444"/>
      <c r="J963" s="334"/>
    </row>
    <row r="964" spans="1:10" ht="15" hidden="1" customHeight="1" x14ac:dyDescent="0.3">
      <c r="A964" s="848"/>
      <c r="B964" s="849"/>
      <c r="C964" s="848"/>
      <c r="D964" s="850"/>
      <c r="E964" s="446"/>
      <c r="F964" s="446"/>
      <c r="G964" s="446"/>
      <c r="H964" s="446"/>
      <c r="I964" s="446"/>
      <c r="J964" s="335"/>
    </row>
    <row r="965" spans="1:10" ht="15" hidden="1" customHeight="1" x14ac:dyDescent="0.3">
      <c r="A965" s="848"/>
      <c r="B965" s="849"/>
      <c r="C965" s="848"/>
      <c r="D965" s="850"/>
      <c r="E965" s="447"/>
      <c r="F965" s="447"/>
      <c r="G965" s="447"/>
      <c r="H965" s="447"/>
      <c r="I965" s="447"/>
      <c r="J965" s="336"/>
    </row>
    <row r="966" spans="1:10" ht="15" hidden="1" customHeight="1" x14ac:dyDescent="0.3">
      <c r="A966" s="844">
        <v>108</v>
      </c>
      <c r="B966" s="845">
        <f>INDEX(prograrr,A966)</f>
        <v>0</v>
      </c>
      <c r="C966" s="846">
        <f>INDEX(ficha_rr,A966)</f>
        <v>0</v>
      </c>
      <c r="D966" s="847" t="s">
        <v>243</v>
      </c>
      <c r="E966" s="448"/>
      <c r="F966" s="448"/>
      <c r="G966" s="448"/>
      <c r="H966" s="448"/>
      <c r="I966" s="448"/>
      <c r="J966" s="449"/>
    </row>
    <row r="967" spans="1:10" ht="15" hidden="1" customHeight="1" x14ac:dyDescent="0.3">
      <c r="A967" s="844"/>
      <c r="B967" s="845"/>
      <c r="C967" s="846"/>
      <c r="D967" s="847"/>
      <c r="E967" s="450"/>
      <c r="F967" s="450"/>
      <c r="G967" s="450"/>
      <c r="H967" s="450"/>
      <c r="I967" s="450"/>
      <c r="J967" s="451"/>
    </row>
    <row r="968" spans="1:10" ht="15" hidden="1" customHeight="1" x14ac:dyDescent="0.3">
      <c r="A968" s="844"/>
      <c r="B968" s="845"/>
      <c r="C968" s="846"/>
      <c r="D968" s="847"/>
      <c r="E968" s="452"/>
      <c r="F968" s="452"/>
      <c r="G968" s="452"/>
      <c r="H968" s="452"/>
      <c r="I968" s="452"/>
      <c r="J968" s="453"/>
    </row>
    <row r="969" spans="1:10" ht="15" hidden="1" customHeight="1" x14ac:dyDescent="0.3">
      <c r="A969" s="844"/>
      <c r="B969" s="845"/>
      <c r="C969" s="846"/>
      <c r="D969" s="847" t="s">
        <v>32</v>
      </c>
      <c r="E969" s="448"/>
      <c r="F969" s="448"/>
      <c r="G969" s="448"/>
      <c r="H969" s="448"/>
      <c r="I969" s="448"/>
      <c r="J969" s="449"/>
    </row>
    <row r="970" spans="1:10" ht="15" hidden="1" customHeight="1" x14ac:dyDescent="0.3">
      <c r="A970" s="844"/>
      <c r="B970" s="845"/>
      <c r="C970" s="846"/>
      <c r="D970" s="847"/>
      <c r="E970" s="450"/>
      <c r="F970" s="450"/>
      <c r="G970" s="450"/>
      <c r="H970" s="450"/>
      <c r="I970" s="450"/>
      <c r="J970" s="451"/>
    </row>
    <row r="971" spans="1:10" ht="15" hidden="1" customHeight="1" x14ac:dyDescent="0.3">
      <c r="A971" s="844"/>
      <c r="B971" s="845"/>
      <c r="C971" s="846"/>
      <c r="D971" s="847"/>
      <c r="E971" s="452"/>
      <c r="F971" s="452"/>
      <c r="G971" s="452"/>
      <c r="H971" s="452"/>
      <c r="I971" s="452"/>
      <c r="J971" s="453"/>
    </row>
    <row r="972" spans="1:10" ht="15" hidden="1" customHeight="1" x14ac:dyDescent="0.3">
      <c r="A972" s="844"/>
      <c r="B972" s="845"/>
      <c r="C972" s="846"/>
      <c r="D972" s="847" t="s">
        <v>34</v>
      </c>
      <c r="E972" s="449"/>
      <c r="F972" s="449"/>
      <c r="G972" s="449"/>
      <c r="H972" s="449"/>
      <c r="I972" s="449"/>
      <c r="J972" s="449"/>
    </row>
    <row r="973" spans="1:10" ht="15" hidden="1" customHeight="1" x14ac:dyDescent="0.3">
      <c r="A973" s="844"/>
      <c r="B973" s="845"/>
      <c r="C973" s="846"/>
      <c r="D973" s="847"/>
      <c r="E973" s="451"/>
      <c r="F973" s="451"/>
      <c r="G973" s="451"/>
      <c r="H973" s="451"/>
      <c r="I973" s="451"/>
      <c r="J973" s="451"/>
    </row>
    <row r="974" spans="1:10" ht="15" hidden="1" customHeight="1" x14ac:dyDescent="0.3">
      <c r="A974" s="844"/>
      <c r="B974" s="845"/>
      <c r="C974" s="846"/>
      <c r="D974" s="847"/>
      <c r="E974" s="453"/>
      <c r="F974" s="453"/>
      <c r="G974" s="453"/>
      <c r="H974" s="453"/>
      <c r="I974" s="453"/>
      <c r="J974" s="453"/>
    </row>
    <row r="975" spans="1:10" ht="15" hidden="1" customHeight="1" x14ac:dyDescent="0.3">
      <c r="A975" s="848">
        <v>109</v>
      </c>
      <c r="B975" s="849">
        <f>INDEX(prograrr,A975)</f>
        <v>0</v>
      </c>
      <c r="C975" s="848">
        <f>INDEX(ficha_rr,A975)</f>
        <v>0</v>
      </c>
      <c r="D975" s="850" t="s">
        <v>243</v>
      </c>
      <c r="E975" s="444"/>
      <c r="F975" s="444"/>
      <c r="G975" s="444"/>
      <c r="H975" s="444"/>
      <c r="I975" s="444"/>
      <c r="J975" s="334"/>
    </row>
    <row r="976" spans="1:10" ht="15" hidden="1" customHeight="1" x14ac:dyDescent="0.3">
      <c r="A976" s="848"/>
      <c r="B976" s="849"/>
      <c r="C976" s="848"/>
      <c r="D976" s="850"/>
      <c r="E976" s="445"/>
      <c r="F976" s="446"/>
      <c r="G976" s="446"/>
      <c r="H976" s="446"/>
      <c r="I976" s="446"/>
      <c r="J976" s="335"/>
    </row>
    <row r="977" spans="1:10" ht="15" hidden="1" customHeight="1" x14ac:dyDescent="0.3">
      <c r="A977" s="848"/>
      <c r="B977" s="849"/>
      <c r="C977" s="848"/>
      <c r="D977" s="850"/>
      <c r="E977" s="447"/>
      <c r="F977" s="447"/>
      <c r="G977" s="447"/>
      <c r="H977" s="447"/>
      <c r="I977" s="447"/>
      <c r="J977" s="336"/>
    </row>
    <row r="978" spans="1:10" ht="15" hidden="1" customHeight="1" x14ac:dyDescent="0.3">
      <c r="A978" s="848"/>
      <c r="B978" s="849"/>
      <c r="C978" s="848"/>
      <c r="D978" s="850" t="s">
        <v>32</v>
      </c>
      <c r="E978" s="444"/>
      <c r="F978" s="444"/>
      <c r="G978" s="444"/>
      <c r="H978" s="444"/>
      <c r="I978" s="444"/>
      <c r="J978" s="334"/>
    </row>
    <row r="979" spans="1:10" ht="15" hidden="1" customHeight="1" x14ac:dyDescent="0.3">
      <c r="A979" s="848"/>
      <c r="B979" s="849"/>
      <c r="C979" s="848"/>
      <c r="D979" s="850"/>
      <c r="E979" s="446"/>
      <c r="F979" s="446"/>
      <c r="G979" s="446"/>
      <c r="H979" s="446"/>
      <c r="I979" s="446"/>
      <c r="J979" s="333"/>
    </row>
    <row r="980" spans="1:10" ht="15" hidden="1" customHeight="1" x14ac:dyDescent="0.3">
      <c r="A980" s="848"/>
      <c r="B980" s="849"/>
      <c r="C980" s="848"/>
      <c r="D980" s="850"/>
      <c r="E980" s="447"/>
      <c r="F980" s="447"/>
      <c r="G980" s="447"/>
      <c r="H980" s="447"/>
      <c r="I980" s="447"/>
      <c r="J980" s="336"/>
    </row>
    <row r="981" spans="1:10" ht="15" hidden="1" customHeight="1" x14ac:dyDescent="0.3">
      <c r="A981" s="848"/>
      <c r="B981" s="849"/>
      <c r="C981" s="848"/>
      <c r="D981" s="850" t="s">
        <v>34</v>
      </c>
      <c r="E981" s="444"/>
      <c r="F981" s="444"/>
      <c r="G981" s="444"/>
      <c r="H981" s="444"/>
      <c r="I981" s="444"/>
      <c r="J981" s="334"/>
    </row>
    <row r="982" spans="1:10" ht="15" hidden="1" customHeight="1" x14ac:dyDescent="0.3">
      <c r="A982" s="848"/>
      <c r="B982" s="849"/>
      <c r="C982" s="848"/>
      <c r="D982" s="850"/>
      <c r="E982" s="446"/>
      <c r="F982" s="446"/>
      <c r="G982" s="446"/>
      <c r="H982" s="446"/>
      <c r="I982" s="446"/>
      <c r="J982" s="335"/>
    </row>
    <row r="983" spans="1:10" ht="15" hidden="1" customHeight="1" x14ac:dyDescent="0.3">
      <c r="A983" s="848"/>
      <c r="B983" s="849"/>
      <c r="C983" s="848"/>
      <c r="D983" s="850"/>
      <c r="E983" s="447"/>
      <c r="F983" s="447"/>
      <c r="G983" s="447"/>
      <c r="H983" s="447"/>
      <c r="I983" s="447"/>
      <c r="J983" s="336"/>
    </row>
    <row r="984" spans="1:10" ht="15" hidden="1" customHeight="1" x14ac:dyDescent="0.3">
      <c r="A984" s="844">
        <v>110</v>
      </c>
      <c r="B984" s="845"/>
      <c r="C984" s="846">
        <f>INDEX(ficha_rr,A984)</f>
        <v>0</v>
      </c>
      <c r="D984" s="847" t="s">
        <v>243</v>
      </c>
      <c r="E984" s="448"/>
      <c r="F984" s="448"/>
      <c r="G984" s="448"/>
      <c r="H984" s="448"/>
      <c r="I984" s="448"/>
      <c r="J984" s="449"/>
    </row>
    <row r="985" spans="1:10" ht="15" hidden="1" customHeight="1" x14ac:dyDescent="0.3">
      <c r="A985" s="844"/>
      <c r="B985" s="845"/>
      <c r="C985" s="846"/>
      <c r="D985" s="847"/>
      <c r="E985" s="450"/>
      <c r="F985" s="450"/>
      <c r="G985" s="450"/>
      <c r="H985" s="450"/>
      <c r="I985" s="450"/>
      <c r="J985" s="451"/>
    </row>
    <row r="986" spans="1:10" ht="15" hidden="1" customHeight="1" x14ac:dyDescent="0.3">
      <c r="A986" s="844"/>
      <c r="B986" s="845"/>
      <c r="C986" s="846"/>
      <c r="D986" s="847"/>
      <c r="E986" s="452"/>
      <c r="F986" s="452"/>
      <c r="G986" s="452"/>
      <c r="H986" s="452"/>
      <c r="I986" s="452"/>
      <c r="J986" s="453"/>
    </row>
    <row r="987" spans="1:10" ht="15" hidden="1" customHeight="1" x14ac:dyDescent="0.3">
      <c r="A987" s="844"/>
      <c r="B987" s="845"/>
      <c r="C987" s="846"/>
      <c r="D987" s="847" t="s">
        <v>32</v>
      </c>
      <c r="E987" s="448"/>
      <c r="F987" s="448"/>
      <c r="G987" s="448"/>
      <c r="H987" s="448"/>
      <c r="I987" s="448"/>
      <c r="J987" s="449"/>
    </row>
    <row r="988" spans="1:10" ht="15" hidden="1" customHeight="1" x14ac:dyDescent="0.3">
      <c r="A988" s="844"/>
      <c r="B988" s="845"/>
      <c r="C988" s="846"/>
      <c r="D988" s="847"/>
      <c r="E988" s="450"/>
      <c r="F988" s="450"/>
      <c r="G988" s="450"/>
      <c r="H988" s="450"/>
      <c r="I988" s="450"/>
      <c r="J988" s="451"/>
    </row>
    <row r="989" spans="1:10" ht="15" hidden="1" customHeight="1" x14ac:dyDescent="0.3">
      <c r="A989" s="844"/>
      <c r="B989" s="845"/>
      <c r="C989" s="846"/>
      <c r="D989" s="847"/>
      <c r="E989" s="452"/>
      <c r="F989" s="452"/>
      <c r="G989" s="452"/>
      <c r="H989" s="452"/>
      <c r="I989" s="452"/>
      <c r="J989" s="453"/>
    </row>
    <row r="990" spans="1:10" ht="15" hidden="1" customHeight="1" x14ac:dyDescent="0.3">
      <c r="A990" s="844"/>
      <c r="B990" s="845"/>
      <c r="C990" s="846"/>
      <c r="D990" s="847" t="s">
        <v>34</v>
      </c>
      <c r="E990" s="449"/>
      <c r="F990" s="449"/>
      <c r="G990" s="449"/>
      <c r="H990" s="449"/>
      <c r="I990" s="449"/>
      <c r="J990" s="449"/>
    </row>
    <row r="991" spans="1:10" ht="15" hidden="1" customHeight="1" x14ac:dyDescent="0.3">
      <c r="A991" s="844"/>
      <c r="B991" s="845"/>
      <c r="C991" s="846"/>
      <c r="D991" s="847"/>
      <c r="E991" s="451"/>
      <c r="F991" s="451"/>
      <c r="G991" s="451"/>
      <c r="H991" s="451"/>
      <c r="I991" s="451"/>
      <c r="J991" s="451"/>
    </row>
    <row r="992" spans="1:10" ht="15" hidden="1" customHeight="1" x14ac:dyDescent="0.3">
      <c r="A992" s="844"/>
      <c r="B992" s="845"/>
      <c r="C992" s="846"/>
      <c r="D992" s="847"/>
      <c r="E992" s="453"/>
      <c r="F992" s="453"/>
      <c r="G992" s="453"/>
      <c r="H992" s="453"/>
      <c r="I992" s="453"/>
      <c r="J992" s="453"/>
    </row>
    <row r="993" spans="1:10" ht="15" hidden="1" customHeight="1" x14ac:dyDescent="0.3">
      <c r="A993" s="848">
        <v>111</v>
      </c>
      <c r="B993" s="849">
        <f>INDEX(prograrr,A993)</f>
        <v>0</v>
      </c>
      <c r="C993" s="848">
        <f>INDEX(ficha_rr,A993)</f>
        <v>0</v>
      </c>
      <c r="D993" s="850" t="s">
        <v>28</v>
      </c>
      <c r="E993" s="444"/>
      <c r="F993" s="444"/>
      <c r="G993" s="444"/>
      <c r="H993" s="444"/>
      <c r="I993" s="444"/>
      <c r="J993" s="334"/>
    </row>
    <row r="994" spans="1:10" ht="15" hidden="1" customHeight="1" x14ac:dyDescent="0.3">
      <c r="A994" s="848"/>
      <c r="B994" s="849"/>
      <c r="C994" s="848"/>
      <c r="D994" s="850"/>
      <c r="E994" s="445"/>
      <c r="F994" s="446"/>
      <c r="G994" s="446"/>
      <c r="H994" s="446"/>
      <c r="I994" s="446"/>
      <c r="J994" s="335"/>
    </row>
    <row r="995" spans="1:10" ht="15" hidden="1" customHeight="1" x14ac:dyDescent="0.3">
      <c r="A995" s="848"/>
      <c r="B995" s="849"/>
      <c r="C995" s="848"/>
      <c r="D995" s="850"/>
      <c r="E995" s="447"/>
      <c r="F995" s="447"/>
      <c r="G995" s="447"/>
      <c r="H995" s="447"/>
      <c r="I995" s="447"/>
      <c r="J995" s="336"/>
    </row>
    <row r="996" spans="1:10" ht="15" hidden="1" customHeight="1" x14ac:dyDescent="0.3">
      <c r="A996" s="848"/>
      <c r="B996" s="849"/>
      <c r="C996" s="848"/>
      <c r="D996" s="850" t="s">
        <v>32</v>
      </c>
      <c r="E996" s="444"/>
      <c r="F996" s="444"/>
      <c r="G996" s="444"/>
      <c r="H996" s="444"/>
      <c r="I996" s="444"/>
      <c r="J996" s="334"/>
    </row>
    <row r="997" spans="1:10" ht="15" hidden="1" customHeight="1" x14ac:dyDescent="0.3">
      <c r="A997" s="848"/>
      <c r="B997" s="849"/>
      <c r="C997" s="848"/>
      <c r="D997" s="850"/>
      <c r="E997" s="446"/>
      <c r="F997" s="446"/>
      <c r="G997" s="446"/>
      <c r="H997" s="446"/>
      <c r="I997" s="446"/>
      <c r="J997" s="333"/>
    </row>
    <row r="998" spans="1:10" ht="15" hidden="1" customHeight="1" x14ac:dyDescent="0.3">
      <c r="A998" s="848"/>
      <c r="B998" s="849"/>
      <c r="C998" s="848"/>
      <c r="D998" s="850"/>
      <c r="E998" s="447"/>
      <c r="F998" s="447"/>
      <c r="G998" s="447"/>
      <c r="H998" s="447"/>
      <c r="I998" s="447"/>
      <c r="J998" s="336"/>
    </row>
    <row r="999" spans="1:10" ht="15" hidden="1" customHeight="1" x14ac:dyDescent="0.3">
      <c r="A999" s="848"/>
      <c r="B999" s="849"/>
      <c r="C999" s="848"/>
      <c r="D999" s="850" t="s">
        <v>34</v>
      </c>
      <c r="E999" s="444"/>
      <c r="F999" s="444"/>
      <c r="G999" s="444"/>
      <c r="H999" s="444"/>
      <c r="I999" s="444"/>
      <c r="J999" s="334"/>
    </row>
    <row r="1000" spans="1:10" ht="15" hidden="1" customHeight="1" x14ac:dyDescent="0.3">
      <c r="A1000" s="848"/>
      <c r="B1000" s="849"/>
      <c r="C1000" s="848"/>
      <c r="D1000" s="850"/>
      <c r="E1000" s="446"/>
      <c r="F1000" s="446"/>
      <c r="G1000" s="446"/>
      <c r="H1000" s="446"/>
      <c r="I1000" s="446"/>
      <c r="J1000" s="335"/>
    </row>
    <row r="1001" spans="1:10" ht="15" hidden="1" customHeight="1" x14ac:dyDescent="0.3">
      <c r="A1001" s="848"/>
      <c r="B1001" s="849"/>
      <c r="C1001" s="848"/>
      <c r="D1001" s="850"/>
      <c r="E1001" s="447"/>
      <c r="F1001" s="447"/>
      <c r="G1001" s="447"/>
      <c r="H1001" s="447"/>
      <c r="I1001" s="447"/>
      <c r="J1001" s="336"/>
    </row>
    <row r="1002" spans="1:10" ht="15" hidden="1" customHeight="1" x14ac:dyDescent="0.3">
      <c r="A1002" s="844">
        <v>112</v>
      </c>
      <c r="B1002" s="845">
        <f>INDEX(prograrr,A1002)</f>
        <v>0</v>
      </c>
      <c r="C1002" s="846">
        <f>INDEX(ficha_rr,A1002)</f>
        <v>0</v>
      </c>
      <c r="D1002" s="847" t="s">
        <v>28</v>
      </c>
      <c r="E1002" s="448"/>
      <c r="F1002" s="448"/>
      <c r="G1002" s="448"/>
      <c r="H1002" s="448"/>
      <c r="I1002" s="448"/>
      <c r="J1002" s="449"/>
    </row>
    <row r="1003" spans="1:10" ht="15" hidden="1" customHeight="1" x14ac:dyDescent="0.3">
      <c r="A1003" s="844"/>
      <c r="B1003" s="845"/>
      <c r="C1003" s="846"/>
      <c r="D1003" s="847"/>
      <c r="E1003" s="450"/>
      <c r="F1003" s="450"/>
      <c r="G1003" s="450"/>
      <c r="H1003" s="450"/>
      <c r="I1003" s="450"/>
      <c r="J1003" s="451"/>
    </row>
    <row r="1004" spans="1:10" ht="15" hidden="1" customHeight="1" x14ac:dyDescent="0.3">
      <c r="A1004" s="844"/>
      <c r="B1004" s="845"/>
      <c r="C1004" s="846"/>
      <c r="D1004" s="847"/>
      <c r="E1004" s="452"/>
      <c r="F1004" s="452"/>
      <c r="G1004" s="452"/>
      <c r="H1004" s="452"/>
      <c r="I1004" s="452"/>
      <c r="J1004" s="453"/>
    </row>
    <row r="1005" spans="1:10" ht="15" hidden="1" customHeight="1" x14ac:dyDescent="0.3">
      <c r="A1005" s="844"/>
      <c r="B1005" s="845"/>
      <c r="C1005" s="846"/>
      <c r="D1005" s="847" t="s">
        <v>32</v>
      </c>
      <c r="E1005" s="448"/>
      <c r="F1005" s="448"/>
      <c r="G1005" s="448"/>
      <c r="H1005" s="448"/>
      <c r="I1005" s="448"/>
      <c r="J1005" s="449"/>
    </row>
    <row r="1006" spans="1:10" ht="15" hidden="1" customHeight="1" x14ac:dyDescent="0.3">
      <c r="A1006" s="844"/>
      <c r="B1006" s="845"/>
      <c r="C1006" s="846"/>
      <c r="D1006" s="847"/>
      <c r="E1006" s="450"/>
      <c r="F1006" s="450"/>
      <c r="G1006" s="450"/>
      <c r="H1006" s="450"/>
      <c r="I1006" s="450"/>
      <c r="J1006" s="451"/>
    </row>
    <row r="1007" spans="1:10" ht="15" hidden="1" customHeight="1" x14ac:dyDescent="0.3">
      <c r="A1007" s="844"/>
      <c r="B1007" s="845"/>
      <c r="C1007" s="846"/>
      <c r="D1007" s="847"/>
      <c r="E1007" s="452"/>
      <c r="F1007" s="452"/>
      <c r="G1007" s="452"/>
      <c r="H1007" s="452"/>
      <c r="I1007" s="452"/>
      <c r="J1007" s="453"/>
    </row>
    <row r="1008" spans="1:10" ht="15" hidden="1" customHeight="1" x14ac:dyDescent="0.3">
      <c r="A1008" s="844"/>
      <c r="B1008" s="845"/>
      <c r="C1008" s="846"/>
      <c r="D1008" s="847" t="s">
        <v>34</v>
      </c>
      <c r="E1008" s="449"/>
      <c r="F1008" s="449"/>
      <c r="G1008" s="449"/>
      <c r="H1008" s="449"/>
      <c r="I1008" s="449"/>
      <c r="J1008" s="449"/>
    </row>
    <row r="1009" spans="1:10" ht="15" hidden="1" customHeight="1" x14ac:dyDescent="0.3">
      <c r="A1009" s="844"/>
      <c r="B1009" s="845"/>
      <c r="C1009" s="846"/>
      <c r="D1009" s="847"/>
      <c r="E1009" s="451"/>
      <c r="F1009" s="451"/>
      <c r="G1009" s="451"/>
      <c r="H1009" s="451"/>
      <c r="I1009" s="451"/>
      <c r="J1009" s="451"/>
    </row>
    <row r="1010" spans="1:10" ht="15" hidden="1" customHeight="1" x14ac:dyDescent="0.3">
      <c r="A1010" s="844"/>
      <c r="B1010" s="845"/>
      <c r="C1010" s="846"/>
      <c r="D1010" s="847"/>
      <c r="E1010" s="453"/>
      <c r="F1010" s="453"/>
      <c r="G1010" s="453"/>
      <c r="H1010" s="453"/>
      <c r="I1010" s="453"/>
      <c r="J1010" s="453"/>
    </row>
    <row r="1011" spans="1:10" ht="15" hidden="1" customHeight="1" x14ac:dyDescent="0.3">
      <c r="A1011" s="848">
        <v>113</v>
      </c>
      <c r="B1011" s="849">
        <f>INDEX(prograrr,A1011)</f>
        <v>0</v>
      </c>
      <c r="C1011" s="848">
        <f>INDEX(ficha_rr,A1011)</f>
        <v>0</v>
      </c>
      <c r="D1011" s="850" t="s">
        <v>28</v>
      </c>
      <c r="E1011" s="444"/>
      <c r="F1011" s="444"/>
      <c r="G1011" s="444"/>
      <c r="H1011" s="444"/>
      <c r="I1011" s="444"/>
      <c r="J1011" s="334"/>
    </row>
    <row r="1012" spans="1:10" ht="15" hidden="1" customHeight="1" x14ac:dyDescent="0.3">
      <c r="A1012" s="848"/>
      <c r="B1012" s="849"/>
      <c r="C1012" s="848"/>
      <c r="D1012" s="850"/>
      <c r="E1012" s="445"/>
      <c r="F1012" s="446"/>
      <c r="G1012" s="446"/>
      <c r="H1012" s="446"/>
      <c r="I1012" s="446"/>
      <c r="J1012" s="335"/>
    </row>
    <row r="1013" spans="1:10" ht="15" hidden="1" customHeight="1" x14ac:dyDescent="0.3">
      <c r="A1013" s="848"/>
      <c r="B1013" s="849"/>
      <c r="C1013" s="848"/>
      <c r="D1013" s="850"/>
      <c r="E1013" s="447"/>
      <c r="F1013" s="447"/>
      <c r="G1013" s="447"/>
      <c r="H1013" s="447"/>
      <c r="I1013" s="447"/>
      <c r="J1013" s="336"/>
    </row>
    <row r="1014" spans="1:10" ht="15" hidden="1" customHeight="1" x14ac:dyDescent="0.3">
      <c r="A1014" s="848"/>
      <c r="B1014" s="849"/>
      <c r="C1014" s="848"/>
      <c r="D1014" s="850" t="s">
        <v>32</v>
      </c>
      <c r="E1014" s="444"/>
      <c r="F1014" s="444"/>
      <c r="G1014" s="444"/>
      <c r="H1014" s="444"/>
      <c r="I1014" s="444"/>
      <c r="J1014" s="334"/>
    </row>
    <row r="1015" spans="1:10" ht="15" hidden="1" customHeight="1" x14ac:dyDescent="0.3">
      <c r="A1015" s="848"/>
      <c r="B1015" s="849"/>
      <c r="C1015" s="848"/>
      <c r="D1015" s="850"/>
      <c r="E1015" s="446"/>
      <c r="F1015" s="446"/>
      <c r="G1015" s="446"/>
      <c r="H1015" s="446"/>
      <c r="I1015" s="446"/>
      <c r="J1015" s="333"/>
    </row>
    <row r="1016" spans="1:10" ht="15" hidden="1" customHeight="1" x14ac:dyDescent="0.3">
      <c r="A1016" s="848"/>
      <c r="B1016" s="849"/>
      <c r="C1016" s="848"/>
      <c r="D1016" s="850"/>
      <c r="E1016" s="447"/>
      <c r="F1016" s="447"/>
      <c r="G1016" s="447"/>
      <c r="H1016" s="447"/>
      <c r="I1016" s="447"/>
      <c r="J1016" s="336"/>
    </row>
    <row r="1017" spans="1:10" ht="15" hidden="1" customHeight="1" x14ac:dyDescent="0.3">
      <c r="A1017" s="848"/>
      <c r="B1017" s="849"/>
      <c r="C1017" s="848"/>
      <c r="D1017" s="850" t="s">
        <v>34</v>
      </c>
      <c r="E1017" s="444"/>
      <c r="F1017" s="444"/>
      <c r="G1017" s="444"/>
      <c r="H1017" s="444"/>
      <c r="I1017" s="444"/>
      <c r="J1017" s="334"/>
    </row>
    <row r="1018" spans="1:10" ht="15" hidden="1" customHeight="1" x14ac:dyDescent="0.3">
      <c r="A1018" s="848"/>
      <c r="B1018" s="849"/>
      <c r="C1018" s="848"/>
      <c r="D1018" s="850"/>
      <c r="E1018" s="446"/>
      <c r="F1018" s="446"/>
      <c r="G1018" s="446"/>
      <c r="H1018" s="446"/>
      <c r="I1018" s="446"/>
      <c r="J1018" s="335"/>
    </row>
    <row r="1019" spans="1:10" ht="15" hidden="1" customHeight="1" x14ac:dyDescent="0.3">
      <c r="A1019" s="848"/>
      <c r="B1019" s="849"/>
      <c r="C1019" s="848"/>
      <c r="D1019" s="850"/>
      <c r="E1019" s="447"/>
      <c r="F1019" s="447"/>
      <c r="G1019" s="447"/>
      <c r="H1019" s="447"/>
      <c r="I1019" s="447"/>
      <c r="J1019" s="336"/>
    </row>
    <row r="1020" spans="1:10" ht="15" hidden="1" customHeight="1" x14ac:dyDescent="0.3">
      <c r="A1020" s="844">
        <v>114</v>
      </c>
      <c r="B1020" s="845">
        <f>INDEX(prograrr,A1020)</f>
        <v>0</v>
      </c>
      <c r="C1020" s="846">
        <f>INDEX(ficha_rr,A1020)</f>
        <v>0</v>
      </c>
      <c r="D1020" s="847" t="s">
        <v>243</v>
      </c>
      <c r="E1020" s="448"/>
      <c r="F1020" s="448"/>
      <c r="G1020" s="448"/>
      <c r="H1020" s="448"/>
      <c r="I1020" s="448"/>
      <c r="J1020" s="449"/>
    </row>
    <row r="1021" spans="1:10" ht="15" hidden="1" customHeight="1" x14ac:dyDescent="0.3">
      <c r="A1021" s="844"/>
      <c r="B1021" s="845"/>
      <c r="C1021" s="846"/>
      <c r="D1021" s="847"/>
      <c r="E1021" s="450"/>
      <c r="F1021" s="450"/>
      <c r="G1021" s="450"/>
      <c r="H1021" s="450"/>
      <c r="I1021" s="450"/>
      <c r="J1021" s="451"/>
    </row>
    <row r="1022" spans="1:10" ht="15" hidden="1" customHeight="1" x14ac:dyDescent="0.3">
      <c r="A1022" s="844"/>
      <c r="B1022" s="845"/>
      <c r="C1022" s="846"/>
      <c r="D1022" s="847"/>
      <c r="E1022" s="452"/>
      <c r="F1022" s="452"/>
      <c r="G1022" s="452"/>
      <c r="H1022" s="452"/>
      <c r="I1022" s="452"/>
      <c r="J1022" s="453"/>
    </row>
    <row r="1023" spans="1:10" ht="15" hidden="1" customHeight="1" x14ac:dyDescent="0.3">
      <c r="A1023" s="844"/>
      <c r="B1023" s="845"/>
      <c r="C1023" s="846"/>
      <c r="D1023" s="847" t="s">
        <v>32</v>
      </c>
      <c r="E1023" s="448"/>
      <c r="F1023" s="448"/>
      <c r="G1023" s="448"/>
      <c r="H1023" s="448"/>
      <c r="I1023" s="448"/>
      <c r="J1023" s="449"/>
    </row>
    <row r="1024" spans="1:10" ht="15" hidden="1" customHeight="1" x14ac:dyDescent="0.3">
      <c r="A1024" s="844"/>
      <c r="B1024" s="845"/>
      <c r="C1024" s="846"/>
      <c r="D1024" s="847"/>
      <c r="E1024" s="450"/>
      <c r="F1024" s="450"/>
      <c r="G1024" s="450"/>
      <c r="H1024" s="450"/>
      <c r="I1024" s="450"/>
      <c r="J1024" s="451"/>
    </row>
    <row r="1025" spans="1:10" ht="15" hidden="1" customHeight="1" x14ac:dyDescent="0.3">
      <c r="A1025" s="844"/>
      <c r="B1025" s="845"/>
      <c r="C1025" s="846"/>
      <c r="D1025" s="847"/>
      <c r="E1025" s="452"/>
      <c r="F1025" s="452"/>
      <c r="G1025" s="452"/>
      <c r="H1025" s="452"/>
      <c r="I1025" s="452"/>
      <c r="J1025" s="453"/>
    </row>
    <row r="1026" spans="1:10" ht="15" hidden="1" customHeight="1" x14ac:dyDescent="0.3">
      <c r="A1026" s="844"/>
      <c r="B1026" s="845"/>
      <c r="C1026" s="846"/>
      <c r="D1026" s="847" t="s">
        <v>34</v>
      </c>
      <c r="E1026" s="449"/>
      <c r="F1026" s="449"/>
      <c r="G1026" s="449"/>
      <c r="H1026" s="449"/>
      <c r="I1026" s="449"/>
      <c r="J1026" s="449"/>
    </row>
    <row r="1027" spans="1:10" ht="15" hidden="1" customHeight="1" x14ac:dyDescent="0.3">
      <c r="A1027" s="844"/>
      <c r="B1027" s="845"/>
      <c r="C1027" s="846"/>
      <c r="D1027" s="847"/>
      <c r="E1027" s="451"/>
      <c r="F1027" s="451"/>
      <c r="G1027" s="451"/>
      <c r="H1027" s="451"/>
      <c r="I1027" s="451"/>
      <c r="J1027" s="451"/>
    </row>
    <row r="1028" spans="1:10" ht="15" hidden="1" customHeight="1" x14ac:dyDescent="0.3">
      <c r="A1028" s="844"/>
      <c r="B1028" s="845"/>
      <c r="C1028" s="846"/>
      <c r="D1028" s="847"/>
      <c r="E1028" s="453"/>
      <c r="F1028" s="453"/>
      <c r="G1028" s="453"/>
      <c r="H1028" s="453"/>
      <c r="I1028" s="453"/>
      <c r="J1028" s="453"/>
    </row>
    <row r="1029" spans="1:10" ht="15" hidden="1" customHeight="1" x14ac:dyDescent="0.3">
      <c r="A1029" s="848">
        <v>115</v>
      </c>
      <c r="B1029" s="849">
        <f>INDEX(prograrr,A1029)</f>
        <v>0</v>
      </c>
      <c r="C1029" s="848">
        <f>INDEX(ficha_rr,A1029)</f>
        <v>0</v>
      </c>
      <c r="D1029" s="850" t="s">
        <v>243</v>
      </c>
      <c r="E1029" s="444"/>
      <c r="F1029" s="444"/>
      <c r="G1029" s="444"/>
      <c r="H1029" s="444"/>
      <c r="I1029" s="444"/>
      <c r="J1029" s="334"/>
    </row>
    <row r="1030" spans="1:10" ht="15" hidden="1" customHeight="1" x14ac:dyDescent="0.3">
      <c r="A1030" s="848"/>
      <c r="B1030" s="849"/>
      <c r="C1030" s="848"/>
      <c r="D1030" s="850"/>
      <c r="E1030" s="445"/>
      <c r="F1030" s="446"/>
      <c r="G1030" s="446"/>
      <c r="H1030" s="446"/>
      <c r="I1030" s="446"/>
      <c r="J1030" s="335"/>
    </row>
    <row r="1031" spans="1:10" ht="15" hidden="1" customHeight="1" x14ac:dyDescent="0.3">
      <c r="A1031" s="848"/>
      <c r="B1031" s="849"/>
      <c r="C1031" s="848"/>
      <c r="D1031" s="850"/>
      <c r="E1031" s="447"/>
      <c r="F1031" s="447"/>
      <c r="G1031" s="447"/>
      <c r="H1031" s="447"/>
      <c r="I1031" s="447"/>
      <c r="J1031" s="336"/>
    </row>
    <row r="1032" spans="1:10" ht="15" hidden="1" customHeight="1" x14ac:dyDescent="0.3">
      <c r="A1032" s="848"/>
      <c r="B1032" s="849"/>
      <c r="C1032" s="848"/>
      <c r="D1032" s="850" t="s">
        <v>32</v>
      </c>
      <c r="E1032" s="444"/>
      <c r="F1032" s="444"/>
      <c r="G1032" s="444"/>
      <c r="H1032" s="444"/>
      <c r="I1032" s="444"/>
      <c r="J1032" s="334"/>
    </row>
    <row r="1033" spans="1:10" ht="15" hidden="1" customHeight="1" x14ac:dyDescent="0.3">
      <c r="A1033" s="848"/>
      <c r="B1033" s="849"/>
      <c r="C1033" s="848"/>
      <c r="D1033" s="850"/>
      <c r="E1033" s="446"/>
      <c r="F1033" s="446"/>
      <c r="G1033" s="446"/>
      <c r="H1033" s="446"/>
      <c r="I1033" s="446"/>
      <c r="J1033" s="333"/>
    </row>
    <row r="1034" spans="1:10" ht="15" hidden="1" customHeight="1" x14ac:dyDescent="0.3">
      <c r="A1034" s="848"/>
      <c r="B1034" s="849"/>
      <c r="C1034" s="848"/>
      <c r="D1034" s="850"/>
      <c r="E1034" s="447"/>
      <c r="F1034" s="447"/>
      <c r="G1034" s="447"/>
      <c r="H1034" s="447"/>
      <c r="I1034" s="447"/>
      <c r="J1034" s="336"/>
    </row>
    <row r="1035" spans="1:10" ht="15" hidden="1" customHeight="1" x14ac:dyDescent="0.3">
      <c r="A1035" s="848"/>
      <c r="B1035" s="849"/>
      <c r="C1035" s="848"/>
      <c r="D1035" s="850" t="s">
        <v>34</v>
      </c>
      <c r="E1035" s="444"/>
      <c r="F1035" s="444"/>
      <c r="G1035" s="444"/>
      <c r="H1035" s="444"/>
      <c r="I1035" s="444"/>
      <c r="J1035" s="334"/>
    </row>
    <row r="1036" spans="1:10" ht="15" hidden="1" customHeight="1" x14ac:dyDescent="0.3">
      <c r="A1036" s="848"/>
      <c r="B1036" s="849"/>
      <c r="C1036" s="848"/>
      <c r="D1036" s="850"/>
      <c r="E1036" s="446"/>
      <c r="F1036" s="446"/>
      <c r="G1036" s="446"/>
      <c r="H1036" s="446"/>
      <c r="I1036" s="446"/>
      <c r="J1036" s="335"/>
    </row>
    <row r="1037" spans="1:10" ht="15" hidden="1" customHeight="1" x14ac:dyDescent="0.3">
      <c r="A1037" s="848"/>
      <c r="B1037" s="849"/>
      <c r="C1037" s="848"/>
      <c r="D1037" s="850"/>
      <c r="E1037" s="447"/>
      <c r="F1037" s="447"/>
      <c r="G1037" s="447"/>
      <c r="H1037" s="447"/>
      <c r="I1037" s="447"/>
      <c r="J1037" s="336"/>
    </row>
    <row r="1038" spans="1:10" ht="15" hidden="1" customHeight="1" x14ac:dyDescent="0.3">
      <c r="A1038" s="844">
        <v>116</v>
      </c>
      <c r="B1038" s="845">
        <f>INDEX(prograrr,A1038)</f>
        <v>0</v>
      </c>
      <c r="C1038" s="846">
        <f>INDEX(ficha_rr,A1038)</f>
        <v>0</v>
      </c>
      <c r="D1038" s="847" t="s">
        <v>243</v>
      </c>
      <c r="E1038" s="448"/>
      <c r="F1038" s="448"/>
      <c r="G1038" s="448"/>
      <c r="H1038" s="448"/>
      <c r="I1038" s="448"/>
      <c r="J1038" s="449"/>
    </row>
    <row r="1039" spans="1:10" ht="15" hidden="1" customHeight="1" x14ac:dyDescent="0.3">
      <c r="A1039" s="844"/>
      <c r="B1039" s="845"/>
      <c r="C1039" s="846"/>
      <c r="D1039" s="847"/>
      <c r="E1039" s="450"/>
      <c r="F1039" s="450"/>
      <c r="G1039" s="450"/>
      <c r="H1039" s="450"/>
      <c r="I1039" s="450"/>
      <c r="J1039" s="451"/>
    </row>
    <row r="1040" spans="1:10" ht="15" hidden="1" customHeight="1" x14ac:dyDescent="0.3">
      <c r="A1040" s="844"/>
      <c r="B1040" s="845"/>
      <c r="C1040" s="846"/>
      <c r="D1040" s="847"/>
      <c r="E1040" s="452"/>
      <c r="F1040" s="452"/>
      <c r="G1040" s="452"/>
      <c r="H1040" s="452"/>
      <c r="I1040" s="452"/>
      <c r="J1040" s="453"/>
    </row>
    <row r="1041" spans="1:10" ht="15" hidden="1" customHeight="1" x14ac:dyDescent="0.3">
      <c r="A1041" s="844"/>
      <c r="B1041" s="845"/>
      <c r="C1041" s="846"/>
      <c r="D1041" s="847" t="s">
        <v>32</v>
      </c>
      <c r="E1041" s="448"/>
      <c r="F1041" s="448"/>
      <c r="G1041" s="448"/>
      <c r="H1041" s="448"/>
      <c r="I1041" s="448"/>
      <c r="J1041" s="449"/>
    </row>
    <row r="1042" spans="1:10" ht="15" hidden="1" customHeight="1" x14ac:dyDescent="0.3">
      <c r="A1042" s="844"/>
      <c r="B1042" s="845"/>
      <c r="C1042" s="846"/>
      <c r="D1042" s="847"/>
      <c r="E1042" s="450"/>
      <c r="F1042" s="450"/>
      <c r="G1042" s="450"/>
      <c r="H1042" s="450"/>
      <c r="I1042" s="450"/>
      <c r="J1042" s="451"/>
    </row>
    <row r="1043" spans="1:10" ht="15" hidden="1" customHeight="1" x14ac:dyDescent="0.3">
      <c r="A1043" s="844"/>
      <c r="B1043" s="845"/>
      <c r="C1043" s="846"/>
      <c r="D1043" s="847"/>
      <c r="E1043" s="452"/>
      <c r="F1043" s="452"/>
      <c r="G1043" s="452"/>
      <c r="H1043" s="452"/>
      <c r="I1043" s="452"/>
      <c r="J1043" s="453"/>
    </row>
    <row r="1044" spans="1:10" ht="15" hidden="1" customHeight="1" x14ac:dyDescent="0.3">
      <c r="A1044" s="844"/>
      <c r="B1044" s="845"/>
      <c r="C1044" s="846"/>
      <c r="D1044" s="847" t="s">
        <v>34</v>
      </c>
      <c r="E1044" s="449"/>
      <c r="F1044" s="449"/>
      <c r="G1044" s="449"/>
      <c r="H1044" s="449"/>
      <c r="I1044" s="449"/>
      <c r="J1044" s="449"/>
    </row>
    <row r="1045" spans="1:10" ht="15" hidden="1" customHeight="1" x14ac:dyDescent="0.3">
      <c r="A1045" s="844"/>
      <c r="B1045" s="845"/>
      <c r="C1045" s="846"/>
      <c r="D1045" s="847"/>
      <c r="E1045" s="451"/>
      <c r="F1045" s="451"/>
      <c r="G1045" s="451"/>
      <c r="H1045" s="451"/>
      <c r="I1045" s="451"/>
      <c r="J1045" s="451"/>
    </row>
    <row r="1046" spans="1:10" ht="15" hidden="1" customHeight="1" x14ac:dyDescent="0.3">
      <c r="A1046" s="844"/>
      <c r="B1046" s="845"/>
      <c r="C1046" s="846"/>
      <c r="D1046" s="847"/>
      <c r="E1046" s="453"/>
      <c r="F1046" s="453"/>
      <c r="G1046" s="453"/>
      <c r="H1046" s="453"/>
      <c r="I1046" s="453"/>
      <c r="J1046" s="453"/>
    </row>
    <row r="1047" spans="1:10" ht="15" hidden="1" customHeight="1" x14ac:dyDescent="0.3">
      <c r="A1047" s="848">
        <v>117</v>
      </c>
      <c r="B1047" s="849">
        <f>INDEX(prograrr,A1047)</f>
        <v>0</v>
      </c>
      <c r="C1047" s="848">
        <f>INDEX(ficha_rr,A1047)</f>
        <v>0</v>
      </c>
      <c r="D1047" s="850" t="s">
        <v>243</v>
      </c>
      <c r="E1047" s="444"/>
      <c r="F1047" s="444"/>
      <c r="G1047" s="444"/>
      <c r="H1047" s="444"/>
      <c r="I1047" s="444"/>
      <c r="J1047" s="334"/>
    </row>
    <row r="1048" spans="1:10" ht="15" hidden="1" customHeight="1" x14ac:dyDescent="0.3">
      <c r="A1048" s="848"/>
      <c r="B1048" s="849"/>
      <c r="C1048" s="848"/>
      <c r="D1048" s="850"/>
      <c r="E1048" s="445"/>
      <c r="F1048" s="446"/>
      <c r="G1048" s="446"/>
      <c r="H1048" s="446"/>
      <c r="I1048" s="446"/>
      <c r="J1048" s="335"/>
    </row>
    <row r="1049" spans="1:10" ht="15" hidden="1" customHeight="1" x14ac:dyDescent="0.3">
      <c r="A1049" s="848"/>
      <c r="B1049" s="849"/>
      <c r="C1049" s="848"/>
      <c r="D1049" s="850"/>
      <c r="E1049" s="447"/>
      <c r="F1049" s="447"/>
      <c r="G1049" s="447"/>
      <c r="H1049" s="447"/>
      <c r="I1049" s="447"/>
      <c r="J1049" s="336"/>
    </row>
    <row r="1050" spans="1:10" ht="15" hidden="1" customHeight="1" x14ac:dyDescent="0.3">
      <c r="A1050" s="848"/>
      <c r="B1050" s="849"/>
      <c r="C1050" s="848"/>
      <c r="D1050" s="850" t="s">
        <v>32</v>
      </c>
      <c r="E1050" s="444"/>
      <c r="F1050" s="444"/>
      <c r="G1050" s="444"/>
      <c r="H1050" s="444"/>
      <c r="I1050" s="444"/>
      <c r="J1050" s="334"/>
    </row>
    <row r="1051" spans="1:10" ht="15" hidden="1" customHeight="1" x14ac:dyDescent="0.3">
      <c r="A1051" s="848"/>
      <c r="B1051" s="849"/>
      <c r="C1051" s="848"/>
      <c r="D1051" s="850"/>
      <c r="E1051" s="446"/>
      <c r="F1051" s="446"/>
      <c r="G1051" s="446"/>
      <c r="H1051" s="446"/>
      <c r="I1051" s="446"/>
      <c r="J1051" s="333"/>
    </row>
    <row r="1052" spans="1:10" ht="15" hidden="1" customHeight="1" x14ac:dyDescent="0.3">
      <c r="A1052" s="848"/>
      <c r="B1052" s="849"/>
      <c r="C1052" s="848"/>
      <c r="D1052" s="850"/>
      <c r="E1052" s="447"/>
      <c r="F1052" s="447"/>
      <c r="G1052" s="447"/>
      <c r="H1052" s="447"/>
      <c r="I1052" s="447"/>
      <c r="J1052" s="336"/>
    </row>
    <row r="1053" spans="1:10" ht="15" hidden="1" customHeight="1" x14ac:dyDescent="0.3">
      <c r="A1053" s="848"/>
      <c r="B1053" s="849"/>
      <c r="C1053" s="848"/>
      <c r="D1053" s="850" t="s">
        <v>34</v>
      </c>
      <c r="E1053" s="444"/>
      <c r="F1053" s="444"/>
      <c r="G1053" s="444"/>
      <c r="H1053" s="444"/>
      <c r="I1053" s="444"/>
      <c r="J1053" s="334"/>
    </row>
    <row r="1054" spans="1:10" ht="15" hidden="1" customHeight="1" x14ac:dyDescent="0.3">
      <c r="A1054" s="848"/>
      <c r="B1054" s="849"/>
      <c r="C1054" s="848"/>
      <c r="D1054" s="850"/>
      <c r="E1054" s="446"/>
      <c r="F1054" s="446"/>
      <c r="G1054" s="446"/>
      <c r="H1054" s="446"/>
      <c r="I1054" s="446"/>
      <c r="J1054" s="335"/>
    </row>
    <row r="1055" spans="1:10" ht="15" hidden="1" customHeight="1" x14ac:dyDescent="0.3">
      <c r="A1055" s="848"/>
      <c r="B1055" s="849"/>
      <c r="C1055" s="848"/>
      <c r="D1055" s="850"/>
      <c r="E1055" s="447"/>
      <c r="F1055" s="447"/>
      <c r="G1055" s="447"/>
      <c r="H1055" s="447"/>
      <c r="I1055" s="447"/>
      <c r="J1055" s="336"/>
    </row>
    <row r="1056" spans="1:10" ht="15" hidden="1" customHeight="1" x14ac:dyDescent="0.3">
      <c r="A1056" s="844">
        <v>118</v>
      </c>
      <c r="B1056" s="845">
        <f>INDEX(prograrr,A1056)</f>
        <v>0</v>
      </c>
      <c r="C1056" s="846">
        <f>INDEX(ficha_rr,A1056)</f>
        <v>0</v>
      </c>
      <c r="D1056" s="847" t="s">
        <v>243</v>
      </c>
      <c r="E1056" s="448"/>
      <c r="F1056" s="448"/>
      <c r="G1056" s="448"/>
      <c r="H1056" s="448"/>
      <c r="I1056" s="448"/>
      <c r="J1056" s="449"/>
    </row>
    <row r="1057" spans="1:10" ht="15" hidden="1" customHeight="1" x14ac:dyDescent="0.3">
      <c r="A1057" s="844"/>
      <c r="B1057" s="845"/>
      <c r="C1057" s="846"/>
      <c r="D1057" s="847"/>
      <c r="E1057" s="450"/>
      <c r="F1057" s="450"/>
      <c r="G1057" s="450"/>
      <c r="H1057" s="450"/>
      <c r="I1057" s="450"/>
      <c r="J1057" s="451"/>
    </row>
    <row r="1058" spans="1:10" ht="15" hidden="1" customHeight="1" x14ac:dyDescent="0.3">
      <c r="A1058" s="844"/>
      <c r="B1058" s="845"/>
      <c r="C1058" s="846"/>
      <c r="D1058" s="847"/>
      <c r="E1058" s="452"/>
      <c r="F1058" s="452"/>
      <c r="G1058" s="452"/>
      <c r="H1058" s="452"/>
      <c r="I1058" s="452"/>
      <c r="J1058" s="453"/>
    </row>
    <row r="1059" spans="1:10" ht="15" hidden="1" customHeight="1" x14ac:dyDescent="0.3">
      <c r="A1059" s="844"/>
      <c r="B1059" s="845"/>
      <c r="C1059" s="846"/>
      <c r="D1059" s="847" t="s">
        <v>32</v>
      </c>
      <c r="E1059" s="448"/>
      <c r="F1059" s="448"/>
      <c r="G1059" s="448"/>
      <c r="H1059" s="448"/>
      <c r="I1059" s="448"/>
      <c r="J1059" s="449"/>
    </row>
    <row r="1060" spans="1:10" ht="15" hidden="1" customHeight="1" x14ac:dyDescent="0.3">
      <c r="A1060" s="844"/>
      <c r="B1060" s="845"/>
      <c r="C1060" s="846"/>
      <c r="D1060" s="847"/>
      <c r="E1060" s="450"/>
      <c r="F1060" s="450"/>
      <c r="G1060" s="450"/>
      <c r="H1060" s="450"/>
      <c r="I1060" s="450"/>
      <c r="J1060" s="451"/>
    </row>
    <row r="1061" spans="1:10" ht="15" hidden="1" customHeight="1" x14ac:dyDescent="0.3">
      <c r="A1061" s="844"/>
      <c r="B1061" s="845"/>
      <c r="C1061" s="846"/>
      <c r="D1061" s="847"/>
      <c r="E1061" s="452"/>
      <c r="F1061" s="452"/>
      <c r="G1061" s="452"/>
      <c r="H1061" s="452"/>
      <c r="I1061" s="452"/>
      <c r="J1061" s="453"/>
    </row>
    <row r="1062" spans="1:10" ht="15" hidden="1" customHeight="1" x14ac:dyDescent="0.3">
      <c r="A1062" s="844"/>
      <c r="B1062" s="845"/>
      <c r="C1062" s="846"/>
      <c r="D1062" s="847" t="s">
        <v>34</v>
      </c>
      <c r="E1062" s="449"/>
      <c r="F1062" s="449"/>
      <c r="G1062" s="449"/>
      <c r="H1062" s="449"/>
      <c r="I1062" s="449"/>
      <c r="J1062" s="449"/>
    </row>
    <row r="1063" spans="1:10" ht="15" hidden="1" customHeight="1" x14ac:dyDescent="0.3">
      <c r="A1063" s="844"/>
      <c r="B1063" s="845"/>
      <c r="C1063" s="846"/>
      <c r="D1063" s="847"/>
      <c r="E1063" s="451"/>
      <c r="F1063" s="451"/>
      <c r="G1063" s="451"/>
      <c r="H1063" s="451"/>
      <c r="I1063" s="451"/>
      <c r="J1063" s="451"/>
    </row>
    <row r="1064" spans="1:10" ht="15" hidden="1" customHeight="1" x14ac:dyDescent="0.3">
      <c r="A1064" s="844"/>
      <c r="B1064" s="845"/>
      <c r="C1064" s="846"/>
      <c r="D1064" s="847"/>
      <c r="E1064" s="453"/>
      <c r="F1064" s="453"/>
      <c r="G1064" s="453"/>
      <c r="H1064" s="453"/>
      <c r="I1064" s="453"/>
      <c r="J1064" s="453"/>
    </row>
    <row r="1065" spans="1:10" ht="15" hidden="1" customHeight="1" x14ac:dyDescent="0.3">
      <c r="A1065" s="848">
        <v>119</v>
      </c>
      <c r="B1065" s="849">
        <f>INDEX(prograrr,A1065)</f>
        <v>0</v>
      </c>
      <c r="C1065" s="848">
        <f>INDEX(ficha_rr,A1065)</f>
        <v>0</v>
      </c>
      <c r="D1065" s="850" t="s">
        <v>243</v>
      </c>
      <c r="E1065" s="444"/>
      <c r="F1065" s="444"/>
      <c r="G1065" s="444"/>
      <c r="H1065" s="444"/>
      <c r="I1065" s="444"/>
      <c r="J1065" s="334"/>
    </row>
    <row r="1066" spans="1:10" ht="15" hidden="1" customHeight="1" x14ac:dyDescent="0.3">
      <c r="A1066" s="848"/>
      <c r="B1066" s="849"/>
      <c r="C1066" s="848"/>
      <c r="D1066" s="850"/>
      <c r="E1066" s="445"/>
      <c r="F1066" s="446"/>
      <c r="G1066" s="446"/>
      <c r="H1066" s="446"/>
      <c r="I1066" s="446"/>
      <c r="J1066" s="335"/>
    </row>
    <row r="1067" spans="1:10" ht="15" hidden="1" customHeight="1" x14ac:dyDescent="0.3">
      <c r="A1067" s="848"/>
      <c r="B1067" s="849"/>
      <c r="C1067" s="848"/>
      <c r="D1067" s="850"/>
      <c r="E1067" s="447"/>
      <c r="F1067" s="447"/>
      <c r="G1067" s="447"/>
      <c r="H1067" s="447"/>
      <c r="I1067" s="447"/>
      <c r="J1067" s="336"/>
    </row>
    <row r="1068" spans="1:10" ht="15" hidden="1" customHeight="1" x14ac:dyDescent="0.3">
      <c r="A1068" s="848"/>
      <c r="B1068" s="849"/>
      <c r="C1068" s="848"/>
      <c r="D1068" s="850" t="s">
        <v>32</v>
      </c>
      <c r="E1068" s="444"/>
      <c r="F1068" s="444"/>
      <c r="G1068" s="444"/>
      <c r="H1068" s="444"/>
      <c r="I1068" s="444"/>
      <c r="J1068" s="334"/>
    </row>
    <row r="1069" spans="1:10" ht="15" hidden="1" customHeight="1" x14ac:dyDescent="0.3">
      <c r="A1069" s="848"/>
      <c r="B1069" s="849"/>
      <c r="C1069" s="848"/>
      <c r="D1069" s="850"/>
      <c r="E1069" s="446"/>
      <c r="F1069" s="446"/>
      <c r="G1069" s="446"/>
      <c r="H1069" s="446"/>
      <c r="I1069" s="446"/>
      <c r="J1069" s="333"/>
    </row>
    <row r="1070" spans="1:10" ht="15" hidden="1" customHeight="1" x14ac:dyDescent="0.3">
      <c r="A1070" s="848"/>
      <c r="B1070" s="849"/>
      <c r="C1070" s="848"/>
      <c r="D1070" s="850"/>
      <c r="E1070" s="447"/>
      <c r="F1070" s="447"/>
      <c r="G1070" s="447"/>
      <c r="H1070" s="447"/>
      <c r="I1070" s="447"/>
      <c r="J1070" s="336"/>
    </row>
    <row r="1071" spans="1:10" ht="15" hidden="1" customHeight="1" x14ac:dyDescent="0.3">
      <c r="A1071" s="848"/>
      <c r="B1071" s="849"/>
      <c r="C1071" s="848"/>
      <c r="D1071" s="850" t="s">
        <v>34</v>
      </c>
      <c r="E1071" s="444"/>
      <c r="F1071" s="444"/>
      <c r="G1071" s="444"/>
      <c r="H1071" s="444"/>
      <c r="I1071" s="444"/>
      <c r="J1071" s="334"/>
    </row>
    <row r="1072" spans="1:10" ht="15" hidden="1" customHeight="1" x14ac:dyDescent="0.3">
      <c r="A1072" s="848"/>
      <c r="B1072" s="849"/>
      <c r="C1072" s="848"/>
      <c r="D1072" s="850"/>
      <c r="E1072" s="446"/>
      <c r="F1072" s="446"/>
      <c r="G1072" s="446"/>
      <c r="H1072" s="446"/>
      <c r="I1072" s="446"/>
      <c r="J1072" s="335"/>
    </row>
    <row r="1073" spans="1:10" ht="15" hidden="1" customHeight="1" x14ac:dyDescent="0.3">
      <c r="A1073" s="848"/>
      <c r="B1073" s="849"/>
      <c r="C1073" s="848"/>
      <c r="D1073" s="850"/>
      <c r="E1073" s="447"/>
      <c r="F1073" s="447"/>
      <c r="G1073" s="447"/>
      <c r="H1073" s="447"/>
      <c r="I1073" s="447"/>
      <c r="J1073" s="336"/>
    </row>
    <row r="1074" spans="1:10" ht="15" hidden="1" customHeight="1" x14ac:dyDescent="0.3">
      <c r="A1074" s="844">
        <v>120</v>
      </c>
      <c r="B1074" s="845">
        <f>INDEX(prograrr,A1074)</f>
        <v>0</v>
      </c>
      <c r="C1074" s="846">
        <f>INDEX(ficha_rr,A1074)</f>
        <v>0</v>
      </c>
      <c r="D1074" s="847" t="s">
        <v>243</v>
      </c>
      <c r="E1074" s="448"/>
      <c r="F1074" s="448"/>
      <c r="G1074" s="448"/>
      <c r="H1074" s="448"/>
      <c r="I1074" s="448"/>
      <c r="J1074" s="449"/>
    </row>
    <row r="1075" spans="1:10" ht="15" hidden="1" customHeight="1" x14ac:dyDescent="0.3">
      <c r="A1075" s="844"/>
      <c r="B1075" s="845"/>
      <c r="C1075" s="846"/>
      <c r="D1075" s="847"/>
      <c r="E1075" s="450"/>
      <c r="F1075" s="450"/>
      <c r="G1075" s="450"/>
      <c r="H1075" s="450"/>
      <c r="I1075" s="450"/>
      <c r="J1075" s="451"/>
    </row>
    <row r="1076" spans="1:10" ht="15" hidden="1" customHeight="1" x14ac:dyDescent="0.3">
      <c r="A1076" s="844"/>
      <c r="B1076" s="845"/>
      <c r="C1076" s="846"/>
      <c r="D1076" s="847"/>
      <c r="E1076" s="452"/>
      <c r="F1076" s="452"/>
      <c r="G1076" s="452"/>
      <c r="H1076" s="452"/>
      <c r="I1076" s="452"/>
      <c r="J1076" s="453"/>
    </row>
    <row r="1077" spans="1:10" ht="15" hidden="1" customHeight="1" x14ac:dyDescent="0.3">
      <c r="A1077" s="844"/>
      <c r="B1077" s="845"/>
      <c r="C1077" s="846"/>
      <c r="D1077" s="847" t="s">
        <v>32</v>
      </c>
      <c r="E1077" s="448"/>
      <c r="F1077" s="448"/>
      <c r="G1077" s="448"/>
      <c r="H1077" s="448"/>
      <c r="I1077" s="448"/>
      <c r="J1077" s="449"/>
    </row>
    <row r="1078" spans="1:10" ht="15" hidden="1" customHeight="1" x14ac:dyDescent="0.3">
      <c r="A1078" s="844"/>
      <c r="B1078" s="845"/>
      <c r="C1078" s="846"/>
      <c r="D1078" s="847"/>
      <c r="E1078" s="450"/>
      <c r="F1078" s="450"/>
      <c r="G1078" s="450"/>
      <c r="H1078" s="450"/>
      <c r="I1078" s="450"/>
      <c r="J1078" s="451"/>
    </row>
    <row r="1079" spans="1:10" ht="15" hidden="1" customHeight="1" x14ac:dyDescent="0.3">
      <c r="A1079" s="844"/>
      <c r="B1079" s="845"/>
      <c r="C1079" s="846"/>
      <c r="D1079" s="847"/>
      <c r="E1079" s="452"/>
      <c r="F1079" s="452"/>
      <c r="G1079" s="452"/>
      <c r="H1079" s="452"/>
      <c r="I1079" s="452"/>
      <c r="J1079" s="453"/>
    </row>
    <row r="1080" spans="1:10" ht="15" hidden="1" customHeight="1" x14ac:dyDescent="0.3">
      <c r="A1080" s="844"/>
      <c r="B1080" s="845"/>
      <c r="C1080" s="846"/>
      <c r="D1080" s="847" t="s">
        <v>34</v>
      </c>
      <c r="E1080" s="449"/>
      <c r="F1080" s="449"/>
      <c r="G1080" s="449"/>
      <c r="H1080" s="449"/>
      <c r="I1080" s="449"/>
      <c r="J1080" s="449"/>
    </row>
    <row r="1081" spans="1:10" ht="15" hidden="1" customHeight="1" x14ac:dyDescent="0.3">
      <c r="A1081" s="844"/>
      <c r="B1081" s="845"/>
      <c r="C1081" s="846"/>
      <c r="D1081" s="847"/>
      <c r="E1081" s="451"/>
      <c r="F1081" s="451"/>
      <c r="G1081" s="451"/>
      <c r="H1081" s="451"/>
      <c r="I1081" s="451"/>
      <c r="J1081" s="451"/>
    </row>
    <row r="1082" spans="1:10" ht="15" hidden="1" customHeight="1" x14ac:dyDescent="0.3">
      <c r="A1082" s="844"/>
      <c r="B1082" s="845"/>
      <c r="C1082" s="846"/>
      <c r="D1082" s="847"/>
      <c r="E1082" s="453"/>
      <c r="F1082" s="453"/>
      <c r="G1082" s="453"/>
      <c r="H1082" s="453"/>
      <c r="I1082" s="453"/>
      <c r="J1082" s="453"/>
    </row>
    <row r="1083" spans="1:10" hidden="1" x14ac:dyDescent="0.3">
      <c r="D1083" s="168"/>
      <c r="H1083" s="168"/>
    </row>
  </sheetData>
  <mergeCells count="721">
    <mergeCell ref="A12:A20"/>
    <mergeCell ref="B12:B20"/>
    <mergeCell ref="C12:C20"/>
    <mergeCell ref="D12:D14"/>
    <mergeCell ref="D15:D17"/>
    <mergeCell ref="D18:D20"/>
    <mergeCell ref="A1:J1"/>
    <mergeCell ref="A3:A11"/>
    <mergeCell ref="B3:B11"/>
    <mergeCell ref="C3:C11"/>
    <mergeCell ref="D3:D5"/>
    <mergeCell ref="D6:D8"/>
    <mergeCell ref="D9:D11"/>
    <mergeCell ref="A30:A38"/>
    <mergeCell ref="B30:B38"/>
    <mergeCell ref="C30:C38"/>
    <mergeCell ref="D30:D32"/>
    <mergeCell ref="D33:D35"/>
    <mergeCell ref="D36:D38"/>
    <mergeCell ref="A21:A29"/>
    <mergeCell ref="B21:B29"/>
    <mergeCell ref="C21:C29"/>
    <mergeCell ref="D21:D23"/>
    <mergeCell ref="D24:D26"/>
    <mergeCell ref="D27:D29"/>
    <mergeCell ref="A48:A56"/>
    <mergeCell ref="B48:B56"/>
    <mergeCell ref="C48:C56"/>
    <mergeCell ref="D48:D50"/>
    <mergeCell ref="D51:D53"/>
    <mergeCell ref="D54:D56"/>
    <mergeCell ref="A39:A47"/>
    <mergeCell ref="B39:B47"/>
    <mergeCell ref="C39:C47"/>
    <mergeCell ref="D39:D41"/>
    <mergeCell ref="D42:D44"/>
    <mergeCell ref="D45:D47"/>
    <mergeCell ref="A66:A74"/>
    <mergeCell ref="B66:B74"/>
    <mergeCell ref="C66:C74"/>
    <mergeCell ref="D66:D68"/>
    <mergeCell ref="D69:D71"/>
    <mergeCell ref="D72:D74"/>
    <mergeCell ref="A57:A65"/>
    <mergeCell ref="B57:B65"/>
    <mergeCell ref="C57:C65"/>
    <mergeCell ref="D57:D59"/>
    <mergeCell ref="D60:D62"/>
    <mergeCell ref="D63:D65"/>
    <mergeCell ref="A84:A92"/>
    <mergeCell ref="B84:B92"/>
    <mergeCell ref="C84:C92"/>
    <mergeCell ref="D84:D86"/>
    <mergeCell ref="D87:D89"/>
    <mergeCell ref="D90:D92"/>
    <mergeCell ref="A75:A83"/>
    <mergeCell ref="B75:B83"/>
    <mergeCell ref="C75:C83"/>
    <mergeCell ref="D75:D77"/>
    <mergeCell ref="D78:D80"/>
    <mergeCell ref="D81:D83"/>
    <mergeCell ref="A102:A110"/>
    <mergeCell ref="B102:B110"/>
    <mergeCell ref="C102:C110"/>
    <mergeCell ref="D102:D104"/>
    <mergeCell ref="D105:D107"/>
    <mergeCell ref="D108:D110"/>
    <mergeCell ref="A93:A101"/>
    <mergeCell ref="B93:B101"/>
    <mergeCell ref="C93:C101"/>
    <mergeCell ref="D93:D95"/>
    <mergeCell ref="D96:D98"/>
    <mergeCell ref="D99:D101"/>
    <mergeCell ref="A120:A128"/>
    <mergeCell ref="B120:B128"/>
    <mergeCell ref="C120:C128"/>
    <mergeCell ref="D120:D122"/>
    <mergeCell ref="D123:D125"/>
    <mergeCell ref="D126:D128"/>
    <mergeCell ref="A111:A119"/>
    <mergeCell ref="B111:B119"/>
    <mergeCell ref="C111:C119"/>
    <mergeCell ref="D111:D113"/>
    <mergeCell ref="D114:D116"/>
    <mergeCell ref="D117:D119"/>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74:A182"/>
    <mergeCell ref="B174:B182"/>
    <mergeCell ref="C174:C182"/>
    <mergeCell ref="D174:D176"/>
    <mergeCell ref="D177:D179"/>
    <mergeCell ref="D180:D182"/>
    <mergeCell ref="A165:A173"/>
    <mergeCell ref="B165:B173"/>
    <mergeCell ref="C165:C173"/>
    <mergeCell ref="D165:D167"/>
    <mergeCell ref="D168:D170"/>
    <mergeCell ref="D171:D173"/>
    <mergeCell ref="A192:A200"/>
    <mergeCell ref="B192:B200"/>
    <mergeCell ref="C192:C200"/>
    <mergeCell ref="D192:D194"/>
    <mergeCell ref="D195:D197"/>
    <mergeCell ref="D198:D200"/>
    <mergeCell ref="A183:A191"/>
    <mergeCell ref="B183:B191"/>
    <mergeCell ref="C183:C191"/>
    <mergeCell ref="D183:D185"/>
    <mergeCell ref="D186:D188"/>
    <mergeCell ref="D189:D191"/>
    <mergeCell ref="A210:A218"/>
    <mergeCell ref="B210:B218"/>
    <mergeCell ref="C210:C218"/>
    <mergeCell ref="D210:D212"/>
    <mergeCell ref="D213:D215"/>
    <mergeCell ref="D216:D218"/>
    <mergeCell ref="A201:A209"/>
    <mergeCell ref="B201:B209"/>
    <mergeCell ref="C201:C209"/>
    <mergeCell ref="D201:D203"/>
    <mergeCell ref="D204:D206"/>
    <mergeCell ref="D207:D209"/>
    <mergeCell ref="A228:A236"/>
    <mergeCell ref="B228:B236"/>
    <mergeCell ref="C228:C236"/>
    <mergeCell ref="D228:D230"/>
    <mergeCell ref="D231:D233"/>
    <mergeCell ref="D234:D236"/>
    <mergeCell ref="A219:A227"/>
    <mergeCell ref="B219:B227"/>
    <mergeCell ref="C219:C227"/>
    <mergeCell ref="D219:D221"/>
    <mergeCell ref="D222:D224"/>
    <mergeCell ref="D225:D227"/>
    <mergeCell ref="A246:A254"/>
    <mergeCell ref="B246:B254"/>
    <mergeCell ref="C246:C254"/>
    <mergeCell ref="D246:D248"/>
    <mergeCell ref="D249:D251"/>
    <mergeCell ref="D252:D254"/>
    <mergeCell ref="A237:A245"/>
    <mergeCell ref="B237:B245"/>
    <mergeCell ref="C237:C245"/>
    <mergeCell ref="D237:D239"/>
    <mergeCell ref="D240:D242"/>
    <mergeCell ref="D243:D245"/>
    <mergeCell ref="A264:A272"/>
    <mergeCell ref="B264:B272"/>
    <mergeCell ref="C264:C272"/>
    <mergeCell ref="D264:D266"/>
    <mergeCell ref="D267:D269"/>
    <mergeCell ref="D270:D272"/>
    <mergeCell ref="A255:A263"/>
    <mergeCell ref="B255:B263"/>
    <mergeCell ref="C255:C263"/>
    <mergeCell ref="D255:D257"/>
    <mergeCell ref="D258:D260"/>
    <mergeCell ref="D261:D263"/>
    <mergeCell ref="A282:A290"/>
    <mergeCell ref="B282:B290"/>
    <mergeCell ref="C282:C290"/>
    <mergeCell ref="D282:D284"/>
    <mergeCell ref="D285:D287"/>
    <mergeCell ref="D288:D290"/>
    <mergeCell ref="A273:A281"/>
    <mergeCell ref="B273:B281"/>
    <mergeCell ref="C273:C281"/>
    <mergeCell ref="D273:D275"/>
    <mergeCell ref="D276:D278"/>
    <mergeCell ref="D279:D281"/>
    <mergeCell ref="A300:A308"/>
    <mergeCell ref="B300:B308"/>
    <mergeCell ref="C300:C308"/>
    <mergeCell ref="D300:D302"/>
    <mergeCell ref="D303:D305"/>
    <mergeCell ref="D306:D308"/>
    <mergeCell ref="A291:A299"/>
    <mergeCell ref="B291:B299"/>
    <mergeCell ref="C291:C299"/>
    <mergeCell ref="D291:D293"/>
    <mergeCell ref="D294:D296"/>
    <mergeCell ref="D297:D299"/>
    <mergeCell ref="A318:A326"/>
    <mergeCell ref="B318:B326"/>
    <mergeCell ref="C318:C326"/>
    <mergeCell ref="D318:D320"/>
    <mergeCell ref="D321:D323"/>
    <mergeCell ref="D324:D326"/>
    <mergeCell ref="A309:A317"/>
    <mergeCell ref="B309:B317"/>
    <mergeCell ref="C309:C317"/>
    <mergeCell ref="D309:D311"/>
    <mergeCell ref="D312:D314"/>
    <mergeCell ref="D315:D317"/>
    <mergeCell ref="A336:A344"/>
    <mergeCell ref="B336:B344"/>
    <mergeCell ref="C336:C344"/>
    <mergeCell ref="D336:D338"/>
    <mergeCell ref="D339:D341"/>
    <mergeCell ref="D342:D344"/>
    <mergeCell ref="A327:A335"/>
    <mergeCell ref="B327:B335"/>
    <mergeCell ref="C327:C335"/>
    <mergeCell ref="D327:D329"/>
    <mergeCell ref="D330:D332"/>
    <mergeCell ref="D333:D335"/>
    <mergeCell ref="A354:A362"/>
    <mergeCell ref="B354:B362"/>
    <mergeCell ref="C354:C362"/>
    <mergeCell ref="D354:D356"/>
    <mergeCell ref="D357:D359"/>
    <mergeCell ref="D360:D362"/>
    <mergeCell ref="A345:A353"/>
    <mergeCell ref="B345:B353"/>
    <mergeCell ref="C345:C353"/>
    <mergeCell ref="D345:D347"/>
    <mergeCell ref="D348:D350"/>
    <mergeCell ref="D351:D353"/>
    <mergeCell ref="A372:A380"/>
    <mergeCell ref="B372:B380"/>
    <mergeCell ref="C372:C380"/>
    <mergeCell ref="D372:D374"/>
    <mergeCell ref="D375:D377"/>
    <mergeCell ref="D378:D380"/>
    <mergeCell ref="A363:A371"/>
    <mergeCell ref="B363:B371"/>
    <mergeCell ref="C363:C371"/>
    <mergeCell ref="D363:D365"/>
    <mergeCell ref="D366:D368"/>
    <mergeCell ref="D369:D371"/>
    <mergeCell ref="A390:A398"/>
    <mergeCell ref="B390:B398"/>
    <mergeCell ref="C390:C398"/>
    <mergeCell ref="D390:D392"/>
    <mergeCell ref="D393:D395"/>
    <mergeCell ref="D396:D398"/>
    <mergeCell ref="A381:A389"/>
    <mergeCell ref="B381:B389"/>
    <mergeCell ref="C381:C389"/>
    <mergeCell ref="D381:D383"/>
    <mergeCell ref="D384:D386"/>
    <mergeCell ref="D387:D389"/>
    <mergeCell ref="A408:A416"/>
    <mergeCell ref="B408:B416"/>
    <mergeCell ref="C408:C416"/>
    <mergeCell ref="D408:D410"/>
    <mergeCell ref="D411:D413"/>
    <mergeCell ref="D414:D416"/>
    <mergeCell ref="A399:A407"/>
    <mergeCell ref="B399:B407"/>
    <mergeCell ref="C399:C407"/>
    <mergeCell ref="D399:D401"/>
    <mergeCell ref="D402:D404"/>
    <mergeCell ref="D405:D407"/>
    <mergeCell ref="A426:A434"/>
    <mergeCell ref="B426:B434"/>
    <mergeCell ref="C426:C434"/>
    <mergeCell ref="D426:D428"/>
    <mergeCell ref="D429:D431"/>
    <mergeCell ref="D432:D434"/>
    <mergeCell ref="A417:A425"/>
    <mergeCell ref="B417:B425"/>
    <mergeCell ref="C417:C425"/>
    <mergeCell ref="D417:D419"/>
    <mergeCell ref="D420:D422"/>
    <mergeCell ref="D423:D425"/>
    <mergeCell ref="A444:A452"/>
    <mergeCell ref="B444:B452"/>
    <mergeCell ref="C444:C452"/>
    <mergeCell ref="D444:D446"/>
    <mergeCell ref="D447:D449"/>
    <mergeCell ref="D450:D452"/>
    <mergeCell ref="A435:A443"/>
    <mergeCell ref="B435:B443"/>
    <mergeCell ref="C435:C443"/>
    <mergeCell ref="D435:D437"/>
    <mergeCell ref="D438:D440"/>
    <mergeCell ref="D441:D443"/>
    <mergeCell ref="A462:A470"/>
    <mergeCell ref="B462:B470"/>
    <mergeCell ref="C462:C470"/>
    <mergeCell ref="D462:D464"/>
    <mergeCell ref="D465:D467"/>
    <mergeCell ref="D468:D470"/>
    <mergeCell ref="A453:A461"/>
    <mergeCell ref="B453:B461"/>
    <mergeCell ref="C453:C461"/>
    <mergeCell ref="D453:D455"/>
    <mergeCell ref="D456:D458"/>
    <mergeCell ref="D459:D461"/>
    <mergeCell ref="A480:A488"/>
    <mergeCell ref="B480:B488"/>
    <mergeCell ref="C480:C488"/>
    <mergeCell ref="D480:D482"/>
    <mergeCell ref="D483:D485"/>
    <mergeCell ref="D486:D488"/>
    <mergeCell ref="A471:A479"/>
    <mergeCell ref="B471:B479"/>
    <mergeCell ref="C471:C479"/>
    <mergeCell ref="D471:D473"/>
    <mergeCell ref="D474:D476"/>
    <mergeCell ref="D477:D479"/>
    <mergeCell ref="A498:A506"/>
    <mergeCell ref="B498:B506"/>
    <mergeCell ref="C498:C506"/>
    <mergeCell ref="D498:D500"/>
    <mergeCell ref="D501:D503"/>
    <mergeCell ref="D504:D506"/>
    <mergeCell ref="A489:A497"/>
    <mergeCell ref="B489:B497"/>
    <mergeCell ref="C489:C497"/>
    <mergeCell ref="D489:D491"/>
    <mergeCell ref="D492:D494"/>
    <mergeCell ref="D495:D497"/>
    <mergeCell ref="A516:A524"/>
    <mergeCell ref="B516:B524"/>
    <mergeCell ref="C516:C524"/>
    <mergeCell ref="D516:D518"/>
    <mergeCell ref="D519:D521"/>
    <mergeCell ref="D522:D524"/>
    <mergeCell ref="A507:A515"/>
    <mergeCell ref="B507:B515"/>
    <mergeCell ref="C507:C515"/>
    <mergeCell ref="D507:D509"/>
    <mergeCell ref="D510:D512"/>
    <mergeCell ref="D513:D515"/>
    <mergeCell ref="A534:A542"/>
    <mergeCell ref="B534:B542"/>
    <mergeCell ref="C534:C542"/>
    <mergeCell ref="D534:D536"/>
    <mergeCell ref="D537:D539"/>
    <mergeCell ref="D540:D542"/>
    <mergeCell ref="A525:A533"/>
    <mergeCell ref="B525:B533"/>
    <mergeCell ref="C525:C533"/>
    <mergeCell ref="D525:D527"/>
    <mergeCell ref="D528:D530"/>
    <mergeCell ref="D531:D533"/>
    <mergeCell ref="A552:A560"/>
    <mergeCell ref="B552:B560"/>
    <mergeCell ref="C552:C560"/>
    <mergeCell ref="D552:D554"/>
    <mergeCell ref="D555:D557"/>
    <mergeCell ref="D558:D560"/>
    <mergeCell ref="A543:A551"/>
    <mergeCell ref="B543:B551"/>
    <mergeCell ref="C543:C551"/>
    <mergeCell ref="D543:D545"/>
    <mergeCell ref="D546:D548"/>
    <mergeCell ref="D549:D551"/>
    <mergeCell ref="A570:A578"/>
    <mergeCell ref="B570:B578"/>
    <mergeCell ref="C570:C578"/>
    <mergeCell ref="D570:D572"/>
    <mergeCell ref="D573:D575"/>
    <mergeCell ref="D576:D578"/>
    <mergeCell ref="A561:A569"/>
    <mergeCell ref="B561:B569"/>
    <mergeCell ref="C561:C569"/>
    <mergeCell ref="D561:D563"/>
    <mergeCell ref="D564:D566"/>
    <mergeCell ref="D567:D569"/>
    <mergeCell ref="A588:A596"/>
    <mergeCell ref="B588:B596"/>
    <mergeCell ref="C588:C596"/>
    <mergeCell ref="D588:D590"/>
    <mergeCell ref="D591:D593"/>
    <mergeCell ref="D594:D596"/>
    <mergeCell ref="A579:A587"/>
    <mergeCell ref="B579:B587"/>
    <mergeCell ref="C579:C587"/>
    <mergeCell ref="D579:D581"/>
    <mergeCell ref="D582:D584"/>
    <mergeCell ref="D585:D587"/>
    <mergeCell ref="A606:A614"/>
    <mergeCell ref="B606:B614"/>
    <mergeCell ref="C606:C614"/>
    <mergeCell ref="D606:D608"/>
    <mergeCell ref="D609:D611"/>
    <mergeCell ref="D612:D614"/>
    <mergeCell ref="A597:A605"/>
    <mergeCell ref="B597:B605"/>
    <mergeCell ref="C597:C605"/>
    <mergeCell ref="D597:D599"/>
    <mergeCell ref="D600:D602"/>
    <mergeCell ref="D603:D605"/>
    <mergeCell ref="A624:A632"/>
    <mergeCell ref="B624:B632"/>
    <mergeCell ref="C624:C632"/>
    <mergeCell ref="D624:D626"/>
    <mergeCell ref="D627:D629"/>
    <mergeCell ref="D630:D632"/>
    <mergeCell ref="A615:A623"/>
    <mergeCell ref="B615:B623"/>
    <mergeCell ref="C615:C623"/>
    <mergeCell ref="D615:D617"/>
    <mergeCell ref="D618:D620"/>
    <mergeCell ref="D621:D623"/>
    <mergeCell ref="A642:A650"/>
    <mergeCell ref="B642:B650"/>
    <mergeCell ref="C642:C650"/>
    <mergeCell ref="D642:D644"/>
    <mergeCell ref="D645:D647"/>
    <mergeCell ref="D648:D650"/>
    <mergeCell ref="A633:A641"/>
    <mergeCell ref="B633:B641"/>
    <mergeCell ref="C633:C641"/>
    <mergeCell ref="D633:D635"/>
    <mergeCell ref="D636:D638"/>
    <mergeCell ref="D639:D641"/>
    <mergeCell ref="A660:A668"/>
    <mergeCell ref="B660:B668"/>
    <mergeCell ref="C660:C668"/>
    <mergeCell ref="D660:D662"/>
    <mergeCell ref="D663:D665"/>
    <mergeCell ref="D666:D668"/>
    <mergeCell ref="A651:A659"/>
    <mergeCell ref="B651:B659"/>
    <mergeCell ref="C651:C659"/>
    <mergeCell ref="D651:D653"/>
    <mergeCell ref="D654:D656"/>
    <mergeCell ref="D657:D659"/>
    <mergeCell ref="A678:A686"/>
    <mergeCell ref="B678:B686"/>
    <mergeCell ref="C678:C686"/>
    <mergeCell ref="D678:D680"/>
    <mergeCell ref="D681:D683"/>
    <mergeCell ref="D684:D686"/>
    <mergeCell ref="A669:A677"/>
    <mergeCell ref="B669:B677"/>
    <mergeCell ref="C669:C677"/>
    <mergeCell ref="D669:D671"/>
    <mergeCell ref="D672:D674"/>
    <mergeCell ref="D675:D677"/>
    <mergeCell ref="A696:A704"/>
    <mergeCell ref="B696:B704"/>
    <mergeCell ref="C696:C704"/>
    <mergeCell ref="D696:D698"/>
    <mergeCell ref="D699:D701"/>
    <mergeCell ref="D702:D704"/>
    <mergeCell ref="A687:A695"/>
    <mergeCell ref="B687:B695"/>
    <mergeCell ref="C687:C695"/>
    <mergeCell ref="D687:D689"/>
    <mergeCell ref="D690:D692"/>
    <mergeCell ref="D693:D695"/>
    <mergeCell ref="A714:A722"/>
    <mergeCell ref="B714:B722"/>
    <mergeCell ref="C714:C722"/>
    <mergeCell ref="D714:D716"/>
    <mergeCell ref="D717:D719"/>
    <mergeCell ref="D720:D722"/>
    <mergeCell ref="A705:A713"/>
    <mergeCell ref="B705:B713"/>
    <mergeCell ref="C705:C713"/>
    <mergeCell ref="D705:D707"/>
    <mergeCell ref="D708:D710"/>
    <mergeCell ref="D711:D713"/>
    <mergeCell ref="A732:A740"/>
    <mergeCell ref="B732:B740"/>
    <mergeCell ref="C732:C740"/>
    <mergeCell ref="D732:D734"/>
    <mergeCell ref="D735:D737"/>
    <mergeCell ref="D738:D740"/>
    <mergeCell ref="A723:A731"/>
    <mergeCell ref="B723:B731"/>
    <mergeCell ref="C723:C731"/>
    <mergeCell ref="D723:D725"/>
    <mergeCell ref="D726:D728"/>
    <mergeCell ref="D729:D731"/>
    <mergeCell ref="A750:A758"/>
    <mergeCell ref="B750:B758"/>
    <mergeCell ref="C750:C758"/>
    <mergeCell ref="D750:D752"/>
    <mergeCell ref="D753:D755"/>
    <mergeCell ref="D756:D758"/>
    <mergeCell ref="A741:A749"/>
    <mergeCell ref="B741:B749"/>
    <mergeCell ref="C741:C749"/>
    <mergeCell ref="D741:D743"/>
    <mergeCell ref="D744:D746"/>
    <mergeCell ref="D747:D749"/>
    <mergeCell ref="A768:A776"/>
    <mergeCell ref="B768:B776"/>
    <mergeCell ref="C768:C776"/>
    <mergeCell ref="D768:D770"/>
    <mergeCell ref="D771:D773"/>
    <mergeCell ref="D774:D776"/>
    <mergeCell ref="A759:A767"/>
    <mergeCell ref="B759:B767"/>
    <mergeCell ref="C759:C767"/>
    <mergeCell ref="D759:D761"/>
    <mergeCell ref="D762:D764"/>
    <mergeCell ref="D765:D767"/>
    <mergeCell ref="A786:A794"/>
    <mergeCell ref="B786:B794"/>
    <mergeCell ref="C786:C794"/>
    <mergeCell ref="D786:D788"/>
    <mergeCell ref="D789:D791"/>
    <mergeCell ref="D792:D794"/>
    <mergeCell ref="A777:A785"/>
    <mergeCell ref="B777:B785"/>
    <mergeCell ref="C777:C785"/>
    <mergeCell ref="D777:D779"/>
    <mergeCell ref="D780:D782"/>
    <mergeCell ref="D783:D785"/>
    <mergeCell ref="A804:A812"/>
    <mergeCell ref="B804:B812"/>
    <mergeCell ref="C804:C812"/>
    <mergeCell ref="D804:D806"/>
    <mergeCell ref="D807:D809"/>
    <mergeCell ref="D810:D812"/>
    <mergeCell ref="A795:A803"/>
    <mergeCell ref="B795:B803"/>
    <mergeCell ref="C795:C803"/>
    <mergeCell ref="D795:D797"/>
    <mergeCell ref="D798:D800"/>
    <mergeCell ref="D801:D803"/>
    <mergeCell ref="A822:A830"/>
    <mergeCell ref="B822:B830"/>
    <mergeCell ref="C822:C830"/>
    <mergeCell ref="D822:D824"/>
    <mergeCell ref="D825:D827"/>
    <mergeCell ref="D828:D830"/>
    <mergeCell ref="A813:A821"/>
    <mergeCell ref="B813:B821"/>
    <mergeCell ref="C813:C821"/>
    <mergeCell ref="D813:D815"/>
    <mergeCell ref="D816:D818"/>
    <mergeCell ref="D819:D821"/>
    <mergeCell ref="A840:A848"/>
    <mergeCell ref="B840:B848"/>
    <mergeCell ref="C840:C848"/>
    <mergeCell ref="D840:D842"/>
    <mergeCell ref="D843:D845"/>
    <mergeCell ref="D846:D848"/>
    <mergeCell ref="A831:A839"/>
    <mergeCell ref="B831:B839"/>
    <mergeCell ref="C831:C839"/>
    <mergeCell ref="D831:D833"/>
    <mergeCell ref="D834:D836"/>
    <mergeCell ref="D837:D839"/>
    <mergeCell ref="A858:A866"/>
    <mergeCell ref="B858:B866"/>
    <mergeCell ref="C858:C866"/>
    <mergeCell ref="D858:D860"/>
    <mergeCell ref="D861:D863"/>
    <mergeCell ref="D864:D866"/>
    <mergeCell ref="A849:A857"/>
    <mergeCell ref="B849:B857"/>
    <mergeCell ref="C849:C857"/>
    <mergeCell ref="D849:D851"/>
    <mergeCell ref="D852:D854"/>
    <mergeCell ref="D855:D857"/>
    <mergeCell ref="A876:A884"/>
    <mergeCell ref="B876:B884"/>
    <mergeCell ref="C876:C884"/>
    <mergeCell ref="D876:D878"/>
    <mergeCell ref="D879:D881"/>
    <mergeCell ref="D882:D884"/>
    <mergeCell ref="A867:A875"/>
    <mergeCell ref="B867:B875"/>
    <mergeCell ref="C867:C875"/>
    <mergeCell ref="D867:D869"/>
    <mergeCell ref="D870:D872"/>
    <mergeCell ref="D873:D875"/>
    <mergeCell ref="A894:A902"/>
    <mergeCell ref="B894:B902"/>
    <mergeCell ref="C894:C902"/>
    <mergeCell ref="D894:D896"/>
    <mergeCell ref="D897:D899"/>
    <mergeCell ref="D900:D902"/>
    <mergeCell ref="A885:A893"/>
    <mergeCell ref="B885:B893"/>
    <mergeCell ref="C885:C893"/>
    <mergeCell ref="D885:D887"/>
    <mergeCell ref="D888:D890"/>
    <mergeCell ref="D891:D893"/>
    <mergeCell ref="A912:A920"/>
    <mergeCell ref="B912:B920"/>
    <mergeCell ref="C912:C920"/>
    <mergeCell ref="D912:D914"/>
    <mergeCell ref="D915:D917"/>
    <mergeCell ref="D918:D920"/>
    <mergeCell ref="A903:A911"/>
    <mergeCell ref="B903:B911"/>
    <mergeCell ref="C903:C911"/>
    <mergeCell ref="D903:D905"/>
    <mergeCell ref="D906:D908"/>
    <mergeCell ref="D909:D911"/>
    <mergeCell ref="A930:A938"/>
    <mergeCell ref="B930:B938"/>
    <mergeCell ref="C930:C938"/>
    <mergeCell ref="D930:D932"/>
    <mergeCell ref="D933:D935"/>
    <mergeCell ref="D936:D938"/>
    <mergeCell ref="A921:A929"/>
    <mergeCell ref="B921:B929"/>
    <mergeCell ref="C921:C929"/>
    <mergeCell ref="D921:D923"/>
    <mergeCell ref="D924:D926"/>
    <mergeCell ref="D927:D929"/>
    <mergeCell ref="A948:A956"/>
    <mergeCell ref="B948:B956"/>
    <mergeCell ref="C948:C956"/>
    <mergeCell ref="D948:D950"/>
    <mergeCell ref="D951:D953"/>
    <mergeCell ref="D954:D956"/>
    <mergeCell ref="A939:A947"/>
    <mergeCell ref="B939:B947"/>
    <mergeCell ref="C939:C947"/>
    <mergeCell ref="D939:D941"/>
    <mergeCell ref="D942:D944"/>
    <mergeCell ref="D945:D947"/>
    <mergeCell ref="A966:A974"/>
    <mergeCell ref="B966:B974"/>
    <mergeCell ref="C966:C974"/>
    <mergeCell ref="D966:D968"/>
    <mergeCell ref="D969:D971"/>
    <mergeCell ref="D972:D974"/>
    <mergeCell ref="A957:A965"/>
    <mergeCell ref="B957:B965"/>
    <mergeCell ref="C957:C965"/>
    <mergeCell ref="D957:D959"/>
    <mergeCell ref="D960:D962"/>
    <mergeCell ref="D963:D965"/>
    <mergeCell ref="A984:A992"/>
    <mergeCell ref="B984:B992"/>
    <mergeCell ref="C984:C992"/>
    <mergeCell ref="D984:D986"/>
    <mergeCell ref="D987:D989"/>
    <mergeCell ref="D990:D992"/>
    <mergeCell ref="A975:A983"/>
    <mergeCell ref="B975:B983"/>
    <mergeCell ref="C975:C983"/>
    <mergeCell ref="D975:D977"/>
    <mergeCell ref="D978:D980"/>
    <mergeCell ref="D981:D983"/>
    <mergeCell ref="A1002:A1010"/>
    <mergeCell ref="B1002:B1010"/>
    <mergeCell ref="C1002:C1010"/>
    <mergeCell ref="D1002:D1004"/>
    <mergeCell ref="D1005:D1007"/>
    <mergeCell ref="D1008:D1010"/>
    <mergeCell ref="A993:A1001"/>
    <mergeCell ref="B993:B1001"/>
    <mergeCell ref="C993:C1001"/>
    <mergeCell ref="D993:D995"/>
    <mergeCell ref="D996:D998"/>
    <mergeCell ref="D999:D1001"/>
    <mergeCell ref="A1020:A1028"/>
    <mergeCell ref="B1020:B1028"/>
    <mergeCell ref="C1020:C1028"/>
    <mergeCell ref="D1020:D1022"/>
    <mergeCell ref="D1023:D1025"/>
    <mergeCell ref="D1026:D1028"/>
    <mergeCell ref="A1011:A1019"/>
    <mergeCell ref="B1011:B1019"/>
    <mergeCell ref="C1011:C1019"/>
    <mergeCell ref="D1011:D1013"/>
    <mergeCell ref="D1014:D1016"/>
    <mergeCell ref="D1017:D1019"/>
    <mergeCell ref="A1038:A1046"/>
    <mergeCell ref="B1038:B1046"/>
    <mergeCell ref="C1038:C1046"/>
    <mergeCell ref="D1038:D1040"/>
    <mergeCell ref="D1041:D1043"/>
    <mergeCell ref="D1044:D1046"/>
    <mergeCell ref="A1029:A1037"/>
    <mergeCell ref="B1029:B1037"/>
    <mergeCell ref="C1029:C1037"/>
    <mergeCell ref="D1029:D1031"/>
    <mergeCell ref="D1032:D1034"/>
    <mergeCell ref="D1035:D1037"/>
    <mergeCell ref="A1056:A1064"/>
    <mergeCell ref="B1056:B1064"/>
    <mergeCell ref="C1056:C1064"/>
    <mergeCell ref="D1056:D1058"/>
    <mergeCell ref="D1059:D1061"/>
    <mergeCell ref="D1062:D1064"/>
    <mergeCell ref="A1047:A1055"/>
    <mergeCell ref="B1047:B1055"/>
    <mergeCell ref="C1047:C1055"/>
    <mergeCell ref="D1047:D1049"/>
    <mergeCell ref="D1050:D1052"/>
    <mergeCell ref="D1053:D1055"/>
    <mergeCell ref="A1074:A1082"/>
    <mergeCell ref="B1074:B1082"/>
    <mergeCell ref="C1074:C1082"/>
    <mergeCell ref="D1074:D1076"/>
    <mergeCell ref="D1077:D1079"/>
    <mergeCell ref="D1080:D1082"/>
    <mergeCell ref="A1065:A1073"/>
    <mergeCell ref="B1065:B1073"/>
    <mergeCell ref="C1065:C1073"/>
    <mergeCell ref="D1065:D1067"/>
    <mergeCell ref="D1068:D1070"/>
    <mergeCell ref="D1071:D1073"/>
  </mergeCells>
  <phoneticPr fontId="25" type="noConversion"/>
  <conditionalFormatting sqref="A3:A11">
    <cfRule type="cellIs" dxfId="1341" priority="356" operator="greaterThan">
      <formula>0</formula>
    </cfRule>
  </conditionalFormatting>
  <conditionalFormatting sqref="A3:A1082">
    <cfRule type="cellIs" dxfId="1340" priority="355" operator="greaterThan">
      <formula>1</formula>
    </cfRule>
    <cfRule type="expression" dxfId="1339" priority="388">
      <formula>IF(B3=0,1,0)</formula>
    </cfRule>
  </conditionalFormatting>
  <conditionalFormatting sqref="A12:A20">
    <cfRule type="cellIs" dxfId="1338" priority="385" operator="greaterThan">
      <formula>0</formula>
    </cfRule>
  </conditionalFormatting>
  <conditionalFormatting sqref="A12:D20 A48:D56 A30:D38 A66:D74 A84:D92 A102:D110 A138:D146 A120:D128 A156:D164 A174:D182 A192:D200 A228:D236 A210:D218 A246:D254 A264:D272 A282:D290 A318:D326 A300:D308 A336:D344 A354:D362 A372:D380 A408:D416 A390:D398 A426:D434 A444:D452 A462:D470 A498:D506 A480:D488 A516:D524 A534:D542 A552:D560 A588:D596 A570:D578 A606:D614 A624:D632 A642:D650 A678:D686 A660:D668 A696:D704 A714:D722 A732:D740 A768:D776 A750:D758 A786:D794 A804:D812 A822:D830 A858:D866 A840:D848 A876:D884 A894:D902 A912:D920 A948:D956 A930:D938 A966:D974 A984:D992 A1002:D1010 A1038:D1046 A1020:D1028 A1056:D1064 A1074:D1082">
    <cfRule type="cellIs" dxfId="1337" priority="354" operator="equal">
      <formula>0</formula>
    </cfRule>
  </conditionalFormatting>
  <conditionalFormatting sqref="E17:F17 J17 E12:J16 E35:F35 J35 E54:J56 E53:F53 J53 E71:F71 J71 E90:J92 E89:F89 J89 E108:J110 E107:F107 J107 E102:J106 E126:J128 E125:F125 J125 E120:J124 E143:F143 E161:F161 J161 E180:J182 E179:F179 J179 E174:J178 E198:J200 E197:F197 J197 E192:J196 E215:F215 J215 E210:J214 E234:J236 E233:F233 J233 E228:J232 E252:J254 E251:F251 J251 E270:J272 E269:F269 J269 E288:J290 E287:F287 J287 E306:J308 E305:F305 J305 E324:J326 E323:F323 J323 E341:F341 J341 E360:J362 E359:F359 J359 E378:J380 E377:F377 J377 E395:F395 J395 E414:J416 E413:F413 J413 E408:J412 E432:J434 E431:F431 J431 E450:J452 E449:F449 J449 E444:J448 E468:J470 E467:F467 J467 E462:J466 E486:J488 E485:F485 J485 E480:J484 E504:J506 E503:F503 J503 E498:J502 E522:J524 E521:F521 J521 E516:J520 E540:J542 E539:F539 J539 E558:J560 E557:F557 J557 E552:J556 E576:J578 E575:F575 J575 E570:J574 E594:J596 E593:F593 J593 E588:J592 E612:J614 E611:F611 J611 E606:J610 E630:J632 E629:F629 J629 E624:J628 E648:J650 E647:F647 J647 E642:J646 E666:J668 E665:F665 J665 E660:J664 E684:J686 E683:F683 J683 E678:J682 E702:J704 E701:F701 J701 E696:J700 E720:J722 E719:F719 J719 E714:J718 E738:J740 E737:F737 J737 E732:J736 E756:J758 E755:F755 J755 E750:J754 E774:J776 E773:F773 J773 E768:J772 E792:J794 E791:F791 J791 E786:J790 E810:J812 E809:F809 J809 E804:J808 E828:J830 E827:F827 J827 E822:J826 E846:J848 E845:F845 J845 E840:J844 E864:J866 E863:F863 J863 E858:J862 E882:J884 E881:F881 J881 E876:J880 E900:J902 E899:F899 J899 E894:J898 E918:J920 E917:F917 J917 E912:J916 E936:J938 E935:F935 J935 E930:J934 E954:J956 E953:F953 J953 E948:J952 E972:J974 E971:F971 J971 E966:J970 E990:J992 E989:F989 J989 E984:J988 E1008:J1010 E1007:F1007 J1007 E1002:J1006 E1026:J1028 E1025:F1025 J1025 E1020:J1024 E1044:J1046 E1043:F1043 J1043 E1038:J1042 E1062:J1064 E1061:F1061 J1061 E1056:J1060 E1080:J1082 E1079:F1079 J1079 E1074:J1078 E48:J52 E264:J268 E282:J286 E354:J358 E372:J376 J143:J144 E300:J304 E18:J20 E246:J250 E318:J322 E36:J38 E30:J34 E84:J88 E342:J344 E390:J394 E396:J398 E138:J142 E144:J146 E336:J340 E156:J160 E162:J164 E66:J70 E72:J74 E534:J538 E216:J218 E426:J430">
    <cfRule type="cellIs" dxfId="1336" priority="180" operator="equal">
      <formula>0</formula>
    </cfRule>
  </conditionalFormatting>
  <conditionalFormatting sqref="B3:C1082">
    <cfRule type="cellIs" dxfId="1335" priority="386" operator="equal">
      <formula>0</formula>
    </cfRule>
    <cfRule type="cellIs" dxfId="1334" priority="389" operator="equal">
      <formula>0</formula>
    </cfRule>
  </conditionalFormatting>
  <conditionalFormatting sqref="D3 D39 D183 D219">
    <cfRule type="cellIs" dxfId="1333" priority="387" operator="equal">
      <formula>0</formula>
    </cfRule>
  </conditionalFormatting>
  <conditionalFormatting sqref="E5 E14 E23 E32 E41 E50 E59 E68 E77 E86 E95 E104 E113 E122 E131 E140 E149 E158 E167 E176 E185 E194 E203 E212 E221 E230 E239 E248 E257 E266 E275 E284 E293 E302 E311 E320 E329 E338 E347 E356 E365 E374 E383 E392 E401 E410 E419 E428 E437 E446 E455 E464 E473 E482 E491 E500 E509 E518 E527 E536 E545 E554 E563 E572 E581 E590 E599 E608 E617 E626 E635 E644 E653 E662 E671 E680 E689 E698 E707 E716 E725 E734 E743 E752 E761 E770 E779 E788 E797 E806 E815 E824 E833 E842 E851 E860 E869 E878 E887 E896 E905 E914 E923 E932 E941 E950 E959 E968 E977 E986 E995 E1004 E1013 E1022 E1031 E1040 E1049 E1058 E1067 E1076">
    <cfRule type="expression" dxfId="1332" priority="375">
      <formula>COUNTIFS(bloq,1,luna,E5)&gt;1</formula>
    </cfRule>
  </conditionalFormatting>
  <conditionalFormatting sqref="E7 E16 E25 E34 E43 E52 E61 E70 E79 E88 E97 E106 E115 E124 E133 E142 E151 E160 E169 E178 E187 E196 E205 E214 E223 E232 E241 E250 E259 E268 E277 E286 E295 E304 E313 E322 E331 E340 E349 E358 E367 E376 E385 E394 E403 E412 E421 E430 E439 E448 E457 E466 E475 E484 E493 E502 E511 E520 E529 E538 E547 E556 E565 E574 E583 E592 E601 E610 E619 E628 E637 E646 E655 E664 E673 E682 E691 E700 E709 E718 E727 E736 E745 E754 E763 E772 E781 E790 E799 E808 E817 E826 E835 E844 E853 E862 E871 E880 E889 E898 E907 E916 E925 E934 E943 E952 E961 E970 E979 E988 E997 E1006 E1015 E1024 E1033 E1042 E1051 E1060 E1069 E1078">
    <cfRule type="expression" dxfId="1331" priority="372">
      <formula>COUNTIFS(bloq,2,luni,E7)&gt;1</formula>
    </cfRule>
  </conditionalFormatting>
  <conditionalFormatting sqref="E8 E17 E26 E35 E44 E53 E62 E71 E80 E89 E98 E107 E116 E125 E134 E143 E152 E161 E170 E179 E188 E197 E206 E215 E224 E233 E242 E251 E260 E269 E278 E287 E296 E305 E314 E323 E332 E341 E350 E359 E368 E377 E386 E395 E404 E413 E422 E431 E440 E449 E458 E467 E476 E485 E494 E503 E512 E521 E530 E539 E548 E557 E566 E575 E584 E593 E602 E611 E620 E629 E638 E647 E656 E665 E674 E683 E692 E701 E710 E719 E728 E737 E746 E755 E764 E773 E782 E791 E800 E809 E818 E827 E836 E845 E854 E863 E872 E881 E890 E899 E908 E917 E926 E935 E944 E953 E962 E971 E980 E989 E998 E1007 E1016 E1025 E1034 E1043 E1052 E1061 E1070 E1079">
    <cfRule type="expression" dxfId="1330" priority="368">
      <formula>COUNTIFS(bloq,2,luna,E8)&gt;1</formula>
    </cfRule>
  </conditionalFormatting>
  <conditionalFormatting sqref="F10 F19 F28 F37 F46 F55 F64 F73 F82 F91 F100 F109 F118 F127 F136 F145 F154 F163 F172 F181 F190 F199 F208 F217 F226 F235 F244 F253 F262 F271 F280 F289 F298 F307 F316 F325 F334 F343 F352 F361 F370 F379 F388 F397 F406 F415 F424 F433 F442 F451 F460 F469 F478 F487 F496 F505 F514 F523 F532 F541 F550 F559 F568 F577 F586 F595 F604 F613 F622 F631 F640 F649 F658 F667 F676 F685 F694 F703 F712 F721 F730 F739 F748 F757 F766 F775 F784 F793 F802 F811 F820 F829 F838 F847 F856 F865 F874 F883 F892 F901 F910 F919 F928 F937 F946 F955 F964 F973 F982 F991 F1000 F1009 F1018 F1027 F1036 F1045 F1054 F1063 F1072 F1081">
    <cfRule type="expression" dxfId="1329" priority="364">
      <formula>COUNTIFS(bloq,3,mari,F10)&gt;1</formula>
    </cfRule>
  </conditionalFormatting>
  <conditionalFormatting sqref="E11 E20 E29 E38 E47 E56 E65 E74 E83 E92 E101 E110 E119 E128 E137 E146 E155 E164 E173 E182 E191 E200 E209 E218 E227 E236 E245 E254 E263 E272 E281 E290 E299 E308 E317 E326 E335 E344 E353 E362 E371 E380 E389 E398 E407 E416 E425 E434 E443 E452 E461 E470 E479 E488 E497 E506 E515 E524 E533 E542 E551 E560 E569 E578 E587 E596 E605 E614 E623 E632 E641 E650 E659 E668 E677 E686 E695 E704 E713 E722 E731 E740 E749 E758 E767 E776 E785 E794 E803 E812 E821 E830 E839 E848 E857 E866 E875 E884 E893 E902 E911 E920 E929 E938 E947 E956 E965 E974 E983 E992 E1001 E1010 E1019 E1028 E1037 E1046 E1055 E1064 E1073 E1082">
    <cfRule type="expression" dxfId="1328" priority="361">
      <formula>COUNTIFS(bloq,3,luna,E11)&gt;1</formula>
    </cfRule>
  </conditionalFormatting>
  <conditionalFormatting sqref="E3:J3 F4:J4 F22:J22 E39:J39 F40:J40 E57:J57 F58:J58 E75:J75 F76:J76 E77:J83 E93:J93 F94:J94 E111:J111 F112:J112 E129:J129 F130:J130 E147:J147 F148:J148 E165:J165 F166:J166 E167:J173 E183:J183 F184:J184 E185:J191 E201:J201 F202:J202 E203:J209 E219:J219 F220:J220 E221:J227 E237:J237 F238:J238 E239:J245 E255:J255 F256:J256 E273:J273 F274:J274 E291:J291 F292:J292 E309:J309 F310:J310 E311:J317 E327:J327 F328:J328 F346:J346 E363:J363 F364:J364 F382:J382 E399:J399 F400:J400 E401:J407 E417:J417 F418:J418 E435:J435 F436:J436 E453:J453 F454:J454 E471:J471 F472:J472 E473:J479 E489:J489 F490:J490 E491:J497 E507:J507 F508:J508 E509:J515 F526:J526 E543:J543 F544:J544 E545:J551 E561:J561 F562:J562 E563:J569 E579:J579 F580:J580 E581:J587 E597:J597 F598:J598 E599:J605 E615:J615 F616:J616 E617:J623 E633:J633 F634:J634 E635:J641 E651:J651 F652:J652 E653:J659 E669:J669 F670:J670 E671:J677 E687:J687 F688:J688 E689:J695 E705:J705 F706:J706 E707:J713 E723:J723 F724:J724 E725:J731 E741:J741 F742:J742 E743:J749 E759:J759 F760:J760 E761:J767 E777:J777 F778:J778 E779:J785 E795:J795 F796:J796 E797:J803 E813:J813 F814:J814 E815:J821 E831:J831 F832:J832 E833:J839 E849:J849 F850:J850 E851:J857 E867:J867 F868:J868 E869:J875 E885:J885 F886:J886 E887:J893 E903:J903 F904:J904 E905:J911 E921:J921 F922:J922 E923:J929 E939:J939 F940:J940 E941:J947 E957:J957 F958:J958 E959:J965 E975:J975 F976:J976 E977:J983 E993:J993 F994:J994 E995:J1001 E1011:J1011 F1012:J1012 E1013:J1019 E1029:J1029 F1030:J1030 E1031:J1037 E1047:J1047 F1048:J1048 E1049:J1055 E1065:J1065 F1066:J1066 E1067:J1073 E293:J299 E275:J281 E365:J371 E381:J381 E383:J389 E95:J101 E437:J443 E131:J137 E5:J11 E257:J263 E455:J461 E41:J47 E149:J155 E59:J65 E419:J425 E347:J353 E345:J345 E113:J119 E23:J29 E21:J21 E329:J335 E525:J525 E527:J533">
    <cfRule type="cellIs" dxfId="1327" priority="179" operator="equal">
      <formula>0</formula>
    </cfRule>
  </conditionalFormatting>
  <conditionalFormatting sqref="F4 F13 F22 F31 F40 F49 F58 F67 F76 F85 F94 F103 F112 F121 F130 F139 F148 F157 F166 F175 F184 F193 F202 F211 F220 F229 F238 F247 F256 F265 F274 F283 F292 F301 F310 F319 F328 F337 F346 F355 F364 F373 F382 F391 F400 F409 F418 F427 F436 F445 F454 F463 F472 F481 F490 F499 F508 F517 F526 F535 F544 F553 F562 F571 F580 F589 F598 F607 F616 F625 F634 F643 F652 F661 F670 F679 F688 F697 F706 F715 F724 F733 F742 F751 F760 F769 F778 F787 F796 F805 F814 F823 F832 F841 F850 F859 F868 F877 F886 F895 F904 F913 F922 F931 F940 F949 F958 F967 F976 F985 F994 F1003 F1012 F1021 F1030 F1039 F1048 F1057 F1066 F1075">
    <cfRule type="expression" dxfId="1326" priority="379">
      <formula>COUNTIFS(bloq,1,mari,F4)&gt;1</formula>
    </cfRule>
  </conditionalFormatting>
  <conditionalFormatting sqref="F7 F16 F25 F34 F43 F52 F61 F70 F79 F88 F97 F106 F115 F124 F133 F142 F151 F160 F169 F178 F187 F196 F205 F214 F223 F232 F241 F250 F259 F268 F277 F286 F295 F304 F313 F322 F331 F340 F349 F358 F367 F376 F385 F394 F403 F412 F421 F430 F439 F448 F457 F466 F475 F484 F493 F502 F511 F520 F529 F538 F547 F556 F565 F574 F583 F592 F601 F610 F619 F628 F637 F646 F655 F664 F673 F682 F691 F700 F709 F718 F727 F736 F745 F754 F763 F772 F781 F790 F799 F808 F817 F826 F835 F844 F853 F862 F871 F880 F889 F898 F907 F916 F925 F934 F943 F952 F961 F970 F979 F988 F997 F1006 F1015 F1024 F1033 F1042 F1051 F1060 F1069 F1078">
    <cfRule type="expression" dxfId="1325" priority="371">
      <formula>COUNTIFS(bloq,2,mari,F7)&gt;1</formula>
    </cfRule>
  </conditionalFormatting>
  <conditionalFormatting sqref="F8 F17 F26 F35 F44 F53 F62 F71 F80 F89 F98 F107 F116 F125 F134 F143 F152 F161 F170 F179 F188 F197 F206 F215 F224 F233 F242 F251 F260 F269 F278 F287 F296 F305 F314 F323 F332 F341 F350 F359 F368 F377 F386 F395 F404 F413 F422 F431 F440 F449 F458 F467 F476 F485 F494 F503 F512 F521 F530 F539 F548 F557 F566 F575 F584 F593 F602 F611 F620 F629 F638 F647 F656 F665 F674 F683 F692 F701 F710 F719 F728 F737 F746 F755 F764 F773 F782 F791 F800 F809 F818 F827 F836 F845 F854 F863 F872 F881 F890 F899 F908 F917 F926 F935 F944 F953 F962 F971 F980 F989 F998 F1007 F1016 F1025 F1034 F1043 F1052 F1061 F1070 F1079">
    <cfRule type="expression" dxfId="1324" priority="367">
      <formula>COUNTIFS(bloq,2,mara,F8)&gt;1</formula>
    </cfRule>
  </conditionalFormatting>
  <conditionalFormatting sqref="F11 F20 F29 F38 F47 F56 F65 F74 F83 F92 F101 F110 F119 F128 F137 F146 F155 F164 F173 F182 F191 F200 F209 F218 F227 F236 F245 F254 F263 F272 F281 F290 F299 F308 F317 F326 F335 F344 F353 F362 F371 F380 F389 F398 F407 F416 F425 F434 F443 F452 F461 F470 F479 F488 F497 F506 F515 F524 F533 F542 F551 F560 F569 F578 F587 F596 F605 F614 F623 F632 F641 F650 F659 F668 F677 F686 F695 F704 F713 F722 F731 F740 F749 F758 F767 F776 F785 F794 F803 F812 F821 F830 F839 F848 F857 F866 F875 F884 F893 F902 F911 F920 F929 F938 F947 F956 F965 F974 F983 F992 F1001 F1010 F1019 F1028 F1037 F1046 F1055 F1064 F1073 F1082">
    <cfRule type="expression" dxfId="1323" priority="360">
      <formula>COUNTIFS(bloq,3,mara,F11)&gt;1</formula>
    </cfRule>
  </conditionalFormatting>
  <conditionalFormatting sqref="G4 G13 G22 G31 G40 G49 G58 G67 G76 G85 G94 G103 G112 G121 G130 G139 G148 G157 G166 G175 G184 G193 G202 G211 G220 G229 G238 G247 G256 G265 G274 G283 G292 G301 G310 G319 G328 G337 G346 G355 G364 G373 G382 G391 G400 G409 G418 G427 G436 G445 G454 G463 G472 G481 G490 G499 G508 G517 G526 G535 G544 G553 G562 G571 G580 G589 G598 G607 G616 G625 G634 G643 G652 G661 G670 G679 G688 G697 G706 G715 G724 G733 G742 G751 G760 G769 G778 G787 G796 G805 G814 G823 G832 G841 G850 G859 G868 G877 G886 G895 G904 G913 G922 G931 G940 G949 G958 G967 G976 G985 G994 G1003 G1012 G1021 G1030 G1039 G1048 G1057 G1066 G1075">
    <cfRule type="expression" dxfId="1322" priority="378">
      <formula>COUNTIFS(bloq,1,miei,G4)&gt;1</formula>
    </cfRule>
  </conditionalFormatting>
  <conditionalFormatting sqref="G8 G17 G26 G35 G44 G53 G62 G71 G80 G89 G98 G107 G116 G125 G134 G143 G152 G161 G170 G179 G188 G197 G206 G215 G224 G233 G242 G251 G260 G269 G278 G287 G296 G305 G314 G323 G332 G341 G350 G359 G368 G377 G386 G395 G404 G413 G422 G431 G440 G449 G458 G467 G476 G485 G494 G503 G512 G521 G530 G539 G548 G557 G566 G575 G584 G593 G602 G611 G620 G629 G638 G647 G656 G665 G674 G683 G692 G701 G710 G719 G728 G737 G746 G755 G764 G773 G782 G791 G800 G809 G818 G827 G836 G845 G854 G863 G872 G881 G890 G899 G908 G917 G926 G935 G944 G953 G962 G971 G980 G989 G998 G1007 G1016 G1025 G1034 G1043 G1052 G1061 G1070 G1079">
    <cfRule type="expression" dxfId="1321" priority="366">
      <formula>COUNTIFS(bloq,2,miea,G8)&gt;1</formula>
    </cfRule>
  </conditionalFormatting>
  <conditionalFormatting sqref="H10 H19 H28 H37 H46 H55 H64 H73 H82 H91 H100 H109 H118 H127 H136 H145 H154 H163 H172 H181 H190 H199 H208 H217 H226 H235 H244 H253 H262 H271 H280 H289 H298 H307 H316 H325 H334 H343 H352 H361 H370 H379 H388 H397 H406 H415 H424 H433 H442 H451 H460 H469 H478 H487 H496 H505 H514 H523 H532 H541 H550 H559 H568 H577 H586 H595 H604 H613 H622 H631 H640 H649 H658 H667 H676 H685 H694 H703 H712 H721 H730 H739 H748 H757 H766 H775 H784 H793 H802 H811 H820 H829 H838 H847 H856 H865 H874 H883 H892 H901 H910 H919 H928 H937 H946 H955 H964 H973 H982 H991 H1000 H1009 H1018 H1027 H1036 H1045 H1054 H1063 H1072 H1081">
    <cfRule type="expression" dxfId="1320" priority="363">
      <formula>COUNTIFS(bloq,3,juei,H10)&gt;1</formula>
    </cfRule>
  </conditionalFormatting>
  <conditionalFormatting sqref="G7 G16 G25 G34 G43 G52 G61 G70 G79 G88 G97 G106 G115 G124 G133 G142 G151 G160 G169 G178 G187 G196 G205 G214 G223 G232 G241 G250 G259 G268 G277 G286 G295 G304 G313 G322 G331 G340 G349 G358 G367 G376 G385 G394 G403 G412 G421 G430 G439 G448 G457 G466 G475 G484 G493 G502 G511 G520 G529 G538 G547 G556 G565 G574 G583 G592 G601 G610 G619 G628 G637 G646 G655 G664 G673 G682 G691 G700 G709 G718 G727 G736 G745 G754 G763 G772 G781 G790 G799 G808 G817 G826 G835 G844 G853 G862 G871 G880 G889 G898 G907 G916 G925 G934 G943 G952 G961 G970 G979 G988 G997 G1006 G1015 G1024 G1033 G1042 G1051 G1060 G1069 G1078">
    <cfRule type="expression" dxfId="1319" priority="370">
      <formula>COUNTIFS(bloq,2,miei,G7)&gt;1</formula>
    </cfRule>
  </conditionalFormatting>
  <conditionalFormatting sqref="H4 H13 H22 H31 H40 H49 H58 H67 H76 H85 H94 H103 H112 H121 H130 H139 H148 H157 H166 H175 H184 H193 H202 H211 H220 H229 H238 H247 H256 H265 H274 H283 H292 H301 H310 H319 H328 H337 H346 H355 H364 H373 H382 H391 H400 H409 H418 H427 H436 H445 H454 H463 H472 H481 H490 H499 H508 H517 H526 H535 H544 H553 H562 H571 H580 H589 H598 H607 H616 H625 H634 H643 H652 H661 H670 H679 H688 H697 H706 H715 H724 H733 H742 H751 H760 H769 H778 H787 H796 H805 H814 H823 H832 H841 H850 H859 H868 H877 H886 H895 H904 H913 H922 H931 H940 H949 H958 H967 H976 H985 H994 H1003 H1012 H1021 H1030 H1039 H1048 H1057 H1066 H1075">
    <cfRule type="expression" dxfId="1318" priority="377">
      <formula>COUNTIFS(bloq,1,juei,H4)&gt;1</formula>
    </cfRule>
  </conditionalFormatting>
  <conditionalFormatting sqref="H5 H14 H23 H32 H41 H50 H59 H68 H77 H86 H95 H104 H113 H122 H131 H140 H149 H158 H167 H176 H185 H194 H203 H212 H221 H230 H239 H248 H257 H266 H275 H284 H293 H302 H311 H320 H329 H338 H347 H356 H365 H374 H383 H392 H401 H410 H419 H428 H437 H446 H455 H464 H473 H482 H491 H500 H509 H518 H527 H536 H545 H554 H563 H572 H581 H590 H599 H608 H617 H626 H635 H644 H653 H662 H671 H680 H689 H698 H707 H716 H725 H734 H743 H752 H761 H770 H779 H788 H797 H806 H815 H824 H833 H842 H851 H860 H869 H878 H887 H896 H905 H914 H923 H932 H941 H950 H959 H968 H977 H986 H995 H1004 H1013 H1022 H1031 H1040 H1049 H1058 H1067 H1076">
    <cfRule type="expression" dxfId="1317" priority="374">
      <formula>COUNTIFS(bloq,1,juea,H5)&gt;1</formula>
    </cfRule>
  </conditionalFormatting>
  <conditionalFormatting sqref="H7 H16 H25 H34 H43 H52 H61 H70 H79 H88 H97 H106 H115 H124 H133 H142 H151 H160 H169 H178 H187 H196 H205 H214 H223 H232 H241 H250 H259 H268 H277 H286 H295 H304 H313 H322 H331 H340 H349 H358 H367 H376 H385 H394 H403 H412 H421 H430 H439 H448 H457 H466 H475 H484 H493 H502 H511 H520 H529 H538 H547 H556 H565 H574 H583 H592 H601 H610 H619 H628 H637 H646 H655 H664 H673 H682 H691 H700 H709 H718 H727 H736 H745 H754 H763 H772 H781 H790 H799 H808 H817 H826 H835 H844 H853 H862 H871 H880 H889 H898 H907 H916 H925 H934 H943 H952 H961 H970 H979 H988 H997 H1006 H1015 H1024 H1033 H1042 H1051 H1060 H1069 H1078">
    <cfRule type="expression" dxfId="1316" priority="343">
      <formula>COUNTIFS(bloq,2,juei,H7)&gt;1</formula>
    </cfRule>
  </conditionalFormatting>
  <conditionalFormatting sqref="H8 H17 H26 H35 H44 H53 H62 H71 H80 H89 H98 H107 H116 H125 H134 H143 H152 H161 H170 H179 H188 H197 H206 H215 H224 H233 H242 H251 H260 H269 H278 H287 H296 H305 H314 H323 H332 H341 H350 H359 H368 H377 H386 H395 H404 H413 H422 H431 H440 H449 H458 H467 H476 H485 H494 H503 H512 H521 H530 H539 H548 H557 H566 H575 H584 H593 H602 H611 H620 H629 H638 H647 H656 H665 H674 H683 H692 H701 H710 H719 H728 H737 H746 H755 H764 H773 H782 H791 H800 H809 H818 H827 H836 H845 H854 H863 H872 H881 H890 H899 H908 H917 H926 H935 H944 H953 H962 H971 H980 H989 H998 H1007 H1016 H1025 H1034 H1043 H1052 H1061 H1070 H1079">
    <cfRule type="expression" dxfId="1315" priority="365">
      <formula>COUNTIFS(bloq,2,juea,H8)&gt;1</formula>
    </cfRule>
  </conditionalFormatting>
  <conditionalFormatting sqref="H11 H20 H29 H38 H47 H56 H65 H74 H83 H92 H101 H110 H119 H128 H137 H146 H155 H164 H173 H182 H191 H200 H209 H218 H227 H236 H245 H254 H263 H272 H281 H290 H299 H308 H317 H326 H335 H344 H353 H362 H371 H380 H389 H398 H407 H416 H425 H434 H443 H452 H461 H470 H479 H488 H497 H506 H515 H524 H533 H542 H551 H560 H569 H578 H587 H596 H605 H614 H623 H632 H641 H650 H659 H668 H677 H686 H695 H704 H713 H722 H731 H740 H749 H758 H767 H776 H785 H794 H803 H812 H821 H830 H839 H848 H857 H866 H875 H884 H893 H902 H911 H920 H929 H938 H947 H956 H965 H974 H983 H992 H1001 H1010 H1019 H1028 H1037 H1046 H1055 H1064 H1073 H1082">
    <cfRule type="expression" dxfId="1314" priority="359">
      <formula>COUNTIFS(bloq,3,juea,H11)&gt;1</formula>
    </cfRule>
  </conditionalFormatting>
  <conditionalFormatting sqref="I4 I13 I22 I31 I40 I49 I58 I67 I76 I85 I94 I103 I112 I121 I130 I139 I148 I157 I166 I175 I184 I193 I202 I211 I220 I229 I238 I247 I256 I265 I274 I283 I292 I301 I310 I319 I328 I337 I346 I355 I364 I373 I382 I391 I400 I409 I418 I427 I436 I445 I454 I463 I472 I481 I490 I499 I508 I517 I526 I535 I544 I553 I562 I571 I580 I589 I598 I607 I616 I625 I634 I643 I652 I661 I670 I679 I688 I697 I706 I715 I724 I733 I742 I751 I760 I769 I778 I787 I796 I805 I814 I823 I832 I841 I850 I859 I868 I877 I886 I895 I904 I913 I922 I931 I940 I949 I958 I967 I976 I985 I994 I1003 I1012 I1021 I1030 I1039 I1048 I1057 I1066 I1075">
    <cfRule type="expression" dxfId="1313" priority="376">
      <formula>COUNTIFS(bloq,1,viei,I4)&gt;1</formula>
    </cfRule>
  </conditionalFormatting>
  <conditionalFormatting sqref="J7 J16 J25 J34 J43 J52 J61 J70 J79 J88 J97 J106 J115 J124 J133 J142 J151 J160 J169 J178 J187 J196 J205 J214 J223 J232 J241 J250 J259 J268 J277 J286 J295 J304 J313 J322 J331 J340 J349 J358 J367 J376 J385 J394 J403 J412 J421 J430 J439 J448 J457 J466 J475 J484 J493 J502 J511 J520 J529 J538 J547 J556 J565 J574 J583 J592 J601 J610 J619 J628 J637 J646 J655 J664 J673 J682 J691 J700 J709 J718 J727 J736 J745 J754 J763 J772 J781 J790 J799 J808 J817 J826 J835 J844 J853 J862 J871 J880 J889 J898 J907 J916 J925 J934 J943 J952 J961 J970 J979 J988 J997 J1006 J1015 J1024 J1033 J1042 J1051 J1060 J1069 J1078">
    <cfRule type="expression" dxfId="1312" priority="369">
      <formula>COUNTIFS(bloq,2,sabi,J7)&gt;1</formula>
    </cfRule>
  </conditionalFormatting>
  <conditionalFormatting sqref="I14 I32 I50 I68 I86 I104 I122 I140 I158 I176 I194 I212 I230 I248 I266 I284 I302 I320 I338 I356 I374 I392 I410 I428 I446 I464 I482 I500 I518 I536 I554 I572 I590 I608 I626 I644 I662 I680 I698 I716 I734 I752 I770 I788 I806 I824 I842 I860 I878 I896 I914 I932 I950 I968 I986 I1004 I1022 I1040 I1058 I1076">
    <cfRule type="expression" dxfId="1311" priority="383">
      <formula>COUNTIFS(bloq,1,viea,I14)&gt;1</formula>
    </cfRule>
  </conditionalFormatting>
  <conditionalFormatting sqref="J5 J14 J23 J32 J41 J50 J59 J68 J77 J86 J95 J104 J113 J122 J131 J140 J149 J158 J167 J176 J185 J194 J203 J212 J221 J230 J239 J248 J257 J266 J275 J284 J293 J302 J311 J320 J329 J338 J347 J356 J365 J374 J383 J392 J401 J410 J419 J428 J437 J446 J455 J464 J473 J482 J491 J500 J509 J518 J527 J536 J545 J554 J563 J572 J581 J590 J599 J608 J617 J626 J635 J644 J653 J662 J671 J680 J689 J698 J707 J716 J725 J734 J743 J752 J761 J770 J779 J788 J797 J806 J815 J824 J833 J842 J851 J860 J869 J878 J887 J896 J905 J914 J923 J932 J941 J950 J959 J968 J977 J986 J995 J1004 J1013 J1022 J1031 J1040 J1049 J1058 J1067 J1076">
    <cfRule type="expression" dxfId="1310" priority="373">
      <formula>COUNTIFS(bloq,1,saba,J5)&gt;1</formula>
    </cfRule>
  </conditionalFormatting>
  <conditionalFormatting sqref="J10 J19 J28 J37 J46 J55 J64 J73 J82 J91 J100 J109 J118 J127 J136 J145 J154 J163 J172 J181 J190 J199 J208 J217 J226 J235 J244 J253 J262 J271 J280 J289 J298 J307 J316 J325 J334 J343 J352 J361 J370 J379 J388 J397 J406 J415 J424 J433 J442 J451 J460 J469 J478 J487 J496 J505 J514 J523 J532 J541 J550 J559 J568 J577 J586 J595 J604 J613 J622 J631 J640 J649 J658 J667 J676 J685 J694 J703 J712 J721 J730 J739 J748 J757 J766 J775 J784 J793 J802 J811 J820 J829 J838 J847 J856 J865 J874 J883 J892 J901 J910 J919 J928 J937 J946 J955 J964 J973 J982 J991 J1000 J1009 J1018 J1027 J1036 J1045 J1054 J1063 J1072 J1081">
    <cfRule type="expression" dxfId="1309" priority="362">
      <formula>COUNTIFS(bloq,3,sabi,J10)&gt;1</formula>
    </cfRule>
  </conditionalFormatting>
  <conditionalFormatting sqref="J11 J20 J29 J38 J47 J56 J65 J74 J83 J92 J101 J110 J119 J128 J137 J146 J155 J164 J173 J182 J191 J200 J209 J218 J227 J236 J245 J254 J263 J272 J281 J290 J299 J308 J317 J326 J335 J344 J353 J362 J371 J380 J389 J398 J407 J416 J425 J434 J443 J452 J461 J470 J479 J488 J497 J506 J515 J524 J533 J542 J551 J560 J569 J578 J587 J596 J605 J614 J623 J632 J641 J650 J659 J668 J677 J686 J695 J704 J713 J722 J731 J740 J749 J758 J767 J776 J785 J794 J803 J812 J821 J830 J839 J848 J857 J866 J875 J884 J893 J902 J911 J920 J929 J938 J947 J956 J965 J974 J983 J992 J1001 J1010 J1019 J1028 J1037 J1046 J1055 J1064 J1073 J1082">
    <cfRule type="expression" dxfId="1308" priority="358">
      <formula>COUNTIFS(bloq,3,saba,J11)&gt;1</formula>
    </cfRule>
  </conditionalFormatting>
  <conditionalFormatting sqref="J13 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J1057 J1075">
    <cfRule type="expression" dxfId="1307" priority="384">
      <formula>COUNTIFS(bloq,1,sabi,J13)&gt;1</formula>
    </cfRule>
  </conditionalFormatting>
  <conditionalFormatting sqref="J16 J34 J52 J70 J88 J106 J124 J142 J160 J178 J196 J214 J232 J250 J268 J286 J304 J322 J340 J358 J376 J394 J412 J430 J448 J466 J484 J502 J520 J538 J556 J574 J592 J610 J628 J646 J664 J682 J700 J718 J736 J754 J772 J790 J808 J826 J844 J862 J880 J898 J916 J934 J952 J970 J988 J1006 J1024 J1042 J1060 J1078">
    <cfRule type="expression" dxfId="1306" priority="382">
      <formula>COUNTIFS(bloq,2,sabi,J16)&gt;1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1305" priority="381">
      <formula>COUNTIFS(bloq,2,saba,J17)&gt;1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1304" priority="380">
      <formula>COUNTIFS(bloq,3,saba,J20)&gt;1</formula>
    </cfRule>
  </conditionalFormatting>
  <conditionalFormatting sqref="A21:A29 A39:A47 A57:A65 A75:A83 A93:A101 A111:A119 A129:A137 A147:A155 A165:A173 A183:A191 A201:A209 A219:A227 A237:A245 A255:A263 A273:A281 A291:A299 A309:A317 A327:A335 A345:A353 A363:A371 A381:A389 A399:A407 A417:A425 A435:A443 A453:A461 A471:A479 A489:A497 A507:A515 A525:A533 A543:A551 A561:A569 A579:A587 A597:A605 A615:A623 A633:A641 A651:A659 A669:A677 A687:A695 A705:A713 A723:A731 A741:A749 A759:A767 A777:A785 A795:A803 A813:A821 A831:A839 A849:A857 A867:A875 A885:A893 A903:A911 A921:A929 A939:A947 A957:A965 A975:A983 A993:A1001 A1011:A1019 A1029:A1037 A1047:A1055 A1065:A1073">
    <cfRule type="cellIs" dxfId="1303" priority="352" operator="greaterThan">
      <formula>0</formula>
    </cfRule>
  </conditionalFormatting>
  <conditionalFormatting sqref="A30:A38 A48:A56 A66:A74 A84:A92 A102:A110 A120:A128 A138:A146 A156:A164 A174:A182 A192:A200 A210:A218 A228:A236 A246:A254 A264:A272 A282:A290 A300:A308 A318:A326 A336:A344 A354:A362 A372:A380 A390:A398 A408:A416 A426:A434 A444:A452 A462:A470 A480:A488 A498:A506 A516:A524 A534:A542 A552:A560 A570:A578 A588:A596 A606:A614 A624:A632 A642:A650 A660:A668 A678:A686 A696:A704 A714:A722 A732:A740 A750:A758 A768:A776 A786:A794 A804:A812 A822:A830 A840:A848 A858:A866 A876:A884 A894:A902 A912:A920 A930:A938 A948:A956 A966:A974 A984:A992 A1002:A1010 A1020:A1028 A1038:A1046 A1056:A1064 A1074:A1082">
    <cfRule type="cellIs" dxfId="1302" priority="353" operator="greaterThan">
      <formula>0</formula>
    </cfRule>
  </conditionalFormatting>
  <conditionalFormatting sqref="B3:C11">
    <cfRule type="cellIs" dxfId="1301" priority="351" operator="equal">
      <formula>0</formula>
    </cfRule>
  </conditionalFormatting>
  <conditionalFormatting sqref="B12:C20">
    <cfRule type="cellIs" dxfId="1300" priority="350" operator="equal">
      <formula>0</formula>
    </cfRule>
  </conditionalFormatting>
  <conditionalFormatting sqref="B21:C29 B39:C47 B57:C65 B75:C83 B93:C101 B111:C119 B129:C137 B147:C155 B165:C173 B183:C191 B201:C209 B219:C227 B237:C245 B255:C263 B273:C281 B291:C299 B309:C317 B327:C335 B345:C353 B363:C371 B381:C389 B399:C407 B417:C425 B435:C443 B453:C461 B471:C479 B489:C497 B507:C515 B525:C533 B543:C551 B561:C569 B579:C587 B597:C605 B615:C623 B633:C641 B651:C659 B669:C677 B687:C695 B705:C713 B723:C731 B741:C749 B759:C767 B777:C785 B795:C803 B813:C821 B831:C839 B849:C857 B867:C875 B885:C893 B903:C911 B921:C929 B939:C947 B957:C965 B975:C983 B1011:C1019 B1029:C1037 B1047:C1055 B1065:C1073 B993:C1001 B804:B812 C822:C830">
    <cfRule type="cellIs" dxfId="1299" priority="349" operator="equal">
      <formula>0</formula>
    </cfRule>
  </conditionalFormatting>
  <conditionalFormatting sqref="B30:C38 B48:C56 B66:C74 B84:C92 B102:C110 B120:C128 B138:C146 B156:C164 B174:C182 B192:C200 B210:C218 B228:C236 B246:C254 B264:C272 B282:C290 B300:C308 B318:C326 B336:C344 B354:C362 B372:C380 B390:C398 B408:C416 B426:C434 B444:C452 B462:C470 B480:C488 B498:C506 B516:C524 B534:C542 B552:C560 B570:C578 B588:C596 B606:C614 B624:C632 B642:C650 B660:C668 B678:C686 B696:C704 B714:C722 B732:C740 B750:C758 B768:C776 B786:C794 B804:C812 B822:C830 B840:C848 B858:C866 B876:C884 B894:C902 B912:C920 B930:C938 B948:C956 B966:C974 B1002:C1010 B1020:C1028 B1038:C1046 B1056:C1064 B984:C992 B1074:C1082">
    <cfRule type="cellIs" dxfId="1298" priority="348" operator="equal">
      <formula>0</formula>
    </cfRule>
  </conditionalFormatting>
  <conditionalFormatting sqref="G17:I17">
    <cfRule type="cellIs" dxfId="1297" priority="337" operator="equal">
      <formula>0</formula>
    </cfRule>
  </conditionalFormatting>
  <conditionalFormatting sqref="E4 E13 E22 E31 E40 E49 E58 E67 E76 E85 E94 E103 E112 E121 E130 E139 E148 E157 E166 E175 E184 E193 E202 E211 E220 E229 E238 E247 E256 E265 E274 E283 E292 E301 E310 E319 E328 E337 E346 E355 E364 E373 E382 E391 E400 E409 E418 E427 E436 E445 E454 E463 E472 E481 E490 E499 E508 E517 E526 E535 E544 E553 E562 E571 E580 E589 E598 E607 E616 E625 E634 E643 E652 E661 E670 E679 E688 E697 E706 E715 E724 E733 E742 E751 E760 E769 E778 E787 E796 E805 E814 E823 E832 E841 E850 E859 E868 E877 E886 E895 E904 E913 E922 E931 E940 E949 E958 E967 E976 E985 E994 E1003 E1012 E1021 E1030 E1039 E1048 E1057 E1066 E1075">
    <cfRule type="expression" dxfId="1296" priority="357">
      <formula>COUNTIFS(bloq,1,luni,E4)&gt;1</formula>
    </cfRule>
  </conditionalFormatting>
  <conditionalFormatting sqref="E4">
    <cfRule type="cellIs" dxfId="1295" priority="344" operator="equal">
      <formula>0</formula>
    </cfRule>
  </conditionalFormatting>
  <conditionalFormatting sqref="J8 J17 J26 J35 J44 J53 J62 J71 J80 J89 J98 J107 J116 J125 J134 J143 J152 J161 J170 J179 J188 J197 J206 J215 J224 J233 J242 J251 J260 J269 J278 J287 J296 J305 J314 J323 J332 J341 J350 J359 J368 J377 J386 J395 J404 J413 J422 J431 J440 J449 J458 J467 J476 J485 J494 J503 J512 J521 J530 J539 J548 J557 J566 J575 J584 J593 J602 J611 J620 J629 J638 J647 J656 J665 J674 J683 J692 J701 J710 J719 J728 J737 J746 J755 J764 J773 J782 J791 J800 J809 J818 J827 J836 J845 J854 J863 J872 J881 J890 J899 J908 J917 J926 J935 J944 J953 J962 J971 J980 J989 J998 J1007 J1016 J1025 J1034 J1043 J1052 J1061 J1070 J1079">
    <cfRule type="expression" dxfId="1294" priority="345">
      <formula>COUNTIFS(bloq,2,saba,J8)&gt;1</formula>
    </cfRule>
  </conditionalFormatting>
  <conditionalFormatting sqref="F5 F14 F23 F32 F41 F50 F59 F68 F77 F86 F95 F104 F113 F122 F131 F140 F149 F158 F167 F176 F185 F194 F203 F212 F221 F230 F239 F248 F257 F266 F275 F284 F293 F302 F311 F320 F329 F338 F347 F356 F365 F374 F383 F392 F401 F410 F419 F428 F437 F446 F455 F464 F473 F482 F491 F500 F509 F518 F527 F536 F545 F554 F563 F572 F581 F590 F599 F608 F617 F626 F635 F644 F653 F662 F671 F680 F689 F698 F707 F716 F725 F734 F743 F752 F761 F770 F779 F788 F797 F806 F815 F824 F833 F842 F851 F860 F869 F878 F887 F896 F905 F914 F923 F932 F941 F950 F959 F968 F977 F986 F995 F1004 F1013 F1022 F1031 F1040 F1049 F1058 F1067 F1076">
    <cfRule type="expression" dxfId="1293" priority="342">
      <formula>COUNTIFS(bloq,1,mara,F5)&gt;1</formula>
    </cfRule>
  </conditionalFormatting>
  <conditionalFormatting sqref="G5 G14 G23 G32 G41 G50 G59 G68 G77 G86 G95 G104 G113 G122 G131 G140 G149 G158 G167 G176 G185 G194 G203 G212 G221 G230 G239 G248 G257 G266 G275 G284 G293 G302 G311 G320 G329 G338 G347 G356 G365 G374 G383 G392 G401 G410 G419 G428 G437 G446 G455 G464 G473 G482 G491 G500 G509 G518 G527 G536 G545 G554 G563 G572 G581 G590 G599 G608 G617 G626 G635 G644 G653 G662 G671 G680 G689 G698 G707 G716 G725 G734 G743 G752 G761 G770 G779 G788 G797 G806 G815 G824 G833 G842 G851 G860 G869 G878 G887 G896 G905 G914 G923 G932 G941 G950 G959 G968 G977 G986 G995 G1004 G1013 G1022 G1031 G1040 G1049 G1058 G1067 G1076">
    <cfRule type="expression" dxfId="1292" priority="341">
      <formula>COUNTIFS(bloq,1,miea,G5)&gt;1</formula>
    </cfRule>
  </conditionalFormatting>
  <conditionalFormatting sqref="E10 E19 E28 E37 E46 E55 E64 E73 E82 E91 E100 E109 E118 E127 E136 E145 E154 E163 E172 E181 E190 E199 E208 E217 E226 E235 E244 E253 E262 E271 E280 E289 E298 E307 E316 E325 E334 E343 E352 E361 E370 E379 E388 E397 E406 E415 E424 E433 E442 E451 E460 E469 E478 E487 E496 E505 E514 E523 E532 E541 E550 E559 E568 E577 E586 E595 E604 E613 E622 E631 E640 E649 E658 E667 E676 E685 E694 E703 E712 E721 E730 E739 E748 E757 E766 E775 E784 E793 E802 E811 E820 E829 E838 E847 E856 E865 E874 E883 E892 E901 E910 E919 E928 E937 E946 E955 E964 E973 E982 E991 E1000 E1009 E1018 E1027 E1036 E1045 E1054 E1063 E1072 E1081">
    <cfRule type="expression" dxfId="1291" priority="340">
      <formula>COUNTIFS(bloq,3,luni,E10)&gt;1</formula>
    </cfRule>
  </conditionalFormatting>
  <conditionalFormatting sqref="G11 G20 G29 G38 G47 G56 G65 G74 G83 G92 G101 G110 G119 G128 G137 G146 G155 G164 G173 G182 G191 G200 G209 G218 G227 G236 G245 G254 G263 G272 G281 G290 G299 G308 G317 G326 G335 G344 G353 G362 G371 G380 G389 G398 G407 G416 G425 G434 G443 G452 G461 G470 G479 G488 G497 G506 G515 G524 G533 G542 G551 G560 G569 G578 G587 G596 G605 G614 G623 G632 G641 G650 G659 G668 G677 G686 G695 G704 G713 G722 G731 G740 G749 G758 G767 G776 G785 G794 G803 G812 G821 G830 G839 G848 G857 G866 G875 G884 G893 G902 G911 G920 G929 G938 G947 G956 G965 G974 G983 G992 G1001 G1010 G1019 G1028 G1037 G1046 G1055 G1064 G1073 G1082">
    <cfRule type="expression" dxfId="1290" priority="339">
      <formula>COUNTIFS(bloq,3,miea,G11)&gt;1</formula>
    </cfRule>
  </conditionalFormatting>
  <conditionalFormatting sqref="D21 D201">
    <cfRule type="cellIs" dxfId="1289" priority="218" operator="equal">
      <formula>0</formula>
    </cfRule>
  </conditionalFormatting>
  <conditionalFormatting sqref="G10 G19 G28 G37 G46 G55 G64 G73 G82 G91 G100 G109 G118 G127 G136 G145 G154 G163 G172 G181 G190 G199 G208 G217 G226 G235 G244 G253 G262 G271 G280 G289 G298 G307 G316 G325 G334 G343 G352 G361 G370 G379 G388 G397 G406 G415 G424 G433 G442 G451 G460 G469 G478 G487 G496 G505 G514 G523 G532 G541 G550 G559 G568 G577 G586 G595 G604 G613 G622 G631 G640 G649 G658 G667 G676 G685 G694 G703 G712 G721 G730 G739 G748 G757 G766 G775 G784 G793 G802 G811 G820 G829 G838 G847 G856 G865 G874 G883 G892 G901 G910 G919 G928 G937 G946 G955 G964 G973 G982 G991 G1000 G1009 G1018 G1027 G1036 G1045 G1054 G1063 G1072 G1081">
    <cfRule type="expression" dxfId="1288" priority="338">
      <formula>COUNTIFS(bloq,3,miei,G10)&gt;1</formula>
    </cfRule>
  </conditionalFormatting>
  <conditionalFormatting sqref="J5 I14 J23 I32 J41 I50 J59 I68 J77 I86 J95 I104 J113 I122 J131 I140 J149 I158 J167 I176 J185 I194 J203 I212 J221 I230 J239 I248 J257 I266 J275 I284 J293 I302 J311 I320 J329 I338 J347 I356 J365 I374 J383 I392 J401 I410 J419 I428 J437 I446 J455 I464 J473 I482 J491 I500 J509 I518 J527 I536 J545 I554 J563 I572 J581 I590 J599 I608 J617 I626 J635 I644 J653 I662 J671 I680 J689 I698 J707 I716 J725 I734 J743 I752 J761 I770 J779 I788 J797 I806 J815 I824 J833 I842 J851 I860 J869 I878 J887 I896 J905 I914 J923 I932 J941 I950 J959 I968 J977 I986 J995 I1004 J1013 I1022 J1031 I1040 J1049 I1058 J1067 I1076">
    <cfRule type="expression" dxfId="1287" priority="191">
      <formula>COUNTIFS(bloq,1,viea,I5)&gt;1</formula>
    </cfRule>
  </conditionalFormatting>
  <conditionalFormatting sqref="J7 I16 J25 I34 J43 I52 J61 I70 J79 I88 J97 I106 J115 I124 J133 I142 J151 I160 J169 I178 J187 I196 J205 I214 J223 I232 J241 I250 J259 I268 J277 I286 J295 I304 J313 I322 J331 I340 J349 I358 J367 I376 J385 I394 J403 I412 J421 I430 J439 I448 J457 I466 J475 I484 J493 I502 J511 I520 J529 I538 J547 I556 J565 I574 J583 I592 J601 I610 J619 I628 J637 I646 J655 I664 J673 I682 J691 I700 J709 I718 J727 I736 J745 I754 J763 I772 J781 I790 J799 I808 J817 I826 J835 I844 J853 I862 J871 I880 J889 I898 J907 I916 J925 I934 J943 I952 J961 I970 J979 I988 J997 I1006 J1015 I1024 J1033 I1042 J1051 I1060 J1069 I1078">
    <cfRule type="expression" dxfId="1286" priority="193">
      <formula>COUNTIFS(bloq,2,viei,I7)&gt;1</formula>
    </cfRule>
  </conditionalFormatting>
  <conditionalFormatting sqref="I11 I20 I29 I38 I47 I56 I65 I74 I83 I92 I101 I110 I119 I128 I137 I146 I155 I164 I173 I182 I191 I200 I209 I218 I227 I236 I245 I254 I263 I272 I281 I290 I299 I308 I317 I326 I335 I344 I353 I362 I371 I380 I389 I398 I407 I416 I425 I434 I443 I452 I461 I470 I479 I488 I497 I506 I515 I524 I533 I542 I551 I560 I569 I578 I587 I596 I605 I614 I623 I632 I641 I650 I659 I668 I677 I686 I695 I704 I713 I722 I731 I740 I749 I758 I767 I776 I785 I794 I803 I812 I821 I830 I839 I848 I857 I866 I875 I884 I893 I902 I911 I920 I929 I938 I947 I956 I965 I974 I983 I992 I1001 I1010 I1019 I1028 I1037 I1046 I1055 I1064 I1073 I1082">
    <cfRule type="expression" dxfId="1285" priority="190">
      <formula>COUNTIFS(bloq,3,viea,I11)&gt;1</formula>
    </cfRule>
  </conditionalFormatting>
  <conditionalFormatting sqref="I5 I14 I23 I32 I41 I50 I59 I68 I77 I86 I95 I104 I113 I122 I131 I140 I149 I158 I167 I176 I185 I194 I203 I212 I221 I230 I239 I248 I257 I266 I275 I284 I293 I302 I311 I320 I329 I338 I347 I356 I365 I374 I383 I392 I401 I410 I419 I428 I437 I446 I455 I464 I473 I482 I491 I500 I509 I518 I527 I536 I545 I554 I563 I572 I581 I590 I599 I608 I617 I626 I635 I644 I653 I662 I671 I680 I689 I698 I707 I716 I725 I734 I743 I752 I761 I770 I779 I788 I797 I806 I815 I824 I833 I842 I851 I860 I869 I878 I887 I896 I905 I914 I923 I932 I941 I950 I959 I968 I977 I986 I995 I1004 I1013 I1022 I1031 I1040 I1049 I1058 I1067 I1076">
    <cfRule type="expression" dxfId="1284" priority="188">
      <formula>COUNTIFS(bloq,1,viea,I5)&gt;1</formula>
    </cfRule>
  </conditionalFormatting>
  <conditionalFormatting sqref="I8 I17 I26 I35 I44 I53 I62 I71 I80 I89 I98 I107 I116 I125 I134 I143 I152 I161 I170 I179 I188 I197 I206 I215 I224 I233 I242 I251 I260 I269 I278 I287 I296 I305 I314 I323 I332 I341 I350 I359 I368 I377 I386 I395 I404 I413 I422 I431 I440 I449 I458 I467 I476 I485 I494 I503 I512 I521 I530 I539 I548 I557 I566 I575 I584 I593 I602 I611 I620 I629 I638 I647 I656 I665 I674 I683 I692 I701 I710 I719 I728 I737 I746 I755 I764 I773 I782 I791 I800 I809 I818 I827 I836 I845 I854 I863 I872 I881 I890 I899 I908 I917 I926 I935 I944 I953 I962 I971 I980 I989 I998 I1007 I1016 I1025 I1034 I1043 I1052 I1061 I1070 I1079">
    <cfRule type="expression" dxfId="1283" priority="346">
      <formula>COUNTIFS(bloq,2,viea,I8)&gt;1</formula>
    </cfRule>
  </conditionalFormatting>
  <conditionalFormatting sqref="I10 I19 I28 I37 I46 I55 I64 I73 I82 I91 I100 I109 I118 I127 I136 I145 I154 I163 I172 I181 I190 I199 I208 I217 I226 I235 I244 I253 I262 I271 I280 I289 I298 I307 I316 I325 I334 I343 I352 I361 I370 I379 I388 I397 I406 I415 I424 I433 I442 I451 I460 I469 I478 I487 I496 I505 I514 I523 I532 I541 I550 I559 I568 I577 I586 I595 I604 I613 I622 I631 I640 I649 I658 I667 I676 I685 I694 I703 I712 I721 I730 I739 I748 I757 I766 I775 I784 I793 I802 I811 I820 I829 I838 I847 I856 I865 I874 I883 I892 I901 I910 I919 I928 I937 I946 I955 I964 I973 I982 I991 I1000 I1009 I1018 I1027 I1036 I1045 I1054 I1063 I1072 I1081">
    <cfRule type="expression" dxfId="1282" priority="189">
      <formula>COUNTIFS(bloq,3,viei,I10)&gt;1</formula>
    </cfRule>
  </conditionalFormatting>
  <conditionalFormatting sqref="D57">
    <cfRule type="cellIs" dxfId="1281" priority="174" operator="equal">
      <formula>0</formula>
    </cfRule>
  </conditionalFormatting>
  <conditionalFormatting sqref="D75">
    <cfRule type="cellIs" dxfId="1280" priority="173" operator="equal">
      <formula>0</formula>
    </cfRule>
  </conditionalFormatting>
  <conditionalFormatting sqref="D93 D129">
    <cfRule type="cellIs" dxfId="1279" priority="171" operator="equal">
      <formula>0</formula>
    </cfRule>
  </conditionalFormatting>
  <conditionalFormatting sqref="D111">
    <cfRule type="cellIs" dxfId="1278" priority="170" operator="equal">
      <formula>0</formula>
    </cfRule>
  </conditionalFormatting>
  <conditionalFormatting sqref="D147">
    <cfRule type="cellIs" dxfId="1277" priority="169" operator="equal">
      <formula>0</formula>
    </cfRule>
  </conditionalFormatting>
  <conditionalFormatting sqref="D165">
    <cfRule type="cellIs" dxfId="1276" priority="168" operator="equal">
      <formula>0</formula>
    </cfRule>
  </conditionalFormatting>
  <conditionalFormatting sqref="D237">
    <cfRule type="cellIs" dxfId="1275" priority="167" operator="equal">
      <formula>0</formula>
    </cfRule>
  </conditionalFormatting>
  <conditionalFormatting sqref="D255">
    <cfRule type="cellIs" dxfId="1274" priority="166" operator="equal">
      <formula>0</formula>
    </cfRule>
  </conditionalFormatting>
  <conditionalFormatting sqref="D273 D309 D453 D489">
    <cfRule type="cellIs" dxfId="1273" priority="161" operator="equal">
      <formula>0</formula>
    </cfRule>
  </conditionalFormatting>
  <conditionalFormatting sqref="D291 D471">
    <cfRule type="cellIs" dxfId="1272" priority="160" operator="equal">
      <formula>0</formula>
    </cfRule>
  </conditionalFormatting>
  <conditionalFormatting sqref="D327">
    <cfRule type="cellIs" dxfId="1271" priority="159" operator="equal">
      <formula>0</formula>
    </cfRule>
  </conditionalFormatting>
  <conditionalFormatting sqref="D345">
    <cfRule type="cellIs" dxfId="1270" priority="158" operator="equal">
      <formula>0</formula>
    </cfRule>
  </conditionalFormatting>
  <conditionalFormatting sqref="D363 D399">
    <cfRule type="cellIs" dxfId="1269" priority="157" operator="equal">
      <formula>0</formula>
    </cfRule>
  </conditionalFormatting>
  <conditionalFormatting sqref="D381">
    <cfRule type="cellIs" dxfId="1268" priority="156" operator="equal">
      <formula>0</formula>
    </cfRule>
  </conditionalFormatting>
  <conditionalFormatting sqref="D417">
    <cfRule type="cellIs" dxfId="1267" priority="155" operator="equal">
      <formula>0</formula>
    </cfRule>
  </conditionalFormatting>
  <conditionalFormatting sqref="D435">
    <cfRule type="cellIs" dxfId="1266" priority="154" operator="equal">
      <formula>0</formula>
    </cfRule>
  </conditionalFormatting>
  <conditionalFormatting sqref="D507">
    <cfRule type="cellIs" dxfId="1265" priority="153" operator="equal">
      <formula>0</formula>
    </cfRule>
  </conditionalFormatting>
  <conditionalFormatting sqref="D525">
    <cfRule type="cellIs" dxfId="1264" priority="152" operator="equal">
      <formula>0</formula>
    </cfRule>
  </conditionalFormatting>
  <conditionalFormatting sqref="D543 D579 D723 D759">
    <cfRule type="cellIs" dxfId="1263" priority="151" operator="equal">
      <formula>0</formula>
    </cfRule>
  </conditionalFormatting>
  <conditionalFormatting sqref="D561 D741">
    <cfRule type="cellIs" dxfId="1262" priority="150" operator="equal">
      <formula>0</formula>
    </cfRule>
  </conditionalFormatting>
  <conditionalFormatting sqref="D597">
    <cfRule type="cellIs" dxfId="1261" priority="149" operator="equal">
      <formula>0</formula>
    </cfRule>
  </conditionalFormatting>
  <conditionalFormatting sqref="D615">
    <cfRule type="cellIs" dxfId="1260" priority="148" operator="equal">
      <formula>0</formula>
    </cfRule>
  </conditionalFormatting>
  <conditionalFormatting sqref="D633 D669">
    <cfRule type="cellIs" dxfId="1259" priority="147" operator="equal">
      <formula>0</formula>
    </cfRule>
  </conditionalFormatting>
  <conditionalFormatting sqref="D651">
    <cfRule type="cellIs" dxfId="1258" priority="146" operator="equal">
      <formula>0</formula>
    </cfRule>
  </conditionalFormatting>
  <conditionalFormatting sqref="D687">
    <cfRule type="cellIs" dxfId="1257" priority="145" operator="equal">
      <formula>0</formula>
    </cfRule>
  </conditionalFormatting>
  <conditionalFormatting sqref="D705">
    <cfRule type="cellIs" dxfId="1256" priority="144" operator="equal">
      <formula>0</formula>
    </cfRule>
  </conditionalFormatting>
  <conditionalFormatting sqref="D777">
    <cfRule type="cellIs" dxfId="1255" priority="143" operator="equal">
      <formula>0</formula>
    </cfRule>
  </conditionalFormatting>
  <conditionalFormatting sqref="D795">
    <cfRule type="cellIs" dxfId="1254" priority="142" operator="equal">
      <formula>0</formula>
    </cfRule>
  </conditionalFormatting>
  <conditionalFormatting sqref="D813 D849 D993 D1029">
    <cfRule type="cellIs" dxfId="1253" priority="141" operator="equal">
      <formula>0</formula>
    </cfRule>
  </conditionalFormatting>
  <conditionalFormatting sqref="D831 D1011">
    <cfRule type="cellIs" dxfId="1252" priority="140" operator="equal">
      <formula>0</formula>
    </cfRule>
  </conditionalFormatting>
  <conditionalFormatting sqref="D867">
    <cfRule type="cellIs" dxfId="1251" priority="139" operator="equal">
      <formula>0</formula>
    </cfRule>
  </conditionalFormatting>
  <conditionalFormatting sqref="D885">
    <cfRule type="cellIs" dxfId="1250" priority="138" operator="equal">
      <formula>0</formula>
    </cfRule>
  </conditionalFormatting>
  <conditionalFormatting sqref="D903 D939">
    <cfRule type="cellIs" dxfId="1249" priority="137" operator="equal">
      <formula>0</formula>
    </cfRule>
  </conditionalFormatting>
  <conditionalFormatting sqref="D921">
    <cfRule type="cellIs" dxfId="1248" priority="136" operator="equal">
      <formula>0</formula>
    </cfRule>
  </conditionalFormatting>
  <conditionalFormatting sqref="D957">
    <cfRule type="cellIs" dxfId="1247" priority="135" operator="equal">
      <formula>0</formula>
    </cfRule>
  </conditionalFormatting>
  <conditionalFormatting sqref="D975">
    <cfRule type="cellIs" dxfId="1246" priority="134" operator="equal">
      <formula>0</formula>
    </cfRule>
  </conditionalFormatting>
  <conditionalFormatting sqref="D1047">
    <cfRule type="cellIs" dxfId="1245" priority="133" operator="equal">
      <formula>0</formula>
    </cfRule>
  </conditionalFormatting>
  <conditionalFormatting sqref="D1065">
    <cfRule type="cellIs" dxfId="1244" priority="132" operator="equal">
      <formula>0</formula>
    </cfRule>
  </conditionalFormatting>
  <conditionalFormatting sqref="G35:I35">
    <cfRule type="cellIs" dxfId="1243" priority="130" operator="equal">
      <formula>0</formula>
    </cfRule>
  </conditionalFormatting>
  <conditionalFormatting sqref="E22">
    <cfRule type="cellIs" dxfId="1242" priority="131" operator="equal">
      <formula>0</formula>
    </cfRule>
  </conditionalFormatting>
  <conditionalFormatting sqref="G53:I53">
    <cfRule type="cellIs" dxfId="1241" priority="116" operator="equal">
      <formula>0</formula>
    </cfRule>
  </conditionalFormatting>
  <conditionalFormatting sqref="E40">
    <cfRule type="cellIs" dxfId="1240" priority="117" operator="equal">
      <formula>0</formula>
    </cfRule>
  </conditionalFormatting>
  <conditionalFormatting sqref="G71:I71">
    <cfRule type="cellIs" dxfId="1239" priority="114" operator="equal">
      <formula>0</formula>
    </cfRule>
  </conditionalFormatting>
  <conditionalFormatting sqref="E58">
    <cfRule type="cellIs" dxfId="1238" priority="115" operator="equal">
      <formula>0</formula>
    </cfRule>
  </conditionalFormatting>
  <conditionalFormatting sqref="G89:I89">
    <cfRule type="cellIs" dxfId="1237" priority="112" operator="equal">
      <formula>0</formula>
    </cfRule>
  </conditionalFormatting>
  <conditionalFormatting sqref="E76">
    <cfRule type="cellIs" dxfId="1236" priority="113" operator="equal">
      <formula>0</formula>
    </cfRule>
  </conditionalFormatting>
  <conditionalFormatting sqref="G107:I107">
    <cfRule type="cellIs" dxfId="1235" priority="110" operator="equal">
      <formula>0</formula>
    </cfRule>
  </conditionalFormatting>
  <conditionalFormatting sqref="E94">
    <cfRule type="cellIs" dxfId="1234" priority="111" operator="equal">
      <formula>0</formula>
    </cfRule>
  </conditionalFormatting>
  <conditionalFormatting sqref="G125:I125">
    <cfRule type="cellIs" dxfId="1233" priority="108" operator="equal">
      <formula>0</formula>
    </cfRule>
  </conditionalFormatting>
  <conditionalFormatting sqref="E112">
    <cfRule type="cellIs" dxfId="1232" priority="109" operator="equal">
      <formula>0</formula>
    </cfRule>
  </conditionalFormatting>
  <conditionalFormatting sqref="G143:I143">
    <cfRule type="cellIs" dxfId="1231" priority="106" operator="equal">
      <formula>0</formula>
    </cfRule>
  </conditionalFormatting>
  <conditionalFormatting sqref="E130">
    <cfRule type="cellIs" dxfId="1230" priority="107" operator="equal">
      <formula>0</formula>
    </cfRule>
  </conditionalFormatting>
  <conditionalFormatting sqref="G161:I161">
    <cfRule type="cellIs" dxfId="1229" priority="104" operator="equal">
      <formula>0</formula>
    </cfRule>
  </conditionalFormatting>
  <conditionalFormatting sqref="E148">
    <cfRule type="cellIs" dxfId="1228" priority="105" operator="equal">
      <formula>0</formula>
    </cfRule>
  </conditionalFormatting>
  <conditionalFormatting sqref="G179:I179">
    <cfRule type="cellIs" dxfId="1227" priority="102" operator="equal">
      <formula>0</formula>
    </cfRule>
  </conditionalFormatting>
  <conditionalFormatting sqref="E166">
    <cfRule type="cellIs" dxfId="1226" priority="103" operator="equal">
      <formula>0</formula>
    </cfRule>
  </conditionalFormatting>
  <conditionalFormatting sqref="G197:I197">
    <cfRule type="cellIs" dxfId="1225" priority="100" operator="equal">
      <formula>0</formula>
    </cfRule>
  </conditionalFormatting>
  <conditionalFormatting sqref="E184">
    <cfRule type="cellIs" dxfId="1224" priority="101" operator="equal">
      <formula>0</formula>
    </cfRule>
  </conditionalFormatting>
  <conditionalFormatting sqref="G215:I215">
    <cfRule type="cellIs" dxfId="1223" priority="98" operator="equal">
      <formula>0</formula>
    </cfRule>
  </conditionalFormatting>
  <conditionalFormatting sqref="E202">
    <cfRule type="cellIs" dxfId="1222" priority="99" operator="equal">
      <formula>0</formula>
    </cfRule>
  </conditionalFormatting>
  <conditionalFormatting sqref="G233:I233">
    <cfRule type="cellIs" dxfId="1221" priority="96" operator="equal">
      <formula>0</formula>
    </cfRule>
  </conditionalFormatting>
  <conditionalFormatting sqref="E220">
    <cfRule type="cellIs" dxfId="1220" priority="97" operator="equal">
      <formula>0</formula>
    </cfRule>
  </conditionalFormatting>
  <conditionalFormatting sqref="G251:I251">
    <cfRule type="cellIs" dxfId="1219" priority="94" operator="equal">
      <formula>0</formula>
    </cfRule>
  </conditionalFormatting>
  <conditionalFormatting sqref="E238">
    <cfRule type="cellIs" dxfId="1218" priority="95" operator="equal">
      <formula>0</formula>
    </cfRule>
  </conditionalFormatting>
  <conditionalFormatting sqref="G269:I269">
    <cfRule type="cellIs" dxfId="1217" priority="92" operator="equal">
      <formula>0</formula>
    </cfRule>
  </conditionalFormatting>
  <conditionalFormatting sqref="E256">
    <cfRule type="cellIs" dxfId="1216" priority="93" operator="equal">
      <formula>0</formula>
    </cfRule>
  </conditionalFormatting>
  <conditionalFormatting sqref="G287:I287">
    <cfRule type="cellIs" dxfId="1215" priority="90" operator="equal">
      <formula>0</formula>
    </cfRule>
  </conditionalFormatting>
  <conditionalFormatting sqref="E274">
    <cfRule type="cellIs" dxfId="1214" priority="91" operator="equal">
      <formula>0</formula>
    </cfRule>
  </conditionalFormatting>
  <conditionalFormatting sqref="G305:I305">
    <cfRule type="cellIs" dxfId="1213" priority="88" operator="equal">
      <formula>0</formula>
    </cfRule>
  </conditionalFormatting>
  <conditionalFormatting sqref="E292">
    <cfRule type="cellIs" dxfId="1212" priority="89" operator="equal">
      <formula>0</formula>
    </cfRule>
  </conditionalFormatting>
  <conditionalFormatting sqref="G323:I323">
    <cfRule type="cellIs" dxfId="1211" priority="86" operator="equal">
      <formula>0</formula>
    </cfRule>
  </conditionalFormatting>
  <conditionalFormatting sqref="E310">
    <cfRule type="cellIs" dxfId="1210" priority="87" operator="equal">
      <formula>0</formula>
    </cfRule>
  </conditionalFormatting>
  <conditionalFormatting sqref="G341:I341">
    <cfRule type="cellIs" dxfId="1209" priority="84" operator="equal">
      <formula>0</formula>
    </cfRule>
  </conditionalFormatting>
  <conditionalFormatting sqref="E328">
    <cfRule type="cellIs" dxfId="1208" priority="85" operator="equal">
      <formula>0</formula>
    </cfRule>
  </conditionalFormatting>
  <conditionalFormatting sqref="G359:I359">
    <cfRule type="cellIs" dxfId="1207" priority="82" operator="equal">
      <formula>0</formula>
    </cfRule>
  </conditionalFormatting>
  <conditionalFormatting sqref="E346">
    <cfRule type="cellIs" dxfId="1206" priority="83" operator="equal">
      <formula>0</formula>
    </cfRule>
  </conditionalFormatting>
  <conditionalFormatting sqref="G377:I377">
    <cfRule type="cellIs" dxfId="1205" priority="80" operator="equal">
      <formula>0</formula>
    </cfRule>
  </conditionalFormatting>
  <conditionalFormatting sqref="E364">
    <cfRule type="cellIs" dxfId="1204" priority="81" operator="equal">
      <formula>0</formula>
    </cfRule>
  </conditionalFormatting>
  <conditionalFormatting sqref="G395:I395">
    <cfRule type="cellIs" dxfId="1203" priority="78" operator="equal">
      <formula>0</formula>
    </cfRule>
  </conditionalFormatting>
  <conditionalFormatting sqref="E382">
    <cfRule type="cellIs" dxfId="1202" priority="79" operator="equal">
      <formula>0</formula>
    </cfRule>
  </conditionalFormatting>
  <conditionalFormatting sqref="G413:I413">
    <cfRule type="cellIs" dxfId="1201" priority="76" operator="equal">
      <formula>0</formula>
    </cfRule>
  </conditionalFormatting>
  <conditionalFormatting sqref="E400">
    <cfRule type="cellIs" dxfId="1200" priority="77" operator="equal">
      <formula>0</formula>
    </cfRule>
  </conditionalFormatting>
  <conditionalFormatting sqref="G431:I431">
    <cfRule type="cellIs" dxfId="1199" priority="74" operator="equal">
      <formula>0</formula>
    </cfRule>
  </conditionalFormatting>
  <conditionalFormatting sqref="E418">
    <cfRule type="cellIs" dxfId="1198" priority="75" operator="equal">
      <formula>0</formula>
    </cfRule>
  </conditionalFormatting>
  <conditionalFormatting sqref="G449:I449">
    <cfRule type="cellIs" dxfId="1197" priority="72" operator="equal">
      <formula>0</formula>
    </cfRule>
  </conditionalFormatting>
  <conditionalFormatting sqref="E436">
    <cfRule type="cellIs" dxfId="1196" priority="73" operator="equal">
      <formula>0</formula>
    </cfRule>
  </conditionalFormatting>
  <conditionalFormatting sqref="G467:I467">
    <cfRule type="cellIs" dxfId="1195" priority="70" operator="equal">
      <formula>0</formula>
    </cfRule>
  </conditionalFormatting>
  <conditionalFormatting sqref="E454">
    <cfRule type="cellIs" dxfId="1194" priority="71" operator="equal">
      <formula>0</formula>
    </cfRule>
  </conditionalFormatting>
  <conditionalFormatting sqref="G485:I485">
    <cfRule type="cellIs" dxfId="1193" priority="68" operator="equal">
      <formula>0</formula>
    </cfRule>
  </conditionalFormatting>
  <conditionalFormatting sqref="E472">
    <cfRule type="cellIs" dxfId="1192" priority="69" operator="equal">
      <formula>0</formula>
    </cfRule>
  </conditionalFormatting>
  <conditionalFormatting sqref="G503:I503">
    <cfRule type="cellIs" dxfId="1191" priority="66" operator="equal">
      <formula>0</formula>
    </cfRule>
  </conditionalFormatting>
  <conditionalFormatting sqref="E490">
    <cfRule type="cellIs" dxfId="1190" priority="67" operator="equal">
      <formula>0</formula>
    </cfRule>
  </conditionalFormatting>
  <conditionalFormatting sqref="G521:I521">
    <cfRule type="cellIs" dxfId="1189" priority="64" operator="equal">
      <formula>0</formula>
    </cfRule>
  </conditionalFormatting>
  <conditionalFormatting sqref="E508">
    <cfRule type="cellIs" dxfId="1188" priority="65" operator="equal">
      <formula>0</formula>
    </cfRule>
  </conditionalFormatting>
  <conditionalFormatting sqref="G539:I539">
    <cfRule type="cellIs" dxfId="1187" priority="62" operator="equal">
      <formula>0</formula>
    </cfRule>
  </conditionalFormatting>
  <conditionalFormatting sqref="E526">
    <cfRule type="cellIs" dxfId="1186" priority="63" operator="equal">
      <formula>0</formula>
    </cfRule>
  </conditionalFormatting>
  <conditionalFormatting sqref="G557:I557">
    <cfRule type="cellIs" dxfId="1185" priority="60" operator="equal">
      <formula>0</formula>
    </cfRule>
  </conditionalFormatting>
  <conditionalFormatting sqref="E544">
    <cfRule type="cellIs" dxfId="1184" priority="61" operator="equal">
      <formula>0</formula>
    </cfRule>
  </conditionalFormatting>
  <conditionalFormatting sqref="G575:I575">
    <cfRule type="cellIs" dxfId="1183" priority="58" operator="equal">
      <formula>0</formula>
    </cfRule>
  </conditionalFormatting>
  <conditionalFormatting sqref="E562">
    <cfRule type="cellIs" dxfId="1182" priority="59" operator="equal">
      <formula>0</formula>
    </cfRule>
  </conditionalFormatting>
  <conditionalFormatting sqref="G593:I593">
    <cfRule type="cellIs" dxfId="1181" priority="56" operator="equal">
      <formula>0</formula>
    </cfRule>
  </conditionalFormatting>
  <conditionalFormatting sqref="E580">
    <cfRule type="cellIs" dxfId="1180" priority="57" operator="equal">
      <formula>0</formula>
    </cfRule>
  </conditionalFormatting>
  <conditionalFormatting sqref="G611:I611">
    <cfRule type="cellIs" dxfId="1179" priority="54" operator="equal">
      <formula>0</formula>
    </cfRule>
  </conditionalFormatting>
  <conditionalFormatting sqref="E598">
    <cfRule type="cellIs" dxfId="1178" priority="55" operator="equal">
      <formula>0</formula>
    </cfRule>
  </conditionalFormatting>
  <conditionalFormatting sqref="G629:I629">
    <cfRule type="cellIs" dxfId="1177" priority="52" operator="equal">
      <formula>0</formula>
    </cfRule>
  </conditionalFormatting>
  <conditionalFormatting sqref="E616">
    <cfRule type="cellIs" dxfId="1176" priority="53" operator="equal">
      <formula>0</formula>
    </cfRule>
  </conditionalFormatting>
  <conditionalFormatting sqref="G647:I647">
    <cfRule type="cellIs" dxfId="1175" priority="50" operator="equal">
      <formula>0</formula>
    </cfRule>
  </conditionalFormatting>
  <conditionalFormatting sqref="E634">
    <cfRule type="cellIs" dxfId="1174" priority="51" operator="equal">
      <formula>0</formula>
    </cfRule>
  </conditionalFormatting>
  <conditionalFormatting sqref="G665:I665">
    <cfRule type="cellIs" dxfId="1173" priority="48" operator="equal">
      <formula>0</formula>
    </cfRule>
  </conditionalFormatting>
  <conditionalFormatting sqref="E652">
    <cfRule type="cellIs" dxfId="1172" priority="49" operator="equal">
      <formula>0</formula>
    </cfRule>
  </conditionalFormatting>
  <conditionalFormatting sqref="G683:I683">
    <cfRule type="cellIs" dxfId="1171" priority="46" operator="equal">
      <formula>0</formula>
    </cfRule>
  </conditionalFormatting>
  <conditionalFormatting sqref="E670">
    <cfRule type="cellIs" dxfId="1170" priority="47" operator="equal">
      <formula>0</formula>
    </cfRule>
  </conditionalFormatting>
  <conditionalFormatting sqref="G701:I701">
    <cfRule type="cellIs" dxfId="1169" priority="44" operator="equal">
      <formula>0</formula>
    </cfRule>
  </conditionalFormatting>
  <conditionalFormatting sqref="E688">
    <cfRule type="cellIs" dxfId="1168" priority="45" operator="equal">
      <formula>0</formula>
    </cfRule>
  </conditionalFormatting>
  <conditionalFormatting sqref="G719:I719">
    <cfRule type="cellIs" dxfId="1167" priority="42" operator="equal">
      <formula>0</formula>
    </cfRule>
  </conditionalFormatting>
  <conditionalFormatting sqref="E706">
    <cfRule type="cellIs" dxfId="1166" priority="43" operator="equal">
      <formula>0</formula>
    </cfRule>
  </conditionalFormatting>
  <conditionalFormatting sqref="G737:I737">
    <cfRule type="cellIs" dxfId="1165" priority="40" operator="equal">
      <formula>0</formula>
    </cfRule>
  </conditionalFormatting>
  <conditionalFormatting sqref="E724">
    <cfRule type="cellIs" dxfId="1164" priority="41" operator="equal">
      <formula>0</formula>
    </cfRule>
  </conditionalFormatting>
  <conditionalFormatting sqref="G755:I755">
    <cfRule type="cellIs" dxfId="1163" priority="38" operator="equal">
      <formula>0</formula>
    </cfRule>
  </conditionalFormatting>
  <conditionalFormatting sqref="E742">
    <cfRule type="cellIs" dxfId="1162" priority="39" operator="equal">
      <formula>0</formula>
    </cfRule>
  </conditionalFormatting>
  <conditionalFormatting sqref="G773:I773">
    <cfRule type="cellIs" dxfId="1161" priority="36" operator="equal">
      <formula>0</formula>
    </cfRule>
  </conditionalFormatting>
  <conditionalFormatting sqref="E760">
    <cfRule type="cellIs" dxfId="1160" priority="37" operator="equal">
      <formula>0</formula>
    </cfRule>
  </conditionalFormatting>
  <conditionalFormatting sqref="G791:I791">
    <cfRule type="cellIs" dxfId="1159" priority="34" operator="equal">
      <formula>0</formula>
    </cfRule>
  </conditionalFormatting>
  <conditionalFormatting sqref="E778">
    <cfRule type="cellIs" dxfId="1158" priority="35" operator="equal">
      <formula>0</formula>
    </cfRule>
  </conditionalFormatting>
  <conditionalFormatting sqref="G809:I809">
    <cfRule type="cellIs" dxfId="1157" priority="32" operator="equal">
      <formula>0</formula>
    </cfRule>
  </conditionalFormatting>
  <conditionalFormatting sqref="E796">
    <cfRule type="cellIs" dxfId="1156" priority="33" operator="equal">
      <formula>0</formula>
    </cfRule>
  </conditionalFormatting>
  <conditionalFormatting sqref="G827:I827">
    <cfRule type="cellIs" dxfId="1155" priority="30" operator="equal">
      <formula>0</formula>
    </cfRule>
  </conditionalFormatting>
  <conditionalFormatting sqref="E814">
    <cfRule type="cellIs" dxfId="1154" priority="31" operator="equal">
      <formula>0</formula>
    </cfRule>
  </conditionalFormatting>
  <conditionalFormatting sqref="G845:I845">
    <cfRule type="cellIs" dxfId="1153" priority="28" operator="equal">
      <formula>0</formula>
    </cfRule>
  </conditionalFormatting>
  <conditionalFormatting sqref="E832">
    <cfRule type="cellIs" dxfId="1152" priority="29" operator="equal">
      <formula>0</formula>
    </cfRule>
  </conditionalFormatting>
  <conditionalFormatting sqref="G863:I863">
    <cfRule type="cellIs" dxfId="1151" priority="26" operator="equal">
      <formula>0</formula>
    </cfRule>
  </conditionalFormatting>
  <conditionalFormatting sqref="E850">
    <cfRule type="cellIs" dxfId="1150" priority="27" operator="equal">
      <formula>0</formula>
    </cfRule>
  </conditionalFormatting>
  <conditionalFormatting sqref="G881:I881">
    <cfRule type="cellIs" dxfId="1149" priority="24" operator="equal">
      <formula>0</formula>
    </cfRule>
  </conditionalFormatting>
  <conditionalFormatting sqref="E868">
    <cfRule type="cellIs" dxfId="1148" priority="25" operator="equal">
      <formula>0</formula>
    </cfRule>
  </conditionalFormatting>
  <conditionalFormatting sqref="G899:I899">
    <cfRule type="cellIs" dxfId="1147" priority="22" operator="equal">
      <formula>0</formula>
    </cfRule>
  </conditionalFormatting>
  <conditionalFormatting sqref="E886">
    <cfRule type="cellIs" dxfId="1146" priority="23" operator="equal">
      <formula>0</formula>
    </cfRule>
  </conditionalFormatting>
  <conditionalFormatting sqref="G917:I917">
    <cfRule type="cellIs" dxfId="1145" priority="20" operator="equal">
      <formula>0</formula>
    </cfRule>
  </conditionalFormatting>
  <conditionalFormatting sqref="E904">
    <cfRule type="cellIs" dxfId="1144" priority="21" operator="equal">
      <formula>0</formula>
    </cfRule>
  </conditionalFormatting>
  <conditionalFormatting sqref="G935:I935">
    <cfRule type="cellIs" dxfId="1143" priority="18" operator="equal">
      <formula>0</formula>
    </cfRule>
  </conditionalFormatting>
  <conditionalFormatting sqref="E922">
    <cfRule type="cellIs" dxfId="1142" priority="19" operator="equal">
      <formula>0</formula>
    </cfRule>
  </conditionalFormatting>
  <conditionalFormatting sqref="G953:I953">
    <cfRule type="cellIs" dxfId="1141" priority="16" operator="equal">
      <formula>0</formula>
    </cfRule>
  </conditionalFormatting>
  <conditionalFormatting sqref="E940">
    <cfRule type="cellIs" dxfId="1140" priority="17" operator="equal">
      <formula>0</formula>
    </cfRule>
  </conditionalFormatting>
  <conditionalFormatting sqref="G971:I971">
    <cfRule type="cellIs" dxfId="1139" priority="14" operator="equal">
      <formula>0</formula>
    </cfRule>
  </conditionalFormatting>
  <conditionalFormatting sqref="E958">
    <cfRule type="cellIs" dxfId="1138" priority="15" operator="equal">
      <formula>0</formula>
    </cfRule>
  </conditionalFormatting>
  <conditionalFormatting sqref="G989:I989">
    <cfRule type="cellIs" dxfId="1137" priority="12" operator="equal">
      <formula>0</formula>
    </cfRule>
  </conditionalFormatting>
  <conditionalFormatting sqref="E976">
    <cfRule type="cellIs" dxfId="1136" priority="13" operator="equal">
      <formula>0</formula>
    </cfRule>
  </conditionalFormatting>
  <conditionalFormatting sqref="G1007:I1007">
    <cfRule type="cellIs" dxfId="1135" priority="10" operator="equal">
      <formula>0</formula>
    </cfRule>
  </conditionalFormatting>
  <conditionalFormatting sqref="E994">
    <cfRule type="cellIs" dxfId="1134" priority="11" operator="equal">
      <formula>0</formula>
    </cfRule>
  </conditionalFormatting>
  <conditionalFormatting sqref="G1025:I1025">
    <cfRule type="cellIs" dxfId="1133" priority="8" operator="equal">
      <formula>0</formula>
    </cfRule>
  </conditionalFormatting>
  <conditionalFormatting sqref="E1012">
    <cfRule type="cellIs" dxfId="1132" priority="9" operator="equal">
      <formula>0</formula>
    </cfRule>
  </conditionalFormatting>
  <conditionalFormatting sqref="G1043:I1043">
    <cfRule type="cellIs" dxfId="1131" priority="6" operator="equal">
      <formula>0</formula>
    </cfRule>
  </conditionalFormatting>
  <conditionalFormatting sqref="E1030">
    <cfRule type="cellIs" dxfId="1130" priority="7" operator="equal">
      <formula>0</formula>
    </cfRule>
  </conditionalFormatting>
  <conditionalFormatting sqref="G1061:I1061">
    <cfRule type="cellIs" dxfId="1129" priority="4" operator="equal">
      <formula>0</formula>
    </cfRule>
  </conditionalFormatting>
  <conditionalFormatting sqref="E1048">
    <cfRule type="cellIs" dxfId="1128" priority="5" operator="equal">
      <formula>0</formula>
    </cfRule>
  </conditionalFormatting>
  <conditionalFormatting sqref="G1079:I1079">
    <cfRule type="cellIs" dxfId="1127" priority="2" operator="equal">
      <formula>0</formula>
    </cfRule>
  </conditionalFormatting>
  <conditionalFormatting sqref="E1066">
    <cfRule type="cellIs" dxfId="1126" priority="3" operator="equal">
      <formula>0</formula>
    </cfRule>
  </conditionalFormatting>
  <dataValidations count="2">
    <dataValidation type="list" allowBlank="1" showInputMessage="1" showErrorMessage="1" prompt="Seleccione el Instructor" sqref="E1015:J1015 E997:J997 E493:J493 E994:J994 E673:J673 E1033:J1033 E1051:J1051 E25:J25 E241:J241 E274:J274 E79:J79 E97:J97 E112:J112 E61:J61 E151:J151 E169:J169 E133:J133 E223:J223 E238:J238 E259:J259 E187:J187 E295:J295 E313:J313 E331:J331 E349:J349 E367:J367 E130:J130 E403:J403 E385:J385 E439:J439 E457:J457 E475:J475 E421:J421 E529:J529 E547:J547 E511:J511 E565:J565 E601:J601 E619:J619 E637:J637 E583:J583 E655:J655 E691:J691 E727:J727 E745:J745 E1000:J1000 E763:J763 E835:J835 E799:J799 E817:J817 E832:J832 E853:J853 E871:J871 E889:J889 E907:J907 E709:J709 E943:J943 E961:J961 E979:J979 E166:J166 E1012:J1012 E400:J400 E1048:J1048 E1018:J1018 E43:J43 E58:J58 E76:J76 E22:J22 E148:J148 E205:J205 E184:J184 E202:J202 E220:J220 E154:J154 E256:J256 E115:J115 E40:J40 E310:J310 E346:J346 E352:J352 E364:J364 E406:J406 E544:J544 E436:J436 E1021:J1021 E328:J328 E490:J490 E508:J508 E472:J472 E526:J526 E562:J562 E580:J580 E598:J598 E634:J634 E616:J616 E640:J640 E652:J652 E688:J688 E706:J706 E724:J724 E670:J670 E742:J742 E760:J760 E781:J781 E796:J796 E814:J814 E838:J838 E850:J850 E868:J868 E886:J886 E925:J925 E922:J922 E940:J940 E409:J409 E1024:J1024 E841:J841 E1054:J1054 E7:J7 E46:J46 E64:J64 E82:J82 E28:J28 E34:J34 E136:J136 E94:J94 E172:J172 E190:J190 E208:J208 E226:J226 E157:J157 E262:J262 E280:J280 E292:J292 E316:J316 E334:J334 E355:J355 E370:J370 E382:J382 E412:J412 E418:J418 E442:J442 E283:J283 E454:J454 E496:J496 E514:J514 E478:J478 E532:J532 E568:J568 E586:J586 E604:J604 E550:J550 E622:J622 E643:J643 E658:J658 E694:J694 E712:J712 E730:J730 E676:J676 E748:J748 E766:J766 E778:J778 E802:J802 E820:J820 E424:J424 E856:J856 E844:J844 E892:J892 E904:J904 E928:J928 E946:J946 E958:J958 E1030:J1030 E1036:J1036 E1057:J1057 E625:J625 E49:J49 E67:J67 E85:J85 E31:J31 E1039:J1039 E139:J139 E100:J100 E244:J244 E193:J193 E211:J211 E229:J229 E160:J160 E265:J265 E286:J286 E298:J298 E319:J319 E337:J337 E358:J358 E373:J373 E679:J679 E499:J499 E427:J427 E445:J445 E247:J247 E460:J460 E502:J502 E517:J517 E481:J481 E535:J535 E571:J571 E589:J589 E607:J607 E553:J553 E628:J628 E682:J682 E661:J661 E697:J697 E715:J715 E733:J733 E874:J874 E751:J751 E769:J769 E784:J784 E805:J805 E823:J823 E847:J847 E859:J859 E877:J877 E895:J895 E910:J910 E931:J931 E949:J949 E4:J4 E1060:J1060 E1081:J1081 E52:J52 E1042:J1042 E88:J88 E301:J301 E121:J121 E70:J70 E175:J175 E10:J10 E103:J103 E232:J232 E13:J13 E880:J880 E388:J388 E304:J304 E322:J322 E340:J340 E361:J361 E376:J376 E277:J277 E178:J178 E430:J430 E448:J448 E463:J463 E484:J484 E268:J268 E505:J505 E538:J538 E556:J556 E520:J520 E574:J574 E610:J610 E106:J106 E646:J646 E592:J592 E664:J664 E700:J700 E736:J736 E754:J754 E718:J718 E772:J772 E787:J787 E808:J808 E826:J826 E391:J391 E862:J862 E883:J883 E898:J898 E913:J913 E916:J916 E952:J952 E964:J964 E967:J967 E16:J16 E1063:J1063 E37:J37 E55:J55 E19:J19 E91:J91 E109:J109 E124:J124 E73:J73 E163:J163 E181:J181 E142:J142 E214:J214 E235:J235 E196:J196 E271:J271 E199:J199 E307:J307 E325:J325 E343:J343 E250:J250 E379:J379 E397:J397 E415:J415 E433:J433 E451:J451 E466:J466 E487:J487 E289:J289 E934:J934 E541:J541 E559:J559 E523:J523 E577:J577 E613:J613 E631:J631 E649:J649 E595:J595 E253:J253 E685:J685 E703:J703 E739:J739 E757:J757 E721:J721 E775:J775 E790:J790 E793:J793 E829:J829 E469:J469 E811:J811 E865:J865 E901:J901 E919:J919 E667:J667 E955:J955 E970:J970 E127:J127 E217:J217 E145:J145 E937:J937 E973:J973 E976:J976 E1003:J1003 E982:J982 E985:J985 E988:J988 E991:J991 E1006:J1006 E1009:J1009 E1027:J1027 E1045:J1045 E1069:J1069 E1066:J1066 E1072:J1072 E1075:J1075 E1078:J1078 E118:J118 E394:J394" xr:uid="{B66781E9-512C-41AC-B22F-4B993112D255}">
      <formula1>instructor</formula1>
    </dataValidation>
    <dataValidation type="list" allowBlank="1" showInputMessage="1" showErrorMessage="1" prompt="Seleccione el Ambiente de Aprendizaje" sqref="E1034:J1034 E998:J998 E1016:J1016 E1010:J1010 E764:J764 E710:J710 E116:J116 E1028:J1028 E1046:J1046 E1052:J1052 E638:J638 E44:J44 E80:J80 E92:J92 E26:J26 E134:J134 E98:J98 E188:J188 E206:J206 E224:J224 E458:J458 E260:J260 E275:J275 E278:J278 E308:J308 E329:J329 E350:J350 E368:J368 E674:J674 E422:J422 E440:J440 E242:J242 E470:J470 E494:J494 E512:J512 E476:J476 E530:J530 E566:J566 E584:J584 E602:J602 E548:J548 E386:J386 E686:J686 E656:J656 E692:J692 E722:J722 E728:J728 E818:J818 E746:J746 E782:J782 E794:J794 E800:J800 E836:J836 E848:J848 E854:J854 E872:J872 E890:J890 E908:J908 E926:J926 E944:J944 E146:J146 E1064:J1064 E38:J38 E56:J56 E8:J8 E83:J83 E110:J110 E62:J62 E170:J170 E182:J182 E137:J137 E218:J218 E236:J236 E173:J173 E272:J272 E200:J200 E299:J299 E314:J314 E344:J344 E335:J335 E380:J380 E398:J398 E404:J404 E434:J434 E452:J452 E461:J461 E488:J488 E290:J290 E980:J980 E542:J542 E620:J620 E524:J524 E578:J578 E614:J614 E632:J632 E650:J650 E596:J596 E668:J668 E641:J641 E704:J704 E740:J740 E758:J758 E713:J713 E776:J776 E1019:J1019 E812:J812 E830:J830 E821:J821 E866:J866 E884:J884 E902:J902 E920:J920 E938:J938 E956:J956 E962:J962 E911:J911 E623:J623 E1013:J1013 E1037:J1037 E1055:J1055 E20:J20 E47:J47 E74:J74 E77:J77 E29:J29 E65:J65 E131:J131 E101:J101 E254:J254 E191:J191 E209:J209 E227:J227 E164:J164 E263:J263 E281:J281 E293:J293 E326:J326 E362:J362 E353:J353 E371:J371 E839:J839 E506:J506 E425:J425 E443:J443 E257:J257 E437:J437 E497:J497 E515:J515 E479:J479 E731:J731 E947:J947 E587:J587 E605:J605 E560:J560 E929:J929 E677:J677 E491:J491 E695:J695 E707:J707 E875:J875 E59:J59 E749:J749 E767:J767 E785:J785 E803:J803 E833:J833 E842:J842 E857:J857 E893:J893 E797:J797 E923:J923 E941:J941 E974:J974 E1031:J1031 E1049:J1049 E23:J23 E1058:J1058 E11:J11 E86:J86 E95:J95 E128:J128 E1079:J1079 E155:J155 E167:J167 E104:J104 E221:J221 E245:J245 E551:J551 E185:J185 E302:J302 E317:J317 E296:J296 E311:J311 E365:J365 E416:J416 E389:J389 E338:J338 E455:J455 E473:J473 E152:J152 E407:J407 E533:J533 E545:J545 E509:J509 E569:J569 E599:J599 E617:J617 E635:J635 E554:J554 E725:J725 E659:J659 E734:J734 E743:J743 E671:J671 E761:J761 E149:J149 E806:J806 E815:J815 E824:J824 E851:J851 E869:J869 E878:J878 E905:J905 E716:J716 E932:J932 E965:J965 E770:J770 E992:J992 E5:J5 E1040:J1040 E1061:J1061 E1022:J1022 E41:J41 E68:J68 E89:J89 E32:J32 E113:J113 E140:J140 E644:J644 E176:J176 E194:J194 E203:J203 E230:J230 E143:J143 E266:J266 E284:J284 E347:J347 E320:J320 E341:J341 E356:J356 E374:J374 E383:J383 E401:J401 E419:J419 E446:J446 E269:J269 E464:J464 E500:J500 E518:J518 E482:J482 E527:J527 E563:J563 E581:J581 E608:J608 E590:J590 E653:J653 E680:J680 E689:J689 E698:J698 E719:J719 E737:J737 E683:J683 E779:J779 E788:J788 E791:J791 E392:J392 E887:J887 E428:J428 E860:J860 E845:J845 E896:J896 E914:J914 E950:J950 E953:J953 E14:J14 E1043:J1043 E35:J35 E50:J50 E122:J122 E71:J71 E305:J305 E107:J107 E17:J17 E179:J179 E410:J410 E827:J827 E212:J212 E233:J233 E239:J239 E215:J215 E248:J248 E323:J323 E359:J359 E53:J53 E377:J377 E395:J395 E413:J413 E431:J431 E449:J449 E467:J467 E485:J485 E626:J626 E503:J503 E536:J536 E125:J125 E287:J287 E539:J539 E611:J611 E629:J629 E647:J647 E557:J557 E662:J662 E665:J665 E752:J752 E755:J755 E863:J863 E773:J773 E572:J572 E809:J809 E251:J251 E521:J521 E158:J158 E881:J881 E899:J899 E917:J917 E701:J701 E593:J593 E959:J959 E197:J197 E575:J575 E968:J968 E935:J935 E983:J983 E971:J971 E977:J977 E1001:J1001 E986:J986 E995:J995 E989:J989 E1004:J1004 E1007:J1007 E1025:J1025 E161:J161 E1070:J1070 E1082:J1082 E1073:J1073 E1067:J1067 E1076:J1076 E119:J119 E332:J332" xr:uid="{80A5F167-1F33-4F6C-AC8B-40A29E5B7CDB}">
      <formula1>ambiente</formula1>
    </dataValidation>
  </dataValidations>
  <pageMargins left="0.70866141732283472" right="0.70866141732283472" top="0.74803149606299213" bottom="0.74803149606299213" header="0.31496062992125984" footer="0.31496062992125984"/>
  <pageSetup paperSize="5" scale="55"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O1803"/>
  <sheetViews>
    <sheetView zoomScale="90" zoomScaleNormal="90" workbookViewId="0">
      <pane xSplit="4" ySplit="2" topLeftCell="E1684" activePane="bottomRight" state="frozen"/>
      <selection pane="topRight" activeCell="G29" sqref="G29"/>
      <selection pane="bottomLeft" activeCell="G29" sqref="G29"/>
      <selection pane="bottomRight" activeCell="G29" sqref="G29"/>
    </sheetView>
  </sheetViews>
  <sheetFormatPr baseColWidth="10" defaultColWidth="9" defaultRowHeight="13.8" x14ac:dyDescent="0.3"/>
  <cols>
    <col min="1" max="1" width="4.5546875" style="7" customWidth="1"/>
    <col min="2" max="2" width="4.88671875" style="7" customWidth="1"/>
    <col min="3" max="3" width="7.6640625" style="7" customWidth="1"/>
    <col min="4" max="4" width="9.33203125" style="53" customWidth="1"/>
    <col min="5" max="10" width="3.6640625" style="7" customWidth="1"/>
    <col min="11" max="11" width="4.6640625" style="7" customWidth="1"/>
    <col min="12" max="22" width="3.6640625" style="7" customWidth="1"/>
    <col min="23" max="23" width="3.44140625" style="7" customWidth="1"/>
    <col min="24" max="24" width="14.33203125" style="7" bestFit="1" customWidth="1"/>
    <col min="25" max="33" width="2.6640625" style="7" customWidth="1"/>
    <col min="34" max="35" width="6" style="7" customWidth="1"/>
    <col min="36" max="36" width="5" style="7" customWidth="1"/>
    <col min="37" max="37" width="5.33203125" style="7" customWidth="1"/>
    <col min="38" max="38" width="3.44140625" style="8" customWidth="1"/>
    <col min="39" max="39" width="7.109375" style="8" customWidth="1"/>
    <col min="40" max="16384" width="9" style="8"/>
  </cols>
  <sheetData>
    <row r="1" spans="1:37" x14ac:dyDescent="0.3">
      <c r="A1" s="861" t="s">
        <v>830</v>
      </c>
      <c r="B1" s="862"/>
      <c r="C1" s="862"/>
      <c r="D1" s="863"/>
      <c r="E1" s="858" t="s">
        <v>831</v>
      </c>
      <c r="F1" s="859"/>
      <c r="G1" s="859"/>
      <c r="H1" s="859"/>
      <c r="I1" s="859"/>
      <c r="J1" s="860"/>
      <c r="K1" s="858" t="s">
        <v>2</v>
      </c>
      <c r="L1" s="859"/>
      <c r="M1" s="859"/>
      <c r="N1" s="859"/>
      <c r="O1" s="859"/>
      <c r="P1" s="860"/>
      <c r="Q1" s="858" t="s">
        <v>832</v>
      </c>
      <c r="R1" s="859"/>
      <c r="S1" s="859"/>
      <c r="T1" s="859"/>
      <c r="U1" s="859"/>
      <c r="V1" s="860"/>
      <c r="W1" s="6"/>
      <c r="X1" s="6"/>
      <c r="Y1" s="6"/>
    </row>
    <row r="2" spans="1:37" ht="23.1" customHeight="1" thickBot="1" x14ac:dyDescent="0.35">
      <c r="A2" s="95" t="s">
        <v>833</v>
      </c>
      <c r="B2" s="86" t="s">
        <v>834</v>
      </c>
      <c r="C2" s="86" t="s">
        <v>25</v>
      </c>
      <c r="D2" s="87" t="s">
        <v>27</v>
      </c>
      <c r="E2" s="88" t="s">
        <v>4</v>
      </c>
      <c r="F2" s="86" t="s">
        <v>5</v>
      </c>
      <c r="G2" s="86" t="s">
        <v>6</v>
      </c>
      <c r="H2" s="86" t="s">
        <v>7</v>
      </c>
      <c r="I2" s="86" t="s">
        <v>8</v>
      </c>
      <c r="J2" s="89" t="s">
        <v>9</v>
      </c>
      <c r="K2" s="88" t="s">
        <v>4</v>
      </c>
      <c r="L2" s="86" t="s">
        <v>5</v>
      </c>
      <c r="M2" s="86" t="s">
        <v>6</v>
      </c>
      <c r="N2" s="86" t="s">
        <v>7</v>
      </c>
      <c r="O2" s="86" t="s">
        <v>8</v>
      </c>
      <c r="P2" s="89" t="s">
        <v>9</v>
      </c>
      <c r="Q2" s="88" t="s">
        <v>4</v>
      </c>
      <c r="R2" s="86" t="s">
        <v>5</v>
      </c>
      <c r="S2" s="86" t="s">
        <v>6</v>
      </c>
      <c r="T2" s="86" t="s">
        <v>7</v>
      </c>
      <c r="U2" s="86" t="s">
        <v>8</v>
      </c>
      <c r="V2" s="89" t="s">
        <v>9</v>
      </c>
      <c r="AH2" s="7" t="s">
        <v>835</v>
      </c>
      <c r="AI2" s="7" t="s">
        <v>836</v>
      </c>
      <c r="AJ2" s="7" t="s">
        <v>837</v>
      </c>
      <c r="AK2" s="7" t="s">
        <v>838</v>
      </c>
    </row>
    <row r="3" spans="1:37" x14ac:dyDescent="0.3">
      <c r="A3" s="41">
        <v>1</v>
      </c>
      <c r="B3" s="42">
        <f ca="1">INDIRECT(CONCATENATE(X3,Y3,AH3),TRUE)</f>
        <v>1</v>
      </c>
      <c r="C3" s="42" t="str">
        <f ca="1">INDIRECT(CONCATENATE(X3,Z3,AH3),TRUE)</f>
        <v>3190195 - DIBUJO DIGITAL DE ARQUITECTURA E INGENIERÍA (INSTITUCIÓN EDUCATIVA TÉCNICO INDUSTRIAL PEDRO ANTONIO MOLINA - CALI)</v>
      </c>
      <c r="D3" s="52" t="str">
        <f ca="1">INDIRECT(CONCATENATE(X3,AA3,AH3),TRUE)</f>
        <v>7:00 - 12:00</v>
      </c>
      <c r="E3" s="41">
        <f ca="1">INDIRECT(CONCATENATE(X3,AB3,AI3),TRUE)</f>
        <v>0</v>
      </c>
      <c r="F3" s="42" t="str">
        <f ca="1">INDIRECT(CONCATENATE(X3,AC3,AI3),TRUE)</f>
        <v>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v>
      </c>
      <c r="G3" s="42">
        <f ca="1">INDIRECT(CONCATENATE(X3,AD3,AI3),TRUE)</f>
        <v>0</v>
      </c>
      <c r="H3" s="42">
        <f ca="1">INDIRECT(CONCATENATE(X3,AE3,AI3),TRUE)</f>
        <v>0</v>
      </c>
      <c r="I3" s="42">
        <f ca="1">INDIRECT(CONCATENATE(X3,AF3,AI3),TRUE)</f>
        <v>0</v>
      </c>
      <c r="J3" s="43">
        <f ca="1">INDIRECT(CONCATENATE(X3,AG3,AI3),TRUE)</f>
        <v>0</v>
      </c>
      <c r="K3" s="41">
        <f ca="1">INDIRECT(CONCATENATE(X3,AB3,AJ3),TRUE)</f>
        <v>0</v>
      </c>
      <c r="L3" s="42" t="str">
        <f ca="1">INDIRECT(CONCATENATE(X3,AC3,AJ3),TRUE)</f>
        <v>SIGIFREDO CASTAÑO PÉREZ</v>
      </c>
      <c r="M3" s="42">
        <f ca="1">INDIRECT(CONCATENATE(X3,AD3,AJ3),TRUE)</f>
        <v>0</v>
      </c>
      <c r="N3" s="42">
        <f ca="1">INDIRECT(CONCATENATE(X3,AE3,AJ3),TRUE)</f>
        <v>0</v>
      </c>
      <c r="O3" s="42">
        <f ca="1">INDIRECT(CONCATENATE(X3,AF3,AJ3),TRUE)</f>
        <v>0</v>
      </c>
      <c r="P3" s="43">
        <f ca="1">INDIRECT(CONCATENATE(X3,AG3,AJ3),TRUE)</f>
        <v>0</v>
      </c>
      <c r="Q3" s="41">
        <f ca="1">INDIRECT(CONCATENATE(X3,AB3,AK3),TRUE)</f>
        <v>0</v>
      </c>
      <c r="R3" s="42" t="str">
        <f ca="1">INDIRECT(CONCATENATE(X3,AC3,AK3),TRUE)</f>
        <v>CALI - INSTITUCIÓN EDUCATIVA TÉCNICO INDUSTRIAL PEDRO ANTONIO MOLINA (CARRERA 1A-10 No. 71-00)</v>
      </c>
      <c r="S3" s="42">
        <f ca="1">INDIRECT(CONCATENATE(X3,AD3,AK3),TRUE)</f>
        <v>0</v>
      </c>
      <c r="T3" s="42">
        <f ca="1">INDIRECT(CONCATENATE(X3,AE3,AK3),TRUE)</f>
        <v>0</v>
      </c>
      <c r="U3" s="42">
        <f ca="1">INDIRECT(CONCATENATE(X3,AF3,AK3),TRUE)</f>
        <v>0</v>
      </c>
      <c r="V3" s="43">
        <f ca="1">INDIRECT(CONCATENATE(X3,AG3,AK3),TRUE)</f>
        <v>0</v>
      </c>
      <c r="X3" s="11" t="s">
        <v>839</v>
      </c>
      <c r="Y3" s="9" t="s">
        <v>840</v>
      </c>
      <c r="Z3" s="9" t="s">
        <v>841</v>
      </c>
      <c r="AA3" s="9" t="s">
        <v>842</v>
      </c>
      <c r="AB3" s="9" t="s">
        <v>843</v>
      </c>
      <c r="AC3" s="9" t="s">
        <v>844</v>
      </c>
      <c r="AD3" s="9" t="s">
        <v>845</v>
      </c>
      <c r="AE3" s="9" t="s">
        <v>846</v>
      </c>
      <c r="AF3" s="9" t="s">
        <v>847</v>
      </c>
      <c r="AG3" s="9" t="s">
        <v>848</v>
      </c>
      <c r="AH3" s="9">
        <v>3</v>
      </c>
      <c r="AI3" s="9">
        <v>3</v>
      </c>
      <c r="AJ3" s="9">
        <v>4</v>
      </c>
      <c r="AK3" s="10">
        <v>5</v>
      </c>
    </row>
    <row r="4" spans="1:37" x14ac:dyDescent="0.3">
      <c r="A4" s="35">
        <v>1</v>
      </c>
      <c r="B4" s="36">
        <f t="shared" ref="B4:B5" ca="1" si="0">INDIRECT(CONCATENATE(X4,Y4,AH4),TRUE)</f>
        <v>2</v>
      </c>
      <c r="C4" s="36" t="str">
        <f t="shared" ref="C4:C5" ca="1" si="1">INDIRECT(CONCATENATE(X4,Z4,AH4),TRUE)</f>
        <v>3190815 - DIBUJO DIGITAL DE ARQUITECTURA E INGENIERÍA (INSTITUCIÓN EDUCATIVA TÉCNICO INDUSTRIAL PEDRO ANTONIO MOLINA - CALI)</v>
      </c>
      <c r="D4" s="50" t="str">
        <f t="shared" ref="D4:D5" ca="1" si="2">INDIRECT(CONCATENATE(X4,AA4,AI4),TRUE)</f>
        <v>7:00 - 12:00</v>
      </c>
      <c r="E4" s="35">
        <f t="shared" ref="E4:E5" ca="1" si="3">INDIRECT(CONCATENATE(X4,AB4,AI4),TRUE)</f>
        <v>0</v>
      </c>
      <c r="F4" s="36">
        <f t="shared" ref="F4:F5" ca="1" si="4">INDIRECT(CONCATENATE(X4,AC4,AI4),TRUE)</f>
        <v>0</v>
      </c>
      <c r="G4" s="36">
        <f t="shared" ref="G4:G5" ca="1" si="5">INDIRECT(CONCATENATE(X4,AD4,AI4),TRUE)</f>
        <v>0</v>
      </c>
      <c r="H4" s="36">
        <f t="shared" ref="H4:H5" ca="1" si="6">INDIRECT(CONCATENATE(X4,AE4,AI4),TRUE)</f>
        <v>0</v>
      </c>
      <c r="I4" s="36">
        <f t="shared" ref="I4:I5" ca="1" si="7">INDIRECT(CONCATENATE(X4,AF4,AI4),TRUE)</f>
        <v>0</v>
      </c>
      <c r="J4" s="37">
        <f t="shared" ref="J4:J5" ca="1" si="8">INDIRECT(CONCATENATE(X4,AG4,AI4),TRUE)</f>
        <v>0</v>
      </c>
      <c r="K4" s="35">
        <f t="shared" ref="K4:K5" ca="1" si="9">INDIRECT(CONCATENATE(X4,AB4,AJ4),TRUE)</f>
        <v>0</v>
      </c>
      <c r="L4" s="36">
        <f t="shared" ref="L4:L5" ca="1" si="10">INDIRECT(CONCATENATE(X4,AC4,AJ4),TRUE)</f>
        <v>0</v>
      </c>
      <c r="M4" s="36">
        <f t="shared" ref="M4:M5" ca="1" si="11">INDIRECT(CONCATENATE(X4,AD4,AJ4),TRUE)</f>
        <v>0</v>
      </c>
      <c r="N4" s="36">
        <f t="shared" ref="N4:N5" ca="1" si="12">INDIRECT(CONCATENATE(X4,AE4,AJ4),TRUE)</f>
        <v>0</v>
      </c>
      <c r="O4" s="36">
        <f t="shared" ref="O4:O5" ca="1" si="13">INDIRECT(CONCATENATE(X4,AF4,AJ4),TRUE)</f>
        <v>0</v>
      </c>
      <c r="P4" s="37">
        <f t="shared" ref="P4:P5" ca="1" si="14">INDIRECT(CONCATENATE(X4,AG4,AJ4),TRUE)</f>
        <v>0</v>
      </c>
      <c r="Q4" s="35">
        <f t="shared" ref="Q4:Q5" ca="1" si="15">INDIRECT(CONCATENATE(X4,AB4,AK4),TRUE)</f>
        <v>0</v>
      </c>
      <c r="R4" s="36">
        <f t="shared" ref="R4:R5" ca="1" si="16">INDIRECT(CONCATENATE(X4,AC4,AK4),TRUE)</f>
        <v>0</v>
      </c>
      <c r="S4" s="36">
        <f t="shared" ref="S4:S5" ca="1" si="17">INDIRECT(CONCATENATE(X4,AD4,AK4),TRUE)</f>
        <v>0</v>
      </c>
      <c r="T4" s="36">
        <f t="shared" ref="T4:T5" ca="1" si="18">INDIRECT(CONCATENATE(X4,AE4,AK4),TRUE)</f>
        <v>0</v>
      </c>
      <c r="U4" s="36">
        <f t="shared" ref="U4:U5" ca="1" si="19">INDIRECT(CONCATENATE(X4,AF4,AK4),TRUE)</f>
        <v>0</v>
      </c>
      <c r="V4" s="37">
        <f t="shared" ref="V4:V5" ca="1" si="20">INDIRECT(CONCATENATE(X4,AG4,AK4),TRUE)</f>
        <v>0</v>
      </c>
      <c r="X4" s="11" t="s">
        <v>839</v>
      </c>
      <c r="Y4" s="7" t="s">
        <v>840</v>
      </c>
      <c r="Z4" s="7" t="s">
        <v>841</v>
      </c>
      <c r="AA4" s="7" t="s">
        <v>842</v>
      </c>
      <c r="AB4" s="7" t="s">
        <v>843</v>
      </c>
      <c r="AC4" s="7" t="s">
        <v>844</v>
      </c>
      <c r="AD4" s="7" t="s">
        <v>845</v>
      </c>
      <c r="AE4" s="7" t="s">
        <v>846</v>
      </c>
      <c r="AF4" s="7" t="s">
        <v>847</v>
      </c>
      <c r="AG4" s="7" t="s">
        <v>848</v>
      </c>
      <c r="AH4" s="7">
        <v>12</v>
      </c>
      <c r="AI4" s="7">
        <v>12</v>
      </c>
      <c r="AJ4" s="7">
        <v>13</v>
      </c>
      <c r="AK4" s="12">
        <v>14</v>
      </c>
    </row>
    <row r="5" spans="1:37" x14ac:dyDescent="0.3">
      <c r="A5" s="35">
        <v>1</v>
      </c>
      <c r="B5" s="36">
        <f t="shared" ca="1" si="0"/>
        <v>3</v>
      </c>
      <c r="C5" s="36" t="str">
        <f t="shared" ca="1" si="1"/>
        <v>3190858 - DIBUJO DIGITAL DE ARQUITECTURA E INGENIERÍA (INSTITUCIÓN EDUCATIVA DIOCESANA JESÚS ADOLESCENTE - BUENAVENTURA)</v>
      </c>
      <c r="D5" s="50" t="str">
        <f t="shared" ca="1" si="2"/>
        <v>7:00 - 12:00</v>
      </c>
      <c r="E5" s="35">
        <f t="shared" ca="1" si="3"/>
        <v>0</v>
      </c>
      <c r="F5" s="36">
        <f t="shared" ca="1" si="4"/>
        <v>0</v>
      </c>
      <c r="G5" s="36">
        <f t="shared" ca="1" si="5"/>
        <v>0</v>
      </c>
      <c r="H5" s="36">
        <f t="shared" ca="1" si="6"/>
        <v>0</v>
      </c>
      <c r="I5" s="36">
        <f t="shared" ca="1" si="7"/>
        <v>0</v>
      </c>
      <c r="J5" s="37">
        <f t="shared" ca="1" si="8"/>
        <v>0</v>
      </c>
      <c r="K5" s="35">
        <f t="shared" ca="1" si="9"/>
        <v>0</v>
      </c>
      <c r="L5" s="36">
        <f t="shared" ca="1" si="10"/>
        <v>0</v>
      </c>
      <c r="M5" s="36">
        <f t="shared" ca="1" si="11"/>
        <v>0</v>
      </c>
      <c r="N5" s="36">
        <f t="shared" ca="1" si="12"/>
        <v>0</v>
      </c>
      <c r="O5" s="36">
        <f t="shared" ca="1" si="13"/>
        <v>0</v>
      </c>
      <c r="P5" s="37">
        <f t="shared" ca="1" si="14"/>
        <v>0</v>
      </c>
      <c r="Q5" s="35">
        <f t="shared" ca="1" si="15"/>
        <v>0</v>
      </c>
      <c r="R5" s="36">
        <f t="shared" ca="1" si="16"/>
        <v>0</v>
      </c>
      <c r="S5" s="36">
        <f t="shared" ca="1" si="17"/>
        <v>0</v>
      </c>
      <c r="T5" s="36">
        <f t="shared" ca="1" si="18"/>
        <v>0</v>
      </c>
      <c r="U5" s="36">
        <f t="shared" ca="1" si="19"/>
        <v>0</v>
      </c>
      <c r="V5" s="37">
        <f t="shared" ca="1" si="20"/>
        <v>0</v>
      </c>
      <c r="X5" s="11" t="s">
        <v>839</v>
      </c>
      <c r="Y5" s="7" t="s">
        <v>840</v>
      </c>
      <c r="Z5" s="7" t="s">
        <v>841</v>
      </c>
      <c r="AA5" s="7" t="s">
        <v>842</v>
      </c>
      <c r="AB5" s="7" t="s">
        <v>843</v>
      </c>
      <c r="AC5" s="7" t="s">
        <v>844</v>
      </c>
      <c r="AD5" s="7" t="s">
        <v>845</v>
      </c>
      <c r="AE5" s="7" t="s">
        <v>846</v>
      </c>
      <c r="AF5" s="7" t="s">
        <v>847</v>
      </c>
      <c r="AG5" s="7" t="s">
        <v>848</v>
      </c>
      <c r="AH5" s="7">
        <v>21</v>
      </c>
      <c r="AI5" s="7">
        <v>21</v>
      </c>
      <c r="AJ5" s="7">
        <v>22</v>
      </c>
      <c r="AK5" s="12">
        <v>23</v>
      </c>
    </row>
    <row r="6" spans="1:37" x14ac:dyDescent="0.3">
      <c r="A6" s="35">
        <v>1</v>
      </c>
      <c r="B6" s="36">
        <f t="shared" ref="B6:B31" ca="1" si="21">INDIRECT(CONCATENATE(X6,Y6,AH6),TRUE)</f>
        <v>4</v>
      </c>
      <c r="C6" s="36" t="str">
        <f t="shared" ref="C6:C31" ca="1" si="22">INDIRECT(CONCATENATE(X6,Z6,AH6),TRUE)</f>
        <v>3191050 - DIBUJO DIGITAL DE ARQUITECTURA E INGENIERÍA (INSTITUCIÓN EDUCATIVA SANTO TOMÁS - CALI)</v>
      </c>
      <c r="D6" s="50" t="str">
        <f t="shared" ref="D6:D31" ca="1" si="23">INDIRECT(CONCATENATE(X6,AA6,AI6),TRUE)</f>
        <v>8:00 - 12:00</v>
      </c>
      <c r="E6" s="35">
        <f t="shared" ref="E6:E31" ca="1" si="24">INDIRECT(CONCATENATE(X6,AB6,AI6),TRUE)</f>
        <v>0</v>
      </c>
      <c r="F6" s="36">
        <f t="shared" ref="F6:F31" ca="1" si="25">INDIRECT(CONCATENATE(X6,AC6,AI6),TRUE)</f>
        <v>0</v>
      </c>
      <c r="G6" s="36">
        <f t="shared" ref="G6:G31" ca="1" si="26">INDIRECT(CONCATENATE(X6,AD6,AI6),TRUE)</f>
        <v>0</v>
      </c>
      <c r="H6" s="36" t="str">
        <f t="shared" ref="H6:H31" ca="1" si="27">INDIRECT(CONCATENATE(X6,AE6,AI6),TRUE)</f>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I6" s="36">
        <f t="shared" ref="I6:I31" ca="1" si="28">INDIRECT(CONCATENATE(X6,AF6,AI6),TRUE)</f>
        <v>0</v>
      </c>
      <c r="J6" s="37">
        <f t="shared" ref="J6:J31" ca="1" si="29">INDIRECT(CONCATENATE(X6,AG6,AI6),TRUE)</f>
        <v>0</v>
      </c>
      <c r="K6" s="35">
        <f t="shared" ref="K6:K31" ca="1" si="30">INDIRECT(CONCATENATE(X6,AB6,AJ6),TRUE)</f>
        <v>0</v>
      </c>
      <c r="L6" s="36">
        <f t="shared" ref="L6:L31" ca="1" si="31">INDIRECT(CONCATENATE(X6,AC6,AJ6),TRUE)</f>
        <v>0</v>
      </c>
      <c r="M6" s="36">
        <f t="shared" ref="M6:M31" ca="1" si="32">INDIRECT(CONCATENATE(X6,AD6,AJ6),TRUE)</f>
        <v>0</v>
      </c>
      <c r="N6" s="36" t="str">
        <f t="shared" ref="N6:N31" ca="1" si="33">INDIRECT(CONCATENATE(X6,AE6,AJ6),TRUE)</f>
        <v>JUAN PABLO VALENCIA DÁVILA</v>
      </c>
      <c r="O6" s="36">
        <f t="shared" ref="O6:O31" ca="1" si="34">INDIRECT(CONCATENATE(X6,AF6,AJ6),TRUE)</f>
        <v>0</v>
      </c>
      <c r="P6" s="37">
        <f t="shared" ref="P6:P31" ca="1" si="35">INDIRECT(CONCATENATE(X6,AG6,AJ6),TRUE)</f>
        <v>0</v>
      </c>
      <c r="Q6" s="35">
        <f t="shared" ref="Q6:Q31" ca="1" si="36">INDIRECT(CONCATENATE(X6,AB6,AK6),TRUE)</f>
        <v>0</v>
      </c>
      <c r="R6" s="36">
        <f t="shared" ref="R6:R31" ca="1" si="37">INDIRECT(CONCATENATE(X6,AC6,AK6),TRUE)</f>
        <v>0</v>
      </c>
      <c r="S6" s="36">
        <f t="shared" ref="S6:S31" ca="1" si="38">INDIRECT(CONCATENATE(X6,AD6,AK6),TRUE)</f>
        <v>0</v>
      </c>
      <c r="T6" s="36" t="str">
        <f t="shared" ref="T6:T31" ca="1" si="39">INDIRECT(CONCATENATE(X6,AE6,AK6),TRUE)</f>
        <v>CALI - INSTITUCIÓN EDUCATIVA SANTO TOMÁS - C. A. S. D.  (CALLE 34 No. 3N -15) - TALLER DE DIBUJO</v>
      </c>
      <c r="U6" s="36">
        <f t="shared" ref="U6:U31" ca="1" si="40">INDIRECT(CONCATENATE(X6,AF6,AK6),TRUE)</f>
        <v>0</v>
      </c>
      <c r="V6" s="37">
        <f t="shared" ref="V6:V31" ca="1" si="41">INDIRECT(CONCATENATE(X6,AG6,AK6),TRUE)</f>
        <v>0</v>
      </c>
      <c r="X6" s="11" t="s">
        <v>839</v>
      </c>
      <c r="Y6" s="7" t="s">
        <v>840</v>
      </c>
      <c r="Z6" s="7" t="s">
        <v>841</v>
      </c>
      <c r="AA6" s="7" t="s">
        <v>842</v>
      </c>
      <c r="AB6" s="7" t="s">
        <v>843</v>
      </c>
      <c r="AC6" s="7" t="s">
        <v>844</v>
      </c>
      <c r="AD6" s="7" t="s">
        <v>845</v>
      </c>
      <c r="AE6" s="7" t="s">
        <v>846</v>
      </c>
      <c r="AF6" s="7" t="s">
        <v>847</v>
      </c>
      <c r="AG6" s="7" t="s">
        <v>848</v>
      </c>
      <c r="AH6" s="7">
        <v>30</v>
      </c>
      <c r="AI6" s="7">
        <v>30</v>
      </c>
      <c r="AJ6" s="7">
        <v>31</v>
      </c>
      <c r="AK6" s="12">
        <v>32</v>
      </c>
    </row>
    <row r="7" spans="1:37" x14ac:dyDescent="0.3">
      <c r="A7" s="35">
        <v>1</v>
      </c>
      <c r="B7" s="36">
        <f t="shared" ca="1" si="21"/>
        <v>5</v>
      </c>
      <c r="C7" s="36" t="str">
        <f t="shared" ca="1" si="22"/>
        <v>3191053 - DIBUJO DIGITAL DE ARQUITECTURA E INGENIERÍA (INSTITUCIÓN EDUCATIVA SANTO TOMÁS - CALI)</v>
      </c>
      <c r="D7" s="50" t="str">
        <f t="shared" ca="1" si="23"/>
        <v>8:00 - 12:00</v>
      </c>
      <c r="E7" s="35">
        <f t="shared" ca="1" si="24"/>
        <v>0</v>
      </c>
      <c r="F7" s="36">
        <f t="shared" ca="1" si="25"/>
        <v>0</v>
      </c>
      <c r="G7" s="36" t="str">
        <f t="shared" ca="1" si="26"/>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H7" s="36">
        <f t="shared" ca="1" si="27"/>
        <v>0</v>
      </c>
      <c r="I7" s="36">
        <f t="shared" ca="1" si="28"/>
        <v>0</v>
      </c>
      <c r="J7" s="37">
        <f t="shared" ca="1" si="29"/>
        <v>0</v>
      </c>
      <c r="K7" s="35">
        <f t="shared" ca="1" si="30"/>
        <v>0</v>
      </c>
      <c r="L7" s="36">
        <f t="shared" ca="1" si="31"/>
        <v>0</v>
      </c>
      <c r="M7" s="36" t="str">
        <f t="shared" ca="1" si="32"/>
        <v>JUAN PABLO VALENCIA DÁVILA</v>
      </c>
      <c r="N7" s="36">
        <f t="shared" ca="1" si="33"/>
        <v>0</v>
      </c>
      <c r="O7" s="36">
        <f t="shared" ca="1" si="34"/>
        <v>0</v>
      </c>
      <c r="P7" s="37">
        <f t="shared" ca="1" si="35"/>
        <v>0</v>
      </c>
      <c r="Q7" s="35">
        <f t="shared" ca="1" si="36"/>
        <v>0</v>
      </c>
      <c r="R7" s="36">
        <f t="shared" ca="1" si="37"/>
        <v>0</v>
      </c>
      <c r="S7" s="36" t="str">
        <f t="shared" ca="1" si="38"/>
        <v>CALI - INSTITUCIÓN EDUCATIVA SANTO TOMÁS - C. A. S. D.  (CALLE 34 No. 3N -15) - TALLER DE DIBUJO</v>
      </c>
      <c r="T7" s="36">
        <f t="shared" ca="1" si="39"/>
        <v>0</v>
      </c>
      <c r="U7" s="36">
        <f t="shared" ca="1" si="40"/>
        <v>0</v>
      </c>
      <c r="V7" s="37">
        <f t="shared" ca="1" si="41"/>
        <v>0</v>
      </c>
      <c r="X7" s="11" t="s">
        <v>839</v>
      </c>
      <c r="Y7" s="7" t="s">
        <v>840</v>
      </c>
      <c r="Z7" s="7" t="s">
        <v>841</v>
      </c>
      <c r="AA7" s="7" t="s">
        <v>842</v>
      </c>
      <c r="AB7" s="7" t="s">
        <v>843</v>
      </c>
      <c r="AC7" s="7" t="s">
        <v>844</v>
      </c>
      <c r="AD7" s="7" t="s">
        <v>845</v>
      </c>
      <c r="AE7" s="7" t="s">
        <v>846</v>
      </c>
      <c r="AF7" s="7" t="s">
        <v>847</v>
      </c>
      <c r="AG7" s="7" t="s">
        <v>848</v>
      </c>
      <c r="AH7" s="7">
        <v>39</v>
      </c>
      <c r="AI7" s="7">
        <v>39</v>
      </c>
      <c r="AJ7" s="7">
        <v>40</v>
      </c>
      <c r="AK7" s="12">
        <v>41</v>
      </c>
    </row>
    <row r="8" spans="1:37" x14ac:dyDescent="0.3">
      <c r="A8" s="35">
        <v>1</v>
      </c>
      <c r="B8" s="36">
        <f t="shared" ca="1" si="21"/>
        <v>6</v>
      </c>
      <c r="C8" s="36" t="str">
        <f t="shared" ca="1" si="22"/>
        <v>3191055 - DIBUJO DIGITAL DE ARQUITECTURA E INGENIERÍA (INSTITUCIÓN EDUCATIVA SANTO TOMÁS - CALI)</v>
      </c>
      <c r="D8" s="50" t="str">
        <f t="shared" ca="1" si="23"/>
        <v>8:00 - 12:00</v>
      </c>
      <c r="E8" s="35">
        <f t="shared" ca="1" si="24"/>
        <v>0</v>
      </c>
      <c r="F8" s="36">
        <f t="shared" ca="1" si="25"/>
        <v>0</v>
      </c>
      <c r="G8" s="36">
        <f t="shared" ca="1" si="26"/>
        <v>0</v>
      </c>
      <c r="H8" s="36">
        <f t="shared" ca="1" si="27"/>
        <v>0</v>
      </c>
      <c r="I8" s="36" t="str">
        <f t="shared" ca="1" si="28"/>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J8" s="37">
        <f t="shared" ca="1" si="29"/>
        <v>0</v>
      </c>
      <c r="K8" s="35">
        <f t="shared" ca="1" si="30"/>
        <v>0</v>
      </c>
      <c r="L8" s="36">
        <f t="shared" ca="1" si="31"/>
        <v>0</v>
      </c>
      <c r="M8" s="36">
        <f t="shared" ca="1" si="32"/>
        <v>0</v>
      </c>
      <c r="N8" s="36">
        <f t="shared" ca="1" si="33"/>
        <v>0</v>
      </c>
      <c r="O8" s="36" t="str">
        <f t="shared" ca="1" si="34"/>
        <v>JUAN PABLO VALENCIA DÁVILA</v>
      </c>
      <c r="P8" s="37">
        <f t="shared" ca="1" si="35"/>
        <v>0</v>
      </c>
      <c r="Q8" s="35">
        <f t="shared" ca="1" si="36"/>
        <v>0</v>
      </c>
      <c r="R8" s="36">
        <f t="shared" ca="1" si="37"/>
        <v>0</v>
      </c>
      <c r="S8" s="36">
        <f t="shared" ca="1" si="38"/>
        <v>0</v>
      </c>
      <c r="T8" s="36">
        <f t="shared" ca="1" si="39"/>
        <v>0</v>
      </c>
      <c r="U8" s="36" t="str">
        <f t="shared" ca="1" si="40"/>
        <v>CALI - INSTITUCIÓN EDUCATIVA SANTO TOMÁS - C. A. S. D.  (CALLE 34 No. 3N -15) - TALLER DE DIBUJO</v>
      </c>
      <c r="V8" s="37">
        <f t="shared" ca="1" si="41"/>
        <v>0</v>
      </c>
      <c r="X8" s="11" t="s">
        <v>839</v>
      </c>
      <c r="Y8" s="7" t="s">
        <v>840</v>
      </c>
      <c r="Z8" s="7" t="s">
        <v>841</v>
      </c>
      <c r="AA8" s="7" t="s">
        <v>842</v>
      </c>
      <c r="AB8" s="7" t="s">
        <v>843</v>
      </c>
      <c r="AC8" s="7" t="s">
        <v>844</v>
      </c>
      <c r="AD8" s="7" t="s">
        <v>845</v>
      </c>
      <c r="AE8" s="7" t="s">
        <v>846</v>
      </c>
      <c r="AF8" s="7" t="s">
        <v>847</v>
      </c>
      <c r="AG8" s="7" t="s">
        <v>848</v>
      </c>
      <c r="AH8" s="7">
        <v>48</v>
      </c>
      <c r="AI8" s="7">
        <v>48</v>
      </c>
      <c r="AJ8" s="7">
        <v>49</v>
      </c>
      <c r="AK8" s="12">
        <v>50</v>
      </c>
    </row>
    <row r="9" spans="1:37" x14ac:dyDescent="0.3">
      <c r="A9" s="35">
        <v>1</v>
      </c>
      <c r="B9" s="36">
        <f t="shared" ca="1" si="21"/>
        <v>7</v>
      </c>
      <c r="C9" s="36" t="str">
        <f t="shared" ca="1" si="22"/>
        <v>3191127 - DIBUJO DIGITAL DE ARQUITECTURA E INGENIERÍA (INSTITUCIÓN EDUCATIVA SANTO TOMÁS - CALI)</v>
      </c>
      <c r="D9" s="50" t="str">
        <f t="shared" ca="1" si="23"/>
        <v>8:00 - 12:00</v>
      </c>
      <c r="E9" s="35">
        <f t="shared" ca="1" si="24"/>
        <v>0</v>
      </c>
      <c r="F9" s="36" t="str">
        <f t="shared" ca="1" si="25"/>
        <v>2 - RESULTADOS DE APRENDIZAJE ETAPA PRACTICA
(8:00 - 12:00)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G9" s="36">
        <f t="shared" ca="1" si="26"/>
        <v>0</v>
      </c>
      <c r="H9" s="36">
        <f t="shared" ca="1" si="27"/>
        <v>0</v>
      </c>
      <c r="I9" s="36">
        <f t="shared" ca="1" si="28"/>
        <v>0</v>
      </c>
      <c r="J9" s="37">
        <f t="shared" ca="1" si="29"/>
        <v>0</v>
      </c>
      <c r="K9" s="35">
        <f t="shared" ca="1" si="30"/>
        <v>0</v>
      </c>
      <c r="L9" s="36" t="str">
        <f t="shared" ca="1" si="31"/>
        <v>JUAN PABLO VALENCIA DÁVILA</v>
      </c>
      <c r="M9" s="36">
        <f t="shared" ca="1" si="32"/>
        <v>0</v>
      </c>
      <c r="N9" s="36">
        <f t="shared" ca="1" si="33"/>
        <v>0</v>
      </c>
      <c r="O9" s="36">
        <f t="shared" ca="1" si="34"/>
        <v>0</v>
      </c>
      <c r="P9" s="37">
        <f t="shared" ca="1" si="35"/>
        <v>0</v>
      </c>
      <c r="Q9" s="35">
        <f t="shared" ca="1" si="36"/>
        <v>0</v>
      </c>
      <c r="R9" s="36" t="str">
        <f t="shared" ca="1" si="37"/>
        <v>CALI - INSTITUCIÓN EDUCATIVA SANTO TOMÁS - C. A. S. D.  (CALLE 34 No. 3N -15) - TALLER DE DIBUJO</v>
      </c>
      <c r="S9" s="36">
        <f t="shared" ca="1" si="38"/>
        <v>0</v>
      </c>
      <c r="T9" s="36">
        <f t="shared" ca="1" si="39"/>
        <v>0</v>
      </c>
      <c r="U9" s="36">
        <f t="shared" ca="1" si="40"/>
        <v>0</v>
      </c>
      <c r="V9" s="37">
        <f t="shared" ca="1" si="41"/>
        <v>0</v>
      </c>
      <c r="X9" s="11" t="s">
        <v>839</v>
      </c>
      <c r="Y9" s="7" t="s">
        <v>840</v>
      </c>
      <c r="Z9" s="7" t="s">
        <v>841</v>
      </c>
      <c r="AA9" s="7" t="s">
        <v>842</v>
      </c>
      <c r="AB9" s="7" t="s">
        <v>843</v>
      </c>
      <c r="AC9" s="7" t="s">
        <v>844</v>
      </c>
      <c r="AD9" s="7" t="s">
        <v>845</v>
      </c>
      <c r="AE9" s="7" t="s">
        <v>846</v>
      </c>
      <c r="AF9" s="7" t="s">
        <v>847</v>
      </c>
      <c r="AG9" s="7" t="s">
        <v>848</v>
      </c>
      <c r="AH9" s="7">
        <v>57</v>
      </c>
      <c r="AI9" s="7">
        <v>57</v>
      </c>
      <c r="AJ9" s="7">
        <v>58</v>
      </c>
      <c r="AK9" s="12">
        <v>59</v>
      </c>
    </row>
    <row r="10" spans="1:37" x14ac:dyDescent="0.3">
      <c r="A10" s="35">
        <v>1</v>
      </c>
      <c r="B10" s="36">
        <f t="shared" ca="1" si="21"/>
        <v>8</v>
      </c>
      <c r="C10" s="36" t="str">
        <f t="shared" ca="1" si="22"/>
        <v>3191128 - DIBUJO DIGITAL DE ARQUITECTURA E INGENIERÍA (INSTITUCIÓN EDUCATIVA TÉCNICO INDUSTRIAL DIEZ DE MAYO - CALI)</v>
      </c>
      <c r="D10" s="50" t="str">
        <f t="shared" ca="1" si="23"/>
        <v>8:00 - 12:00</v>
      </c>
      <c r="E10" s="35">
        <f t="shared" ref="E10:E12" ca="1" si="42">INDIRECT(CONCATENATE(X10,AB10,AI10),TRUE)</f>
        <v>0</v>
      </c>
      <c r="F10" s="36">
        <f t="shared" ref="F10:F12" ca="1" si="43">INDIRECT(CONCATENATE(X10,AC10,AI10),TRUE)</f>
        <v>0</v>
      </c>
      <c r="G10" s="36">
        <f t="shared" ref="G10:G12" ca="1" si="44">INDIRECT(CONCATENATE(X10,AD10,AI10),TRUE)</f>
        <v>0</v>
      </c>
      <c r="H10" s="36">
        <f t="shared" ref="H10:H12" ca="1" si="45">INDIRECT(CONCATENATE(X10,AE10,AI10),TRUE)</f>
        <v>0</v>
      </c>
      <c r="I10" s="36">
        <f t="shared" ref="I10:I12" ca="1" si="46">INDIRECT(CONCATENATE(X10,AF10,AI10),TRUE)</f>
        <v>0</v>
      </c>
      <c r="J10" s="37">
        <f t="shared" ref="J10:J12" ca="1" si="47">INDIRECT(CONCATENATE(X10,AG10,AI10),TRUE)</f>
        <v>0</v>
      </c>
      <c r="K10" s="35">
        <f t="shared" ca="1" si="30"/>
        <v>0</v>
      </c>
      <c r="L10" s="36">
        <f t="shared" ca="1" si="31"/>
        <v>0</v>
      </c>
      <c r="M10" s="36">
        <f t="shared" ca="1" si="32"/>
        <v>0</v>
      </c>
      <c r="N10" s="36">
        <f t="shared" ca="1" si="33"/>
        <v>0</v>
      </c>
      <c r="O10" s="36">
        <f t="shared" ca="1" si="34"/>
        <v>0</v>
      </c>
      <c r="P10" s="37">
        <f t="shared" ca="1" si="35"/>
        <v>0</v>
      </c>
      <c r="Q10" s="35">
        <f t="shared" ca="1" si="36"/>
        <v>0</v>
      </c>
      <c r="R10" s="36">
        <f t="shared" ca="1" si="37"/>
        <v>0</v>
      </c>
      <c r="S10" s="36">
        <f t="shared" ca="1" si="38"/>
        <v>0</v>
      </c>
      <c r="T10" s="36">
        <f t="shared" ca="1" si="39"/>
        <v>0</v>
      </c>
      <c r="U10" s="36">
        <f t="shared" ca="1" si="40"/>
        <v>0</v>
      </c>
      <c r="V10" s="37">
        <f t="shared" ca="1" si="41"/>
        <v>0</v>
      </c>
      <c r="X10" s="11" t="s">
        <v>839</v>
      </c>
      <c r="Y10" s="7" t="s">
        <v>840</v>
      </c>
      <c r="Z10" s="7" t="s">
        <v>841</v>
      </c>
      <c r="AA10" s="7" t="s">
        <v>842</v>
      </c>
      <c r="AB10" s="7" t="s">
        <v>843</v>
      </c>
      <c r="AC10" s="7" t="s">
        <v>844</v>
      </c>
      <c r="AD10" s="7" t="s">
        <v>845</v>
      </c>
      <c r="AE10" s="7" t="s">
        <v>846</v>
      </c>
      <c r="AF10" s="7" t="s">
        <v>847</v>
      </c>
      <c r="AG10" s="7" t="s">
        <v>848</v>
      </c>
      <c r="AH10" s="7">
        <v>66</v>
      </c>
      <c r="AI10" s="7">
        <v>66</v>
      </c>
      <c r="AJ10" s="7">
        <v>67</v>
      </c>
      <c r="AK10" s="12">
        <v>68</v>
      </c>
    </row>
    <row r="11" spans="1:37" x14ac:dyDescent="0.3">
      <c r="A11" s="35">
        <v>1</v>
      </c>
      <c r="B11" s="36">
        <f t="shared" ca="1" si="21"/>
        <v>9</v>
      </c>
      <c r="C11" s="36" t="str">
        <f t="shared" ca="1" si="22"/>
        <v>3191129 - DIBUJO DIGITAL DE ARQUITECTURA E INGENIERÍA (INSTITUCIÓN EDUCATIVA MONSEÑOR RAMÓN ARCILA - CALI)</v>
      </c>
      <c r="D11" s="50" t="str">
        <f t="shared" ca="1" si="23"/>
        <v>7:00 - 12:00</v>
      </c>
      <c r="E11" s="35">
        <f t="shared" ca="1" si="42"/>
        <v>0</v>
      </c>
      <c r="F11" s="36">
        <f t="shared" ca="1" si="43"/>
        <v>0</v>
      </c>
      <c r="G11" s="36">
        <f t="shared" ca="1" si="44"/>
        <v>0</v>
      </c>
      <c r="H11" s="36">
        <f t="shared" ca="1" si="45"/>
        <v>0</v>
      </c>
      <c r="I11" s="36">
        <f t="shared" ca="1" si="46"/>
        <v>0</v>
      </c>
      <c r="J11" s="37">
        <f t="shared" ca="1" si="47"/>
        <v>0</v>
      </c>
      <c r="K11" s="35">
        <f t="shared" ca="1" si="30"/>
        <v>0</v>
      </c>
      <c r="L11" s="36">
        <f t="shared" ca="1" si="31"/>
        <v>0</v>
      </c>
      <c r="M11" s="36">
        <f t="shared" ca="1" si="32"/>
        <v>0</v>
      </c>
      <c r="N11" s="36">
        <f t="shared" ca="1" si="33"/>
        <v>0</v>
      </c>
      <c r="O11" s="36">
        <f t="shared" ca="1" si="34"/>
        <v>0</v>
      </c>
      <c r="P11" s="37">
        <f t="shared" ca="1" si="35"/>
        <v>0</v>
      </c>
      <c r="Q11" s="35">
        <f t="shared" ca="1" si="36"/>
        <v>0</v>
      </c>
      <c r="R11" s="36">
        <f t="shared" ca="1" si="37"/>
        <v>0</v>
      </c>
      <c r="S11" s="36">
        <f t="shared" ca="1" si="38"/>
        <v>0</v>
      </c>
      <c r="T11" s="36">
        <f t="shared" ca="1" si="39"/>
        <v>0</v>
      </c>
      <c r="U11" s="36">
        <f t="shared" ca="1" si="40"/>
        <v>0</v>
      </c>
      <c r="V11" s="37">
        <f t="shared" ca="1" si="41"/>
        <v>0</v>
      </c>
      <c r="X11" s="11" t="s">
        <v>839</v>
      </c>
      <c r="Y11" s="7" t="s">
        <v>840</v>
      </c>
      <c r="Z11" s="7" t="s">
        <v>841</v>
      </c>
      <c r="AA11" s="7" t="s">
        <v>842</v>
      </c>
      <c r="AB11" s="7" t="s">
        <v>843</v>
      </c>
      <c r="AC11" s="7" t="s">
        <v>844</v>
      </c>
      <c r="AD11" s="7" t="s">
        <v>845</v>
      </c>
      <c r="AE11" s="7" t="s">
        <v>846</v>
      </c>
      <c r="AF11" s="7" t="s">
        <v>847</v>
      </c>
      <c r="AG11" s="7" t="s">
        <v>848</v>
      </c>
      <c r="AH11" s="7">
        <v>75</v>
      </c>
      <c r="AI11" s="7">
        <v>75</v>
      </c>
      <c r="AJ11" s="7">
        <v>76</v>
      </c>
      <c r="AK11" s="12">
        <v>77</v>
      </c>
    </row>
    <row r="12" spans="1:37" x14ac:dyDescent="0.3">
      <c r="A12" s="35">
        <v>1</v>
      </c>
      <c r="B12" s="36">
        <f t="shared" ca="1" si="21"/>
        <v>10</v>
      </c>
      <c r="C12" s="36" t="str">
        <f t="shared" ca="1" si="22"/>
        <v>3191154 - EBANISTERÍA (INSTITUCIÓN EDUCATIVA NUEVO LATIR - CALI)</v>
      </c>
      <c r="D12" s="50" t="str">
        <f t="shared" ca="1" si="23"/>
        <v>7:00 - 12:00</v>
      </c>
      <c r="E12" s="35">
        <f t="shared" ca="1" si="42"/>
        <v>0</v>
      </c>
      <c r="F12" s="36">
        <f t="shared" ca="1" si="43"/>
        <v>0</v>
      </c>
      <c r="G12" s="36">
        <f t="shared" ca="1" si="44"/>
        <v>0</v>
      </c>
      <c r="H12" s="36">
        <f t="shared" ca="1" si="45"/>
        <v>0</v>
      </c>
      <c r="I12" s="36">
        <f t="shared" ca="1" si="46"/>
        <v>0</v>
      </c>
      <c r="J12" s="37">
        <f t="shared" ca="1" si="47"/>
        <v>0</v>
      </c>
      <c r="K12" s="35">
        <f t="shared" ca="1" si="30"/>
        <v>0</v>
      </c>
      <c r="L12" s="36">
        <f t="shared" ca="1" si="31"/>
        <v>0</v>
      </c>
      <c r="M12" s="36">
        <f t="shared" ca="1" si="32"/>
        <v>0</v>
      </c>
      <c r="N12" s="36">
        <f t="shared" ca="1" si="33"/>
        <v>0</v>
      </c>
      <c r="O12" s="36">
        <f t="shared" ca="1" si="34"/>
        <v>0</v>
      </c>
      <c r="P12" s="37">
        <f t="shared" ca="1" si="35"/>
        <v>0</v>
      </c>
      <c r="Q12" s="35">
        <f t="shared" ca="1" si="36"/>
        <v>0</v>
      </c>
      <c r="R12" s="36">
        <f t="shared" ca="1" si="37"/>
        <v>0</v>
      </c>
      <c r="S12" s="36">
        <f t="shared" ca="1" si="38"/>
        <v>0</v>
      </c>
      <c r="T12" s="36">
        <f t="shared" ca="1" si="39"/>
        <v>0</v>
      </c>
      <c r="U12" s="36">
        <f t="shared" ca="1" si="40"/>
        <v>0</v>
      </c>
      <c r="V12" s="37">
        <f t="shared" ca="1" si="41"/>
        <v>0</v>
      </c>
      <c r="X12" s="11" t="s">
        <v>839</v>
      </c>
      <c r="Y12" s="7" t="s">
        <v>840</v>
      </c>
      <c r="Z12" s="7" t="s">
        <v>841</v>
      </c>
      <c r="AA12" s="7" t="s">
        <v>842</v>
      </c>
      <c r="AB12" s="7" t="s">
        <v>843</v>
      </c>
      <c r="AC12" s="7" t="s">
        <v>844</v>
      </c>
      <c r="AD12" s="7" t="s">
        <v>845</v>
      </c>
      <c r="AE12" s="7" t="s">
        <v>846</v>
      </c>
      <c r="AF12" s="7" t="s">
        <v>847</v>
      </c>
      <c r="AG12" s="7" t="s">
        <v>848</v>
      </c>
      <c r="AH12" s="7">
        <v>84</v>
      </c>
      <c r="AI12" s="7">
        <v>84</v>
      </c>
      <c r="AJ12" s="7">
        <v>85</v>
      </c>
      <c r="AK12" s="12">
        <v>86</v>
      </c>
    </row>
    <row r="13" spans="1:37" x14ac:dyDescent="0.3">
      <c r="A13" s="35">
        <v>1</v>
      </c>
      <c r="B13" s="36">
        <f t="shared" ca="1" si="21"/>
        <v>11</v>
      </c>
      <c r="C13" s="36" t="str">
        <f t="shared" ca="1" si="22"/>
        <v>3191155 - CONSTRUCCIONES LIVIANAS INDUSTRIALIZADAS EN SECO (INSTITUCIÓN EDUCATIVA ALFREDO POSADA CORREA - PRADERA)</v>
      </c>
      <c r="D13" s="50" t="str">
        <f t="shared" ca="1" si="23"/>
        <v>7:00 - 12:00</v>
      </c>
      <c r="E13" s="35">
        <f t="shared" ca="1" si="24"/>
        <v>0</v>
      </c>
      <c r="F13" s="36">
        <f t="shared" ca="1" si="25"/>
        <v>0</v>
      </c>
      <c r="G13" s="36">
        <f t="shared" ca="1" si="26"/>
        <v>0</v>
      </c>
      <c r="H13" s="36">
        <f t="shared" ca="1" si="27"/>
        <v>0</v>
      </c>
      <c r="I13" s="36">
        <f t="shared" ca="1" si="28"/>
        <v>0</v>
      </c>
      <c r="J13" s="37">
        <f t="shared" ca="1" si="29"/>
        <v>0</v>
      </c>
      <c r="K13" s="35">
        <f t="shared" ca="1" si="30"/>
        <v>0</v>
      </c>
      <c r="L13" s="36">
        <f t="shared" ca="1" si="31"/>
        <v>0</v>
      </c>
      <c r="M13" s="36">
        <f t="shared" ca="1" si="32"/>
        <v>0</v>
      </c>
      <c r="N13" s="36">
        <f t="shared" ca="1" si="33"/>
        <v>0</v>
      </c>
      <c r="O13" s="36">
        <f t="shared" ca="1" si="34"/>
        <v>0</v>
      </c>
      <c r="P13" s="37">
        <f t="shared" ca="1" si="35"/>
        <v>0</v>
      </c>
      <c r="Q13" s="35">
        <f t="shared" ca="1" si="36"/>
        <v>0</v>
      </c>
      <c r="R13" s="36">
        <f t="shared" ca="1" si="37"/>
        <v>0</v>
      </c>
      <c r="S13" s="36">
        <f t="shared" ca="1" si="38"/>
        <v>0</v>
      </c>
      <c r="T13" s="36">
        <f t="shared" ca="1" si="39"/>
        <v>0</v>
      </c>
      <c r="U13" s="36">
        <f t="shared" ca="1" si="40"/>
        <v>0</v>
      </c>
      <c r="V13" s="37">
        <f t="shared" ca="1" si="41"/>
        <v>0</v>
      </c>
      <c r="X13" s="11" t="s">
        <v>839</v>
      </c>
      <c r="Y13" s="7" t="s">
        <v>840</v>
      </c>
      <c r="Z13" s="7" t="s">
        <v>841</v>
      </c>
      <c r="AA13" s="7" t="s">
        <v>842</v>
      </c>
      <c r="AB13" s="7" t="s">
        <v>843</v>
      </c>
      <c r="AC13" s="7" t="s">
        <v>844</v>
      </c>
      <c r="AD13" s="7" t="s">
        <v>845</v>
      </c>
      <c r="AE13" s="7" t="s">
        <v>846</v>
      </c>
      <c r="AF13" s="7" t="s">
        <v>847</v>
      </c>
      <c r="AG13" s="7" t="s">
        <v>848</v>
      </c>
      <c r="AH13" s="7">
        <v>93</v>
      </c>
      <c r="AI13" s="7">
        <v>93</v>
      </c>
      <c r="AJ13" s="7">
        <v>94</v>
      </c>
      <c r="AK13" s="12">
        <v>95</v>
      </c>
    </row>
    <row r="14" spans="1:37" x14ac:dyDescent="0.3">
      <c r="A14" s="35">
        <v>1</v>
      </c>
      <c r="B14" s="36">
        <f t="shared" ca="1" si="21"/>
        <v>12</v>
      </c>
      <c r="C14" s="36" t="str">
        <f t="shared" ca="1" si="22"/>
        <v>3191166 - CONSTRUCCIÓN DE EDIFICACIONES (INSTITUCIÓN EDUCATIVA TÉCNICA INDUSTRIAL ESPAÑA - JAMUNDÍ)</v>
      </c>
      <c r="D14" s="50" t="str">
        <f t="shared" ca="1" si="23"/>
        <v>7:00 - 12:00</v>
      </c>
      <c r="E14" s="35">
        <f t="shared" ca="1" si="24"/>
        <v>0</v>
      </c>
      <c r="F14" s="36">
        <f t="shared" ca="1" si="25"/>
        <v>0</v>
      </c>
      <c r="G14" s="36">
        <f t="shared" ca="1" si="26"/>
        <v>0</v>
      </c>
      <c r="H14" s="36">
        <f t="shared" ca="1" si="27"/>
        <v>0</v>
      </c>
      <c r="I14" s="36">
        <f t="shared" ca="1" si="28"/>
        <v>0</v>
      </c>
      <c r="J14" s="37">
        <f t="shared" ca="1" si="29"/>
        <v>0</v>
      </c>
      <c r="K14" s="35">
        <f t="shared" ca="1" si="30"/>
        <v>0</v>
      </c>
      <c r="L14" s="36">
        <f t="shared" ca="1" si="31"/>
        <v>0</v>
      </c>
      <c r="M14" s="36">
        <f t="shared" ca="1" si="32"/>
        <v>0</v>
      </c>
      <c r="N14" s="36">
        <f t="shared" ca="1" si="33"/>
        <v>0</v>
      </c>
      <c r="O14" s="36">
        <f t="shared" ca="1" si="34"/>
        <v>0</v>
      </c>
      <c r="P14" s="37">
        <f t="shared" ca="1" si="35"/>
        <v>0</v>
      </c>
      <c r="Q14" s="35">
        <f t="shared" ca="1" si="36"/>
        <v>0</v>
      </c>
      <c r="R14" s="36">
        <f t="shared" ca="1" si="37"/>
        <v>0</v>
      </c>
      <c r="S14" s="36">
        <f t="shared" ca="1" si="38"/>
        <v>0</v>
      </c>
      <c r="T14" s="36">
        <f t="shared" ca="1" si="39"/>
        <v>0</v>
      </c>
      <c r="U14" s="36">
        <f t="shared" ca="1" si="40"/>
        <v>0</v>
      </c>
      <c r="V14" s="37">
        <f t="shared" ca="1" si="41"/>
        <v>0</v>
      </c>
      <c r="X14" s="11" t="s">
        <v>839</v>
      </c>
      <c r="Y14" s="7" t="s">
        <v>840</v>
      </c>
      <c r="Z14" s="7" t="s">
        <v>841</v>
      </c>
      <c r="AA14" s="7" t="s">
        <v>842</v>
      </c>
      <c r="AB14" s="7" t="s">
        <v>843</v>
      </c>
      <c r="AC14" s="7" t="s">
        <v>844</v>
      </c>
      <c r="AD14" s="7" t="s">
        <v>845</v>
      </c>
      <c r="AE14" s="7" t="s">
        <v>846</v>
      </c>
      <c r="AF14" s="7" t="s">
        <v>847</v>
      </c>
      <c r="AG14" s="7" t="s">
        <v>848</v>
      </c>
      <c r="AH14" s="7">
        <v>102</v>
      </c>
      <c r="AI14" s="7">
        <v>102</v>
      </c>
      <c r="AJ14" s="7">
        <v>103</v>
      </c>
      <c r="AK14" s="12">
        <v>104</v>
      </c>
    </row>
    <row r="15" spans="1:37" x14ac:dyDescent="0.3">
      <c r="A15" s="35">
        <v>1</v>
      </c>
      <c r="B15" s="36">
        <f t="shared" ca="1" si="21"/>
        <v>13</v>
      </c>
      <c r="C15" s="36" t="str">
        <f t="shared" ca="1" si="22"/>
        <v>3191168 - MONITOREO AMBIENTAL (CENTRO DOCENTE LICEO MARISOL - CALI)</v>
      </c>
      <c r="D15" s="50" t="str">
        <f t="shared" ca="1" si="23"/>
        <v>11:00 - 12:00</v>
      </c>
      <c r="E15" s="35">
        <f t="shared" ca="1" si="24"/>
        <v>0</v>
      </c>
      <c r="F15" s="36">
        <f t="shared" ca="1" si="25"/>
        <v>0</v>
      </c>
      <c r="G15" s="36">
        <f t="shared" ca="1" si="26"/>
        <v>0</v>
      </c>
      <c r="H15" s="36">
        <f t="shared" ca="1" si="27"/>
        <v>0</v>
      </c>
      <c r="I15" s="36">
        <f t="shared" ca="1" si="28"/>
        <v>0</v>
      </c>
      <c r="J15" s="37">
        <f t="shared" ca="1" si="29"/>
        <v>0</v>
      </c>
      <c r="K15" s="35">
        <f t="shared" ca="1" si="30"/>
        <v>0</v>
      </c>
      <c r="L15" s="36">
        <f t="shared" ca="1" si="31"/>
        <v>0</v>
      </c>
      <c r="M15" s="36">
        <f t="shared" ca="1" si="32"/>
        <v>0</v>
      </c>
      <c r="N15" s="36">
        <f t="shared" ca="1" si="33"/>
        <v>0</v>
      </c>
      <c r="O15" s="36">
        <f t="shared" ca="1" si="34"/>
        <v>0</v>
      </c>
      <c r="P15" s="37">
        <f t="shared" ca="1" si="35"/>
        <v>0</v>
      </c>
      <c r="Q15" s="35">
        <f t="shared" ca="1" si="36"/>
        <v>0</v>
      </c>
      <c r="R15" s="36">
        <f t="shared" ca="1" si="37"/>
        <v>0</v>
      </c>
      <c r="S15" s="36">
        <f t="shared" ca="1" si="38"/>
        <v>0</v>
      </c>
      <c r="T15" s="36">
        <f t="shared" ca="1" si="39"/>
        <v>0</v>
      </c>
      <c r="U15" s="36">
        <f t="shared" ca="1" si="40"/>
        <v>0</v>
      </c>
      <c r="V15" s="37">
        <f t="shared" ca="1" si="41"/>
        <v>0</v>
      </c>
      <c r="X15" s="11" t="s">
        <v>839</v>
      </c>
      <c r="Y15" s="7" t="s">
        <v>840</v>
      </c>
      <c r="Z15" s="7" t="s">
        <v>841</v>
      </c>
      <c r="AA15" s="7" t="s">
        <v>842</v>
      </c>
      <c r="AB15" s="7" t="s">
        <v>843</v>
      </c>
      <c r="AC15" s="7" t="s">
        <v>844</v>
      </c>
      <c r="AD15" s="7" t="s">
        <v>845</v>
      </c>
      <c r="AE15" s="7" t="s">
        <v>846</v>
      </c>
      <c r="AF15" s="7" t="s">
        <v>847</v>
      </c>
      <c r="AG15" s="7" t="s">
        <v>848</v>
      </c>
      <c r="AH15" s="7">
        <v>111</v>
      </c>
      <c r="AI15" s="7">
        <v>111</v>
      </c>
      <c r="AJ15" s="7">
        <v>112</v>
      </c>
      <c r="AK15" s="12">
        <v>113</v>
      </c>
    </row>
    <row r="16" spans="1:37" x14ac:dyDescent="0.3">
      <c r="A16" s="35">
        <v>1</v>
      </c>
      <c r="B16" s="36">
        <f t="shared" ca="1" si="21"/>
        <v>14</v>
      </c>
      <c r="C16" s="36" t="str">
        <f t="shared" ca="1" si="22"/>
        <v>3191169 - MONITOREO AMBIENTAL (INSTITUTO MODERNO DESEPAZ - CALI)</v>
      </c>
      <c r="D16" s="50" t="str">
        <f t="shared" ca="1" si="23"/>
        <v>11:00 - 12:00</v>
      </c>
      <c r="E16" s="35">
        <f t="shared" ca="1" si="24"/>
        <v>0</v>
      </c>
      <c r="F16" s="36">
        <f t="shared" ca="1" si="25"/>
        <v>0</v>
      </c>
      <c r="G16" s="36">
        <f t="shared" ca="1" si="26"/>
        <v>0</v>
      </c>
      <c r="H16" s="36">
        <f t="shared" ca="1" si="27"/>
        <v>0</v>
      </c>
      <c r="I16" s="36" t="str">
        <f t="shared" ca="1" si="28"/>
        <v>GESTIONAR EL MANEJO DE RESIDUOS SÓLIDOS SEGÚN ESPECIFICACIONES TÉCNICAS Y NORMATIVA.
(11:00 - 12:00)
539627 - R1. DIAGNOSTICAR LA SITUACIÓN DE LOS RESIDUOS GENERADOS DE ACUERDO CON LA NATURALEZA DE LA ORGANIZACIÓN.
FASE I. AP 1. SELECCIONAR INSUMOS, MATERIALES Y EQUIPOS PARA EL MONITOREO AMBIENTAL. 2. IDENTIFICAR LAS NECESIDADES.</v>
      </c>
      <c r="J16" s="37">
        <f t="shared" ca="1" si="29"/>
        <v>0</v>
      </c>
      <c r="K16" s="35">
        <f t="shared" ca="1" si="30"/>
        <v>0</v>
      </c>
      <c r="L16" s="36">
        <f t="shared" ca="1" si="31"/>
        <v>0</v>
      </c>
      <c r="M16" s="36">
        <f t="shared" ca="1" si="32"/>
        <v>0</v>
      </c>
      <c r="N16" s="36">
        <f t="shared" ca="1" si="33"/>
        <v>0</v>
      </c>
      <c r="O16" s="36" t="str">
        <f t="shared" ca="1" si="34"/>
        <v>BERTHA VALENCIA CÓRDOBA</v>
      </c>
      <c r="P16" s="37">
        <f t="shared" ca="1" si="35"/>
        <v>0</v>
      </c>
      <c r="Q16" s="35">
        <f t="shared" ca="1" si="36"/>
        <v>0</v>
      </c>
      <c r="R16" s="36">
        <f t="shared" ca="1" si="37"/>
        <v>0</v>
      </c>
      <c r="S16" s="36">
        <f t="shared" ca="1" si="38"/>
        <v>0</v>
      </c>
      <c r="T16" s="36">
        <f t="shared" ca="1" si="39"/>
        <v>0</v>
      </c>
      <c r="U16" s="36" t="str">
        <f t="shared" ca="1" si="40"/>
        <v>CALI - INSTITUTO MODERNO DESEPAZ - AULA 2 (CARRERA 25 No. 122-18, BARRIO DESEPAZ)</v>
      </c>
      <c r="V16" s="37">
        <f t="shared" ca="1" si="41"/>
        <v>0</v>
      </c>
      <c r="X16" s="11" t="s">
        <v>839</v>
      </c>
      <c r="Y16" s="7" t="s">
        <v>840</v>
      </c>
      <c r="Z16" s="7" t="s">
        <v>841</v>
      </c>
      <c r="AA16" s="7" t="s">
        <v>842</v>
      </c>
      <c r="AB16" s="7" t="s">
        <v>843</v>
      </c>
      <c r="AC16" s="7" t="s">
        <v>844</v>
      </c>
      <c r="AD16" s="7" t="s">
        <v>845</v>
      </c>
      <c r="AE16" s="7" t="s">
        <v>846</v>
      </c>
      <c r="AF16" s="7" t="s">
        <v>847</v>
      </c>
      <c r="AG16" s="7" t="s">
        <v>848</v>
      </c>
      <c r="AH16" s="7">
        <v>120</v>
      </c>
      <c r="AI16" s="7">
        <v>120</v>
      </c>
      <c r="AJ16" s="7">
        <v>121</v>
      </c>
      <c r="AK16" s="12">
        <v>122</v>
      </c>
    </row>
    <row r="17" spans="1:37" x14ac:dyDescent="0.3">
      <c r="A17" s="35">
        <v>1</v>
      </c>
      <c r="B17" s="36">
        <f t="shared" ca="1" si="21"/>
        <v>15</v>
      </c>
      <c r="C17" s="36" t="str">
        <f t="shared" ca="1" si="22"/>
        <v>3191513 - DIBUJO DIGITAL DE ARQUITECTURA E INGENIERÍA (INSTITUCIÓN EDUCATIVA TÉCNICO INDUSTRIAL DONALD RODRIGO TAFUR - CALI)</v>
      </c>
      <c r="D17" s="50" t="str">
        <f t="shared" ca="1" si="23"/>
        <v>7:00 - 12:00</v>
      </c>
      <c r="E17" s="35">
        <f t="shared" ca="1" si="24"/>
        <v>0</v>
      </c>
      <c r="F17" s="36">
        <f t="shared" ca="1" si="25"/>
        <v>0</v>
      </c>
      <c r="G17" s="36">
        <f t="shared" ca="1" si="26"/>
        <v>0</v>
      </c>
      <c r="H17" s="36">
        <f t="shared" ca="1" si="27"/>
        <v>0</v>
      </c>
      <c r="I17" s="36">
        <f t="shared" ca="1" si="28"/>
        <v>0</v>
      </c>
      <c r="J17" s="37" t="str">
        <f t="shared" ca="1" si="29"/>
        <v>35759 - DIGITALIZAR DIBUJO DE ACUERDO CON TÉCNICAS DE MODELACIÓN VIRTUAL Y MANUALES TÉCNICOS
(7:00 - 12:00)
685659 - RA1. GENERAR VOLUMETRÍA DIGITAL DE ACUERDO CON PARÁMETROS DEL MODELO.
693087 - RA2: DEFINIR IMAGEN VIRTUAL DE ACUERDO CON ESPECIFICACIONES TÉCNICAS DEL PROYECTO.
Fase Evaluación. AP. 4. Modelar digitalmente el proyecto.</v>
      </c>
      <c r="K17" s="35">
        <f t="shared" ca="1" si="30"/>
        <v>0</v>
      </c>
      <c r="L17" s="36">
        <f t="shared" ca="1" si="31"/>
        <v>0</v>
      </c>
      <c r="M17" s="36">
        <f t="shared" ca="1" si="32"/>
        <v>0</v>
      </c>
      <c r="N17" s="36">
        <f t="shared" ca="1" si="33"/>
        <v>0</v>
      </c>
      <c r="O17" s="36">
        <f t="shared" ca="1" si="34"/>
        <v>0</v>
      </c>
      <c r="P17" s="37" t="str">
        <f t="shared" ca="1" si="35"/>
        <v>SIGIFREDO CASTAÑO PÉREZ</v>
      </c>
      <c r="Q17" s="35">
        <f t="shared" ca="1" si="36"/>
        <v>0</v>
      </c>
      <c r="R17" s="36">
        <f t="shared" ca="1" si="37"/>
        <v>0</v>
      </c>
      <c r="S17" s="36">
        <f t="shared" ca="1" si="38"/>
        <v>0</v>
      </c>
      <c r="T17" s="36">
        <f t="shared" ca="1" si="39"/>
        <v>0</v>
      </c>
      <c r="U17" s="36">
        <f t="shared" ca="1" si="40"/>
        <v>0</v>
      </c>
      <c r="V17" s="37" t="str">
        <f t="shared" ca="1" si="41"/>
        <v>CALI - INSTITUCIÓN EDUCATIVA DONALD RODRIGO TAFUR AULA 1 (CARRERA 43B No. 40-11)</v>
      </c>
      <c r="X17" s="11" t="s">
        <v>839</v>
      </c>
      <c r="Y17" s="7" t="s">
        <v>840</v>
      </c>
      <c r="Z17" s="7" t="s">
        <v>841</v>
      </c>
      <c r="AA17" s="7" t="s">
        <v>842</v>
      </c>
      <c r="AB17" s="7" t="s">
        <v>843</v>
      </c>
      <c r="AC17" s="7" t="s">
        <v>844</v>
      </c>
      <c r="AD17" s="7" t="s">
        <v>845</v>
      </c>
      <c r="AE17" s="7" t="s">
        <v>846</v>
      </c>
      <c r="AF17" s="7" t="s">
        <v>847</v>
      </c>
      <c r="AG17" s="7" t="s">
        <v>848</v>
      </c>
      <c r="AH17" s="7">
        <v>129</v>
      </c>
      <c r="AI17" s="7">
        <v>129</v>
      </c>
      <c r="AJ17" s="7">
        <v>130</v>
      </c>
      <c r="AK17" s="12">
        <v>131</v>
      </c>
    </row>
    <row r="18" spans="1:37" x14ac:dyDescent="0.3">
      <c r="A18" s="35">
        <v>1</v>
      </c>
      <c r="B18" s="36">
        <f t="shared" ca="1" si="21"/>
        <v>16</v>
      </c>
      <c r="C18" s="36" t="str">
        <f t="shared" ca="1" si="22"/>
        <v>3191527 - EBANISTERÍA (INSTITUCIÓN EDUCATIVA ALFONSO PUMAREJO - CALI)</v>
      </c>
      <c r="D18" s="50" t="str">
        <f t="shared" ca="1" si="23"/>
        <v>7:00 - 12:00</v>
      </c>
      <c r="E18" s="35">
        <f t="shared" ca="1" si="24"/>
        <v>0</v>
      </c>
      <c r="F18" s="36">
        <f t="shared" ca="1" si="25"/>
        <v>0</v>
      </c>
      <c r="G18" s="36">
        <f t="shared" ca="1" si="26"/>
        <v>0</v>
      </c>
      <c r="H18" s="36">
        <f t="shared" ca="1" si="27"/>
        <v>0</v>
      </c>
      <c r="I18" s="36">
        <f t="shared" ca="1" si="28"/>
        <v>0</v>
      </c>
      <c r="J18" s="37">
        <f t="shared" ca="1" si="29"/>
        <v>0</v>
      </c>
      <c r="K18" s="35">
        <f t="shared" ca="1" si="30"/>
        <v>0</v>
      </c>
      <c r="L18" s="36">
        <f t="shared" ca="1" si="31"/>
        <v>0</v>
      </c>
      <c r="M18" s="36">
        <f t="shared" ca="1" si="32"/>
        <v>0</v>
      </c>
      <c r="N18" s="36">
        <f t="shared" ca="1" si="33"/>
        <v>0</v>
      </c>
      <c r="O18" s="36">
        <f t="shared" ca="1" si="34"/>
        <v>0</v>
      </c>
      <c r="P18" s="37">
        <f t="shared" ca="1" si="35"/>
        <v>0</v>
      </c>
      <c r="Q18" s="35">
        <f t="shared" ca="1" si="36"/>
        <v>0</v>
      </c>
      <c r="R18" s="36">
        <f t="shared" ca="1" si="37"/>
        <v>0</v>
      </c>
      <c r="S18" s="36">
        <f t="shared" ca="1" si="38"/>
        <v>0</v>
      </c>
      <c r="T18" s="36">
        <f t="shared" ca="1" si="39"/>
        <v>0</v>
      </c>
      <c r="U18" s="36">
        <f t="shared" ca="1" si="40"/>
        <v>0</v>
      </c>
      <c r="V18" s="37">
        <f t="shared" ca="1" si="41"/>
        <v>0</v>
      </c>
      <c r="X18" s="11" t="s">
        <v>839</v>
      </c>
      <c r="Y18" s="7" t="s">
        <v>840</v>
      </c>
      <c r="Z18" s="7" t="s">
        <v>841</v>
      </c>
      <c r="AA18" s="7" t="s">
        <v>842</v>
      </c>
      <c r="AB18" s="7" t="s">
        <v>843</v>
      </c>
      <c r="AC18" s="7" t="s">
        <v>844</v>
      </c>
      <c r="AD18" s="7" t="s">
        <v>845</v>
      </c>
      <c r="AE18" s="7" t="s">
        <v>846</v>
      </c>
      <c r="AF18" s="7" t="s">
        <v>847</v>
      </c>
      <c r="AG18" s="7" t="s">
        <v>848</v>
      </c>
      <c r="AH18" s="7">
        <v>138</v>
      </c>
      <c r="AI18" s="7">
        <v>138</v>
      </c>
      <c r="AJ18" s="7">
        <v>139</v>
      </c>
      <c r="AK18" s="12">
        <v>140</v>
      </c>
    </row>
    <row r="19" spans="1:37" x14ac:dyDescent="0.3">
      <c r="A19" s="35">
        <v>1</v>
      </c>
      <c r="B19" s="36">
        <f t="shared" ca="1" si="21"/>
        <v>17</v>
      </c>
      <c r="C19" s="36" t="str">
        <f t="shared" ca="1" si="22"/>
        <v>3191530 - MANTENIMIENTO E INSTALACIÓN DE SISTEMAS SOLARES FOTOVOLTAICOS (INSTITUCIÓN EDUCATIVA INEM JORGE ISAACS - CALI)</v>
      </c>
      <c r="D19" s="50" t="str">
        <f t="shared" ca="1" si="23"/>
        <v>7:00 - 12:00</v>
      </c>
      <c r="E19" s="35">
        <f t="shared" ca="1" si="24"/>
        <v>0</v>
      </c>
      <c r="F19" s="36">
        <f t="shared" ca="1" si="25"/>
        <v>0</v>
      </c>
      <c r="G19" s="36">
        <f t="shared" ca="1" si="26"/>
        <v>0</v>
      </c>
      <c r="H19" s="36">
        <f t="shared" ca="1" si="27"/>
        <v>0</v>
      </c>
      <c r="I19" s="36">
        <f t="shared" ca="1" si="28"/>
        <v>0</v>
      </c>
      <c r="J19" s="37">
        <f t="shared" ca="1" si="29"/>
        <v>0</v>
      </c>
      <c r="K19" s="35">
        <f t="shared" ca="1" si="30"/>
        <v>0</v>
      </c>
      <c r="L19" s="36">
        <f t="shared" ca="1" si="31"/>
        <v>0</v>
      </c>
      <c r="M19" s="36">
        <f t="shared" ca="1" si="32"/>
        <v>0</v>
      </c>
      <c r="N19" s="36">
        <f t="shared" ca="1" si="33"/>
        <v>0</v>
      </c>
      <c r="O19" s="36">
        <f t="shared" ca="1" si="34"/>
        <v>0</v>
      </c>
      <c r="P19" s="37">
        <f t="shared" ca="1" si="35"/>
        <v>0</v>
      </c>
      <c r="Q19" s="35">
        <f t="shared" ca="1" si="36"/>
        <v>0</v>
      </c>
      <c r="R19" s="36">
        <f t="shared" ca="1" si="37"/>
        <v>0</v>
      </c>
      <c r="S19" s="36">
        <f t="shared" ca="1" si="38"/>
        <v>0</v>
      </c>
      <c r="T19" s="36">
        <f t="shared" ca="1" si="39"/>
        <v>0</v>
      </c>
      <c r="U19" s="36">
        <f t="shared" ca="1" si="40"/>
        <v>0</v>
      </c>
      <c r="V19" s="37">
        <f t="shared" ca="1" si="41"/>
        <v>0</v>
      </c>
      <c r="X19" s="11" t="s">
        <v>839</v>
      </c>
      <c r="Y19" s="7" t="s">
        <v>840</v>
      </c>
      <c r="Z19" s="7" t="s">
        <v>841</v>
      </c>
      <c r="AA19" s="7" t="s">
        <v>842</v>
      </c>
      <c r="AB19" s="7" t="s">
        <v>843</v>
      </c>
      <c r="AC19" s="7" t="s">
        <v>844</v>
      </c>
      <c r="AD19" s="7" t="s">
        <v>845</v>
      </c>
      <c r="AE19" s="7" t="s">
        <v>846</v>
      </c>
      <c r="AF19" s="7" t="s">
        <v>847</v>
      </c>
      <c r="AG19" s="7" t="s">
        <v>848</v>
      </c>
      <c r="AH19" s="7">
        <v>147</v>
      </c>
      <c r="AI19" s="7">
        <v>147</v>
      </c>
      <c r="AJ19" s="7">
        <v>148</v>
      </c>
      <c r="AK19" s="12">
        <v>149</v>
      </c>
    </row>
    <row r="20" spans="1:37" x14ac:dyDescent="0.3">
      <c r="A20" s="35">
        <v>1</v>
      </c>
      <c r="B20" s="36">
        <f t="shared" ca="1" si="21"/>
        <v>18</v>
      </c>
      <c r="C20" s="36" t="str">
        <f t="shared" ca="1" si="22"/>
        <v>3191532 - MANTENIMIENTO E INSTALACIÓN DE SISTEMAS SOLARES FOTOVOLTAICOS (INSTITUCIÓN EDUCATIVA ALFREDO POSADA CORREA - PRADERA)</v>
      </c>
      <c r="D20" s="50" t="str">
        <f t="shared" ca="1" si="23"/>
        <v>7:00 - 12:00</v>
      </c>
      <c r="E20" s="35">
        <f t="shared" ca="1" si="24"/>
        <v>0</v>
      </c>
      <c r="F20" s="36">
        <f t="shared" ca="1" si="25"/>
        <v>0</v>
      </c>
      <c r="G20" s="36">
        <f t="shared" ca="1" si="26"/>
        <v>0</v>
      </c>
      <c r="H20" s="36">
        <f t="shared" ca="1" si="27"/>
        <v>0</v>
      </c>
      <c r="I20" s="36">
        <f t="shared" ca="1" si="28"/>
        <v>0</v>
      </c>
      <c r="J20" s="37">
        <f t="shared" ca="1" si="29"/>
        <v>0</v>
      </c>
      <c r="K20" s="35">
        <f t="shared" ca="1" si="30"/>
        <v>0</v>
      </c>
      <c r="L20" s="36">
        <f t="shared" ca="1" si="31"/>
        <v>0</v>
      </c>
      <c r="M20" s="36">
        <f t="shared" ca="1" si="32"/>
        <v>0</v>
      </c>
      <c r="N20" s="36">
        <f t="shared" ca="1" si="33"/>
        <v>0</v>
      </c>
      <c r="O20" s="36">
        <f t="shared" ca="1" si="34"/>
        <v>0</v>
      </c>
      <c r="P20" s="37">
        <f t="shared" ca="1" si="35"/>
        <v>0</v>
      </c>
      <c r="Q20" s="35">
        <f t="shared" ca="1" si="36"/>
        <v>0</v>
      </c>
      <c r="R20" s="36">
        <f t="shared" ca="1" si="37"/>
        <v>0</v>
      </c>
      <c r="S20" s="36">
        <f t="shared" ca="1" si="38"/>
        <v>0</v>
      </c>
      <c r="T20" s="36">
        <f t="shared" ca="1" si="39"/>
        <v>0</v>
      </c>
      <c r="U20" s="36">
        <f t="shared" ca="1" si="40"/>
        <v>0</v>
      </c>
      <c r="V20" s="37">
        <f t="shared" ca="1" si="41"/>
        <v>0</v>
      </c>
      <c r="X20" s="11" t="s">
        <v>839</v>
      </c>
      <c r="Y20" s="7" t="s">
        <v>840</v>
      </c>
      <c r="Z20" s="7" t="s">
        <v>841</v>
      </c>
      <c r="AA20" s="7" t="s">
        <v>842</v>
      </c>
      <c r="AB20" s="7" t="s">
        <v>843</v>
      </c>
      <c r="AC20" s="7" t="s">
        <v>844</v>
      </c>
      <c r="AD20" s="7" t="s">
        <v>845</v>
      </c>
      <c r="AE20" s="7" t="s">
        <v>846</v>
      </c>
      <c r="AF20" s="7" t="s">
        <v>847</v>
      </c>
      <c r="AG20" s="7" t="s">
        <v>848</v>
      </c>
      <c r="AH20" s="7">
        <v>156</v>
      </c>
      <c r="AI20" s="7">
        <v>156</v>
      </c>
      <c r="AJ20" s="7">
        <v>157</v>
      </c>
      <c r="AK20" s="12">
        <v>158</v>
      </c>
    </row>
    <row r="21" spans="1:37" x14ac:dyDescent="0.3">
      <c r="A21" s="35">
        <v>1</v>
      </c>
      <c r="B21" s="36">
        <f t="shared" ca="1" si="21"/>
        <v>19</v>
      </c>
      <c r="C21" s="36" t="str">
        <f t="shared" ca="1" si="22"/>
        <v>3191536 - MANTENIMIENTO E INSTALACIÓN DE SISTEMAS SOLARES FOTOVOLTAICOS (INSTITUTO MODERNO DESEPAZ - CALI)</v>
      </c>
      <c r="D21" s="50" t="str">
        <f t="shared" ca="1" si="23"/>
        <v>7:00 - 8:00</v>
      </c>
      <c r="E21" s="35">
        <f t="shared" ca="1" si="24"/>
        <v>0</v>
      </c>
      <c r="F21" s="36">
        <f t="shared" ca="1" si="25"/>
        <v>0</v>
      </c>
      <c r="G21" s="36" t="str">
        <f t="shared" ca="1" si="26"/>
        <v xml:space="preserve">DETERMINAR LAS ESPECIFICACIONES TÉCNICAS DE LOS SISTEMAS DE GENERACIÓN DE ENERGÍA SOLAR FOTOVOLTAICA DE ACUERDO CON EL ESTUDIO DE VIABILIDAD.
(7:00 - 8:00)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F-II. AP-2. Determinar las características técnicas de los componentes del sistema de generación fotovoltaica teniendo en cuenta los criterios de instalación.
</v>
      </c>
      <c r="H21" s="36">
        <f t="shared" ca="1" si="27"/>
        <v>0</v>
      </c>
      <c r="I21" s="36">
        <f t="shared" ca="1" si="28"/>
        <v>0</v>
      </c>
      <c r="J21" s="37">
        <f t="shared" ca="1" si="29"/>
        <v>0</v>
      </c>
      <c r="K21" s="35">
        <f t="shared" ca="1" si="30"/>
        <v>0</v>
      </c>
      <c r="L21" s="36">
        <f t="shared" ca="1" si="31"/>
        <v>0</v>
      </c>
      <c r="M21" s="36" t="str">
        <f t="shared" ca="1" si="32"/>
        <v>MARIO ALEXANDER QUIÑONES QUIÑONES</v>
      </c>
      <c r="N21" s="36">
        <f t="shared" ca="1" si="33"/>
        <v>0</v>
      </c>
      <c r="O21" s="36">
        <f t="shared" ca="1" si="34"/>
        <v>0</v>
      </c>
      <c r="P21" s="37">
        <f t="shared" ca="1" si="35"/>
        <v>0</v>
      </c>
      <c r="Q21" s="35">
        <f t="shared" ca="1" si="36"/>
        <v>0</v>
      </c>
      <c r="R21" s="36">
        <f t="shared" ca="1" si="37"/>
        <v>0</v>
      </c>
      <c r="S21" s="36" t="str">
        <f t="shared" ca="1" si="38"/>
        <v>CALI - INSTITUTO MODERNO DESEPAZ - AULA 1 (CARRERA 25 No. 122-18, BARRIO DESEPAZ)</v>
      </c>
      <c r="T21" s="36">
        <f t="shared" ca="1" si="39"/>
        <v>0</v>
      </c>
      <c r="U21" s="36">
        <f t="shared" ca="1" si="40"/>
        <v>0</v>
      </c>
      <c r="V21" s="37">
        <f t="shared" ca="1" si="41"/>
        <v>0</v>
      </c>
      <c r="X21" s="11" t="s">
        <v>839</v>
      </c>
      <c r="Y21" s="7" t="s">
        <v>840</v>
      </c>
      <c r="Z21" s="7" t="s">
        <v>841</v>
      </c>
      <c r="AA21" s="7" t="s">
        <v>842</v>
      </c>
      <c r="AB21" s="7" t="s">
        <v>843</v>
      </c>
      <c r="AC21" s="7" t="s">
        <v>844</v>
      </c>
      <c r="AD21" s="7" t="s">
        <v>845</v>
      </c>
      <c r="AE21" s="7" t="s">
        <v>846</v>
      </c>
      <c r="AF21" s="7" t="s">
        <v>847</v>
      </c>
      <c r="AG21" s="7" t="s">
        <v>848</v>
      </c>
      <c r="AH21" s="7">
        <v>165</v>
      </c>
      <c r="AI21" s="7">
        <v>165</v>
      </c>
      <c r="AJ21" s="7">
        <v>166</v>
      </c>
      <c r="AK21" s="12">
        <v>167</v>
      </c>
    </row>
    <row r="22" spans="1:37" x14ac:dyDescent="0.3">
      <c r="A22" s="35">
        <v>1</v>
      </c>
      <c r="B22" s="36">
        <f t="shared" ca="1" si="21"/>
        <v>20</v>
      </c>
      <c r="C22" s="36" t="str">
        <f t="shared" ca="1" si="22"/>
        <v>3191540 - MANTENIMIENTO E INSTALACIÓN DE SISTEMAS SOLARES FOTOVOLTAICOS (INSTITUCIÓN EDUCATIVA TÉCNICA INDUSTRIAL ESPAÑA - JAMUNDÍ)</v>
      </c>
      <c r="D22" s="50" t="str">
        <f t="shared" ca="1" si="23"/>
        <v>8:00 - 12:00</v>
      </c>
      <c r="E22" s="35">
        <f t="shared" ca="1" si="24"/>
        <v>0</v>
      </c>
      <c r="F22" s="36">
        <f t="shared" ca="1" si="25"/>
        <v>0</v>
      </c>
      <c r="G22" s="36">
        <f t="shared" ca="1" si="26"/>
        <v>0</v>
      </c>
      <c r="H22" s="36">
        <f t="shared" ca="1" si="27"/>
        <v>0</v>
      </c>
      <c r="I22" s="36">
        <f t="shared" ca="1" si="28"/>
        <v>0</v>
      </c>
      <c r="J22" s="37">
        <f t="shared" ca="1" si="29"/>
        <v>0</v>
      </c>
      <c r="K22" s="35">
        <f t="shared" ca="1" si="30"/>
        <v>0</v>
      </c>
      <c r="L22" s="36">
        <f t="shared" ca="1" si="31"/>
        <v>0</v>
      </c>
      <c r="M22" s="36">
        <f t="shared" ca="1" si="32"/>
        <v>0</v>
      </c>
      <c r="N22" s="36">
        <f t="shared" ca="1" si="33"/>
        <v>0</v>
      </c>
      <c r="O22" s="36">
        <f t="shared" ca="1" si="34"/>
        <v>0</v>
      </c>
      <c r="P22" s="37">
        <f t="shared" ca="1" si="35"/>
        <v>0</v>
      </c>
      <c r="Q22" s="35">
        <f t="shared" ca="1" si="36"/>
        <v>0</v>
      </c>
      <c r="R22" s="36">
        <f t="shared" ca="1" si="37"/>
        <v>0</v>
      </c>
      <c r="S22" s="36">
        <f t="shared" ca="1" si="38"/>
        <v>0</v>
      </c>
      <c r="T22" s="36">
        <f t="shared" ca="1" si="39"/>
        <v>0</v>
      </c>
      <c r="U22" s="36">
        <f t="shared" ca="1" si="40"/>
        <v>0</v>
      </c>
      <c r="V22" s="37">
        <f t="shared" ca="1" si="41"/>
        <v>0</v>
      </c>
      <c r="X22" s="11" t="s">
        <v>839</v>
      </c>
      <c r="Y22" s="7" t="s">
        <v>840</v>
      </c>
      <c r="Z22" s="7" t="s">
        <v>841</v>
      </c>
      <c r="AA22" s="7" t="s">
        <v>842</v>
      </c>
      <c r="AB22" s="7" t="s">
        <v>843</v>
      </c>
      <c r="AC22" s="7" t="s">
        <v>844</v>
      </c>
      <c r="AD22" s="7" t="s">
        <v>845</v>
      </c>
      <c r="AE22" s="7" t="s">
        <v>846</v>
      </c>
      <c r="AF22" s="7" t="s">
        <v>847</v>
      </c>
      <c r="AG22" s="7" t="s">
        <v>848</v>
      </c>
      <c r="AH22" s="7">
        <v>174</v>
      </c>
      <c r="AI22" s="7">
        <v>174</v>
      </c>
      <c r="AJ22" s="7">
        <v>175</v>
      </c>
      <c r="AK22" s="12">
        <v>176</v>
      </c>
    </row>
    <row r="23" spans="1:37" x14ac:dyDescent="0.3">
      <c r="A23" s="35">
        <v>1</v>
      </c>
      <c r="B23" s="36">
        <f t="shared" ca="1" si="21"/>
        <v>21</v>
      </c>
      <c r="C23" s="36" t="str">
        <f t="shared" ca="1" si="22"/>
        <v>3191542 - CONSTRUCCIONES LIVIANAS INDUSTRIALIZADAS EN SECO (INSTITUCIÓN EDUCATIVA ALFREDO POSADA CORREA - PRADERA)</v>
      </c>
      <c r="D23" s="50" t="str">
        <f t="shared" ca="1" si="23"/>
        <v>7:00 - 12:00</v>
      </c>
      <c r="E23" s="35">
        <f t="shared" ca="1" si="24"/>
        <v>0</v>
      </c>
      <c r="F23" s="36">
        <f t="shared" ca="1" si="25"/>
        <v>0</v>
      </c>
      <c r="G23" s="36">
        <f t="shared" ca="1" si="26"/>
        <v>0</v>
      </c>
      <c r="H23" s="36">
        <f t="shared" ca="1" si="27"/>
        <v>0</v>
      </c>
      <c r="I23" s="36">
        <f t="shared" ca="1" si="28"/>
        <v>0</v>
      </c>
      <c r="J23" s="37">
        <f t="shared" ca="1" si="29"/>
        <v>0</v>
      </c>
      <c r="K23" s="35">
        <f t="shared" ca="1" si="30"/>
        <v>0</v>
      </c>
      <c r="L23" s="36">
        <f t="shared" ca="1" si="31"/>
        <v>0</v>
      </c>
      <c r="M23" s="36">
        <f t="shared" ca="1" si="32"/>
        <v>0</v>
      </c>
      <c r="N23" s="36">
        <f t="shared" ca="1" si="33"/>
        <v>0</v>
      </c>
      <c r="O23" s="36">
        <f t="shared" ca="1" si="34"/>
        <v>0</v>
      </c>
      <c r="P23" s="37">
        <f t="shared" ca="1" si="35"/>
        <v>0</v>
      </c>
      <c r="Q23" s="35">
        <f t="shared" ca="1" si="36"/>
        <v>0</v>
      </c>
      <c r="R23" s="36">
        <f t="shared" ca="1" si="37"/>
        <v>0</v>
      </c>
      <c r="S23" s="36">
        <f t="shared" ca="1" si="38"/>
        <v>0</v>
      </c>
      <c r="T23" s="36">
        <f t="shared" ca="1" si="39"/>
        <v>0</v>
      </c>
      <c r="U23" s="36">
        <f t="shared" ca="1" si="40"/>
        <v>0</v>
      </c>
      <c r="V23" s="37">
        <f t="shared" ca="1" si="41"/>
        <v>0</v>
      </c>
      <c r="X23" s="11" t="s">
        <v>839</v>
      </c>
      <c r="Y23" s="7" t="s">
        <v>840</v>
      </c>
      <c r="Z23" s="7" t="s">
        <v>841</v>
      </c>
      <c r="AA23" s="7" t="s">
        <v>842</v>
      </c>
      <c r="AB23" s="7" t="s">
        <v>843</v>
      </c>
      <c r="AC23" s="7" t="s">
        <v>844</v>
      </c>
      <c r="AD23" s="7" t="s">
        <v>845</v>
      </c>
      <c r="AE23" s="7" t="s">
        <v>846</v>
      </c>
      <c r="AF23" s="7" t="s">
        <v>847</v>
      </c>
      <c r="AG23" s="7" t="s">
        <v>848</v>
      </c>
      <c r="AH23" s="7">
        <v>183</v>
      </c>
      <c r="AI23" s="7">
        <v>183</v>
      </c>
      <c r="AJ23" s="7">
        <v>184</v>
      </c>
      <c r="AK23" s="12">
        <v>185</v>
      </c>
    </row>
    <row r="24" spans="1:37" x14ac:dyDescent="0.3">
      <c r="A24" s="35">
        <v>1</v>
      </c>
      <c r="B24" s="36">
        <f t="shared" ca="1" si="21"/>
        <v>22</v>
      </c>
      <c r="C24" s="36" t="str">
        <f t="shared" ca="1" si="22"/>
        <v>3191567 - INSTALACIÓN DE SISTEMAS ELÉCTRICOS RESIDENCIALES Y COMERCIALES (INSTITUCIÓN EDUCATIVA ALFONSO LÓPEZ PUMAREJO - CALI)</v>
      </c>
      <c r="D24" s="50" t="str">
        <f t="shared" ca="1" si="23"/>
        <v>7:00 - 12:00</v>
      </c>
      <c r="E24" s="35">
        <f t="shared" ca="1" si="24"/>
        <v>0</v>
      </c>
      <c r="F24" s="36">
        <f t="shared" ca="1" si="25"/>
        <v>0</v>
      </c>
      <c r="G24" s="36">
        <f t="shared" ca="1" si="26"/>
        <v>0</v>
      </c>
      <c r="H24" s="36" t="str">
        <f t="shared" ca="1" si="27"/>
        <v>MONTAR INSTALACIONES ELÉCTRICAS INTERNAS DE ACUERDO CON NORMATIVA
(7:00 - 12:00)
638272 - RAP3: CONSTRUIR LA INSTALACIÓN ELÉCTRICA RESIDENCIAL Y COMERCIAL DE ACUERDO CON LOS PLANOS DE DISEÑO, Y LA NORMATIVIDAD VIGENTE.
638277 - RAP4: REALIZAR EL ACOPLAMIENTO DE LOS ELEMENTOS ELÉCTRICOS EN UN SISTEMA DOMÓTICO SEGÚN EL DISEÑO ELÉCTRICO ESTABLECIDO.
638276 - RAP5: INSTALAR EQUIPOS DE MEDICIÓN, DIAGNÓSTICO Y CONTROL PARA LA CALIDAD Y EFICIENCIA DE LA ENERGÍA ELÉCTRICA DE ACUERDO CON EL DISEÑO ELÉCTRICO.
Fase Ejecución. AP3. Adecuar y montar un sistema eléctrico eficiente.</v>
      </c>
      <c r="I24" s="36">
        <f t="shared" ca="1" si="28"/>
        <v>0</v>
      </c>
      <c r="J24" s="37">
        <f t="shared" ca="1" si="29"/>
        <v>0</v>
      </c>
      <c r="K24" s="35">
        <f t="shared" ca="1" si="30"/>
        <v>0</v>
      </c>
      <c r="L24" s="36">
        <f t="shared" ca="1" si="31"/>
        <v>0</v>
      </c>
      <c r="M24" s="36">
        <f t="shared" ca="1" si="32"/>
        <v>0</v>
      </c>
      <c r="N24" s="36" t="str">
        <f t="shared" ca="1" si="33"/>
        <v>MARIO ALEXANDER QUIÑONES QUIÑONES</v>
      </c>
      <c r="O24" s="36">
        <f t="shared" ca="1" si="34"/>
        <v>0</v>
      </c>
      <c r="P24" s="37">
        <f t="shared" ca="1" si="35"/>
        <v>0</v>
      </c>
      <c r="Q24" s="35">
        <f t="shared" ca="1" si="36"/>
        <v>0</v>
      </c>
      <c r="R24" s="36">
        <f t="shared" ca="1" si="37"/>
        <v>0</v>
      </c>
      <c r="S24" s="36">
        <f t="shared" ca="1" si="38"/>
        <v>0</v>
      </c>
      <c r="T24" s="36" t="str">
        <f t="shared" ca="1" si="39"/>
        <v>CALI - INSTITUCIÓN EDUCATIVA ALFONSO LÓPEZ PUMAREJO (CARRERA 72S BIS No. 72-00)</v>
      </c>
      <c r="U24" s="36">
        <f t="shared" ca="1" si="40"/>
        <v>0</v>
      </c>
      <c r="V24" s="37">
        <f t="shared" ca="1" si="41"/>
        <v>0</v>
      </c>
      <c r="X24" s="11" t="s">
        <v>839</v>
      </c>
      <c r="Y24" s="7" t="s">
        <v>840</v>
      </c>
      <c r="Z24" s="7" t="s">
        <v>841</v>
      </c>
      <c r="AA24" s="7" t="s">
        <v>842</v>
      </c>
      <c r="AB24" s="7" t="s">
        <v>843</v>
      </c>
      <c r="AC24" s="7" t="s">
        <v>844</v>
      </c>
      <c r="AD24" s="7" t="s">
        <v>845</v>
      </c>
      <c r="AE24" s="7" t="s">
        <v>846</v>
      </c>
      <c r="AF24" s="7" t="s">
        <v>847</v>
      </c>
      <c r="AG24" s="7" t="s">
        <v>848</v>
      </c>
      <c r="AH24" s="7">
        <v>192</v>
      </c>
      <c r="AI24" s="7">
        <v>192</v>
      </c>
      <c r="AJ24" s="7">
        <v>193</v>
      </c>
      <c r="AK24" s="12">
        <v>194</v>
      </c>
    </row>
    <row r="25" spans="1:37" x14ac:dyDescent="0.3">
      <c r="A25" s="35">
        <v>1</v>
      </c>
      <c r="B25" s="36">
        <f t="shared" ca="1" si="21"/>
        <v>23</v>
      </c>
      <c r="C25" s="36" t="str">
        <f t="shared" ca="1" si="22"/>
        <v>3191569 - MANTENIMIENTO E INSTALACIÓN DE SISTEMAS SOLARES FOTOVOLTAICOS (INSTITUCIÓN EDUCATIVA ABSALÓN TORRES CAMACHO - FLORIDA)</v>
      </c>
      <c r="D25" s="50" t="str">
        <f t="shared" ca="1" si="23"/>
        <v>7:00 - 12:00</v>
      </c>
      <c r="E25" s="35">
        <f t="shared" ca="1" si="24"/>
        <v>0</v>
      </c>
      <c r="F25" s="36">
        <f t="shared" ca="1" si="25"/>
        <v>0</v>
      </c>
      <c r="G25" s="36">
        <f t="shared" ca="1" si="26"/>
        <v>0</v>
      </c>
      <c r="H25" s="36">
        <f t="shared" ca="1" si="27"/>
        <v>0</v>
      </c>
      <c r="I25" s="36">
        <f t="shared" ca="1" si="28"/>
        <v>0</v>
      </c>
      <c r="J25" s="37">
        <f t="shared" ca="1" si="29"/>
        <v>0</v>
      </c>
      <c r="K25" s="35">
        <f t="shared" ca="1" si="30"/>
        <v>0</v>
      </c>
      <c r="L25" s="36">
        <f t="shared" ca="1" si="31"/>
        <v>0</v>
      </c>
      <c r="M25" s="36">
        <f t="shared" ca="1" si="32"/>
        <v>0</v>
      </c>
      <c r="N25" s="36">
        <f t="shared" ca="1" si="33"/>
        <v>0</v>
      </c>
      <c r="O25" s="36">
        <f t="shared" ca="1" si="34"/>
        <v>0</v>
      </c>
      <c r="P25" s="37">
        <f t="shared" ca="1" si="35"/>
        <v>0</v>
      </c>
      <c r="Q25" s="35">
        <f t="shared" ca="1" si="36"/>
        <v>0</v>
      </c>
      <c r="R25" s="36">
        <f t="shared" ca="1" si="37"/>
        <v>0</v>
      </c>
      <c r="S25" s="36">
        <f t="shared" ca="1" si="38"/>
        <v>0</v>
      </c>
      <c r="T25" s="36">
        <f t="shared" ca="1" si="39"/>
        <v>0</v>
      </c>
      <c r="U25" s="36">
        <f t="shared" ca="1" si="40"/>
        <v>0</v>
      </c>
      <c r="V25" s="37">
        <f t="shared" ca="1" si="41"/>
        <v>0</v>
      </c>
      <c r="X25" s="11" t="s">
        <v>839</v>
      </c>
      <c r="Y25" s="7" t="s">
        <v>840</v>
      </c>
      <c r="Z25" s="7" t="s">
        <v>841</v>
      </c>
      <c r="AA25" s="7" t="s">
        <v>842</v>
      </c>
      <c r="AB25" s="7" t="s">
        <v>843</v>
      </c>
      <c r="AC25" s="7" t="s">
        <v>844</v>
      </c>
      <c r="AD25" s="7" t="s">
        <v>845</v>
      </c>
      <c r="AE25" s="7" t="s">
        <v>846</v>
      </c>
      <c r="AF25" s="7" t="s">
        <v>847</v>
      </c>
      <c r="AG25" s="7" t="s">
        <v>848</v>
      </c>
      <c r="AH25" s="7">
        <v>201</v>
      </c>
      <c r="AI25" s="7">
        <v>201</v>
      </c>
      <c r="AJ25" s="7">
        <v>202</v>
      </c>
      <c r="AK25" s="12">
        <v>203</v>
      </c>
    </row>
    <row r="26" spans="1:37" x14ac:dyDescent="0.3">
      <c r="A26" s="35">
        <v>1</v>
      </c>
      <c r="B26" s="36">
        <f t="shared" ca="1" si="21"/>
        <v>24</v>
      </c>
      <c r="C26" s="36" t="str">
        <f t="shared" ca="1" si="22"/>
        <v>3350670 - DIBUJO DIGITAL DE ARQUITECTURA E INGENIERÍA (INSTITUTO TÉCNICO INDUSTRIAL SAN JUAN BOSCO - CALI)</v>
      </c>
      <c r="D26" s="50" t="str">
        <f t="shared" ca="1" si="23"/>
        <v>8:00 - 12:00</v>
      </c>
      <c r="E26" s="35">
        <f t="shared" ca="1" si="24"/>
        <v>0</v>
      </c>
      <c r="F26" s="36" t="str">
        <f t="shared" ca="1" si="25"/>
        <v>REPRESENTAR PROYECTOS DE CONSTRUCCIÓN SEGÚN ESPECIFICACIONES DE DISEÑO Y NORMATIVA TÉCNICA
(7:00 - 8:00)
685657 - RA1. DEFINIR ATRIBUTOS DEL PROYECTO DE ACUERDO CON LOS PLANOS Y ESPECIFICACIONES.
Fase Planeación. AP. 1. Clasificar la información para la representación de planos.</v>
      </c>
      <c r="G26" s="36">
        <f t="shared" ca="1" si="26"/>
        <v>0</v>
      </c>
      <c r="H26" s="36">
        <f t="shared" ca="1" si="27"/>
        <v>0</v>
      </c>
      <c r="I26" s="36">
        <f t="shared" ca="1" si="28"/>
        <v>0</v>
      </c>
      <c r="J26" s="37">
        <f t="shared" ca="1" si="29"/>
        <v>0</v>
      </c>
      <c r="K26" s="35">
        <f t="shared" ca="1" si="30"/>
        <v>0</v>
      </c>
      <c r="L26" s="36" t="str">
        <f t="shared" ca="1" si="31"/>
        <v>LINA JOHANNA QUINTERO VILLEGAS</v>
      </c>
      <c r="M26" s="36">
        <f t="shared" ca="1" si="32"/>
        <v>0</v>
      </c>
      <c r="N26" s="36">
        <f t="shared" ca="1" si="33"/>
        <v>0</v>
      </c>
      <c r="O26" s="36">
        <f t="shared" ca="1" si="34"/>
        <v>0</v>
      </c>
      <c r="P26" s="37">
        <f t="shared" ca="1" si="35"/>
        <v>0</v>
      </c>
      <c r="Q26" s="35">
        <f t="shared" ca="1" si="36"/>
        <v>0</v>
      </c>
      <c r="R26" s="36" t="str">
        <f t="shared" ca="1" si="37"/>
        <v>CALI - INSTITUTO TÉCNICO INDUSTRIAL SAN JUAN BOSCO (CALLE 8 No. 14–75)</v>
      </c>
      <c r="S26" s="36">
        <f t="shared" ca="1" si="38"/>
        <v>0</v>
      </c>
      <c r="T26" s="36">
        <f t="shared" ca="1" si="39"/>
        <v>0</v>
      </c>
      <c r="U26" s="36">
        <f t="shared" ca="1" si="40"/>
        <v>0</v>
      </c>
      <c r="V26" s="37">
        <f t="shared" ca="1" si="41"/>
        <v>0</v>
      </c>
      <c r="X26" s="11" t="s">
        <v>839</v>
      </c>
      <c r="Y26" s="7" t="s">
        <v>840</v>
      </c>
      <c r="Z26" s="7" t="s">
        <v>841</v>
      </c>
      <c r="AA26" s="7" t="s">
        <v>842</v>
      </c>
      <c r="AB26" s="7" t="s">
        <v>843</v>
      </c>
      <c r="AC26" s="7" t="s">
        <v>844</v>
      </c>
      <c r="AD26" s="7" t="s">
        <v>845</v>
      </c>
      <c r="AE26" s="7" t="s">
        <v>846</v>
      </c>
      <c r="AF26" s="7" t="s">
        <v>847</v>
      </c>
      <c r="AG26" s="7" t="s">
        <v>848</v>
      </c>
      <c r="AH26" s="7">
        <v>210</v>
      </c>
      <c r="AI26" s="7">
        <v>210</v>
      </c>
      <c r="AJ26" s="7">
        <v>211</v>
      </c>
      <c r="AK26" s="12">
        <v>212</v>
      </c>
    </row>
    <row r="27" spans="1:37" x14ac:dyDescent="0.3">
      <c r="A27" s="35">
        <v>1</v>
      </c>
      <c r="B27" s="36">
        <f t="shared" ca="1" si="21"/>
        <v>25</v>
      </c>
      <c r="C27" s="36" t="str">
        <f t="shared" ca="1" si="22"/>
        <v>3421522 - DIBUJO DIGITAL DE ARQUITECTURA E INGENIERÍA (INSTITUCIÓN EDUCATIVA SANTO TOMÁS - CALI)</v>
      </c>
      <c r="D27" s="50" t="str">
        <f t="shared" ca="1" si="23"/>
        <v>7:00 - 12:00</v>
      </c>
      <c r="E27" s="35">
        <f t="shared" ca="1" si="24"/>
        <v>0</v>
      </c>
      <c r="F27" s="36">
        <f t="shared" ca="1" si="25"/>
        <v>0</v>
      </c>
      <c r="G27" s="36">
        <f t="shared" ca="1" si="26"/>
        <v>0</v>
      </c>
      <c r="H27" s="36">
        <f t="shared" ca="1" si="27"/>
        <v>0</v>
      </c>
      <c r="I27" s="36">
        <f t="shared" ca="1" si="28"/>
        <v>0</v>
      </c>
      <c r="J27" s="37">
        <f t="shared" ca="1" si="29"/>
        <v>0</v>
      </c>
      <c r="K27" s="35">
        <f t="shared" ca="1" si="30"/>
        <v>0</v>
      </c>
      <c r="L27" s="36">
        <f t="shared" ca="1" si="31"/>
        <v>0</v>
      </c>
      <c r="M27" s="36">
        <f t="shared" ca="1" si="32"/>
        <v>0</v>
      </c>
      <c r="N27" s="36">
        <f t="shared" ca="1" si="33"/>
        <v>0</v>
      </c>
      <c r="O27" s="36">
        <f t="shared" ca="1" si="34"/>
        <v>0</v>
      </c>
      <c r="P27" s="37">
        <f t="shared" ca="1" si="35"/>
        <v>0</v>
      </c>
      <c r="Q27" s="35">
        <f t="shared" ca="1" si="36"/>
        <v>0</v>
      </c>
      <c r="R27" s="36">
        <f t="shared" ca="1" si="37"/>
        <v>0</v>
      </c>
      <c r="S27" s="36">
        <f t="shared" ca="1" si="38"/>
        <v>0</v>
      </c>
      <c r="T27" s="36">
        <f t="shared" ca="1" si="39"/>
        <v>0</v>
      </c>
      <c r="U27" s="36">
        <f t="shared" ca="1" si="40"/>
        <v>0</v>
      </c>
      <c r="V27" s="37">
        <f t="shared" ca="1" si="41"/>
        <v>0</v>
      </c>
      <c r="X27" s="11" t="s">
        <v>839</v>
      </c>
      <c r="Y27" s="7" t="s">
        <v>840</v>
      </c>
      <c r="Z27" s="7" t="s">
        <v>841</v>
      </c>
      <c r="AA27" s="7" t="s">
        <v>842</v>
      </c>
      <c r="AB27" s="7" t="s">
        <v>843</v>
      </c>
      <c r="AC27" s="7" t="s">
        <v>844</v>
      </c>
      <c r="AD27" s="7" t="s">
        <v>845</v>
      </c>
      <c r="AE27" s="7" t="s">
        <v>846</v>
      </c>
      <c r="AF27" s="7" t="s">
        <v>847</v>
      </c>
      <c r="AG27" s="7" t="s">
        <v>848</v>
      </c>
      <c r="AH27" s="7">
        <v>219</v>
      </c>
      <c r="AI27" s="7">
        <v>219</v>
      </c>
      <c r="AJ27" s="7">
        <v>220</v>
      </c>
      <c r="AK27" s="12">
        <v>221</v>
      </c>
    </row>
    <row r="28" spans="1:37" x14ac:dyDescent="0.3">
      <c r="A28" s="35">
        <v>1</v>
      </c>
      <c r="B28" s="36">
        <f t="shared" ca="1" si="21"/>
        <v>26</v>
      </c>
      <c r="C28" s="36" t="str">
        <f t="shared" ca="1" si="22"/>
        <v>3421871 - DIBUJO DIGITAL DE ARQUITECTURA E INGENIERÍA (INSTITUCIÓN EDUCATIVA SANTO TOMÁS - CALI)</v>
      </c>
      <c r="D28" s="50" t="str">
        <f t="shared" ca="1" si="23"/>
        <v>7:00 - 12:00</v>
      </c>
      <c r="E28" s="35">
        <f t="shared" ca="1" si="24"/>
        <v>0</v>
      </c>
      <c r="F28" s="36">
        <f t="shared" ca="1" si="25"/>
        <v>0</v>
      </c>
      <c r="G28" s="36">
        <f t="shared" ca="1" si="26"/>
        <v>0</v>
      </c>
      <c r="H28" s="36">
        <f t="shared" ca="1" si="27"/>
        <v>0</v>
      </c>
      <c r="I28" s="36">
        <f t="shared" ca="1" si="28"/>
        <v>0</v>
      </c>
      <c r="J28" s="37">
        <f t="shared" ca="1" si="29"/>
        <v>0</v>
      </c>
      <c r="K28" s="35">
        <f t="shared" ca="1" si="30"/>
        <v>0</v>
      </c>
      <c r="L28" s="36">
        <f t="shared" ca="1" si="31"/>
        <v>0</v>
      </c>
      <c r="M28" s="36">
        <f t="shared" ca="1" si="32"/>
        <v>0</v>
      </c>
      <c r="N28" s="36">
        <f t="shared" ca="1" si="33"/>
        <v>0</v>
      </c>
      <c r="O28" s="36">
        <f t="shared" ca="1" si="34"/>
        <v>0</v>
      </c>
      <c r="P28" s="37">
        <f t="shared" ca="1" si="35"/>
        <v>0</v>
      </c>
      <c r="Q28" s="35">
        <f t="shared" ca="1" si="36"/>
        <v>0</v>
      </c>
      <c r="R28" s="36">
        <f t="shared" ca="1" si="37"/>
        <v>0</v>
      </c>
      <c r="S28" s="36">
        <f t="shared" ca="1" si="38"/>
        <v>0</v>
      </c>
      <c r="T28" s="36">
        <f t="shared" ca="1" si="39"/>
        <v>0</v>
      </c>
      <c r="U28" s="36">
        <f t="shared" ca="1" si="40"/>
        <v>0</v>
      </c>
      <c r="V28" s="37">
        <f t="shared" ca="1" si="41"/>
        <v>0</v>
      </c>
      <c r="X28" s="11" t="s">
        <v>839</v>
      </c>
      <c r="Y28" s="7" t="s">
        <v>840</v>
      </c>
      <c r="Z28" s="7" t="s">
        <v>841</v>
      </c>
      <c r="AA28" s="7" t="s">
        <v>842</v>
      </c>
      <c r="AB28" s="7" t="s">
        <v>843</v>
      </c>
      <c r="AC28" s="7" t="s">
        <v>844</v>
      </c>
      <c r="AD28" s="7" t="s">
        <v>845</v>
      </c>
      <c r="AE28" s="7" t="s">
        <v>846</v>
      </c>
      <c r="AF28" s="7" t="s">
        <v>847</v>
      </c>
      <c r="AG28" s="7" t="s">
        <v>848</v>
      </c>
      <c r="AH28" s="7">
        <v>228</v>
      </c>
      <c r="AI28" s="7">
        <v>228</v>
      </c>
      <c r="AJ28" s="7">
        <v>229</v>
      </c>
      <c r="AK28" s="12">
        <v>230</v>
      </c>
    </row>
    <row r="29" spans="1:37" x14ac:dyDescent="0.3">
      <c r="A29" s="35">
        <v>1</v>
      </c>
      <c r="B29" s="36">
        <f t="shared" ca="1" si="21"/>
        <v>27</v>
      </c>
      <c r="C29" s="36" t="str">
        <f t="shared" ca="1" si="22"/>
        <v>3421949 - DIBUJO DIGITAL DE ARQUITECTURA E INGENIERÍA (INSTITUCIÓN EDUCATIVA MONSEÑOR RAMÓN ARCILA - CALI)</v>
      </c>
      <c r="D29" s="50" t="str">
        <f t="shared" ca="1" si="23"/>
        <v>7:00 - 12:00</v>
      </c>
      <c r="E29" s="35">
        <f t="shared" ca="1" si="24"/>
        <v>0</v>
      </c>
      <c r="F29" s="36">
        <f t="shared" ca="1" si="25"/>
        <v>0</v>
      </c>
      <c r="G29" s="36">
        <f t="shared" ca="1" si="26"/>
        <v>0</v>
      </c>
      <c r="H29" s="36">
        <f t="shared" ca="1" si="27"/>
        <v>0</v>
      </c>
      <c r="I29" s="36" t="str">
        <f t="shared" ca="1" si="28"/>
        <v>REPRESENTAR PROYECTOS DE CONSTRUCCIÓN SEGÚN ESPECIFICACIONES DE DISEÑO Y NORMATIVA TÉCNICA
(7:00 - 12:00)
685657 - RA1. DEFINIR ATRIBUTOS DEL PROYECTO DE ACUERDO CON LOS PLANOS Y ESPECIFICACIONES.
Fase Planeación. AP. 1. Clasificar la información para la representación de planos.</v>
      </c>
      <c r="J29" s="37">
        <f t="shared" ca="1" si="29"/>
        <v>0</v>
      </c>
      <c r="K29" s="35">
        <f t="shared" ca="1" si="30"/>
        <v>0</v>
      </c>
      <c r="L29" s="36">
        <f t="shared" ca="1" si="31"/>
        <v>0</v>
      </c>
      <c r="M29" s="36">
        <f t="shared" ca="1" si="32"/>
        <v>0</v>
      </c>
      <c r="N29" s="36">
        <f t="shared" ca="1" si="33"/>
        <v>0</v>
      </c>
      <c r="O29" s="36" t="str">
        <f t="shared" ca="1" si="34"/>
        <v xml:space="preserve">ERIKA ANDREA OCAMPO MOLINA </v>
      </c>
      <c r="P29" s="37">
        <f t="shared" ca="1" si="35"/>
        <v>0</v>
      </c>
      <c r="Q29" s="35">
        <f t="shared" ca="1" si="36"/>
        <v>0</v>
      </c>
      <c r="R29" s="36">
        <f t="shared" ca="1" si="37"/>
        <v>0</v>
      </c>
      <c r="S29" s="36">
        <f t="shared" ca="1" si="38"/>
        <v>0</v>
      </c>
      <c r="T29" s="36">
        <f t="shared" ca="1" si="39"/>
        <v>0</v>
      </c>
      <c r="U29" s="36" t="str">
        <f t="shared" ca="1" si="40"/>
        <v>CALI - INSTITUCIÓN EDUCATIVA MONSEÑOR RAMÓN ARCILA (DIAGONAL 26 I 3T No. 80A-18)</v>
      </c>
      <c r="V29" s="37">
        <f t="shared" ca="1" si="41"/>
        <v>0</v>
      </c>
      <c r="X29" s="11" t="s">
        <v>839</v>
      </c>
      <c r="Y29" s="7" t="s">
        <v>840</v>
      </c>
      <c r="Z29" s="7" t="s">
        <v>841</v>
      </c>
      <c r="AA29" s="7" t="s">
        <v>842</v>
      </c>
      <c r="AB29" s="7" t="s">
        <v>843</v>
      </c>
      <c r="AC29" s="7" t="s">
        <v>844</v>
      </c>
      <c r="AD29" s="7" t="s">
        <v>845</v>
      </c>
      <c r="AE29" s="7" t="s">
        <v>846</v>
      </c>
      <c r="AF29" s="7" t="s">
        <v>847</v>
      </c>
      <c r="AG29" s="7" t="s">
        <v>848</v>
      </c>
      <c r="AH29" s="7">
        <v>237</v>
      </c>
      <c r="AI29" s="7">
        <v>237</v>
      </c>
      <c r="AJ29" s="7">
        <v>238</v>
      </c>
      <c r="AK29" s="12">
        <v>239</v>
      </c>
    </row>
    <row r="30" spans="1:37" x14ac:dyDescent="0.3">
      <c r="A30" s="35">
        <v>1</v>
      </c>
      <c r="B30" s="36">
        <f t="shared" ca="1" si="21"/>
        <v>28</v>
      </c>
      <c r="C30" s="36" t="str">
        <f t="shared" ca="1" si="22"/>
        <v>3421981 - DIBUJO DIGITAL DE ARQUITECTURA E INGENIERÍA (INSTITUCIÓN EDUCATIVA TÉCNICO INDUSTRIAL DIEZ DE MAYO - CALI)</v>
      </c>
      <c r="D30" s="50" t="str">
        <f t="shared" ca="1" si="23"/>
        <v>7:00 - 12:00</v>
      </c>
      <c r="E30" s="35">
        <f t="shared" ca="1" si="24"/>
        <v>0</v>
      </c>
      <c r="F30" s="36">
        <f t="shared" ca="1" si="25"/>
        <v>0</v>
      </c>
      <c r="G30" s="36">
        <f t="shared" ca="1" si="26"/>
        <v>0</v>
      </c>
      <c r="H30" s="36">
        <f t="shared" ca="1" si="27"/>
        <v>0</v>
      </c>
      <c r="I30" s="36">
        <f t="shared" ca="1" si="28"/>
        <v>0</v>
      </c>
      <c r="J30" s="37">
        <f t="shared" ca="1" si="29"/>
        <v>0</v>
      </c>
      <c r="K30" s="35">
        <f t="shared" ca="1" si="30"/>
        <v>0</v>
      </c>
      <c r="L30" s="36">
        <f t="shared" ca="1" si="31"/>
        <v>0</v>
      </c>
      <c r="M30" s="36">
        <f t="shared" ca="1" si="32"/>
        <v>0</v>
      </c>
      <c r="N30" s="36">
        <f t="shared" ca="1" si="33"/>
        <v>0</v>
      </c>
      <c r="O30" s="36">
        <f t="shared" ca="1" si="34"/>
        <v>0</v>
      </c>
      <c r="P30" s="37">
        <f t="shared" ca="1" si="35"/>
        <v>0</v>
      </c>
      <c r="Q30" s="35">
        <f t="shared" ca="1" si="36"/>
        <v>0</v>
      </c>
      <c r="R30" s="36">
        <f t="shared" ca="1" si="37"/>
        <v>0</v>
      </c>
      <c r="S30" s="36">
        <f t="shared" ca="1" si="38"/>
        <v>0</v>
      </c>
      <c r="T30" s="36">
        <f t="shared" ca="1" si="39"/>
        <v>0</v>
      </c>
      <c r="U30" s="36">
        <f t="shared" ca="1" si="40"/>
        <v>0</v>
      </c>
      <c r="V30" s="37">
        <f t="shared" ca="1" si="41"/>
        <v>0</v>
      </c>
      <c r="X30" s="11" t="s">
        <v>839</v>
      </c>
      <c r="Y30" s="7" t="s">
        <v>840</v>
      </c>
      <c r="Z30" s="7" t="s">
        <v>841</v>
      </c>
      <c r="AA30" s="7" t="s">
        <v>842</v>
      </c>
      <c r="AB30" s="7" t="s">
        <v>843</v>
      </c>
      <c r="AC30" s="7" t="s">
        <v>844</v>
      </c>
      <c r="AD30" s="7" t="s">
        <v>845</v>
      </c>
      <c r="AE30" s="7" t="s">
        <v>846</v>
      </c>
      <c r="AF30" s="7" t="s">
        <v>847</v>
      </c>
      <c r="AG30" s="7" t="s">
        <v>848</v>
      </c>
      <c r="AH30" s="7">
        <v>246</v>
      </c>
      <c r="AI30" s="7">
        <v>246</v>
      </c>
      <c r="AJ30" s="7">
        <v>247</v>
      </c>
      <c r="AK30" s="12">
        <v>248</v>
      </c>
    </row>
    <row r="31" spans="1:37" x14ac:dyDescent="0.3">
      <c r="A31" s="35">
        <v>1</v>
      </c>
      <c r="B31" s="36">
        <f t="shared" ca="1" si="21"/>
        <v>29</v>
      </c>
      <c r="C31" s="36" t="str">
        <f t="shared" ca="1" si="22"/>
        <v>3422037 - DIBUJO DIGITAL DE ARQUITECTURA E INGENIERÍA (INSTITUCIÓN EDUCATIVA ALFREDO POSADA CORREA - PRADERA)</v>
      </c>
      <c r="D31" s="50" t="str">
        <f t="shared" ca="1" si="23"/>
        <v>11:00 - 12:00</v>
      </c>
      <c r="E31" s="35">
        <f t="shared" ca="1" si="24"/>
        <v>0</v>
      </c>
      <c r="F31" s="36">
        <f t="shared" ca="1" si="25"/>
        <v>0</v>
      </c>
      <c r="G31" s="36">
        <f t="shared" ca="1" si="26"/>
        <v>0</v>
      </c>
      <c r="H31" s="36">
        <f t="shared" ca="1" si="27"/>
        <v>0</v>
      </c>
      <c r="I31" s="36">
        <f t="shared" ca="1" si="28"/>
        <v>0</v>
      </c>
      <c r="J31" s="37">
        <f t="shared" ca="1" si="29"/>
        <v>0</v>
      </c>
      <c r="K31" s="35">
        <f t="shared" ca="1" si="30"/>
        <v>0</v>
      </c>
      <c r="L31" s="36">
        <f t="shared" ca="1" si="31"/>
        <v>0</v>
      </c>
      <c r="M31" s="36">
        <f t="shared" ca="1" si="32"/>
        <v>0</v>
      </c>
      <c r="N31" s="36">
        <f t="shared" ca="1" si="33"/>
        <v>0</v>
      </c>
      <c r="O31" s="36">
        <f t="shared" ca="1" si="34"/>
        <v>0</v>
      </c>
      <c r="P31" s="37">
        <f t="shared" ca="1" si="35"/>
        <v>0</v>
      </c>
      <c r="Q31" s="35">
        <f t="shared" ca="1" si="36"/>
        <v>0</v>
      </c>
      <c r="R31" s="36">
        <f t="shared" ca="1" si="37"/>
        <v>0</v>
      </c>
      <c r="S31" s="36">
        <f t="shared" ca="1" si="38"/>
        <v>0</v>
      </c>
      <c r="T31" s="36">
        <f t="shared" ca="1" si="39"/>
        <v>0</v>
      </c>
      <c r="U31" s="36">
        <f t="shared" ca="1" si="40"/>
        <v>0</v>
      </c>
      <c r="V31" s="37">
        <f t="shared" ca="1" si="41"/>
        <v>0</v>
      </c>
      <c r="X31" s="11" t="s">
        <v>839</v>
      </c>
      <c r="Y31" s="7" t="s">
        <v>840</v>
      </c>
      <c r="Z31" s="7" t="s">
        <v>841</v>
      </c>
      <c r="AA31" s="7" t="s">
        <v>842</v>
      </c>
      <c r="AB31" s="7" t="s">
        <v>843</v>
      </c>
      <c r="AC31" s="7" t="s">
        <v>844</v>
      </c>
      <c r="AD31" s="7" t="s">
        <v>845</v>
      </c>
      <c r="AE31" s="7" t="s">
        <v>846</v>
      </c>
      <c r="AF31" s="7" t="s">
        <v>847</v>
      </c>
      <c r="AG31" s="7" t="s">
        <v>848</v>
      </c>
      <c r="AH31" s="7">
        <v>255</v>
      </c>
      <c r="AI31" s="7">
        <v>255</v>
      </c>
      <c r="AJ31" s="7">
        <v>256</v>
      </c>
      <c r="AK31" s="12">
        <v>257</v>
      </c>
    </row>
    <row r="32" spans="1:37" x14ac:dyDescent="0.3">
      <c r="A32" s="35">
        <v>1</v>
      </c>
      <c r="B32" s="36">
        <f t="shared" ref="B32:B40" ca="1" si="48">INDIRECT(CONCATENATE(X32,Y32,AH32),TRUE)</f>
        <v>30</v>
      </c>
      <c r="C32" s="36" t="str">
        <f t="shared" ref="C32:C40" ca="1" si="49">INDIRECT(CONCATENATE(X32,Z32,AH32),TRUE)</f>
        <v>3422198 - DIBUJO DIGITAL DE ARQUITECTURA E INGENIERÍA (INSTITUCIÓN EDUCATIVA DIOCESANA JESÚS ADOLESCENTE - BUENAVENTURA)</v>
      </c>
      <c r="D32" s="50" t="str">
        <f t="shared" ref="D32:D40" ca="1" si="50">INDIRECT(CONCATENATE(X32,AA32,AI32),TRUE)</f>
        <v>7:00 - 12:00</v>
      </c>
      <c r="E32" s="35">
        <f t="shared" ref="E32:E40" ca="1" si="51">INDIRECT(CONCATENATE(X32,AB32,AI32),TRUE)</f>
        <v>0</v>
      </c>
      <c r="F32" s="36">
        <f t="shared" ref="F32:F40" ca="1" si="52">INDIRECT(CONCATENATE(X32,AC32,AI32),TRUE)</f>
        <v>0</v>
      </c>
      <c r="G32" s="36">
        <f t="shared" ref="G32:G40" ca="1" si="53">INDIRECT(CONCATENATE(X32,AD32,AI32),TRUE)</f>
        <v>0</v>
      </c>
      <c r="H32" s="36">
        <f t="shared" ref="H32:H40" ca="1" si="54">INDIRECT(CONCATENATE(X32,AE32,AI32),TRUE)</f>
        <v>0</v>
      </c>
      <c r="I32" s="36">
        <f t="shared" ref="I32:I40" ca="1" si="55">INDIRECT(CONCATENATE(X32,AF32,AI32),TRUE)</f>
        <v>0</v>
      </c>
      <c r="J32" s="37">
        <f t="shared" ref="J32:J40" ca="1" si="56">INDIRECT(CONCATENATE(X32,AG32,AI32),TRUE)</f>
        <v>0</v>
      </c>
      <c r="K32" s="35">
        <f t="shared" ref="K32:K40" ca="1" si="57">INDIRECT(CONCATENATE(X32,AB32,AJ32),TRUE)</f>
        <v>0</v>
      </c>
      <c r="L32" s="36">
        <f t="shared" ref="L32:L40" ca="1" si="58">INDIRECT(CONCATENATE(X32,AC32,AJ32),TRUE)</f>
        <v>0</v>
      </c>
      <c r="M32" s="36">
        <f t="shared" ref="M32:M40" ca="1" si="59">INDIRECT(CONCATENATE(X32,AD32,AJ32),TRUE)</f>
        <v>0</v>
      </c>
      <c r="N32" s="36">
        <f t="shared" ref="N32:N40" ca="1" si="60">INDIRECT(CONCATENATE(X32,AE32,AJ32),TRUE)</f>
        <v>0</v>
      </c>
      <c r="O32" s="36">
        <f t="shared" ref="O32:O40" ca="1" si="61">INDIRECT(CONCATENATE(X32,AF32,AJ32),TRUE)</f>
        <v>0</v>
      </c>
      <c r="P32" s="37">
        <f t="shared" ref="P32:P40" ca="1" si="62">INDIRECT(CONCATENATE(X32,AG32,AJ32),TRUE)</f>
        <v>0</v>
      </c>
      <c r="Q32" s="35">
        <f t="shared" ref="Q32:Q40" ca="1" si="63">INDIRECT(CONCATENATE(X32,AB32,AK32),TRUE)</f>
        <v>0</v>
      </c>
      <c r="R32" s="36">
        <f t="shared" ref="R32:R40" ca="1" si="64">INDIRECT(CONCATENATE(X32,AC32,AK32),TRUE)</f>
        <v>0</v>
      </c>
      <c r="S32" s="36">
        <f t="shared" ref="S32:S40" ca="1" si="65">INDIRECT(CONCATENATE(X32,AD32,AK32),TRUE)</f>
        <v>0</v>
      </c>
      <c r="T32" s="36">
        <f t="shared" ref="T32:T40" ca="1" si="66">INDIRECT(CONCATENATE(X32,AE32,AK32),TRUE)</f>
        <v>0</v>
      </c>
      <c r="U32" s="36">
        <f t="shared" ref="U32:U40" ca="1" si="67">INDIRECT(CONCATENATE(X32,AF32,AK32),TRUE)</f>
        <v>0</v>
      </c>
      <c r="V32" s="37">
        <f t="shared" ref="V32:V40" ca="1" si="68">INDIRECT(CONCATENATE(X32,AG32,AK32),TRUE)</f>
        <v>0</v>
      </c>
      <c r="X32" s="11" t="s">
        <v>839</v>
      </c>
      <c r="Y32" s="7" t="s">
        <v>840</v>
      </c>
      <c r="Z32" s="7" t="s">
        <v>841</v>
      </c>
      <c r="AA32" s="7" t="s">
        <v>842</v>
      </c>
      <c r="AB32" s="7" t="s">
        <v>843</v>
      </c>
      <c r="AC32" s="7" t="s">
        <v>844</v>
      </c>
      <c r="AD32" s="7" t="s">
        <v>845</v>
      </c>
      <c r="AE32" s="7" t="s">
        <v>846</v>
      </c>
      <c r="AF32" s="7" t="s">
        <v>847</v>
      </c>
      <c r="AG32" s="7" t="s">
        <v>848</v>
      </c>
      <c r="AH32" s="7">
        <v>264</v>
      </c>
      <c r="AI32" s="7">
        <v>264</v>
      </c>
      <c r="AJ32" s="7">
        <v>265</v>
      </c>
      <c r="AK32" s="12">
        <v>266</v>
      </c>
    </row>
    <row r="33" spans="1:37" x14ac:dyDescent="0.3">
      <c r="A33" s="35">
        <v>1</v>
      </c>
      <c r="B33" s="36">
        <f t="shared" ca="1" si="48"/>
        <v>31</v>
      </c>
      <c r="C33" s="36" t="str">
        <f t="shared" ca="1" si="49"/>
        <v>3422761 - DIBUJO DIGITAL DE ARQUITECTURA E INGENIERÍA (INSTITUCIÓN EDUCATIVA TÉCNICO INDUSTRIAL PEDRO ANTONIO MOLINA - CALI)</v>
      </c>
      <c r="D33" s="50" t="str">
        <f t="shared" ca="1" si="50"/>
        <v>7:00 - 12:00</v>
      </c>
      <c r="E33" s="35">
        <f t="shared" ca="1" si="51"/>
        <v>0</v>
      </c>
      <c r="F33" s="36">
        <f t="shared" ca="1" si="52"/>
        <v>0</v>
      </c>
      <c r="G33" s="36">
        <f t="shared" ca="1" si="53"/>
        <v>0</v>
      </c>
      <c r="H33" s="36" t="str">
        <f t="shared" ca="1" si="54"/>
        <v>REPRESENTAR PROYECTOS DE CONSTRUCCIÓN SEGÚN ESPECIFICACIONES DE DISEÑO Y NORMATIVA TÉCNICA
(7:00 - 12:00)
685657 - RA1. DEFINIR ATRIBUTOS DEL PROYECTO DE ACUERDO CON LOS PLANOS Y ESPECIFICACIONES.
Fase Planeación. AP. 1. Clasificar la información para la representación de planos.</v>
      </c>
      <c r="I33" s="36">
        <f t="shared" ca="1" si="55"/>
        <v>0</v>
      </c>
      <c r="J33" s="37">
        <f t="shared" ca="1" si="56"/>
        <v>0</v>
      </c>
      <c r="K33" s="35">
        <f t="shared" ca="1" si="57"/>
        <v>0</v>
      </c>
      <c r="L33" s="36">
        <f t="shared" ca="1" si="58"/>
        <v>0</v>
      </c>
      <c r="M33" s="36">
        <f t="shared" ca="1" si="59"/>
        <v>0</v>
      </c>
      <c r="N33" s="36" t="str">
        <f t="shared" ca="1" si="60"/>
        <v>SIGIFREDO CASTAÑO PÉREZ</v>
      </c>
      <c r="O33" s="36">
        <f t="shared" ca="1" si="61"/>
        <v>0</v>
      </c>
      <c r="P33" s="37">
        <f t="shared" ca="1" si="62"/>
        <v>0</v>
      </c>
      <c r="Q33" s="35">
        <f t="shared" ca="1" si="63"/>
        <v>0</v>
      </c>
      <c r="R33" s="36">
        <f t="shared" ca="1" si="64"/>
        <v>0</v>
      </c>
      <c r="S33" s="36">
        <f t="shared" ca="1" si="65"/>
        <v>0</v>
      </c>
      <c r="T33" s="36" t="str">
        <f t="shared" ca="1" si="66"/>
        <v>CALI - INSTITUCIÓN EDUCATIVA TÉCNICO INDUSTRIAL PEDRO ANTONIO MOLINA (CARRERA 1A-10 No. 71-00)</v>
      </c>
      <c r="U33" s="36">
        <f t="shared" ca="1" si="67"/>
        <v>0</v>
      </c>
      <c r="V33" s="37">
        <f t="shared" ca="1" si="68"/>
        <v>0</v>
      </c>
      <c r="X33" s="11" t="s">
        <v>839</v>
      </c>
      <c r="Y33" s="7" t="s">
        <v>840</v>
      </c>
      <c r="Z33" s="7" t="s">
        <v>841</v>
      </c>
      <c r="AA33" s="7" t="s">
        <v>842</v>
      </c>
      <c r="AB33" s="7" t="s">
        <v>843</v>
      </c>
      <c r="AC33" s="7" t="s">
        <v>844</v>
      </c>
      <c r="AD33" s="7" t="s">
        <v>845</v>
      </c>
      <c r="AE33" s="7" t="s">
        <v>846</v>
      </c>
      <c r="AF33" s="7" t="s">
        <v>847</v>
      </c>
      <c r="AG33" s="7" t="s">
        <v>848</v>
      </c>
      <c r="AH33" s="7">
        <v>273</v>
      </c>
      <c r="AI33" s="7">
        <v>273</v>
      </c>
      <c r="AJ33" s="7">
        <v>274</v>
      </c>
      <c r="AK33" s="12">
        <v>275</v>
      </c>
    </row>
    <row r="34" spans="1:37" x14ac:dyDescent="0.3">
      <c r="A34" s="35">
        <v>1</v>
      </c>
      <c r="B34" s="36">
        <f t="shared" ca="1" si="48"/>
        <v>32</v>
      </c>
      <c r="C34" s="36" t="str">
        <f t="shared" ca="1" si="49"/>
        <v>3422777 - DIBUJO DIGITAL DE ARQUITECTURA E INGENIERÍA (INSTITUCIÓN EDUCATIVA TÉCNICO INDUSTRIAL PEDRO ANTONIO MOLINA - CALI)</v>
      </c>
      <c r="D34" s="50" t="str">
        <f t="shared" ca="1" si="50"/>
        <v>7:00 - 12:00</v>
      </c>
      <c r="E34" s="35">
        <f t="shared" ca="1" si="51"/>
        <v>0</v>
      </c>
      <c r="F34" s="36">
        <f t="shared" ca="1" si="52"/>
        <v>0</v>
      </c>
      <c r="G34" s="36">
        <f t="shared" ca="1" si="53"/>
        <v>0</v>
      </c>
      <c r="H34" s="36">
        <f t="shared" ca="1" si="54"/>
        <v>0</v>
      </c>
      <c r="I34" s="36">
        <f t="shared" ca="1" si="55"/>
        <v>0</v>
      </c>
      <c r="J34" s="37">
        <f t="shared" ca="1" si="56"/>
        <v>0</v>
      </c>
      <c r="K34" s="35">
        <f t="shared" ca="1" si="57"/>
        <v>0</v>
      </c>
      <c r="L34" s="36">
        <f t="shared" ca="1" si="58"/>
        <v>0</v>
      </c>
      <c r="M34" s="36">
        <f t="shared" ca="1" si="59"/>
        <v>0</v>
      </c>
      <c r="N34" s="36">
        <f t="shared" ca="1" si="60"/>
        <v>0</v>
      </c>
      <c r="O34" s="36">
        <f t="shared" ca="1" si="61"/>
        <v>0</v>
      </c>
      <c r="P34" s="37">
        <f t="shared" ca="1" si="62"/>
        <v>0</v>
      </c>
      <c r="Q34" s="35">
        <f t="shared" ca="1" si="63"/>
        <v>0</v>
      </c>
      <c r="R34" s="36">
        <f t="shared" ca="1" si="64"/>
        <v>0</v>
      </c>
      <c r="S34" s="36">
        <f t="shared" ca="1" si="65"/>
        <v>0</v>
      </c>
      <c r="T34" s="36">
        <f t="shared" ca="1" si="66"/>
        <v>0</v>
      </c>
      <c r="U34" s="36">
        <f t="shared" ca="1" si="67"/>
        <v>0</v>
      </c>
      <c r="V34" s="37">
        <f t="shared" ca="1" si="68"/>
        <v>0</v>
      </c>
      <c r="X34" s="11" t="s">
        <v>839</v>
      </c>
      <c r="Y34" s="7" t="s">
        <v>840</v>
      </c>
      <c r="Z34" s="7" t="s">
        <v>841</v>
      </c>
      <c r="AA34" s="7" t="s">
        <v>842</v>
      </c>
      <c r="AB34" s="7" t="s">
        <v>843</v>
      </c>
      <c r="AC34" s="7" t="s">
        <v>844</v>
      </c>
      <c r="AD34" s="7" t="s">
        <v>845</v>
      </c>
      <c r="AE34" s="7" t="s">
        <v>846</v>
      </c>
      <c r="AF34" s="7" t="s">
        <v>847</v>
      </c>
      <c r="AG34" s="7" t="s">
        <v>848</v>
      </c>
      <c r="AH34" s="7">
        <v>282</v>
      </c>
      <c r="AI34" s="7">
        <v>282</v>
      </c>
      <c r="AJ34" s="7">
        <v>283</v>
      </c>
      <c r="AK34" s="12">
        <v>284</v>
      </c>
    </row>
    <row r="35" spans="1:37" x14ac:dyDescent="0.3">
      <c r="A35" s="35">
        <v>1</v>
      </c>
      <c r="B35" s="36">
        <f t="shared" ca="1" si="48"/>
        <v>33</v>
      </c>
      <c r="C35" s="36" t="str">
        <f t="shared" ca="1" si="49"/>
        <v>3422993 - EBANISTERÍA (INSTITUCIÓN EDUCATIVA ALFONSO LÓPEZ PUMAREJO - CALI)</v>
      </c>
      <c r="D35" s="50" t="str">
        <f t="shared" ca="1" si="50"/>
        <v>7:00 - 12:00</v>
      </c>
      <c r="E35" s="35">
        <f t="shared" ca="1" si="51"/>
        <v>0</v>
      </c>
      <c r="F35" s="36">
        <f t="shared" ca="1" si="52"/>
        <v>0</v>
      </c>
      <c r="G35" s="36">
        <f t="shared" ca="1" si="53"/>
        <v>0</v>
      </c>
      <c r="H35" s="36">
        <f t="shared" ca="1" si="54"/>
        <v>0</v>
      </c>
      <c r="I35" s="36">
        <f t="shared" ca="1" si="55"/>
        <v>0</v>
      </c>
      <c r="J35" s="37">
        <f t="shared" ca="1" si="56"/>
        <v>0</v>
      </c>
      <c r="K35" s="35">
        <f t="shared" ca="1" si="57"/>
        <v>0</v>
      </c>
      <c r="L35" s="36">
        <f t="shared" ca="1" si="58"/>
        <v>0</v>
      </c>
      <c r="M35" s="36">
        <f t="shared" ca="1" si="59"/>
        <v>0</v>
      </c>
      <c r="N35" s="36">
        <f t="shared" ca="1" si="60"/>
        <v>0</v>
      </c>
      <c r="O35" s="36">
        <f t="shared" ca="1" si="61"/>
        <v>0</v>
      </c>
      <c r="P35" s="37">
        <f t="shared" ca="1" si="62"/>
        <v>0</v>
      </c>
      <c r="Q35" s="35">
        <f t="shared" ca="1" si="63"/>
        <v>0</v>
      </c>
      <c r="R35" s="36">
        <f t="shared" ca="1" si="64"/>
        <v>0</v>
      </c>
      <c r="S35" s="36">
        <f t="shared" ca="1" si="65"/>
        <v>0</v>
      </c>
      <c r="T35" s="36">
        <f t="shared" ca="1" si="66"/>
        <v>0</v>
      </c>
      <c r="U35" s="36">
        <f t="shared" ca="1" si="67"/>
        <v>0</v>
      </c>
      <c r="V35" s="37">
        <f t="shared" ca="1" si="68"/>
        <v>0</v>
      </c>
      <c r="X35" s="11" t="s">
        <v>839</v>
      </c>
      <c r="Y35" s="7" t="s">
        <v>840</v>
      </c>
      <c r="Z35" s="7" t="s">
        <v>841</v>
      </c>
      <c r="AA35" s="7" t="s">
        <v>842</v>
      </c>
      <c r="AB35" s="7" t="s">
        <v>843</v>
      </c>
      <c r="AC35" s="7" t="s">
        <v>844</v>
      </c>
      <c r="AD35" s="7" t="s">
        <v>845</v>
      </c>
      <c r="AE35" s="7" t="s">
        <v>846</v>
      </c>
      <c r="AF35" s="7" t="s">
        <v>847</v>
      </c>
      <c r="AG35" s="7" t="s">
        <v>848</v>
      </c>
      <c r="AH35" s="7">
        <v>291</v>
      </c>
      <c r="AI35" s="7">
        <v>291</v>
      </c>
      <c r="AJ35" s="7">
        <v>292</v>
      </c>
      <c r="AK35" s="12">
        <v>293</v>
      </c>
    </row>
    <row r="36" spans="1:37" x14ac:dyDescent="0.3">
      <c r="A36" s="35">
        <v>1</v>
      </c>
      <c r="B36" s="36">
        <f t="shared" ca="1" si="48"/>
        <v>34</v>
      </c>
      <c r="C36" s="36" t="str">
        <f t="shared" ca="1" si="49"/>
        <v>3423408 - CONSTRUCCIONES LIVIANAS INDUSTRIALIZADAS EN SECO (INSTITUCIÓN EDUCATIVA ALFREDO POSADA CORREA - PRADERA)</v>
      </c>
      <c r="D36" s="50" t="str">
        <f t="shared" ca="1" si="50"/>
        <v>7:00 - 12:00</v>
      </c>
      <c r="E36" s="35">
        <f t="shared" ca="1" si="51"/>
        <v>0</v>
      </c>
      <c r="F36" s="36">
        <f t="shared" ca="1" si="52"/>
        <v>0</v>
      </c>
      <c r="G36" s="36">
        <f t="shared" ca="1" si="53"/>
        <v>0</v>
      </c>
      <c r="H36" s="36">
        <f t="shared" ca="1" si="54"/>
        <v>0</v>
      </c>
      <c r="I36" s="36">
        <f t="shared" ca="1" si="55"/>
        <v>0</v>
      </c>
      <c r="J36" s="37">
        <f t="shared" ca="1" si="56"/>
        <v>0</v>
      </c>
      <c r="K36" s="35">
        <f t="shared" ca="1" si="57"/>
        <v>0</v>
      </c>
      <c r="L36" s="36">
        <f t="shared" ca="1" si="58"/>
        <v>0</v>
      </c>
      <c r="M36" s="36">
        <f t="shared" ca="1" si="59"/>
        <v>0</v>
      </c>
      <c r="N36" s="36">
        <f t="shared" ca="1" si="60"/>
        <v>0</v>
      </c>
      <c r="O36" s="36">
        <f t="shared" ca="1" si="61"/>
        <v>0</v>
      </c>
      <c r="P36" s="37">
        <f t="shared" ca="1" si="62"/>
        <v>0</v>
      </c>
      <c r="Q36" s="35">
        <f t="shared" ca="1" si="63"/>
        <v>0</v>
      </c>
      <c r="R36" s="36">
        <f t="shared" ca="1" si="64"/>
        <v>0</v>
      </c>
      <c r="S36" s="36">
        <f t="shared" ca="1" si="65"/>
        <v>0</v>
      </c>
      <c r="T36" s="36">
        <f t="shared" ca="1" si="66"/>
        <v>0</v>
      </c>
      <c r="U36" s="36">
        <f t="shared" ca="1" si="67"/>
        <v>0</v>
      </c>
      <c r="V36" s="37">
        <f t="shared" ca="1" si="68"/>
        <v>0</v>
      </c>
      <c r="X36" s="11" t="s">
        <v>839</v>
      </c>
      <c r="Y36" s="7" t="s">
        <v>840</v>
      </c>
      <c r="Z36" s="7" t="s">
        <v>841</v>
      </c>
      <c r="AA36" s="7" t="s">
        <v>842</v>
      </c>
      <c r="AB36" s="7" t="s">
        <v>843</v>
      </c>
      <c r="AC36" s="7" t="s">
        <v>844</v>
      </c>
      <c r="AD36" s="7" t="s">
        <v>845</v>
      </c>
      <c r="AE36" s="7" t="s">
        <v>846</v>
      </c>
      <c r="AF36" s="7" t="s">
        <v>847</v>
      </c>
      <c r="AG36" s="7" t="s">
        <v>848</v>
      </c>
      <c r="AH36" s="7">
        <v>300</v>
      </c>
      <c r="AI36" s="7">
        <v>300</v>
      </c>
      <c r="AJ36" s="7">
        <v>301</v>
      </c>
      <c r="AK36" s="12">
        <v>302</v>
      </c>
    </row>
    <row r="37" spans="1:37" x14ac:dyDescent="0.3">
      <c r="A37" s="35">
        <v>1</v>
      </c>
      <c r="B37" s="36">
        <f t="shared" ca="1" si="48"/>
        <v>35</v>
      </c>
      <c r="C37" s="36" t="str">
        <f t="shared" ca="1" si="49"/>
        <v>3423470 - MANTENIMIENTO Y REPARACIÓN DE EDIFICACIONES. (INSTITUCIÓN EDUCATIVA TÉCNICA INDUSTRIAL ESPAÑA - JAMUNDÍ)</v>
      </c>
      <c r="D37" s="50" t="str">
        <f t="shared" ca="1" si="50"/>
        <v>7:00 - 12:00</v>
      </c>
      <c r="E37" s="35">
        <f t="shared" ca="1" si="51"/>
        <v>0</v>
      </c>
      <c r="F37" s="36">
        <f t="shared" ca="1" si="52"/>
        <v>0</v>
      </c>
      <c r="G37" s="36">
        <f t="shared" ca="1" si="53"/>
        <v>0</v>
      </c>
      <c r="H37" s="36">
        <f t="shared" ca="1" si="54"/>
        <v>0</v>
      </c>
      <c r="I37" s="36">
        <f t="shared" ca="1" si="55"/>
        <v>0</v>
      </c>
      <c r="J37" s="37">
        <f t="shared" ca="1" si="56"/>
        <v>0</v>
      </c>
      <c r="K37" s="35">
        <f t="shared" ca="1" si="57"/>
        <v>0</v>
      </c>
      <c r="L37" s="36">
        <f t="shared" ca="1" si="58"/>
        <v>0</v>
      </c>
      <c r="M37" s="36">
        <f t="shared" ca="1" si="59"/>
        <v>0</v>
      </c>
      <c r="N37" s="36">
        <f t="shared" ca="1" si="60"/>
        <v>0</v>
      </c>
      <c r="O37" s="36">
        <f t="shared" ca="1" si="61"/>
        <v>0</v>
      </c>
      <c r="P37" s="37">
        <f t="shared" ca="1" si="62"/>
        <v>0</v>
      </c>
      <c r="Q37" s="35">
        <f t="shared" ca="1" si="63"/>
        <v>0</v>
      </c>
      <c r="R37" s="36">
        <f t="shared" ca="1" si="64"/>
        <v>0</v>
      </c>
      <c r="S37" s="36">
        <f t="shared" ca="1" si="65"/>
        <v>0</v>
      </c>
      <c r="T37" s="36">
        <f t="shared" ca="1" si="66"/>
        <v>0</v>
      </c>
      <c r="U37" s="36">
        <f t="shared" ca="1" si="67"/>
        <v>0</v>
      </c>
      <c r="V37" s="37">
        <f t="shared" ca="1" si="68"/>
        <v>0</v>
      </c>
      <c r="X37" s="11" t="s">
        <v>839</v>
      </c>
      <c r="Y37" s="7" t="s">
        <v>840</v>
      </c>
      <c r="Z37" s="7" t="s">
        <v>841</v>
      </c>
      <c r="AA37" s="7" t="s">
        <v>842</v>
      </c>
      <c r="AB37" s="7" t="s">
        <v>843</v>
      </c>
      <c r="AC37" s="7" t="s">
        <v>844</v>
      </c>
      <c r="AD37" s="7" t="s">
        <v>845</v>
      </c>
      <c r="AE37" s="7" t="s">
        <v>846</v>
      </c>
      <c r="AF37" s="7" t="s">
        <v>847</v>
      </c>
      <c r="AG37" s="7" t="s">
        <v>848</v>
      </c>
      <c r="AH37" s="7">
        <v>309</v>
      </c>
      <c r="AI37" s="7">
        <v>309</v>
      </c>
      <c r="AJ37" s="7">
        <v>310</v>
      </c>
      <c r="AK37" s="12">
        <v>311</v>
      </c>
    </row>
    <row r="38" spans="1:37" x14ac:dyDescent="0.3">
      <c r="A38" s="35">
        <v>1</v>
      </c>
      <c r="B38" s="36">
        <f t="shared" ca="1" si="48"/>
        <v>36</v>
      </c>
      <c r="C38" s="36" t="str">
        <f t="shared" ca="1" si="49"/>
        <v>3426553 - MANTENIMIENTO Y REPARACIÓN DE EDIFICACIONES. (INSTITUCIÓN EDUCATIVA HUMBERTO RAFFO RIVERA - PALMIRA)</v>
      </c>
      <c r="D38" s="50" t="str">
        <f t="shared" ca="1" si="50"/>
        <v>8:00 - 12:00</v>
      </c>
      <c r="E38" s="35">
        <f t="shared" ca="1" si="51"/>
        <v>0</v>
      </c>
      <c r="F38" s="36">
        <f t="shared" ca="1" si="52"/>
        <v>0</v>
      </c>
      <c r="G38" s="36">
        <f t="shared" ca="1" si="53"/>
        <v>0</v>
      </c>
      <c r="H38" s="36">
        <f t="shared" ca="1" si="54"/>
        <v>0</v>
      </c>
      <c r="I38" s="36">
        <f t="shared" ca="1" si="55"/>
        <v>0</v>
      </c>
      <c r="J38" s="37" t="str">
        <f t="shared" ca="1" si="56"/>
        <v>LEVANTAR MUROS EN MAMPOSTERÍA NO ESTRUCTURAL DE ACUERDO CON NORMAS, PLANOS Y ESPECIFICACIONES.
/ INSTALAR CUBIERTAS DE ACUERDO CON TIPO DE DISEÑO Y NORMATIVA TÉCNICA. / PROBAR INSTALACIONES TÉCNICAS DE ACUERDO CON PLANOS Y ESPECIFICACIONES DE CONSTRUCCIÓN. / ENCHAPAR SUPERFICIES DE ACUERDO CON ESPECIFICACIONES TÉCNICAS DE CONSTRUCCIÓN. / PINTAR SUPERFICIE DE ACUERDO CON PROCEDIMIENTO Y FICHA TÉCNICA.
(7:00 - 12:00)
624254 - 01. IDENTIFICAR EL TIPO DE MURO A REPARAR SEGÚN ESPECIFICACIONES TECNICAS Y DAÑOS. 624208 - 01. DETERMINAR ESTADO DE LA CUBIERTA A REPARAR SEGÚN ESPECIFICACIONES TÉCNICAS. 600557 - INTERPRETAR PLANOS DE ACUERDO A ESPECIFICACIONES TÉCNICAS. 624253 - 01. ALISTAR MATERIALES Y EQUIPOS DE ACUERDO CON  PROCEDIMIENTOS TÉCNICOS. 624263 - 01. DETECTAR LOS DAÑOS DE LA SUPERFICIE A INTERVENIR SEGÚN ESPECIFICACIONES TÉCNICAS.
AP 1. Reconocer el proyecto como una obra de construcción.</v>
      </c>
      <c r="K38" s="35">
        <f t="shared" ca="1" si="57"/>
        <v>0</v>
      </c>
      <c r="L38" s="36">
        <f t="shared" ca="1" si="58"/>
        <v>0</v>
      </c>
      <c r="M38" s="36">
        <f t="shared" ca="1" si="59"/>
        <v>0</v>
      </c>
      <c r="N38" s="36">
        <f t="shared" ca="1" si="60"/>
        <v>0</v>
      </c>
      <c r="O38" s="36">
        <f t="shared" ca="1" si="61"/>
        <v>0</v>
      </c>
      <c r="P38" s="37" t="str">
        <f t="shared" ca="1" si="62"/>
        <v>ARMANDO JOSÉ MELENDEZ CAMARGO</v>
      </c>
      <c r="Q38" s="35">
        <f t="shared" ca="1" si="63"/>
        <v>0</v>
      </c>
      <c r="R38" s="36">
        <f t="shared" ca="1" si="64"/>
        <v>0</v>
      </c>
      <c r="S38" s="36">
        <f t="shared" ca="1" si="65"/>
        <v>0</v>
      </c>
      <c r="T38" s="36">
        <f t="shared" ca="1" si="66"/>
        <v>0</v>
      </c>
      <c r="U38" s="36">
        <f t="shared" ca="1" si="67"/>
        <v>0</v>
      </c>
      <c r="V38" s="37" t="str">
        <f t="shared" ca="1" si="68"/>
        <v>PALMIRA - INSTITUCIÓN EDUCATIVA TECNICA INDUSTRIAL HUMBERTO RAFFO RIVERA. (CARRERA 22 No. 40A-36)</v>
      </c>
      <c r="X38" s="11" t="s">
        <v>839</v>
      </c>
      <c r="Y38" s="7" t="s">
        <v>840</v>
      </c>
      <c r="Z38" s="7" t="s">
        <v>841</v>
      </c>
      <c r="AA38" s="7" t="s">
        <v>842</v>
      </c>
      <c r="AB38" s="7" t="s">
        <v>843</v>
      </c>
      <c r="AC38" s="7" t="s">
        <v>844</v>
      </c>
      <c r="AD38" s="7" t="s">
        <v>845</v>
      </c>
      <c r="AE38" s="7" t="s">
        <v>846</v>
      </c>
      <c r="AF38" s="7" t="s">
        <v>847</v>
      </c>
      <c r="AG38" s="7" t="s">
        <v>848</v>
      </c>
      <c r="AH38" s="7">
        <v>318</v>
      </c>
      <c r="AI38" s="7">
        <v>318</v>
      </c>
      <c r="AJ38" s="7">
        <v>319</v>
      </c>
      <c r="AK38" s="12">
        <v>320</v>
      </c>
    </row>
    <row r="39" spans="1:37" x14ac:dyDescent="0.3">
      <c r="A39" s="35">
        <v>1</v>
      </c>
      <c r="B39" s="36">
        <f t="shared" ca="1" si="48"/>
        <v>37</v>
      </c>
      <c r="C39" s="36" t="str">
        <f t="shared" ca="1" si="49"/>
        <v>3444586 - MANTENIMIENTO E INSTALACIÓN DE SISTEMAS SOLARES FOTOVOLTAICOS (INSTITUCIÓN EDUCATIVA ABSALÓN TORRES CAMACHO - FLORIDA)</v>
      </c>
      <c r="D39" s="50" t="str">
        <f t="shared" ca="1" si="50"/>
        <v>7:00 - 12:00</v>
      </c>
      <c r="E39" s="35">
        <f t="shared" ca="1" si="51"/>
        <v>0</v>
      </c>
      <c r="F39" s="36">
        <f t="shared" ca="1" si="52"/>
        <v>0</v>
      </c>
      <c r="G39" s="36">
        <f t="shared" ca="1" si="53"/>
        <v>0</v>
      </c>
      <c r="H39" s="36">
        <f t="shared" ca="1" si="54"/>
        <v>0</v>
      </c>
      <c r="I39" s="36">
        <f t="shared" ca="1" si="55"/>
        <v>0</v>
      </c>
      <c r="J39" s="37">
        <f t="shared" ca="1" si="56"/>
        <v>0</v>
      </c>
      <c r="K39" s="35">
        <f t="shared" ca="1" si="57"/>
        <v>0</v>
      </c>
      <c r="L39" s="36">
        <f t="shared" ca="1" si="58"/>
        <v>0</v>
      </c>
      <c r="M39" s="36">
        <f t="shared" ca="1" si="59"/>
        <v>0</v>
      </c>
      <c r="N39" s="36">
        <f t="shared" ca="1" si="60"/>
        <v>0</v>
      </c>
      <c r="O39" s="36">
        <f t="shared" ca="1" si="61"/>
        <v>0</v>
      </c>
      <c r="P39" s="37">
        <f t="shared" ca="1" si="62"/>
        <v>0</v>
      </c>
      <c r="Q39" s="35">
        <f t="shared" ca="1" si="63"/>
        <v>0</v>
      </c>
      <c r="R39" s="36">
        <f t="shared" ca="1" si="64"/>
        <v>0</v>
      </c>
      <c r="S39" s="36">
        <f t="shared" ca="1" si="65"/>
        <v>0</v>
      </c>
      <c r="T39" s="36">
        <f t="shared" ca="1" si="66"/>
        <v>0</v>
      </c>
      <c r="U39" s="36">
        <f t="shared" ca="1" si="67"/>
        <v>0</v>
      </c>
      <c r="V39" s="37">
        <f t="shared" ca="1" si="68"/>
        <v>0</v>
      </c>
      <c r="X39" s="11" t="s">
        <v>839</v>
      </c>
      <c r="Y39" s="7" t="s">
        <v>840</v>
      </c>
      <c r="Z39" s="7" t="s">
        <v>841</v>
      </c>
      <c r="AA39" s="7" t="s">
        <v>842</v>
      </c>
      <c r="AB39" s="7" t="s">
        <v>843</v>
      </c>
      <c r="AC39" s="7" t="s">
        <v>844</v>
      </c>
      <c r="AD39" s="7" t="s">
        <v>845</v>
      </c>
      <c r="AE39" s="7" t="s">
        <v>846</v>
      </c>
      <c r="AF39" s="7" t="s">
        <v>847</v>
      </c>
      <c r="AG39" s="7" t="s">
        <v>848</v>
      </c>
      <c r="AH39" s="7">
        <v>327</v>
      </c>
      <c r="AI39" s="7">
        <v>327</v>
      </c>
      <c r="AJ39" s="7">
        <v>328</v>
      </c>
      <c r="AK39" s="12">
        <v>329</v>
      </c>
    </row>
    <row r="40" spans="1:37" x14ac:dyDescent="0.3">
      <c r="A40" s="35">
        <v>1</v>
      </c>
      <c r="B40" s="36">
        <f t="shared" ca="1" si="48"/>
        <v>38</v>
      </c>
      <c r="C40" s="36" t="str">
        <f t="shared" ca="1" si="49"/>
        <v>3444698 - MANTENIMIENTO E INSTALACIÓN DE SISTEMAS SOLARES FOTOVOLTAICOS (INSTITUCIÓN EDUCATIVA ALFREDO POSADA CORREA - PRADERA)</v>
      </c>
      <c r="D40" s="50" t="str">
        <f t="shared" ca="1" si="50"/>
        <v>7:00 - 12:00</v>
      </c>
      <c r="E40" s="35">
        <f t="shared" ca="1" si="51"/>
        <v>0</v>
      </c>
      <c r="F40" s="36">
        <f t="shared" ca="1" si="52"/>
        <v>0</v>
      </c>
      <c r="G40" s="36">
        <f t="shared" ca="1" si="53"/>
        <v>0</v>
      </c>
      <c r="H40" s="36">
        <f t="shared" ca="1" si="54"/>
        <v>0</v>
      </c>
      <c r="I40" s="36">
        <f t="shared" ca="1" si="55"/>
        <v>0</v>
      </c>
      <c r="J40" s="37">
        <f t="shared" ca="1" si="56"/>
        <v>0</v>
      </c>
      <c r="K40" s="35">
        <f t="shared" ca="1" si="57"/>
        <v>0</v>
      </c>
      <c r="L40" s="36">
        <f t="shared" ca="1" si="58"/>
        <v>0</v>
      </c>
      <c r="M40" s="36">
        <f t="shared" ca="1" si="59"/>
        <v>0</v>
      </c>
      <c r="N40" s="36">
        <f t="shared" ca="1" si="60"/>
        <v>0</v>
      </c>
      <c r="O40" s="36">
        <f t="shared" ca="1" si="61"/>
        <v>0</v>
      </c>
      <c r="P40" s="37">
        <f t="shared" ca="1" si="62"/>
        <v>0</v>
      </c>
      <c r="Q40" s="35">
        <f t="shared" ca="1" si="63"/>
        <v>0</v>
      </c>
      <c r="R40" s="36">
        <f t="shared" ca="1" si="64"/>
        <v>0</v>
      </c>
      <c r="S40" s="36">
        <f t="shared" ca="1" si="65"/>
        <v>0</v>
      </c>
      <c r="T40" s="36">
        <f t="shared" ca="1" si="66"/>
        <v>0</v>
      </c>
      <c r="U40" s="36">
        <f t="shared" ca="1" si="67"/>
        <v>0</v>
      </c>
      <c r="V40" s="37">
        <f t="shared" ca="1" si="68"/>
        <v>0</v>
      </c>
      <c r="X40" s="11" t="s">
        <v>839</v>
      </c>
      <c r="Y40" s="7" t="s">
        <v>840</v>
      </c>
      <c r="Z40" s="7" t="s">
        <v>841</v>
      </c>
      <c r="AA40" s="7" t="s">
        <v>842</v>
      </c>
      <c r="AB40" s="7" t="s">
        <v>843</v>
      </c>
      <c r="AC40" s="7" t="s">
        <v>844</v>
      </c>
      <c r="AD40" s="7" t="s">
        <v>845</v>
      </c>
      <c r="AE40" s="7" t="s">
        <v>846</v>
      </c>
      <c r="AF40" s="7" t="s">
        <v>847</v>
      </c>
      <c r="AG40" s="7" t="s">
        <v>848</v>
      </c>
      <c r="AH40" s="7">
        <v>336</v>
      </c>
      <c r="AI40" s="7">
        <v>336</v>
      </c>
      <c r="AJ40" s="7">
        <v>337</v>
      </c>
      <c r="AK40" s="12">
        <v>338</v>
      </c>
    </row>
    <row r="41" spans="1:37" x14ac:dyDescent="0.3">
      <c r="A41" s="35">
        <v>1</v>
      </c>
      <c r="B41" s="36">
        <f t="shared" ref="B41:B65" ca="1" si="69">INDIRECT(CONCATENATE(X41,Y41,AH41),TRUE)</f>
        <v>39</v>
      </c>
      <c r="C41" s="36" t="str">
        <f t="shared" ref="C41:C65" ca="1" si="70">INDIRECT(CONCATENATE(X41,Z41,AH41),TRUE)</f>
        <v>3444777 - MANTENIMIENTO E INSTALACIÓN DE SISTEMAS SOLARES FOTOVOLTAICOS (INSTITUCIÓN EDUCATIVA TÉCNICA INDUSTRIAL ESPAÑA - JAMUNDÍ)</v>
      </c>
      <c r="D41" s="50" t="str">
        <f t="shared" ref="D41:D65" ca="1" si="71">INDIRECT(CONCATENATE(X41,AA41,AI41),TRUE)</f>
        <v>7:00 - 12:00</v>
      </c>
      <c r="E41" s="35">
        <f t="shared" ref="E41:E65" ca="1" si="72">INDIRECT(CONCATENATE(X41,AB41,AI41),TRUE)</f>
        <v>0</v>
      </c>
      <c r="F41" s="36">
        <f t="shared" ref="F41:F65" ca="1" si="73">INDIRECT(CONCATENATE(X41,AC41,AI41),TRUE)</f>
        <v>0</v>
      </c>
      <c r="G41" s="36">
        <f t="shared" ref="G41:G65" ca="1" si="74">INDIRECT(CONCATENATE(X41,AD41,AI41),TRUE)</f>
        <v>0</v>
      </c>
      <c r="H41" s="36">
        <f t="shared" ref="H41:H65" ca="1" si="75">INDIRECT(CONCATENATE(X41,AE41,AI41),TRUE)</f>
        <v>0</v>
      </c>
      <c r="I41" s="36">
        <f t="shared" ref="I41:I65" ca="1" si="76">INDIRECT(CONCATENATE(X41,AF41,AI41),TRUE)</f>
        <v>0</v>
      </c>
      <c r="J41" s="37">
        <f t="shared" ref="J41:J65" ca="1" si="77">INDIRECT(CONCATENATE(X41,AG41,AI41),TRUE)</f>
        <v>0</v>
      </c>
      <c r="K41" s="35">
        <f t="shared" ref="K41:K65" ca="1" si="78">INDIRECT(CONCATENATE(X41,AB41,AJ41),TRUE)</f>
        <v>0</v>
      </c>
      <c r="L41" s="36">
        <f t="shared" ref="L41:L65" ca="1" si="79">INDIRECT(CONCATENATE(X41,AC41,AJ41),TRUE)</f>
        <v>0</v>
      </c>
      <c r="M41" s="36">
        <f t="shared" ref="M41:M65" ca="1" si="80">INDIRECT(CONCATENATE(X41,AD41,AJ41),TRUE)</f>
        <v>0</v>
      </c>
      <c r="N41" s="36">
        <f t="shared" ref="N41:N65" ca="1" si="81">INDIRECT(CONCATENATE(X41,AE41,AJ41),TRUE)</f>
        <v>0</v>
      </c>
      <c r="O41" s="36">
        <f t="shared" ref="O41:O65" ca="1" si="82">INDIRECT(CONCATENATE(X41,AF41,AJ41),TRUE)</f>
        <v>0</v>
      </c>
      <c r="P41" s="37">
        <f t="shared" ref="P41:P65" ca="1" si="83">INDIRECT(CONCATENATE(X41,AG41,AJ41),TRUE)</f>
        <v>0</v>
      </c>
      <c r="Q41" s="35">
        <f t="shared" ref="Q41:Q65" ca="1" si="84">INDIRECT(CONCATENATE(X41,AB41,AK41),TRUE)</f>
        <v>0</v>
      </c>
      <c r="R41" s="36">
        <f t="shared" ref="R41:R65" ca="1" si="85">INDIRECT(CONCATENATE(X41,AC41,AK41),TRUE)</f>
        <v>0</v>
      </c>
      <c r="S41" s="36">
        <f t="shared" ref="S41:S65" ca="1" si="86">INDIRECT(CONCATENATE(X41,AD41,AK41),TRUE)</f>
        <v>0</v>
      </c>
      <c r="T41" s="36">
        <f t="shared" ref="T41:T65" ca="1" si="87">INDIRECT(CONCATENATE(X41,AE41,AK41),TRUE)</f>
        <v>0</v>
      </c>
      <c r="U41" s="36">
        <f t="shared" ref="U41:U65" ca="1" si="88">INDIRECT(CONCATENATE(X41,AF41,AK41),TRUE)</f>
        <v>0</v>
      </c>
      <c r="V41" s="37">
        <f t="shared" ref="V41:V65" ca="1" si="89">INDIRECT(CONCATENATE(X41,AG41,AK41),TRUE)</f>
        <v>0</v>
      </c>
      <c r="X41" s="11" t="s">
        <v>839</v>
      </c>
      <c r="Y41" s="7" t="s">
        <v>840</v>
      </c>
      <c r="Z41" s="7" t="s">
        <v>841</v>
      </c>
      <c r="AA41" s="7" t="s">
        <v>842</v>
      </c>
      <c r="AB41" s="7" t="s">
        <v>843</v>
      </c>
      <c r="AC41" s="7" t="s">
        <v>844</v>
      </c>
      <c r="AD41" s="7" t="s">
        <v>845</v>
      </c>
      <c r="AE41" s="7" t="s">
        <v>846</v>
      </c>
      <c r="AF41" s="7" t="s">
        <v>847</v>
      </c>
      <c r="AG41" s="7" t="s">
        <v>848</v>
      </c>
      <c r="AH41" s="7">
        <v>345</v>
      </c>
      <c r="AI41" s="7">
        <v>345</v>
      </c>
      <c r="AJ41" s="7">
        <v>346</v>
      </c>
      <c r="AK41" s="12">
        <v>347</v>
      </c>
    </row>
    <row r="42" spans="1:37" x14ac:dyDescent="0.3">
      <c r="A42" s="35">
        <v>1</v>
      </c>
      <c r="B42" s="36">
        <f t="shared" ca="1" si="69"/>
        <v>40</v>
      </c>
      <c r="C42" s="36" t="str">
        <f t="shared" ca="1" si="70"/>
        <v>3444808 - MANTENIMIENTO E INSTALACIÓN DE SISTEMAS SOLARES FOTOVOLTAICOS (INSTITUCIÓN EDUCATIVA INEM JORGE ISAACS - CALI)</v>
      </c>
      <c r="D42" s="50" t="str">
        <f t="shared" ca="1" si="71"/>
        <v>8:00 - 12:00</v>
      </c>
      <c r="E42" s="35">
        <f t="shared" ca="1" si="72"/>
        <v>0</v>
      </c>
      <c r="F42" s="36">
        <f t="shared" ca="1" si="73"/>
        <v>0</v>
      </c>
      <c r="G42" s="36">
        <f t="shared" ca="1" si="74"/>
        <v>0</v>
      </c>
      <c r="H42" s="36">
        <f t="shared" ca="1" si="75"/>
        <v>0</v>
      </c>
      <c r="I42" s="36">
        <f t="shared" ca="1" si="76"/>
        <v>0</v>
      </c>
      <c r="J42" s="37">
        <f t="shared" ca="1" si="77"/>
        <v>0</v>
      </c>
      <c r="K42" s="35">
        <f t="shared" ca="1" si="78"/>
        <v>0</v>
      </c>
      <c r="L42" s="36">
        <f t="shared" ca="1" si="79"/>
        <v>0</v>
      </c>
      <c r="M42" s="36">
        <f t="shared" ca="1" si="80"/>
        <v>0</v>
      </c>
      <c r="N42" s="36">
        <f t="shared" ca="1" si="81"/>
        <v>0</v>
      </c>
      <c r="O42" s="36">
        <f t="shared" ca="1" si="82"/>
        <v>0</v>
      </c>
      <c r="P42" s="37">
        <f t="shared" ca="1" si="83"/>
        <v>0</v>
      </c>
      <c r="Q42" s="35">
        <f t="shared" ca="1" si="84"/>
        <v>0</v>
      </c>
      <c r="R42" s="36">
        <f t="shared" ca="1" si="85"/>
        <v>0</v>
      </c>
      <c r="S42" s="36">
        <f t="shared" ca="1" si="86"/>
        <v>0</v>
      </c>
      <c r="T42" s="36">
        <f t="shared" ca="1" si="87"/>
        <v>0</v>
      </c>
      <c r="U42" s="36">
        <f t="shared" ca="1" si="88"/>
        <v>0</v>
      </c>
      <c r="V42" s="37">
        <f t="shared" ca="1" si="89"/>
        <v>0</v>
      </c>
      <c r="X42" s="11" t="s">
        <v>839</v>
      </c>
      <c r="Y42" s="7" t="s">
        <v>840</v>
      </c>
      <c r="Z42" s="7" t="s">
        <v>841</v>
      </c>
      <c r="AA42" s="7" t="s">
        <v>842</v>
      </c>
      <c r="AB42" s="7" t="s">
        <v>843</v>
      </c>
      <c r="AC42" s="7" t="s">
        <v>844</v>
      </c>
      <c r="AD42" s="7" t="s">
        <v>845</v>
      </c>
      <c r="AE42" s="7" t="s">
        <v>846</v>
      </c>
      <c r="AF42" s="7" t="s">
        <v>847</v>
      </c>
      <c r="AG42" s="7" t="s">
        <v>848</v>
      </c>
      <c r="AH42" s="7">
        <v>354</v>
      </c>
      <c r="AI42" s="7">
        <v>354</v>
      </c>
      <c r="AJ42" s="7">
        <v>355</v>
      </c>
      <c r="AK42" s="12">
        <v>356</v>
      </c>
    </row>
    <row r="43" spans="1:37" x14ac:dyDescent="0.3">
      <c r="A43" s="35">
        <v>1</v>
      </c>
      <c r="B43" s="36">
        <f t="shared" ca="1" si="69"/>
        <v>41</v>
      </c>
      <c r="C43" s="36" t="str">
        <f t="shared" ca="1" si="70"/>
        <v>3444952 - MANTENIMIENTO E INSTALACIÓN DE SISTEMAS SOLARES FOTOVOLTAICOS (INSTITUCIÓN EDUCATIVA INEM JORGE ISAACS - CALI)</v>
      </c>
      <c r="D43" s="50" t="str">
        <f t="shared" ca="1" si="71"/>
        <v>7:00 - 12:00</v>
      </c>
      <c r="E43" s="35">
        <f t="shared" ca="1" si="72"/>
        <v>0</v>
      </c>
      <c r="F43" s="36">
        <f t="shared" ca="1" si="73"/>
        <v>0</v>
      </c>
      <c r="G43" s="36">
        <f t="shared" ca="1" si="74"/>
        <v>0</v>
      </c>
      <c r="H43" s="36">
        <f t="shared" ca="1" si="75"/>
        <v>0</v>
      </c>
      <c r="I43" s="36">
        <f t="shared" ca="1" si="76"/>
        <v>0</v>
      </c>
      <c r="J43" s="37">
        <f t="shared" ca="1" si="77"/>
        <v>0</v>
      </c>
      <c r="K43" s="35">
        <f t="shared" ca="1" si="78"/>
        <v>0</v>
      </c>
      <c r="L43" s="36">
        <f t="shared" ca="1" si="79"/>
        <v>0</v>
      </c>
      <c r="M43" s="36">
        <f t="shared" ca="1" si="80"/>
        <v>0</v>
      </c>
      <c r="N43" s="36">
        <f t="shared" ca="1" si="81"/>
        <v>0</v>
      </c>
      <c r="O43" s="36">
        <f t="shared" ca="1" si="82"/>
        <v>0</v>
      </c>
      <c r="P43" s="37">
        <f t="shared" ca="1" si="83"/>
        <v>0</v>
      </c>
      <c r="Q43" s="35">
        <f t="shared" ca="1" si="84"/>
        <v>0</v>
      </c>
      <c r="R43" s="36">
        <f t="shared" ca="1" si="85"/>
        <v>0</v>
      </c>
      <c r="S43" s="36">
        <f t="shared" ca="1" si="86"/>
        <v>0</v>
      </c>
      <c r="T43" s="36">
        <f t="shared" ca="1" si="87"/>
        <v>0</v>
      </c>
      <c r="U43" s="36">
        <f t="shared" ca="1" si="88"/>
        <v>0</v>
      </c>
      <c r="V43" s="37">
        <f t="shared" ca="1" si="89"/>
        <v>0</v>
      </c>
      <c r="X43" s="11" t="s">
        <v>839</v>
      </c>
      <c r="Y43" s="7" t="s">
        <v>840</v>
      </c>
      <c r="Z43" s="7" t="s">
        <v>841</v>
      </c>
      <c r="AA43" s="7" t="s">
        <v>842</v>
      </c>
      <c r="AB43" s="7" t="s">
        <v>843</v>
      </c>
      <c r="AC43" s="7" t="s">
        <v>844</v>
      </c>
      <c r="AD43" s="7" t="s">
        <v>845</v>
      </c>
      <c r="AE43" s="7" t="s">
        <v>846</v>
      </c>
      <c r="AF43" s="7" t="s">
        <v>847</v>
      </c>
      <c r="AG43" s="7" t="s">
        <v>848</v>
      </c>
      <c r="AH43" s="7">
        <v>363</v>
      </c>
      <c r="AI43" s="7">
        <v>363</v>
      </c>
      <c r="AJ43" s="7">
        <v>364</v>
      </c>
      <c r="AK43" s="12">
        <v>365</v>
      </c>
    </row>
    <row r="44" spans="1:37" x14ac:dyDescent="0.3">
      <c r="A44" s="35">
        <v>1</v>
      </c>
      <c r="B44" s="36">
        <f t="shared" ca="1" si="69"/>
        <v>42</v>
      </c>
      <c r="C44" s="36" t="str">
        <f t="shared" ca="1" si="70"/>
        <v>3445001 - EBANISTERÍA (INSTITUCIÓN EDUCATIVA TÉCNICO INDUSTRIAL ANTONIO JOSÉ CAMACHO - CALI)</v>
      </c>
      <c r="D44" s="50" t="str">
        <f t="shared" ca="1" si="71"/>
        <v>7:00 - 12:00</v>
      </c>
      <c r="E44" s="35">
        <f t="shared" ca="1" si="72"/>
        <v>0</v>
      </c>
      <c r="F44" s="36">
        <f t="shared" ca="1" si="73"/>
        <v>0</v>
      </c>
      <c r="G44" s="36">
        <f t="shared" ca="1" si="74"/>
        <v>0</v>
      </c>
      <c r="H44" s="36">
        <f t="shared" ca="1" si="75"/>
        <v>0</v>
      </c>
      <c r="I44" s="36">
        <f t="shared" ca="1" si="76"/>
        <v>0</v>
      </c>
      <c r="J44" s="37">
        <f t="shared" ca="1" si="77"/>
        <v>0</v>
      </c>
      <c r="K44" s="35">
        <f t="shared" ca="1" si="78"/>
        <v>0</v>
      </c>
      <c r="L44" s="36">
        <f t="shared" ca="1" si="79"/>
        <v>0</v>
      </c>
      <c r="M44" s="36">
        <f t="shared" ca="1" si="80"/>
        <v>0</v>
      </c>
      <c r="N44" s="36">
        <f t="shared" ca="1" si="81"/>
        <v>0</v>
      </c>
      <c r="O44" s="36">
        <f t="shared" ca="1" si="82"/>
        <v>0</v>
      </c>
      <c r="P44" s="37">
        <f t="shared" ca="1" si="83"/>
        <v>0</v>
      </c>
      <c r="Q44" s="35">
        <f t="shared" ca="1" si="84"/>
        <v>0</v>
      </c>
      <c r="R44" s="36">
        <f t="shared" ca="1" si="85"/>
        <v>0</v>
      </c>
      <c r="S44" s="36">
        <f t="shared" ca="1" si="86"/>
        <v>0</v>
      </c>
      <c r="T44" s="36">
        <f t="shared" ca="1" si="87"/>
        <v>0</v>
      </c>
      <c r="U44" s="36">
        <f t="shared" ca="1" si="88"/>
        <v>0</v>
      </c>
      <c r="V44" s="37">
        <f t="shared" ca="1" si="89"/>
        <v>0</v>
      </c>
      <c r="X44" s="11" t="s">
        <v>839</v>
      </c>
      <c r="Y44" s="7" t="s">
        <v>840</v>
      </c>
      <c r="Z44" s="7" t="s">
        <v>841</v>
      </c>
      <c r="AA44" s="7" t="s">
        <v>842</v>
      </c>
      <c r="AB44" s="7" t="s">
        <v>843</v>
      </c>
      <c r="AC44" s="7" t="s">
        <v>844</v>
      </c>
      <c r="AD44" s="7" t="s">
        <v>845</v>
      </c>
      <c r="AE44" s="7" t="s">
        <v>846</v>
      </c>
      <c r="AF44" s="7" t="s">
        <v>847</v>
      </c>
      <c r="AG44" s="7" t="s">
        <v>848</v>
      </c>
      <c r="AH44" s="7">
        <v>372</v>
      </c>
      <c r="AI44" s="7">
        <v>372</v>
      </c>
      <c r="AJ44" s="7">
        <v>373</v>
      </c>
      <c r="AK44" s="12">
        <v>374</v>
      </c>
    </row>
    <row r="45" spans="1:37" x14ac:dyDescent="0.3">
      <c r="A45" s="35">
        <v>1</v>
      </c>
      <c r="B45" s="36">
        <f t="shared" ca="1" si="69"/>
        <v>43</v>
      </c>
      <c r="C45" s="36" t="str">
        <f t="shared" ca="1" si="70"/>
        <v>3445031 - INSTALACIÓN DE SISTEMAS ELÉCTRICOS RESIDENCIALES Y COMERCIALES (INSTITUCIÓN EDUCATIVA ALFONSO LÓPEZ PUMAREJO - CALI)</v>
      </c>
      <c r="D45" s="50" t="str">
        <f t="shared" ca="1" si="71"/>
        <v>7:00 - 12:00</v>
      </c>
      <c r="E45" s="35">
        <f t="shared" ca="1" si="72"/>
        <v>0</v>
      </c>
      <c r="F45" s="36" t="str">
        <f t="shared" ca="1" si="73"/>
        <v>INSTALAR ACOMETIDAS ELÉCTRICAS DE ACUERDO CON REGLAMENTO TÉCNICO
/ MONTAR COMPONENTES ELÉCTRICOS DE ACUERDO CON PROCEDIMIENTO TÉCNICO
/ IMPLEMENTAR REQUISITOS NORMATIVOS DE ACUERDO CON PARÁMETROS TÉCNICOS
(7:00 - 12:00)
638303 - RAP1: DETERMINAR LOS PARÁMETROS DE INSTALACIÓN DE LA ACOMETIDA Y EL SISTEMA DE MEDICIÓN DE ENERGÍA ELÉCTRICA ACORDE A LOS REQUERIMIENTOS DEL OPERADOR DE RED.
/ 638282 - RAP1: COMPRENDER LOS PRINCIPIOS Y SIMBOLOGÍA ELÉCTRICA DE ACUERDO CON LA NORMATIVIDAD Y ESTÁNDARES INTERNACIONALES VIGENTES.
/ 638267 - RAP1: IDENTIFICAR LOS CONCEPTOS DE USO RACIONAL Y EFICIENTE DE LA ENERGÍA DE ACUERDO CON LAS CONDICIONES GEOGRÁFICAS Y TIPOS DE USUARIOS.
638266 - RAP2: REALIZAR LA MEDICIÓN DE CONSUMOS ENERGÉTICOS DE ACUERDO CON PROCEDIMIENTOS TÉCNICOS.
Fase Búsqueda y análisis de la Información, AP1. Caracterizar el sistema eléctrico y equipos de usuarios en todo el sistema.</v>
      </c>
      <c r="G45" s="36">
        <f t="shared" ca="1" si="74"/>
        <v>0</v>
      </c>
      <c r="H45" s="36">
        <f t="shared" ca="1" si="75"/>
        <v>0</v>
      </c>
      <c r="I45" s="36">
        <f t="shared" ca="1" si="76"/>
        <v>0</v>
      </c>
      <c r="J45" s="37">
        <f t="shared" ca="1" si="77"/>
        <v>0</v>
      </c>
      <c r="K45" s="35">
        <f t="shared" ca="1" si="78"/>
        <v>0</v>
      </c>
      <c r="L45" s="36" t="str">
        <f t="shared" ca="1" si="79"/>
        <v>MARIO ALEXANDER QUIÑONES QUIÑONES</v>
      </c>
      <c r="M45" s="36">
        <f t="shared" ca="1" si="80"/>
        <v>0</v>
      </c>
      <c r="N45" s="36">
        <f t="shared" ca="1" si="81"/>
        <v>0</v>
      </c>
      <c r="O45" s="36">
        <f t="shared" ca="1" si="82"/>
        <v>0</v>
      </c>
      <c r="P45" s="37">
        <f t="shared" ca="1" si="83"/>
        <v>0</v>
      </c>
      <c r="Q45" s="35">
        <f t="shared" ca="1" si="84"/>
        <v>0</v>
      </c>
      <c r="R45" s="36" t="str">
        <f t="shared" ca="1" si="85"/>
        <v>CALI - INSTITUCIÓN EDUCATIVA ALFONSO LÓPEZ PUMAREJO (CARRERA 72S BIS No. 72-00)</v>
      </c>
      <c r="S45" s="36">
        <f t="shared" ca="1" si="86"/>
        <v>0</v>
      </c>
      <c r="T45" s="36">
        <f t="shared" ca="1" si="87"/>
        <v>0</v>
      </c>
      <c r="U45" s="36">
        <f t="shared" ca="1" si="88"/>
        <v>0</v>
      </c>
      <c r="V45" s="37">
        <f t="shared" ca="1" si="89"/>
        <v>0</v>
      </c>
      <c r="X45" s="11" t="s">
        <v>839</v>
      </c>
      <c r="Y45" s="7" t="s">
        <v>840</v>
      </c>
      <c r="Z45" s="7" t="s">
        <v>841</v>
      </c>
      <c r="AA45" s="7" t="s">
        <v>842</v>
      </c>
      <c r="AB45" s="7" t="s">
        <v>843</v>
      </c>
      <c r="AC45" s="7" t="s">
        <v>844</v>
      </c>
      <c r="AD45" s="7" t="s">
        <v>845</v>
      </c>
      <c r="AE45" s="7" t="s">
        <v>846</v>
      </c>
      <c r="AF45" s="7" t="s">
        <v>847</v>
      </c>
      <c r="AG45" s="7" t="s">
        <v>848</v>
      </c>
      <c r="AH45" s="7">
        <v>381</v>
      </c>
      <c r="AI45" s="7">
        <v>381</v>
      </c>
      <c r="AJ45" s="7">
        <v>382</v>
      </c>
      <c r="AK45" s="12">
        <v>383</v>
      </c>
    </row>
    <row r="46" spans="1:37" x14ac:dyDescent="0.3">
      <c r="A46" s="35">
        <v>1</v>
      </c>
      <c r="B46" s="36">
        <f t="shared" ca="1" si="69"/>
        <v>44</v>
      </c>
      <c r="C46" s="36" t="str">
        <f t="shared" ca="1" si="70"/>
        <v>3445042 - MONITOREO AMBIENTAL (INSTITUCIÓN EDUCATIVA DE SANTA LIBRADA - CALI)</v>
      </c>
      <c r="D46" s="50" t="str">
        <f t="shared" ca="1" si="71"/>
        <v>7:00 - 12:00</v>
      </c>
      <c r="E46" s="35">
        <f t="shared" ca="1" si="72"/>
        <v>0</v>
      </c>
      <c r="F46" s="36">
        <f t="shared" ca="1" si="73"/>
        <v>0</v>
      </c>
      <c r="G46" s="36">
        <f t="shared" ca="1" si="74"/>
        <v>0</v>
      </c>
      <c r="H46" s="36">
        <f t="shared" ca="1" si="75"/>
        <v>0</v>
      </c>
      <c r="I46" s="36">
        <f t="shared" ca="1" si="76"/>
        <v>0</v>
      </c>
      <c r="J46" s="37">
        <f t="shared" ca="1" si="77"/>
        <v>0</v>
      </c>
      <c r="K46" s="35">
        <f t="shared" ca="1" si="78"/>
        <v>0</v>
      </c>
      <c r="L46" s="36">
        <f t="shared" ca="1" si="79"/>
        <v>0</v>
      </c>
      <c r="M46" s="36">
        <f t="shared" ca="1" si="80"/>
        <v>0</v>
      </c>
      <c r="N46" s="36">
        <f t="shared" ca="1" si="81"/>
        <v>0</v>
      </c>
      <c r="O46" s="36">
        <f t="shared" ca="1" si="82"/>
        <v>0</v>
      </c>
      <c r="P46" s="37">
        <f t="shared" ca="1" si="83"/>
        <v>0</v>
      </c>
      <c r="Q46" s="35">
        <f t="shared" ca="1" si="84"/>
        <v>0</v>
      </c>
      <c r="R46" s="36">
        <f t="shared" ca="1" si="85"/>
        <v>0</v>
      </c>
      <c r="S46" s="36">
        <f t="shared" ca="1" si="86"/>
        <v>0</v>
      </c>
      <c r="T46" s="36">
        <f t="shared" ca="1" si="87"/>
        <v>0</v>
      </c>
      <c r="U46" s="36">
        <f t="shared" ca="1" si="88"/>
        <v>0</v>
      </c>
      <c r="V46" s="37">
        <f t="shared" ca="1" si="89"/>
        <v>0</v>
      </c>
      <c r="X46" s="11" t="s">
        <v>839</v>
      </c>
      <c r="Y46" s="7" t="s">
        <v>840</v>
      </c>
      <c r="Z46" s="7" t="s">
        <v>841</v>
      </c>
      <c r="AA46" s="7" t="s">
        <v>842</v>
      </c>
      <c r="AB46" s="7" t="s">
        <v>843</v>
      </c>
      <c r="AC46" s="7" t="s">
        <v>844</v>
      </c>
      <c r="AD46" s="7" t="s">
        <v>845</v>
      </c>
      <c r="AE46" s="7" t="s">
        <v>846</v>
      </c>
      <c r="AF46" s="7" t="s">
        <v>847</v>
      </c>
      <c r="AG46" s="7" t="s">
        <v>848</v>
      </c>
      <c r="AH46" s="7">
        <v>390</v>
      </c>
      <c r="AI46" s="7">
        <v>390</v>
      </c>
      <c r="AJ46" s="7">
        <v>391</v>
      </c>
      <c r="AK46" s="12">
        <v>392</v>
      </c>
    </row>
    <row r="47" spans="1:37" x14ac:dyDescent="0.3">
      <c r="A47" s="35">
        <v>1</v>
      </c>
      <c r="B47" s="36">
        <f t="shared" ca="1" si="69"/>
        <v>45</v>
      </c>
      <c r="C47" s="36" t="str">
        <f t="shared" ca="1" si="70"/>
        <v>3445092 - MANTENIMIENTO E INSTALACIÓN DE SISTEMAS SOLARES FOTOVOLTAICOS (INSTITUCIÓN EDUCATIVA GABRIELA MISTRAL - CALI)</v>
      </c>
      <c r="D47" s="50" t="str">
        <f t="shared" ca="1" si="71"/>
        <v>11:00 - 12:00</v>
      </c>
      <c r="E47" s="35">
        <f t="shared" ca="1" si="72"/>
        <v>0</v>
      </c>
      <c r="F47" s="36">
        <f t="shared" ca="1" si="73"/>
        <v>0</v>
      </c>
      <c r="G47" s="36">
        <f t="shared" ca="1" si="74"/>
        <v>0</v>
      </c>
      <c r="H47" s="36">
        <f t="shared" ca="1" si="75"/>
        <v>0</v>
      </c>
      <c r="I47" s="36">
        <f t="shared" ca="1" si="76"/>
        <v>0</v>
      </c>
      <c r="J47" s="37">
        <f t="shared" ca="1" si="77"/>
        <v>0</v>
      </c>
      <c r="K47" s="35">
        <f t="shared" ca="1" si="78"/>
        <v>0</v>
      </c>
      <c r="L47" s="36">
        <f t="shared" ca="1" si="79"/>
        <v>0</v>
      </c>
      <c r="M47" s="36">
        <f t="shared" ca="1" si="80"/>
        <v>0</v>
      </c>
      <c r="N47" s="36">
        <f t="shared" ca="1" si="81"/>
        <v>0</v>
      </c>
      <c r="O47" s="36">
        <f t="shared" ca="1" si="82"/>
        <v>0</v>
      </c>
      <c r="P47" s="37">
        <f t="shared" ca="1" si="83"/>
        <v>0</v>
      </c>
      <c r="Q47" s="35">
        <f t="shared" ca="1" si="84"/>
        <v>0</v>
      </c>
      <c r="R47" s="36">
        <f t="shared" ca="1" si="85"/>
        <v>0</v>
      </c>
      <c r="S47" s="36">
        <f t="shared" ca="1" si="86"/>
        <v>0</v>
      </c>
      <c r="T47" s="36">
        <f t="shared" ca="1" si="87"/>
        <v>0</v>
      </c>
      <c r="U47" s="36">
        <f t="shared" ca="1" si="88"/>
        <v>0</v>
      </c>
      <c r="V47" s="37">
        <f t="shared" ca="1" si="89"/>
        <v>0</v>
      </c>
      <c r="X47" s="11" t="s">
        <v>839</v>
      </c>
      <c r="Y47" s="7" t="s">
        <v>840</v>
      </c>
      <c r="Z47" s="7" t="s">
        <v>841</v>
      </c>
      <c r="AA47" s="7" t="s">
        <v>842</v>
      </c>
      <c r="AB47" s="7" t="s">
        <v>843</v>
      </c>
      <c r="AC47" s="7" t="s">
        <v>844</v>
      </c>
      <c r="AD47" s="7" t="s">
        <v>845</v>
      </c>
      <c r="AE47" s="7" t="s">
        <v>846</v>
      </c>
      <c r="AF47" s="7" t="s">
        <v>847</v>
      </c>
      <c r="AG47" s="7" t="s">
        <v>848</v>
      </c>
      <c r="AH47" s="7">
        <v>399</v>
      </c>
      <c r="AI47" s="7">
        <v>399</v>
      </c>
      <c r="AJ47" s="7">
        <v>400</v>
      </c>
      <c r="AK47" s="12">
        <v>401</v>
      </c>
    </row>
    <row r="48" spans="1:37" x14ac:dyDescent="0.3">
      <c r="A48" s="35">
        <v>1</v>
      </c>
      <c r="B48" s="36">
        <f t="shared" ca="1" si="69"/>
        <v>46</v>
      </c>
      <c r="C48" s="36" t="str">
        <f t="shared" ca="1" si="70"/>
        <v>3445112 - MONITOREO AMBIENTAL (INSTITUCIÓN EDUCATIVA GABRIELA MISTRAL - CALI)</v>
      </c>
      <c r="D48" s="50" t="str">
        <f t="shared" ca="1" si="71"/>
        <v>7:00 - 12:00</v>
      </c>
      <c r="E48" s="35">
        <f t="shared" ca="1" si="72"/>
        <v>0</v>
      </c>
      <c r="F48" s="36">
        <f t="shared" ca="1" si="73"/>
        <v>0</v>
      </c>
      <c r="G48" s="36">
        <f t="shared" ca="1" si="74"/>
        <v>0</v>
      </c>
      <c r="H48" s="36">
        <f t="shared" ca="1" si="75"/>
        <v>0</v>
      </c>
      <c r="I48" s="36">
        <f t="shared" ca="1" si="76"/>
        <v>0</v>
      </c>
      <c r="J48" s="37">
        <f t="shared" ca="1" si="77"/>
        <v>0</v>
      </c>
      <c r="K48" s="35">
        <f t="shared" ca="1" si="78"/>
        <v>0</v>
      </c>
      <c r="L48" s="36">
        <f t="shared" ca="1" si="79"/>
        <v>0</v>
      </c>
      <c r="M48" s="36">
        <f t="shared" ca="1" si="80"/>
        <v>0</v>
      </c>
      <c r="N48" s="36">
        <f t="shared" ca="1" si="81"/>
        <v>0</v>
      </c>
      <c r="O48" s="36">
        <f t="shared" ca="1" si="82"/>
        <v>0</v>
      </c>
      <c r="P48" s="37">
        <f t="shared" ca="1" si="83"/>
        <v>0</v>
      </c>
      <c r="Q48" s="35">
        <f t="shared" ca="1" si="84"/>
        <v>0</v>
      </c>
      <c r="R48" s="36">
        <f t="shared" ca="1" si="85"/>
        <v>0</v>
      </c>
      <c r="S48" s="36">
        <f t="shared" ca="1" si="86"/>
        <v>0</v>
      </c>
      <c r="T48" s="36">
        <f t="shared" ca="1" si="87"/>
        <v>0</v>
      </c>
      <c r="U48" s="36">
        <f t="shared" ca="1" si="88"/>
        <v>0</v>
      </c>
      <c r="V48" s="37">
        <f t="shared" ca="1" si="89"/>
        <v>0</v>
      </c>
      <c r="X48" s="11" t="s">
        <v>839</v>
      </c>
      <c r="Y48" s="7" t="s">
        <v>840</v>
      </c>
      <c r="Z48" s="7" t="s">
        <v>841</v>
      </c>
      <c r="AA48" s="7" t="s">
        <v>842</v>
      </c>
      <c r="AB48" s="7" t="s">
        <v>843</v>
      </c>
      <c r="AC48" s="7" t="s">
        <v>844</v>
      </c>
      <c r="AD48" s="7" t="s">
        <v>845</v>
      </c>
      <c r="AE48" s="7" t="s">
        <v>846</v>
      </c>
      <c r="AF48" s="7" t="s">
        <v>847</v>
      </c>
      <c r="AG48" s="7" t="s">
        <v>848</v>
      </c>
      <c r="AH48" s="7">
        <v>408</v>
      </c>
      <c r="AI48" s="7">
        <v>408</v>
      </c>
      <c r="AJ48" s="7">
        <v>409</v>
      </c>
      <c r="AK48" s="12">
        <v>410</v>
      </c>
    </row>
    <row r="49" spans="1:37" x14ac:dyDescent="0.3">
      <c r="A49" s="35">
        <v>1</v>
      </c>
      <c r="B49" s="36">
        <f t="shared" ca="1" si="69"/>
        <v>47</v>
      </c>
      <c r="C49" s="36" t="str">
        <f t="shared" ca="1" si="70"/>
        <v>3445245 - MONITOREO AMBIENTAL (INSTITUTO MODERNO DESEPAZ - CALI)</v>
      </c>
      <c r="D49" s="50" t="str">
        <f t="shared" ca="1" si="71"/>
        <v>11:00 - 12:00</v>
      </c>
      <c r="E49" s="35">
        <f t="shared" ca="1" si="72"/>
        <v>0</v>
      </c>
      <c r="F49" s="36" t="str">
        <f t="shared" ca="1" si="73"/>
        <v>OBTENER MUESTRAS REPRESENTATIVAS SEGÚN PROTOCOLOS Y TÉCNICAS DE ANÁLISIS FISICOQUÍMICO.
/ GESTIONAR EL MANEJO DE RESIDUOS SÓLIDOS SEGÚN ESPECIFICACIONES TÉCNICAS Y NORMATIVA.
(11:00 - 12:00)
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
FASE I. AP 1. SELECCIONAR INSUMOS, MATERIALES Y EQUIPOS PARA EL MONITOREO AMBIENTAL. 2. IDENTIFICAR LAS NECESIDADES.</v>
      </c>
      <c r="G49" s="36">
        <f t="shared" ca="1" si="74"/>
        <v>0</v>
      </c>
      <c r="H49" s="36">
        <f t="shared" ca="1" si="75"/>
        <v>0</v>
      </c>
      <c r="I49" s="36">
        <f t="shared" ca="1" si="76"/>
        <v>0</v>
      </c>
      <c r="J49" s="37">
        <f t="shared" ca="1" si="77"/>
        <v>0</v>
      </c>
      <c r="K49" s="35">
        <f t="shared" ca="1" si="78"/>
        <v>0</v>
      </c>
      <c r="L49" s="36" t="str">
        <f t="shared" ca="1" si="79"/>
        <v>BERTHA VALENCIA CÓRDOBA</v>
      </c>
      <c r="M49" s="36">
        <f t="shared" ca="1" si="80"/>
        <v>0</v>
      </c>
      <c r="N49" s="36">
        <f t="shared" ca="1" si="81"/>
        <v>0</v>
      </c>
      <c r="O49" s="36">
        <f t="shared" ca="1" si="82"/>
        <v>0</v>
      </c>
      <c r="P49" s="37">
        <f t="shared" ca="1" si="83"/>
        <v>0</v>
      </c>
      <c r="Q49" s="35">
        <f t="shared" ca="1" si="84"/>
        <v>0</v>
      </c>
      <c r="R49" s="36" t="str">
        <f t="shared" ca="1" si="85"/>
        <v>CALI - INSTITUTO MODERNO DESEPAZ - AULA 2 (CARRERA 25 No. 122-18, BARRIO DESEPAZ)</v>
      </c>
      <c r="S49" s="36">
        <f t="shared" ca="1" si="86"/>
        <v>0</v>
      </c>
      <c r="T49" s="36">
        <f t="shared" ca="1" si="87"/>
        <v>0</v>
      </c>
      <c r="U49" s="36">
        <f t="shared" ca="1" si="88"/>
        <v>0</v>
      </c>
      <c r="V49" s="37">
        <f t="shared" ca="1" si="89"/>
        <v>0</v>
      </c>
      <c r="X49" s="11" t="s">
        <v>839</v>
      </c>
      <c r="Y49" s="7" t="s">
        <v>840</v>
      </c>
      <c r="Z49" s="7" t="s">
        <v>841</v>
      </c>
      <c r="AA49" s="7" t="s">
        <v>842</v>
      </c>
      <c r="AB49" s="7" t="s">
        <v>843</v>
      </c>
      <c r="AC49" s="7" t="s">
        <v>844</v>
      </c>
      <c r="AD49" s="7" t="s">
        <v>845</v>
      </c>
      <c r="AE49" s="7" t="s">
        <v>846</v>
      </c>
      <c r="AF49" s="7" t="s">
        <v>847</v>
      </c>
      <c r="AG49" s="7" t="s">
        <v>848</v>
      </c>
      <c r="AH49" s="7">
        <v>417</v>
      </c>
      <c r="AI49" s="7">
        <v>417</v>
      </c>
      <c r="AJ49" s="7">
        <v>418</v>
      </c>
      <c r="AK49" s="12">
        <v>419</v>
      </c>
    </row>
    <row r="50" spans="1:37" x14ac:dyDescent="0.3">
      <c r="A50" s="35">
        <v>1</v>
      </c>
      <c r="B50" s="36">
        <f t="shared" ca="1" si="69"/>
        <v>48</v>
      </c>
      <c r="C50" s="36" t="str">
        <f t="shared" ca="1" si="70"/>
        <v>3445260 - MANTENIMIENTO E INSTALACIÓN DE SISTEMAS SOLARES FOTOVOLTAICOS (INSTITUTO MODERNO DESEPAZ - CALI)</v>
      </c>
      <c r="D50" s="50" t="str">
        <f t="shared" ca="1" si="71"/>
        <v>7:00 - 8:00</v>
      </c>
      <c r="E50" s="35">
        <f t="shared" ca="1" si="72"/>
        <v>0</v>
      </c>
      <c r="F50" s="36">
        <f t="shared" ca="1" si="73"/>
        <v>0</v>
      </c>
      <c r="G50" s="36">
        <f t="shared" ca="1" si="74"/>
        <v>0</v>
      </c>
      <c r="H50" s="36">
        <f t="shared" ca="1" si="75"/>
        <v>0</v>
      </c>
      <c r="I50" s="36" t="str">
        <f t="shared" ca="1" si="76"/>
        <v>ANALIZAR CIRCUITOS ELÉCTRICOS DE ACUERDO CON EL MÉTODO REQUERIDO.
(7:00 - 8:00)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v>
      </c>
      <c r="J50" s="37">
        <f t="shared" ca="1" si="77"/>
        <v>0</v>
      </c>
      <c r="K50" s="35">
        <f t="shared" ca="1" si="78"/>
        <v>0</v>
      </c>
      <c r="L50" s="36">
        <f t="shared" ca="1" si="79"/>
        <v>0</v>
      </c>
      <c r="M50" s="36">
        <f t="shared" ca="1" si="80"/>
        <v>0</v>
      </c>
      <c r="N50" s="36">
        <f t="shared" ca="1" si="81"/>
        <v>0</v>
      </c>
      <c r="O50" s="36" t="str">
        <f t="shared" ca="1" si="82"/>
        <v>MARIO ALEXANDER QUIÑONES QUIÑONES</v>
      </c>
      <c r="P50" s="37">
        <f t="shared" ca="1" si="83"/>
        <v>0</v>
      </c>
      <c r="Q50" s="35">
        <f t="shared" ca="1" si="84"/>
        <v>0</v>
      </c>
      <c r="R50" s="36">
        <f t="shared" ca="1" si="85"/>
        <v>0</v>
      </c>
      <c r="S50" s="36">
        <f t="shared" ca="1" si="86"/>
        <v>0</v>
      </c>
      <c r="T50" s="36">
        <f t="shared" ca="1" si="87"/>
        <v>0</v>
      </c>
      <c r="U50" s="36" t="str">
        <f t="shared" ca="1" si="88"/>
        <v>CALI - INSTITUTO MODERNO DESEPAZ - AULA 1 (CARRERA 25 No. 122-18, BARRIO DESEPAZ)</v>
      </c>
      <c r="V50" s="37">
        <f t="shared" ca="1" si="89"/>
        <v>0</v>
      </c>
      <c r="X50" s="11" t="s">
        <v>839</v>
      </c>
      <c r="Y50" s="7" t="s">
        <v>840</v>
      </c>
      <c r="Z50" s="7" t="s">
        <v>841</v>
      </c>
      <c r="AA50" s="7" t="s">
        <v>842</v>
      </c>
      <c r="AB50" s="7" t="s">
        <v>843</v>
      </c>
      <c r="AC50" s="7" t="s">
        <v>844</v>
      </c>
      <c r="AD50" s="7" t="s">
        <v>845</v>
      </c>
      <c r="AE50" s="7" t="s">
        <v>846</v>
      </c>
      <c r="AF50" s="7" t="s">
        <v>847</v>
      </c>
      <c r="AG50" s="7" t="s">
        <v>848</v>
      </c>
      <c r="AH50" s="7">
        <v>426</v>
      </c>
      <c r="AI50" s="7">
        <v>426</v>
      </c>
      <c r="AJ50" s="7">
        <v>427</v>
      </c>
      <c r="AK50" s="12">
        <v>428</v>
      </c>
    </row>
    <row r="51" spans="1:37" x14ac:dyDescent="0.3">
      <c r="A51" s="35">
        <v>1</v>
      </c>
      <c r="B51" s="36">
        <f t="shared" ca="1" si="69"/>
        <v>49</v>
      </c>
      <c r="C51" s="36" t="str">
        <f t="shared" ca="1" si="70"/>
        <v>3474596 - EBANISTERÍA (TÉCNICO INDUSTRIAL GERARDO VALENCIA CANO - BUENAVENTURA)</v>
      </c>
      <c r="D51" s="50" t="str">
        <f t="shared" ca="1" si="71"/>
        <v>7:00 - 12:00</v>
      </c>
      <c r="E51" s="35">
        <f t="shared" ca="1" si="72"/>
        <v>0</v>
      </c>
      <c r="F51" s="36">
        <f t="shared" ca="1" si="73"/>
        <v>0</v>
      </c>
      <c r="G51" s="36">
        <f t="shared" ca="1" si="74"/>
        <v>0</v>
      </c>
      <c r="H51" s="36">
        <f t="shared" ca="1" si="75"/>
        <v>0</v>
      </c>
      <c r="I51" s="36">
        <f t="shared" ca="1" si="76"/>
        <v>0</v>
      </c>
      <c r="J51" s="37">
        <f t="shared" ca="1" si="77"/>
        <v>0</v>
      </c>
      <c r="K51" s="35">
        <f t="shared" ca="1" si="78"/>
        <v>0</v>
      </c>
      <c r="L51" s="36">
        <f t="shared" ca="1" si="79"/>
        <v>0</v>
      </c>
      <c r="M51" s="36">
        <f t="shared" ca="1" si="80"/>
        <v>0</v>
      </c>
      <c r="N51" s="36">
        <f t="shared" ca="1" si="81"/>
        <v>0</v>
      </c>
      <c r="O51" s="36">
        <f t="shared" ca="1" si="82"/>
        <v>0</v>
      </c>
      <c r="P51" s="37">
        <f t="shared" ca="1" si="83"/>
        <v>0</v>
      </c>
      <c r="Q51" s="35">
        <f t="shared" ca="1" si="84"/>
        <v>0</v>
      </c>
      <c r="R51" s="36">
        <f t="shared" ca="1" si="85"/>
        <v>0</v>
      </c>
      <c r="S51" s="36">
        <f t="shared" ca="1" si="86"/>
        <v>0</v>
      </c>
      <c r="T51" s="36">
        <f t="shared" ca="1" si="87"/>
        <v>0</v>
      </c>
      <c r="U51" s="36">
        <f t="shared" ca="1" si="88"/>
        <v>0</v>
      </c>
      <c r="V51" s="37">
        <f t="shared" ca="1" si="89"/>
        <v>0</v>
      </c>
      <c r="X51" s="11" t="s">
        <v>839</v>
      </c>
      <c r="Y51" s="7" t="s">
        <v>840</v>
      </c>
      <c r="Z51" s="7" t="s">
        <v>841</v>
      </c>
      <c r="AA51" s="7" t="s">
        <v>842</v>
      </c>
      <c r="AB51" s="7" t="s">
        <v>843</v>
      </c>
      <c r="AC51" s="7" t="s">
        <v>844</v>
      </c>
      <c r="AD51" s="7" t="s">
        <v>845</v>
      </c>
      <c r="AE51" s="7" t="s">
        <v>846</v>
      </c>
      <c r="AF51" s="7" t="s">
        <v>847</v>
      </c>
      <c r="AG51" s="7" t="s">
        <v>848</v>
      </c>
      <c r="AH51" s="7">
        <v>435</v>
      </c>
      <c r="AI51" s="7">
        <v>435</v>
      </c>
      <c r="AJ51" s="7">
        <v>436</v>
      </c>
      <c r="AK51" s="12">
        <v>437</v>
      </c>
    </row>
    <row r="52" spans="1:37" x14ac:dyDescent="0.3">
      <c r="A52" s="35">
        <v>1</v>
      </c>
      <c r="B52" s="36">
        <f t="shared" ca="1" si="69"/>
        <v>50</v>
      </c>
      <c r="C52" s="36" t="str">
        <f t="shared" ca="1" si="70"/>
        <v>3474607 - DIBUJO DIGITAL DE ARQUITECTURA E INGENIERÍA (INSTITUCIÓN EDUCATIVA SANTO TOMÁS - CALI)</v>
      </c>
      <c r="D52" s="50" t="str">
        <f t="shared" ca="1" si="71"/>
        <v>7:00 - 12:00</v>
      </c>
      <c r="E52" s="35">
        <f t="shared" ca="1" si="72"/>
        <v>0</v>
      </c>
      <c r="F52" s="36">
        <f t="shared" ca="1" si="73"/>
        <v>0</v>
      </c>
      <c r="G52" s="36">
        <f t="shared" ca="1" si="74"/>
        <v>0</v>
      </c>
      <c r="H52" s="36" t="str">
        <f t="shared" ca="1" si="75"/>
        <v>REPRESENTAR PROYECTOS DE CONSTRUCCIÓN SEGÚN ESPECIFICACIONES DE DISEÑO Y NORMATIVA TÉCNICA
(7:00 - 12:00)
685657 - RA1. DEFINIR ATRIBUTOS DEL PROYECTO DE ACUERDO CON LOS PLANOS Y ESPECIFICACIONES.
Fase Planeación. AP. 1. Clasificar la información para la representación de planos.</v>
      </c>
      <c r="I52" s="36">
        <f t="shared" ca="1" si="76"/>
        <v>0</v>
      </c>
      <c r="J52" s="37">
        <f t="shared" ca="1" si="77"/>
        <v>0</v>
      </c>
      <c r="K52" s="35">
        <f t="shared" ca="1" si="78"/>
        <v>0</v>
      </c>
      <c r="L52" s="36">
        <f t="shared" ca="1" si="79"/>
        <v>0</v>
      </c>
      <c r="M52" s="36">
        <f t="shared" ca="1" si="80"/>
        <v>0</v>
      </c>
      <c r="N52" s="36" t="str">
        <f t="shared" ca="1" si="81"/>
        <v>LINA JOHANNA QUINTERO VILLEGAS</v>
      </c>
      <c r="O52" s="36">
        <f t="shared" ca="1" si="82"/>
        <v>0</v>
      </c>
      <c r="P52" s="37">
        <f t="shared" ca="1" si="83"/>
        <v>0</v>
      </c>
      <c r="Q52" s="35">
        <f t="shared" ca="1" si="84"/>
        <v>0</v>
      </c>
      <c r="R52" s="36">
        <f t="shared" ca="1" si="85"/>
        <v>0</v>
      </c>
      <c r="S52" s="36">
        <f t="shared" ca="1" si="86"/>
        <v>0</v>
      </c>
      <c r="T52" s="36" t="str">
        <f t="shared" ca="1" si="87"/>
        <v>CALI - INSTITUCIÓN EDUCATIVA SANTO TOMÁS - C. A. S. D.  (CALLE 34 No. 3N -15) - SALA DE INFORMÁTICA DIBUJO</v>
      </c>
      <c r="U52" s="36">
        <f t="shared" ca="1" si="88"/>
        <v>0</v>
      </c>
      <c r="V52" s="37">
        <f t="shared" ca="1" si="89"/>
        <v>0</v>
      </c>
      <c r="X52" s="11" t="s">
        <v>839</v>
      </c>
      <c r="Y52" s="7" t="s">
        <v>840</v>
      </c>
      <c r="Z52" s="7" t="s">
        <v>841</v>
      </c>
      <c r="AA52" s="7" t="s">
        <v>842</v>
      </c>
      <c r="AB52" s="7" t="s">
        <v>843</v>
      </c>
      <c r="AC52" s="7" t="s">
        <v>844</v>
      </c>
      <c r="AD52" s="7" t="s">
        <v>845</v>
      </c>
      <c r="AE52" s="7" t="s">
        <v>846</v>
      </c>
      <c r="AF52" s="7" t="s">
        <v>847</v>
      </c>
      <c r="AG52" s="7" t="s">
        <v>848</v>
      </c>
      <c r="AH52" s="7">
        <v>444</v>
      </c>
      <c r="AI52" s="7">
        <v>444</v>
      </c>
      <c r="AJ52" s="7">
        <v>445</v>
      </c>
      <c r="AK52" s="12">
        <v>446</v>
      </c>
    </row>
    <row r="53" spans="1:37" x14ac:dyDescent="0.3">
      <c r="A53" s="35">
        <v>1</v>
      </c>
      <c r="B53" s="36">
        <f t="shared" ca="1" si="69"/>
        <v>51</v>
      </c>
      <c r="C53" s="36">
        <f t="shared" ca="1" si="70"/>
        <v>0</v>
      </c>
      <c r="D53" s="50" t="str">
        <f t="shared" ca="1" si="71"/>
        <v>7:00 - 12:00</v>
      </c>
      <c r="E53" s="35">
        <f t="shared" ca="1" si="72"/>
        <v>0</v>
      </c>
      <c r="F53" s="36">
        <f t="shared" ca="1" si="73"/>
        <v>0</v>
      </c>
      <c r="G53" s="36">
        <f t="shared" ca="1" si="74"/>
        <v>0</v>
      </c>
      <c r="H53" s="36">
        <f t="shared" ca="1" si="75"/>
        <v>0</v>
      </c>
      <c r="I53" s="36">
        <f t="shared" ca="1" si="76"/>
        <v>0</v>
      </c>
      <c r="J53" s="37">
        <f t="shared" ca="1" si="77"/>
        <v>0</v>
      </c>
      <c r="K53" s="35">
        <f t="shared" ca="1" si="78"/>
        <v>0</v>
      </c>
      <c r="L53" s="36">
        <f t="shared" ca="1" si="79"/>
        <v>0</v>
      </c>
      <c r="M53" s="36">
        <f t="shared" ca="1" si="80"/>
        <v>0</v>
      </c>
      <c r="N53" s="36">
        <f t="shared" ca="1" si="81"/>
        <v>0</v>
      </c>
      <c r="O53" s="36">
        <f t="shared" ca="1" si="82"/>
        <v>0</v>
      </c>
      <c r="P53" s="37">
        <f t="shared" ca="1" si="83"/>
        <v>0</v>
      </c>
      <c r="Q53" s="35">
        <f t="shared" ca="1" si="84"/>
        <v>0</v>
      </c>
      <c r="R53" s="36">
        <f t="shared" ca="1" si="85"/>
        <v>0</v>
      </c>
      <c r="S53" s="36">
        <f t="shared" ca="1" si="86"/>
        <v>0</v>
      </c>
      <c r="T53" s="36">
        <f t="shared" ca="1" si="87"/>
        <v>0</v>
      </c>
      <c r="U53" s="36">
        <f t="shared" ca="1" si="88"/>
        <v>0</v>
      </c>
      <c r="V53" s="37">
        <f t="shared" ca="1" si="89"/>
        <v>0</v>
      </c>
      <c r="X53" s="11" t="s">
        <v>839</v>
      </c>
      <c r="Y53" s="7" t="s">
        <v>840</v>
      </c>
      <c r="Z53" s="7" t="s">
        <v>841</v>
      </c>
      <c r="AA53" s="7" t="s">
        <v>842</v>
      </c>
      <c r="AB53" s="7" t="s">
        <v>843</v>
      </c>
      <c r="AC53" s="7" t="s">
        <v>844</v>
      </c>
      <c r="AD53" s="7" t="s">
        <v>845</v>
      </c>
      <c r="AE53" s="7" t="s">
        <v>846</v>
      </c>
      <c r="AF53" s="7" t="s">
        <v>847</v>
      </c>
      <c r="AG53" s="7" t="s">
        <v>848</v>
      </c>
      <c r="AH53" s="7">
        <v>453</v>
      </c>
      <c r="AI53" s="7">
        <v>453</v>
      </c>
      <c r="AJ53" s="7">
        <v>454</v>
      </c>
      <c r="AK53" s="12">
        <v>455</v>
      </c>
    </row>
    <row r="54" spans="1:37" x14ac:dyDescent="0.3">
      <c r="A54" s="35">
        <v>1</v>
      </c>
      <c r="B54" s="36">
        <f t="shared" ca="1" si="69"/>
        <v>52</v>
      </c>
      <c r="C54" s="36">
        <f t="shared" ca="1" si="70"/>
        <v>0</v>
      </c>
      <c r="D54" s="50" t="str">
        <f t="shared" ca="1" si="71"/>
        <v>8:00 - 12:00</v>
      </c>
      <c r="E54" s="35">
        <f t="shared" ca="1" si="72"/>
        <v>0</v>
      </c>
      <c r="F54" s="36">
        <f t="shared" ca="1" si="73"/>
        <v>0</v>
      </c>
      <c r="G54" s="36">
        <f t="shared" ca="1" si="74"/>
        <v>0</v>
      </c>
      <c r="H54" s="36">
        <f t="shared" ca="1" si="75"/>
        <v>0</v>
      </c>
      <c r="I54" s="36">
        <f t="shared" ca="1" si="76"/>
        <v>0</v>
      </c>
      <c r="J54" s="37">
        <f t="shared" ca="1" si="77"/>
        <v>0</v>
      </c>
      <c r="K54" s="35">
        <f t="shared" ca="1" si="78"/>
        <v>0</v>
      </c>
      <c r="L54" s="36">
        <f t="shared" ca="1" si="79"/>
        <v>0</v>
      </c>
      <c r="M54" s="36">
        <f t="shared" ca="1" si="80"/>
        <v>0</v>
      </c>
      <c r="N54" s="36">
        <f t="shared" ca="1" si="81"/>
        <v>0</v>
      </c>
      <c r="O54" s="36">
        <f t="shared" ca="1" si="82"/>
        <v>0</v>
      </c>
      <c r="P54" s="37">
        <f t="shared" ca="1" si="83"/>
        <v>0</v>
      </c>
      <c r="Q54" s="35">
        <f t="shared" ca="1" si="84"/>
        <v>0</v>
      </c>
      <c r="R54" s="36">
        <f t="shared" ca="1" si="85"/>
        <v>0</v>
      </c>
      <c r="S54" s="36">
        <f t="shared" ca="1" si="86"/>
        <v>0</v>
      </c>
      <c r="T54" s="36">
        <f t="shared" ca="1" si="87"/>
        <v>0</v>
      </c>
      <c r="U54" s="36">
        <f t="shared" ca="1" si="88"/>
        <v>0</v>
      </c>
      <c r="V54" s="37">
        <f t="shared" ca="1" si="89"/>
        <v>0</v>
      </c>
      <c r="X54" s="11" t="s">
        <v>839</v>
      </c>
      <c r="Y54" s="7" t="s">
        <v>840</v>
      </c>
      <c r="Z54" s="7" t="s">
        <v>841</v>
      </c>
      <c r="AA54" s="7" t="s">
        <v>842</v>
      </c>
      <c r="AB54" s="7" t="s">
        <v>843</v>
      </c>
      <c r="AC54" s="7" t="s">
        <v>844</v>
      </c>
      <c r="AD54" s="7" t="s">
        <v>845</v>
      </c>
      <c r="AE54" s="7" t="s">
        <v>846</v>
      </c>
      <c r="AF54" s="7" t="s">
        <v>847</v>
      </c>
      <c r="AG54" s="7" t="s">
        <v>848</v>
      </c>
      <c r="AH54" s="7">
        <v>462</v>
      </c>
      <c r="AI54" s="7">
        <v>462</v>
      </c>
      <c r="AJ54" s="7">
        <v>463</v>
      </c>
      <c r="AK54" s="12">
        <v>464</v>
      </c>
    </row>
    <row r="55" spans="1:37" x14ac:dyDescent="0.3">
      <c r="A55" s="35">
        <v>1</v>
      </c>
      <c r="B55" s="36">
        <f t="shared" ca="1" si="69"/>
        <v>53</v>
      </c>
      <c r="C55" s="36">
        <f t="shared" ca="1" si="70"/>
        <v>0</v>
      </c>
      <c r="D55" s="50" t="str">
        <f t="shared" ca="1" si="71"/>
        <v>7:00 - 12:00</v>
      </c>
      <c r="E55" s="35">
        <f t="shared" ca="1" si="72"/>
        <v>0</v>
      </c>
      <c r="F55" s="36">
        <f t="shared" ca="1" si="73"/>
        <v>0</v>
      </c>
      <c r="G55" s="36">
        <f t="shared" ca="1" si="74"/>
        <v>0</v>
      </c>
      <c r="H55" s="36">
        <f t="shared" ca="1" si="75"/>
        <v>0</v>
      </c>
      <c r="I55" s="36">
        <f t="shared" ca="1" si="76"/>
        <v>0</v>
      </c>
      <c r="J55" s="37">
        <f t="shared" ca="1" si="77"/>
        <v>0</v>
      </c>
      <c r="K55" s="35">
        <f t="shared" ca="1" si="78"/>
        <v>0</v>
      </c>
      <c r="L55" s="36">
        <f t="shared" ca="1" si="79"/>
        <v>0</v>
      </c>
      <c r="M55" s="36">
        <f t="shared" ca="1" si="80"/>
        <v>0</v>
      </c>
      <c r="N55" s="36">
        <f t="shared" ca="1" si="81"/>
        <v>0</v>
      </c>
      <c r="O55" s="36">
        <f t="shared" ca="1" si="82"/>
        <v>0</v>
      </c>
      <c r="P55" s="37">
        <f t="shared" ca="1" si="83"/>
        <v>0</v>
      </c>
      <c r="Q55" s="35">
        <f t="shared" ca="1" si="84"/>
        <v>0</v>
      </c>
      <c r="R55" s="36">
        <f t="shared" ca="1" si="85"/>
        <v>0</v>
      </c>
      <c r="S55" s="36">
        <f t="shared" ca="1" si="86"/>
        <v>0</v>
      </c>
      <c r="T55" s="36">
        <f t="shared" ca="1" si="87"/>
        <v>0</v>
      </c>
      <c r="U55" s="36">
        <f t="shared" ca="1" si="88"/>
        <v>0</v>
      </c>
      <c r="V55" s="37">
        <f t="shared" ca="1" si="89"/>
        <v>0</v>
      </c>
      <c r="X55" s="11" t="s">
        <v>839</v>
      </c>
      <c r="Y55" s="7" t="s">
        <v>840</v>
      </c>
      <c r="Z55" s="7" t="s">
        <v>841</v>
      </c>
      <c r="AA55" s="7" t="s">
        <v>842</v>
      </c>
      <c r="AB55" s="7" t="s">
        <v>843</v>
      </c>
      <c r="AC55" s="7" t="s">
        <v>844</v>
      </c>
      <c r="AD55" s="7" t="s">
        <v>845</v>
      </c>
      <c r="AE55" s="7" t="s">
        <v>846</v>
      </c>
      <c r="AF55" s="7" t="s">
        <v>847</v>
      </c>
      <c r="AG55" s="7" t="s">
        <v>848</v>
      </c>
      <c r="AH55" s="7">
        <v>471</v>
      </c>
      <c r="AI55" s="7">
        <v>471</v>
      </c>
      <c r="AJ55" s="7">
        <v>472</v>
      </c>
      <c r="AK55" s="12">
        <v>473</v>
      </c>
    </row>
    <row r="56" spans="1:37" x14ac:dyDescent="0.3">
      <c r="A56" s="35">
        <v>1</v>
      </c>
      <c r="B56" s="36">
        <f t="shared" ca="1" si="69"/>
        <v>54</v>
      </c>
      <c r="C56" s="36">
        <f t="shared" ca="1" si="70"/>
        <v>0</v>
      </c>
      <c r="D56" s="50" t="str">
        <f t="shared" ca="1" si="71"/>
        <v>7:00 - 12:00</v>
      </c>
      <c r="E56" s="35">
        <f t="shared" ca="1" si="72"/>
        <v>0</v>
      </c>
      <c r="F56" s="36">
        <f t="shared" ca="1" si="73"/>
        <v>0</v>
      </c>
      <c r="G56" s="36">
        <f t="shared" ca="1" si="74"/>
        <v>0</v>
      </c>
      <c r="H56" s="36">
        <f t="shared" ca="1" si="75"/>
        <v>0</v>
      </c>
      <c r="I56" s="36">
        <f t="shared" ca="1" si="76"/>
        <v>0</v>
      </c>
      <c r="J56" s="37">
        <f t="shared" ca="1" si="77"/>
        <v>0</v>
      </c>
      <c r="K56" s="35">
        <f t="shared" ca="1" si="78"/>
        <v>0</v>
      </c>
      <c r="L56" s="36">
        <f t="shared" ca="1" si="79"/>
        <v>0</v>
      </c>
      <c r="M56" s="36">
        <f t="shared" ca="1" si="80"/>
        <v>0</v>
      </c>
      <c r="N56" s="36">
        <f t="shared" ca="1" si="81"/>
        <v>0</v>
      </c>
      <c r="O56" s="36">
        <f t="shared" ca="1" si="82"/>
        <v>0</v>
      </c>
      <c r="P56" s="37">
        <f t="shared" ca="1" si="83"/>
        <v>0</v>
      </c>
      <c r="Q56" s="35">
        <f t="shared" ca="1" si="84"/>
        <v>0</v>
      </c>
      <c r="R56" s="36">
        <f t="shared" ca="1" si="85"/>
        <v>0</v>
      </c>
      <c r="S56" s="36">
        <f t="shared" ca="1" si="86"/>
        <v>0</v>
      </c>
      <c r="T56" s="36">
        <f t="shared" ca="1" si="87"/>
        <v>0</v>
      </c>
      <c r="U56" s="36">
        <f t="shared" ca="1" si="88"/>
        <v>0</v>
      </c>
      <c r="V56" s="37">
        <f t="shared" ca="1" si="89"/>
        <v>0</v>
      </c>
      <c r="X56" s="11" t="s">
        <v>839</v>
      </c>
      <c r="Y56" s="7" t="s">
        <v>840</v>
      </c>
      <c r="Z56" s="7" t="s">
        <v>841</v>
      </c>
      <c r="AA56" s="7" t="s">
        <v>842</v>
      </c>
      <c r="AB56" s="7" t="s">
        <v>843</v>
      </c>
      <c r="AC56" s="7" t="s">
        <v>844</v>
      </c>
      <c r="AD56" s="7" t="s">
        <v>845</v>
      </c>
      <c r="AE56" s="7" t="s">
        <v>846</v>
      </c>
      <c r="AF56" s="7" t="s">
        <v>847</v>
      </c>
      <c r="AG56" s="7" t="s">
        <v>848</v>
      </c>
      <c r="AH56" s="7">
        <v>480</v>
      </c>
      <c r="AI56" s="7">
        <v>480</v>
      </c>
      <c r="AJ56" s="7">
        <v>481</v>
      </c>
      <c r="AK56" s="12">
        <v>482</v>
      </c>
    </row>
    <row r="57" spans="1:37" x14ac:dyDescent="0.3">
      <c r="A57" s="35">
        <v>1</v>
      </c>
      <c r="B57" s="36">
        <f t="shared" ca="1" si="69"/>
        <v>55</v>
      </c>
      <c r="C57" s="36" t="str">
        <f t="shared" ca="1" si="70"/>
        <v>3138213 - CONSTRUCCION DE ESTRUCTURAS EN CONCRETO (OPERARIO - FLORIDA)</v>
      </c>
      <c r="D57" s="50" t="str">
        <f t="shared" ca="1" si="71"/>
        <v>7:00 - 12:00</v>
      </c>
      <c r="E57" s="35">
        <f t="shared" ca="1" si="72"/>
        <v>0</v>
      </c>
      <c r="F57" s="36">
        <f t="shared" ca="1" si="73"/>
        <v>0</v>
      </c>
      <c r="G57" s="36">
        <f t="shared" ca="1" si="74"/>
        <v>0</v>
      </c>
      <c r="H57" s="36">
        <f t="shared" ca="1" si="75"/>
        <v>0</v>
      </c>
      <c r="I57" s="36">
        <f t="shared" ca="1" si="76"/>
        <v>0</v>
      </c>
      <c r="J57" s="37">
        <f t="shared" ca="1" si="77"/>
        <v>0</v>
      </c>
      <c r="K57" s="35">
        <f t="shared" ca="1" si="78"/>
        <v>0</v>
      </c>
      <c r="L57" s="36">
        <f t="shared" ca="1" si="79"/>
        <v>0</v>
      </c>
      <c r="M57" s="36">
        <f t="shared" ca="1" si="80"/>
        <v>0</v>
      </c>
      <c r="N57" s="36">
        <f t="shared" ca="1" si="81"/>
        <v>0</v>
      </c>
      <c r="O57" s="36">
        <f t="shared" ca="1" si="82"/>
        <v>0</v>
      </c>
      <c r="P57" s="37">
        <f t="shared" ca="1" si="83"/>
        <v>0</v>
      </c>
      <c r="Q57" s="35">
        <f t="shared" ca="1" si="84"/>
        <v>0</v>
      </c>
      <c r="R57" s="36">
        <f t="shared" ca="1" si="85"/>
        <v>0</v>
      </c>
      <c r="S57" s="36">
        <f t="shared" ca="1" si="86"/>
        <v>0</v>
      </c>
      <c r="T57" s="36">
        <f t="shared" ca="1" si="87"/>
        <v>0</v>
      </c>
      <c r="U57" s="36">
        <f t="shared" ca="1" si="88"/>
        <v>0</v>
      </c>
      <c r="V57" s="37">
        <f t="shared" ca="1" si="89"/>
        <v>0</v>
      </c>
      <c r="X57" s="11" t="s">
        <v>839</v>
      </c>
      <c r="Y57" s="7" t="s">
        <v>840</v>
      </c>
      <c r="Z57" s="7" t="s">
        <v>841</v>
      </c>
      <c r="AA57" s="7" t="s">
        <v>842</v>
      </c>
      <c r="AB57" s="7" t="s">
        <v>843</v>
      </c>
      <c r="AC57" s="7" t="s">
        <v>844</v>
      </c>
      <c r="AD57" s="7" t="s">
        <v>845</v>
      </c>
      <c r="AE57" s="7" t="s">
        <v>846</v>
      </c>
      <c r="AF57" s="7" t="s">
        <v>847</v>
      </c>
      <c r="AG57" s="7" t="s">
        <v>848</v>
      </c>
      <c r="AH57" s="7">
        <v>489</v>
      </c>
      <c r="AI57" s="7">
        <v>489</v>
      </c>
      <c r="AJ57" s="7">
        <v>490</v>
      </c>
      <c r="AK57" s="12">
        <v>491</v>
      </c>
    </row>
    <row r="58" spans="1:37" x14ac:dyDescent="0.3">
      <c r="A58" s="35">
        <v>1</v>
      </c>
      <c r="B58" s="36">
        <f t="shared" ca="1" si="69"/>
        <v>56</v>
      </c>
      <c r="C58" s="36" t="str">
        <f t="shared" ca="1" si="70"/>
        <v>3140619 - CONSTRUCCION DE VIAS (TÉCNICO - RESTREPO) - CAMPESENA</v>
      </c>
      <c r="D58" s="50" t="str">
        <f t="shared" ca="1" si="71"/>
        <v>8:00 - 12:00</v>
      </c>
      <c r="E58" s="35">
        <f t="shared" ca="1" si="72"/>
        <v>0</v>
      </c>
      <c r="F58" s="36">
        <f t="shared" ca="1" si="73"/>
        <v>0</v>
      </c>
      <c r="G58" s="36">
        <f t="shared" ca="1" si="74"/>
        <v>0</v>
      </c>
      <c r="H58" s="36">
        <f t="shared" ca="1" si="75"/>
        <v>0</v>
      </c>
      <c r="I58" s="36">
        <f t="shared" ca="1" si="76"/>
        <v>0</v>
      </c>
      <c r="J58" s="37">
        <f t="shared" ca="1" si="77"/>
        <v>0</v>
      </c>
      <c r="K58" s="35">
        <f t="shared" ca="1" si="78"/>
        <v>0</v>
      </c>
      <c r="L58" s="36">
        <f t="shared" ca="1" si="79"/>
        <v>0</v>
      </c>
      <c r="M58" s="36">
        <f t="shared" ca="1" si="80"/>
        <v>0</v>
      </c>
      <c r="N58" s="36">
        <f t="shared" ca="1" si="81"/>
        <v>0</v>
      </c>
      <c r="O58" s="36">
        <f t="shared" ca="1" si="82"/>
        <v>0</v>
      </c>
      <c r="P58" s="37">
        <f t="shared" ca="1" si="83"/>
        <v>0</v>
      </c>
      <c r="Q58" s="35">
        <f t="shared" ca="1" si="84"/>
        <v>0</v>
      </c>
      <c r="R58" s="36">
        <f t="shared" ca="1" si="85"/>
        <v>0</v>
      </c>
      <c r="S58" s="36">
        <f t="shared" ca="1" si="86"/>
        <v>0</v>
      </c>
      <c r="T58" s="36">
        <f t="shared" ca="1" si="87"/>
        <v>0</v>
      </c>
      <c r="U58" s="36">
        <f t="shared" ca="1" si="88"/>
        <v>0</v>
      </c>
      <c r="V58" s="37">
        <f t="shared" ca="1" si="89"/>
        <v>0</v>
      </c>
      <c r="X58" s="11" t="s">
        <v>839</v>
      </c>
      <c r="Y58" s="7" t="s">
        <v>840</v>
      </c>
      <c r="Z58" s="7" t="s">
        <v>841</v>
      </c>
      <c r="AA58" s="7" t="s">
        <v>842</v>
      </c>
      <c r="AB58" s="7" t="s">
        <v>843</v>
      </c>
      <c r="AC58" s="7" t="s">
        <v>844</v>
      </c>
      <c r="AD58" s="7" t="s">
        <v>845</v>
      </c>
      <c r="AE58" s="7" t="s">
        <v>846</v>
      </c>
      <c r="AF58" s="7" t="s">
        <v>847</v>
      </c>
      <c r="AG58" s="7" t="s">
        <v>848</v>
      </c>
      <c r="AH58" s="7">
        <v>498</v>
      </c>
      <c r="AI58" s="7">
        <v>498</v>
      </c>
      <c r="AJ58" s="7">
        <v>499</v>
      </c>
      <c r="AK58" s="12">
        <v>500</v>
      </c>
    </row>
    <row r="59" spans="1:37" x14ac:dyDescent="0.3">
      <c r="A59" s="35">
        <v>1</v>
      </c>
      <c r="B59" s="36">
        <f t="shared" ca="1" si="69"/>
        <v>57</v>
      </c>
      <c r="C59" s="36" t="str">
        <f t="shared" ca="1" si="70"/>
        <v>3206115 - CONSTRUCCION DE VIAS (TÉCNICO - VIJES) - CAMPESENA</v>
      </c>
      <c r="D59" s="50" t="str">
        <f t="shared" ca="1" si="71"/>
        <v>7:00 - 12:00</v>
      </c>
      <c r="E59" s="35">
        <f t="shared" ca="1" si="72"/>
        <v>0</v>
      </c>
      <c r="F59" s="36">
        <f t="shared" ca="1" si="73"/>
        <v>0</v>
      </c>
      <c r="G59" s="36">
        <f t="shared" ca="1" si="74"/>
        <v>0</v>
      </c>
      <c r="H59" s="36">
        <f t="shared" ca="1" si="75"/>
        <v>0</v>
      </c>
      <c r="I59" s="36">
        <f t="shared" ca="1" si="76"/>
        <v>0</v>
      </c>
      <c r="J59" s="37">
        <f t="shared" ca="1" si="77"/>
        <v>0</v>
      </c>
      <c r="K59" s="35">
        <f t="shared" ca="1" si="78"/>
        <v>0</v>
      </c>
      <c r="L59" s="36">
        <f t="shared" ca="1" si="79"/>
        <v>0</v>
      </c>
      <c r="M59" s="36">
        <f t="shared" ca="1" si="80"/>
        <v>0</v>
      </c>
      <c r="N59" s="36">
        <f t="shared" ca="1" si="81"/>
        <v>0</v>
      </c>
      <c r="O59" s="36">
        <f t="shared" ca="1" si="82"/>
        <v>0</v>
      </c>
      <c r="P59" s="37">
        <f t="shared" ca="1" si="83"/>
        <v>0</v>
      </c>
      <c r="Q59" s="35">
        <f t="shared" ca="1" si="84"/>
        <v>0</v>
      </c>
      <c r="R59" s="36">
        <f t="shared" ca="1" si="85"/>
        <v>0</v>
      </c>
      <c r="S59" s="36">
        <f t="shared" ca="1" si="86"/>
        <v>0</v>
      </c>
      <c r="T59" s="36">
        <f t="shared" ca="1" si="87"/>
        <v>0</v>
      </c>
      <c r="U59" s="36">
        <f t="shared" ca="1" si="88"/>
        <v>0</v>
      </c>
      <c r="V59" s="37">
        <f t="shared" ca="1" si="89"/>
        <v>0</v>
      </c>
      <c r="X59" s="11" t="s">
        <v>839</v>
      </c>
      <c r="Y59" s="7" t="s">
        <v>840</v>
      </c>
      <c r="Z59" s="7" t="s">
        <v>841</v>
      </c>
      <c r="AA59" s="7" t="s">
        <v>842</v>
      </c>
      <c r="AB59" s="7" t="s">
        <v>843</v>
      </c>
      <c r="AC59" s="7" t="s">
        <v>844</v>
      </c>
      <c r="AD59" s="7" t="s">
        <v>845</v>
      </c>
      <c r="AE59" s="7" t="s">
        <v>846</v>
      </c>
      <c r="AF59" s="7" t="s">
        <v>847</v>
      </c>
      <c r="AG59" s="7" t="s">
        <v>848</v>
      </c>
      <c r="AH59" s="7">
        <v>507</v>
      </c>
      <c r="AI59" s="7">
        <v>507</v>
      </c>
      <c r="AJ59" s="7">
        <v>508</v>
      </c>
      <c r="AK59" s="12">
        <v>509</v>
      </c>
    </row>
    <row r="60" spans="1:37" x14ac:dyDescent="0.3">
      <c r="A60" s="35">
        <v>1</v>
      </c>
      <c r="B60" s="36">
        <f t="shared" ca="1" si="69"/>
        <v>58</v>
      </c>
      <c r="C60" s="36" t="str">
        <f t="shared" ca="1" si="70"/>
        <v>3353845 - GESTION DE LOS DERECHOS DEL CAMPESINO Y ORDENAMIENTO DE LA TERRITORIALIDAD (TÉCNICO - OBANDO) - CAMPESENA</v>
      </c>
      <c r="D60" s="50" t="str">
        <f t="shared" ca="1" si="71"/>
        <v>8:00 - 12:00</v>
      </c>
      <c r="E60" s="35">
        <f t="shared" ca="1" si="72"/>
        <v>0</v>
      </c>
      <c r="F60" s="36">
        <f t="shared" ca="1" si="73"/>
        <v>0</v>
      </c>
      <c r="G60" s="36">
        <f t="shared" ca="1" si="74"/>
        <v>0</v>
      </c>
      <c r="H60" s="36">
        <f t="shared" ca="1" si="75"/>
        <v>0</v>
      </c>
      <c r="I60" s="36" t="str">
        <f t="shared" ca="1" si="76"/>
        <v>UTILIZAR HERRAMIENTAS INFORMÁTICAS DE ACUERDO CON LAS NECESIDADES DE MANEJO DE INFORMACIÓN.
(8:00 - 12:00)
723794 - VERIFICAR LOS RESULTADOS OBTENIDOS, DE ACUERDO CON LOS REQUERIMIENTOS.
723795 - IMPLEMENTAR BUENAS PRÁCTICAS DE USO, DE ACUERDO CON LA TECNOLOGÍA EMPLEADA.
723796 - USAR HERRAMIENTAS TIC, DE ACUERDO CON LOS REQUERIMIENTOS, MANUALES DE FUNCIONAMIENTO, PROCEDIMIENTOS Y ESTÁNDARES.
723797 - SELECCIONAR HERRAMIENTAS DE TECNOLOGÍAS DE LA INFORMACIÓN Y LA COMUNICACIÓN (TIC), DE ACUERDO CON LAS NECESIDADES IDENTIFICADAS.
AP. 1. Identificar potencialidades productivas y obligaciones laborales según normativa campesina.</v>
      </c>
      <c r="J60" s="37" t="str">
        <f t="shared" ca="1" si="77"/>
        <v>VENDER PRODUCTOS Y SERVICIOS DE ACUERDO CON LAS NECESIDADES DEL CLIENTE Y OBJETIVOS COMERCIALES.
(8:00 - 12:00)
723970 - ESTRUCTURAR LA OFERTA DE PRODUCTOS Y/O SERVICIOS DE ACUERDO LOS REQUERIMIENTOS DEL MERCADO, LOS PROCEDIMIENTOS TÉCNICOS Y LA UNIDAD PRODUCTIVA.
AP. 4. Estructurar organizaciones asociativas y planes territoriales según políticas públicas.</v>
      </c>
      <c r="K60" s="35">
        <f t="shared" ca="1" si="78"/>
        <v>0</v>
      </c>
      <c r="L60" s="36">
        <f t="shared" ca="1" si="79"/>
        <v>0</v>
      </c>
      <c r="M60" s="36">
        <f t="shared" ca="1" si="80"/>
        <v>0</v>
      </c>
      <c r="N60" s="36">
        <f t="shared" ca="1" si="81"/>
        <v>0</v>
      </c>
      <c r="O60" s="36" t="str">
        <f t="shared" ca="1" si="82"/>
        <v>LUÍS ENRIQUE GIRALDO CEPEDA</v>
      </c>
      <c r="P60" s="37" t="str">
        <f t="shared" ca="1" si="83"/>
        <v>RICARDO ANDRES MAYOR NETS</v>
      </c>
      <c r="Q60" s="35">
        <f t="shared" ca="1" si="84"/>
        <v>0</v>
      </c>
      <c r="R60" s="36">
        <f t="shared" ca="1" si="85"/>
        <v>0</v>
      </c>
      <c r="S60" s="36">
        <f t="shared" ca="1" si="86"/>
        <v>0</v>
      </c>
      <c r="T60" s="36">
        <f t="shared" ca="1" si="87"/>
        <v>0</v>
      </c>
      <c r="U60" s="36" t="str">
        <f t="shared" ca="1" si="88"/>
        <v>OBANDO - SALON PARROQUIA SAN JOSÉ  (CARRERA 1 CON CALLE 3, ESQUINA)</v>
      </c>
      <c r="V60" s="37" t="str">
        <f t="shared" ca="1" si="89"/>
        <v>OBANDO - SALON PARROQUIA SAN JOSÉ  (CARRERA 1 CON CALLE 3, ESQUINA)</v>
      </c>
      <c r="X60" s="11" t="s">
        <v>839</v>
      </c>
      <c r="Y60" s="7" t="s">
        <v>840</v>
      </c>
      <c r="Z60" s="7" t="s">
        <v>841</v>
      </c>
      <c r="AA60" s="7" t="s">
        <v>842</v>
      </c>
      <c r="AB60" s="7" t="s">
        <v>843</v>
      </c>
      <c r="AC60" s="7" t="s">
        <v>844</v>
      </c>
      <c r="AD60" s="7" t="s">
        <v>845</v>
      </c>
      <c r="AE60" s="7" t="s">
        <v>846</v>
      </c>
      <c r="AF60" s="7" t="s">
        <v>847</v>
      </c>
      <c r="AG60" s="7" t="s">
        <v>848</v>
      </c>
      <c r="AH60" s="7">
        <v>516</v>
      </c>
      <c r="AI60" s="7">
        <v>516</v>
      </c>
      <c r="AJ60" s="7">
        <v>517</v>
      </c>
      <c r="AK60" s="12">
        <v>518</v>
      </c>
    </row>
    <row r="61" spans="1:37" x14ac:dyDescent="0.3">
      <c r="A61" s="35">
        <v>1</v>
      </c>
      <c r="B61" s="36">
        <f t="shared" ca="1" si="69"/>
        <v>59</v>
      </c>
      <c r="C61" s="36" t="str">
        <f t="shared" ca="1" si="70"/>
        <v>LABORES DE CAMPO EN CULTIVOS (OPERARIO - ROLDANILLO) CAMPESENA</v>
      </c>
      <c r="D61" s="50" t="str">
        <f t="shared" ca="1" si="71"/>
        <v>7:00 - 12:00</v>
      </c>
      <c r="E61" s="35">
        <f t="shared" ca="1" si="72"/>
        <v>0</v>
      </c>
      <c r="F61" s="36">
        <f t="shared" ca="1" si="73"/>
        <v>0</v>
      </c>
      <c r="G61" s="36">
        <f t="shared" ca="1" si="74"/>
        <v>0</v>
      </c>
      <c r="H61" s="36">
        <f t="shared" ca="1" si="75"/>
        <v>0</v>
      </c>
      <c r="I61" s="36">
        <f t="shared" ca="1" si="76"/>
        <v>0</v>
      </c>
      <c r="J61" s="37">
        <f t="shared" ca="1" si="77"/>
        <v>0</v>
      </c>
      <c r="K61" s="35">
        <f t="shared" ca="1" si="78"/>
        <v>0</v>
      </c>
      <c r="L61" s="36">
        <f t="shared" ca="1" si="79"/>
        <v>0</v>
      </c>
      <c r="M61" s="36">
        <f t="shared" ca="1" si="80"/>
        <v>0</v>
      </c>
      <c r="N61" s="36">
        <f t="shared" ca="1" si="81"/>
        <v>0</v>
      </c>
      <c r="O61" s="36">
        <f t="shared" ca="1" si="82"/>
        <v>0</v>
      </c>
      <c r="P61" s="37">
        <f t="shared" ca="1" si="83"/>
        <v>0</v>
      </c>
      <c r="Q61" s="35">
        <f t="shared" ca="1" si="84"/>
        <v>0</v>
      </c>
      <c r="R61" s="36">
        <f t="shared" ca="1" si="85"/>
        <v>0</v>
      </c>
      <c r="S61" s="36">
        <f t="shared" ca="1" si="86"/>
        <v>0</v>
      </c>
      <c r="T61" s="36">
        <f t="shared" ca="1" si="87"/>
        <v>0</v>
      </c>
      <c r="U61" s="36">
        <f t="shared" ca="1" si="88"/>
        <v>0</v>
      </c>
      <c r="V61" s="37">
        <f t="shared" ca="1" si="89"/>
        <v>0</v>
      </c>
      <c r="X61" s="11" t="s">
        <v>839</v>
      </c>
      <c r="Y61" s="7" t="s">
        <v>840</v>
      </c>
      <c r="Z61" s="7" t="s">
        <v>841</v>
      </c>
      <c r="AA61" s="7" t="s">
        <v>842</v>
      </c>
      <c r="AB61" s="7" t="s">
        <v>843</v>
      </c>
      <c r="AC61" s="7" t="s">
        <v>844</v>
      </c>
      <c r="AD61" s="7" t="s">
        <v>845</v>
      </c>
      <c r="AE61" s="7" t="s">
        <v>846</v>
      </c>
      <c r="AF61" s="7" t="s">
        <v>847</v>
      </c>
      <c r="AG61" s="7" t="s">
        <v>848</v>
      </c>
      <c r="AH61" s="7">
        <v>525</v>
      </c>
      <c r="AI61" s="7">
        <v>525</v>
      </c>
      <c r="AJ61" s="7">
        <v>526</v>
      </c>
      <c r="AK61" s="12">
        <v>527</v>
      </c>
    </row>
    <row r="62" spans="1:37" x14ac:dyDescent="0.3">
      <c r="A62" s="35">
        <v>1</v>
      </c>
      <c r="B62" s="36">
        <f t="shared" ca="1" si="69"/>
        <v>60</v>
      </c>
      <c r="C62" s="36" t="str">
        <f t="shared" ca="1" si="70"/>
        <v>CAMPESENA - TÉCNICO</v>
      </c>
      <c r="D62" s="50" t="str">
        <f t="shared" ca="1" si="71"/>
        <v>7:00 - 12:00</v>
      </c>
      <c r="E62" s="35">
        <f t="shared" ca="1" si="72"/>
        <v>0</v>
      </c>
      <c r="F62" s="36">
        <f t="shared" ca="1" si="73"/>
        <v>0</v>
      </c>
      <c r="G62" s="36">
        <f t="shared" ca="1" si="74"/>
        <v>0</v>
      </c>
      <c r="H62" s="36">
        <f t="shared" ca="1" si="75"/>
        <v>0</v>
      </c>
      <c r="I62" s="36">
        <f t="shared" ca="1" si="76"/>
        <v>0</v>
      </c>
      <c r="J62" s="37">
        <f t="shared" ca="1" si="77"/>
        <v>0</v>
      </c>
      <c r="K62" s="35">
        <f t="shared" ca="1" si="78"/>
        <v>0</v>
      </c>
      <c r="L62" s="36">
        <f t="shared" ca="1" si="79"/>
        <v>0</v>
      </c>
      <c r="M62" s="36">
        <f t="shared" ca="1" si="80"/>
        <v>0</v>
      </c>
      <c r="N62" s="36">
        <f t="shared" ca="1" si="81"/>
        <v>0</v>
      </c>
      <c r="O62" s="36">
        <f t="shared" ca="1" si="82"/>
        <v>0</v>
      </c>
      <c r="P62" s="37">
        <f t="shared" ca="1" si="83"/>
        <v>0</v>
      </c>
      <c r="Q62" s="35">
        <f t="shared" ca="1" si="84"/>
        <v>0</v>
      </c>
      <c r="R62" s="36">
        <f t="shared" ca="1" si="85"/>
        <v>0</v>
      </c>
      <c r="S62" s="36">
        <f t="shared" ca="1" si="86"/>
        <v>0</v>
      </c>
      <c r="T62" s="36">
        <f t="shared" ca="1" si="87"/>
        <v>0</v>
      </c>
      <c r="U62" s="36">
        <f t="shared" ca="1" si="88"/>
        <v>0</v>
      </c>
      <c r="V62" s="37">
        <f t="shared" ca="1" si="89"/>
        <v>0</v>
      </c>
      <c r="X62" s="11" t="s">
        <v>839</v>
      </c>
      <c r="Y62" s="7" t="s">
        <v>840</v>
      </c>
      <c r="Z62" s="7" t="s">
        <v>841</v>
      </c>
      <c r="AA62" s="7" t="s">
        <v>842</v>
      </c>
      <c r="AB62" s="7" t="s">
        <v>843</v>
      </c>
      <c r="AC62" s="7" t="s">
        <v>844</v>
      </c>
      <c r="AD62" s="7" t="s">
        <v>845</v>
      </c>
      <c r="AE62" s="7" t="s">
        <v>846</v>
      </c>
      <c r="AF62" s="7" t="s">
        <v>847</v>
      </c>
      <c r="AG62" s="7" t="s">
        <v>848</v>
      </c>
      <c r="AH62" s="7">
        <v>534</v>
      </c>
      <c r="AI62" s="7">
        <v>534</v>
      </c>
      <c r="AJ62" s="7">
        <v>535</v>
      </c>
      <c r="AK62" s="12">
        <v>536</v>
      </c>
    </row>
    <row r="63" spans="1:37" x14ac:dyDescent="0.3">
      <c r="A63" s="35">
        <v>1</v>
      </c>
      <c r="B63" s="36">
        <f t="shared" ca="1" si="69"/>
        <v>61</v>
      </c>
      <c r="C63" s="36">
        <f t="shared" ca="1" si="70"/>
        <v>0</v>
      </c>
      <c r="D63" s="50" t="str">
        <f t="shared" ca="1" si="71"/>
        <v>11:00 - 12:00</v>
      </c>
      <c r="E63" s="35">
        <f t="shared" ca="1" si="72"/>
        <v>0</v>
      </c>
      <c r="F63" s="36">
        <f t="shared" ca="1" si="73"/>
        <v>0</v>
      </c>
      <c r="G63" s="36">
        <f t="shared" ca="1" si="74"/>
        <v>0</v>
      </c>
      <c r="H63" s="36">
        <f t="shared" ca="1" si="75"/>
        <v>0</v>
      </c>
      <c r="I63" s="36">
        <f t="shared" ca="1" si="76"/>
        <v>0</v>
      </c>
      <c r="J63" s="37">
        <f t="shared" ca="1" si="77"/>
        <v>0</v>
      </c>
      <c r="K63" s="35">
        <f t="shared" ca="1" si="78"/>
        <v>0</v>
      </c>
      <c r="L63" s="36">
        <f t="shared" ca="1" si="79"/>
        <v>0</v>
      </c>
      <c r="M63" s="36">
        <f t="shared" ca="1" si="80"/>
        <v>0</v>
      </c>
      <c r="N63" s="36">
        <f t="shared" ca="1" si="81"/>
        <v>0</v>
      </c>
      <c r="O63" s="36">
        <f t="shared" ca="1" si="82"/>
        <v>0</v>
      </c>
      <c r="P63" s="37">
        <f t="shared" ca="1" si="83"/>
        <v>0</v>
      </c>
      <c r="Q63" s="35">
        <f t="shared" ca="1" si="84"/>
        <v>0</v>
      </c>
      <c r="R63" s="36">
        <f t="shared" ca="1" si="85"/>
        <v>0</v>
      </c>
      <c r="S63" s="36">
        <f t="shared" ca="1" si="86"/>
        <v>0</v>
      </c>
      <c r="T63" s="36">
        <f t="shared" ca="1" si="87"/>
        <v>0</v>
      </c>
      <c r="U63" s="36">
        <f t="shared" ca="1" si="88"/>
        <v>0</v>
      </c>
      <c r="V63" s="37">
        <f t="shared" ca="1" si="89"/>
        <v>0</v>
      </c>
      <c r="X63" s="11" t="s">
        <v>839</v>
      </c>
      <c r="Y63" s="7" t="s">
        <v>840</v>
      </c>
      <c r="Z63" s="7" t="s">
        <v>841</v>
      </c>
      <c r="AA63" s="7" t="s">
        <v>842</v>
      </c>
      <c r="AB63" s="7" t="s">
        <v>843</v>
      </c>
      <c r="AC63" s="7" t="s">
        <v>844</v>
      </c>
      <c r="AD63" s="7" t="s">
        <v>845</v>
      </c>
      <c r="AE63" s="7" t="s">
        <v>846</v>
      </c>
      <c r="AF63" s="7" t="s">
        <v>847</v>
      </c>
      <c r="AG63" s="7" t="s">
        <v>848</v>
      </c>
      <c r="AH63" s="7">
        <v>543</v>
      </c>
      <c r="AI63" s="7">
        <v>543</v>
      </c>
      <c r="AJ63" s="7">
        <v>544</v>
      </c>
      <c r="AK63" s="12">
        <v>545</v>
      </c>
    </row>
    <row r="64" spans="1:37" x14ac:dyDescent="0.3">
      <c r="A64" s="35">
        <v>1</v>
      </c>
      <c r="B64" s="36">
        <f t="shared" ca="1" si="69"/>
        <v>62</v>
      </c>
      <c r="C64" s="36" t="str">
        <f t="shared" ca="1" si="70"/>
        <v>3102586 - MAMPOSTERIA. (OPERARIO - YUMBO) - CONSEJO COMUNITARIO DE LA COMUNIDAD NEGRA DE LA VEREDA MANGA VIEJA - FULL POPULAR</v>
      </c>
      <c r="D64" s="50" t="str">
        <f t="shared" ca="1" si="71"/>
        <v>7:00 - 12:00</v>
      </c>
      <c r="E64" s="35">
        <f t="shared" ca="1" si="72"/>
        <v>0</v>
      </c>
      <c r="F64" s="36">
        <f t="shared" ca="1" si="73"/>
        <v>0</v>
      </c>
      <c r="G64" s="36">
        <f t="shared" ca="1" si="74"/>
        <v>0</v>
      </c>
      <c r="H64" s="36">
        <f t="shared" ca="1" si="75"/>
        <v>0</v>
      </c>
      <c r="I64" s="36">
        <f t="shared" ca="1" si="76"/>
        <v>0</v>
      </c>
      <c r="J64" s="37">
        <f t="shared" ca="1" si="77"/>
        <v>0</v>
      </c>
      <c r="K64" s="35">
        <f t="shared" ca="1" si="78"/>
        <v>0</v>
      </c>
      <c r="L64" s="36">
        <f t="shared" ca="1" si="79"/>
        <v>0</v>
      </c>
      <c r="M64" s="36">
        <f t="shared" ca="1" si="80"/>
        <v>0</v>
      </c>
      <c r="N64" s="36">
        <f t="shared" ca="1" si="81"/>
        <v>0</v>
      </c>
      <c r="O64" s="36">
        <f t="shared" ca="1" si="82"/>
        <v>0</v>
      </c>
      <c r="P64" s="37">
        <f t="shared" ca="1" si="83"/>
        <v>0</v>
      </c>
      <c r="Q64" s="35">
        <f t="shared" ca="1" si="84"/>
        <v>0</v>
      </c>
      <c r="R64" s="36">
        <f t="shared" ca="1" si="85"/>
        <v>0</v>
      </c>
      <c r="S64" s="36">
        <f t="shared" ca="1" si="86"/>
        <v>0</v>
      </c>
      <c r="T64" s="36">
        <f t="shared" ca="1" si="87"/>
        <v>0</v>
      </c>
      <c r="U64" s="36">
        <f t="shared" ca="1" si="88"/>
        <v>0</v>
      </c>
      <c r="V64" s="37">
        <f t="shared" ca="1" si="89"/>
        <v>0</v>
      </c>
      <c r="X64" s="11" t="s">
        <v>839</v>
      </c>
      <c r="Y64" s="7" t="s">
        <v>840</v>
      </c>
      <c r="Z64" s="7" t="s">
        <v>841</v>
      </c>
      <c r="AA64" s="7" t="s">
        <v>842</v>
      </c>
      <c r="AB64" s="7" t="s">
        <v>843</v>
      </c>
      <c r="AC64" s="7" t="s">
        <v>844</v>
      </c>
      <c r="AD64" s="7" t="s">
        <v>845</v>
      </c>
      <c r="AE64" s="7" t="s">
        <v>846</v>
      </c>
      <c r="AF64" s="7" t="s">
        <v>847</v>
      </c>
      <c r="AG64" s="7" t="s">
        <v>848</v>
      </c>
      <c r="AH64" s="7">
        <v>552</v>
      </c>
      <c r="AI64" s="7">
        <v>552</v>
      </c>
      <c r="AJ64" s="7">
        <v>553</v>
      </c>
      <c r="AK64" s="12">
        <v>554</v>
      </c>
    </row>
    <row r="65" spans="1:37" x14ac:dyDescent="0.3">
      <c r="A65" s="35">
        <v>1</v>
      </c>
      <c r="B65" s="36">
        <f t="shared" ca="1" si="69"/>
        <v>63</v>
      </c>
      <c r="C65" s="36" t="str">
        <f t="shared" ca="1" si="70"/>
        <v>3112388 - MAMPOSTERIA. (OPERARIO - CALI) - JUNTA DE ACCIÓN COMUNAL ANDRÉS SANÍN - FULL POPULAR</v>
      </c>
      <c r="D65" s="50" t="str">
        <f t="shared" ca="1" si="71"/>
        <v>7:00 - 12:00</v>
      </c>
      <c r="E65" s="35">
        <f t="shared" ca="1" si="72"/>
        <v>0</v>
      </c>
      <c r="F65" s="36">
        <f t="shared" ca="1" si="73"/>
        <v>0</v>
      </c>
      <c r="G65" s="36">
        <f t="shared" ca="1" si="74"/>
        <v>0</v>
      </c>
      <c r="H65" s="36">
        <f t="shared" ca="1" si="75"/>
        <v>0</v>
      </c>
      <c r="I65" s="36">
        <f t="shared" ca="1" si="76"/>
        <v>0</v>
      </c>
      <c r="J65" s="37">
        <f t="shared" ca="1" si="77"/>
        <v>0</v>
      </c>
      <c r="K65" s="35">
        <f t="shared" ca="1" si="78"/>
        <v>0</v>
      </c>
      <c r="L65" s="36">
        <f t="shared" ca="1" si="79"/>
        <v>0</v>
      </c>
      <c r="M65" s="36">
        <f t="shared" ca="1" si="80"/>
        <v>0</v>
      </c>
      <c r="N65" s="36">
        <f t="shared" ca="1" si="81"/>
        <v>0</v>
      </c>
      <c r="O65" s="36">
        <f t="shared" ca="1" si="82"/>
        <v>0</v>
      </c>
      <c r="P65" s="37">
        <f t="shared" ca="1" si="83"/>
        <v>0</v>
      </c>
      <c r="Q65" s="35">
        <f t="shared" ca="1" si="84"/>
        <v>0</v>
      </c>
      <c r="R65" s="36">
        <f t="shared" ca="1" si="85"/>
        <v>0</v>
      </c>
      <c r="S65" s="36">
        <f t="shared" ca="1" si="86"/>
        <v>0</v>
      </c>
      <c r="T65" s="36">
        <f t="shared" ca="1" si="87"/>
        <v>0</v>
      </c>
      <c r="U65" s="36">
        <f t="shared" ca="1" si="88"/>
        <v>0</v>
      </c>
      <c r="V65" s="37">
        <f t="shared" ca="1" si="89"/>
        <v>0</v>
      </c>
      <c r="X65" s="11" t="s">
        <v>839</v>
      </c>
      <c r="Y65" s="7" t="s">
        <v>840</v>
      </c>
      <c r="Z65" s="7" t="s">
        <v>841</v>
      </c>
      <c r="AA65" s="7" t="s">
        <v>842</v>
      </c>
      <c r="AB65" s="7" t="s">
        <v>843</v>
      </c>
      <c r="AC65" s="7" t="s">
        <v>844</v>
      </c>
      <c r="AD65" s="7" t="s">
        <v>845</v>
      </c>
      <c r="AE65" s="7" t="s">
        <v>846</v>
      </c>
      <c r="AF65" s="7" t="s">
        <v>847</v>
      </c>
      <c r="AG65" s="7" t="s">
        <v>848</v>
      </c>
      <c r="AH65" s="7">
        <v>561</v>
      </c>
      <c r="AI65" s="7">
        <v>561</v>
      </c>
      <c r="AJ65" s="7">
        <v>562</v>
      </c>
      <c r="AK65" s="12">
        <v>563</v>
      </c>
    </row>
    <row r="66" spans="1:37" x14ac:dyDescent="0.3">
      <c r="A66" s="35">
        <v>1</v>
      </c>
      <c r="B66" s="36">
        <f t="shared" ref="B66:B122" ca="1" si="90">INDIRECT(CONCATENATE(X66,Y66,AH66),TRUE)</f>
        <v>64</v>
      </c>
      <c r="C66" s="36" t="str">
        <f t="shared" ref="C66:C122" ca="1" si="91">INDIRECT(CONCATENATE(X66,Z66,AH66),TRUE)</f>
        <v>3124900 - MAMPOSTERIA. (OPERARIO - CALI) - EJÉRCITO NACIONAL DE COLOMBIA - FULL POPULAR</v>
      </c>
      <c r="D66" s="50" t="str">
        <f t="shared" ref="D66:D122" ca="1" si="92">INDIRECT(CONCATENATE(X66,AA66,AI66),TRUE)</f>
        <v>7:00 - 12:00</v>
      </c>
      <c r="E66" s="35">
        <f t="shared" ref="E66:E122" ca="1" si="93">INDIRECT(CONCATENATE(X66,AB66,AI66),TRUE)</f>
        <v>0</v>
      </c>
      <c r="F66" s="36">
        <f t="shared" ref="F66:F122" ca="1" si="94">INDIRECT(CONCATENATE(X66,AC66,AI66),TRUE)</f>
        <v>0</v>
      </c>
      <c r="G66" s="36">
        <f t="shared" ref="G66:G122" ca="1" si="95">INDIRECT(CONCATENATE(X66,AD66,AI66),TRUE)</f>
        <v>0</v>
      </c>
      <c r="H66" s="36">
        <f t="shared" ref="H66:H122" ca="1" si="96">INDIRECT(CONCATENATE(X66,AE66,AI66),TRUE)</f>
        <v>0</v>
      </c>
      <c r="I66" s="36">
        <f t="shared" ref="I66:I122" ca="1" si="97">INDIRECT(CONCATENATE(X66,AF66,AI66),TRUE)</f>
        <v>0</v>
      </c>
      <c r="J66" s="37">
        <f t="shared" ref="J66:J122" ca="1" si="98">INDIRECT(CONCATENATE(X66,AG66,AI66),TRUE)</f>
        <v>0</v>
      </c>
      <c r="K66" s="35">
        <f t="shared" ref="K66:K122" ca="1" si="99">INDIRECT(CONCATENATE(X66,AB66,AJ66),TRUE)</f>
        <v>0</v>
      </c>
      <c r="L66" s="36">
        <f t="shared" ref="L66:L122" ca="1" si="100">INDIRECT(CONCATENATE(X66,AC66,AJ66),TRUE)</f>
        <v>0</v>
      </c>
      <c r="M66" s="36">
        <f t="shared" ref="M66:M122" ca="1" si="101">INDIRECT(CONCATENATE(X66,AD66,AJ66),TRUE)</f>
        <v>0</v>
      </c>
      <c r="N66" s="36">
        <f t="shared" ref="N66:N122" ca="1" si="102">INDIRECT(CONCATENATE(X66,AE66,AJ66),TRUE)</f>
        <v>0</v>
      </c>
      <c r="O66" s="36">
        <f t="shared" ref="O66:O122" ca="1" si="103">INDIRECT(CONCATENATE(X66,AF66,AJ66),TRUE)</f>
        <v>0</v>
      </c>
      <c r="P66" s="37">
        <f t="shared" ref="P66:P122" ca="1" si="104">INDIRECT(CONCATENATE(X66,AG66,AJ66),TRUE)</f>
        <v>0</v>
      </c>
      <c r="Q66" s="35">
        <f t="shared" ref="Q66:Q122" ca="1" si="105">INDIRECT(CONCATENATE(X66,AB66,AK66),TRUE)</f>
        <v>0</v>
      </c>
      <c r="R66" s="36">
        <f t="shared" ref="R66:R122" ca="1" si="106">INDIRECT(CONCATENATE(X66,AC66,AK66),TRUE)</f>
        <v>0</v>
      </c>
      <c r="S66" s="36">
        <f t="shared" ref="S66:S122" ca="1" si="107">INDIRECT(CONCATENATE(X66,AD66,AK66),TRUE)</f>
        <v>0</v>
      </c>
      <c r="T66" s="36">
        <f t="shared" ref="T66:T122" ca="1" si="108">INDIRECT(CONCATENATE(X66,AE66,AK66),TRUE)</f>
        <v>0</v>
      </c>
      <c r="U66" s="36">
        <f t="shared" ref="U66:U122" ca="1" si="109">INDIRECT(CONCATENATE(X66,AF66,AK66),TRUE)</f>
        <v>0</v>
      </c>
      <c r="V66" s="37">
        <f t="shared" ref="V66:V122" ca="1" si="110">INDIRECT(CONCATENATE(X66,AG66,AK66),TRUE)</f>
        <v>0</v>
      </c>
      <c r="X66" s="11" t="s">
        <v>839</v>
      </c>
      <c r="Y66" s="7" t="s">
        <v>840</v>
      </c>
      <c r="Z66" s="7" t="s">
        <v>841</v>
      </c>
      <c r="AA66" s="7" t="s">
        <v>842</v>
      </c>
      <c r="AB66" s="7" t="s">
        <v>843</v>
      </c>
      <c r="AC66" s="7" t="s">
        <v>844</v>
      </c>
      <c r="AD66" s="7" t="s">
        <v>845</v>
      </c>
      <c r="AE66" s="7" t="s">
        <v>846</v>
      </c>
      <c r="AF66" s="7" t="s">
        <v>847</v>
      </c>
      <c r="AG66" s="7" t="s">
        <v>848</v>
      </c>
      <c r="AH66" s="7">
        <v>570</v>
      </c>
      <c r="AI66" s="7">
        <v>570</v>
      </c>
      <c r="AJ66" s="7">
        <v>571</v>
      </c>
      <c r="AK66" s="12">
        <v>572</v>
      </c>
    </row>
    <row r="67" spans="1:37" x14ac:dyDescent="0.3">
      <c r="A67" s="35">
        <v>1</v>
      </c>
      <c r="B67" s="36">
        <f t="shared" ca="1" si="90"/>
        <v>65</v>
      </c>
      <c r="C67" s="36" t="str">
        <f t="shared" ca="1" si="91"/>
        <v>3145292 - MAMPOSTERIA. (OPERARIO - VERSALLES) - ALCADIA MUNICIPAL DE VERSALLES - FULL POPULAR</v>
      </c>
      <c r="D67" s="50" t="str">
        <f t="shared" ca="1" si="92"/>
        <v>7:00 - 12:00</v>
      </c>
      <c r="E67" s="35">
        <f t="shared" ca="1" si="93"/>
        <v>0</v>
      </c>
      <c r="F67" s="36">
        <f t="shared" ca="1" si="94"/>
        <v>0</v>
      </c>
      <c r="G67" s="36">
        <f t="shared" ca="1" si="95"/>
        <v>0</v>
      </c>
      <c r="H67" s="36">
        <f t="shared" ca="1" si="96"/>
        <v>0</v>
      </c>
      <c r="I67" s="36">
        <f t="shared" ca="1" si="97"/>
        <v>0</v>
      </c>
      <c r="J67" s="37">
        <f t="shared" ca="1" si="98"/>
        <v>0</v>
      </c>
      <c r="K67" s="35">
        <f t="shared" ca="1" si="99"/>
        <v>0</v>
      </c>
      <c r="L67" s="36">
        <f t="shared" ca="1" si="100"/>
        <v>0</v>
      </c>
      <c r="M67" s="36">
        <f t="shared" ca="1" si="101"/>
        <v>0</v>
      </c>
      <c r="N67" s="36">
        <f t="shared" ca="1" si="102"/>
        <v>0</v>
      </c>
      <c r="O67" s="36">
        <f t="shared" ca="1" si="103"/>
        <v>0</v>
      </c>
      <c r="P67" s="37">
        <f t="shared" ca="1" si="104"/>
        <v>0</v>
      </c>
      <c r="Q67" s="35">
        <f t="shared" ca="1" si="105"/>
        <v>0</v>
      </c>
      <c r="R67" s="36">
        <f t="shared" ca="1" si="106"/>
        <v>0</v>
      </c>
      <c r="S67" s="36">
        <f t="shared" ca="1" si="107"/>
        <v>0</v>
      </c>
      <c r="T67" s="36">
        <f t="shared" ca="1" si="108"/>
        <v>0</v>
      </c>
      <c r="U67" s="36">
        <f t="shared" ca="1" si="109"/>
        <v>0</v>
      </c>
      <c r="V67" s="37">
        <f t="shared" ca="1" si="110"/>
        <v>0</v>
      </c>
      <c r="X67" s="11" t="s">
        <v>839</v>
      </c>
      <c r="Y67" s="7" t="s">
        <v>840</v>
      </c>
      <c r="Z67" s="7" t="s">
        <v>841</v>
      </c>
      <c r="AA67" s="7" t="s">
        <v>842</v>
      </c>
      <c r="AB67" s="7" t="s">
        <v>843</v>
      </c>
      <c r="AC67" s="7" t="s">
        <v>844</v>
      </c>
      <c r="AD67" s="7" t="s">
        <v>845</v>
      </c>
      <c r="AE67" s="7" t="s">
        <v>846</v>
      </c>
      <c r="AF67" s="7" t="s">
        <v>847</v>
      </c>
      <c r="AG67" s="7" t="s">
        <v>848</v>
      </c>
      <c r="AH67" s="7">
        <v>579</v>
      </c>
      <c r="AI67" s="7">
        <v>579</v>
      </c>
      <c r="AJ67" s="7">
        <v>580</v>
      </c>
      <c r="AK67" s="12">
        <v>581</v>
      </c>
    </row>
    <row r="68" spans="1:37" x14ac:dyDescent="0.3">
      <c r="A68" s="35">
        <v>1</v>
      </c>
      <c r="B68" s="36">
        <f t="shared" ca="1" si="90"/>
        <v>66</v>
      </c>
      <c r="C68" s="36" t="str">
        <f t="shared" ca="1" si="91"/>
        <v>3145512 - MAMPOSTERIA. (OPERARIO - FLORIDA) - CABILDO CENTRAL KWE SX YU KIWE - FULL POPULAR</v>
      </c>
      <c r="D68" s="50" t="str">
        <f t="shared" ca="1" si="92"/>
        <v>7:00 - 12:00</v>
      </c>
      <c r="E68" s="35">
        <f t="shared" ca="1" si="93"/>
        <v>0</v>
      </c>
      <c r="F68" s="36">
        <f t="shared" ca="1" si="94"/>
        <v>0</v>
      </c>
      <c r="G68" s="36">
        <f t="shared" ca="1" si="95"/>
        <v>0</v>
      </c>
      <c r="H68" s="36">
        <f t="shared" ca="1" si="96"/>
        <v>0</v>
      </c>
      <c r="I68" s="36">
        <f t="shared" ca="1" si="97"/>
        <v>0</v>
      </c>
      <c r="J68" s="37">
        <f t="shared" ca="1" si="98"/>
        <v>0</v>
      </c>
      <c r="K68" s="35">
        <f t="shared" ca="1" si="99"/>
        <v>0</v>
      </c>
      <c r="L68" s="36">
        <f t="shared" ca="1" si="100"/>
        <v>0</v>
      </c>
      <c r="M68" s="36">
        <f t="shared" ca="1" si="101"/>
        <v>0</v>
      </c>
      <c r="N68" s="36">
        <f t="shared" ca="1" si="102"/>
        <v>0</v>
      </c>
      <c r="O68" s="36">
        <f t="shared" ca="1" si="103"/>
        <v>0</v>
      </c>
      <c r="P68" s="37">
        <f t="shared" ca="1" si="104"/>
        <v>0</v>
      </c>
      <c r="Q68" s="35">
        <f t="shared" ca="1" si="105"/>
        <v>0</v>
      </c>
      <c r="R68" s="36">
        <f t="shared" ca="1" si="106"/>
        <v>0</v>
      </c>
      <c r="S68" s="36">
        <f t="shared" ca="1" si="107"/>
        <v>0</v>
      </c>
      <c r="T68" s="36">
        <f t="shared" ca="1" si="108"/>
        <v>0</v>
      </c>
      <c r="U68" s="36">
        <f t="shared" ca="1" si="109"/>
        <v>0</v>
      </c>
      <c r="V68" s="37">
        <f t="shared" ca="1" si="110"/>
        <v>0</v>
      </c>
      <c r="X68" s="11" t="s">
        <v>839</v>
      </c>
      <c r="Y68" s="7" t="s">
        <v>840</v>
      </c>
      <c r="Z68" s="7" t="s">
        <v>841</v>
      </c>
      <c r="AA68" s="7" t="s">
        <v>842</v>
      </c>
      <c r="AB68" s="7" t="s">
        <v>843</v>
      </c>
      <c r="AC68" s="7" t="s">
        <v>844</v>
      </c>
      <c r="AD68" s="7" t="s">
        <v>845</v>
      </c>
      <c r="AE68" s="7" t="s">
        <v>846</v>
      </c>
      <c r="AF68" s="7" t="s">
        <v>847</v>
      </c>
      <c r="AG68" s="7" t="s">
        <v>848</v>
      </c>
      <c r="AH68" s="7">
        <v>588</v>
      </c>
      <c r="AI68" s="7">
        <v>588</v>
      </c>
      <c r="AJ68" s="7">
        <v>589</v>
      </c>
      <c r="AK68" s="12">
        <v>590</v>
      </c>
    </row>
    <row r="69" spans="1:37" x14ac:dyDescent="0.3">
      <c r="A69" s="35">
        <v>1</v>
      </c>
      <c r="B69" s="36">
        <f t="shared" ca="1" si="90"/>
        <v>67</v>
      </c>
      <c r="C69" s="36" t="str">
        <f t="shared" ca="1" si="91"/>
        <v>3216462 - INSTALACIONES ELÉCTRICAS PARA VIVIENDAS (OPERARIO - TULUA) - ALCALDÍA DE TULUA - FULL POPULAR</v>
      </c>
      <c r="D69" s="50" t="str">
        <f t="shared" ca="1" si="92"/>
        <v>7:00 - 12:00</v>
      </c>
      <c r="E69" s="35">
        <f t="shared" ca="1" si="93"/>
        <v>0</v>
      </c>
      <c r="F69" s="36">
        <f t="shared" ca="1" si="94"/>
        <v>0</v>
      </c>
      <c r="G69" s="36">
        <f t="shared" ca="1" si="95"/>
        <v>0</v>
      </c>
      <c r="H69" s="36">
        <f t="shared" ca="1" si="96"/>
        <v>0</v>
      </c>
      <c r="I69" s="36">
        <f t="shared" ca="1" si="97"/>
        <v>0</v>
      </c>
      <c r="J69" s="37">
        <f t="shared" ca="1" si="98"/>
        <v>0</v>
      </c>
      <c r="K69" s="35">
        <f t="shared" ca="1" si="99"/>
        <v>0</v>
      </c>
      <c r="L69" s="36">
        <f t="shared" ca="1" si="100"/>
        <v>0</v>
      </c>
      <c r="M69" s="36">
        <f t="shared" ca="1" si="101"/>
        <v>0</v>
      </c>
      <c r="N69" s="36">
        <f t="shared" ca="1" si="102"/>
        <v>0</v>
      </c>
      <c r="O69" s="36">
        <f t="shared" ca="1" si="103"/>
        <v>0</v>
      </c>
      <c r="P69" s="37">
        <f t="shared" ca="1" si="104"/>
        <v>0</v>
      </c>
      <c r="Q69" s="35">
        <f t="shared" ca="1" si="105"/>
        <v>0</v>
      </c>
      <c r="R69" s="36">
        <f t="shared" ca="1" si="106"/>
        <v>0</v>
      </c>
      <c r="S69" s="36">
        <f t="shared" ca="1" si="107"/>
        <v>0</v>
      </c>
      <c r="T69" s="36">
        <f t="shared" ca="1" si="108"/>
        <v>0</v>
      </c>
      <c r="U69" s="36">
        <f t="shared" ca="1" si="109"/>
        <v>0</v>
      </c>
      <c r="V69" s="37">
        <f t="shared" ca="1" si="110"/>
        <v>0</v>
      </c>
      <c r="X69" s="11" t="s">
        <v>839</v>
      </c>
      <c r="Y69" s="7" t="s">
        <v>840</v>
      </c>
      <c r="Z69" s="7" t="s">
        <v>841</v>
      </c>
      <c r="AA69" s="7" t="s">
        <v>842</v>
      </c>
      <c r="AB69" s="7" t="s">
        <v>843</v>
      </c>
      <c r="AC69" s="7" t="s">
        <v>844</v>
      </c>
      <c r="AD69" s="7" t="s">
        <v>845</v>
      </c>
      <c r="AE69" s="7" t="s">
        <v>846</v>
      </c>
      <c r="AF69" s="7" t="s">
        <v>847</v>
      </c>
      <c r="AG69" s="7" t="s">
        <v>848</v>
      </c>
      <c r="AH69" s="7">
        <v>597</v>
      </c>
      <c r="AI69" s="7">
        <v>597</v>
      </c>
      <c r="AJ69" s="7">
        <v>598</v>
      </c>
      <c r="AK69" s="12">
        <v>599</v>
      </c>
    </row>
    <row r="70" spans="1:37" x14ac:dyDescent="0.3">
      <c r="A70" s="35">
        <v>1</v>
      </c>
      <c r="B70" s="36">
        <f t="shared" ca="1" si="90"/>
        <v>68</v>
      </c>
      <c r="C70" s="36" t="str">
        <f t="shared" ca="1" si="91"/>
        <v>3365702 - PROMOCIÓN DE PRODUCTOS (AUXILIAR - CALI, CORREGIMIENTO DE MONTEBELLO) - FULL POPULAR</v>
      </c>
      <c r="D70" s="50" t="str">
        <f t="shared" ca="1" si="92"/>
        <v>8:00 - 12:00</v>
      </c>
      <c r="E70" s="35">
        <f t="shared" ca="1" si="93"/>
        <v>0</v>
      </c>
      <c r="F70" s="36">
        <f t="shared" ca="1" si="94"/>
        <v>0</v>
      </c>
      <c r="G70" s="36">
        <f t="shared" ca="1" si="95"/>
        <v>0</v>
      </c>
      <c r="H70" s="36">
        <f t="shared" ca="1" si="96"/>
        <v>0</v>
      </c>
      <c r="I70" s="36">
        <f t="shared" ca="1" si="97"/>
        <v>0</v>
      </c>
      <c r="J70" s="37">
        <f t="shared" ca="1" si="98"/>
        <v>0</v>
      </c>
      <c r="K70" s="35">
        <f t="shared" ca="1" si="99"/>
        <v>0</v>
      </c>
      <c r="L70" s="36">
        <f t="shared" ca="1" si="100"/>
        <v>0</v>
      </c>
      <c r="M70" s="36">
        <f t="shared" ca="1" si="101"/>
        <v>0</v>
      </c>
      <c r="N70" s="36">
        <f t="shared" ca="1" si="102"/>
        <v>0</v>
      </c>
      <c r="O70" s="36">
        <f t="shared" ca="1" si="103"/>
        <v>0</v>
      </c>
      <c r="P70" s="37">
        <f t="shared" ca="1" si="104"/>
        <v>0</v>
      </c>
      <c r="Q70" s="35">
        <f t="shared" ca="1" si="105"/>
        <v>0</v>
      </c>
      <c r="R70" s="36">
        <f t="shared" ca="1" si="106"/>
        <v>0</v>
      </c>
      <c r="S70" s="36">
        <f t="shared" ca="1" si="107"/>
        <v>0</v>
      </c>
      <c r="T70" s="36">
        <f t="shared" ca="1" si="108"/>
        <v>0</v>
      </c>
      <c r="U70" s="36">
        <f t="shared" ca="1" si="109"/>
        <v>0</v>
      </c>
      <c r="V70" s="37">
        <f t="shared" ca="1" si="110"/>
        <v>0</v>
      </c>
      <c r="X70" s="11" t="s">
        <v>839</v>
      </c>
      <c r="Y70" s="7" t="s">
        <v>840</v>
      </c>
      <c r="Z70" s="7" t="s">
        <v>841</v>
      </c>
      <c r="AA70" s="7" t="s">
        <v>842</v>
      </c>
      <c r="AB70" s="7" t="s">
        <v>843</v>
      </c>
      <c r="AC70" s="7" t="s">
        <v>844</v>
      </c>
      <c r="AD70" s="7" t="s">
        <v>845</v>
      </c>
      <c r="AE70" s="7" t="s">
        <v>846</v>
      </c>
      <c r="AF70" s="7" t="s">
        <v>847</v>
      </c>
      <c r="AG70" s="7" t="s">
        <v>848</v>
      </c>
      <c r="AH70" s="7">
        <v>606</v>
      </c>
      <c r="AI70" s="7">
        <v>606</v>
      </c>
      <c r="AJ70" s="7">
        <v>607</v>
      </c>
      <c r="AK70" s="12">
        <v>608</v>
      </c>
    </row>
    <row r="71" spans="1:37" x14ac:dyDescent="0.3">
      <c r="A71" s="35">
        <v>1</v>
      </c>
      <c r="B71" s="36">
        <f t="shared" ca="1" si="90"/>
        <v>69</v>
      </c>
      <c r="C71" s="36" t="str">
        <f t="shared" ca="1" si="91"/>
        <v>3396739 - FABRICACIÓN METALMÉCANICA (AUXILIAR - YUMBO) - FULL POPULAR</v>
      </c>
      <c r="D71" s="50" t="str">
        <f t="shared" ca="1" si="92"/>
        <v>7:00 - 12:00</v>
      </c>
      <c r="E71" s="35">
        <f t="shared" ca="1" si="93"/>
        <v>0</v>
      </c>
      <c r="F71" s="36">
        <f t="shared" ca="1" si="94"/>
        <v>0</v>
      </c>
      <c r="G71" s="36">
        <f t="shared" ca="1" si="95"/>
        <v>0</v>
      </c>
      <c r="H71" s="36">
        <f t="shared" ca="1" si="96"/>
        <v>0</v>
      </c>
      <c r="I71" s="36">
        <f t="shared" ca="1" si="97"/>
        <v>0</v>
      </c>
      <c r="J71" s="37">
        <f t="shared" ca="1" si="98"/>
        <v>0</v>
      </c>
      <c r="K71" s="35">
        <f t="shared" ca="1" si="99"/>
        <v>0</v>
      </c>
      <c r="L71" s="36">
        <f t="shared" ca="1" si="100"/>
        <v>0</v>
      </c>
      <c r="M71" s="36">
        <f t="shared" ca="1" si="101"/>
        <v>0</v>
      </c>
      <c r="N71" s="36">
        <f t="shared" ca="1" si="102"/>
        <v>0</v>
      </c>
      <c r="O71" s="36">
        <f t="shared" ca="1" si="103"/>
        <v>0</v>
      </c>
      <c r="P71" s="37">
        <f t="shared" ca="1" si="104"/>
        <v>0</v>
      </c>
      <c r="Q71" s="35">
        <f t="shared" ca="1" si="105"/>
        <v>0</v>
      </c>
      <c r="R71" s="36">
        <f t="shared" ca="1" si="106"/>
        <v>0</v>
      </c>
      <c r="S71" s="36">
        <f t="shared" ca="1" si="107"/>
        <v>0</v>
      </c>
      <c r="T71" s="36">
        <f t="shared" ca="1" si="108"/>
        <v>0</v>
      </c>
      <c r="U71" s="36">
        <f t="shared" ca="1" si="109"/>
        <v>0</v>
      </c>
      <c r="V71" s="37">
        <f t="shared" ca="1" si="110"/>
        <v>0</v>
      </c>
      <c r="X71" s="11" t="s">
        <v>839</v>
      </c>
      <c r="Y71" s="7" t="s">
        <v>840</v>
      </c>
      <c r="Z71" s="7" t="s">
        <v>841</v>
      </c>
      <c r="AA71" s="7" t="s">
        <v>842</v>
      </c>
      <c r="AB71" s="7" t="s">
        <v>843</v>
      </c>
      <c r="AC71" s="7" t="s">
        <v>844</v>
      </c>
      <c r="AD71" s="7" t="s">
        <v>845</v>
      </c>
      <c r="AE71" s="7" t="s">
        <v>846</v>
      </c>
      <c r="AF71" s="7" t="s">
        <v>847</v>
      </c>
      <c r="AG71" s="7" t="s">
        <v>848</v>
      </c>
      <c r="AH71" s="7">
        <v>615</v>
      </c>
      <c r="AI71" s="7">
        <v>615</v>
      </c>
      <c r="AJ71" s="7">
        <v>616</v>
      </c>
      <c r="AK71" s="12">
        <v>617</v>
      </c>
    </row>
    <row r="72" spans="1:37" x14ac:dyDescent="0.3">
      <c r="A72" s="35">
        <v>1</v>
      </c>
      <c r="B72" s="36">
        <f t="shared" ca="1" si="90"/>
        <v>70</v>
      </c>
      <c r="C72" s="36" t="str">
        <f t="shared" ca="1" si="91"/>
        <v>RECUPERACIÓN DE RESIDUOS SÓLIDOS RECICLABLES (OPERARIO - YUMBO) - FULL POPULAR</v>
      </c>
      <c r="D72" s="50" t="str">
        <f t="shared" ca="1" si="92"/>
        <v>7:00 - 12:00</v>
      </c>
      <c r="E72" s="35">
        <f t="shared" ca="1" si="93"/>
        <v>0</v>
      </c>
      <c r="F72" s="36">
        <f t="shared" ca="1" si="94"/>
        <v>0</v>
      </c>
      <c r="G72" s="36">
        <f t="shared" ca="1" si="95"/>
        <v>0</v>
      </c>
      <c r="H72" s="36">
        <f t="shared" ca="1" si="96"/>
        <v>0</v>
      </c>
      <c r="I72" s="36">
        <f t="shared" ca="1" si="97"/>
        <v>0</v>
      </c>
      <c r="J72" s="37">
        <f t="shared" ca="1" si="98"/>
        <v>0</v>
      </c>
      <c r="K72" s="35">
        <f t="shared" ca="1" si="99"/>
        <v>0</v>
      </c>
      <c r="L72" s="36">
        <f t="shared" ca="1" si="100"/>
        <v>0</v>
      </c>
      <c r="M72" s="36">
        <f t="shared" ca="1" si="101"/>
        <v>0</v>
      </c>
      <c r="N72" s="36">
        <f t="shared" ca="1" si="102"/>
        <v>0</v>
      </c>
      <c r="O72" s="36">
        <f t="shared" ca="1" si="103"/>
        <v>0</v>
      </c>
      <c r="P72" s="37">
        <f t="shared" ca="1" si="104"/>
        <v>0</v>
      </c>
      <c r="Q72" s="35">
        <f t="shared" ca="1" si="105"/>
        <v>0</v>
      </c>
      <c r="R72" s="36">
        <f t="shared" ca="1" si="106"/>
        <v>0</v>
      </c>
      <c r="S72" s="36">
        <f t="shared" ca="1" si="107"/>
        <v>0</v>
      </c>
      <c r="T72" s="36">
        <f t="shared" ca="1" si="108"/>
        <v>0</v>
      </c>
      <c r="U72" s="36">
        <f t="shared" ca="1" si="109"/>
        <v>0</v>
      </c>
      <c r="V72" s="37">
        <f t="shared" ca="1" si="110"/>
        <v>0</v>
      </c>
      <c r="X72" s="11" t="s">
        <v>839</v>
      </c>
      <c r="Y72" s="7" t="s">
        <v>840</v>
      </c>
      <c r="Z72" s="7" t="s">
        <v>841</v>
      </c>
      <c r="AA72" s="7" t="s">
        <v>842</v>
      </c>
      <c r="AB72" s="7" t="s">
        <v>843</v>
      </c>
      <c r="AC72" s="7" t="s">
        <v>844</v>
      </c>
      <c r="AD72" s="7" t="s">
        <v>845</v>
      </c>
      <c r="AE72" s="7" t="s">
        <v>846</v>
      </c>
      <c r="AF72" s="7" t="s">
        <v>847</v>
      </c>
      <c r="AG72" s="7" t="s">
        <v>848</v>
      </c>
      <c r="AH72" s="7">
        <v>624</v>
      </c>
      <c r="AI72" s="7">
        <v>624</v>
      </c>
      <c r="AJ72" s="7">
        <v>625</v>
      </c>
      <c r="AK72" s="12">
        <v>626</v>
      </c>
    </row>
    <row r="73" spans="1:37" x14ac:dyDescent="0.3">
      <c r="A73" s="35">
        <v>1</v>
      </c>
      <c r="B73" s="36">
        <f t="shared" ca="1" si="90"/>
        <v>71</v>
      </c>
      <c r="C73" s="36" t="str">
        <f t="shared" ca="1" si="91"/>
        <v>RECUPERACIÓN DE RESIDUOS SÓLIDOS RECICLABLES (OPERARIO - YUMBO) - FULL POPULAR</v>
      </c>
      <c r="D73" s="50" t="str">
        <f t="shared" ca="1" si="92"/>
        <v>7:00 - 12:00</v>
      </c>
      <c r="E73" s="35">
        <f t="shared" ca="1" si="93"/>
        <v>0</v>
      </c>
      <c r="F73" s="36">
        <f t="shared" ca="1" si="94"/>
        <v>0</v>
      </c>
      <c r="G73" s="36">
        <f t="shared" ca="1" si="95"/>
        <v>0</v>
      </c>
      <c r="H73" s="36">
        <f t="shared" ca="1" si="96"/>
        <v>0</v>
      </c>
      <c r="I73" s="36">
        <f t="shared" ca="1" si="97"/>
        <v>0</v>
      </c>
      <c r="J73" s="37">
        <f t="shared" ca="1" si="98"/>
        <v>0</v>
      </c>
      <c r="K73" s="35">
        <f t="shared" ca="1" si="99"/>
        <v>0</v>
      </c>
      <c r="L73" s="36">
        <f t="shared" ca="1" si="100"/>
        <v>0</v>
      </c>
      <c r="M73" s="36">
        <f t="shared" ca="1" si="101"/>
        <v>0</v>
      </c>
      <c r="N73" s="36">
        <f t="shared" ca="1" si="102"/>
        <v>0</v>
      </c>
      <c r="O73" s="36">
        <f t="shared" ca="1" si="103"/>
        <v>0</v>
      </c>
      <c r="P73" s="37">
        <f t="shared" ca="1" si="104"/>
        <v>0</v>
      </c>
      <c r="Q73" s="35">
        <f t="shared" ca="1" si="105"/>
        <v>0</v>
      </c>
      <c r="R73" s="36">
        <f t="shared" ca="1" si="106"/>
        <v>0</v>
      </c>
      <c r="S73" s="36">
        <f t="shared" ca="1" si="107"/>
        <v>0</v>
      </c>
      <c r="T73" s="36">
        <f t="shared" ca="1" si="108"/>
        <v>0</v>
      </c>
      <c r="U73" s="36">
        <f t="shared" ca="1" si="109"/>
        <v>0</v>
      </c>
      <c r="V73" s="37">
        <f t="shared" ca="1" si="110"/>
        <v>0</v>
      </c>
      <c r="X73" s="11" t="s">
        <v>839</v>
      </c>
      <c r="Y73" s="7" t="s">
        <v>840</v>
      </c>
      <c r="Z73" s="7" t="s">
        <v>841</v>
      </c>
      <c r="AA73" s="7" t="s">
        <v>842</v>
      </c>
      <c r="AB73" s="7" t="s">
        <v>843</v>
      </c>
      <c r="AC73" s="7" t="s">
        <v>844</v>
      </c>
      <c r="AD73" s="7" t="s">
        <v>845</v>
      </c>
      <c r="AE73" s="7" t="s">
        <v>846</v>
      </c>
      <c r="AF73" s="7" t="s">
        <v>847</v>
      </c>
      <c r="AG73" s="7" t="s">
        <v>848</v>
      </c>
      <c r="AH73" s="7">
        <v>633</v>
      </c>
      <c r="AI73" s="7">
        <v>633</v>
      </c>
      <c r="AJ73" s="7">
        <v>634</v>
      </c>
      <c r="AK73" s="12">
        <v>635</v>
      </c>
    </row>
    <row r="74" spans="1:37" x14ac:dyDescent="0.3">
      <c r="A74" s="35">
        <v>1</v>
      </c>
      <c r="B74" s="36">
        <f t="shared" ca="1" si="90"/>
        <v>72</v>
      </c>
      <c r="C74" s="36" t="str">
        <f t="shared" ca="1" si="91"/>
        <v>RECUPERACIÓN DE RESIDUOS SÓLIDOS RECICLABLES (OPERARIO - YUMBO) - FULL POPULAR</v>
      </c>
      <c r="D74" s="50" t="str">
        <f t="shared" ca="1" si="92"/>
        <v>8:00 - 12:00</v>
      </c>
      <c r="E74" s="35">
        <f t="shared" ca="1" si="93"/>
        <v>0</v>
      </c>
      <c r="F74" s="36">
        <f t="shared" ca="1" si="94"/>
        <v>0</v>
      </c>
      <c r="G74" s="36">
        <f t="shared" ca="1" si="95"/>
        <v>0</v>
      </c>
      <c r="H74" s="36">
        <f t="shared" ca="1" si="96"/>
        <v>0</v>
      </c>
      <c r="I74" s="36">
        <f t="shared" ca="1" si="97"/>
        <v>0</v>
      </c>
      <c r="J74" s="37">
        <f t="shared" ca="1" si="98"/>
        <v>0</v>
      </c>
      <c r="K74" s="35">
        <f t="shared" ca="1" si="99"/>
        <v>0</v>
      </c>
      <c r="L74" s="36">
        <f t="shared" ca="1" si="100"/>
        <v>0</v>
      </c>
      <c r="M74" s="36">
        <f t="shared" ca="1" si="101"/>
        <v>0</v>
      </c>
      <c r="N74" s="36">
        <f t="shared" ca="1" si="102"/>
        <v>0</v>
      </c>
      <c r="O74" s="36">
        <f t="shared" ca="1" si="103"/>
        <v>0</v>
      </c>
      <c r="P74" s="37">
        <f t="shared" ca="1" si="104"/>
        <v>0</v>
      </c>
      <c r="Q74" s="35">
        <f t="shared" ca="1" si="105"/>
        <v>0</v>
      </c>
      <c r="R74" s="36">
        <f t="shared" ca="1" si="106"/>
        <v>0</v>
      </c>
      <c r="S74" s="36">
        <f t="shared" ca="1" si="107"/>
        <v>0</v>
      </c>
      <c r="T74" s="36">
        <f t="shared" ca="1" si="108"/>
        <v>0</v>
      </c>
      <c r="U74" s="36">
        <f t="shared" ca="1" si="109"/>
        <v>0</v>
      </c>
      <c r="V74" s="37">
        <f t="shared" ca="1" si="110"/>
        <v>0</v>
      </c>
      <c r="X74" s="11" t="s">
        <v>839</v>
      </c>
      <c r="Y74" s="7" t="s">
        <v>840</v>
      </c>
      <c r="Z74" s="7" t="s">
        <v>841</v>
      </c>
      <c r="AA74" s="7" t="s">
        <v>842</v>
      </c>
      <c r="AB74" s="7" t="s">
        <v>843</v>
      </c>
      <c r="AC74" s="7" t="s">
        <v>844</v>
      </c>
      <c r="AD74" s="7" t="s">
        <v>845</v>
      </c>
      <c r="AE74" s="7" t="s">
        <v>846</v>
      </c>
      <c r="AF74" s="7" t="s">
        <v>847</v>
      </c>
      <c r="AG74" s="7" t="s">
        <v>848</v>
      </c>
      <c r="AH74" s="7">
        <v>642</v>
      </c>
      <c r="AI74" s="7">
        <v>642</v>
      </c>
      <c r="AJ74" s="7">
        <v>643</v>
      </c>
      <c r="AK74" s="12">
        <v>644</v>
      </c>
    </row>
    <row r="75" spans="1:37" x14ac:dyDescent="0.3">
      <c r="A75" s="35">
        <v>1</v>
      </c>
      <c r="B75" s="36">
        <f t="shared" ca="1" si="90"/>
        <v>73</v>
      </c>
      <c r="C75" s="36" t="str">
        <f t="shared" ca="1" si="91"/>
        <v>EMPRENDIMIENTO Y FOMENTO EMPRESARIAL (TÉCNICO - CALI) - FULL POPULAR</v>
      </c>
      <c r="D75" s="50" t="str">
        <f t="shared" ca="1" si="92"/>
        <v>7:00 - 12:00</v>
      </c>
      <c r="E75" s="35">
        <f t="shared" ca="1" si="93"/>
        <v>0</v>
      </c>
      <c r="F75" s="36">
        <f t="shared" ca="1" si="94"/>
        <v>0</v>
      </c>
      <c r="G75" s="36">
        <f t="shared" ca="1" si="95"/>
        <v>0</v>
      </c>
      <c r="H75" s="36">
        <f t="shared" ca="1" si="96"/>
        <v>0</v>
      </c>
      <c r="I75" s="36">
        <f t="shared" ca="1" si="97"/>
        <v>0</v>
      </c>
      <c r="J75" s="37">
        <f t="shared" ca="1" si="98"/>
        <v>0</v>
      </c>
      <c r="K75" s="35">
        <f t="shared" ca="1" si="99"/>
        <v>0</v>
      </c>
      <c r="L75" s="36">
        <f t="shared" ca="1" si="100"/>
        <v>0</v>
      </c>
      <c r="M75" s="36">
        <f t="shared" ca="1" si="101"/>
        <v>0</v>
      </c>
      <c r="N75" s="36">
        <f t="shared" ca="1" si="102"/>
        <v>0</v>
      </c>
      <c r="O75" s="36">
        <f t="shared" ca="1" si="103"/>
        <v>0</v>
      </c>
      <c r="P75" s="37">
        <f t="shared" ca="1" si="104"/>
        <v>0</v>
      </c>
      <c r="Q75" s="35">
        <f t="shared" ca="1" si="105"/>
        <v>0</v>
      </c>
      <c r="R75" s="36">
        <f t="shared" ca="1" si="106"/>
        <v>0</v>
      </c>
      <c r="S75" s="36">
        <f t="shared" ca="1" si="107"/>
        <v>0</v>
      </c>
      <c r="T75" s="36">
        <f t="shared" ca="1" si="108"/>
        <v>0</v>
      </c>
      <c r="U75" s="36">
        <f t="shared" ca="1" si="109"/>
        <v>0</v>
      </c>
      <c r="V75" s="37">
        <f t="shared" ca="1" si="110"/>
        <v>0</v>
      </c>
      <c r="X75" s="11" t="s">
        <v>839</v>
      </c>
      <c r="Y75" s="7" t="s">
        <v>840</v>
      </c>
      <c r="Z75" s="7" t="s">
        <v>841</v>
      </c>
      <c r="AA75" s="7" t="s">
        <v>842</v>
      </c>
      <c r="AB75" s="7" t="s">
        <v>843</v>
      </c>
      <c r="AC75" s="7" t="s">
        <v>844</v>
      </c>
      <c r="AD75" s="7" t="s">
        <v>845</v>
      </c>
      <c r="AE75" s="7" t="s">
        <v>846</v>
      </c>
      <c r="AF75" s="7" t="s">
        <v>847</v>
      </c>
      <c r="AG75" s="7" t="s">
        <v>848</v>
      </c>
      <c r="AH75" s="7">
        <v>651</v>
      </c>
      <c r="AI75" s="7">
        <v>651</v>
      </c>
      <c r="AJ75" s="7">
        <v>652</v>
      </c>
      <c r="AK75" s="12">
        <v>653</v>
      </c>
    </row>
    <row r="76" spans="1:37" x14ac:dyDescent="0.3">
      <c r="A76" s="35">
        <v>1</v>
      </c>
      <c r="B76" s="36">
        <f t="shared" ca="1" si="90"/>
        <v>74</v>
      </c>
      <c r="C76" s="36">
        <f t="shared" ca="1" si="91"/>
        <v>0</v>
      </c>
      <c r="D76" s="50" t="str">
        <f t="shared" ca="1" si="92"/>
        <v>7:00 - 12:00</v>
      </c>
      <c r="E76" s="35">
        <f t="shared" ca="1" si="93"/>
        <v>0</v>
      </c>
      <c r="F76" s="36">
        <f t="shared" ca="1" si="94"/>
        <v>0</v>
      </c>
      <c r="G76" s="36">
        <f t="shared" ca="1" si="95"/>
        <v>0</v>
      </c>
      <c r="H76" s="36">
        <f t="shared" ca="1" si="96"/>
        <v>0</v>
      </c>
      <c r="I76" s="36">
        <f t="shared" ca="1" si="97"/>
        <v>0</v>
      </c>
      <c r="J76" s="37">
        <f t="shared" ca="1" si="98"/>
        <v>0</v>
      </c>
      <c r="K76" s="35">
        <f t="shared" ca="1" si="99"/>
        <v>0</v>
      </c>
      <c r="L76" s="36">
        <f t="shared" ca="1" si="100"/>
        <v>0</v>
      </c>
      <c r="M76" s="36">
        <f t="shared" ca="1" si="101"/>
        <v>0</v>
      </c>
      <c r="N76" s="36">
        <f t="shared" ca="1" si="102"/>
        <v>0</v>
      </c>
      <c r="O76" s="36">
        <f t="shared" ca="1" si="103"/>
        <v>0</v>
      </c>
      <c r="P76" s="37">
        <f t="shared" ca="1" si="104"/>
        <v>0</v>
      </c>
      <c r="Q76" s="35">
        <f t="shared" ca="1" si="105"/>
        <v>0</v>
      </c>
      <c r="R76" s="36">
        <f t="shared" ca="1" si="106"/>
        <v>0</v>
      </c>
      <c r="S76" s="36">
        <f t="shared" ca="1" si="107"/>
        <v>0</v>
      </c>
      <c r="T76" s="36">
        <f t="shared" ca="1" si="108"/>
        <v>0</v>
      </c>
      <c r="U76" s="36">
        <f t="shared" ca="1" si="109"/>
        <v>0</v>
      </c>
      <c r="V76" s="37">
        <f t="shared" ca="1" si="110"/>
        <v>0</v>
      </c>
      <c r="X76" s="11" t="s">
        <v>839</v>
      </c>
      <c r="Y76" s="7" t="s">
        <v>840</v>
      </c>
      <c r="Z76" s="7" t="s">
        <v>841</v>
      </c>
      <c r="AA76" s="7" t="s">
        <v>842</v>
      </c>
      <c r="AB76" s="7" t="s">
        <v>843</v>
      </c>
      <c r="AC76" s="7" t="s">
        <v>844</v>
      </c>
      <c r="AD76" s="7" t="s">
        <v>845</v>
      </c>
      <c r="AE76" s="7" t="s">
        <v>846</v>
      </c>
      <c r="AF76" s="7" t="s">
        <v>847</v>
      </c>
      <c r="AG76" s="7" t="s">
        <v>848</v>
      </c>
      <c r="AH76" s="7">
        <v>660</v>
      </c>
      <c r="AI76" s="7">
        <v>660</v>
      </c>
      <c r="AJ76" s="7">
        <v>661</v>
      </c>
      <c r="AK76" s="12">
        <v>662</v>
      </c>
    </row>
    <row r="77" spans="1:37" x14ac:dyDescent="0.3">
      <c r="A77" s="35">
        <v>1</v>
      </c>
      <c r="B77" s="36">
        <f t="shared" ca="1" si="90"/>
        <v>75</v>
      </c>
      <c r="C77" s="36">
        <f t="shared" ca="1" si="91"/>
        <v>0</v>
      </c>
      <c r="D77" s="50" t="str">
        <f t="shared" ca="1" si="92"/>
        <v>7:00 - 12:00</v>
      </c>
      <c r="E77" s="35">
        <f t="shared" ca="1" si="93"/>
        <v>0</v>
      </c>
      <c r="F77" s="36">
        <f t="shared" ca="1" si="94"/>
        <v>0</v>
      </c>
      <c r="G77" s="36">
        <f t="shared" ca="1" si="95"/>
        <v>0</v>
      </c>
      <c r="H77" s="36">
        <f t="shared" ca="1" si="96"/>
        <v>0</v>
      </c>
      <c r="I77" s="36">
        <f t="shared" ca="1" si="97"/>
        <v>0</v>
      </c>
      <c r="J77" s="37">
        <f t="shared" ca="1" si="98"/>
        <v>0</v>
      </c>
      <c r="K77" s="35">
        <f t="shared" ca="1" si="99"/>
        <v>0</v>
      </c>
      <c r="L77" s="36">
        <f t="shared" ca="1" si="100"/>
        <v>0</v>
      </c>
      <c r="M77" s="36">
        <f t="shared" ca="1" si="101"/>
        <v>0</v>
      </c>
      <c r="N77" s="36">
        <f t="shared" ca="1" si="102"/>
        <v>0</v>
      </c>
      <c r="O77" s="36">
        <f t="shared" ca="1" si="103"/>
        <v>0</v>
      </c>
      <c r="P77" s="37">
        <f t="shared" ca="1" si="104"/>
        <v>0</v>
      </c>
      <c r="Q77" s="35">
        <f t="shared" ca="1" si="105"/>
        <v>0</v>
      </c>
      <c r="R77" s="36">
        <f t="shared" ca="1" si="106"/>
        <v>0</v>
      </c>
      <c r="S77" s="36">
        <f t="shared" ca="1" si="107"/>
        <v>0</v>
      </c>
      <c r="T77" s="36">
        <f t="shared" ca="1" si="108"/>
        <v>0</v>
      </c>
      <c r="U77" s="36">
        <f t="shared" ca="1" si="109"/>
        <v>0</v>
      </c>
      <c r="V77" s="37">
        <f t="shared" ca="1" si="110"/>
        <v>0</v>
      </c>
      <c r="X77" s="11" t="s">
        <v>839</v>
      </c>
      <c r="Y77" s="7" t="s">
        <v>840</v>
      </c>
      <c r="Z77" s="7" t="s">
        <v>841</v>
      </c>
      <c r="AA77" s="7" t="s">
        <v>842</v>
      </c>
      <c r="AB77" s="7" t="s">
        <v>843</v>
      </c>
      <c r="AC77" s="7" t="s">
        <v>844</v>
      </c>
      <c r="AD77" s="7" t="s">
        <v>845</v>
      </c>
      <c r="AE77" s="7" t="s">
        <v>846</v>
      </c>
      <c r="AF77" s="7" t="s">
        <v>847</v>
      </c>
      <c r="AG77" s="7" t="s">
        <v>848</v>
      </c>
      <c r="AH77" s="7">
        <v>669</v>
      </c>
      <c r="AI77" s="7">
        <v>669</v>
      </c>
      <c r="AJ77" s="7">
        <v>670</v>
      </c>
      <c r="AK77" s="12">
        <v>671</v>
      </c>
    </row>
    <row r="78" spans="1:37" x14ac:dyDescent="0.3">
      <c r="A78" s="35">
        <v>1</v>
      </c>
      <c r="B78" s="36">
        <f t="shared" ca="1" si="90"/>
        <v>76</v>
      </c>
      <c r="C78" s="36">
        <f t="shared" ca="1" si="91"/>
        <v>0</v>
      </c>
      <c r="D78" s="50" t="str">
        <f t="shared" ca="1" si="92"/>
        <v>7:00 - 12:00</v>
      </c>
      <c r="E78" s="35">
        <f t="shared" ca="1" si="93"/>
        <v>0</v>
      </c>
      <c r="F78" s="36">
        <f t="shared" ca="1" si="94"/>
        <v>0</v>
      </c>
      <c r="G78" s="36">
        <f t="shared" ca="1" si="95"/>
        <v>0</v>
      </c>
      <c r="H78" s="36">
        <f t="shared" ca="1" si="96"/>
        <v>0</v>
      </c>
      <c r="I78" s="36">
        <f t="shared" ca="1" si="97"/>
        <v>0</v>
      </c>
      <c r="J78" s="37">
        <f t="shared" ca="1" si="98"/>
        <v>0</v>
      </c>
      <c r="K78" s="35">
        <f t="shared" ca="1" si="99"/>
        <v>0</v>
      </c>
      <c r="L78" s="36">
        <f t="shared" ca="1" si="100"/>
        <v>0</v>
      </c>
      <c r="M78" s="36">
        <f t="shared" ca="1" si="101"/>
        <v>0</v>
      </c>
      <c r="N78" s="36">
        <f t="shared" ca="1" si="102"/>
        <v>0</v>
      </c>
      <c r="O78" s="36">
        <f t="shared" ca="1" si="103"/>
        <v>0</v>
      </c>
      <c r="P78" s="37">
        <f t="shared" ca="1" si="104"/>
        <v>0</v>
      </c>
      <c r="Q78" s="35">
        <f t="shared" ca="1" si="105"/>
        <v>0</v>
      </c>
      <c r="R78" s="36">
        <f t="shared" ca="1" si="106"/>
        <v>0</v>
      </c>
      <c r="S78" s="36">
        <f t="shared" ca="1" si="107"/>
        <v>0</v>
      </c>
      <c r="T78" s="36">
        <f t="shared" ca="1" si="108"/>
        <v>0</v>
      </c>
      <c r="U78" s="36">
        <f t="shared" ca="1" si="109"/>
        <v>0</v>
      </c>
      <c r="V78" s="37">
        <f t="shared" ca="1" si="110"/>
        <v>0</v>
      </c>
      <c r="X78" s="11" t="s">
        <v>839</v>
      </c>
      <c r="Y78" s="7" t="s">
        <v>840</v>
      </c>
      <c r="Z78" s="7" t="s">
        <v>841</v>
      </c>
      <c r="AA78" s="7" t="s">
        <v>842</v>
      </c>
      <c r="AB78" s="7" t="s">
        <v>843</v>
      </c>
      <c r="AC78" s="7" t="s">
        <v>844</v>
      </c>
      <c r="AD78" s="7" t="s">
        <v>845</v>
      </c>
      <c r="AE78" s="7" t="s">
        <v>846</v>
      </c>
      <c r="AF78" s="7" t="s">
        <v>847</v>
      </c>
      <c r="AG78" s="7" t="s">
        <v>848</v>
      </c>
      <c r="AH78" s="7">
        <v>678</v>
      </c>
      <c r="AI78" s="7">
        <v>678</v>
      </c>
      <c r="AJ78" s="7">
        <v>679</v>
      </c>
      <c r="AK78" s="12">
        <v>680</v>
      </c>
    </row>
    <row r="79" spans="1:37" x14ac:dyDescent="0.3">
      <c r="A79" s="35">
        <v>1</v>
      </c>
      <c r="B79" s="36">
        <f t="shared" ca="1" si="90"/>
        <v>77</v>
      </c>
      <c r="C79" s="36">
        <f t="shared" ca="1" si="91"/>
        <v>0</v>
      </c>
      <c r="D79" s="50" t="str">
        <f t="shared" ca="1" si="92"/>
        <v>11:00 - 12:00</v>
      </c>
      <c r="E79" s="35">
        <f t="shared" ca="1" si="93"/>
        <v>0</v>
      </c>
      <c r="F79" s="36">
        <f t="shared" ca="1" si="94"/>
        <v>0</v>
      </c>
      <c r="G79" s="36">
        <f t="shared" ca="1" si="95"/>
        <v>0</v>
      </c>
      <c r="H79" s="36">
        <f t="shared" ca="1" si="96"/>
        <v>0</v>
      </c>
      <c r="I79" s="36">
        <f t="shared" ca="1" si="97"/>
        <v>0</v>
      </c>
      <c r="J79" s="37">
        <f t="shared" ca="1" si="98"/>
        <v>0</v>
      </c>
      <c r="K79" s="35">
        <f t="shared" ca="1" si="99"/>
        <v>0</v>
      </c>
      <c r="L79" s="36">
        <f t="shared" ca="1" si="100"/>
        <v>0</v>
      </c>
      <c r="M79" s="36">
        <f t="shared" ca="1" si="101"/>
        <v>0</v>
      </c>
      <c r="N79" s="36">
        <f t="shared" ca="1" si="102"/>
        <v>0</v>
      </c>
      <c r="O79" s="36">
        <f t="shared" ca="1" si="103"/>
        <v>0</v>
      </c>
      <c r="P79" s="37">
        <f t="shared" ca="1" si="104"/>
        <v>0</v>
      </c>
      <c r="Q79" s="35">
        <f t="shared" ca="1" si="105"/>
        <v>0</v>
      </c>
      <c r="R79" s="36">
        <f t="shared" ca="1" si="106"/>
        <v>0</v>
      </c>
      <c r="S79" s="36">
        <f t="shared" ca="1" si="107"/>
        <v>0</v>
      </c>
      <c r="T79" s="36">
        <f t="shared" ca="1" si="108"/>
        <v>0</v>
      </c>
      <c r="U79" s="36">
        <f t="shared" ca="1" si="109"/>
        <v>0</v>
      </c>
      <c r="V79" s="37">
        <f t="shared" ca="1" si="110"/>
        <v>0</v>
      </c>
      <c r="X79" s="11" t="s">
        <v>839</v>
      </c>
      <c r="Y79" s="7" t="s">
        <v>840</v>
      </c>
      <c r="Z79" s="7" t="s">
        <v>841</v>
      </c>
      <c r="AA79" s="7" t="s">
        <v>842</v>
      </c>
      <c r="AB79" s="7" t="s">
        <v>843</v>
      </c>
      <c r="AC79" s="7" t="s">
        <v>844</v>
      </c>
      <c r="AD79" s="7" t="s">
        <v>845</v>
      </c>
      <c r="AE79" s="7" t="s">
        <v>846</v>
      </c>
      <c r="AF79" s="7" t="s">
        <v>847</v>
      </c>
      <c r="AG79" s="7" t="s">
        <v>848</v>
      </c>
      <c r="AH79" s="7">
        <v>687</v>
      </c>
      <c r="AI79" s="7">
        <v>687</v>
      </c>
      <c r="AJ79" s="7">
        <v>688</v>
      </c>
      <c r="AK79" s="12">
        <v>689</v>
      </c>
    </row>
    <row r="80" spans="1:37" x14ac:dyDescent="0.3">
      <c r="A80" s="35">
        <v>1</v>
      </c>
      <c r="B80" s="36">
        <f t="shared" ca="1" si="90"/>
        <v>78</v>
      </c>
      <c r="C80" s="36">
        <f t="shared" ca="1" si="91"/>
        <v>0</v>
      </c>
      <c r="D80" s="50" t="str">
        <f t="shared" ca="1" si="92"/>
        <v>7:00 - 12:00</v>
      </c>
      <c r="E80" s="35">
        <f t="shared" ca="1" si="93"/>
        <v>0</v>
      </c>
      <c r="F80" s="36">
        <f t="shared" ca="1" si="94"/>
        <v>0</v>
      </c>
      <c r="G80" s="36">
        <f t="shared" ca="1" si="95"/>
        <v>0</v>
      </c>
      <c r="H80" s="36">
        <f t="shared" ca="1" si="96"/>
        <v>0</v>
      </c>
      <c r="I80" s="36">
        <f t="shared" ca="1" si="97"/>
        <v>0</v>
      </c>
      <c r="J80" s="37">
        <f t="shared" ca="1" si="98"/>
        <v>0</v>
      </c>
      <c r="K80" s="35">
        <f t="shared" ca="1" si="99"/>
        <v>0</v>
      </c>
      <c r="L80" s="36">
        <f t="shared" ca="1" si="100"/>
        <v>0</v>
      </c>
      <c r="M80" s="36">
        <f t="shared" ca="1" si="101"/>
        <v>0</v>
      </c>
      <c r="N80" s="36">
        <f t="shared" ca="1" si="102"/>
        <v>0</v>
      </c>
      <c r="O80" s="36">
        <f t="shared" ca="1" si="103"/>
        <v>0</v>
      </c>
      <c r="P80" s="37">
        <f t="shared" ca="1" si="104"/>
        <v>0</v>
      </c>
      <c r="Q80" s="35">
        <f t="shared" ca="1" si="105"/>
        <v>0</v>
      </c>
      <c r="R80" s="36">
        <f t="shared" ca="1" si="106"/>
        <v>0</v>
      </c>
      <c r="S80" s="36">
        <f t="shared" ca="1" si="107"/>
        <v>0</v>
      </c>
      <c r="T80" s="36">
        <f t="shared" ca="1" si="108"/>
        <v>0</v>
      </c>
      <c r="U80" s="36">
        <f t="shared" ca="1" si="109"/>
        <v>0</v>
      </c>
      <c r="V80" s="37">
        <f t="shared" ca="1" si="110"/>
        <v>0</v>
      </c>
      <c r="X80" s="11" t="s">
        <v>839</v>
      </c>
      <c r="Y80" s="7" t="s">
        <v>840</v>
      </c>
      <c r="Z80" s="7" t="s">
        <v>841</v>
      </c>
      <c r="AA80" s="7" t="s">
        <v>842</v>
      </c>
      <c r="AB80" s="7" t="s">
        <v>843</v>
      </c>
      <c r="AC80" s="7" t="s">
        <v>844</v>
      </c>
      <c r="AD80" s="7" t="s">
        <v>845</v>
      </c>
      <c r="AE80" s="7" t="s">
        <v>846</v>
      </c>
      <c r="AF80" s="7" t="s">
        <v>847</v>
      </c>
      <c r="AG80" s="7" t="s">
        <v>848</v>
      </c>
      <c r="AH80" s="7">
        <v>696</v>
      </c>
      <c r="AI80" s="7">
        <v>696</v>
      </c>
      <c r="AJ80" s="7">
        <v>697</v>
      </c>
      <c r="AK80" s="12">
        <v>698</v>
      </c>
    </row>
    <row r="81" spans="1:37" x14ac:dyDescent="0.3">
      <c r="A81" s="35">
        <v>1</v>
      </c>
      <c r="B81" s="36">
        <f t="shared" ca="1" si="90"/>
        <v>79</v>
      </c>
      <c r="C81" s="36">
        <f t="shared" ca="1" si="91"/>
        <v>0</v>
      </c>
      <c r="D81" s="50" t="str">
        <f t="shared" ca="1" si="92"/>
        <v>7:00 - 12:00</v>
      </c>
      <c r="E81" s="35">
        <f t="shared" ca="1" si="93"/>
        <v>0</v>
      </c>
      <c r="F81" s="36">
        <f t="shared" ca="1" si="94"/>
        <v>0</v>
      </c>
      <c r="G81" s="36">
        <f t="shared" ca="1" si="95"/>
        <v>0</v>
      </c>
      <c r="H81" s="36">
        <f t="shared" ca="1" si="96"/>
        <v>0</v>
      </c>
      <c r="I81" s="36">
        <f t="shared" ca="1" si="97"/>
        <v>0</v>
      </c>
      <c r="J81" s="37">
        <f t="shared" ca="1" si="98"/>
        <v>0</v>
      </c>
      <c r="K81" s="35">
        <f t="shared" ca="1" si="99"/>
        <v>0</v>
      </c>
      <c r="L81" s="36">
        <f t="shared" ca="1" si="100"/>
        <v>0</v>
      </c>
      <c r="M81" s="36">
        <f t="shared" ca="1" si="101"/>
        <v>0</v>
      </c>
      <c r="N81" s="36">
        <f t="shared" ca="1" si="102"/>
        <v>0</v>
      </c>
      <c r="O81" s="36">
        <f t="shared" ca="1" si="103"/>
        <v>0</v>
      </c>
      <c r="P81" s="37">
        <f t="shared" ca="1" si="104"/>
        <v>0</v>
      </c>
      <c r="Q81" s="35">
        <f t="shared" ca="1" si="105"/>
        <v>0</v>
      </c>
      <c r="R81" s="36">
        <f t="shared" ca="1" si="106"/>
        <v>0</v>
      </c>
      <c r="S81" s="36">
        <f t="shared" ca="1" si="107"/>
        <v>0</v>
      </c>
      <c r="T81" s="36">
        <f t="shared" ca="1" si="108"/>
        <v>0</v>
      </c>
      <c r="U81" s="36">
        <f t="shared" ca="1" si="109"/>
        <v>0</v>
      </c>
      <c r="V81" s="37">
        <f t="shared" ca="1" si="110"/>
        <v>0</v>
      </c>
      <c r="X81" s="11" t="s">
        <v>839</v>
      </c>
      <c r="Y81" s="7" t="s">
        <v>840</v>
      </c>
      <c r="Z81" s="7" t="s">
        <v>841</v>
      </c>
      <c r="AA81" s="7" t="s">
        <v>842</v>
      </c>
      <c r="AB81" s="7" t="s">
        <v>843</v>
      </c>
      <c r="AC81" s="7" t="s">
        <v>844</v>
      </c>
      <c r="AD81" s="7" t="s">
        <v>845</v>
      </c>
      <c r="AE81" s="7" t="s">
        <v>846</v>
      </c>
      <c r="AF81" s="7" t="s">
        <v>847</v>
      </c>
      <c r="AG81" s="7" t="s">
        <v>848</v>
      </c>
      <c r="AH81" s="7">
        <v>705</v>
      </c>
      <c r="AI81" s="7">
        <v>705</v>
      </c>
      <c r="AJ81" s="7">
        <v>706</v>
      </c>
      <c r="AK81" s="12">
        <v>707</v>
      </c>
    </row>
    <row r="82" spans="1:37" x14ac:dyDescent="0.3">
      <c r="A82" s="35">
        <v>1</v>
      </c>
      <c r="B82" s="36">
        <f t="shared" ca="1" si="90"/>
        <v>80</v>
      </c>
      <c r="C82" s="36">
        <f t="shared" ca="1" si="91"/>
        <v>0</v>
      </c>
      <c r="D82" s="50" t="str">
        <f t="shared" ca="1" si="92"/>
        <v>7:00 - 12:00</v>
      </c>
      <c r="E82" s="35">
        <f t="shared" ca="1" si="93"/>
        <v>0</v>
      </c>
      <c r="F82" s="36">
        <f t="shared" ca="1" si="94"/>
        <v>0</v>
      </c>
      <c r="G82" s="36">
        <f t="shared" ca="1" si="95"/>
        <v>0</v>
      </c>
      <c r="H82" s="36">
        <f t="shared" ca="1" si="96"/>
        <v>0</v>
      </c>
      <c r="I82" s="36">
        <f t="shared" ca="1" si="97"/>
        <v>0</v>
      </c>
      <c r="J82" s="37">
        <f t="shared" ca="1" si="98"/>
        <v>0</v>
      </c>
      <c r="K82" s="35">
        <f t="shared" ca="1" si="99"/>
        <v>0</v>
      </c>
      <c r="L82" s="36">
        <f t="shared" ca="1" si="100"/>
        <v>0</v>
      </c>
      <c r="M82" s="36">
        <f t="shared" ca="1" si="101"/>
        <v>0</v>
      </c>
      <c r="N82" s="36">
        <f t="shared" ca="1" si="102"/>
        <v>0</v>
      </c>
      <c r="O82" s="36">
        <f t="shared" ca="1" si="103"/>
        <v>0</v>
      </c>
      <c r="P82" s="37">
        <f t="shared" ca="1" si="104"/>
        <v>0</v>
      </c>
      <c r="Q82" s="35">
        <f t="shared" ca="1" si="105"/>
        <v>0</v>
      </c>
      <c r="R82" s="36">
        <f t="shared" ca="1" si="106"/>
        <v>0</v>
      </c>
      <c r="S82" s="36">
        <f t="shared" ca="1" si="107"/>
        <v>0</v>
      </c>
      <c r="T82" s="36">
        <f t="shared" ca="1" si="108"/>
        <v>0</v>
      </c>
      <c r="U82" s="36">
        <f t="shared" ca="1" si="109"/>
        <v>0</v>
      </c>
      <c r="V82" s="37">
        <f t="shared" ca="1" si="110"/>
        <v>0</v>
      </c>
      <c r="X82" s="11" t="s">
        <v>839</v>
      </c>
      <c r="Y82" s="7" t="s">
        <v>840</v>
      </c>
      <c r="Z82" s="7" t="s">
        <v>841</v>
      </c>
      <c r="AA82" s="7" t="s">
        <v>842</v>
      </c>
      <c r="AB82" s="7" t="s">
        <v>843</v>
      </c>
      <c r="AC82" s="7" t="s">
        <v>844</v>
      </c>
      <c r="AD82" s="7" t="s">
        <v>845</v>
      </c>
      <c r="AE82" s="7" t="s">
        <v>846</v>
      </c>
      <c r="AF82" s="7" t="s">
        <v>847</v>
      </c>
      <c r="AG82" s="7" t="s">
        <v>848</v>
      </c>
      <c r="AH82" s="7">
        <v>714</v>
      </c>
      <c r="AI82" s="7">
        <v>714</v>
      </c>
      <c r="AJ82" s="7">
        <v>715</v>
      </c>
      <c r="AK82" s="12">
        <v>716</v>
      </c>
    </row>
    <row r="83" spans="1:37" x14ac:dyDescent="0.3">
      <c r="A83" s="35">
        <v>1</v>
      </c>
      <c r="B83" s="36">
        <f t="shared" ca="1" si="90"/>
        <v>81</v>
      </c>
      <c r="C83" s="36">
        <f t="shared" ca="1" si="91"/>
        <v>0</v>
      </c>
      <c r="D83" s="50" t="str">
        <f t="shared" ca="1" si="92"/>
        <v>7:00 - 12:00</v>
      </c>
      <c r="E83" s="35">
        <f t="shared" ca="1" si="93"/>
        <v>0</v>
      </c>
      <c r="F83" s="36">
        <f t="shared" ca="1" si="94"/>
        <v>0</v>
      </c>
      <c r="G83" s="36">
        <f t="shared" ca="1" si="95"/>
        <v>0</v>
      </c>
      <c r="H83" s="36">
        <f t="shared" ca="1" si="96"/>
        <v>0</v>
      </c>
      <c r="I83" s="36">
        <f t="shared" ca="1" si="97"/>
        <v>0</v>
      </c>
      <c r="J83" s="37">
        <f t="shared" ca="1" si="98"/>
        <v>0</v>
      </c>
      <c r="K83" s="35">
        <f t="shared" ca="1" si="99"/>
        <v>0</v>
      </c>
      <c r="L83" s="36">
        <f t="shared" ca="1" si="100"/>
        <v>0</v>
      </c>
      <c r="M83" s="36">
        <f t="shared" ca="1" si="101"/>
        <v>0</v>
      </c>
      <c r="N83" s="36">
        <f t="shared" ca="1" si="102"/>
        <v>0</v>
      </c>
      <c r="O83" s="36">
        <f t="shared" ca="1" si="103"/>
        <v>0</v>
      </c>
      <c r="P83" s="37">
        <f t="shared" ca="1" si="104"/>
        <v>0</v>
      </c>
      <c r="Q83" s="35">
        <f t="shared" ca="1" si="105"/>
        <v>0</v>
      </c>
      <c r="R83" s="36">
        <f t="shared" ca="1" si="106"/>
        <v>0</v>
      </c>
      <c r="S83" s="36">
        <f t="shared" ca="1" si="107"/>
        <v>0</v>
      </c>
      <c r="T83" s="36">
        <f t="shared" ca="1" si="108"/>
        <v>0</v>
      </c>
      <c r="U83" s="36">
        <f t="shared" ca="1" si="109"/>
        <v>0</v>
      </c>
      <c r="V83" s="37">
        <f t="shared" ca="1" si="110"/>
        <v>0</v>
      </c>
      <c r="X83" s="11" t="s">
        <v>839</v>
      </c>
      <c r="Y83" s="7" t="s">
        <v>840</v>
      </c>
      <c r="Z83" s="7" t="s">
        <v>841</v>
      </c>
      <c r="AA83" s="7" t="s">
        <v>842</v>
      </c>
      <c r="AB83" s="7" t="s">
        <v>843</v>
      </c>
      <c r="AC83" s="7" t="s">
        <v>844</v>
      </c>
      <c r="AD83" s="7" t="s">
        <v>845</v>
      </c>
      <c r="AE83" s="7" t="s">
        <v>846</v>
      </c>
      <c r="AF83" s="7" t="s">
        <v>847</v>
      </c>
      <c r="AG83" s="7" t="s">
        <v>848</v>
      </c>
      <c r="AH83" s="7">
        <v>723</v>
      </c>
      <c r="AI83" s="7">
        <v>723</v>
      </c>
      <c r="AJ83" s="7">
        <v>724</v>
      </c>
      <c r="AK83" s="12">
        <v>725</v>
      </c>
    </row>
    <row r="84" spans="1:37" x14ac:dyDescent="0.3">
      <c r="A84" s="35">
        <v>1</v>
      </c>
      <c r="B84" s="36">
        <f t="shared" ca="1" si="90"/>
        <v>82</v>
      </c>
      <c r="C84" s="36">
        <f t="shared" ca="1" si="91"/>
        <v>0</v>
      </c>
      <c r="D84" s="50" t="str">
        <f t="shared" ca="1" si="92"/>
        <v>7:00 - 12:00</v>
      </c>
      <c r="E84" s="35">
        <f t="shared" ca="1" si="93"/>
        <v>0</v>
      </c>
      <c r="F84" s="36">
        <f t="shared" ca="1" si="94"/>
        <v>0</v>
      </c>
      <c r="G84" s="36">
        <f t="shared" ca="1" si="95"/>
        <v>0</v>
      </c>
      <c r="H84" s="36">
        <f t="shared" ca="1" si="96"/>
        <v>0</v>
      </c>
      <c r="I84" s="36">
        <f t="shared" ca="1" si="97"/>
        <v>0</v>
      </c>
      <c r="J84" s="37">
        <f t="shared" ca="1" si="98"/>
        <v>0</v>
      </c>
      <c r="K84" s="35">
        <f t="shared" ca="1" si="99"/>
        <v>0</v>
      </c>
      <c r="L84" s="36">
        <f t="shared" ca="1" si="100"/>
        <v>0</v>
      </c>
      <c r="M84" s="36">
        <f t="shared" ca="1" si="101"/>
        <v>0</v>
      </c>
      <c r="N84" s="36">
        <f t="shared" ca="1" si="102"/>
        <v>0</v>
      </c>
      <c r="O84" s="36">
        <f t="shared" ca="1" si="103"/>
        <v>0</v>
      </c>
      <c r="P84" s="37">
        <f t="shared" ca="1" si="104"/>
        <v>0</v>
      </c>
      <c r="Q84" s="35">
        <f t="shared" ca="1" si="105"/>
        <v>0</v>
      </c>
      <c r="R84" s="36">
        <f t="shared" ca="1" si="106"/>
        <v>0</v>
      </c>
      <c r="S84" s="36">
        <f t="shared" ca="1" si="107"/>
        <v>0</v>
      </c>
      <c r="T84" s="36">
        <f t="shared" ca="1" si="108"/>
        <v>0</v>
      </c>
      <c r="U84" s="36">
        <f t="shared" ca="1" si="109"/>
        <v>0</v>
      </c>
      <c r="V84" s="37">
        <f t="shared" ca="1" si="110"/>
        <v>0</v>
      </c>
      <c r="X84" s="11" t="s">
        <v>839</v>
      </c>
      <c r="Y84" s="7" t="s">
        <v>840</v>
      </c>
      <c r="Z84" s="7" t="s">
        <v>841</v>
      </c>
      <c r="AA84" s="7" t="s">
        <v>842</v>
      </c>
      <c r="AB84" s="7" t="s">
        <v>843</v>
      </c>
      <c r="AC84" s="7" t="s">
        <v>844</v>
      </c>
      <c r="AD84" s="7" t="s">
        <v>845</v>
      </c>
      <c r="AE84" s="7" t="s">
        <v>846</v>
      </c>
      <c r="AF84" s="7" t="s">
        <v>847</v>
      </c>
      <c r="AG84" s="7" t="s">
        <v>848</v>
      </c>
      <c r="AH84" s="7">
        <v>732</v>
      </c>
      <c r="AI84" s="7">
        <v>732</v>
      </c>
      <c r="AJ84" s="7">
        <v>733</v>
      </c>
      <c r="AK84" s="12">
        <v>734</v>
      </c>
    </row>
    <row r="85" spans="1:37" x14ac:dyDescent="0.3">
      <c r="A85" s="35">
        <v>1</v>
      </c>
      <c r="B85" s="36">
        <f t="shared" ca="1" si="90"/>
        <v>83</v>
      </c>
      <c r="C85" s="36">
        <f t="shared" ca="1" si="91"/>
        <v>0</v>
      </c>
      <c r="D85" s="50" t="str">
        <f t="shared" ca="1" si="92"/>
        <v>7:00 - 12:00</v>
      </c>
      <c r="E85" s="35">
        <f t="shared" ca="1" si="93"/>
        <v>0</v>
      </c>
      <c r="F85" s="36">
        <f t="shared" ca="1" si="94"/>
        <v>0</v>
      </c>
      <c r="G85" s="36">
        <f t="shared" ca="1" si="95"/>
        <v>0</v>
      </c>
      <c r="H85" s="36">
        <f t="shared" ca="1" si="96"/>
        <v>0</v>
      </c>
      <c r="I85" s="36">
        <f t="shared" ca="1" si="97"/>
        <v>0</v>
      </c>
      <c r="J85" s="37">
        <f t="shared" ca="1" si="98"/>
        <v>0</v>
      </c>
      <c r="K85" s="35">
        <f t="shared" ca="1" si="99"/>
        <v>0</v>
      </c>
      <c r="L85" s="36">
        <f t="shared" ca="1" si="100"/>
        <v>0</v>
      </c>
      <c r="M85" s="36">
        <f t="shared" ca="1" si="101"/>
        <v>0</v>
      </c>
      <c r="N85" s="36">
        <f t="shared" ca="1" si="102"/>
        <v>0</v>
      </c>
      <c r="O85" s="36">
        <f t="shared" ca="1" si="103"/>
        <v>0</v>
      </c>
      <c r="P85" s="37">
        <f t="shared" ca="1" si="104"/>
        <v>0</v>
      </c>
      <c r="Q85" s="35">
        <f t="shared" ca="1" si="105"/>
        <v>0</v>
      </c>
      <c r="R85" s="36">
        <f t="shared" ca="1" si="106"/>
        <v>0</v>
      </c>
      <c r="S85" s="36">
        <f t="shared" ca="1" si="107"/>
        <v>0</v>
      </c>
      <c r="T85" s="36">
        <f t="shared" ca="1" si="108"/>
        <v>0</v>
      </c>
      <c r="U85" s="36">
        <f t="shared" ca="1" si="109"/>
        <v>0</v>
      </c>
      <c r="V85" s="37">
        <f t="shared" ca="1" si="110"/>
        <v>0</v>
      </c>
      <c r="X85" s="11" t="s">
        <v>839</v>
      </c>
      <c r="Y85" s="7" t="s">
        <v>840</v>
      </c>
      <c r="Z85" s="7" t="s">
        <v>841</v>
      </c>
      <c r="AA85" s="7" t="s">
        <v>842</v>
      </c>
      <c r="AB85" s="7" t="s">
        <v>843</v>
      </c>
      <c r="AC85" s="7" t="s">
        <v>844</v>
      </c>
      <c r="AD85" s="7" t="s">
        <v>845</v>
      </c>
      <c r="AE85" s="7" t="s">
        <v>846</v>
      </c>
      <c r="AF85" s="7" t="s">
        <v>847</v>
      </c>
      <c r="AG85" s="7" t="s">
        <v>848</v>
      </c>
      <c r="AH85" s="7">
        <v>741</v>
      </c>
      <c r="AI85" s="7">
        <v>741</v>
      </c>
      <c r="AJ85" s="7">
        <v>742</v>
      </c>
      <c r="AK85" s="12">
        <v>743</v>
      </c>
    </row>
    <row r="86" spans="1:37" x14ac:dyDescent="0.3">
      <c r="A86" s="35">
        <v>1</v>
      </c>
      <c r="B86" s="36">
        <f t="shared" ca="1" si="90"/>
        <v>84</v>
      </c>
      <c r="C86" s="36">
        <f t="shared" ca="1" si="91"/>
        <v>0</v>
      </c>
      <c r="D86" s="50" t="str">
        <f t="shared" ca="1" si="92"/>
        <v>8:00 - 12:00</v>
      </c>
      <c r="E86" s="35">
        <f t="shared" ca="1" si="93"/>
        <v>0</v>
      </c>
      <c r="F86" s="36">
        <f t="shared" ca="1" si="94"/>
        <v>0</v>
      </c>
      <c r="G86" s="36">
        <f t="shared" ca="1" si="95"/>
        <v>0</v>
      </c>
      <c r="H86" s="36">
        <f t="shared" ca="1" si="96"/>
        <v>0</v>
      </c>
      <c r="I86" s="36">
        <f t="shared" ca="1" si="97"/>
        <v>0</v>
      </c>
      <c r="J86" s="37">
        <f t="shared" ca="1" si="98"/>
        <v>0</v>
      </c>
      <c r="K86" s="35">
        <f t="shared" ca="1" si="99"/>
        <v>0</v>
      </c>
      <c r="L86" s="36">
        <f t="shared" ca="1" si="100"/>
        <v>0</v>
      </c>
      <c r="M86" s="36">
        <f t="shared" ca="1" si="101"/>
        <v>0</v>
      </c>
      <c r="N86" s="36">
        <f t="shared" ca="1" si="102"/>
        <v>0</v>
      </c>
      <c r="O86" s="36">
        <f t="shared" ca="1" si="103"/>
        <v>0</v>
      </c>
      <c r="P86" s="37">
        <f t="shared" ca="1" si="104"/>
        <v>0</v>
      </c>
      <c r="Q86" s="35">
        <f t="shared" ca="1" si="105"/>
        <v>0</v>
      </c>
      <c r="R86" s="36">
        <f t="shared" ca="1" si="106"/>
        <v>0</v>
      </c>
      <c r="S86" s="36">
        <f t="shared" ca="1" si="107"/>
        <v>0</v>
      </c>
      <c r="T86" s="36">
        <f t="shared" ca="1" si="108"/>
        <v>0</v>
      </c>
      <c r="U86" s="36">
        <f t="shared" ca="1" si="109"/>
        <v>0</v>
      </c>
      <c r="V86" s="37">
        <f t="shared" ca="1" si="110"/>
        <v>0</v>
      </c>
      <c r="X86" s="11" t="s">
        <v>839</v>
      </c>
      <c r="Y86" s="7" t="s">
        <v>840</v>
      </c>
      <c r="Z86" s="7" t="s">
        <v>841</v>
      </c>
      <c r="AA86" s="7" t="s">
        <v>842</v>
      </c>
      <c r="AB86" s="7" t="s">
        <v>843</v>
      </c>
      <c r="AC86" s="7" t="s">
        <v>844</v>
      </c>
      <c r="AD86" s="7" t="s">
        <v>845</v>
      </c>
      <c r="AE86" s="7" t="s">
        <v>846</v>
      </c>
      <c r="AF86" s="7" t="s">
        <v>847</v>
      </c>
      <c r="AG86" s="7" t="s">
        <v>848</v>
      </c>
      <c r="AH86" s="7">
        <v>750</v>
      </c>
      <c r="AI86" s="7">
        <v>750</v>
      </c>
      <c r="AJ86" s="7">
        <v>751</v>
      </c>
      <c r="AK86" s="12">
        <v>752</v>
      </c>
    </row>
    <row r="87" spans="1:37" x14ac:dyDescent="0.3">
      <c r="A87" s="35">
        <v>1</v>
      </c>
      <c r="B87" s="36">
        <f t="shared" ca="1" si="90"/>
        <v>85</v>
      </c>
      <c r="C87" s="36">
        <f t="shared" ca="1" si="91"/>
        <v>0</v>
      </c>
      <c r="D87" s="50" t="str">
        <f t="shared" ca="1" si="92"/>
        <v>7:00 - 12:00</v>
      </c>
      <c r="E87" s="35">
        <f t="shared" ca="1" si="93"/>
        <v>0</v>
      </c>
      <c r="F87" s="36">
        <f t="shared" ca="1" si="94"/>
        <v>0</v>
      </c>
      <c r="G87" s="36">
        <f t="shared" ca="1" si="95"/>
        <v>0</v>
      </c>
      <c r="H87" s="36">
        <f t="shared" ca="1" si="96"/>
        <v>0</v>
      </c>
      <c r="I87" s="36">
        <f t="shared" ca="1" si="97"/>
        <v>0</v>
      </c>
      <c r="J87" s="37">
        <f t="shared" ca="1" si="98"/>
        <v>0</v>
      </c>
      <c r="K87" s="35">
        <f t="shared" ca="1" si="99"/>
        <v>0</v>
      </c>
      <c r="L87" s="36">
        <f t="shared" ca="1" si="100"/>
        <v>0</v>
      </c>
      <c r="M87" s="36">
        <f t="shared" ca="1" si="101"/>
        <v>0</v>
      </c>
      <c r="N87" s="36">
        <f t="shared" ca="1" si="102"/>
        <v>0</v>
      </c>
      <c r="O87" s="36">
        <f t="shared" ca="1" si="103"/>
        <v>0</v>
      </c>
      <c r="P87" s="37">
        <f t="shared" ca="1" si="104"/>
        <v>0</v>
      </c>
      <c r="Q87" s="35">
        <f t="shared" ca="1" si="105"/>
        <v>0</v>
      </c>
      <c r="R87" s="36">
        <f t="shared" ca="1" si="106"/>
        <v>0</v>
      </c>
      <c r="S87" s="36">
        <f t="shared" ca="1" si="107"/>
        <v>0</v>
      </c>
      <c r="T87" s="36">
        <f t="shared" ca="1" si="108"/>
        <v>0</v>
      </c>
      <c r="U87" s="36">
        <f t="shared" ca="1" si="109"/>
        <v>0</v>
      </c>
      <c r="V87" s="37">
        <f t="shared" ca="1" si="110"/>
        <v>0</v>
      </c>
      <c r="X87" s="11" t="s">
        <v>839</v>
      </c>
      <c r="Y87" s="7" t="s">
        <v>840</v>
      </c>
      <c r="Z87" s="7" t="s">
        <v>841</v>
      </c>
      <c r="AA87" s="7" t="s">
        <v>842</v>
      </c>
      <c r="AB87" s="7" t="s">
        <v>843</v>
      </c>
      <c r="AC87" s="7" t="s">
        <v>844</v>
      </c>
      <c r="AD87" s="7" t="s">
        <v>845</v>
      </c>
      <c r="AE87" s="7" t="s">
        <v>846</v>
      </c>
      <c r="AF87" s="7" t="s">
        <v>847</v>
      </c>
      <c r="AG87" s="7" t="s">
        <v>848</v>
      </c>
      <c r="AH87" s="7">
        <v>759</v>
      </c>
      <c r="AI87" s="7">
        <v>759</v>
      </c>
      <c r="AJ87" s="7">
        <v>760</v>
      </c>
      <c r="AK87" s="12">
        <v>761</v>
      </c>
    </row>
    <row r="88" spans="1:37" x14ac:dyDescent="0.3">
      <c r="A88" s="35">
        <v>1</v>
      </c>
      <c r="B88" s="36">
        <f t="shared" ca="1" si="90"/>
        <v>86</v>
      </c>
      <c r="C88" s="36">
        <f t="shared" ca="1" si="91"/>
        <v>0</v>
      </c>
      <c r="D88" s="50" t="str">
        <f t="shared" ca="1" si="92"/>
        <v>7:00 - 12:00</v>
      </c>
      <c r="E88" s="35">
        <f t="shared" ca="1" si="93"/>
        <v>0</v>
      </c>
      <c r="F88" s="36">
        <f t="shared" ca="1" si="94"/>
        <v>0</v>
      </c>
      <c r="G88" s="36">
        <f t="shared" ca="1" si="95"/>
        <v>0</v>
      </c>
      <c r="H88" s="36">
        <f t="shared" ca="1" si="96"/>
        <v>0</v>
      </c>
      <c r="I88" s="36">
        <f t="shared" ca="1" si="97"/>
        <v>0</v>
      </c>
      <c r="J88" s="37">
        <f t="shared" ca="1" si="98"/>
        <v>0</v>
      </c>
      <c r="K88" s="35">
        <f t="shared" ca="1" si="99"/>
        <v>0</v>
      </c>
      <c r="L88" s="36">
        <f t="shared" ca="1" si="100"/>
        <v>0</v>
      </c>
      <c r="M88" s="36">
        <f t="shared" ca="1" si="101"/>
        <v>0</v>
      </c>
      <c r="N88" s="36">
        <f t="shared" ca="1" si="102"/>
        <v>0</v>
      </c>
      <c r="O88" s="36">
        <f t="shared" ca="1" si="103"/>
        <v>0</v>
      </c>
      <c r="P88" s="37">
        <f t="shared" ca="1" si="104"/>
        <v>0</v>
      </c>
      <c r="Q88" s="35">
        <f t="shared" ca="1" si="105"/>
        <v>0</v>
      </c>
      <c r="R88" s="36">
        <f t="shared" ca="1" si="106"/>
        <v>0</v>
      </c>
      <c r="S88" s="36">
        <f t="shared" ca="1" si="107"/>
        <v>0</v>
      </c>
      <c r="T88" s="36">
        <f t="shared" ca="1" si="108"/>
        <v>0</v>
      </c>
      <c r="U88" s="36">
        <f t="shared" ca="1" si="109"/>
        <v>0</v>
      </c>
      <c r="V88" s="37">
        <f t="shared" ca="1" si="110"/>
        <v>0</v>
      </c>
      <c r="X88" s="11" t="s">
        <v>839</v>
      </c>
      <c r="Y88" s="7" t="s">
        <v>840</v>
      </c>
      <c r="Z88" s="7" t="s">
        <v>841</v>
      </c>
      <c r="AA88" s="7" t="s">
        <v>842</v>
      </c>
      <c r="AB88" s="7" t="s">
        <v>843</v>
      </c>
      <c r="AC88" s="7" t="s">
        <v>844</v>
      </c>
      <c r="AD88" s="7" t="s">
        <v>845</v>
      </c>
      <c r="AE88" s="7" t="s">
        <v>846</v>
      </c>
      <c r="AF88" s="7" t="s">
        <v>847</v>
      </c>
      <c r="AG88" s="7" t="s">
        <v>848</v>
      </c>
      <c r="AH88" s="7">
        <v>768</v>
      </c>
      <c r="AI88" s="7">
        <v>768</v>
      </c>
      <c r="AJ88" s="7">
        <v>769</v>
      </c>
      <c r="AK88" s="12">
        <v>770</v>
      </c>
    </row>
    <row r="89" spans="1:37" x14ac:dyDescent="0.3">
      <c r="A89" s="35">
        <v>1</v>
      </c>
      <c r="B89" s="36">
        <f t="shared" ca="1" si="90"/>
        <v>87</v>
      </c>
      <c r="C89" s="36">
        <f t="shared" ca="1" si="91"/>
        <v>0</v>
      </c>
      <c r="D89" s="50" t="str">
        <f t="shared" ca="1" si="92"/>
        <v>7:00 - 12:00</v>
      </c>
      <c r="E89" s="35">
        <f t="shared" ca="1" si="93"/>
        <v>0</v>
      </c>
      <c r="F89" s="36">
        <f t="shared" ca="1" si="94"/>
        <v>0</v>
      </c>
      <c r="G89" s="36">
        <f t="shared" ca="1" si="95"/>
        <v>0</v>
      </c>
      <c r="H89" s="36">
        <f t="shared" ca="1" si="96"/>
        <v>0</v>
      </c>
      <c r="I89" s="36">
        <f t="shared" ca="1" si="97"/>
        <v>0</v>
      </c>
      <c r="J89" s="37">
        <f t="shared" ca="1" si="98"/>
        <v>0</v>
      </c>
      <c r="K89" s="35">
        <f t="shared" ca="1" si="99"/>
        <v>0</v>
      </c>
      <c r="L89" s="36">
        <f t="shared" ca="1" si="100"/>
        <v>0</v>
      </c>
      <c r="M89" s="36">
        <f t="shared" ca="1" si="101"/>
        <v>0</v>
      </c>
      <c r="N89" s="36">
        <f t="shared" ca="1" si="102"/>
        <v>0</v>
      </c>
      <c r="O89" s="36">
        <f t="shared" ca="1" si="103"/>
        <v>0</v>
      </c>
      <c r="P89" s="37">
        <f t="shared" ca="1" si="104"/>
        <v>0</v>
      </c>
      <c r="Q89" s="35">
        <f t="shared" ca="1" si="105"/>
        <v>0</v>
      </c>
      <c r="R89" s="36">
        <f t="shared" ca="1" si="106"/>
        <v>0</v>
      </c>
      <c r="S89" s="36">
        <f t="shared" ca="1" si="107"/>
        <v>0</v>
      </c>
      <c r="T89" s="36">
        <f t="shared" ca="1" si="108"/>
        <v>0</v>
      </c>
      <c r="U89" s="36">
        <f t="shared" ca="1" si="109"/>
        <v>0</v>
      </c>
      <c r="V89" s="37">
        <f t="shared" ca="1" si="110"/>
        <v>0</v>
      </c>
      <c r="X89" s="11" t="s">
        <v>839</v>
      </c>
      <c r="Y89" s="7" t="s">
        <v>840</v>
      </c>
      <c r="Z89" s="7" t="s">
        <v>841</v>
      </c>
      <c r="AA89" s="7" t="s">
        <v>842</v>
      </c>
      <c r="AB89" s="7" t="s">
        <v>843</v>
      </c>
      <c r="AC89" s="7" t="s">
        <v>844</v>
      </c>
      <c r="AD89" s="7" t="s">
        <v>845</v>
      </c>
      <c r="AE89" s="7" t="s">
        <v>846</v>
      </c>
      <c r="AF89" s="7" t="s">
        <v>847</v>
      </c>
      <c r="AG89" s="7" t="s">
        <v>848</v>
      </c>
      <c r="AH89" s="7">
        <v>777</v>
      </c>
      <c r="AI89" s="7">
        <v>777</v>
      </c>
      <c r="AJ89" s="7">
        <v>778</v>
      </c>
      <c r="AK89" s="12">
        <v>779</v>
      </c>
    </row>
    <row r="90" spans="1:37" x14ac:dyDescent="0.3">
      <c r="A90" s="35">
        <v>1</v>
      </c>
      <c r="B90" s="36">
        <f t="shared" ca="1" si="90"/>
        <v>88</v>
      </c>
      <c r="C90" s="36">
        <f t="shared" ca="1" si="91"/>
        <v>0</v>
      </c>
      <c r="D90" s="50" t="str">
        <f t="shared" ca="1" si="92"/>
        <v>8:00 - 12:00</v>
      </c>
      <c r="E90" s="35">
        <f t="shared" ca="1" si="93"/>
        <v>0</v>
      </c>
      <c r="F90" s="36">
        <f t="shared" ca="1" si="94"/>
        <v>0</v>
      </c>
      <c r="G90" s="36">
        <f t="shared" ca="1" si="95"/>
        <v>0</v>
      </c>
      <c r="H90" s="36">
        <f t="shared" ca="1" si="96"/>
        <v>0</v>
      </c>
      <c r="I90" s="36">
        <f t="shared" ca="1" si="97"/>
        <v>0</v>
      </c>
      <c r="J90" s="37">
        <f t="shared" ca="1" si="98"/>
        <v>0</v>
      </c>
      <c r="K90" s="35">
        <f t="shared" ca="1" si="99"/>
        <v>0</v>
      </c>
      <c r="L90" s="36">
        <f t="shared" ca="1" si="100"/>
        <v>0</v>
      </c>
      <c r="M90" s="36">
        <f t="shared" ca="1" si="101"/>
        <v>0</v>
      </c>
      <c r="N90" s="36">
        <f t="shared" ca="1" si="102"/>
        <v>0</v>
      </c>
      <c r="O90" s="36">
        <f t="shared" ca="1" si="103"/>
        <v>0</v>
      </c>
      <c r="P90" s="37">
        <f t="shared" ca="1" si="104"/>
        <v>0</v>
      </c>
      <c r="Q90" s="35">
        <f t="shared" ca="1" si="105"/>
        <v>0</v>
      </c>
      <c r="R90" s="36">
        <f t="shared" ca="1" si="106"/>
        <v>0</v>
      </c>
      <c r="S90" s="36">
        <f t="shared" ca="1" si="107"/>
        <v>0</v>
      </c>
      <c r="T90" s="36">
        <f t="shared" ca="1" si="108"/>
        <v>0</v>
      </c>
      <c r="U90" s="36">
        <f t="shared" ca="1" si="109"/>
        <v>0</v>
      </c>
      <c r="V90" s="37">
        <f t="shared" ca="1" si="110"/>
        <v>0</v>
      </c>
      <c r="X90" s="11" t="s">
        <v>839</v>
      </c>
      <c r="Y90" s="7" t="s">
        <v>840</v>
      </c>
      <c r="Z90" s="7" t="s">
        <v>841</v>
      </c>
      <c r="AA90" s="7" t="s">
        <v>842</v>
      </c>
      <c r="AB90" s="7" t="s">
        <v>843</v>
      </c>
      <c r="AC90" s="7" t="s">
        <v>844</v>
      </c>
      <c r="AD90" s="7" t="s">
        <v>845</v>
      </c>
      <c r="AE90" s="7" t="s">
        <v>846</v>
      </c>
      <c r="AF90" s="7" t="s">
        <v>847</v>
      </c>
      <c r="AG90" s="7" t="s">
        <v>848</v>
      </c>
      <c r="AH90" s="7">
        <v>786</v>
      </c>
      <c r="AI90" s="7">
        <v>786</v>
      </c>
      <c r="AJ90" s="7">
        <v>787</v>
      </c>
      <c r="AK90" s="12">
        <v>788</v>
      </c>
    </row>
    <row r="91" spans="1:37" x14ac:dyDescent="0.3">
      <c r="A91" s="35">
        <v>1</v>
      </c>
      <c r="B91" s="36">
        <f t="shared" ca="1" si="90"/>
        <v>89</v>
      </c>
      <c r="C91" s="36">
        <f t="shared" ca="1" si="91"/>
        <v>0</v>
      </c>
      <c r="D91" s="50" t="str">
        <f t="shared" ca="1" si="92"/>
        <v>7:00 - 12:00</v>
      </c>
      <c r="E91" s="35">
        <f t="shared" ca="1" si="93"/>
        <v>0</v>
      </c>
      <c r="F91" s="36">
        <f t="shared" ca="1" si="94"/>
        <v>0</v>
      </c>
      <c r="G91" s="36">
        <f t="shared" ca="1" si="95"/>
        <v>0</v>
      </c>
      <c r="H91" s="36">
        <f t="shared" ca="1" si="96"/>
        <v>0</v>
      </c>
      <c r="I91" s="36">
        <f t="shared" ca="1" si="97"/>
        <v>0</v>
      </c>
      <c r="J91" s="37">
        <f t="shared" ca="1" si="98"/>
        <v>0</v>
      </c>
      <c r="K91" s="35">
        <f t="shared" ca="1" si="99"/>
        <v>0</v>
      </c>
      <c r="L91" s="36">
        <f t="shared" ca="1" si="100"/>
        <v>0</v>
      </c>
      <c r="M91" s="36">
        <f t="shared" ca="1" si="101"/>
        <v>0</v>
      </c>
      <c r="N91" s="36">
        <f t="shared" ca="1" si="102"/>
        <v>0</v>
      </c>
      <c r="O91" s="36">
        <f t="shared" ca="1" si="103"/>
        <v>0</v>
      </c>
      <c r="P91" s="37">
        <f t="shared" ca="1" si="104"/>
        <v>0</v>
      </c>
      <c r="Q91" s="35">
        <f t="shared" ca="1" si="105"/>
        <v>0</v>
      </c>
      <c r="R91" s="36">
        <f t="shared" ca="1" si="106"/>
        <v>0</v>
      </c>
      <c r="S91" s="36">
        <f t="shared" ca="1" si="107"/>
        <v>0</v>
      </c>
      <c r="T91" s="36">
        <f t="shared" ca="1" si="108"/>
        <v>0</v>
      </c>
      <c r="U91" s="36">
        <f t="shared" ca="1" si="109"/>
        <v>0</v>
      </c>
      <c r="V91" s="37">
        <f t="shared" ca="1" si="110"/>
        <v>0</v>
      </c>
      <c r="X91" s="11" t="s">
        <v>839</v>
      </c>
      <c r="Y91" s="7" t="s">
        <v>840</v>
      </c>
      <c r="Z91" s="7" t="s">
        <v>841</v>
      </c>
      <c r="AA91" s="7" t="s">
        <v>842</v>
      </c>
      <c r="AB91" s="7" t="s">
        <v>843</v>
      </c>
      <c r="AC91" s="7" t="s">
        <v>844</v>
      </c>
      <c r="AD91" s="7" t="s">
        <v>845</v>
      </c>
      <c r="AE91" s="7" t="s">
        <v>846</v>
      </c>
      <c r="AF91" s="7" t="s">
        <v>847</v>
      </c>
      <c r="AG91" s="7" t="s">
        <v>848</v>
      </c>
      <c r="AH91" s="7">
        <v>795</v>
      </c>
      <c r="AI91" s="7">
        <v>795</v>
      </c>
      <c r="AJ91" s="7">
        <v>796</v>
      </c>
      <c r="AK91" s="12">
        <v>797</v>
      </c>
    </row>
    <row r="92" spans="1:37" x14ac:dyDescent="0.3">
      <c r="A92" s="35">
        <v>1</v>
      </c>
      <c r="B92" s="36">
        <f t="shared" ca="1" si="90"/>
        <v>90</v>
      </c>
      <c r="C92" s="36">
        <f t="shared" ca="1" si="91"/>
        <v>0</v>
      </c>
      <c r="D92" s="50" t="str">
        <f t="shared" ca="1" si="92"/>
        <v>7:00 - 12:00</v>
      </c>
      <c r="E92" s="35">
        <f t="shared" ca="1" si="93"/>
        <v>0</v>
      </c>
      <c r="F92" s="36">
        <f t="shared" ca="1" si="94"/>
        <v>0</v>
      </c>
      <c r="G92" s="36">
        <f t="shared" ca="1" si="95"/>
        <v>0</v>
      </c>
      <c r="H92" s="36">
        <f t="shared" ca="1" si="96"/>
        <v>0</v>
      </c>
      <c r="I92" s="36">
        <f t="shared" ca="1" si="97"/>
        <v>0</v>
      </c>
      <c r="J92" s="37">
        <f t="shared" ca="1" si="98"/>
        <v>0</v>
      </c>
      <c r="K92" s="35">
        <f t="shared" ca="1" si="99"/>
        <v>0</v>
      </c>
      <c r="L92" s="36">
        <f t="shared" ca="1" si="100"/>
        <v>0</v>
      </c>
      <c r="M92" s="36">
        <f t="shared" ca="1" si="101"/>
        <v>0</v>
      </c>
      <c r="N92" s="36">
        <f t="shared" ca="1" si="102"/>
        <v>0</v>
      </c>
      <c r="O92" s="36">
        <f t="shared" ca="1" si="103"/>
        <v>0</v>
      </c>
      <c r="P92" s="37">
        <f t="shared" ca="1" si="104"/>
        <v>0</v>
      </c>
      <c r="Q92" s="35">
        <f t="shared" ca="1" si="105"/>
        <v>0</v>
      </c>
      <c r="R92" s="36">
        <f t="shared" ca="1" si="106"/>
        <v>0</v>
      </c>
      <c r="S92" s="36">
        <f t="shared" ca="1" si="107"/>
        <v>0</v>
      </c>
      <c r="T92" s="36">
        <f t="shared" ca="1" si="108"/>
        <v>0</v>
      </c>
      <c r="U92" s="36">
        <f t="shared" ca="1" si="109"/>
        <v>0</v>
      </c>
      <c r="V92" s="37">
        <f t="shared" ca="1" si="110"/>
        <v>0</v>
      </c>
      <c r="X92" s="11" t="s">
        <v>839</v>
      </c>
      <c r="Y92" s="7" t="s">
        <v>840</v>
      </c>
      <c r="Z92" s="7" t="s">
        <v>841</v>
      </c>
      <c r="AA92" s="7" t="s">
        <v>842</v>
      </c>
      <c r="AB92" s="7" t="s">
        <v>843</v>
      </c>
      <c r="AC92" s="7" t="s">
        <v>844</v>
      </c>
      <c r="AD92" s="7" t="s">
        <v>845</v>
      </c>
      <c r="AE92" s="7" t="s">
        <v>846</v>
      </c>
      <c r="AF92" s="7" t="s">
        <v>847</v>
      </c>
      <c r="AG92" s="7" t="s">
        <v>848</v>
      </c>
      <c r="AH92" s="7">
        <v>804</v>
      </c>
      <c r="AI92" s="7">
        <v>804</v>
      </c>
      <c r="AJ92" s="7">
        <v>805</v>
      </c>
      <c r="AK92" s="12">
        <v>806</v>
      </c>
    </row>
    <row r="93" spans="1:37" x14ac:dyDescent="0.3">
      <c r="A93" s="35">
        <v>1</v>
      </c>
      <c r="B93" s="36">
        <f t="shared" ca="1" si="90"/>
        <v>91</v>
      </c>
      <c r="C93" s="36">
        <f t="shared" ca="1" si="91"/>
        <v>0</v>
      </c>
      <c r="D93" s="50" t="str">
        <f t="shared" ca="1" si="92"/>
        <v>7:00 - 12:00</v>
      </c>
      <c r="E93" s="35">
        <f t="shared" ca="1" si="93"/>
        <v>0</v>
      </c>
      <c r="F93" s="36">
        <f t="shared" ca="1" si="94"/>
        <v>0</v>
      </c>
      <c r="G93" s="36">
        <f t="shared" ca="1" si="95"/>
        <v>0</v>
      </c>
      <c r="H93" s="36">
        <f t="shared" ca="1" si="96"/>
        <v>0</v>
      </c>
      <c r="I93" s="36">
        <f t="shared" ca="1" si="97"/>
        <v>0</v>
      </c>
      <c r="J93" s="37">
        <f t="shared" ca="1" si="98"/>
        <v>0</v>
      </c>
      <c r="K93" s="35">
        <f t="shared" ca="1" si="99"/>
        <v>0</v>
      </c>
      <c r="L93" s="36">
        <f t="shared" ca="1" si="100"/>
        <v>0</v>
      </c>
      <c r="M93" s="36">
        <f t="shared" ca="1" si="101"/>
        <v>0</v>
      </c>
      <c r="N93" s="36">
        <f t="shared" ca="1" si="102"/>
        <v>0</v>
      </c>
      <c r="O93" s="36">
        <f t="shared" ca="1" si="103"/>
        <v>0</v>
      </c>
      <c r="P93" s="37">
        <f t="shared" ca="1" si="104"/>
        <v>0</v>
      </c>
      <c r="Q93" s="35">
        <f t="shared" ca="1" si="105"/>
        <v>0</v>
      </c>
      <c r="R93" s="36">
        <f t="shared" ca="1" si="106"/>
        <v>0</v>
      </c>
      <c r="S93" s="36">
        <f t="shared" ca="1" si="107"/>
        <v>0</v>
      </c>
      <c r="T93" s="36">
        <f t="shared" ca="1" si="108"/>
        <v>0</v>
      </c>
      <c r="U93" s="36">
        <f t="shared" ca="1" si="109"/>
        <v>0</v>
      </c>
      <c r="V93" s="37">
        <f t="shared" ca="1" si="110"/>
        <v>0</v>
      </c>
      <c r="X93" s="11" t="s">
        <v>839</v>
      </c>
      <c r="Y93" s="7" t="s">
        <v>840</v>
      </c>
      <c r="Z93" s="7" t="s">
        <v>841</v>
      </c>
      <c r="AA93" s="7" t="s">
        <v>842</v>
      </c>
      <c r="AB93" s="7" t="s">
        <v>843</v>
      </c>
      <c r="AC93" s="7" t="s">
        <v>844</v>
      </c>
      <c r="AD93" s="7" t="s">
        <v>845</v>
      </c>
      <c r="AE93" s="7" t="s">
        <v>846</v>
      </c>
      <c r="AF93" s="7" t="s">
        <v>847</v>
      </c>
      <c r="AG93" s="7" t="s">
        <v>848</v>
      </c>
      <c r="AH93" s="7">
        <v>813</v>
      </c>
      <c r="AI93" s="7">
        <v>813</v>
      </c>
      <c r="AJ93" s="7">
        <v>814</v>
      </c>
      <c r="AK93" s="12">
        <v>815</v>
      </c>
    </row>
    <row r="94" spans="1:37" x14ac:dyDescent="0.3">
      <c r="A94" s="35">
        <v>1</v>
      </c>
      <c r="B94" s="36">
        <f t="shared" ca="1" si="90"/>
        <v>92</v>
      </c>
      <c r="C94" s="36">
        <f t="shared" ca="1" si="91"/>
        <v>0</v>
      </c>
      <c r="D94" s="50" t="str">
        <f t="shared" ca="1" si="92"/>
        <v>7:00 - 12:00</v>
      </c>
      <c r="E94" s="35">
        <f t="shared" ca="1" si="93"/>
        <v>0</v>
      </c>
      <c r="F94" s="36">
        <f t="shared" ca="1" si="94"/>
        <v>0</v>
      </c>
      <c r="G94" s="36">
        <f t="shared" ca="1" si="95"/>
        <v>0</v>
      </c>
      <c r="H94" s="36">
        <f t="shared" ca="1" si="96"/>
        <v>0</v>
      </c>
      <c r="I94" s="36">
        <f t="shared" ca="1" si="97"/>
        <v>0</v>
      </c>
      <c r="J94" s="37">
        <f t="shared" ca="1" si="98"/>
        <v>0</v>
      </c>
      <c r="K94" s="35">
        <f t="shared" ca="1" si="99"/>
        <v>0</v>
      </c>
      <c r="L94" s="36">
        <f t="shared" ca="1" si="100"/>
        <v>0</v>
      </c>
      <c r="M94" s="36">
        <f t="shared" ca="1" si="101"/>
        <v>0</v>
      </c>
      <c r="N94" s="36">
        <f t="shared" ca="1" si="102"/>
        <v>0</v>
      </c>
      <c r="O94" s="36">
        <f t="shared" ca="1" si="103"/>
        <v>0</v>
      </c>
      <c r="P94" s="37">
        <f t="shared" ca="1" si="104"/>
        <v>0</v>
      </c>
      <c r="Q94" s="35">
        <f t="shared" ca="1" si="105"/>
        <v>0</v>
      </c>
      <c r="R94" s="36">
        <f t="shared" ca="1" si="106"/>
        <v>0</v>
      </c>
      <c r="S94" s="36">
        <f t="shared" ca="1" si="107"/>
        <v>0</v>
      </c>
      <c r="T94" s="36">
        <f t="shared" ca="1" si="108"/>
        <v>0</v>
      </c>
      <c r="U94" s="36">
        <f t="shared" ca="1" si="109"/>
        <v>0</v>
      </c>
      <c r="V94" s="37">
        <f t="shared" ca="1" si="110"/>
        <v>0</v>
      </c>
      <c r="X94" s="11" t="s">
        <v>839</v>
      </c>
      <c r="Y94" s="7" t="s">
        <v>840</v>
      </c>
      <c r="Z94" s="7" t="s">
        <v>841</v>
      </c>
      <c r="AA94" s="7" t="s">
        <v>842</v>
      </c>
      <c r="AB94" s="7" t="s">
        <v>843</v>
      </c>
      <c r="AC94" s="7" t="s">
        <v>844</v>
      </c>
      <c r="AD94" s="7" t="s">
        <v>845</v>
      </c>
      <c r="AE94" s="7" t="s">
        <v>846</v>
      </c>
      <c r="AF94" s="7" t="s">
        <v>847</v>
      </c>
      <c r="AG94" s="7" t="s">
        <v>848</v>
      </c>
      <c r="AH94" s="7">
        <v>822</v>
      </c>
      <c r="AI94" s="7">
        <v>822</v>
      </c>
      <c r="AJ94" s="7">
        <v>823</v>
      </c>
      <c r="AK94" s="12">
        <v>824</v>
      </c>
    </row>
    <row r="95" spans="1:37" x14ac:dyDescent="0.3">
      <c r="A95" s="35">
        <v>1</v>
      </c>
      <c r="B95" s="36">
        <f t="shared" ca="1" si="90"/>
        <v>93</v>
      </c>
      <c r="C95" s="36">
        <f t="shared" ca="1" si="91"/>
        <v>0</v>
      </c>
      <c r="D95" s="50" t="str">
        <f t="shared" ca="1" si="92"/>
        <v>11:00 - 12:00</v>
      </c>
      <c r="E95" s="35">
        <f t="shared" ca="1" si="93"/>
        <v>0</v>
      </c>
      <c r="F95" s="36">
        <f t="shared" ca="1" si="94"/>
        <v>0</v>
      </c>
      <c r="G95" s="36">
        <f t="shared" ca="1" si="95"/>
        <v>0</v>
      </c>
      <c r="H95" s="36">
        <f t="shared" ca="1" si="96"/>
        <v>0</v>
      </c>
      <c r="I95" s="36">
        <f t="shared" ca="1" si="97"/>
        <v>0</v>
      </c>
      <c r="J95" s="37">
        <f t="shared" ca="1" si="98"/>
        <v>0</v>
      </c>
      <c r="K95" s="35">
        <f t="shared" ca="1" si="99"/>
        <v>0</v>
      </c>
      <c r="L95" s="36">
        <f t="shared" ca="1" si="100"/>
        <v>0</v>
      </c>
      <c r="M95" s="36">
        <f t="shared" ca="1" si="101"/>
        <v>0</v>
      </c>
      <c r="N95" s="36">
        <f t="shared" ca="1" si="102"/>
        <v>0</v>
      </c>
      <c r="O95" s="36">
        <f t="shared" ca="1" si="103"/>
        <v>0</v>
      </c>
      <c r="P95" s="37">
        <f t="shared" ca="1" si="104"/>
        <v>0</v>
      </c>
      <c r="Q95" s="35">
        <f t="shared" ca="1" si="105"/>
        <v>0</v>
      </c>
      <c r="R95" s="36">
        <f t="shared" ca="1" si="106"/>
        <v>0</v>
      </c>
      <c r="S95" s="36">
        <f t="shared" ca="1" si="107"/>
        <v>0</v>
      </c>
      <c r="T95" s="36">
        <f t="shared" ca="1" si="108"/>
        <v>0</v>
      </c>
      <c r="U95" s="36">
        <f t="shared" ca="1" si="109"/>
        <v>0</v>
      </c>
      <c r="V95" s="37">
        <f t="shared" ca="1" si="110"/>
        <v>0</v>
      </c>
      <c r="X95" s="11" t="s">
        <v>839</v>
      </c>
      <c r="Y95" s="7" t="s">
        <v>840</v>
      </c>
      <c r="Z95" s="7" t="s">
        <v>841</v>
      </c>
      <c r="AA95" s="7" t="s">
        <v>842</v>
      </c>
      <c r="AB95" s="7" t="s">
        <v>843</v>
      </c>
      <c r="AC95" s="7" t="s">
        <v>844</v>
      </c>
      <c r="AD95" s="7" t="s">
        <v>845</v>
      </c>
      <c r="AE95" s="7" t="s">
        <v>846</v>
      </c>
      <c r="AF95" s="7" t="s">
        <v>847</v>
      </c>
      <c r="AG95" s="7" t="s">
        <v>848</v>
      </c>
      <c r="AH95" s="7">
        <v>831</v>
      </c>
      <c r="AI95" s="7">
        <v>831</v>
      </c>
      <c r="AJ95" s="7">
        <v>832</v>
      </c>
      <c r="AK95" s="12">
        <v>833</v>
      </c>
    </row>
    <row r="96" spans="1:37" x14ac:dyDescent="0.3">
      <c r="A96" s="35">
        <v>1</v>
      </c>
      <c r="B96" s="36">
        <f t="shared" ca="1" si="90"/>
        <v>94</v>
      </c>
      <c r="C96" s="36">
        <f t="shared" ca="1" si="91"/>
        <v>0</v>
      </c>
      <c r="D96" s="50" t="str">
        <f t="shared" ca="1" si="92"/>
        <v>7:00 - 12:00</v>
      </c>
      <c r="E96" s="35">
        <f t="shared" ca="1" si="93"/>
        <v>0</v>
      </c>
      <c r="F96" s="36">
        <f t="shared" ca="1" si="94"/>
        <v>0</v>
      </c>
      <c r="G96" s="36">
        <f t="shared" ca="1" si="95"/>
        <v>0</v>
      </c>
      <c r="H96" s="36">
        <f t="shared" ca="1" si="96"/>
        <v>0</v>
      </c>
      <c r="I96" s="36">
        <f t="shared" ca="1" si="97"/>
        <v>0</v>
      </c>
      <c r="J96" s="37">
        <f t="shared" ca="1" si="98"/>
        <v>0</v>
      </c>
      <c r="K96" s="35">
        <f t="shared" ca="1" si="99"/>
        <v>0</v>
      </c>
      <c r="L96" s="36">
        <f t="shared" ca="1" si="100"/>
        <v>0</v>
      </c>
      <c r="M96" s="36">
        <f t="shared" ca="1" si="101"/>
        <v>0</v>
      </c>
      <c r="N96" s="36">
        <f t="shared" ca="1" si="102"/>
        <v>0</v>
      </c>
      <c r="O96" s="36">
        <f t="shared" ca="1" si="103"/>
        <v>0</v>
      </c>
      <c r="P96" s="37">
        <f t="shared" ca="1" si="104"/>
        <v>0</v>
      </c>
      <c r="Q96" s="35">
        <f t="shared" ca="1" si="105"/>
        <v>0</v>
      </c>
      <c r="R96" s="36">
        <f t="shared" ca="1" si="106"/>
        <v>0</v>
      </c>
      <c r="S96" s="36">
        <f t="shared" ca="1" si="107"/>
        <v>0</v>
      </c>
      <c r="T96" s="36">
        <f t="shared" ca="1" si="108"/>
        <v>0</v>
      </c>
      <c r="U96" s="36">
        <f t="shared" ca="1" si="109"/>
        <v>0</v>
      </c>
      <c r="V96" s="37">
        <f t="shared" ca="1" si="110"/>
        <v>0</v>
      </c>
      <c r="X96" s="11" t="s">
        <v>839</v>
      </c>
      <c r="Y96" s="7" t="s">
        <v>840</v>
      </c>
      <c r="Z96" s="7" t="s">
        <v>841</v>
      </c>
      <c r="AA96" s="7" t="s">
        <v>842</v>
      </c>
      <c r="AB96" s="7" t="s">
        <v>843</v>
      </c>
      <c r="AC96" s="7" t="s">
        <v>844</v>
      </c>
      <c r="AD96" s="7" t="s">
        <v>845</v>
      </c>
      <c r="AE96" s="7" t="s">
        <v>846</v>
      </c>
      <c r="AF96" s="7" t="s">
        <v>847</v>
      </c>
      <c r="AG96" s="7" t="s">
        <v>848</v>
      </c>
      <c r="AH96" s="7">
        <v>840</v>
      </c>
      <c r="AI96" s="7">
        <v>840</v>
      </c>
      <c r="AJ96" s="7">
        <v>841</v>
      </c>
      <c r="AK96" s="12">
        <v>842</v>
      </c>
    </row>
    <row r="97" spans="1:37" x14ac:dyDescent="0.3">
      <c r="A97" s="35">
        <v>1</v>
      </c>
      <c r="B97" s="36">
        <f t="shared" ca="1" si="90"/>
        <v>95</v>
      </c>
      <c r="C97" s="36">
        <f t="shared" ca="1" si="91"/>
        <v>0</v>
      </c>
      <c r="D97" s="50" t="str">
        <f t="shared" ca="1" si="92"/>
        <v>7:00 - 12:00</v>
      </c>
      <c r="E97" s="35">
        <f t="shared" ca="1" si="93"/>
        <v>0</v>
      </c>
      <c r="F97" s="36">
        <f t="shared" ca="1" si="94"/>
        <v>0</v>
      </c>
      <c r="G97" s="36">
        <f t="shared" ca="1" si="95"/>
        <v>0</v>
      </c>
      <c r="H97" s="36">
        <f t="shared" ca="1" si="96"/>
        <v>0</v>
      </c>
      <c r="I97" s="36">
        <f t="shared" ca="1" si="97"/>
        <v>0</v>
      </c>
      <c r="J97" s="37">
        <f t="shared" ca="1" si="98"/>
        <v>0</v>
      </c>
      <c r="K97" s="35">
        <f t="shared" ca="1" si="99"/>
        <v>0</v>
      </c>
      <c r="L97" s="36">
        <f t="shared" ca="1" si="100"/>
        <v>0</v>
      </c>
      <c r="M97" s="36">
        <f t="shared" ca="1" si="101"/>
        <v>0</v>
      </c>
      <c r="N97" s="36">
        <f t="shared" ca="1" si="102"/>
        <v>0</v>
      </c>
      <c r="O97" s="36">
        <f t="shared" ca="1" si="103"/>
        <v>0</v>
      </c>
      <c r="P97" s="37">
        <f t="shared" ca="1" si="104"/>
        <v>0</v>
      </c>
      <c r="Q97" s="35">
        <f t="shared" ca="1" si="105"/>
        <v>0</v>
      </c>
      <c r="R97" s="36">
        <f t="shared" ca="1" si="106"/>
        <v>0</v>
      </c>
      <c r="S97" s="36">
        <f t="shared" ca="1" si="107"/>
        <v>0</v>
      </c>
      <c r="T97" s="36">
        <f t="shared" ca="1" si="108"/>
        <v>0</v>
      </c>
      <c r="U97" s="36">
        <f t="shared" ca="1" si="109"/>
        <v>0</v>
      </c>
      <c r="V97" s="37">
        <f t="shared" ca="1" si="110"/>
        <v>0</v>
      </c>
      <c r="X97" s="11" t="s">
        <v>839</v>
      </c>
      <c r="Y97" s="7" t="s">
        <v>840</v>
      </c>
      <c r="Z97" s="7" t="s">
        <v>841</v>
      </c>
      <c r="AA97" s="7" t="s">
        <v>842</v>
      </c>
      <c r="AB97" s="7" t="s">
        <v>843</v>
      </c>
      <c r="AC97" s="7" t="s">
        <v>844</v>
      </c>
      <c r="AD97" s="7" t="s">
        <v>845</v>
      </c>
      <c r="AE97" s="7" t="s">
        <v>846</v>
      </c>
      <c r="AF97" s="7" t="s">
        <v>847</v>
      </c>
      <c r="AG97" s="7" t="s">
        <v>848</v>
      </c>
      <c r="AH97" s="7">
        <v>849</v>
      </c>
      <c r="AI97" s="7">
        <v>849</v>
      </c>
      <c r="AJ97" s="7">
        <v>850</v>
      </c>
      <c r="AK97" s="12">
        <v>851</v>
      </c>
    </row>
    <row r="98" spans="1:37" x14ac:dyDescent="0.3">
      <c r="A98" s="35">
        <v>1</v>
      </c>
      <c r="B98" s="36">
        <f t="shared" ca="1" si="90"/>
        <v>96</v>
      </c>
      <c r="C98" s="36">
        <f t="shared" ca="1" si="91"/>
        <v>0</v>
      </c>
      <c r="D98" s="50" t="str">
        <f t="shared" ca="1" si="92"/>
        <v>7:00 - 12:00</v>
      </c>
      <c r="E98" s="35">
        <f t="shared" ca="1" si="93"/>
        <v>0</v>
      </c>
      <c r="F98" s="36">
        <f t="shared" ca="1" si="94"/>
        <v>0</v>
      </c>
      <c r="G98" s="36">
        <f t="shared" ca="1" si="95"/>
        <v>0</v>
      </c>
      <c r="H98" s="36">
        <f t="shared" ca="1" si="96"/>
        <v>0</v>
      </c>
      <c r="I98" s="36">
        <f t="shared" ca="1" si="97"/>
        <v>0</v>
      </c>
      <c r="J98" s="37">
        <f t="shared" ca="1" si="98"/>
        <v>0</v>
      </c>
      <c r="K98" s="35">
        <f t="shared" ca="1" si="99"/>
        <v>0</v>
      </c>
      <c r="L98" s="36">
        <f t="shared" ca="1" si="100"/>
        <v>0</v>
      </c>
      <c r="M98" s="36">
        <f t="shared" ca="1" si="101"/>
        <v>0</v>
      </c>
      <c r="N98" s="36">
        <f t="shared" ca="1" si="102"/>
        <v>0</v>
      </c>
      <c r="O98" s="36">
        <f t="shared" ca="1" si="103"/>
        <v>0</v>
      </c>
      <c r="P98" s="37">
        <f t="shared" ca="1" si="104"/>
        <v>0</v>
      </c>
      <c r="Q98" s="35">
        <f t="shared" ca="1" si="105"/>
        <v>0</v>
      </c>
      <c r="R98" s="36">
        <f t="shared" ca="1" si="106"/>
        <v>0</v>
      </c>
      <c r="S98" s="36">
        <f t="shared" ca="1" si="107"/>
        <v>0</v>
      </c>
      <c r="T98" s="36">
        <f t="shared" ca="1" si="108"/>
        <v>0</v>
      </c>
      <c r="U98" s="36">
        <f t="shared" ca="1" si="109"/>
        <v>0</v>
      </c>
      <c r="V98" s="37">
        <f t="shared" ca="1" si="110"/>
        <v>0</v>
      </c>
      <c r="X98" s="11" t="s">
        <v>839</v>
      </c>
      <c r="Y98" s="7" t="s">
        <v>840</v>
      </c>
      <c r="Z98" s="7" t="s">
        <v>841</v>
      </c>
      <c r="AA98" s="7" t="s">
        <v>842</v>
      </c>
      <c r="AB98" s="7" t="s">
        <v>843</v>
      </c>
      <c r="AC98" s="7" t="s">
        <v>844</v>
      </c>
      <c r="AD98" s="7" t="s">
        <v>845</v>
      </c>
      <c r="AE98" s="7" t="s">
        <v>846</v>
      </c>
      <c r="AF98" s="7" t="s">
        <v>847</v>
      </c>
      <c r="AG98" s="7" t="s">
        <v>848</v>
      </c>
      <c r="AH98" s="7">
        <v>858</v>
      </c>
      <c r="AI98" s="7">
        <v>858</v>
      </c>
      <c r="AJ98" s="7">
        <v>859</v>
      </c>
      <c r="AK98" s="12">
        <v>860</v>
      </c>
    </row>
    <row r="99" spans="1:37" x14ac:dyDescent="0.3">
      <c r="A99" s="35">
        <v>1</v>
      </c>
      <c r="B99" s="36">
        <f t="shared" ca="1" si="90"/>
        <v>97</v>
      </c>
      <c r="C99" s="36">
        <f t="shared" ca="1" si="91"/>
        <v>0</v>
      </c>
      <c r="D99" s="50" t="str">
        <f t="shared" ca="1" si="92"/>
        <v>7:00 - 12:00</v>
      </c>
      <c r="E99" s="35">
        <f t="shared" ca="1" si="93"/>
        <v>0</v>
      </c>
      <c r="F99" s="36">
        <f t="shared" ca="1" si="94"/>
        <v>0</v>
      </c>
      <c r="G99" s="36">
        <f t="shared" ca="1" si="95"/>
        <v>0</v>
      </c>
      <c r="H99" s="36">
        <f t="shared" ca="1" si="96"/>
        <v>0</v>
      </c>
      <c r="I99" s="36">
        <f t="shared" ca="1" si="97"/>
        <v>0</v>
      </c>
      <c r="J99" s="37">
        <f t="shared" ca="1" si="98"/>
        <v>0</v>
      </c>
      <c r="K99" s="35">
        <f t="shared" ca="1" si="99"/>
        <v>0</v>
      </c>
      <c r="L99" s="36">
        <f t="shared" ca="1" si="100"/>
        <v>0</v>
      </c>
      <c r="M99" s="36">
        <f t="shared" ca="1" si="101"/>
        <v>0</v>
      </c>
      <c r="N99" s="36">
        <f t="shared" ca="1" si="102"/>
        <v>0</v>
      </c>
      <c r="O99" s="36">
        <f t="shared" ca="1" si="103"/>
        <v>0</v>
      </c>
      <c r="P99" s="37">
        <f t="shared" ca="1" si="104"/>
        <v>0</v>
      </c>
      <c r="Q99" s="35">
        <f t="shared" ca="1" si="105"/>
        <v>0</v>
      </c>
      <c r="R99" s="36">
        <f t="shared" ca="1" si="106"/>
        <v>0</v>
      </c>
      <c r="S99" s="36">
        <f t="shared" ca="1" si="107"/>
        <v>0</v>
      </c>
      <c r="T99" s="36">
        <f t="shared" ca="1" si="108"/>
        <v>0</v>
      </c>
      <c r="U99" s="36">
        <f t="shared" ca="1" si="109"/>
        <v>0</v>
      </c>
      <c r="V99" s="37">
        <f t="shared" ca="1" si="110"/>
        <v>0</v>
      </c>
      <c r="X99" s="11" t="s">
        <v>839</v>
      </c>
      <c r="Y99" s="7" t="s">
        <v>840</v>
      </c>
      <c r="Z99" s="7" t="s">
        <v>841</v>
      </c>
      <c r="AA99" s="7" t="s">
        <v>842</v>
      </c>
      <c r="AB99" s="7" t="s">
        <v>843</v>
      </c>
      <c r="AC99" s="7" t="s">
        <v>844</v>
      </c>
      <c r="AD99" s="7" t="s">
        <v>845</v>
      </c>
      <c r="AE99" s="7" t="s">
        <v>846</v>
      </c>
      <c r="AF99" s="7" t="s">
        <v>847</v>
      </c>
      <c r="AG99" s="7" t="s">
        <v>848</v>
      </c>
      <c r="AH99" s="7">
        <v>867</v>
      </c>
      <c r="AI99" s="7">
        <v>867</v>
      </c>
      <c r="AJ99" s="7">
        <v>868</v>
      </c>
      <c r="AK99" s="12">
        <v>869</v>
      </c>
    </row>
    <row r="100" spans="1:37" x14ac:dyDescent="0.3">
      <c r="A100" s="35">
        <v>1</v>
      </c>
      <c r="B100" s="36">
        <f t="shared" ca="1" si="90"/>
        <v>98</v>
      </c>
      <c r="C100" s="36">
        <f t="shared" ca="1" si="91"/>
        <v>0</v>
      </c>
      <c r="D100" s="50" t="str">
        <f t="shared" ca="1" si="92"/>
        <v>7:00 - 12:00</v>
      </c>
      <c r="E100" s="35">
        <f t="shared" ca="1" si="93"/>
        <v>0</v>
      </c>
      <c r="F100" s="36">
        <f t="shared" ca="1" si="94"/>
        <v>0</v>
      </c>
      <c r="G100" s="36">
        <f t="shared" ca="1" si="95"/>
        <v>0</v>
      </c>
      <c r="H100" s="36">
        <f t="shared" ca="1" si="96"/>
        <v>0</v>
      </c>
      <c r="I100" s="36">
        <f t="shared" ca="1" si="97"/>
        <v>0</v>
      </c>
      <c r="J100" s="37">
        <f t="shared" ca="1" si="98"/>
        <v>0</v>
      </c>
      <c r="K100" s="35">
        <f t="shared" ca="1" si="99"/>
        <v>0</v>
      </c>
      <c r="L100" s="36">
        <f t="shared" ca="1" si="100"/>
        <v>0</v>
      </c>
      <c r="M100" s="36">
        <f t="shared" ca="1" si="101"/>
        <v>0</v>
      </c>
      <c r="N100" s="36">
        <f t="shared" ca="1" si="102"/>
        <v>0</v>
      </c>
      <c r="O100" s="36">
        <f t="shared" ca="1" si="103"/>
        <v>0</v>
      </c>
      <c r="P100" s="37">
        <f t="shared" ca="1" si="104"/>
        <v>0</v>
      </c>
      <c r="Q100" s="35">
        <f t="shared" ca="1" si="105"/>
        <v>0</v>
      </c>
      <c r="R100" s="36">
        <f t="shared" ca="1" si="106"/>
        <v>0</v>
      </c>
      <c r="S100" s="36">
        <f t="shared" ca="1" si="107"/>
        <v>0</v>
      </c>
      <c r="T100" s="36">
        <f t="shared" ca="1" si="108"/>
        <v>0</v>
      </c>
      <c r="U100" s="36">
        <f t="shared" ca="1" si="109"/>
        <v>0</v>
      </c>
      <c r="V100" s="37">
        <f t="shared" ca="1" si="110"/>
        <v>0</v>
      </c>
      <c r="X100" s="11" t="s">
        <v>839</v>
      </c>
      <c r="Y100" s="7" t="s">
        <v>840</v>
      </c>
      <c r="Z100" s="7" t="s">
        <v>841</v>
      </c>
      <c r="AA100" s="7" t="s">
        <v>842</v>
      </c>
      <c r="AB100" s="7" t="s">
        <v>843</v>
      </c>
      <c r="AC100" s="7" t="s">
        <v>844</v>
      </c>
      <c r="AD100" s="7" t="s">
        <v>845</v>
      </c>
      <c r="AE100" s="7" t="s">
        <v>846</v>
      </c>
      <c r="AF100" s="7" t="s">
        <v>847</v>
      </c>
      <c r="AG100" s="7" t="s">
        <v>848</v>
      </c>
      <c r="AH100" s="7">
        <v>876</v>
      </c>
      <c r="AI100" s="7">
        <v>876</v>
      </c>
      <c r="AJ100" s="7">
        <v>877</v>
      </c>
      <c r="AK100" s="12">
        <v>878</v>
      </c>
    </row>
    <row r="101" spans="1:37" x14ac:dyDescent="0.3">
      <c r="A101" s="35">
        <v>1</v>
      </c>
      <c r="B101" s="36">
        <f t="shared" ca="1" si="90"/>
        <v>99</v>
      </c>
      <c r="C101" s="36">
        <f t="shared" ca="1" si="91"/>
        <v>0</v>
      </c>
      <c r="D101" s="50" t="str">
        <f t="shared" ca="1" si="92"/>
        <v>7:00 - 12:00</v>
      </c>
      <c r="E101" s="35">
        <f t="shared" ca="1" si="93"/>
        <v>0</v>
      </c>
      <c r="F101" s="36">
        <f t="shared" ca="1" si="94"/>
        <v>0</v>
      </c>
      <c r="G101" s="36">
        <f t="shared" ca="1" si="95"/>
        <v>0</v>
      </c>
      <c r="H101" s="36">
        <f t="shared" ca="1" si="96"/>
        <v>0</v>
      </c>
      <c r="I101" s="36">
        <f t="shared" ca="1" si="97"/>
        <v>0</v>
      </c>
      <c r="J101" s="37">
        <f t="shared" ca="1" si="98"/>
        <v>0</v>
      </c>
      <c r="K101" s="35">
        <f t="shared" ca="1" si="99"/>
        <v>0</v>
      </c>
      <c r="L101" s="36">
        <f t="shared" ca="1" si="100"/>
        <v>0</v>
      </c>
      <c r="M101" s="36">
        <f t="shared" ca="1" si="101"/>
        <v>0</v>
      </c>
      <c r="N101" s="36">
        <f t="shared" ca="1" si="102"/>
        <v>0</v>
      </c>
      <c r="O101" s="36">
        <f t="shared" ca="1" si="103"/>
        <v>0</v>
      </c>
      <c r="P101" s="37">
        <f t="shared" ca="1" si="104"/>
        <v>0</v>
      </c>
      <c r="Q101" s="35">
        <f t="shared" ca="1" si="105"/>
        <v>0</v>
      </c>
      <c r="R101" s="36">
        <f t="shared" ca="1" si="106"/>
        <v>0</v>
      </c>
      <c r="S101" s="36">
        <f t="shared" ca="1" si="107"/>
        <v>0</v>
      </c>
      <c r="T101" s="36">
        <f t="shared" ca="1" si="108"/>
        <v>0</v>
      </c>
      <c r="U101" s="36">
        <f t="shared" ca="1" si="109"/>
        <v>0</v>
      </c>
      <c r="V101" s="37">
        <f t="shared" ca="1" si="110"/>
        <v>0</v>
      </c>
      <c r="X101" s="11" t="s">
        <v>839</v>
      </c>
      <c r="Y101" s="7" t="s">
        <v>840</v>
      </c>
      <c r="Z101" s="7" t="s">
        <v>841</v>
      </c>
      <c r="AA101" s="7" t="s">
        <v>842</v>
      </c>
      <c r="AB101" s="7" t="s">
        <v>843</v>
      </c>
      <c r="AC101" s="7" t="s">
        <v>844</v>
      </c>
      <c r="AD101" s="7" t="s">
        <v>845</v>
      </c>
      <c r="AE101" s="7" t="s">
        <v>846</v>
      </c>
      <c r="AF101" s="7" t="s">
        <v>847</v>
      </c>
      <c r="AG101" s="7" t="s">
        <v>848</v>
      </c>
      <c r="AH101" s="7">
        <v>885</v>
      </c>
      <c r="AI101" s="7">
        <v>885</v>
      </c>
      <c r="AJ101" s="7">
        <v>886</v>
      </c>
      <c r="AK101" s="12">
        <v>887</v>
      </c>
    </row>
    <row r="102" spans="1:37" x14ac:dyDescent="0.3">
      <c r="A102" s="35">
        <v>1</v>
      </c>
      <c r="B102" s="36">
        <f t="shared" ca="1" si="90"/>
        <v>100</v>
      </c>
      <c r="C102" s="36">
        <f t="shared" ca="1" si="91"/>
        <v>0</v>
      </c>
      <c r="D102" s="50" t="str">
        <f t="shared" ca="1" si="92"/>
        <v>8:00 - 12:00</v>
      </c>
      <c r="E102" s="35">
        <f t="shared" ca="1" si="93"/>
        <v>0</v>
      </c>
      <c r="F102" s="36">
        <f t="shared" ca="1" si="94"/>
        <v>0</v>
      </c>
      <c r="G102" s="36">
        <f t="shared" ca="1" si="95"/>
        <v>0</v>
      </c>
      <c r="H102" s="36">
        <f t="shared" ca="1" si="96"/>
        <v>0</v>
      </c>
      <c r="I102" s="36">
        <f t="shared" ca="1" si="97"/>
        <v>0</v>
      </c>
      <c r="J102" s="37">
        <f t="shared" ca="1" si="98"/>
        <v>0</v>
      </c>
      <c r="K102" s="35">
        <f t="shared" ca="1" si="99"/>
        <v>0</v>
      </c>
      <c r="L102" s="36">
        <f t="shared" ca="1" si="100"/>
        <v>0</v>
      </c>
      <c r="M102" s="36">
        <f t="shared" ca="1" si="101"/>
        <v>0</v>
      </c>
      <c r="N102" s="36">
        <f t="shared" ca="1" si="102"/>
        <v>0</v>
      </c>
      <c r="O102" s="36">
        <f t="shared" ca="1" si="103"/>
        <v>0</v>
      </c>
      <c r="P102" s="37">
        <f t="shared" ca="1" si="104"/>
        <v>0</v>
      </c>
      <c r="Q102" s="35">
        <f t="shared" ca="1" si="105"/>
        <v>0</v>
      </c>
      <c r="R102" s="36">
        <f t="shared" ca="1" si="106"/>
        <v>0</v>
      </c>
      <c r="S102" s="36">
        <f t="shared" ca="1" si="107"/>
        <v>0</v>
      </c>
      <c r="T102" s="36">
        <f t="shared" ca="1" si="108"/>
        <v>0</v>
      </c>
      <c r="U102" s="36">
        <f t="shared" ca="1" si="109"/>
        <v>0</v>
      </c>
      <c r="V102" s="37">
        <f t="shared" ca="1" si="110"/>
        <v>0</v>
      </c>
      <c r="X102" s="11" t="s">
        <v>839</v>
      </c>
      <c r="Y102" s="7" t="s">
        <v>840</v>
      </c>
      <c r="Z102" s="7" t="s">
        <v>841</v>
      </c>
      <c r="AA102" s="7" t="s">
        <v>842</v>
      </c>
      <c r="AB102" s="7" t="s">
        <v>843</v>
      </c>
      <c r="AC102" s="7" t="s">
        <v>844</v>
      </c>
      <c r="AD102" s="7" t="s">
        <v>845</v>
      </c>
      <c r="AE102" s="7" t="s">
        <v>846</v>
      </c>
      <c r="AF102" s="7" t="s">
        <v>847</v>
      </c>
      <c r="AG102" s="7" t="s">
        <v>848</v>
      </c>
      <c r="AH102" s="7">
        <v>894</v>
      </c>
      <c r="AI102" s="7">
        <v>894</v>
      </c>
      <c r="AJ102" s="7">
        <v>895</v>
      </c>
      <c r="AK102" s="12">
        <v>896</v>
      </c>
    </row>
    <row r="103" spans="1:37" x14ac:dyDescent="0.3">
      <c r="A103" s="35">
        <v>1</v>
      </c>
      <c r="B103" s="36">
        <f t="shared" ca="1" si="90"/>
        <v>101</v>
      </c>
      <c r="C103" s="36">
        <f t="shared" ca="1" si="91"/>
        <v>0</v>
      </c>
      <c r="D103" s="50" t="str">
        <f t="shared" ca="1" si="92"/>
        <v>7:00 - 12:00</v>
      </c>
      <c r="E103" s="35">
        <f t="shared" ca="1" si="93"/>
        <v>0</v>
      </c>
      <c r="F103" s="36">
        <f t="shared" ca="1" si="94"/>
        <v>0</v>
      </c>
      <c r="G103" s="36">
        <f t="shared" ca="1" si="95"/>
        <v>0</v>
      </c>
      <c r="H103" s="36">
        <f t="shared" ca="1" si="96"/>
        <v>0</v>
      </c>
      <c r="I103" s="36">
        <f t="shared" ca="1" si="97"/>
        <v>0</v>
      </c>
      <c r="J103" s="37">
        <f t="shared" ca="1" si="98"/>
        <v>0</v>
      </c>
      <c r="K103" s="35">
        <f t="shared" ca="1" si="99"/>
        <v>0</v>
      </c>
      <c r="L103" s="36">
        <f t="shared" ca="1" si="100"/>
        <v>0</v>
      </c>
      <c r="M103" s="36">
        <f t="shared" ca="1" si="101"/>
        <v>0</v>
      </c>
      <c r="N103" s="36">
        <f t="shared" ca="1" si="102"/>
        <v>0</v>
      </c>
      <c r="O103" s="36">
        <f t="shared" ca="1" si="103"/>
        <v>0</v>
      </c>
      <c r="P103" s="37">
        <f t="shared" ca="1" si="104"/>
        <v>0</v>
      </c>
      <c r="Q103" s="35">
        <f t="shared" ca="1" si="105"/>
        <v>0</v>
      </c>
      <c r="R103" s="36">
        <f t="shared" ca="1" si="106"/>
        <v>0</v>
      </c>
      <c r="S103" s="36">
        <f t="shared" ca="1" si="107"/>
        <v>0</v>
      </c>
      <c r="T103" s="36">
        <f t="shared" ca="1" si="108"/>
        <v>0</v>
      </c>
      <c r="U103" s="36">
        <f t="shared" ca="1" si="109"/>
        <v>0</v>
      </c>
      <c r="V103" s="37">
        <f t="shared" ca="1" si="110"/>
        <v>0</v>
      </c>
      <c r="X103" s="11" t="s">
        <v>839</v>
      </c>
      <c r="Y103" s="7" t="s">
        <v>840</v>
      </c>
      <c r="Z103" s="7" t="s">
        <v>841</v>
      </c>
      <c r="AA103" s="7" t="s">
        <v>842</v>
      </c>
      <c r="AB103" s="7" t="s">
        <v>843</v>
      </c>
      <c r="AC103" s="7" t="s">
        <v>844</v>
      </c>
      <c r="AD103" s="7" t="s">
        <v>845</v>
      </c>
      <c r="AE103" s="7" t="s">
        <v>846</v>
      </c>
      <c r="AF103" s="7" t="s">
        <v>847</v>
      </c>
      <c r="AG103" s="7" t="s">
        <v>848</v>
      </c>
      <c r="AH103" s="7">
        <v>903</v>
      </c>
      <c r="AI103" s="7">
        <v>903</v>
      </c>
      <c r="AJ103" s="7">
        <v>904</v>
      </c>
      <c r="AK103" s="12">
        <v>905</v>
      </c>
    </row>
    <row r="104" spans="1:37" x14ac:dyDescent="0.3">
      <c r="A104" s="35">
        <v>1</v>
      </c>
      <c r="B104" s="36">
        <f t="shared" ca="1" si="90"/>
        <v>102</v>
      </c>
      <c r="C104" s="36">
        <f t="shared" ca="1" si="91"/>
        <v>0</v>
      </c>
      <c r="D104" s="50" t="str">
        <f t="shared" ca="1" si="92"/>
        <v>7:00 - 12:00</v>
      </c>
      <c r="E104" s="35">
        <f t="shared" ca="1" si="93"/>
        <v>0</v>
      </c>
      <c r="F104" s="36">
        <f t="shared" ca="1" si="94"/>
        <v>0</v>
      </c>
      <c r="G104" s="36">
        <f t="shared" ca="1" si="95"/>
        <v>0</v>
      </c>
      <c r="H104" s="36">
        <f t="shared" ca="1" si="96"/>
        <v>0</v>
      </c>
      <c r="I104" s="36">
        <f t="shared" ca="1" si="97"/>
        <v>0</v>
      </c>
      <c r="J104" s="37">
        <f t="shared" ca="1" si="98"/>
        <v>0</v>
      </c>
      <c r="K104" s="35">
        <f t="shared" ca="1" si="99"/>
        <v>0</v>
      </c>
      <c r="L104" s="36">
        <f t="shared" ca="1" si="100"/>
        <v>0</v>
      </c>
      <c r="M104" s="36">
        <f t="shared" ca="1" si="101"/>
        <v>0</v>
      </c>
      <c r="N104" s="36">
        <f t="shared" ca="1" si="102"/>
        <v>0</v>
      </c>
      <c r="O104" s="36">
        <f t="shared" ca="1" si="103"/>
        <v>0</v>
      </c>
      <c r="P104" s="37">
        <f t="shared" ca="1" si="104"/>
        <v>0</v>
      </c>
      <c r="Q104" s="35">
        <f t="shared" ca="1" si="105"/>
        <v>0</v>
      </c>
      <c r="R104" s="36">
        <f t="shared" ca="1" si="106"/>
        <v>0</v>
      </c>
      <c r="S104" s="36">
        <f t="shared" ca="1" si="107"/>
        <v>0</v>
      </c>
      <c r="T104" s="36">
        <f t="shared" ca="1" si="108"/>
        <v>0</v>
      </c>
      <c r="U104" s="36">
        <f t="shared" ca="1" si="109"/>
        <v>0</v>
      </c>
      <c r="V104" s="37">
        <f t="shared" ca="1" si="110"/>
        <v>0</v>
      </c>
      <c r="X104" s="11" t="s">
        <v>839</v>
      </c>
      <c r="Y104" s="7" t="s">
        <v>840</v>
      </c>
      <c r="Z104" s="7" t="s">
        <v>841</v>
      </c>
      <c r="AA104" s="7" t="s">
        <v>842</v>
      </c>
      <c r="AB104" s="7" t="s">
        <v>843</v>
      </c>
      <c r="AC104" s="7" t="s">
        <v>844</v>
      </c>
      <c r="AD104" s="7" t="s">
        <v>845</v>
      </c>
      <c r="AE104" s="7" t="s">
        <v>846</v>
      </c>
      <c r="AF104" s="7" t="s">
        <v>847</v>
      </c>
      <c r="AG104" s="7" t="s">
        <v>848</v>
      </c>
      <c r="AH104" s="7">
        <v>912</v>
      </c>
      <c r="AI104" s="7">
        <v>912</v>
      </c>
      <c r="AJ104" s="7">
        <v>913</v>
      </c>
      <c r="AK104" s="12">
        <v>914</v>
      </c>
    </row>
    <row r="105" spans="1:37" x14ac:dyDescent="0.3">
      <c r="A105" s="35">
        <v>1</v>
      </c>
      <c r="B105" s="36">
        <f t="shared" ca="1" si="90"/>
        <v>103</v>
      </c>
      <c r="C105" s="36">
        <f t="shared" ca="1" si="91"/>
        <v>0</v>
      </c>
      <c r="D105" s="50" t="str">
        <f t="shared" ca="1" si="92"/>
        <v>7:00 - 12:00</v>
      </c>
      <c r="E105" s="35">
        <f t="shared" ca="1" si="93"/>
        <v>0</v>
      </c>
      <c r="F105" s="36">
        <f t="shared" ca="1" si="94"/>
        <v>0</v>
      </c>
      <c r="G105" s="36">
        <f t="shared" ca="1" si="95"/>
        <v>0</v>
      </c>
      <c r="H105" s="36">
        <f t="shared" ca="1" si="96"/>
        <v>0</v>
      </c>
      <c r="I105" s="36">
        <f t="shared" ca="1" si="97"/>
        <v>0</v>
      </c>
      <c r="J105" s="37">
        <f t="shared" ca="1" si="98"/>
        <v>0</v>
      </c>
      <c r="K105" s="35">
        <f t="shared" ca="1" si="99"/>
        <v>0</v>
      </c>
      <c r="L105" s="36">
        <f t="shared" ca="1" si="100"/>
        <v>0</v>
      </c>
      <c r="M105" s="36">
        <f t="shared" ca="1" si="101"/>
        <v>0</v>
      </c>
      <c r="N105" s="36">
        <f t="shared" ca="1" si="102"/>
        <v>0</v>
      </c>
      <c r="O105" s="36">
        <f t="shared" ca="1" si="103"/>
        <v>0</v>
      </c>
      <c r="P105" s="37">
        <f t="shared" ca="1" si="104"/>
        <v>0</v>
      </c>
      <c r="Q105" s="35">
        <f t="shared" ca="1" si="105"/>
        <v>0</v>
      </c>
      <c r="R105" s="36">
        <f t="shared" ca="1" si="106"/>
        <v>0</v>
      </c>
      <c r="S105" s="36">
        <f t="shared" ca="1" si="107"/>
        <v>0</v>
      </c>
      <c r="T105" s="36">
        <f t="shared" ca="1" si="108"/>
        <v>0</v>
      </c>
      <c r="U105" s="36">
        <f t="shared" ca="1" si="109"/>
        <v>0</v>
      </c>
      <c r="V105" s="37">
        <f t="shared" ca="1" si="110"/>
        <v>0</v>
      </c>
      <c r="X105" s="11" t="s">
        <v>839</v>
      </c>
      <c r="Y105" s="7" t="s">
        <v>840</v>
      </c>
      <c r="Z105" s="7" t="s">
        <v>841</v>
      </c>
      <c r="AA105" s="7" t="s">
        <v>842</v>
      </c>
      <c r="AB105" s="7" t="s">
        <v>843</v>
      </c>
      <c r="AC105" s="7" t="s">
        <v>844</v>
      </c>
      <c r="AD105" s="7" t="s">
        <v>845</v>
      </c>
      <c r="AE105" s="7" t="s">
        <v>846</v>
      </c>
      <c r="AF105" s="7" t="s">
        <v>847</v>
      </c>
      <c r="AG105" s="7" t="s">
        <v>848</v>
      </c>
      <c r="AH105" s="7">
        <v>921</v>
      </c>
      <c r="AI105" s="7">
        <v>921</v>
      </c>
      <c r="AJ105" s="7">
        <v>922</v>
      </c>
      <c r="AK105" s="12">
        <v>923</v>
      </c>
    </row>
    <row r="106" spans="1:37" x14ac:dyDescent="0.3">
      <c r="A106" s="35">
        <v>1</v>
      </c>
      <c r="B106" s="36">
        <f t="shared" ca="1" si="90"/>
        <v>104</v>
      </c>
      <c r="C106" s="36">
        <f t="shared" ca="1" si="91"/>
        <v>0</v>
      </c>
      <c r="D106" s="50" t="str">
        <f t="shared" ca="1" si="92"/>
        <v>8:00 - 12:00</v>
      </c>
      <c r="E106" s="35">
        <f t="shared" ca="1" si="93"/>
        <v>0</v>
      </c>
      <c r="F106" s="36">
        <f t="shared" ca="1" si="94"/>
        <v>0</v>
      </c>
      <c r="G106" s="36">
        <f t="shared" ca="1" si="95"/>
        <v>0</v>
      </c>
      <c r="H106" s="36">
        <f t="shared" ca="1" si="96"/>
        <v>0</v>
      </c>
      <c r="I106" s="36">
        <f t="shared" ca="1" si="97"/>
        <v>0</v>
      </c>
      <c r="J106" s="37">
        <f t="shared" ca="1" si="98"/>
        <v>0</v>
      </c>
      <c r="K106" s="35">
        <f t="shared" ca="1" si="99"/>
        <v>0</v>
      </c>
      <c r="L106" s="36">
        <f t="shared" ca="1" si="100"/>
        <v>0</v>
      </c>
      <c r="M106" s="36">
        <f t="shared" ca="1" si="101"/>
        <v>0</v>
      </c>
      <c r="N106" s="36">
        <f t="shared" ca="1" si="102"/>
        <v>0</v>
      </c>
      <c r="O106" s="36">
        <f t="shared" ca="1" si="103"/>
        <v>0</v>
      </c>
      <c r="P106" s="37">
        <f t="shared" ca="1" si="104"/>
        <v>0</v>
      </c>
      <c r="Q106" s="35">
        <f t="shared" ca="1" si="105"/>
        <v>0</v>
      </c>
      <c r="R106" s="36">
        <f t="shared" ca="1" si="106"/>
        <v>0</v>
      </c>
      <c r="S106" s="36">
        <f t="shared" ca="1" si="107"/>
        <v>0</v>
      </c>
      <c r="T106" s="36">
        <f t="shared" ca="1" si="108"/>
        <v>0</v>
      </c>
      <c r="U106" s="36">
        <f t="shared" ca="1" si="109"/>
        <v>0</v>
      </c>
      <c r="V106" s="37">
        <f t="shared" ca="1" si="110"/>
        <v>0</v>
      </c>
      <c r="X106" s="11" t="s">
        <v>839</v>
      </c>
      <c r="Y106" s="7" t="s">
        <v>840</v>
      </c>
      <c r="Z106" s="7" t="s">
        <v>841</v>
      </c>
      <c r="AA106" s="7" t="s">
        <v>842</v>
      </c>
      <c r="AB106" s="7" t="s">
        <v>843</v>
      </c>
      <c r="AC106" s="7" t="s">
        <v>844</v>
      </c>
      <c r="AD106" s="7" t="s">
        <v>845</v>
      </c>
      <c r="AE106" s="7" t="s">
        <v>846</v>
      </c>
      <c r="AF106" s="7" t="s">
        <v>847</v>
      </c>
      <c r="AG106" s="7" t="s">
        <v>848</v>
      </c>
      <c r="AH106" s="7">
        <v>930</v>
      </c>
      <c r="AI106" s="7">
        <v>930</v>
      </c>
      <c r="AJ106" s="7">
        <v>931</v>
      </c>
      <c r="AK106" s="12">
        <v>932</v>
      </c>
    </row>
    <row r="107" spans="1:37" x14ac:dyDescent="0.3">
      <c r="A107" s="35">
        <v>1</v>
      </c>
      <c r="B107" s="36">
        <f t="shared" ca="1" si="90"/>
        <v>105</v>
      </c>
      <c r="C107" s="36">
        <f t="shared" ca="1" si="91"/>
        <v>0</v>
      </c>
      <c r="D107" s="50" t="str">
        <f t="shared" ca="1" si="92"/>
        <v>7:00 - 12:00</v>
      </c>
      <c r="E107" s="35">
        <f t="shared" ca="1" si="93"/>
        <v>0</v>
      </c>
      <c r="F107" s="36">
        <f t="shared" ca="1" si="94"/>
        <v>0</v>
      </c>
      <c r="G107" s="36">
        <f t="shared" ca="1" si="95"/>
        <v>0</v>
      </c>
      <c r="H107" s="36">
        <f t="shared" ca="1" si="96"/>
        <v>0</v>
      </c>
      <c r="I107" s="36">
        <f t="shared" ca="1" si="97"/>
        <v>0</v>
      </c>
      <c r="J107" s="37">
        <f t="shared" ca="1" si="98"/>
        <v>0</v>
      </c>
      <c r="K107" s="35">
        <f t="shared" ca="1" si="99"/>
        <v>0</v>
      </c>
      <c r="L107" s="36">
        <f t="shared" ca="1" si="100"/>
        <v>0</v>
      </c>
      <c r="M107" s="36">
        <f t="shared" ca="1" si="101"/>
        <v>0</v>
      </c>
      <c r="N107" s="36">
        <f t="shared" ca="1" si="102"/>
        <v>0</v>
      </c>
      <c r="O107" s="36">
        <f t="shared" ca="1" si="103"/>
        <v>0</v>
      </c>
      <c r="P107" s="37">
        <f t="shared" ca="1" si="104"/>
        <v>0</v>
      </c>
      <c r="Q107" s="35">
        <f t="shared" ca="1" si="105"/>
        <v>0</v>
      </c>
      <c r="R107" s="36">
        <f t="shared" ca="1" si="106"/>
        <v>0</v>
      </c>
      <c r="S107" s="36">
        <f t="shared" ca="1" si="107"/>
        <v>0</v>
      </c>
      <c r="T107" s="36">
        <f t="shared" ca="1" si="108"/>
        <v>0</v>
      </c>
      <c r="U107" s="36">
        <f t="shared" ca="1" si="109"/>
        <v>0</v>
      </c>
      <c r="V107" s="37">
        <f t="shared" ca="1" si="110"/>
        <v>0</v>
      </c>
      <c r="X107" s="11" t="s">
        <v>839</v>
      </c>
      <c r="Y107" s="7" t="s">
        <v>840</v>
      </c>
      <c r="Z107" s="7" t="s">
        <v>841</v>
      </c>
      <c r="AA107" s="7" t="s">
        <v>842</v>
      </c>
      <c r="AB107" s="7" t="s">
        <v>843</v>
      </c>
      <c r="AC107" s="7" t="s">
        <v>844</v>
      </c>
      <c r="AD107" s="7" t="s">
        <v>845</v>
      </c>
      <c r="AE107" s="7" t="s">
        <v>846</v>
      </c>
      <c r="AF107" s="7" t="s">
        <v>847</v>
      </c>
      <c r="AG107" s="7" t="s">
        <v>848</v>
      </c>
      <c r="AH107" s="7">
        <v>939</v>
      </c>
      <c r="AI107" s="7">
        <v>939</v>
      </c>
      <c r="AJ107" s="7">
        <v>940</v>
      </c>
      <c r="AK107" s="12">
        <v>941</v>
      </c>
    </row>
    <row r="108" spans="1:37" x14ac:dyDescent="0.3">
      <c r="A108" s="35">
        <v>1</v>
      </c>
      <c r="B108" s="36">
        <f t="shared" ca="1" si="90"/>
        <v>106</v>
      </c>
      <c r="C108" s="36">
        <f t="shared" ca="1" si="91"/>
        <v>0</v>
      </c>
      <c r="D108" s="50" t="str">
        <f t="shared" ca="1" si="92"/>
        <v>7:00 - 12:00</v>
      </c>
      <c r="E108" s="35">
        <f t="shared" ca="1" si="93"/>
        <v>0</v>
      </c>
      <c r="F108" s="36">
        <f t="shared" ca="1" si="94"/>
        <v>0</v>
      </c>
      <c r="G108" s="36">
        <f t="shared" ca="1" si="95"/>
        <v>0</v>
      </c>
      <c r="H108" s="36">
        <f t="shared" ca="1" si="96"/>
        <v>0</v>
      </c>
      <c r="I108" s="36">
        <f t="shared" ca="1" si="97"/>
        <v>0</v>
      </c>
      <c r="J108" s="37">
        <f t="shared" ca="1" si="98"/>
        <v>0</v>
      </c>
      <c r="K108" s="35">
        <f t="shared" ca="1" si="99"/>
        <v>0</v>
      </c>
      <c r="L108" s="36">
        <f t="shared" ca="1" si="100"/>
        <v>0</v>
      </c>
      <c r="M108" s="36">
        <f t="shared" ca="1" si="101"/>
        <v>0</v>
      </c>
      <c r="N108" s="36">
        <f t="shared" ca="1" si="102"/>
        <v>0</v>
      </c>
      <c r="O108" s="36">
        <f t="shared" ca="1" si="103"/>
        <v>0</v>
      </c>
      <c r="P108" s="37">
        <f t="shared" ca="1" si="104"/>
        <v>0</v>
      </c>
      <c r="Q108" s="35">
        <f t="shared" ca="1" si="105"/>
        <v>0</v>
      </c>
      <c r="R108" s="36">
        <f t="shared" ca="1" si="106"/>
        <v>0</v>
      </c>
      <c r="S108" s="36">
        <f t="shared" ca="1" si="107"/>
        <v>0</v>
      </c>
      <c r="T108" s="36">
        <f t="shared" ca="1" si="108"/>
        <v>0</v>
      </c>
      <c r="U108" s="36">
        <f t="shared" ca="1" si="109"/>
        <v>0</v>
      </c>
      <c r="V108" s="37">
        <f t="shared" ca="1" si="110"/>
        <v>0</v>
      </c>
      <c r="X108" s="11" t="s">
        <v>839</v>
      </c>
      <c r="Y108" s="7" t="s">
        <v>840</v>
      </c>
      <c r="Z108" s="7" t="s">
        <v>841</v>
      </c>
      <c r="AA108" s="7" t="s">
        <v>842</v>
      </c>
      <c r="AB108" s="7" t="s">
        <v>843</v>
      </c>
      <c r="AC108" s="7" t="s">
        <v>844</v>
      </c>
      <c r="AD108" s="7" t="s">
        <v>845</v>
      </c>
      <c r="AE108" s="7" t="s">
        <v>846</v>
      </c>
      <c r="AF108" s="7" t="s">
        <v>847</v>
      </c>
      <c r="AG108" s="7" t="s">
        <v>848</v>
      </c>
      <c r="AH108" s="7">
        <v>948</v>
      </c>
      <c r="AI108" s="7">
        <v>948</v>
      </c>
      <c r="AJ108" s="7">
        <v>949</v>
      </c>
      <c r="AK108" s="12">
        <v>950</v>
      </c>
    </row>
    <row r="109" spans="1:37" x14ac:dyDescent="0.3">
      <c r="A109" s="35">
        <v>1</v>
      </c>
      <c r="B109" s="36">
        <f t="shared" ca="1" si="90"/>
        <v>107</v>
      </c>
      <c r="C109" s="36">
        <f t="shared" ca="1" si="91"/>
        <v>0</v>
      </c>
      <c r="D109" s="50" t="str">
        <f t="shared" ca="1" si="92"/>
        <v>7:00 - 12:00</v>
      </c>
      <c r="E109" s="35">
        <f t="shared" ca="1" si="93"/>
        <v>0</v>
      </c>
      <c r="F109" s="36">
        <f t="shared" ca="1" si="94"/>
        <v>0</v>
      </c>
      <c r="G109" s="36">
        <f t="shared" ca="1" si="95"/>
        <v>0</v>
      </c>
      <c r="H109" s="36">
        <f t="shared" ca="1" si="96"/>
        <v>0</v>
      </c>
      <c r="I109" s="36">
        <f t="shared" ca="1" si="97"/>
        <v>0</v>
      </c>
      <c r="J109" s="37">
        <f t="shared" ca="1" si="98"/>
        <v>0</v>
      </c>
      <c r="K109" s="35">
        <f t="shared" ca="1" si="99"/>
        <v>0</v>
      </c>
      <c r="L109" s="36">
        <f t="shared" ca="1" si="100"/>
        <v>0</v>
      </c>
      <c r="M109" s="36">
        <f t="shared" ca="1" si="101"/>
        <v>0</v>
      </c>
      <c r="N109" s="36">
        <f t="shared" ca="1" si="102"/>
        <v>0</v>
      </c>
      <c r="O109" s="36">
        <f t="shared" ca="1" si="103"/>
        <v>0</v>
      </c>
      <c r="P109" s="37">
        <f t="shared" ca="1" si="104"/>
        <v>0</v>
      </c>
      <c r="Q109" s="35">
        <f t="shared" ca="1" si="105"/>
        <v>0</v>
      </c>
      <c r="R109" s="36">
        <f t="shared" ca="1" si="106"/>
        <v>0</v>
      </c>
      <c r="S109" s="36">
        <f t="shared" ca="1" si="107"/>
        <v>0</v>
      </c>
      <c r="T109" s="36">
        <f t="shared" ca="1" si="108"/>
        <v>0</v>
      </c>
      <c r="U109" s="36">
        <f t="shared" ca="1" si="109"/>
        <v>0</v>
      </c>
      <c r="V109" s="37">
        <f t="shared" ca="1" si="110"/>
        <v>0</v>
      </c>
      <c r="X109" s="11" t="s">
        <v>839</v>
      </c>
      <c r="Y109" s="7" t="s">
        <v>840</v>
      </c>
      <c r="Z109" s="7" t="s">
        <v>841</v>
      </c>
      <c r="AA109" s="7" t="s">
        <v>842</v>
      </c>
      <c r="AB109" s="7" t="s">
        <v>843</v>
      </c>
      <c r="AC109" s="7" t="s">
        <v>844</v>
      </c>
      <c r="AD109" s="7" t="s">
        <v>845</v>
      </c>
      <c r="AE109" s="7" t="s">
        <v>846</v>
      </c>
      <c r="AF109" s="7" t="s">
        <v>847</v>
      </c>
      <c r="AG109" s="7" t="s">
        <v>848</v>
      </c>
      <c r="AH109" s="7">
        <v>957</v>
      </c>
      <c r="AI109" s="7">
        <v>957</v>
      </c>
      <c r="AJ109" s="7">
        <v>958</v>
      </c>
      <c r="AK109" s="12">
        <v>959</v>
      </c>
    </row>
    <row r="110" spans="1:37" x14ac:dyDescent="0.3">
      <c r="A110" s="35">
        <v>1</v>
      </c>
      <c r="B110" s="36">
        <f t="shared" ca="1" si="90"/>
        <v>108</v>
      </c>
      <c r="C110" s="36">
        <f t="shared" ca="1" si="91"/>
        <v>0</v>
      </c>
      <c r="D110" s="50" t="str">
        <f t="shared" ca="1" si="92"/>
        <v>7:00 - 12:00</v>
      </c>
      <c r="E110" s="35">
        <f t="shared" ca="1" si="93"/>
        <v>0</v>
      </c>
      <c r="F110" s="36">
        <f t="shared" ca="1" si="94"/>
        <v>0</v>
      </c>
      <c r="G110" s="36">
        <f t="shared" ca="1" si="95"/>
        <v>0</v>
      </c>
      <c r="H110" s="36">
        <f t="shared" ca="1" si="96"/>
        <v>0</v>
      </c>
      <c r="I110" s="36">
        <f t="shared" ca="1" si="97"/>
        <v>0</v>
      </c>
      <c r="J110" s="37">
        <f t="shared" ca="1" si="98"/>
        <v>0</v>
      </c>
      <c r="K110" s="35">
        <f t="shared" ca="1" si="99"/>
        <v>0</v>
      </c>
      <c r="L110" s="36">
        <f t="shared" ca="1" si="100"/>
        <v>0</v>
      </c>
      <c r="M110" s="36">
        <f t="shared" ca="1" si="101"/>
        <v>0</v>
      </c>
      <c r="N110" s="36">
        <f t="shared" ca="1" si="102"/>
        <v>0</v>
      </c>
      <c r="O110" s="36">
        <f t="shared" ca="1" si="103"/>
        <v>0</v>
      </c>
      <c r="P110" s="37">
        <f t="shared" ca="1" si="104"/>
        <v>0</v>
      </c>
      <c r="Q110" s="35">
        <f t="shared" ca="1" si="105"/>
        <v>0</v>
      </c>
      <c r="R110" s="36">
        <f t="shared" ca="1" si="106"/>
        <v>0</v>
      </c>
      <c r="S110" s="36">
        <f t="shared" ca="1" si="107"/>
        <v>0</v>
      </c>
      <c r="T110" s="36">
        <f t="shared" ca="1" si="108"/>
        <v>0</v>
      </c>
      <c r="U110" s="36">
        <f t="shared" ca="1" si="109"/>
        <v>0</v>
      </c>
      <c r="V110" s="37">
        <f t="shared" ca="1" si="110"/>
        <v>0</v>
      </c>
      <c r="X110" s="11" t="s">
        <v>839</v>
      </c>
      <c r="Y110" s="7" t="s">
        <v>840</v>
      </c>
      <c r="Z110" s="7" t="s">
        <v>841</v>
      </c>
      <c r="AA110" s="7" t="s">
        <v>842</v>
      </c>
      <c r="AB110" s="7" t="s">
        <v>843</v>
      </c>
      <c r="AC110" s="7" t="s">
        <v>844</v>
      </c>
      <c r="AD110" s="7" t="s">
        <v>845</v>
      </c>
      <c r="AE110" s="7" t="s">
        <v>846</v>
      </c>
      <c r="AF110" s="7" t="s">
        <v>847</v>
      </c>
      <c r="AG110" s="7" t="s">
        <v>848</v>
      </c>
      <c r="AH110" s="7">
        <v>966</v>
      </c>
      <c r="AI110" s="7">
        <v>966</v>
      </c>
      <c r="AJ110" s="7">
        <v>967</v>
      </c>
      <c r="AK110" s="12">
        <v>968</v>
      </c>
    </row>
    <row r="111" spans="1:37" x14ac:dyDescent="0.3">
      <c r="A111" s="35">
        <v>1</v>
      </c>
      <c r="B111" s="36">
        <f t="shared" ca="1" si="90"/>
        <v>109</v>
      </c>
      <c r="C111" s="36">
        <f t="shared" ca="1" si="91"/>
        <v>0</v>
      </c>
      <c r="D111" s="50" t="str">
        <f t="shared" ca="1" si="92"/>
        <v>11:00 - 12:00</v>
      </c>
      <c r="E111" s="35">
        <f t="shared" ca="1" si="93"/>
        <v>0</v>
      </c>
      <c r="F111" s="36">
        <f t="shared" ca="1" si="94"/>
        <v>0</v>
      </c>
      <c r="G111" s="36">
        <f t="shared" ca="1" si="95"/>
        <v>0</v>
      </c>
      <c r="H111" s="36">
        <f t="shared" ca="1" si="96"/>
        <v>0</v>
      </c>
      <c r="I111" s="36">
        <f t="shared" ca="1" si="97"/>
        <v>0</v>
      </c>
      <c r="J111" s="37">
        <f t="shared" ca="1" si="98"/>
        <v>0</v>
      </c>
      <c r="K111" s="35">
        <f t="shared" ca="1" si="99"/>
        <v>0</v>
      </c>
      <c r="L111" s="36">
        <f t="shared" ca="1" si="100"/>
        <v>0</v>
      </c>
      <c r="M111" s="36">
        <f t="shared" ca="1" si="101"/>
        <v>0</v>
      </c>
      <c r="N111" s="36">
        <f t="shared" ca="1" si="102"/>
        <v>0</v>
      </c>
      <c r="O111" s="36">
        <f t="shared" ca="1" si="103"/>
        <v>0</v>
      </c>
      <c r="P111" s="37">
        <f t="shared" ca="1" si="104"/>
        <v>0</v>
      </c>
      <c r="Q111" s="35">
        <f t="shared" ca="1" si="105"/>
        <v>0</v>
      </c>
      <c r="R111" s="36">
        <f t="shared" ca="1" si="106"/>
        <v>0</v>
      </c>
      <c r="S111" s="36">
        <f t="shared" ca="1" si="107"/>
        <v>0</v>
      </c>
      <c r="T111" s="36">
        <f t="shared" ca="1" si="108"/>
        <v>0</v>
      </c>
      <c r="U111" s="36">
        <f t="shared" ca="1" si="109"/>
        <v>0</v>
      </c>
      <c r="V111" s="37">
        <f t="shared" ca="1" si="110"/>
        <v>0</v>
      </c>
      <c r="X111" s="11" t="s">
        <v>839</v>
      </c>
      <c r="Y111" s="7" t="s">
        <v>840</v>
      </c>
      <c r="Z111" s="7" t="s">
        <v>841</v>
      </c>
      <c r="AA111" s="7" t="s">
        <v>842</v>
      </c>
      <c r="AB111" s="7" t="s">
        <v>843</v>
      </c>
      <c r="AC111" s="7" t="s">
        <v>844</v>
      </c>
      <c r="AD111" s="7" t="s">
        <v>845</v>
      </c>
      <c r="AE111" s="7" t="s">
        <v>846</v>
      </c>
      <c r="AF111" s="7" t="s">
        <v>847</v>
      </c>
      <c r="AG111" s="7" t="s">
        <v>848</v>
      </c>
      <c r="AH111" s="7">
        <v>975</v>
      </c>
      <c r="AI111" s="7">
        <v>975</v>
      </c>
      <c r="AJ111" s="7">
        <v>976</v>
      </c>
      <c r="AK111" s="12">
        <v>977</v>
      </c>
    </row>
    <row r="112" spans="1:37" x14ac:dyDescent="0.3">
      <c r="A112" s="35">
        <v>1</v>
      </c>
      <c r="B112" s="36">
        <f t="shared" ca="1" si="90"/>
        <v>110</v>
      </c>
      <c r="C112" s="36">
        <f t="shared" ca="1" si="91"/>
        <v>0</v>
      </c>
      <c r="D112" s="50" t="str">
        <f t="shared" ca="1" si="92"/>
        <v>7:00 - 12:00</v>
      </c>
      <c r="E112" s="35">
        <f t="shared" ca="1" si="93"/>
        <v>0</v>
      </c>
      <c r="F112" s="36">
        <f t="shared" ca="1" si="94"/>
        <v>0</v>
      </c>
      <c r="G112" s="36">
        <f t="shared" ca="1" si="95"/>
        <v>0</v>
      </c>
      <c r="H112" s="36">
        <f t="shared" ca="1" si="96"/>
        <v>0</v>
      </c>
      <c r="I112" s="36">
        <f t="shared" ca="1" si="97"/>
        <v>0</v>
      </c>
      <c r="J112" s="37">
        <f t="shared" ca="1" si="98"/>
        <v>0</v>
      </c>
      <c r="K112" s="35">
        <f t="shared" ca="1" si="99"/>
        <v>0</v>
      </c>
      <c r="L112" s="36">
        <f t="shared" ca="1" si="100"/>
        <v>0</v>
      </c>
      <c r="M112" s="36">
        <f t="shared" ca="1" si="101"/>
        <v>0</v>
      </c>
      <c r="N112" s="36">
        <f t="shared" ca="1" si="102"/>
        <v>0</v>
      </c>
      <c r="O112" s="36">
        <f t="shared" ca="1" si="103"/>
        <v>0</v>
      </c>
      <c r="P112" s="37">
        <f t="shared" ca="1" si="104"/>
        <v>0</v>
      </c>
      <c r="Q112" s="35">
        <f t="shared" ca="1" si="105"/>
        <v>0</v>
      </c>
      <c r="R112" s="36">
        <f t="shared" ca="1" si="106"/>
        <v>0</v>
      </c>
      <c r="S112" s="36">
        <f t="shared" ca="1" si="107"/>
        <v>0</v>
      </c>
      <c r="T112" s="36">
        <f t="shared" ca="1" si="108"/>
        <v>0</v>
      </c>
      <c r="U112" s="36">
        <f t="shared" ca="1" si="109"/>
        <v>0</v>
      </c>
      <c r="V112" s="37">
        <f t="shared" ca="1" si="110"/>
        <v>0</v>
      </c>
      <c r="X112" s="11" t="s">
        <v>839</v>
      </c>
      <c r="Y112" s="7" t="s">
        <v>840</v>
      </c>
      <c r="Z112" s="7" t="s">
        <v>841</v>
      </c>
      <c r="AA112" s="7" t="s">
        <v>842</v>
      </c>
      <c r="AB112" s="7" t="s">
        <v>843</v>
      </c>
      <c r="AC112" s="7" t="s">
        <v>844</v>
      </c>
      <c r="AD112" s="7" t="s">
        <v>845</v>
      </c>
      <c r="AE112" s="7" t="s">
        <v>846</v>
      </c>
      <c r="AF112" s="7" t="s">
        <v>847</v>
      </c>
      <c r="AG112" s="7" t="s">
        <v>848</v>
      </c>
      <c r="AH112" s="7">
        <v>984</v>
      </c>
      <c r="AI112" s="7">
        <v>984</v>
      </c>
      <c r="AJ112" s="7">
        <v>985</v>
      </c>
      <c r="AK112" s="12">
        <v>986</v>
      </c>
    </row>
    <row r="113" spans="1:37" x14ac:dyDescent="0.3">
      <c r="A113" s="35">
        <v>1</v>
      </c>
      <c r="B113" s="36">
        <f t="shared" ca="1" si="90"/>
        <v>111</v>
      </c>
      <c r="C113" s="36">
        <f t="shared" ca="1" si="91"/>
        <v>0</v>
      </c>
      <c r="D113" s="50" t="str">
        <f t="shared" ca="1" si="92"/>
        <v>7:00 - 12:00</v>
      </c>
      <c r="E113" s="35">
        <f t="shared" ca="1" si="93"/>
        <v>0</v>
      </c>
      <c r="F113" s="36">
        <f t="shared" ca="1" si="94"/>
        <v>0</v>
      </c>
      <c r="G113" s="36">
        <f t="shared" ca="1" si="95"/>
        <v>0</v>
      </c>
      <c r="H113" s="36">
        <f t="shared" ca="1" si="96"/>
        <v>0</v>
      </c>
      <c r="I113" s="36">
        <f t="shared" ca="1" si="97"/>
        <v>0</v>
      </c>
      <c r="J113" s="37">
        <f t="shared" ca="1" si="98"/>
        <v>0</v>
      </c>
      <c r="K113" s="35">
        <f t="shared" ca="1" si="99"/>
        <v>0</v>
      </c>
      <c r="L113" s="36">
        <f t="shared" ca="1" si="100"/>
        <v>0</v>
      </c>
      <c r="M113" s="36">
        <f t="shared" ca="1" si="101"/>
        <v>0</v>
      </c>
      <c r="N113" s="36">
        <f t="shared" ca="1" si="102"/>
        <v>0</v>
      </c>
      <c r="O113" s="36">
        <f t="shared" ca="1" si="103"/>
        <v>0</v>
      </c>
      <c r="P113" s="37">
        <f t="shared" ca="1" si="104"/>
        <v>0</v>
      </c>
      <c r="Q113" s="35">
        <f t="shared" ca="1" si="105"/>
        <v>0</v>
      </c>
      <c r="R113" s="36">
        <f t="shared" ca="1" si="106"/>
        <v>0</v>
      </c>
      <c r="S113" s="36">
        <f t="shared" ca="1" si="107"/>
        <v>0</v>
      </c>
      <c r="T113" s="36">
        <f t="shared" ca="1" si="108"/>
        <v>0</v>
      </c>
      <c r="U113" s="36">
        <f t="shared" ca="1" si="109"/>
        <v>0</v>
      </c>
      <c r="V113" s="37">
        <f t="shared" ca="1" si="110"/>
        <v>0</v>
      </c>
      <c r="X113" s="11" t="s">
        <v>839</v>
      </c>
      <c r="Y113" s="7" t="s">
        <v>840</v>
      </c>
      <c r="Z113" s="7" t="s">
        <v>841</v>
      </c>
      <c r="AA113" s="7" t="s">
        <v>842</v>
      </c>
      <c r="AB113" s="7" t="s">
        <v>843</v>
      </c>
      <c r="AC113" s="7" t="s">
        <v>844</v>
      </c>
      <c r="AD113" s="7" t="s">
        <v>845</v>
      </c>
      <c r="AE113" s="7" t="s">
        <v>846</v>
      </c>
      <c r="AF113" s="7" t="s">
        <v>847</v>
      </c>
      <c r="AG113" s="7" t="s">
        <v>848</v>
      </c>
      <c r="AH113" s="7">
        <v>993</v>
      </c>
      <c r="AI113" s="7">
        <v>993</v>
      </c>
      <c r="AJ113" s="7">
        <v>994</v>
      </c>
      <c r="AK113" s="12">
        <v>995</v>
      </c>
    </row>
    <row r="114" spans="1:37" x14ac:dyDescent="0.3">
      <c r="A114" s="35">
        <v>1</v>
      </c>
      <c r="B114" s="36">
        <f t="shared" ca="1" si="90"/>
        <v>112</v>
      </c>
      <c r="C114" s="36">
        <f t="shared" ca="1" si="91"/>
        <v>0</v>
      </c>
      <c r="D114" s="50" t="str">
        <f t="shared" ca="1" si="92"/>
        <v>7:00 - 12:00</v>
      </c>
      <c r="E114" s="35">
        <f t="shared" ca="1" si="93"/>
        <v>0</v>
      </c>
      <c r="F114" s="36">
        <f t="shared" ca="1" si="94"/>
        <v>0</v>
      </c>
      <c r="G114" s="36">
        <f t="shared" ca="1" si="95"/>
        <v>0</v>
      </c>
      <c r="H114" s="36">
        <f t="shared" ca="1" si="96"/>
        <v>0</v>
      </c>
      <c r="I114" s="36">
        <f t="shared" ca="1" si="97"/>
        <v>0</v>
      </c>
      <c r="J114" s="37">
        <f t="shared" ca="1" si="98"/>
        <v>0</v>
      </c>
      <c r="K114" s="35">
        <f t="shared" ca="1" si="99"/>
        <v>0</v>
      </c>
      <c r="L114" s="36">
        <f t="shared" ca="1" si="100"/>
        <v>0</v>
      </c>
      <c r="M114" s="36">
        <f t="shared" ca="1" si="101"/>
        <v>0</v>
      </c>
      <c r="N114" s="36">
        <f t="shared" ca="1" si="102"/>
        <v>0</v>
      </c>
      <c r="O114" s="36">
        <f t="shared" ca="1" si="103"/>
        <v>0</v>
      </c>
      <c r="P114" s="37">
        <f t="shared" ca="1" si="104"/>
        <v>0</v>
      </c>
      <c r="Q114" s="35">
        <f t="shared" ca="1" si="105"/>
        <v>0</v>
      </c>
      <c r="R114" s="36">
        <f t="shared" ca="1" si="106"/>
        <v>0</v>
      </c>
      <c r="S114" s="36">
        <f t="shared" ca="1" si="107"/>
        <v>0</v>
      </c>
      <c r="T114" s="36">
        <f t="shared" ca="1" si="108"/>
        <v>0</v>
      </c>
      <c r="U114" s="36">
        <f t="shared" ca="1" si="109"/>
        <v>0</v>
      </c>
      <c r="V114" s="37">
        <f t="shared" ca="1" si="110"/>
        <v>0</v>
      </c>
      <c r="X114" s="11" t="s">
        <v>839</v>
      </c>
      <c r="Y114" s="7" t="s">
        <v>840</v>
      </c>
      <c r="Z114" s="7" t="s">
        <v>841</v>
      </c>
      <c r="AA114" s="7" t="s">
        <v>842</v>
      </c>
      <c r="AB114" s="7" t="s">
        <v>843</v>
      </c>
      <c r="AC114" s="7" t="s">
        <v>844</v>
      </c>
      <c r="AD114" s="7" t="s">
        <v>845</v>
      </c>
      <c r="AE114" s="7" t="s">
        <v>846</v>
      </c>
      <c r="AF114" s="7" t="s">
        <v>847</v>
      </c>
      <c r="AG114" s="7" t="s">
        <v>848</v>
      </c>
      <c r="AH114" s="7">
        <v>1002</v>
      </c>
      <c r="AI114" s="7">
        <v>1002</v>
      </c>
      <c r="AJ114" s="7">
        <v>1003</v>
      </c>
      <c r="AK114" s="12">
        <v>1004</v>
      </c>
    </row>
    <row r="115" spans="1:37" x14ac:dyDescent="0.3">
      <c r="A115" s="35">
        <v>1</v>
      </c>
      <c r="B115" s="36">
        <f t="shared" ca="1" si="90"/>
        <v>113</v>
      </c>
      <c r="C115" s="36">
        <f t="shared" ca="1" si="91"/>
        <v>0</v>
      </c>
      <c r="D115" s="50" t="str">
        <f t="shared" ca="1" si="92"/>
        <v>7:00 - 12:00</v>
      </c>
      <c r="E115" s="35">
        <f t="shared" ca="1" si="93"/>
        <v>0</v>
      </c>
      <c r="F115" s="36">
        <f t="shared" ca="1" si="94"/>
        <v>0</v>
      </c>
      <c r="G115" s="36">
        <f t="shared" ca="1" si="95"/>
        <v>0</v>
      </c>
      <c r="H115" s="36">
        <f t="shared" ca="1" si="96"/>
        <v>0</v>
      </c>
      <c r="I115" s="36">
        <f t="shared" ca="1" si="97"/>
        <v>0</v>
      </c>
      <c r="J115" s="37">
        <f t="shared" ca="1" si="98"/>
        <v>0</v>
      </c>
      <c r="K115" s="35">
        <f t="shared" ca="1" si="99"/>
        <v>0</v>
      </c>
      <c r="L115" s="36">
        <f t="shared" ca="1" si="100"/>
        <v>0</v>
      </c>
      <c r="M115" s="36">
        <f t="shared" ca="1" si="101"/>
        <v>0</v>
      </c>
      <c r="N115" s="36">
        <f t="shared" ca="1" si="102"/>
        <v>0</v>
      </c>
      <c r="O115" s="36">
        <f t="shared" ca="1" si="103"/>
        <v>0</v>
      </c>
      <c r="P115" s="37">
        <f t="shared" ca="1" si="104"/>
        <v>0</v>
      </c>
      <c r="Q115" s="35">
        <f t="shared" ca="1" si="105"/>
        <v>0</v>
      </c>
      <c r="R115" s="36">
        <f t="shared" ca="1" si="106"/>
        <v>0</v>
      </c>
      <c r="S115" s="36">
        <f t="shared" ca="1" si="107"/>
        <v>0</v>
      </c>
      <c r="T115" s="36">
        <f t="shared" ca="1" si="108"/>
        <v>0</v>
      </c>
      <c r="U115" s="36">
        <f t="shared" ca="1" si="109"/>
        <v>0</v>
      </c>
      <c r="V115" s="37">
        <f t="shared" ca="1" si="110"/>
        <v>0</v>
      </c>
      <c r="X115" s="11" t="s">
        <v>839</v>
      </c>
      <c r="Y115" s="7" t="s">
        <v>840</v>
      </c>
      <c r="Z115" s="7" t="s">
        <v>841</v>
      </c>
      <c r="AA115" s="7" t="s">
        <v>842</v>
      </c>
      <c r="AB115" s="7" t="s">
        <v>843</v>
      </c>
      <c r="AC115" s="7" t="s">
        <v>844</v>
      </c>
      <c r="AD115" s="7" t="s">
        <v>845</v>
      </c>
      <c r="AE115" s="7" t="s">
        <v>846</v>
      </c>
      <c r="AF115" s="7" t="s">
        <v>847</v>
      </c>
      <c r="AG115" s="7" t="s">
        <v>848</v>
      </c>
      <c r="AH115" s="7">
        <v>1011</v>
      </c>
      <c r="AI115" s="7">
        <v>1011</v>
      </c>
      <c r="AJ115" s="7">
        <v>1012</v>
      </c>
      <c r="AK115" s="12">
        <v>1013</v>
      </c>
    </row>
    <row r="116" spans="1:37" x14ac:dyDescent="0.3">
      <c r="A116" s="35">
        <v>1</v>
      </c>
      <c r="B116" s="36">
        <f t="shared" ca="1" si="90"/>
        <v>114</v>
      </c>
      <c r="C116" s="36">
        <f t="shared" ca="1" si="91"/>
        <v>0</v>
      </c>
      <c r="D116" s="50" t="str">
        <f t="shared" ca="1" si="92"/>
        <v>7:00 - 12:00</v>
      </c>
      <c r="E116" s="35">
        <f t="shared" ca="1" si="93"/>
        <v>0</v>
      </c>
      <c r="F116" s="36">
        <f t="shared" ca="1" si="94"/>
        <v>0</v>
      </c>
      <c r="G116" s="36">
        <f t="shared" ca="1" si="95"/>
        <v>0</v>
      </c>
      <c r="H116" s="36">
        <f t="shared" ca="1" si="96"/>
        <v>0</v>
      </c>
      <c r="I116" s="36">
        <f t="shared" ca="1" si="97"/>
        <v>0</v>
      </c>
      <c r="J116" s="37">
        <f t="shared" ca="1" si="98"/>
        <v>0</v>
      </c>
      <c r="K116" s="35">
        <f t="shared" ca="1" si="99"/>
        <v>0</v>
      </c>
      <c r="L116" s="36">
        <f t="shared" ca="1" si="100"/>
        <v>0</v>
      </c>
      <c r="M116" s="36">
        <f t="shared" ca="1" si="101"/>
        <v>0</v>
      </c>
      <c r="N116" s="36">
        <f t="shared" ca="1" si="102"/>
        <v>0</v>
      </c>
      <c r="O116" s="36">
        <f t="shared" ca="1" si="103"/>
        <v>0</v>
      </c>
      <c r="P116" s="37">
        <f t="shared" ca="1" si="104"/>
        <v>0</v>
      </c>
      <c r="Q116" s="35">
        <f t="shared" ca="1" si="105"/>
        <v>0</v>
      </c>
      <c r="R116" s="36">
        <f t="shared" ca="1" si="106"/>
        <v>0</v>
      </c>
      <c r="S116" s="36">
        <f t="shared" ca="1" si="107"/>
        <v>0</v>
      </c>
      <c r="T116" s="36">
        <f t="shared" ca="1" si="108"/>
        <v>0</v>
      </c>
      <c r="U116" s="36">
        <f t="shared" ca="1" si="109"/>
        <v>0</v>
      </c>
      <c r="V116" s="37">
        <f t="shared" ca="1" si="110"/>
        <v>0</v>
      </c>
      <c r="X116" s="11" t="s">
        <v>839</v>
      </c>
      <c r="Y116" s="7" t="s">
        <v>840</v>
      </c>
      <c r="Z116" s="7" t="s">
        <v>841</v>
      </c>
      <c r="AA116" s="7" t="s">
        <v>842</v>
      </c>
      <c r="AB116" s="7" t="s">
        <v>843</v>
      </c>
      <c r="AC116" s="7" t="s">
        <v>844</v>
      </c>
      <c r="AD116" s="7" t="s">
        <v>845</v>
      </c>
      <c r="AE116" s="7" t="s">
        <v>846</v>
      </c>
      <c r="AF116" s="7" t="s">
        <v>847</v>
      </c>
      <c r="AG116" s="7" t="s">
        <v>848</v>
      </c>
      <c r="AH116" s="7">
        <v>1020</v>
      </c>
      <c r="AI116" s="7">
        <v>1020</v>
      </c>
      <c r="AJ116" s="7">
        <v>1021</v>
      </c>
      <c r="AK116" s="12">
        <v>1022</v>
      </c>
    </row>
    <row r="117" spans="1:37" x14ac:dyDescent="0.3">
      <c r="A117" s="35">
        <v>1</v>
      </c>
      <c r="B117" s="36">
        <f t="shared" ca="1" si="90"/>
        <v>115</v>
      </c>
      <c r="C117" s="36">
        <f t="shared" ca="1" si="91"/>
        <v>0</v>
      </c>
      <c r="D117" s="50" t="str">
        <f t="shared" ca="1" si="92"/>
        <v>7:00 - 12:00</v>
      </c>
      <c r="E117" s="35">
        <f t="shared" ca="1" si="93"/>
        <v>0</v>
      </c>
      <c r="F117" s="36">
        <f t="shared" ca="1" si="94"/>
        <v>0</v>
      </c>
      <c r="G117" s="36">
        <f t="shared" ca="1" si="95"/>
        <v>0</v>
      </c>
      <c r="H117" s="36">
        <f t="shared" ca="1" si="96"/>
        <v>0</v>
      </c>
      <c r="I117" s="36">
        <f t="shared" ca="1" si="97"/>
        <v>0</v>
      </c>
      <c r="J117" s="37">
        <f t="shared" ca="1" si="98"/>
        <v>0</v>
      </c>
      <c r="K117" s="35">
        <f t="shared" ca="1" si="99"/>
        <v>0</v>
      </c>
      <c r="L117" s="36">
        <f t="shared" ca="1" si="100"/>
        <v>0</v>
      </c>
      <c r="M117" s="36">
        <f t="shared" ca="1" si="101"/>
        <v>0</v>
      </c>
      <c r="N117" s="36">
        <f t="shared" ca="1" si="102"/>
        <v>0</v>
      </c>
      <c r="O117" s="36">
        <f t="shared" ca="1" si="103"/>
        <v>0</v>
      </c>
      <c r="P117" s="37">
        <f t="shared" ca="1" si="104"/>
        <v>0</v>
      </c>
      <c r="Q117" s="35">
        <f t="shared" ca="1" si="105"/>
        <v>0</v>
      </c>
      <c r="R117" s="36">
        <f t="shared" ca="1" si="106"/>
        <v>0</v>
      </c>
      <c r="S117" s="36">
        <f t="shared" ca="1" si="107"/>
        <v>0</v>
      </c>
      <c r="T117" s="36">
        <f t="shared" ca="1" si="108"/>
        <v>0</v>
      </c>
      <c r="U117" s="36">
        <f t="shared" ca="1" si="109"/>
        <v>0</v>
      </c>
      <c r="V117" s="37">
        <f t="shared" ca="1" si="110"/>
        <v>0</v>
      </c>
      <c r="X117" s="11" t="s">
        <v>839</v>
      </c>
      <c r="Y117" s="7" t="s">
        <v>840</v>
      </c>
      <c r="Z117" s="7" t="s">
        <v>841</v>
      </c>
      <c r="AA117" s="7" t="s">
        <v>842</v>
      </c>
      <c r="AB117" s="7" t="s">
        <v>843</v>
      </c>
      <c r="AC117" s="7" t="s">
        <v>844</v>
      </c>
      <c r="AD117" s="7" t="s">
        <v>845</v>
      </c>
      <c r="AE117" s="7" t="s">
        <v>846</v>
      </c>
      <c r="AF117" s="7" t="s">
        <v>847</v>
      </c>
      <c r="AG117" s="7" t="s">
        <v>848</v>
      </c>
      <c r="AH117" s="7">
        <v>1029</v>
      </c>
      <c r="AI117" s="7">
        <v>1029</v>
      </c>
      <c r="AJ117" s="7">
        <v>1030</v>
      </c>
      <c r="AK117" s="12">
        <v>1031</v>
      </c>
    </row>
    <row r="118" spans="1:37" x14ac:dyDescent="0.3">
      <c r="A118" s="35">
        <v>1</v>
      </c>
      <c r="B118" s="36">
        <f t="shared" ca="1" si="90"/>
        <v>116</v>
      </c>
      <c r="C118" s="36">
        <f t="shared" ca="1" si="91"/>
        <v>0</v>
      </c>
      <c r="D118" s="50" t="str">
        <f t="shared" ca="1" si="92"/>
        <v>8:00 - 12:00</v>
      </c>
      <c r="E118" s="35">
        <f t="shared" ca="1" si="93"/>
        <v>0</v>
      </c>
      <c r="F118" s="36">
        <f t="shared" ca="1" si="94"/>
        <v>0</v>
      </c>
      <c r="G118" s="36">
        <f t="shared" ca="1" si="95"/>
        <v>0</v>
      </c>
      <c r="H118" s="36">
        <f t="shared" ca="1" si="96"/>
        <v>0</v>
      </c>
      <c r="I118" s="36">
        <f t="shared" ca="1" si="97"/>
        <v>0</v>
      </c>
      <c r="J118" s="37">
        <f t="shared" ca="1" si="98"/>
        <v>0</v>
      </c>
      <c r="K118" s="35">
        <f t="shared" ca="1" si="99"/>
        <v>0</v>
      </c>
      <c r="L118" s="36">
        <f t="shared" ca="1" si="100"/>
        <v>0</v>
      </c>
      <c r="M118" s="36">
        <f t="shared" ca="1" si="101"/>
        <v>0</v>
      </c>
      <c r="N118" s="36">
        <f t="shared" ca="1" si="102"/>
        <v>0</v>
      </c>
      <c r="O118" s="36">
        <f t="shared" ca="1" si="103"/>
        <v>0</v>
      </c>
      <c r="P118" s="37">
        <f t="shared" ca="1" si="104"/>
        <v>0</v>
      </c>
      <c r="Q118" s="35">
        <f t="shared" ca="1" si="105"/>
        <v>0</v>
      </c>
      <c r="R118" s="36">
        <f t="shared" ca="1" si="106"/>
        <v>0</v>
      </c>
      <c r="S118" s="36">
        <f t="shared" ca="1" si="107"/>
        <v>0</v>
      </c>
      <c r="T118" s="36">
        <f t="shared" ca="1" si="108"/>
        <v>0</v>
      </c>
      <c r="U118" s="36">
        <f t="shared" ca="1" si="109"/>
        <v>0</v>
      </c>
      <c r="V118" s="37">
        <f t="shared" ca="1" si="110"/>
        <v>0</v>
      </c>
      <c r="X118" s="11" t="s">
        <v>839</v>
      </c>
      <c r="Y118" s="7" t="s">
        <v>840</v>
      </c>
      <c r="Z118" s="7" t="s">
        <v>841</v>
      </c>
      <c r="AA118" s="7" t="s">
        <v>842</v>
      </c>
      <c r="AB118" s="7" t="s">
        <v>843</v>
      </c>
      <c r="AC118" s="7" t="s">
        <v>844</v>
      </c>
      <c r="AD118" s="7" t="s">
        <v>845</v>
      </c>
      <c r="AE118" s="7" t="s">
        <v>846</v>
      </c>
      <c r="AF118" s="7" t="s">
        <v>847</v>
      </c>
      <c r="AG118" s="7" t="s">
        <v>848</v>
      </c>
      <c r="AH118" s="7">
        <v>1038</v>
      </c>
      <c r="AI118" s="7">
        <v>1038</v>
      </c>
      <c r="AJ118" s="7">
        <v>1039</v>
      </c>
      <c r="AK118" s="12">
        <v>1040</v>
      </c>
    </row>
    <row r="119" spans="1:37" x14ac:dyDescent="0.3">
      <c r="A119" s="35">
        <v>1</v>
      </c>
      <c r="B119" s="36">
        <f t="shared" ca="1" si="90"/>
        <v>117</v>
      </c>
      <c r="C119" s="36">
        <f t="shared" ca="1" si="91"/>
        <v>0</v>
      </c>
      <c r="D119" s="50" t="str">
        <f t="shared" ca="1" si="92"/>
        <v>7:00 - 12:00</v>
      </c>
      <c r="E119" s="35">
        <f t="shared" ca="1" si="93"/>
        <v>0</v>
      </c>
      <c r="F119" s="36">
        <f t="shared" ca="1" si="94"/>
        <v>0</v>
      </c>
      <c r="G119" s="36">
        <f t="shared" ca="1" si="95"/>
        <v>0</v>
      </c>
      <c r="H119" s="36">
        <f t="shared" ca="1" si="96"/>
        <v>0</v>
      </c>
      <c r="I119" s="36">
        <f t="shared" ca="1" si="97"/>
        <v>0</v>
      </c>
      <c r="J119" s="37">
        <f t="shared" ca="1" si="98"/>
        <v>0</v>
      </c>
      <c r="K119" s="35">
        <f t="shared" ca="1" si="99"/>
        <v>0</v>
      </c>
      <c r="L119" s="36">
        <f t="shared" ca="1" si="100"/>
        <v>0</v>
      </c>
      <c r="M119" s="36">
        <f t="shared" ca="1" si="101"/>
        <v>0</v>
      </c>
      <c r="N119" s="36">
        <f t="shared" ca="1" si="102"/>
        <v>0</v>
      </c>
      <c r="O119" s="36">
        <f t="shared" ca="1" si="103"/>
        <v>0</v>
      </c>
      <c r="P119" s="37">
        <f t="shared" ca="1" si="104"/>
        <v>0</v>
      </c>
      <c r="Q119" s="35">
        <f t="shared" ca="1" si="105"/>
        <v>0</v>
      </c>
      <c r="R119" s="36">
        <f t="shared" ca="1" si="106"/>
        <v>0</v>
      </c>
      <c r="S119" s="36">
        <f t="shared" ca="1" si="107"/>
        <v>0</v>
      </c>
      <c r="T119" s="36">
        <f t="shared" ca="1" si="108"/>
        <v>0</v>
      </c>
      <c r="U119" s="36">
        <f t="shared" ca="1" si="109"/>
        <v>0</v>
      </c>
      <c r="V119" s="37">
        <f t="shared" ca="1" si="110"/>
        <v>0</v>
      </c>
      <c r="X119" s="11" t="s">
        <v>839</v>
      </c>
      <c r="Y119" s="7" t="s">
        <v>840</v>
      </c>
      <c r="Z119" s="7" t="s">
        <v>841</v>
      </c>
      <c r="AA119" s="7" t="s">
        <v>842</v>
      </c>
      <c r="AB119" s="7" t="s">
        <v>843</v>
      </c>
      <c r="AC119" s="7" t="s">
        <v>844</v>
      </c>
      <c r="AD119" s="7" t="s">
        <v>845</v>
      </c>
      <c r="AE119" s="7" t="s">
        <v>846</v>
      </c>
      <c r="AF119" s="7" t="s">
        <v>847</v>
      </c>
      <c r="AG119" s="7" t="s">
        <v>848</v>
      </c>
      <c r="AH119" s="7">
        <v>1047</v>
      </c>
      <c r="AI119" s="7">
        <v>1047</v>
      </c>
      <c r="AJ119" s="7">
        <v>1048</v>
      </c>
      <c r="AK119" s="12">
        <v>1049</v>
      </c>
    </row>
    <row r="120" spans="1:37" x14ac:dyDescent="0.3">
      <c r="A120" s="35">
        <v>1</v>
      </c>
      <c r="B120" s="36">
        <f t="shared" ca="1" si="90"/>
        <v>118</v>
      </c>
      <c r="C120" s="36">
        <f t="shared" ca="1" si="91"/>
        <v>0</v>
      </c>
      <c r="D120" s="50" t="str">
        <f t="shared" ca="1" si="92"/>
        <v>7:00 - 12:00</v>
      </c>
      <c r="E120" s="35">
        <f t="shared" ca="1" si="93"/>
        <v>0</v>
      </c>
      <c r="F120" s="36">
        <f t="shared" ca="1" si="94"/>
        <v>0</v>
      </c>
      <c r="G120" s="36">
        <f t="shared" ca="1" si="95"/>
        <v>0</v>
      </c>
      <c r="H120" s="36">
        <f t="shared" ca="1" si="96"/>
        <v>0</v>
      </c>
      <c r="I120" s="36">
        <f t="shared" ca="1" si="97"/>
        <v>0</v>
      </c>
      <c r="J120" s="37">
        <f t="shared" ca="1" si="98"/>
        <v>0</v>
      </c>
      <c r="K120" s="35">
        <f t="shared" ca="1" si="99"/>
        <v>0</v>
      </c>
      <c r="L120" s="36">
        <f t="shared" ca="1" si="100"/>
        <v>0</v>
      </c>
      <c r="M120" s="36">
        <f t="shared" ca="1" si="101"/>
        <v>0</v>
      </c>
      <c r="N120" s="36">
        <f t="shared" ca="1" si="102"/>
        <v>0</v>
      </c>
      <c r="O120" s="36">
        <f t="shared" ca="1" si="103"/>
        <v>0</v>
      </c>
      <c r="P120" s="37">
        <f t="shared" ca="1" si="104"/>
        <v>0</v>
      </c>
      <c r="Q120" s="35">
        <f t="shared" ca="1" si="105"/>
        <v>0</v>
      </c>
      <c r="R120" s="36">
        <f t="shared" ca="1" si="106"/>
        <v>0</v>
      </c>
      <c r="S120" s="36">
        <f t="shared" ca="1" si="107"/>
        <v>0</v>
      </c>
      <c r="T120" s="36">
        <f t="shared" ca="1" si="108"/>
        <v>0</v>
      </c>
      <c r="U120" s="36">
        <f t="shared" ca="1" si="109"/>
        <v>0</v>
      </c>
      <c r="V120" s="37">
        <f t="shared" ca="1" si="110"/>
        <v>0</v>
      </c>
      <c r="X120" s="11" t="s">
        <v>839</v>
      </c>
      <c r="Y120" s="7" t="s">
        <v>840</v>
      </c>
      <c r="Z120" s="7" t="s">
        <v>841</v>
      </c>
      <c r="AA120" s="7" t="s">
        <v>842</v>
      </c>
      <c r="AB120" s="7" t="s">
        <v>843</v>
      </c>
      <c r="AC120" s="7" t="s">
        <v>844</v>
      </c>
      <c r="AD120" s="7" t="s">
        <v>845</v>
      </c>
      <c r="AE120" s="7" t="s">
        <v>846</v>
      </c>
      <c r="AF120" s="7" t="s">
        <v>847</v>
      </c>
      <c r="AG120" s="7" t="s">
        <v>848</v>
      </c>
      <c r="AH120" s="7">
        <v>1056</v>
      </c>
      <c r="AI120" s="7">
        <v>1056</v>
      </c>
      <c r="AJ120" s="7">
        <v>1057</v>
      </c>
      <c r="AK120" s="12">
        <v>1058</v>
      </c>
    </row>
    <row r="121" spans="1:37" x14ac:dyDescent="0.3">
      <c r="A121" s="35">
        <v>1</v>
      </c>
      <c r="B121" s="36">
        <f t="shared" ca="1" si="90"/>
        <v>119</v>
      </c>
      <c r="C121" s="36">
        <f t="shared" ca="1" si="91"/>
        <v>0</v>
      </c>
      <c r="D121" s="50" t="str">
        <f t="shared" ca="1" si="92"/>
        <v>7:00 - 12:00</v>
      </c>
      <c r="E121" s="35">
        <f t="shared" ca="1" si="93"/>
        <v>0</v>
      </c>
      <c r="F121" s="36">
        <f t="shared" ca="1" si="94"/>
        <v>0</v>
      </c>
      <c r="G121" s="36">
        <f t="shared" ca="1" si="95"/>
        <v>0</v>
      </c>
      <c r="H121" s="36">
        <f t="shared" ca="1" si="96"/>
        <v>0</v>
      </c>
      <c r="I121" s="36">
        <f t="shared" ca="1" si="97"/>
        <v>0</v>
      </c>
      <c r="J121" s="37">
        <f t="shared" ca="1" si="98"/>
        <v>0</v>
      </c>
      <c r="K121" s="35">
        <f t="shared" ca="1" si="99"/>
        <v>0</v>
      </c>
      <c r="L121" s="36">
        <f t="shared" ca="1" si="100"/>
        <v>0</v>
      </c>
      <c r="M121" s="36">
        <f t="shared" ca="1" si="101"/>
        <v>0</v>
      </c>
      <c r="N121" s="36">
        <f t="shared" ca="1" si="102"/>
        <v>0</v>
      </c>
      <c r="O121" s="36">
        <f t="shared" ca="1" si="103"/>
        <v>0</v>
      </c>
      <c r="P121" s="37">
        <f t="shared" ca="1" si="104"/>
        <v>0</v>
      </c>
      <c r="Q121" s="35">
        <f t="shared" ca="1" si="105"/>
        <v>0</v>
      </c>
      <c r="R121" s="36">
        <f t="shared" ca="1" si="106"/>
        <v>0</v>
      </c>
      <c r="S121" s="36">
        <f t="shared" ca="1" si="107"/>
        <v>0</v>
      </c>
      <c r="T121" s="36">
        <f t="shared" ca="1" si="108"/>
        <v>0</v>
      </c>
      <c r="U121" s="36">
        <f t="shared" ca="1" si="109"/>
        <v>0</v>
      </c>
      <c r="V121" s="37">
        <f t="shared" ca="1" si="110"/>
        <v>0</v>
      </c>
      <c r="X121" s="11" t="s">
        <v>839</v>
      </c>
      <c r="Y121" s="7" t="s">
        <v>840</v>
      </c>
      <c r="Z121" s="7" t="s">
        <v>841</v>
      </c>
      <c r="AA121" s="7" t="s">
        <v>842</v>
      </c>
      <c r="AB121" s="7" t="s">
        <v>843</v>
      </c>
      <c r="AC121" s="7" t="s">
        <v>844</v>
      </c>
      <c r="AD121" s="7" t="s">
        <v>845</v>
      </c>
      <c r="AE121" s="7" t="s">
        <v>846</v>
      </c>
      <c r="AF121" s="7" t="s">
        <v>847</v>
      </c>
      <c r="AG121" s="7" t="s">
        <v>848</v>
      </c>
      <c r="AH121" s="7">
        <v>1065</v>
      </c>
      <c r="AI121" s="7">
        <v>1065</v>
      </c>
      <c r="AJ121" s="7">
        <v>1066</v>
      </c>
      <c r="AK121" s="12">
        <v>1067</v>
      </c>
    </row>
    <row r="122" spans="1:37" x14ac:dyDescent="0.3">
      <c r="A122" s="38">
        <v>1</v>
      </c>
      <c r="B122" s="39">
        <f t="shared" ca="1" si="90"/>
        <v>120</v>
      </c>
      <c r="C122" s="39">
        <f t="shared" ca="1" si="91"/>
        <v>0</v>
      </c>
      <c r="D122" s="51" t="str">
        <f t="shared" ca="1" si="92"/>
        <v>8:00 - 12:00</v>
      </c>
      <c r="E122" s="38">
        <f t="shared" ca="1" si="93"/>
        <v>0</v>
      </c>
      <c r="F122" s="39">
        <f t="shared" ca="1" si="94"/>
        <v>0</v>
      </c>
      <c r="G122" s="39">
        <f t="shared" ca="1" si="95"/>
        <v>0</v>
      </c>
      <c r="H122" s="39">
        <f t="shared" ca="1" si="96"/>
        <v>0</v>
      </c>
      <c r="I122" s="39">
        <f t="shared" ca="1" si="97"/>
        <v>0</v>
      </c>
      <c r="J122" s="40">
        <f t="shared" ca="1" si="98"/>
        <v>0</v>
      </c>
      <c r="K122" s="38">
        <f t="shared" ca="1" si="99"/>
        <v>0</v>
      </c>
      <c r="L122" s="39">
        <f t="shared" ca="1" si="100"/>
        <v>0</v>
      </c>
      <c r="M122" s="39">
        <f t="shared" ca="1" si="101"/>
        <v>0</v>
      </c>
      <c r="N122" s="39">
        <f t="shared" ca="1" si="102"/>
        <v>0</v>
      </c>
      <c r="O122" s="39">
        <f t="shared" ca="1" si="103"/>
        <v>0</v>
      </c>
      <c r="P122" s="40">
        <f t="shared" ca="1" si="104"/>
        <v>0</v>
      </c>
      <c r="Q122" s="38">
        <f t="shared" ca="1" si="105"/>
        <v>0</v>
      </c>
      <c r="R122" s="39">
        <f t="shared" ca="1" si="106"/>
        <v>0</v>
      </c>
      <c r="S122" s="39">
        <f t="shared" ca="1" si="107"/>
        <v>0</v>
      </c>
      <c r="T122" s="39">
        <f t="shared" ca="1" si="108"/>
        <v>0</v>
      </c>
      <c r="U122" s="39">
        <f t="shared" ca="1" si="109"/>
        <v>0</v>
      </c>
      <c r="V122" s="40">
        <f t="shared" ca="1" si="110"/>
        <v>0</v>
      </c>
      <c r="W122" s="14"/>
      <c r="X122" s="13" t="s">
        <v>839</v>
      </c>
      <c r="Y122" s="14" t="s">
        <v>840</v>
      </c>
      <c r="Z122" s="14" t="s">
        <v>841</v>
      </c>
      <c r="AA122" s="14" t="s">
        <v>842</v>
      </c>
      <c r="AB122" s="14" t="s">
        <v>843</v>
      </c>
      <c r="AC122" s="14" t="s">
        <v>844</v>
      </c>
      <c r="AD122" s="14" t="s">
        <v>845</v>
      </c>
      <c r="AE122" s="14" t="s">
        <v>846</v>
      </c>
      <c r="AF122" s="14" t="s">
        <v>847</v>
      </c>
      <c r="AG122" s="14" t="s">
        <v>848</v>
      </c>
      <c r="AH122" s="14">
        <v>1074</v>
      </c>
      <c r="AI122" s="14">
        <v>1074</v>
      </c>
      <c r="AJ122" s="14">
        <v>1075</v>
      </c>
      <c r="AK122" s="15">
        <v>1076</v>
      </c>
    </row>
    <row r="123" spans="1:37" x14ac:dyDescent="0.3">
      <c r="A123" s="41">
        <v>1</v>
      </c>
      <c r="B123" s="42">
        <f t="shared" ref="B123:B124" ca="1" si="111">INDIRECT(CONCATENATE(X123,Y123,AH123),TRUE)</f>
        <v>1</v>
      </c>
      <c r="C123" s="42" t="str">
        <f t="shared" ref="C123:C124" ca="1" si="112">INDIRECT(CONCATENATE(X123,Z123,AH123),TRUE)</f>
        <v xml:space="preserve"> 2926096 GESTION DE LA SEGURIDAD Y SALUD EN EL TRABAJO ( TECNOLOGO)</v>
      </c>
      <c r="D123" s="52" t="str">
        <f t="shared" ref="D123:D124" ca="1" si="113">INDIRECT(CONCATENATE(X123,AA123,AI123),TRUE)</f>
        <v>8:00 - 12:00</v>
      </c>
      <c r="E123" s="41">
        <f t="shared" ref="E123:E124" ca="1" si="114">INDIRECT(CONCATENATE(X123,AB123,AI123),TRUE)</f>
        <v>0</v>
      </c>
      <c r="F123" s="42">
        <f t="shared" ref="F123:F124" ca="1" si="115">INDIRECT(CONCATENATE(X123,AC123,AI123),TRUE)</f>
        <v>0</v>
      </c>
      <c r="G123" s="42">
        <f t="shared" ref="G123:G124" ca="1" si="116">INDIRECT(CONCATENATE(X123,AD123,AI123),TRUE)</f>
        <v>0</v>
      </c>
      <c r="H123" s="42" t="str">
        <f t="shared" ref="H123:H124" ca="1" si="117">INDIRECT(CONCATENATE(X123,AE123,AI123),TRUE)</f>
        <v>RESULTADOS DE APRENDIZAJE ETAPA PRACTICA 08:00- 12:00 
562836 - APLICAR EN LA RESOLUCIÓN DE PROBLEMAS REALES DEL SECTOR PRODUCTIVO, LOS CONOCIMIENTOS, HABILIDADES Y DESTREZAS PERTINENTES A LAS COMPETENCIAS DEL PROGRAMA DE FORMACIÓN ASUMIENDO ESTRATEGIAS Y METODOLOGÍAS DE AUTOGESTIÓN.</v>
      </c>
      <c r="I123" s="42">
        <f t="shared" ref="I123:I124" ca="1" si="118">INDIRECT(CONCATENATE(X123,AF123,AI123),TRUE)</f>
        <v>0</v>
      </c>
      <c r="J123" s="43">
        <f t="shared" ref="J123:J124" ca="1" si="119">INDIRECT(CONCATENATE(X123,AG123,AI123),TRUE)</f>
        <v>0</v>
      </c>
      <c r="K123" s="41">
        <f t="shared" ref="K123:K124" ca="1" si="120">INDIRECT(CONCATENATE(X123,AB123,AJ123),TRUE)</f>
        <v>0</v>
      </c>
      <c r="L123" s="42">
        <f t="shared" ref="L123:L124" ca="1" si="121">INDIRECT(CONCATENATE(X123,AC123,AJ123),TRUE)</f>
        <v>0</v>
      </c>
      <c r="M123" s="42">
        <f t="shared" ref="M123:M124" ca="1" si="122">INDIRECT(CONCATENATE(X123,AD123,AJ123),TRUE)</f>
        <v>0</v>
      </c>
      <c r="N123" s="42" t="str">
        <f t="shared" ref="N123:N124" ca="1" si="123">INDIRECT(CONCATENATE(X123,AE123,AJ123),TRUE)</f>
        <v>LEIDY DIANA RAMÍREZ VARGAS</v>
      </c>
      <c r="O123" s="42">
        <f t="shared" ref="O123:O124" ca="1" si="124">INDIRECT(CONCATENATE(X123,AF123,AJ123),TRUE)</f>
        <v>0</v>
      </c>
      <c r="P123" s="43">
        <f t="shared" ref="P123:P124" ca="1" si="125">INDIRECT(CONCATENATE(X123,AG123,AJ123),TRUE)</f>
        <v>0</v>
      </c>
      <c r="Q123" s="41">
        <f t="shared" ref="Q123:Q124" ca="1" si="126">INDIRECT(CONCATENATE(X123,AB123,AK123),TRUE)</f>
        <v>0</v>
      </c>
      <c r="R123" s="42">
        <f t="shared" ref="R123:R124" ca="1" si="127">INDIRECT(CONCATENATE(X123,AC123,AK123),TRUE)</f>
        <v>0</v>
      </c>
      <c r="S123" s="42">
        <f t="shared" ref="S123:S124" ca="1" si="128">INDIRECT(CONCATENATE(X123,AD123,AK123),TRUE)</f>
        <v>0</v>
      </c>
      <c r="T123" s="42" t="str">
        <f t="shared" ref="T123:T124" ca="1" si="129">INDIRECT(CONCATENATE(X123,AE123,AK123),TRUE)</f>
        <v>EMPRESA</v>
      </c>
      <c r="U123" s="42">
        <f t="shared" ref="U123:U124" ca="1" si="130">INDIRECT(CONCATENATE(X123,AF123,AK123),TRUE)</f>
        <v>0</v>
      </c>
      <c r="V123" s="43">
        <f t="shared" ref="V123:V124" ca="1" si="131">INDIRECT(CONCATENATE(X123,AG123,AK123),TRUE)</f>
        <v>0</v>
      </c>
      <c r="X123" s="11" t="s">
        <v>849</v>
      </c>
      <c r="Y123" s="7" t="s">
        <v>840</v>
      </c>
      <c r="Z123" s="7" t="s">
        <v>841</v>
      </c>
      <c r="AA123" s="7" t="s">
        <v>842</v>
      </c>
      <c r="AB123" s="7" t="s">
        <v>843</v>
      </c>
      <c r="AC123" s="7" t="s">
        <v>844</v>
      </c>
      <c r="AD123" s="7" t="s">
        <v>845</v>
      </c>
      <c r="AE123" s="7" t="s">
        <v>846</v>
      </c>
      <c r="AF123" s="7" t="s">
        <v>847</v>
      </c>
      <c r="AG123" s="7" t="s">
        <v>848</v>
      </c>
      <c r="AH123" s="7">
        <v>3</v>
      </c>
      <c r="AI123" s="7">
        <v>3</v>
      </c>
      <c r="AJ123" s="7">
        <v>4</v>
      </c>
      <c r="AK123" s="12">
        <v>5</v>
      </c>
    </row>
    <row r="124" spans="1:37" x14ac:dyDescent="0.3">
      <c r="A124" s="35">
        <v>1</v>
      </c>
      <c r="B124" s="36">
        <f t="shared" ca="1" si="111"/>
        <v>2</v>
      </c>
      <c r="C124" s="36" t="str">
        <f t="shared" ca="1" si="112"/>
        <v xml:space="preserve"> 2927236 GESTION DE LA SEGURIDAD Y SALUD EN EL TRABAJO ( TECNOLOGO)</v>
      </c>
      <c r="D124" s="50" t="str">
        <f t="shared" ca="1" si="113"/>
        <v>8:00 - 12:00</v>
      </c>
      <c r="E124" s="35">
        <f t="shared" ca="1" si="114"/>
        <v>0</v>
      </c>
      <c r="F124" s="36">
        <f t="shared" ca="1" si="115"/>
        <v>0</v>
      </c>
      <c r="G124" s="36">
        <f t="shared" ca="1" si="116"/>
        <v>0</v>
      </c>
      <c r="H124" s="36">
        <f t="shared" ca="1" si="117"/>
        <v>0</v>
      </c>
      <c r="I124" s="36" t="str">
        <f t="shared" ca="1" si="118"/>
        <v>SULTADOS DE APRENDIZAJE ETAPA PRACTICA 08:00- 12:00 
562836 - APLICAR EN LA RESOLUCIÓN DE PROBLEMAS REALES DEL SECTOR PRODUCTIVO, LOS CONOCIMIENTOS, HABILIDADES Y DESTREZAS PERTINENTES A LAS COMPETENCIAS DEL PROGRAMA DE FORMACIÓN</v>
      </c>
      <c r="J124" s="37">
        <f t="shared" ca="1" si="119"/>
        <v>0</v>
      </c>
      <c r="K124" s="35">
        <f t="shared" ca="1" si="120"/>
        <v>0</v>
      </c>
      <c r="L124" s="36">
        <f t="shared" ca="1" si="121"/>
        <v>0</v>
      </c>
      <c r="M124" s="36">
        <f t="shared" ca="1" si="122"/>
        <v>0</v>
      </c>
      <c r="N124" s="36">
        <f t="shared" ca="1" si="123"/>
        <v>0</v>
      </c>
      <c r="O124" s="36" t="str">
        <f t="shared" ca="1" si="124"/>
        <v>MARÍA CECILIA ALEGRÍA SANCHEZ</v>
      </c>
      <c r="P124" s="37">
        <f t="shared" ca="1" si="125"/>
        <v>0</v>
      </c>
      <c r="Q124" s="35">
        <f t="shared" ca="1" si="126"/>
        <v>0</v>
      </c>
      <c r="R124" s="36">
        <f t="shared" ca="1" si="127"/>
        <v>0</v>
      </c>
      <c r="S124" s="36">
        <f t="shared" ca="1" si="128"/>
        <v>0</v>
      </c>
      <c r="T124" s="36">
        <f t="shared" ca="1" si="129"/>
        <v>0</v>
      </c>
      <c r="U124" s="36" t="str">
        <f t="shared" ca="1" si="130"/>
        <v>EMPRESA</v>
      </c>
      <c r="V124" s="37">
        <f t="shared" ca="1" si="131"/>
        <v>0</v>
      </c>
      <c r="X124" s="11" t="s">
        <v>849</v>
      </c>
      <c r="Y124" s="7" t="s">
        <v>840</v>
      </c>
      <c r="Z124" s="7" t="s">
        <v>841</v>
      </c>
      <c r="AA124" s="7" t="s">
        <v>842</v>
      </c>
      <c r="AB124" s="7" t="s">
        <v>843</v>
      </c>
      <c r="AC124" s="7" t="s">
        <v>844</v>
      </c>
      <c r="AD124" s="7" t="s">
        <v>845</v>
      </c>
      <c r="AE124" s="7" t="s">
        <v>846</v>
      </c>
      <c r="AF124" s="7" t="s">
        <v>847</v>
      </c>
      <c r="AG124" s="7" t="s">
        <v>848</v>
      </c>
      <c r="AH124" s="7">
        <v>12</v>
      </c>
      <c r="AI124" s="7">
        <v>12</v>
      </c>
      <c r="AJ124" s="7">
        <v>13</v>
      </c>
      <c r="AK124" s="12">
        <v>14</v>
      </c>
    </row>
    <row r="125" spans="1:37" x14ac:dyDescent="0.3">
      <c r="A125" s="41">
        <v>1</v>
      </c>
      <c r="B125" s="42">
        <f t="shared" ref="B125:B188" ca="1" si="132">INDIRECT(CONCATENATE(X125,Y125,AH125),TRUE)</f>
        <v>3</v>
      </c>
      <c r="C125" s="42" t="str">
        <f t="shared" ref="C125:C188" ca="1" si="133">INDIRECT(CONCATENATE(X125,Z125,AH125),TRUE)</f>
        <v>2993979  GESTION DE LA SEGURIDAD Y SALUD EN EL TRABAJO ( TECNOLOGO)</v>
      </c>
      <c r="D125" s="52" t="str">
        <f t="shared" ref="D125:D188" ca="1" si="134">INDIRECT(CONCATENATE(X125,AA125,AI125),TRUE)</f>
        <v>8:00 - 12:00</v>
      </c>
      <c r="E125" s="41" t="str">
        <f t="shared" ref="E125:E188" ca="1" si="135">INDIRECT(CONCATENATE(X125,AB125,AI125),TRUE)</f>
        <v>RESULTADOS DE APRENDIZAJE ETAPA PRACTICA 08:00- 12:00 
562836 - APLICAR EN LA RESOLUCIÓN DE PROBLEMAS REALES DEL SECTOR PRODUCTIVO, LOS CONOCIMIENTOS, HABILIDADES Y DESTREZAS PERTINENTES A LAS COMPETENCIAS DEL PROGRAMA DE FORMACIÓN ASUMIENDO ESTRATEGIAS Y METODOLOGÍAS DE AUTOGESTIÓN.</v>
      </c>
      <c r="F125" s="42">
        <f t="shared" ref="F125:F188" ca="1" si="136">INDIRECT(CONCATENATE(X125,AC125,AI125),TRUE)</f>
        <v>0</v>
      </c>
      <c r="G125" s="42">
        <f t="shared" ref="G125:G188" ca="1" si="137">INDIRECT(CONCATENATE(X125,AD125,AI125),TRUE)</f>
        <v>0</v>
      </c>
      <c r="H125" s="42">
        <f t="shared" ref="H125:H188" ca="1" si="138">INDIRECT(CONCATENATE(X125,AE125,AI125),TRUE)</f>
        <v>0</v>
      </c>
      <c r="I125" s="42">
        <f t="shared" ref="I125:I188" ca="1" si="139">INDIRECT(CONCATENATE(X125,AF125,AI125),TRUE)</f>
        <v>0</v>
      </c>
      <c r="J125" s="43">
        <f t="shared" ref="J125:J188" ca="1" si="140">INDIRECT(CONCATENATE(X125,AG125,AI125),TRUE)</f>
        <v>0</v>
      </c>
      <c r="K125" s="41" t="str">
        <f t="shared" ref="K125:K188" ca="1" si="141">INDIRECT(CONCATENATE(X125,AB125,AJ125),TRUE)</f>
        <v>MARÍA CECILIA ALEGRÍA SANCHEZ</v>
      </c>
      <c r="L125" s="42">
        <f t="shared" ref="L125:L188" ca="1" si="142">INDIRECT(CONCATENATE(X125,AC125,AJ125),TRUE)</f>
        <v>0</v>
      </c>
      <c r="M125" s="42">
        <f t="shared" ref="M125:M188" ca="1" si="143">INDIRECT(CONCATENATE(X125,AD125,AJ125),TRUE)</f>
        <v>0</v>
      </c>
      <c r="N125" s="42">
        <f t="shared" ref="N125:N188" ca="1" si="144">INDIRECT(CONCATENATE(X125,AE125,AJ125),TRUE)</f>
        <v>0</v>
      </c>
      <c r="O125" s="42">
        <f t="shared" ref="O125:O188" ca="1" si="145">INDIRECT(CONCATENATE(X125,AF125,AJ125),TRUE)</f>
        <v>0</v>
      </c>
      <c r="P125" s="43">
        <f t="shared" ref="P125:P188" ca="1" si="146">INDIRECT(CONCATENATE(X125,AG125,AJ125),TRUE)</f>
        <v>0</v>
      </c>
      <c r="Q125" s="41" t="str">
        <f t="shared" ref="Q125:Q188" ca="1" si="147">INDIRECT(CONCATENATE(X125,AB125,AK125),TRUE)</f>
        <v>EMPRESA</v>
      </c>
      <c r="R125" s="42">
        <f t="shared" ref="R125:R188" ca="1" si="148">INDIRECT(CONCATENATE(X125,AC125,AK125),TRUE)</f>
        <v>0</v>
      </c>
      <c r="S125" s="42">
        <f t="shared" ref="S125:S188" ca="1" si="149">INDIRECT(CONCATENATE(X125,AD125,AK125),TRUE)</f>
        <v>0</v>
      </c>
      <c r="T125" s="42">
        <f t="shared" ref="T125:T188" ca="1" si="150">INDIRECT(CONCATENATE(X125,AE125,AK125),TRUE)</f>
        <v>0</v>
      </c>
      <c r="U125" s="42">
        <f t="shared" ref="U125:U188" ca="1" si="151">INDIRECT(CONCATENATE(X125,AF125,AK125),TRUE)</f>
        <v>0</v>
      </c>
      <c r="V125" s="43">
        <f t="shared" ref="V125:V188" ca="1" si="152">INDIRECT(CONCATENATE(X125,AG125,AK125),TRUE)</f>
        <v>0</v>
      </c>
      <c r="W125" s="12"/>
      <c r="X125" s="11" t="s">
        <v>849</v>
      </c>
      <c r="Y125" s="7" t="s">
        <v>840</v>
      </c>
      <c r="Z125" s="7" t="s">
        <v>841</v>
      </c>
      <c r="AA125" s="7" t="s">
        <v>842</v>
      </c>
      <c r="AB125" s="7" t="s">
        <v>843</v>
      </c>
      <c r="AC125" s="7" t="s">
        <v>844</v>
      </c>
      <c r="AD125" s="7" t="s">
        <v>845</v>
      </c>
      <c r="AE125" s="7" t="s">
        <v>846</v>
      </c>
      <c r="AF125" s="7" t="s">
        <v>847</v>
      </c>
      <c r="AG125" s="7" t="s">
        <v>848</v>
      </c>
      <c r="AH125" s="7">
        <v>21</v>
      </c>
      <c r="AI125" s="7">
        <v>21</v>
      </c>
      <c r="AJ125" s="7">
        <v>22</v>
      </c>
      <c r="AK125" s="12">
        <v>23</v>
      </c>
    </row>
    <row r="126" spans="1:37" x14ac:dyDescent="0.3">
      <c r="A126" s="35">
        <v>1</v>
      </c>
      <c r="B126" s="36">
        <f t="shared" ca="1" si="132"/>
        <v>4</v>
      </c>
      <c r="C126" s="36" t="str">
        <f t="shared" ca="1" si="133"/>
        <v>2993998  GESTION DE LA SEGURIDAD Y SALUD EN EL TRABAJO ( TECNOLOGO)</v>
      </c>
      <c r="D126" s="50" t="str">
        <f t="shared" ca="1" si="134"/>
        <v>8:00 - 12:00</v>
      </c>
      <c r="E126" s="35">
        <f t="shared" ca="1" si="135"/>
        <v>0</v>
      </c>
      <c r="F126" s="36">
        <f t="shared" ca="1" si="136"/>
        <v>0</v>
      </c>
      <c r="G126" s="36" t="str">
        <f t="shared" ca="1" si="137"/>
        <v>SULTADOS DE APRENDIZAJE ETAPA PRACTICA 08:00- 12:00 
562836 - APLICAR EN LA RESOLUCIÓN DE PROBLEMAS REALES DEL SECTOR PRODUCTIVO, LOS CONOCIMIENTOS, HABILIDADES Y DESTREZAS PERTINENTES A LAS COMPETENCIAS DEL PROGRAMA DE FORMACIÓN</v>
      </c>
      <c r="H126" s="36">
        <f t="shared" ca="1" si="138"/>
        <v>0</v>
      </c>
      <c r="I126" s="36">
        <f t="shared" ca="1" si="139"/>
        <v>0</v>
      </c>
      <c r="J126" s="37">
        <f t="shared" ca="1" si="140"/>
        <v>0</v>
      </c>
      <c r="K126" s="35">
        <f t="shared" ca="1" si="141"/>
        <v>0</v>
      </c>
      <c r="L126" s="36">
        <f t="shared" ca="1" si="142"/>
        <v>0</v>
      </c>
      <c r="M126" s="36" t="str">
        <f t="shared" ca="1" si="143"/>
        <v>MARÍA CECILIA ALEGRÍA SANCHEZ</v>
      </c>
      <c r="N126" s="36">
        <f t="shared" ca="1" si="144"/>
        <v>0</v>
      </c>
      <c r="O126" s="36">
        <f t="shared" ca="1" si="145"/>
        <v>0</v>
      </c>
      <c r="P126" s="37">
        <f t="shared" ca="1" si="146"/>
        <v>0</v>
      </c>
      <c r="Q126" s="35">
        <f t="shared" ca="1" si="147"/>
        <v>0</v>
      </c>
      <c r="R126" s="36">
        <f t="shared" ca="1" si="148"/>
        <v>0</v>
      </c>
      <c r="S126" s="36">
        <f t="shared" ca="1" si="149"/>
        <v>0</v>
      </c>
      <c r="T126" s="36">
        <f t="shared" ca="1" si="150"/>
        <v>0</v>
      </c>
      <c r="U126" s="36">
        <f t="shared" ca="1" si="151"/>
        <v>0</v>
      </c>
      <c r="V126" s="37">
        <f t="shared" ca="1" si="152"/>
        <v>0</v>
      </c>
      <c r="X126" s="11" t="s">
        <v>849</v>
      </c>
      <c r="Y126" s="7" t="s">
        <v>840</v>
      </c>
      <c r="Z126" s="7" t="s">
        <v>841</v>
      </c>
      <c r="AA126" s="7" t="s">
        <v>842</v>
      </c>
      <c r="AB126" s="7" t="s">
        <v>843</v>
      </c>
      <c r="AC126" s="7" t="s">
        <v>844</v>
      </c>
      <c r="AD126" s="7" t="s">
        <v>845</v>
      </c>
      <c r="AE126" s="7" t="s">
        <v>846</v>
      </c>
      <c r="AF126" s="7" t="s">
        <v>847</v>
      </c>
      <c r="AG126" s="7" t="s">
        <v>848</v>
      </c>
      <c r="AH126" s="7">
        <v>30</v>
      </c>
      <c r="AI126" s="7">
        <v>30</v>
      </c>
      <c r="AJ126" s="7">
        <v>31</v>
      </c>
      <c r="AK126" s="12">
        <v>32</v>
      </c>
    </row>
    <row r="127" spans="1:37" x14ac:dyDescent="0.3">
      <c r="A127" s="41">
        <v>1</v>
      </c>
      <c r="B127" s="42">
        <f t="shared" ca="1" si="132"/>
        <v>5</v>
      </c>
      <c r="C127" s="42" t="str">
        <f t="shared" ca="1" si="133"/>
        <v>3050819  GESTION DE LA SEGURIDAD Y SALUD EN EL TRABAJO ( TECNOLOGO)</v>
      </c>
      <c r="D127" s="52" t="str">
        <f t="shared" ca="1" si="134"/>
        <v>8:00 - 12:00</v>
      </c>
      <c r="E127" s="41" t="str">
        <f t="shared" ca="1" si="135"/>
        <v>VISITA EMPRESARIAL PROYECTO FINAL</v>
      </c>
      <c r="F127" s="42" t="str">
        <f t="shared" ca="1" si="136"/>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G127" s="42" t="str">
        <f t="shared" ca="1" si="137"/>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H127" s="42" t="str">
        <f t="shared" ca="1" si="138"/>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I127" s="42" t="str">
        <f t="shared" ca="1" si="139"/>
        <v>EJECUTAR EL PROGRAMA DE SALUD OCUPACIONAL DE LA EMPRESA, SEGÚN ORIENTACIONES DADAS Y NORMATIVIDAD VIGENTE
566644 - REALIZAR EVALUACIÓN, CONTROL Y SEGUIMIENTO DE LOS FACTORES DE RIESGO SEGÚN PRIORIZACIÓN.
A12. Realizar auditoria al SG-SST en la organización de empresa.</v>
      </c>
      <c r="J127" s="43">
        <f t="shared" ca="1" si="140"/>
        <v>0</v>
      </c>
      <c r="K127" s="41">
        <f t="shared" ca="1" si="141"/>
        <v>0</v>
      </c>
      <c r="L127" s="42" t="str">
        <f t="shared" ca="1" si="142"/>
        <v xml:space="preserve">JOSÉ REINEL GARCÍA MARÍN </v>
      </c>
      <c r="M127" s="42" t="str">
        <f t="shared" ca="1" si="143"/>
        <v>IVON DANIELA GUERRERO GARCES</v>
      </c>
      <c r="N127" s="42" t="str">
        <f t="shared" ca="1" si="144"/>
        <v>WILFREDO GIL QUINTERO</v>
      </c>
      <c r="O127" s="42" t="str">
        <f t="shared" ca="1" si="145"/>
        <v xml:space="preserve">JOSÉ REINEL GARCÍA MARÍN </v>
      </c>
      <c r="P127" s="43">
        <f t="shared" ca="1" si="146"/>
        <v>0</v>
      </c>
      <c r="Q127" s="41">
        <f t="shared" ca="1" si="147"/>
        <v>0</v>
      </c>
      <c r="R127" s="42" t="str">
        <f t="shared" ca="1" si="148"/>
        <v>SEDE ANDRÉS SANÍN - AULA 114 - SALA DE SISTEMAS (CALLE 75 No. 19-52)</v>
      </c>
      <c r="S127" s="42" t="str">
        <f t="shared" ca="1" si="149"/>
        <v>SEDE ANDRÉS SANÍN - AULA 114 - SALA DE SISTEMAS (CALLE 75 No. 19-52)</v>
      </c>
      <c r="T127" s="42" t="str">
        <f t="shared" ca="1" si="150"/>
        <v>SEDE ANDRÉS SANÍN - AULA 114 - SALA DE SISTEMAS (CALLE 75 No. 19-52)</v>
      </c>
      <c r="U127" s="42" t="str">
        <f t="shared" ca="1" si="151"/>
        <v>SEDE ANDRÉS SANÍN - AULA 114 - SALA DE SISTEMAS (CALLE 75 No. 19-52)</v>
      </c>
      <c r="V127" s="43">
        <f t="shared" ca="1" si="152"/>
        <v>0</v>
      </c>
      <c r="W127" s="12"/>
      <c r="X127" s="11" t="s">
        <v>849</v>
      </c>
      <c r="Y127" s="7" t="s">
        <v>840</v>
      </c>
      <c r="Z127" s="7" t="s">
        <v>841</v>
      </c>
      <c r="AA127" s="7" t="s">
        <v>842</v>
      </c>
      <c r="AB127" s="7" t="s">
        <v>843</v>
      </c>
      <c r="AC127" s="7" t="s">
        <v>844</v>
      </c>
      <c r="AD127" s="7" t="s">
        <v>845</v>
      </c>
      <c r="AE127" s="7" t="s">
        <v>846</v>
      </c>
      <c r="AF127" s="7" t="s">
        <v>847</v>
      </c>
      <c r="AG127" s="7" t="s">
        <v>848</v>
      </c>
      <c r="AH127" s="7">
        <v>39</v>
      </c>
      <c r="AI127" s="7">
        <v>39</v>
      </c>
      <c r="AJ127" s="7">
        <v>40</v>
      </c>
      <c r="AK127" s="12">
        <v>41</v>
      </c>
    </row>
    <row r="128" spans="1:37" x14ac:dyDescent="0.3">
      <c r="A128" s="35">
        <v>1</v>
      </c>
      <c r="B128" s="36">
        <f t="shared" ca="1" si="132"/>
        <v>6</v>
      </c>
      <c r="C128" s="36" t="str">
        <f t="shared" ca="1" si="133"/>
        <v>3067970  GESTION DE LA SEGURIDAD Y SALUD EN EL TRABAJO ( TECNOLOGO)</v>
      </c>
      <c r="D128" s="50" t="str">
        <f t="shared" ca="1" si="134"/>
        <v>8:00 - 12:00</v>
      </c>
      <c r="E128" s="35" t="str">
        <f t="shared" ca="1" si="135"/>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F128" s="36" t="str">
        <f t="shared" ca="1" si="136"/>
        <v>EJECUTAR EL PROGRAMA DE SALUD OCUPACIONAL DE LA EMPRESA, SEGÚN ORIENTACIONES DADAS Y NORMATIVIDAD VIGENTE
566644 - REALIZAR EVALUACIÓN, CONTROL Y SEGUIMIENTO DE LOS FACTORES DE RIESGO SEGÚN PRIORIZACIÓN.
A12. Realizar auditoria al SG-SST en la organización de empresa.</v>
      </c>
      <c r="G128" s="36" t="str">
        <f t="shared" ca="1" si="137"/>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H128" s="36" t="str">
        <f t="shared" ca="1" si="138"/>
        <v>VISITA A EMPRESA</v>
      </c>
      <c r="I128" s="36" t="str">
        <f t="shared" ca="1" si="139"/>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J128" s="37">
        <f t="shared" ca="1" si="140"/>
        <v>0</v>
      </c>
      <c r="K128" s="35" t="str">
        <f t="shared" ca="1" si="141"/>
        <v xml:space="preserve">PAULA ANDREA FERNÁNDEZ SOLARTE </v>
      </c>
      <c r="L128" s="36" t="str">
        <f t="shared" ca="1" si="142"/>
        <v xml:space="preserve">ADRIANA LÓPEZ APRAEZ </v>
      </c>
      <c r="M128" s="36" t="str">
        <f t="shared" ca="1" si="143"/>
        <v xml:space="preserve">ADRIANA LÓPEZ APRAEZ </v>
      </c>
      <c r="N128" s="36">
        <f t="shared" ca="1" si="144"/>
        <v>0</v>
      </c>
      <c r="O128" s="36" t="str">
        <f t="shared" ca="1" si="145"/>
        <v>WILFREDO GIL QUINTERO</v>
      </c>
      <c r="P128" s="37">
        <f t="shared" ca="1" si="146"/>
        <v>0</v>
      </c>
      <c r="Q128" s="35" t="str">
        <f t="shared" ca="1" si="147"/>
        <v>SEDE ANDRÉS SANÍN - AULA 111 - SALA DE SISTEMAS (CALLE 75 No. 19-52)</v>
      </c>
      <c r="R128" s="36" t="str">
        <f t="shared" ca="1" si="148"/>
        <v>SEDE ANDRÉS SANÍN - AULA 111 - SALA DE SISTEMAS (CALLE 75 No. 19-52)</v>
      </c>
      <c r="S128" s="36" t="str">
        <f t="shared" ca="1" si="149"/>
        <v>SEDE ANDRÉS SANÍN - AULA 111 - SALA DE SISTEMAS (CALLE 75 No. 19-52)</v>
      </c>
      <c r="T128" s="36">
        <f t="shared" ca="1" si="150"/>
        <v>0</v>
      </c>
      <c r="U128" s="36" t="str">
        <f t="shared" ca="1" si="151"/>
        <v>SEDE ANDRÉS SANÍN - AULA 111 - SALA DE SISTEMAS (CALLE 75 No. 19-52)</v>
      </c>
      <c r="V128" s="37">
        <f t="shared" ca="1" si="152"/>
        <v>0</v>
      </c>
      <c r="X128" s="11" t="s">
        <v>849</v>
      </c>
      <c r="Y128" s="7" t="s">
        <v>840</v>
      </c>
      <c r="Z128" s="7" t="s">
        <v>841</v>
      </c>
      <c r="AA128" s="7" t="s">
        <v>842</v>
      </c>
      <c r="AB128" s="7" t="s">
        <v>843</v>
      </c>
      <c r="AC128" s="7" t="s">
        <v>844</v>
      </c>
      <c r="AD128" s="7" t="s">
        <v>845</v>
      </c>
      <c r="AE128" s="7" t="s">
        <v>846</v>
      </c>
      <c r="AF128" s="7" t="s">
        <v>847</v>
      </c>
      <c r="AG128" s="7" t="s">
        <v>848</v>
      </c>
      <c r="AH128" s="7">
        <v>48</v>
      </c>
      <c r="AI128" s="7">
        <v>48</v>
      </c>
      <c r="AJ128" s="7">
        <v>49</v>
      </c>
      <c r="AK128" s="12">
        <v>50</v>
      </c>
    </row>
    <row r="129" spans="1:37" x14ac:dyDescent="0.3">
      <c r="A129" s="41">
        <v>1</v>
      </c>
      <c r="B129" s="42">
        <f t="shared" ca="1" si="132"/>
        <v>7</v>
      </c>
      <c r="C129" s="42" t="str">
        <f t="shared" ca="1" si="133"/>
        <v xml:space="preserve"> 3067989 GESTION DE LA SEGURIDAD Y SALUD EN EL TRABAJO ( TECNOLOGO)</v>
      </c>
      <c r="D129" s="52" t="str">
        <f t="shared" ca="1" si="134"/>
        <v>8:00 - 12:00</v>
      </c>
      <c r="E129" s="41" t="str">
        <f t="shared" ca="1" si="135"/>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F129" s="42" t="str">
        <f t="shared" ca="1" si="136"/>
        <v>EJERCICIO DERECHOS FUNDAMENTALES EN EL TRABAJO
(42110153)</v>
      </c>
      <c r="G129" s="42" t="str">
        <f t="shared" ca="1" si="137"/>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H129" s="42" t="str">
        <f t="shared" ca="1" si="138"/>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I129" s="42" t="str">
        <f t="shared" ca="1" si="139"/>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J129" s="43">
        <f t="shared" ca="1" si="140"/>
        <v>0</v>
      </c>
      <c r="K129" s="41" t="str">
        <f t="shared" ca="1" si="141"/>
        <v xml:space="preserve">PAOLA ANDREA GARCÍA LÓPEZ </v>
      </c>
      <c r="L129" s="42" t="str">
        <f t="shared" ca="1" si="142"/>
        <v>JHENNYFFER SIMONDS VEGA</v>
      </c>
      <c r="M129" s="42" t="str">
        <f t="shared" ca="1" si="143"/>
        <v>ÁNGELA CRISTINA CASAÑAS ROMERO</v>
      </c>
      <c r="N129" s="42" t="str">
        <f t="shared" ca="1" si="144"/>
        <v>CRISTIAN CAMILO RAMIREZ</v>
      </c>
      <c r="O129" s="42" t="str">
        <f t="shared" ca="1" si="145"/>
        <v>ÁLVARO JOSÉ GALINDO FERNÁNDEZ</v>
      </c>
      <c r="P129" s="43">
        <f t="shared" ca="1" si="146"/>
        <v>0</v>
      </c>
      <c r="Q129" s="41" t="str">
        <f t="shared" ca="1" si="147"/>
        <v>SEDE ANDRÉS SANÍN - AULA 202 - SALA DE SISTEMAS (CALLE 75 No. 19-52)</v>
      </c>
      <c r="R129" s="42" t="str">
        <f t="shared" ca="1" si="148"/>
        <v>SEDE ANDRÉS SANÍN - AULA 110 (CALLE 75 No. 19-52)</v>
      </c>
      <c r="S129" s="42" t="str">
        <f t="shared" ca="1" si="149"/>
        <v>SEDE ANDRÉS SANÍN - AULA 202 - SALA DE SISTEMAS (CALLE 75 No. 19-52)</v>
      </c>
      <c r="T129" s="42" t="str">
        <f t="shared" ca="1" si="150"/>
        <v>SEDE ANDRÉS SANÍN - AULA 110 (CALLE 75 No. 19-52)</v>
      </c>
      <c r="U129" s="42" t="str">
        <f t="shared" ca="1" si="151"/>
        <v>SEDE ANDRÉS SANÍN - AULA 202 - SALA DE SISTEMAS (CALLE 75 No. 19-52)</v>
      </c>
      <c r="V129" s="43">
        <f t="shared" ca="1" si="152"/>
        <v>0</v>
      </c>
      <c r="W129" s="12"/>
      <c r="X129" s="11" t="s">
        <v>849</v>
      </c>
      <c r="Y129" s="7" t="s">
        <v>840</v>
      </c>
      <c r="Z129" s="7" t="s">
        <v>841</v>
      </c>
      <c r="AA129" s="7" t="s">
        <v>842</v>
      </c>
      <c r="AB129" s="7" t="s">
        <v>843</v>
      </c>
      <c r="AC129" s="7" t="s">
        <v>844</v>
      </c>
      <c r="AD129" s="7" t="s">
        <v>845</v>
      </c>
      <c r="AE129" s="7" t="s">
        <v>846</v>
      </c>
      <c r="AF129" s="7" t="s">
        <v>847</v>
      </c>
      <c r="AG129" s="7" t="s">
        <v>848</v>
      </c>
      <c r="AH129" s="7">
        <v>57</v>
      </c>
      <c r="AI129" s="7">
        <v>57</v>
      </c>
      <c r="AJ129" s="7">
        <v>58</v>
      </c>
      <c r="AK129" s="12">
        <v>59</v>
      </c>
    </row>
    <row r="130" spans="1:37" x14ac:dyDescent="0.3">
      <c r="A130" s="35">
        <v>1</v>
      </c>
      <c r="B130" s="36">
        <f t="shared" ca="1" si="132"/>
        <v>8</v>
      </c>
      <c r="C130" s="36" t="str">
        <f t="shared" ca="1" si="133"/>
        <v>3074604  GESTION DE LA SEGURIDAD Y SALUD EN EL TRABAJO ( TECNOLOGO)</v>
      </c>
      <c r="D130" s="50" t="str">
        <f t="shared" ca="1" si="134"/>
        <v>8:00 - 12:00</v>
      </c>
      <c r="E130" s="35" t="str">
        <f t="shared" ca="1" si="135"/>
        <v>EJECUTAR EL PROGRAMA DE SALUD OCUPACIONAL DE LA EMPRESA, SEGÚN ORIENTACIONES DADAS Y NORMATIVIDAD VIGENTE
566644 - REALIZAR EVALUACIÓN, CONTROL Y SEGUIMIENTO DE LOS FACTORES DE RIESGO SEGÚN PRIORIZACIÓN.
A12. Realizar auditoria al SG-SST en la organización de empresa.</v>
      </c>
      <c r="F130" s="36" t="str">
        <f t="shared" ca="1" si="136"/>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G130" s="36" t="str">
        <f t="shared" ca="1" si="137"/>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H130" s="36" t="str">
        <f t="shared" ca="1" si="138"/>
        <v>VISITA A EMPRESA</v>
      </c>
      <c r="I130" s="36" t="str">
        <f t="shared" ca="1" si="139"/>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J130" s="37">
        <f t="shared" ca="1" si="140"/>
        <v>0</v>
      </c>
      <c r="K130" s="35" t="str">
        <f t="shared" ca="1" si="141"/>
        <v xml:space="preserve">ADRIANA LÓPEZ APRAEZ </v>
      </c>
      <c r="L130" s="36" t="str">
        <f t="shared" ca="1" si="142"/>
        <v xml:space="preserve">PAULA ANDREA FERNÁNDEZ SOLARTE </v>
      </c>
      <c r="M130" s="36" t="str">
        <f t="shared" ca="1" si="143"/>
        <v xml:space="preserve">PAULA ANDREA FERNÁNDEZ SOLARTE </v>
      </c>
      <c r="N130" s="36">
        <f t="shared" ca="1" si="144"/>
        <v>0</v>
      </c>
      <c r="O130" s="36" t="str">
        <f t="shared" ca="1" si="145"/>
        <v xml:space="preserve">ADRIANA LÓPEZ APRAEZ </v>
      </c>
      <c r="P130" s="37">
        <f t="shared" ca="1" si="146"/>
        <v>0</v>
      </c>
      <c r="Q130" s="35" t="str">
        <f t="shared" ca="1" si="147"/>
        <v>203 - SALA DE SISTEMAS SENA CENTRO DE LA CONSTRUCCIÓN</v>
      </c>
      <c r="R130" s="36" t="str">
        <f t="shared" ca="1" si="148"/>
        <v>SEDE ANDRÉS SANÍN - AULA 202 - SALA DE SISTEMAS (CALLE 75 No. 19-52)</v>
      </c>
      <c r="S130" s="36" t="str">
        <f t="shared" ca="1" si="149"/>
        <v>203 - SALA DE SISTEMAS SENA CENTRO DE LA CONSTRUCCIÓN</v>
      </c>
      <c r="T130" s="36">
        <f t="shared" ca="1" si="150"/>
        <v>0</v>
      </c>
      <c r="U130" s="36" t="str">
        <f t="shared" ca="1" si="151"/>
        <v>203 - SALA DE SISTEMAS SENA CENTRO DE LA CONSTRUCCIÓN</v>
      </c>
      <c r="V130" s="37">
        <f t="shared" ca="1" si="152"/>
        <v>0</v>
      </c>
      <c r="X130" s="11" t="s">
        <v>849</v>
      </c>
      <c r="Y130" s="7" t="s">
        <v>840</v>
      </c>
      <c r="Z130" s="7" t="s">
        <v>841</v>
      </c>
      <c r="AA130" s="7" t="s">
        <v>842</v>
      </c>
      <c r="AB130" s="7" t="s">
        <v>843</v>
      </c>
      <c r="AC130" s="7" t="s">
        <v>844</v>
      </c>
      <c r="AD130" s="7" t="s">
        <v>845</v>
      </c>
      <c r="AE130" s="7" t="s">
        <v>846</v>
      </c>
      <c r="AF130" s="7" t="s">
        <v>847</v>
      </c>
      <c r="AG130" s="7" t="s">
        <v>848</v>
      </c>
      <c r="AH130" s="7">
        <v>66</v>
      </c>
      <c r="AI130" s="7">
        <v>66</v>
      </c>
      <c r="AJ130" s="7">
        <v>67</v>
      </c>
      <c r="AK130" s="12">
        <v>68</v>
      </c>
    </row>
    <row r="131" spans="1:37" x14ac:dyDescent="0.3">
      <c r="A131" s="41">
        <v>1</v>
      </c>
      <c r="B131" s="42">
        <f t="shared" ca="1" si="132"/>
        <v>9</v>
      </c>
      <c r="C131" s="42" t="str">
        <f t="shared" ca="1" si="133"/>
        <v xml:space="preserve"> 3140808 GESTION DE LA SEGURIDAD Y SALUD EN EL TRABAJO ( TECNOLOGO)</v>
      </c>
      <c r="D131" s="52" t="str">
        <f t="shared" ca="1" si="134"/>
        <v>8:00 - 12:00</v>
      </c>
      <c r="E131" s="41">
        <f t="shared" ca="1" si="135"/>
        <v>0</v>
      </c>
      <c r="F131" s="42">
        <f t="shared" ca="1" si="136"/>
        <v>0</v>
      </c>
      <c r="G131" s="42">
        <f t="shared" ca="1" si="137"/>
        <v>0</v>
      </c>
      <c r="H131" s="42">
        <f t="shared" ca="1" si="138"/>
        <v>0</v>
      </c>
      <c r="I131" s="42">
        <f t="shared" ca="1" si="139"/>
        <v>0</v>
      </c>
      <c r="J131" s="43">
        <f t="shared" ca="1" si="140"/>
        <v>0</v>
      </c>
      <c r="K131" s="41">
        <f t="shared" ca="1" si="141"/>
        <v>0</v>
      </c>
      <c r="L131" s="42">
        <f t="shared" ca="1" si="142"/>
        <v>0</v>
      </c>
      <c r="M131" s="42">
        <f t="shared" ca="1" si="143"/>
        <v>0</v>
      </c>
      <c r="N131" s="42">
        <f t="shared" ca="1" si="144"/>
        <v>0</v>
      </c>
      <c r="O131" s="42">
        <f t="shared" ca="1" si="145"/>
        <v>0</v>
      </c>
      <c r="P131" s="43">
        <f t="shared" ca="1" si="146"/>
        <v>0</v>
      </c>
      <c r="Q131" s="41">
        <f t="shared" ca="1" si="147"/>
        <v>0</v>
      </c>
      <c r="R131" s="42">
        <f t="shared" ca="1" si="148"/>
        <v>0</v>
      </c>
      <c r="S131" s="42">
        <f t="shared" ca="1" si="149"/>
        <v>0</v>
      </c>
      <c r="T131" s="42">
        <f t="shared" ca="1" si="150"/>
        <v>0</v>
      </c>
      <c r="U131" s="42">
        <f t="shared" ca="1" si="151"/>
        <v>0</v>
      </c>
      <c r="V131" s="43">
        <f t="shared" ca="1" si="152"/>
        <v>0</v>
      </c>
      <c r="W131" s="12"/>
      <c r="X131" s="11" t="s">
        <v>849</v>
      </c>
      <c r="Y131" s="7" t="s">
        <v>840</v>
      </c>
      <c r="Z131" s="7" t="s">
        <v>841</v>
      </c>
      <c r="AA131" s="7" t="s">
        <v>842</v>
      </c>
      <c r="AB131" s="7" t="s">
        <v>843</v>
      </c>
      <c r="AC131" s="7" t="s">
        <v>844</v>
      </c>
      <c r="AD131" s="7" t="s">
        <v>845</v>
      </c>
      <c r="AE131" s="7" t="s">
        <v>846</v>
      </c>
      <c r="AF131" s="7" t="s">
        <v>847</v>
      </c>
      <c r="AG131" s="7" t="s">
        <v>848</v>
      </c>
      <c r="AH131" s="7">
        <v>75</v>
      </c>
      <c r="AI131" s="7">
        <v>75</v>
      </c>
      <c r="AJ131" s="7">
        <v>76</v>
      </c>
      <c r="AK131" s="12">
        <v>77</v>
      </c>
    </row>
    <row r="132" spans="1:37" x14ac:dyDescent="0.3">
      <c r="A132" s="35">
        <v>1</v>
      </c>
      <c r="B132" s="36">
        <f t="shared" ca="1" si="132"/>
        <v>10</v>
      </c>
      <c r="C132" s="36" t="str">
        <f t="shared" ca="1" si="133"/>
        <v xml:space="preserve"> 3147649 GESTION DE LA SEGURIDAD Y SALUD EN EL TRABAJO ( TECNOLOGO)</v>
      </c>
      <c r="D132" s="50" t="str">
        <f t="shared" ca="1" si="134"/>
        <v>8:00 - 12:00</v>
      </c>
      <c r="E132" s="35" t="str">
        <f t="shared" ca="1" si="135"/>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F132" s="36" t="str">
        <f t="shared" ca="1" si="136"/>
        <v>VISITA EMPRESARIAL PROYECTO FINAL</v>
      </c>
      <c r="G132" s="36" t="str">
        <f t="shared" ca="1" si="137"/>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H132" s="36" t="str">
        <f t="shared" ca="1" si="138"/>
        <v>VISITA EMPRESARIAL PROYECTO FINAL</v>
      </c>
      <c r="I132" s="36" t="str">
        <f t="shared" ca="1" si="139"/>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J132" s="37">
        <f t="shared" ca="1" si="140"/>
        <v>0</v>
      </c>
      <c r="K132" s="35" t="str">
        <f t="shared" ca="1" si="141"/>
        <v>LUPERLY PALACIO RODRÍGUEZ</v>
      </c>
      <c r="L132" s="36">
        <f t="shared" ca="1" si="142"/>
        <v>0</v>
      </c>
      <c r="M132" s="36" t="str">
        <f t="shared" ca="1" si="143"/>
        <v xml:space="preserve">JOHN HENRRY SEBASTIÁN CASTILLO OVIEDO </v>
      </c>
      <c r="N132" s="36">
        <f t="shared" ca="1" si="144"/>
        <v>0</v>
      </c>
      <c r="O132" s="36" t="str">
        <f t="shared" ca="1" si="145"/>
        <v xml:space="preserve">PAULA ANDREA FERNÁNDEZ SOLARTE </v>
      </c>
      <c r="P132" s="37">
        <f t="shared" ca="1" si="146"/>
        <v>0</v>
      </c>
      <c r="Q132" s="35" t="str">
        <f t="shared" ca="1" si="147"/>
        <v>SEDE NORTE - AULA 302 (CALLE 54N CON AVENIDA 3N - LA FLORA)</v>
      </c>
      <c r="R132" s="36">
        <f t="shared" ca="1" si="148"/>
        <v>0</v>
      </c>
      <c r="S132" s="36" t="str">
        <f t="shared" ca="1" si="149"/>
        <v>103 - TALLER ENERGÍA ELÉCTRICA - SENA CENTRO DE LA CONSTRUCCIÓN</v>
      </c>
      <c r="T132" s="36">
        <f t="shared" ca="1" si="150"/>
        <v>0</v>
      </c>
      <c r="U132" s="36" t="str">
        <f t="shared" ca="1" si="151"/>
        <v>301 - SALA DE SISTEMAS SENA CENTRO DE LA CONSTRUCCIÓN</v>
      </c>
      <c r="V132" s="37">
        <f t="shared" ca="1" si="152"/>
        <v>0</v>
      </c>
      <c r="X132" s="11" t="s">
        <v>849</v>
      </c>
      <c r="Y132" s="7" t="s">
        <v>840</v>
      </c>
      <c r="Z132" s="7" t="s">
        <v>841</v>
      </c>
      <c r="AA132" s="7" t="s">
        <v>842</v>
      </c>
      <c r="AB132" s="7" t="s">
        <v>843</v>
      </c>
      <c r="AC132" s="7" t="s">
        <v>844</v>
      </c>
      <c r="AD132" s="7" t="s">
        <v>845</v>
      </c>
      <c r="AE132" s="7" t="s">
        <v>846</v>
      </c>
      <c r="AF132" s="7" t="s">
        <v>847</v>
      </c>
      <c r="AG132" s="7" t="s">
        <v>848</v>
      </c>
      <c r="AH132" s="7">
        <v>84</v>
      </c>
      <c r="AI132" s="7">
        <v>84</v>
      </c>
      <c r="AJ132" s="7">
        <v>85</v>
      </c>
      <c r="AK132" s="12">
        <v>86</v>
      </c>
    </row>
    <row r="133" spans="1:37" x14ac:dyDescent="0.3">
      <c r="A133" s="41">
        <v>1</v>
      </c>
      <c r="B133" s="42">
        <f t="shared" ca="1" si="132"/>
        <v>11</v>
      </c>
      <c r="C133" s="42" t="str">
        <f t="shared" ca="1" si="133"/>
        <v>3145331  GESTION DE LA SEGURIDAD Y SALUD EN EL TRABAJO ( TECNOLOGO)</v>
      </c>
      <c r="D133" s="52" t="str">
        <f t="shared" ca="1" si="134"/>
        <v>8:00 - 12:00</v>
      </c>
      <c r="E133" s="41">
        <f t="shared" ca="1" si="135"/>
        <v>0</v>
      </c>
      <c r="F133" s="42">
        <f t="shared" ca="1" si="136"/>
        <v>0</v>
      </c>
      <c r="G133" s="42">
        <f t="shared" ca="1" si="137"/>
        <v>0</v>
      </c>
      <c r="H133" s="42">
        <f t="shared" ca="1" si="138"/>
        <v>0</v>
      </c>
      <c r="I133" s="42">
        <f t="shared" ca="1" si="139"/>
        <v>0</v>
      </c>
      <c r="J133" s="43">
        <f t="shared" ca="1" si="140"/>
        <v>0</v>
      </c>
      <c r="K133" s="41">
        <f t="shared" ca="1" si="141"/>
        <v>0</v>
      </c>
      <c r="L133" s="42">
        <f t="shared" ca="1" si="142"/>
        <v>0</v>
      </c>
      <c r="M133" s="42">
        <f t="shared" ca="1" si="143"/>
        <v>0</v>
      </c>
      <c r="N133" s="42">
        <f t="shared" ca="1" si="144"/>
        <v>0</v>
      </c>
      <c r="O133" s="42">
        <f t="shared" ca="1" si="145"/>
        <v>0</v>
      </c>
      <c r="P133" s="43">
        <f t="shared" ca="1" si="146"/>
        <v>0</v>
      </c>
      <c r="Q133" s="41">
        <f t="shared" ca="1" si="147"/>
        <v>0</v>
      </c>
      <c r="R133" s="42">
        <f t="shared" ca="1" si="148"/>
        <v>0</v>
      </c>
      <c r="S133" s="42">
        <f t="shared" ca="1" si="149"/>
        <v>0</v>
      </c>
      <c r="T133" s="42">
        <f t="shared" ca="1" si="150"/>
        <v>0</v>
      </c>
      <c r="U133" s="42">
        <f t="shared" ca="1" si="151"/>
        <v>0</v>
      </c>
      <c r="V133" s="43">
        <f t="shared" ca="1" si="152"/>
        <v>0</v>
      </c>
      <c r="W133" s="12"/>
      <c r="X133" s="11" t="s">
        <v>849</v>
      </c>
      <c r="Y133" s="7" t="s">
        <v>840</v>
      </c>
      <c r="Z133" s="7" t="s">
        <v>841</v>
      </c>
      <c r="AA133" s="7" t="s">
        <v>842</v>
      </c>
      <c r="AB133" s="7" t="s">
        <v>843</v>
      </c>
      <c r="AC133" s="7" t="s">
        <v>844</v>
      </c>
      <c r="AD133" s="7" t="s">
        <v>845</v>
      </c>
      <c r="AE133" s="7" t="s">
        <v>846</v>
      </c>
      <c r="AF133" s="7" t="s">
        <v>847</v>
      </c>
      <c r="AG133" s="7" t="s">
        <v>848</v>
      </c>
      <c r="AH133" s="7">
        <v>93</v>
      </c>
      <c r="AI133" s="7">
        <v>93</v>
      </c>
      <c r="AJ133" s="7">
        <v>94</v>
      </c>
      <c r="AK133" s="12">
        <v>95</v>
      </c>
    </row>
    <row r="134" spans="1:37" x14ac:dyDescent="0.3">
      <c r="A134" s="35">
        <v>1</v>
      </c>
      <c r="B134" s="36">
        <f t="shared" ca="1" si="132"/>
        <v>12</v>
      </c>
      <c r="C134" s="36" t="str">
        <f t="shared" ca="1" si="133"/>
        <v xml:space="preserve"> 3147650 GESTION DE LA SEGURIDAD Y SALUD EN EL TRABAJO ( TECNOLOGO)</v>
      </c>
      <c r="D134" s="50" t="str">
        <f t="shared" ca="1" si="134"/>
        <v>8:00 - 12:00</v>
      </c>
      <c r="E134" s="35" t="str">
        <f t="shared" ca="1" si="135"/>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F134" s="36" t="str">
        <f t="shared" ca="1" si="136"/>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G134" s="36" t="str">
        <f t="shared" ca="1" si="137"/>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H134" s="36" t="str">
        <f t="shared" ca="1" si="138"/>
        <v>VISITA EMPRESARIAL FINAL</v>
      </c>
      <c r="I134" s="36" t="str">
        <f t="shared" ca="1" si="139"/>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J134" s="37">
        <f t="shared" ca="1" si="140"/>
        <v>0</v>
      </c>
      <c r="K134" s="35" t="str">
        <f t="shared" ca="1" si="141"/>
        <v xml:space="preserve">LEYDI VERÓNICA TROCHEZ CARO </v>
      </c>
      <c r="L134" s="36" t="str">
        <f t="shared" ca="1" si="142"/>
        <v xml:space="preserve">PAOLA ANDREA GARCÍA LÓPEZ </v>
      </c>
      <c r="M134" s="36" t="str">
        <f t="shared" ca="1" si="143"/>
        <v xml:space="preserve">LEYDI VERÓNICA TROCHEZ CARO </v>
      </c>
      <c r="N134" s="36">
        <f t="shared" ca="1" si="144"/>
        <v>0</v>
      </c>
      <c r="O134" s="36" t="str">
        <f t="shared" ca="1" si="145"/>
        <v xml:space="preserve">JOHN HENRRY SEBASTIÁN CASTILLO OVIEDO </v>
      </c>
      <c r="P134" s="37">
        <f t="shared" ca="1" si="146"/>
        <v>0</v>
      </c>
      <c r="Q134" s="35" t="str">
        <f t="shared" ca="1" si="147"/>
        <v>SEDE ANDRÉS SANÍN - AULA 103 - SALA DE SISTEMAS (CALLE 75 No. 19-52)</v>
      </c>
      <c r="R134" s="36" t="str">
        <f t="shared" ca="1" si="148"/>
        <v>SEDE ANDRÉS SANÍN - AULA 201 - (CALLE 75 No. 19-52)</v>
      </c>
      <c r="S134" s="36" t="str">
        <f t="shared" ca="1" si="149"/>
        <v>SEDE ANDRÉS SANÍN - AULA 208 - SALA DE SISTEMAS (CALLE 75 No. 19-52)</v>
      </c>
      <c r="T134" s="36">
        <f t="shared" ca="1" si="150"/>
        <v>0</v>
      </c>
      <c r="U134" s="36" t="str">
        <f t="shared" ca="1" si="151"/>
        <v>SEDE ANDRÉS SANÍN - AULA 110 (CALLE 75 No. 19-52)</v>
      </c>
      <c r="V134" s="37">
        <f t="shared" ca="1" si="152"/>
        <v>0</v>
      </c>
      <c r="X134" s="11" t="s">
        <v>849</v>
      </c>
      <c r="Y134" s="7" t="s">
        <v>840</v>
      </c>
      <c r="Z134" s="7" t="s">
        <v>841</v>
      </c>
      <c r="AA134" s="7" t="s">
        <v>842</v>
      </c>
      <c r="AB134" s="7" t="s">
        <v>843</v>
      </c>
      <c r="AC134" s="7" t="s">
        <v>844</v>
      </c>
      <c r="AD134" s="7" t="s">
        <v>845</v>
      </c>
      <c r="AE134" s="7" t="s">
        <v>846</v>
      </c>
      <c r="AF134" s="7" t="s">
        <v>847</v>
      </c>
      <c r="AG134" s="7" t="s">
        <v>848</v>
      </c>
      <c r="AH134" s="7">
        <v>102</v>
      </c>
      <c r="AI134" s="7">
        <v>102</v>
      </c>
      <c r="AJ134" s="7">
        <v>103</v>
      </c>
      <c r="AK134" s="12">
        <v>104</v>
      </c>
    </row>
    <row r="135" spans="1:37" x14ac:dyDescent="0.3">
      <c r="A135" s="41">
        <v>1</v>
      </c>
      <c r="B135" s="42">
        <f t="shared" ca="1" si="132"/>
        <v>13</v>
      </c>
      <c r="C135" s="42" t="str">
        <f t="shared" ca="1" si="133"/>
        <v xml:space="preserve"> 3172150 GESTION DE LA SEGURIDAD Y SALUD EN EL TRABAJO ( TECNOLOGO)</v>
      </c>
      <c r="D135" s="52" t="str">
        <f t="shared" ca="1" si="134"/>
        <v>8:00 - 12:00</v>
      </c>
      <c r="E135" s="41" t="str">
        <f t="shared" ca="1" si="135"/>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135" s="42" t="str">
        <f t="shared" ca="1" si="136"/>
        <v>FOMENTAR PRÁCTICAS SEGURAS Y SALUDABLES EN LOS AMBIENTES DE TRABAJO
566584 - ESTABLECER EL GRADO DE RIESGO DE EMERGENCIAS DE LA ORGANIZACIÓN DE ACUERDO CON METODOLOGÍA ESTABLECIDA.
A5. Reconocer las amenazas y vulnerabilidades en las organizaciones o empresas.</v>
      </c>
      <c r="G135" s="42" t="str">
        <f t="shared" ca="1" si="137"/>
        <v>APOYAR LAS ACTIVIDADES DE SALUD OCUPACIONAL DE ACUERDO CON EL PROGRAMA ESTABLECIDO Y NORMATIVA LEGAL VIGENTE
566591 - REALIZAR ANÁLISIS DE PUESTOS DE TRABAJO CON BASE EN METODOLOGÍAS ESTABLECIDAS.
A7. Definir procedimientos de trabajo seguro.
INVESTIGACION DE AT</v>
      </c>
      <c r="H135" s="42" t="str">
        <f t="shared" ca="1" si="138"/>
        <v>VISITA EMPRESARIAL PROYECTO FINAL</v>
      </c>
      <c r="I135" s="42" t="str">
        <f t="shared" ca="1" si="139"/>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v>
      </c>
      <c r="J135" s="43">
        <f t="shared" ca="1" si="140"/>
        <v>0</v>
      </c>
      <c r="K135" s="41" t="str">
        <f t="shared" ca="1" si="141"/>
        <v xml:space="preserve">CLARA INÉS LUGO CALDERÓN </v>
      </c>
      <c r="L135" s="42" t="str">
        <f t="shared" ca="1" si="142"/>
        <v>IVON DANIELA GUERRERO GARCES</v>
      </c>
      <c r="M135" s="42" t="str">
        <f t="shared" ca="1" si="143"/>
        <v>ÁLVARO JOSÉ GALINDO FERNÁNDEZ</v>
      </c>
      <c r="N135" s="42">
        <f t="shared" ca="1" si="144"/>
        <v>0</v>
      </c>
      <c r="O135" s="42" t="str">
        <f t="shared" ca="1" si="145"/>
        <v xml:space="preserve">CLARA INÉS LUGO CALDERÓN </v>
      </c>
      <c r="P135" s="43">
        <f t="shared" ca="1" si="146"/>
        <v>0</v>
      </c>
      <c r="Q135" s="41" t="str">
        <f t="shared" ca="1" si="147"/>
        <v>SEDE ANDRÉS SANÍN - AULA 110 (CALLE 75 No. 19-52)</v>
      </c>
      <c r="R135" s="42" t="str">
        <f t="shared" ca="1" si="148"/>
        <v>SEDE ANDRÉS SANÍN - AULA 103 - SALA DE SISTEMAS (CALLE 75 No. 19-52)</v>
      </c>
      <c r="S135" s="42" t="str">
        <f t="shared" ca="1" si="149"/>
        <v>SEDE ANDRÉS SANÍN - AULA 103 - SALA DE SISTEMAS (CALLE 75 No. 19-52)</v>
      </c>
      <c r="T135" s="42">
        <f t="shared" ca="1" si="150"/>
        <v>0</v>
      </c>
      <c r="U135" s="42" t="str">
        <f t="shared" ca="1" si="151"/>
        <v>SEDE ANDRÉS SANÍN - AULA 205 - (CALLE 75 No. 19-52)</v>
      </c>
      <c r="V135" s="43">
        <f t="shared" ca="1" si="152"/>
        <v>0</v>
      </c>
      <c r="W135" s="12"/>
      <c r="X135" s="11" t="s">
        <v>849</v>
      </c>
      <c r="Y135" s="7" t="s">
        <v>840</v>
      </c>
      <c r="Z135" s="7" t="s">
        <v>841</v>
      </c>
      <c r="AA135" s="7" t="s">
        <v>842</v>
      </c>
      <c r="AB135" s="7" t="s">
        <v>843</v>
      </c>
      <c r="AC135" s="7" t="s">
        <v>844</v>
      </c>
      <c r="AD135" s="7" t="s">
        <v>845</v>
      </c>
      <c r="AE135" s="7" t="s">
        <v>846</v>
      </c>
      <c r="AF135" s="7" t="s">
        <v>847</v>
      </c>
      <c r="AG135" s="7" t="s">
        <v>848</v>
      </c>
      <c r="AH135" s="7">
        <v>111</v>
      </c>
      <c r="AI135" s="7">
        <v>111</v>
      </c>
      <c r="AJ135" s="7">
        <v>112</v>
      </c>
      <c r="AK135" s="12">
        <v>113</v>
      </c>
    </row>
    <row r="136" spans="1:37" x14ac:dyDescent="0.3">
      <c r="A136" s="35">
        <v>1</v>
      </c>
      <c r="B136" s="36">
        <f t="shared" ca="1" si="132"/>
        <v>14</v>
      </c>
      <c r="C136" s="36" t="str">
        <f t="shared" ca="1" si="133"/>
        <v xml:space="preserve"> 3223888  GESTION DE LA SEGURIDAD Y SALUD EN EL TRABAJO ( TECNOLOGO)</v>
      </c>
      <c r="D136" s="50" t="str">
        <f t="shared" ca="1" si="134"/>
        <v>8:00 - 12:00</v>
      </c>
      <c r="E136" s="35" t="str">
        <f t="shared" ca="1" si="135"/>
        <v>FOMENTAR PRÁCTICAS SEGURAS Y SALUDABLES EN LOS AMBIENTES DE TRABAJO
566584 - ESTABLECER EL GRADO DE RIESGO DE EMERGENCIAS DE LA ORGANIZACIÓN DE ACUERDO CON METODOLOGÍA ESTABLECIDA.
A5. Reconocer las amenazas y vulnerabilidades en las organizaciones o empresas.</v>
      </c>
      <c r="F136" s="36" t="str">
        <f t="shared" ca="1" si="136"/>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136" s="36" t="str">
        <f t="shared" ca="1" si="137"/>
        <v>APOYAR LAS ACTIVIDADES DE SALUD OCUPACIONAL DE ACUERDO CON EL PROGRAMA ESTABLECIDO Y NORMATIVA LEGAL VIGENTE
566591 - REALIZAR ANÁLISIS DE PUESTOS DE TRABAJO CON BASE EN METODOLOGÍAS ESTABLECIDAS.
A7. Definir procedimientos de trabajo seguro.
INVESTIGACION DE AT</v>
      </c>
      <c r="H136" s="36" t="str">
        <f t="shared" ca="1" si="138"/>
        <v>VISITA EMPRESARIAL PROYECTO FINAL</v>
      </c>
      <c r="I136" s="36" t="str">
        <f t="shared" ca="1" si="139"/>
        <v>REDUCIR LAS CAUSAS Y EFECTOS DE LAS URGENCIAS, EMERGENCIAS, CALAMIDADES Y DESASTRES DE ACUERDO CON MODELOS HUMANÍSTICOS SOCIALES Y NORMAS TÉCNICAS LEGALES VIGENTES
566635 - DE ACUERDO CON METODOLOGÍAS ESTABLECIDAS
A5. Reconocer las amenazas y vulnerabilidades en las organizaciones o empresas.566635 - DETERMINAR EL RIESGO DE EMERGENCIAS Y DESASTRES DE LA ORGANIZACIÓN DE ACUERDO CON METODOLOGÍAS ESTABLECIDAS
A5. Reconocer las amenazas y vulnerabilidades en las organizaciones o empresas.</v>
      </c>
      <c r="J136" s="37">
        <f t="shared" ca="1" si="140"/>
        <v>0</v>
      </c>
      <c r="K136" s="35" t="str">
        <f t="shared" ca="1" si="141"/>
        <v>IVON DANIELA GUERRERO GARCES</v>
      </c>
      <c r="L136" s="36" t="str">
        <f t="shared" ca="1" si="142"/>
        <v xml:space="preserve">CLARA INÉS LUGO CALDERÓN </v>
      </c>
      <c r="M136" s="36" t="str">
        <f t="shared" ca="1" si="143"/>
        <v>LINA MARÍA HERNÁNDEZ ESTRADA</v>
      </c>
      <c r="N136" s="36">
        <f t="shared" ca="1" si="144"/>
        <v>0</v>
      </c>
      <c r="O136" s="36" t="str">
        <f t="shared" ca="1" si="145"/>
        <v>IVON DANIELA GUERRERO GARCES</v>
      </c>
      <c r="P136" s="37">
        <f t="shared" ca="1" si="146"/>
        <v>0</v>
      </c>
      <c r="Q136" s="35" t="str">
        <f t="shared" ca="1" si="147"/>
        <v>SEDE NORTE - AULA 303 (CALLE 54N CON AVENIDA 3N - LA FLORA)</v>
      </c>
      <c r="R136" s="36" t="str">
        <f t="shared" ca="1" si="148"/>
        <v>SEDE ANDRÉS SANÍN - AULA 203 - (CALLE 75 No. 19-52)</v>
      </c>
      <c r="S136" s="36" t="str">
        <f t="shared" ca="1" si="149"/>
        <v>SEDE ANDRÉS SANÍN - AULA 110 (CALLE 75 No. 19-52)</v>
      </c>
      <c r="T136" s="36">
        <f t="shared" ca="1" si="150"/>
        <v>0</v>
      </c>
      <c r="U136" s="36" t="str">
        <f t="shared" ca="1" si="151"/>
        <v>SEDE ANDRÉS SANÍN - AULA 201 - (CALLE 75 No. 19-52)</v>
      </c>
      <c r="V136" s="37">
        <f t="shared" ca="1" si="152"/>
        <v>0</v>
      </c>
      <c r="X136" s="11" t="s">
        <v>849</v>
      </c>
      <c r="Y136" s="7" t="s">
        <v>840</v>
      </c>
      <c r="Z136" s="7" t="s">
        <v>841</v>
      </c>
      <c r="AA136" s="7" t="s">
        <v>842</v>
      </c>
      <c r="AB136" s="7" t="s">
        <v>843</v>
      </c>
      <c r="AC136" s="7" t="s">
        <v>844</v>
      </c>
      <c r="AD136" s="7" t="s">
        <v>845</v>
      </c>
      <c r="AE136" s="7" t="s">
        <v>846</v>
      </c>
      <c r="AF136" s="7" t="s">
        <v>847</v>
      </c>
      <c r="AG136" s="7" t="s">
        <v>848</v>
      </c>
      <c r="AH136" s="7">
        <v>120</v>
      </c>
      <c r="AI136" s="7">
        <v>120</v>
      </c>
      <c r="AJ136" s="7">
        <v>121</v>
      </c>
      <c r="AK136" s="12">
        <v>122</v>
      </c>
    </row>
    <row r="137" spans="1:37" x14ac:dyDescent="0.3">
      <c r="A137" s="41">
        <v>1</v>
      </c>
      <c r="B137" s="42">
        <f t="shared" ca="1" si="132"/>
        <v>15</v>
      </c>
      <c r="C137" s="42" t="str">
        <f t="shared" ca="1" si="133"/>
        <v xml:space="preserve"> 3223889 GESTION DE LA SEGURIDAD Y SALUD EN EL TRABAJO ( TECNOLOGO)</v>
      </c>
      <c r="D137" s="52" t="str">
        <f t="shared" ca="1" si="134"/>
        <v>8:00 - 12:00</v>
      </c>
      <c r="E137" s="41" t="str">
        <f t="shared" ca="1" si="135"/>
        <v>APOYAR LAS ACTIVIDADES DE SALUD OCUPACIONAL DE ACUERDO CON EL PROGRAMA ESTABLECIDO Y NORMATIVA LEGAL VIGENTE
566591 - REALIZAR ANÁLISIS DE PUESTOS DE TRABAJO CON BASE EN METODOLOGÍAS ESTABLECIDAS.
A7. Definir procedimientos de trabajo seguro.
INVESTIGACION DE AT</v>
      </c>
      <c r="F137" s="42" t="str">
        <f t="shared" ca="1" si="136"/>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G137" s="42" t="str">
        <f t="shared" ca="1" si="137"/>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H137" s="42" t="str">
        <f t="shared" ca="1" si="138"/>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I137" s="42" t="str">
        <f t="shared" ca="1" si="139"/>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J137" s="43">
        <f t="shared" ca="1" si="140"/>
        <v>0</v>
      </c>
      <c r="K137" s="41" t="str">
        <f t="shared" ca="1" si="141"/>
        <v>YARLEN ANDRÉS PEREA SÁNCHEZ</v>
      </c>
      <c r="L137" s="42" t="str">
        <f t="shared" ca="1" si="142"/>
        <v xml:space="preserve">JOHN HENRRY SEBASTIÁN CASTILLO OVIEDO </v>
      </c>
      <c r="M137" s="42" t="str">
        <f t="shared" ca="1" si="143"/>
        <v>ADRIANA MARGARITA LUNA ARANGO</v>
      </c>
      <c r="N137" s="42" t="str">
        <f t="shared" ca="1" si="144"/>
        <v>ADRIANA MARGARITA LUNA ARANGO</v>
      </c>
      <c r="O137" s="42" t="str">
        <f t="shared" ca="1" si="145"/>
        <v>YARLEN ANDRÉS PEREA SÁNCHEZ</v>
      </c>
      <c r="P137" s="43">
        <f t="shared" ca="1" si="146"/>
        <v>0</v>
      </c>
      <c r="Q137" s="41" t="str">
        <f t="shared" ca="1" si="147"/>
        <v>SEDE ANDRÉS SANÍN - AULA 114 - SALA DE SISTEMAS (CALLE 75 No. 19-52)</v>
      </c>
      <c r="R137" s="42" t="str">
        <f t="shared" ca="1" si="148"/>
        <v>SEDE NORTE - AULA 302 (CALLE 54N CON AVENIDA 3N - LA FLORA)</v>
      </c>
      <c r="S137" s="42" t="str">
        <f t="shared" ca="1" si="149"/>
        <v>SEDE ANDRÉS SANÍN - AULA 204 - (CALLE 75 No. 19-52)</v>
      </c>
      <c r="T137" s="42" t="str">
        <f t="shared" ca="1" si="150"/>
        <v>SEDE ANDRÉS SANÍN - AULA 204 - (CALLE 75 No. 19-52)</v>
      </c>
      <c r="U137" s="42" t="str">
        <f t="shared" ca="1" si="151"/>
        <v>SEDE NORTE - AULA 303 (CALLE 54N CON AVENIDA 3N - LA FLORA)</v>
      </c>
      <c r="V137" s="43">
        <f t="shared" ca="1" si="152"/>
        <v>0</v>
      </c>
      <c r="W137" s="12"/>
      <c r="X137" s="11" t="s">
        <v>849</v>
      </c>
      <c r="Y137" s="7" t="s">
        <v>840</v>
      </c>
      <c r="Z137" s="7" t="s">
        <v>841</v>
      </c>
      <c r="AA137" s="7" t="s">
        <v>842</v>
      </c>
      <c r="AB137" s="7" t="s">
        <v>843</v>
      </c>
      <c r="AC137" s="7" t="s">
        <v>844</v>
      </c>
      <c r="AD137" s="7" t="s">
        <v>845</v>
      </c>
      <c r="AE137" s="7" t="s">
        <v>846</v>
      </c>
      <c r="AF137" s="7" t="s">
        <v>847</v>
      </c>
      <c r="AG137" s="7" t="s">
        <v>848</v>
      </c>
      <c r="AH137" s="7">
        <v>129</v>
      </c>
      <c r="AI137" s="7">
        <v>129</v>
      </c>
      <c r="AJ137" s="7">
        <v>130</v>
      </c>
      <c r="AK137" s="12">
        <v>131</v>
      </c>
    </row>
    <row r="138" spans="1:37" x14ac:dyDescent="0.3">
      <c r="A138" s="35">
        <v>1</v>
      </c>
      <c r="B138" s="36">
        <f t="shared" ca="1" si="132"/>
        <v>16</v>
      </c>
      <c r="C138" s="36" t="str">
        <f t="shared" ca="1" si="133"/>
        <v xml:space="preserve"> 3223890 GESTION DE LA SEGURIDAD Y SALUD EN EL TRABAJO ( TECNOLOGO)</v>
      </c>
      <c r="D138" s="50" t="str">
        <f t="shared" ca="1" si="134"/>
        <v>8:00 - 12:00</v>
      </c>
      <c r="E138" s="35" t="str">
        <f t="shared" ca="1" si="135"/>
        <v>APOYAR LAS ACTIVIDADES DE SALUD OCUPACIONAL DE ACUERDO CON EL PROGRAMA ESTABLECIDO Y NORMATIVA LEGAL VIGENTE
566591 - REALIZAR ANÁLISIS DE PUESTOS DE TRABAJO CON BASE EN METODOLOGÍAS ESTABLECIDAS.
A7. Definir procedimientos de trabajo seguro.
INSPECCIONES DE SEGURIDAD</v>
      </c>
      <c r="F138" s="36" t="str">
        <f t="shared" ca="1" si="136"/>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G138" s="36" t="str">
        <f t="shared" ca="1" si="137"/>
        <v>INTERPRETACIÓN DE PLANOS ARQUITECTÓNICOS
(22310051)
REPLANTEAR LOS DISEÑOS DE ACUERDO CON LAS NORMAS PLANOS Y
ESPECIFICACIONES
INTERPRETAR PLANOS EN SU SISTEMA DE MEDICIÓN APLICANDO ESPECIFICACIONES TÉCNICAS.
Formación Complementaria</v>
      </c>
      <c r="H138" s="36" t="str">
        <f t="shared" ca="1" si="138"/>
        <v>VISITA  A EMPRESA PROYECTO FINAL</v>
      </c>
      <c r="I138" s="36" t="str">
        <f t="shared" ca="1" si="139"/>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J138" s="37">
        <f t="shared" ca="1" si="140"/>
        <v>0</v>
      </c>
      <c r="K138" s="35" t="str">
        <f t="shared" ca="1" si="141"/>
        <v>ÁNGELA CRISTINA CASAÑAS ROMERO</v>
      </c>
      <c r="L138" s="36" t="str">
        <f t="shared" ca="1" si="142"/>
        <v>ADRIANA MARGARITA LUNA ARANGO</v>
      </c>
      <c r="M138" s="36" t="str">
        <f t="shared" ca="1" si="143"/>
        <v>HERNAN AMADOR COLLAZOS</v>
      </c>
      <c r="N138" s="36">
        <f t="shared" ca="1" si="144"/>
        <v>0</v>
      </c>
      <c r="O138" s="36">
        <f t="shared" ca="1" si="145"/>
        <v>0</v>
      </c>
      <c r="P138" s="37">
        <f t="shared" ca="1" si="146"/>
        <v>0</v>
      </c>
      <c r="Q138" s="35" t="str">
        <f t="shared" ca="1" si="147"/>
        <v>SEDE ANDRÉS SANÍN - AULA 113 - SALA DE SISTEMAS (CALLE 75 No. 19-52)</v>
      </c>
      <c r="R138" s="36" t="str">
        <f t="shared" ca="1" si="148"/>
        <v>SEDE ANDRÉS SANÍN - AULA 205 - (CALLE 75 No. 19-52)</v>
      </c>
      <c r="S138" s="36" t="str">
        <f t="shared" ca="1" si="149"/>
        <v>SEDE ANDRÉS SANÍN - AULA 112 - (CALLE 75 No. 19-52)</v>
      </c>
      <c r="T138" s="36">
        <f t="shared" ca="1" si="150"/>
        <v>0</v>
      </c>
      <c r="U138" s="36" t="str">
        <f t="shared" ca="1" si="151"/>
        <v>SEDE ANDRÉS SANÍN - AULA 114 - SALA DE SISTEMAS (CALLE 75 No. 19-52)</v>
      </c>
      <c r="V138" s="37">
        <f t="shared" ca="1" si="152"/>
        <v>0</v>
      </c>
      <c r="X138" s="11" t="s">
        <v>849</v>
      </c>
      <c r="Y138" s="7" t="s">
        <v>840</v>
      </c>
      <c r="Z138" s="7" t="s">
        <v>841</v>
      </c>
      <c r="AA138" s="7" t="s">
        <v>842</v>
      </c>
      <c r="AB138" s="7" t="s">
        <v>843</v>
      </c>
      <c r="AC138" s="7" t="s">
        <v>844</v>
      </c>
      <c r="AD138" s="7" t="s">
        <v>845</v>
      </c>
      <c r="AE138" s="7" t="s">
        <v>846</v>
      </c>
      <c r="AF138" s="7" t="s">
        <v>847</v>
      </c>
      <c r="AG138" s="7" t="s">
        <v>848</v>
      </c>
      <c r="AH138" s="7">
        <v>138</v>
      </c>
      <c r="AI138" s="7">
        <v>138</v>
      </c>
      <c r="AJ138" s="7">
        <v>139</v>
      </c>
      <c r="AK138" s="12">
        <v>140</v>
      </c>
    </row>
    <row r="139" spans="1:37" x14ac:dyDescent="0.3">
      <c r="A139" s="41">
        <v>1</v>
      </c>
      <c r="B139" s="42">
        <f t="shared" ca="1" si="132"/>
        <v>17</v>
      </c>
      <c r="C139" s="42" t="str">
        <f t="shared" ca="1" si="133"/>
        <v>3223891  GESTION DE LA SEGURIDAD Y SALUD EN EL TRABAJO ( TECNOLOGO)</v>
      </c>
      <c r="D139" s="52" t="str">
        <f t="shared" ca="1" si="134"/>
        <v>8:00 - 12:00</v>
      </c>
      <c r="E139" s="41" t="str">
        <f t="shared" ca="1" si="135"/>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v>
      </c>
      <c r="F139" s="42" t="str">
        <f t="shared" ca="1" si="136"/>
        <v>APOYAR LAS ACTIVIDADES DE SALUD OCUPACIONAL DE ACUERDO CON EL PROGRAMA ESTABLECIDO Y NORMATIVA LEGAL VIGENTE
566591 - REALIZAR ANÁLISIS DE PUESTOS DE TRABAJO CON BASE EN METODOLOGÍAS ESTABLECIDAS.
A7. Definir procedimientos de trabajo seguro.
INVESTIGACION DE AT</v>
      </c>
      <c r="G139" s="42" t="str">
        <f t="shared" ca="1" si="137"/>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H139" s="42" t="str">
        <f t="shared" ca="1" si="138"/>
        <v>CURSO COMPLEMETARIO  INTERPRETACION DE PLANOS</v>
      </c>
      <c r="I139" s="42" t="str">
        <f t="shared" ca="1" si="139"/>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J139" s="43">
        <f t="shared" ca="1" si="140"/>
        <v>0</v>
      </c>
      <c r="K139" s="41" t="str">
        <f t="shared" ca="1" si="141"/>
        <v xml:space="preserve">JOSÉ REINEL GARCÍA MARÍN </v>
      </c>
      <c r="L139" s="42" t="str">
        <f t="shared" ca="1" si="142"/>
        <v xml:space="preserve">LEYDI VERÓNICA TROCHEZ CARO </v>
      </c>
      <c r="M139" s="42" t="str">
        <f t="shared" ca="1" si="143"/>
        <v xml:space="preserve">JOSÉ REINEL GARCÍA MARÍN </v>
      </c>
      <c r="N139" s="42" t="str">
        <f t="shared" ca="1" si="144"/>
        <v xml:space="preserve">JUAN DAVID GUTIÉRREZ BEJARANO </v>
      </c>
      <c r="O139" s="42" t="str">
        <f t="shared" ca="1" si="145"/>
        <v>ÁNGELA CRISTINA CASAÑAS ROMERO</v>
      </c>
      <c r="P139" s="43">
        <f t="shared" ca="1" si="146"/>
        <v>0</v>
      </c>
      <c r="Q139" s="41" t="str">
        <f t="shared" ca="1" si="147"/>
        <v>SEDE ANDRÉS SANÍN - AULA 204 - (CALLE 75 No. 19-52)</v>
      </c>
      <c r="R139" s="42" t="str">
        <f t="shared" ca="1" si="148"/>
        <v>SEDE ANDRÉS SANÍN - AULA 204 - (CALLE 75 No. 19-52)</v>
      </c>
      <c r="S139" s="42" t="str">
        <f t="shared" ca="1" si="149"/>
        <v>SEDE NORTE - AULA 303 (CALLE 54N CON AVENIDA 3N - LA FLORA)</v>
      </c>
      <c r="T139" s="42" t="str">
        <f t="shared" ca="1" si="150"/>
        <v>SEDE ANDRÉS SANÍN - AULA 205 - (CALLE 75 No. 19-52)</v>
      </c>
      <c r="U139" s="42" t="str">
        <f t="shared" ca="1" si="151"/>
        <v>SEDE ANDRÉS SANÍN - AULA 102 - SALA DE SISTEMAS (CALLE 75 No. 19-52)</v>
      </c>
      <c r="V139" s="43">
        <f t="shared" ca="1" si="152"/>
        <v>0</v>
      </c>
      <c r="W139" s="12"/>
      <c r="X139" s="11" t="s">
        <v>849</v>
      </c>
      <c r="Y139" s="7" t="s">
        <v>840</v>
      </c>
      <c r="Z139" s="7" t="s">
        <v>841</v>
      </c>
      <c r="AA139" s="7" t="s">
        <v>842</v>
      </c>
      <c r="AB139" s="7" t="s">
        <v>843</v>
      </c>
      <c r="AC139" s="7" t="s">
        <v>844</v>
      </c>
      <c r="AD139" s="7" t="s">
        <v>845</v>
      </c>
      <c r="AE139" s="7" t="s">
        <v>846</v>
      </c>
      <c r="AF139" s="7" t="s">
        <v>847</v>
      </c>
      <c r="AG139" s="7" t="s">
        <v>848</v>
      </c>
      <c r="AH139" s="7">
        <v>147</v>
      </c>
      <c r="AI139" s="7">
        <v>147</v>
      </c>
      <c r="AJ139" s="7">
        <v>148</v>
      </c>
      <c r="AK139" s="12">
        <v>149</v>
      </c>
    </row>
    <row r="140" spans="1:37" x14ac:dyDescent="0.3">
      <c r="A140" s="35">
        <v>1</v>
      </c>
      <c r="B140" s="36">
        <f t="shared" ca="1" si="132"/>
        <v>18</v>
      </c>
      <c r="C140" s="36" t="str">
        <f t="shared" ca="1" si="133"/>
        <v xml:space="preserve"> 3232957 GESTION DE LA SEGURIDAD Y SALUD EN EL TRABAJO ( TECNOLOGO)</v>
      </c>
      <c r="D140" s="50" t="str">
        <f t="shared" ca="1" si="134"/>
        <v>7:00 - 12:00</v>
      </c>
      <c r="E140" s="35" t="str">
        <f t="shared" ca="1" si="13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40" s="36" t="str">
        <f t="shared" ca="1" si="136"/>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G140" s="36" t="str">
        <f t="shared" ca="1" si="137"/>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H140" s="36" t="str">
        <f t="shared" ca="1" si="138"/>
        <v>APRENDIZAJE AUTONOMO</v>
      </c>
      <c r="I140" s="36" t="str">
        <f t="shared" ca="1" si="13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140" s="37">
        <f t="shared" ca="1" si="140"/>
        <v>0</v>
      </c>
      <c r="K140" s="35" t="str">
        <f t="shared" ca="1" si="141"/>
        <v>LINA MARÍA HERNÁNDEZ ESTRADA</v>
      </c>
      <c r="L140" s="36" t="str">
        <f t="shared" ca="1" si="142"/>
        <v>NNNNN</v>
      </c>
      <c r="M140" s="36" t="str">
        <f t="shared" ca="1" si="143"/>
        <v>WILFREDO GIL QUINTERO</v>
      </c>
      <c r="N140" s="36">
        <f t="shared" ca="1" si="144"/>
        <v>0</v>
      </c>
      <c r="O140" s="36" t="str">
        <f t="shared" ca="1" si="145"/>
        <v>LINA MARÍA HERNÁNDEZ ESTRADA</v>
      </c>
      <c r="P140" s="37">
        <f t="shared" ca="1" si="146"/>
        <v>0</v>
      </c>
      <c r="Q140" s="35" t="str">
        <f t="shared" ca="1" si="147"/>
        <v>SEDE ANDRÉS SANÍN - AULA 207 - (CALLE 75 No. 19-52)</v>
      </c>
      <c r="R140" s="36" t="str">
        <f t="shared" ca="1" si="148"/>
        <v>SEDE ANDRÉS SANÍN - AULA 114 - SALA DE SISTEMAS (CALLE 75 No. 19-52)</v>
      </c>
      <c r="S140" s="36" t="str">
        <f t="shared" ca="1" si="149"/>
        <v>SEDE ANDRÉS SANÍN - AULA 205 - (CALLE 75 No. 19-52)</v>
      </c>
      <c r="T140" s="36">
        <f t="shared" ca="1" si="150"/>
        <v>0</v>
      </c>
      <c r="U140" s="36" t="str">
        <f t="shared" ca="1" si="151"/>
        <v>SEDE ANDRÉS SANÍN - AULA 207 - (CALLE 75 No. 19-52)</v>
      </c>
      <c r="V140" s="37">
        <f t="shared" ca="1" si="152"/>
        <v>0</v>
      </c>
      <c r="X140" s="11" t="s">
        <v>849</v>
      </c>
      <c r="Y140" s="7" t="s">
        <v>840</v>
      </c>
      <c r="Z140" s="7" t="s">
        <v>841</v>
      </c>
      <c r="AA140" s="7" t="s">
        <v>842</v>
      </c>
      <c r="AB140" s="7" t="s">
        <v>843</v>
      </c>
      <c r="AC140" s="7" t="s">
        <v>844</v>
      </c>
      <c r="AD140" s="7" t="s">
        <v>845</v>
      </c>
      <c r="AE140" s="7" t="s">
        <v>846</v>
      </c>
      <c r="AF140" s="7" t="s">
        <v>847</v>
      </c>
      <c r="AG140" s="7" t="s">
        <v>848</v>
      </c>
      <c r="AH140" s="7">
        <v>156</v>
      </c>
      <c r="AI140" s="7">
        <v>156</v>
      </c>
      <c r="AJ140" s="7">
        <v>157</v>
      </c>
      <c r="AK140" s="12">
        <v>158</v>
      </c>
    </row>
    <row r="141" spans="1:37" x14ac:dyDescent="0.3">
      <c r="A141" s="41">
        <v>1</v>
      </c>
      <c r="B141" s="42">
        <f t="shared" ca="1" si="132"/>
        <v>19</v>
      </c>
      <c r="C141" s="42" t="str">
        <f t="shared" ca="1" si="133"/>
        <v>3237637  GESTION DE LA SEGURIDAD Y SALUD EN EL TRABAJO ( TECNOLOGO)</v>
      </c>
      <c r="D141" s="52" t="str">
        <f t="shared" ca="1" si="134"/>
        <v>8:00 - 12:00</v>
      </c>
      <c r="E141" s="41">
        <f t="shared" ca="1" si="135"/>
        <v>0</v>
      </c>
      <c r="F141" s="42">
        <f t="shared" ca="1" si="136"/>
        <v>0</v>
      </c>
      <c r="G141" s="42">
        <f t="shared" ca="1" si="137"/>
        <v>0</v>
      </c>
      <c r="H141" s="42">
        <f t="shared" ca="1" si="138"/>
        <v>0</v>
      </c>
      <c r="I141" s="42">
        <f t="shared" ca="1" si="139"/>
        <v>0</v>
      </c>
      <c r="J141" s="43">
        <f t="shared" ca="1" si="140"/>
        <v>0</v>
      </c>
      <c r="K141" s="41">
        <f t="shared" ca="1" si="141"/>
        <v>0</v>
      </c>
      <c r="L141" s="42">
        <f t="shared" ca="1" si="142"/>
        <v>0</v>
      </c>
      <c r="M141" s="42">
        <f t="shared" ca="1" si="143"/>
        <v>0</v>
      </c>
      <c r="N141" s="42">
        <f t="shared" ca="1" si="144"/>
        <v>0</v>
      </c>
      <c r="O141" s="42">
        <f t="shared" ca="1" si="145"/>
        <v>0</v>
      </c>
      <c r="P141" s="43">
        <f t="shared" ca="1" si="146"/>
        <v>0</v>
      </c>
      <c r="Q141" s="41">
        <f t="shared" ca="1" si="147"/>
        <v>0</v>
      </c>
      <c r="R141" s="42">
        <f t="shared" ca="1" si="148"/>
        <v>0</v>
      </c>
      <c r="S141" s="42">
        <f t="shared" ca="1" si="149"/>
        <v>0</v>
      </c>
      <c r="T141" s="42">
        <f t="shared" ca="1" si="150"/>
        <v>0</v>
      </c>
      <c r="U141" s="42">
        <f t="shared" ca="1" si="151"/>
        <v>0</v>
      </c>
      <c r="V141" s="43">
        <f t="shared" ca="1" si="152"/>
        <v>0</v>
      </c>
      <c r="W141" s="12"/>
      <c r="X141" s="11" t="s">
        <v>849</v>
      </c>
      <c r="Y141" s="7" t="s">
        <v>840</v>
      </c>
      <c r="Z141" s="7" t="s">
        <v>841</v>
      </c>
      <c r="AA141" s="7" t="s">
        <v>842</v>
      </c>
      <c r="AB141" s="7" t="s">
        <v>843</v>
      </c>
      <c r="AC141" s="7" t="s">
        <v>844</v>
      </c>
      <c r="AD141" s="7" t="s">
        <v>845</v>
      </c>
      <c r="AE141" s="7" t="s">
        <v>846</v>
      </c>
      <c r="AF141" s="7" t="s">
        <v>847</v>
      </c>
      <c r="AG141" s="7" t="s">
        <v>848</v>
      </c>
      <c r="AH141" s="7">
        <v>165</v>
      </c>
      <c r="AI141" s="7">
        <v>165</v>
      </c>
      <c r="AJ141" s="7">
        <v>166</v>
      </c>
      <c r="AK141" s="12">
        <v>167</v>
      </c>
    </row>
    <row r="142" spans="1:37" x14ac:dyDescent="0.3">
      <c r="A142" s="35">
        <v>1</v>
      </c>
      <c r="B142" s="36">
        <f t="shared" ca="1" si="132"/>
        <v>20</v>
      </c>
      <c r="C142" s="36" t="str">
        <f t="shared" ca="1" si="133"/>
        <v>3311957 GESTION DE LA SEGURIDAD Y SALUD EN EL TRABAJO ( TECNOLOGO)</v>
      </c>
      <c r="D142" s="50" t="str">
        <f t="shared" ca="1" si="134"/>
        <v>8:00 - 12:00</v>
      </c>
      <c r="E142" s="35" t="str">
        <f t="shared" ca="1" si="135"/>
        <v>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F142" s="36" t="str">
        <f t="shared" ca="1" si="13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42" s="36" t="str">
        <f t="shared" ca="1" si="137"/>
        <v>APRENDIZAJE AUTONOMO</v>
      </c>
      <c r="H142" s="36" t="str">
        <f t="shared" ca="1" si="138"/>
        <v>INTERPRETACIÓN DE PLANOS ARQUITECTÓNICOS
(22310051)
REPLANTEAR LOS DISEÑOS DE ACUERDO CON LAS NORMAS PLANOS Y
ESPECIFICACIONES
INTERPRETAR PLANOS EN SU SISTEMA DE MEDICIÓN APLICANDO ESPECIFICACIONES TÉCNICAS.
Formación Complementaria</v>
      </c>
      <c r="I142" s="36" t="str">
        <f t="shared" ca="1" si="139"/>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142" s="37">
        <f t="shared" ca="1" si="140"/>
        <v>0</v>
      </c>
      <c r="K142" s="35" t="str">
        <f t="shared" ca="1" si="141"/>
        <v>WILFREDO GIL QUINTERO</v>
      </c>
      <c r="L142" s="36" t="str">
        <f t="shared" ca="1" si="142"/>
        <v>MARÍA CECILIA ALEGRÍA SANCHEZ</v>
      </c>
      <c r="M142" s="36">
        <f t="shared" ca="1" si="143"/>
        <v>0</v>
      </c>
      <c r="N142" s="36" t="str">
        <f t="shared" ca="1" si="144"/>
        <v>EMERSON QUEJADA BEJARANO</v>
      </c>
      <c r="O142" s="36" t="str">
        <f t="shared" ca="1" si="145"/>
        <v xml:space="preserve">LEYDI VERÓNICA TROCHEZ CARO </v>
      </c>
      <c r="P142" s="37">
        <f t="shared" ca="1" si="146"/>
        <v>0</v>
      </c>
      <c r="Q142" s="35" t="str">
        <f t="shared" ca="1" si="147"/>
        <v>SEDE ANDRÉS SANÍN - AULA 203 - (CALLE 75 No. 19-52)</v>
      </c>
      <c r="R142" s="36" t="str">
        <f t="shared" ca="1" si="148"/>
        <v>301 - SALA DE SISTEMAS SENA CENTRO DE LA CONSTRUCCIÓN</v>
      </c>
      <c r="S142" s="36">
        <f t="shared" ca="1" si="149"/>
        <v>0</v>
      </c>
      <c r="T142" s="36" t="str">
        <f t="shared" ca="1" si="150"/>
        <v>SEDE ANDRÉS SANÍN - AULA 201 - (CALLE 75 No. 19-52)</v>
      </c>
      <c r="U142" s="36" t="str">
        <f t="shared" ca="1" si="151"/>
        <v>SEDE ANDRÉS SANÍN - AULA 104 - SALA DE SISTEMAS (CALLE 75 No. 19-52)</v>
      </c>
      <c r="V142" s="37">
        <f t="shared" ca="1" si="152"/>
        <v>0</v>
      </c>
      <c r="X142" s="11" t="s">
        <v>849</v>
      </c>
      <c r="Y142" s="7" t="s">
        <v>840</v>
      </c>
      <c r="Z142" s="7" t="s">
        <v>841</v>
      </c>
      <c r="AA142" s="7" t="s">
        <v>842</v>
      </c>
      <c r="AB142" s="7" t="s">
        <v>843</v>
      </c>
      <c r="AC142" s="7" t="s">
        <v>844</v>
      </c>
      <c r="AD142" s="7" t="s">
        <v>845</v>
      </c>
      <c r="AE142" s="7" t="s">
        <v>846</v>
      </c>
      <c r="AF142" s="7" t="s">
        <v>847</v>
      </c>
      <c r="AG142" s="7" t="s">
        <v>848</v>
      </c>
      <c r="AH142" s="7">
        <v>174</v>
      </c>
      <c r="AI142" s="7">
        <v>174</v>
      </c>
      <c r="AJ142" s="7">
        <v>175</v>
      </c>
      <c r="AK142" s="12">
        <v>176</v>
      </c>
    </row>
    <row r="143" spans="1:37" x14ac:dyDescent="0.3">
      <c r="A143" s="41">
        <v>1</v>
      </c>
      <c r="B143" s="42">
        <f t="shared" ca="1" si="132"/>
        <v>21</v>
      </c>
      <c r="C143" s="42" t="str">
        <f t="shared" ca="1" si="133"/>
        <v>3311971  GESTION DE LA SEGURIDAD Y SALUD EN EL TRABAJO ( TECNOLOGO)</v>
      </c>
      <c r="D143" s="52" t="str">
        <f t="shared" ca="1" si="134"/>
        <v>7:00 - 12:00</v>
      </c>
      <c r="E143" s="41" t="str">
        <f t="shared" ca="1" si="135"/>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143" s="42" t="str">
        <f t="shared" ca="1" si="13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143" s="42" t="str">
        <f t="shared" ca="1" si="137"/>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43" s="42" t="str">
        <f t="shared" ca="1" si="138"/>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I143" s="42" t="str">
        <f t="shared" ca="1" si="139"/>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J143" s="43">
        <f t="shared" ca="1" si="140"/>
        <v>0</v>
      </c>
      <c r="K143" s="41" t="str">
        <f t="shared" ca="1" si="141"/>
        <v>ÁLVARO JOSÉ GALINDO FERNÁNDEZ</v>
      </c>
      <c r="L143" s="42" t="str">
        <f t="shared" ca="1" si="142"/>
        <v>ÁLVARO JOSÉ GALINDO FERNÁNDEZ</v>
      </c>
      <c r="M143" s="42" t="str">
        <f t="shared" ca="1" si="143"/>
        <v xml:space="preserve">CLARA INÉS LUGO CALDERÓN </v>
      </c>
      <c r="N143" s="42" t="str">
        <f t="shared" ca="1" si="144"/>
        <v>FERNANDO JOSÉ BEDOYA MESSA</v>
      </c>
      <c r="O143" s="42" t="str">
        <f t="shared" ca="1" si="145"/>
        <v xml:space="preserve">PAOLA ANDREA GARCÍA LÓPEZ </v>
      </c>
      <c r="P143" s="43">
        <f t="shared" ca="1" si="146"/>
        <v>0</v>
      </c>
      <c r="Q143" s="41" t="str">
        <f t="shared" ca="1" si="147"/>
        <v>204B - SALA DE SISTEMAS SENA CENTRO DE LA CONSTRUCCIÓN</v>
      </c>
      <c r="R143" s="42" t="str">
        <f t="shared" ca="1" si="148"/>
        <v>SEDE NORTE - AULA 303 (CALLE 54N CON AVENIDA 3N - LA FLORA)</v>
      </c>
      <c r="S143" s="42" t="str">
        <f t="shared" ca="1" si="149"/>
        <v>SEDE ANDRÉS SANÍN - AULA 113 - SALA DE SISTEMAS (CALLE 75 No. 19-52)</v>
      </c>
      <c r="T143" s="42" t="str">
        <f t="shared" ca="1" si="150"/>
        <v>204B - SALA DE SISTEMAS SENA CENTRO DE LA CONSTRUCCIÓN</v>
      </c>
      <c r="U143" s="42" t="str">
        <f t="shared" ca="1" si="151"/>
        <v>201 - SALA DE SISTEMAS SENA CENTRO DE LA CONSTRUCCIÓN</v>
      </c>
      <c r="V143" s="43">
        <f t="shared" ca="1" si="152"/>
        <v>0</v>
      </c>
      <c r="W143" s="12"/>
      <c r="X143" s="11" t="s">
        <v>849</v>
      </c>
      <c r="Y143" s="7" t="s">
        <v>840</v>
      </c>
      <c r="Z143" s="7" t="s">
        <v>841</v>
      </c>
      <c r="AA143" s="7" t="s">
        <v>842</v>
      </c>
      <c r="AB143" s="7" t="s">
        <v>843</v>
      </c>
      <c r="AC143" s="7" t="s">
        <v>844</v>
      </c>
      <c r="AD143" s="7" t="s">
        <v>845</v>
      </c>
      <c r="AE143" s="7" t="s">
        <v>846</v>
      </c>
      <c r="AF143" s="7" t="s">
        <v>847</v>
      </c>
      <c r="AG143" s="7" t="s">
        <v>848</v>
      </c>
      <c r="AH143" s="7">
        <v>183</v>
      </c>
      <c r="AI143" s="7">
        <v>183</v>
      </c>
      <c r="AJ143" s="7">
        <v>184</v>
      </c>
      <c r="AK143" s="12">
        <v>185</v>
      </c>
    </row>
    <row r="144" spans="1:37" x14ac:dyDescent="0.3">
      <c r="A144" s="35">
        <v>1</v>
      </c>
      <c r="B144" s="36">
        <f t="shared" ca="1" si="132"/>
        <v>22</v>
      </c>
      <c r="C144" s="36" t="str">
        <f t="shared" ca="1" si="133"/>
        <v>3311972 GESTION DE LA SEGURIDAD Y SALUD EN EL TRABAJO ( TECNOLOGO)</v>
      </c>
      <c r="D144" s="50" t="str">
        <f t="shared" ca="1" si="134"/>
        <v>8:00 - 12:00</v>
      </c>
      <c r="E144" s="35">
        <f t="shared" ca="1" si="135"/>
        <v>0</v>
      </c>
      <c r="F144" s="36">
        <f t="shared" ca="1" si="136"/>
        <v>0</v>
      </c>
      <c r="G144" s="36">
        <f t="shared" ca="1" si="137"/>
        <v>0</v>
      </c>
      <c r="H144" s="36">
        <f t="shared" ca="1" si="138"/>
        <v>0</v>
      </c>
      <c r="I144" s="36">
        <f t="shared" ca="1" si="139"/>
        <v>0</v>
      </c>
      <c r="J144" s="37">
        <f t="shared" ca="1" si="140"/>
        <v>0</v>
      </c>
      <c r="K144" s="35">
        <f t="shared" ca="1" si="141"/>
        <v>0</v>
      </c>
      <c r="L144" s="36">
        <f t="shared" ca="1" si="142"/>
        <v>0</v>
      </c>
      <c r="M144" s="36">
        <f t="shared" ca="1" si="143"/>
        <v>0</v>
      </c>
      <c r="N144" s="36">
        <f t="shared" ca="1" si="144"/>
        <v>0</v>
      </c>
      <c r="O144" s="36">
        <f t="shared" ca="1" si="145"/>
        <v>0</v>
      </c>
      <c r="P144" s="37">
        <f t="shared" ca="1" si="146"/>
        <v>0</v>
      </c>
      <c r="Q144" s="35">
        <f t="shared" ca="1" si="147"/>
        <v>0</v>
      </c>
      <c r="R144" s="36">
        <f t="shared" ca="1" si="148"/>
        <v>0</v>
      </c>
      <c r="S144" s="36">
        <f t="shared" ca="1" si="149"/>
        <v>0</v>
      </c>
      <c r="T144" s="36">
        <f t="shared" ca="1" si="150"/>
        <v>0</v>
      </c>
      <c r="U144" s="36">
        <f t="shared" ca="1" si="151"/>
        <v>0</v>
      </c>
      <c r="V144" s="37">
        <f t="shared" ca="1" si="152"/>
        <v>0</v>
      </c>
      <c r="X144" s="11" t="s">
        <v>849</v>
      </c>
      <c r="Y144" s="7" t="s">
        <v>840</v>
      </c>
      <c r="Z144" s="7" t="s">
        <v>841</v>
      </c>
      <c r="AA144" s="7" t="s">
        <v>842</v>
      </c>
      <c r="AB144" s="7" t="s">
        <v>843</v>
      </c>
      <c r="AC144" s="7" t="s">
        <v>844</v>
      </c>
      <c r="AD144" s="7" t="s">
        <v>845</v>
      </c>
      <c r="AE144" s="7" t="s">
        <v>846</v>
      </c>
      <c r="AF144" s="7" t="s">
        <v>847</v>
      </c>
      <c r="AG144" s="7" t="s">
        <v>848</v>
      </c>
      <c r="AH144" s="7">
        <v>192</v>
      </c>
      <c r="AI144" s="7">
        <v>192</v>
      </c>
      <c r="AJ144" s="7">
        <v>193</v>
      </c>
      <c r="AK144" s="12">
        <v>194</v>
      </c>
    </row>
    <row r="145" spans="1:37" x14ac:dyDescent="0.3">
      <c r="A145" s="41">
        <v>1</v>
      </c>
      <c r="B145" s="42">
        <f t="shared" ca="1" si="132"/>
        <v>23</v>
      </c>
      <c r="C145" s="42">
        <f t="shared" ca="1" si="133"/>
        <v>0</v>
      </c>
      <c r="D145" s="52" t="str">
        <f t="shared" ca="1" si="134"/>
        <v>8:00 - 12:00</v>
      </c>
      <c r="E145" s="41">
        <f t="shared" ca="1" si="135"/>
        <v>0</v>
      </c>
      <c r="F145" s="42">
        <f t="shared" ca="1" si="136"/>
        <v>0</v>
      </c>
      <c r="G145" s="42">
        <f t="shared" ca="1" si="137"/>
        <v>0</v>
      </c>
      <c r="H145" s="42">
        <f t="shared" ca="1" si="138"/>
        <v>0</v>
      </c>
      <c r="I145" s="42">
        <f t="shared" ca="1" si="139"/>
        <v>0</v>
      </c>
      <c r="J145" s="43">
        <f t="shared" ca="1" si="140"/>
        <v>0</v>
      </c>
      <c r="K145" s="41">
        <f t="shared" ca="1" si="141"/>
        <v>0</v>
      </c>
      <c r="L145" s="42">
        <f t="shared" ca="1" si="142"/>
        <v>0</v>
      </c>
      <c r="M145" s="42">
        <f t="shared" ca="1" si="143"/>
        <v>0</v>
      </c>
      <c r="N145" s="42">
        <f t="shared" ca="1" si="144"/>
        <v>0</v>
      </c>
      <c r="O145" s="42">
        <f t="shared" ca="1" si="145"/>
        <v>0</v>
      </c>
      <c r="P145" s="43">
        <f t="shared" ca="1" si="146"/>
        <v>0</v>
      </c>
      <c r="Q145" s="41">
        <f t="shared" ca="1" si="147"/>
        <v>0</v>
      </c>
      <c r="R145" s="42">
        <f t="shared" ca="1" si="148"/>
        <v>0</v>
      </c>
      <c r="S145" s="42">
        <f t="shared" ca="1" si="149"/>
        <v>0</v>
      </c>
      <c r="T145" s="42">
        <f t="shared" ca="1" si="150"/>
        <v>0</v>
      </c>
      <c r="U145" s="42">
        <f t="shared" ca="1" si="151"/>
        <v>0</v>
      </c>
      <c r="V145" s="43">
        <f t="shared" ca="1" si="152"/>
        <v>0</v>
      </c>
      <c r="W145" s="12"/>
      <c r="X145" s="11" t="s">
        <v>849</v>
      </c>
      <c r="Y145" s="7" t="s">
        <v>840</v>
      </c>
      <c r="Z145" s="7" t="s">
        <v>841</v>
      </c>
      <c r="AA145" s="7" t="s">
        <v>842</v>
      </c>
      <c r="AB145" s="7" t="s">
        <v>843</v>
      </c>
      <c r="AC145" s="7" t="s">
        <v>844</v>
      </c>
      <c r="AD145" s="7" t="s">
        <v>845</v>
      </c>
      <c r="AE145" s="7" t="s">
        <v>846</v>
      </c>
      <c r="AF145" s="7" t="s">
        <v>847</v>
      </c>
      <c r="AG145" s="7" t="s">
        <v>848</v>
      </c>
      <c r="AH145" s="7">
        <v>201</v>
      </c>
      <c r="AI145" s="7">
        <v>201</v>
      </c>
      <c r="AJ145" s="7">
        <v>202</v>
      </c>
      <c r="AK145" s="12">
        <v>203</v>
      </c>
    </row>
    <row r="146" spans="1:37" x14ac:dyDescent="0.3">
      <c r="A146" s="35">
        <v>1</v>
      </c>
      <c r="B146" s="36">
        <f t="shared" ca="1" si="132"/>
        <v>24</v>
      </c>
      <c r="C146" s="36">
        <f t="shared" ca="1" si="133"/>
        <v>0</v>
      </c>
      <c r="D146" s="50" t="str">
        <f t="shared" ca="1" si="134"/>
        <v>8:00 - 12:00</v>
      </c>
      <c r="E146" s="35">
        <f t="shared" ca="1" si="135"/>
        <v>0</v>
      </c>
      <c r="F146" s="36">
        <f t="shared" ca="1" si="136"/>
        <v>0</v>
      </c>
      <c r="G146" s="36">
        <f t="shared" ca="1" si="137"/>
        <v>0</v>
      </c>
      <c r="H146" s="36">
        <f t="shared" ca="1" si="138"/>
        <v>0</v>
      </c>
      <c r="I146" s="36">
        <f t="shared" ca="1" si="139"/>
        <v>0</v>
      </c>
      <c r="J146" s="37">
        <f t="shared" ca="1" si="140"/>
        <v>0</v>
      </c>
      <c r="K146" s="35">
        <f t="shared" ca="1" si="141"/>
        <v>0</v>
      </c>
      <c r="L146" s="36">
        <f t="shared" ca="1" si="142"/>
        <v>0</v>
      </c>
      <c r="M146" s="36">
        <f t="shared" ca="1" si="143"/>
        <v>0</v>
      </c>
      <c r="N146" s="36">
        <f t="shared" ca="1" si="144"/>
        <v>0</v>
      </c>
      <c r="O146" s="36">
        <f t="shared" ca="1" si="145"/>
        <v>0</v>
      </c>
      <c r="P146" s="37">
        <f t="shared" ca="1" si="146"/>
        <v>0</v>
      </c>
      <c r="Q146" s="35">
        <f t="shared" ca="1" si="147"/>
        <v>0</v>
      </c>
      <c r="R146" s="36">
        <f t="shared" ca="1" si="148"/>
        <v>0</v>
      </c>
      <c r="S146" s="36">
        <f t="shared" ca="1" si="149"/>
        <v>0</v>
      </c>
      <c r="T146" s="36">
        <f t="shared" ca="1" si="150"/>
        <v>0</v>
      </c>
      <c r="U146" s="36">
        <f t="shared" ca="1" si="151"/>
        <v>0</v>
      </c>
      <c r="V146" s="37">
        <f t="shared" ca="1" si="152"/>
        <v>0</v>
      </c>
      <c r="X146" s="11" t="s">
        <v>849</v>
      </c>
      <c r="Y146" s="7" t="s">
        <v>840</v>
      </c>
      <c r="Z146" s="7" t="s">
        <v>841</v>
      </c>
      <c r="AA146" s="7" t="s">
        <v>842</v>
      </c>
      <c r="AB146" s="7" t="s">
        <v>843</v>
      </c>
      <c r="AC146" s="7" t="s">
        <v>844</v>
      </c>
      <c r="AD146" s="7" t="s">
        <v>845</v>
      </c>
      <c r="AE146" s="7" t="s">
        <v>846</v>
      </c>
      <c r="AF146" s="7" t="s">
        <v>847</v>
      </c>
      <c r="AG146" s="7" t="s">
        <v>848</v>
      </c>
      <c r="AH146" s="7">
        <v>210</v>
      </c>
      <c r="AI146" s="7">
        <v>210</v>
      </c>
      <c r="AJ146" s="7">
        <v>211</v>
      </c>
      <c r="AK146" s="12">
        <v>212</v>
      </c>
    </row>
    <row r="147" spans="1:37" x14ac:dyDescent="0.3">
      <c r="A147" s="41">
        <v>1</v>
      </c>
      <c r="B147" s="42">
        <f t="shared" ca="1" si="132"/>
        <v>25</v>
      </c>
      <c r="C147" s="42" t="str">
        <f t="shared" ca="1" si="133"/>
        <v>3145469  PREVENCION Y CONTROL AMBIENTAL ( TECNOLOGO) DISTANCIA</v>
      </c>
      <c r="D147" s="52" t="str">
        <f t="shared" ca="1" si="134"/>
        <v>8:00 - 12:00</v>
      </c>
      <c r="E147" s="41">
        <f t="shared" ca="1" si="135"/>
        <v>0</v>
      </c>
      <c r="F147" s="42">
        <f t="shared" ca="1" si="136"/>
        <v>0</v>
      </c>
      <c r="G147" s="42">
        <f t="shared" ca="1" si="137"/>
        <v>0</v>
      </c>
      <c r="H147" s="42">
        <f t="shared" ca="1" si="138"/>
        <v>0</v>
      </c>
      <c r="I147" s="42">
        <f t="shared" ca="1" si="139"/>
        <v>0</v>
      </c>
      <c r="J147" s="43">
        <f t="shared" ca="1" si="140"/>
        <v>0</v>
      </c>
      <c r="K147" s="41">
        <f t="shared" ca="1" si="141"/>
        <v>0</v>
      </c>
      <c r="L147" s="42">
        <f t="shared" ca="1" si="142"/>
        <v>0</v>
      </c>
      <c r="M147" s="42">
        <f t="shared" ca="1" si="143"/>
        <v>0</v>
      </c>
      <c r="N147" s="42">
        <f t="shared" ca="1" si="144"/>
        <v>0</v>
      </c>
      <c r="O147" s="42">
        <f t="shared" ca="1" si="145"/>
        <v>0</v>
      </c>
      <c r="P147" s="43">
        <f t="shared" ca="1" si="146"/>
        <v>0</v>
      </c>
      <c r="Q147" s="41">
        <f t="shared" ca="1" si="147"/>
        <v>0</v>
      </c>
      <c r="R147" s="42">
        <f t="shared" ca="1" si="148"/>
        <v>0</v>
      </c>
      <c r="S147" s="42">
        <f t="shared" ca="1" si="149"/>
        <v>0</v>
      </c>
      <c r="T147" s="42">
        <f t="shared" ca="1" si="150"/>
        <v>0</v>
      </c>
      <c r="U147" s="42">
        <f t="shared" ca="1" si="151"/>
        <v>0</v>
      </c>
      <c r="V147" s="43">
        <f t="shared" ca="1" si="152"/>
        <v>0</v>
      </c>
      <c r="W147" s="12"/>
      <c r="X147" s="11" t="s">
        <v>849</v>
      </c>
      <c r="Y147" s="7" t="s">
        <v>840</v>
      </c>
      <c r="Z147" s="7" t="s">
        <v>841</v>
      </c>
      <c r="AA147" s="7" t="s">
        <v>842</v>
      </c>
      <c r="AB147" s="7" t="s">
        <v>843</v>
      </c>
      <c r="AC147" s="7" t="s">
        <v>844</v>
      </c>
      <c r="AD147" s="7" t="s">
        <v>845</v>
      </c>
      <c r="AE147" s="7" t="s">
        <v>846</v>
      </c>
      <c r="AF147" s="7" t="s">
        <v>847</v>
      </c>
      <c r="AG147" s="7" t="s">
        <v>848</v>
      </c>
      <c r="AH147" s="7">
        <v>219</v>
      </c>
      <c r="AI147" s="7">
        <v>219</v>
      </c>
      <c r="AJ147" s="7">
        <v>220</v>
      </c>
      <c r="AK147" s="12">
        <v>221</v>
      </c>
    </row>
    <row r="148" spans="1:37" x14ac:dyDescent="0.3">
      <c r="A148" s="35">
        <v>1</v>
      </c>
      <c r="B148" s="36">
        <f t="shared" ca="1" si="132"/>
        <v>26</v>
      </c>
      <c r="C148" s="36" t="str">
        <f t="shared" ca="1" si="133"/>
        <v>3174038  PREVENCION Y CONTROL AMBIENTAL ( TECNOLOGO)</v>
      </c>
      <c r="D148" s="50" t="str">
        <f t="shared" ca="1" si="134"/>
        <v>8:00 - 12:00</v>
      </c>
      <c r="E148" s="35">
        <f t="shared" ca="1" si="135"/>
        <v>0</v>
      </c>
      <c r="F148" s="36">
        <f t="shared" ca="1" si="136"/>
        <v>0</v>
      </c>
      <c r="G148" s="36">
        <f t="shared" ca="1" si="137"/>
        <v>0</v>
      </c>
      <c r="H148" s="36">
        <f t="shared" ca="1" si="138"/>
        <v>0</v>
      </c>
      <c r="I148" s="36">
        <f t="shared" ca="1" si="139"/>
        <v>0</v>
      </c>
      <c r="J148" s="37">
        <f t="shared" ca="1" si="140"/>
        <v>0</v>
      </c>
      <c r="K148" s="35">
        <f t="shared" ca="1" si="141"/>
        <v>0</v>
      </c>
      <c r="L148" s="36">
        <f t="shared" ca="1" si="142"/>
        <v>0</v>
      </c>
      <c r="M148" s="36">
        <f t="shared" ca="1" si="143"/>
        <v>0</v>
      </c>
      <c r="N148" s="36">
        <f t="shared" ca="1" si="144"/>
        <v>0</v>
      </c>
      <c r="O148" s="36">
        <f t="shared" ca="1" si="145"/>
        <v>0</v>
      </c>
      <c r="P148" s="37">
        <f t="shared" ca="1" si="146"/>
        <v>0</v>
      </c>
      <c r="Q148" s="35">
        <f t="shared" ca="1" si="147"/>
        <v>0</v>
      </c>
      <c r="R148" s="36">
        <f t="shared" ca="1" si="148"/>
        <v>0</v>
      </c>
      <c r="S148" s="36">
        <f t="shared" ca="1" si="149"/>
        <v>0</v>
      </c>
      <c r="T148" s="36">
        <f t="shared" ca="1" si="150"/>
        <v>0</v>
      </c>
      <c r="U148" s="36">
        <f t="shared" ca="1" si="151"/>
        <v>0</v>
      </c>
      <c r="V148" s="37">
        <f t="shared" ca="1" si="152"/>
        <v>0</v>
      </c>
      <c r="X148" s="11" t="s">
        <v>849</v>
      </c>
      <c r="Y148" s="7" t="s">
        <v>840</v>
      </c>
      <c r="Z148" s="7" t="s">
        <v>841</v>
      </c>
      <c r="AA148" s="7" t="s">
        <v>842</v>
      </c>
      <c r="AB148" s="7" t="s">
        <v>843</v>
      </c>
      <c r="AC148" s="7" t="s">
        <v>844</v>
      </c>
      <c r="AD148" s="7" t="s">
        <v>845</v>
      </c>
      <c r="AE148" s="7" t="s">
        <v>846</v>
      </c>
      <c r="AF148" s="7" t="s">
        <v>847</v>
      </c>
      <c r="AG148" s="7" t="s">
        <v>848</v>
      </c>
      <c r="AH148" s="7">
        <v>228</v>
      </c>
      <c r="AI148" s="7">
        <v>228</v>
      </c>
      <c r="AJ148" s="7">
        <v>229</v>
      </c>
      <c r="AK148" s="12">
        <v>230</v>
      </c>
    </row>
    <row r="149" spans="1:37" x14ac:dyDescent="0.3">
      <c r="A149" s="41">
        <v>1</v>
      </c>
      <c r="B149" s="42">
        <f t="shared" ca="1" si="132"/>
        <v>27</v>
      </c>
      <c r="C149" s="42" t="str">
        <f t="shared" ca="1" si="133"/>
        <v>3406268  PREVENCION Y CONTROL AMBIENTAL ( TECNOLOGO)</v>
      </c>
      <c r="D149" s="52" t="str">
        <f t="shared" ca="1" si="134"/>
        <v>8:00 - 12:00</v>
      </c>
      <c r="E149" s="41">
        <f t="shared" ca="1" si="135"/>
        <v>0</v>
      </c>
      <c r="F149" s="42">
        <f t="shared" ca="1" si="136"/>
        <v>0</v>
      </c>
      <c r="G149" s="42">
        <f t="shared" ca="1" si="137"/>
        <v>0</v>
      </c>
      <c r="H149" s="42">
        <f t="shared" ca="1" si="138"/>
        <v>0</v>
      </c>
      <c r="I149" s="42">
        <f t="shared" ca="1" si="139"/>
        <v>0</v>
      </c>
      <c r="J149" s="43">
        <f t="shared" ca="1" si="140"/>
        <v>0</v>
      </c>
      <c r="K149" s="41">
        <f t="shared" ca="1" si="141"/>
        <v>0</v>
      </c>
      <c r="L149" s="42">
        <f t="shared" ca="1" si="142"/>
        <v>0</v>
      </c>
      <c r="M149" s="42">
        <f t="shared" ca="1" si="143"/>
        <v>0</v>
      </c>
      <c r="N149" s="42">
        <f t="shared" ca="1" si="144"/>
        <v>0</v>
      </c>
      <c r="O149" s="42">
        <f t="shared" ca="1" si="145"/>
        <v>0</v>
      </c>
      <c r="P149" s="43">
        <f t="shared" ca="1" si="146"/>
        <v>0</v>
      </c>
      <c r="Q149" s="41">
        <f t="shared" ca="1" si="147"/>
        <v>0</v>
      </c>
      <c r="R149" s="42">
        <f t="shared" ca="1" si="148"/>
        <v>0</v>
      </c>
      <c r="S149" s="42">
        <f t="shared" ca="1" si="149"/>
        <v>0</v>
      </c>
      <c r="T149" s="42">
        <f t="shared" ca="1" si="150"/>
        <v>0</v>
      </c>
      <c r="U149" s="42">
        <f t="shared" ca="1" si="151"/>
        <v>0</v>
      </c>
      <c r="V149" s="43">
        <f t="shared" ca="1" si="152"/>
        <v>0</v>
      </c>
      <c r="W149" s="12"/>
      <c r="X149" s="11" t="s">
        <v>849</v>
      </c>
      <c r="Y149" s="7" t="s">
        <v>840</v>
      </c>
      <c r="Z149" s="7" t="s">
        <v>841</v>
      </c>
      <c r="AA149" s="7" t="s">
        <v>842</v>
      </c>
      <c r="AB149" s="7" t="s">
        <v>843</v>
      </c>
      <c r="AC149" s="7" t="s">
        <v>844</v>
      </c>
      <c r="AD149" s="7" t="s">
        <v>845</v>
      </c>
      <c r="AE149" s="7" t="s">
        <v>846</v>
      </c>
      <c r="AF149" s="7" t="s">
        <v>847</v>
      </c>
      <c r="AG149" s="7" t="s">
        <v>848</v>
      </c>
      <c r="AH149" s="7">
        <v>237</v>
      </c>
      <c r="AI149" s="7">
        <v>237</v>
      </c>
      <c r="AJ149" s="7">
        <v>238</v>
      </c>
      <c r="AK149" s="12">
        <v>239</v>
      </c>
    </row>
    <row r="150" spans="1:37" x14ac:dyDescent="0.3">
      <c r="A150" s="35">
        <v>1</v>
      </c>
      <c r="B150" s="36">
        <f t="shared" ca="1" si="132"/>
        <v>28</v>
      </c>
      <c r="C150" s="36" t="str">
        <f t="shared" ca="1" si="133"/>
        <v>3410648  PREVENCION Y CONTROL AMBIENTAL ( TECNOLOGO)</v>
      </c>
      <c r="D150" s="50" t="str">
        <f t="shared" ca="1" si="134"/>
        <v>7:00 - 11:00</v>
      </c>
      <c r="E150" s="35" t="str">
        <f t="shared" ca="1" si="135"/>
        <v>APLICACIÓN  DE CONOCIMIENTOS DE LAS CIENCIAS NATURALES DE ACUERDO CON SITUACIONES DEL CONTEXTO PRODUCTIVO Y SOCIAL ./ R.4.PLANTEAR ALTERNATIVAS DE MEJORAMIENTO A SITUACIONES ESPECÍFICAS DE SU ENTORNO PRODUCTIVO Y
R.2.CORRELACIONAR LOS PRINCIPIOS Y LEYES DE LA QUÍMICA CON LA REALIDAD PRODUCTIVA Y SOCIAL.
R.3.APLICAR LEYES Y PRINCIPIOS DE LA QUÍMICA EN SITUACIONES CONCRETAS DE SU ENTORNO.
R.1.DESCRIBIR LOS FENÓMENOS Y PRINCIPIOS DE LA QUÍMICA A PARTIR DEL ANÁLISIS DE SU CONTEXTO PRODUCTIVO Y SOCIAL.</v>
      </c>
      <c r="F150" s="36" t="str">
        <f t="shared" ca="1" si="136"/>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G150" s="36" t="str">
        <f t="shared" ca="1" si="137"/>
        <v>OBTENER MUESTRAS REPRESENTATIVAS SEGÚN PROTOCOLOS Y TÉCNICAS DE ANÁLISIS FÍSICO QUÍMICO// 1. Alistar materiales, equipos e insumos, para la toma de muestras de agua, suelo, olores y  medición de ruido de acuerdo con los protocolos y procedimientos técnicos. 
/ 96 HORAS</v>
      </c>
      <c r="H150" s="36" t="str">
        <f t="shared" ca="1" si="138"/>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v>
      </c>
      <c r="I150" s="36" t="str">
        <f t="shared" ca="1" si="139"/>
        <v xml:space="preserve">GESTIONAR EL MANEJO DE RESIDUOS SÓLIDOS SEGÚN ESPECIFICACIONES TÉCNICAS Y NORMATIVA LEGAL//1. Diagnosticar la situación de los residuos generados de acuerdo con la naturaleza de la organización .
 </v>
      </c>
      <c r="J150" s="37">
        <f t="shared" ca="1" si="140"/>
        <v>0</v>
      </c>
      <c r="K150" s="35" t="str">
        <f t="shared" ca="1" si="141"/>
        <v>JORGE ANDRÉS RÍOS FLÓREZ</v>
      </c>
      <c r="L150" s="36" t="str">
        <f t="shared" ca="1" si="142"/>
        <v>ROBERTO ARTURO ESQUIVEL CRUZ</v>
      </c>
      <c r="M150" s="36" t="str">
        <f t="shared" ca="1" si="143"/>
        <v>CRISTIAN CAMILO REDON</v>
      </c>
      <c r="N150" s="36" t="str">
        <f t="shared" ca="1" si="144"/>
        <v>YOLIMA GOMEZ CARACAS</v>
      </c>
      <c r="O150" s="36" t="str">
        <f t="shared" ca="1" si="145"/>
        <v>KERLY ALEXANDRA RADA JARAMILLO</v>
      </c>
      <c r="P150" s="37">
        <f t="shared" ca="1" si="146"/>
        <v>0</v>
      </c>
      <c r="Q150" s="35" t="str">
        <f t="shared" ca="1" si="147"/>
        <v>LABORATORIO RED AMBIENTAL - SENA CENTRO DE LA CONSTRUCCIÓN</v>
      </c>
      <c r="R150" s="36" t="str">
        <f t="shared" ca="1" si="148"/>
        <v>SEDE ANDRÉS SANÍN - AULA 207 - (CALLE 75 No. 19-52)</v>
      </c>
      <c r="S150" s="36" t="str">
        <f t="shared" ca="1" si="149"/>
        <v>SEDE ANDRÉS SANÍN - AULA 203 - (CALLE 75 No. 19-52)</v>
      </c>
      <c r="T150" s="36" t="str">
        <f t="shared" ca="1" si="150"/>
        <v>203 - SALA DE SISTEMAS SENA CENTRO DE LA CONSTRUCCIÓN</v>
      </c>
      <c r="U150" s="36" t="str">
        <f t="shared" ca="1" si="151"/>
        <v>SEDE ANDRÉS SANÍN - AULA 103 - SALA DE SISTEMAS (CALLE 75 No. 19-52)</v>
      </c>
      <c r="V150" s="37">
        <f t="shared" ca="1" si="152"/>
        <v>0</v>
      </c>
      <c r="X150" s="11" t="s">
        <v>849</v>
      </c>
      <c r="Y150" s="7" t="s">
        <v>840</v>
      </c>
      <c r="Z150" s="7" t="s">
        <v>841</v>
      </c>
      <c r="AA150" s="7" t="s">
        <v>842</v>
      </c>
      <c r="AB150" s="7" t="s">
        <v>843</v>
      </c>
      <c r="AC150" s="7" t="s">
        <v>844</v>
      </c>
      <c r="AD150" s="7" t="s">
        <v>845</v>
      </c>
      <c r="AE150" s="7" t="s">
        <v>846</v>
      </c>
      <c r="AF150" s="7" t="s">
        <v>847</v>
      </c>
      <c r="AG150" s="7" t="s">
        <v>848</v>
      </c>
      <c r="AH150" s="7">
        <v>246</v>
      </c>
      <c r="AI150" s="7">
        <v>246</v>
      </c>
      <c r="AJ150" s="7">
        <v>247</v>
      </c>
      <c r="AK150" s="12">
        <v>248</v>
      </c>
    </row>
    <row r="151" spans="1:37" x14ac:dyDescent="0.3">
      <c r="A151" s="41">
        <v>1</v>
      </c>
      <c r="B151" s="42">
        <f t="shared" ca="1" si="132"/>
        <v>29</v>
      </c>
      <c r="C151" s="42" t="str">
        <f t="shared" ca="1" si="133"/>
        <v>3493129  NUEVA 1 PREVENCION Y CONTROL AMBIENTAL ( TECNOLOGO)</v>
      </c>
      <c r="D151" s="52" t="str">
        <f t="shared" ca="1" si="134"/>
        <v>7:00 - 11:00</v>
      </c>
      <c r="E151" s="41">
        <f t="shared" ca="1" si="135"/>
        <v>0</v>
      </c>
      <c r="F151" s="42">
        <f t="shared" ca="1" si="136"/>
        <v>0</v>
      </c>
      <c r="G151" s="42">
        <f t="shared" ca="1" si="137"/>
        <v>0</v>
      </c>
      <c r="H151" s="42" t="str">
        <f t="shared" ca="1" si="138"/>
        <v>ingles con wilfredo cuando termine ficha de gsst</v>
      </c>
      <c r="I151" s="42">
        <f t="shared" ca="1" si="139"/>
        <v>0</v>
      </c>
      <c r="J151" s="43">
        <f t="shared" ca="1" si="140"/>
        <v>0</v>
      </c>
      <c r="K151" s="41" t="str">
        <f t="shared" ca="1" si="141"/>
        <v>VIVIANA ANDREA CORAL BURBANO</v>
      </c>
      <c r="L151" s="42">
        <f t="shared" ca="1" si="142"/>
        <v>0</v>
      </c>
      <c r="M151" s="42" t="str">
        <f t="shared" ca="1" si="143"/>
        <v>VIVIANA ANDREA CORAL BURBANO</v>
      </c>
      <c r="N151" s="42">
        <f t="shared" ca="1" si="144"/>
        <v>0</v>
      </c>
      <c r="O151" s="42" t="str">
        <f t="shared" ca="1" si="145"/>
        <v>CÉSAR AUGUSTO ARCE VALENCIA</v>
      </c>
      <c r="P151" s="43">
        <f t="shared" ca="1" si="146"/>
        <v>0</v>
      </c>
      <c r="Q151" s="41">
        <f t="shared" ca="1" si="147"/>
        <v>0</v>
      </c>
      <c r="R151" s="42">
        <f t="shared" ca="1" si="148"/>
        <v>0</v>
      </c>
      <c r="S151" s="42">
        <f t="shared" ca="1" si="149"/>
        <v>0</v>
      </c>
      <c r="T151" s="42">
        <f t="shared" ca="1" si="150"/>
        <v>0</v>
      </c>
      <c r="U151" s="42">
        <f t="shared" ca="1" si="151"/>
        <v>0</v>
      </c>
      <c r="V151" s="43">
        <f t="shared" ca="1" si="152"/>
        <v>0</v>
      </c>
      <c r="W151" s="12"/>
      <c r="X151" s="11" t="s">
        <v>849</v>
      </c>
      <c r="Y151" s="7" t="s">
        <v>840</v>
      </c>
      <c r="Z151" s="7" t="s">
        <v>841</v>
      </c>
      <c r="AA151" s="7" t="s">
        <v>842</v>
      </c>
      <c r="AB151" s="7" t="s">
        <v>843</v>
      </c>
      <c r="AC151" s="7" t="s">
        <v>844</v>
      </c>
      <c r="AD151" s="7" t="s">
        <v>845</v>
      </c>
      <c r="AE151" s="7" t="s">
        <v>846</v>
      </c>
      <c r="AF151" s="7" t="s">
        <v>847</v>
      </c>
      <c r="AG151" s="7" t="s">
        <v>848</v>
      </c>
      <c r="AH151" s="7">
        <v>255</v>
      </c>
      <c r="AI151" s="7">
        <v>255</v>
      </c>
      <c r="AJ151" s="7">
        <v>256</v>
      </c>
      <c r="AK151" s="12">
        <v>257</v>
      </c>
    </row>
    <row r="152" spans="1:37" x14ac:dyDescent="0.3">
      <c r="A152" s="35">
        <v>1</v>
      </c>
      <c r="B152" s="36">
        <f t="shared" ca="1" si="132"/>
        <v>30</v>
      </c>
      <c r="C152" s="36" t="str">
        <f t="shared" ca="1" si="133"/>
        <v xml:space="preserve"> 3493123 NUEVA   PREVENCION Y CONTROL AMBIENTAL ( TECNOLOGO) A DISTANCIA</v>
      </c>
      <c r="D152" s="50" t="str">
        <f t="shared" ca="1" si="134"/>
        <v>8:00 - 12:00</v>
      </c>
      <c r="E152" s="35">
        <f t="shared" ca="1" si="135"/>
        <v>0</v>
      </c>
      <c r="F152" s="36">
        <f t="shared" ca="1" si="136"/>
        <v>0</v>
      </c>
      <c r="G152" s="36">
        <f t="shared" ca="1" si="137"/>
        <v>0</v>
      </c>
      <c r="H152" s="36">
        <f t="shared" ca="1" si="138"/>
        <v>0</v>
      </c>
      <c r="I152" s="36">
        <f t="shared" ca="1" si="139"/>
        <v>0</v>
      </c>
      <c r="J152" s="37">
        <f t="shared" ca="1" si="140"/>
        <v>0</v>
      </c>
      <c r="K152" s="35">
        <f t="shared" ca="1" si="141"/>
        <v>0</v>
      </c>
      <c r="L152" s="36">
        <f t="shared" ca="1" si="142"/>
        <v>0</v>
      </c>
      <c r="M152" s="36">
        <f t="shared" ca="1" si="143"/>
        <v>0</v>
      </c>
      <c r="N152" s="36">
        <f t="shared" ca="1" si="144"/>
        <v>0</v>
      </c>
      <c r="O152" s="36">
        <f t="shared" ca="1" si="145"/>
        <v>0</v>
      </c>
      <c r="P152" s="37">
        <f t="shared" ca="1" si="146"/>
        <v>0</v>
      </c>
      <c r="Q152" s="35">
        <f t="shared" ca="1" si="147"/>
        <v>0</v>
      </c>
      <c r="R152" s="36">
        <f t="shared" ca="1" si="148"/>
        <v>0</v>
      </c>
      <c r="S152" s="36">
        <f t="shared" ca="1" si="149"/>
        <v>0</v>
      </c>
      <c r="T152" s="36">
        <f t="shared" ca="1" si="150"/>
        <v>0</v>
      </c>
      <c r="U152" s="36">
        <f t="shared" ca="1" si="151"/>
        <v>0</v>
      </c>
      <c r="V152" s="37">
        <f t="shared" ca="1" si="152"/>
        <v>0</v>
      </c>
      <c r="X152" s="11" t="s">
        <v>849</v>
      </c>
      <c r="Y152" s="7" t="s">
        <v>840</v>
      </c>
      <c r="Z152" s="7" t="s">
        <v>841</v>
      </c>
      <c r="AA152" s="7" t="s">
        <v>842</v>
      </c>
      <c r="AB152" s="7" t="s">
        <v>843</v>
      </c>
      <c r="AC152" s="7" t="s">
        <v>844</v>
      </c>
      <c r="AD152" s="7" t="s">
        <v>845</v>
      </c>
      <c r="AE152" s="7" t="s">
        <v>846</v>
      </c>
      <c r="AF152" s="7" t="s">
        <v>847</v>
      </c>
      <c r="AG152" s="7" t="s">
        <v>848</v>
      </c>
      <c r="AH152" s="7">
        <v>264</v>
      </c>
      <c r="AI152" s="7">
        <v>264</v>
      </c>
      <c r="AJ152" s="7">
        <v>265</v>
      </c>
      <c r="AK152" s="12">
        <v>266</v>
      </c>
    </row>
    <row r="153" spans="1:37" x14ac:dyDescent="0.3">
      <c r="A153" s="41">
        <v>1</v>
      </c>
      <c r="B153" s="42">
        <f t="shared" ca="1" si="132"/>
        <v>31</v>
      </c>
      <c r="C153" s="42">
        <f t="shared" ca="1" si="133"/>
        <v>0</v>
      </c>
      <c r="D153" s="52" t="str">
        <f t="shared" ca="1" si="134"/>
        <v>8:00 - 12:00</v>
      </c>
      <c r="E153" s="41">
        <f t="shared" ca="1" si="135"/>
        <v>0</v>
      </c>
      <c r="F153" s="42">
        <f t="shared" ca="1" si="136"/>
        <v>0</v>
      </c>
      <c r="G153" s="42">
        <f t="shared" ca="1" si="137"/>
        <v>0</v>
      </c>
      <c r="H153" s="42">
        <f t="shared" ca="1" si="138"/>
        <v>0</v>
      </c>
      <c r="I153" s="42">
        <f t="shared" ca="1" si="139"/>
        <v>0</v>
      </c>
      <c r="J153" s="43">
        <f t="shared" ca="1" si="140"/>
        <v>0</v>
      </c>
      <c r="K153" s="41">
        <f t="shared" ca="1" si="141"/>
        <v>0</v>
      </c>
      <c r="L153" s="42">
        <f t="shared" ca="1" si="142"/>
        <v>0</v>
      </c>
      <c r="M153" s="42">
        <f t="shared" ca="1" si="143"/>
        <v>0</v>
      </c>
      <c r="N153" s="42">
        <f t="shared" ca="1" si="144"/>
        <v>0</v>
      </c>
      <c r="O153" s="42">
        <f t="shared" ca="1" si="145"/>
        <v>0</v>
      </c>
      <c r="P153" s="43">
        <f t="shared" ca="1" si="146"/>
        <v>0</v>
      </c>
      <c r="Q153" s="41">
        <f t="shared" ca="1" si="147"/>
        <v>0</v>
      </c>
      <c r="R153" s="42">
        <f t="shared" ca="1" si="148"/>
        <v>0</v>
      </c>
      <c r="S153" s="42">
        <f t="shared" ca="1" si="149"/>
        <v>0</v>
      </c>
      <c r="T153" s="42">
        <f t="shared" ca="1" si="150"/>
        <v>0</v>
      </c>
      <c r="U153" s="42">
        <f t="shared" ca="1" si="151"/>
        <v>0</v>
      </c>
      <c r="V153" s="43">
        <f t="shared" ca="1" si="152"/>
        <v>0</v>
      </c>
      <c r="W153" s="12"/>
      <c r="X153" s="11" t="s">
        <v>849</v>
      </c>
      <c r="Y153" s="7" t="s">
        <v>840</v>
      </c>
      <c r="Z153" s="7" t="s">
        <v>841</v>
      </c>
      <c r="AA153" s="7" t="s">
        <v>842</v>
      </c>
      <c r="AB153" s="7" t="s">
        <v>843</v>
      </c>
      <c r="AC153" s="7" t="s">
        <v>844</v>
      </c>
      <c r="AD153" s="7" t="s">
        <v>845</v>
      </c>
      <c r="AE153" s="7" t="s">
        <v>846</v>
      </c>
      <c r="AF153" s="7" t="s">
        <v>847</v>
      </c>
      <c r="AG153" s="7" t="s">
        <v>848</v>
      </c>
      <c r="AH153" s="7">
        <v>273</v>
      </c>
      <c r="AI153" s="7">
        <v>273</v>
      </c>
      <c r="AJ153" s="7">
        <v>274</v>
      </c>
      <c r="AK153" s="12">
        <v>275</v>
      </c>
    </row>
    <row r="154" spans="1:37" x14ac:dyDescent="0.3">
      <c r="A154" s="35">
        <v>1</v>
      </c>
      <c r="B154" s="36">
        <f t="shared" ca="1" si="132"/>
        <v>32</v>
      </c>
      <c r="C154" s="36">
        <f t="shared" ca="1" si="133"/>
        <v>0</v>
      </c>
      <c r="D154" s="50" t="str">
        <f t="shared" ca="1" si="134"/>
        <v>8:00 - 12:00</v>
      </c>
      <c r="E154" s="35">
        <f t="shared" ca="1" si="135"/>
        <v>0</v>
      </c>
      <c r="F154" s="36">
        <f t="shared" ca="1" si="136"/>
        <v>0</v>
      </c>
      <c r="G154" s="36">
        <f t="shared" ca="1" si="137"/>
        <v>0</v>
      </c>
      <c r="H154" s="36">
        <f t="shared" ca="1" si="138"/>
        <v>0</v>
      </c>
      <c r="I154" s="36">
        <f t="shared" ca="1" si="139"/>
        <v>0</v>
      </c>
      <c r="J154" s="37">
        <f t="shared" ca="1" si="140"/>
        <v>0</v>
      </c>
      <c r="K154" s="35">
        <f t="shared" ca="1" si="141"/>
        <v>0</v>
      </c>
      <c r="L154" s="36">
        <f t="shared" ca="1" si="142"/>
        <v>0</v>
      </c>
      <c r="M154" s="36">
        <f t="shared" ca="1" si="143"/>
        <v>0</v>
      </c>
      <c r="N154" s="36">
        <f t="shared" ca="1" si="144"/>
        <v>0</v>
      </c>
      <c r="O154" s="36">
        <f t="shared" ca="1" si="145"/>
        <v>0</v>
      </c>
      <c r="P154" s="37">
        <f t="shared" ca="1" si="146"/>
        <v>0</v>
      </c>
      <c r="Q154" s="35">
        <f t="shared" ca="1" si="147"/>
        <v>0</v>
      </c>
      <c r="R154" s="36">
        <f t="shared" ca="1" si="148"/>
        <v>0</v>
      </c>
      <c r="S154" s="36">
        <f t="shared" ca="1" si="149"/>
        <v>0</v>
      </c>
      <c r="T154" s="36">
        <f t="shared" ca="1" si="150"/>
        <v>0</v>
      </c>
      <c r="U154" s="36">
        <f t="shared" ca="1" si="151"/>
        <v>0</v>
      </c>
      <c r="V154" s="37">
        <f t="shared" ca="1" si="152"/>
        <v>0</v>
      </c>
      <c r="X154" s="11" t="s">
        <v>849</v>
      </c>
      <c r="Y154" s="7" t="s">
        <v>840</v>
      </c>
      <c r="Z154" s="7" t="s">
        <v>841</v>
      </c>
      <c r="AA154" s="7" t="s">
        <v>842</v>
      </c>
      <c r="AB154" s="7" t="s">
        <v>843</v>
      </c>
      <c r="AC154" s="7" t="s">
        <v>844</v>
      </c>
      <c r="AD154" s="7" t="s">
        <v>845</v>
      </c>
      <c r="AE154" s="7" t="s">
        <v>846</v>
      </c>
      <c r="AF154" s="7" t="s">
        <v>847</v>
      </c>
      <c r="AG154" s="7" t="s">
        <v>848</v>
      </c>
      <c r="AH154" s="7">
        <v>282</v>
      </c>
      <c r="AI154" s="7">
        <v>282</v>
      </c>
      <c r="AJ154" s="7">
        <v>283</v>
      </c>
      <c r="AK154" s="12">
        <v>284</v>
      </c>
    </row>
    <row r="155" spans="1:37" x14ac:dyDescent="0.3">
      <c r="A155" s="41">
        <v>1</v>
      </c>
      <c r="B155" s="42">
        <f t="shared" ca="1" si="132"/>
        <v>33</v>
      </c>
      <c r="C155" s="42" t="str">
        <f t="shared" ca="1" si="133"/>
        <v>3144198 PROMOTORIA EN MANEJO AMBIENTAL ( TECNICO)</v>
      </c>
      <c r="D155" s="52" t="str">
        <f t="shared" ca="1" si="134"/>
        <v>8:00 - 12:00</v>
      </c>
      <c r="E155" s="41" t="str">
        <f t="shared" ca="1" si="135"/>
        <v>SULTADOS DE APRENDIZAJE ETAPA PRACTICA 08:00- 12:00 
562836 - APLICAR EN LA RESOLUCIÓN DE PROBLEMAS REALES DEL SECTOR PRODUCTIVO, LOS CONOCIMIENTOS, HABILIDADES Y DESTREZAS PERTINENTES A LAS COMPETENCIAS DEL PROGRAMA DE FORMACIÓN</v>
      </c>
      <c r="F155" s="42">
        <f t="shared" ca="1" si="136"/>
        <v>0</v>
      </c>
      <c r="G155" s="42">
        <f t="shared" ca="1" si="137"/>
        <v>0</v>
      </c>
      <c r="H155" s="42">
        <f t="shared" ca="1" si="138"/>
        <v>0</v>
      </c>
      <c r="I155" s="42">
        <f t="shared" ca="1" si="139"/>
        <v>0</v>
      </c>
      <c r="J155" s="43">
        <f t="shared" ca="1" si="140"/>
        <v>0</v>
      </c>
      <c r="K155" s="41" t="str">
        <f t="shared" ca="1" si="141"/>
        <v>KERLY ALEXANDRA RADA JARAMILLO</v>
      </c>
      <c r="L155" s="42">
        <f t="shared" ca="1" si="142"/>
        <v>0</v>
      </c>
      <c r="M155" s="42">
        <f t="shared" ca="1" si="143"/>
        <v>0</v>
      </c>
      <c r="N155" s="42">
        <f t="shared" ca="1" si="144"/>
        <v>0</v>
      </c>
      <c r="O155" s="42">
        <f t="shared" ca="1" si="145"/>
        <v>0</v>
      </c>
      <c r="P155" s="43">
        <f t="shared" ca="1" si="146"/>
        <v>0</v>
      </c>
      <c r="Q155" s="41">
        <f t="shared" ca="1" si="147"/>
        <v>0</v>
      </c>
      <c r="R155" s="42">
        <f t="shared" ca="1" si="148"/>
        <v>0</v>
      </c>
      <c r="S155" s="42">
        <f t="shared" ca="1" si="149"/>
        <v>0</v>
      </c>
      <c r="T155" s="42">
        <f t="shared" ca="1" si="150"/>
        <v>0</v>
      </c>
      <c r="U155" s="42">
        <f t="shared" ca="1" si="151"/>
        <v>0</v>
      </c>
      <c r="V155" s="43">
        <f t="shared" ca="1" si="152"/>
        <v>0</v>
      </c>
      <c r="W155" s="12"/>
      <c r="X155" s="11" t="s">
        <v>849</v>
      </c>
      <c r="Y155" s="7" t="s">
        <v>840</v>
      </c>
      <c r="Z155" s="7" t="s">
        <v>841</v>
      </c>
      <c r="AA155" s="7" t="s">
        <v>842</v>
      </c>
      <c r="AB155" s="7" t="s">
        <v>843</v>
      </c>
      <c r="AC155" s="7" t="s">
        <v>844</v>
      </c>
      <c r="AD155" s="7" t="s">
        <v>845</v>
      </c>
      <c r="AE155" s="7" t="s">
        <v>846</v>
      </c>
      <c r="AF155" s="7" t="s">
        <v>847</v>
      </c>
      <c r="AG155" s="7" t="s">
        <v>848</v>
      </c>
      <c r="AH155" s="7">
        <v>291</v>
      </c>
      <c r="AI155" s="7">
        <v>291</v>
      </c>
      <c r="AJ155" s="7">
        <v>292</v>
      </c>
      <c r="AK155" s="12">
        <v>293</v>
      </c>
    </row>
    <row r="156" spans="1:37" x14ac:dyDescent="0.3">
      <c r="A156" s="35">
        <v>1</v>
      </c>
      <c r="B156" s="36">
        <f t="shared" ca="1" si="132"/>
        <v>34</v>
      </c>
      <c r="C156" s="36" t="str">
        <f t="shared" ca="1" si="133"/>
        <v>3147598 MANEJO INTEGRAL DE RESIDUOS SÓLIDOS ( TECNICO)</v>
      </c>
      <c r="D156" s="50" t="str">
        <f t="shared" ca="1" si="134"/>
        <v>8:00 - 12:00</v>
      </c>
      <c r="E156" s="35">
        <f t="shared" ca="1" si="135"/>
        <v>0</v>
      </c>
      <c r="F156" s="36" t="str">
        <f t="shared" ca="1" si="136"/>
        <v>b</v>
      </c>
      <c r="G156" s="36">
        <f t="shared" ca="1" si="137"/>
        <v>0</v>
      </c>
      <c r="H156" s="36">
        <f t="shared" ca="1" si="138"/>
        <v>0</v>
      </c>
      <c r="I156" s="36" t="str">
        <f t="shared" ca="1" si="139"/>
        <v>SULTADOS DE APRENDIZAJE ETAPA PRACTICA 08:00- 12:00 
562836 - APLICAR EN LA RESOLUCIÓN DE PROBLEMAS REALES DEL SECTOR PRODUCTIVO, LOS CONOCIMIENTOS, HABILIDADES Y DESTREZAS PERTINENTES A LAS COMPETENCIAS DEL PROGRAMA DE FORMACIÓN</v>
      </c>
      <c r="J156" s="37">
        <f t="shared" ca="1" si="140"/>
        <v>0</v>
      </c>
      <c r="K156" s="35">
        <f t="shared" ca="1" si="141"/>
        <v>0</v>
      </c>
      <c r="L156" s="36">
        <f t="shared" ca="1" si="142"/>
        <v>0</v>
      </c>
      <c r="M156" s="36">
        <f t="shared" ca="1" si="143"/>
        <v>0</v>
      </c>
      <c r="N156" s="36">
        <f t="shared" ca="1" si="144"/>
        <v>0</v>
      </c>
      <c r="O156" s="36" t="str">
        <f t="shared" ca="1" si="145"/>
        <v>VIVIANA ANDREA CORAL BURBANO</v>
      </c>
      <c r="P156" s="37">
        <f t="shared" ca="1" si="146"/>
        <v>0</v>
      </c>
      <c r="Q156" s="35" t="str">
        <f t="shared" ca="1" si="147"/>
        <v>EMPRESA</v>
      </c>
      <c r="R156" s="36">
        <f t="shared" ca="1" si="148"/>
        <v>0</v>
      </c>
      <c r="S156" s="36">
        <f t="shared" ca="1" si="149"/>
        <v>0</v>
      </c>
      <c r="T156" s="36">
        <f t="shared" ca="1" si="150"/>
        <v>0</v>
      </c>
      <c r="U156" s="36">
        <f t="shared" ca="1" si="151"/>
        <v>0</v>
      </c>
      <c r="V156" s="37">
        <f t="shared" ca="1" si="152"/>
        <v>0</v>
      </c>
      <c r="X156" s="11" t="s">
        <v>849</v>
      </c>
      <c r="Y156" s="7" t="s">
        <v>840</v>
      </c>
      <c r="Z156" s="7" t="s">
        <v>841</v>
      </c>
      <c r="AA156" s="7" t="s">
        <v>842</v>
      </c>
      <c r="AB156" s="7" t="s">
        <v>843</v>
      </c>
      <c r="AC156" s="7" t="s">
        <v>844</v>
      </c>
      <c r="AD156" s="7" t="s">
        <v>845</v>
      </c>
      <c r="AE156" s="7" t="s">
        <v>846</v>
      </c>
      <c r="AF156" s="7" t="s">
        <v>847</v>
      </c>
      <c r="AG156" s="7" t="s">
        <v>848</v>
      </c>
      <c r="AH156" s="7">
        <v>300</v>
      </c>
      <c r="AI156" s="7">
        <v>300</v>
      </c>
      <c r="AJ156" s="7">
        <v>301</v>
      </c>
      <c r="AK156" s="12">
        <v>302</v>
      </c>
    </row>
    <row r="157" spans="1:37" x14ac:dyDescent="0.3">
      <c r="A157" s="41">
        <v>1</v>
      </c>
      <c r="B157" s="42">
        <f t="shared" ca="1" si="132"/>
        <v>35</v>
      </c>
      <c r="C157" s="42" t="str">
        <f t="shared" ca="1" si="133"/>
        <v xml:space="preserve"> 3147637 PROMOTORIA EN MANEJO AMBIENTAL ( TECNICO)</v>
      </c>
      <c r="D157" s="52" t="str">
        <f t="shared" ca="1" si="134"/>
        <v>8:00 - 12:00</v>
      </c>
      <c r="E157" s="41">
        <f t="shared" ca="1" si="135"/>
        <v>0</v>
      </c>
      <c r="F157" s="42">
        <f t="shared" ca="1" si="136"/>
        <v>0</v>
      </c>
      <c r="G157" s="42">
        <f t="shared" ca="1" si="137"/>
        <v>0</v>
      </c>
      <c r="H157" s="42">
        <f t="shared" ca="1" si="138"/>
        <v>0</v>
      </c>
      <c r="I157" s="42">
        <f t="shared" ca="1" si="139"/>
        <v>0</v>
      </c>
      <c r="J157" s="43">
        <f t="shared" ca="1" si="140"/>
        <v>0</v>
      </c>
      <c r="K157" s="41">
        <f t="shared" ca="1" si="141"/>
        <v>0</v>
      </c>
      <c r="L157" s="42">
        <f t="shared" ca="1" si="142"/>
        <v>0</v>
      </c>
      <c r="M157" s="42">
        <f t="shared" ca="1" si="143"/>
        <v>0</v>
      </c>
      <c r="N157" s="42">
        <f t="shared" ca="1" si="144"/>
        <v>0</v>
      </c>
      <c r="O157" s="42">
        <f t="shared" ca="1" si="145"/>
        <v>0</v>
      </c>
      <c r="P157" s="43">
        <f t="shared" ca="1" si="146"/>
        <v>0</v>
      </c>
      <c r="Q157" s="41">
        <f t="shared" ca="1" si="147"/>
        <v>0</v>
      </c>
      <c r="R157" s="42">
        <f t="shared" ca="1" si="148"/>
        <v>0</v>
      </c>
      <c r="S157" s="42">
        <f t="shared" ca="1" si="149"/>
        <v>0</v>
      </c>
      <c r="T157" s="42">
        <f t="shared" ca="1" si="150"/>
        <v>0</v>
      </c>
      <c r="U157" s="42">
        <f t="shared" ca="1" si="151"/>
        <v>0</v>
      </c>
      <c r="V157" s="43">
        <f t="shared" ca="1" si="152"/>
        <v>0</v>
      </c>
      <c r="W157" s="12"/>
      <c r="X157" s="11" t="s">
        <v>849</v>
      </c>
      <c r="Y157" s="7" t="s">
        <v>840</v>
      </c>
      <c r="Z157" s="7" t="s">
        <v>841</v>
      </c>
      <c r="AA157" s="7" t="s">
        <v>842</v>
      </c>
      <c r="AB157" s="7" t="s">
        <v>843</v>
      </c>
      <c r="AC157" s="7" t="s">
        <v>844</v>
      </c>
      <c r="AD157" s="7" t="s">
        <v>845</v>
      </c>
      <c r="AE157" s="7" t="s">
        <v>846</v>
      </c>
      <c r="AF157" s="7" t="s">
        <v>847</v>
      </c>
      <c r="AG157" s="7" t="s">
        <v>848</v>
      </c>
      <c r="AH157" s="7">
        <v>309</v>
      </c>
      <c r="AI157" s="7">
        <v>309</v>
      </c>
      <c r="AJ157" s="7">
        <v>310</v>
      </c>
      <c r="AK157" s="12">
        <v>311</v>
      </c>
    </row>
    <row r="158" spans="1:37" x14ac:dyDescent="0.3">
      <c r="A158" s="35">
        <v>1</v>
      </c>
      <c r="B158" s="36">
        <f t="shared" ca="1" si="132"/>
        <v>36</v>
      </c>
      <c r="C158" s="36" t="str">
        <f t="shared" ca="1" si="133"/>
        <v>3367385  MONITOREO AMBIENTAL ( TECNICO)</v>
      </c>
      <c r="D158" s="50" t="str">
        <f t="shared" ca="1" si="134"/>
        <v>8:00 - 12:00</v>
      </c>
      <c r="E158" s="35">
        <f t="shared" ca="1" si="135"/>
        <v>0</v>
      </c>
      <c r="F158" s="36">
        <f t="shared" ca="1" si="136"/>
        <v>0</v>
      </c>
      <c r="G158" s="36">
        <f t="shared" ca="1" si="137"/>
        <v>0</v>
      </c>
      <c r="H158" s="36">
        <f t="shared" ca="1" si="138"/>
        <v>0</v>
      </c>
      <c r="I158" s="36">
        <f t="shared" ca="1" si="139"/>
        <v>0</v>
      </c>
      <c r="J158" s="37">
        <f t="shared" ca="1" si="140"/>
        <v>0</v>
      </c>
      <c r="K158" s="35">
        <f t="shared" ca="1" si="141"/>
        <v>0</v>
      </c>
      <c r="L158" s="36">
        <f t="shared" ca="1" si="142"/>
        <v>0</v>
      </c>
      <c r="M158" s="36">
        <f t="shared" ca="1" si="143"/>
        <v>0</v>
      </c>
      <c r="N158" s="36">
        <f t="shared" ca="1" si="144"/>
        <v>0</v>
      </c>
      <c r="O158" s="36">
        <f t="shared" ca="1" si="145"/>
        <v>0</v>
      </c>
      <c r="P158" s="37">
        <f t="shared" ca="1" si="146"/>
        <v>0</v>
      </c>
      <c r="Q158" s="35">
        <f t="shared" ca="1" si="147"/>
        <v>0</v>
      </c>
      <c r="R158" s="36">
        <f t="shared" ca="1" si="148"/>
        <v>0</v>
      </c>
      <c r="S158" s="36">
        <f t="shared" ca="1" si="149"/>
        <v>0</v>
      </c>
      <c r="T158" s="36">
        <f t="shared" ca="1" si="150"/>
        <v>0</v>
      </c>
      <c r="U158" s="36">
        <f t="shared" ca="1" si="151"/>
        <v>0</v>
      </c>
      <c r="V158" s="37">
        <f t="shared" ca="1" si="152"/>
        <v>0</v>
      </c>
      <c r="X158" s="11" t="s">
        <v>849</v>
      </c>
      <c r="Y158" s="7" t="s">
        <v>840</v>
      </c>
      <c r="Z158" s="7" t="s">
        <v>841</v>
      </c>
      <c r="AA158" s="7" t="s">
        <v>842</v>
      </c>
      <c r="AB158" s="7" t="s">
        <v>843</v>
      </c>
      <c r="AC158" s="7" t="s">
        <v>844</v>
      </c>
      <c r="AD158" s="7" t="s">
        <v>845</v>
      </c>
      <c r="AE158" s="7" t="s">
        <v>846</v>
      </c>
      <c r="AF158" s="7" t="s">
        <v>847</v>
      </c>
      <c r="AG158" s="7" t="s">
        <v>848</v>
      </c>
      <c r="AH158" s="7">
        <v>318</v>
      </c>
      <c r="AI158" s="7">
        <v>318</v>
      </c>
      <c r="AJ158" s="7">
        <v>319</v>
      </c>
      <c r="AK158" s="12">
        <v>320</v>
      </c>
    </row>
    <row r="159" spans="1:37" x14ac:dyDescent="0.3">
      <c r="A159" s="41">
        <v>1</v>
      </c>
      <c r="B159" s="42">
        <f t="shared" ca="1" si="132"/>
        <v>37</v>
      </c>
      <c r="C159" s="42" t="str">
        <f t="shared" ca="1" si="133"/>
        <v>NUEVA 1 MONITOREO AMBIENTAL ( TECNICO) CERRADA</v>
      </c>
      <c r="D159" s="52" t="str">
        <f t="shared" ca="1" si="134"/>
        <v>8:00 - 12:00</v>
      </c>
      <c r="E159" s="41">
        <f t="shared" ca="1" si="135"/>
        <v>0</v>
      </c>
      <c r="F159" s="42">
        <f t="shared" ca="1" si="136"/>
        <v>0</v>
      </c>
      <c r="G159" s="42">
        <f t="shared" ca="1" si="137"/>
        <v>0</v>
      </c>
      <c r="H159" s="42">
        <f t="shared" ca="1" si="138"/>
        <v>0</v>
      </c>
      <c r="I159" s="42">
        <f t="shared" ca="1" si="139"/>
        <v>0</v>
      </c>
      <c r="J159" s="43">
        <f t="shared" ca="1" si="140"/>
        <v>0</v>
      </c>
      <c r="K159" s="41">
        <f t="shared" ca="1" si="141"/>
        <v>0</v>
      </c>
      <c r="L159" s="42">
        <f t="shared" ca="1" si="142"/>
        <v>0</v>
      </c>
      <c r="M159" s="42">
        <f t="shared" ca="1" si="143"/>
        <v>0</v>
      </c>
      <c r="N159" s="42">
        <f t="shared" ca="1" si="144"/>
        <v>0</v>
      </c>
      <c r="O159" s="42">
        <f t="shared" ca="1" si="145"/>
        <v>0</v>
      </c>
      <c r="P159" s="43">
        <f t="shared" ca="1" si="146"/>
        <v>0</v>
      </c>
      <c r="Q159" s="41">
        <f t="shared" ca="1" si="147"/>
        <v>0</v>
      </c>
      <c r="R159" s="42">
        <f t="shared" ca="1" si="148"/>
        <v>0</v>
      </c>
      <c r="S159" s="42">
        <f t="shared" ca="1" si="149"/>
        <v>0</v>
      </c>
      <c r="T159" s="42">
        <f t="shared" ca="1" si="150"/>
        <v>0</v>
      </c>
      <c r="U159" s="42">
        <f t="shared" ca="1" si="151"/>
        <v>0</v>
      </c>
      <c r="V159" s="43">
        <f t="shared" ca="1" si="152"/>
        <v>0</v>
      </c>
      <c r="W159" s="12"/>
      <c r="X159" s="11" t="s">
        <v>849</v>
      </c>
      <c r="Y159" s="7" t="s">
        <v>840</v>
      </c>
      <c r="Z159" s="7" t="s">
        <v>841</v>
      </c>
      <c r="AA159" s="7" t="s">
        <v>842</v>
      </c>
      <c r="AB159" s="7" t="s">
        <v>843</v>
      </c>
      <c r="AC159" s="7" t="s">
        <v>844</v>
      </c>
      <c r="AD159" s="7" t="s">
        <v>845</v>
      </c>
      <c r="AE159" s="7" t="s">
        <v>846</v>
      </c>
      <c r="AF159" s="7" t="s">
        <v>847</v>
      </c>
      <c r="AG159" s="7" t="s">
        <v>848</v>
      </c>
      <c r="AH159" s="7">
        <v>327</v>
      </c>
      <c r="AI159" s="7">
        <v>327</v>
      </c>
      <c r="AJ159" s="7">
        <v>328</v>
      </c>
      <c r="AK159" s="12">
        <v>329</v>
      </c>
    </row>
    <row r="160" spans="1:37" x14ac:dyDescent="0.3">
      <c r="A160" s="35">
        <v>1</v>
      </c>
      <c r="B160" s="36">
        <f t="shared" ca="1" si="132"/>
        <v>38</v>
      </c>
      <c r="C160" s="36" t="str">
        <f t="shared" ca="1" si="133"/>
        <v>3493083   NUEVA  PROMOTORIA EN MANEJO AMBIENTAL ( TECNICO) ABIERTA</v>
      </c>
      <c r="D160" s="50" t="str">
        <f t="shared" ca="1" si="134"/>
        <v>7:00 - 11:00</v>
      </c>
      <c r="E160" s="35" t="str">
        <f t="shared" ca="1" si="135"/>
        <v>se programa con cesar arce</v>
      </c>
      <c r="F160" s="36" t="str">
        <f t="shared" ca="1" si="136"/>
        <v>APRENDIZAJE AUTONOMO</v>
      </c>
      <c r="G160" s="36">
        <f t="shared" ca="1" si="137"/>
        <v>0</v>
      </c>
      <c r="H160" s="36">
        <f t="shared" ca="1" si="138"/>
        <v>0</v>
      </c>
      <c r="I160" s="36">
        <f t="shared" ca="1" si="139"/>
        <v>0</v>
      </c>
      <c r="J160" s="37">
        <f t="shared" ca="1" si="140"/>
        <v>0</v>
      </c>
      <c r="K160" s="35">
        <f t="shared" ca="1" si="141"/>
        <v>0</v>
      </c>
      <c r="L160" s="36">
        <f t="shared" ca="1" si="142"/>
        <v>0</v>
      </c>
      <c r="M160" s="36">
        <f t="shared" ca="1" si="143"/>
        <v>0</v>
      </c>
      <c r="N160" s="36" t="str">
        <f t="shared" ca="1" si="144"/>
        <v>CRISTIAN CAMILO REDON</v>
      </c>
      <c r="O160" s="36" t="str">
        <f t="shared" ca="1" si="145"/>
        <v>WALTER DE JESÚS CAMACHO POTES</v>
      </c>
      <c r="P160" s="37">
        <f t="shared" ca="1" si="146"/>
        <v>0</v>
      </c>
      <c r="Q160" s="35">
        <f t="shared" ca="1" si="147"/>
        <v>0</v>
      </c>
      <c r="R160" s="36">
        <f t="shared" ca="1" si="148"/>
        <v>0</v>
      </c>
      <c r="S160" s="36">
        <f t="shared" ca="1" si="149"/>
        <v>0</v>
      </c>
      <c r="T160" s="36">
        <f t="shared" ca="1" si="150"/>
        <v>0</v>
      </c>
      <c r="U160" s="36">
        <f t="shared" ca="1" si="151"/>
        <v>0</v>
      </c>
      <c r="V160" s="37">
        <f t="shared" ca="1" si="152"/>
        <v>0</v>
      </c>
      <c r="X160" s="11" t="s">
        <v>849</v>
      </c>
      <c r="Y160" s="7" t="s">
        <v>840</v>
      </c>
      <c r="Z160" s="7" t="s">
        <v>841</v>
      </c>
      <c r="AA160" s="7" t="s">
        <v>842</v>
      </c>
      <c r="AB160" s="7" t="s">
        <v>843</v>
      </c>
      <c r="AC160" s="7" t="s">
        <v>844</v>
      </c>
      <c r="AD160" s="7" t="s">
        <v>845</v>
      </c>
      <c r="AE160" s="7" t="s">
        <v>846</v>
      </c>
      <c r="AF160" s="7" t="s">
        <v>847</v>
      </c>
      <c r="AG160" s="7" t="s">
        <v>848</v>
      </c>
      <c r="AH160" s="7">
        <v>336</v>
      </c>
      <c r="AI160" s="7">
        <v>336</v>
      </c>
      <c r="AJ160" s="7">
        <v>337</v>
      </c>
      <c r="AK160" s="12">
        <v>338</v>
      </c>
    </row>
    <row r="161" spans="1:37" x14ac:dyDescent="0.3">
      <c r="A161" s="41">
        <v>1</v>
      </c>
      <c r="B161" s="42">
        <f t="shared" ca="1" si="132"/>
        <v>39</v>
      </c>
      <c r="C161" s="42">
        <f t="shared" ca="1" si="133"/>
        <v>0</v>
      </c>
      <c r="D161" s="52" t="str">
        <f t="shared" ca="1" si="134"/>
        <v>8:00 - 12:00</v>
      </c>
      <c r="E161" s="41">
        <f t="shared" ca="1" si="135"/>
        <v>0</v>
      </c>
      <c r="F161" s="42">
        <f t="shared" ca="1" si="136"/>
        <v>0</v>
      </c>
      <c r="G161" s="42">
        <f t="shared" ca="1" si="137"/>
        <v>0</v>
      </c>
      <c r="H161" s="42">
        <f t="shared" ca="1" si="138"/>
        <v>0</v>
      </c>
      <c r="I161" s="42">
        <f t="shared" ca="1" si="139"/>
        <v>0</v>
      </c>
      <c r="J161" s="43">
        <f t="shared" ca="1" si="140"/>
        <v>0</v>
      </c>
      <c r="K161" s="41">
        <f t="shared" ca="1" si="141"/>
        <v>0</v>
      </c>
      <c r="L161" s="42">
        <f t="shared" ca="1" si="142"/>
        <v>0</v>
      </c>
      <c r="M161" s="42">
        <f t="shared" ca="1" si="143"/>
        <v>0</v>
      </c>
      <c r="N161" s="42">
        <f t="shared" ca="1" si="144"/>
        <v>0</v>
      </c>
      <c r="O161" s="42">
        <f t="shared" ca="1" si="145"/>
        <v>0</v>
      </c>
      <c r="P161" s="43">
        <f t="shared" ca="1" si="146"/>
        <v>0</v>
      </c>
      <c r="Q161" s="41">
        <f t="shared" ca="1" si="147"/>
        <v>0</v>
      </c>
      <c r="R161" s="42">
        <f t="shared" ca="1" si="148"/>
        <v>0</v>
      </c>
      <c r="S161" s="42">
        <f t="shared" ca="1" si="149"/>
        <v>0</v>
      </c>
      <c r="T161" s="42">
        <f t="shared" ca="1" si="150"/>
        <v>0</v>
      </c>
      <c r="U161" s="42">
        <f t="shared" ca="1" si="151"/>
        <v>0</v>
      </c>
      <c r="V161" s="43">
        <f t="shared" ca="1" si="152"/>
        <v>0</v>
      </c>
      <c r="W161" s="12"/>
      <c r="X161" s="11" t="s">
        <v>849</v>
      </c>
      <c r="Y161" s="7" t="s">
        <v>840</v>
      </c>
      <c r="Z161" s="7" t="s">
        <v>841</v>
      </c>
      <c r="AA161" s="7" t="s">
        <v>842</v>
      </c>
      <c r="AB161" s="7" t="s">
        <v>843</v>
      </c>
      <c r="AC161" s="7" t="s">
        <v>844</v>
      </c>
      <c r="AD161" s="7" t="s">
        <v>845</v>
      </c>
      <c r="AE161" s="7" t="s">
        <v>846</v>
      </c>
      <c r="AF161" s="7" t="s">
        <v>847</v>
      </c>
      <c r="AG161" s="7" t="s">
        <v>848</v>
      </c>
      <c r="AH161" s="7">
        <v>345</v>
      </c>
      <c r="AI161" s="7">
        <v>345</v>
      </c>
      <c r="AJ161" s="7">
        <v>346</v>
      </c>
      <c r="AK161" s="12">
        <v>347</v>
      </c>
    </row>
    <row r="162" spans="1:37" x14ac:dyDescent="0.3">
      <c r="A162" s="35">
        <v>1</v>
      </c>
      <c r="B162" s="36">
        <f t="shared" ca="1" si="132"/>
        <v>40</v>
      </c>
      <c r="C162" s="36">
        <f t="shared" ca="1" si="133"/>
        <v>0</v>
      </c>
      <c r="D162" s="50" t="str">
        <f t="shared" ca="1" si="134"/>
        <v>8:00 - 12:00</v>
      </c>
      <c r="E162" s="35">
        <f t="shared" ca="1" si="135"/>
        <v>0</v>
      </c>
      <c r="F162" s="36">
        <f t="shared" ca="1" si="136"/>
        <v>0</v>
      </c>
      <c r="G162" s="36">
        <f t="shared" ca="1" si="137"/>
        <v>0</v>
      </c>
      <c r="H162" s="36">
        <f t="shared" ca="1" si="138"/>
        <v>0</v>
      </c>
      <c r="I162" s="36">
        <f t="shared" ca="1" si="139"/>
        <v>0</v>
      </c>
      <c r="J162" s="37">
        <f t="shared" ca="1" si="140"/>
        <v>0</v>
      </c>
      <c r="K162" s="35">
        <f t="shared" ca="1" si="141"/>
        <v>0</v>
      </c>
      <c r="L162" s="36">
        <f t="shared" ca="1" si="142"/>
        <v>0</v>
      </c>
      <c r="M162" s="36">
        <f t="shared" ca="1" si="143"/>
        <v>0</v>
      </c>
      <c r="N162" s="36">
        <f t="shared" ca="1" si="144"/>
        <v>0</v>
      </c>
      <c r="O162" s="36">
        <f t="shared" ca="1" si="145"/>
        <v>0</v>
      </c>
      <c r="P162" s="37">
        <f t="shared" ca="1" si="146"/>
        <v>0</v>
      </c>
      <c r="Q162" s="35">
        <f t="shared" ca="1" si="147"/>
        <v>0</v>
      </c>
      <c r="R162" s="36">
        <f t="shared" ca="1" si="148"/>
        <v>0</v>
      </c>
      <c r="S162" s="36">
        <f t="shared" ca="1" si="149"/>
        <v>0</v>
      </c>
      <c r="T162" s="36">
        <f t="shared" ca="1" si="150"/>
        <v>0</v>
      </c>
      <c r="U162" s="36">
        <f t="shared" ca="1" si="151"/>
        <v>0</v>
      </c>
      <c r="V162" s="37">
        <f t="shared" ca="1" si="152"/>
        <v>0</v>
      </c>
      <c r="X162" s="11" t="s">
        <v>849</v>
      </c>
      <c r="Y162" s="7" t="s">
        <v>840</v>
      </c>
      <c r="Z162" s="7" t="s">
        <v>841</v>
      </c>
      <c r="AA162" s="7" t="s">
        <v>842</v>
      </c>
      <c r="AB162" s="7" t="s">
        <v>843</v>
      </c>
      <c r="AC162" s="7" t="s">
        <v>844</v>
      </c>
      <c r="AD162" s="7" t="s">
        <v>845</v>
      </c>
      <c r="AE162" s="7" t="s">
        <v>846</v>
      </c>
      <c r="AF162" s="7" t="s">
        <v>847</v>
      </c>
      <c r="AG162" s="7" t="s">
        <v>848</v>
      </c>
      <c r="AH162" s="7">
        <v>354</v>
      </c>
      <c r="AI162" s="7">
        <v>354</v>
      </c>
      <c r="AJ162" s="7">
        <v>355</v>
      </c>
      <c r="AK162" s="12">
        <v>356</v>
      </c>
    </row>
    <row r="163" spans="1:37" x14ac:dyDescent="0.3">
      <c r="A163" s="41">
        <v>1</v>
      </c>
      <c r="B163" s="42">
        <f t="shared" ca="1" si="132"/>
        <v>41</v>
      </c>
      <c r="C163" s="42" t="str">
        <f t="shared" ca="1" si="133"/>
        <v xml:space="preserve"> 2969988 SUPERVISION EN SISTEMAS DE AGUA Y SANEAMIENTO ( TECNOLOGO)</v>
      </c>
      <c r="D163" s="52" t="str">
        <f t="shared" ca="1" si="134"/>
        <v>8:00 - 12:00</v>
      </c>
      <c r="E163" s="41" t="str">
        <f t="shared" ca="1" si="135"/>
        <v>SULTADOS DE APRENDIZAJE ETAPA PRACTICA 08:00- 12:00 
562836 - APLICAR EN LA RESOLUCIÓN DE PROBLEMAS REALES DEL SECTOR PRODUCTIVO, LOS CONOCIMIENTOS, HABILIDADES Y DESTREZAS PERTINENTES A LAS COMPETENCIAS DEL PROGRAMA DE FORMACIÓN</v>
      </c>
      <c r="F163" s="42">
        <f t="shared" ca="1" si="136"/>
        <v>0</v>
      </c>
      <c r="G163" s="42">
        <f t="shared" ca="1" si="137"/>
        <v>0</v>
      </c>
      <c r="H163" s="42" t="str">
        <f t="shared" ca="1" si="138"/>
        <v>SULTADOS DE APRENDIZAJE ETAPA PRACTICA 08:00- 12:00 
562836 - APLICAR EN LA RESOLUCIÓN DE PROBLEMAS REALES DEL SECTOR PRODUCTIVO, LOS CONOCIMIENTOS, HABILIDADES Y DESTREZAS PERTINENTES A LAS COMPETENCIAS DEL PROGRAMA DE FORMACIÓN</v>
      </c>
      <c r="I163" s="42">
        <f t="shared" ca="1" si="139"/>
        <v>0</v>
      </c>
      <c r="J163" s="43">
        <f t="shared" ca="1" si="140"/>
        <v>0</v>
      </c>
      <c r="K163" s="41" t="str">
        <f t="shared" ca="1" si="141"/>
        <v>MAGALLY GONZÁLEZ MANCILLA</v>
      </c>
      <c r="L163" s="42">
        <f t="shared" ca="1" si="142"/>
        <v>0</v>
      </c>
      <c r="M163" s="42">
        <f t="shared" ca="1" si="143"/>
        <v>0</v>
      </c>
      <c r="N163" s="42" t="str">
        <f t="shared" ca="1" si="144"/>
        <v>MAGALLY GONZÁLEZ MANCILLA</v>
      </c>
      <c r="O163" s="42">
        <f t="shared" ca="1" si="145"/>
        <v>0</v>
      </c>
      <c r="P163" s="43">
        <f t="shared" ca="1" si="146"/>
        <v>0</v>
      </c>
      <c r="Q163" s="41">
        <f t="shared" ca="1" si="147"/>
        <v>0</v>
      </c>
      <c r="R163" s="42">
        <f t="shared" ca="1" si="148"/>
        <v>0</v>
      </c>
      <c r="S163" s="42">
        <f t="shared" ca="1" si="149"/>
        <v>0</v>
      </c>
      <c r="T163" s="42">
        <f t="shared" ca="1" si="150"/>
        <v>0</v>
      </c>
      <c r="U163" s="42">
        <f t="shared" ca="1" si="151"/>
        <v>0</v>
      </c>
      <c r="V163" s="43">
        <f t="shared" ca="1" si="152"/>
        <v>0</v>
      </c>
      <c r="W163" s="12"/>
      <c r="X163" s="11" t="s">
        <v>849</v>
      </c>
      <c r="Y163" s="7" t="s">
        <v>840</v>
      </c>
      <c r="Z163" s="7" t="s">
        <v>841</v>
      </c>
      <c r="AA163" s="7" t="s">
        <v>842</v>
      </c>
      <c r="AB163" s="7" t="s">
        <v>843</v>
      </c>
      <c r="AC163" s="7" t="s">
        <v>844</v>
      </c>
      <c r="AD163" s="7" t="s">
        <v>845</v>
      </c>
      <c r="AE163" s="7" t="s">
        <v>846</v>
      </c>
      <c r="AF163" s="7" t="s">
        <v>847</v>
      </c>
      <c r="AG163" s="7" t="s">
        <v>848</v>
      </c>
      <c r="AH163" s="7">
        <v>363</v>
      </c>
      <c r="AI163" s="7">
        <v>363</v>
      </c>
      <c r="AJ163" s="7">
        <v>364</v>
      </c>
      <c r="AK163" s="12">
        <v>365</v>
      </c>
    </row>
    <row r="164" spans="1:37" x14ac:dyDescent="0.3">
      <c r="A164" s="35">
        <v>1</v>
      </c>
      <c r="B164" s="36">
        <f t="shared" ca="1" si="132"/>
        <v>42</v>
      </c>
      <c r="C164" s="36" t="str">
        <f t="shared" ca="1" si="133"/>
        <v>3339974   SUPERVISION EN SISTEMAS DE AGUA Y SANEAMIENTO ( TECNOLOGO)</v>
      </c>
      <c r="D164" s="50" t="str">
        <f t="shared" ca="1" si="134"/>
        <v>8:00 - 12:00</v>
      </c>
      <c r="E164" s="35">
        <f t="shared" ca="1" si="135"/>
        <v>0</v>
      </c>
      <c r="F164" s="36">
        <f t="shared" ca="1" si="136"/>
        <v>0</v>
      </c>
      <c r="G164" s="36">
        <f t="shared" ca="1" si="137"/>
        <v>0</v>
      </c>
      <c r="H164" s="36">
        <f t="shared" ca="1" si="138"/>
        <v>0</v>
      </c>
      <c r="I164" s="36">
        <f t="shared" ca="1" si="139"/>
        <v>0</v>
      </c>
      <c r="J164" s="37">
        <f t="shared" ca="1" si="140"/>
        <v>0</v>
      </c>
      <c r="K164" s="35">
        <f t="shared" ca="1" si="141"/>
        <v>0</v>
      </c>
      <c r="L164" s="36">
        <f t="shared" ca="1" si="142"/>
        <v>0</v>
      </c>
      <c r="M164" s="36">
        <f t="shared" ca="1" si="143"/>
        <v>0</v>
      </c>
      <c r="N164" s="36">
        <f t="shared" ca="1" si="144"/>
        <v>0</v>
      </c>
      <c r="O164" s="36">
        <f t="shared" ca="1" si="145"/>
        <v>0</v>
      </c>
      <c r="P164" s="37">
        <f t="shared" ca="1" si="146"/>
        <v>0</v>
      </c>
      <c r="Q164" s="35">
        <f t="shared" ca="1" si="147"/>
        <v>0</v>
      </c>
      <c r="R164" s="36">
        <f t="shared" ca="1" si="148"/>
        <v>0</v>
      </c>
      <c r="S164" s="36">
        <f t="shared" ca="1" si="149"/>
        <v>0</v>
      </c>
      <c r="T164" s="36">
        <f t="shared" ca="1" si="150"/>
        <v>0</v>
      </c>
      <c r="U164" s="36">
        <f t="shared" ca="1" si="151"/>
        <v>0</v>
      </c>
      <c r="V164" s="37">
        <f t="shared" ca="1" si="152"/>
        <v>0</v>
      </c>
      <c r="X164" s="11" t="s">
        <v>849</v>
      </c>
      <c r="Y164" s="7" t="s">
        <v>840</v>
      </c>
      <c r="Z164" s="7" t="s">
        <v>841</v>
      </c>
      <c r="AA164" s="7" t="s">
        <v>842</v>
      </c>
      <c r="AB164" s="7" t="s">
        <v>843</v>
      </c>
      <c r="AC164" s="7" t="s">
        <v>844</v>
      </c>
      <c r="AD164" s="7" t="s">
        <v>845</v>
      </c>
      <c r="AE164" s="7" t="s">
        <v>846</v>
      </c>
      <c r="AF164" s="7" t="s">
        <v>847</v>
      </c>
      <c r="AG164" s="7" t="s">
        <v>848</v>
      </c>
      <c r="AH164" s="7">
        <v>372</v>
      </c>
      <c r="AI164" s="7">
        <v>372</v>
      </c>
      <c r="AJ164" s="7">
        <v>373</v>
      </c>
      <c r="AK164" s="12">
        <v>374</v>
      </c>
    </row>
    <row r="165" spans="1:37" x14ac:dyDescent="0.3">
      <c r="A165" s="41">
        <v>1</v>
      </c>
      <c r="B165" s="42">
        <f t="shared" ca="1" si="132"/>
        <v>43</v>
      </c>
      <c r="C165" s="42" t="str">
        <f t="shared" ca="1" si="133"/>
        <v>3410860   SUPERVISION EN SISTEMAS DE AGUA Y SANEAMIENTO ( TECNOLOGO)</v>
      </c>
      <c r="D165" s="52" t="str">
        <f t="shared" ca="1" si="134"/>
        <v>8:00 - 12:00</v>
      </c>
      <c r="E165" s="41">
        <f t="shared" ca="1" si="135"/>
        <v>0</v>
      </c>
      <c r="F165" s="42">
        <f t="shared" ca="1" si="136"/>
        <v>0</v>
      </c>
      <c r="G165" s="42">
        <f t="shared" ca="1" si="137"/>
        <v>0</v>
      </c>
      <c r="H165" s="42">
        <f t="shared" ca="1" si="138"/>
        <v>0</v>
      </c>
      <c r="I165" s="42">
        <f t="shared" ca="1" si="139"/>
        <v>0</v>
      </c>
      <c r="J165" s="43">
        <f t="shared" ca="1" si="140"/>
        <v>0</v>
      </c>
      <c r="K165" s="41">
        <f t="shared" ca="1" si="141"/>
        <v>0</v>
      </c>
      <c r="L165" s="42">
        <f t="shared" ca="1" si="142"/>
        <v>0</v>
      </c>
      <c r="M165" s="42">
        <f t="shared" ca="1" si="143"/>
        <v>0</v>
      </c>
      <c r="N165" s="42">
        <f t="shared" ca="1" si="144"/>
        <v>0</v>
      </c>
      <c r="O165" s="42">
        <f t="shared" ca="1" si="145"/>
        <v>0</v>
      </c>
      <c r="P165" s="43">
        <f t="shared" ca="1" si="146"/>
        <v>0</v>
      </c>
      <c r="Q165" s="41">
        <f t="shared" ca="1" si="147"/>
        <v>0</v>
      </c>
      <c r="R165" s="42">
        <f t="shared" ca="1" si="148"/>
        <v>0</v>
      </c>
      <c r="S165" s="42">
        <f t="shared" ca="1" si="149"/>
        <v>0</v>
      </c>
      <c r="T165" s="42">
        <f t="shared" ca="1" si="150"/>
        <v>0</v>
      </c>
      <c r="U165" s="42">
        <f t="shared" ca="1" si="151"/>
        <v>0</v>
      </c>
      <c r="V165" s="43">
        <f t="shared" ca="1" si="152"/>
        <v>0</v>
      </c>
      <c r="W165" s="12"/>
      <c r="X165" s="11" t="s">
        <v>849</v>
      </c>
      <c r="Y165" s="7" t="s">
        <v>840</v>
      </c>
      <c r="Z165" s="7" t="s">
        <v>841</v>
      </c>
      <c r="AA165" s="7" t="s">
        <v>842</v>
      </c>
      <c r="AB165" s="7" t="s">
        <v>843</v>
      </c>
      <c r="AC165" s="7" t="s">
        <v>844</v>
      </c>
      <c r="AD165" s="7" t="s">
        <v>845</v>
      </c>
      <c r="AE165" s="7" t="s">
        <v>846</v>
      </c>
      <c r="AF165" s="7" t="s">
        <v>847</v>
      </c>
      <c r="AG165" s="7" t="s">
        <v>848</v>
      </c>
      <c r="AH165" s="7">
        <v>381</v>
      </c>
      <c r="AI165" s="7">
        <v>381</v>
      </c>
      <c r="AJ165" s="7">
        <v>382</v>
      </c>
      <c r="AK165" s="12">
        <v>383</v>
      </c>
    </row>
    <row r="166" spans="1:37" x14ac:dyDescent="0.3">
      <c r="A166" s="35">
        <v>1</v>
      </c>
      <c r="B166" s="36">
        <f t="shared" ca="1" si="132"/>
        <v>44</v>
      </c>
      <c r="C166" s="36" t="str">
        <f t="shared" ca="1" si="133"/>
        <v>NUEVA 1 SUPERVISION EN SISTEMAS DE AGUA Y SANEAMIENTO ( TECNOLOGO) CERRADA</v>
      </c>
      <c r="D166" s="50" t="str">
        <f t="shared" ca="1" si="134"/>
        <v>7:00 - 12:00</v>
      </c>
      <c r="E166" s="35">
        <f t="shared" ca="1" si="135"/>
        <v>0</v>
      </c>
      <c r="F166" s="36">
        <f t="shared" ca="1" si="136"/>
        <v>0</v>
      </c>
      <c r="G166" s="36">
        <f t="shared" ca="1" si="137"/>
        <v>0</v>
      </c>
      <c r="H166" s="36">
        <f t="shared" ca="1" si="138"/>
        <v>0</v>
      </c>
      <c r="I166" s="36">
        <f t="shared" ca="1" si="139"/>
        <v>0</v>
      </c>
      <c r="J166" s="37">
        <f t="shared" ca="1" si="140"/>
        <v>0</v>
      </c>
      <c r="K166" s="35">
        <f t="shared" ca="1" si="141"/>
        <v>0</v>
      </c>
      <c r="L166" s="36">
        <f t="shared" ca="1" si="142"/>
        <v>0</v>
      </c>
      <c r="M166" s="36">
        <f t="shared" ca="1" si="143"/>
        <v>0</v>
      </c>
      <c r="N166" s="36">
        <f t="shared" ca="1" si="144"/>
        <v>0</v>
      </c>
      <c r="O166" s="36">
        <f t="shared" ca="1" si="145"/>
        <v>0</v>
      </c>
      <c r="P166" s="37">
        <f t="shared" ca="1" si="146"/>
        <v>0</v>
      </c>
      <c r="Q166" s="35">
        <f t="shared" ca="1" si="147"/>
        <v>0</v>
      </c>
      <c r="R166" s="36">
        <f t="shared" ca="1" si="148"/>
        <v>0</v>
      </c>
      <c r="S166" s="36">
        <f t="shared" ca="1" si="149"/>
        <v>0</v>
      </c>
      <c r="T166" s="36">
        <f t="shared" ca="1" si="150"/>
        <v>0</v>
      </c>
      <c r="U166" s="36">
        <f t="shared" ca="1" si="151"/>
        <v>0</v>
      </c>
      <c r="V166" s="37">
        <f t="shared" ca="1" si="152"/>
        <v>0</v>
      </c>
      <c r="X166" s="11" t="s">
        <v>849</v>
      </c>
      <c r="Y166" s="7" t="s">
        <v>840</v>
      </c>
      <c r="Z166" s="7" t="s">
        <v>841</v>
      </c>
      <c r="AA166" s="7" t="s">
        <v>842</v>
      </c>
      <c r="AB166" s="7" t="s">
        <v>843</v>
      </c>
      <c r="AC166" s="7" t="s">
        <v>844</v>
      </c>
      <c r="AD166" s="7" t="s">
        <v>845</v>
      </c>
      <c r="AE166" s="7" t="s">
        <v>846</v>
      </c>
      <c r="AF166" s="7" t="s">
        <v>847</v>
      </c>
      <c r="AG166" s="7" t="s">
        <v>848</v>
      </c>
      <c r="AH166" s="7">
        <v>390</v>
      </c>
      <c r="AI166" s="7">
        <v>390</v>
      </c>
      <c r="AJ166" s="7">
        <v>391</v>
      </c>
      <c r="AK166" s="12">
        <v>392</v>
      </c>
    </row>
    <row r="167" spans="1:37" x14ac:dyDescent="0.3">
      <c r="A167" s="41">
        <v>1</v>
      </c>
      <c r="B167" s="42">
        <f t="shared" ca="1" si="132"/>
        <v>45</v>
      </c>
      <c r="C167" s="42" t="str">
        <f t="shared" ca="1" si="133"/>
        <v>NUEVA 1 SUPERVISION EN SISTEMAS DE AGUA Y SANEAMIENTO ( TECNOLOGO) ABIERTA</v>
      </c>
      <c r="D167" s="52" t="str">
        <f t="shared" ca="1" si="134"/>
        <v>7:00 - 11:00</v>
      </c>
      <c r="E167" s="41">
        <f t="shared" ca="1" si="135"/>
        <v>0</v>
      </c>
      <c r="F167" s="42" t="str">
        <f t="shared" ca="1" si="136"/>
        <v>APRENDIZAJE AUTONOMO</v>
      </c>
      <c r="G167" s="42">
        <f t="shared" ca="1" si="137"/>
        <v>0</v>
      </c>
      <c r="H167" s="42">
        <f t="shared" ca="1" si="138"/>
        <v>0</v>
      </c>
      <c r="I167" s="42">
        <f t="shared" ca="1" si="139"/>
        <v>0</v>
      </c>
      <c r="J167" s="43">
        <f t="shared" ca="1" si="140"/>
        <v>0</v>
      </c>
      <c r="K167" s="41" t="str">
        <f t="shared" ca="1" si="141"/>
        <v>APRENDIZAJE AUTONOMO</v>
      </c>
      <c r="L167" s="42">
        <f t="shared" ca="1" si="142"/>
        <v>0</v>
      </c>
      <c r="M167" s="42">
        <f t="shared" ca="1" si="143"/>
        <v>0</v>
      </c>
      <c r="N167" s="42">
        <f t="shared" ca="1" si="144"/>
        <v>0</v>
      </c>
      <c r="O167" s="42">
        <f t="shared" ca="1" si="145"/>
        <v>0</v>
      </c>
      <c r="P167" s="43">
        <f t="shared" ca="1" si="146"/>
        <v>0</v>
      </c>
      <c r="Q167" s="41">
        <f t="shared" ca="1" si="147"/>
        <v>0</v>
      </c>
      <c r="R167" s="42">
        <f t="shared" ca="1" si="148"/>
        <v>0</v>
      </c>
      <c r="S167" s="42">
        <f t="shared" ca="1" si="149"/>
        <v>0</v>
      </c>
      <c r="T167" s="42">
        <f t="shared" ca="1" si="150"/>
        <v>0</v>
      </c>
      <c r="U167" s="42">
        <f t="shared" ca="1" si="151"/>
        <v>0</v>
      </c>
      <c r="V167" s="43">
        <f t="shared" ca="1" si="152"/>
        <v>0</v>
      </c>
      <c r="W167" s="12"/>
      <c r="X167" s="11" t="s">
        <v>849</v>
      </c>
      <c r="Y167" s="7" t="s">
        <v>840</v>
      </c>
      <c r="Z167" s="7" t="s">
        <v>841</v>
      </c>
      <c r="AA167" s="7" t="s">
        <v>842</v>
      </c>
      <c r="AB167" s="7" t="s">
        <v>843</v>
      </c>
      <c r="AC167" s="7" t="s">
        <v>844</v>
      </c>
      <c r="AD167" s="7" t="s">
        <v>845</v>
      </c>
      <c r="AE167" s="7" t="s">
        <v>846</v>
      </c>
      <c r="AF167" s="7" t="s">
        <v>847</v>
      </c>
      <c r="AG167" s="7" t="s">
        <v>848</v>
      </c>
      <c r="AH167" s="7">
        <v>399</v>
      </c>
      <c r="AI167" s="7">
        <v>399</v>
      </c>
      <c r="AJ167" s="7">
        <v>400</v>
      </c>
      <c r="AK167" s="12">
        <v>401</v>
      </c>
    </row>
    <row r="168" spans="1:37" x14ac:dyDescent="0.3">
      <c r="A168" s="35">
        <v>1</v>
      </c>
      <c r="B168" s="36">
        <f t="shared" ca="1" si="132"/>
        <v>46</v>
      </c>
      <c r="C168" s="36" t="str">
        <f t="shared" ca="1" si="133"/>
        <v>3286444 TRATAMIENTO DE AGUA ( TECNICO)</v>
      </c>
      <c r="D168" s="50" t="str">
        <f t="shared" ca="1" si="134"/>
        <v>8:00 - 12:00</v>
      </c>
      <c r="E168" s="35">
        <f t="shared" ca="1" si="135"/>
        <v>0</v>
      </c>
      <c r="F168" s="36">
        <f t="shared" ca="1" si="136"/>
        <v>0</v>
      </c>
      <c r="G168" s="36">
        <f t="shared" ca="1" si="137"/>
        <v>0</v>
      </c>
      <c r="H168" s="36">
        <f t="shared" ca="1" si="138"/>
        <v>0</v>
      </c>
      <c r="I168" s="36">
        <f t="shared" ca="1" si="139"/>
        <v>0</v>
      </c>
      <c r="J168" s="37">
        <f t="shared" ca="1" si="140"/>
        <v>0</v>
      </c>
      <c r="K168" s="35">
        <f t="shared" ca="1" si="141"/>
        <v>0</v>
      </c>
      <c r="L168" s="36">
        <f t="shared" ca="1" si="142"/>
        <v>0</v>
      </c>
      <c r="M168" s="36">
        <f t="shared" ca="1" si="143"/>
        <v>0</v>
      </c>
      <c r="N168" s="36">
        <f t="shared" ca="1" si="144"/>
        <v>0</v>
      </c>
      <c r="O168" s="36">
        <f t="shared" ca="1" si="145"/>
        <v>0</v>
      </c>
      <c r="P168" s="37">
        <f t="shared" ca="1" si="146"/>
        <v>0</v>
      </c>
      <c r="Q168" s="35">
        <f t="shared" ca="1" si="147"/>
        <v>0</v>
      </c>
      <c r="R168" s="36">
        <f t="shared" ca="1" si="148"/>
        <v>0</v>
      </c>
      <c r="S168" s="36">
        <f t="shared" ca="1" si="149"/>
        <v>0</v>
      </c>
      <c r="T168" s="36">
        <f t="shared" ca="1" si="150"/>
        <v>0</v>
      </c>
      <c r="U168" s="36">
        <f t="shared" ca="1" si="151"/>
        <v>0</v>
      </c>
      <c r="V168" s="37">
        <f t="shared" ca="1" si="152"/>
        <v>0</v>
      </c>
      <c r="X168" s="11" t="s">
        <v>849</v>
      </c>
      <c r="Y168" s="7" t="s">
        <v>840</v>
      </c>
      <c r="Z168" s="7" t="s">
        <v>841</v>
      </c>
      <c r="AA168" s="7" t="s">
        <v>842</v>
      </c>
      <c r="AB168" s="7" t="s">
        <v>843</v>
      </c>
      <c r="AC168" s="7" t="s">
        <v>844</v>
      </c>
      <c r="AD168" s="7" t="s">
        <v>845</v>
      </c>
      <c r="AE168" s="7" t="s">
        <v>846</v>
      </c>
      <c r="AF168" s="7" t="s">
        <v>847</v>
      </c>
      <c r="AG168" s="7" t="s">
        <v>848</v>
      </c>
      <c r="AH168" s="7">
        <v>408</v>
      </c>
      <c r="AI168" s="7">
        <v>408</v>
      </c>
      <c r="AJ168" s="7">
        <v>409</v>
      </c>
      <c r="AK168" s="12">
        <v>410</v>
      </c>
    </row>
    <row r="169" spans="1:37" x14ac:dyDescent="0.3">
      <c r="A169" s="41">
        <v>1</v>
      </c>
      <c r="B169" s="42">
        <f t="shared" ca="1" si="132"/>
        <v>47</v>
      </c>
      <c r="C169" s="42" t="str">
        <f t="shared" ca="1" si="133"/>
        <v>3316295 TRATAMIENTO DE AGUA ( TECNICO)</v>
      </c>
      <c r="D169" s="52" t="str">
        <f t="shared" ca="1" si="134"/>
        <v>8:00 - 11:00</v>
      </c>
      <c r="E169" s="41" t="str">
        <f t="shared" ca="1" si="135"/>
        <v>COMPETENCIA: Derechos Fundamentales del Trabajo                                                    RAP: Reconocer el trabajo como factor de movilidad social y transformación vital con referencia a la fenomenología y a los
derechos fundamentales en el trabajo/ Valorar la importancia de la ciudadanía laboral con base en el estudio de los derechos humanos y fundamentales en el
trabajo/ Practicar los derechos fundamentales en el trabajo de acuerdo con la Constitución Política y los Convenios</v>
      </c>
      <c r="F169" s="42" t="str">
        <f t="shared" ca="1" si="136"/>
        <v>APRENDIZAJE AUTONOMO</v>
      </c>
      <c r="G169" s="42" t="str">
        <f t="shared" ca="1" si="137"/>
        <v>COMPETENCIA: Potabilizacion de Agua                                                                  RAP: Manejar productos químicos en el proceso de potabilización de agua según procedimiento de potabilización/Manipular unidades de potabilización de acuerdo con procedimientos técnicos y normas de seguridad en el trabajo/Monitorear la calidad del agua en el proceso de potabilización según procedimientos técnicos.</v>
      </c>
      <c r="H169" s="42" t="str">
        <f t="shared" ca="1" si="138"/>
        <v>APRENDIZAJE AUTONOMO</v>
      </c>
      <c r="I169" s="42" t="str">
        <f t="shared" ca="1" si="139"/>
        <v>COMPETENCIA: Tratamiento de Agua Residual                                              RAP: Operar el sistema y unidades de tratamiento de aguas residuales de acuerdo con procedimientos técnicos y normativa ambiental y de seguridad y salud en el trabajo /  Separar sólidos y líquidos de acuerdo con procedimientos técnicos/ Evacuar los lodos de acuerdo con los manuales y procedimientos técnicos /Monitorear agua residual según procedimientos técnicos.</v>
      </c>
      <c r="J169" s="43">
        <f t="shared" ca="1" si="140"/>
        <v>0</v>
      </c>
      <c r="K169" s="41" t="str">
        <f t="shared" ca="1" si="141"/>
        <v>JHENNYFFER SIMONDS VEGA</v>
      </c>
      <c r="L169" s="42">
        <f t="shared" ca="1" si="142"/>
        <v>0</v>
      </c>
      <c r="M169" s="42" t="str">
        <f t="shared" ca="1" si="143"/>
        <v>MAGALLY GONZÁLEZ MANCILLA</v>
      </c>
      <c r="N169" s="42">
        <f t="shared" ca="1" si="144"/>
        <v>0</v>
      </c>
      <c r="O169" s="42" t="str">
        <f t="shared" ca="1" si="145"/>
        <v>MAGALLY GONZÁLEZ MANCILLA</v>
      </c>
      <c r="P169" s="43">
        <f t="shared" ca="1" si="146"/>
        <v>0</v>
      </c>
      <c r="Q169" s="41" t="str">
        <f t="shared" ca="1" si="147"/>
        <v>SEDE ANDRÉS SANÍN - AULA 112 - (CALLE 75 No. 19-52)</v>
      </c>
      <c r="R169" s="42">
        <f t="shared" ca="1" si="148"/>
        <v>0</v>
      </c>
      <c r="S169" s="42" t="str">
        <f t="shared" ca="1" si="149"/>
        <v>SEDE ANDRÉS SANÍN - AULA 108 - SALA DE SISTEMAS (CALLE 75 No. 19-52)</v>
      </c>
      <c r="T169" s="42">
        <f t="shared" ca="1" si="150"/>
        <v>0</v>
      </c>
      <c r="U169" s="42" t="str">
        <f t="shared" ca="1" si="151"/>
        <v>SEDE ANDRÉS SANÍN - AULA 112 - (CALLE 75 No. 19-52)</v>
      </c>
      <c r="V169" s="43">
        <f t="shared" ca="1" si="152"/>
        <v>0</v>
      </c>
      <c r="W169" s="12"/>
      <c r="X169" s="11" t="s">
        <v>849</v>
      </c>
      <c r="Y169" s="7" t="s">
        <v>840</v>
      </c>
      <c r="Z169" s="7" t="s">
        <v>841</v>
      </c>
      <c r="AA169" s="7" t="s">
        <v>842</v>
      </c>
      <c r="AB169" s="7" t="s">
        <v>843</v>
      </c>
      <c r="AC169" s="7" t="s">
        <v>844</v>
      </c>
      <c r="AD169" s="7" t="s">
        <v>845</v>
      </c>
      <c r="AE169" s="7" t="s">
        <v>846</v>
      </c>
      <c r="AF169" s="7" t="s">
        <v>847</v>
      </c>
      <c r="AG169" s="7" t="s">
        <v>848</v>
      </c>
      <c r="AH169" s="7">
        <v>417</v>
      </c>
      <c r="AI169" s="7">
        <v>417</v>
      </c>
      <c r="AJ169" s="7">
        <v>418</v>
      </c>
      <c r="AK169" s="12">
        <v>419</v>
      </c>
    </row>
    <row r="170" spans="1:37" x14ac:dyDescent="0.3">
      <c r="A170" s="35">
        <v>1</v>
      </c>
      <c r="B170" s="36">
        <f t="shared" ca="1" si="132"/>
        <v>48</v>
      </c>
      <c r="C170" s="36" t="str">
        <f t="shared" ca="1" si="133"/>
        <v>NUEVO 1  TRATAMIENTO DE AGUA ( TECNICO)</v>
      </c>
      <c r="D170" s="50" t="str">
        <f t="shared" ca="1" si="134"/>
        <v>8:00 - 12:00</v>
      </c>
      <c r="E170" s="35">
        <f t="shared" ca="1" si="135"/>
        <v>0</v>
      </c>
      <c r="F170" s="36">
        <f t="shared" ca="1" si="136"/>
        <v>0</v>
      </c>
      <c r="G170" s="36">
        <f t="shared" ca="1" si="137"/>
        <v>0</v>
      </c>
      <c r="H170" s="36">
        <f t="shared" ca="1" si="138"/>
        <v>0</v>
      </c>
      <c r="I170" s="36">
        <f t="shared" ca="1" si="139"/>
        <v>0</v>
      </c>
      <c r="J170" s="37">
        <f t="shared" ca="1" si="140"/>
        <v>0</v>
      </c>
      <c r="K170" s="35">
        <f t="shared" ca="1" si="141"/>
        <v>0</v>
      </c>
      <c r="L170" s="36">
        <f t="shared" ca="1" si="142"/>
        <v>0</v>
      </c>
      <c r="M170" s="36">
        <f t="shared" ca="1" si="143"/>
        <v>0</v>
      </c>
      <c r="N170" s="36">
        <f t="shared" ca="1" si="144"/>
        <v>0</v>
      </c>
      <c r="O170" s="36">
        <f t="shared" ca="1" si="145"/>
        <v>0</v>
      </c>
      <c r="P170" s="37">
        <f t="shared" ca="1" si="146"/>
        <v>0</v>
      </c>
      <c r="Q170" s="35">
        <f t="shared" ca="1" si="147"/>
        <v>0</v>
      </c>
      <c r="R170" s="36">
        <f t="shared" ca="1" si="148"/>
        <v>0</v>
      </c>
      <c r="S170" s="36">
        <f t="shared" ca="1" si="149"/>
        <v>0</v>
      </c>
      <c r="T170" s="36">
        <f t="shared" ca="1" si="150"/>
        <v>0</v>
      </c>
      <c r="U170" s="36">
        <f t="shared" ca="1" si="151"/>
        <v>0</v>
      </c>
      <c r="V170" s="37">
        <f t="shared" ca="1" si="152"/>
        <v>0</v>
      </c>
      <c r="X170" s="11" t="s">
        <v>849</v>
      </c>
      <c r="Y170" s="7" t="s">
        <v>840</v>
      </c>
      <c r="Z170" s="7" t="s">
        <v>841</v>
      </c>
      <c r="AA170" s="7" t="s">
        <v>842</v>
      </c>
      <c r="AB170" s="7" t="s">
        <v>843</v>
      </c>
      <c r="AC170" s="7" t="s">
        <v>844</v>
      </c>
      <c r="AD170" s="7" t="s">
        <v>845</v>
      </c>
      <c r="AE170" s="7" t="s">
        <v>846</v>
      </c>
      <c r="AF170" s="7" t="s">
        <v>847</v>
      </c>
      <c r="AG170" s="7" t="s">
        <v>848</v>
      </c>
      <c r="AH170" s="7">
        <v>426</v>
      </c>
      <c r="AI170" s="7">
        <v>426</v>
      </c>
      <c r="AJ170" s="7">
        <v>427</v>
      </c>
      <c r="AK170" s="12">
        <v>428</v>
      </c>
    </row>
    <row r="171" spans="1:37" x14ac:dyDescent="0.3">
      <c r="A171" s="41">
        <v>1</v>
      </c>
      <c r="B171" s="42">
        <f t="shared" ca="1" si="132"/>
        <v>49</v>
      </c>
      <c r="C171" s="42">
        <f t="shared" ca="1" si="133"/>
        <v>0</v>
      </c>
      <c r="D171" s="52" t="str">
        <f t="shared" ca="1" si="134"/>
        <v>8:00 - 12:00</v>
      </c>
      <c r="E171" s="41">
        <f t="shared" ca="1" si="135"/>
        <v>0</v>
      </c>
      <c r="F171" s="42">
        <f t="shared" ca="1" si="136"/>
        <v>0</v>
      </c>
      <c r="G171" s="42">
        <f t="shared" ca="1" si="137"/>
        <v>0</v>
      </c>
      <c r="H171" s="42">
        <f t="shared" ca="1" si="138"/>
        <v>0</v>
      </c>
      <c r="I171" s="42">
        <f t="shared" ca="1" si="139"/>
        <v>0</v>
      </c>
      <c r="J171" s="43">
        <f t="shared" ca="1" si="140"/>
        <v>0</v>
      </c>
      <c r="K171" s="41">
        <f t="shared" ca="1" si="141"/>
        <v>0</v>
      </c>
      <c r="L171" s="42">
        <f t="shared" ca="1" si="142"/>
        <v>0</v>
      </c>
      <c r="M171" s="42">
        <f t="shared" ca="1" si="143"/>
        <v>0</v>
      </c>
      <c r="N171" s="42">
        <f t="shared" ca="1" si="144"/>
        <v>0</v>
      </c>
      <c r="O171" s="42">
        <f t="shared" ca="1" si="145"/>
        <v>0</v>
      </c>
      <c r="P171" s="43">
        <f t="shared" ca="1" si="146"/>
        <v>0</v>
      </c>
      <c r="Q171" s="41">
        <f t="shared" ca="1" si="147"/>
        <v>0</v>
      </c>
      <c r="R171" s="42">
        <f t="shared" ca="1" si="148"/>
        <v>0</v>
      </c>
      <c r="S171" s="42">
        <f t="shared" ca="1" si="149"/>
        <v>0</v>
      </c>
      <c r="T171" s="42">
        <f t="shared" ca="1" si="150"/>
        <v>0</v>
      </c>
      <c r="U171" s="42">
        <f t="shared" ca="1" si="151"/>
        <v>0</v>
      </c>
      <c r="V171" s="43">
        <f t="shared" ca="1" si="152"/>
        <v>0</v>
      </c>
      <c r="W171" s="12"/>
      <c r="X171" s="11" t="s">
        <v>849</v>
      </c>
      <c r="Y171" s="7" t="s">
        <v>840</v>
      </c>
      <c r="Z171" s="7" t="s">
        <v>841</v>
      </c>
      <c r="AA171" s="7" t="s">
        <v>842</v>
      </c>
      <c r="AB171" s="7" t="s">
        <v>843</v>
      </c>
      <c r="AC171" s="7" t="s">
        <v>844</v>
      </c>
      <c r="AD171" s="7" t="s">
        <v>845</v>
      </c>
      <c r="AE171" s="7" t="s">
        <v>846</v>
      </c>
      <c r="AF171" s="7" t="s">
        <v>847</v>
      </c>
      <c r="AG171" s="7" t="s">
        <v>848</v>
      </c>
      <c r="AH171" s="7">
        <v>435</v>
      </c>
      <c r="AI171" s="7">
        <v>435</v>
      </c>
      <c r="AJ171" s="7">
        <v>436</v>
      </c>
      <c r="AK171" s="12">
        <v>437</v>
      </c>
    </row>
    <row r="172" spans="1:37" x14ac:dyDescent="0.3">
      <c r="A172" s="35">
        <v>1</v>
      </c>
      <c r="B172" s="36">
        <f t="shared" ca="1" si="132"/>
        <v>50</v>
      </c>
      <c r="C172" s="36">
        <f t="shared" ca="1" si="133"/>
        <v>0</v>
      </c>
      <c r="D172" s="50" t="str">
        <f t="shared" ca="1" si="134"/>
        <v>8:00 - 12:00</v>
      </c>
      <c r="E172" s="35">
        <f t="shared" ca="1" si="135"/>
        <v>0</v>
      </c>
      <c r="F172" s="36">
        <f t="shared" ca="1" si="136"/>
        <v>0</v>
      </c>
      <c r="G172" s="36">
        <f t="shared" ca="1" si="137"/>
        <v>0</v>
      </c>
      <c r="H172" s="36">
        <f t="shared" ca="1" si="138"/>
        <v>0</v>
      </c>
      <c r="I172" s="36">
        <f t="shared" ca="1" si="139"/>
        <v>0</v>
      </c>
      <c r="J172" s="37">
        <f t="shared" ca="1" si="140"/>
        <v>0</v>
      </c>
      <c r="K172" s="35">
        <f t="shared" ca="1" si="141"/>
        <v>0</v>
      </c>
      <c r="L172" s="36">
        <f t="shared" ca="1" si="142"/>
        <v>0</v>
      </c>
      <c r="M172" s="36">
        <f t="shared" ca="1" si="143"/>
        <v>0</v>
      </c>
      <c r="N172" s="36">
        <f t="shared" ca="1" si="144"/>
        <v>0</v>
      </c>
      <c r="O172" s="36">
        <f t="shared" ca="1" si="145"/>
        <v>0</v>
      </c>
      <c r="P172" s="37">
        <f t="shared" ca="1" si="146"/>
        <v>0</v>
      </c>
      <c r="Q172" s="35">
        <f t="shared" ca="1" si="147"/>
        <v>0</v>
      </c>
      <c r="R172" s="36">
        <f t="shared" ca="1" si="148"/>
        <v>0</v>
      </c>
      <c r="S172" s="36">
        <f t="shared" ca="1" si="149"/>
        <v>0</v>
      </c>
      <c r="T172" s="36">
        <f t="shared" ca="1" si="150"/>
        <v>0</v>
      </c>
      <c r="U172" s="36">
        <f t="shared" ca="1" si="151"/>
        <v>0</v>
      </c>
      <c r="V172" s="37">
        <f t="shared" ca="1" si="152"/>
        <v>0</v>
      </c>
      <c r="X172" s="11" t="s">
        <v>849</v>
      </c>
      <c r="Y172" s="7" t="s">
        <v>840</v>
      </c>
      <c r="Z172" s="7" t="s">
        <v>841</v>
      </c>
      <c r="AA172" s="7" t="s">
        <v>842</v>
      </c>
      <c r="AB172" s="7" t="s">
        <v>843</v>
      </c>
      <c r="AC172" s="7" t="s">
        <v>844</v>
      </c>
      <c r="AD172" s="7" t="s">
        <v>845</v>
      </c>
      <c r="AE172" s="7" t="s">
        <v>846</v>
      </c>
      <c r="AF172" s="7" t="s">
        <v>847</v>
      </c>
      <c r="AG172" s="7" t="s">
        <v>848</v>
      </c>
      <c r="AH172" s="7">
        <v>444</v>
      </c>
      <c r="AI172" s="7">
        <v>444</v>
      </c>
      <c r="AJ172" s="7">
        <v>445</v>
      </c>
      <c r="AK172" s="12">
        <v>446</v>
      </c>
    </row>
    <row r="173" spans="1:37" x14ac:dyDescent="0.3">
      <c r="A173" s="41">
        <v>1</v>
      </c>
      <c r="B173" s="42">
        <f t="shared" ca="1" si="132"/>
        <v>51</v>
      </c>
      <c r="C173" s="42" t="str">
        <f t="shared" ca="1" si="133"/>
        <v>3243103 GESTION COMUNITARIA DEL RIESGO DE DESASTRES ( TECNICO)</v>
      </c>
      <c r="D173" s="52" t="str">
        <f t="shared" ca="1" si="134"/>
        <v>8:00 - 12:00</v>
      </c>
      <c r="E173" s="41">
        <f t="shared" ca="1" si="135"/>
        <v>0</v>
      </c>
      <c r="F173" s="42">
        <f t="shared" ca="1" si="136"/>
        <v>0</v>
      </c>
      <c r="G173" s="42">
        <f t="shared" ca="1" si="137"/>
        <v>0</v>
      </c>
      <c r="H173" s="42">
        <f t="shared" ca="1" si="138"/>
        <v>0</v>
      </c>
      <c r="I173" s="42" t="str">
        <f t="shared" ca="1" si="139"/>
        <v>RESULTADOS DE APRENDIZAJE ETAPA PRACTICA 08:00- 12:00 
562836 - APLICAR EN LA RESOLUCIÓN DE PROBLEMAS REALES DEL SECTOR PRODUCTIVO, LOS CONOCIMIENTOS, HABILIDADES Y DESTREZAS PERTINENTES A LAS COMPETENCIAS DEL PROGRAMA DE FORMACIÓN ASUMIENDO ESTRATEGIAS Y METODOLOGÍAS DE AUTOGESTIÓN.</v>
      </c>
      <c r="J173" s="43">
        <f t="shared" ca="1" si="140"/>
        <v>0</v>
      </c>
      <c r="K173" s="41">
        <f t="shared" ca="1" si="141"/>
        <v>0</v>
      </c>
      <c r="L173" s="42">
        <f t="shared" ca="1" si="142"/>
        <v>0</v>
      </c>
      <c r="M173" s="42">
        <f t="shared" ca="1" si="143"/>
        <v>0</v>
      </c>
      <c r="N173" s="42">
        <f t="shared" ca="1" si="144"/>
        <v>0</v>
      </c>
      <c r="O173" s="42" t="str">
        <f t="shared" ca="1" si="145"/>
        <v>LUISA FERNANDA ÁLVAREZ MUÑOZ</v>
      </c>
      <c r="P173" s="43">
        <f t="shared" ca="1" si="146"/>
        <v>0</v>
      </c>
      <c r="Q173" s="41">
        <f t="shared" ca="1" si="147"/>
        <v>0</v>
      </c>
      <c r="R173" s="42">
        <f t="shared" ca="1" si="148"/>
        <v>0</v>
      </c>
      <c r="S173" s="42">
        <f t="shared" ca="1" si="149"/>
        <v>0</v>
      </c>
      <c r="T173" s="42">
        <f t="shared" ca="1" si="150"/>
        <v>0</v>
      </c>
      <c r="U173" s="42">
        <f t="shared" ca="1" si="151"/>
        <v>0</v>
      </c>
      <c r="V173" s="43">
        <f t="shared" ca="1" si="152"/>
        <v>0</v>
      </c>
      <c r="W173" s="12"/>
      <c r="X173" s="11" t="s">
        <v>849</v>
      </c>
      <c r="Y173" s="7" t="s">
        <v>840</v>
      </c>
      <c r="Z173" s="7" t="s">
        <v>841</v>
      </c>
      <c r="AA173" s="7" t="s">
        <v>842</v>
      </c>
      <c r="AB173" s="7" t="s">
        <v>843</v>
      </c>
      <c r="AC173" s="7" t="s">
        <v>844</v>
      </c>
      <c r="AD173" s="7" t="s">
        <v>845</v>
      </c>
      <c r="AE173" s="7" t="s">
        <v>846</v>
      </c>
      <c r="AF173" s="7" t="s">
        <v>847</v>
      </c>
      <c r="AG173" s="7" t="s">
        <v>848</v>
      </c>
      <c r="AH173" s="7">
        <v>453</v>
      </c>
      <c r="AI173" s="7">
        <v>453</v>
      </c>
      <c r="AJ173" s="7">
        <v>454</v>
      </c>
      <c r="AK173" s="12">
        <v>455</v>
      </c>
    </row>
    <row r="174" spans="1:37" x14ac:dyDescent="0.3">
      <c r="A174" s="35">
        <v>1</v>
      </c>
      <c r="B174" s="36">
        <f t="shared" ca="1" si="132"/>
        <v>52</v>
      </c>
      <c r="C174" s="36" t="str">
        <f t="shared" ca="1" si="133"/>
        <v xml:space="preserve">3296428 GESTION COMUNITARIA DEL RIESGO DE DESASTRES ( TECNICO) </v>
      </c>
      <c r="D174" s="50" t="str">
        <f t="shared" ca="1" si="134"/>
        <v>8:00 - 12:00</v>
      </c>
      <c r="E174" s="35">
        <f t="shared" ca="1" si="135"/>
        <v>0</v>
      </c>
      <c r="F174" s="36">
        <f t="shared" ca="1" si="136"/>
        <v>0</v>
      </c>
      <c r="G174" s="36">
        <f t="shared" ca="1" si="137"/>
        <v>0</v>
      </c>
      <c r="H174" s="36">
        <f t="shared" ca="1" si="138"/>
        <v>0</v>
      </c>
      <c r="I174" s="36">
        <f t="shared" ca="1" si="139"/>
        <v>0</v>
      </c>
      <c r="J174" s="37">
        <f t="shared" ca="1" si="140"/>
        <v>0</v>
      </c>
      <c r="K174" s="35">
        <f t="shared" ca="1" si="141"/>
        <v>0</v>
      </c>
      <c r="L174" s="36">
        <f t="shared" ca="1" si="142"/>
        <v>0</v>
      </c>
      <c r="M174" s="36">
        <f t="shared" ca="1" si="143"/>
        <v>0</v>
      </c>
      <c r="N174" s="36">
        <f t="shared" ca="1" si="144"/>
        <v>0</v>
      </c>
      <c r="O174" s="36">
        <f t="shared" ca="1" si="145"/>
        <v>0</v>
      </c>
      <c r="P174" s="37">
        <f t="shared" ca="1" si="146"/>
        <v>0</v>
      </c>
      <c r="Q174" s="35">
        <f t="shared" ca="1" si="147"/>
        <v>0</v>
      </c>
      <c r="R174" s="36">
        <f t="shared" ca="1" si="148"/>
        <v>0</v>
      </c>
      <c r="S174" s="36">
        <f t="shared" ca="1" si="149"/>
        <v>0</v>
      </c>
      <c r="T174" s="36">
        <f t="shared" ca="1" si="150"/>
        <v>0</v>
      </c>
      <c r="U174" s="36">
        <f t="shared" ca="1" si="151"/>
        <v>0</v>
      </c>
      <c r="V174" s="37">
        <f t="shared" ca="1" si="152"/>
        <v>0</v>
      </c>
      <c r="X174" s="11" t="s">
        <v>849</v>
      </c>
      <c r="Y174" s="7" t="s">
        <v>840</v>
      </c>
      <c r="Z174" s="7" t="s">
        <v>841</v>
      </c>
      <c r="AA174" s="7" t="s">
        <v>842</v>
      </c>
      <c r="AB174" s="7" t="s">
        <v>843</v>
      </c>
      <c r="AC174" s="7" t="s">
        <v>844</v>
      </c>
      <c r="AD174" s="7" t="s">
        <v>845</v>
      </c>
      <c r="AE174" s="7" t="s">
        <v>846</v>
      </c>
      <c r="AF174" s="7" t="s">
        <v>847</v>
      </c>
      <c r="AG174" s="7" t="s">
        <v>848</v>
      </c>
      <c r="AH174" s="7">
        <v>462</v>
      </c>
      <c r="AI174" s="7">
        <v>462</v>
      </c>
      <c r="AJ174" s="7">
        <v>463</v>
      </c>
      <c r="AK174" s="12">
        <v>464</v>
      </c>
    </row>
    <row r="175" spans="1:37" x14ac:dyDescent="0.3">
      <c r="A175" s="41">
        <v>1</v>
      </c>
      <c r="B175" s="42">
        <f t="shared" ca="1" si="132"/>
        <v>53</v>
      </c>
      <c r="C175" s="42" t="str">
        <f t="shared" ca="1" si="133"/>
        <v>3413150   GESTION COMUNITARIA DEL RIESGO DE DESASTRES ( TECNICO)  YUMBO</v>
      </c>
      <c r="D175" s="52" t="str">
        <f t="shared" ca="1" si="134"/>
        <v>8:00 - 12:00</v>
      </c>
      <c r="E175" s="41" t="str">
        <f t="shared" ca="1" si="135"/>
        <v>COORDINAR CAMPAÑA AMBIENTAL SEGÚN ESTRATEGIAS DE PROMOTORÍA Y NORMATIVA. Ejecutar actividades de capacitación, promoción y concienciación en gestión del riesgo de
desastres según programa de sensibilización / LUISA FERNANDA
A4. Apoyar la evaluación de la  propuesta de estrategias  de  prevención, mitigación y control de emergencias y desastres aplicando la normatividad vigente  e instrumentos de la planificación de gestión del riesgo, para la resolución de problemas reales en el sector productivo.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F175" s="42" t="str">
        <f t="shared" ca="1" si="136"/>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
A1. Apoyar el diagnóstico de la gestión del riesgo de desastres en el territorio y las organizaciones con base en los cálculos matemáticos requeridos y el uso de las TICS.</v>
      </c>
      <c r="G175" s="42" t="str">
        <f t="shared" ca="1" si="137"/>
        <v>ATENDER INCIDENTES SEGÚN PROTOCOLOS Y NORMATIVA. / r2.ejecutar acciones en caso de desastres o situaciones de peligro inminente de acuerdo
con estrategia de respuesta a emergencias ere
r1.proponer alternativas para la formulación de la estrategia de respuesta a emergencias
ere según metodología</v>
      </c>
      <c r="H175" s="42" t="str">
        <f t="shared" ca="1" si="138"/>
        <v>ATENDER INCIDENTES SEGÚN PROTOCOLOS Y NORMATIVA. / r2.ejecutar acciones en caso de desastres o situaciones de peligro inminente de acuerdo
con estrategia de respuesta a emergencias ere/ ANDRES PAZ
r1.proponer alternativas para la formulación de la estrategia de respuesta a emergencias
ere según metodología</v>
      </c>
      <c r="I175" s="42" t="str">
        <f t="shared" ca="1" si="139"/>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v>
      </c>
      <c r="J175" s="43">
        <f t="shared" ca="1" si="140"/>
        <v>0</v>
      </c>
      <c r="K175" s="41" t="str">
        <f t="shared" ca="1" si="141"/>
        <v>LUISA FERNANDA ÁLVAREZ MUÑOZ</v>
      </c>
      <c r="L175" s="42" t="str">
        <f t="shared" ca="1" si="142"/>
        <v>LORENA LÓPEZ CHACÓN</v>
      </c>
      <c r="M175" s="42" t="str">
        <f t="shared" ca="1" si="143"/>
        <v xml:space="preserve">MARÍA ARBOLEDA HURTADO </v>
      </c>
      <c r="N175" s="42" t="str">
        <f t="shared" ca="1" si="144"/>
        <v xml:space="preserve">MARÍA ARBOLEDA HURTADO </v>
      </c>
      <c r="O175" s="42" t="str">
        <f t="shared" ca="1" si="145"/>
        <v>ANANÍAS LARRAHONDO CARABALÍ</v>
      </c>
      <c r="P175" s="43">
        <f t="shared" ca="1" si="146"/>
        <v>0</v>
      </c>
      <c r="Q175" s="41" t="str">
        <f t="shared" ca="1" si="147"/>
        <v>YUMBO - SENA AULA CELSIA 3 - CALLE 16N 2N-20 - VÍA PANORAMA</v>
      </c>
      <c r="R175" s="42" t="str">
        <f t="shared" ca="1" si="148"/>
        <v>YUMBO - SENA AULA CELSIA 3 - CALLE 16N 2N-20 - VÍA PANORAMA</v>
      </c>
      <c r="S175" s="42" t="str">
        <f t="shared" ca="1" si="149"/>
        <v>YUMBO - SENA AULA CELSIA 3 - CALLE 16N 2N-20 - VÍA PANORAMA</v>
      </c>
      <c r="T175" s="42" t="str">
        <f t="shared" ca="1" si="150"/>
        <v>YUMBO - SENA AULA CELSIA 3 - CALLE 16N 2N-20 - VÍA PANORAMA</v>
      </c>
      <c r="U175" s="42" t="str">
        <f t="shared" ca="1" si="151"/>
        <v>YUMBO - SENA AULA CELSIA 3 - CALLE 16N 2N-20 - VÍA PANORAMA</v>
      </c>
      <c r="V175" s="43">
        <f t="shared" ca="1" si="152"/>
        <v>0</v>
      </c>
      <c r="W175" s="12"/>
      <c r="X175" s="11" t="s">
        <v>849</v>
      </c>
      <c r="Y175" s="7" t="s">
        <v>840</v>
      </c>
      <c r="Z175" s="7" t="s">
        <v>841</v>
      </c>
      <c r="AA175" s="7" t="s">
        <v>842</v>
      </c>
      <c r="AB175" s="7" t="s">
        <v>843</v>
      </c>
      <c r="AC175" s="7" t="s">
        <v>844</v>
      </c>
      <c r="AD175" s="7" t="s">
        <v>845</v>
      </c>
      <c r="AE175" s="7" t="s">
        <v>846</v>
      </c>
      <c r="AF175" s="7" t="s">
        <v>847</v>
      </c>
      <c r="AG175" s="7" t="s">
        <v>848</v>
      </c>
      <c r="AH175" s="7">
        <v>471</v>
      </c>
      <c r="AI175" s="7">
        <v>471</v>
      </c>
      <c r="AJ175" s="7">
        <v>472</v>
      </c>
      <c r="AK175" s="12">
        <v>473</v>
      </c>
    </row>
    <row r="176" spans="1:37" x14ac:dyDescent="0.3">
      <c r="A176" s="35">
        <v>1</v>
      </c>
      <c r="B176" s="36">
        <f t="shared" ca="1" si="132"/>
        <v>54</v>
      </c>
      <c r="C176" s="36" t="str">
        <f t="shared" ca="1" si="133"/>
        <v>3413158  GESTION COMUNITARIA DEL RIESGO DE DESASTRES ( TECNICO) CANDELARIA</v>
      </c>
      <c r="D176" s="50" t="str">
        <f t="shared" ca="1" si="134"/>
        <v>8:00 - 12:00</v>
      </c>
      <c r="E176" s="35">
        <f t="shared" ca="1" si="135"/>
        <v>0</v>
      </c>
      <c r="F176" s="36">
        <f t="shared" ca="1" si="136"/>
        <v>0</v>
      </c>
      <c r="G176" s="36">
        <f t="shared" ca="1" si="137"/>
        <v>0</v>
      </c>
      <c r="H176" s="36">
        <f t="shared" ca="1" si="138"/>
        <v>0</v>
      </c>
      <c r="I176" s="36">
        <f t="shared" ca="1" si="139"/>
        <v>0</v>
      </c>
      <c r="J176" s="37">
        <f t="shared" ca="1" si="140"/>
        <v>0</v>
      </c>
      <c r="K176" s="35">
        <f t="shared" ca="1" si="141"/>
        <v>0</v>
      </c>
      <c r="L176" s="36">
        <f t="shared" ca="1" si="142"/>
        <v>0</v>
      </c>
      <c r="M176" s="36">
        <f t="shared" ca="1" si="143"/>
        <v>0</v>
      </c>
      <c r="N176" s="36">
        <f t="shared" ca="1" si="144"/>
        <v>0</v>
      </c>
      <c r="O176" s="36">
        <f t="shared" ca="1" si="145"/>
        <v>0</v>
      </c>
      <c r="P176" s="37">
        <f t="shared" ca="1" si="146"/>
        <v>0</v>
      </c>
      <c r="Q176" s="35">
        <f t="shared" ca="1" si="147"/>
        <v>0</v>
      </c>
      <c r="R176" s="36">
        <f t="shared" ca="1" si="148"/>
        <v>0</v>
      </c>
      <c r="S176" s="36">
        <f t="shared" ca="1" si="149"/>
        <v>0</v>
      </c>
      <c r="T176" s="36">
        <f t="shared" ca="1" si="150"/>
        <v>0</v>
      </c>
      <c r="U176" s="36">
        <f t="shared" ca="1" si="151"/>
        <v>0</v>
      </c>
      <c r="V176" s="37">
        <f t="shared" ca="1" si="152"/>
        <v>0</v>
      </c>
      <c r="X176" s="11" t="s">
        <v>849</v>
      </c>
      <c r="Y176" s="7" t="s">
        <v>840</v>
      </c>
      <c r="Z176" s="7" t="s">
        <v>841</v>
      </c>
      <c r="AA176" s="7" t="s">
        <v>842</v>
      </c>
      <c r="AB176" s="7" t="s">
        <v>843</v>
      </c>
      <c r="AC176" s="7" t="s">
        <v>844</v>
      </c>
      <c r="AD176" s="7" t="s">
        <v>845</v>
      </c>
      <c r="AE176" s="7" t="s">
        <v>846</v>
      </c>
      <c r="AF176" s="7" t="s">
        <v>847</v>
      </c>
      <c r="AG176" s="7" t="s">
        <v>848</v>
      </c>
      <c r="AH176" s="7">
        <v>480</v>
      </c>
      <c r="AI176" s="7">
        <v>480</v>
      </c>
      <c r="AJ176" s="7">
        <v>481</v>
      </c>
      <c r="AK176" s="12">
        <v>482</v>
      </c>
    </row>
    <row r="177" spans="1:37" x14ac:dyDescent="0.3">
      <c r="A177" s="41">
        <v>1</v>
      </c>
      <c r="B177" s="42">
        <f t="shared" ca="1" si="132"/>
        <v>55</v>
      </c>
      <c r="C177" s="42" t="str">
        <f t="shared" ca="1" si="133"/>
        <v>3413148  GESTION COMUNITARIA DEL RIESGO DE DESASTRES ( TECNICO) VIJES</v>
      </c>
      <c r="D177" s="52" t="str">
        <f t="shared" ca="1" si="134"/>
        <v>8:00 - 12:00</v>
      </c>
      <c r="E177" s="41" t="str">
        <f t="shared" ca="1" si="135"/>
        <v>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v>
      </c>
      <c r="F177" s="42" t="str">
        <f t="shared" ca="1" si="136"/>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v>
      </c>
      <c r="G177" s="42" t="str">
        <f t="shared" ca="1" si="137"/>
        <v>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WALTER CAMACHO</v>
      </c>
      <c r="H177" s="42" t="str">
        <f t="shared" ca="1" si="138"/>
        <v>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 ANDRES FELIPE PAZ</v>
      </c>
      <c r="I177" s="42" t="str">
        <f t="shared" ca="1" si="139"/>
        <v>ATENDER INCIDENTES SEGÚN PROTOCOLOS Y NORMATIVA. / r2.ejecutar acciones en caso de desastres o situaciones de peligro inminente de acuerdo
con estrategia de respuesta a emergencias ere
r1.proponer alternativas para la formulación de la estrategia de respuesta a emergencias
ere según metodología</v>
      </c>
      <c r="J177" s="43">
        <f t="shared" ca="1" si="140"/>
        <v>0</v>
      </c>
      <c r="K177" s="41" t="str">
        <f t="shared" ca="1" si="141"/>
        <v>YESENIA CASTILLO CUERO</v>
      </c>
      <c r="L177" s="42" t="str">
        <f t="shared" ca="1" si="142"/>
        <v>WILBER RIVAS CUERO</v>
      </c>
      <c r="M177" s="42" t="str">
        <f t="shared" ca="1" si="143"/>
        <v>WALTER DE JESÚS CAMACHO POTES</v>
      </c>
      <c r="N177" s="42" t="str">
        <f t="shared" ca="1" si="144"/>
        <v>YESENIA CASTILLO CUERO</v>
      </c>
      <c r="O177" s="42" t="str">
        <f t="shared" ca="1" si="145"/>
        <v>YESENIA CASTILLO CUERO</v>
      </c>
      <c r="P177" s="43">
        <f t="shared" ca="1" si="146"/>
        <v>0</v>
      </c>
      <c r="Q177" s="41" t="str">
        <f t="shared" ca="1" si="147"/>
        <v>VIJES - CENTRO DE FORMACIÓN TÉCNICO Y TECNOLÓGICO (CARRERA 2 CALLE 5) - AULA 1</v>
      </c>
      <c r="R177" s="42" t="str">
        <f t="shared" ca="1" si="148"/>
        <v>VIJES - CENTRO DE FORMACIÓN TÉCNICO Y TECNOLÓGICO (CARRERA 2 CALLE 5) - AULA 1</v>
      </c>
      <c r="S177" s="42" t="str">
        <f t="shared" ca="1" si="149"/>
        <v>VIJES - CENTRO DE FORMACIÓN TÉCNICO Y TECNOLÓGICO (CARRERA 2 CALLE 5) - AULA 1</v>
      </c>
      <c r="T177" s="42" t="str">
        <f t="shared" ca="1" si="150"/>
        <v>VIJES - CENTRO DE FORMACIÓN TÉCNICO Y TECNOLÓGICO (CARRERA 2 CALLE 5) - AULA 1</v>
      </c>
      <c r="U177" s="42" t="str">
        <f t="shared" ca="1" si="151"/>
        <v>VIJES - CENTRO DE FORMACIÓN TÉCNICO Y TECNOLÓGICO (CARRERA 2 CALLE 5) - AULA 1</v>
      </c>
      <c r="V177" s="43">
        <f t="shared" ca="1" si="152"/>
        <v>0</v>
      </c>
      <c r="W177" s="12"/>
      <c r="X177" s="11" t="s">
        <v>849</v>
      </c>
      <c r="Y177" s="7" t="s">
        <v>840</v>
      </c>
      <c r="Z177" s="7" t="s">
        <v>841</v>
      </c>
      <c r="AA177" s="7" t="s">
        <v>842</v>
      </c>
      <c r="AB177" s="7" t="s">
        <v>843</v>
      </c>
      <c r="AC177" s="7" t="s">
        <v>844</v>
      </c>
      <c r="AD177" s="7" t="s">
        <v>845</v>
      </c>
      <c r="AE177" s="7" t="s">
        <v>846</v>
      </c>
      <c r="AF177" s="7" t="s">
        <v>847</v>
      </c>
      <c r="AG177" s="7" t="s">
        <v>848</v>
      </c>
      <c r="AH177" s="7">
        <v>489</v>
      </c>
      <c r="AI177" s="7">
        <v>489</v>
      </c>
      <c r="AJ177" s="7">
        <v>490</v>
      </c>
      <c r="AK177" s="12">
        <v>491</v>
      </c>
    </row>
    <row r="178" spans="1:37" x14ac:dyDescent="0.3">
      <c r="A178" s="35">
        <v>1</v>
      </c>
      <c r="B178" s="36">
        <f t="shared" ca="1" si="132"/>
        <v>56</v>
      </c>
      <c r="C178" s="36" t="str">
        <f t="shared" ca="1" si="133"/>
        <v>3413140  GESTION COMUNITARIA DEL RIESGO DE DESASTRES ( TECNICO) BUENAVENTURA</v>
      </c>
      <c r="D178" s="50" t="str">
        <f t="shared" ca="1" si="134"/>
        <v>7:00 - 11:00</v>
      </c>
      <c r="E178" s="35" t="str">
        <f t="shared" ca="1" si="135"/>
        <v>FOMENTAR CULTURA EMPRENDEDORA SEGÚN HABILIDADES Y COMPETENCIAS
PERSONALES
r2.apropiar el proceso de toma de decisiones personales en su cotidianidad, según el
comportamiento emprendedor.
r1.establecer características y competencias emprendedoras personales de acuerdo con
sus potencialidades, objetivos y el entorno.
r4.relacionar la importancia de la negociación con el emprendimiento según las necesidades
y elementos de la negociación.
r3.emplear capacidad creativa e innovadora según estrategia emprendedora</v>
      </c>
      <c r="F178" s="36" t="str">
        <f t="shared" ca="1" si="136"/>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G178" s="36" t="str">
        <f t="shared" ca="1" si="137"/>
        <v>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 ANDRS FELIPE PAZ</v>
      </c>
      <c r="H178" s="36" t="str">
        <f t="shared" ca="1" si="138"/>
        <v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v>
      </c>
      <c r="I178" s="36" t="str">
        <f t="shared" ca="1" si="139"/>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v>
      </c>
      <c r="J178" s="37">
        <f t="shared" ca="1" si="140"/>
        <v>0</v>
      </c>
      <c r="K178" s="35" t="str">
        <f t="shared" ca="1" si="141"/>
        <v>ROBERTO ARTURO ESQUIVEL CRUZ</v>
      </c>
      <c r="L178" s="36" t="str">
        <f t="shared" ca="1" si="142"/>
        <v>BEDER VEIRA</v>
      </c>
      <c r="M178" s="36" t="str">
        <f t="shared" ca="1" si="143"/>
        <v>BEDER VEIRA</v>
      </c>
      <c r="N178" s="36" t="str">
        <f t="shared" ca="1" si="144"/>
        <v>BEDER VEIRA</v>
      </c>
      <c r="O178" s="36" t="str">
        <f t="shared" ca="1" si="145"/>
        <v>WILBER RIVAS CUERO</v>
      </c>
      <c r="P178" s="37">
        <f t="shared" ca="1" si="146"/>
        <v>0</v>
      </c>
      <c r="Q178" s="35">
        <f t="shared" ca="1" si="147"/>
        <v>0</v>
      </c>
      <c r="R178" s="36">
        <f t="shared" ca="1" si="148"/>
        <v>0</v>
      </c>
      <c r="S178" s="36">
        <f t="shared" ca="1" si="149"/>
        <v>0</v>
      </c>
      <c r="T178" s="36">
        <f t="shared" ca="1" si="150"/>
        <v>0</v>
      </c>
      <c r="U178" s="36">
        <f t="shared" ca="1" si="151"/>
        <v>0</v>
      </c>
      <c r="V178" s="37">
        <f t="shared" ca="1" si="152"/>
        <v>0</v>
      </c>
      <c r="X178" s="11" t="s">
        <v>849</v>
      </c>
      <c r="Y178" s="7" t="s">
        <v>840</v>
      </c>
      <c r="Z178" s="7" t="s">
        <v>841</v>
      </c>
      <c r="AA178" s="7" t="s">
        <v>842</v>
      </c>
      <c r="AB178" s="7" t="s">
        <v>843</v>
      </c>
      <c r="AC178" s="7" t="s">
        <v>844</v>
      </c>
      <c r="AD178" s="7" t="s">
        <v>845</v>
      </c>
      <c r="AE178" s="7" t="s">
        <v>846</v>
      </c>
      <c r="AF178" s="7" t="s">
        <v>847</v>
      </c>
      <c r="AG178" s="7" t="s">
        <v>848</v>
      </c>
      <c r="AH178" s="7">
        <v>498</v>
      </c>
      <c r="AI178" s="7">
        <v>498</v>
      </c>
      <c r="AJ178" s="7">
        <v>499</v>
      </c>
      <c r="AK178" s="12">
        <v>500</v>
      </c>
    </row>
    <row r="179" spans="1:37" x14ac:dyDescent="0.3">
      <c r="A179" s="41">
        <v>1</v>
      </c>
      <c r="B179" s="42">
        <f t="shared" ca="1" si="132"/>
        <v>57</v>
      </c>
      <c r="C179" s="42" t="str">
        <f t="shared" ca="1" si="133"/>
        <v>3413138  GESTION COMUNITARIA DEL RIESGO DE DESASTRES ( TECNICO) BUENAVENTURA</v>
      </c>
      <c r="D179" s="52" t="str">
        <f t="shared" ca="1" si="134"/>
        <v>8:00 - 12:00</v>
      </c>
      <c r="E179" s="41">
        <f t="shared" ca="1" si="135"/>
        <v>0</v>
      </c>
      <c r="F179" s="42">
        <f t="shared" ca="1" si="136"/>
        <v>0</v>
      </c>
      <c r="G179" s="42">
        <f t="shared" ca="1" si="137"/>
        <v>0</v>
      </c>
      <c r="H179" s="42">
        <f t="shared" ca="1" si="138"/>
        <v>0</v>
      </c>
      <c r="I179" s="42">
        <f t="shared" ca="1" si="139"/>
        <v>0</v>
      </c>
      <c r="J179" s="43">
        <f t="shared" ca="1" si="140"/>
        <v>0</v>
      </c>
      <c r="K179" s="41">
        <f t="shared" ca="1" si="141"/>
        <v>0</v>
      </c>
      <c r="L179" s="42">
        <f t="shared" ca="1" si="142"/>
        <v>0</v>
      </c>
      <c r="M179" s="42">
        <f t="shared" ca="1" si="143"/>
        <v>0</v>
      </c>
      <c r="N179" s="42">
        <f t="shared" ca="1" si="144"/>
        <v>0</v>
      </c>
      <c r="O179" s="42">
        <f t="shared" ca="1" si="145"/>
        <v>0</v>
      </c>
      <c r="P179" s="43">
        <f t="shared" ca="1" si="146"/>
        <v>0</v>
      </c>
      <c r="Q179" s="41">
        <f t="shared" ca="1" si="147"/>
        <v>0</v>
      </c>
      <c r="R179" s="42">
        <f t="shared" ca="1" si="148"/>
        <v>0</v>
      </c>
      <c r="S179" s="42">
        <f t="shared" ca="1" si="149"/>
        <v>0</v>
      </c>
      <c r="T179" s="42">
        <f t="shared" ca="1" si="150"/>
        <v>0</v>
      </c>
      <c r="U179" s="42">
        <f t="shared" ca="1" si="151"/>
        <v>0</v>
      </c>
      <c r="V179" s="43">
        <f t="shared" ca="1" si="152"/>
        <v>0</v>
      </c>
      <c r="W179" s="12"/>
      <c r="X179" s="11" t="s">
        <v>849</v>
      </c>
      <c r="Y179" s="7" t="s">
        <v>840</v>
      </c>
      <c r="Z179" s="7" t="s">
        <v>841</v>
      </c>
      <c r="AA179" s="7" t="s">
        <v>842</v>
      </c>
      <c r="AB179" s="7" t="s">
        <v>843</v>
      </c>
      <c r="AC179" s="7" t="s">
        <v>844</v>
      </c>
      <c r="AD179" s="7" t="s">
        <v>845</v>
      </c>
      <c r="AE179" s="7" t="s">
        <v>846</v>
      </c>
      <c r="AF179" s="7" t="s">
        <v>847</v>
      </c>
      <c r="AG179" s="7" t="s">
        <v>848</v>
      </c>
      <c r="AH179" s="7">
        <v>507</v>
      </c>
      <c r="AI179" s="7">
        <v>507</v>
      </c>
      <c r="AJ179" s="7">
        <v>508</v>
      </c>
      <c r="AK179" s="12">
        <v>509</v>
      </c>
    </row>
    <row r="180" spans="1:37" x14ac:dyDescent="0.3">
      <c r="A180" s="35">
        <v>1</v>
      </c>
      <c r="B180" s="36">
        <f t="shared" ca="1" si="132"/>
        <v>58</v>
      </c>
      <c r="C180" s="36" t="str">
        <f t="shared" ca="1" si="133"/>
        <v>NUEVA 1 GESTION COMUNITARIA DEL RIESGO DE DESASTRES ( TECNICO) CERRADA</v>
      </c>
      <c r="D180" s="50" t="str">
        <f t="shared" ca="1" si="134"/>
        <v>8:00 - 12:00</v>
      </c>
      <c r="E180" s="35">
        <f t="shared" ca="1" si="135"/>
        <v>0</v>
      </c>
      <c r="F180" s="36">
        <f t="shared" ca="1" si="136"/>
        <v>0</v>
      </c>
      <c r="G180" s="36">
        <f t="shared" ca="1" si="137"/>
        <v>0</v>
      </c>
      <c r="H180" s="36">
        <f t="shared" ca="1" si="138"/>
        <v>0</v>
      </c>
      <c r="I180" s="36">
        <f t="shared" ca="1" si="139"/>
        <v>0</v>
      </c>
      <c r="J180" s="37">
        <f t="shared" ca="1" si="140"/>
        <v>0</v>
      </c>
      <c r="K180" s="35">
        <f t="shared" ca="1" si="141"/>
        <v>0</v>
      </c>
      <c r="L180" s="36">
        <f t="shared" ca="1" si="142"/>
        <v>0</v>
      </c>
      <c r="M180" s="36">
        <f t="shared" ca="1" si="143"/>
        <v>0</v>
      </c>
      <c r="N180" s="36">
        <f t="shared" ca="1" si="144"/>
        <v>0</v>
      </c>
      <c r="O180" s="36">
        <f t="shared" ca="1" si="145"/>
        <v>0</v>
      </c>
      <c r="P180" s="37">
        <f t="shared" ca="1" si="146"/>
        <v>0</v>
      </c>
      <c r="Q180" s="35">
        <f t="shared" ca="1" si="147"/>
        <v>0</v>
      </c>
      <c r="R180" s="36">
        <f t="shared" ca="1" si="148"/>
        <v>0</v>
      </c>
      <c r="S180" s="36">
        <f t="shared" ca="1" si="149"/>
        <v>0</v>
      </c>
      <c r="T180" s="36">
        <f t="shared" ca="1" si="150"/>
        <v>0</v>
      </c>
      <c r="U180" s="36">
        <f t="shared" ca="1" si="151"/>
        <v>0</v>
      </c>
      <c r="V180" s="37">
        <f t="shared" ca="1" si="152"/>
        <v>0</v>
      </c>
      <c r="X180" s="11" t="s">
        <v>849</v>
      </c>
      <c r="Y180" s="7" t="s">
        <v>840</v>
      </c>
      <c r="Z180" s="7" t="s">
        <v>841</v>
      </c>
      <c r="AA180" s="7" t="s">
        <v>842</v>
      </c>
      <c r="AB180" s="7" t="s">
        <v>843</v>
      </c>
      <c r="AC180" s="7" t="s">
        <v>844</v>
      </c>
      <c r="AD180" s="7" t="s">
        <v>845</v>
      </c>
      <c r="AE180" s="7" t="s">
        <v>846</v>
      </c>
      <c r="AF180" s="7" t="s">
        <v>847</v>
      </c>
      <c r="AG180" s="7" t="s">
        <v>848</v>
      </c>
      <c r="AH180" s="7">
        <v>516</v>
      </c>
      <c r="AI180" s="7">
        <v>516</v>
      </c>
      <c r="AJ180" s="7">
        <v>517</v>
      </c>
      <c r="AK180" s="12">
        <v>518</v>
      </c>
    </row>
    <row r="181" spans="1:37" x14ac:dyDescent="0.3">
      <c r="A181" s="41">
        <v>1</v>
      </c>
      <c r="B181" s="42">
        <f t="shared" ca="1" si="132"/>
        <v>59</v>
      </c>
      <c r="C181" s="42">
        <f t="shared" ca="1" si="133"/>
        <v>0</v>
      </c>
      <c r="D181" s="52" t="str">
        <f t="shared" ca="1" si="134"/>
        <v>8:00 - 12:00</v>
      </c>
      <c r="E181" s="41">
        <f t="shared" ca="1" si="135"/>
        <v>0</v>
      </c>
      <c r="F181" s="42">
        <f t="shared" ca="1" si="136"/>
        <v>0</v>
      </c>
      <c r="G181" s="42">
        <f t="shared" ca="1" si="137"/>
        <v>0</v>
      </c>
      <c r="H181" s="42">
        <f t="shared" ca="1" si="138"/>
        <v>0</v>
      </c>
      <c r="I181" s="42">
        <f t="shared" ca="1" si="139"/>
        <v>0</v>
      </c>
      <c r="J181" s="43">
        <f t="shared" ca="1" si="140"/>
        <v>0</v>
      </c>
      <c r="K181" s="41">
        <f t="shared" ca="1" si="141"/>
        <v>0</v>
      </c>
      <c r="L181" s="42">
        <f t="shared" ca="1" si="142"/>
        <v>0</v>
      </c>
      <c r="M181" s="42">
        <f t="shared" ca="1" si="143"/>
        <v>0</v>
      </c>
      <c r="N181" s="42">
        <f t="shared" ca="1" si="144"/>
        <v>0</v>
      </c>
      <c r="O181" s="42">
        <f t="shared" ca="1" si="145"/>
        <v>0</v>
      </c>
      <c r="P181" s="43">
        <f t="shared" ca="1" si="146"/>
        <v>0</v>
      </c>
      <c r="Q181" s="41">
        <f t="shared" ca="1" si="147"/>
        <v>0</v>
      </c>
      <c r="R181" s="42">
        <f t="shared" ca="1" si="148"/>
        <v>0</v>
      </c>
      <c r="S181" s="42">
        <f t="shared" ca="1" si="149"/>
        <v>0</v>
      </c>
      <c r="T181" s="42">
        <f t="shared" ca="1" si="150"/>
        <v>0</v>
      </c>
      <c r="U181" s="42">
        <f t="shared" ca="1" si="151"/>
        <v>0</v>
      </c>
      <c r="V181" s="43">
        <f t="shared" ca="1" si="152"/>
        <v>0</v>
      </c>
      <c r="W181" s="12"/>
      <c r="X181" s="11" t="s">
        <v>849</v>
      </c>
      <c r="Y181" s="7" t="s">
        <v>840</v>
      </c>
      <c r="Z181" s="7" t="s">
        <v>841</v>
      </c>
      <c r="AA181" s="7" t="s">
        <v>842</v>
      </c>
      <c r="AB181" s="7" t="s">
        <v>843</v>
      </c>
      <c r="AC181" s="7" t="s">
        <v>844</v>
      </c>
      <c r="AD181" s="7" t="s">
        <v>845</v>
      </c>
      <c r="AE181" s="7" t="s">
        <v>846</v>
      </c>
      <c r="AF181" s="7" t="s">
        <v>847</v>
      </c>
      <c r="AG181" s="7" t="s">
        <v>848</v>
      </c>
      <c r="AH181" s="7">
        <v>525</v>
      </c>
      <c r="AI181" s="7">
        <v>525</v>
      </c>
      <c r="AJ181" s="7">
        <v>526</v>
      </c>
      <c r="AK181" s="12">
        <v>527</v>
      </c>
    </row>
    <row r="182" spans="1:37" x14ac:dyDescent="0.3">
      <c r="A182" s="35">
        <v>1</v>
      </c>
      <c r="B182" s="36">
        <f t="shared" ca="1" si="132"/>
        <v>60</v>
      </c>
      <c r="C182" s="36">
        <f t="shared" ca="1" si="133"/>
        <v>0</v>
      </c>
      <c r="D182" s="50" t="str">
        <f t="shared" ca="1" si="134"/>
        <v>8:00 - 12:00</v>
      </c>
      <c r="E182" s="35">
        <f t="shared" ca="1" si="135"/>
        <v>0</v>
      </c>
      <c r="F182" s="36">
        <f t="shared" ca="1" si="136"/>
        <v>0</v>
      </c>
      <c r="G182" s="36">
        <f t="shared" ca="1" si="137"/>
        <v>0</v>
      </c>
      <c r="H182" s="36">
        <f t="shared" ca="1" si="138"/>
        <v>0</v>
      </c>
      <c r="I182" s="36">
        <f t="shared" ca="1" si="139"/>
        <v>0</v>
      </c>
      <c r="J182" s="37">
        <f t="shared" ca="1" si="140"/>
        <v>0</v>
      </c>
      <c r="K182" s="35">
        <f t="shared" ca="1" si="141"/>
        <v>0</v>
      </c>
      <c r="L182" s="36">
        <f t="shared" ca="1" si="142"/>
        <v>0</v>
      </c>
      <c r="M182" s="36">
        <f t="shared" ca="1" si="143"/>
        <v>0</v>
      </c>
      <c r="N182" s="36">
        <f t="shared" ca="1" si="144"/>
        <v>0</v>
      </c>
      <c r="O182" s="36">
        <f t="shared" ca="1" si="145"/>
        <v>0</v>
      </c>
      <c r="P182" s="37">
        <f t="shared" ca="1" si="146"/>
        <v>0</v>
      </c>
      <c r="Q182" s="35">
        <f t="shared" ca="1" si="147"/>
        <v>0</v>
      </c>
      <c r="R182" s="36">
        <f t="shared" ca="1" si="148"/>
        <v>0</v>
      </c>
      <c r="S182" s="36">
        <f t="shared" ca="1" si="149"/>
        <v>0</v>
      </c>
      <c r="T182" s="36">
        <f t="shared" ca="1" si="150"/>
        <v>0</v>
      </c>
      <c r="U182" s="36">
        <f t="shared" ca="1" si="151"/>
        <v>0</v>
      </c>
      <c r="V182" s="37">
        <f t="shared" ca="1" si="152"/>
        <v>0</v>
      </c>
      <c r="X182" s="11" t="s">
        <v>849</v>
      </c>
      <c r="Y182" s="7" t="s">
        <v>840</v>
      </c>
      <c r="Z182" s="7" t="s">
        <v>841</v>
      </c>
      <c r="AA182" s="7" t="s">
        <v>842</v>
      </c>
      <c r="AB182" s="7" t="s">
        <v>843</v>
      </c>
      <c r="AC182" s="7" t="s">
        <v>844</v>
      </c>
      <c r="AD182" s="7" t="s">
        <v>845</v>
      </c>
      <c r="AE182" s="7" t="s">
        <v>846</v>
      </c>
      <c r="AF182" s="7" t="s">
        <v>847</v>
      </c>
      <c r="AG182" s="7" t="s">
        <v>848</v>
      </c>
      <c r="AH182" s="7">
        <v>534</v>
      </c>
      <c r="AI182" s="7">
        <v>534</v>
      </c>
      <c r="AJ182" s="7">
        <v>535</v>
      </c>
      <c r="AK182" s="12">
        <v>536</v>
      </c>
    </row>
    <row r="183" spans="1:37" x14ac:dyDescent="0.3">
      <c r="A183" s="41">
        <v>1</v>
      </c>
      <c r="B183" s="42">
        <f t="shared" ca="1" si="132"/>
        <v>61</v>
      </c>
      <c r="C183" s="42" t="str">
        <f t="shared" ca="1" si="133"/>
        <v>2927243 GESTION DE PROYECTOS DE DESARROLLO ECONOMICO Y SOCIAL ( TECNOLOGO)</v>
      </c>
      <c r="D183" s="52" t="str">
        <f t="shared" ca="1" si="134"/>
        <v>8:00 - 12:00</v>
      </c>
      <c r="E183" s="41">
        <f t="shared" ca="1" si="135"/>
        <v>0</v>
      </c>
      <c r="F183" s="42">
        <f t="shared" ca="1" si="136"/>
        <v>0</v>
      </c>
      <c r="G183" s="42">
        <f t="shared" ca="1" si="137"/>
        <v>0</v>
      </c>
      <c r="H183" s="42">
        <f t="shared" ca="1" si="138"/>
        <v>0</v>
      </c>
      <c r="I183" s="42">
        <f t="shared" ca="1" si="139"/>
        <v>0</v>
      </c>
      <c r="J183" s="43">
        <f t="shared" ca="1" si="140"/>
        <v>0</v>
      </c>
      <c r="K183" s="41">
        <f t="shared" ca="1" si="141"/>
        <v>0</v>
      </c>
      <c r="L183" s="42">
        <f t="shared" ca="1" si="142"/>
        <v>0</v>
      </c>
      <c r="M183" s="42">
        <f t="shared" ca="1" si="143"/>
        <v>0</v>
      </c>
      <c r="N183" s="42">
        <f t="shared" ca="1" si="144"/>
        <v>0</v>
      </c>
      <c r="O183" s="42">
        <f t="shared" ca="1" si="145"/>
        <v>0</v>
      </c>
      <c r="P183" s="43">
        <f t="shared" ca="1" si="146"/>
        <v>0</v>
      </c>
      <c r="Q183" s="41">
        <f t="shared" ca="1" si="147"/>
        <v>0</v>
      </c>
      <c r="R183" s="42">
        <f t="shared" ca="1" si="148"/>
        <v>0</v>
      </c>
      <c r="S183" s="42">
        <f t="shared" ca="1" si="149"/>
        <v>0</v>
      </c>
      <c r="T183" s="42">
        <f t="shared" ca="1" si="150"/>
        <v>0</v>
      </c>
      <c r="U183" s="42">
        <f t="shared" ca="1" si="151"/>
        <v>0</v>
      </c>
      <c r="V183" s="43">
        <f t="shared" ca="1" si="152"/>
        <v>0</v>
      </c>
      <c r="W183" s="12"/>
      <c r="X183" s="11" t="s">
        <v>849</v>
      </c>
      <c r="Y183" s="7" t="s">
        <v>840</v>
      </c>
      <c r="Z183" s="7" t="s">
        <v>841</v>
      </c>
      <c r="AA183" s="7" t="s">
        <v>842</v>
      </c>
      <c r="AB183" s="7" t="s">
        <v>843</v>
      </c>
      <c r="AC183" s="7" t="s">
        <v>844</v>
      </c>
      <c r="AD183" s="7" t="s">
        <v>845</v>
      </c>
      <c r="AE183" s="7" t="s">
        <v>846</v>
      </c>
      <c r="AF183" s="7" t="s">
        <v>847</v>
      </c>
      <c r="AG183" s="7" t="s">
        <v>848</v>
      </c>
      <c r="AH183" s="7">
        <v>543</v>
      </c>
      <c r="AI183" s="7">
        <v>543</v>
      </c>
      <c r="AJ183" s="7">
        <v>544</v>
      </c>
      <c r="AK183" s="12">
        <v>545</v>
      </c>
    </row>
    <row r="184" spans="1:37" x14ac:dyDescent="0.3">
      <c r="A184" s="35">
        <v>1</v>
      </c>
      <c r="B184" s="36">
        <f t="shared" ca="1" si="132"/>
        <v>62</v>
      </c>
      <c r="C184" s="36" t="str">
        <f t="shared" ca="1" si="133"/>
        <v>3152267 GESTION DE PROYECTOS DE DESARROLLO ECONOMICO Y SOCIAL ( TECNOLOGO)</v>
      </c>
      <c r="D184" s="50" t="str">
        <f t="shared" ca="1" si="134"/>
        <v>7:00 - 11:00</v>
      </c>
      <c r="E184" s="35" t="str">
        <f t="shared" ca="1" si="135"/>
        <v>ESTRUCTURAR CARGOS
Identificar la legislación y normatividad vigente, de acuerdo con la naturaleza y lineamientos de la organización</v>
      </c>
      <c r="F184" s="36" t="str">
        <f t="shared" ca="1" si="136"/>
        <v>PLANIFICAR LA PRODUCCIÓN
Determinar las necesidades del proceso productivo de acuerdo con el tipo de producto o servicio y el sistema de producción</v>
      </c>
      <c r="G184" s="36" t="str">
        <f t="shared" ca="1" si="137"/>
        <v>PROYECTAR EL MERCADO
Analizar la relación entre las políticas de producción y las proyecciones de la oferta y la demanda del mercado potencial y real, de acuerdo con el plan estratégico</v>
      </c>
      <c r="H184" s="36" t="str">
        <f t="shared" ca="1" si="138"/>
        <v xml:space="preserve">
Reproducir en ingles/ 566891 - reproducir en inglés frases o enunciados simples que permitan expresar de forma lenta ideas o conceptos
590006 - comprender una amplia variedad de frases y vocabulario en inglés sobre temas de interés personal y temas técnicos
 Comprender una amplia</v>
      </c>
      <c r="I184" s="36" t="str">
        <f t="shared" ca="1" si="139"/>
        <v>PROMOVER LA INTERACCIÓN IDÓNEA CONSIGO MISMO, CON LOS DEMÁS Y CON LA NATURALEZA EN LOS CONTEXTOS LABORAL Y SOCIAL 479457 - GESTIONAR LA INFORMACIÓN DE ACUERDO CON LOS PROCEDIMIENTOS ESTABLECIDOS Y CON LAS TECNOLOGÍAS DE LA INFORMACIÓN Y LA COMUNICACIÓN DISPONIBLES.</v>
      </c>
      <c r="J184" s="37">
        <f t="shared" ca="1" si="140"/>
        <v>0</v>
      </c>
      <c r="K184" s="35" t="str">
        <f t="shared" ca="1" si="141"/>
        <v>LAURA CECILIA ROJAS ROJAS</v>
      </c>
      <c r="L184" s="36" t="str">
        <f t="shared" ca="1" si="142"/>
        <v>GONZALO PATIÑO BOLAÑOS</v>
      </c>
      <c r="M184" s="36" t="str">
        <f t="shared" ca="1" si="143"/>
        <v>LUÍS CARLOS HERNÁNDEZ ASPRILLA</v>
      </c>
      <c r="N184" s="36" t="str">
        <f t="shared" ca="1" si="144"/>
        <v>VIVIANA GIRALDO MARTÍNEZ</v>
      </c>
      <c r="O184" s="36" t="str">
        <f t="shared" ca="1" si="145"/>
        <v>LORENA LÓPEZ CHACÓN</v>
      </c>
      <c r="P184" s="37">
        <f t="shared" ca="1" si="146"/>
        <v>0</v>
      </c>
      <c r="Q184" s="35" t="str">
        <f t="shared" ca="1" si="147"/>
        <v>301 - SALA DE SISTEMAS SENA CENTRO DE LA CONSTRUCCIÓN</v>
      </c>
      <c r="R184" s="36" t="str">
        <f t="shared" ca="1" si="148"/>
        <v>SEDE ANDRÉS SANÍN - AULA 112 - (CALLE 75 No. 19-52)</v>
      </c>
      <c r="S184" s="36" t="str">
        <f t="shared" ca="1" si="149"/>
        <v>301 - SALA DE SISTEMAS SENA CENTRO DE LA CONSTRUCCIÓN</v>
      </c>
      <c r="T184" s="36" t="str">
        <f t="shared" ca="1" si="150"/>
        <v>SEDE ANDRÉS SANÍN - AULA 206 - (CALLE 75 No. 19-52)</v>
      </c>
      <c r="U184" s="36" t="str">
        <f t="shared" ca="1" si="151"/>
        <v>208 - SALA DE SISTEMAS - SIG -SENA CENTRO DE LA CONSTRUCCIÓN</v>
      </c>
      <c r="V184" s="37">
        <f t="shared" ca="1" si="152"/>
        <v>0</v>
      </c>
      <c r="X184" s="11" t="s">
        <v>849</v>
      </c>
      <c r="Y184" s="7" t="s">
        <v>840</v>
      </c>
      <c r="Z184" s="7" t="s">
        <v>841</v>
      </c>
      <c r="AA184" s="7" t="s">
        <v>842</v>
      </c>
      <c r="AB184" s="7" t="s">
        <v>843</v>
      </c>
      <c r="AC184" s="7" t="s">
        <v>844</v>
      </c>
      <c r="AD184" s="7" t="s">
        <v>845</v>
      </c>
      <c r="AE184" s="7" t="s">
        <v>846</v>
      </c>
      <c r="AF184" s="7" t="s">
        <v>847</v>
      </c>
      <c r="AG184" s="7" t="s">
        <v>848</v>
      </c>
      <c r="AH184" s="7">
        <v>552</v>
      </c>
      <c r="AI184" s="7">
        <v>552</v>
      </c>
      <c r="AJ184" s="7">
        <v>553</v>
      </c>
      <c r="AK184" s="12">
        <v>554</v>
      </c>
    </row>
    <row r="185" spans="1:37" x14ac:dyDescent="0.3">
      <c r="A185" s="41">
        <v>1</v>
      </c>
      <c r="B185" s="42">
        <f t="shared" ca="1" si="132"/>
        <v>63</v>
      </c>
      <c r="C185" s="42" t="str">
        <f t="shared" ca="1" si="133"/>
        <v>3174034 GESTION DE PROYECTOS DE DESARROLLO ECONOMICO Y SOCIAL ( TECNOLOGO)</v>
      </c>
      <c r="D185" s="52" t="str">
        <f t="shared" ca="1" si="134"/>
        <v>8:00 - 12:00</v>
      </c>
      <c r="E185" s="41">
        <f t="shared" ca="1" si="135"/>
        <v>0</v>
      </c>
      <c r="F185" s="42">
        <f t="shared" ca="1" si="136"/>
        <v>0</v>
      </c>
      <c r="G185" s="42">
        <f t="shared" ca="1" si="137"/>
        <v>0</v>
      </c>
      <c r="H185" s="42">
        <f t="shared" ca="1" si="138"/>
        <v>0</v>
      </c>
      <c r="I185" s="42">
        <f t="shared" ca="1" si="139"/>
        <v>0</v>
      </c>
      <c r="J185" s="43">
        <f t="shared" ca="1" si="140"/>
        <v>0</v>
      </c>
      <c r="K185" s="41">
        <f t="shared" ca="1" si="141"/>
        <v>0</v>
      </c>
      <c r="L185" s="42">
        <f t="shared" ca="1" si="142"/>
        <v>0</v>
      </c>
      <c r="M185" s="42">
        <f t="shared" ca="1" si="143"/>
        <v>0</v>
      </c>
      <c r="N185" s="42">
        <f t="shared" ca="1" si="144"/>
        <v>0</v>
      </c>
      <c r="O185" s="42">
        <f t="shared" ca="1" si="145"/>
        <v>0</v>
      </c>
      <c r="P185" s="43">
        <f t="shared" ca="1" si="146"/>
        <v>0</v>
      </c>
      <c r="Q185" s="41">
        <f t="shared" ca="1" si="147"/>
        <v>0</v>
      </c>
      <c r="R185" s="42">
        <f t="shared" ca="1" si="148"/>
        <v>0</v>
      </c>
      <c r="S185" s="42">
        <f t="shared" ca="1" si="149"/>
        <v>0</v>
      </c>
      <c r="T185" s="42">
        <f t="shared" ca="1" si="150"/>
        <v>0</v>
      </c>
      <c r="U185" s="42">
        <f t="shared" ca="1" si="151"/>
        <v>0</v>
      </c>
      <c r="V185" s="43">
        <f t="shared" ca="1" si="152"/>
        <v>0</v>
      </c>
      <c r="W185" s="12"/>
      <c r="X185" s="11" t="s">
        <v>849</v>
      </c>
      <c r="Y185" s="7" t="s">
        <v>840</v>
      </c>
      <c r="Z185" s="7" t="s">
        <v>841</v>
      </c>
      <c r="AA185" s="7" t="s">
        <v>842</v>
      </c>
      <c r="AB185" s="7" t="s">
        <v>843</v>
      </c>
      <c r="AC185" s="7" t="s">
        <v>844</v>
      </c>
      <c r="AD185" s="7" t="s">
        <v>845</v>
      </c>
      <c r="AE185" s="7" t="s">
        <v>846</v>
      </c>
      <c r="AF185" s="7" t="s">
        <v>847</v>
      </c>
      <c r="AG185" s="7" t="s">
        <v>848</v>
      </c>
      <c r="AH185" s="7">
        <v>561</v>
      </c>
      <c r="AI185" s="7">
        <v>561</v>
      </c>
      <c r="AJ185" s="7">
        <v>562</v>
      </c>
      <c r="AK185" s="12">
        <v>563</v>
      </c>
    </row>
    <row r="186" spans="1:37" x14ac:dyDescent="0.3">
      <c r="A186" s="35">
        <v>1</v>
      </c>
      <c r="B186" s="36">
        <f t="shared" ca="1" si="132"/>
        <v>64</v>
      </c>
      <c r="C186" s="36" t="str">
        <f t="shared" ca="1" si="133"/>
        <v>3345151 GESTION DE PROYECTOS DE DESARROLLO ECONOMICO Y SOCIAL ( TECNOLOGO)</v>
      </c>
      <c r="D186" s="50" t="str">
        <f t="shared" ca="1" si="134"/>
        <v>8:00 - 12:00</v>
      </c>
      <c r="E186" s="35">
        <f t="shared" ca="1" si="135"/>
        <v>0</v>
      </c>
      <c r="F186" s="36">
        <f t="shared" ca="1" si="136"/>
        <v>0</v>
      </c>
      <c r="G186" s="36">
        <f t="shared" ca="1" si="137"/>
        <v>0</v>
      </c>
      <c r="H186" s="36">
        <f t="shared" ca="1" si="138"/>
        <v>0</v>
      </c>
      <c r="I186" s="36">
        <f t="shared" ca="1" si="139"/>
        <v>0</v>
      </c>
      <c r="J186" s="37">
        <f t="shared" ca="1" si="140"/>
        <v>0</v>
      </c>
      <c r="K186" s="35">
        <f t="shared" ca="1" si="141"/>
        <v>0</v>
      </c>
      <c r="L186" s="36">
        <f t="shared" ca="1" si="142"/>
        <v>0</v>
      </c>
      <c r="M186" s="36">
        <f t="shared" ca="1" si="143"/>
        <v>0</v>
      </c>
      <c r="N186" s="36">
        <f t="shared" ca="1" si="144"/>
        <v>0</v>
      </c>
      <c r="O186" s="36">
        <f t="shared" ca="1" si="145"/>
        <v>0</v>
      </c>
      <c r="P186" s="37">
        <f t="shared" ca="1" si="146"/>
        <v>0</v>
      </c>
      <c r="Q186" s="35">
        <f t="shared" ca="1" si="147"/>
        <v>0</v>
      </c>
      <c r="R186" s="36">
        <f t="shared" ca="1" si="148"/>
        <v>0</v>
      </c>
      <c r="S186" s="36">
        <f t="shared" ca="1" si="149"/>
        <v>0</v>
      </c>
      <c r="T186" s="36">
        <f t="shared" ca="1" si="150"/>
        <v>0</v>
      </c>
      <c r="U186" s="36">
        <f t="shared" ca="1" si="151"/>
        <v>0</v>
      </c>
      <c r="V186" s="37">
        <f t="shared" ca="1" si="152"/>
        <v>0</v>
      </c>
      <c r="X186" s="11" t="s">
        <v>849</v>
      </c>
      <c r="Y186" s="7" t="s">
        <v>840</v>
      </c>
      <c r="Z186" s="7" t="s">
        <v>841</v>
      </c>
      <c r="AA186" s="7" t="s">
        <v>842</v>
      </c>
      <c r="AB186" s="7" t="s">
        <v>843</v>
      </c>
      <c r="AC186" s="7" t="s">
        <v>844</v>
      </c>
      <c r="AD186" s="7" t="s">
        <v>845</v>
      </c>
      <c r="AE186" s="7" t="s">
        <v>846</v>
      </c>
      <c r="AF186" s="7" t="s">
        <v>847</v>
      </c>
      <c r="AG186" s="7" t="s">
        <v>848</v>
      </c>
      <c r="AH186" s="7">
        <v>570</v>
      </c>
      <c r="AI186" s="7">
        <v>570</v>
      </c>
      <c r="AJ186" s="7">
        <v>571</v>
      </c>
      <c r="AK186" s="12">
        <v>572</v>
      </c>
    </row>
    <row r="187" spans="1:37" x14ac:dyDescent="0.3">
      <c r="A187" s="41">
        <v>1</v>
      </c>
      <c r="B187" s="42">
        <f t="shared" ca="1" si="132"/>
        <v>65</v>
      </c>
      <c r="C187" s="42" t="str">
        <f t="shared" ca="1" si="133"/>
        <v>3390282 GESTION DE PROYECTOS DE DESARROLLO ECONOMICO Y SOCIAL ( TECNOLOGO)</v>
      </c>
      <c r="D187" s="52" t="str">
        <f t="shared" ca="1" si="134"/>
        <v>7:00 - 11:00</v>
      </c>
      <c r="E187" s="41" t="str">
        <f t="shared" ca="1" si="135"/>
        <v>PROMOVER LA INTERACCIÓN IDÓNEA CONSIGO MISMO, CON LOS DEMÁS Y CON LA NATURALEZA EN LOS CONTEXTOS LABORAL Y SOCIAL 479457 - GESTIONAR LA INFORMACIÓN DE ACUERDO CON LOS PROCEDIMIENTOS ESTABLECIDOS Y CON LAS TECNOLOGÍAS DE LA INFORMACIÓN Y LA COMUNICACIÓN DISPONIBLES.</v>
      </c>
      <c r="F187" s="42" t="str">
        <f t="shared" ca="1" si="136"/>
        <v>PROYECTAR EL MERCADO
 Identificar segmentos de mercado de acuerdo con tipos de producto y población establecidos en el plan de segmentación</v>
      </c>
      <c r="G187" s="42" t="str">
        <f t="shared" ca="1" si="137"/>
        <v>CUMPLIR DE LA NORMATIVIDAD
 Establecer los requisitos de la legislación y normatividad vigentes, aplicables a la naturaleza del proyecto</v>
      </c>
      <c r="H187" s="42" t="str">
        <f t="shared" ca="1" si="138"/>
        <v>PROYECTAR EL MERCADO Identificar segmentos de mercado de acuerdo con tipos de producto y población establecidos en el plan de segmentación</v>
      </c>
      <c r="I187" s="42" t="str">
        <f t="shared" ca="1" si="139"/>
        <v>APRENDIZAJE AUTONOMO</v>
      </c>
      <c r="J187" s="43">
        <f t="shared" ca="1" si="140"/>
        <v>0</v>
      </c>
      <c r="K187" s="41" t="str">
        <f t="shared" ca="1" si="141"/>
        <v>LORENA LÓPEZ CHACÓN</v>
      </c>
      <c r="L187" s="42" t="str">
        <f t="shared" ca="1" si="142"/>
        <v>LUÍS CARLOS HERNÁNDEZ ASPRILLA</v>
      </c>
      <c r="M187" s="42" t="str">
        <f t="shared" ca="1" si="143"/>
        <v>JOSE ALEJANDRO FLOREZ SALAZAR</v>
      </c>
      <c r="N187" s="42" t="str">
        <f t="shared" ca="1" si="144"/>
        <v>LUÍS CARLOS HERNÁNDEZ ASPRILLA</v>
      </c>
      <c r="O187" s="42">
        <f t="shared" ca="1" si="145"/>
        <v>0</v>
      </c>
      <c r="P187" s="43">
        <f t="shared" ca="1" si="146"/>
        <v>0</v>
      </c>
      <c r="Q187" s="41" t="str">
        <f t="shared" ca="1" si="147"/>
        <v>SEDE ANDRÉS SANÍN - AULA 104 - SALA DE SISTEMAS (CALLE 75 No. 19-52)</v>
      </c>
      <c r="R187" s="42" t="str">
        <f t="shared" ca="1" si="148"/>
        <v>SEDE ANDRÉS SANÍN - AULA 113 - SALA DE SISTEMAS (CALLE 75 No. 19-52)</v>
      </c>
      <c r="S187" s="42" t="str">
        <f t="shared" ca="1" si="149"/>
        <v>SEDE ANDRÉS SANÍN - AULA 207 - (CALLE 75 No. 19-52)</v>
      </c>
      <c r="T187" s="42" t="str">
        <f t="shared" ca="1" si="150"/>
        <v>301 - SALA DE SISTEMAS SENA CENTRO DE LA CONSTRUCCIÓN</v>
      </c>
      <c r="U187" s="42">
        <f t="shared" ca="1" si="151"/>
        <v>0</v>
      </c>
      <c r="V187" s="43">
        <f t="shared" ca="1" si="152"/>
        <v>0</v>
      </c>
      <c r="W187" s="12"/>
      <c r="X187" s="11" t="s">
        <v>849</v>
      </c>
      <c r="Y187" s="7" t="s">
        <v>840</v>
      </c>
      <c r="Z187" s="7" t="s">
        <v>841</v>
      </c>
      <c r="AA187" s="7" t="s">
        <v>842</v>
      </c>
      <c r="AB187" s="7" t="s">
        <v>843</v>
      </c>
      <c r="AC187" s="7" t="s">
        <v>844</v>
      </c>
      <c r="AD187" s="7" t="s">
        <v>845</v>
      </c>
      <c r="AE187" s="7" t="s">
        <v>846</v>
      </c>
      <c r="AF187" s="7" t="s">
        <v>847</v>
      </c>
      <c r="AG187" s="7" t="s">
        <v>848</v>
      </c>
      <c r="AH187" s="7">
        <v>579</v>
      </c>
      <c r="AI187" s="7">
        <v>579</v>
      </c>
      <c r="AJ187" s="7">
        <v>580</v>
      </c>
      <c r="AK187" s="12">
        <v>581</v>
      </c>
    </row>
    <row r="188" spans="1:37" x14ac:dyDescent="0.3">
      <c r="A188" s="35">
        <v>1</v>
      </c>
      <c r="B188" s="36">
        <f t="shared" ca="1" si="132"/>
        <v>66</v>
      </c>
      <c r="C188" s="36" t="str">
        <f t="shared" ca="1" si="133"/>
        <v>3410796 GESTION DE PROYECTOS DE DESARROLLO ECONOMICO Y SOCIAL ( TECNOLOGO)</v>
      </c>
      <c r="D188" s="50" t="str">
        <f t="shared" ca="1" si="134"/>
        <v>7:00 - 11:00</v>
      </c>
      <c r="E188" s="35" t="str">
        <f t="shared" ca="1" si="135"/>
        <v>PROYECTAR EL MERCADO
Formular los estudios preliminares y de pre factibilidad de acuerdo con el producto y/o servicio</v>
      </c>
      <c r="F188" s="36" t="str">
        <f t="shared" ca="1" si="136"/>
        <v>PROYECTAR EL MERCADO
Formular los estudios preliminares y de pre factibilidad de acuerdo con el producto y/o servicio</v>
      </c>
      <c r="G188" s="36" t="str">
        <f t="shared" ca="1" si="137"/>
        <v>COMUNICACIÓN
Desarrollar procesos comunicativos eficaces y asertivos dentro de criterios de racionalidad que posibiliten la convivencia, el establecimiento de acuerdos, la</v>
      </c>
      <c r="H188" s="36" t="str">
        <f t="shared" ca="1" si="138"/>
        <v>PROYECTAR EL MERCADO
Formular los estudios preliminares y de pre factibilidad de acuerdo con el producto y/o servicio</v>
      </c>
      <c r="I188" s="36" t="str">
        <f t="shared" ca="1" si="139"/>
        <v>INGLÉS
COMPRENDER TEXTOS EN INGLÉS EN FORMA ESCRITA Y AUDITIVA
Encontrar información específica y predecible en escritos sencillos y cotidianos</v>
      </c>
      <c r="J188" s="37">
        <f t="shared" ca="1" si="140"/>
        <v>0</v>
      </c>
      <c r="K188" s="35" t="str">
        <f t="shared" ca="1" si="141"/>
        <v>JOSE ALEJANDRO FLOREZ SALAZAR</v>
      </c>
      <c r="L188" s="36" t="str">
        <f t="shared" ca="1" si="142"/>
        <v>JOSE ALEJANDRO FLOREZ SALAZAR</v>
      </c>
      <c r="M188" s="36" t="str">
        <f t="shared" ca="1" si="143"/>
        <v>NUBIA FLÓREZ ARIAS</v>
      </c>
      <c r="N188" s="36" t="str">
        <f t="shared" ca="1" si="144"/>
        <v>JUAN CARLOS CANDAMIL SALAZAR</v>
      </c>
      <c r="O188" s="36" t="str">
        <f t="shared" ca="1" si="145"/>
        <v>PABLO CÉSAR GRANADOS GIRALDO</v>
      </c>
      <c r="P188" s="37">
        <f t="shared" ca="1" si="146"/>
        <v>0</v>
      </c>
      <c r="Q188" s="35" t="str">
        <f t="shared" ca="1" si="147"/>
        <v>SEDE ANDRÉS SANÍN - AULA 205 - (CALLE 75 No. 19-52)</v>
      </c>
      <c r="R188" s="36" t="str">
        <f t="shared" ca="1" si="148"/>
        <v>204B - SALA DE SISTEMAS SENA CENTRO DE LA CONSTRUCCIÓN</v>
      </c>
      <c r="S188" s="36" t="str">
        <f t="shared" ca="1" si="149"/>
        <v>SEDE ANDRÉS SANÍN - AULA 102 - SALA DE SISTEMAS (CALLE 75 No. 19-52)</v>
      </c>
      <c r="T188" s="36" t="str">
        <f t="shared" ca="1" si="150"/>
        <v>SEDE ANDRÉS SANÍN - AULA 113 - SALA DE SISTEMAS (CALLE 75 No. 19-52)</v>
      </c>
      <c r="U188" s="36" t="str">
        <f t="shared" ca="1" si="151"/>
        <v>SEDE ANDRÉS SANÍN - AULA 203 - (CALLE 75 No. 19-52)</v>
      </c>
      <c r="V188" s="37">
        <f t="shared" ca="1" si="152"/>
        <v>0</v>
      </c>
      <c r="X188" s="11" t="s">
        <v>849</v>
      </c>
      <c r="Y188" s="7" t="s">
        <v>840</v>
      </c>
      <c r="Z188" s="7" t="s">
        <v>841</v>
      </c>
      <c r="AA188" s="7" t="s">
        <v>842</v>
      </c>
      <c r="AB188" s="7" t="s">
        <v>843</v>
      </c>
      <c r="AC188" s="7" t="s">
        <v>844</v>
      </c>
      <c r="AD188" s="7" t="s">
        <v>845</v>
      </c>
      <c r="AE188" s="7" t="s">
        <v>846</v>
      </c>
      <c r="AF188" s="7" t="s">
        <v>847</v>
      </c>
      <c r="AG188" s="7" t="s">
        <v>848</v>
      </c>
      <c r="AH188" s="7">
        <v>588</v>
      </c>
      <c r="AI188" s="7">
        <v>588</v>
      </c>
      <c r="AJ188" s="7">
        <v>589</v>
      </c>
      <c r="AK188" s="12">
        <v>590</v>
      </c>
    </row>
    <row r="189" spans="1:37" x14ac:dyDescent="0.3">
      <c r="A189" s="41">
        <v>1</v>
      </c>
      <c r="B189" s="42">
        <f t="shared" ref="B189:B242" ca="1" si="153">INDIRECT(CONCATENATE(X189,Y189,AH189),TRUE)</f>
        <v>67</v>
      </c>
      <c r="C189" s="42" t="str">
        <f t="shared" ref="C189:C242" ca="1" si="154">INDIRECT(CONCATENATE(X189,Z189,AH189),TRUE)</f>
        <v>3410859 GESTION DE PROYECTOS DE DESARROLLO ECONOMICO Y SOCIAL ( TECNOLOGO)</v>
      </c>
      <c r="D189" s="52" t="str">
        <f t="shared" ref="D189:D242" ca="1" si="155">INDIRECT(CONCATENATE(X189,AA189,AI189),TRUE)</f>
        <v>8:00 - 12:00</v>
      </c>
      <c r="E189" s="41">
        <f t="shared" ref="E189:E242" ca="1" si="156">INDIRECT(CONCATENATE(X189,AB189,AI189),TRUE)</f>
        <v>0</v>
      </c>
      <c r="F189" s="42">
        <f t="shared" ref="F189:F242" ca="1" si="157">INDIRECT(CONCATENATE(X189,AC189,AI189),TRUE)</f>
        <v>0</v>
      </c>
      <c r="G189" s="42">
        <f t="shared" ref="G189:G242" ca="1" si="158">INDIRECT(CONCATENATE(X189,AD189,AI189),TRUE)</f>
        <v>0</v>
      </c>
      <c r="H189" s="42">
        <f t="shared" ref="H189:H242" ca="1" si="159">INDIRECT(CONCATENATE(X189,AE189,AI189),TRUE)</f>
        <v>0</v>
      </c>
      <c r="I189" s="42">
        <f t="shared" ref="I189:I242" ca="1" si="160">INDIRECT(CONCATENATE(X189,AF189,AI189),TRUE)</f>
        <v>0</v>
      </c>
      <c r="J189" s="43">
        <f t="shared" ref="J189:J242" ca="1" si="161">INDIRECT(CONCATENATE(X189,AG189,AI189),TRUE)</f>
        <v>0</v>
      </c>
      <c r="K189" s="41">
        <f t="shared" ref="K189:K242" ca="1" si="162">INDIRECT(CONCATENATE(X189,AB189,AJ189),TRUE)</f>
        <v>0</v>
      </c>
      <c r="L189" s="42">
        <f t="shared" ref="L189:L242" ca="1" si="163">INDIRECT(CONCATENATE(X189,AC189,AJ189),TRUE)</f>
        <v>0</v>
      </c>
      <c r="M189" s="42">
        <f t="shared" ref="M189:M242" ca="1" si="164">INDIRECT(CONCATENATE(X189,AD189,AJ189),TRUE)</f>
        <v>0</v>
      </c>
      <c r="N189" s="42">
        <f t="shared" ref="N189:N242" ca="1" si="165">INDIRECT(CONCATENATE(X189,AE189,AJ189),TRUE)</f>
        <v>0</v>
      </c>
      <c r="O189" s="42">
        <f t="shared" ref="O189:O242" ca="1" si="166">INDIRECT(CONCATENATE(X189,AF189,AJ189),TRUE)</f>
        <v>0</v>
      </c>
      <c r="P189" s="43">
        <f t="shared" ref="P189:P242" ca="1" si="167">INDIRECT(CONCATENATE(X189,AG189,AJ189),TRUE)</f>
        <v>0</v>
      </c>
      <c r="Q189" s="41">
        <f t="shared" ref="Q189:Q242" ca="1" si="168">INDIRECT(CONCATENATE(X189,AB189,AK189),TRUE)</f>
        <v>0</v>
      </c>
      <c r="R189" s="42">
        <f t="shared" ref="R189:R242" ca="1" si="169">INDIRECT(CONCATENATE(X189,AC189,AK189),TRUE)</f>
        <v>0</v>
      </c>
      <c r="S189" s="42">
        <f t="shared" ref="S189:S242" ca="1" si="170">INDIRECT(CONCATENATE(X189,AD189,AK189),TRUE)</f>
        <v>0</v>
      </c>
      <c r="T189" s="42">
        <f t="shared" ref="T189:T242" ca="1" si="171">INDIRECT(CONCATENATE(X189,AE189,AK189),TRUE)</f>
        <v>0</v>
      </c>
      <c r="U189" s="42">
        <f t="shared" ref="U189:U242" ca="1" si="172">INDIRECT(CONCATENATE(X189,AF189,AK189),TRUE)</f>
        <v>0</v>
      </c>
      <c r="V189" s="43">
        <f t="shared" ref="V189:V242" ca="1" si="173">INDIRECT(CONCATENATE(X189,AG189,AK189),TRUE)</f>
        <v>0</v>
      </c>
      <c r="W189" s="12"/>
      <c r="X189" s="11" t="s">
        <v>849</v>
      </c>
      <c r="Y189" s="7" t="s">
        <v>840</v>
      </c>
      <c r="Z189" s="7" t="s">
        <v>841</v>
      </c>
      <c r="AA189" s="7" t="s">
        <v>842</v>
      </c>
      <c r="AB189" s="7" t="s">
        <v>843</v>
      </c>
      <c r="AC189" s="7" t="s">
        <v>844</v>
      </c>
      <c r="AD189" s="7" t="s">
        <v>845</v>
      </c>
      <c r="AE189" s="7" t="s">
        <v>846</v>
      </c>
      <c r="AF189" s="7" t="s">
        <v>847</v>
      </c>
      <c r="AG189" s="7" t="s">
        <v>848</v>
      </c>
      <c r="AH189" s="7">
        <v>597</v>
      </c>
      <c r="AI189" s="7">
        <v>597</v>
      </c>
      <c r="AJ189" s="7">
        <v>598</v>
      </c>
      <c r="AK189" s="12">
        <v>599</v>
      </c>
    </row>
    <row r="190" spans="1:37" x14ac:dyDescent="0.3">
      <c r="A190" s="35">
        <v>1</v>
      </c>
      <c r="B190" s="36">
        <f t="shared" ca="1" si="153"/>
        <v>68</v>
      </c>
      <c r="C190" s="36">
        <f t="shared" ca="1" si="154"/>
        <v>0</v>
      </c>
      <c r="D190" s="50" t="str">
        <f t="shared" ca="1" si="155"/>
        <v>8:00 - 12:00</v>
      </c>
      <c r="E190" s="35">
        <f t="shared" ca="1" si="156"/>
        <v>0</v>
      </c>
      <c r="F190" s="36">
        <f t="shared" ca="1" si="157"/>
        <v>0</v>
      </c>
      <c r="G190" s="36">
        <f t="shared" ca="1" si="158"/>
        <v>0</v>
      </c>
      <c r="H190" s="36">
        <f t="shared" ca="1" si="159"/>
        <v>0</v>
      </c>
      <c r="I190" s="36">
        <f t="shared" ca="1" si="160"/>
        <v>0</v>
      </c>
      <c r="J190" s="37">
        <f t="shared" ca="1" si="161"/>
        <v>0</v>
      </c>
      <c r="K190" s="35">
        <f t="shared" ca="1" si="162"/>
        <v>0</v>
      </c>
      <c r="L190" s="36">
        <f t="shared" ca="1" si="163"/>
        <v>0</v>
      </c>
      <c r="M190" s="36">
        <f t="shared" ca="1" si="164"/>
        <v>0</v>
      </c>
      <c r="N190" s="36">
        <f t="shared" ca="1" si="165"/>
        <v>0</v>
      </c>
      <c r="O190" s="36">
        <f t="shared" ca="1" si="166"/>
        <v>0</v>
      </c>
      <c r="P190" s="37">
        <f t="shared" ca="1" si="167"/>
        <v>0</v>
      </c>
      <c r="Q190" s="35">
        <f t="shared" ca="1" si="168"/>
        <v>0</v>
      </c>
      <c r="R190" s="36">
        <f t="shared" ca="1" si="169"/>
        <v>0</v>
      </c>
      <c r="S190" s="36">
        <f t="shared" ca="1" si="170"/>
        <v>0</v>
      </c>
      <c r="T190" s="36">
        <f t="shared" ca="1" si="171"/>
        <v>0</v>
      </c>
      <c r="U190" s="36">
        <f t="shared" ca="1" si="172"/>
        <v>0</v>
      </c>
      <c r="V190" s="37">
        <f t="shared" ca="1" si="173"/>
        <v>0</v>
      </c>
      <c r="X190" s="11" t="s">
        <v>849</v>
      </c>
      <c r="Y190" s="7" t="s">
        <v>840</v>
      </c>
      <c r="Z190" s="7" t="s">
        <v>841</v>
      </c>
      <c r="AA190" s="7" t="s">
        <v>842</v>
      </c>
      <c r="AB190" s="7" t="s">
        <v>843</v>
      </c>
      <c r="AC190" s="7" t="s">
        <v>844</v>
      </c>
      <c r="AD190" s="7" t="s">
        <v>845</v>
      </c>
      <c r="AE190" s="7" t="s">
        <v>846</v>
      </c>
      <c r="AF190" s="7" t="s">
        <v>847</v>
      </c>
      <c r="AG190" s="7" t="s">
        <v>848</v>
      </c>
      <c r="AH190" s="7">
        <v>606</v>
      </c>
      <c r="AI190" s="7">
        <v>606</v>
      </c>
      <c r="AJ190" s="7">
        <v>607</v>
      </c>
      <c r="AK190" s="12">
        <v>608</v>
      </c>
    </row>
    <row r="191" spans="1:37" x14ac:dyDescent="0.3">
      <c r="A191" s="41">
        <v>1</v>
      </c>
      <c r="B191" s="42">
        <f t="shared" ca="1" si="153"/>
        <v>69</v>
      </c>
      <c r="C191" s="42">
        <f t="shared" ca="1" si="154"/>
        <v>0</v>
      </c>
      <c r="D191" s="52" t="str">
        <f t="shared" ca="1" si="155"/>
        <v>8:00 - 12:00</v>
      </c>
      <c r="E191" s="41">
        <f t="shared" ca="1" si="156"/>
        <v>0</v>
      </c>
      <c r="F191" s="42">
        <f t="shared" ca="1" si="157"/>
        <v>0</v>
      </c>
      <c r="G191" s="42">
        <f t="shared" ca="1" si="158"/>
        <v>0</v>
      </c>
      <c r="H191" s="42">
        <f t="shared" ca="1" si="159"/>
        <v>0</v>
      </c>
      <c r="I191" s="42">
        <f t="shared" ca="1" si="160"/>
        <v>0</v>
      </c>
      <c r="J191" s="43">
        <f t="shared" ca="1" si="161"/>
        <v>0</v>
      </c>
      <c r="K191" s="41">
        <f t="shared" ca="1" si="162"/>
        <v>0</v>
      </c>
      <c r="L191" s="42">
        <f t="shared" ca="1" si="163"/>
        <v>0</v>
      </c>
      <c r="M191" s="42">
        <f t="shared" ca="1" si="164"/>
        <v>0</v>
      </c>
      <c r="N191" s="42">
        <f t="shared" ca="1" si="165"/>
        <v>0</v>
      </c>
      <c r="O191" s="42">
        <f t="shared" ca="1" si="166"/>
        <v>0</v>
      </c>
      <c r="P191" s="43">
        <f t="shared" ca="1" si="167"/>
        <v>0</v>
      </c>
      <c r="Q191" s="41">
        <f t="shared" ca="1" si="168"/>
        <v>0</v>
      </c>
      <c r="R191" s="42">
        <f t="shared" ca="1" si="169"/>
        <v>0</v>
      </c>
      <c r="S191" s="42">
        <f t="shared" ca="1" si="170"/>
        <v>0</v>
      </c>
      <c r="T191" s="42">
        <f t="shared" ca="1" si="171"/>
        <v>0</v>
      </c>
      <c r="U191" s="42">
        <f t="shared" ca="1" si="172"/>
        <v>0</v>
      </c>
      <c r="V191" s="43">
        <f t="shared" ca="1" si="173"/>
        <v>0</v>
      </c>
      <c r="W191" s="12"/>
      <c r="X191" s="11" t="s">
        <v>849</v>
      </c>
      <c r="Y191" s="7" t="s">
        <v>840</v>
      </c>
      <c r="Z191" s="7" t="s">
        <v>841</v>
      </c>
      <c r="AA191" s="7" t="s">
        <v>842</v>
      </c>
      <c r="AB191" s="7" t="s">
        <v>843</v>
      </c>
      <c r="AC191" s="7" t="s">
        <v>844</v>
      </c>
      <c r="AD191" s="7" t="s">
        <v>845</v>
      </c>
      <c r="AE191" s="7" t="s">
        <v>846</v>
      </c>
      <c r="AF191" s="7" t="s">
        <v>847</v>
      </c>
      <c r="AG191" s="7" t="s">
        <v>848</v>
      </c>
      <c r="AH191" s="7">
        <v>615</v>
      </c>
      <c r="AI191" s="7">
        <v>615</v>
      </c>
      <c r="AJ191" s="7">
        <v>616</v>
      </c>
      <c r="AK191" s="12">
        <v>617</v>
      </c>
    </row>
    <row r="192" spans="1:37" x14ac:dyDescent="0.3">
      <c r="A192" s="35">
        <v>1</v>
      </c>
      <c r="B192" s="36">
        <f t="shared" ca="1" si="153"/>
        <v>70</v>
      </c>
      <c r="C192" s="36" t="str">
        <f t="shared" ca="1" si="154"/>
        <v xml:space="preserve"> 3180362 EMPRENDIMIENTO Y FOMENTO EMPRESARIAL ( TECNICO)</v>
      </c>
      <c r="D192" s="50" t="str">
        <f t="shared" ca="1" si="155"/>
        <v>8:00 - 12:00</v>
      </c>
      <c r="E192" s="35">
        <f t="shared" ca="1" si="156"/>
        <v>0</v>
      </c>
      <c r="F192" s="36">
        <f t="shared" ca="1" si="157"/>
        <v>0</v>
      </c>
      <c r="G192" s="36">
        <f t="shared" ca="1" si="158"/>
        <v>0</v>
      </c>
      <c r="H192" s="36">
        <f t="shared" ca="1" si="159"/>
        <v>0</v>
      </c>
      <c r="I192" s="36">
        <f t="shared" ca="1" si="160"/>
        <v>0</v>
      </c>
      <c r="J192" s="37">
        <f t="shared" ca="1" si="161"/>
        <v>0</v>
      </c>
      <c r="K192" s="35">
        <f t="shared" ca="1" si="162"/>
        <v>0</v>
      </c>
      <c r="L192" s="36">
        <f t="shared" ca="1" si="163"/>
        <v>0</v>
      </c>
      <c r="M192" s="36">
        <f t="shared" ca="1" si="164"/>
        <v>0</v>
      </c>
      <c r="N192" s="36">
        <f t="shared" ca="1" si="165"/>
        <v>0</v>
      </c>
      <c r="O192" s="36">
        <f t="shared" ca="1" si="166"/>
        <v>0</v>
      </c>
      <c r="P192" s="37">
        <f t="shared" ca="1" si="167"/>
        <v>0</v>
      </c>
      <c r="Q192" s="35">
        <f t="shared" ca="1" si="168"/>
        <v>0</v>
      </c>
      <c r="R192" s="36">
        <f t="shared" ca="1" si="169"/>
        <v>0</v>
      </c>
      <c r="S192" s="36">
        <f t="shared" ca="1" si="170"/>
        <v>0</v>
      </c>
      <c r="T192" s="36">
        <f t="shared" ca="1" si="171"/>
        <v>0</v>
      </c>
      <c r="U192" s="36">
        <f t="shared" ca="1" si="172"/>
        <v>0</v>
      </c>
      <c r="V192" s="37">
        <f t="shared" ca="1" si="173"/>
        <v>0</v>
      </c>
      <c r="X192" s="11" t="s">
        <v>849</v>
      </c>
      <c r="Y192" s="7" t="s">
        <v>840</v>
      </c>
      <c r="Z192" s="7" t="s">
        <v>841</v>
      </c>
      <c r="AA192" s="7" t="s">
        <v>842</v>
      </c>
      <c r="AB192" s="7" t="s">
        <v>843</v>
      </c>
      <c r="AC192" s="7" t="s">
        <v>844</v>
      </c>
      <c r="AD192" s="7" t="s">
        <v>845</v>
      </c>
      <c r="AE192" s="7" t="s">
        <v>846</v>
      </c>
      <c r="AF192" s="7" t="s">
        <v>847</v>
      </c>
      <c r="AG192" s="7" t="s">
        <v>848</v>
      </c>
      <c r="AH192" s="7">
        <v>624</v>
      </c>
      <c r="AI192" s="7">
        <v>624</v>
      </c>
      <c r="AJ192" s="7">
        <v>625</v>
      </c>
      <c r="AK192" s="12">
        <v>626</v>
      </c>
    </row>
    <row r="193" spans="1:37" x14ac:dyDescent="0.3">
      <c r="A193" s="41">
        <v>1</v>
      </c>
      <c r="B193" s="42">
        <f t="shared" ca="1" si="153"/>
        <v>71</v>
      </c>
      <c r="C193" s="42" t="str">
        <f t="shared" ca="1" si="154"/>
        <v>3232860 EMPRENDIMIENTO Y FOMENTO EMPRESARIAL ( TECNICO)</v>
      </c>
      <c r="D193" s="52" t="str">
        <f t="shared" ca="1" si="155"/>
        <v>8:00 - 12:00</v>
      </c>
      <c r="E193" s="41">
        <f t="shared" ca="1" si="156"/>
        <v>0</v>
      </c>
      <c r="F193" s="42">
        <f t="shared" ca="1" si="157"/>
        <v>0</v>
      </c>
      <c r="G193" s="42">
        <f t="shared" ca="1" si="158"/>
        <v>0</v>
      </c>
      <c r="H193" s="42">
        <f t="shared" ca="1" si="159"/>
        <v>0</v>
      </c>
      <c r="I193" s="42">
        <f t="shared" ca="1" si="160"/>
        <v>0</v>
      </c>
      <c r="J193" s="43">
        <f t="shared" ca="1" si="161"/>
        <v>0</v>
      </c>
      <c r="K193" s="41">
        <f t="shared" ca="1" si="162"/>
        <v>0</v>
      </c>
      <c r="L193" s="42">
        <f t="shared" ca="1" si="163"/>
        <v>0</v>
      </c>
      <c r="M193" s="42">
        <f t="shared" ca="1" si="164"/>
        <v>0</v>
      </c>
      <c r="N193" s="42">
        <f t="shared" ca="1" si="165"/>
        <v>0</v>
      </c>
      <c r="O193" s="42">
        <f t="shared" ca="1" si="166"/>
        <v>0</v>
      </c>
      <c r="P193" s="43">
        <f t="shared" ca="1" si="167"/>
        <v>0</v>
      </c>
      <c r="Q193" s="41">
        <f t="shared" ca="1" si="168"/>
        <v>0</v>
      </c>
      <c r="R193" s="42">
        <f t="shared" ca="1" si="169"/>
        <v>0</v>
      </c>
      <c r="S193" s="42">
        <f t="shared" ca="1" si="170"/>
        <v>0</v>
      </c>
      <c r="T193" s="42">
        <f t="shared" ca="1" si="171"/>
        <v>0</v>
      </c>
      <c r="U193" s="42">
        <f t="shared" ca="1" si="172"/>
        <v>0</v>
      </c>
      <c r="V193" s="43">
        <f t="shared" ca="1" si="173"/>
        <v>0</v>
      </c>
      <c r="W193" s="12"/>
      <c r="X193" s="11" t="s">
        <v>849</v>
      </c>
      <c r="Y193" s="7" t="s">
        <v>840</v>
      </c>
      <c r="Z193" s="7" t="s">
        <v>841</v>
      </c>
      <c r="AA193" s="7" t="s">
        <v>842</v>
      </c>
      <c r="AB193" s="7" t="s">
        <v>843</v>
      </c>
      <c r="AC193" s="7" t="s">
        <v>844</v>
      </c>
      <c r="AD193" s="7" t="s">
        <v>845</v>
      </c>
      <c r="AE193" s="7" t="s">
        <v>846</v>
      </c>
      <c r="AF193" s="7" t="s">
        <v>847</v>
      </c>
      <c r="AG193" s="7" t="s">
        <v>848</v>
      </c>
      <c r="AH193" s="7">
        <v>633</v>
      </c>
      <c r="AI193" s="7">
        <v>633</v>
      </c>
      <c r="AJ193" s="7">
        <v>634</v>
      </c>
      <c r="AK193" s="12">
        <v>635</v>
      </c>
    </row>
    <row r="194" spans="1:37" x14ac:dyDescent="0.3">
      <c r="A194" s="35">
        <v>1</v>
      </c>
      <c r="B194" s="36">
        <f t="shared" ca="1" si="153"/>
        <v>72</v>
      </c>
      <c r="C194" s="36" t="str">
        <f t="shared" ca="1" si="154"/>
        <v>3249331 EMPRENDIMIENTO Y FOMENTO EMPRESARIAL ( TECNICO)</v>
      </c>
      <c r="D194" s="50" t="str">
        <f t="shared" ca="1" si="155"/>
        <v>8:00 - 12:00</v>
      </c>
      <c r="E194" s="35">
        <f t="shared" ca="1" si="156"/>
        <v>0</v>
      </c>
      <c r="F194" s="36">
        <f t="shared" ca="1" si="157"/>
        <v>0</v>
      </c>
      <c r="G194" s="36" t="str">
        <f t="shared" ca="1" si="158"/>
        <v>SEGUMIENTO A ETAPA PRODUCTIVA</v>
      </c>
      <c r="H194" s="36">
        <f t="shared" ca="1" si="159"/>
        <v>0</v>
      </c>
      <c r="I194" s="36">
        <f t="shared" ca="1" si="160"/>
        <v>0</v>
      </c>
      <c r="J194" s="37">
        <f t="shared" ca="1" si="161"/>
        <v>0</v>
      </c>
      <c r="K194" s="35">
        <f t="shared" ca="1" si="162"/>
        <v>0</v>
      </c>
      <c r="L194" s="36">
        <f t="shared" ca="1" si="163"/>
        <v>0</v>
      </c>
      <c r="M194" s="36" t="str">
        <f t="shared" ca="1" si="164"/>
        <v>ROBERTO ARTURO ESQUIVEL CRUZ</v>
      </c>
      <c r="N194" s="36">
        <f t="shared" ca="1" si="165"/>
        <v>0</v>
      </c>
      <c r="O194" s="36">
        <f t="shared" ca="1" si="166"/>
        <v>0</v>
      </c>
      <c r="P194" s="37">
        <f t="shared" ca="1" si="167"/>
        <v>0</v>
      </c>
      <c r="Q194" s="35">
        <f t="shared" ca="1" si="168"/>
        <v>0</v>
      </c>
      <c r="R194" s="36">
        <f t="shared" ca="1" si="169"/>
        <v>0</v>
      </c>
      <c r="S194" s="36">
        <f t="shared" ca="1" si="170"/>
        <v>0</v>
      </c>
      <c r="T194" s="36">
        <f t="shared" ca="1" si="171"/>
        <v>0</v>
      </c>
      <c r="U194" s="36">
        <f t="shared" ca="1" si="172"/>
        <v>0</v>
      </c>
      <c r="V194" s="37">
        <f t="shared" ca="1" si="173"/>
        <v>0</v>
      </c>
      <c r="X194" s="11" t="s">
        <v>849</v>
      </c>
      <c r="Y194" s="7" t="s">
        <v>840</v>
      </c>
      <c r="Z194" s="7" t="s">
        <v>841</v>
      </c>
      <c r="AA194" s="7" t="s">
        <v>842</v>
      </c>
      <c r="AB194" s="7" t="s">
        <v>843</v>
      </c>
      <c r="AC194" s="7" t="s">
        <v>844</v>
      </c>
      <c r="AD194" s="7" t="s">
        <v>845</v>
      </c>
      <c r="AE194" s="7" t="s">
        <v>846</v>
      </c>
      <c r="AF194" s="7" t="s">
        <v>847</v>
      </c>
      <c r="AG194" s="7" t="s">
        <v>848</v>
      </c>
      <c r="AH194" s="7">
        <v>642</v>
      </c>
      <c r="AI194" s="7">
        <v>642</v>
      </c>
      <c r="AJ194" s="7">
        <v>643</v>
      </c>
      <c r="AK194" s="12">
        <v>644</v>
      </c>
    </row>
    <row r="195" spans="1:37" x14ac:dyDescent="0.3">
      <c r="A195" s="41">
        <v>1</v>
      </c>
      <c r="B195" s="42">
        <f t="shared" ca="1" si="153"/>
        <v>73</v>
      </c>
      <c r="C195" s="42" t="str">
        <f t="shared" ca="1" si="154"/>
        <v>3361935 EMPRENDIMIENTO Y FOMENTO EMPRESARIAL ( TECNICO)</v>
      </c>
      <c r="D195" s="52" t="str">
        <f t="shared" ca="1" si="155"/>
        <v>7:00 - 11:00</v>
      </c>
      <c r="E195" s="41" t="str">
        <f t="shared" ca="1" si="156"/>
        <v>RAZONAMIENTO CUANTITATIVO FRENTE A SITUACIONES SUSCEPTIBLES DE SER (48)
Rap 1. Identificar situaciones problemáticas asociadas a sus necesidades de contexto aplicando procedimientos matemáticos.</v>
      </c>
      <c r="F195" s="42">
        <f t="shared" ca="1" si="157"/>
        <v>0</v>
      </c>
      <c r="G195" s="42" t="str">
        <f t="shared" ca="1" si="158"/>
        <v>APLICACIÓN DE TECNOLOGÍAS DE LA INFORMACIÓN Y LA COMUNICACIÓN (TIC), DE ACUERDO CON LAS NECESIDADES DEL ENTORNO. (TICS)
 48 HORAS</v>
      </c>
      <c r="H195" s="42" t="str">
        <f t="shared" ca="1" si="159"/>
        <v xml:space="preserve">PLANEAR PRODUCCION DE ACUERDO CON SISTEMA PRODUCTIVO Y METODOS TECNICOS
Rap1. Organizar los procesos productivos de acuerdo con los recursos, actividades claves y requerimientos técnicos.
Rap2. Preparar la estructura de costos del producto y/o servicio, teniendo en cuenta las Técnicas seleccionadas.
Rap3. Verificar la capacidad instalada de los recursos claves de acuerdo con la Normatividad técnica vigente.
</v>
      </c>
      <c r="I195" s="42" t="str">
        <f t="shared" ca="1" si="160"/>
        <v>EVALUAR SOLICITUDES FINANCIERAS DE ACUERDO CON TIPO DE PRODUCTO Y MANUAL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v>
      </c>
      <c r="J195" s="43">
        <f t="shared" ca="1" si="161"/>
        <v>0</v>
      </c>
      <c r="K195" s="41" t="str">
        <f t="shared" ca="1" si="162"/>
        <v>CARMEN ELENA OBANDO PEREA</v>
      </c>
      <c r="L195" s="42">
        <f t="shared" ca="1" si="163"/>
        <v>0</v>
      </c>
      <c r="M195" s="42" t="str">
        <f t="shared" ca="1" si="164"/>
        <v>DIDIER HERNANDO ANGULO DÍAZ</v>
      </c>
      <c r="N195" s="42" t="str">
        <f t="shared" ca="1" si="165"/>
        <v>GONZALO PATIÑO BOLAÑOS</v>
      </c>
      <c r="O195" s="42" t="str">
        <f t="shared" ca="1" si="166"/>
        <v>JUAN CARLOS CANDAMIL SALAZAR</v>
      </c>
      <c r="P195" s="43">
        <f t="shared" ca="1" si="167"/>
        <v>0</v>
      </c>
      <c r="Q195" s="41" t="str">
        <f t="shared" ca="1" si="168"/>
        <v>SEDE ANDRÉS SANÍN - AULA 102 - SALA DE SISTEMAS (CALLE 75 No. 19-52)</v>
      </c>
      <c r="R195" s="42">
        <f t="shared" ca="1" si="169"/>
        <v>0</v>
      </c>
      <c r="S195" s="42" t="str">
        <f t="shared" ca="1" si="170"/>
        <v>204B - SALA DE SISTEMAS SENA CENTRO DE LA CONSTRUCCIÓN</v>
      </c>
      <c r="T195" s="42" t="str">
        <f t="shared" ca="1" si="171"/>
        <v>SEDE ANDRÉS SANÍN - AULA 103 - SALA DE SISTEMAS (CALLE 75 No. 19-52)</v>
      </c>
      <c r="U195" s="42" t="str">
        <f t="shared" ca="1" si="172"/>
        <v>SEDE ANDRÉS SANÍN - AULA 204 - (CALLE 75 No. 19-52)</v>
      </c>
      <c r="V195" s="43">
        <f t="shared" ca="1" si="173"/>
        <v>0</v>
      </c>
      <c r="W195" s="12"/>
      <c r="X195" s="11" t="s">
        <v>849</v>
      </c>
      <c r="Y195" s="7" t="s">
        <v>840</v>
      </c>
      <c r="Z195" s="7" t="s">
        <v>841</v>
      </c>
      <c r="AA195" s="7" t="s">
        <v>842</v>
      </c>
      <c r="AB195" s="7" t="s">
        <v>843</v>
      </c>
      <c r="AC195" s="7" t="s">
        <v>844</v>
      </c>
      <c r="AD195" s="7" t="s">
        <v>845</v>
      </c>
      <c r="AE195" s="7" t="s">
        <v>846</v>
      </c>
      <c r="AF195" s="7" t="s">
        <v>847</v>
      </c>
      <c r="AG195" s="7" t="s">
        <v>848</v>
      </c>
      <c r="AH195" s="7">
        <v>651</v>
      </c>
      <c r="AI195" s="7">
        <v>651</v>
      </c>
      <c r="AJ195" s="7">
        <v>652</v>
      </c>
      <c r="AK195" s="12">
        <v>653</v>
      </c>
    </row>
    <row r="196" spans="1:37" x14ac:dyDescent="0.3">
      <c r="A196" s="35">
        <v>1</v>
      </c>
      <c r="B196" s="36">
        <f t="shared" ca="1" si="153"/>
        <v>74</v>
      </c>
      <c r="C196" s="36" t="str">
        <f t="shared" ca="1" si="154"/>
        <v>3410621 EMPRENDIMIENTO Y FOMENTO EMPRESARIAL ( TECNICO)</v>
      </c>
      <c r="D196" s="50" t="str">
        <f t="shared" ca="1" si="155"/>
        <v>8:00 - 12:00</v>
      </c>
      <c r="E196" s="35">
        <f t="shared" ca="1" si="156"/>
        <v>0</v>
      </c>
      <c r="F196" s="36">
        <f t="shared" ca="1" si="157"/>
        <v>0</v>
      </c>
      <c r="G196" s="36">
        <f t="shared" ca="1" si="158"/>
        <v>0</v>
      </c>
      <c r="H196" s="36">
        <f t="shared" ca="1" si="159"/>
        <v>0</v>
      </c>
      <c r="I196" s="36">
        <f t="shared" ca="1" si="160"/>
        <v>0</v>
      </c>
      <c r="J196" s="37">
        <f t="shared" ca="1" si="161"/>
        <v>0</v>
      </c>
      <c r="K196" s="35">
        <f t="shared" ca="1" si="162"/>
        <v>0</v>
      </c>
      <c r="L196" s="36">
        <f t="shared" ca="1" si="163"/>
        <v>0</v>
      </c>
      <c r="M196" s="36">
        <f t="shared" ca="1" si="164"/>
        <v>0</v>
      </c>
      <c r="N196" s="36">
        <f t="shared" ca="1" si="165"/>
        <v>0</v>
      </c>
      <c r="O196" s="36">
        <f t="shared" ca="1" si="166"/>
        <v>0</v>
      </c>
      <c r="P196" s="37">
        <f t="shared" ca="1" si="167"/>
        <v>0</v>
      </c>
      <c r="Q196" s="35">
        <f t="shared" ca="1" si="168"/>
        <v>0</v>
      </c>
      <c r="R196" s="36">
        <f t="shared" ca="1" si="169"/>
        <v>0</v>
      </c>
      <c r="S196" s="36">
        <f t="shared" ca="1" si="170"/>
        <v>0</v>
      </c>
      <c r="T196" s="36">
        <f t="shared" ca="1" si="171"/>
        <v>0</v>
      </c>
      <c r="U196" s="36">
        <f t="shared" ca="1" si="172"/>
        <v>0</v>
      </c>
      <c r="V196" s="37">
        <f t="shared" ca="1" si="173"/>
        <v>0</v>
      </c>
      <c r="X196" s="11" t="s">
        <v>849</v>
      </c>
      <c r="Y196" s="7" t="s">
        <v>840</v>
      </c>
      <c r="Z196" s="7" t="s">
        <v>841</v>
      </c>
      <c r="AA196" s="7" t="s">
        <v>842</v>
      </c>
      <c r="AB196" s="7" t="s">
        <v>843</v>
      </c>
      <c r="AC196" s="7" t="s">
        <v>844</v>
      </c>
      <c r="AD196" s="7" t="s">
        <v>845</v>
      </c>
      <c r="AE196" s="7" t="s">
        <v>846</v>
      </c>
      <c r="AF196" s="7" t="s">
        <v>847</v>
      </c>
      <c r="AG196" s="7" t="s">
        <v>848</v>
      </c>
      <c r="AH196" s="7">
        <v>660</v>
      </c>
      <c r="AI196" s="7">
        <v>660</v>
      </c>
      <c r="AJ196" s="7">
        <v>661</v>
      </c>
      <c r="AK196" s="12">
        <v>662</v>
      </c>
    </row>
    <row r="197" spans="1:37" x14ac:dyDescent="0.3">
      <c r="A197" s="41">
        <v>1</v>
      </c>
      <c r="B197" s="42">
        <f t="shared" ca="1" si="153"/>
        <v>75</v>
      </c>
      <c r="C197" s="42" t="str">
        <f t="shared" ca="1" si="154"/>
        <v>NUEVA 1 EMPRENDIMIENTO Y FOMENTO EMPRESARIAL ( TECNICO) ABIERTA</v>
      </c>
      <c r="D197" s="52" t="str">
        <f t="shared" ca="1" si="155"/>
        <v>7:00 - 11:00</v>
      </c>
      <c r="E197" s="41">
        <f t="shared" ca="1" si="156"/>
        <v>0</v>
      </c>
      <c r="F197" s="42">
        <f t="shared" ca="1" si="157"/>
        <v>0</v>
      </c>
      <c r="G197" s="42">
        <f t="shared" ca="1" si="158"/>
        <v>0</v>
      </c>
      <c r="H197" s="42">
        <f t="shared" ca="1" si="159"/>
        <v>0</v>
      </c>
      <c r="I197" s="42">
        <f t="shared" ca="1" si="160"/>
        <v>0</v>
      </c>
      <c r="J197" s="43">
        <f t="shared" ca="1" si="161"/>
        <v>0</v>
      </c>
      <c r="K197" s="41">
        <f t="shared" ca="1" si="162"/>
        <v>0</v>
      </c>
      <c r="L197" s="42" t="str">
        <f t="shared" ca="1" si="163"/>
        <v>DANIEL ENRIQUE HERRERA QUIÑONEZ</v>
      </c>
      <c r="M197" s="42" t="str">
        <f t="shared" ca="1" si="164"/>
        <v>DANIEL ENRIQUE HERRERA QUIÑONEZ</v>
      </c>
      <c r="N197" s="42">
        <f t="shared" ca="1" si="165"/>
        <v>0</v>
      </c>
      <c r="O197" s="42">
        <f t="shared" ca="1" si="166"/>
        <v>0</v>
      </c>
      <c r="P197" s="43">
        <f t="shared" ca="1" si="167"/>
        <v>0</v>
      </c>
      <c r="Q197" s="41">
        <f t="shared" ca="1" si="168"/>
        <v>0</v>
      </c>
      <c r="R197" s="42">
        <f t="shared" ca="1" si="169"/>
        <v>0</v>
      </c>
      <c r="S197" s="42">
        <f t="shared" ca="1" si="170"/>
        <v>0</v>
      </c>
      <c r="T197" s="42">
        <f t="shared" ca="1" si="171"/>
        <v>0</v>
      </c>
      <c r="U197" s="42">
        <f t="shared" ca="1" si="172"/>
        <v>0</v>
      </c>
      <c r="V197" s="43">
        <f t="shared" ca="1" si="173"/>
        <v>0</v>
      </c>
      <c r="W197" s="12"/>
      <c r="X197" s="11" t="s">
        <v>849</v>
      </c>
      <c r="Y197" s="7" t="s">
        <v>840</v>
      </c>
      <c r="Z197" s="7" t="s">
        <v>841</v>
      </c>
      <c r="AA197" s="7" t="s">
        <v>842</v>
      </c>
      <c r="AB197" s="7" t="s">
        <v>843</v>
      </c>
      <c r="AC197" s="7" t="s">
        <v>844</v>
      </c>
      <c r="AD197" s="7" t="s">
        <v>845</v>
      </c>
      <c r="AE197" s="7" t="s">
        <v>846</v>
      </c>
      <c r="AF197" s="7" t="s">
        <v>847</v>
      </c>
      <c r="AG197" s="7" t="s">
        <v>848</v>
      </c>
      <c r="AH197" s="7">
        <v>669</v>
      </c>
      <c r="AI197" s="7">
        <v>669</v>
      </c>
      <c r="AJ197" s="7">
        <v>670</v>
      </c>
      <c r="AK197" s="12">
        <v>671</v>
      </c>
    </row>
    <row r="198" spans="1:37" x14ac:dyDescent="0.3">
      <c r="A198" s="35">
        <v>1</v>
      </c>
      <c r="B198" s="36">
        <f t="shared" ca="1" si="153"/>
        <v>76</v>
      </c>
      <c r="C198" s="36">
        <f t="shared" ca="1" si="154"/>
        <v>0</v>
      </c>
      <c r="D198" s="50" t="str">
        <f t="shared" ca="1" si="155"/>
        <v>8:00 - 12:00</v>
      </c>
      <c r="E198" s="35">
        <f t="shared" ca="1" si="156"/>
        <v>0</v>
      </c>
      <c r="F198" s="36">
        <f t="shared" ca="1" si="157"/>
        <v>0</v>
      </c>
      <c r="G198" s="36">
        <f t="shared" ca="1" si="158"/>
        <v>0</v>
      </c>
      <c r="H198" s="36">
        <f t="shared" ca="1" si="159"/>
        <v>0</v>
      </c>
      <c r="I198" s="36">
        <f t="shared" ca="1" si="160"/>
        <v>0</v>
      </c>
      <c r="J198" s="37">
        <f t="shared" ca="1" si="161"/>
        <v>0</v>
      </c>
      <c r="K198" s="35">
        <f t="shared" ca="1" si="162"/>
        <v>0</v>
      </c>
      <c r="L198" s="36">
        <f t="shared" ca="1" si="163"/>
        <v>0</v>
      </c>
      <c r="M198" s="36">
        <f t="shared" ca="1" si="164"/>
        <v>0</v>
      </c>
      <c r="N198" s="36">
        <f t="shared" ca="1" si="165"/>
        <v>0</v>
      </c>
      <c r="O198" s="36">
        <f t="shared" ca="1" si="166"/>
        <v>0</v>
      </c>
      <c r="P198" s="37">
        <f t="shared" ca="1" si="167"/>
        <v>0</v>
      </c>
      <c r="Q198" s="35">
        <f t="shared" ca="1" si="168"/>
        <v>0</v>
      </c>
      <c r="R198" s="36">
        <f t="shared" ca="1" si="169"/>
        <v>0</v>
      </c>
      <c r="S198" s="36">
        <f t="shared" ca="1" si="170"/>
        <v>0</v>
      </c>
      <c r="T198" s="36">
        <f t="shared" ca="1" si="171"/>
        <v>0</v>
      </c>
      <c r="U198" s="36">
        <f t="shared" ca="1" si="172"/>
        <v>0</v>
      </c>
      <c r="V198" s="37">
        <f t="shared" ca="1" si="173"/>
        <v>0</v>
      </c>
      <c r="X198" s="11" t="s">
        <v>849</v>
      </c>
      <c r="Y198" s="7" t="s">
        <v>840</v>
      </c>
      <c r="Z198" s="7" t="s">
        <v>841</v>
      </c>
      <c r="AA198" s="7" t="s">
        <v>842</v>
      </c>
      <c r="AB198" s="7" t="s">
        <v>843</v>
      </c>
      <c r="AC198" s="7" t="s">
        <v>844</v>
      </c>
      <c r="AD198" s="7" t="s">
        <v>845</v>
      </c>
      <c r="AE198" s="7" t="s">
        <v>846</v>
      </c>
      <c r="AF198" s="7" t="s">
        <v>847</v>
      </c>
      <c r="AG198" s="7" t="s">
        <v>848</v>
      </c>
      <c r="AH198" s="7">
        <v>678</v>
      </c>
      <c r="AI198" s="7">
        <v>678</v>
      </c>
      <c r="AJ198" s="7">
        <v>679</v>
      </c>
      <c r="AK198" s="12">
        <v>680</v>
      </c>
    </row>
    <row r="199" spans="1:37" x14ac:dyDescent="0.3">
      <c r="A199" s="41">
        <v>1</v>
      </c>
      <c r="B199" s="42">
        <f t="shared" ca="1" si="153"/>
        <v>77</v>
      </c>
      <c r="C199" s="42" t="str">
        <f t="shared" ca="1" si="154"/>
        <v>APOYO FICHAS GESTION DEL RIESGO</v>
      </c>
      <c r="D199" s="52" t="str">
        <f t="shared" ca="1" si="155"/>
        <v>8:00 - 12:00</v>
      </c>
      <c r="E199" s="41">
        <f t="shared" ca="1" si="156"/>
        <v>0</v>
      </c>
      <c r="F199" s="42">
        <f t="shared" ca="1" si="157"/>
        <v>0</v>
      </c>
      <c r="G199" s="42">
        <f t="shared" ca="1" si="158"/>
        <v>0</v>
      </c>
      <c r="H199" s="42" t="str">
        <f t="shared" ca="1" si="159"/>
        <v>FICHA 3113148 TECNICO GESTION DEL RIESGO 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v>
      </c>
      <c r="I199" s="42">
        <f t="shared" ca="1" si="160"/>
        <v>0</v>
      </c>
      <c r="J199" s="43">
        <f t="shared" ca="1" si="161"/>
        <v>0</v>
      </c>
      <c r="K199" s="41">
        <f t="shared" ca="1" si="162"/>
        <v>0</v>
      </c>
      <c r="L199" s="42">
        <f t="shared" ca="1" si="163"/>
        <v>0</v>
      </c>
      <c r="M199" s="42">
        <f t="shared" ca="1" si="164"/>
        <v>0</v>
      </c>
      <c r="N199" s="42" t="str">
        <f t="shared" ca="1" si="165"/>
        <v>ANDRÉS FELIPE PAZ SUÁREZ</v>
      </c>
      <c r="O199" s="42">
        <f t="shared" ca="1" si="166"/>
        <v>0</v>
      </c>
      <c r="P199" s="43">
        <f t="shared" ca="1" si="167"/>
        <v>0</v>
      </c>
      <c r="Q199" s="41">
        <f t="shared" ca="1" si="168"/>
        <v>0</v>
      </c>
      <c r="R199" s="42">
        <f t="shared" ca="1" si="169"/>
        <v>0</v>
      </c>
      <c r="S199" s="42">
        <f t="shared" ca="1" si="170"/>
        <v>0</v>
      </c>
      <c r="T199" s="42" t="str">
        <f t="shared" ca="1" si="171"/>
        <v>VIJES - CENTRO DE FORMACIÓN TÉCNICO Y TECNOLÓGICO (CARRERA 2 CALLE 5) - AULA 3</v>
      </c>
      <c r="U199" s="42">
        <f t="shared" ca="1" si="172"/>
        <v>0</v>
      </c>
      <c r="V199" s="43">
        <f t="shared" ca="1" si="173"/>
        <v>0</v>
      </c>
      <c r="W199" s="12"/>
      <c r="X199" s="11" t="s">
        <v>849</v>
      </c>
      <c r="Y199" s="7" t="s">
        <v>840</v>
      </c>
      <c r="Z199" s="7" t="s">
        <v>841</v>
      </c>
      <c r="AA199" s="7" t="s">
        <v>842</v>
      </c>
      <c r="AB199" s="7" t="s">
        <v>843</v>
      </c>
      <c r="AC199" s="7" t="s">
        <v>844</v>
      </c>
      <c r="AD199" s="7" t="s">
        <v>845</v>
      </c>
      <c r="AE199" s="7" t="s">
        <v>846</v>
      </c>
      <c r="AF199" s="7" t="s">
        <v>847</v>
      </c>
      <c r="AG199" s="7" t="s">
        <v>848</v>
      </c>
      <c r="AH199" s="7">
        <v>687</v>
      </c>
      <c r="AI199" s="7">
        <v>687</v>
      </c>
      <c r="AJ199" s="7">
        <v>688</v>
      </c>
      <c r="AK199" s="12">
        <v>689</v>
      </c>
    </row>
    <row r="200" spans="1:37" x14ac:dyDescent="0.3">
      <c r="A200" s="35">
        <v>1</v>
      </c>
      <c r="B200" s="36">
        <f t="shared" ca="1" si="153"/>
        <v>78</v>
      </c>
      <c r="C200" s="36" t="str">
        <f t="shared" ca="1" si="154"/>
        <v>APOYO FICHAS GESTION DEL RIESGO</v>
      </c>
      <c r="D200" s="50" t="str">
        <f t="shared" ca="1" si="155"/>
        <v>8:00 - 12:00</v>
      </c>
      <c r="E200" s="35">
        <f t="shared" ca="1" si="156"/>
        <v>0</v>
      </c>
      <c r="F200" s="36">
        <f t="shared" ca="1" si="157"/>
        <v>0</v>
      </c>
      <c r="G200" s="36">
        <f t="shared" ca="1" si="158"/>
        <v>0</v>
      </c>
      <c r="H200" s="36">
        <f t="shared" ca="1" si="159"/>
        <v>0</v>
      </c>
      <c r="I200" s="36">
        <f t="shared" ca="1" si="160"/>
        <v>0</v>
      </c>
      <c r="J200" s="37">
        <f t="shared" ca="1" si="161"/>
        <v>0</v>
      </c>
      <c r="K200" s="35">
        <f t="shared" ca="1" si="162"/>
        <v>0</v>
      </c>
      <c r="L200" s="36">
        <f t="shared" ca="1" si="163"/>
        <v>0</v>
      </c>
      <c r="M200" s="36">
        <f t="shared" ca="1" si="164"/>
        <v>0</v>
      </c>
      <c r="N200" s="36">
        <f t="shared" ca="1" si="165"/>
        <v>0</v>
      </c>
      <c r="O200" s="36">
        <f t="shared" ca="1" si="166"/>
        <v>0</v>
      </c>
      <c r="P200" s="37">
        <f t="shared" ca="1" si="167"/>
        <v>0</v>
      </c>
      <c r="Q200" s="35">
        <f t="shared" ca="1" si="168"/>
        <v>0</v>
      </c>
      <c r="R200" s="36">
        <f t="shared" ca="1" si="169"/>
        <v>0</v>
      </c>
      <c r="S200" s="36">
        <f t="shared" ca="1" si="170"/>
        <v>0</v>
      </c>
      <c r="T200" s="36">
        <f t="shared" ca="1" si="171"/>
        <v>0</v>
      </c>
      <c r="U200" s="36">
        <f t="shared" ca="1" si="172"/>
        <v>0</v>
      </c>
      <c r="V200" s="37">
        <f t="shared" ca="1" si="173"/>
        <v>0</v>
      </c>
      <c r="X200" s="11" t="s">
        <v>849</v>
      </c>
      <c r="Y200" s="7" t="s">
        <v>840</v>
      </c>
      <c r="Z200" s="7" t="s">
        <v>841</v>
      </c>
      <c r="AA200" s="7" t="s">
        <v>842</v>
      </c>
      <c r="AB200" s="7" t="s">
        <v>843</v>
      </c>
      <c r="AC200" s="7" t="s">
        <v>844</v>
      </c>
      <c r="AD200" s="7" t="s">
        <v>845</v>
      </c>
      <c r="AE200" s="7" t="s">
        <v>846</v>
      </c>
      <c r="AF200" s="7" t="s">
        <v>847</v>
      </c>
      <c r="AG200" s="7" t="s">
        <v>848</v>
      </c>
      <c r="AH200" s="7">
        <v>696</v>
      </c>
      <c r="AI200" s="7">
        <v>696</v>
      </c>
      <c r="AJ200" s="7">
        <v>697</v>
      </c>
      <c r="AK200" s="12">
        <v>698</v>
      </c>
    </row>
    <row r="201" spans="1:37" x14ac:dyDescent="0.3">
      <c r="A201" s="41">
        <v>1</v>
      </c>
      <c r="B201" s="42">
        <f t="shared" ca="1" si="153"/>
        <v>79</v>
      </c>
      <c r="C201" s="42" t="str">
        <f t="shared" ca="1" si="154"/>
        <v>APOYO FICHAS GESTION DEL RIESGO</v>
      </c>
      <c r="D201" s="52" t="str">
        <f t="shared" ca="1" si="155"/>
        <v>8:00 - 12:00</v>
      </c>
      <c r="E201" s="41">
        <f t="shared" ca="1" si="156"/>
        <v>0</v>
      </c>
      <c r="F201" s="42">
        <f t="shared" ca="1" si="157"/>
        <v>0</v>
      </c>
      <c r="G201" s="42" t="str">
        <f t="shared" ca="1" si="158"/>
        <v>FICHA 3113140  TECNICO GESTION DEL RIESGOAtender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v>
      </c>
      <c r="H201" s="42">
        <f t="shared" ca="1" si="159"/>
        <v>0</v>
      </c>
      <c r="I201" s="42">
        <f t="shared" ca="1" si="160"/>
        <v>0</v>
      </c>
      <c r="J201" s="43">
        <f t="shared" ca="1" si="161"/>
        <v>0</v>
      </c>
      <c r="K201" s="41">
        <f t="shared" ca="1" si="162"/>
        <v>0</v>
      </c>
      <c r="L201" s="42">
        <f t="shared" ca="1" si="163"/>
        <v>0</v>
      </c>
      <c r="M201" s="42" t="str">
        <f t="shared" ca="1" si="164"/>
        <v>ANDRÉS FELIPE PAZ SUÁREZ</v>
      </c>
      <c r="N201" s="42">
        <f t="shared" ca="1" si="165"/>
        <v>0</v>
      </c>
      <c r="O201" s="42">
        <f t="shared" ca="1" si="166"/>
        <v>0</v>
      </c>
      <c r="P201" s="43">
        <f t="shared" ca="1" si="167"/>
        <v>0</v>
      </c>
      <c r="Q201" s="41">
        <f t="shared" ca="1" si="168"/>
        <v>0</v>
      </c>
      <c r="R201" s="42">
        <f t="shared" ca="1" si="169"/>
        <v>0</v>
      </c>
      <c r="S201" s="42" t="str">
        <f t="shared" ca="1" si="170"/>
        <v>BUENAVENTURA - CENTRO NAÚTICO PESQUERO - BLOQUE 2, AULA 303 (AVENIDA SIMÓN BOLÍVAR, KILÓMETRO 5)</v>
      </c>
      <c r="T201" s="42">
        <f t="shared" ca="1" si="171"/>
        <v>0</v>
      </c>
      <c r="U201" s="42">
        <f t="shared" ca="1" si="172"/>
        <v>0</v>
      </c>
      <c r="V201" s="43">
        <f t="shared" ca="1" si="173"/>
        <v>0</v>
      </c>
      <c r="W201" s="12"/>
      <c r="X201" s="11" t="s">
        <v>849</v>
      </c>
      <c r="Y201" s="7" t="s">
        <v>840</v>
      </c>
      <c r="Z201" s="7" t="s">
        <v>841</v>
      </c>
      <c r="AA201" s="7" t="s">
        <v>842</v>
      </c>
      <c r="AB201" s="7" t="s">
        <v>843</v>
      </c>
      <c r="AC201" s="7" t="s">
        <v>844</v>
      </c>
      <c r="AD201" s="7" t="s">
        <v>845</v>
      </c>
      <c r="AE201" s="7" t="s">
        <v>846</v>
      </c>
      <c r="AF201" s="7" t="s">
        <v>847</v>
      </c>
      <c r="AG201" s="7" t="s">
        <v>848</v>
      </c>
      <c r="AH201" s="7">
        <v>705</v>
      </c>
      <c r="AI201" s="7">
        <v>705</v>
      </c>
      <c r="AJ201" s="7">
        <v>706</v>
      </c>
      <c r="AK201" s="12">
        <v>707</v>
      </c>
    </row>
    <row r="202" spans="1:37" x14ac:dyDescent="0.3">
      <c r="A202" s="35">
        <v>1</v>
      </c>
      <c r="B202" s="36">
        <f t="shared" ca="1" si="153"/>
        <v>80</v>
      </c>
      <c r="C202" s="36">
        <f t="shared" ca="1" si="154"/>
        <v>0</v>
      </c>
      <c r="D202" s="50" t="str">
        <f t="shared" ca="1" si="155"/>
        <v>8:00 - 12:00</v>
      </c>
      <c r="E202" s="35">
        <f t="shared" ca="1" si="156"/>
        <v>0</v>
      </c>
      <c r="F202" s="36">
        <f t="shared" ca="1" si="157"/>
        <v>0</v>
      </c>
      <c r="G202" s="36">
        <f t="shared" ca="1" si="158"/>
        <v>0</v>
      </c>
      <c r="H202" s="36">
        <f t="shared" ca="1" si="159"/>
        <v>0</v>
      </c>
      <c r="I202" s="36">
        <f t="shared" ca="1" si="160"/>
        <v>0</v>
      </c>
      <c r="J202" s="37">
        <f t="shared" ca="1" si="161"/>
        <v>0</v>
      </c>
      <c r="K202" s="35">
        <f t="shared" ca="1" si="162"/>
        <v>0</v>
      </c>
      <c r="L202" s="36">
        <f t="shared" ca="1" si="163"/>
        <v>0</v>
      </c>
      <c r="M202" s="36">
        <f t="shared" ca="1" si="164"/>
        <v>0</v>
      </c>
      <c r="N202" s="36">
        <f t="shared" ca="1" si="165"/>
        <v>0</v>
      </c>
      <c r="O202" s="36">
        <f t="shared" ca="1" si="166"/>
        <v>0</v>
      </c>
      <c r="P202" s="37">
        <f t="shared" ca="1" si="167"/>
        <v>0</v>
      </c>
      <c r="Q202" s="35">
        <f t="shared" ca="1" si="168"/>
        <v>0</v>
      </c>
      <c r="R202" s="36">
        <f t="shared" ca="1" si="169"/>
        <v>0</v>
      </c>
      <c r="S202" s="36">
        <f t="shared" ca="1" si="170"/>
        <v>0</v>
      </c>
      <c r="T202" s="36">
        <f t="shared" ca="1" si="171"/>
        <v>0</v>
      </c>
      <c r="U202" s="36">
        <f t="shared" ca="1" si="172"/>
        <v>0</v>
      </c>
      <c r="V202" s="37">
        <f t="shared" ca="1" si="173"/>
        <v>0</v>
      </c>
      <c r="X202" s="11" t="s">
        <v>849</v>
      </c>
      <c r="Y202" s="7" t="s">
        <v>840</v>
      </c>
      <c r="Z202" s="7" t="s">
        <v>841</v>
      </c>
      <c r="AA202" s="7" t="s">
        <v>842</v>
      </c>
      <c r="AB202" s="7" t="s">
        <v>843</v>
      </c>
      <c r="AC202" s="7" t="s">
        <v>844</v>
      </c>
      <c r="AD202" s="7" t="s">
        <v>845</v>
      </c>
      <c r="AE202" s="7" t="s">
        <v>846</v>
      </c>
      <c r="AF202" s="7" t="s">
        <v>847</v>
      </c>
      <c r="AG202" s="7" t="s">
        <v>848</v>
      </c>
      <c r="AH202" s="7">
        <v>714</v>
      </c>
      <c r="AI202" s="7">
        <v>714</v>
      </c>
      <c r="AJ202" s="7">
        <v>715</v>
      </c>
      <c r="AK202" s="12">
        <v>716</v>
      </c>
    </row>
    <row r="203" spans="1:37" x14ac:dyDescent="0.3">
      <c r="A203" s="41">
        <v>1</v>
      </c>
      <c r="B203" s="42">
        <f t="shared" ca="1" si="153"/>
        <v>81</v>
      </c>
      <c r="C203" s="42" t="str">
        <f t="shared" ca="1" si="154"/>
        <v>DESARROLLO CURRICULAR AREA AMBIENTAL Y RECURSOS HIDRICO</v>
      </c>
      <c r="D203" s="52" t="str">
        <f t="shared" ca="1" si="155"/>
        <v>8:00 - 12:00</v>
      </c>
      <c r="E203" s="41">
        <f t="shared" ca="1" si="156"/>
        <v>0</v>
      </c>
      <c r="F203" s="42">
        <f t="shared" ca="1" si="157"/>
        <v>0</v>
      </c>
      <c r="G203" s="42">
        <f t="shared" ca="1" si="158"/>
        <v>0</v>
      </c>
      <c r="H203" s="42">
        <f t="shared" ca="1" si="159"/>
        <v>0</v>
      </c>
      <c r="I203" s="42">
        <f t="shared" ca="1" si="160"/>
        <v>0</v>
      </c>
      <c r="J203" s="43">
        <f t="shared" ca="1" si="161"/>
        <v>0</v>
      </c>
      <c r="K203" s="41">
        <f t="shared" ca="1" si="162"/>
        <v>0</v>
      </c>
      <c r="L203" s="42">
        <f t="shared" ca="1" si="163"/>
        <v>0</v>
      </c>
      <c r="M203" s="42">
        <f t="shared" ca="1" si="164"/>
        <v>0</v>
      </c>
      <c r="N203" s="42">
        <f t="shared" ca="1" si="165"/>
        <v>0</v>
      </c>
      <c r="O203" s="42">
        <f t="shared" ca="1" si="166"/>
        <v>0</v>
      </c>
      <c r="P203" s="43">
        <f t="shared" ca="1" si="167"/>
        <v>0</v>
      </c>
      <c r="Q203" s="41">
        <f t="shared" ca="1" si="168"/>
        <v>0</v>
      </c>
      <c r="R203" s="42" t="str">
        <f t="shared" ca="1" si="169"/>
        <v>SALA DE INSTRUCTORES - SENA CENTRO DE LA CONSTRUCCIÓN</v>
      </c>
      <c r="S203" s="42">
        <f t="shared" ca="1" si="170"/>
        <v>0</v>
      </c>
      <c r="T203" s="42">
        <f t="shared" ca="1" si="171"/>
        <v>0</v>
      </c>
      <c r="U203" s="42">
        <f t="shared" ca="1" si="172"/>
        <v>0</v>
      </c>
      <c r="V203" s="43">
        <f t="shared" ca="1" si="173"/>
        <v>0</v>
      </c>
      <c r="W203" s="12"/>
      <c r="X203" s="11" t="s">
        <v>849</v>
      </c>
      <c r="Y203" s="7" t="s">
        <v>840</v>
      </c>
      <c r="Z203" s="7" t="s">
        <v>841</v>
      </c>
      <c r="AA203" s="7" t="s">
        <v>842</v>
      </c>
      <c r="AB203" s="7" t="s">
        <v>843</v>
      </c>
      <c r="AC203" s="7" t="s">
        <v>844</v>
      </c>
      <c r="AD203" s="7" t="s">
        <v>845</v>
      </c>
      <c r="AE203" s="7" t="s">
        <v>846</v>
      </c>
      <c r="AF203" s="7" t="s">
        <v>847</v>
      </c>
      <c r="AG203" s="7" t="s">
        <v>848</v>
      </c>
      <c r="AH203" s="7">
        <v>723</v>
      </c>
      <c r="AI203" s="7">
        <v>723</v>
      </c>
      <c r="AJ203" s="7">
        <v>724</v>
      </c>
      <c r="AK203" s="12">
        <v>725</v>
      </c>
    </row>
    <row r="204" spans="1:37" x14ac:dyDescent="0.3">
      <c r="A204" s="35">
        <v>1</v>
      </c>
      <c r="B204" s="36">
        <f t="shared" ca="1" si="153"/>
        <v>82</v>
      </c>
      <c r="C204" s="36" t="str">
        <f t="shared" ca="1" si="154"/>
        <v>DESARROLLO CURRICULAR GESTION DE LA SEGURIDAD Y SALUD EN EL TRABAJO</v>
      </c>
      <c r="D204" s="50" t="str">
        <f t="shared" ca="1" si="155"/>
        <v>8:00 - 12:00</v>
      </c>
      <c r="E204" s="35">
        <f t="shared" ca="1" si="156"/>
        <v>0</v>
      </c>
      <c r="F204" s="36">
        <f t="shared" ca="1" si="157"/>
        <v>0</v>
      </c>
      <c r="G204" s="36">
        <f t="shared" ca="1" si="158"/>
        <v>0</v>
      </c>
      <c r="H204" s="36">
        <f t="shared" ca="1" si="159"/>
        <v>0</v>
      </c>
      <c r="I204" s="36">
        <f t="shared" ca="1" si="160"/>
        <v>0</v>
      </c>
      <c r="J204" s="37">
        <f t="shared" ca="1" si="161"/>
        <v>0</v>
      </c>
      <c r="K204" s="35">
        <f t="shared" ca="1" si="162"/>
        <v>0</v>
      </c>
      <c r="L204" s="36">
        <f t="shared" ca="1" si="163"/>
        <v>0</v>
      </c>
      <c r="M204" s="36">
        <f t="shared" ca="1" si="164"/>
        <v>0</v>
      </c>
      <c r="N204" s="36">
        <f t="shared" ca="1" si="165"/>
        <v>0</v>
      </c>
      <c r="O204" s="36">
        <f t="shared" ca="1" si="166"/>
        <v>0</v>
      </c>
      <c r="P204" s="37">
        <f t="shared" ca="1" si="167"/>
        <v>0</v>
      </c>
      <c r="Q204" s="35">
        <f t="shared" ca="1" si="168"/>
        <v>0</v>
      </c>
      <c r="R204" s="36">
        <f t="shared" ca="1" si="169"/>
        <v>0</v>
      </c>
      <c r="S204" s="36">
        <f t="shared" ca="1" si="170"/>
        <v>0</v>
      </c>
      <c r="T204" s="36" t="str">
        <f t="shared" ca="1" si="171"/>
        <v>SALA DE INSTRUCTORES - SENA CENTRO DE LA CONSTRUCCIÓN</v>
      </c>
      <c r="U204" s="36">
        <f t="shared" ca="1" si="172"/>
        <v>0</v>
      </c>
      <c r="V204" s="37">
        <f t="shared" ca="1" si="173"/>
        <v>0</v>
      </c>
      <c r="X204" s="11" t="s">
        <v>849</v>
      </c>
      <c r="Y204" s="7" t="s">
        <v>840</v>
      </c>
      <c r="Z204" s="7" t="s">
        <v>841</v>
      </c>
      <c r="AA204" s="7" t="s">
        <v>842</v>
      </c>
      <c r="AB204" s="7" t="s">
        <v>843</v>
      </c>
      <c r="AC204" s="7" t="s">
        <v>844</v>
      </c>
      <c r="AD204" s="7" t="s">
        <v>845</v>
      </c>
      <c r="AE204" s="7" t="s">
        <v>846</v>
      </c>
      <c r="AF204" s="7" t="s">
        <v>847</v>
      </c>
      <c r="AG204" s="7" t="s">
        <v>848</v>
      </c>
      <c r="AH204" s="7">
        <v>732</v>
      </c>
      <c r="AI204" s="7">
        <v>732</v>
      </c>
      <c r="AJ204" s="7">
        <v>733</v>
      </c>
      <c r="AK204" s="12">
        <v>734</v>
      </c>
    </row>
    <row r="205" spans="1:37" x14ac:dyDescent="0.3">
      <c r="A205" s="41">
        <v>1</v>
      </c>
      <c r="B205" s="42">
        <f t="shared" ca="1" si="153"/>
        <v>83</v>
      </c>
      <c r="C205" s="42" t="str">
        <f t="shared" ca="1" si="154"/>
        <v>DESARROLLO CURRICULAR GESTION DE PROYECYTOS</v>
      </c>
      <c r="D205" s="52" t="str">
        <f t="shared" ca="1" si="155"/>
        <v>8:00 - 12:00</v>
      </c>
      <c r="E205" s="41">
        <f t="shared" ca="1" si="156"/>
        <v>0</v>
      </c>
      <c r="F205" s="42">
        <f t="shared" ca="1" si="157"/>
        <v>0</v>
      </c>
      <c r="G205" s="42">
        <f t="shared" ca="1" si="158"/>
        <v>0</v>
      </c>
      <c r="H205" s="42">
        <f t="shared" ca="1" si="159"/>
        <v>0</v>
      </c>
      <c r="I205" s="42" t="str">
        <f t="shared" ca="1" si="160"/>
        <v>Desarrollo c</v>
      </c>
      <c r="J205" s="43">
        <f t="shared" ca="1" si="161"/>
        <v>0</v>
      </c>
      <c r="K205" s="41">
        <f t="shared" ca="1" si="162"/>
        <v>0</v>
      </c>
      <c r="L205" s="42">
        <f t="shared" ca="1" si="163"/>
        <v>0</v>
      </c>
      <c r="M205" s="42">
        <f t="shared" ca="1" si="164"/>
        <v>0</v>
      </c>
      <c r="N205" s="42">
        <f t="shared" ca="1" si="165"/>
        <v>0</v>
      </c>
      <c r="O205" s="42">
        <f t="shared" ca="1" si="166"/>
        <v>0</v>
      </c>
      <c r="P205" s="43">
        <f t="shared" ca="1" si="167"/>
        <v>0</v>
      </c>
      <c r="Q205" s="41">
        <f t="shared" ca="1" si="168"/>
        <v>0</v>
      </c>
      <c r="R205" s="42">
        <f t="shared" ca="1" si="169"/>
        <v>0</v>
      </c>
      <c r="S205" s="42">
        <f t="shared" ca="1" si="170"/>
        <v>0</v>
      </c>
      <c r="T205" s="42">
        <f t="shared" ca="1" si="171"/>
        <v>0</v>
      </c>
      <c r="U205" s="42" t="str">
        <f t="shared" ca="1" si="172"/>
        <v>204B - SALA DE SISTEMAS SENA CENTRO DE LA CONSTRUCCIÓN</v>
      </c>
      <c r="V205" s="43">
        <f t="shared" ca="1" si="173"/>
        <v>0</v>
      </c>
      <c r="W205" s="12"/>
      <c r="X205" s="11" t="s">
        <v>849</v>
      </c>
      <c r="Y205" s="7" t="s">
        <v>840</v>
      </c>
      <c r="Z205" s="7" t="s">
        <v>841</v>
      </c>
      <c r="AA205" s="7" t="s">
        <v>842</v>
      </c>
      <c r="AB205" s="7" t="s">
        <v>843</v>
      </c>
      <c r="AC205" s="7" t="s">
        <v>844</v>
      </c>
      <c r="AD205" s="7" t="s">
        <v>845</v>
      </c>
      <c r="AE205" s="7" t="s">
        <v>846</v>
      </c>
      <c r="AF205" s="7" t="s">
        <v>847</v>
      </c>
      <c r="AG205" s="7" t="s">
        <v>848</v>
      </c>
      <c r="AH205" s="7">
        <v>741</v>
      </c>
      <c r="AI205" s="7">
        <v>741</v>
      </c>
      <c r="AJ205" s="7">
        <v>742</v>
      </c>
      <c r="AK205" s="12">
        <v>743</v>
      </c>
    </row>
    <row r="206" spans="1:37" x14ac:dyDescent="0.3">
      <c r="A206" s="35">
        <v>1</v>
      </c>
      <c r="B206" s="36">
        <f t="shared" ca="1" si="153"/>
        <v>84</v>
      </c>
      <c r="C206" s="36">
        <f t="shared" ca="1" si="154"/>
        <v>0</v>
      </c>
      <c r="D206" s="50" t="str">
        <f t="shared" ca="1" si="155"/>
        <v>8:00 - 12:00</v>
      </c>
      <c r="E206" s="35">
        <f t="shared" ca="1" si="156"/>
        <v>0</v>
      </c>
      <c r="F206" s="36">
        <f t="shared" ca="1" si="157"/>
        <v>0</v>
      </c>
      <c r="G206" s="36">
        <f t="shared" ca="1" si="158"/>
        <v>0</v>
      </c>
      <c r="H206" s="36">
        <f t="shared" ca="1" si="159"/>
        <v>0</v>
      </c>
      <c r="I206" s="36">
        <f t="shared" ca="1" si="160"/>
        <v>0</v>
      </c>
      <c r="J206" s="37">
        <f t="shared" ca="1" si="161"/>
        <v>0</v>
      </c>
      <c r="K206" s="35">
        <f t="shared" ca="1" si="162"/>
        <v>0</v>
      </c>
      <c r="L206" s="36">
        <f t="shared" ca="1" si="163"/>
        <v>0</v>
      </c>
      <c r="M206" s="36">
        <f t="shared" ca="1" si="164"/>
        <v>0</v>
      </c>
      <c r="N206" s="36">
        <f t="shared" ca="1" si="165"/>
        <v>0</v>
      </c>
      <c r="O206" s="36">
        <f t="shared" ca="1" si="166"/>
        <v>0</v>
      </c>
      <c r="P206" s="37">
        <f t="shared" ca="1" si="167"/>
        <v>0</v>
      </c>
      <c r="Q206" s="35">
        <f t="shared" ca="1" si="168"/>
        <v>0</v>
      </c>
      <c r="R206" s="36">
        <f t="shared" ca="1" si="169"/>
        <v>0</v>
      </c>
      <c r="S206" s="36">
        <f t="shared" ca="1" si="170"/>
        <v>0</v>
      </c>
      <c r="T206" s="36">
        <f t="shared" ca="1" si="171"/>
        <v>0</v>
      </c>
      <c r="U206" s="36">
        <f t="shared" ca="1" si="172"/>
        <v>0</v>
      </c>
      <c r="V206" s="37">
        <f t="shared" ca="1" si="173"/>
        <v>0</v>
      </c>
      <c r="X206" s="11" t="s">
        <v>849</v>
      </c>
      <c r="Y206" s="7" t="s">
        <v>840</v>
      </c>
      <c r="Z206" s="7" t="s">
        <v>841</v>
      </c>
      <c r="AA206" s="7" t="s">
        <v>842</v>
      </c>
      <c r="AB206" s="7" t="s">
        <v>843</v>
      </c>
      <c r="AC206" s="7" t="s">
        <v>844</v>
      </c>
      <c r="AD206" s="7" t="s">
        <v>845</v>
      </c>
      <c r="AE206" s="7" t="s">
        <v>846</v>
      </c>
      <c r="AF206" s="7" t="s">
        <v>847</v>
      </c>
      <c r="AG206" s="7" t="s">
        <v>848</v>
      </c>
      <c r="AH206" s="7">
        <v>750</v>
      </c>
      <c r="AI206" s="7">
        <v>750</v>
      </c>
      <c r="AJ206" s="7">
        <v>751</v>
      </c>
      <c r="AK206" s="12">
        <v>752</v>
      </c>
    </row>
    <row r="207" spans="1:37" x14ac:dyDescent="0.3">
      <c r="A207" s="41">
        <v>1</v>
      </c>
      <c r="B207" s="42">
        <f t="shared" ca="1" si="153"/>
        <v>85</v>
      </c>
      <c r="C207" s="42" t="str">
        <f t="shared" ca="1" si="154"/>
        <v>ACOMPAÑAMIENTO A GIMNASIO</v>
      </c>
      <c r="D207" s="52" t="str">
        <f t="shared" ca="1" si="155"/>
        <v>8:00 - 12:00</v>
      </c>
      <c r="E207" s="41" t="str">
        <f t="shared" ca="1" si="156"/>
        <v>GIMNASIO CC</v>
      </c>
      <c r="F207" s="42">
        <f t="shared" ca="1" si="157"/>
        <v>0</v>
      </c>
      <c r="G207" s="42" t="str">
        <f t="shared" ca="1" si="158"/>
        <v>GIMNASIO CC</v>
      </c>
      <c r="H207" s="42" t="str">
        <f t="shared" ca="1" si="159"/>
        <v>GIMNASIO ANDRES SANIN</v>
      </c>
      <c r="I207" s="42">
        <f t="shared" ca="1" si="160"/>
        <v>0</v>
      </c>
      <c r="J207" s="43">
        <f t="shared" ca="1" si="161"/>
        <v>0</v>
      </c>
      <c r="K207" s="41" t="str">
        <f t="shared" ca="1" si="162"/>
        <v>CÉSAR AUGUSTO ARCE VALENCIA</v>
      </c>
      <c r="L207" s="42">
        <f t="shared" ca="1" si="163"/>
        <v>0</v>
      </c>
      <c r="M207" s="42" t="str">
        <f t="shared" ca="1" si="164"/>
        <v>CÉSAR AUGUSTO ARCE VALENCIA</v>
      </c>
      <c r="N207" s="42" t="str">
        <f t="shared" ca="1" si="165"/>
        <v>CÉSAR AUGUSTO ARCE VALENCIA</v>
      </c>
      <c r="O207" s="42">
        <f t="shared" ca="1" si="166"/>
        <v>0</v>
      </c>
      <c r="P207" s="43">
        <f t="shared" ca="1" si="167"/>
        <v>0</v>
      </c>
      <c r="Q207" s="41">
        <f t="shared" ca="1" si="168"/>
        <v>0</v>
      </c>
      <c r="R207" s="42">
        <f t="shared" ca="1" si="169"/>
        <v>0</v>
      </c>
      <c r="S207" s="42">
        <f t="shared" ca="1" si="170"/>
        <v>0</v>
      </c>
      <c r="T207" s="42">
        <f t="shared" ca="1" si="171"/>
        <v>0</v>
      </c>
      <c r="U207" s="42">
        <f t="shared" ca="1" si="172"/>
        <v>0</v>
      </c>
      <c r="V207" s="43">
        <f t="shared" ca="1" si="173"/>
        <v>0</v>
      </c>
      <c r="W207" s="12"/>
      <c r="X207" s="11" t="s">
        <v>849</v>
      </c>
      <c r="Y207" s="7" t="s">
        <v>840</v>
      </c>
      <c r="Z207" s="7" t="s">
        <v>841</v>
      </c>
      <c r="AA207" s="7" t="s">
        <v>842</v>
      </c>
      <c r="AB207" s="7" t="s">
        <v>843</v>
      </c>
      <c r="AC207" s="7" t="s">
        <v>844</v>
      </c>
      <c r="AD207" s="7" t="s">
        <v>845</v>
      </c>
      <c r="AE207" s="7" t="s">
        <v>846</v>
      </c>
      <c r="AF207" s="7" t="s">
        <v>847</v>
      </c>
      <c r="AG207" s="7" t="s">
        <v>848</v>
      </c>
      <c r="AH207" s="7">
        <v>759</v>
      </c>
      <c r="AI207" s="7">
        <v>759</v>
      </c>
      <c r="AJ207" s="7">
        <v>760</v>
      </c>
      <c r="AK207" s="12">
        <v>761</v>
      </c>
    </row>
    <row r="208" spans="1:37" x14ac:dyDescent="0.3">
      <c r="A208" s="35">
        <v>1</v>
      </c>
      <c r="B208" s="36">
        <f t="shared" ca="1" si="153"/>
        <v>86</v>
      </c>
      <c r="C208" s="36">
        <f t="shared" ca="1" si="154"/>
        <v>0</v>
      </c>
      <c r="D208" s="50" t="str">
        <f t="shared" ca="1" si="155"/>
        <v>8:00 - 12:00</v>
      </c>
      <c r="E208" s="35">
        <f t="shared" ca="1" si="156"/>
        <v>0</v>
      </c>
      <c r="F208" s="36">
        <f t="shared" ca="1" si="157"/>
        <v>0</v>
      </c>
      <c r="G208" s="36">
        <f t="shared" ca="1" si="158"/>
        <v>0</v>
      </c>
      <c r="H208" s="36">
        <f t="shared" ca="1" si="159"/>
        <v>0</v>
      </c>
      <c r="I208" s="36">
        <f t="shared" ca="1" si="160"/>
        <v>0</v>
      </c>
      <c r="J208" s="37">
        <f t="shared" ca="1" si="161"/>
        <v>0</v>
      </c>
      <c r="K208" s="35">
        <f t="shared" ca="1" si="162"/>
        <v>0</v>
      </c>
      <c r="L208" s="36">
        <f t="shared" ca="1" si="163"/>
        <v>0</v>
      </c>
      <c r="M208" s="36">
        <f t="shared" ca="1" si="164"/>
        <v>0</v>
      </c>
      <c r="N208" s="36">
        <f t="shared" ca="1" si="165"/>
        <v>0</v>
      </c>
      <c r="O208" s="36">
        <f t="shared" ca="1" si="166"/>
        <v>0</v>
      </c>
      <c r="P208" s="37">
        <f t="shared" ca="1" si="167"/>
        <v>0</v>
      </c>
      <c r="Q208" s="35">
        <f t="shared" ca="1" si="168"/>
        <v>0</v>
      </c>
      <c r="R208" s="36">
        <f t="shared" ca="1" si="169"/>
        <v>0</v>
      </c>
      <c r="S208" s="36">
        <f t="shared" ca="1" si="170"/>
        <v>0</v>
      </c>
      <c r="T208" s="36">
        <f t="shared" ca="1" si="171"/>
        <v>0</v>
      </c>
      <c r="U208" s="36">
        <f t="shared" ca="1" si="172"/>
        <v>0</v>
      </c>
      <c r="V208" s="37">
        <f t="shared" ca="1" si="173"/>
        <v>0</v>
      </c>
      <c r="X208" s="11" t="s">
        <v>849</v>
      </c>
      <c r="Y208" s="7" t="s">
        <v>840</v>
      </c>
      <c r="Z208" s="7" t="s">
        <v>841</v>
      </c>
      <c r="AA208" s="7" t="s">
        <v>842</v>
      </c>
      <c r="AB208" s="7" t="s">
        <v>843</v>
      </c>
      <c r="AC208" s="7" t="s">
        <v>844</v>
      </c>
      <c r="AD208" s="7" t="s">
        <v>845</v>
      </c>
      <c r="AE208" s="7" t="s">
        <v>846</v>
      </c>
      <c r="AF208" s="7" t="s">
        <v>847</v>
      </c>
      <c r="AG208" s="7" t="s">
        <v>848</v>
      </c>
      <c r="AH208" s="7">
        <v>768</v>
      </c>
      <c r="AI208" s="7">
        <v>768</v>
      </c>
      <c r="AJ208" s="7">
        <v>769</v>
      </c>
      <c r="AK208" s="12">
        <v>770</v>
      </c>
    </row>
    <row r="209" spans="1:37" x14ac:dyDescent="0.3">
      <c r="A209" s="41">
        <v>1</v>
      </c>
      <c r="B209" s="42">
        <f t="shared" ca="1" si="153"/>
        <v>87</v>
      </c>
      <c r="C209" s="42">
        <f t="shared" ca="1" si="154"/>
        <v>0</v>
      </c>
      <c r="D209" s="52" t="str">
        <f t="shared" ca="1" si="155"/>
        <v>8:00 - 12:00</v>
      </c>
      <c r="E209" s="41">
        <f t="shared" ca="1" si="156"/>
        <v>0</v>
      </c>
      <c r="F209" s="42">
        <f t="shared" ca="1" si="157"/>
        <v>0</v>
      </c>
      <c r="G209" s="42">
        <f t="shared" ca="1" si="158"/>
        <v>0</v>
      </c>
      <c r="H209" s="42">
        <f t="shared" ca="1" si="159"/>
        <v>0</v>
      </c>
      <c r="I209" s="42">
        <f t="shared" ca="1" si="160"/>
        <v>0</v>
      </c>
      <c r="J209" s="43">
        <f t="shared" ca="1" si="161"/>
        <v>0</v>
      </c>
      <c r="K209" s="41">
        <f t="shared" ca="1" si="162"/>
        <v>0</v>
      </c>
      <c r="L209" s="42">
        <f t="shared" ca="1" si="163"/>
        <v>0</v>
      </c>
      <c r="M209" s="42">
        <f t="shared" ca="1" si="164"/>
        <v>0</v>
      </c>
      <c r="N209" s="42">
        <f t="shared" ca="1" si="165"/>
        <v>0</v>
      </c>
      <c r="O209" s="42">
        <f t="shared" ca="1" si="166"/>
        <v>0</v>
      </c>
      <c r="P209" s="43">
        <f t="shared" ca="1" si="167"/>
        <v>0</v>
      </c>
      <c r="Q209" s="41">
        <f t="shared" ca="1" si="168"/>
        <v>0</v>
      </c>
      <c r="R209" s="42">
        <f t="shared" ca="1" si="169"/>
        <v>0</v>
      </c>
      <c r="S209" s="42">
        <f t="shared" ca="1" si="170"/>
        <v>0</v>
      </c>
      <c r="T209" s="42">
        <f t="shared" ca="1" si="171"/>
        <v>0</v>
      </c>
      <c r="U209" s="42">
        <f t="shared" ca="1" si="172"/>
        <v>0</v>
      </c>
      <c r="V209" s="43">
        <f t="shared" ca="1" si="173"/>
        <v>0</v>
      </c>
      <c r="W209" s="12"/>
      <c r="X209" s="11" t="s">
        <v>849</v>
      </c>
      <c r="Y209" s="7" t="s">
        <v>840</v>
      </c>
      <c r="Z209" s="7" t="s">
        <v>841</v>
      </c>
      <c r="AA209" s="7" t="s">
        <v>842</v>
      </c>
      <c r="AB209" s="7" t="s">
        <v>843</v>
      </c>
      <c r="AC209" s="7" t="s">
        <v>844</v>
      </c>
      <c r="AD209" s="7" t="s">
        <v>845</v>
      </c>
      <c r="AE209" s="7" t="s">
        <v>846</v>
      </c>
      <c r="AF209" s="7" t="s">
        <v>847</v>
      </c>
      <c r="AG209" s="7" t="s">
        <v>848</v>
      </c>
      <c r="AH209" s="7">
        <v>777</v>
      </c>
      <c r="AI209" s="7">
        <v>777</v>
      </c>
      <c r="AJ209" s="7">
        <v>778</v>
      </c>
      <c r="AK209" s="12">
        <v>779</v>
      </c>
    </row>
    <row r="210" spans="1:37" x14ac:dyDescent="0.3">
      <c r="A210" s="35">
        <v>1</v>
      </c>
      <c r="B210" s="36">
        <f t="shared" ca="1" si="153"/>
        <v>88</v>
      </c>
      <c r="C210" s="36">
        <f t="shared" ca="1" si="154"/>
        <v>0</v>
      </c>
      <c r="D210" s="50" t="str">
        <f t="shared" ca="1" si="155"/>
        <v>8:00 - 12:00</v>
      </c>
      <c r="E210" s="35">
        <f t="shared" ca="1" si="156"/>
        <v>0</v>
      </c>
      <c r="F210" s="36">
        <f t="shared" ca="1" si="157"/>
        <v>0</v>
      </c>
      <c r="G210" s="36">
        <f t="shared" ca="1" si="158"/>
        <v>0</v>
      </c>
      <c r="H210" s="36">
        <f t="shared" ca="1" si="159"/>
        <v>0</v>
      </c>
      <c r="I210" s="36">
        <f t="shared" ca="1" si="160"/>
        <v>0</v>
      </c>
      <c r="J210" s="37">
        <f t="shared" ca="1" si="161"/>
        <v>0</v>
      </c>
      <c r="K210" s="35">
        <f t="shared" ca="1" si="162"/>
        <v>0</v>
      </c>
      <c r="L210" s="36">
        <f t="shared" ca="1" si="163"/>
        <v>0</v>
      </c>
      <c r="M210" s="36">
        <f t="shared" ca="1" si="164"/>
        <v>0</v>
      </c>
      <c r="N210" s="36">
        <f t="shared" ca="1" si="165"/>
        <v>0</v>
      </c>
      <c r="O210" s="36">
        <f t="shared" ca="1" si="166"/>
        <v>0</v>
      </c>
      <c r="P210" s="37">
        <f t="shared" ca="1" si="167"/>
        <v>0</v>
      </c>
      <c r="Q210" s="35">
        <f t="shared" ca="1" si="168"/>
        <v>0</v>
      </c>
      <c r="R210" s="36">
        <f t="shared" ca="1" si="169"/>
        <v>0</v>
      </c>
      <c r="S210" s="36">
        <f t="shared" ca="1" si="170"/>
        <v>0</v>
      </c>
      <c r="T210" s="36">
        <f t="shared" ca="1" si="171"/>
        <v>0</v>
      </c>
      <c r="U210" s="36">
        <f t="shared" ca="1" si="172"/>
        <v>0</v>
      </c>
      <c r="V210" s="37">
        <f t="shared" ca="1" si="173"/>
        <v>0</v>
      </c>
      <c r="X210" s="11" t="s">
        <v>849</v>
      </c>
      <c r="Y210" s="7" t="s">
        <v>840</v>
      </c>
      <c r="Z210" s="7" t="s">
        <v>841</v>
      </c>
      <c r="AA210" s="7" t="s">
        <v>842</v>
      </c>
      <c r="AB210" s="7" t="s">
        <v>843</v>
      </c>
      <c r="AC210" s="7" t="s">
        <v>844</v>
      </c>
      <c r="AD210" s="7" t="s">
        <v>845</v>
      </c>
      <c r="AE210" s="7" t="s">
        <v>846</v>
      </c>
      <c r="AF210" s="7" t="s">
        <v>847</v>
      </c>
      <c r="AG210" s="7" t="s">
        <v>848</v>
      </c>
      <c r="AH210" s="7">
        <v>786</v>
      </c>
      <c r="AI210" s="7">
        <v>786</v>
      </c>
      <c r="AJ210" s="7">
        <v>787</v>
      </c>
      <c r="AK210" s="12">
        <v>788</v>
      </c>
    </row>
    <row r="211" spans="1:37" x14ac:dyDescent="0.3">
      <c r="A211" s="41">
        <v>1</v>
      </c>
      <c r="B211" s="42">
        <f t="shared" ca="1" si="153"/>
        <v>89</v>
      </c>
      <c r="C211" s="42">
        <f t="shared" ca="1" si="154"/>
        <v>0</v>
      </c>
      <c r="D211" s="52" t="str">
        <f t="shared" ca="1" si="155"/>
        <v>8:00 - 12:00</v>
      </c>
      <c r="E211" s="41">
        <f t="shared" ca="1" si="156"/>
        <v>0</v>
      </c>
      <c r="F211" s="42">
        <f t="shared" ca="1" si="157"/>
        <v>0</v>
      </c>
      <c r="G211" s="42">
        <f t="shared" ca="1" si="158"/>
        <v>0</v>
      </c>
      <c r="H211" s="42">
        <f t="shared" ca="1" si="159"/>
        <v>0</v>
      </c>
      <c r="I211" s="42">
        <f t="shared" ca="1" si="160"/>
        <v>0</v>
      </c>
      <c r="J211" s="43">
        <f t="shared" ca="1" si="161"/>
        <v>0</v>
      </c>
      <c r="K211" s="41">
        <f t="shared" ca="1" si="162"/>
        <v>0</v>
      </c>
      <c r="L211" s="42">
        <f t="shared" ca="1" si="163"/>
        <v>0</v>
      </c>
      <c r="M211" s="42">
        <f t="shared" ca="1" si="164"/>
        <v>0</v>
      </c>
      <c r="N211" s="42">
        <f t="shared" ca="1" si="165"/>
        <v>0</v>
      </c>
      <c r="O211" s="42">
        <f t="shared" ca="1" si="166"/>
        <v>0</v>
      </c>
      <c r="P211" s="43">
        <f t="shared" ca="1" si="167"/>
        <v>0</v>
      </c>
      <c r="Q211" s="41">
        <f t="shared" ca="1" si="168"/>
        <v>0</v>
      </c>
      <c r="R211" s="42">
        <f t="shared" ca="1" si="169"/>
        <v>0</v>
      </c>
      <c r="S211" s="42">
        <f t="shared" ca="1" si="170"/>
        <v>0</v>
      </c>
      <c r="T211" s="42">
        <f t="shared" ca="1" si="171"/>
        <v>0</v>
      </c>
      <c r="U211" s="42">
        <f t="shared" ca="1" si="172"/>
        <v>0</v>
      </c>
      <c r="V211" s="43">
        <f t="shared" ca="1" si="173"/>
        <v>0</v>
      </c>
      <c r="W211" s="12"/>
      <c r="X211" s="11" t="s">
        <v>849</v>
      </c>
      <c r="Y211" s="7" t="s">
        <v>840</v>
      </c>
      <c r="Z211" s="7" t="s">
        <v>841</v>
      </c>
      <c r="AA211" s="7" t="s">
        <v>842</v>
      </c>
      <c r="AB211" s="7" t="s">
        <v>843</v>
      </c>
      <c r="AC211" s="7" t="s">
        <v>844</v>
      </c>
      <c r="AD211" s="7" t="s">
        <v>845</v>
      </c>
      <c r="AE211" s="7" t="s">
        <v>846</v>
      </c>
      <c r="AF211" s="7" t="s">
        <v>847</v>
      </c>
      <c r="AG211" s="7" t="s">
        <v>848</v>
      </c>
      <c r="AH211" s="7">
        <v>795</v>
      </c>
      <c r="AI211" s="7">
        <v>795</v>
      </c>
      <c r="AJ211" s="7">
        <v>796</v>
      </c>
      <c r="AK211" s="12">
        <v>797</v>
      </c>
    </row>
    <row r="212" spans="1:37" x14ac:dyDescent="0.3">
      <c r="A212" s="35">
        <v>1</v>
      </c>
      <c r="B212" s="36">
        <f t="shared" ca="1" si="153"/>
        <v>90</v>
      </c>
      <c r="C212" s="36">
        <f t="shared" ca="1" si="154"/>
        <v>0</v>
      </c>
      <c r="D212" s="50" t="str">
        <f t="shared" ca="1" si="155"/>
        <v>8:00 - 12:00</v>
      </c>
      <c r="E212" s="35">
        <f t="shared" ca="1" si="156"/>
        <v>0</v>
      </c>
      <c r="F212" s="36">
        <f t="shared" ca="1" si="157"/>
        <v>0</v>
      </c>
      <c r="G212" s="36">
        <f t="shared" ca="1" si="158"/>
        <v>0</v>
      </c>
      <c r="H212" s="36">
        <f t="shared" ca="1" si="159"/>
        <v>0</v>
      </c>
      <c r="I212" s="36">
        <f t="shared" ca="1" si="160"/>
        <v>0</v>
      </c>
      <c r="J212" s="37">
        <f t="shared" ca="1" si="161"/>
        <v>0</v>
      </c>
      <c r="K212" s="35">
        <f t="shared" ca="1" si="162"/>
        <v>0</v>
      </c>
      <c r="L212" s="36">
        <f t="shared" ca="1" si="163"/>
        <v>0</v>
      </c>
      <c r="M212" s="36">
        <f t="shared" ca="1" si="164"/>
        <v>0</v>
      </c>
      <c r="N212" s="36">
        <f t="shared" ca="1" si="165"/>
        <v>0</v>
      </c>
      <c r="O212" s="36">
        <f t="shared" ca="1" si="166"/>
        <v>0</v>
      </c>
      <c r="P212" s="37">
        <f t="shared" ca="1" si="167"/>
        <v>0</v>
      </c>
      <c r="Q212" s="35">
        <f t="shared" ca="1" si="168"/>
        <v>0</v>
      </c>
      <c r="R212" s="36">
        <f t="shared" ca="1" si="169"/>
        <v>0</v>
      </c>
      <c r="S212" s="36">
        <f t="shared" ca="1" si="170"/>
        <v>0</v>
      </c>
      <c r="T212" s="36">
        <f t="shared" ca="1" si="171"/>
        <v>0</v>
      </c>
      <c r="U212" s="36">
        <f t="shared" ca="1" si="172"/>
        <v>0</v>
      </c>
      <c r="V212" s="37">
        <f t="shared" ca="1" si="173"/>
        <v>0</v>
      </c>
      <c r="X212" s="11" t="s">
        <v>849</v>
      </c>
      <c r="Y212" s="7" t="s">
        <v>840</v>
      </c>
      <c r="Z212" s="7" t="s">
        <v>841</v>
      </c>
      <c r="AA212" s="7" t="s">
        <v>842</v>
      </c>
      <c r="AB212" s="7" t="s">
        <v>843</v>
      </c>
      <c r="AC212" s="7" t="s">
        <v>844</v>
      </c>
      <c r="AD212" s="7" t="s">
        <v>845</v>
      </c>
      <c r="AE212" s="7" t="s">
        <v>846</v>
      </c>
      <c r="AF212" s="7" t="s">
        <v>847</v>
      </c>
      <c r="AG212" s="7" t="s">
        <v>848</v>
      </c>
      <c r="AH212" s="7">
        <v>804</v>
      </c>
      <c r="AI212" s="7">
        <v>804</v>
      </c>
      <c r="AJ212" s="7">
        <v>805</v>
      </c>
      <c r="AK212" s="12">
        <v>806</v>
      </c>
    </row>
    <row r="213" spans="1:37" x14ac:dyDescent="0.3">
      <c r="A213" s="41">
        <v>1</v>
      </c>
      <c r="B213" s="42">
        <f t="shared" ca="1" si="153"/>
        <v>91</v>
      </c>
      <c r="C213" s="42">
        <f t="shared" ca="1" si="154"/>
        <v>0</v>
      </c>
      <c r="D213" s="52" t="str">
        <f t="shared" ca="1" si="155"/>
        <v>8:00 - 12:00</v>
      </c>
      <c r="E213" s="41">
        <f t="shared" ca="1" si="156"/>
        <v>0</v>
      </c>
      <c r="F213" s="42">
        <f t="shared" ca="1" si="157"/>
        <v>0</v>
      </c>
      <c r="G213" s="42">
        <f t="shared" ca="1" si="158"/>
        <v>0</v>
      </c>
      <c r="H213" s="42">
        <f t="shared" ca="1" si="159"/>
        <v>0</v>
      </c>
      <c r="I213" s="42">
        <f t="shared" ca="1" si="160"/>
        <v>0</v>
      </c>
      <c r="J213" s="43">
        <f t="shared" ca="1" si="161"/>
        <v>0</v>
      </c>
      <c r="K213" s="41">
        <f t="shared" ca="1" si="162"/>
        <v>0</v>
      </c>
      <c r="L213" s="42">
        <f t="shared" ca="1" si="163"/>
        <v>0</v>
      </c>
      <c r="M213" s="42">
        <f t="shared" ca="1" si="164"/>
        <v>0</v>
      </c>
      <c r="N213" s="42">
        <f t="shared" ca="1" si="165"/>
        <v>0</v>
      </c>
      <c r="O213" s="42">
        <f t="shared" ca="1" si="166"/>
        <v>0</v>
      </c>
      <c r="P213" s="43">
        <f t="shared" ca="1" si="167"/>
        <v>0</v>
      </c>
      <c r="Q213" s="41">
        <f t="shared" ca="1" si="168"/>
        <v>0</v>
      </c>
      <c r="R213" s="42">
        <f t="shared" ca="1" si="169"/>
        <v>0</v>
      </c>
      <c r="S213" s="42">
        <f t="shared" ca="1" si="170"/>
        <v>0</v>
      </c>
      <c r="T213" s="42">
        <f t="shared" ca="1" si="171"/>
        <v>0</v>
      </c>
      <c r="U213" s="42">
        <f t="shared" ca="1" si="172"/>
        <v>0</v>
      </c>
      <c r="V213" s="43">
        <f t="shared" ca="1" si="173"/>
        <v>0</v>
      </c>
      <c r="W213" s="12"/>
      <c r="X213" s="11" t="s">
        <v>849</v>
      </c>
      <c r="Y213" s="7" t="s">
        <v>840</v>
      </c>
      <c r="Z213" s="7" t="s">
        <v>841</v>
      </c>
      <c r="AA213" s="7" t="s">
        <v>842</v>
      </c>
      <c r="AB213" s="7" t="s">
        <v>843</v>
      </c>
      <c r="AC213" s="7" t="s">
        <v>844</v>
      </c>
      <c r="AD213" s="7" t="s">
        <v>845</v>
      </c>
      <c r="AE213" s="7" t="s">
        <v>846</v>
      </c>
      <c r="AF213" s="7" t="s">
        <v>847</v>
      </c>
      <c r="AG213" s="7" t="s">
        <v>848</v>
      </c>
      <c r="AH213" s="7">
        <v>813</v>
      </c>
      <c r="AI213" s="7">
        <v>813</v>
      </c>
      <c r="AJ213" s="7">
        <v>814</v>
      </c>
      <c r="AK213" s="12">
        <v>815</v>
      </c>
    </row>
    <row r="214" spans="1:37" x14ac:dyDescent="0.3">
      <c r="A214" s="35">
        <v>1</v>
      </c>
      <c r="B214" s="36">
        <f t="shared" ca="1" si="153"/>
        <v>92</v>
      </c>
      <c r="C214" s="36">
        <f t="shared" ca="1" si="154"/>
        <v>0</v>
      </c>
      <c r="D214" s="50" t="str">
        <f t="shared" ca="1" si="155"/>
        <v>8:00 - 12:00</v>
      </c>
      <c r="E214" s="35">
        <f t="shared" ca="1" si="156"/>
        <v>0</v>
      </c>
      <c r="F214" s="36">
        <f t="shared" ca="1" si="157"/>
        <v>0</v>
      </c>
      <c r="G214" s="36">
        <f t="shared" ca="1" si="158"/>
        <v>0</v>
      </c>
      <c r="H214" s="36">
        <f t="shared" ca="1" si="159"/>
        <v>0</v>
      </c>
      <c r="I214" s="36">
        <f t="shared" ca="1" si="160"/>
        <v>0</v>
      </c>
      <c r="J214" s="37">
        <f t="shared" ca="1" si="161"/>
        <v>0</v>
      </c>
      <c r="K214" s="35">
        <f t="shared" ca="1" si="162"/>
        <v>0</v>
      </c>
      <c r="L214" s="36">
        <f t="shared" ca="1" si="163"/>
        <v>0</v>
      </c>
      <c r="M214" s="36">
        <f t="shared" ca="1" si="164"/>
        <v>0</v>
      </c>
      <c r="N214" s="36">
        <f t="shared" ca="1" si="165"/>
        <v>0</v>
      </c>
      <c r="O214" s="36">
        <f t="shared" ca="1" si="166"/>
        <v>0</v>
      </c>
      <c r="P214" s="37">
        <f t="shared" ca="1" si="167"/>
        <v>0</v>
      </c>
      <c r="Q214" s="35">
        <f t="shared" ca="1" si="168"/>
        <v>0</v>
      </c>
      <c r="R214" s="36">
        <f t="shared" ca="1" si="169"/>
        <v>0</v>
      </c>
      <c r="S214" s="36">
        <f t="shared" ca="1" si="170"/>
        <v>0</v>
      </c>
      <c r="T214" s="36">
        <f t="shared" ca="1" si="171"/>
        <v>0</v>
      </c>
      <c r="U214" s="36">
        <f t="shared" ca="1" si="172"/>
        <v>0</v>
      </c>
      <c r="V214" s="37">
        <f t="shared" ca="1" si="173"/>
        <v>0</v>
      </c>
      <c r="X214" s="11" t="s">
        <v>849</v>
      </c>
      <c r="Y214" s="7" t="s">
        <v>840</v>
      </c>
      <c r="Z214" s="7" t="s">
        <v>841</v>
      </c>
      <c r="AA214" s="7" t="s">
        <v>842</v>
      </c>
      <c r="AB214" s="7" t="s">
        <v>843</v>
      </c>
      <c r="AC214" s="7" t="s">
        <v>844</v>
      </c>
      <c r="AD214" s="7" t="s">
        <v>845</v>
      </c>
      <c r="AE214" s="7" t="s">
        <v>846</v>
      </c>
      <c r="AF214" s="7" t="s">
        <v>847</v>
      </c>
      <c r="AG214" s="7" t="s">
        <v>848</v>
      </c>
      <c r="AH214" s="7">
        <v>822</v>
      </c>
      <c r="AI214" s="7">
        <v>822</v>
      </c>
      <c r="AJ214" s="7">
        <v>823</v>
      </c>
      <c r="AK214" s="12">
        <v>824</v>
      </c>
    </row>
    <row r="215" spans="1:37" x14ac:dyDescent="0.3">
      <c r="A215" s="41">
        <v>1</v>
      </c>
      <c r="B215" s="42">
        <f t="shared" ca="1" si="153"/>
        <v>93</v>
      </c>
      <c r="C215" s="42">
        <f t="shared" ca="1" si="154"/>
        <v>0</v>
      </c>
      <c r="D215" s="52" t="str">
        <f t="shared" ca="1" si="155"/>
        <v>8:00 - 12:00</v>
      </c>
      <c r="E215" s="41">
        <f t="shared" ca="1" si="156"/>
        <v>0</v>
      </c>
      <c r="F215" s="42">
        <f t="shared" ca="1" si="157"/>
        <v>0</v>
      </c>
      <c r="G215" s="42">
        <f t="shared" ca="1" si="158"/>
        <v>0</v>
      </c>
      <c r="H215" s="42">
        <f t="shared" ca="1" si="159"/>
        <v>0</v>
      </c>
      <c r="I215" s="42">
        <f t="shared" ca="1" si="160"/>
        <v>0</v>
      </c>
      <c r="J215" s="43">
        <f t="shared" ca="1" si="161"/>
        <v>0</v>
      </c>
      <c r="K215" s="41">
        <f t="shared" ca="1" si="162"/>
        <v>0</v>
      </c>
      <c r="L215" s="42">
        <f t="shared" ca="1" si="163"/>
        <v>0</v>
      </c>
      <c r="M215" s="42">
        <f t="shared" ca="1" si="164"/>
        <v>0</v>
      </c>
      <c r="N215" s="42">
        <f t="shared" ca="1" si="165"/>
        <v>0</v>
      </c>
      <c r="O215" s="42">
        <f t="shared" ca="1" si="166"/>
        <v>0</v>
      </c>
      <c r="P215" s="43">
        <f t="shared" ca="1" si="167"/>
        <v>0</v>
      </c>
      <c r="Q215" s="41">
        <f t="shared" ca="1" si="168"/>
        <v>0</v>
      </c>
      <c r="R215" s="42">
        <f t="shared" ca="1" si="169"/>
        <v>0</v>
      </c>
      <c r="S215" s="42">
        <f t="shared" ca="1" si="170"/>
        <v>0</v>
      </c>
      <c r="T215" s="42">
        <f t="shared" ca="1" si="171"/>
        <v>0</v>
      </c>
      <c r="U215" s="42">
        <f t="shared" ca="1" si="172"/>
        <v>0</v>
      </c>
      <c r="V215" s="43">
        <f t="shared" ca="1" si="173"/>
        <v>0</v>
      </c>
      <c r="W215" s="12"/>
      <c r="X215" s="11" t="s">
        <v>849</v>
      </c>
      <c r="Y215" s="7" t="s">
        <v>840</v>
      </c>
      <c r="Z215" s="7" t="s">
        <v>841</v>
      </c>
      <c r="AA215" s="7" t="s">
        <v>842</v>
      </c>
      <c r="AB215" s="7" t="s">
        <v>843</v>
      </c>
      <c r="AC215" s="7" t="s">
        <v>844</v>
      </c>
      <c r="AD215" s="7" t="s">
        <v>845</v>
      </c>
      <c r="AE215" s="7" t="s">
        <v>846</v>
      </c>
      <c r="AF215" s="7" t="s">
        <v>847</v>
      </c>
      <c r="AG215" s="7" t="s">
        <v>848</v>
      </c>
      <c r="AH215" s="7">
        <v>831</v>
      </c>
      <c r="AI215" s="7">
        <v>831</v>
      </c>
      <c r="AJ215" s="7">
        <v>832</v>
      </c>
      <c r="AK215" s="12">
        <v>833</v>
      </c>
    </row>
    <row r="216" spans="1:37" x14ac:dyDescent="0.3">
      <c r="A216" s="35">
        <v>1</v>
      </c>
      <c r="B216" s="36">
        <f t="shared" ca="1" si="153"/>
        <v>94</v>
      </c>
      <c r="C216" s="36">
        <f t="shared" ca="1" si="154"/>
        <v>0</v>
      </c>
      <c r="D216" s="50" t="str">
        <f t="shared" ca="1" si="155"/>
        <v>8:00 - 12:00</v>
      </c>
      <c r="E216" s="35">
        <f t="shared" ca="1" si="156"/>
        <v>0</v>
      </c>
      <c r="F216" s="36">
        <f t="shared" ca="1" si="157"/>
        <v>0</v>
      </c>
      <c r="G216" s="36">
        <f t="shared" ca="1" si="158"/>
        <v>0</v>
      </c>
      <c r="H216" s="36">
        <f t="shared" ca="1" si="159"/>
        <v>0</v>
      </c>
      <c r="I216" s="36">
        <f t="shared" ca="1" si="160"/>
        <v>0</v>
      </c>
      <c r="J216" s="37">
        <f t="shared" ca="1" si="161"/>
        <v>0</v>
      </c>
      <c r="K216" s="35">
        <f t="shared" ca="1" si="162"/>
        <v>0</v>
      </c>
      <c r="L216" s="36">
        <f t="shared" ca="1" si="163"/>
        <v>0</v>
      </c>
      <c r="M216" s="36">
        <f t="shared" ca="1" si="164"/>
        <v>0</v>
      </c>
      <c r="N216" s="36">
        <f t="shared" ca="1" si="165"/>
        <v>0</v>
      </c>
      <c r="O216" s="36">
        <f t="shared" ca="1" si="166"/>
        <v>0</v>
      </c>
      <c r="P216" s="37">
        <f t="shared" ca="1" si="167"/>
        <v>0</v>
      </c>
      <c r="Q216" s="35">
        <f t="shared" ca="1" si="168"/>
        <v>0</v>
      </c>
      <c r="R216" s="36">
        <f t="shared" ca="1" si="169"/>
        <v>0</v>
      </c>
      <c r="S216" s="36">
        <f t="shared" ca="1" si="170"/>
        <v>0</v>
      </c>
      <c r="T216" s="36">
        <f t="shared" ca="1" si="171"/>
        <v>0</v>
      </c>
      <c r="U216" s="36">
        <f t="shared" ca="1" si="172"/>
        <v>0</v>
      </c>
      <c r="V216" s="37">
        <f t="shared" ca="1" si="173"/>
        <v>0</v>
      </c>
      <c r="X216" s="11" t="s">
        <v>849</v>
      </c>
      <c r="Y216" s="7" t="s">
        <v>840</v>
      </c>
      <c r="Z216" s="7" t="s">
        <v>841</v>
      </c>
      <c r="AA216" s="7" t="s">
        <v>842</v>
      </c>
      <c r="AB216" s="7" t="s">
        <v>843</v>
      </c>
      <c r="AC216" s="7" t="s">
        <v>844</v>
      </c>
      <c r="AD216" s="7" t="s">
        <v>845</v>
      </c>
      <c r="AE216" s="7" t="s">
        <v>846</v>
      </c>
      <c r="AF216" s="7" t="s">
        <v>847</v>
      </c>
      <c r="AG216" s="7" t="s">
        <v>848</v>
      </c>
      <c r="AH216" s="7">
        <v>840</v>
      </c>
      <c r="AI216" s="7">
        <v>840</v>
      </c>
      <c r="AJ216" s="7">
        <v>841</v>
      </c>
      <c r="AK216" s="12">
        <v>842</v>
      </c>
    </row>
    <row r="217" spans="1:37" x14ac:dyDescent="0.3">
      <c r="A217" s="41">
        <v>1</v>
      </c>
      <c r="B217" s="42">
        <f t="shared" ca="1" si="153"/>
        <v>95</v>
      </c>
      <c r="C217" s="42">
        <f t="shared" ca="1" si="154"/>
        <v>0</v>
      </c>
      <c r="D217" s="52" t="str">
        <f t="shared" ca="1" si="155"/>
        <v>8:00 - 12:00</v>
      </c>
      <c r="E217" s="41">
        <f t="shared" ca="1" si="156"/>
        <v>0</v>
      </c>
      <c r="F217" s="42">
        <f t="shared" ca="1" si="157"/>
        <v>0</v>
      </c>
      <c r="G217" s="42">
        <f t="shared" ca="1" si="158"/>
        <v>0</v>
      </c>
      <c r="H217" s="42">
        <f t="shared" ca="1" si="159"/>
        <v>0</v>
      </c>
      <c r="I217" s="42">
        <f t="shared" ca="1" si="160"/>
        <v>0</v>
      </c>
      <c r="J217" s="43">
        <f t="shared" ca="1" si="161"/>
        <v>0</v>
      </c>
      <c r="K217" s="41">
        <f t="shared" ca="1" si="162"/>
        <v>0</v>
      </c>
      <c r="L217" s="42">
        <f t="shared" ca="1" si="163"/>
        <v>0</v>
      </c>
      <c r="M217" s="42">
        <f t="shared" ca="1" si="164"/>
        <v>0</v>
      </c>
      <c r="N217" s="42">
        <f t="shared" ca="1" si="165"/>
        <v>0</v>
      </c>
      <c r="O217" s="42">
        <f t="shared" ca="1" si="166"/>
        <v>0</v>
      </c>
      <c r="P217" s="43">
        <f t="shared" ca="1" si="167"/>
        <v>0</v>
      </c>
      <c r="Q217" s="41">
        <f t="shared" ca="1" si="168"/>
        <v>0</v>
      </c>
      <c r="R217" s="42">
        <f t="shared" ca="1" si="169"/>
        <v>0</v>
      </c>
      <c r="S217" s="42">
        <f t="shared" ca="1" si="170"/>
        <v>0</v>
      </c>
      <c r="T217" s="42">
        <f t="shared" ca="1" si="171"/>
        <v>0</v>
      </c>
      <c r="U217" s="42">
        <f t="shared" ca="1" si="172"/>
        <v>0</v>
      </c>
      <c r="V217" s="43">
        <f t="shared" ca="1" si="173"/>
        <v>0</v>
      </c>
      <c r="W217" s="12"/>
      <c r="X217" s="11" t="s">
        <v>849</v>
      </c>
      <c r="Y217" s="7" t="s">
        <v>840</v>
      </c>
      <c r="Z217" s="7" t="s">
        <v>841</v>
      </c>
      <c r="AA217" s="7" t="s">
        <v>842</v>
      </c>
      <c r="AB217" s="7" t="s">
        <v>843</v>
      </c>
      <c r="AC217" s="7" t="s">
        <v>844</v>
      </c>
      <c r="AD217" s="7" t="s">
        <v>845</v>
      </c>
      <c r="AE217" s="7" t="s">
        <v>846</v>
      </c>
      <c r="AF217" s="7" t="s">
        <v>847</v>
      </c>
      <c r="AG217" s="7" t="s">
        <v>848</v>
      </c>
      <c r="AH217" s="7">
        <v>849</v>
      </c>
      <c r="AI217" s="7">
        <v>849</v>
      </c>
      <c r="AJ217" s="7">
        <v>850</v>
      </c>
      <c r="AK217" s="12">
        <v>851</v>
      </c>
    </row>
    <row r="218" spans="1:37" x14ac:dyDescent="0.3">
      <c r="A218" s="35">
        <v>1</v>
      </c>
      <c r="B218" s="36">
        <f t="shared" ca="1" si="153"/>
        <v>96</v>
      </c>
      <c r="C218" s="36">
        <f t="shared" ca="1" si="154"/>
        <v>0</v>
      </c>
      <c r="D218" s="50" t="str">
        <f t="shared" ca="1" si="155"/>
        <v>8:00 - 12:00</v>
      </c>
      <c r="E218" s="35">
        <f t="shared" ca="1" si="156"/>
        <v>0</v>
      </c>
      <c r="F218" s="36">
        <f t="shared" ca="1" si="157"/>
        <v>0</v>
      </c>
      <c r="G218" s="36">
        <f t="shared" ca="1" si="158"/>
        <v>0</v>
      </c>
      <c r="H218" s="36">
        <f t="shared" ca="1" si="159"/>
        <v>0</v>
      </c>
      <c r="I218" s="36">
        <f t="shared" ca="1" si="160"/>
        <v>0</v>
      </c>
      <c r="J218" s="37">
        <f t="shared" ca="1" si="161"/>
        <v>0</v>
      </c>
      <c r="K218" s="35">
        <f t="shared" ca="1" si="162"/>
        <v>0</v>
      </c>
      <c r="L218" s="36">
        <f t="shared" ca="1" si="163"/>
        <v>0</v>
      </c>
      <c r="M218" s="36">
        <f t="shared" ca="1" si="164"/>
        <v>0</v>
      </c>
      <c r="N218" s="36">
        <f t="shared" ca="1" si="165"/>
        <v>0</v>
      </c>
      <c r="O218" s="36">
        <f t="shared" ca="1" si="166"/>
        <v>0</v>
      </c>
      <c r="P218" s="37">
        <f t="shared" ca="1" si="167"/>
        <v>0</v>
      </c>
      <c r="Q218" s="35">
        <f t="shared" ca="1" si="168"/>
        <v>0</v>
      </c>
      <c r="R218" s="36">
        <f t="shared" ca="1" si="169"/>
        <v>0</v>
      </c>
      <c r="S218" s="36">
        <f t="shared" ca="1" si="170"/>
        <v>0</v>
      </c>
      <c r="T218" s="36">
        <f t="shared" ca="1" si="171"/>
        <v>0</v>
      </c>
      <c r="U218" s="36">
        <f t="shared" ca="1" si="172"/>
        <v>0</v>
      </c>
      <c r="V218" s="37">
        <f t="shared" ca="1" si="173"/>
        <v>0</v>
      </c>
      <c r="X218" s="11" t="s">
        <v>849</v>
      </c>
      <c r="Y218" s="7" t="s">
        <v>840</v>
      </c>
      <c r="Z218" s="7" t="s">
        <v>841</v>
      </c>
      <c r="AA218" s="7" t="s">
        <v>842</v>
      </c>
      <c r="AB218" s="7" t="s">
        <v>843</v>
      </c>
      <c r="AC218" s="7" t="s">
        <v>844</v>
      </c>
      <c r="AD218" s="7" t="s">
        <v>845</v>
      </c>
      <c r="AE218" s="7" t="s">
        <v>846</v>
      </c>
      <c r="AF218" s="7" t="s">
        <v>847</v>
      </c>
      <c r="AG218" s="7" t="s">
        <v>848</v>
      </c>
      <c r="AH218" s="7">
        <v>858</v>
      </c>
      <c r="AI218" s="7">
        <v>858</v>
      </c>
      <c r="AJ218" s="7">
        <v>859</v>
      </c>
      <c r="AK218" s="12">
        <v>860</v>
      </c>
    </row>
    <row r="219" spans="1:37" x14ac:dyDescent="0.3">
      <c r="A219" s="41">
        <v>1</v>
      </c>
      <c r="B219" s="42">
        <f t="shared" ca="1" si="153"/>
        <v>97</v>
      </c>
      <c r="C219" s="42">
        <f t="shared" ca="1" si="154"/>
        <v>0</v>
      </c>
      <c r="D219" s="52" t="str">
        <f t="shared" ca="1" si="155"/>
        <v>8:00 - 12:00</v>
      </c>
      <c r="E219" s="41">
        <f t="shared" ca="1" si="156"/>
        <v>0</v>
      </c>
      <c r="F219" s="42">
        <f t="shared" ca="1" si="157"/>
        <v>0</v>
      </c>
      <c r="G219" s="42">
        <f t="shared" ca="1" si="158"/>
        <v>0</v>
      </c>
      <c r="H219" s="42">
        <f t="shared" ca="1" si="159"/>
        <v>0</v>
      </c>
      <c r="I219" s="42">
        <f t="shared" ca="1" si="160"/>
        <v>0</v>
      </c>
      <c r="J219" s="43">
        <f t="shared" ca="1" si="161"/>
        <v>0</v>
      </c>
      <c r="K219" s="41">
        <f t="shared" ca="1" si="162"/>
        <v>0</v>
      </c>
      <c r="L219" s="42">
        <f t="shared" ca="1" si="163"/>
        <v>0</v>
      </c>
      <c r="M219" s="42">
        <f t="shared" ca="1" si="164"/>
        <v>0</v>
      </c>
      <c r="N219" s="42">
        <f t="shared" ca="1" si="165"/>
        <v>0</v>
      </c>
      <c r="O219" s="42">
        <f t="shared" ca="1" si="166"/>
        <v>0</v>
      </c>
      <c r="P219" s="43">
        <f t="shared" ca="1" si="167"/>
        <v>0</v>
      </c>
      <c r="Q219" s="41">
        <f t="shared" ca="1" si="168"/>
        <v>0</v>
      </c>
      <c r="R219" s="42">
        <f t="shared" ca="1" si="169"/>
        <v>0</v>
      </c>
      <c r="S219" s="42">
        <f t="shared" ca="1" si="170"/>
        <v>0</v>
      </c>
      <c r="T219" s="42">
        <f t="shared" ca="1" si="171"/>
        <v>0</v>
      </c>
      <c r="U219" s="42">
        <f t="shared" ca="1" si="172"/>
        <v>0</v>
      </c>
      <c r="V219" s="43">
        <f t="shared" ca="1" si="173"/>
        <v>0</v>
      </c>
      <c r="W219" s="12"/>
      <c r="X219" s="11" t="s">
        <v>849</v>
      </c>
      <c r="Y219" s="7" t="s">
        <v>840</v>
      </c>
      <c r="Z219" s="7" t="s">
        <v>841</v>
      </c>
      <c r="AA219" s="7" t="s">
        <v>842</v>
      </c>
      <c r="AB219" s="7" t="s">
        <v>843</v>
      </c>
      <c r="AC219" s="7" t="s">
        <v>844</v>
      </c>
      <c r="AD219" s="7" t="s">
        <v>845</v>
      </c>
      <c r="AE219" s="7" t="s">
        <v>846</v>
      </c>
      <c r="AF219" s="7" t="s">
        <v>847</v>
      </c>
      <c r="AG219" s="7" t="s">
        <v>848</v>
      </c>
      <c r="AH219" s="7">
        <v>867</v>
      </c>
      <c r="AI219" s="7">
        <v>867</v>
      </c>
      <c r="AJ219" s="7">
        <v>868</v>
      </c>
      <c r="AK219" s="12">
        <v>869</v>
      </c>
    </row>
    <row r="220" spans="1:37" x14ac:dyDescent="0.3">
      <c r="A220" s="35">
        <v>1</v>
      </c>
      <c r="B220" s="36">
        <f t="shared" ca="1" si="153"/>
        <v>98</v>
      </c>
      <c r="C220" s="36">
        <f t="shared" ca="1" si="154"/>
        <v>0</v>
      </c>
      <c r="D220" s="50" t="str">
        <f t="shared" ca="1" si="155"/>
        <v>8:00 - 12:00</v>
      </c>
      <c r="E220" s="35">
        <f t="shared" ca="1" si="156"/>
        <v>0</v>
      </c>
      <c r="F220" s="36">
        <f t="shared" ca="1" si="157"/>
        <v>0</v>
      </c>
      <c r="G220" s="36">
        <f t="shared" ca="1" si="158"/>
        <v>0</v>
      </c>
      <c r="H220" s="36">
        <f t="shared" ca="1" si="159"/>
        <v>0</v>
      </c>
      <c r="I220" s="36">
        <f t="shared" ca="1" si="160"/>
        <v>0</v>
      </c>
      <c r="J220" s="37">
        <f t="shared" ca="1" si="161"/>
        <v>0</v>
      </c>
      <c r="K220" s="35">
        <f t="shared" ca="1" si="162"/>
        <v>0</v>
      </c>
      <c r="L220" s="36">
        <f t="shared" ca="1" si="163"/>
        <v>0</v>
      </c>
      <c r="M220" s="36">
        <f t="shared" ca="1" si="164"/>
        <v>0</v>
      </c>
      <c r="N220" s="36">
        <f t="shared" ca="1" si="165"/>
        <v>0</v>
      </c>
      <c r="O220" s="36">
        <f t="shared" ca="1" si="166"/>
        <v>0</v>
      </c>
      <c r="P220" s="37">
        <f t="shared" ca="1" si="167"/>
        <v>0</v>
      </c>
      <c r="Q220" s="35">
        <f t="shared" ca="1" si="168"/>
        <v>0</v>
      </c>
      <c r="R220" s="36">
        <f t="shared" ca="1" si="169"/>
        <v>0</v>
      </c>
      <c r="S220" s="36">
        <f t="shared" ca="1" si="170"/>
        <v>0</v>
      </c>
      <c r="T220" s="36">
        <f t="shared" ca="1" si="171"/>
        <v>0</v>
      </c>
      <c r="U220" s="36">
        <f t="shared" ca="1" si="172"/>
        <v>0</v>
      </c>
      <c r="V220" s="37">
        <f t="shared" ca="1" si="173"/>
        <v>0</v>
      </c>
      <c r="X220" s="11" t="s">
        <v>849</v>
      </c>
      <c r="Y220" s="7" t="s">
        <v>840</v>
      </c>
      <c r="Z220" s="7" t="s">
        <v>841</v>
      </c>
      <c r="AA220" s="7" t="s">
        <v>842</v>
      </c>
      <c r="AB220" s="7" t="s">
        <v>843</v>
      </c>
      <c r="AC220" s="7" t="s">
        <v>844</v>
      </c>
      <c r="AD220" s="7" t="s">
        <v>845</v>
      </c>
      <c r="AE220" s="7" t="s">
        <v>846</v>
      </c>
      <c r="AF220" s="7" t="s">
        <v>847</v>
      </c>
      <c r="AG220" s="7" t="s">
        <v>848</v>
      </c>
      <c r="AH220" s="7">
        <v>876</v>
      </c>
      <c r="AI220" s="7">
        <v>876</v>
      </c>
      <c r="AJ220" s="7">
        <v>877</v>
      </c>
      <c r="AK220" s="12">
        <v>878</v>
      </c>
    </row>
    <row r="221" spans="1:37" x14ac:dyDescent="0.3">
      <c r="A221" s="41">
        <v>1</v>
      </c>
      <c r="B221" s="42">
        <f t="shared" ca="1" si="153"/>
        <v>99</v>
      </c>
      <c r="C221" s="42">
        <f t="shared" ca="1" si="154"/>
        <v>0</v>
      </c>
      <c r="D221" s="52" t="str">
        <f t="shared" ca="1" si="155"/>
        <v>8:00 - 12:00</v>
      </c>
      <c r="E221" s="41">
        <f t="shared" ca="1" si="156"/>
        <v>0</v>
      </c>
      <c r="F221" s="42">
        <f t="shared" ca="1" si="157"/>
        <v>0</v>
      </c>
      <c r="G221" s="42">
        <f t="shared" ca="1" si="158"/>
        <v>0</v>
      </c>
      <c r="H221" s="42">
        <f t="shared" ca="1" si="159"/>
        <v>0</v>
      </c>
      <c r="I221" s="42">
        <f t="shared" ca="1" si="160"/>
        <v>0</v>
      </c>
      <c r="J221" s="43">
        <f t="shared" ca="1" si="161"/>
        <v>0</v>
      </c>
      <c r="K221" s="41">
        <f t="shared" ca="1" si="162"/>
        <v>0</v>
      </c>
      <c r="L221" s="42">
        <f t="shared" ca="1" si="163"/>
        <v>0</v>
      </c>
      <c r="M221" s="42">
        <f t="shared" ca="1" si="164"/>
        <v>0</v>
      </c>
      <c r="N221" s="42">
        <f t="shared" ca="1" si="165"/>
        <v>0</v>
      </c>
      <c r="O221" s="42">
        <f t="shared" ca="1" si="166"/>
        <v>0</v>
      </c>
      <c r="P221" s="43">
        <f t="shared" ca="1" si="167"/>
        <v>0</v>
      </c>
      <c r="Q221" s="41">
        <f t="shared" ca="1" si="168"/>
        <v>0</v>
      </c>
      <c r="R221" s="42">
        <f t="shared" ca="1" si="169"/>
        <v>0</v>
      </c>
      <c r="S221" s="42">
        <f t="shared" ca="1" si="170"/>
        <v>0</v>
      </c>
      <c r="T221" s="42">
        <f t="shared" ca="1" si="171"/>
        <v>0</v>
      </c>
      <c r="U221" s="42">
        <f t="shared" ca="1" si="172"/>
        <v>0</v>
      </c>
      <c r="V221" s="43">
        <f t="shared" ca="1" si="173"/>
        <v>0</v>
      </c>
      <c r="W221" s="12"/>
      <c r="X221" s="11" t="s">
        <v>849</v>
      </c>
      <c r="Y221" s="7" t="s">
        <v>840</v>
      </c>
      <c r="Z221" s="7" t="s">
        <v>841</v>
      </c>
      <c r="AA221" s="7" t="s">
        <v>842</v>
      </c>
      <c r="AB221" s="7" t="s">
        <v>843</v>
      </c>
      <c r="AC221" s="7" t="s">
        <v>844</v>
      </c>
      <c r="AD221" s="7" t="s">
        <v>845</v>
      </c>
      <c r="AE221" s="7" t="s">
        <v>846</v>
      </c>
      <c r="AF221" s="7" t="s">
        <v>847</v>
      </c>
      <c r="AG221" s="7" t="s">
        <v>848</v>
      </c>
      <c r="AH221" s="7">
        <v>885</v>
      </c>
      <c r="AI221" s="7">
        <v>885</v>
      </c>
      <c r="AJ221" s="7">
        <v>886</v>
      </c>
      <c r="AK221" s="12">
        <v>887</v>
      </c>
    </row>
    <row r="222" spans="1:37" x14ac:dyDescent="0.3">
      <c r="A222" s="35">
        <v>1</v>
      </c>
      <c r="B222" s="36">
        <f t="shared" ca="1" si="153"/>
        <v>100</v>
      </c>
      <c r="C222" s="36">
        <f t="shared" ca="1" si="154"/>
        <v>0</v>
      </c>
      <c r="D222" s="50" t="str">
        <f t="shared" ca="1" si="155"/>
        <v>8:00 - 12:00</v>
      </c>
      <c r="E222" s="35">
        <f t="shared" ca="1" si="156"/>
        <v>0</v>
      </c>
      <c r="F222" s="36">
        <f t="shared" ca="1" si="157"/>
        <v>0</v>
      </c>
      <c r="G222" s="36">
        <f t="shared" ca="1" si="158"/>
        <v>0</v>
      </c>
      <c r="H222" s="36">
        <f t="shared" ca="1" si="159"/>
        <v>0</v>
      </c>
      <c r="I222" s="36">
        <f t="shared" ca="1" si="160"/>
        <v>0</v>
      </c>
      <c r="J222" s="37">
        <f t="shared" ca="1" si="161"/>
        <v>0</v>
      </c>
      <c r="K222" s="35">
        <f t="shared" ca="1" si="162"/>
        <v>0</v>
      </c>
      <c r="L222" s="36">
        <f t="shared" ca="1" si="163"/>
        <v>0</v>
      </c>
      <c r="M222" s="36">
        <f t="shared" ca="1" si="164"/>
        <v>0</v>
      </c>
      <c r="N222" s="36">
        <f t="shared" ca="1" si="165"/>
        <v>0</v>
      </c>
      <c r="O222" s="36">
        <f t="shared" ca="1" si="166"/>
        <v>0</v>
      </c>
      <c r="P222" s="37">
        <f t="shared" ca="1" si="167"/>
        <v>0</v>
      </c>
      <c r="Q222" s="35">
        <f t="shared" ca="1" si="168"/>
        <v>0</v>
      </c>
      <c r="R222" s="36">
        <f t="shared" ca="1" si="169"/>
        <v>0</v>
      </c>
      <c r="S222" s="36">
        <f t="shared" ca="1" si="170"/>
        <v>0</v>
      </c>
      <c r="T222" s="36">
        <f t="shared" ca="1" si="171"/>
        <v>0</v>
      </c>
      <c r="U222" s="36">
        <f t="shared" ca="1" si="172"/>
        <v>0</v>
      </c>
      <c r="V222" s="37">
        <f t="shared" ca="1" si="173"/>
        <v>0</v>
      </c>
      <c r="X222" s="11" t="s">
        <v>849</v>
      </c>
      <c r="Y222" s="7" t="s">
        <v>840</v>
      </c>
      <c r="Z222" s="7" t="s">
        <v>841</v>
      </c>
      <c r="AA222" s="7" t="s">
        <v>842</v>
      </c>
      <c r="AB222" s="7" t="s">
        <v>843</v>
      </c>
      <c r="AC222" s="7" t="s">
        <v>844</v>
      </c>
      <c r="AD222" s="7" t="s">
        <v>845</v>
      </c>
      <c r="AE222" s="7" t="s">
        <v>846</v>
      </c>
      <c r="AF222" s="7" t="s">
        <v>847</v>
      </c>
      <c r="AG222" s="7" t="s">
        <v>848</v>
      </c>
      <c r="AH222" s="7">
        <v>894</v>
      </c>
      <c r="AI222" s="7">
        <v>894</v>
      </c>
      <c r="AJ222" s="7">
        <v>895</v>
      </c>
      <c r="AK222" s="12">
        <v>896</v>
      </c>
    </row>
    <row r="223" spans="1:37" x14ac:dyDescent="0.3">
      <c r="A223" s="41">
        <v>1</v>
      </c>
      <c r="B223" s="42">
        <f t="shared" ca="1" si="153"/>
        <v>101</v>
      </c>
      <c r="C223" s="42">
        <f t="shared" ca="1" si="154"/>
        <v>0</v>
      </c>
      <c r="D223" s="52" t="str">
        <f t="shared" ca="1" si="155"/>
        <v>8:00 - 12:00</v>
      </c>
      <c r="E223" s="41">
        <f t="shared" ca="1" si="156"/>
        <v>0</v>
      </c>
      <c r="F223" s="42">
        <f t="shared" ca="1" si="157"/>
        <v>0</v>
      </c>
      <c r="G223" s="42">
        <f t="shared" ca="1" si="158"/>
        <v>0</v>
      </c>
      <c r="H223" s="42">
        <f t="shared" ca="1" si="159"/>
        <v>0</v>
      </c>
      <c r="I223" s="42">
        <f t="shared" ca="1" si="160"/>
        <v>0</v>
      </c>
      <c r="J223" s="43">
        <f t="shared" ca="1" si="161"/>
        <v>0</v>
      </c>
      <c r="K223" s="41">
        <f t="shared" ca="1" si="162"/>
        <v>0</v>
      </c>
      <c r="L223" s="42">
        <f t="shared" ca="1" si="163"/>
        <v>0</v>
      </c>
      <c r="M223" s="42">
        <f t="shared" ca="1" si="164"/>
        <v>0</v>
      </c>
      <c r="N223" s="42">
        <f t="shared" ca="1" si="165"/>
        <v>0</v>
      </c>
      <c r="O223" s="42">
        <f t="shared" ca="1" si="166"/>
        <v>0</v>
      </c>
      <c r="P223" s="43">
        <f t="shared" ca="1" si="167"/>
        <v>0</v>
      </c>
      <c r="Q223" s="41">
        <f t="shared" ca="1" si="168"/>
        <v>0</v>
      </c>
      <c r="R223" s="42">
        <f t="shared" ca="1" si="169"/>
        <v>0</v>
      </c>
      <c r="S223" s="42">
        <f t="shared" ca="1" si="170"/>
        <v>0</v>
      </c>
      <c r="T223" s="42">
        <f t="shared" ca="1" si="171"/>
        <v>0</v>
      </c>
      <c r="U223" s="42">
        <f t="shared" ca="1" si="172"/>
        <v>0</v>
      </c>
      <c r="V223" s="43">
        <f t="shared" ca="1" si="173"/>
        <v>0</v>
      </c>
      <c r="W223" s="12"/>
      <c r="X223" s="11" t="s">
        <v>849</v>
      </c>
      <c r="Y223" s="7" t="s">
        <v>840</v>
      </c>
      <c r="Z223" s="7" t="s">
        <v>841</v>
      </c>
      <c r="AA223" s="7" t="s">
        <v>842</v>
      </c>
      <c r="AB223" s="7" t="s">
        <v>843</v>
      </c>
      <c r="AC223" s="7" t="s">
        <v>844</v>
      </c>
      <c r="AD223" s="7" t="s">
        <v>845</v>
      </c>
      <c r="AE223" s="7" t="s">
        <v>846</v>
      </c>
      <c r="AF223" s="7" t="s">
        <v>847</v>
      </c>
      <c r="AG223" s="7" t="s">
        <v>848</v>
      </c>
      <c r="AH223" s="7">
        <v>903</v>
      </c>
      <c r="AI223" s="7">
        <v>903</v>
      </c>
      <c r="AJ223" s="7">
        <v>904</v>
      </c>
      <c r="AK223" s="12">
        <v>905</v>
      </c>
    </row>
    <row r="224" spans="1:37" x14ac:dyDescent="0.3">
      <c r="A224" s="35">
        <v>1</v>
      </c>
      <c r="B224" s="36">
        <f t="shared" ca="1" si="153"/>
        <v>102</v>
      </c>
      <c r="C224" s="36">
        <f t="shared" ca="1" si="154"/>
        <v>0</v>
      </c>
      <c r="D224" s="50" t="str">
        <f t="shared" ca="1" si="155"/>
        <v>8:00 - 12:00</v>
      </c>
      <c r="E224" s="35">
        <f t="shared" ca="1" si="156"/>
        <v>0</v>
      </c>
      <c r="F224" s="36">
        <f t="shared" ca="1" si="157"/>
        <v>0</v>
      </c>
      <c r="G224" s="36">
        <f t="shared" ca="1" si="158"/>
        <v>0</v>
      </c>
      <c r="H224" s="36">
        <f t="shared" ca="1" si="159"/>
        <v>0</v>
      </c>
      <c r="I224" s="36">
        <f t="shared" ca="1" si="160"/>
        <v>0</v>
      </c>
      <c r="J224" s="37">
        <f t="shared" ca="1" si="161"/>
        <v>0</v>
      </c>
      <c r="K224" s="35">
        <f t="shared" ca="1" si="162"/>
        <v>0</v>
      </c>
      <c r="L224" s="36">
        <f t="shared" ca="1" si="163"/>
        <v>0</v>
      </c>
      <c r="M224" s="36">
        <f t="shared" ca="1" si="164"/>
        <v>0</v>
      </c>
      <c r="N224" s="36">
        <f t="shared" ca="1" si="165"/>
        <v>0</v>
      </c>
      <c r="O224" s="36">
        <f t="shared" ca="1" si="166"/>
        <v>0</v>
      </c>
      <c r="P224" s="37">
        <f t="shared" ca="1" si="167"/>
        <v>0</v>
      </c>
      <c r="Q224" s="35">
        <f t="shared" ca="1" si="168"/>
        <v>0</v>
      </c>
      <c r="R224" s="36">
        <f t="shared" ca="1" si="169"/>
        <v>0</v>
      </c>
      <c r="S224" s="36">
        <f t="shared" ca="1" si="170"/>
        <v>0</v>
      </c>
      <c r="T224" s="36">
        <f t="shared" ca="1" si="171"/>
        <v>0</v>
      </c>
      <c r="U224" s="36">
        <f t="shared" ca="1" si="172"/>
        <v>0</v>
      </c>
      <c r="V224" s="37">
        <f t="shared" ca="1" si="173"/>
        <v>0</v>
      </c>
      <c r="X224" s="11" t="s">
        <v>849</v>
      </c>
      <c r="Y224" s="7" t="s">
        <v>840</v>
      </c>
      <c r="Z224" s="7" t="s">
        <v>841</v>
      </c>
      <c r="AA224" s="7" t="s">
        <v>842</v>
      </c>
      <c r="AB224" s="7" t="s">
        <v>843</v>
      </c>
      <c r="AC224" s="7" t="s">
        <v>844</v>
      </c>
      <c r="AD224" s="7" t="s">
        <v>845</v>
      </c>
      <c r="AE224" s="7" t="s">
        <v>846</v>
      </c>
      <c r="AF224" s="7" t="s">
        <v>847</v>
      </c>
      <c r="AG224" s="7" t="s">
        <v>848</v>
      </c>
      <c r="AH224" s="7">
        <v>912</v>
      </c>
      <c r="AI224" s="7">
        <v>912</v>
      </c>
      <c r="AJ224" s="7">
        <v>913</v>
      </c>
      <c r="AK224" s="12">
        <v>914</v>
      </c>
    </row>
    <row r="225" spans="1:37" x14ac:dyDescent="0.3">
      <c r="A225" s="41">
        <v>1</v>
      </c>
      <c r="B225" s="42">
        <f t="shared" ca="1" si="153"/>
        <v>103</v>
      </c>
      <c r="C225" s="42">
        <f t="shared" ca="1" si="154"/>
        <v>0</v>
      </c>
      <c r="D225" s="52" t="str">
        <f t="shared" ca="1" si="155"/>
        <v>8:00 - 12:00</v>
      </c>
      <c r="E225" s="41">
        <f t="shared" ca="1" si="156"/>
        <v>0</v>
      </c>
      <c r="F225" s="42">
        <f t="shared" ca="1" si="157"/>
        <v>0</v>
      </c>
      <c r="G225" s="42">
        <f t="shared" ca="1" si="158"/>
        <v>0</v>
      </c>
      <c r="H225" s="42">
        <f t="shared" ca="1" si="159"/>
        <v>0</v>
      </c>
      <c r="I225" s="42">
        <f t="shared" ca="1" si="160"/>
        <v>0</v>
      </c>
      <c r="J225" s="43">
        <f t="shared" ca="1" si="161"/>
        <v>0</v>
      </c>
      <c r="K225" s="41">
        <f t="shared" ca="1" si="162"/>
        <v>0</v>
      </c>
      <c r="L225" s="42">
        <f t="shared" ca="1" si="163"/>
        <v>0</v>
      </c>
      <c r="M225" s="42">
        <f t="shared" ca="1" si="164"/>
        <v>0</v>
      </c>
      <c r="N225" s="42">
        <f t="shared" ca="1" si="165"/>
        <v>0</v>
      </c>
      <c r="O225" s="42">
        <f t="shared" ca="1" si="166"/>
        <v>0</v>
      </c>
      <c r="P225" s="43">
        <f t="shared" ca="1" si="167"/>
        <v>0</v>
      </c>
      <c r="Q225" s="41">
        <f t="shared" ca="1" si="168"/>
        <v>0</v>
      </c>
      <c r="R225" s="42">
        <f t="shared" ca="1" si="169"/>
        <v>0</v>
      </c>
      <c r="S225" s="42">
        <f t="shared" ca="1" si="170"/>
        <v>0</v>
      </c>
      <c r="T225" s="42">
        <f t="shared" ca="1" si="171"/>
        <v>0</v>
      </c>
      <c r="U225" s="42">
        <f t="shared" ca="1" si="172"/>
        <v>0</v>
      </c>
      <c r="V225" s="43">
        <f t="shared" ca="1" si="173"/>
        <v>0</v>
      </c>
      <c r="W225" s="12"/>
      <c r="X225" s="11" t="s">
        <v>849</v>
      </c>
      <c r="Y225" s="7" t="s">
        <v>840</v>
      </c>
      <c r="Z225" s="7" t="s">
        <v>841</v>
      </c>
      <c r="AA225" s="7" t="s">
        <v>842</v>
      </c>
      <c r="AB225" s="7" t="s">
        <v>843</v>
      </c>
      <c r="AC225" s="7" t="s">
        <v>844</v>
      </c>
      <c r="AD225" s="7" t="s">
        <v>845</v>
      </c>
      <c r="AE225" s="7" t="s">
        <v>846</v>
      </c>
      <c r="AF225" s="7" t="s">
        <v>847</v>
      </c>
      <c r="AG225" s="7" t="s">
        <v>848</v>
      </c>
      <c r="AH225" s="7">
        <v>921</v>
      </c>
      <c r="AI225" s="7">
        <v>921</v>
      </c>
      <c r="AJ225" s="7">
        <v>922</v>
      </c>
      <c r="AK225" s="12">
        <v>923</v>
      </c>
    </row>
    <row r="226" spans="1:37" x14ac:dyDescent="0.3">
      <c r="A226" s="35">
        <v>1</v>
      </c>
      <c r="B226" s="36">
        <f t="shared" ca="1" si="153"/>
        <v>104</v>
      </c>
      <c r="C226" s="36">
        <f t="shared" ca="1" si="154"/>
        <v>0</v>
      </c>
      <c r="D226" s="50" t="str">
        <f t="shared" ca="1" si="155"/>
        <v>8:00 - 12:00</v>
      </c>
      <c r="E226" s="35">
        <f t="shared" ca="1" si="156"/>
        <v>0</v>
      </c>
      <c r="F226" s="36">
        <f t="shared" ca="1" si="157"/>
        <v>0</v>
      </c>
      <c r="G226" s="36">
        <f t="shared" ca="1" si="158"/>
        <v>0</v>
      </c>
      <c r="H226" s="36">
        <f t="shared" ca="1" si="159"/>
        <v>0</v>
      </c>
      <c r="I226" s="36">
        <f t="shared" ca="1" si="160"/>
        <v>0</v>
      </c>
      <c r="J226" s="37">
        <f t="shared" ca="1" si="161"/>
        <v>0</v>
      </c>
      <c r="K226" s="35">
        <f t="shared" ca="1" si="162"/>
        <v>0</v>
      </c>
      <c r="L226" s="36">
        <f t="shared" ca="1" si="163"/>
        <v>0</v>
      </c>
      <c r="M226" s="36">
        <f t="shared" ca="1" si="164"/>
        <v>0</v>
      </c>
      <c r="N226" s="36">
        <f t="shared" ca="1" si="165"/>
        <v>0</v>
      </c>
      <c r="O226" s="36">
        <f t="shared" ca="1" si="166"/>
        <v>0</v>
      </c>
      <c r="P226" s="37">
        <f t="shared" ca="1" si="167"/>
        <v>0</v>
      </c>
      <c r="Q226" s="35">
        <f t="shared" ca="1" si="168"/>
        <v>0</v>
      </c>
      <c r="R226" s="36">
        <f t="shared" ca="1" si="169"/>
        <v>0</v>
      </c>
      <c r="S226" s="36">
        <f t="shared" ca="1" si="170"/>
        <v>0</v>
      </c>
      <c r="T226" s="36">
        <f t="shared" ca="1" si="171"/>
        <v>0</v>
      </c>
      <c r="U226" s="36">
        <f t="shared" ca="1" si="172"/>
        <v>0</v>
      </c>
      <c r="V226" s="37">
        <f t="shared" ca="1" si="173"/>
        <v>0</v>
      </c>
      <c r="X226" s="11" t="s">
        <v>849</v>
      </c>
      <c r="Y226" s="7" t="s">
        <v>840</v>
      </c>
      <c r="Z226" s="7" t="s">
        <v>841</v>
      </c>
      <c r="AA226" s="7" t="s">
        <v>842</v>
      </c>
      <c r="AB226" s="7" t="s">
        <v>843</v>
      </c>
      <c r="AC226" s="7" t="s">
        <v>844</v>
      </c>
      <c r="AD226" s="7" t="s">
        <v>845</v>
      </c>
      <c r="AE226" s="7" t="s">
        <v>846</v>
      </c>
      <c r="AF226" s="7" t="s">
        <v>847</v>
      </c>
      <c r="AG226" s="7" t="s">
        <v>848</v>
      </c>
      <c r="AH226" s="7">
        <v>930</v>
      </c>
      <c r="AI226" s="7">
        <v>930</v>
      </c>
      <c r="AJ226" s="7">
        <v>931</v>
      </c>
      <c r="AK226" s="12">
        <v>932</v>
      </c>
    </row>
    <row r="227" spans="1:37" x14ac:dyDescent="0.3">
      <c r="A227" s="41">
        <v>1</v>
      </c>
      <c r="B227" s="42">
        <f t="shared" ca="1" si="153"/>
        <v>105</v>
      </c>
      <c r="C227" s="42">
        <f t="shared" ca="1" si="154"/>
        <v>0</v>
      </c>
      <c r="D227" s="52" t="str">
        <f t="shared" ca="1" si="155"/>
        <v>8:00 - 12:00</v>
      </c>
      <c r="E227" s="41">
        <f t="shared" ca="1" si="156"/>
        <v>0</v>
      </c>
      <c r="F227" s="42">
        <f t="shared" ca="1" si="157"/>
        <v>0</v>
      </c>
      <c r="G227" s="42">
        <f t="shared" ca="1" si="158"/>
        <v>0</v>
      </c>
      <c r="H227" s="42">
        <f t="shared" ca="1" si="159"/>
        <v>0</v>
      </c>
      <c r="I227" s="42">
        <f t="shared" ca="1" si="160"/>
        <v>0</v>
      </c>
      <c r="J227" s="43">
        <f t="shared" ca="1" si="161"/>
        <v>0</v>
      </c>
      <c r="K227" s="41">
        <f t="shared" ca="1" si="162"/>
        <v>0</v>
      </c>
      <c r="L227" s="42">
        <f t="shared" ca="1" si="163"/>
        <v>0</v>
      </c>
      <c r="M227" s="42">
        <f t="shared" ca="1" si="164"/>
        <v>0</v>
      </c>
      <c r="N227" s="42">
        <f t="shared" ca="1" si="165"/>
        <v>0</v>
      </c>
      <c r="O227" s="42">
        <f t="shared" ca="1" si="166"/>
        <v>0</v>
      </c>
      <c r="P227" s="43">
        <f t="shared" ca="1" si="167"/>
        <v>0</v>
      </c>
      <c r="Q227" s="41">
        <f t="shared" ca="1" si="168"/>
        <v>0</v>
      </c>
      <c r="R227" s="42">
        <f t="shared" ca="1" si="169"/>
        <v>0</v>
      </c>
      <c r="S227" s="42">
        <f t="shared" ca="1" si="170"/>
        <v>0</v>
      </c>
      <c r="T227" s="42">
        <f t="shared" ca="1" si="171"/>
        <v>0</v>
      </c>
      <c r="U227" s="42">
        <f t="shared" ca="1" si="172"/>
        <v>0</v>
      </c>
      <c r="V227" s="43">
        <f t="shared" ca="1" si="173"/>
        <v>0</v>
      </c>
      <c r="W227" s="12"/>
      <c r="X227" s="11" t="s">
        <v>849</v>
      </c>
      <c r="Y227" s="7" t="s">
        <v>840</v>
      </c>
      <c r="Z227" s="7" t="s">
        <v>841</v>
      </c>
      <c r="AA227" s="7" t="s">
        <v>842</v>
      </c>
      <c r="AB227" s="7" t="s">
        <v>843</v>
      </c>
      <c r="AC227" s="7" t="s">
        <v>844</v>
      </c>
      <c r="AD227" s="7" t="s">
        <v>845</v>
      </c>
      <c r="AE227" s="7" t="s">
        <v>846</v>
      </c>
      <c r="AF227" s="7" t="s">
        <v>847</v>
      </c>
      <c r="AG227" s="7" t="s">
        <v>848</v>
      </c>
      <c r="AH227" s="7">
        <v>939</v>
      </c>
      <c r="AI227" s="7">
        <v>939</v>
      </c>
      <c r="AJ227" s="7">
        <v>940</v>
      </c>
      <c r="AK227" s="12">
        <v>941</v>
      </c>
    </row>
    <row r="228" spans="1:37" x14ac:dyDescent="0.3">
      <c r="A228" s="35">
        <v>1</v>
      </c>
      <c r="B228" s="36">
        <f t="shared" ca="1" si="153"/>
        <v>106</v>
      </c>
      <c r="C228" s="36">
        <f t="shared" ca="1" si="154"/>
        <v>0</v>
      </c>
      <c r="D228" s="50" t="str">
        <f t="shared" ca="1" si="155"/>
        <v>8:00 - 12:00</v>
      </c>
      <c r="E228" s="35">
        <f t="shared" ca="1" si="156"/>
        <v>0</v>
      </c>
      <c r="F228" s="36">
        <f t="shared" ca="1" si="157"/>
        <v>0</v>
      </c>
      <c r="G228" s="36">
        <f t="shared" ca="1" si="158"/>
        <v>0</v>
      </c>
      <c r="H228" s="36">
        <f t="shared" ca="1" si="159"/>
        <v>0</v>
      </c>
      <c r="I228" s="36">
        <f t="shared" ca="1" si="160"/>
        <v>0</v>
      </c>
      <c r="J228" s="37">
        <f t="shared" ca="1" si="161"/>
        <v>0</v>
      </c>
      <c r="K228" s="35">
        <f t="shared" ca="1" si="162"/>
        <v>0</v>
      </c>
      <c r="L228" s="36">
        <f t="shared" ca="1" si="163"/>
        <v>0</v>
      </c>
      <c r="M228" s="36">
        <f t="shared" ca="1" si="164"/>
        <v>0</v>
      </c>
      <c r="N228" s="36">
        <f t="shared" ca="1" si="165"/>
        <v>0</v>
      </c>
      <c r="O228" s="36">
        <f t="shared" ca="1" si="166"/>
        <v>0</v>
      </c>
      <c r="P228" s="37">
        <f t="shared" ca="1" si="167"/>
        <v>0</v>
      </c>
      <c r="Q228" s="35">
        <f t="shared" ca="1" si="168"/>
        <v>0</v>
      </c>
      <c r="R228" s="36">
        <f t="shared" ca="1" si="169"/>
        <v>0</v>
      </c>
      <c r="S228" s="36">
        <f t="shared" ca="1" si="170"/>
        <v>0</v>
      </c>
      <c r="T228" s="36">
        <f t="shared" ca="1" si="171"/>
        <v>0</v>
      </c>
      <c r="U228" s="36">
        <f t="shared" ca="1" si="172"/>
        <v>0</v>
      </c>
      <c r="V228" s="37">
        <f t="shared" ca="1" si="173"/>
        <v>0</v>
      </c>
      <c r="X228" s="11" t="s">
        <v>849</v>
      </c>
      <c r="Y228" s="7" t="s">
        <v>840</v>
      </c>
      <c r="Z228" s="7" t="s">
        <v>841</v>
      </c>
      <c r="AA228" s="7" t="s">
        <v>842</v>
      </c>
      <c r="AB228" s="7" t="s">
        <v>843</v>
      </c>
      <c r="AC228" s="7" t="s">
        <v>844</v>
      </c>
      <c r="AD228" s="7" t="s">
        <v>845</v>
      </c>
      <c r="AE228" s="7" t="s">
        <v>846</v>
      </c>
      <c r="AF228" s="7" t="s">
        <v>847</v>
      </c>
      <c r="AG228" s="7" t="s">
        <v>848</v>
      </c>
      <c r="AH228" s="7">
        <v>948</v>
      </c>
      <c r="AI228" s="7">
        <v>948</v>
      </c>
      <c r="AJ228" s="7">
        <v>949</v>
      </c>
      <c r="AK228" s="12">
        <v>950</v>
      </c>
    </row>
    <row r="229" spans="1:37" x14ac:dyDescent="0.3">
      <c r="A229" s="41">
        <v>1</v>
      </c>
      <c r="B229" s="42">
        <f t="shared" ca="1" si="153"/>
        <v>107</v>
      </c>
      <c r="C229" s="42">
        <f t="shared" ca="1" si="154"/>
        <v>0</v>
      </c>
      <c r="D229" s="52" t="str">
        <f t="shared" ca="1" si="155"/>
        <v>8:00 - 12:00</v>
      </c>
      <c r="E229" s="41">
        <f t="shared" ca="1" si="156"/>
        <v>0</v>
      </c>
      <c r="F229" s="42">
        <f t="shared" ca="1" si="157"/>
        <v>0</v>
      </c>
      <c r="G229" s="42">
        <f t="shared" ca="1" si="158"/>
        <v>0</v>
      </c>
      <c r="H229" s="42">
        <f t="shared" ca="1" si="159"/>
        <v>0</v>
      </c>
      <c r="I229" s="42">
        <f t="shared" ca="1" si="160"/>
        <v>0</v>
      </c>
      <c r="J229" s="43">
        <f t="shared" ca="1" si="161"/>
        <v>0</v>
      </c>
      <c r="K229" s="41">
        <f t="shared" ca="1" si="162"/>
        <v>0</v>
      </c>
      <c r="L229" s="42">
        <f t="shared" ca="1" si="163"/>
        <v>0</v>
      </c>
      <c r="M229" s="42">
        <f t="shared" ca="1" si="164"/>
        <v>0</v>
      </c>
      <c r="N229" s="42">
        <f t="shared" ca="1" si="165"/>
        <v>0</v>
      </c>
      <c r="O229" s="42">
        <f t="shared" ca="1" si="166"/>
        <v>0</v>
      </c>
      <c r="P229" s="43">
        <f t="shared" ca="1" si="167"/>
        <v>0</v>
      </c>
      <c r="Q229" s="41">
        <f t="shared" ca="1" si="168"/>
        <v>0</v>
      </c>
      <c r="R229" s="42">
        <f t="shared" ca="1" si="169"/>
        <v>0</v>
      </c>
      <c r="S229" s="42">
        <f t="shared" ca="1" si="170"/>
        <v>0</v>
      </c>
      <c r="T229" s="42">
        <f t="shared" ca="1" si="171"/>
        <v>0</v>
      </c>
      <c r="U229" s="42">
        <f t="shared" ca="1" si="172"/>
        <v>0</v>
      </c>
      <c r="V229" s="43">
        <f t="shared" ca="1" si="173"/>
        <v>0</v>
      </c>
      <c r="W229" s="12"/>
      <c r="X229" s="11" t="s">
        <v>849</v>
      </c>
      <c r="Y229" s="7" t="s">
        <v>840</v>
      </c>
      <c r="Z229" s="7" t="s">
        <v>841</v>
      </c>
      <c r="AA229" s="7" t="s">
        <v>842</v>
      </c>
      <c r="AB229" s="7" t="s">
        <v>843</v>
      </c>
      <c r="AC229" s="7" t="s">
        <v>844</v>
      </c>
      <c r="AD229" s="7" t="s">
        <v>845</v>
      </c>
      <c r="AE229" s="7" t="s">
        <v>846</v>
      </c>
      <c r="AF229" s="7" t="s">
        <v>847</v>
      </c>
      <c r="AG229" s="7" t="s">
        <v>848</v>
      </c>
      <c r="AH229" s="7">
        <v>957</v>
      </c>
      <c r="AI229" s="7">
        <v>957</v>
      </c>
      <c r="AJ229" s="7">
        <v>958</v>
      </c>
      <c r="AK229" s="12">
        <v>959</v>
      </c>
    </row>
    <row r="230" spans="1:37" x14ac:dyDescent="0.3">
      <c r="A230" s="35">
        <v>1</v>
      </c>
      <c r="B230" s="36">
        <f t="shared" ca="1" si="153"/>
        <v>108</v>
      </c>
      <c r="C230" s="36">
        <f t="shared" ca="1" si="154"/>
        <v>0</v>
      </c>
      <c r="D230" s="50" t="str">
        <f t="shared" ca="1" si="155"/>
        <v>8:00 - 12:00</v>
      </c>
      <c r="E230" s="35">
        <f t="shared" ca="1" si="156"/>
        <v>0</v>
      </c>
      <c r="F230" s="36">
        <f t="shared" ca="1" si="157"/>
        <v>0</v>
      </c>
      <c r="G230" s="36">
        <f t="shared" ca="1" si="158"/>
        <v>0</v>
      </c>
      <c r="H230" s="36">
        <f t="shared" ca="1" si="159"/>
        <v>0</v>
      </c>
      <c r="I230" s="36">
        <f t="shared" ca="1" si="160"/>
        <v>0</v>
      </c>
      <c r="J230" s="37">
        <f t="shared" ca="1" si="161"/>
        <v>0</v>
      </c>
      <c r="K230" s="35">
        <f t="shared" ca="1" si="162"/>
        <v>0</v>
      </c>
      <c r="L230" s="36">
        <f t="shared" ca="1" si="163"/>
        <v>0</v>
      </c>
      <c r="M230" s="36">
        <f t="shared" ca="1" si="164"/>
        <v>0</v>
      </c>
      <c r="N230" s="36">
        <f t="shared" ca="1" si="165"/>
        <v>0</v>
      </c>
      <c r="O230" s="36">
        <f t="shared" ca="1" si="166"/>
        <v>0</v>
      </c>
      <c r="P230" s="37">
        <f t="shared" ca="1" si="167"/>
        <v>0</v>
      </c>
      <c r="Q230" s="35">
        <f t="shared" ca="1" si="168"/>
        <v>0</v>
      </c>
      <c r="R230" s="36">
        <f t="shared" ca="1" si="169"/>
        <v>0</v>
      </c>
      <c r="S230" s="36">
        <f t="shared" ca="1" si="170"/>
        <v>0</v>
      </c>
      <c r="T230" s="36">
        <f t="shared" ca="1" si="171"/>
        <v>0</v>
      </c>
      <c r="U230" s="36">
        <f t="shared" ca="1" si="172"/>
        <v>0</v>
      </c>
      <c r="V230" s="37">
        <f t="shared" ca="1" si="173"/>
        <v>0</v>
      </c>
      <c r="X230" s="11" t="s">
        <v>849</v>
      </c>
      <c r="Y230" s="7" t="s">
        <v>840</v>
      </c>
      <c r="Z230" s="7" t="s">
        <v>841</v>
      </c>
      <c r="AA230" s="7" t="s">
        <v>842</v>
      </c>
      <c r="AB230" s="7" t="s">
        <v>843</v>
      </c>
      <c r="AC230" s="7" t="s">
        <v>844</v>
      </c>
      <c r="AD230" s="7" t="s">
        <v>845</v>
      </c>
      <c r="AE230" s="7" t="s">
        <v>846</v>
      </c>
      <c r="AF230" s="7" t="s">
        <v>847</v>
      </c>
      <c r="AG230" s="7" t="s">
        <v>848</v>
      </c>
      <c r="AH230" s="7">
        <v>966</v>
      </c>
      <c r="AI230" s="7">
        <v>966</v>
      </c>
      <c r="AJ230" s="7">
        <v>967</v>
      </c>
      <c r="AK230" s="12">
        <v>968</v>
      </c>
    </row>
    <row r="231" spans="1:37" x14ac:dyDescent="0.3">
      <c r="A231" s="41">
        <v>1</v>
      </c>
      <c r="B231" s="42">
        <f t="shared" ca="1" si="153"/>
        <v>109</v>
      </c>
      <c r="C231" s="42">
        <f t="shared" ca="1" si="154"/>
        <v>0</v>
      </c>
      <c r="D231" s="52" t="str">
        <f t="shared" ca="1" si="155"/>
        <v>8:00 - 12:00</v>
      </c>
      <c r="E231" s="41">
        <f t="shared" ca="1" si="156"/>
        <v>0</v>
      </c>
      <c r="F231" s="42">
        <f t="shared" ca="1" si="157"/>
        <v>0</v>
      </c>
      <c r="G231" s="42">
        <f t="shared" ca="1" si="158"/>
        <v>0</v>
      </c>
      <c r="H231" s="42">
        <f t="shared" ca="1" si="159"/>
        <v>0</v>
      </c>
      <c r="I231" s="42">
        <f t="shared" ca="1" si="160"/>
        <v>0</v>
      </c>
      <c r="J231" s="43">
        <f t="shared" ca="1" si="161"/>
        <v>0</v>
      </c>
      <c r="K231" s="41">
        <f t="shared" ca="1" si="162"/>
        <v>0</v>
      </c>
      <c r="L231" s="42">
        <f t="shared" ca="1" si="163"/>
        <v>0</v>
      </c>
      <c r="M231" s="42">
        <f t="shared" ca="1" si="164"/>
        <v>0</v>
      </c>
      <c r="N231" s="42">
        <f t="shared" ca="1" si="165"/>
        <v>0</v>
      </c>
      <c r="O231" s="42">
        <f t="shared" ca="1" si="166"/>
        <v>0</v>
      </c>
      <c r="P231" s="43">
        <f t="shared" ca="1" si="167"/>
        <v>0</v>
      </c>
      <c r="Q231" s="41">
        <f t="shared" ca="1" si="168"/>
        <v>0</v>
      </c>
      <c r="R231" s="42">
        <f t="shared" ca="1" si="169"/>
        <v>0</v>
      </c>
      <c r="S231" s="42">
        <f t="shared" ca="1" si="170"/>
        <v>0</v>
      </c>
      <c r="T231" s="42">
        <f t="shared" ca="1" si="171"/>
        <v>0</v>
      </c>
      <c r="U231" s="42">
        <f t="shared" ca="1" si="172"/>
        <v>0</v>
      </c>
      <c r="V231" s="43">
        <f t="shared" ca="1" si="173"/>
        <v>0</v>
      </c>
      <c r="W231" s="12"/>
      <c r="X231" s="11" t="s">
        <v>849</v>
      </c>
      <c r="Y231" s="7" t="s">
        <v>840</v>
      </c>
      <c r="Z231" s="7" t="s">
        <v>841</v>
      </c>
      <c r="AA231" s="7" t="s">
        <v>842</v>
      </c>
      <c r="AB231" s="7" t="s">
        <v>843</v>
      </c>
      <c r="AC231" s="7" t="s">
        <v>844</v>
      </c>
      <c r="AD231" s="7" t="s">
        <v>845</v>
      </c>
      <c r="AE231" s="7" t="s">
        <v>846</v>
      </c>
      <c r="AF231" s="7" t="s">
        <v>847</v>
      </c>
      <c r="AG231" s="7" t="s">
        <v>848</v>
      </c>
      <c r="AH231" s="7">
        <v>975</v>
      </c>
      <c r="AI231" s="7">
        <v>975</v>
      </c>
      <c r="AJ231" s="7">
        <v>976</v>
      </c>
      <c r="AK231" s="12">
        <v>977</v>
      </c>
    </row>
    <row r="232" spans="1:37" x14ac:dyDescent="0.3">
      <c r="A232" s="35">
        <v>1</v>
      </c>
      <c r="B232" s="36">
        <f t="shared" ca="1" si="153"/>
        <v>110</v>
      </c>
      <c r="C232" s="36">
        <f t="shared" ca="1" si="154"/>
        <v>0</v>
      </c>
      <c r="D232" s="50" t="str">
        <f t="shared" ca="1" si="155"/>
        <v>8:00 - 12:00</v>
      </c>
      <c r="E232" s="35">
        <f t="shared" ca="1" si="156"/>
        <v>0</v>
      </c>
      <c r="F232" s="36">
        <f t="shared" ca="1" si="157"/>
        <v>0</v>
      </c>
      <c r="G232" s="36">
        <f t="shared" ca="1" si="158"/>
        <v>0</v>
      </c>
      <c r="H232" s="36">
        <f t="shared" ca="1" si="159"/>
        <v>0</v>
      </c>
      <c r="I232" s="36">
        <f t="shared" ca="1" si="160"/>
        <v>0</v>
      </c>
      <c r="J232" s="37">
        <f t="shared" ca="1" si="161"/>
        <v>0</v>
      </c>
      <c r="K232" s="35">
        <f t="shared" ca="1" si="162"/>
        <v>0</v>
      </c>
      <c r="L232" s="36">
        <f t="shared" ca="1" si="163"/>
        <v>0</v>
      </c>
      <c r="M232" s="36">
        <f t="shared" ca="1" si="164"/>
        <v>0</v>
      </c>
      <c r="N232" s="36">
        <f t="shared" ca="1" si="165"/>
        <v>0</v>
      </c>
      <c r="O232" s="36">
        <f t="shared" ca="1" si="166"/>
        <v>0</v>
      </c>
      <c r="P232" s="37">
        <f t="shared" ca="1" si="167"/>
        <v>0</v>
      </c>
      <c r="Q232" s="35">
        <f t="shared" ca="1" si="168"/>
        <v>0</v>
      </c>
      <c r="R232" s="36">
        <f t="shared" ca="1" si="169"/>
        <v>0</v>
      </c>
      <c r="S232" s="36">
        <f t="shared" ca="1" si="170"/>
        <v>0</v>
      </c>
      <c r="T232" s="36">
        <f t="shared" ca="1" si="171"/>
        <v>0</v>
      </c>
      <c r="U232" s="36">
        <f t="shared" ca="1" si="172"/>
        <v>0</v>
      </c>
      <c r="V232" s="37">
        <f t="shared" ca="1" si="173"/>
        <v>0</v>
      </c>
      <c r="X232" s="11" t="s">
        <v>849</v>
      </c>
      <c r="Y232" s="7" t="s">
        <v>840</v>
      </c>
      <c r="Z232" s="7" t="s">
        <v>841</v>
      </c>
      <c r="AA232" s="7" t="s">
        <v>842</v>
      </c>
      <c r="AB232" s="7" t="s">
        <v>843</v>
      </c>
      <c r="AC232" s="7" t="s">
        <v>844</v>
      </c>
      <c r="AD232" s="7" t="s">
        <v>845</v>
      </c>
      <c r="AE232" s="7" t="s">
        <v>846</v>
      </c>
      <c r="AF232" s="7" t="s">
        <v>847</v>
      </c>
      <c r="AG232" s="7" t="s">
        <v>848</v>
      </c>
      <c r="AH232" s="7">
        <v>984</v>
      </c>
      <c r="AI232" s="7">
        <v>984</v>
      </c>
      <c r="AJ232" s="7">
        <v>985</v>
      </c>
      <c r="AK232" s="12">
        <v>986</v>
      </c>
    </row>
    <row r="233" spans="1:37" x14ac:dyDescent="0.3">
      <c r="A233" s="41">
        <v>1</v>
      </c>
      <c r="B233" s="42">
        <f t="shared" ca="1" si="153"/>
        <v>111</v>
      </c>
      <c r="C233" s="42">
        <f t="shared" ca="1" si="154"/>
        <v>0</v>
      </c>
      <c r="D233" s="52" t="str">
        <f t="shared" ca="1" si="155"/>
        <v>8:00 - 12:00</v>
      </c>
      <c r="E233" s="41">
        <f t="shared" ca="1" si="156"/>
        <v>0</v>
      </c>
      <c r="F233" s="42">
        <f t="shared" ca="1" si="157"/>
        <v>0</v>
      </c>
      <c r="G233" s="42">
        <f t="shared" ca="1" si="158"/>
        <v>0</v>
      </c>
      <c r="H233" s="42">
        <f t="shared" ca="1" si="159"/>
        <v>0</v>
      </c>
      <c r="I233" s="42">
        <f t="shared" ca="1" si="160"/>
        <v>0</v>
      </c>
      <c r="J233" s="43">
        <f t="shared" ca="1" si="161"/>
        <v>0</v>
      </c>
      <c r="K233" s="41">
        <f t="shared" ca="1" si="162"/>
        <v>0</v>
      </c>
      <c r="L233" s="42">
        <f t="shared" ca="1" si="163"/>
        <v>0</v>
      </c>
      <c r="M233" s="42">
        <f t="shared" ca="1" si="164"/>
        <v>0</v>
      </c>
      <c r="N233" s="42">
        <f t="shared" ca="1" si="165"/>
        <v>0</v>
      </c>
      <c r="O233" s="42">
        <f t="shared" ca="1" si="166"/>
        <v>0</v>
      </c>
      <c r="P233" s="43">
        <f t="shared" ca="1" si="167"/>
        <v>0</v>
      </c>
      <c r="Q233" s="41">
        <f t="shared" ca="1" si="168"/>
        <v>0</v>
      </c>
      <c r="R233" s="42">
        <f t="shared" ca="1" si="169"/>
        <v>0</v>
      </c>
      <c r="S233" s="42">
        <f t="shared" ca="1" si="170"/>
        <v>0</v>
      </c>
      <c r="T233" s="42">
        <f t="shared" ca="1" si="171"/>
        <v>0</v>
      </c>
      <c r="U233" s="42">
        <f t="shared" ca="1" si="172"/>
        <v>0</v>
      </c>
      <c r="V233" s="43">
        <f t="shared" ca="1" si="173"/>
        <v>0</v>
      </c>
      <c r="W233" s="12"/>
      <c r="X233" s="11" t="s">
        <v>849</v>
      </c>
      <c r="Y233" s="7" t="s">
        <v>840</v>
      </c>
      <c r="Z233" s="7" t="s">
        <v>841</v>
      </c>
      <c r="AA233" s="7" t="s">
        <v>842</v>
      </c>
      <c r="AB233" s="7" t="s">
        <v>843</v>
      </c>
      <c r="AC233" s="7" t="s">
        <v>844</v>
      </c>
      <c r="AD233" s="7" t="s">
        <v>845</v>
      </c>
      <c r="AE233" s="7" t="s">
        <v>846</v>
      </c>
      <c r="AF233" s="7" t="s">
        <v>847</v>
      </c>
      <c r="AG233" s="7" t="s">
        <v>848</v>
      </c>
      <c r="AH233" s="7">
        <v>993</v>
      </c>
      <c r="AI233" s="7">
        <v>993</v>
      </c>
      <c r="AJ233" s="7">
        <v>994</v>
      </c>
      <c r="AK233" s="12">
        <v>995</v>
      </c>
    </row>
    <row r="234" spans="1:37" x14ac:dyDescent="0.3">
      <c r="A234" s="35">
        <v>1</v>
      </c>
      <c r="B234" s="36">
        <f t="shared" ca="1" si="153"/>
        <v>112</v>
      </c>
      <c r="C234" s="36">
        <f t="shared" ca="1" si="154"/>
        <v>0</v>
      </c>
      <c r="D234" s="50" t="str">
        <f t="shared" ca="1" si="155"/>
        <v>8:00 - 12:00</v>
      </c>
      <c r="E234" s="35">
        <f t="shared" ca="1" si="156"/>
        <v>0</v>
      </c>
      <c r="F234" s="36">
        <f t="shared" ca="1" si="157"/>
        <v>0</v>
      </c>
      <c r="G234" s="36">
        <f t="shared" ca="1" si="158"/>
        <v>0</v>
      </c>
      <c r="H234" s="36">
        <f t="shared" ca="1" si="159"/>
        <v>0</v>
      </c>
      <c r="I234" s="36">
        <f t="shared" ca="1" si="160"/>
        <v>0</v>
      </c>
      <c r="J234" s="37">
        <f t="shared" ca="1" si="161"/>
        <v>0</v>
      </c>
      <c r="K234" s="35">
        <f t="shared" ca="1" si="162"/>
        <v>0</v>
      </c>
      <c r="L234" s="36">
        <f t="shared" ca="1" si="163"/>
        <v>0</v>
      </c>
      <c r="M234" s="36">
        <f t="shared" ca="1" si="164"/>
        <v>0</v>
      </c>
      <c r="N234" s="36">
        <f t="shared" ca="1" si="165"/>
        <v>0</v>
      </c>
      <c r="O234" s="36">
        <f t="shared" ca="1" si="166"/>
        <v>0</v>
      </c>
      <c r="P234" s="37">
        <f t="shared" ca="1" si="167"/>
        <v>0</v>
      </c>
      <c r="Q234" s="35">
        <f t="shared" ca="1" si="168"/>
        <v>0</v>
      </c>
      <c r="R234" s="36">
        <f t="shared" ca="1" si="169"/>
        <v>0</v>
      </c>
      <c r="S234" s="36">
        <f t="shared" ca="1" si="170"/>
        <v>0</v>
      </c>
      <c r="T234" s="36">
        <f t="shared" ca="1" si="171"/>
        <v>0</v>
      </c>
      <c r="U234" s="36">
        <f t="shared" ca="1" si="172"/>
        <v>0</v>
      </c>
      <c r="V234" s="37">
        <f t="shared" ca="1" si="173"/>
        <v>0</v>
      </c>
      <c r="X234" s="11" t="s">
        <v>849</v>
      </c>
      <c r="Y234" s="7" t="s">
        <v>840</v>
      </c>
      <c r="Z234" s="7" t="s">
        <v>841</v>
      </c>
      <c r="AA234" s="7" t="s">
        <v>842</v>
      </c>
      <c r="AB234" s="7" t="s">
        <v>843</v>
      </c>
      <c r="AC234" s="7" t="s">
        <v>844</v>
      </c>
      <c r="AD234" s="7" t="s">
        <v>845</v>
      </c>
      <c r="AE234" s="7" t="s">
        <v>846</v>
      </c>
      <c r="AF234" s="7" t="s">
        <v>847</v>
      </c>
      <c r="AG234" s="7" t="s">
        <v>848</v>
      </c>
      <c r="AH234" s="7">
        <v>1002</v>
      </c>
      <c r="AI234" s="7">
        <v>1002</v>
      </c>
      <c r="AJ234" s="7">
        <v>1003</v>
      </c>
      <c r="AK234" s="12">
        <v>1004</v>
      </c>
    </row>
    <row r="235" spans="1:37" x14ac:dyDescent="0.3">
      <c r="A235" s="41">
        <v>1</v>
      </c>
      <c r="B235" s="42">
        <f t="shared" ca="1" si="153"/>
        <v>113</v>
      </c>
      <c r="C235" s="42">
        <f t="shared" ca="1" si="154"/>
        <v>0</v>
      </c>
      <c r="D235" s="52" t="str">
        <f t="shared" ca="1" si="155"/>
        <v>8:00 - 12:00</v>
      </c>
      <c r="E235" s="41">
        <f t="shared" ca="1" si="156"/>
        <v>0</v>
      </c>
      <c r="F235" s="42">
        <f t="shared" ca="1" si="157"/>
        <v>0</v>
      </c>
      <c r="G235" s="42">
        <f t="shared" ca="1" si="158"/>
        <v>0</v>
      </c>
      <c r="H235" s="42">
        <f t="shared" ca="1" si="159"/>
        <v>0</v>
      </c>
      <c r="I235" s="42">
        <f t="shared" ca="1" si="160"/>
        <v>0</v>
      </c>
      <c r="J235" s="43">
        <f t="shared" ca="1" si="161"/>
        <v>0</v>
      </c>
      <c r="K235" s="41">
        <f t="shared" ca="1" si="162"/>
        <v>0</v>
      </c>
      <c r="L235" s="42">
        <f t="shared" ca="1" si="163"/>
        <v>0</v>
      </c>
      <c r="M235" s="42">
        <f t="shared" ca="1" si="164"/>
        <v>0</v>
      </c>
      <c r="N235" s="42">
        <f t="shared" ca="1" si="165"/>
        <v>0</v>
      </c>
      <c r="O235" s="42">
        <f t="shared" ca="1" si="166"/>
        <v>0</v>
      </c>
      <c r="P235" s="43">
        <f t="shared" ca="1" si="167"/>
        <v>0</v>
      </c>
      <c r="Q235" s="41">
        <f t="shared" ca="1" si="168"/>
        <v>0</v>
      </c>
      <c r="R235" s="42">
        <f t="shared" ca="1" si="169"/>
        <v>0</v>
      </c>
      <c r="S235" s="42">
        <f t="shared" ca="1" si="170"/>
        <v>0</v>
      </c>
      <c r="T235" s="42">
        <f t="shared" ca="1" si="171"/>
        <v>0</v>
      </c>
      <c r="U235" s="42">
        <f t="shared" ca="1" si="172"/>
        <v>0</v>
      </c>
      <c r="V235" s="43">
        <f t="shared" ca="1" si="173"/>
        <v>0</v>
      </c>
      <c r="W235" s="12"/>
      <c r="X235" s="11" t="s">
        <v>849</v>
      </c>
      <c r="Y235" s="7" t="s">
        <v>840</v>
      </c>
      <c r="Z235" s="7" t="s">
        <v>841</v>
      </c>
      <c r="AA235" s="7" t="s">
        <v>842</v>
      </c>
      <c r="AB235" s="7" t="s">
        <v>843</v>
      </c>
      <c r="AC235" s="7" t="s">
        <v>844</v>
      </c>
      <c r="AD235" s="7" t="s">
        <v>845</v>
      </c>
      <c r="AE235" s="7" t="s">
        <v>846</v>
      </c>
      <c r="AF235" s="7" t="s">
        <v>847</v>
      </c>
      <c r="AG235" s="7" t="s">
        <v>848</v>
      </c>
      <c r="AH235" s="7">
        <v>1011</v>
      </c>
      <c r="AI235" s="7">
        <v>1011</v>
      </c>
      <c r="AJ235" s="7">
        <v>1012</v>
      </c>
      <c r="AK235" s="12">
        <v>1013</v>
      </c>
    </row>
    <row r="236" spans="1:37" x14ac:dyDescent="0.3">
      <c r="A236" s="35">
        <v>1</v>
      </c>
      <c r="B236" s="36">
        <f t="shared" ca="1" si="153"/>
        <v>114</v>
      </c>
      <c r="C236" s="36">
        <f t="shared" ca="1" si="154"/>
        <v>0</v>
      </c>
      <c r="D236" s="50" t="str">
        <f t="shared" ca="1" si="155"/>
        <v>8:00 - 12:00</v>
      </c>
      <c r="E236" s="35">
        <f t="shared" ca="1" si="156"/>
        <v>0</v>
      </c>
      <c r="F236" s="36">
        <f t="shared" ca="1" si="157"/>
        <v>0</v>
      </c>
      <c r="G236" s="36">
        <f t="shared" ca="1" si="158"/>
        <v>0</v>
      </c>
      <c r="H236" s="36">
        <f t="shared" ca="1" si="159"/>
        <v>0</v>
      </c>
      <c r="I236" s="36">
        <f t="shared" ca="1" si="160"/>
        <v>0</v>
      </c>
      <c r="J236" s="37">
        <f t="shared" ca="1" si="161"/>
        <v>0</v>
      </c>
      <c r="K236" s="35">
        <f t="shared" ca="1" si="162"/>
        <v>0</v>
      </c>
      <c r="L236" s="36">
        <f t="shared" ca="1" si="163"/>
        <v>0</v>
      </c>
      <c r="M236" s="36">
        <f t="shared" ca="1" si="164"/>
        <v>0</v>
      </c>
      <c r="N236" s="36">
        <f t="shared" ca="1" si="165"/>
        <v>0</v>
      </c>
      <c r="O236" s="36">
        <f t="shared" ca="1" si="166"/>
        <v>0</v>
      </c>
      <c r="P236" s="37">
        <f t="shared" ca="1" si="167"/>
        <v>0</v>
      </c>
      <c r="Q236" s="35">
        <f t="shared" ca="1" si="168"/>
        <v>0</v>
      </c>
      <c r="R236" s="36">
        <f t="shared" ca="1" si="169"/>
        <v>0</v>
      </c>
      <c r="S236" s="36">
        <f t="shared" ca="1" si="170"/>
        <v>0</v>
      </c>
      <c r="T236" s="36">
        <f t="shared" ca="1" si="171"/>
        <v>0</v>
      </c>
      <c r="U236" s="36">
        <f t="shared" ca="1" si="172"/>
        <v>0</v>
      </c>
      <c r="V236" s="37">
        <f t="shared" ca="1" si="173"/>
        <v>0</v>
      </c>
      <c r="X236" s="11" t="s">
        <v>849</v>
      </c>
      <c r="Y236" s="7" t="s">
        <v>840</v>
      </c>
      <c r="Z236" s="7" t="s">
        <v>841</v>
      </c>
      <c r="AA236" s="7" t="s">
        <v>842</v>
      </c>
      <c r="AB236" s="7" t="s">
        <v>843</v>
      </c>
      <c r="AC236" s="7" t="s">
        <v>844</v>
      </c>
      <c r="AD236" s="7" t="s">
        <v>845</v>
      </c>
      <c r="AE236" s="7" t="s">
        <v>846</v>
      </c>
      <c r="AF236" s="7" t="s">
        <v>847</v>
      </c>
      <c r="AG236" s="7" t="s">
        <v>848</v>
      </c>
      <c r="AH236" s="7">
        <v>1020</v>
      </c>
      <c r="AI236" s="7">
        <v>1020</v>
      </c>
      <c r="AJ236" s="7">
        <v>1021</v>
      </c>
      <c r="AK236" s="12">
        <v>1022</v>
      </c>
    </row>
    <row r="237" spans="1:37" x14ac:dyDescent="0.3">
      <c r="A237" s="41">
        <v>1</v>
      </c>
      <c r="B237" s="42">
        <f t="shared" ca="1" si="153"/>
        <v>115</v>
      </c>
      <c r="C237" s="42">
        <f t="shared" ca="1" si="154"/>
        <v>0</v>
      </c>
      <c r="D237" s="52" t="str">
        <f t="shared" ca="1" si="155"/>
        <v>8:00 - 12:00</v>
      </c>
      <c r="E237" s="41">
        <f t="shared" ca="1" si="156"/>
        <v>0</v>
      </c>
      <c r="F237" s="42">
        <f t="shared" ca="1" si="157"/>
        <v>0</v>
      </c>
      <c r="G237" s="42">
        <f t="shared" ca="1" si="158"/>
        <v>0</v>
      </c>
      <c r="H237" s="42">
        <f t="shared" ca="1" si="159"/>
        <v>0</v>
      </c>
      <c r="I237" s="42">
        <f t="shared" ca="1" si="160"/>
        <v>0</v>
      </c>
      <c r="J237" s="43">
        <f t="shared" ca="1" si="161"/>
        <v>0</v>
      </c>
      <c r="K237" s="41">
        <f t="shared" ca="1" si="162"/>
        <v>0</v>
      </c>
      <c r="L237" s="42">
        <f t="shared" ca="1" si="163"/>
        <v>0</v>
      </c>
      <c r="M237" s="42">
        <f t="shared" ca="1" si="164"/>
        <v>0</v>
      </c>
      <c r="N237" s="42">
        <f t="shared" ca="1" si="165"/>
        <v>0</v>
      </c>
      <c r="O237" s="42">
        <f t="shared" ca="1" si="166"/>
        <v>0</v>
      </c>
      <c r="P237" s="43">
        <f t="shared" ca="1" si="167"/>
        <v>0</v>
      </c>
      <c r="Q237" s="41">
        <f t="shared" ca="1" si="168"/>
        <v>0</v>
      </c>
      <c r="R237" s="42">
        <f t="shared" ca="1" si="169"/>
        <v>0</v>
      </c>
      <c r="S237" s="42">
        <f t="shared" ca="1" si="170"/>
        <v>0</v>
      </c>
      <c r="T237" s="42">
        <f t="shared" ca="1" si="171"/>
        <v>0</v>
      </c>
      <c r="U237" s="42">
        <f t="shared" ca="1" si="172"/>
        <v>0</v>
      </c>
      <c r="V237" s="43">
        <f t="shared" ca="1" si="173"/>
        <v>0</v>
      </c>
      <c r="W237" s="12"/>
      <c r="X237" s="11" t="s">
        <v>849</v>
      </c>
      <c r="Y237" s="7" t="s">
        <v>840</v>
      </c>
      <c r="Z237" s="7" t="s">
        <v>841</v>
      </c>
      <c r="AA237" s="7" t="s">
        <v>842</v>
      </c>
      <c r="AB237" s="7" t="s">
        <v>843</v>
      </c>
      <c r="AC237" s="7" t="s">
        <v>844</v>
      </c>
      <c r="AD237" s="7" t="s">
        <v>845</v>
      </c>
      <c r="AE237" s="7" t="s">
        <v>846</v>
      </c>
      <c r="AF237" s="7" t="s">
        <v>847</v>
      </c>
      <c r="AG237" s="7" t="s">
        <v>848</v>
      </c>
      <c r="AH237" s="7">
        <v>1029</v>
      </c>
      <c r="AI237" s="7">
        <v>1029</v>
      </c>
      <c r="AJ237" s="7">
        <v>1030</v>
      </c>
      <c r="AK237" s="12">
        <v>1031</v>
      </c>
    </row>
    <row r="238" spans="1:37" x14ac:dyDescent="0.3">
      <c r="A238" s="35">
        <v>1</v>
      </c>
      <c r="B238" s="36">
        <f t="shared" ca="1" si="153"/>
        <v>116</v>
      </c>
      <c r="C238" s="36">
        <f t="shared" ca="1" si="154"/>
        <v>0</v>
      </c>
      <c r="D238" s="50" t="str">
        <f t="shared" ca="1" si="155"/>
        <v>8:00 - 12:00</v>
      </c>
      <c r="E238" s="35">
        <f t="shared" ca="1" si="156"/>
        <v>0</v>
      </c>
      <c r="F238" s="36">
        <f t="shared" ca="1" si="157"/>
        <v>0</v>
      </c>
      <c r="G238" s="36">
        <f t="shared" ca="1" si="158"/>
        <v>0</v>
      </c>
      <c r="H238" s="36">
        <f t="shared" ca="1" si="159"/>
        <v>0</v>
      </c>
      <c r="I238" s="36">
        <f t="shared" ca="1" si="160"/>
        <v>0</v>
      </c>
      <c r="J238" s="37">
        <f t="shared" ca="1" si="161"/>
        <v>0</v>
      </c>
      <c r="K238" s="35">
        <f t="shared" ca="1" si="162"/>
        <v>0</v>
      </c>
      <c r="L238" s="36">
        <f t="shared" ca="1" si="163"/>
        <v>0</v>
      </c>
      <c r="M238" s="36">
        <f t="shared" ca="1" si="164"/>
        <v>0</v>
      </c>
      <c r="N238" s="36">
        <f t="shared" ca="1" si="165"/>
        <v>0</v>
      </c>
      <c r="O238" s="36">
        <f t="shared" ca="1" si="166"/>
        <v>0</v>
      </c>
      <c r="P238" s="37">
        <f t="shared" ca="1" si="167"/>
        <v>0</v>
      </c>
      <c r="Q238" s="35">
        <f t="shared" ca="1" si="168"/>
        <v>0</v>
      </c>
      <c r="R238" s="36">
        <f t="shared" ca="1" si="169"/>
        <v>0</v>
      </c>
      <c r="S238" s="36">
        <f t="shared" ca="1" si="170"/>
        <v>0</v>
      </c>
      <c r="T238" s="36">
        <f t="shared" ca="1" si="171"/>
        <v>0</v>
      </c>
      <c r="U238" s="36">
        <f t="shared" ca="1" si="172"/>
        <v>0</v>
      </c>
      <c r="V238" s="37">
        <f t="shared" ca="1" si="173"/>
        <v>0</v>
      </c>
      <c r="X238" s="11" t="s">
        <v>849</v>
      </c>
      <c r="Y238" s="7" t="s">
        <v>840</v>
      </c>
      <c r="Z238" s="7" t="s">
        <v>841</v>
      </c>
      <c r="AA238" s="7" t="s">
        <v>842</v>
      </c>
      <c r="AB238" s="7" t="s">
        <v>843</v>
      </c>
      <c r="AC238" s="7" t="s">
        <v>844</v>
      </c>
      <c r="AD238" s="7" t="s">
        <v>845</v>
      </c>
      <c r="AE238" s="7" t="s">
        <v>846</v>
      </c>
      <c r="AF238" s="7" t="s">
        <v>847</v>
      </c>
      <c r="AG238" s="7" t="s">
        <v>848</v>
      </c>
      <c r="AH238" s="7">
        <v>1038</v>
      </c>
      <c r="AI238" s="7">
        <v>1038</v>
      </c>
      <c r="AJ238" s="7">
        <v>1039</v>
      </c>
      <c r="AK238" s="12">
        <v>1040</v>
      </c>
    </row>
    <row r="239" spans="1:37" x14ac:dyDescent="0.3">
      <c r="A239" s="41">
        <v>1</v>
      </c>
      <c r="B239" s="42">
        <f t="shared" ca="1" si="153"/>
        <v>117</v>
      </c>
      <c r="C239" s="42">
        <f t="shared" ca="1" si="154"/>
        <v>0</v>
      </c>
      <c r="D239" s="52" t="str">
        <f t="shared" ca="1" si="155"/>
        <v>8:00 - 12:00</v>
      </c>
      <c r="E239" s="41">
        <f t="shared" ca="1" si="156"/>
        <v>0</v>
      </c>
      <c r="F239" s="42">
        <f t="shared" ca="1" si="157"/>
        <v>0</v>
      </c>
      <c r="G239" s="42">
        <f t="shared" ca="1" si="158"/>
        <v>0</v>
      </c>
      <c r="H239" s="42">
        <f t="shared" ca="1" si="159"/>
        <v>0</v>
      </c>
      <c r="I239" s="42">
        <f t="shared" ca="1" si="160"/>
        <v>0</v>
      </c>
      <c r="J239" s="43">
        <f t="shared" ca="1" si="161"/>
        <v>0</v>
      </c>
      <c r="K239" s="41">
        <f t="shared" ca="1" si="162"/>
        <v>0</v>
      </c>
      <c r="L239" s="42">
        <f t="shared" ca="1" si="163"/>
        <v>0</v>
      </c>
      <c r="M239" s="42">
        <f t="shared" ca="1" si="164"/>
        <v>0</v>
      </c>
      <c r="N239" s="42">
        <f t="shared" ca="1" si="165"/>
        <v>0</v>
      </c>
      <c r="O239" s="42">
        <f t="shared" ca="1" si="166"/>
        <v>0</v>
      </c>
      <c r="P239" s="43">
        <f t="shared" ca="1" si="167"/>
        <v>0</v>
      </c>
      <c r="Q239" s="41">
        <f t="shared" ca="1" si="168"/>
        <v>0</v>
      </c>
      <c r="R239" s="42">
        <f t="shared" ca="1" si="169"/>
        <v>0</v>
      </c>
      <c r="S239" s="42">
        <f t="shared" ca="1" si="170"/>
        <v>0</v>
      </c>
      <c r="T239" s="42">
        <f t="shared" ca="1" si="171"/>
        <v>0</v>
      </c>
      <c r="U239" s="42">
        <f t="shared" ca="1" si="172"/>
        <v>0</v>
      </c>
      <c r="V239" s="43">
        <f t="shared" ca="1" si="173"/>
        <v>0</v>
      </c>
      <c r="W239" s="12"/>
      <c r="X239" s="11" t="s">
        <v>849</v>
      </c>
      <c r="Y239" s="7" t="s">
        <v>840</v>
      </c>
      <c r="Z239" s="7" t="s">
        <v>841</v>
      </c>
      <c r="AA239" s="7" t="s">
        <v>842</v>
      </c>
      <c r="AB239" s="7" t="s">
        <v>843</v>
      </c>
      <c r="AC239" s="7" t="s">
        <v>844</v>
      </c>
      <c r="AD239" s="7" t="s">
        <v>845</v>
      </c>
      <c r="AE239" s="7" t="s">
        <v>846</v>
      </c>
      <c r="AF239" s="7" t="s">
        <v>847</v>
      </c>
      <c r="AG239" s="7" t="s">
        <v>848</v>
      </c>
      <c r="AH239" s="7">
        <v>1047</v>
      </c>
      <c r="AI239" s="7">
        <v>1047</v>
      </c>
      <c r="AJ239" s="7">
        <v>1048</v>
      </c>
      <c r="AK239" s="12">
        <v>1049</v>
      </c>
    </row>
    <row r="240" spans="1:37" x14ac:dyDescent="0.3">
      <c r="A240" s="35">
        <v>1</v>
      </c>
      <c r="B240" s="36">
        <f t="shared" ca="1" si="153"/>
        <v>118</v>
      </c>
      <c r="C240" s="36">
        <f t="shared" ca="1" si="154"/>
        <v>0</v>
      </c>
      <c r="D240" s="50" t="str">
        <f t="shared" ca="1" si="155"/>
        <v>8:00 - 12:00</v>
      </c>
      <c r="E240" s="35">
        <f t="shared" ca="1" si="156"/>
        <v>0</v>
      </c>
      <c r="F240" s="36">
        <f t="shared" ca="1" si="157"/>
        <v>0</v>
      </c>
      <c r="G240" s="36">
        <f t="shared" ca="1" si="158"/>
        <v>0</v>
      </c>
      <c r="H240" s="36">
        <f t="shared" ca="1" si="159"/>
        <v>0</v>
      </c>
      <c r="I240" s="36">
        <f t="shared" ca="1" si="160"/>
        <v>0</v>
      </c>
      <c r="J240" s="37">
        <f t="shared" ca="1" si="161"/>
        <v>0</v>
      </c>
      <c r="K240" s="35">
        <f t="shared" ca="1" si="162"/>
        <v>0</v>
      </c>
      <c r="L240" s="36">
        <f t="shared" ca="1" si="163"/>
        <v>0</v>
      </c>
      <c r="M240" s="36">
        <f t="shared" ca="1" si="164"/>
        <v>0</v>
      </c>
      <c r="N240" s="36">
        <f t="shared" ca="1" si="165"/>
        <v>0</v>
      </c>
      <c r="O240" s="36">
        <f t="shared" ca="1" si="166"/>
        <v>0</v>
      </c>
      <c r="P240" s="37">
        <f t="shared" ca="1" si="167"/>
        <v>0</v>
      </c>
      <c r="Q240" s="35">
        <f t="shared" ca="1" si="168"/>
        <v>0</v>
      </c>
      <c r="R240" s="36">
        <f t="shared" ca="1" si="169"/>
        <v>0</v>
      </c>
      <c r="S240" s="36">
        <f t="shared" ca="1" si="170"/>
        <v>0</v>
      </c>
      <c r="T240" s="36">
        <f t="shared" ca="1" si="171"/>
        <v>0</v>
      </c>
      <c r="U240" s="36">
        <f t="shared" ca="1" si="172"/>
        <v>0</v>
      </c>
      <c r="V240" s="37">
        <f t="shared" ca="1" si="173"/>
        <v>0</v>
      </c>
      <c r="X240" s="11" t="s">
        <v>849</v>
      </c>
      <c r="Y240" s="7" t="s">
        <v>840</v>
      </c>
      <c r="Z240" s="7" t="s">
        <v>841</v>
      </c>
      <c r="AA240" s="7" t="s">
        <v>842</v>
      </c>
      <c r="AB240" s="7" t="s">
        <v>843</v>
      </c>
      <c r="AC240" s="7" t="s">
        <v>844</v>
      </c>
      <c r="AD240" s="7" t="s">
        <v>845</v>
      </c>
      <c r="AE240" s="7" t="s">
        <v>846</v>
      </c>
      <c r="AF240" s="7" t="s">
        <v>847</v>
      </c>
      <c r="AG240" s="7" t="s">
        <v>848</v>
      </c>
      <c r="AH240" s="7">
        <v>1056</v>
      </c>
      <c r="AI240" s="7">
        <v>1056</v>
      </c>
      <c r="AJ240" s="7">
        <v>1057</v>
      </c>
      <c r="AK240" s="12">
        <v>1058</v>
      </c>
    </row>
    <row r="241" spans="1:37" x14ac:dyDescent="0.3">
      <c r="A241" s="41">
        <v>1</v>
      </c>
      <c r="B241" s="42">
        <f t="shared" ca="1" si="153"/>
        <v>119</v>
      </c>
      <c r="C241" s="42">
        <f t="shared" ca="1" si="154"/>
        <v>0</v>
      </c>
      <c r="D241" s="52" t="str">
        <f t="shared" ca="1" si="155"/>
        <v>8:00 - 12:00</v>
      </c>
      <c r="E241" s="41">
        <f t="shared" ca="1" si="156"/>
        <v>0</v>
      </c>
      <c r="F241" s="42">
        <f t="shared" ca="1" si="157"/>
        <v>0</v>
      </c>
      <c r="G241" s="42">
        <f t="shared" ca="1" si="158"/>
        <v>0</v>
      </c>
      <c r="H241" s="42">
        <f t="shared" ca="1" si="159"/>
        <v>0</v>
      </c>
      <c r="I241" s="42">
        <f t="shared" ca="1" si="160"/>
        <v>0</v>
      </c>
      <c r="J241" s="43">
        <f t="shared" ca="1" si="161"/>
        <v>0</v>
      </c>
      <c r="K241" s="41">
        <f t="shared" ca="1" si="162"/>
        <v>0</v>
      </c>
      <c r="L241" s="42">
        <f t="shared" ca="1" si="163"/>
        <v>0</v>
      </c>
      <c r="M241" s="42">
        <f t="shared" ca="1" si="164"/>
        <v>0</v>
      </c>
      <c r="N241" s="42">
        <f t="shared" ca="1" si="165"/>
        <v>0</v>
      </c>
      <c r="O241" s="42">
        <f t="shared" ca="1" si="166"/>
        <v>0</v>
      </c>
      <c r="P241" s="43">
        <f t="shared" ca="1" si="167"/>
        <v>0</v>
      </c>
      <c r="Q241" s="41">
        <f t="shared" ca="1" si="168"/>
        <v>0</v>
      </c>
      <c r="R241" s="42">
        <f t="shared" ca="1" si="169"/>
        <v>0</v>
      </c>
      <c r="S241" s="42">
        <f t="shared" ca="1" si="170"/>
        <v>0</v>
      </c>
      <c r="T241" s="42">
        <f t="shared" ca="1" si="171"/>
        <v>0</v>
      </c>
      <c r="U241" s="42">
        <f t="shared" ca="1" si="172"/>
        <v>0</v>
      </c>
      <c r="V241" s="43">
        <f t="shared" ca="1" si="173"/>
        <v>0</v>
      </c>
      <c r="W241" s="12"/>
      <c r="X241" s="11" t="s">
        <v>849</v>
      </c>
      <c r="Y241" s="7" t="s">
        <v>840</v>
      </c>
      <c r="Z241" s="7" t="s">
        <v>841</v>
      </c>
      <c r="AA241" s="7" t="s">
        <v>842</v>
      </c>
      <c r="AB241" s="7" t="s">
        <v>843</v>
      </c>
      <c r="AC241" s="7" t="s">
        <v>844</v>
      </c>
      <c r="AD241" s="7" t="s">
        <v>845</v>
      </c>
      <c r="AE241" s="7" t="s">
        <v>846</v>
      </c>
      <c r="AF241" s="7" t="s">
        <v>847</v>
      </c>
      <c r="AG241" s="7" t="s">
        <v>848</v>
      </c>
      <c r="AH241" s="7">
        <v>1065</v>
      </c>
      <c r="AI241" s="7">
        <v>1065</v>
      </c>
      <c r="AJ241" s="7">
        <v>1066</v>
      </c>
      <c r="AK241" s="12">
        <v>1067</v>
      </c>
    </row>
    <row r="242" spans="1:37" x14ac:dyDescent="0.3">
      <c r="A242" s="38">
        <v>1</v>
      </c>
      <c r="B242" s="39">
        <f t="shared" ca="1" si="153"/>
        <v>120</v>
      </c>
      <c r="C242" s="39">
        <f t="shared" ca="1" si="154"/>
        <v>0</v>
      </c>
      <c r="D242" s="51" t="str">
        <f t="shared" ca="1" si="155"/>
        <v>8:00 - 12:00</v>
      </c>
      <c r="E242" s="38">
        <f t="shared" ca="1" si="156"/>
        <v>0</v>
      </c>
      <c r="F242" s="39">
        <f t="shared" ca="1" si="157"/>
        <v>0</v>
      </c>
      <c r="G242" s="39">
        <f t="shared" ca="1" si="158"/>
        <v>0</v>
      </c>
      <c r="H242" s="39">
        <f t="shared" ca="1" si="159"/>
        <v>0</v>
      </c>
      <c r="I242" s="39">
        <f t="shared" ca="1" si="160"/>
        <v>0</v>
      </c>
      <c r="J242" s="40">
        <f t="shared" ca="1" si="161"/>
        <v>0</v>
      </c>
      <c r="K242" s="38">
        <f t="shared" ca="1" si="162"/>
        <v>0</v>
      </c>
      <c r="L242" s="39">
        <f t="shared" ca="1" si="163"/>
        <v>0</v>
      </c>
      <c r="M242" s="39">
        <f t="shared" ca="1" si="164"/>
        <v>0</v>
      </c>
      <c r="N242" s="39">
        <f t="shared" ca="1" si="165"/>
        <v>0</v>
      </c>
      <c r="O242" s="39">
        <f t="shared" ca="1" si="166"/>
        <v>0</v>
      </c>
      <c r="P242" s="40">
        <f t="shared" ca="1" si="167"/>
        <v>0</v>
      </c>
      <c r="Q242" s="38">
        <f t="shared" ca="1" si="168"/>
        <v>0</v>
      </c>
      <c r="R242" s="39">
        <f t="shared" ca="1" si="169"/>
        <v>0</v>
      </c>
      <c r="S242" s="39">
        <f t="shared" ca="1" si="170"/>
        <v>0</v>
      </c>
      <c r="T242" s="39">
        <f t="shared" ca="1" si="171"/>
        <v>0</v>
      </c>
      <c r="U242" s="39">
        <f t="shared" ca="1" si="172"/>
        <v>0</v>
      </c>
      <c r="V242" s="40">
        <f t="shared" ca="1" si="173"/>
        <v>0</v>
      </c>
      <c r="W242" s="14"/>
      <c r="X242" s="11" t="s">
        <v>849</v>
      </c>
      <c r="Y242" s="14" t="s">
        <v>840</v>
      </c>
      <c r="Z242" s="14" t="s">
        <v>841</v>
      </c>
      <c r="AA242" s="14" t="s">
        <v>842</v>
      </c>
      <c r="AB242" s="14" t="s">
        <v>843</v>
      </c>
      <c r="AC242" s="14" t="s">
        <v>844</v>
      </c>
      <c r="AD242" s="14" t="s">
        <v>845</v>
      </c>
      <c r="AE242" s="14" t="s">
        <v>846</v>
      </c>
      <c r="AF242" s="14" t="s">
        <v>847</v>
      </c>
      <c r="AG242" s="14" t="s">
        <v>848</v>
      </c>
      <c r="AH242" s="14">
        <v>1074</v>
      </c>
      <c r="AI242" s="14">
        <v>1074</v>
      </c>
      <c r="AJ242" s="14">
        <v>1075</v>
      </c>
      <c r="AK242" s="15">
        <v>1076</v>
      </c>
    </row>
    <row r="243" spans="1:37" x14ac:dyDescent="0.3">
      <c r="A243" s="41">
        <v>1</v>
      </c>
      <c r="B243" s="42">
        <f t="shared" ref="B243:B244" ca="1" si="174">INDIRECT(CONCATENATE(X243,Y243,AH243),TRUE)</f>
        <v>1</v>
      </c>
      <c r="C243" s="42" t="str">
        <f t="shared" ref="C243:C244" ca="1" si="175">INDIRECT(CONCATENATE(X243,Z243,AH243),TRUE)</f>
        <v>3124327 INSTALACION DE SISTEMAS ELECTRICOS RESIDENCIALES Y COMERCIALES (TÉCNICO)</v>
      </c>
      <c r="D243" s="52" t="str">
        <f t="shared" ref="D243:D244" ca="1" si="176">INDIRECT(CONCATENATE(X243,AA243,AI243),TRUE)</f>
        <v>8:00 - 12:00</v>
      </c>
      <c r="E243" s="41" t="str">
        <f t="shared" ref="E243:E244" ca="1" si="177">INDIRECT(CONCATENATE(X243,AB243,AI243),TRUE)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43" s="42" t="str">
        <f t="shared" ref="F243:F244" ca="1" si="178">INDIRECT(CONCATENATE(X243,AC243,AI243),TRUE)</f>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43" s="42" t="str">
        <f t="shared" ref="G243:G244" ca="1" si="179">INDIRECT(CONCATENATE(X243,AD243,AI243),TRUE)</f>
        <v>07:00-12:00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43" s="42" t="str">
        <f t="shared" ref="H243:H244" ca="1" si="180">INDIRECT(CONCATENATE(X243,AE243,AI243),TRUE)</f>
        <v>07:00-12:00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43" s="42" t="str">
        <f t="shared" ref="I243:I244" ca="1" si="181">INDIRECT(CONCATENATE(X243,AF243,AI243),TRUE)</f>
        <v>8:00-10:00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43" s="43">
        <f t="shared" ref="J243:J244" ca="1" si="182">INDIRECT(CONCATENATE(X243,AG243,AI243),TRUE)</f>
        <v>0</v>
      </c>
      <c r="K243" s="41" t="str">
        <f t="shared" ref="K243:K244" ca="1" si="183">INDIRECT(CONCATENATE(X243,AB243,AJ243),TRUE)</f>
        <v xml:space="preserve">EFRÉN ARANGO VERGARA </v>
      </c>
      <c r="L243" s="42" t="str">
        <f t="shared" ref="L243:L244" ca="1" si="184">INDIRECT(CONCATENATE(X243,AC243,AJ243),TRUE)</f>
        <v xml:space="preserve">STIVEN SOLANO ARBOLEDA </v>
      </c>
      <c r="M243" s="42" t="str">
        <f t="shared" ref="M243:M244" ca="1" si="185">INDIRECT(CONCATENATE(X243,AD243,AJ243),TRUE)</f>
        <v xml:space="preserve">EFRÉN ARANGO VERGARA </v>
      </c>
      <c r="N243" s="42" t="str">
        <f t="shared" ref="N243:N244" ca="1" si="186">INDIRECT(CONCATENATE(X243,AE243,AJ243),TRUE)</f>
        <v xml:space="preserve">HORACIO ANTONIO TORRES RIASCOS </v>
      </c>
      <c r="O243" s="42" t="str">
        <f t="shared" ref="O243:O244" ca="1" si="187">INDIRECT(CONCATENATE(X243,AF243,AJ243),TRUE)</f>
        <v xml:space="preserve">STIVEN SOLANO ARBOLEDA </v>
      </c>
      <c r="P243" s="43">
        <f t="shared" ref="P243:P244" ca="1" si="188">INDIRECT(CONCATENATE(X243,AG243,AJ243),TRUE)</f>
        <v>0</v>
      </c>
      <c r="Q243" s="41" t="str">
        <f t="shared" ref="Q243:Q244" ca="1" si="189">INDIRECT(CONCATENATE(X243,AB243,AK243),TRUE)</f>
        <v>101 - LABORATORIO SISTEMAS SOLARES FOTOVOLTAICOS - NIVEL 1 - SENA CENTRO DE LA CONSTRUCCIÓN</v>
      </c>
      <c r="R243" s="42" t="str">
        <f t="shared" ref="R243:R244" ca="1" si="190">INDIRECT(CONCATENATE(X243,AC243,AK243),TRUE)</f>
        <v>EMPRESA</v>
      </c>
      <c r="S243" s="42" t="str">
        <f t="shared" ref="S243:S244" ca="1" si="191">INDIRECT(CONCATENATE(X243,AD243,AK243),TRUE)</f>
        <v>101 - LABORATORIO SISTEMAS SOLARES FOTOVOLTAICOS - NIVEL 1 - SENA CENTRO DE LA CONSTRUCCIÓN</v>
      </c>
      <c r="T243" s="42" t="str">
        <f t="shared" ref="T243:T244" ca="1" si="192">INDIRECT(CONCATENATE(X243,AE243,AK243),TRUE)</f>
        <v>EMPRESA</v>
      </c>
      <c r="U243" s="42">
        <f t="shared" ref="U243:U244" ca="1" si="193">INDIRECT(CONCATENATE(X243,AF243,AK243),TRUE)</f>
        <v>0</v>
      </c>
      <c r="V243" s="43">
        <f t="shared" ref="V243:V244" ca="1" si="194">INDIRECT(CONCATENATE(X243,AG243,AK243),TRUE)</f>
        <v>0</v>
      </c>
      <c r="X243" s="11" t="s">
        <v>850</v>
      </c>
      <c r="Y243" s="7" t="s">
        <v>840</v>
      </c>
      <c r="Z243" s="7" t="s">
        <v>841</v>
      </c>
      <c r="AA243" s="7" t="s">
        <v>842</v>
      </c>
      <c r="AB243" s="7" t="s">
        <v>843</v>
      </c>
      <c r="AC243" s="7" t="s">
        <v>844</v>
      </c>
      <c r="AD243" s="7" t="s">
        <v>845</v>
      </c>
      <c r="AE243" s="7" t="s">
        <v>846</v>
      </c>
      <c r="AF243" s="7" t="s">
        <v>847</v>
      </c>
      <c r="AG243" s="7" t="s">
        <v>848</v>
      </c>
      <c r="AH243" s="7">
        <v>3</v>
      </c>
      <c r="AI243" s="7">
        <v>3</v>
      </c>
      <c r="AJ243" s="7">
        <v>4</v>
      </c>
      <c r="AK243" s="12">
        <v>5</v>
      </c>
    </row>
    <row r="244" spans="1:37" x14ac:dyDescent="0.3">
      <c r="A244" s="35">
        <v>1</v>
      </c>
      <c r="B244" s="36">
        <f t="shared" ca="1" si="174"/>
        <v>2</v>
      </c>
      <c r="C244" s="36" t="str">
        <f t="shared" ca="1" si="175"/>
        <v>3145495 INSTALACION DE SISTEMAS ELECTRICOS RESIDENCIALES Y COMERCIALES (TÉCNICO)</v>
      </c>
      <c r="D244" s="50" t="str">
        <f t="shared" ca="1" si="176"/>
        <v>8:00 - 12:00</v>
      </c>
      <c r="E244" s="35" t="str">
        <f t="shared" ca="1" si="17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44" s="36" t="str">
        <f t="shared" ca="1" si="17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44" s="36" t="str">
        <f t="shared" ca="1" si="17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44" s="36" t="str">
        <f t="shared" ca="1" si="18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44" s="36" t="str">
        <f t="shared" ca="1" si="18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44" s="37">
        <f t="shared" ca="1" si="182"/>
        <v>0</v>
      </c>
      <c r="K244" s="35" t="str">
        <f t="shared" ca="1" si="183"/>
        <v xml:space="preserve">STIVEN SOLANO ARBOLEDA </v>
      </c>
      <c r="L244" s="36" t="str">
        <f t="shared" ca="1" si="184"/>
        <v>JOSÉ LUÍS SILVA GÓNGORA</v>
      </c>
      <c r="M244" s="36" t="str">
        <f t="shared" ca="1" si="185"/>
        <v>YENI ELISABETH ROMERO GONZÁLEZ</v>
      </c>
      <c r="N244" s="36" t="str">
        <f t="shared" ca="1" si="186"/>
        <v>YENI ELISABETH ROMERO GONZÁLEZ</v>
      </c>
      <c r="O244" s="36" t="str">
        <f t="shared" ca="1" si="187"/>
        <v>JOSÉ LUÍS SILVA GÓNGORA</v>
      </c>
      <c r="P244" s="37">
        <f t="shared" ca="1" si="188"/>
        <v>0</v>
      </c>
      <c r="Q244" s="35">
        <f t="shared" ca="1" si="189"/>
        <v>0</v>
      </c>
      <c r="R244" s="36">
        <f t="shared" ca="1" si="190"/>
        <v>0</v>
      </c>
      <c r="S244" s="36" t="str">
        <f t="shared" ca="1" si="191"/>
        <v>EMPRESA</v>
      </c>
      <c r="T244" s="36" t="str">
        <f t="shared" ca="1" si="192"/>
        <v>EMPRESA</v>
      </c>
      <c r="U244" s="36" t="str">
        <f t="shared" ca="1" si="193"/>
        <v>EMPRESA</v>
      </c>
      <c r="V244" s="37">
        <f t="shared" ca="1" si="194"/>
        <v>0</v>
      </c>
      <c r="X244" s="11" t="s">
        <v>850</v>
      </c>
      <c r="Y244" s="7" t="s">
        <v>840</v>
      </c>
      <c r="Z244" s="7" t="s">
        <v>841</v>
      </c>
      <c r="AA244" s="7" t="s">
        <v>842</v>
      </c>
      <c r="AB244" s="7" t="s">
        <v>843</v>
      </c>
      <c r="AC244" s="7" t="s">
        <v>844</v>
      </c>
      <c r="AD244" s="7" t="s">
        <v>845</v>
      </c>
      <c r="AE244" s="7" t="s">
        <v>846</v>
      </c>
      <c r="AF244" s="7" t="s">
        <v>847</v>
      </c>
      <c r="AG244" s="7" t="s">
        <v>848</v>
      </c>
      <c r="AH244" s="7">
        <v>12</v>
      </c>
      <c r="AI244" s="7">
        <v>12</v>
      </c>
      <c r="AJ244" s="7">
        <v>13</v>
      </c>
      <c r="AK244" s="12">
        <v>14</v>
      </c>
    </row>
    <row r="245" spans="1:37" x14ac:dyDescent="0.3">
      <c r="A245" s="41">
        <v>1</v>
      </c>
      <c r="B245" s="42">
        <f t="shared" ref="B245:B308" ca="1" si="195">INDIRECT(CONCATENATE(X245,Y245,AH245),TRUE)</f>
        <v>3</v>
      </c>
      <c r="C245" s="42" t="str">
        <f t="shared" ref="C245:C308" ca="1" si="196">INDIRECT(CONCATENATE(X245,Z245,AH245),TRUE)</f>
        <v>3180367 INSTALACION DE SISTEMAS ELECTRICOS RESIDENCIALES Y COMERCIALES (TÉCNICO)</v>
      </c>
      <c r="D245" s="52" t="str">
        <f t="shared" ref="D245:D308" ca="1" si="197">INDIRECT(CONCATENATE(X245,AA245,AI245),TRUE)</f>
        <v>8:00 - 12:00</v>
      </c>
      <c r="E245" s="41">
        <f t="shared" ref="E245:E308" ca="1" si="198">INDIRECT(CONCATENATE(X245,AB245,AI245),TRUE)</f>
        <v>0</v>
      </c>
      <c r="F245" s="42">
        <f t="shared" ref="F245:F308" ca="1" si="199">INDIRECT(CONCATENATE(X245,AC245,AI245),TRUE)</f>
        <v>0</v>
      </c>
      <c r="G245" s="42">
        <f t="shared" ref="G245:G308" ca="1" si="200">INDIRECT(CONCATENATE(X245,AD245,AI245),TRUE)</f>
        <v>0</v>
      </c>
      <c r="H245" s="42">
        <f t="shared" ref="H245:H308" ca="1" si="201">INDIRECT(CONCATENATE(X245,AE245,AI245),TRUE)</f>
        <v>0</v>
      </c>
      <c r="I245" s="42">
        <f t="shared" ref="I245:I308" ca="1" si="202">INDIRECT(CONCATENATE(X245,AF245,AI245),TRUE)</f>
        <v>0</v>
      </c>
      <c r="J245" s="43">
        <f t="shared" ref="J245:J308" ca="1" si="203">INDIRECT(CONCATENATE(X245,AG245,AI245),TRUE)</f>
        <v>0</v>
      </c>
      <c r="K245" s="41">
        <f t="shared" ref="K245:K308" ca="1" si="204">INDIRECT(CONCATENATE(X245,AB245,AJ245),TRUE)</f>
        <v>0</v>
      </c>
      <c r="L245" s="42">
        <f t="shared" ref="L245:L308" ca="1" si="205">INDIRECT(CONCATENATE(X245,AC245,AJ245),TRUE)</f>
        <v>0</v>
      </c>
      <c r="M245" s="42">
        <f t="shared" ref="M245:M308" ca="1" si="206">INDIRECT(CONCATENATE(X245,AD245,AJ245),TRUE)</f>
        <v>0</v>
      </c>
      <c r="N245" s="42">
        <f t="shared" ref="N245:N308" ca="1" si="207">INDIRECT(CONCATENATE(X245,AE245,AJ245),TRUE)</f>
        <v>0</v>
      </c>
      <c r="O245" s="42">
        <f t="shared" ref="O245:O308" ca="1" si="208">INDIRECT(CONCATENATE(X245,AF245,AJ245),TRUE)</f>
        <v>0</v>
      </c>
      <c r="P245" s="43">
        <f t="shared" ref="P245:P308" ca="1" si="209">INDIRECT(CONCATENATE(X245,AG245,AJ245),TRUE)</f>
        <v>0</v>
      </c>
      <c r="Q245" s="41">
        <f t="shared" ref="Q245:Q308" ca="1" si="210">INDIRECT(CONCATENATE(X245,AB245,AK245),TRUE)</f>
        <v>0</v>
      </c>
      <c r="R245" s="42">
        <f t="shared" ref="R245:R308" ca="1" si="211">INDIRECT(CONCATENATE(X245,AC245,AK245),TRUE)</f>
        <v>0</v>
      </c>
      <c r="S245" s="42">
        <f t="shared" ref="S245:S308" ca="1" si="212">INDIRECT(CONCATENATE(X245,AD245,AK245),TRUE)</f>
        <v>0</v>
      </c>
      <c r="T245" s="42">
        <f t="shared" ref="T245:T308" ca="1" si="213">INDIRECT(CONCATENATE(X245,AE245,AK245),TRUE)</f>
        <v>0</v>
      </c>
      <c r="U245" s="42">
        <f t="shared" ref="U245:U308" ca="1" si="214">INDIRECT(CONCATENATE(X245,AF245,AK245),TRUE)</f>
        <v>0</v>
      </c>
      <c r="V245" s="43">
        <f t="shared" ref="V245:V308" ca="1" si="215">INDIRECT(CONCATENATE(X245,AG245,AK245),TRUE)</f>
        <v>0</v>
      </c>
      <c r="X245" s="11" t="s">
        <v>850</v>
      </c>
      <c r="Y245" s="7" t="s">
        <v>840</v>
      </c>
      <c r="Z245" s="7" t="s">
        <v>841</v>
      </c>
      <c r="AA245" s="7" t="s">
        <v>842</v>
      </c>
      <c r="AB245" s="7" t="s">
        <v>843</v>
      </c>
      <c r="AC245" s="7" t="s">
        <v>844</v>
      </c>
      <c r="AD245" s="7" t="s">
        <v>845</v>
      </c>
      <c r="AE245" s="7" t="s">
        <v>846</v>
      </c>
      <c r="AF245" s="7" t="s">
        <v>847</v>
      </c>
      <c r="AG245" s="7" t="s">
        <v>848</v>
      </c>
      <c r="AH245" s="7">
        <v>21</v>
      </c>
      <c r="AI245" s="7">
        <v>21</v>
      </c>
      <c r="AJ245" s="7">
        <v>22</v>
      </c>
      <c r="AK245" s="12">
        <v>23</v>
      </c>
    </row>
    <row r="246" spans="1:37" x14ac:dyDescent="0.3">
      <c r="A246" s="35">
        <v>1</v>
      </c>
      <c r="B246" s="36">
        <f t="shared" ca="1" si="195"/>
        <v>4</v>
      </c>
      <c r="C246" s="36" t="str">
        <f t="shared" ca="1" si="196"/>
        <v>3220385 INSTALACION DE SISTEMAS ELECTRICOS RESIDENCIALES Y COMERCIALES (TÉCNICO)</v>
      </c>
      <c r="D246" s="50" t="str">
        <f t="shared" ca="1" si="197"/>
        <v>8:00 - 12:00</v>
      </c>
      <c r="E246" s="35">
        <f t="shared" ca="1" si="198"/>
        <v>0</v>
      </c>
      <c r="F246" s="36">
        <f t="shared" ca="1" si="199"/>
        <v>0</v>
      </c>
      <c r="G246" s="36">
        <f t="shared" ca="1" si="200"/>
        <v>0</v>
      </c>
      <c r="H246" s="36">
        <f t="shared" ca="1" si="201"/>
        <v>0</v>
      </c>
      <c r="I246" s="36">
        <f t="shared" ca="1" si="202"/>
        <v>0</v>
      </c>
      <c r="J246" s="37">
        <f t="shared" ca="1" si="203"/>
        <v>0</v>
      </c>
      <c r="K246" s="35">
        <f t="shared" ca="1" si="204"/>
        <v>0</v>
      </c>
      <c r="L246" s="36">
        <f t="shared" ca="1" si="205"/>
        <v>0</v>
      </c>
      <c r="M246" s="36">
        <f t="shared" ca="1" si="206"/>
        <v>0</v>
      </c>
      <c r="N246" s="36">
        <f t="shared" ca="1" si="207"/>
        <v>0</v>
      </c>
      <c r="O246" s="36">
        <f t="shared" ca="1" si="208"/>
        <v>0</v>
      </c>
      <c r="P246" s="37">
        <f t="shared" ca="1" si="209"/>
        <v>0</v>
      </c>
      <c r="Q246" s="35">
        <f t="shared" ca="1" si="210"/>
        <v>0</v>
      </c>
      <c r="R246" s="36">
        <f t="shared" ca="1" si="211"/>
        <v>0</v>
      </c>
      <c r="S246" s="36">
        <f t="shared" ca="1" si="212"/>
        <v>0</v>
      </c>
      <c r="T246" s="36">
        <f t="shared" ca="1" si="213"/>
        <v>0</v>
      </c>
      <c r="U246" s="36">
        <f t="shared" ca="1" si="214"/>
        <v>0</v>
      </c>
      <c r="V246" s="37">
        <f t="shared" ca="1" si="215"/>
        <v>0</v>
      </c>
      <c r="X246" s="11" t="s">
        <v>850</v>
      </c>
      <c r="Y246" s="7" t="s">
        <v>840</v>
      </c>
      <c r="Z246" s="7" t="s">
        <v>841</v>
      </c>
      <c r="AA246" s="7" t="s">
        <v>842</v>
      </c>
      <c r="AB246" s="7" t="s">
        <v>843</v>
      </c>
      <c r="AC246" s="7" t="s">
        <v>844</v>
      </c>
      <c r="AD246" s="7" t="s">
        <v>845</v>
      </c>
      <c r="AE246" s="7" t="s">
        <v>846</v>
      </c>
      <c r="AF246" s="7" t="s">
        <v>847</v>
      </c>
      <c r="AG246" s="7" t="s">
        <v>848</v>
      </c>
      <c r="AH246" s="7">
        <v>30</v>
      </c>
      <c r="AI246" s="7">
        <v>30</v>
      </c>
      <c r="AJ246" s="7">
        <v>31</v>
      </c>
      <c r="AK246" s="12">
        <v>32</v>
      </c>
    </row>
    <row r="247" spans="1:37" x14ac:dyDescent="0.3">
      <c r="A247" s="41">
        <v>1</v>
      </c>
      <c r="B247" s="42">
        <f t="shared" ca="1" si="195"/>
        <v>5</v>
      </c>
      <c r="C247" s="42" t="str">
        <f t="shared" ca="1" si="196"/>
        <v>3254184 INSTALACION DE SISTEMAS ELECTRICOS RESIDENCIALES Y COMERCIALES (TÉCNICO)</v>
      </c>
      <c r="D247" s="52" t="str">
        <f t="shared" ca="1" si="197"/>
        <v>8:00 - 12:00</v>
      </c>
      <c r="E247" s="41">
        <f t="shared" ca="1" si="198"/>
        <v>0</v>
      </c>
      <c r="F247" s="42">
        <f t="shared" ca="1" si="199"/>
        <v>0</v>
      </c>
      <c r="G247" s="42">
        <f t="shared" ca="1" si="200"/>
        <v>0</v>
      </c>
      <c r="H247" s="42">
        <f t="shared" ca="1" si="201"/>
        <v>0</v>
      </c>
      <c r="I247" s="42">
        <f t="shared" ca="1" si="202"/>
        <v>0</v>
      </c>
      <c r="J247" s="43" t="str">
        <f t="shared" ca="1" si="203"/>
        <v xml:space="preserve"> 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K247" s="41">
        <f t="shared" ca="1" si="204"/>
        <v>0</v>
      </c>
      <c r="L247" s="42">
        <f t="shared" ca="1" si="205"/>
        <v>0</v>
      </c>
      <c r="M247" s="42">
        <f t="shared" ca="1" si="206"/>
        <v>0</v>
      </c>
      <c r="N247" s="42">
        <f t="shared" ca="1" si="207"/>
        <v>0</v>
      </c>
      <c r="O247" s="42">
        <f t="shared" ca="1" si="208"/>
        <v>0</v>
      </c>
      <c r="P247" s="43" t="str">
        <f t="shared" ca="1" si="209"/>
        <v>FARDY YAMITH PÉREZ ALEGRÍA</v>
      </c>
      <c r="Q247" s="41">
        <f t="shared" ca="1" si="210"/>
        <v>0</v>
      </c>
      <c r="R247" s="42">
        <f t="shared" ca="1" si="211"/>
        <v>0</v>
      </c>
      <c r="S247" s="42">
        <f t="shared" ca="1" si="212"/>
        <v>0</v>
      </c>
      <c r="T247" s="42">
        <f t="shared" ca="1" si="213"/>
        <v>0</v>
      </c>
      <c r="U247" s="42">
        <f t="shared" ca="1" si="214"/>
        <v>0</v>
      </c>
      <c r="V247" s="43" t="str">
        <f t="shared" ca="1" si="215"/>
        <v>CANDELARIA - AULA 3 - ESCUELA DE ARTES Y OFICIOS (CALLE 8 CARRERA 5)</v>
      </c>
      <c r="X247" s="11" t="s">
        <v>850</v>
      </c>
      <c r="Y247" s="7" t="s">
        <v>840</v>
      </c>
      <c r="Z247" s="7" t="s">
        <v>841</v>
      </c>
      <c r="AA247" s="7" t="s">
        <v>842</v>
      </c>
      <c r="AB247" s="7" t="s">
        <v>843</v>
      </c>
      <c r="AC247" s="7" t="s">
        <v>844</v>
      </c>
      <c r="AD247" s="7" t="s">
        <v>845</v>
      </c>
      <c r="AE247" s="7" t="s">
        <v>846</v>
      </c>
      <c r="AF247" s="7" t="s">
        <v>847</v>
      </c>
      <c r="AG247" s="7" t="s">
        <v>848</v>
      </c>
      <c r="AH247" s="7">
        <v>39</v>
      </c>
      <c r="AI247" s="7">
        <v>39</v>
      </c>
      <c r="AJ247" s="7">
        <v>40</v>
      </c>
      <c r="AK247" s="12">
        <v>41</v>
      </c>
    </row>
    <row r="248" spans="1:37" x14ac:dyDescent="0.3">
      <c r="A248" s="35">
        <v>1</v>
      </c>
      <c r="B248" s="36">
        <f t="shared" ca="1" si="195"/>
        <v>6</v>
      </c>
      <c r="C248" s="36" t="str">
        <f t="shared" ca="1" si="196"/>
        <v>3286333 INSTALACION DE SISTEMAS ELECTRICOS RESIDENCIALES Y COMERCIALES (TÉCNICO)</v>
      </c>
      <c r="D248" s="50" t="str">
        <f t="shared" ca="1" si="197"/>
        <v>8:00 - 12:00</v>
      </c>
      <c r="E248" s="35">
        <f t="shared" ca="1" si="198"/>
        <v>0</v>
      </c>
      <c r="F248" s="36">
        <f t="shared" ca="1" si="199"/>
        <v>0</v>
      </c>
      <c r="G248" s="36">
        <f t="shared" ca="1" si="200"/>
        <v>0</v>
      </c>
      <c r="H248" s="36">
        <f t="shared" ca="1" si="201"/>
        <v>0</v>
      </c>
      <c r="I248" s="36">
        <f t="shared" ca="1" si="202"/>
        <v>0</v>
      </c>
      <c r="J248" s="37" t="str">
        <f t="shared" ca="1" si="203"/>
        <v>MONTAR SISTEMAS DE PUESTA A TIERRA DE ACUERDO CON NORMATIVA.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v>
      </c>
      <c r="K248" s="35">
        <f t="shared" ca="1" si="204"/>
        <v>0</v>
      </c>
      <c r="L248" s="36">
        <f t="shared" ca="1" si="205"/>
        <v>0</v>
      </c>
      <c r="M248" s="36">
        <f t="shared" ca="1" si="206"/>
        <v>0</v>
      </c>
      <c r="N248" s="36">
        <f t="shared" ca="1" si="207"/>
        <v>0</v>
      </c>
      <c r="O248" s="36">
        <f t="shared" ca="1" si="208"/>
        <v>0</v>
      </c>
      <c r="P248" s="37" t="str">
        <f t="shared" ca="1" si="209"/>
        <v>JOSÉ LUÍS SILVA GÓNGORA</v>
      </c>
      <c r="Q248" s="35">
        <f t="shared" ca="1" si="210"/>
        <v>0</v>
      </c>
      <c r="R248" s="36">
        <f t="shared" ca="1" si="211"/>
        <v>0</v>
      </c>
      <c r="S248" s="36">
        <f t="shared" ca="1" si="212"/>
        <v>0</v>
      </c>
      <c r="T248" s="36">
        <f t="shared" ca="1" si="213"/>
        <v>0</v>
      </c>
      <c r="U248" s="36">
        <f t="shared" ca="1" si="214"/>
        <v>0</v>
      </c>
      <c r="V248" s="37" t="str">
        <f t="shared" ca="1" si="215"/>
        <v>CANDELARIA  - POBLADO CAMPESTRE COLEGIO EXPLORADORES DEL FUTURO</v>
      </c>
      <c r="X248" s="11" t="s">
        <v>850</v>
      </c>
      <c r="Y248" s="7" t="s">
        <v>840</v>
      </c>
      <c r="Z248" s="7" t="s">
        <v>841</v>
      </c>
      <c r="AA248" s="7" t="s">
        <v>842</v>
      </c>
      <c r="AB248" s="7" t="s">
        <v>843</v>
      </c>
      <c r="AC248" s="7" t="s">
        <v>844</v>
      </c>
      <c r="AD248" s="7" t="s">
        <v>845</v>
      </c>
      <c r="AE248" s="7" t="s">
        <v>846</v>
      </c>
      <c r="AF248" s="7" t="s">
        <v>847</v>
      </c>
      <c r="AG248" s="7" t="s">
        <v>848</v>
      </c>
      <c r="AH248" s="7">
        <v>48</v>
      </c>
      <c r="AI248" s="7">
        <v>48</v>
      </c>
      <c r="AJ248" s="7">
        <v>49</v>
      </c>
      <c r="AK248" s="12">
        <v>50</v>
      </c>
    </row>
    <row r="249" spans="1:37" x14ac:dyDescent="0.3">
      <c r="A249" s="41">
        <v>1</v>
      </c>
      <c r="B249" s="42">
        <f t="shared" ca="1" si="195"/>
        <v>7</v>
      </c>
      <c r="C249" s="42" t="str">
        <f t="shared" ca="1" si="196"/>
        <v>3287666 INSTALACION DE SISTEMAS ELECTRICOS RESIDENCIALES Y COMERCIALES (TÉCNICO)</v>
      </c>
      <c r="D249" s="52" t="str">
        <f t="shared" ca="1" si="197"/>
        <v>8:00 - 12:00</v>
      </c>
      <c r="E249" s="41">
        <f t="shared" ca="1" si="198"/>
        <v>0</v>
      </c>
      <c r="F249" s="42">
        <f t="shared" ca="1" si="199"/>
        <v>0</v>
      </c>
      <c r="G249" s="42">
        <f t="shared" ca="1" si="200"/>
        <v>0</v>
      </c>
      <c r="H249" s="42">
        <f t="shared" ca="1" si="201"/>
        <v>0</v>
      </c>
      <c r="I249" s="42">
        <f t="shared" ca="1" si="202"/>
        <v>0</v>
      </c>
      <c r="J249" s="43">
        <f t="shared" ca="1" si="203"/>
        <v>0</v>
      </c>
      <c r="K249" s="41">
        <f t="shared" ca="1" si="204"/>
        <v>0</v>
      </c>
      <c r="L249" s="42">
        <f t="shared" ca="1" si="205"/>
        <v>0</v>
      </c>
      <c r="M249" s="42">
        <f t="shared" ca="1" si="206"/>
        <v>0</v>
      </c>
      <c r="N249" s="42">
        <f t="shared" ca="1" si="207"/>
        <v>0</v>
      </c>
      <c r="O249" s="42">
        <f t="shared" ca="1" si="208"/>
        <v>0</v>
      </c>
      <c r="P249" s="43">
        <f t="shared" ca="1" si="209"/>
        <v>0</v>
      </c>
      <c r="Q249" s="41">
        <f t="shared" ca="1" si="210"/>
        <v>0</v>
      </c>
      <c r="R249" s="42">
        <f t="shared" ca="1" si="211"/>
        <v>0</v>
      </c>
      <c r="S249" s="42">
        <f t="shared" ca="1" si="212"/>
        <v>0</v>
      </c>
      <c r="T249" s="42">
        <f t="shared" ca="1" si="213"/>
        <v>0</v>
      </c>
      <c r="U249" s="42">
        <f t="shared" ca="1" si="214"/>
        <v>0</v>
      </c>
      <c r="V249" s="43">
        <f t="shared" ca="1" si="215"/>
        <v>0</v>
      </c>
      <c r="X249" s="11" t="s">
        <v>850</v>
      </c>
      <c r="Y249" s="7" t="s">
        <v>840</v>
      </c>
      <c r="Z249" s="7" t="s">
        <v>841</v>
      </c>
      <c r="AA249" s="7" t="s">
        <v>842</v>
      </c>
      <c r="AB249" s="7" t="s">
        <v>843</v>
      </c>
      <c r="AC249" s="7" t="s">
        <v>844</v>
      </c>
      <c r="AD249" s="7" t="s">
        <v>845</v>
      </c>
      <c r="AE249" s="7" t="s">
        <v>846</v>
      </c>
      <c r="AF249" s="7" t="s">
        <v>847</v>
      </c>
      <c r="AG249" s="7" t="s">
        <v>848</v>
      </c>
      <c r="AH249" s="7">
        <v>57</v>
      </c>
      <c r="AI249" s="7">
        <v>57</v>
      </c>
      <c r="AJ249" s="7">
        <v>58</v>
      </c>
      <c r="AK249" s="12">
        <v>59</v>
      </c>
    </row>
    <row r="250" spans="1:37" x14ac:dyDescent="0.3">
      <c r="A250" s="35">
        <v>1</v>
      </c>
      <c r="B250" s="36">
        <f t="shared" ca="1" si="195"/>
        <v>8</v>
      </c>
      <c r="C250" s="36" t="str">
        <f t="shared" ca="1" si="196"/>
        <v>3290266 INSTALACION DE SISTEMAS ELECTRICOS RESIDENCIALES Y COMERCIALES (TÉCNICO)</v>
      </c>
      <c r="D250" s="50" t="str">
        <f t="shared" ca="1" si="197"/>
        <v>8:00 - 12:00</v>
      </c>
      <c r="E250" s="35" t="str">
        <f t="shared" ca="1" si="198"/>
        <v>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F250" s="36" t="str">
        <f t="shared" ca="1" si="199"/>
        <v>TRABAJAR EN ALTURAS DE ACUERDO CON NORMATIVA DE SEGURIDAD Y SALUD EN EL TRABAJO.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v>
      </c>
      <c r="G250" s="36" t="str">
        <f t="shared" ca="1" si="200"/>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H250" s="36" t="str">
        <f t="shared" ca="1" si="201"/>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I250" s="36" t="str">
        <f t="shared" ca="1" si="202"/>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J250" s="37">
        <f t="shared" ca="1" si="203"/>
        <v>0</v>
      </c>
      <c r="K250" s="35" t="str">
        <f t="shared" ca="1" si="204"/>
        <v>FARDY YAMITH PÉREZ ALEGRÍA</v>
      </c>
      <c r="L250" s="36" t="str">
        <f t="shared" ca="1" si="205"/>
        <v xml:space="preserve">MARÍA ARBOLEDA HURTADO </v>
      </c>
      <c r="M250" s="36" t="str">
        <f t="shared" ca="1" si="206"/>
        <v>JULIANA PAOLA ANDRADE MUÑOZ</v>
      </c>
      <c r="N250" s="36" t="str">
        <f t="shared" ca="1" si="207"/>
        <v xml:space="preserve">EFRÉN ARANGO VERGARA </v>
      </c>
      <c r="O250" s="36" t="str">
        <f t="shared" ca="1" si="208"/>
        <v xml:space="preserve">EFRÉN ARANGO VERGARA </v>
      </c>
      <c r="P250" s="37">
        <f t="shared" ca="1" si="209"/>
        <v>0</v>
      </c>
      <c r="Q250" s="35" t="str">
        <f t="shared" ca="1" si="210"/>
        <v>201 - SALA DE SISTEMAS SENA CENTRO DE LA CONSTRUCCIÓN</v>
      </c>
      <c r="R250" s="36" t="str">
        <f t="shared" ca="1" si="211"/>
        <v>101 - LABORATORIO SISTEMAS SOLARES FOTOVOLTAICOS - NIVEL 1 - SENA CENTRO DE LA CONSTRUCCIÓN</v>
      </c>
      <c r="S250" s="36" t="str">
        <f t="shared" ca="1" si="212"/>
        <v>201 - SALA DE SISTEMAS SENA CENTRO DE LA CONSTRUCCIÓN</v>
      </c>
      <c r="T250" s="36" t="str">
        <f t="shared" ca="1" si="213"/>
        <v>103 - TALLER ENERGÍA ELÉCTRICA - SENA CENTRO DE LA CONSTRUCCIÓN</v>
      </c>
      <c r="U250" s="36" t="str">
        <f t="shared" ca="1" si="214"/>
        <v>101 - LABORATORIO SISTEMAS SOLARES FOTOVOLTAICOS - NIVEL 1 - SENA CENTRO DE LA CONSTRUCCIÓN</v>
      </c>
      <c r="V250" s="37">
        <f t="shared" ca="1" si="215"/>
        <v>0</v>
      </c>
      <c r="X250" s="11" t="s">
        <v>850</v>
      </c>
      <c r="Y250" s="7" t="s">
        <v>840</v>
      </c>
      <c r="Z250" s="7" t="s">
        <v>841</v>
      </c>
      <c r="AA250" s="7" t="s">
        <v>842</v>
      </c>
      <c r="AB250" s="7" t="s">
        <v>843</v>
      </c>
      <c r="AC250" s="7" t="s">
        <v>844</v>
      </c>
      <c r="AD250" s="7" t="s">
        <v>845</v>
      </c>
      <c r="AE250" s="7" t="s">
        <v>846</v>
      </c>
      <c r="AF250" s="7" t="s">
        <v>847</v>
      </c>
      <c r="AG250" s="7" t="s">
        <v>848</v>
      </c>
      <c r="AH250" s="7">
        <v>66</v>
      </c>
      <c r="AI250" s="7">
        <v>66</v>
      </c>
      <c r="AJ250" s="7">
        <v>67</v>
      </c>
      <c r="AK250" s="12">
        <v>68</v>
      </c>
    </row>
    <row r="251" spans="1:37" x14ac:dyDescent="0.3">
      <c r="A251" s="41">
        <v>1</v>
      </c>
      <c r="B251" s="42">
        <f t="shared" ca="1" si="195"/>
        <v>9</v>
      </c>
      <c r="C251" s="42" t="str">
        <f t="shared" ca="1" si="196"/>
        <v>3365193 INSTALACION DE SISTEMAS ELECTRICOS RESIDENCIALES Y COMERCIALES (TÉCNICO)</v>
      </c>
      <c r="D251" s="52" t="str">
        <f t="shared" ca="1" si="197"/>
        <v>8:00 - 12:00</v>
      </c>
      <c r="E251" s="41">
        <f t="shared" ca="1" si="198"/>
        <v>0</v>
      </c>
      <c r="F251" s="42">
        <f t="shared" ca="1" si="199"/>
        <v>0</v>
      </c>
      <c r="G251" s="42">
        <f t="shared" ca="1" si="200"/>
        <v>0</v>
      </c>
      <c r="H251" s="42">
        <f t="shared" ca="1" si="201"/>
        <v>0</v>
      </c>
      <c r="I251" s="42">
        <f t="shared" ca="1" si="202"/>
        <v>0</v>
      </c>
      <c r="J251" s="43">
        <f t="shared" ca="1" si="203"/>
        <v>0</v>
      </c>
      <c r="K251" s="41">
        <f t="shared" ca="1" si="204"/>
        <v>0</v>
      </c>
      <c r="L251" s="42">
        <f t="shared" ca="1" si="205"/>
        <v>0</v>
      </c>
      <c r="M251" s="42">
        <f t="shared" ca="1" si="206"/>
        <v>0</v>
      </c>
      <c r="N251" s="42">
        <f t="shared" ca="1" si="207"/>
        <v>0</v>
      </c>
      <c r="O251" s="42">
        <f t="shared" ca="1" si="208"/>
        <v>0</v>
      </c>
      <c r="P251" s="43">
        <f t="shared" ca="1" si="209"/>
        <v>0</v>
      </c>
      <c r="Q251" s="41">
        <f t="shared" ca="1" si="210"/>
        <v>0</v>
      </c>
      <c r="R251" s="42">
        <f t="shared" ca="1" si="211"/>
        <v>0</v>
      </c>
      <c r="S251" s="42">
        <f t="shared" ca="1" si="212"/>
        <v>0</v>
      </c>
      <c r="T251" s="42">
        <f t="shared" ca="1" si="213"/>
        <v>0</v>
      </c>
      <c r="U251" s="42">
        <f t="shared" ca="1" si="214"/>
        <v>0</v>
      </c>
      <c r="V251" s="43">
        <f t="shared" ca="1" si="215"/>
        <v>0</v>
      </c>
      <c r="X251" s="11" t="s">
        <v>850</v>
      </c>
      <c r="Y251" s="7" t="s">
        <v>840</v>
      </c>
      <c r="Z251" s="7" t="s">
        <v>841</v>
      </c>
      <c r="AA251" s="7" t="s">
        <v>842</v>
      </c>
      <c r="AB251" s="7" t="s">
        <v>843</v>
      </c>
      <c r="AC251" s="7" t="s">
        <v>844</v>
      </c>
      <c r="AD251" s="7" t="s">
        <v>845</v>
      </c>
      <c r="AE251" s="7" t="s">
        <v>846</v>
      </c>
      <c r="AF251" s="7" t="s">
        <v>847</v>
      </c>
      <c r="AG251" s="7" t="s">
        <v>848</v>
      </c>
      <c r="AH251" s="7">
        <v>75</v>
      </c>
      <c r="AI251" s="7">
        <v>75</v>
      </c>
      <c r="AJ251" s="7">
        <v>76</v>
      </c>
      <c r="AK251" s="12">
        <v>77</v>
      </c>
    </row>
    <row r="252" spans="1:37" x14ac:dyDescent="0.3">
      <c r="A252" s="35">
        <v>1</v>
      </c>
      <c r="B252" s="36">
        <f t="shared" ca="1" si="195"/>
        <v>10</v>
      </c>
      <c r="C252" s="36" t="str">
        <f t="shared" ca="1" si="196"/>
        <v>3411744  INSTALACION DE SISTEMAS ELECTRICOS RESIDENCIALES Y COMERCIALES (TÉCNICO)</v>
      </c>
      <c r="D252" s="50" t="str">
        <f t="shared" ca="1" si="197"/>
        <v>8:00 - 12:00</v>
      </c>
      <c r="E252" s="35">
        <f t="shared" ca="1" si="198"/>
        <v>0</v>
      </c>
      <c r="F252" s="36">
        <f t="shared" ca="1" si="199"/>
        <v>0</v>
      </c>
      <c r="G252" s="36">
        <f t="shared" ca="1" si="200"/>
        <v>0</v>
      </c>
      <c r="H252" s="36">
        <f t="shared" ca="1" si="201"/>
        <v>0</v>
      </c>
      <c r="I252" s="36">
        <f t="shared" ca="1" si="202"/>
        <v>0</v>
      </c>
      <c r="J252" s="37">
        <f t="shared" ca="1" si="203"/>
        <v>0</v>
      </c>
      <c r="K252" s="35">
        <f t="shared" ca="1" si="204"/>
        <v>0</v>
      </c>
      <c r="L252" s="36">
        <f t="shared" ca="1" si="205"/>
        <v>0</v>
      </c>
      <c r="M252" s="36">
        <f t="shared" ca="1" si="206"/>
        <v>0</v>
      </c>
      <c r="N252" s="36">
        <f t="shared" ca="1" si="207"/>
        <v>0</v>
      </c>
      <c r="O252" s="36">
        <f t="shared" ca="1" si="208"/>
        <v>0</v>
      </c>
      <c r="P252" s="37">
        <f t="shared" ca="1" si="209"/>
        <v>0</v>
      </c>
      <c r="Q252" s="35">
        <f t="shared" ca="1" si="210"/>
        <v>0</v>
      </c>
      <c r="R252" s="36">
        <f t="shared" ca="1" si="211"/>
        <v>0</v>
      </c>
      <c r="S252" s="36">
        <f t="shared" ca="1" si="212"/>
        <v>0</v>
      </c>
      <c r="T252" s="36">
        <f t="shared" ca="1" si="213"/>
        <v>0</v>
      </c>
      <c r="U252" s="36">
        <f t="shared" ca="1" si="214"/>
        <v>0</v>
      </c>
      <c r="V252" s="37">
        <f t="shared" ca="1" si="215"/>
        <v>0</v>
      </c>
      <c r="X252" s="11" t="s">
        <v>850</v>
      </c>
      <c r="Y252" s="7" t="s">
        <v>840</v>
      </c>
      <c r="Z252" s="7" t="s">
        <v>841</v>
      </c>
      <c r="AA252" s="7" t="s">
        <v>842</v>
      </c>
      <c r="AB252" s="7" t="s">
        <v>843</v>
      </c>
      <c r="AC252" s="7" t="s">
        <v>844</v>
      </c>
      <c r="AD252" s="7" t="s">
        <v>845</v>
      </c>
      <c r="AE252" s="7" t="s">
        <v>846</v>
      </c>
      <c r="AF252" s="7" t="s">
        <v>847</v>
      </c>
      <c r="AG252" s="7" t="s">
        <v>848</v>
      </c>
      <c r="AH252" s="7">
        <v>84</v>
      </c>
      <c r="AI252" s="7">
        <v>84</v>
      </c>
      <c r="AJ252" s="7">
        <v>85</v>
      </c>
      <c r="AK252" s="12">
        <v>86</v>
      </c>
    </row>
    <row r="253" spans="1:37" x14ac:dyDescent="0.3">
      <c r="A253" s="41">
        <v>1</v>
      </c>
      <c r="B253" s="42">
        <f t="shared" ca="1" si="195"/>
        <v>11</v>
      </c>
      <c r="C253" s="42" t="str">
        <f t="shared" ca="1" si="196"/>
        <v>NUEVO 1  INSTALACION DE SISTEMAS ELECTRICOS RESIDENCIALES Y COMERCIALES (TÉCNICO)</v>
      </c>
      <c r="D253" s="52" t="str">
        <f t="shared" ca="1" si="197"/>
        <v>7:00 - 10:00</v>
      </c>
      <c r="E253" s="41" t="str">
        <f t="shared" ca="1" si="198"/>
        <v xml:space="preserve">
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F253" s="42" t="str">
        <f t="shared" ca="1" si="199"/>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G253" s="42" t="str">
        <f t="shared" ca="1" si="200"/>
        <v>INSTALAR ACOMETIDAS ELÉCTRICAS DE ACUERDO CON REGLAMENTO TÉCNICO. 638301 - RAP2: EJECUTAR LA INSTALACIÓN DE LA ACOMETIDA Y EL SISTEMA DE MEDICIÓN DE ENERGÍA DE ACUERDO CON LOS DIAGRAMAS DE CONEXIÓN DEL FABRICANTE Y NORMAS TÉCNICAS VIGENTES.
638300 - RAP3: VERIFICAR LA INSTALACIÓN DE ACOMETIDAS Y SISTEMAS DE MEDICIÓN DE ENERGÍA ELÉCTRICA DE ACUERDO CON EL TIPO DE CARGA ELÉCTRICA A INSTALAR. AP 3. Adecuación y montaje de un sistema eléctrico eficiente.
AP. 4 Verificar los parámetros eléctricos y mecánicos en relación a la normatividad vigente.</v>
      </c>
      <c r="H253" s="42" t="str">
        <f t="shared" ca="1" si="201"/>
        <v>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v>
      </c>
      <c r="I253" s="42" t="str">
        <f t="shared" ca="1" si="202"/>
        <v>07:00-13:00
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J253" s="43">
        <f t="shared" ca="1" si="203"/>
        <v>0</v>
      </c>
      <c r="K253" s="41" t="str">
        <f t="shared" ca="1" si="204"/>
        <v>YENI ELISABETH ROMERO GONZÁLEZ</v>
      </c>
      <c r="L253" s="42" t="str">
        <f t="shared" ca="1" si="205"/>
        <v>JULIANA PAOLA ANDRADE MUÑOZ</v>
      </c>
      <c r="M253" s="42" t="str">
        <f t="shared" ca="1" si="206"/>
        <v>JOSÉ LUÍS SILVA GÓNGORA</v>
      </c>
      <c r="N253" s="42" t="str">
        <f t="shared" ca="1" si="207"/>
        <v>JOSÉ LUÍS SILVA GÓNGORA</v>
      </c>
      <c r="O253" s="42" t="str">
        <f t="shared" ca="1" si="208"/>
        <v xml:space="preserve">HORACIO ANTONIO TORRES RIASCOS </v>
      </c>
      <c r="P253" s="43">
        <f t="shared" ca="1" si="209"/>
        <v>0</v>
      </c>
      <c r="Q253" s="41" t="str">
        <f t="shared" ca="1" si="210"/>
        <v>103 - TALLER ENERGÍA ELÉCTRICA - SENA CENTRO DE LA CONSTRUCCIÓN</v>
      </c>
      <c r="R253" s="42" t="str">
        <f t="shared" ca="1" si="211"/>
        <v>201 - SALA DE SISTEMAS SENA CENTRO DE LA CONSTRUCCIÓN</v>
      </c>
      <c r="S253" s="42" t="str">
        <f t="shared" ca="1" si="212"/>
        <v>SEDE ANDRÉS SANÍN - AULA 107 - (CALLE 75 No. 19-52)</v>
      </c>
      <c r="T253" s="42" t="str">
        <f t="shared" ca="1" si="213"/>
        <v>201 - SALA DE SISTEMAS SENA CENTRO DE LA CONSTRUCCIÓN</v>
      </c>
      <c r="U253" s="42" t="str">
        <f t="shared" ca="1" si="214"/>
        <v>103 - TALLER ENERGÍA ELÉCTRICA - SENA CENTRO DE LA CONSTRUCCIÓN</v>
      </c>
      <c r="V253" s="43">
        <f t="shared" ca="1" si="215"/>
        <v>0</v>
      </c>
      <c r="X253" s="11" t="s">
        <v>850</v>
      </c>
      <c r="Y253" s="7" t="s">
        <v>840</v>
      </c>
      <c r="Z253" s="7" t="s">
        <v>841</v>
      </c>
      <c r="AA253" s="7" t="s">
        <v>842</v>
      </c>
      <c r="AB253" s="7" t="s">
        <v>843</v>
      </c>
      <c r="AC253" s="7" t="s">
        <v>844</v>
      </c>
      <c r="AD253" s="7" t="s">
        <v>845</v>
      </c>
      <c r="AE253" s="7" t="s">
        <v>846</v>
      </c>
      <c r="AF253" s="7" t="s">
        <v>847</v>
      </c>
      <c r="AG253" s="7" t="s">
        <v>848</v>
      </c>
      <c r="AH253" s="7">
        <v>93</v>
      </c>
      <c r="AI253" s="7">
        <v>93</v>
      </c>
      <c r="AJ253" s="7">
        <v>94</v>
      </c>
      <c r="AK253" s="12">
        <v>95</v>
      </c>
    </row>
    <row r="254" spans="1:37" x14ac:dyDescent="0.3">
      <c r="A254" s="35">
        <v>1</v>
      </c>
      <c r="B254" s="36">
        <f t="shared" ca="1" si="195"/>
        <v>12</v>
      </c>
      <c r="C254" s="36" t="str">
        <f t="shared" ca="1" si="196"/>
        <v>3508274 (VILLAPAZ)  INSTALACION DE SISTEMAS ELECTRICOS RESIDENCIALES Y COMERCIALES (TÉCNICO)</v>
      </c>
      <c r="D254" s="50" t="str">
        <f t="shared" ca="1" si="197"/>
        <v>8:00 - 12:00</v>
      </c>
      <c r="E254" s="35">
        <f t="shared" ca="1" si="198"/>
        <v>0</v>
      </c>
      <c r="F254" s="36">
        <f t="shared" ca="1" si="199"/>
        <v>0</v>
      </c>
      <c r="G254" s="36">
        <f t="shared" ca="1" si="200"/>
        <v>0</v>
      </c>
      <c r="H254" s="36">
        <f t="shared" ca="1" si="201"/>
        <v>0</v>
      </c>
      <c r="I254" s="36">
        <f t="shared" ca="1" si="202"/>
        <v>0</v>
      </c>
      <c r="J254" s="37">
        <f t="shared" ca="1" si="203"/>
        <v>0</v>
      </c>
      <c r="K254" s="35">
        <f t="shared" ca="1" si="204"/>
        <v>0</v>
      </c>
      <c r="L254" s="36">
        <f t="shared" ca="1" si="205"/>
        <v>0</v>
      </c>
      <c r="M254" s="36">
        <f t="shared" ca="1" si="206"/>
        <v>0</v>
      </c>
      <c r="N254" s="36">
        <f t="shared" ca="1" si="207"/>
        <v>0</v>
      </c>
      <c r="O254" s="36">
        <f t="shared" ca="1" si="208"/>
        <v>0</v>
      </c>
      <c r="P254" s="37">
        <f t="shared" ca="1" si="209"/>
        <v>0</v>
      </c>
      <c r="Q254" s="35">
        <f t="shared" ca="1" si="210"/>
        <v>0</v>
      </c>
      <c r="R254" s="36">
        <f t="shared" ca="1" si="211"/>
        <v>0</v>
      </c>
      <c r="S254" s="36">
        <f t="shared" ca="1" si="212"/>
        <v>0</v>
      </c>
      <c r="T254" s="36">
        <f t="shared" ca="1" si="213"/>
        <v>0</v>
      </c>
      <c r="U254" s="36">
        <f t="shared" ca="1" si="214"/>
        <v>0</v>
      </c>
      <c r="V254" s="37">
        <f t="shared" ca="1" si="215"/>
        <v>0</v>
      </c>
      <c r="X254" s="11" t="s">
        <v>850</v>
      </c>
      <c r="Y254" s="7" t="s">
        <v>840</v>
      </c>
      <c r="Z254" s="7" t="s">
        <v>841</v>
      </c>
      <c r="AA254" s="7" t="s">
        <v>842</v>
      </c>
      <c r="AB254" s="7" t="s">
        <v>843</v>
      </c>
      <c r="AC254" s="7" t="s">
        <v>844</v>
      </c>
      <c r="AD254" s="7" t="s">
        <v>845</v>
      </c>
      <c r="AE254" s="7" t="s">
        <v>846</v>
      </c>
      <c r="AF254" s="7" t="s">
        <v>847</v>
      </c>
      <c r="AG254" s="7" t="s">
        <v>848</v>
      </c>
      <c r="AH254" s="7">
        <v>102</v>
      </c>
      <c r="AI254" s="7">
        <v>102</v>
      </c>
      <c r="AJ254" s="7">
        <v>103</v>
      </c>
      <c r="AK254" s="12">
        <v>104</v>
      </c>
    </row>
    <row r="255" spans="1:37" x14ac:dyDescent="0.3">
      <c r="A255" s="41">
        <v>1</v>
      </c>
      <c r="B255" s="42">
        <f t="shared" ca="1" si="195"/>
        <v>13</v>
      </c>
      <c r="C255" s="42">
        <f t="shared" ca="1" si="196"/>
        <v>0</v>
      </c>
      <c r="D255" s="52" t="str">
        <f t="shared" ca="1" si="197"/>
        <v>8:00 - 12:00</v>
      </c>
      <c r="E255" s="41">
        <f t="shared" ca="1" si="198"/>
        <v>0</v>
      </c>
      <c r="F255" s="42">
        <f t="shared" ca="1" si="199"/>
        <v>0</v>
      </c>
      <c r="G255" s="42">
        <f t="shared" ca="1" si="200"/>
        <v>0</v>
      </c>
      <c r="H255" s="42">
        <f t="shared" ca="1" si="201"/>
        <v>0</v>
      </c>
      <c r="I255" s="42">
        <f t="shared" ca="1" si="202"/>
        <v>0</v>
      </c>
      <c r="J255" s="43">
        <f t="shared" ca="1" si="203"/>
        <v>0</v>
      </c>
      <c r="K255" s="41">
        <f t="shared" ca="1" si="204"/>
        <v>0</v>
      </c>
      <c r="L255" s="42">
        <f t="shared" ca="1" si="205"/>
        <v>0</v>
      </c>
      <c r="M255" s="42">
        <f t="shared" ca="1" si="206"/>
        <v>0</v>
      </c>
      <c r="N255" s="42">
        <f t="shared" ca="1" si="207"/>
        <v>0</v>
      </c>
      <c r="O255" s="42">
        <f t="shared" ca="1" si="208"/>
        <v>0</v>
      </c>
      <c r="P255" s="43">
        <f t="shared" ca="1" si="209"/>
        <v>0</v>
      </c>
      <c r="Q255" s="41">
        <f t="shared" ca="1" si="210"/>
        <v>0</v>
      </c>
      <c r="R255" s="42">
        <f t="shared" ca="1" si="211"/>
        <v>0</v>
      </c>
      <c r="S255" s="42">
        <f t="shared" ca="1" si="212"/>
        <v>0</v>
      </c>
      <c r="T255" s="42">
        <f t="shared" ca="1" si="213"/>
        <v>0</v>
      </c>
      <c r="U255" s="42">
        <f t="shared" ca="1" si="214"/>
        <v>0</v>
      </c>
      <c r="V255" s="43">
        <f t="shared" ca="1" si="215"/>
        <v>0</v>
      </c>
      <c r="X255" s="11" t="s">
        <v>850</v>
      </c>
      <c r="Y255" s="7" t="s">
        <v>840</v>
      </c>
      <c r="Z255" s="7" t="s">
        <v>841</v>
      </c>
      <c r="AA255" s="7" t="s">
        <v>842</v>
      </c>
      <c r="AB255" s="7" t="s">
        <v>843</v>
      </c>
      <c r="AC255" s="7" t="s">
        <v>844</v>
      </c>
      <c r="AD255" s="7" t="s">
        <v>845</v>
      </c>
      <c r="AE255" s="7" t="s">
        <v>846</v>
      </c>
      <c r="AF255" s="7" t="s">
        <v>847</v>
      </c>
      <c r="AG255" s="7" t="s">
        <v>848</v>
      </c>
      <c r="AH255" s="7">
        <v>111</v>
      </c>
      <c r="AI255" s="7">
        <v>111</v>
      </c>
      <c r="AJ255" s="7">
        <v>112</v>
      </c>
      <c r="AK255" s="12">
        <v>113</v>
      </c>
    </row>
    <row r="256" spans="1:37" x14ac:dyDescent="0.3">
      <c r="A256" s="35">
        <v>1</v>
      </c>
      <c r="B256" s="36">
        <f t="shared" ca="1" si="195"/>
        <v>14</v>
      </c>
      <c r="C256" s="36" t="str">
        <f t="shared" ca="1" si="196"/>
        <v>3174409 MANTENIMIENTO E INSTALACION DE SISTEMAS SOLARES FOTOVOLTAICOS (TÉCNICO)</v>
      </c>
      <c r="D256" s="50" t="str">
        <f t="shared" ca="1" si="197"/>
        <v>8:00 - 12:00</v>
      </c>
      <c r="E256" s="35"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56" s="36"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56" s="36"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56" s="36"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56" s="36"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56" s="37">
        <f t="shared" ca="1" si="203"/>
        <v>0</v>
      </c>
      <c r="K256" s="35" t="str">
        <f t="shared" ca="1" si="204"/>
        <v>JOSÉ FRANCISCO CAPACHO SUELTA</v>
      </c>
      <c r="L256" s="36">
        <f t="shared" ca="1" si="205"/>
        <v>0</v>
      </c>
      <c r="M256" s="36" t="str">
        <f t="shared" ca="1" si="206"/>
        <v>JOSÉ FRANCISCO CAPACHO SUELTA</v>
      </c>
      <c r="N256" s="36" t="str">
        <f t="shared" ca="1" si="207"/>
        <v>JOSÉ FRANCISCO CAPACHO SUELTA</v>
      </c>
      <c r="O256" s="36" t="str">
        <f t="shared" ca="1" si="208"/>
        <v>JOSÉ FRANCISCO CAPACHO SUELTA</v>
      </c>
      <c r="P256" s="37">
        <f t="shared" ca="1" si="209"/>
        <v>0</v>
      </c>
      <c r="Q256" s="35" t="str">
        <f t="shared" ca="1" si="210"/>
        <v>EMPRESA</v>
      </c>
      <c r="R256" s="36">
        <f t="shared" ca="1" si="211"/>
        <v>0</v>
      </c>
      <c r="S256" s="36" t="str">
        <f t="shared" ca="1" si="212"/>
        <v>EMPRESA</v>
      </c>
      <c r="T256" s="36" t="str">
        <f t="shared" ca="1" si="213"/>
        <v>EMPRESA</v>
      </c>
      <c r="U256" s="36" t="str">
        <f t="shared" ca="1" si="214"/>
        <v>EMPRESA</v>
      </c>
      <c r="V256" s="37">
        <f t="shared" ca="1" si="215"/>
        <v>0</v>
      </c>
      <c r="X256" s="11" t="s">
        <v>850</v>
      </c>
      <c r="Y256" s="7" t="s">
        <v>840</v>
      </c>
      <c r="Z256" s="7" t="s">
        <v>841</v>
      </c>
      <c r="AA256" s="7" t="s">
        <v>842</v>
      </c>
      <c r="AB256" s="7" t="s">
        <v>843</v>
      </c>
      <c r="AC256" s="7" t="s">
        <v>844</v>
      </c>
      <c r="AD256" s="7" t="s">
        <v>845</v>
      </c>
      <c r="AE256" s="7" t="s">
        <v>846</v>
      </c>
      <c r="AF256" s="7" t="s">
        <v>847</v>
      </c>
      <c r="AG256" s="7" t="s">
        <v>848</v>
      </c>
      <c r="AH256" s="7">
        <v>120</v>
      </c>
      <c r="AI256" s="7">
        <v>120</v>
      </c>
      <c r="AJ256" s="7">
        <v>121</v>
      </c>
      <c r="AK256" s="12">
        <v>122</v>
      </c>
    </row>
    <row r="257" spans="1:37" x14ac:dyDescent="0.3">
      <c r="A257" s="41">
        <v>1</v>
      </c>
      <c r="B257" s="42">
        <f t="shared" ca="1" si="195"/>
        <v>15</v>
      </c>
      <c r="C257" s="42" t="str">
        <f t="shared" ca="1" si="196"/>
        <v>3238786 MANTENIMIENTO E INSTALACION DE SISTEMAS SOLARES FOTOVOLTAICOS (TÉCNICO)</v>
      </c>
      <c r="D257" s="52" t="str">
        <f t="shared" ca="1" si="197"/>
        <v>8:00 - 12:00</v>
      </c>
      <c r="E257" s="41"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57" s="42"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57" s="42"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57" s="42"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57" s="42"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57" s="43">
        <f t="shared" ca="1" si="203"/>
        <v>0</v>
      </c>
      <c r="K257" s="41" t="str">
        <f t="shared" ca="1" si="204"/>
        <v>ANDRÉS FERNANDO CUENCA BEDOYA</v>
      </c>
      <c r="L257" s="42">
        <f t="shared" ca="1" si="205"/>
        <v>0</v>
      </c>
      <c r="M257" s="42" t="str">
        <f t="shared" ca="1" si="206"/>
        <v xml:space="preserve">STIVEN SOLANO ARBOLEDA </v>
      </c>
      <c r="N257" s="42">
        <f t="shared" ca="1" si="207"/>
        <v>0</v>
      </c>
      <c r="O257" s="42" t="str">
        <f t="shared" ca="1" si="208"/>
        <v>ANDRÉS FERNANDO CUENCA BEDOYA</v>
      </c>
      <c r="P257" s="43">
        <f t="shared" ca="1" si="209"/>
        <v>0</v>
      </c>
      <c r="Q257" s="41" t="str">
        <f t="shared" ca="1" si="210"/>
        <v>EMPRESA</v>
      </c>
      <c r="R257" s="42">
        <f t="shared" ca="1" si="211"/>
        <v>0</v>
      </c>
      <c r="S257" s="42">
        <f t="shared" ca="1" si="212"/>
        <v>0</v>
      </c>
      <c r="T257" s="42">
        <f t="shared" ca="1" si="213"/>
        <v>0</v>
      </c>
      <c r="U257" s="42" t="str">
        <f t="shared" ca="1" si="214"/>
        <v>EMPRESA</v>
      </c>
      <c r="V257" s="43">
        <f t="shared" ca="1" si="215"/>
        <v>0</v>
      </c>
      <c r="X257" s="11" t="s">
        <v>850</v>
      </c>
      <c r="Y257" s="7" t="s">
        <v>840</v>
      </c>
      <c r="Z257" s="7" t="s">
        <v>841</v>
      </c>
      <c r="AA257" s="7" t="s">
        <v>842</v>
      </c>
      <c r="AB257" s="7" t="s">
        <v>843</v>
      </c>
      <c r="AC257" s="7" t="s">
        <v>844</v>
      </c>
      <c r="AD257" s="7" t="s">
        <v>845</v>
      </c>
      <c r="AE257" s="7" t="s">
        <v>846</v>
      </c>
      <c r="AF257" s="7" t="s">
        <v>847</v>
      </c>
      <c r="AG257" s="7" t="s">
        <v>848</v>
      </c>
      <c r="AH257" s="7">
        <v>129</v>
      </c>
      <c r="AI257" s="7">
        <v>129</v>
      </c>
      <c r="AJ257" s="7">
        <v>130</v>
      </c>
      <c r="AK257" s="12">
        <v>131</v>
      </c>
    </row>
    <row r="258" spans="1:37" x14ac:dyDescent="0.3">
      <c r="A258" s="35">
        <v>1</v>
      </c>
      <c r="B258" s="36">
        <f t="shared" ca="1" si="195"/>
        <v>16</v>
      </c>
      <c r="C258" s="36" t="str">
        <f t="shared" ca="1" si="196"/>
        <v>3373904 MANTENIMIENTO E INSTALACION DE SISTEMAS SOLARES FOTOVOLTAICOS (TÉCNICO)</v>
      </c>
      <c r="D258" s="50" t="str">
        <f t="shared" ca="1" si="197"/>
        <v>8:00 - 12:00</v>
      </c>
      <c r="E258" s="35">
        <f t="shared" ca="1" si="198"/>
        <v>0</v>
      </c>
      <c r="F258" s="36">
        <f t="shared" ca="1" si="199"/>
        <v>0</v>
      </c>
      <c r="G258" s="36">
        <f t="shared" ca="1" si="200"/>
        <v>0</v>
      </c>
      <c r="H258" s="36">
        <f t="shared" ca="1" si="201"/>
        <v>0</v>
      </c>
      <c r="I258" s="36">
        <f t="shared" ca="1" si="202"/>
        <v>0</v>
      </c>
      <c r="J258" s="37">
        <f t="shared" ca="1" si="203"/>
        <v>0</v>
      </c>
      <c r="K258" s="35">
        <f t="shared" ca="1" si="204"/>
        <v>0</v>
      </c>
      <c r="L258" s="36">
        <f t="shared" ca="1" si="205"/>
        <v>0</v>
      </c>
      <c r="M258" s="36">
        <f t="shared" ca="1" si="206"/>
        <v>0</v>
      </c>
      <c r="N258" s="36">
        <f t="shared" ca="1" si="207"/>
        <v>0</v>
      </c>
      <c r="O258" s="36">
        <f t="shared" ca="1" si="208"/>
        <v>0</v>
      </c>
      <c r="P258" s="37">
        <f t="shared" ca="1" si="209"/>
        <v>0</v>
      </c>
      <c r="Q258" s="35">
        <f t="shared" ca="1" si="210"/>
        <v>0</v>
      </c>
      <c r="R258" s="36">
        <f t="shared" ca="1" si="211"/>
        <v>0</v>
      </c>
      <c r="S258" s="36">
        <f t="shared" ca="1" si="212"/>
        <v>0</v>
      </c>
      <c r="T258" s="36">
        <f t="shared" ca="1" si="213"/>
        <v>0</v>
      </c>
      <c r="U258" s="36">
        <f t="shared" ca="1" si="214"/>
        <v>0</v>
      </c>
      <c r="V258" s="37">
        <f t="shared" ca="1" si="215"/>
        <v>0</v>
      </c>
      <c r="X258" s="11" t="s">
        <v>850</v>
      </c>
      <c r="Y258" s="7" t="s">
        <v>840</v>
      </c>
      <c r="Z258" s="7" t="s">
        <v>841</v>
      </c>
      <c r="AA258" s="7" t="s">
        <v>842</v>
      </c>
      <c r="AB258" s="7" t="s">
        <v>843</v>
      </c>
      <c r="AC258" s="7" t="s">
        <v>844</v>
      </c>
      <c r="AD258" s="7" t="s">
        <v>845</v>
      </c>
      <c r="AE258" s="7" t="s">
        <v>846</v>
      </c>
      <c r="AF258" s="7" t="s">
        <v>847</v>
      </c>
      <c r="AG258" s="7" t="s">
        <v>848</v>
      </c>
      <c r="AH258" s="7">
        <v>138</v>
      </c>
      <c r="AI258" s="7">
        <v>138</v>
      </c>
      <c r="AJ258" s="7">
        <v>139</v>
      </c>
      <c r="AK258" s="12">
        <v>140</v>
      </c>
    </row>
    <row r="259" spans="1:37" x14ac:dyDescent="0.3">
      <c r="A259" s="41">
        <v>1</v>
      </c>
      <c r="B259" s="42">
        <f t="shared" ca="1" si="195"/>
        <v>17</v>
      </c>
      <c r="C259" s="42" t="str">
        <f t="shared" ca="1" si="196"/>
        <v>3466970 MANTENIMIENTO E INSTALACION DE SISTEMAS SOLARES FOTOVOLTAICOS (TÉCNICO)</v>
      </c>
      <c r="D259" s="52" t="str">
        <f t="shared" ca="1" si="197"/>
        <v>8:00 - 12:00</v>
      </c>
      <c r="E259" s="41">
        <f t="shared" ca="1" si="198"/>
        <v>0</v>
      </c>
      <c r="F259" s="42">
        <f t="shared" ca="1" si="199"/>
        <v>0</v>
      </c>
      <c r="G259" s="42">
        <f t="shared" ca="1" si="200"/>
        <v>0</v>
      </c>
      <c r="H259" s="42">
        <f t="shared" ca="1" si="201"/>
        <v>0</v>
      </c>
      <c r="I259" s="42">
        <f t="shared" ca="1" si="202"/>
        <v>0</v>
      </c>
      <c r="J259" s="43">
        <f t="shared" ca="1" si="203"/>
        <v>0</v>
      </c>
      <c r="K259" s="41">
        <f t="shared" ca="1" si="204"/>
        <v>0</v>
      </c>
      <c r="L259" s="42">
        <f t="shared" ca="1" si="205"/>
        <v>0</v>
      </c>
      <c r="M259" s="42">
        <f t="shared" ca="1" si="206"/>
        <v>0</v>
      </c>
      <c r="N259" s="42">
        <f t="shared" ca="1" si="207"/>
        <v>0</v>
      </c>
      <c r="O259" s="42">
        <f t="shared" ca="1" si="208"/>
        <v>0</v>
      </c>
      <c r="P259" s="43">
        <f t="shared" ca="1" si="209"/>
        <v>0</v>
      </c>
      <c r="Q259" s="41">
        <f t="shared" ca="1" si="210"/>
        <v>0</v>
      </c>
      <c r="R259" s="42">
        <f t="shared" ca="1" si="211"/>
        <v>0</v>
      </c>
      <c r="S259" s="42">
        <f t="shared" ca="1" si="212"/>
        <v>0</v>
      </c>
      <c r="T259" s="42">
        <f t="shared" ca="1" si="213"/>
        <v>0</v>
      </c>
      <c r="U259" s="42">
        <f t="shared" ca="1" si="214"/>
        <v>0</v>
      </c>
      <c r="V259" s="43">
        <f t="shared" ca="1" si="215"/>
        <v>0</v>
      </c>
      <c r="X259" s="11" t="s">
        <v>850</v>
      </c>
      <c r="Y259" s="7" t="s">
        <v>840</v>
      </c>
      <c r="Z259" s="7" t="s">
        <v>841</v>
      </c>
      <c r="AA259" s="7" t="s">
        <v>842</v>
      </c>
      <c r="AB259" s="7" t="s">
        <v>843</v>
      </c>
      <c r="AC259" s="7" t="s">
        <v>844</v>
      </c>
      <c r="AD259" s="7" t="s">
        <v>845</v>
      </c>
      <c r="AE259" s="7" t="s">
        <v>846</v>
      </c>
      <c r="AF259" s="7" t="s">
        <v>847</v>
      </c>
      <c r="AG259" s="7" t="s">
        <v>848</v>
      </c>
      <c r="AH259" s="7">
        <v>147</v>
      </c>
      <c r="AI259" s="7">
        <v>147</v>
      </c>
      <c r="AJ259" s="7">
        <v>148</v>
      </c>
      <c r="AK259" s="12">
        <v>149</v>
      </c>
    </row>
    <row r="260" spans="1:37" x14ac:dyDescent="0.3">
      <c r="A260" s="35">
        <v>1</v>
      </c>
      <c r="B260" s="36">
        <f t="shared" ca="1" si="195"/>
        <v>18</v>
      </c>
      <c r="C260" s="36">
        <f t="shared" ca="1" si="196"/>
        <v>0</v>
      </c>
      <c r="D260" s="50" t="str">
        <f t="shared" ca="1" si="197"/>
        <v>8:00 - 12:00</v>
      </c>
      <c r="E260" s="35">
        <f t="shared" ca="1" si="198"/>
        <v>0</v>
      </c>
      <c r="F260" s="36">
        <f t="shared" ca="1" si="199"/>
        <v>0</v>
      </c>
      <c r="G260" s="36">
        <f t="shared" ca="1" si="200"/>
        <v>0</v>
      </c>
      <c r="H260" s="36">
        <f t="shared" ca="1" si="201"/>
        <v>0</v>
      </c>
      <c r="I260" s="36">
        <f t="shared" ca="1" si="202"/>
        <v>0</v>
      </c>
      <c r="J260" s="37">
        <f t="shared" ca="1" si="203"/>
        <v>0</v>
      </c>
      <c r="K260" s="35">
        <f t="shared" ca="1" si="204"/>
        <v>0</v>
      </c>
      <c r="L260" s="36">
        <f t="shared" ca="1" si="205"/>
        <v>0</v>
      </c>
      <c r="M260" s="36">
        <f t="shared" ca="1" si="206"/>
        <v>0</v>
      </c>
      <c r="N260" s="36">
        <f t="shared" ca="1" si="207"/>
        <v>0</v>
      </c>
      <c r="O260" s="36">
        <f t="shared" ca="1" si="208"/>
        <v>0</v>
      </c>
      <c r="P260" s="37">
        <f t="shared" ca="1" si="209"/>
        <v>0</v>
      </c>
      <c r="Q260" s="35">
        <f t="shared" ca="1" si="210"/>
        <v>0</v>
      </c>
      <c r="R260" s="36">
        <f t="shared" ca="1" si="211"/>
        <v>0</v>
      </c>
      <c r="S260" s="36">
        <f t="shared" ca="1" si="212"/>
        <v>0</v>
      </c>
      <c r="T260" s="36">
        <f t="shared" ca="1" si="213"/>
        <v>0</v>
      </c>
      <c r="U260" s="36">
        <f t="shared" ca="1" si="214"/>
        <v>0</v>
      </c>
      <c r="V260" s="37">
        <f t="shared" ca="1" si="215"/>
        <v>0</v>
      </c>
      <c r="X260" s="11" t="s">
        <v>850</v>
      </c>
      <c r="Y260" s="7" t="s">
        <v>840</v>
      </c>
      <c r="Z260" s="7" t="s">
        <v>841</v>
      </c>
      <c r="AA260" s="7" t="s">
        <v>842</v>
      </c>
      <c r="AB260" s="7" t="s">
        <v>843</v>
      </c>
      <c r="AC260" s="7" t="s">
        <v>844</v>
      </c>
      <c r="AD260" s="7" t="s">
        <v>845</v>
      </c>
      <c r="AE260" s="7" t="s">
        <v>846</v>
      </c>
      <c r="AF260" s="7" t="s">
        <v>847</v>
      </c>
      <c r="AG260" s="7" t="s">
        <v>848</v>
      </c>
      <c r="AH260" s="7">
        <v>156</v>
      </c>
      <c r="AI260" s="7">
        <v>156</v>
      </c>
      <c r="AJ260" s="7">
        <v>157</v>
      </c>
      <c r="AK260" s="12">
        <v>158</v>
      </c>
    </row>
    <row r="261" spans="1:37" x14ac:dyDescent="0.3">
      <c r="A261" s="41">
        <v>1</v>
      </c>
      <c r="B261" s="42">
        <f t="shared" ca="1" si="195"/>
        <v>19</v>
      </c>
      <c r="C261" s="42" t="str">
        <f t="shared" ca="1" si="196"/>
        <v>2977421 ANALISIS Y DESARROLLO DE SOFTWARE. (TECNÓLOGO VIRTUAL)</v>
      </c>
      <c r="D261" s="52" t="str">
        <f t="shared" ca="1" si="197"/>
        <v>8:00 - 12:00</v>
      </c>
      <c r="E261" s="41"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61" s="42"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61" s="42"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61" s="42"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61" s="42"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61" s="43">
        <f t="shared" ca="1" si="203"/>
        <v>0</v>
      </c>
      <c r="K261" s="41" t="str">
        <f t="shared" ca="1" si="204"/>
        <v>JONATAN VELASCO GARCÍA</v>
      </c>
      <c r="L261" s="42">
        <f t="shared" ca="1" si="205"/>
        <v>0</v>
      </c>
      <c r="M261" s="42">
        <f t="shared" ca="1" si="206"/>
        <v>0</v>
      </c>
      <c r="N261" s="42">
        <f t="shared" ca="1" si="207"/>
        <v>0</v>
      </c>
      <c r="O261" s="42">
        <f t="shared" ca="1" si="208"/>
        <v>0</v>
      </c>
      <c r="P261" s="43">
        <f t="shared" ca="1" si="209"/>
        <v>0</v>
      </c>
      <c r="Q261" s="41" t="str">
        <f t="shared" ca="1" si="210"/>
        <v>EMPRESA</v>
      </c>
      <c r="R261" s="42">
        <f t="shared" ca="1" si="211"/>
        <v>0</v>
      </c>
      <c r="S261" s="42">
        <f t="shared" ca="1" si="212"/>
        <v>0</v>
      </c>
      <c r="T261" s="42">
        <f t="shared" ca="1" si="213"/>
        <v>0</v>
      </c>
      <c r="U261" s="42">
        <f t="shared" ca="1" si="214"/>
        <v>0</v>
      </c>
      <c r="V261" s="43">
        <f t="shared" ca="1" si="215"/>
        <v>0</v>
      </c>
      <c r="X261" s="11" t="s">
        <v>850</v>
      </c>
      <c r="Y261" s="7" t="s">
        <v>840</v>
      </c>
      <c r="Z261" s="7" t="s">
        <v>841</v>
      </c>
      <c r="AA261" s="7" t="s">
        <v>842</v>
      </c>
      <c r="AB261" s="7" t="s">
        <v>843</v>
      </c>
      <c r="AC261" s="7" t="s">
        <v>844</v>
      </c>
      <c r="AD261" s="7" t="s">
        <v>845</v>
      </c>
      <c r="AE261" s="7" t="s">
        <v>846</v>
      </c>
      <c r="AF261" s="7" t="s">
        <v>847</v>
      </c>
      <c r="AG261" s="7" t="s">
        <v>848</v>
      </c>
      <c r="AH261" s="7">
        <v>165</v>
      </c>
      <c r="AI261" s="7">
        <v>165</v>
      </c>
      <c r="AJ261" s="7">
        <v>166</v>
      </c>
      <c r="AK261" s="12">
        <v>167</v>
      </c>
    </row>
    <row r="262" spans="1:37" x14ac:dyDescent="0.3">
      <c r="A262" s="35">
        <v>1</v>
      </c>
      <c r="B262" s="36">
        <f t="shared" ca="1" si="195"/>
        <v>20</v>
      </c>
      <c r="C262" s="36" t="str">
        <f t="shared" ca="1" si="196"/>
        <v>2977422 ANALISIS Y DESARROLLO DE SOFTWARE. (TECNÓLOGO VIRTUAL)</v>
      </c>
      <c r="D262" s="50" t="str">
        <f t="shared" ca="1" si="197"/>
        <v>8:00 - 12:00</v>
      </c>
      <c r="E262" s="35"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62" s="36"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62" s="36"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62" s="36"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62" s="36"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62" s="37">
        <f t="shared" ca="1" si="203"/>
        <v>0</v>
      </c>
      <c r="K262" s="35">
        <f t="shared" ca="1" si="204"/>
        <v>0</v>
      </c>
      <c r="L262" s="36" t="str">
        <f t="shared" ca="1" si="205"/>
        <v>JONATAN VELASCO GARCÍA</v>
      </c>
      <c r="M262" s="36">
        <f t="shared" ca="1" si="206"/>
        <v>0</v>
      </c>
      <c r="N262" s="36">
        <f t="shared" ca="1" si="207"/>
        <v>0</v>
      </c>
      <c r="O262" s="36">
        <f t="shared" ca="1" si="208"/>
        <v>0</v>
      </c>
      <c r="P262" s="37">
        <f t="shared" ca="1" si="209"/>
        <v>0</v>
      </c>
      <c r="Q262" s="35">
        <f t="shared" ca="1" si="210"/>
        <v>0</v>
      </c>
      <c r="R262" s="36" t="str">
        <f t="shared" ca="1" si="211"/>
        <v>EMPRESA</v>
      </c>
      <c r="S262" s="36">
        <f t="shared" ca="1" si="212"/>
        <v>0</v>
      </c>
      <c r="T262" s="36">
        <f t="shared" ca="1" si="213"/>
        <v>0</v>
      </c>
      <c r="U262" s="36">
        <f t="shared" ca="1" si="214"/>
        <v>0</v>
      </c>
      <c r="V262" s="37">
        <f t="shared" ca="1" si="215"/>
        <v>0</v>
      </c>
      <c r="X262" s="11" t="s">
        <v>850</v>
      </c>
      <c r="Y262" s="7" t="s">
        <v>840</v>
      </c>
      <c r="Z262" s="7" t="s">
        <v>841</v>
      </c>
      <c r="AA262" s="7" t="s">
        <v>842</v>
      </c>
      <c r="AB262" s="7" t="s">
        <v>843</v>
      </c>
      <c r="AC262" s="7" t="s">
        <v>844</v>
      </c>
      <c r="AD262" s="7" t="s">
        <v>845</v>
      </c>
      <c r="AE262" s="7" t="s">
        <v>846</v>
      </c>
      <c r="AF262" s="7" t="s">
        <v>847</v>
      </c>
      <c r="AG262" s="7" t="s">
        <v>848</v>
      </c>
      <c r="AH262" s="7">
        <v>174</v>
      </c>
      <c r="AI262" s="7">
        <v>174</v>
      </c>
      <c r="AJ262" s="7">
        <v>175</v>
      </c>
      <c r="AK262" s="12">
        <v>176</v>
      </c>
    </row>
    <row r="263" spans="1:37" x14ac:dyDescent="0.3">
      <c r="A263" s="41">
        <v>1</v>
      </c>
      <c r="B263" s="42">
        <f t="shared" ca="1" si="195"/>
        <v>21</v>
      </c>
      <c r="C263" s="42" t="str">
        <f t="shared" ca="1" si="196"/>
        <v>2977423 ANALISIS Y DESARROLLO DE SOFTWARE. (TECNÓLOGO VIRTUAL)</v>
      </c>
      <c r="D263" s="52" t="str">
        <f t="shared" ca="1" si="197"/>
        <v>8:00 - 12:00</v>
      </c>
      <c r="E263" s="41"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63" s="42"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63" s="42"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63" s="42"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63" s="42"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63" s="43">
        <f t="shared" ca="1" si="203"/>
        <v>0</v>
      </c>
      <c r="K263" s="41">
        <f t="shared" ca="1" si="204"/>
        <v>0</v>
      </c>
      <c r="L263" s="42">
        <f t="shared" ca="1" si="205"/>
        <v>0</v>
      </c>
      <c r="M263" s="42" t="str">
        <f t="shared" ca="1" si="206"/>
        <v>JONATAN VELASCO GARCÍA</v>
      </c>
      <c r="N263" s="42">
        <f t="shared" ca="1" si="207"/>
        <v>0</v>
      </c>
      <c r="O263" s="42">
        <f t="shared" ca="1" si="208"/>
        <v>0</v>
      </c>
      <c r="P263" s="43">
        <f t="shared" ca="1" si="209"/>
        <v>0</v>
      </c>
      <c r="Q263" s="41">
        <f t="shared" ca="1" si="210"/>
        <v>0</v>
      </c>
      <c r="R263" s="42">
        <f t="shared" ca="1" si="211"/>
        <v>0</v>
      </c>
      <c r="S263" s="42" t="str">
        <f t="shared" ca="1" si="212"/>
        <v>EMPRESA</v>
      </c>
      <c r="T263" s="42">
        <f t="shared" ca="1" si="213"/>
        <v>0</v>
      </c>
      <c r="U263" s="42">
        <f t="shared" ca="1" si="214"/>
        <v>0</v>
      </c>
      <c r="V263" s="43">
        <f t="shared" ca="1" si="215"/>
        <v>0</v>
      </c>
      <c r="X263" s="11" t="s">
        <v>850</v>
      </c>
      <c r="Y263" s="7" t="s">
        <v>840</v>
      </c>
      <c r="Z263" s="7" t="s">
        <v>841</v>
      </c>
      <c r="AA263" s="7" t="s">
        <v>842</v>
      </c>
      <c r="AB263" s="7" t="s">
        <v>843</v>
      </c>
      <c r="AC263" s="7" t="s">
        <v>844</v>
      </c>
      <c r="AD263" s="7" t="s">
        <v>845</v>
      </c>
      <c r="AE263" s="7" t="s">
        <v>846</v>
      </c>
      <c r="AF263" s="7" t="s">
        <v>847</v>
      </c>
      <c r="AG263" s="7" t="s">
        <v>848</v>
      </c>
      <c r="AH263" s="7">
        <v>183</v>
      </c>
      <c r="AI263" s="7">
        <v>183</v>
      </c>
      <c r="AJ263" s="7">
        <v>184</v>
      </c>
      <c r="AK263" s="12">
        <v>185</v>
      </c>
    </row>
    <row r="264" spans="1:37" x14ac:dyDescent="0.3">
      <c r="A264" s="35">
        <v>1</v>
      </c>
      <c r="B264" s="36">
        <f t="shared" ca="1" si="195"/>
        <v>22</v>
      </c>
      <c r="C264" s="36" t="str">
        <f t="shared" ca="1" si="196"/>
        <v>2977424 ANALISIS Y DESARROLLO DE SOFTWARE. (TECNÓLOGO VIRTUAL)</v>
      </c>
      <c r="D264" s="50" t="str">
        <f t="shared" ca="1" si="197"/>
        <v>8:00 - 12:00</v>
      </c>
      <c r="E264" s="35"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64" s="36"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64" s="36"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64" s="36"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64" s="36"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64" s="37">
        <f t="shared" ca="1" si="203"/>
        <v>0</v>
      </c>
      <c r="K264" s="35">
        <f t="shared" ca="1" si="204"/>
        <v>0</v>
      </c>
      <c r="L264" s="36">
        <f t="shared" ca="1" si="205"/>
        <v>0</v>
      </c>
      <c r="M264" s="36">
        <f t="shared" ca="1" si="206"/>
        <v>0</v>
      </c>
      <c r="N264" s="36" t="str">
        <f t="shared" ca="1" si="207"/>
        <v>JONATAN VELASCO GARCÍA</v>
      </c>
      <c r="O264" s="36">
        <f t="shared" ca="1" si="208"/>
        <v>0</v>
      </c>
      <c r="P264" s="37">
        <f t="shared" ca="1" si="209"/>
        <v>0</v>
      </c>
      <c r="Q264" s="35">
        <f t="shared" ca="1" si="210"/>
        <v>0</v>
      </c>
      <c r="R264" s="36">
        <f t="shared" ca="1" si="211"/>
        <v>0</v>
      </c>
      <c r="S264" s="36">
        <f t="shared" ca="1" si="212"/>
        <v>0</v>
      </c>
      <c r="T264" s="36" t="str">
        <f t="shared" ca="1" si="213"/>
        <v>EMPRESA</v>
      </c>
      <c r="U264" s="36">
        <f t="shared" ca="1" si="214"/>
        <v>0</v>
      </c>
      <c r="V264" s="37">
        <f t="shared" ca="1" si="215"/>
        <v>0</v>
      </c>
      <c r="X264" s="11" t="s">
        <v>850</v>
      </c>
      <c r="Y264" s="7" t="s">
        <v>840</v>
      </c>
      <c r="Z264" s="7" t="s">
        <v>841</v>
      </c>
      <c r="AA264" s="7" t="s">
        <v>842</v>
      </c>
      <c r="AB264" s="7" t="s">
        <v>843</v>
      </c>
      <c r="AC264" s="7" t="s">
        <v>844</v>
      </c>
      <c r="AD264" s="7" t="s">
        <v>845</v>
      </c>
      <c r="AE264" s="7" t="s">
        <v>846</v>
      </c>
      <c r="AF264" s="7" t="s">
        <v>847</v>
      </c>
      <c r="AG264" s="7" t="s">
        <v>848</v>
      </c>
      <c r="AH264" s="7">
        <v>192</v>
      </c>
      <c r="AI264" s="7">
        <v>192</v>
      </c>
      <c r="AJ264" s="7">
        <v>193</v>
      </c>
      <c r="AK264" s="12">
        <v>194</v>
      </c>
    </row>
    <row r="265" spans="1:37" x14ac:dyDescent="0.3">
      <c r="A265" s="41">
        <v>1</v>
      </c>
      <c r="B265" s="42">
        <f t="shared" ca="1" si="195"/>
        <v>23</v>
      </c>
      <c r="C265" s="42" t="str">
        <f t="shared" ca="1" si="196"/>
        <v>3070470 ANALISIS Y DESARROLLO DE SOFTWARE. (TECNÓLOGO VIRTUAL)</v>
      </c>
      <c r="D265" s="52" t="str">
        <f t="shared" ca="1" si="197"/>
        <v>8:00 - 12:00</v>
      </c>
      <c r="E265" s="41" t="str">
        <f t="shared" ca="1" si="198"/>
        <v>INTERACTUAR EN LENGUA INGLESA DE FORMA ORAL Y ESCRITA DENTRO DE CONTEXTOS SOCIALES Y LABORALES SEGÚN LOS CRITERIOS ESTABLECIDOS POR EL MARCO COMÚN EUROPEO DE REFERENCIA PARA LAS LENGUAS - INGLÉS
Explicar las funciones de su ocupación laboral usando expresiones de acuerdo al nivel requerido por el programa de formación.
PLANES DE MEJORAMIENTO
AP7. DESARROLLAR LA ESTRUCTURA DE DATOS Y LA INTERFAZ DE USUARIO DEL SOFTWARE.</v>
      </c>
      <c r="F265" s="42">
        <f t="shared" ca="1" si="199"/>
        <v>0</v>
      </c>
      <c r="G265" s="42">
        <f t="shared" ca="1" si="200"/>
        <v>0</v>
      </c>
      <c r="H265" s="42">
        <f t="shared" ca="1" si="201"/>
        <v>0</v>
      </c>
      <c r="I265" s="42">
        <f t="shared" ca="1" si="202"/>
        <v>0</v>
      </c>
      <c r="J265" s="43">
        <f t="shared" ca="1" si="203"/>
        <v>0</v>
      </c>
      <c r="K265" s="41" t="str">
        <f t="shared" ca="1" si="204"/>
        <v>PAULA ANDREA URBANO GÓMEZ</v>
      </c>
      <c r="L265" s="42">
        <f t="shared" ca="1" si="205"/>
        <v>0</v>
      </c>
      <c r="M265" s="42">
        <f t="shared" ca="1" si="206"/>
        <v>0</v>
      </c>
      <c r="N265" s="42">
        <f t="shared" ca="1" si="207"/>
        <v>0</v>
      </c>
      <c r="O265" s="42">
        <f t="shared" ca="1" si="208"/>
        <v>0</v>
      </c>
      <c r="P265" s="43">
        <f t="shared" ca="1" si="209"/>
        <v>0</v>
      </c>
      <c r="Q265" s="41" t="str">
        <f t="shared" ca="1" si="210"/>
        <v>Google Meet / MS Teams / Zoom</v>
      </c>
      <c r="R265" s="42">
        <f t="shared" ca="1" si="211"/>
        <v>0</v>
      </c>
      <c r="S265" s="42">
        <f t="shared" ca="1" si="212"/>
        <v>0</v>
      </c>
      <c r="T265" s="42">
        <f t="shared" ca="1" si="213"/>
        <v>0</v>
      </c>
      <c r="U265" s="42">
        <f t="shared" ca="1" si="214"/>
        <v>0</v>
      </c>
      <c r="V265" s="43">
        <f t="shared" ca="1" si="215"/>
        <v>0</v>
      </c>
      <c r="X265" s="11" t="s">
        <v>850</v>
      </c>
      <c r="Y265" s="7" t="s">
        <v>840</v>
      </c>
      <c r="Z265" s="7" t="s">
        <v>841</v>
      </c>
      <c r="AA265" s="7" t="s">
        <v>842</v>
      </c>
      <c r="AB265" s="7" t="s">
        <v>843</v>
      </c>
      <c r="AC265" s="7" t="s">
        <v>844</v>
      </c>
      <c r="AD265" s="7" t="s">
        <v>845</v>
      </c>
      <c r="AE265" s="7" t="s">
        <v>846</v>
      </c>
      <c r="AF265" s="7" t="s">
        <v>847</v>
      </c>
      <c r="AG265" s="7" t="s">
        <v>848</v>
      </c>
      <c r="AH265" s="7">
        <v>201</v>
      </c>
      <c r="AI265" s="7">
        <v>201</v>
      </c>
      <c r="AJ265" s="7">
        <v>202</v>
      </c>
      <c r="AK265" s="12">
        <v>203</v>
      </c>
    </row>
    <row r="266" spans="1:37" x14ac:dyDescent="0.3">
      <c r="A266" s="35">
        <v>1</v>
      </c>
      <c r="B266" s="36">
        <f t="shared" ca="1" si="195"/>
        <v>24</v>
      </c>
      <c r="C266" s="36" t="str">
        <f t="shared" ca="1" si="196"/>
        <v>3118325 ANALISIS Y DESARROLLO DE SOFTWARE. (TECNÓLOGO VIRTUAL)</v>
      </c>
      <c r="D266" s="50" t="str">
        <f t="shared" ca="1" si="197"/>
        <v>8:00 - 12:00</v>
      </c>
      <c r="E266" s="35">
        <f t="shared" ca="1" si="198"/>
        <v>0</v>
      </c>
      <c r="F266" s="36">
        <f t="shared" ca="1" si="199"/>
        <v>0</v>
      </c>
      <c r="G266" s="36" t="str">
        <f t="shared" ca="1" si="200"/>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H266" s="36">
        <f t="shared" ca="1" si="201"/>
        <v>0</v>
      </c>
      <c r="I266" s="36" t="str">
        <f t="shared" ca="1" si="202"/>
        <v>240201526 - ENRIQUE LOW MURTRA-INTERACTUAR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 8 CODIFICAR LOS MÓDULOS DEL SOFTWARE.</v>
      </c>
      <c r="J266" s="37">
        <f t="shared" ca="1" si="203"/>
        <v>0</v>
      </c>
      <c r="K266" s="35">
        <f t="shared" ca="1" si="204"/>
        <v>0</v>
      </c>
      <c r="L266" s="36">
        <f t="shared" ca="1" si="205"/>
        <v>0</v>
      </c>
      <c r="M266" s="36" t="str">
        <f t="shared" ca="1" si="206"/>
        <v>LUÍS CARLOS OSPINA TOBÓN</v>
      </c>
      <c r="N266" s="36">
        <f t="shared" ca="1" si="207"/>
        <v>0</v>
      </c>
      <c r="O266" s="36" t="str">
        <f t="shared" ca="1" si="208"/>
        <v>KAREN GISSEL PACHECO BOHÓRQUEZ</v>
      </c>
      <c r="P266" s="37">
        <f t="shared" ca="1" si="209"/>
        <v>0</v>
      </c>
      <c r="Q266" s="35">
        <f t="shared" ca="1" si="210"/>
        <v>0</v>
      </c>
      <c r="R266" s="36">
        <f t="shared" ca="1" si="211"/>
        <v>0</v>
      </c>
      <c r="S266" s="36" t="str">
        <f t="shared" ca="1" si="212"/>
        <v>Google Meet / MS Teams / Zoom</v>
      </c>
      <c r="T266" s="36">
        <f t="shared" ca="1" si="213"/>
        <v>0</v>
      </c>
      <c r="U266" s="36" t="str">
        <f t="shared" ca="1" si="214"/>
        <v>Google Meet / MS Teams / Zoom</v>
      </c>
      <c r="V266" s="37">
        <f t="shared" ca="1" si="215"/>
        <v>0</v>
      </c>
      <c r="X266" s="11" t="s">
        <v>850</v>
      </c>
      <c r="Y266" s="7" t="s">
        <v>840</v>
      </c>
      <c r="Z266" s="7" t="s">
        <v>841</v>
      </c>
      <c r="AA266" s="7" t="s">
        <v>842</v>
      </c>
      <c r="AB266" s="7" t="s">
        <v>843</v>
      </c>
      <c r="AC266" s="7" t="s">
        <v>844</v>
      </c>
      <c r="AD266" s="7" t="s">
        <v>845</v>
      </c>
      <c r="AE266" s="7" t="s">
        <v>846</v>
      </c>
      <c r="AF266" s="7" t="s">
        <v>847</v>
      </c>
      <c r="AG266" s="7" t="s">
        <v>848</v>
      </c>
      <c r="AH266" s="7">
        <v>210</v>
      </c>
      <c r="AI266" s="7">
        <v>210</v>
      </c>
      <c r="AJ266" s="7">
        <v>211</v>
      </c>
      <c r="AK266" s="12">
        <v>212</v>
      </c>
    </row>
    <row r="267" spans="1:37" x14ac:dyDescent="0.3">
      <c r="A267" s="41">
        <v>1</v>
      </c>
      <c r="B267" s="42">
        <f t="shared" ca="1" si="195"/>
        <v>25</v>
      </c>
      <c r="C267" s="42" t="str">
        <f t="shared" ca="1" si="196"/>
        <v>3118569 ANALISIS Y DESARROLLO DE SOFTWARE. (TECNÓLOGO VIRTUAL)</v>
      </c>
      <c r="D267" s="52" t="str">
        <f t="shared" ca="1" si="197"/>
        <v>8:00 - 12:00</v>
      </c>
      <c r="E267" s="41" t="str">
        <f t="shared" ca="1" si="198"/>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F267" s="42">
        <f t="shared" ca="1" si="199"/>
        <v>0</v>
      </c>
      <c r="G267" s="42">
        <f t="shared" ca="1" si="200"/>
        <v>0</v>
      </c>
      <c r="H267" s="42" t="str">
        <f t="shared" ca="1" si="201"/>
        <v>240201526 - ENRIQUE LOW MURTRA-INTERACTUAR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 8 CODIFICAR LOS MÓDULOS DEL SOFTWARE.</v>
      </c>
      <c r="I267" s="42" t="str">
        <f t="shared" ca="1" si="202"/>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J267" s="43">
        <f t="shared" ca="1" si="203"/>
        <v>0</v>
      </c>
      <c r="K267" s="41" t="str">
        <f t="shared" ca="1" si="204"/>
        <v>LUÍS CARLOS OSPINA TOBÓN</v>
      </c>
      <c r="L267" s="42">
        <f t="shared" ca="1" si="205"/>
        <v>0</v>
      </c>
      <c r="M267" s="42">
        <f t="shared" ca="1" si="206"/>
        <v>0</v>
      </c>
      <c r="N267" s="42" t="str">
        <f t="shared" ca="1" si="207"/>
        <v>KAREN GISSEL PACHECO BOHÓRQUEZ</v>
      </c>
      <c r="O267" s="42" t="str">
        <f t="shared" ca="1" si="208"/>
        <v>LUÍS CARLOS OSPINA TOBÓN</v>
      </c>
      <c r="P267" s="43">
        <f t="shared" ca="1" si="209"/>
        <v>0</v>
      </c>
      <c r="Q267" s="41" t="str">
        <f t="shared" ca="1" si="210"/>
        <v>Google Meet / MS Teams / Zoom</v>
      </c>
      <c r="R267" s="42">
        <f t="shared" ca="1" si="211"/>
        <v>0</v>
      </c>
      <c r="S267" s="42">
        <f t="shared" ca="1" si="212"/>
        <v>0</v>
      </c>
      <c r="T267" s="42" t="str">
        <f t="shared" ca="1" si="213"/>
        <v>Google Meet / MS Teams / Zoom</v>
      </c>
      <c r="U267" s="42" t="str">
        <f t="shared" ca="1" si="214"/>
        <v>Google Meet / MS Teams / Zoom</v>
      </c>
      <c r="V267" s="43">
        <f t="shared" ca="1" si="215"/>
        <v>0</v>
      </c>
      <c r="X267" s="11" t="s">
        <v>850</v>
      </c>
      <c r="Y267" s="7" t="s">
        <v>840</v>
      </c>
      <c r="Z267" s="7" t="s">
        <v>841</v>
      </c>
      <c r="AA267" s="7" t="s">
        <v>842</v>
      </c>
      <c r="AB267" s="7" t="s">
        <v>843</v>
      </c>
      <c r="AC267" s="7" t="s">
        <v>844</v>
      </c>
      <c r="AD267" s="7" t="s">
        <v>845</v>
      </c>
      <c r="AE267" s="7" t="s">
        <v>846</v>
      </c>
      <c r="AF267" s="7" t="s">
        <v>847</v>
      </c>
      <c r="AG267" s="7" t="s">
        <v>848</v>
      </c>
      <c r="AH267" s="7">
        <v>219</v>
      </c>
      <c r="AI267" s="7">
        <v>219</v>
      </c>
      <c r="AJ267" s="7">
        <v>220</v>
      </c>
      <c r="AK267" s="12">
        <v>221</v>
      </c>
    </row>
    <row r="268" spans="1:37" x14ac:dyDescent="0.3">
      <c r="A268" s="35">
        <v>1</v>
      </c>
      <c r="B268" s="36">
        <f t="shared" ca="1" si="195"/>
        <v>26</v>
      </c>
      <c r="C268" s="36" t="str">
        <f t="shared" ca="1" si="196"/>
        <v>3123720 ANALISIS Y DESARROLLO DE SOFTWARE. (TECNÓLOGO VIRTUAL)</v>
      </c>
      <c r="D268" s="50" t="str">
        <f t="shared" ca="1" si="197"/>
        <v>8:00 - 12:00</v>
      </c>
      <c r="E268" s="35">
        <f t="shared" ca="1" si="198"/>
        <v>0</v>
      </c>
      <c r="F268" s="36">
        <f t="shared" ca="1" si="199"/>
        <v>0</v>
      </c>
      <c r="G268" s="36">
        <f t="shared" ca="1" si="200"/>
        <v>0</v>
      </c>
      <c r="H268" s="36">
        <f t="shared" ca="1" si="201"/>
        <v>0</v>
      </c>
      <c r="I268" s="36" t="str">
        <f t="shared" ca="1" si="202"/>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J268" s="37">
        <f t="shared" ca="1" si="203"/>
        <v>0</v>
      </c>
      <c r="K268" s="35">
        <f t="shared" ca="1" si="204"/>
        <v>0</v>
      </c>
      <c r="L268" s="36">
        <f t="shared" ca="1" si="205"/>
        <v>0</v>
      </c>
      <c r="M268" s="36">
        <f t="shared" ca="1" si="206"/>
        <v>0</v>
      </c>
      <c r="N268" s="36">
        <f t="shared" ca="1" si="207"/>
        <v>0</v>
      </c>
      <c r="O268" s="36" t="str">
        <f t="shared" ca="1" si="208"/>
        <v>STIVEN SILVA ASCUNTAR</v>
      </c>
      <c r="P268" s="37">
        <f t="shared" ca="1" si="209"/>
        <v>0</v>
      </c>
      <c r="Q268" s="35">
        <f t="shared" ca="1" si="210"/>
        <v>0</v>
      </c>
      <c r="R268" s="36">
        <f t="shared" ca="1" si="211"/>
        <v>0</v>
      </c>
      <c r="S268" s="36">
        <f t="shared" ca="1" si="212"/>
        <v>0</v>
      </c>
      <c r="T268" s="36">
        <f t="shared" ca="1" si="213"/>
        <v>0</v>
      </c>
      <c r="U268" s="36" t="str">
        <f t="shared" ca="1" si="214"/>
        <v>Google Meet / MS Teams / Zoom</v>
      </c>
      <c r="V268" s="37">
        <f t="shared" ca="1" si="215"/>
        <v>0</v>
      </c>
      <c r="X268" s="11" t="s">
        <v>850</v>
      </c>
      <c r="Y268" s="7" t="s">
        <v>840</v>
      </c>
      <c r="Z268" s="7" t="s">
        <v>841</v>
      </c>
      <c r="AA268" s="7" t="s">
        <v>842</v>
      </c>
      <c r="AB268" s="7" t="s">
        <v>843</v>
      </c>
      <c r="AC268" s="7" t="s">
        <v>844</v>
      </c>
      <c r="AD268" s="7" t="s">
        <v>845</v>
      </c>
      <c r="AE268" s="7" t="s">
        <v>846</v>
      </c>
      <c r="AF268" s="7" t="s">
        <v>847</v>
      </c>
      <c r="AG268" s="7" t="s">
        <v>848</v>
      </c>
      <c r="AH268" s="7">
        <v>228</v>
      </c>
      <c r="AI268" s="7">
        <v>228</v>
      </c>
      <c r="AJ268" s="7">
        <v>229</v>
      </c>
      <c r="AK268" s="12">
        <v>230</v>
      </c>
    </row>
    <row r="269" spans="1:37" x14ac:dyDescent="0.3">
      <c r="A269" s="41">
        <v>1</v>
      </c>
      <c r="B269" s="42">
        <f t="shared" ca="1" si="195"/>
        <v>27</v>
      </c>
      <c r="C269" s="42" t="str">
        <f t="shared" ca="1" si="196"/>
        <v>3186700 ANALISIS Y DESARROLLO DE SOFTWARE. (TECNÓLOGO VIRTUAL)</v>
      </c>
      <c r="D269" s="52" t="str">
        <f t="shared" ca="1" si="197"/>
        <v>8:00 - 12:00</v>
      </c>
      <c r="E269" s="41">
        <f t="shared" ca="1" si="198"/>
        <v>0</v>
      </c>
      <c r="F269" s="42">
        <f t="shared" ca="1" si="199"/>
        <v>0</v>
      </c>
      <c r="G269" s="42">
        <f t="shared" ca="1" si="200"/>
        <v>0</v>
      </c>
      <c r="H269" s="42" t="str">
        <f t="shared" ca="1" si="201"/>
        <v>Transversal 5 - 230101507 - IMPLEMENTAR HÁBITOS SALUDABLES MEDIANTE LA ACTIVIDAD FÍSICA
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
AP7. DESARROLLAR LA ESTRUCTURA DE DATOS Y LA INTERFAZ DE USUARIO DEL SOFTWARE.</v>
      </c>
      <c r="I269" s="42">
        <f t="shared" ca="1" si="202"/>
        <v>0</v>
      </c>
      <c r="J269" s="43">
        <f t="shared" ca="1" si="203"/>
        <v>0</v>
      </c>
      <c r="K269" s="41">
        <f t="shared" ca="1" si="204"/>
        <v>0</v>
      </c>
      <c r="L269" s="42">
        <f t="shared" ca="1" si="205"/>
        <v>0</v>
      </c>
      <c r="M269" s="42">
        <f t="shared" ca="1" si="206"/>
        <v>0</v>
      </c>
      <c r="N269" s="42" t="str">
        <f t="shared" ca="1" si="207"/>
        <v>MATEO RINCÓN ENRIQUEZ</v>
      </c>
      <c r="O269" s="42">
        <f t="shared" ca="1" si="208"/>
        <v>0</v>
      </c>
      <c r="P269" s="43">
        <f t="shared" ca="1" si="209"/>
        <v>0</v>
      </c>
      <c r="Q269" s="41">
        <f t="shared" ca="1" si="210"/>
        <v>0</v>
      </c>
      <c r="R269" s="42">
        <f t="shared" ca="1" si="211"/>
        <v>0</v>
      </c>
      <c r="S269" s="42">
        <f t="shared" ca="1" si="212"/>
        <v>0</v>
      </c>
      <c r="T269" s="42" t="str">
        <f t="shared" ca="1" si="213"/>
        <v>Google Meet / MS Teams / Zoom</v>
      </c>
      <c r="U269" s="42">
        <f t="shared" ca="1" si="214"/>
        <v>0</v>
      </c>
      <c r="V269" s="43">
        <f t="shared" ca="1" si="215"/>
        <v>0</v>
      </c>
      <c r="X269" s="11" t="s">
        <v>850</v>
      </c>
      <c r="Y269" s="7" t="s">
        <v>840</v>
      </c>
      <c r="Z269" s="7" t="s">
        <v>841</v>
      </c>
      <c r="AA269" s="7" t="s">
        <v>842</v>
      </c>
      <c r="AB269" s="7" t="s">
        <v>843</v>
      </c>
      <c r="AC269" s="7" t="s">
        <v>844</v>
      </c>
      <c r="AD269" s="7" t="s">
        <v>845</v>
      </c>
      <c r="AE269" s="7" t="s">
        <v>846</v>
      </c>
      <c r="AF269" s="7" t="s">
        <v>847</v>
      </c>
      <c r="AG269" s="7" t="s">
        <v>848</v>
      </c>
      <c r="AH269" s="7">
        <v>237</v>
      </c>
      <c r="AI269" s="7">
        <v>237</v>
      </c>
      <c r="AJ269" s="7">
        <v>238</v>
      </c>
      <c r="AK269" s="12">
        <v>239</v>
      </c>
    </row>
    <row r="270" spans="1:37" x14ac:dyDescent="0.3">
      <c r="A270" s="35">
        <v>1</v>
      </c>
      <c r="B270" s="36">
        <f t="shared" ca="1" si="195"/>
        <v>28</v>
      </c>
      <c r="C270" s="36" t="str">
        <f t="shared" ca="1" si="196"/>
        <v>3186701 ANALISIS Y DESARROLLO DE SOFTWARE. (TECNÓLOGO VIRTUAL)</v>
      </c>
      <c r="D270" s="50" t="str">
        <f t="shared" ca="1" si="197"/>
        <v>8:00 - 12:00</v>
      </c>
      <c r="E270" s="35" t="str">
        <f t="shared" ca="1" si="198"/>
        <v>DESARROLLAR LA SOLUCIÓN DE SOFTWARE DE ACUERDO CON EL DISEÑO Y METODOLOGÍAS DE DESARROLLO
Codificar el software de acuerdo con el diseño establecido.
Realizar pruebas al software para verificar su  funcionalidad.
AP10. CODIFICAR LOS MÓDULOS DEL
SISTEMA DE INFORMACIÓN.</v>
      </c>
      <c r="F270" s="36">
        <f t="shared" ca="1" si="199"/>
        <v>0</v>
      </c>
      <c r="G270" s="36">
        <f t="shared" ca="1" si="200"/>
        <v>0</v>
      </c>
      <c r="H270" s="36">
        <f t="shared" ca="1" si="201"/>
        <v>0</v>
      </c>
      <c r="I270" s="36">
        <f t="shared" ca="1" si="202"/>
        <v>0</v>
      </c>
      <c r="J270" s="37">
        <f t="shared" ca="1" si="203"/>
        <v>0</v>
      </c>
      <c r="K270" s="35" t="str">
        <f t="shared" ca="1" si="204"/>
        <v>ALEXANDER MOSQUERA AGUIRRE</v>
      </c>
      <c r="L270" s="36">
        <f t="shared" ca="1" si="205"/>
        <v>0</v>
      </c>
      <c r="M270" s="36">
        <f t="shared" ca="1" si="206"/>
        <v>0</v>
      </c>
      <c r="N270" s="36">
        <f t="shared" ca="1" si="207"/>
        <v>0</v>
      </c>
      <c r="O270" s="36">
        <f t="shared" ca="1" si="208"/>
        <v>0</v>
      </c>
      <c r="P270" s="37">
        <f t="shared" ca="1" si="209"/>
        <v>0</v>
      </c>
      <c r="Q270" s="35" t="str">
        <f t="shared" ca="1" si="210"/>
        <v>Google Meet / MS Teams / Zoom</v>
      </c>
      <c r="R270" s="36">
        <f t="shared" ca="1" si="211"/>
        <v>0</v>
      </c>
      <c r="S270" s="36">
        <f t="shared" ca="1" si="212"/>
        <v>0</v>
      </c>
      <c r="T270" s="36">
        <f t="shared" ca="1" si="213"/>
        <v>0</v>
      </c>
      <c r="U270" s="36">
        <f t="shared" ca="1" si="214"/>
        <v>0</v>
      </c>
      <c r="V270" s="37">
        <f t="shared" ca="1" si="215"/>
        <v>0</v>
      </c>
      <c r="X270" s="11" t="s">
        <v>850</v>
      </c>
      <c r="Y270" s="7" t="s">
        <v>840</v>
      </c>
      <c r="Z270" s="7" t="s">
        <v>841</v>
      </c>
      <c r="AA270" s="7" t="s">
        <v>842</v>
      </c>
      <c r="AB270" s="7" t="s">
        <v>843</v>
      </c>
      <c r="AC270" s="7" t="s">
        <v>844</v>
      </c>
      <c r="AD270" s="7" t="s">
        <v>845</v>
      </c>
      <c r="AE270" s="7" t="s">
        <v>846</v>
      </c>
      <c r="AF270" s="7" t="s">
        <v>847</v>
      </c>
      <c r="AG270" s="7" t="s">
        <v>848</v>
      </c>
      <c r="AH270" s="7">
        <v>246</v>
      </c>
      <c r="AI270" s="7">
        <v>246</v>
      </c>
      <c r="AJ270" s="7">
        <v>247</v>
      </c>
      <c r="AK270" s="12">
        <v>248</v>
      </c>
    </row>
    <row r="271" spans="1:37" x14ac:dyDescent="0.3">
      <c r="A271" s="41">
        <v>1</v>
      </c>
      <c r="B271" s="42">
        <f t="shared" ca="1" si="195"/>
        <v>29</v>
      </c>
      <c r="C271" s="42" t="str">
        <f t="shared" ca="1" si="196"/>
        <v>3336133 ANALISIS Y DESARROLLO DE SOFTWARE. (TECNÓLOGO VIRTUAL)</v>
      </c>
      <c r="D271" s="52" t="str">
        <f t="shared" ca="1" si="197"/>
        <v>8:00 - 12:00</v>
      </c>
      <c r="E271" s="41" t="str">
        <f t="shared" ca="1" si="198"/>
        <v>08:00-10:00
CT4 - 220501095 - DISEÑAR LA SOLUCIÓN DE SOFTWARE DE ACUERDO CON PROCEDIMIENTOS Y REQUISITOS TÉCNICOS
220501095 02 Estructurar el modelo de datos del software de acuerdo
con las especificaciones del análisis.
220501095 01 Elaborar los artefactos de diseño del software siguiendo
las prácticas de la metodología seleccionada.
220501095 04 Verificar los entregables de la fase de diseño del software
de acuerdo con lo establecido en el informe de análisis.
AP5. DETERMINAR LA ESTRUCTURA LÓGICA Y TECNOLÓGICA DEL SOFTWARE</v>
      </c>
      <c r="F271" s="42">
        <f t="shared" ca="1" si="199"/>
        <v>0</v>
      </c>
      <c r="G271" s="42" t="str">
        <f t="shared" ca="1" si="200"/>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H271" s="42">
        <f t="shared" ca="1" si="201"/>
        <v>0</v>
      </c>
      <c r="I271" s="42">
        <f t="shared" ca="1" si="202"/>
        <v>0</v>
      </c>
      <c r="J271" s="43">
        <f t="shared" ca="1" si="203"/>
        <v>0</v>
      </c>
      <c r="K271" s="41" t="str">
        <f t="shared" ca="1" si="204"/>
        <v>DENIS ALFREDO COLUNGE BELALCÁZAR</v>
      </c>
      <c r="L271" s="42">
        <f t="shared" ca="1" si="205"/>
        <v>0</v>
      </c>
      <c r="M271" s="42" t="str">
        <f t="shared" ca="1" si="206"/>
        <v>DENIS ALFREDO COLUNGE BELALCÁZAR</v>
      </c>
      <c r="N271" s="42">
        <f t="shared" ca="1" si="207"/>
        <v>0</v>
      </c>
      <c r="O271" s="42">
        <f t="shared" ca="1" si="208"/>
        <v>0</v>
      </c>
      <c r="P271" s="43">
        <f t="shared" ca="1" si="209"/>
        <v>0</v>
      </c>
      <c r="Q271" s="41" t="str">
        <f t="shared" ca="1" si="210"/>
        <v>Google Meet / MS Teams / Zoom</v>
      </c>
      <c r="R271" s="42">
        <f t="shared" ca="1" si="211"/>
        <v>0</v>
      </c>
      <c r="S271" s="42" t="str">
        <f t="shared" ca="1" si="212"/>
        <v>Google Meet / MS Teams / Zoom</v>
      </c>
      <c r="T271" s="42">
        <f t="shared" ca="1" si="213"/>
        <v>0</v>
      </c>
      <c r="U271" s="42">
        <f t="shared" ca="1" si="214"/>
        <v>0</v>
      </c>
      <c r="V271" s="43">
        <f t="shared" ca="1" si="215"/>
        <v>0</v>
      </c>
      <c r="X271" s="11" t="s">
        <v>850</v>
      </c>
      <c r="Y271" s="7" t="s">
        <v>840</v>
      </c>
      <c r="Z271" s="7" t="s">
        <v>841</v>
      </c>
      <c r="AA271" s="7" t="s">
        <v>842</v>
      </c>
      <c r="AB271" s="7" t="s">
        <v>843</v>
      </c>
      <c r="AC271" s="7" t="s">
        <v>844</v>
      </c>
      <c r="AD271" s="7" t="s">
        <v>845</v>
      </c>
      <c r="AE271" s="7" t="s">
        <v>846</v>
      </c>
      <c r="AF271" s="7" t="s">
        <v>847</v>
      </c>
      <c r="AG271" s="7" t="s">
        <v>848</v>
      </c>
      <c r="AH271" s="7">
        <v>255</v>
      </c>
      <c r="AI271" s="7">
        <v>255</v>
      </c>
      <c r="AJ271" s="7">
        <v>256</v>
      </c>
      <c r="AK271" s="12">
        <v>257</v>
      </c>
    </row>
    <row r="272" spans="1:37" x14ac:dyDescent="0.3">
      <c r="A272" s="35">
        <v>1</v>
      </c>
      <c r="B272" s="36">
        <f t="shared" ca="1" si="195"/>
        <v>30</v>
      </c>
      <c r="C272" s="36" t="str">
        <f t="shared" ca="1" si="196"/>
        <v>3336134 ANALISIS Y DESARROLLO DE SOFTWARE. (TECNÓLOGO VIRTUAL)</v>
      </c>
      <c r="D272" s="50" t="str">
        <f t="shared" ca="1" si="197"/>
        <v>8:00 - 12:00</v>
      </c>
      <c r="E272" s="35" t="str">
        <f t="shared" ca="1" si="198"/>
        <v>10:00-12:00
CT4 - 220501095 - DISEÑAR LA SOLUCIÓN DE SOFTWARE DE ACUERDO CON PROCEDIMIENTOS Y REQUISITOS TÉCNICOS
220501095 02 Estructurar el modelo de datos del software de acuerdo
con las especificaciones del análisis.
220501095 01 Elaborar los artefactos de diseño del software siguiendo
las prácticas de la metodología seleccionada.
220501095 04 Verificar los entregables de la fase de diseño del software
de acuerdo con lo establecido en el informe de análisis.
AP5. DETERMINAR LA ESTRUCTURA LÓGICA Y TECNOLÓGICA DEL SOFTWARE</v>
      </c>
      <c r="F272" s="36">
        <f t="shared" ca="1" si="199"/>
        <v>0</v>
      </c>
      <c r="G272" s="36" t="str">
        <f t="shared" ca="1" si="200"/>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H272" s="36">
        <f t="shared" ca="1" si="201"/>
        <v>0</v>
      </c>
      <c r="I272" s="36" t="str">
        <f t="shared" ca="1" si="202"/>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J272" s="37">
        <f t="shared" ca="1" si="203"/>
        <v>0</v>
      </c>
      <c r="K272" s="35" t="str">
        <f t="shared" ca="1" si="204"/>
        <v>DENIS ALFREDO COLUNGE BELALCÁZAR</v>
      </c>
      <c r="L272" s="36">
        <f t="shared" ca="1" si="205"/>
        <v>0</v>
      </c>
      <c r="M272" s="36" t="str">
        <f t="shared" ca="1" si="206"/>
        <v>PAULA ANDREA URBANO GÓMEZ</v>
      </c>
      <c r="N272" s="36">
        <f t="shared" ca="1" si="207"/>
        <v>0</v>
      </c>
      <c r="O272" s="36" t="str">
        <f t="shared" ca="1" si="208"/>
        <v>DENIS ALFREDO COLUNGE BELALCÁZAR</v>
      </c>
      <c r="P272" s="37">
        <f t="shared" ca="1" si="209"/>
        <v>0</v>
      </c>
      <c r="Q272" s="35" t="str">
        <f t="shared" ca="1" si="210"/>
        <v>Google Meet / MS Teams / Zoom</v>
      </c>
      <c r="R272" s="36">
        <f t="shared" ca="1" si="211"/>
        <v>0</v>
      </c>
      <c r="S272" s="36" t="str">
        <f t="shared" ca="1" si="212"/>
        <v>Google Meet / MS Teams / Zoom</v>
      </c>
      <c r="T272" s="36">
        <f t="shared" ca="1" si="213"/>
        <v>0</v>
      </c>
      <c r="U272" s="36" t="str">
        <f t="shared" ca="1" si="214"/>
        <v>Google Meet / MS Teams / Zoom</v>
      </c>
      <c r="V272" s="37">
        <f t="shared" ca="1" si="215"/>
        <v>0</v>
      </c>
      <c r="X272" s="11" t="s">
        <v>850</v>
      </c>
      <c r="Y272" s="7" t="s">
        <v>840</v>
      </c>
      <c r="Z272" s="7" t="s">
        <v>841</v>
      </c>
      <c r="AA272" s="7" t="s">
        <v>842</v>
      </c>
      <c r="AB272" s="7" t="s">
        <v>843</v>
      </c>
      <c r="AC272" s="7" t="s">
        <v>844</v>
      </c>
      <c r="AD272" s="7" t="s">
        <v>845</v>
      </c>
      <c r="AE272" s="7" t="s">
        <v>846</v>
      </c>
      <c r="AF272" s="7" t="s">
        <v>847</v>
      </c>
      <c r="AG272" s="7" t="s">
        <v>848</v>
      </c>
      <c r="AH272" s="7">
        <v>264</v>
      </c>
      <c r="AI272" s="7">
        <v>264</v>
      </c>
      <c r="AJ272" s="7">
        <v>265</v>
      </c>
      <c r="AK272" s="12">
        <v>266</v>
      </c>
    </row>
    <row r="273" spans="1:37" x14ac:dyDescent="0.3">
      <c r="A273" s="41">
        <v>1</v>
      </c>
      <c r="B273" s="42">
        <f t="shared" ca="1" si="195"/>
        <v>31</v>
      </c>
      <c r="C273" s="42" t="str">
        <f t="shared" ca="1" si="196"/>
        <v>3466051 ANALISIS Y DESARROLLO DE SOFTWARE. (TECNÓLOGO VIRTUAL)</v>
      </c>
      <c r="D273" s="52" t="str">
        <f t="shared" ca="1" si="197"/>
        <v>8:00 - 12:00</v>
      </c>
      <c r="E273" s="41">
        <f t="shared" ca="1" si="198"/>
        <v>0</v>
      </c>
      <c r="F273" s="42">
        <f t="shared" ca="1" si="199"/>
        <v>0</v>
      </c>
      <c r="G273" s="42">
        <f t="shared" ca="1" si="200"/>
        <v>0</v>
      </c>
      <c r="H273" s="42">
        <f t="shared" ca="1" si="201"/>
        <v>0</v>
      </c>
      <c r="I273" s="42">
        <f t="shared" ca="1" si="202"/>
        <v>0</v>
      </c>
      <c r="J273" s="43">
        <f t="shared" ca="1" si="203"/>
        <v>0</v>
      </c>
      <c r="K273" s="41">
        <f t="shared" ca="1" si="204"/>
        <v>0</v>
      </c>
      <c r="L273" s="42">
        <f t="shared" ca="1" si="205"/>
        <v>0</v>
      </c>
      <c r="M273" s="42">
        <f t="shared" ca="1" si="206"/>
        <v>0</v>
      </c>
      <c r="N273" s="42">
        <f t="shared" ca="1" si="207"/>
        <v>0</v>
      </c>
      <c r="O273" s="42">
        <f t="shared" ca="1" si="208"/>
        <v>0</v>
      </c>
      <c r="P273" s="43">
        <f t="shared" ca="1" si="209"/>
        <v>0</v>
      </c>
      <c r="Q273" s="41">
        <f t="shared" ca="1" si="210"/>
        <v>0</v>
      </c>
      <c r="R273" s="42">
        <f t="shared" ca="1" si="211"/>
        <v>0</v>
      </c>
      <c r="S273" s="42">
        <f t="shared" ca="1" si="212"/>
        <v>0</v>
      </c>
      <c r="T273" s="42">
        <f t="shared" ca="1" si="213"/>
        <v>0</v>
      </c>
      <c r="U273" s="42">
        <f t="shared" ca="1" si="214"/>
        <v>0</v>
      </c>
      <c r="V273" s="43">
        <f t="shared" ca="1" si="215"/>
        <v>0</v>
      </c>
      <c r="X273" s="11" t="s">
        <v>850</v>
      </c>
      <c r="Y273" s="7" t="s">
        <v>840</v>
      </c>
      <c r="Z273" s="7" t="s">
        <v>841</v>
      </c>
      <c r="AA273" s="7" t="s">
        <v>842</v>
      </c>
      <c r="AB273" s="7" t="s">
        <v>843</v>
      </c>
      <c r="AC273" s="7" t="s">
        <v>844</v>
      </c>
      <c r="AD273" s="7" t="s">
        <v>845</v>
      </c>
      <c r="AE273" s="7" t="s">
        <v>846</v>
      </c>
      <c r="AF273" s="7" t="s">
        <v>847</v>
      </c>
      <c r="AG273" s="7" t="s">
        <v>848</v>
      </c>
      <c r="AH273" s="7">
        <v>273</v>
      </c>
      <c r="AI273" s="7">
        <v>273</v>
      </c>
      <c r="AJ273" s="7">
        <v>274</v>
      </c>
      <c r="AK273" s="12">
        <v>275</v>
      </c>
    </row>
    <row r="274" spans="1:37" x14ac:dyDescent="0.3">
      <c r="A274" s="35">
        <v>1</v>
      </c>
      <c r="B274" s="36">
        <f t="shared" ca="1" si="195"/>
        <v>32</v>
      </c>
      <c r="C274" s="36" t="str">
        <f t="shared" ca="1" si="196"/>
        <v>3466052 ANALISIS Y DESARROLLO DE SOFTWARE. (TECNÓLOGO VIRTUAL)</v>
      </c>
      <c r="D274" s="50" t="str">
        <f t="shared" ca="1" si="197"/>
        <v>8:00 - 12:00</v>
      </c>
      <c r="E274" s="35" t="str">
        <f t="shared" ca="1" si="198"/>
        <v>08:00-11:00
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AP5 - DETERMINAR LA ESTRUCTURA LÓGICA Y TECNOLÓGICA DEL SOFTWARE</v>
      </c>
      <c r="F274" s="36">
        <f t="shared" ca="1" si="199"/>
        <v>0</v>
      </c>
      <c r="G274" s="36" t="str">
        <f t="shared" ca="1" si="200"/>
        <v>07:00-12:00
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H274" s="36">
        <f t="shared" ca="1" si="201"/>
        <v>0</v>
      </c>
      <c r="I274" s="36" t="str">
        <f t="shared" ca="1" si="202"/>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J274" s="37">
        <f t="shared" ca="1" si="203"/>
        <v>0</v>
      </c>
      <c r="K274" s="35" t="str">
        <f t="shared" ca="1" si="204"/>
        <v>NUBIA FLÓREZ ARIAS</v>
      </c>
      <c r="L274" s="36">
        <f t="shared" ca="1" si="205"/>
        <v>0</v>
      </c>
      <c r="M274" s="36" t="str">
        <f t="shared" ca="1" si="206"/>
        <v>JIMMY PEREA GAMEZ</v>
      </c>
      <c r="N274" s="36">
        <f t="shared" ca="1" si="207"/>
        <v>0</v>
      </c>
      <c r="O274" s="36" t="str">
        <f t="shared" ca="1" si="208"/>
        <v>JIMMY PEREA GAMEZ</v>
      </c>
      <c r="P274" s="37">
        <f t="shared" ca="1" si="209"/>
        <v>0</v>
      </c>
      <c r="Q274" s="35" t="str">
        <f t="shared" ca="1" si="210"/>
        <v>Google Meet / MS Teams / Zoom</v>
      </c>
      <c r="R274" s="36">
        <f t="shared" ca="1" si="211"/>
        <v>0</v>
      </c>
      <c r="S274" s="36" t="str">
        <f t="shared" ca="1" si="212"/>
        <v>Google Meet / MS Teams / Zoom</v>
      </c>
      <c r="T274" s="36">
        <f t="shared" ca="1" si="213"/>
        <v>0</v>
      </c>
      <c r="U274" s="36" t="str">
        <f t="shared" ca="1" si="214"/>
        <v>Google Meet / MS Teams / Zoom</v>
      </c>
      <c r="V274" s="37">
        <f t="shared" ca="1" si="215"/>
        <v>0</v>
      </c>
      <c r="X274" s="11" t="s">
        <v>850</v>
      </c>
      <c r="Y274" s="7" t="s">
        <v>840</v>
      </c>
      <c r="Z274" s="7" t="s">
        <v>841</v>
      </c>
      <c r="AA274" s="7" t="s">
        <v>842</v>
      </c>
      <c r="AB274" s="7" t="s">
        <v>843</v>
      </c>
      <c r="AC274" s="7" t="s">
        <v>844</v>
      </c>
      <c r="AD274" s="7" t="s">
        <v>845</v>
      </c>
      <c r="AE274" s="7" t="s">
        <v>846</v>
      </c>
      <c r="AF274" s="7" t="s">
        <v>847</v>
      </c>
      <c r="AG274" s="7" t="s">
        <v>848</v>
      </c>
      <c r="AH274" s="7">
        <v>282</v>
      </c>
      <c r="AI274" s="7">
        <v>282</v>
      </c>
      <c r="AJ274" s="7">
        <v>283</v>
      </c>
      <c r="AK274" s="12">
        <v>284</v>
      </c>
    </row>
    <row r="275" spans="1:37" x14ac:dyDescent="0.3">
      <c r="A275" s="41">
        <v>1</v>
      </c>
      <c r="B275" s="42">
        <f t="shared" ca="1" si="195"/>
        <v>33</v>
      </c>
      <c r="C275" s="42" t="str">
        <f t="shared" ca="1" si="196"/>
        <v>3466053 ANALISIS Y DESARROLLO DE SOFTWARE. (TECNÓLOGO VIRTUAL)</v>
      </c>
      <c r="D275" s="52" t="str">
        <f t="shared" ca="1" si="197"/>
        <v>8:00 - 12:00</v>
      </c>
      <c r="E275" s="41" t="str">
        <f t="shared" ca="1" si="198"/>
        <v>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F275" s="42">
        <f t="shared" ca="1" si="199"/>
        <v>0</v>
      </c>
      <c r="G275" s="42">
        <f t="shared" ca="1" si="200"/>
        <v>0</v>
      </c>
      <c r="H275" s="42">
        <f t="shared" ca="1" si="201"/>
        <v>0</v>
      </c>
      <c r="I275" s="42" t="str">
        <f t="shared" ca="1" si="202"/>
        <v>08:00-10:00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J275" s="43">
        <f t="shared" ca="1" si="203"/>
        <v>0</v>
      </c>
      <c r="K275" s="41" t="str">
        <f t="shared" ca="1" si="204"/>
        <v>JORGE LUÍS LONDOÑO LERMA</v>
      </c>
      <c r="L275" s="42">
        <f t="shared" ca="1" si="205"/>
        <v>0</v>
      </c>
      <c r="M275" s="42">
        <f t="shared" ca="1" si="206"/>
        <v>0</v>
      </c>
      <c r="N275" s="42">
        <f t="shared" ca="1" si="207"/>
        <v>0</v>
      </c>
      <c r="O275" s="42" t="str">
        <f t="shared" ca="1" si="208"/>
        <v>JORGE LUÍS LONDOÑO LERMA</v>
      </c>
      <c r="P275" s="43">
        <f t="shared" ca="1" si="209"/>
        <v>0</v>
      </c>
      <c r="Q275" s="41" t="str">
        <f t="shared" ca="1" si="210"/>
        <v>Google Meet / MS Teams / Zoom</v>
      </c>
      <c r="R275" s="42">
        <f t="shared" ca="1" si="211"/>
        <v>0</v>
      </c>
      <c r="S275" s="42">
        <f t="shared" ca="1" si="212"/>
        <v>0</v>
      </c>
      <c r="T275" s="42">
        <f t="shared" ca="1" si="213"/>
        <v>0</v>
      </c>
      <c r="U275" s="42" t="str">
        <f t="shared" ca="1" si="214"/>
        <v>Google Meet / MS Teams / Zoom</v>
      </c>
      <c r="V275" s="43">
        <f t="shared" ca="1" si="215"/>
        <v>0</v>
      </c>
      <c r="X275" s="11" t="s">
        <v>850</v>
      </c>
      <c r="Y275" s="7" t="s">
        <v>840</v>
      </c>
      <c r="Z275" s="7" t="s">
        <v>841</v>
      </c>
      <c r="AA275" s="7" t="s">
        <v>842</v>
      </c>
      <c r="AB275" s="7" t="s">
        <v>843</v>
      </c>
      <c r="AC275" s="7" t="s">
        <v>844</v>
      </c>
      <c r="AD275" s="7" t="s">
        <v>845</v>
      </c>
      <c r="AE275" s="7" t="s">
        <v>846</v>
      </c>
      <c r="AF275" s="7" t="s">
        <v>847</v>
      </c>
      <c r="AG275" s="7" t="s">
        <v>848</v>
      </c>
      <c r="AH275" s="7">
        <v>291</v>
      </c>
      <c r="AI275" s="7">
        <v>291</v>
      </c>
      <c r="AJ275" s="7">
        <v>292</v>
      </c>
      <c r="AK275" s="12">
        <v>293</v>
      </c>
    </row>
    <row r="276" spans="1:37" x14ac:dyDescent="0.3">
      <c r="A276" s="35">
        <v>1</v>
      </c>
      <c r="B276" s="36">
        <f t="shared" ca="1" si="195"/>
        <v>34</v>
      </c>
      <c r="C276" s="36" t="str">
        <f t="shared" ca="1" si="196"/>
        <v>3466054 ANALISIS Y DESARROLLO DE SOFTWARE. (TECNÓLOGO VIRTUAL)</v>
      </c>
      <c r="D276" s="50" t="str">
        <f t="shared" ca="1" si="197"/>
        <v>8:00 - 12:00</v>
      </c>
      <c r="E276" s="35">
        <f t="shared" ca="1" si="198"/>
        <v>0</v>
      </c>
      <c r="F276" s="36">
        <f t="shared" ca="1" si="199"/>
        <v>0</v>
      </c>
      <c r="G276" s="36">
        <f t="shared" ca="1" si="200"/>
        <v>0</v>
      </c>
      <c r="H276" s="36">
        <f t="shared" ca="1" si="201"/>
        <v>0</v>
      </c>
      <c r="I276" s="36">
        <f t="shared" ca="1" si="202"/>
        <v>0</v>
      </c>
      <c r="J276" s="37">
        <f t="shared" ca="1" si="203"/>
        <v>0</v>
      </c>
      <c r="K276" s="35">
        <f t="shared" ca="1" si="204"/>
        <v>0</v>
      </c>
      <c r="L276" s="36">
        <f t="shared" ca="1" si="205"/>
        <v>0</v>
      </c>
      <c r="M276" s="36">
        <f t="shared" ca="1" si="206"/>
        <v>0</v>
      </c>
      <c r="N276" s="36">
        <f t="shared" ca="1" si="207"/>
        <v>0</v>
      </c>
      <c r="O276" s="36">
        <f t="shared" ca="1" si="208"/>
        <v>0</v>
      </c>
      <c r="P276" s="37">
        <f t="shared" ca="1" si="209"/>
        <v>0</v>
      </c>
      <c r="Q276" s="35">
        <f t="shared" ca="1" si="210"/>
        <v>0</v>
      </c>
      <c r="R276" s="36">
        <f t="shared" ca="1" si="211"/>
        <v>0</v>
      </c>
      <c r="S276" s="36">
        <f t="shared" ca="1" si="212"/>
        <v>0</v>
      </c>
      <c r="T276" s="36">
        <f t="shared" ca="1" si="213"/>
        <v>0</v>
      </c>
      <c r="U276" s="36">
        <f t="shared" ca="1" si="214"/>
        <v>0</v>
      </c>
      <c r="V276" s="37">
        <f t="shared" ca="1" si="215"/>
        <v>0</v>
      </c>
      <c r="X276" s="11" t="s">
        <v>850</v>
      </c>
      <c r="Y276" s="7" t="s">
        <v>840</v>
      </c>
      <c r="Z276" s="7" t="s">
        <v>841</v>
      </c>
      <c r="AA276" s="7" t="s">
        <v>842</v>
      </c>
      <c r="AB276" s="7" t="s">
        <v>843</v>
      </c>
      <c r="AC276" s="7" t="s">
        <v>844</v>
      </c>
      <c r="AD276" s="7" t="s">
        <v>845</v>
      </c>
      <c r="AE276" s="7" t="s">
        <v>846</v>
      </c>
      <c r="AF276" s="7" t="s">
        <v>847</v>
      </c>
      <c r="AG276" s="7" t="s">
        <v>848</v>
      </c>
      <c r="AH276" s="7">
        <v>300</v>
      </c>
      <c r="AI276" s="7">
        <v>300</v>
      </c>
      <c r="AJ276" s="7">
        <v>301</v>
      </c>
      <c r="AK276" s="12">
        <v>302</v>
      </c>
    </row>
    <row r="277" spans="1:37" x14ac:dyDescent="0.3">
      <c r="A277" s="41">
        <v>1</v>
      </c>
      <c r="B277" s="42">
        <f t="shared" ca="1" si="195"/>
        <v>35</v>
      </c>
      <c r="C277" s="42" t="str">
        <f t="shared" ca="1" si="196"/>
        <v>3466055 ANALISIS Y DESARROLLO DE SOFTWARE. (TECNÓLOGO VIRTUAL)</v>
      </c>
      <c r="D277" s="52" t="str">
        <f t="shared" ca="1" si="197"/>
        <v>8:00 - 12:00</v>
      </c>
      <c r="E277" s="41" t="str">
        <f t="shared" ca="1" si="198"/>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F277" s="42">
        <f t="shared" ca="1" si="199"/>
        <v>0</v>
      </c>
      <c r="G277" s="42">
        <f t="shared" ca="1" si="200"/>
        <v>0</v>
      </c>
      <c r="H277" s="42" t="str">
        <f t="shared" ca="1" si="201"/>
        <v>08:00-11:00
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AP5 - DETERMINAR LA ESTRUCTURA LÓGICA Y TECNOLÓGICA DEL SOFTWARE</v>
      </c>
      <c r="I277" s="42" t="str">
        <f t="shared" ca="1" si="202"/>
        <v>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J277" s="43">
        <f t="shared" ca="1" si="203"/>
        <v>0</v>
      </c>
      <c r="K277" s="41" t="str">
        <f t="shared" ca="1" si="204"/>
        <v>JULIÁN ANDRÉS CARMONA OSORIO</v>
      </c>
      <c r="L277" s="42">
        <f t="shared" ca="1" si="205"/>
        <v>0</v>
      </c>
      <c r="M277" s="42">
        <f t="shared" ca="1" si="206"/>
        <v>0</v>
      </c>
      <c r="N277" s="42" t="str">
        <f t="shared" ca="1" si="207"/>
        <v>NUBIA FLÓREZ ARIAS</v>
      </c>
      <c r="O277" s="42" t="str">
        <f t="shared" ca="1" si="208"/>
        <v>NELSON ARMANDO SERRANO HINCAPIÉ</v>
      </c>
      <c r="P277" s="43">
        <f t="shared" ca="1" si="209"/>
        <v>0</v>
      </c>
      <c r="Q277" s="41" t="str">
        <f t="shared" ca="1" si="210"/>
        <v>Google Meet / MS Teams / Zoom</v>
      </c>
      <c r="R277" s="42">
        <f t="shared" ca="1" si="211"/>
        <v>0</v>
      </c>
      <c r="S277" s="42">
        <f t="shared" ca="1" si="212"/>
        <v>0</v>
      </c>
      <c r="T277" s="42" t="str">
        <f t="shared" ca="1" si="213"/>
        <v>Google Meet / MS Teams / Zoom</v>
      </c>
      <c r="U277" s="42" t="str">
        <f t="shared" ca="1" si="214"/>
        <v>Google Meet / MS Teams / Zoom</v>
      </c>
      <c r="V277" s="43">
        <f t="shared" ca="1" si="215"/>
        <v>0</v>
      </c>
      <c r="X277" s="11" t="s">
        <v>850</v>
      </c>
      <c r="Y277" s="7" t="s">
        <v>840</v>
      </c>
      <c r="Z277" s="7" t="s">
        <v>841</v>
      </c>
      <c r="AA277" s="7" t="s">
        <v>842</v>
      </c>
      <c r="AB277" s="7" t="s">
        <v>843</v>
      </c>
      <c r="AC277" s="7" t="s">
        <v>844</v>
      </c>
      <c r="AD277" s="7" t="s">
        <v>845</v>
      </c>
      <c r="AE277" s="7" t="s">
        <v>846</v>
      </c>
      <c r="AF277" s="7" t="s">
        <v>847</v>
      </c>
      <c r="AG277" s="7" t="s">
        <v>848</v>
      </c>
      <c r="AH277" s="7">
        <v>309</v>
      </c>
      <c r="AI277" s="7">
        <v>309</v>
      </c>
      <c r="AJ277" s="7">
        <v>310</v>
      </c>
      <c r="AK277" s="12">
        <v>311</v>
      </c>
    </row>
    <row r="278" spans="1:37" x14ac:dyDescent="0.3">
      <c r="A278" s="35">
        <v>1</v>
      </c>
      <c r="B278" s="36">
        <f t="shared" ca="1" si="195"/>
        <v>36</v>
      </c>
      <c r="C278" s="36" t="str">
        <f t="shared" ca="1" si="196"/>
        <v>3466056 ANALISIS Y DESARROLLO DE SOFTWARE. (TECNÓLOGO VIRTUAL)</v>
      </c>
      <c r="D278" s="50" t="str">
        <f t="shared" ca="1" si="197"/>
        <v>8:00 - 12:00</v>
      </c>
      <c r="E278" s="35">
        <f t="shared" ca="1" si="198"/>
        <v>0</v>
      </c>
      <c r="F278" s="36">
        <f t="shared" ca="1" si="199"/>
        <v>0</v>
      </c>
      <c r="G278" s="36">
        <f t="shared" ca="1" si="200"/>
        <v>0</v>
      </c>
      <c r="H278" s="36">
        <f t="shared" ca="1" si="201"/>
        <v>0</v>
      </c>
      <c r="I278" s="36" t="str">
        <f t="shared" ca="1" si="202"/>
        <v>07:00-12:00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J278" s="37">
        <f t="shared" ca="1" si="203"/>
        <v>0</v>
      </c>
      <c r="K278" s="35">
        <f t="shared" ca="1" si="204"/>
        <v>0</v>
      </c>
      <c r="L278" s="36">
        <f t="shared" ca="1" si="205"/>
        <v>0</v>
      </c>
      <c r="M278" s="36">
        <f t="shared" ca="1" si="206"/>
        <v>0</v>
      </c>
      <c r="N278" s="36">
        <f t="shared" ca="1" si="207"/>
        <v>0</v>
      </c>
      <c r="O278" s="36" t="str">
        <f t="shared" ca="1" si="208"/>
        <v>JORGE ENRIQUE CALLEJAS FRANCO</v>
      </c>
      <c r="P278" s="37">
        <f t="shared" ca="1" si="209"/>
        <v>0</v>
      </c>
      <c r="Q278" s="35">
        <f t="shared" ca="1" si="210"/>
        <v>0</v>
      </c>
      <c r="R278" s="36">
        <f t="shared" ca="1" si="211"/>
        <v>0</v>
      </c>
      <c r="S278" s="36">
        <f t="shared" ca="1" si="212"/>
        <v>0</v>
      </c>
      <c r="T278" s="36">
        <f t="shared" ca="1" si="213"/>
        <v>0</v>
      </c>
      <c r="U278" s="36" t="str">
        <f t="shared" ca="1" si="214"/>
        <v>Google Meet / MS Teams / Zoom</v>
      </c>
      <c r="V278" s="37">
        <f t="shared" ca="1" si="215"/>
        <v>0</v>
      </c>
      <c r="X278" s="11" t="s">
        <v>850</v>
      </c>
      <c r="Y278" s="7" t="s">
        <v>840</v>
      </c>
      <c r="Z278" s="7" t="s">
        <v>841</v>
      </c>
      <c r="AA278" s="7" t="s">
        <v>842</v>
      </c>
      <c r="AB278" s="7" t="s">
        <v>843</v>
      </c>
      <c r="AC278" s="7" t="s">
        <v>844</v>
      </c>
      <c r="AD278" s="7" t="s">
        <v>845</v>
      </c>
      <c r="AE278" s="7" t="s">
        <v>846</v>
      </c>
      <c r="AF278" s="7" t="s">
        <v>847</v>
      </c>
      <c r="AG278" s="7" t="s">
        <v>848</v>
      </c>
      <c r="AH278" s="7">
        <v>318</v>
      </c>
      <c r="AI278" s="7">
        <v>318</v>
      </c>
      <c r="AJ278" s="7">
        <v>319</v>
      </c>
      <c r="AK278" s="12">
        <v>320</v>
      </c>
    </row>
    <row r="279" spans="1:37" x14ac:dyDescent="0.3">
      <c r="A279" s="41">
        <v>1</v>
      </c>
      <c r="B279" s="42">
        <f t="shared" ca="1" si="195"/>
        <v>37</v>
      </c>
      <c r="C279" s="42" t="str">
        <f t="shared" ca="1" si="196"/>
        <v>NUEVA1 ANALISIS Y DESARROLLO DE SOFTWARE. (TECNÓLOGO VIRTUAL)</v>
      </c>
      <c r="D279" s="52" t="str">
        <f t="shared" ca="1" si="197"/>
        <v>8:00 - 12:00</v>
      </c>
      <c r="E279" s="41" t="str">
        <f t="shared" ca="1" si="198"/>
        <v>Transversal 1 - 240201530 - INDUCCIÓN</v>
      </c>
      <c r="F279" s="42" t="str">
        <f t="shared" ca="1" si="199"/>
        <v>Transversal 1 - 240201530 - INDUCCIÓN</v>
      </c>
      <c r="G279" s="42" t="str">
        <f t="shared" ca="1" si="200"/>
        <v>Transversal 1 - 240201530 - INDUCCIÓN</v>
      </c>
      <c r="H279" s="42" t="str">
        <f t="shared" ca="1" si="201"/>
        <v>Transversal 1 - 240201530 - INDUCCIÓN</v>
      </c>
      <c r="I279" s="42">
        <f t="shared" ca="1" si="202"/>
        <v>0</v>
      </c>
      <c r="J279" s="43">
        <f t="shared" ca="1" si="203"/>
        <v>0</v>
      </c>
      <c r="K279" s="41" t="str">
        <f t="shared" ca="1" si="204"/>
        <v>STIVEN SILVA ASCUNTAR</v>
      </c>
      <c r="L279" s="42" t="str">
        <f t="shared" ca="1" si="205"/>
        <v>STIVEN SILVA ASCUNTAR</v>
      </c>
      <c r="M279" s="42" t="str">
        <f t="shared" ca="1" si="206"/>
        <v>STIVEN SILVA ASCUNTAR</v>
      </c>
      <c r="N279" s="42" t="str">
        <f t="shared" ca="1" si="207"/>
        <v>STIVEN SILVA ASCUNTAR</v>
      </c>
      <c r="O279" s="42">
        <f t="shared" ca="1" si="208"/>
        <v>0</v>
      </c>
      <c r="P279" s="43">
        <f t="shared" ca="1" si="209"/>
        <v>0</v>
      </c>
      <c r="Q279" s="41" t="str">
        <f t="shared" ca="1" si="210"/>
        <v>Google Meet / MS Teams / Zoom</v>
      </c>
      <c r="R279" s="42" t="str">
        <f t="shared" ca="1" si="211"/>
        <v>Google Meet / MS Teams / Zoom</v>
      </c>
      <c r="S279" s="42" t="str">
        <f t="shared" ca="1" si="212"/>
        <v>Google Meet / MS Teams / Zoom</v>
      </c>
      <c r="T279" s="42" t="str">
        <f t="shared" ca="1" si="213"/>
        <v>Google Meet / MS Teams / Zoom</v>
      </c>
      <c r="U279" s="42">
        <f t="shared" ca="1" si="214"/>
        <v>0</v>
      </c>
      <c r="V279" s="43">
        <f t="shared" ca="1" si="215"/>
        <v>0</v>
      </c>
      <c r="X279" s="11" t="s">
        <v>850</v>
      </c>
      <c r="Y279" s="7" t="s">
        <v>840</v>
      </c>
      <c r="Z279" s="7" t="s">
        <v>841</v>
      </c>
      <c r="AA279" s="7" t="s">
        <v>842</v>
      </c>
      <c r="AB279" s="7" t="s">
        <v>843</v>
      </c>
      <c r="AC279" s="7" t="s">
        <v>844</v>
      </c>
      <c r="AD279" s="7" t="s">
        <v>845</v>
      </c>
      <c r="AE279" s="7" t="s">
        <v>846</v>
      </c>
      <c r="AF279" s="7" t="s">
        <v>847</v>
      </c>
      <c r="AG279" s="7" t="s">
        <v>848</v>
      </c>
      <c r="AH279" s="7">
        <v>327</v>
      </c>
      <c r="AI279" s="7">
        <v>327</v>
      </c>
      <c r="AJ279" s="7">
        <v>328</v>
      </c>
      <c r="AK279" s="12">
        <v>329</v>
      </c>
    </row>
    <row r="280" spans="1:37" x14ac:dyDescent="0.3">
      <c r="A280" s="35">
        <v>1</v>
      </c>
      <c r="B280" s="36">
        <f t="shared" ca="1" si="195"/>
        <v>38</v>
      </c>
      <c r="C280" s="36" t="str">
        <f t="shared" ca="1" si="196"/>
        <v>NUEVA2 ANALISIS Y DESARROLLO DE SOFTWARE. (TECNÓLOGO VIRTUAL)</v>
      </c>
      <c r="D280" s="50" t="str">
        <f t="shared" ca="1" si="197"/>
        <v>8:00 - 12:00</v>
      </c>
      <c r="E280" s="35" t="str">
        <f t="shared" ca="1" si="198"/>
        <v>Transversal 1 - 240201530 - INDUCCIÓN</v>
      </c>
      <c r="F280" s="36" t="str">
        <f t="shared" ca="1" si="199"/>
        <v>Transversal 1 - 240201530 - INDUCCIÓN</v>
      </c>
      <c r="G280" s="36" t="str">
        <f t="shared" ca="1" si="200"/>
        <v>Transversal 1 - 240201530 - INDUCCIÓN</v>
      </c>
      <c r="H280" s="36" t="str">
        <f t="shared" ca="1" si="201"/>
        <v>Transversal 1 - 240201530 - INDUCCIÓN</v>
      </c>
      <c r="I280" s="36">
        <f t="shared" ca="1" si="202"/>
        <v>0</v>
      </c>
      <c r="J280" s="37">
        <f t="shared" ca="1" si="203"/>
        <v>0</v>
      </c>
      <c r="K280" s="35" t="str">
        <f t="shared" ca="1" si="204"/>
        <v>JORGE ENRIQUE CALLEJAS FRANCO</v>
      </c>
      <c r="L280" s="36" t="str">
        <f t="shared" ca="1" si="205"/>
        <v>JORGE ENRIQUE CALLEJAS FRANCO</v>
      </c>
      <c r="M280" s="36" t="str">
        <f t="shared" ca="1" si="206"/>
        <v>JORGE ENRIQUE CALLEJAS FRANCO</v>
      </c>
      <c r="N280" s="36" t="str">
        <f t="shared" ca="1" si="207"/>
        <v>JORGE ENRIQUE CALLEJAS FRANCO</v>
      </c>
      <c r="O280" s="36">
        <f t="shared" ca="1" si="208"/>
        <v>0</v>
      </c>
      <c r="P280" s="37">
        <f t="shared" ca="1" si="209"/>
        <v>0</v>
      </c>
      <c r="Q280" s="35" t="str">
        <f t="shared" ca="1" si="210"/>
        <v>Google Meet / MS Teams / Zoom</v>
      </c>
      <c r="R280" s="36" t="str">
        <f t="shared" ca="1" si="211"/>
        <v>Google Meet / MS Teams / Zoom</v>
      </c>
      <c r="S280" s="36" t="str">
        <f t="shared" ca="1" si="212"/>
        <v>Google Meet / MS Teams / Zoom</v>
      </c>
      <c r="T280" s="36" t="str">
        <f t="shared" ca="1" si="213"/>
        <v>Google Meet / MS Teams / Zoom</v>
      </c>
      <c r="U280" s="36">
        <f t="shared" ca="1" si="214"/>
        <v>0</v>
      </c>
      <c r="V280" s="37">
        <f t="shared" ca="1" si="215"/>
        <v>0</v>
      </c>
      <c r="X280" s="11" t="s">
        <v>850</v>
      </c>
      <c r="Y280" s="7" t="s">
        <v>840</v>
      </c>
      <c r="Z280" s="7" t="s">
        <v>841</v>
      </c>
      <c r="AA280" s="7" t="s">
        <v>842</v>
      </c>
      <c r="AB280" s="7" t="s">
        <v>843</v>
      </c>
      <c r="AC280" s="7" t="s">
        <v>844</v>
      </c>
      <c r="AD280" s="7" t="s">
        <v>845</v>
      </c>
      <c r="AE280" s="7" t="s">
        <v>846</v>
      </c>
      <c r="AF280" s="7" t="s">
        <v>847</v>
      </c>
      <c r="AG280" s="7" t="s">
        <v>848</v>
      </c>
      <c r="AH280" s="7">
        <v>336</v>
      </c>
      <c r="AI280" s="7">
        <v>336</v>
      </c>
      <c r="AJ280" s="7">
        <v>337</v>
      </c>
      <c r="AK280" s="12">
        <v>338</v>
      </c>
    </row>
    <row r="281" spans="1:37" x14ac:dyDescent="0.3">
      <c r="A281" s="41">
        <v>1</v>
      </c>
      <c r="B281" s="42">
        <f t="shared" ca="1" si="195"/>
        <v>39</v>
      </c>
      <c r="C281" s="42">
        <f t="shared" ca="1" si="196"/>
        <v>0</v>
      </c>
      <c r="D281" s="52" t="str">
        <f t="shared" ca="1" si="197"/>
        <v>8:00 - 12:00</v>
      </c>
      <c r="E281" s="41">
        <f t="shared" ca="1" si="198"/>
        <v>0</v>
      </c>
      <c r="F281" s="42">
        <f t="shared" ca="1" si="199"/>
        <v>0</v>
      </c>
      <c r="G281" s="42">
        <f t="shared" ca="1" si="200"/>
        <v>0</v>
      </c>
      <c r="H281" s="42">
        <f t="shared" ca="1" si="201"/>
        <v>0</v>
      </c>
      <c r="I281" s="42">
        <f t="shared" ca="1" si="202"/>
        <v>0</v>
      </c>
      <c r="J281" s="43">
        <f t="shared" ca="1" si="203"/>
        <v>0</v>
      </c>
      <c r="K281" s="41">
        <f t="shared" ca="1" si="204"/>
        <v>0</v>
      </c>
      <c r="L281" s="42">
        <f t="shared" ca="1" si="205"/>
        <v>0</v>
      </c>
      <c r="M281" s="42">
        <f t="shared" ca="1" si="206"/>
        <v>0</v>
      </c>
      <c r="N281" s="42">
        <f t="shared" ca="1" si="207"/>
        <v>0</v>
      </c>
      <c r="O281" s="42">
        <f t="shared" ca="1" si="208"/>
        <v>0</v>
      </c>
      <c r="P281" s="43">
        <f t="shared" ca="1" si="209"/>
        <v>0</v>
      </c>
      <c r="Q281" s="41">
        <f t="shared" ca="1" si="210"/>
        <v>0</v>
      </c>
      <c r="R281" s="42">
        <f t="shared" ca="1" si="211"/>
        <v>0</v>
      </c>
      <c r="S281" s="42">
        <f t="shared" ca="1" si="212"/>
        <v>0</v>
      </c>
      <c r="T281" s="42">
        <f t="shared" ca="1" si="213"/>
        <v>0</v>
      </c>
      <c r="U281" s="42">
        <f t="shared" ca="1" si="214"/>
        <v>0</v>
      </c>
      <c r="V281" s="43">
        <f t="shared" ca="1" si="215"/>
        <v>0</v>
      </c>
      <c r="X281" s="11" t="s">
        <v>850</v>
      </c>
      <c r="Y281" s="7" t="s">
        <v>840</v>
      </c>
      <c r="Z281" s="7" t="s">
        <v>841</v>
      </c>
      <c r="AA281" s="7" t="s">
        <v>842</v>
      </c>
      <c r="AB281" s="7" t="s">
        <v>843</v>
      </c>
      <c r="AC281" s="7" t="s">
        <v>844</v>
      </c>
      <c r="AD281" s="7" t="s">
        <v>845</v>
      </c>
      <c r="AE281" s="7" t="s">
        <v>846</v>
      </c>
      <c r="AF281" s="7" t="s">
        <v>847</v>
      </c>
      <c r="AG281" s="7" t="s">
        <v>848</v>
      </c>
      <c r="AH281" s="7">
        <v>345</v>
      </c>
      <c r="AI281" s="7">
        <v>345</v>
      </c>
      <c r="AJ281" s="7">
        <v>346</v>
      </c>
      <c r="AK281" s="12">
        <v>347</v>
      </c>
    </row>
    <row r="282" spans="1:37" x14ac:dyDescent="0.3">
      <c r="A282" s="35">
        <v>1</v>
      </c>
      <c r="B282" s="36">
        <f t="shared" ca="1" si="195"/>
        <v>40</v>
      </c>
      <c r="C282" s="36" t="str">
        <f t="shared" ca="1" si="196"/>
        <v>3186265 PROGRAMACION DE APLICACIONES Y SERVICIOS PARA LA NUBE (TÉCNICO VIRTUAL)</v>
      </c>
      <c r="D282" s="50" t="str">
        <f t="shared" ca="1" si="197"/>
        <v>8:00 - 12:00</v>
      </c>
      <c r="E282" s="35"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82" s="36"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82" s="36"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82" s="36"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82" s="36" t="str">
        <f t="shared" ca="1" si="202"/>
        <v>INTERACTUAR EN LENGUA INGLESA DE FORMA ORAL Y ESCRITA DENTRO DE CONTEXTOS SOCIALES Y LABORALES SEGÚN LOS CRITERIOS ESTABLECIDOS POR EL MARCO COMÚN EUROPEO DE REFERENCIA PARA LAS LENGUAS - INGLÉS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Comunicarse de manera sencilla en inglés en forma oral y escrita con un visitante o colega en un contexto laboral cotidiano.
Participar en intercambios conversacionales básicos en forma oral y escrita en inglés en diferentes situaciones sociales tanto en la cotidianidad como en experiencias pasadas.
PLANES DE MEJORAMIENTO
AP4. DISEÑAR Y PROGRAMAR ORIENTADO A OBJETOS</v>
      </c>
      <c r="J282" s="37">
        <f t="shared" ca="1" si="203"/>
        <v>0</v>
      </c>
      <c r="K282" s="35" t="str">
        <f t="shared" ca="1" si="204"/>
        <v>NELSON ARMANDO SERRANO HINCAPIÉ</v>
      </c>
      <c r="L282" s="36">
        <f t="shared" ca="1" si="205"/>
        <v>0</v>
      </c>
      <c r="M282" s="36">
        <f t="shared" ca="1" si="206"/>
        <v>0</v>
      </c>
      <c r="N282" s="36">
        <f t="shared" ca="1" si="207"/>
        <v>0</v>
      </c>
      <c r="O282" s="36" t="str">
        <f t="shared" ca="1" si="208"/>
        <v>PAULA ANDREA URBANO GÓMEZ</v>
      </c>
      <c r="P282" s="37">
        <f t="shared" ca="1" si="209"/>
        <v>0</v>
      </c>
      <c r="Q282" s="35" t="str">
        <f t="shared" ca="1" si="210"/>
        <v>EMPRESA</v>
      </c>
      <c r="R282" s="36">
        <f t="shared" ca="1" si="211"/>
        <v>0</v>
      </c>
      <c r="S282" s="36">
        <f t="shared" ca="1" si="212"/>
        <v>0</v>
      </c>
      <c r="T282" s="36">
        <f t="shared" ca="1" si="213"/>
        <v>0</v>
      </c>
      <c r="U282" s="36" t="str">
        <f t="shared" ca="1" si="214"/>
        <v>Google Meet / MS Teams / Zoom</v>
      </c>
      <c r="V282" s="37">
        <f t="shared" ca="1" si="215"/>
        <v>0</v>
      </c>
      <c r="X282" s="11" t="s">
        <v>850</v>
      </c>
      <c r="Y282" s="7" t="s">
        <v>840</v>
      </c>
      <c r="Z282" s="7" t="s">
        <v>841</v>
      </c>
      <c r="AA282" s="7" t="s">
        <v>842</v>
      </c>
      <c r="AB282" s="7" t="s">
        <v>843</v>
      </c>
      <c r="AC282" s="7" t="s">
        <v>844</v>
      </c>
      <c r="AD282" s="7" t="s">
        <v>845</v>
      </c>
      <c r="AE282" s="7" t="s">
        <v>846</v>
      </c>
      <c r="AF282" s="7" t="s">
        <v>847</v>
      </c>
      <c r="AG282" s="7" t="s">
        <v>848</v>
      </c>
      <c r="AH282" s="7">
        <v>354</v>
      </c>
      <c r="AI282" s="7">
        <v>354</v>
      </c>
      <c r="AJ282" s="7">
        <v>355</v>
      </c>
      <c r="AK282" s="12">
        <v>356</v>
      </c>
    </row>
    <row r="283" spans="1:37" x14ac:dyDescent="0.3">
      <c r="A283" s="41">
        <v>1</v>
      </c>
      <c r="B283" s="42">
        <f t="shared" ca="1" si="195"/>
        <v>41</v>
      </c>
      <c r="C283" s="42" t="str">
        <f t="shared" ca="1" si="196"/>
        <v>3236080 PROGRAMACION DE APLICACIONES Y SERVICIOS PARA LA NUBE (TÉCNICO VIRTUAL)</v>
      </c>
      <c r="D283" s="52" t="str">
        <f t="shared" ca="1" si="197"/>
        <v>8:00 - 12:00</v>
      </c>
      <c r="E283" s="41"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83" s="42"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83" s="42"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83" s="42"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83" s="42"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83" s="43">
        <f t="shared" ca="1" si="203"/>
        <v>0</v>
      </c>
      <c r="K283" s="41">
        <f t="shared" ca="1" si="204"/>
        <v>0</v>
      </c>
      <c r="L283" s="42">
        <f t="shared" ca="1" si="205"/>
        <v>0</v>
      </c>
      <c r="M283" s="42">
        <f t="shared" ca="1" si="206"/>
        <v>0</v>
      </c>
      <c r="N283" s="42" t="str">
        <f t="shared" ca="1" si="207"/>
        <v>DIANA ALEYDA RUBIO ROSERO</v>
      </c>
      <c r="O283" s="42" t="str">
        <f t="shared" ca="1" si="208"/>
        <v>JONATAN VELASCO GARCÍA</v>
      </c>
      <c r="P283" s="43">
        <f t="shared" ca="1" si="209"/>
        <v>0</v>
      </c>
      <c r="Q283" s="41">
        <f t="shared" ca="1" si="210"/>
        <v>0</v>
      </c>
      <c r="R283" s="42">
        <f t="shared" ca="1" si="211"/>
        <v>0</v>
      </c>
      <c r="S283" s="42">
        <f t="shared" ca="1" si="212"/>
        <v>0</v>
      </c>
      <c r="T283" s="42" t="str">
        <f t="shared" ca="1" si="213"/>
        <v>EMPRESA</v>
      </c>
      <c r="U283" s="42" t="str">
        <f t="shared" ca="1" si="214"/>
        <v>EMPRESA</v>
      </c>
      <c r="V283" s="43">
        <f t="shared" ca="1" si="215"/>
        <v>0</v>
      </c>
      <c r="X283" s="11" t="s">
        <v>850</v>
      </c>
      <c r="Y283" s="7" t="s">
        <v>840</v>
      </c>
      <c r="Z283" s="7" t="s">
        <v>841</v>
      </c>
      <c r="AA283" s="7" t="s">
        <v>842</v>
      </c>
      <c r="AB283" s="7" t="s">
        <v>843</v>
      </c>
      <c r="AC283" s="7" t="s">
        <v>844</v>
      </c>
      <c r="AD283" s="7" t="s">
        <v>845</v>
      </c>
      <c r="AE283" s="7" t="s">
        <v>846</v>
      </c>
      <c r="AF283" s="7" t="s">
        <v>847</v>
      </c>
      <c r="AG283" s="7" t="s">
        <v>848</v>
      </c>
      <c r="AH283" s="7">
        <v>363</v>
      </c>
      <c r="AI283" s="7">
        <v>363</v>
      </c>
      <c r="AJ283" s="7">
        <v>364</v>
      </c>
      <c r="AK283" s="12">
        <v>365</v>
      </c>
    </row>
    <row r="284" spans="1:37" x14ac:dyDescent="0.3">
      <c r="A284" s="35">
        <v>1</v>
      </c>
      <c r="B284" s="36">
        <f t="shared" ca="1" si="195"/>
        <v>42</v>
      </c>
      <c r="C284" s="36" t="str">
        <f t="shared" ca="1" si="196"/>
        <v>3335993 PROGRAMACION DE APLICACIONES Y SERVICIOS PARA LA NUBE (TÉCNICO VIRTUAL)</v>
      </c>
      <c r="D284" s="50" t="str">
        <f t="shared" ca="1" si="197"/>
        <v>8:00 - 12:00</v>
      </c>
      <c r="E284" s="35" t="str">
        <f t="shared" ca="1" si="198"/>
        <v>240201525. EMPLEAR ELEMENTOS DE CULTURA EMPRENDEDORA Y EMPRESARIAL DE ACUERDO CON LOS CONTEXTOS PRODUCTIVOS, SOCIAL Y PERSONAL.	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
AP6 6 - Desarrollar aplicaciones para la nube</v>
      </c>
      <c r="F284" s="36">
        <f t="shared" ca="1" si="199"/>
        <v>0</v>
      </c>
      <c r="G284" s="36">
        <f t="shared" ca="1" si="200"/>
        <v>0</v>
      </c>
      <c r="H284" s="36">
        <f t="shared" ca="1" si="201"/>
        <v>0</v>
      </c>
      <c r="I284" s="36" t="str">
        <f t="shared" ca="1" si="202"/>
        <v>Transversal 3 - 220601501 -PROTECCIÓN AMBIENTAL, SEGURIDAD Y SALUD EN EL TRABAJO	220601501-01. INTERPRETAR LOS PROBLEMAS AMBIENTALES Y DE SST TENIENDO EN CUENTA LOS PLANES Y PROGRAMAS ESTABLECIDOS POR LA ORGANIZACIÓN Y EL ENTORNO SOCIAL.
	220601501-02. EFECTUAR LAS ACCIONES PARA LA PREVENCIÓN Y CONTROL DE LA PROBLEMÁTICA AMBIENTAL Y DE SST, TENIENDO EN CUENTA LOS PROCEDIMIENTOS ESTABLECIDOS POR LA ORGANIZACIÓN.
	220601501-03. VERIFICAR LAS CONDICIONES AMBIENTALES Y DE SST ACORDE CON LOS LINEAMIENTOS ESTABLECIDOS PARA EL ÁREA DE DESEMPEÑO LABORAL.
	220601501-04. REPORTAR LAS CONDICIONES Y ACTOS QUE AFECTEN LA PROTECCIÓN DEL MEDIO AMBIENTE Y LA SST, DE ACUERDO CON LOS LINEAMIENTOS ESTABLECIDOS EN EL CONTEXTO ORGANIZACIONAL Y SOCIAL.
AP2. 2 Solucionar problemas con algoritmos y lógica de programación</v>
      </c>
      <c r="J284" s="37">
        <f t="shared" ca="1" si="203"/>
        <v>0</v>
      </c>
      <c r="K284" s="35" t="str">
        <f t="shared" ca="1" si="204"/>
        <v>DIANA ALEYDA RUBIO ROSERO</v>
      </c>
      <c r="L284" s="36">
        <f t="shared" ca="1" si="205"/>
        <v>0</v>
      </c>
      <c r="M284" s="36">
        <f t="shared" ca="1" si="206"/>
        <v>0</v>
      </c>
      <c r="N284" s="36">
        <f t="shared" ca="1" si="207"/>
        <v>0</v>
      </c>
      <c r="O284" s="36" t="str">
        <f t="shared" ca="1" si="208"/>
        <v xml:space="preserve">JANETH MORENO GÓMEZ </v>
      </c>
      <c r="P284" s="37">
        <f t="shared" ca="1" si="209"/>
        <v>0</v>
      </c>
      <c r="Q284" s="35" t="str">
        <f t="shared" ca="1" si="210"/>
        <v>Google Meet / MS Teams / Zoom</v>
      </c>
      <c r="R284" s="36">
        <f t="shared" ca="1" si="211"/>
        <v>0</v>
      </c>
      <c r="S284" s="36">
        <f t="shared" ca="1" si="212"/>
        <v>0</v>
      </c>
      <c r="T284" s="36">
        <f t="shared" ca="1" si="213"/>
        <v>0</v>
      </c>
      <c r="U284" s="36" t="str">
        <f t="shared" ca="1" si="214"/>
        <v>Google Meet / MS Teams / Zoom</v>
      </c>
      <c r="V284" s="37">
        <f t="shared" ca="1" si="215"/>
        <v>0</v>
      </c>
      <c r="X284" s="11" t="s">
        <v>850</v>
      </c>
      <c r="Y284" s="7" t="s">
        <v>840</v>
      </c>
      <c r="Z284" s="7" t="s">
        <v>841</v>
      </c>
      <c r="AA284" s="7" t="s">
        <v>842</v>
      </c>
      <c r="AB284" s="7" t="s">
        <v>843</v>
      </c>
      <c r="AC284" s="7" t="s">
        <v>844</v>
      </c>
      <c r="AD284" s="7" t="s">
        <v>845</v>
      </c>
      <c r="AE284" s="7" t="s">
        <v>846</v>
      </c>
      <c r="AF284" s="7" t="s">
        <v>847</v>
      </c>
      <c r="AG284" s="7" t="s">
        <v>848</v>
      </c>
      <c r="AH284" s="7">
        <v>372</v>
      </c>
      <c r="AI284" s="7">
        <v>372</v>
      </c>
      <c r="AJ284" s="7">
        <v>373</v>
      </c>
      <c r="AK284" s="12">
        <v>374</v>
      </c>
    </row>
    <row r="285" spans="1:37" x14ac:dyDescent="0.3">
      <c r="A285" s="41">
        <v>1</v>
      </c>
      <c r="B285" s="42">
        <f t="shared" ca="1" si="195"/>
        <v>43</v>
      </c>
      <c r="C285" s="42" t="str">
        <f t="shared" ca="1" si="196"/>
        <v>3335994 PROGRAMACION DE APLICACIONES Y SERVICIOS PARA LA NUBE (TÉCNICO VIRTUAL)</v>
      </c>
      <c r="D285" s="52" t="str">
        <f t="shared" ca="1" si="197"/>
        <v>8:00 - 12:00</v>
      </c>
      <c r="E285" s="41">
        <f t="shared" ca="1" si="198"/>
        <v>0</v>
      </c>
      <c r="F285" s="42">
        <f t="shared" ca="1" si="199"/>
        <v>0</v>
      </c>
      <c r="G285" s="42">
        <f t="shared" ca="1" si="200"/>
        <v>0</v>
      </c>
      <c r="H285" s="42">
        <f t="shared" ca="1" si="201"/>
        <v>0</v>
      </c>
      <c r="I285" s="42" t="str">
        <f t="shared" ca="1" si="202"/>
        <v>08:00-11:00
Transversal 2 - 210201501 - EJERCICIO DE LOS DERECHOS FUNDAMENTALES DEL TRABAJO.	210201501-01. RECONOCER EL TRABAJO COMO UNO DE LOS ELEMENTOS PRIMORDIALES PARA LA MOVILIDAD SOCIAL Y LA TRANSFORMACIÓN VITAL.
	210201501-02. PRACTICAR LOS DERECHOS FUNDAMENTALES DEL TRABAJO DE ACUERDO CON LA CONSTITUCIÓN POLÍTICA Y LOS CONVENIOS INTERNACIONALES.
	210201501-03. VALORAR LA IMPORTANCIA DE LA CIUDADANÍA LABORAL CON BASE EN EL ESTUDIO DE LOS DERECHOS HUMANOS Y FUNDAMENTALES DEL TRABAJO.
	210201501-04. PARTICIPAR EN ACCIONES SOLIDARIAS ORIENTADAS AL EJERCICIO DE LOS DERECHOS HUMANOS, DE LOS PUEBLOS Y DE LA NATURALEZA.
AP1 Análizar requisitos de Software</v>
      </c>
      <c r="J285" s="43">
        <f t="shared" ca="1" si="203"/>
        <v>0</v>
      </c>
      <c r="K285" s="41">
        <f t="shared" ca="1" si="204"/>
        <v>0</v>
      </c>
      <c r="L285" s="42">
        <f t="shared" ca="1" si="205"/>
        <v>0</v>
      </c>
      <c r="M285" s="42">
        <f t="shared" ca="1" si="206"/>
        <v>0</v>
      </c>
      <c r="N285" s="42">
        <f t="shared" ca="1" si="207"/>
        <v>0</v>
      </c>
      <c r="O285" s="42" t="str">
        <f t="shared" ca="1" si="208"/>
        <v>FARDY YAMITH PÉREZ ALEGRÍA</v>
      </c>
      <c r="P285" s="43">
        <f t="shared" ca="1" si="209"/>
        <v>0</v>
      </c>
      <c r="Q285" s="41">
        <f t="shared" ca="1" si="210"/>
        <v>0</v>
      </c>
      <c r="R285" s="42">
        <f t="shared" ca="1" si="211"/>
        <v>0</v>
      </c>
      <c r="S285" s="42">
        <f t="shared" ca="1" si="212"/>
        <v>0</v>
      </c>
      <c r="T285" s="42">
        <f t="shared" ca="1" si="213"/>
        <v>0</v>
      </c>
      <c r="U285" s="42" t="str">
        <f t="shared" ca="1" si="214"/>
        <v>Google Meet / MS Teams / Zoom</v>
      </c>
      <c r="V285" s="43">
        <f t="shared" ca="1" si="215"/>
        <v>0</v>
      </c>
      <c r="X285" s="11" t="s">
        <v>850</v>
      </c>
      <c r="Y285" s="7" t="s">
        <v>840</v>
      </c>
      <c r="Z285" s="7" t="s">
        <v>841</v>
      </c>
      <c r="AA285" s="7" t="s">
        <v>842</v>
      </c>
      <c r="AB285" s="7" t="s">
        <v>843</v>
      </c>
      <c r="AC285" s="7" t="s">
        <v>844</v>
      </c>
      <c r="AD285" s="7" t="s">
        <v>845</v>
      </c>
      <c r="AE285" s="7" t="s">
        <v>846</v>
      </c>
      <c r="AF285" s="7" t="s">
        <v>847</v>
      </c>
      <c r="AG285" s="7" t="s">
        <v>848</v>
      </c>
      <c r="AH285" s="7">
        <v>381</v>
      </c>
      <c r="AI285" s="7">
        <v>381</v>
      </c>
      <c r="AJ285" s="7">
        <v>382</v>
      </c>
      <c r="AK285" s="12">
        <v>383</v>
      </c>
    </row>
    <row r="286" spans="1:37" x14ac:dyDescent="0.3">
      <c r="A286" s="35">
        <v>1</v>
      </c>
      <c r="B286" s="36">
        <f t="shared" ca="1" si="195"/>
        <v>44</v>
      </c>
      <c r="C286" s="36" t="str">
        <f t="shared" ca="1" si="196"/>
        <v>NUEVA 1 PROGRAMACION DE APLICACIONES Y SERVICIOS PARA LA NUBE (TÉCNICO VIRTUAL)</v>
      </c>
      <c r="D286" s="50" t="str">
        <f t="shared" ca="1" si="197"/>
        <v>8:00 - 12:00</v>
      </c>
      <c r="E286" s="35">
        <f t="shared" ca="1" si="198"/>
        <v>0</v>
      </c>
      <c r="F286" s="36" t="str">
        <f t="shared" ca="1" si="199"/>
        <v>Transversal 1 - 240201530 - INDUCCIÓN</v>
      </c>
      <c r="G286" s="36" t="str">
        <f t="shared" ca="1" si="200"/>
        <v>Transversal 1 - 240201530 - INDUCCIÓN</v>
      </c>
      <c r="H286" s="36">
        <f t="shared" ca="1" si="201"/>
        <v>0</v>
      </c>
      <c r="I286" s="36">
        <f t="shared" ca="1" si="202"/>
        <v>0</v>
      </c>
      <c r="J286" s="37">
        <f t="shared" ca="1" si="203"/>
        <v>0</v>
      </c>
      <c r="K286" s="35">
        <f t="shared" ca="1" si="204"/>
        <v>0</v>
      </c>
      <c r="L286" s="36" t="str">
        <f t="shared" ca="1" si="205"/>
        <v>NELSON ARMANDO SERRANO HINCAPIÉ</v>
      </c>
      <c r="M286" s="36" t="str">
        <f t="shared" ca="1" si="206"/>
        <v>NELSON ARMANDO SERRANO HINCAPIÉ</v>
      </c>
      <c r="N286" s="36">
        <f t="shared" ca="1" si="207"/>
        <v>0</v>
      </c>
      <c r="O286" s="36">
        <f t="shared" ca="1" si="208"/>
        <v>0</v>
      </c>
      <c r="P286" s="37">
        <f t="shared" ca="1" si="209"/>
        <v>0</v>
      </c>
      <c r="Q286" s="35">
        <f t="shared" ca="1" si="210"/>
        <v>0</v>
      </c>
      <c r="R286" s="36" t="str">
        <f t="shared" ca="1" si="211"/>
        <v>Google Meet / MS Teams / Zoom</v>
      </c>
      <c r="S286" s="36" t="str">
        <f t="shared" ca="1" si="212"/>
        <v>Google Meet / MS Teams / Zoom</v>
      </c>
      <c r="T286" s="36">
        <f t="shared" ca="1" si="213"/>
        <v>0</v>
      </c>
      <c r="U286" s="36">
        <f t="shared" ca="1" si="214"/>
        <v>0</v>
      </c>
      <c r="V286" s="37">
        <f t="shared" ca="1" si="215"/>
        <v>0</v>
      </c>
      <c r="X286" s="11" t="s">
        <v>850</v>
      </c>
      <c r="Y286" s="7" t="s">
        <v>840</v>
      </c>
      <c r="Z286" s="7" t="s">
        <v>841</v>
      </c>
      <c r="AA286" s="7" t="s">
        <v>842</v>
      </c>
      <c r="AB286" s="7" t="s">
        <v>843</v>
      </c>
      <c r="AC286" s="7" t="s">
        <v>844</v>
      </c>
      <c r="AD286" s="7" t="s">
        <v>845</v>
      </c>
      <c r="AE286" s="7" t="s">
        <v>846</v>
      </c>
      <c r="AF286" s="7" t="s">
        <v>847</v>
      </c>
      <c r="AG286" s="7" t="s">
        <v>848</v>
      </c>
      <c r="AH286" s="7">
        <v>390</v>
      </c>
      <c r="AI286" s="7">
        <v>390</v>
      </c>
      <c r="AJ286" s="7">
        <v>391</v>
      </c>
      <c r="AK286" s="12">
        <v>392</v>
      </c>
    </row>
    <row r="287" spans="1:37" x14ac:dyDescent="0.3">
      <c r="A287" s="41">
        <v>1</v>
      </c>
      <c r="B287" s="42">
        <f t="shared" ca="1" si="195"/>
        <v>45</v>
      </c>
      <c r="C287" s="42" t="str">
        <f t="shared" ca="1" si="196"/>
        <v>2977693 COORDINACION DE PROCESOS LOGISTICOS (TECNÓLOGO VIRTUAL)</v>
      </c>
      <c r="D287" s="52" t="str">
        <f t="shared" ca="1" si="197"/>
        <v>8:00 - 12:00</v>
      </c>
      <c r="E287" s="41"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87" s="42"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87" s="42"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87" s="42"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87" s="42"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87" s="43">
        <f t="shared" ca="1" si="203"/>
        <v>0</v>
      </c>
      <c r="K287" s="41" t="str">
        <f t="shared" ca="1" si="204"/>
        <v>RITA MARÍA VALVERDE GONZÁLEZ</v>
      </c>
      <c r="L287" s="42">
        <f t="shared" ca="1" si="205"/>
        <v>0</v>
      </c>
      <c r="M287" s="42">
        <f t="shared" ca="1" si="206"/>
        <v>0</v>
      </c>
      <c r="N287" s="42">
        <f t="shared" ca="1" si="207"/>
        <v>0</v>
      </c>
      <c r="O287" s="42">
        <f t="shared" ca="1" si="208"/>
        <v>0</v>
      </c>
      <c r="P287" s="43">
        <f t="shared" ca="1" si="209"/>
        <v>0</v>
      </c>
      <c r="Q287" s="41" t="str">
        <f t="shared" ca="1" si="210"/>
        <v>EMPRESA</v>
      </c>
      <c r="R287" s="42">
        <f t="shared" ca="1" si="211"/>
        <v>0</v>
      </c>
      <c r="S287" s="42">
        <f t="shared" ca="1" si="212"/>
        <v>0</v>
      </c>
      <c r="T287" s="42">
        <f t="shared" ca="1" si="213"/>
        <v>0</v>
      </c>
      <c r="U287" s="42">
        <f t="shared" ca="1" si="214"/>
        <v>0</v>
      </c>
      <c r="V287" s="43">
        <f t="shared" ca="1" si="215"/>
        <v>0</v>
      </c>
      <c r="X287" s="11" t="s">
        <v>850</v>
      </c>
      <c r="Y287" s="7" t="s">
        <v>840</v>
      </c>
      <c r="Z287" s="7" t="s">
        <v>841</v>
      </c>
      <c r="AA287" s="7" t="s">
        <v>842</v>
      </c>
      <c r="AB287" s="7" t="s">
        <v>843</v>
      </c>
      <c r="AC287" s="7" t="s">
        <v>844</v>
      </c>
      <c r="AD287" s="7" t="s">
        <v>845</v>
      </c>
      <c r="AE287" s="7" t="s">
        <v>846</v>
      </c>
      <c r="AF287" s="7" t="s">
        <v>847</v>
      </c>
      <c r="AG287" s="7" t="s">
        <v>848</v>
      </c>
      <c r="AH287" s="7">
        <v>399</v>
      </c>
      <c r="AI287" s="7">
        <v>399</v>
      </c>
      <c r="AJ287" s="7">
        <v>400</v>
      </c>
      <c r="AK287" s="12">
        <v>401</v>
      </c>
    </row>
    <row r="288" spans="1:37" x14ac:dyDescent="0.3">
      <c r="A288" s="35">
        <v>1</v>
      </c>
      <c r="B288" s="36">
        <f t="shared" ca="1" si="195"/>
        <v>46</v>
      </c>
      <c r="C288" s="36" t="str">
        <f t="shared" ca="1" si="196"/>
        <v>2977694 COORDINACION DE PROCESOS LOGISTICOS (TECNÓLOGO VIRTUAL)</v>
      </c>
      <c r="D288" s="50" t="str">
        <f t="shared" ca="1" si="197"/>
        <v>8:00 - 12:00</v>
      </c>
      <c r="E288" s="35"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88" s="36"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88" s="36"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88" s="36"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88" s="36"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88" s="37">
        <f t="shared" ca="1" si="203"/>
        <v>0</v>
      </c>
      <c r="K288" s="35" t="str">
        <f t="shared" ca="1" si="204"/>
        <v xml:space="preserve">MARÍA DE LOS ÁNGELES GUEVARA                         </v>
      </c>
      <c r="L288" s="36" t="str">
        <f t="shared" ca="1" si="205"/>
        <v>LAURA CECILIA ROJAS ROJAS</v>
      </c>
      <c r="M288" s="36">
        <f t="shared" ca="1" si="206"/>
        <v>0</v>
      </c>
      <c r="N288" s="36" t="str">
        <f t="shared" ca="1" si="207"/>
        <v xml:space="preserve">MARÍA DE LOS ÁNGELES GUEVARA                         </v>
      </c>
      <c r="O288" s="36">
        <f t="shared" ca="1" si="208"/>
        <v>0</v>
      </c>
      <c r="P288" s="37">
        <f t="shared" ca="1" si="209"/>
        <v>0</v>
      </c>
      <c r="Q288" s="35" t="str">
        <f t="shared" ca="1" si="210"/>
        <v>EMPRESA</v>
      </c>
      <c r="R288" s="36" t="str">
        <f t="shared" ca="1" si="211"/>
        <v>EMPRESA</v>
      </c>
      <c r="S288" s="36">
        <f t="shared" ca="1" si="212"/>
        <v>0</v>
      </c>
      <c r="T288" s="36" t="str">
        <f t="shared" ca="1" si="213"/>
        <v>EMPRESA</v>
      </c>
      <c r="U288" s="36">
        <f t="shared" ca="1" si="214"/>
        <v>0</v>
      </c>
      <c r="V288" s="37">
        <f t="shared" ca="1" si="215"/>
        <v>0</v>
      </c>
      <c r="X288" s="11" t="s">
        <v>850</v>
      </c>
      <c r="Y288" s="7" t="s">
        <v>840</v>
      </c>
      <c r="Z288" s="7" t="s">
        <v>841</v>
      </c>
      <c r="AA288" s="7" t="s">
        <v>842</v>
      </c>
      <c r="AB288" s="7" t="s">
        <v>843</v>
      </c>
      <c r="AC288" s="7" t="s">
        <v>844</v>
      </c>
      <c r="AD288" s="7" t="s">
        <v>845</v>
      </c>
      <c r="AE288" s="7" t="s">
        <v>846</v>
      </c>
      <c r="AF288" s="7" t="s">
        <v>847</v>
      </c>
      <c r="AG288" s="7" t="s">
        <v>848</v>
      </c>
      <c r="AH288" s="7">
        <v>408</v>
      </c>
      <c r="AI288" s="7">
        <v>408</v>
      </c>
      <c r="AJ288" s="7">
        <v>409</v>
      </c>
      <c r="AK288" s="12">
        <v>410</v>
      </c>
    </row>
    <row r="289" spans="1:37" x14ac:dyDescent="0.3">
      <c r="A289" s="41">
        <v>1</v>
      </c>
      <c r="B289" s="42">
        <f t="shared" ca="1" si="195"/>
        <v>47</v>
      </c>
      <c r="C289" s="42" t="str">
        <f t="shared" ca="1" si="196"/>
        <v>2977695 COORDINACION DE PROCESOS LOGISTICOS (TECNÓLOGO VIRTUAL)</v>
      </c>
      <c r="D289" s="52" t="str">
        <f t="shared" ca="1" si="197"/>
        <v>8:00 - 12:00</v>
      </c>
      <c r="E289" s="41"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89" s="42"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89" s="42"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89" s="42"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89" s="42"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89" s="43">
        <f t="shared" ca="1" si="203"/>
        <v>0</v>
      </c>
      <c r="K289" s="41" t="str">
        <f t="shared" ca="1" si="204"/>
        <v xml:space="preserve">CARLOS JULIO POLANÍA FLOREZ                             </v>
      </c>
      <c r="L289" s="42">
        <f t="shared" ca="1" si="205"/>
        <v>0</v>
      </c>
      <c r="M289" s="42">
        <f t="shared" ca="1" si="206"/>
        <v>0</v>
      </c>
      <c r="N289" s="42">
        <f t="shared" ca="1" si="207"/>
        <v>0</v>
      </c>
      <c r="O289" s="42">
        <f t="shared" ca="1" si="208"/>
        <v>0</v>
      </c>
      <c r="P289" s="43">
        <f t="shared" ca="1" si="209"/>
        <v>0</v>
      </c>
      <c r="Q289" s="41" t="str">
        <f t="shared" ca="1" si="210"/>
        <v>EMPRESA</v>
      </c>
      <c r="R289" s="42">
        <f t="shared" ca="1" si="211"/>
        <v>0</v>
      </c>
      <c r="S289" s="42">
        <f t="shared" ca="1" si="212"/>
        <v>0</v>
      </c>
      <c r="T289" s="42">
        <f t="shared" ca="1" si="213"/>
        <v>0</v>
      </c>
      <c r="U289" s="42">
        <f t="shared" ca="1" si="214"/>
        <v>0</v>
      </c>
      <c r="V289" s="43">
        <f t="shared" ca="1" si="215"/>
        <v>0</v>
      </c>
      <c r="X289" s="11" t="s">
        <v>850</v>
      </c>
      <c r="Y289" s="7" t="s">
        <v>840</v>
      </c>
      <c r="Z289" s="7" t="s">
        <v>841</v>
      </c>
      <c r="AA289" s="7" t="s">
        <v>842</v>
      </c>
      <c r="AB289" s="7" t="s">
        <v>843</v>
      </c>
      <c r="AC289" s="7" t="s">
        <v>844</v>
      </c>
      <c r="AD289" s="7" t="s">
        <v>845</v>
      </c>
      <c r="AE289" s="7" t="s">
        <v>846</v>
      </c>
      <c r="AF289" s="7" t="s">
        <v>847</v>
      </c>
      <c r="AG289" s="7" t="s">
        <v>848</v>
      </c>
      <c r="AH289" s="7">
        <v>417</v>
      </c>
      <c r="AI289" s="7">
        <v>417</v>
      </c>
      <c r="AJ289" s="7">
        <v>418</v>
      </c>
      <c r="AK289" s="12">
        <v>419</v>
      </c>
    </row>
    <row r="290" spans="1:37" x14ac:dyDescent="0.3">
      <c r="A290" s="35">
        <v>1</v>
      </c>
      <c r="B290" s="36">
        <f t="shared" ca="1" si="195"/>
        <v>48</v>
      </c>
      <c r="C290" s="36" t="str">
        <f t="shared" ca="1" si="196"/>
        <v>2977696 COORDINACION DE PROCESOS LOGISTICOS (TECNÓLOGO VIRTUAL)</v>
      </c>
      <c r="D290" s="50" t="str">
        <f t="shared" ca="1" si="197"/>
        <v>8:00 - 12:00</v>
      </c>
      <c r="E290" s="35"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290" s="36"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290" s="36"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290" s="36"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290" s="36"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290" s="37">
        <f t="shared" ca="1" si="203"/>
        <v>0</v>
      </c>
      <c r="K290" s="35">
        <f t="shared" ca="1" si="204"/>
        <v>0</v>
      </c>
      <c r="L290" s="36">
        <f t="shared" ca="1" si="205"/>
        <v>0</v>
      </c>
      <c r="M290" s="36">
        <f t="shared" ca="1" si="206"/>
        <v>0</v>
      </c>
      <c r="N290" s="36">
        <f t="shared" ca="1" si="207"/>
        <v>0</v>
      </c>
      <c r="O290" s="36">
        <f t="shared" ca="1" si="208"/>
        <v>0</v>
      </c>
      <c r="P290" s="37">
        <f t="shared" ca="1" si="209"/>
        <v>0</v>
      </c>
      <c r="Q290" s="35">
        <f t="shared" ca="1" si="210"/>
        <v>0</v>
      </c>
      <c r="R290" s="36">
        <f t="shared" ca="1" si="211"/>
        <v>0</v>
      </c>
      <c r="S290" s="36">
        <f t="shared" ca="1" si="212"/>
        <v>0</v>
      </c>
      <c r="T290" s="36">
        <f t="shared" ca="1" si="213"/>
        <v>0</v>
      </c>
      <c r="U290" s="36">
        <f t="shared" ca="1" si="214"/>
        <v>0</v>
      </c>
      <c r="V290" s="37">
        <f t="shared" ca="1" si="215"/>
        <v>0</v>
      </c>
      <c r="X290" s="11" t="s">
        <v>850</v>
      </c>
      <c r="Y290" s="7" t="s">
        <v>840</v>
      </c>
      <c r="Z290" s="7" t="s">
        <v>841</v>
      </c>
      <c r="AA290" s="7" t="s">
        <v>842</v>
      </c>
      <c r="AB290" s="7" t="s">
        <v>843</v>
      </c>
      <c r="AC290" s="7" t="s">
        <v>844</v>
      </c>
      <c r="AD290" s="7" t="s">
        <v>845</v>
      </c>
      <c r="AE290" s="7" t="s">
        <v>846</v>
      </c>
      <c r="AF290" s="7" t="s">
        <v>847</v>
      </c>
      <c r="AG290" s="7" t="s">
        <v>848</v>
      </c>
      <c r="AH290" s="7">
        <v>426</v>
      </c>
      <c r="AI290" s="7">
        <v>426</v>
      </c>
      <c r="AJ290" s="7">
        <v>427</v>
      </c>
      <c r="AK290" s="12">
        <v>428</v>
      </c>
    </row>
    <row r="291" spans="1:37" x14ac:dyDescent="0.3">
      <c r="A291" s="41">
        <v>1</v>
      </c>
      <c r="B291" s="42">
        <f t="shared" ca="1" si="195"/>
        <v>49</v>
      </c>
      <c r="C291" s="42" t="str">
        <f t="shared" ca="1" si="196"/>
        <v>3070477 COORDINACION DE PROCESOS LOGISTICOS (TECNÓLOGO VIRTUAL)</v>
      </c>
      <c r="D291" s="52" t="str">
        <f t="shared" ca="1" si="197"/>
        <v>8:00 - 12:00</v>
      </c>
      <c r="E291" s="41">
        <f t="shared" ca="1" si="198"/>
        <v>0</v>
      </c>
      <c r="F291" s="42" t="str">
        <f t="shared" ca="1" si="199"/>
        <v>230101507 - 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AP7 - ELABORAR EL INFORME DE LOS PROCESOS LOGÍSTICOS.</v>
      </c>
      <c r="G291" s="42">
        <f t="shared" ca="1" si="200"/>
        <v>0</v>
      </c>
      <c r="H291" s="42" t="str">
        <f t="shared" ca="1" si="201"/>
        <v>210601020 - ATENDER CLIENTES DE ACUERDO CON PROCEDIMIENTO DE SERVICIO Y NORMATIVA.	210601020-04 - Verificar el cumplimiento del nivel de servicio de acuerdo con promesa de valor.
AP7 - ELABORAR EL INFORME DE LOS PROCESOS LOGÍSTICOS.</v>
      </c>
      <c r="I291" s="42">
        <f t="shared" ca="1" si="202"/>
        <v>0</v>
      </c>
      <c r="J291" s="43">
        <f t="shared" ca="1" si="203"/>
        <v>0</v>
      </c>
      <c r="K291" s="41">
        <f t="shared" ca="1" si="204"/>
        <v>0</v>
      </c>
      <c r="L291" s="42" t="str">
        <f t="shared" ca="1" si="205"/>
        <v>JULIANA MUÑOZ ÁLVAREZ</v>
      </c>
      <c r="M291" s="42">
        <f t="shared" ca="1" si="206"/>
        <v>0</v>
      </c>
      <c r="N291" s="42" t="str">
        <f t="shared" ca="1" si="207"/>
        <v xml:space="preserve">CARLOS JULIO POLANÍA FLOREZ                             </v>
      </c>
      <c r="O291" s="42">
        <f t="shared" ca="1" si="208"/>
        <v>0</v>
      </c>
      <c r="P291" s="43">
        <f t="shared" ca="1" si="209"/>
        <v>0</v>
      </c>
      <c r="Q291" s="41">
        <f t="shared" ca="1" si="210"/>
        <v>0</v>
      </c>
      <c r="R291" s="42" t="str">
        <f t="shared" ca="1" si="211"/>
        <v>Google Meet / MS Teams / Zoom</v>
      </c>
      <c r="S291" s="42">
        <f t="shared" ca="1" si="212"/>
        <v>0</v>
      </c>
      <c r="T291" s="42" t="str">
        <f t="shared" ca="1" si="213"/>
        <v>Google Meet / MS Teams / Zoom</v>
      </c>
      <c r="U291" s="42">
        <f t="shared" ca="1" si="214"/>
        <v>0</v>
      </c>
      <c r="V291" s="43">
        <f t="shared" ca="1" si="215"/>
        <v>0</v>
      </c>
      <c r="X291" s="11" t="s">
        <v>850</v>
      </c>
      <c r="Y291" s="7" t="s">
        <v>840</v>
      </c>
      <c r="Z291" s="7" t="s">
        <v>841</v>
      </c>
      <c r="AA291" s="7" t="s">
        <v>842</v>
      </c>
      <c r="AB291" s="7" t="s">
        <v>843</v>
      </c>
      <c r="AC291" s="7" t="s">
        <v>844</v>
      </c>
      <c r="AD291" s="7" t="s">
        <v>845</v>
      </c>
      <c r="AE291" s="7" t="s">
        <v>846</v>
      </c>
      <c r="AF291" s="7" t="s">
        <v>847</v>
      </c>
      <c r="AG291" s="7" t="s">
        <v>848</v>
      </c>
      <c r="AH291" s="7">
        <v>435</v>
      </c>
      <c r="AI291" s="7">
        <v>435</v>
      </c>
      <c r="AJ291" s="7">
        <v>436</v>
      </c>
      <c r="AK291" s="12">
        <v>437</v>
      </c>
    </row>
    <row r="292" spans="1:37" x14ac:dyDescent="0.3">
      <c r="A292" s="35">
        <v>1</v>
      </c>
      <c r="B292" s="36">
        <f t="shared" ca="1" si="195"/>
        <v>50</v>
      </c>
      <c r="C292" s="36" t="str">
        <f t="shared" ca="1" si="196"/>
        <v>3118390 COORDINACION DE PROCESOS LOGISTICOS (TECNÓLOGO VIRTUAL)</v>
      </c>
      <c r="D292" s="50" t="str">
        <f t="shared" ca="1" si="197"/>
        <v>8:00 - 12:00</v>
      </c>
      <c r="E292" s="35">
        <f t="shared" ca="1" si="198"/>
        <v>0</v>
      </c>
      <c r="F292" s="36">
        <f t="shared" ca="1" si="199"/>
        <v>0</v>
      </c>
      <c r="G292" s="36">
        <f t="shared" ca="1" si="200"/>
        <v>0</v>
      </c>
      <c r="H292" s="36" t="str">
        <f t="shared" ca="1" si="201"/>
        <v>210101071 - ELABORAR EL PLAN DE COMPRAS SEGÚN MÉTODOS DE PROGRAMACIÓN Y PRESUPUESTO.	
210101071-04 - Validar el plan de compras teniendo en cuenta la normatividad legal vigente.
AP7 - ELABORAR EL INFORME DE LOS PROCESOS LOGÍSTICOS.</v>
      </c>
      <c r="I292" s="36">
        <f t="shared" ca="1" si="202"/>
        <v>0</v>
      </c>
      <c r="J292" s="37">
        <f t="shared" ca="1" si="203"/>
        <v>0</v>
      </c>
      <c r="K292" s="35">
        <f t="shared" ca="1" si="204"/>
        <v>0</v>
      </c>
      <c r="L292" s="36">
        <f t="shared" ca="1" si="205"/>
        <v>0</v>
      </c>
      <c r="M292" s="36">
        <f t="shared" ca="1" si="206"/>
        <v>0</v>
      </c>
      <c r="N292" s="36" t="str">
        <f t="shared" ca="1" si="207"/>
        <v>RITA MARÍA VALVERDE GONZÁLEZ</v>
      </c>
      <c r="O292" s="36">
        <f t="shared" ca="1" si="208"/>
        <v>0</v>
      </c>
      <c r="P292" s="37">
        <f t="shared" ca="1" si="209"/>
        <v>0</v>
      </c>
      <c r="Q292" s="35">
        <f t="shared" ca="1" si="210"/>
        <v>0</v>
      </c>
      <c r="R292" s="36">
        <f t="shared" ca="1" si="211"/>
        <v>0</v>
      </c>
      <c r="S292" s="36">
        <f t="shared" ca="1" si="212"/>
        <v>0</v>
      </c>
      <c r="T292" s="36" t="str">
        <f t="shared" ca="1" si="213"/>
        <v>Google Meet / MS Teams / Zoom</v>
      </c>
      <c r="U292" s="36">
        <f t="shared" ca="1" si="214"/>
        <v>0</v>
      </c>
      <c r="V292" s="37">
        <f t="shared" ca="1" si="215"/>
        <v>0</v>
      </c>
      <c r="X292" s="11" t="s">
        <v>850</v>
      </c>
      <c r="Y292" s="7" t="s">
        <v>840</v>
      </c>
      <c r="Z292" s="7" t="s">
        <v>841</v>
      </c>
      <c r="AA292" s="7" t="s">
        <v>842</v>
      </c>
      <c r="AB292" s="7" t="s">
        <v>843</v>
      </c>
      <c r="AC292" s="7" t="s">
        <v>844</v>
      </c>
      <c r="AD292" s="7" t="s">
        <v>845</v>
      </c>
      <c r="AE292" s="7" t="s">
        <v>846</v>
      </c>
      <c r="AF292" s="7" t="s">
        <v>847</v>
      </c>
      <c r="AG292" s="7" t="s">
        <v>848</v>
      </c>
      <c r="AH292" s="7">
        <v>444</v>
      </c>
      <c r="AI292" s="7">
        <v>444</v>
      </c>
      <c r="AJ292" s="7">
        <v>445</v>
      </c>
      <c r="AK292" s="12">
        <v>446</v>
      </c>
    </row>
    <row r="293" spans="1:37" x14ac:dyDescent="0.3">
      <c r="A293" s="41">
        <v>1</v>
      </c>
      <c r="B293" s="42">
        <f t="shared" ca="1" si="195"/>
        <v>51</v>
      </c>
      <c r="C293" s="42" t="str">
        <f t="shared" ca="1" si="196"/>
        <v>3134579 COORDINACION DE PROCESOS LOGISTICOS (TECNÓLOGO VIRTUAL)</v>
      </c>
      <c r="D293" s="52" t="str">
        <f t="shared" ca="1" si="197"/>
        <v>8:00 - 12:00</v>
      </c>
      <c r="E293" s="41">
        <f t="shared" ca="1" si="198"/>
        <v>0</v>
      </c>
      <c r="F293" s="42">
        <f t="shared" ca="1" si="199"/>
        <v>0</v>
      </c>
      <c r="G293" s="42">
        <f t="shared" ca="1" si="200"/>
        <v>0</v>
      </c>
      <c r="H293" s="42" t="str">
        <f t="shared" ca="1" si="201"/>
        <v>210101071 - ELABORAR EL PLAN DE COMPRAS SEGÚN MÉTODOS DE PROGRAMACIÓN Y PRESUPUESTO.	
210101071-04 - Validar el plan de compras teniendo en cuenta la normatividad legal vigente.
AP7 - ELABORAR EL INFORME DE LOS PROCESOS LOGÍSTICOS.</v>
      </c>
      <c r="I293" s="42">
        <f t="shared" ca="1" si="202"/>
        <v>0</v>
      </c>
      <c r="J293" s="43">
        <f t="shared" ca="1" si="203"/>
        <v>0</v>
      </c>
      <c r="K293" s="41">
        <f t="shared" ca="1" si="204"/>
        <v>0</v>
      </c>
      <c r="L293" s="42">
        <f t="shared" ca="1" si="205"/>
        <v>0</v>
      </c>
      <c r="M293" s="42">
        <f t="shared" ca="1" si="206"/>
        <v>0</v>
      </c>
      <c r="N293" s="42" t="str">
        <f t="shared" ca="1" si="207"/>
        <v>TULIO HERNANDO MORALES</v>
      </c>
      <c r="O293" s="42">
        <f t="shared" ca="1" si="208"/>
        <v>0</v>
      </c>
      <c r="P293" s="43">
        <f t="shared" ca="1" si="209"/>
        <v>0</v>
      </c>
      <c r="Q293" s="41">
        <f t="shared" ca="1" si="210"/>
        <v>0</v>
      </c>
      <c r="R293" s="42">
        <f t="shared" ca="1" si="211"/>
        <v>0</v>
      </c>
      <c r="S293" s="42">
        <f t="shared" ca="1" si="212"/>
        <v>0</v>
      </c>
      <c r="T293" s="42" t="str">
        <f t="shared" ca="1" si="213"/>
        <v>Google Meet / MS Teams / Zoom</v>
      </c>
      <c r="U293" s="42">
        <f t="shared" ca="1" si="214"/>
        <v>0</v>
      </c>
      <c r="V293" s="43">
        <f t="shared" ca="1" si="215"/>
        <v>0</v>
      </c>
      <c r="X293" s="11" t="s">
        <v>850</v>
      </c>
      <c r="Y293" s="7" t="s">
        <v>840</v>
      </c>
      <c r="Z293" s="7" t="s">
        <v>841</v>
      </c>
      <c r="AA293" s="7" t="s">
        <v>842</v>
      </c>
      <c r="AB293" s="7" t="s">
        <v>843</v>
      </c>
      <c r="AC293" s="7" t="s">
        <v>844</v>
      </c>
      <c r="AD293" s="7" t="s">
        <v>845</v>
      </c>
      <c r="AE293" s="7" t="s">
        <v>846</v>
      </c>
      <c r="AF293" s="7" t="s">
        <v>847</v>
      </c>
      <c r="AG293" s="7" t="s">
        <v>848</v>
      </c>
      <c r="AH293" s="7">
        <v>453</v>
      </c>
      <c r="AI293" s="7">
        <v>453</v>
      </c>
      <c r="AJ293" s="7">
        <v>454</v>
      </c>
      <c r="AK293" s="12">
        <v>455</v>
      </c>
    </row>
    <row r="294" spans="1:37" x14ac:dyDescent="0.3">
      <c r="A294" s="35">
        <v>1</v>
      </c>
      <c r="B294" s="36">
        <f t="shared" ca="1" si="195"/>
        <v>52</v>
      </c>
      <c r="C294" s="36" t="str">
        <f t="shared" ca="1" si="196"/>
        <v>3144069 COORDINACION DE PROCESOS LOGISTICOS (TECNÓLOGO VIRTUAL)</v>
      </c>
      <c r="D294" s="50" t="str">
        <f t="shared" ca="1" si="197"/>
        <v>8:00 - 12:00</v>
      </c>
      <c r="E294" s="35" t="str">
        <f t="shared" ca="1" si="198"/>
        <v>210303025 - CALCULAR COSTOS DE OPERACIÓN DE ACUERDO CON MÉTODOS.	
210303025-04 - Valorar el comportamiento de los costos logísticos según indicadores de gestión.
AP7 - ELABORAR EL INFORME DE LOS PROCESOS LOGÍSTICOS.</v>
      </c>
      <c r="F294" s="36" t="str">
        <f t="shared" ca="1" si="199"/>
        <v>10:00-12:00
210101071 - ELABORAR EL PLAN DE COMPRAS SEGÚN MÉTODOS DE PROGRAMACIÓN Y PRESUPUESTO.	
210101071-04 - Validar el plan de compras teniendo en cuenta la normatividad legal vigente.
AP7 - ELABORAR EL INFORME DE LOS PROCESOS LOGÍSTICOS.</v>
      </c>
      <c r="G294" s="36">
        <f t="shared" ca="1" si="200"/>
        <v>0</v>
      </c>
      <c r="H294" s="36">
        <f t="shared" ca="1" si="201"/>
        <v>0</v>
      </c>
      <c r="I294" s="36">
        <f t="shared" ca="1" si="202"/>
        <v>0</v>
      </c>
      <c r="J294" s="37">
        <f t="shared" ca="1" si="203"/>
        <v>0</v>
      </c>
      <c r="K294" s="35" t="str">
        <f t="shared" ca="1" si="204"/>
        <v>TULIO HERNANDO MORALES</v>
      </c>
      <c r="L294" s="36" t="str">
        <f t="shared" ca="1" si="205"/>
        <v>TULIO HERNANDO MORALES</v>
      </c>
      <c r="M294" s="36">
        <f t="shared" ca="1" si="206"/>
        <v>0</v>
      </c>
      <c r="N294" s="36">
        <f t="shared" ca="1" si="207"/>
        <v>0</v>
      </c>
      <c r="O294" s="36">
        <f t="shared" ca="1" si="208"/>
        <v>0</v>
      </c>
      <c r="P294" s="37">
        <f t="shared" ca="1" si="209"/>
        <v>0</v>
      </c>
      <c r="Q294" s="35" t="str">
        <f t="shared" ca="1" si="210"/>
        <v>Google Meet / MS Teams / Zoom</v>
      </c>
      <c r="R294" s="36" t="str">
        <f t="shared" ca="1" si="211"/>
        <v>Google Meet / MS Teams / Zoom</v>
      </c>
      <c r="S294" s="36">
        <f t="shared" ca="1" si="212"/>
        <v>0</v>
      </c>
      <c r="T294" s="36">
        <f t="shared" ca="1" si="213"/>
        <v>0</v>
      </c>
      <c r="U294" s="36">
        <f t="shared" ca="1" si="214"/>
        <v>0</v>
      </c>
      <c r="V294" s="37">
        <f t="shared" ca="1" si="215"/>
        <v>0</v>
      </c>
      <c r="X294" s="11" t="s">
        <v>850</v>
      </c>
      <c r="Y294" s="7" t="s">
        <v>840</v>
      </c>
      <c r="Z294" s="7" t="s">
        <v>841</v>
      </c>
      <c r="AA294" s="7" t="s">
        <v>842</v>
      </c>
      <c r="AB294" s="7" t="s">
        <v>843</v>
      </c>
      <c r="AC294" s="7" t="s">
        <v>844</v>
      </c>
      <c r="AD294" s="7" t="s">
        <v>845</v>
      </c>
      <c r="AE294" s="7" t="s">
        <v>846</v>
      </c>
      <c r="AF294" s="7" t="s">
        <v>847</v>
      </c>
      <c r="AG294" s="7" t="s">
        <v>848</v>
      </c>
      <c r="AH294" s="7">
        <v>462</v>
      </c>
      <c r="AI294" s="7">
        <v>462</v>
      </c>
      <c r="AJ294" s="7">
        <v>463</v>
      </c>
      <c r="AK294" s="12">
        <v>464</v>
      </c>
    </row>
    <row r="295" spans="1:37" x14ac:dyDescent="0.3">
      <c r="A295" s="41">
        <v>1</v>
      </c>
      <c r="B295" s="42">
        <f t="shared" ca="1" si="195"/>
        <v>53</v>
      </c>
      <c r="C295" s="42" t="str">
        <f t="shared" ca="1" si="196"/>
        <v>3185979 COORDINACION DE PROCESOS LOGISTICOS (TECNÓLOGO VIRTUAL)</v>
      </c>
      <c r="D295" s="52" t="str">
        <f t="shared" ca="1" si="197"/>
        <v>8:00 - 12:00</v>
      </c>
      <c r="E295" s="41">
        <f t="shared" ca="1" si="198"/>
        <v>0</v>
      </c>
      <c r="F295" s="42" t="str">
        <f t="shared" ca="1" si="199"/>
        <v>08:00-11:00
260102013 - SUPERVISAR LA PRESTACIÓN DE LOS PROCESOS DE NEGOCIO SEGÚN MODELO DE GESTIÓN.	260102013-02 - Monitorear el desempeño del plan logístico según programación establecida.
AP6 - REALIZAR LA TRAZABILIDAD DE LOS PROCESOS LOGÍSTICOS.</v>
      </c>
      <c r="G295" s="42" t="str">
        <f t="shared" ca="1" si="200"/>
        <v>08:00-11:00
220601501 - 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AP5 - Integrar el ciclo de almacenamiento con el sistema de distribución.</v>
      </c>
      <c r="H295" s="42">
        <f t="shared" ca="1" si="201"/>
        <v>0</v>
      </c>
      <c r="I295" s="42" t="str">
        <f t="shared" ca="1" si="202"/>
        <v>08:00-11:00
220201501 - Aplicación de conocimientos de las ciencias naturales de acuerdo con situaciones del contexto productivo y social.	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AP3 - Preparar el plan de compras y aprovisionamiento.</v>
      </c>
      <c r="J295" s="43">
        <f t="shared" ca="1" si="203"/>
        <v>0</v>
      </c>
      <c r="K295" s="41">
        <f t="shared" ca="1" si="204"/>
        <v>0</v>
      </c>
      <c r="L295" s="42" t="str">
        <f t="shared" ca="1" si="205"/>
        <v xml:space="preserve">CARLOS JULIO POLANÍA FLOREZ                             </v>
      </c>
      <c r="M295" s="42" t="str">
        <f t="shared" ca="1" si="206"/>
        <v>LUISA FERNANDA ÁLVAREZ MUÑOZ</v>
      </c>
      <c r="N295" s="42">
        <f t="shared" ca="1" si="207"/>
        <v>0</v>
      </c>
      <c r="O295" s="42" t="str">
        <f t="shared" ca="1" si="208"/>
        <v>VIVIANA ANDREA CAMPOS CARRILLO</v>
      </c>
      <c r="P295" s="43">
        <f t="shared" ca="1" si="209"/>
        <v>0</v>
      </c>
      <c r="Q295" s="41">
        <f t="shared" ca="1" si="210"/>
        <v>0</v>
      </c>
      <c r="R295" s="42" t="str">
        <f t="shared" ca="1" si="211"/>
        <v>Google Meet / MS Teams / Zoom</v>
      </c>
      <c r="S295" s="42" t="str">
        <f t="shared" ca="1" si="212"/>
        <v>Google Meet / MS Teams / Zoom</v>
      </c>
      <c r="T295" s="42">
        <f t="shared" ca="1" si="213"/>
        <v>0</v>
      </c>
      <c r="U295" s="42" t="str">
        <f t="shared" ca="1" si="214"/>
        <v>Google Meet / MS Teams / Zoom</v>
      </c>
      <c r="V295" s="43">
        <f t="shared" ca="1" si="215"/>
        <v>0</v>
      </c>
      <c r="X295" s="11" t="s">
        <v>850</v>
      </c>
      <c r="Y295" s="7" t="s">
        <v>840</v>
      </c>
      <c r="Z295" s="7" t="s">
        <v>841</v>
      </c>
      <c r="AA295" s="7" t="s">
        <v>842</v>
      </c>
      <c r="AB295" s="7" t="s">
        <v>843</v>
      </c>
      <c r="AC295" s="7" t="s">
        <v>844</v>
      </c>
      <c r="AD295" s="7" t="s">
        <v>845</v>
      </c>
      <c r="AE295" s="7" t="s">
        <v>846</v>
      </c>
      <c r="AF295" s="7" t="s">
        <v>847</v>
      </c>
      <c r="AG295" s="7" t="s">
        <v>848</v>
      </c>
      <c r="AH295" s="7">
        <v>471</v>
      </c>
      <c r="AI295" s="7">
        <v>471</v>
      </c>
      <c r="AJ295" s="7">
        <v>472</v>
      </c>
      <c r="AK295" s="12">
        <v>473</v>
      </c>
    </row>
    <row r="296" spans="1:37" x14ac:dyDescent="0.3">
      <c r="A296" s="35">
        <v>1</v>
      </c>
      <c r="B296" s="36">
        <f t="shared" ca="1" si="195"/>
        <v>54</v>
      </c>
      <c r="C296" s="36" t="str">
        <f t="shared" ca="1" si="196"/>
        <v>3185980 COORDINACION DE PROCESOS LOGISTICOS (TECNÓLOGO VIRTUAL)</v>
      </c>
      <c r="D296" s="50" t="str">
        <f t="shared" ca="1" si="197"/>
        <v>8:00 - 12:00</v>
      </c>
      <c r="E296" s="35">
        <f t="shared" ca="1" si="198"/>
        <v>0</v>
      </c>
      <c r="F296" s="36" t="str">
        <f t="shared" ca="1" si="199"/>
        <v>260102013 - SUPERVISAR LA PRESTACIÓN 
E LOS PROCESOS DE NEGOCIO SEGÚN MODELO DE GESTIÓN.	260102013-02 - Monitorear el desempeño del plan logístico según programación establecida.
AP6 - REALIZAR LA TRAZABILIDAD DE LOS PROCESOS LOGÍSTICOS.</v>
      </c>
      <c r="G296" s="36">
        <f t="shared" ca="1" si="200"/>
        <v>0</v>
      </c>
      <c r="H296" s="36" t="str">
        <f t="shared" ca="1" si="201"/>
        <v>220201501 - Aplicación de conocimientos de las ciencias naturales de acuerdo con situaciones del contexto productivo y social.	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AP3 - Preparar el plan de compras y aprovisionamiento.</v>
      </c>
      <c r="I296" s="36">
        <f t="shared" ca="1" si="202"/>
        <v>0</v>
      </c>
      <c r="J296" s="37">
        <f t="shared" ca="1" si="203"/>
        <v>0</v>
      </c>
      <c r="K296" s="35">
        <f t="shared" ca="1" si="204"/>
        <v>0</v>
      </c>
      <c r="L296" s="36" t="str">
        <f t="shared" ca="1" si="205"/>
        <v xml:space="preserve">MARÍA DE LOS ÁNGELES GUEVARA                         </v>
      </c>
      <c r="M296" s="36">
        <f t="shared" ca="1" si="206"/>
        <v>0</v>
      </c>
      <c r="N296" s="36" t="str">
        <f t="shared" ca="1" si="207"/>
        <v>VIVIANA ANDREA CAMPOS CARRILLO</v>
      </c>
      <c r="O296" s="36">
        <f t="shared" ca="1" si="208"/>
        <v>0</v>
      </c>
      <c r="P296" s="37">
        <f t="shared" ca="1" si="209"/>
        <v>0</v>
      </c>
      <c r="Q296" s="35">
        <f t="shared" ca="1" si="210"/>
        <v>0</v>
      </c>
      <c r="R296" s="36" t="str">
        <f t="shared" ca="1" si="211"/>
        <v>Google Meet / MS Teams / Zoom</v>
      </c>
      <c r="S296" s="36">
        <f t="shared" ca="1" si="212"/>
        <v>0</v>
      </c>
      <c r="T296" s="36" t="str">
        <f t="shared" ca="1" si="213"/>
        <v>Google Meet / MS Teams / Zoom</v>
      </c>
      <c r="U296" s="36">
        <f t="shared" ca="1" si="214"/>
        <v>0</v>
      </c>
      <c r="V296" s="37">
        <f t="shared" ca="1" si="215"/>
        <v>0</v>
      </c>
      <c r="X296" s="11" t="s">
        <v>850</v>
      </c>
      <c r="Y296" s="7" t="s">
        <v>840</v>
      </c>
      <c r="Z296" s="7" t="s">
        <v>841</v>
      </c>
      <c r="AA296" s="7" t="s">
        <v>842</v>
      </c>
      <c r="AB296" s="7" t="s">
        <v>843</v>
      </c>
      <c r="AC296" s="7" t="s">
        <v>844</v>
      </c>
      <c r="AD296" s="7" t="s">
        <v>845</v>
      </c>
      <c r="AE296" s="7" t="s">
        <v>846</v>
      </c>
      <c r="AF296" s="7" t="s">
        <v>847</v>
      </c>
      <c r="AG296" s="7" t="s">
        <v>848</v>
      </c>
      <c r="AH296" s="7">
        <v>480</v>
      </c>
      <c r="AI296" s="7">
        <v>480</v>
      </c>
      <c r="AJ296" s="7">
        <v>481</v>
      </c>
      <c r="AK296" s="12">
        <v>482</v>
      </c>
    </row>
    <row r="297" spans="1:37" x14ac:dyDescent="0.3">
      <c r="A297" s="41">
        <v>1</v>
      </c>
      <c r="B297" s="42">
        <f t="shared" ca="1" si="195"/>
        <v>55</v>
      </c>
      <c r="C297" s="42" t="str">
        <f t="shared" ca="1" si="196"/>
        <v>3466147 COORDINACION DE PROCESOS LOGISTICOS (TECNÓLOGO VIRTUAL)</v>
      </c>
      <c r="D297" s="52" t="str">
        <f t="shared" ca="1" si="197"/>
        <v>8:00 - 12:00</v>
      </c>
      <c r="E297" s="41">
        <f t="shared" ca="1" si="198"/>
        <v>0</v>
      </c>
      <c r="F297" s="42">
        <f t="shared" ca="1" si="199"/>
        <v>0</v>
      </c>
      <c r="G297" s="42">
        <f t="shared" ca="1" si="200"/>
        <v>0</v>
      </c>
      <c r="H297" s="42">
        <f t="shared" ca="1" si="201"/>
        <v>0</v>
      </c>
      <c r="I297" s="42">
        <f t="shared" ca="1" si="202"/>
        <v>0</v>
      </c>
      <c r="J297" s="43">
        <f t="shared" ca="1" si="203"/>
        <v>0</v>
      </c>
      <c r="K297" s="41">
        <f t="shared" ca="1" si="204"/>
        <v>0</v>
      </c>
      <c r="L297" s="42">
        <f t="shared" ca="1" si="205"/>
        <v>0</v>
      </c>
      <c r="M297" s="42">
        <f t="shared" ca="1" si="206"/>
        <v>0</v>
      </c>
      <c r="N297" s="42">
        <f t="shared" ca="1" si="207"/>
        <v>0</v>
      </c>
      <c r="O297" s="42">
        <f t="shared" ca="1" si="208"/>
        <v>0</v>
      </c>
      <c r="P297" s="43">
        <f t="shared" ca="1" si="209"/>
        <v>0</v>
      </c>
      <c r="Q297" s="41">
        <f t="shared" ca="1" si="210"/>
        <v>0</v>
      </c>
      <c r="R297" s="42">
        <f t="shared" ca="1" si="211"/>
        <v>0</v>
      </c>
      <c r="S297" s="42">
        <f t="shared" ca="1" si="212"/>
        <v>0</v>
      </c>
      <c r="T297" s="42">
        <f t="shared" ca="1" si="213"/>
        <v>0</v>
      </c>
      <c r="U297" s="42">
        <f t="shared" ca="1" si="214"/>
        <v>0</v>
      </c>
      <c r="V297" s="43">
        <f t="shared" ca="1" si="215"/>
        <v>0</v>
      </c>
      <c r="X297" s="11" t="s">
        <v>850</v>
      </c>
      <c r="Y297" s="7" t="s">
        <v>840</v>
      </c>
      <c r="Z297" s="7" t="s">
        <v>841</v>
      </c>
      <c r="AA297" s="7" t="s">
        <v>842</v>
      </c>
      <c r="AB297" s="7" t="s">
        <v>843</v>
      </c>
      <c r="AC297" s="7" t="s">
        <v>844</v>
      </c>
      <c r="AD297" s="7" t="s">
        <v>845</v>
      </c>
      <c r="AE297" s="7" t="s">
        <v>846</v>
      </c>
      <c r="AF297" s="7" t="s">
        <v>847</v>
      </c>
      <c r="AG297" s="7" t="s">
        <v>848</v>
      </c>
      <c r="AH297" s="7">
        <v>489</v>
      </c>
      <c r="AI297" s="7">
        <v>489</v>
      </c>
      <c r="AJ297" s="7">
        <v>490</v>
      </c>
      <c r="AK297" s="12">
        <v>491</v>
      </c>
    </row>
    <row r="298" spans="1:37" x14ac:dyDescent="0.3">
      <c r="A298" s="35">
        <v>1</v>
      </c>
      <c r="B298" s="36">
        <f t="shared" ca="1" si="195"/>
        <v>56</v>
      </c>
      <c r="C298" s="36" t="str">
        <f t="shared" ca="1" si="196"/>
        <v>NUEVA 2 CPLOG COORDINACION DE PROCESOS LOGISTICOS (TECNÓLOGO VIRTUAL)</v>
      </c>
      <c r="D298" s="50" t="str">
        <f t="shared" ca="1" si="197"/>
        <v>8:00 - 12:00</v>
      </c>
      <c r="E298" s="35">
        <f t="shared" ca="1" si="198"/>
        <v>0</v>
      </c>
      <c r="F298" s="36">
        <f t="shared" ca="1" si="199"/>
        <v>0</v>
      </c>
      <c r="G298" s="36" t="str">
        <f t="shared" ca="1" si="200"/>
        <v>Transversal 1 - 240201530 - INDUCCIÓN</v>
      </c>
      <c r="H298" s="36">
        <f t="shared" ca="1" si="201"/>
        <v>0</v>
      </c>
      <c r="I298" s="36">
        <f t="shared" ca="1" si="202"/>
        <v>0</v>
      </c>
      <c r="J298" s="37">
        <f t="shared" ca="1" si="203"/>
        <v>0</v>
      </c>
      <c r="K298" s="35">
        <f t="shared" ca="1" si="204"/>
        <v>0</v>
      </c>
      <c r="L298" s="36">
        <f t="shared" ca="1" si="205"/>
        <v>0</v>
      </c>
      <c r="M298" s="36" t="str">
        <f t="shared" ca="1" si="206"/>
        <v xml:space="preserve">CARLOS JULIO POLANÍA FLOREZ                             </v>
      </c>
      <c r="N298" s="36">
        <f t="shared" ca="1" si="207"/>
        <v>0</v>
      </c>
      <c r="O298" s="36">
        <f t="shared" ca="1" si="208"/>
        <v>0</v>
      </c>
      <c r="P298" s="37">
        <f t="shared" ca="1" si="209"/>
        <v>0</v>
      </c>
      <c r="Q298" s="35">
        <f t="shared" ca="1" si="210"/>
        <v>0</v>
      </c>
      <c r="R298" s="36">
        <f t="shared" ca="1" si="211"/>
        <v>0</v>
      </c>
      <c r="S298" s="36" t="str">
        <f t="shared" ca="1" si="212"/>
        <v>Google Meet / MS Teams / Zoom</v>
      </c>
      <c r="T298" s="36">
        <f t="shared" ca="1" si="213"/>
        <v>0</v>
      </c>
      <c r="U298" s="36">
        <f t="shared" ca="1" si="214"/>
        <v>0</v>
      </c>
      <c r="V298" s="37">
        <f t="shared" ca="1" si="215"/>
        <v>0</v>
      </c>
      <c r="X298" s="11" t="s">
        <v>850</v>
      </c>
      <c r="Y298" s="7" t="s">
        <v>840</v>
      </c>
      <c r="Z298" s="7" t="s">
        <v>841</v>
      </c>
      <c r="AA298" s="7" t="s">
        <v>842</v>
      </c>
      <c r="AB298" s="7" t="s">
        <v>843</v>
      </c>
      <c r="AC298" s="7" t="s">
        <v>844</v>
      </c>
      <c r="AD298" s="7" t="s">
        <v>845</v>
      </c>
      <c r="AE298" s="7" t="s">
        <v>846</v>
      </c>
      <c r="AF298" s="7" t="s">
        <v>847</v>
      </c>
      <c r="AG298" s="7" t="s">
        <v>848</v>
      </c>
      <c r="AH298" s="7">
        <v>498</v>
      </c>
      <c r="AI298" s="7">
        <v>498</v>
      </c>
      <c r="AJ298" s="7">
        <v>499</v>
      </c>
      <c r="AK298" s="12">
        <v>500</v>
      </c>
    </row>
    <row r="299" spans="1:37" x14ac:dyDescent="0.3">
      <c r="A299" s="41">
        <v>1</v>
      </c>
      <c r="B299" s="42">
        <f t="shared" ca="1" si="195"/>
        <v>57</v>
      </c>
      <c r="C299" s="42">
        <f t="shared" ca="1" si="196"/>
        <v>0</v>
      </c>
      <c r="D299" s="52" t="str">
        <f t="shared" ca="1" si="197"/>
        <v>8:00 - 12:00</v>
      </c>
      <c r="E299" s="41">
        <f t="shared" ca="1" si="198"/>
        <v>0</v>
      </c>
      <c r="F299" s="42">
        <f t="shared" ca="1" si="199"/>
        <v>0</v>
      </c>
      <c r="G299" s="42">
        <f t="shared" ca="1" si="200"/>
        <v>0</v>
      </c>
      <c r="H299" s="42">
        <f t="shared" ca="1" si="201"/>
        <v>0</v>
      </c>
      <c r="I299" s="42">
        <f t="shared" ca="1" si="202"/>
        <v>0</v>
      </c>
      <c r="J299" s="43">
        <f t="shared" ca="1" si="203"/>
        <v>0</v>
      </c>
      <c r="K299" s="41">
        <f t="shared" ca="1" si="204"/>
        <v>0</v>
      </c>
      <c r="L299" s="42">
        <f t="shared" ca="1" si="205"/>
        <v>0</v>
      </c>
      <c r="M299" s="42">
        <f t="shared" ca="1" si="206"/>
        <v>0</v>
      </c>
      <c r="N299" s="42">
        <f t="shared" ca="1" si="207"/>
        <v>0</v>
      </c>
      <c r="O299" s="42">
        <f t="shared" ca="1" si="208"/>
        <v>0</v>
      </c>
      <c r="P299" s="43">
        <f t="shared" ca="1" si="209"/>
        <v>0</v>
      </c>
      <c r="Q299" s="41">
        <f t="shared" ca="1" si="210"/>
        <v>0</v>
      </c>
      <c r="R299" s="42">
        <f t="shared" ca="1" si="211"/>
        <v>0</v>
      </c>
      <c r="S299" s="42">
        <f t="shared" ca="1" si="212"/>
        <v>0</v>
      </c>
      <c r="T299" s="42">
        <f t="shared" ca="1" si="213"/>
        <v>0</v>
      </c>
      <c r="U299" s="42">
        <f t="shared" ca="1" si="214"/>
        <v>0</v>
      </c>
      <c r="V299" s="43">
        <f t="shared" ca="1" si="215"/>
        <v>0</v>
      </c>
      <c r="X299" s="11" t="s">
        <v>850</v>
      </c>
      <c r="Y299" s="7" t="s">
        <v>840</v>
      </c>
      <c r="Z299" s="7" t="s">
        <v>841</v>
      </c>
      <c r="AA299" s="7" t="s">
        <v>842</v>
      </c>
      <c r="AB299" s="7" t="s">
        <v>843</v>
      </c>
      <c r="AC299" s="7" t="s">
        <v>844</v>
      </c>
      <c r="AD299" s="7" t="s">
        <v>845</v>
      </c>
      <c r="AE299" s="7" t="s">
        <v>846</v>
      </c>
      <c r="AF299" s="7" t="s">
        <v>847</v>
      </c>
      <c r="AG299" s="7" t="s">
        <v>848</v>
      </c>
      <c r="AH299" s="7">
        <v>507</v>
      </c>
      <c r="AI299" s="7">
        <v>507</v>
      </c>
      <c r="AJ299" s="7">
        <v>508</v>
      </c>
      <c r="AK299" s="12">
        <v>509</v>
      </c>
    </row>
    <row r="300" spans="1:37" x14ac:dyDescent="0.3">
      <c r="A300" s="35">
        <v>1</v>
      </c>
      <c r="B300" s="36">
        <f t="shared" ca="1" si="195"/>
        <v>58</v>
      </c>
      <c r="C300" s="36" t="str">
        <f t="shared" ca="1" si="196"/>
        <v>2977620 DESARROLLO PUBLICITARIO (TECNÓLOGO VIRTUAL)</v>
      </c>
      <c r="D300" s="50" t="str">
        <f t="shared" ca="1" si="197"/>
        <v>8:00 - 12:00</v>
      </c>
      <c r="E300" s="35" t="str">
        <f t="shared" ca="1" si="19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300" s="36" t="str">
        <f t="shared" ca="1" si="19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300" s="36" t="str">
        <f t="shared" ca="1" si="200"/>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300" s="36" t="str">
        <f t="shared" ca="1" si="201"/>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300" s="36" t="str">
        <f t="shared" ca="1" si="202"/>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300" s="37">
        <f t="shared" ca="1" si="203"/>
        <v>0</v>
      </c>
      <c r="K300" s="35" t="str">
        <f t="shared" ca="1" si="204"/>
        <v>ANA MARÍA PEDROZA SALAZAR</v>
      </c>
      <c r="L300" s="36">
        <f t="shared" ca="1" si="205"/>
        <v>0</v>
      </c>
      <c r="M300" s="36">
        <f t="shared" ca="1" si="206"/>
        <v>0</v>
      </c>
      <c r="N300" s="36" t="str">
        <f t="shared" ca="1" si="207"/>
        <v>ANA MARÍA PEDROZA SALAZAR</v>
      </c>
      <c r="O300" s="36">
        <f t="shared" ca="1" si="208"/>
        <v>0</v>
      </c>
      <c r="P300" s="37">
        <f t="shared" ca="1" si="209"/>
        <v>0</v>
      </c>
      <c r="Q300" s="35" t="str">
        <f t="shared" ca="1" si="210"/>
        <v>EMPRESA</v>
      </c>
      <c r="R300" s="36">
        <f t="shared" ca="1" si="211"/>
        <v>0</v>
      </c>
      <c r="S300" s="36">
        <f t="shared" ca="1" si="212"/>
        <v>0</v>
      </c>
      <c r="T300" s="36" t="str">
        <f t="shared" ca="1" si="213"/>
        <v>EMPRESA</v>
      </c>
      <c r="U300" s="36">
        <f t="shared" ca="1" si="214"/>
        <v>0</v>
      </c>
      <c r="V300" s="37">
        <f t="shared" ca="1" si="215"/>
        <v>0</v>
      </c>
      <c r="X300" s="11" t="s">
        <v>850</v>
      </c>
      <c r="Y300" s="7" t="s">
        <v>840</v>
      </c>
      <c r="Z300" s="7" t="s">
        <v>841</v>
      </c>
      <c r="AA300" s="7" t="s">
        <v>842</v>
      </c>
      <c r="AB300" s="7" t="s">
        <v>843</v>
      </c>
      <c r="AC300" s="7" t="s">
        <v>844</v>
      </c>
      <c r="AD300" s="7" t="s">
        <v>845</v>
      </c>
      <c r="AE300" s="7" t="s">
        <v>846</v>
      </c>
      <c r="AF300" s="7" t="s">
        <v>847</v>
      </c>
      <c r="AG300" s="7" t="s">
        <v>848</v>
      </c>
      <c r="AH300" s="7">
        <v>516</v>
      </c>
      <c r="AI300" s="7">
        <v>516</v>
      </c>
      <c r="AJ300" s="7">
        <v>517</v>
      </c>
      <c r="AK300" s="12">
        <v>518</v>
      </c>
    </row>
    <row r="301" spans="1:37" x14ac:dyDescent="0.3">
      <c r="A301" s="41">
        <v>1</v>
      </c>
      <c r="B301" s="42">
        <f t="shared" ca="1" si="195"/>
        <v>59</v>
      </c>
      <c r="C301" s="42" t="str">
        <f t="shared" ca="1" si="196"/>
        <v>3070487 DESARROLLO PUBLICITARIO (TECNÓLOGO VIRTUAL)</v>
      </c>
      <c r="D301" s="52" t="str">
        <f t="shared" ca="1" si="197"/>
        <v>8:00 - 12:00</v>
      </c>
      <c r="E301" s="41">
        <f t="shared" ca="1" si="198"/>
        <v>0</v>
      </c>
      <c r="F301" s="42" t="str">
        <f t="shared" ca="1" si="199"/>
        <v>CT3-260101052-ESTRUCTURAR LA CAMPAÑA PUBLICITARIA DE ACUERDO CON OBJETIVOS DE COMUNICACIÓN Y METODOLOGÍA DE PLANEACIÓN
260101052-03 - Evaluar la efectividad de la campaña según los sistemas de medición de la organización.
AP4. VERIFICAR LA EFECTIVIDAD DEL PLAN DE COMUNICACIÓN PUBLICITARIA DE LA ORGANIZACIÓN.</v>
      </c>
      <c r="G301" s="42">
        <f t="shared" ca="1" si="200"/>
        <v>0</v>
      </c>
      <c r="H301" s="42">
        <f t="shared" ca="1" si="201"/>
        <v>0</v>
      </c>
      <c r="I301" s="42">
        <f t="shared" ca="1" si="202"/>
        <v>0</v>
      </c>
      <c r="J301" s="43">
        <f t="shared" ca="1" si="203"/>
        <v>0</v>
      </c>
      <c r="K301" s="41">
        <f t="shared" ca="1" si="204"/>
        <v>0</v>
      </c>
      <c r="L301" s="42" t="str">
        <f t="shared" ca="1" si="205"/>
        <v>ANA MARÍA PEDROZA SALAZAR</v>
      </c>
      <c r="M301" s="42">
        <f t="shared" ca="1" si="206"/>
        <v>0</v>
      </c>
      <c r="N301" s="42">
        <f t="shared" ca="1" si="207"/>
        <v>0</v>
      </c>
      <c r="O301" s="42">
        <f t="shared" ca="1" si="208"/>
        <v>0</v>
      </c>
      <c r="P301" s="43">
        <f t="shared" ca="1" si="209"/>
        <v>0</v>
      </c>
      <c r="Q301" s="41">
        <f t="shared" ca="1" si="210"/>
        <v>0</v>
      </c>
      <c r="R301" s="42" t="str">
        <f t="shared" ca="1" si="211"/>
        <v>Google Meet / MS Teams / Zoom</v>
      </c>
      <c r="S301" s="42">
        <f t="shared" ca="1" si="212"/>
        <v>0</v>
      </c>
      <c r="T301" s="42">
        <f t="shared" ca="1" si="213"/>
        <v>0</v>
      </c>
      <c r="U301" s="42">
        <f t="shared" ca="1" si="214"/>
        <v>0</v>
      </c>
      <c r="V301" s="43">
        <f t="shared" ca="1" si="215"/>
        <v>0</v>
      </c>
      <c r="X301" s="11" t="s">
        <v>850</v>
      </c>
      <c r="Y301" s="7" t="s">
        <v>840</v>
      </c>
      <c r="Z301" s="7" t="s">
        <v>841</v>
      </c>
      <c r="AA301" s="7" t="s">
        <v>842</v>
      </c>
      <c r="AB301" s="7" t="s">
        <v>843</v>
      </c>
      <c r="AC301" s="7" t="s">
        <v>844</v>
      </c>
      <c r="AD301" s="7" t="s">
        <v>845</v>
      </c>
      <c r="AE301" s="7" t="s">
        <v>846</v>
      </c>
      <c r="AF301" s="7" t="s">
        <v>847</v>
      </c>
      <c r="AG301" s="7" t="s">
        <v>848</v>
      </c>
      <c r="AH301" s="7">
        <v>525</v>
      </c>
      <c r="AI301" s="7">
        <v>525</v>
      </c>
      <c r="AJ301" s="7">
        <v>526</v>
      </c>
      <c r="AK301" s="12">
        <v>527</v>
      </c>
    </row>
    <row r="302" spans="1:37" x14ac:dyDescent="0.3">
      <c r="A302" s="35">
        <v>1</v>
      </c>
      <c r="B302" s="36">
        <f t="shared" ca="1" si="195"/>
        <v>60</v>
      </c>
      <c r="C302" s="36" t="str">
        <f t="shared" ca="1" si="196"/>
        <v>3118436 DESARROLLO PUBLICITARIO (TECNÓLOGO VIRTUAL)</v>
      </c>
      <c r="D302" s="50" t="str">
        <f t="shared" ca="1" si="197"/>
        <v>8:00 - 12:00</v>
      </c>
      <c r="E302" s="35">
        <f t="shared" ca="1" si="198"/>
        <v>0</v>
      </c>
      <c r="F302" s="36">
        <f t="shared" ca="1" si="199"/>
        <v>0</v>
      </c>
      <c r="G302" s="36">
        <f t="shared" ca="1" si="200"/>
        <v>0</v>
      </c>
      <c r="H302" s="36">
        <f t="shared" ca="1" si="201"/>
        <v>0</v>
      </c>
      <c r="I302" s="36">
        <f t="shared" ca="1" si="202"/>
        <v>0</v>
      </c>
      <c r="J302" s="37">
        <f t="shared" ca="1" si="203"/>
        <v>0</v>
      </c>
      <c r="K302" s="35">
        <f t="shared" ca="1" si="204"/>
        <v>0</v>
      </c>
      <c r="L302" s="36">
        <f t="shared" ca="1" si="205"/>
        <v>0</v>
      </c>
      <c r="M302" s="36">
        <f t="shared" ca="1" si="206"/>
        <v>0</v>
      </c>
      <c r="N302" s="36">
        <f t="shared" ca="1" si="207"/>
        <v>0</v>
      </c>
      <c r="O302" s="36">
        <f t="shared" ca="1" si="208"/>
        <v>0</v>
      </c>
      <c r="P302" s="37">
        <f t="shared" ca="1" si="209"/>
        <v>0</v>
      </c>
      <c r="Q302" s="35">
        <f t="shared" ca="1" si="210"/>
        <v>0</v>
      </c>
      <c r="R302" s="36">
        <f t="shared" ca="1" si="211"/>
        <v>0</v>
      </c>
      <c r="S302" s="36">
        <f t="shared" ca="1" si="212"/>
        <v>0</v>
      </c>
      <c r="T302" s="36">
        <f t="shared" ca="1" si="213"/>
        <v>0</v>
      </c>
      <c r="U302" s="36">
        <f t="shared" ca="1" si="214"/>
        <v>0</v>
      </c>
      <c r="V302" s="37">
        <f t="shared" ca="1" si="215"/>
        <v>0</v>
      </c>
      <c r="X302" s="11" t="s">
        <v>850</v>
      </c>
      <c r="Y302" s="7" t="s">
        <v>840</v>
      </c>
      <c r="Z302" s="7" t="s">
        <v>841</v>
      </c>
      <c r="AA302" s="7" t="s">
        <v>842</v>
      </c>
      <c r="AB302" s="7" t="s">
        <v>843</v>
      </c>
      <c r="AC302" s="7" t="s">
        <v>844</v>
      </c>
      <c r="AD302" s="7" t="s">
        <v>845</v>
      </c>
      <c r="AE302" s="7" t="s">
        <v>846</v>
      </c>
      <c r="AF302" s="7" t="s">
        <v>847</v>
      </c>
      <c r="AG302" s="7" t="s">
        <v>848</v>
      </c>
      <c r="AH302" s="7">
        <v>534</v>
      </c>
      <c r="AI302" s="7">
        <v>534</v>
      </c>
      <c r="AJ302" s="7">
        <v>535</v>
      </c>
      <c r="AK302" s="12">
        <v>536</v>
      </c>
    </row>
    <row r="303" spans="1:37" x14ac:dyDescent="0.3">
      <c r="A303" s="41">
        <v>1</v>
      </c>
      <c r="B303" s="42">
        <f t="shared" ca="1" si="195"/>
        <v>61</v>
      </c>
      <c r="C303" s="42">
        <f t="shared" ca="1" si="196"/>
        <v>0</v>
      </c>
      <c r="D303" s="52" t="str">
        <f t="shared" ca="1" si="197"/>
        <v>8:00 - 12:00</v>
      </c>
      <c r="E303" s="41">
        <f t="shared" ca="1" si="198"/>
        <v>0</v>
      </c>
      <c r="F303" s="42">
        <f t="shared" ca="1" si="199"/>
        <v>0</v>
      </c>
      <c r="G303" s="42">
        <f t="shared" ca="1" si="200"/>
        <v>0</v>
      </c>
      <c r="H303" s="42">
        <f t="shared" ca="1" si="201"/>
        <v>0</v>
      </c>
      <c r="I303" s="42">
        <f t="shared" ca="1" si="202"/>
        <v>0</v>
      </c>
      <c r="J303" s="43">
        <f t="shared" ca="1" si="203"/>
        <v>0</v>
      </c>
      <c r="K303" s="41">
        <f t="shared" ca="1" si="204"/>
        <v>0</v>
      </c>
      <c r="L303" s="42">
        <f t="shared" ca="1" si="205"/>
        <v>0</v>
      </c>
      <c r="M303" s="42">
        <f t="shared" ca="1" si="206"/>
        <v>0</v>
      </c>
      <c r="N303" s="42">
        <f t="shared" ca="1" si="207"/>
        <v>0</v>
      </c>
      <c r="O303" s="42">
        <f t="shared" ca="1" si="208"/>
        <v>0</v>
      </c>
      <c r="P303" s="43">
        <f t="shared" ca="1" si="209"/>
        <v>0</v>
      </c>
      <c r="Q303" s="41">
        <f t="shared" ca="1" si="210"/>
        <v>0</v>
      </c>
      <c r="R303" s="42">
        <f t="shared" ca="1" si="211"/>
        <v>0</v>
      </c>
      <c r="S303" s="42">
        <f t="shared" ca="1" si="212"/>
        <v>0</v>
      </c>
      <c r="T303" s="42">
        <f t="shared" ca="1" si="213"/>
        <v>0</v>
      </c>
      <c r="U303" s="42">
        <f t="shared" ca="1" si="214"/>
        <v>0</v>
      </c>
      <c r="V303" s="43">
        <f t="shared" ca="1" si="215"/>
        <v>0</v>
      </c>
      <c r="X303" s="11" t="s">
        <v>850</v>
      </c>
      <c r="Y303" s="7" t="s">
        <v>840</v>
      </c>
      <c r="Z303" s="7" t="s">
        <v>841</v>
      </c>
      <c r="AA303" s="7" t="s">
        <v>842</v>
      </c>
      <c r="AB303" s="7" t="s">
        <v>843</v>
      </c>
      <c r="AC303" s="7" t="s">
        <v>844</v>
      </c>
      <c r="AD303" s="7" t="s">
        <v>845</v>
      </c>
      <c r="AE303" s="7" t="s">
        <v>846</v>
      </c>
      <c r="AF303" s="7" t="s">
        <v>847</v>
      </c>
      <c r="AG303" s="7" t="s">
        <v>848</v>
      </c>
      <c r="AH303" s="7">
        <v>543</v>
      </c>
      <c r="AI303" s="7">
        <v>543</v>
      </c>
      <c r="AJ303" s="7">
        <v>544</v>
      </c>
      <c r="AK303" s="12">
        <v>545</v>
      </c>
    </row>
    <row r="304" spans="1:37" x14ac:dyDescent="0.3">
      <c r="A304" s="35">
        <v>1</v>
      </c>
      <c r="B304" s="36">
        <f t="shared" ca="1" si="195"/>
        <v>62</v>
      </c>
      <c r="C304" s="36" t="str">
        <f t="shared" ca="1" si="196"/>
        <v>3118421 DESARROLLO MULTIMEDIA Y WEB (TECNÓLOGO VIRTUAL)</v>
      </c>
      <c r="D304" s="50" t="str">
        <f t="shared" ca="1" si="197"/>
        <v>8:00 - 12:00</v>
      </c>
      <c r="E304" s="35">
        <f t="shared" ca="1" si="198"/>
        <v>0</v>
      </c>
      <c r="F304" s="36" t="str">
        <f t="shared" ca="1" si="199"/>
        <v xml:space="preserve">
TR3-220601501-PROTECCIÓN AMBIENTAL, SEGURIDAD Y SALUD EN EL TRABAJO.	220601501-01 - Analizar las estrategias para la prevención y control de los impactos ambientales y de los accidentes y enfermedades laborales (ATEL) de acuerdo con las políticas organizacionales y el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AP6 - INTEGRAR LOS ELEMENTOS DEL PROYECTO UTILIZANDO HERRAMIENTAS GRÁFICAS Y DE PROTOTIPADO.</v>
      </c>
      <c r="G304" s="36" t="str">
        <f t="shared" ca="1" si="200"/>
        <v>240201529 - GESTIONAR PROCESOS PROPIOS DE LA CULTURA EMPRENDEDORA Y EMPRESARIAL DE ACUERDO CON EL PERFIL PERSONAL Y LOS REQUERIMIENTOS DE LOS CONTEXTOS PRODUCTIVO Y SOCIAL.
530075 -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
AP8 - ENTREGAR EL PROYECTO PARA EVALUAR LA SATISFACCIÓN DEL CLIENTE Y REALIZAR LOS AJUSTES NECESARIOS UTILIZANDO TÉCNICAS DE DEPURACIÓN Y USABILIDAD.</v>
      </c>
      <c r="H304" s="36" t="str">
        <f t="shared" ca="1" si="201"/>
        <v xml:space="preserve">08:00-11:00
TR2-210201501-EJERCICIO DE LOS DERECHOS FUNDAMENTALES DEL TRABAJO	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
AP8 - ENTREGAR EL PROYECTO PARA EVALUAR LA SATISFACCIÓN DEL CLIENTE Y REALIZAR LOS AJUSTES NECESARIOS UTILIZANDO TÉCNICAS DE DEPURACIÓN Y USABILIDAD.	</v>
      </c>
      <c r="I304" s="36">
        <f t="shared" ca="1" si="202"/>
        <v>0</v>
      </c>
      <c r="J304" s="37">
        <f t="shared" ca="1" si="203"/>
        <v>0</v>
      </c>
      <c r="K304" s="35">
        <f t="shared" ca="1" si="204"/>
        <v>0</v>
      </c>
      <c r="L304" s="36" t="str">
        <f t="shared" ca="1" si="205"/>
        <v xml:space="preserve">JANETH MORENO GÓMEZ </v>
      </c>
      <c r="M304" s="36" t="str">
        <f t="shared" ca="1" si="206"/>
        <v>DIANA ALEYDA RUBIO ROSERO</v>
      </c>
      <c r="N304" s="36" t="str">
        <f t="shared" ca="1" si="207"/>
        <v>FARDY YAMITH PÉREZ ALEGRÍA</v>
      </c>
      <c r="O304" s="36">
        <f t="shared" ca="1" si="208"/>
        <v>0</v>
      </c>
      <c r="P304" s="37">
        <f t="shared" ca="1" si="209"/>
        <v>0</v>
      </c>
      <c r="Q304" s="35">
        <f t="shared" ca="1" si="210"/>
        <v>0</v>
      </c>
      <c r="R304" s="36" t="str">
        <f t="shared" ca="1" si="211"/>
        <v>Google Meet / MS Teams / Zoom</v>
      </c>
      <c r="S304" s="36" t="str">
        <f t="shared" ca="1" si="212"/>
        <v>Google Meet / MS Teams / Zoom</v>
      </c>
      <c r="T304" s="36" t="str">
        <f t="shared" ca="1" si="213"/>
        <v>Google Meet / MS Teams / Zoom</v>
      </c>
      <c r="U304" s="36">
        <f t="shared" ca="1" si="214"/>
        <v>0</v>
      </c>
      <c r="V304" s="37">
        <f t="shared" ca="1" si="215"/>
        <v>0</v>
      </c>
      <c r="X304" s="11" t="s">
        <v>850</v>
      </c>
      <c r="Y304" s="7" t="s">
        <v>840</v>
      </c>
      <c r="Z304" s="7" t="s">
        <v>841</v>
      </c>
      <c r="AA304" s="7" t="s">
        <v>842</v>
      </c>
      <c r="AB304" s="7" t="s">
        <v>843</v>
      </c>
      <c r="AC304" s="7" t="s">
        <v>844</v>
      </c>
      <c r="AD304" s="7" t="s">
        <v>845</v>
      </c>
      <c r="AE304" s="7" t="s">
        <v>846</v>
      </c>
      <c r="AF304" s="7" t="s">
        <v>847</v>
      </c>
      <c r="AG304" s="7" t="s">
        <v>848</v>
      </c>
      <c r="AH304" s="7">
        <v>552</v>
      </c>
      <c r="AI304" s="7">
        <v>552</v>
      </c>
      <c r="AJ304" s="7">
        <v>553</v>
      </c>
      <c r="AK304" s="12">
        <v>554</v>
      </c>
    </row>
    <row r="305" spans="1:37" x14ac:dyDescent="0.3">
      <c r="A305" s="41">
        <v>1</v>
      </c>
      <c r="B305" s="42">
        <f t="shared" ca="1" si="195"/>
        <v>63</v>
      </c>
      <c r="C305" s="42" t="str">
        <f t="shared" ca="1" si="196"/>
        <v>3118537 DESARROLLO MULTIMEDIA Y WEB (TECNÓLOGO VIRTUAL)</v>
      </c>
      <c r="D305" s="52" t="str">
        <f t="shared" ca="1" si="197"/>
        <v>8:00 - 12:00</v>
      </c>
      <c r="E305" s="41">
        <f t="shared" ca="1" si="198"/>
        <v>0</v>
      </c>
      <c r="F305" s="42">
        <f t="shared" ca="1" si="199"/>
        <v>0</v>
      </c>
      <c r="G305" s="42" t="str">
        <f t="shared" ca="1" si="200"/>
        <v>TR3-220601501-PROTECCIÓN AMBIENTAL, SEGURIDAD Y SALUD EN EL TRABAJO.	220601501-01 - Analizar las estrategias para la prevención y control de los impactos ambientales y de los accidentes y enfermedades laborales (ATEL) de acuerdo con las políticas organizacionales y el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AP6 - INTEGRAR LOS ELEMENTOS DEL PROYECTO UTILIZANDO HERRAMIENTAS GRÁFICAS Y DE PROTOTIPADO.</v>
      </c>
      <c r="H305" s="42">
        <f t="shared" ca="1" si="201"/>
        <v>0</v>
      </c>
      <c r="I305" s="42" t="str">
        <f t="shared" ca="1" si="202"/>
        <v>240201529 - GESTIONAR PROCESOS PROPIOS DE LA CULTURA EMPRENDEDORA Y EMPRESARIAL DE ACUERDO CON EL PERFIL PERSONAL Y LOS REQUERIMIENTOS DE LOS CONTEXTOS PRODUCTIVO Y SOCIAL.
530075 -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
AP8 - ENTREGAR EL PROYECTO PARA EVALUAR LA SATISFACCIÓN DEL CLIENTE Y REALIZAR LOS AJUSTES NECESARIOS UTILIZANDO TÉCNICAS DE DEPURACIÓN Y USABILIDAD.</v>
      </c>
      <c r="J305" s="43">
        <f t="shared" ca="1" si="203"/>
        <v>0</v>
      </c>
      <c r="K305" s="41">
        <f t="shared" ca="1" si="204"/>
        <v>0</v>
      </c>
      <c r="L305" s="42">
        <f t="shared" ca="1" si="205"/>
        <v>0</v>
      </c>
      <c r="M305" s="42" t="str">
        <f t="shared" ca="1" si="206"/>
        <v xml:space="preserve">JANETH MORENO GÓMEZ </v>
      </c>
      <c r="N305" s="42">
        <f t="shared" ca="1" si="207"/>
        <v>0</v>
      </c>
      <c r="O305" s="42" t="str">
        <f t="shared" ca="1" si="208"/>
        <v>DIANA ALEYDA RUBIO ROSERO</v>
      </c>
      <c r="P305" s="43">
        <f t="shared" ca="1" si="209"/>
        <v>0</v>
      </c>
      <c r="Q305" s="41">
        <f t="shared" ca="1" si="210"/>
        <v>0</v>
      </c>
      <c r="R305" s="42">
        <f t="shared" ca="1" si="211"/>
        <v>0</v>
      </c>
      <c r="S305" s="42" t="str">
        <f t="shared" ca="1" si="212"/>
        <v>Google Meet / MS Teams / Zoom</v>
      </c>
      <c r="T305" s="42">
        <f t="shared" ca="1" si="213"/>
        <v>0</v>
      </c>
      <c r="U305" s="42" t="str">
        <f t="shared" ca="1" si="214"/>
        <v>Google Meet / MS Teams / Zoom</v>
      </c>
      <c r="V305" s="43">
        <f t="shared" ca="1" si="215"/>
        <v>0</v>
      </c>
      <c r="X305" s="11" t="s">
        <v>850</v>
      </c>
      <c r="Y305" s="7" t="s">
        <v>840</v>
      </c>
      <c r="Z305" s="7" t="s">
        <v>841</v>
      </c>
      <c r="AA305" s="7" t="s">
        <v>842</v>
      </c>
      <c r="AB305" s="7" t="s">
        <v>843</v>
      </c>
      <c r="AC305" s="7" t="s">
        <v>844</v>
      </c>
      <c r="AD305" s="7" t="s">
        <v>845</v>
      </c>
      <c r="AE305" s="7" t="s">
        <v>846</v>
      </c>
      <c r="AF305" s="7" t="s">
        <v>847</v>
      </c>
      <c r="AG305" s="7" t="s">
        <v>848</v>
      </c>
      <c r="AH305" s="7">
        <v>561</v>
      </c>
      <c r="AI305" s="7">
        <v>561</v>
      </c>
      <c r="AJ305" s="7">
        <v>562</v>
      </c>
      <c r="AK305" s="12">
        <v>563</v>
      </c>
    </row>
    <row r="306" spans="1:37" x14ac:dyDescent="0.3">
      <c r="A306" s="35">
        <v>1</v>
      </c>
      <c r="B306" s="36">
        <f t="shared" ca="1" si="195"/>
        <v>64</v>
      </c>
      <c r="C306" s="36" t="str">
        <f t="shared" ca="1" si="196"/>
        <v>3118553 DESARROLLO MULTIMEDIA Y WEB (TECNÓLOGO VIRTUAL)</v>
      </c>
      <c r="D306" s="50" t="str">
        <f t="shared" ca="1" si="197"/>
        <v>8:00 - 12:00</v>
      </c>
      <c r="E306" s="35" t="str">
        <f t="shared" ca="1" si="198"/>
        <v>"240201526 - Enrique Low Murtra-Interactuar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AP5 - REALIZAR EL PROTOTIPO INTERACTIVO DE ACUERDO A LA EXPERIENCIA DE USUARIO,
ESTÁNDARES DE MAQUETACIÓN WEB, USABILIDAD Y ACCESIBILIDAD."</v>
      </c>
      <c r="F306" s="36" t="str">
        <f t="shared" ca="1" si="199"/>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G306" s="36" t="str">
        <f t="shared" ca="1" si="200"/>
        <v xml:space="preserve">08:00-11:00
TR2-210201501-EJERCICIO DE LOS DERECHOS FUNDAMENTALES DEL TRABAJO	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
AP8 - ENTREGAR EL PROYECTO PARA EVALUAR LA SATISFACCIÓN DEL CLIENTE Y REALIZAR LOS AJUSTES NECESARIOS UTILIZANDO TÉCNICAS DE DEPURACIÓN Y USABILIDAD.	</v>
      </c>
      <c r="H306" s="36" t="str">
        <f t="shared" ca="1" si="201"/>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I306" s="36">
        <f t="shared" ca="1" si="202"/>
        <v>0</v>
      </c>
      <c r="J306" s="37">
        <f t="shared" ca="1" si="203"/>
        <v>0</v>
      </c>
      <c r="K306" s="35" t="str">
        <f t="shared" ca="1" si="204"/>
        <v>KAREN GISSEL PACHECO BOHÓRQUEZ</v>
      </c>
      <c r="L306" s="36" t="str">
        <f t="shared" ca="1" si="205"/>
        <v>ANDREA CAROLINA GUTIÉRREZ OBANDO</v>
      </c>
      <c r="M306" s="36" t="str">
        <f t="shared" ca="1" si="206"/>
        <v>FARDY YAMITH PÉREZ ALEGRÍA</v>
      </c>
      <c r="N306" s="36" t="str">
        <f t="shared" ca="1" si="207"/>
        <v>ANDREA CAROLINA GUTIÉRREZ OBANDO</v>
      </c>
      <c r="O306" s="36">
        <f t="shared" ca="1" si="208"/>
        <v>0</v>
      </c>
      <c r="P306" s="37">
        <f t="shared" ca="1" si="209"/>
        <v>0</v>
      </c>
      <c r="Q306" s="35" t="str">
        <f t="shared" ca="1" si="210"/>
        <v>Google Meet / MS Teams / Zoom</v>
      </c>
      <c r="R306" s="36" t="str">
        <f t="shared" ca="1" si="211"/>
        <v>Google Meet / MS Teams / Zoom</v>
      </c>
      <c r="S306" s="36" t="str">
        <f t="shared" ca="1" si="212"/>
        <v>Google Meet / MS Teams / Zoom</v>
      </c>
      <c r="T306" s="36" t="str">
        <f t="shared" ca="1" si="213"/>
        <v>Google Meet / MS Teams / Zoom</v>
      </c>
      <c r="U306" s="36">
        <f t="shared" ca="1" si="214"/>
        <v>0</v>
      </c>
      <c r="V306" s="37">
        <f t="shared" ca="1" si="215"/>
        <v>0</v>
      </c>
      <c r="X306" s="11" t="s">
        <v>850</v>
      </c>
      <c r="Y306" s="7" t="s">
        <v>840</v>
      </c>
      <c r="Z306" s="7" t="s">
        <v>841</v>
      </c>
      <c r="AA306" s="7" t="s">
        <v>842</v>
      </c>
      <c r="AB306" s="7" t="s">
        <v>843</v>
      </c>
      <c r="AC306" s="7" t="s">
        <v>844</v>
      </c>
      <c r="AD306" s="7" t="s">
        <v>845</v>
      </c>
      <c r="AE306" s="7" t="s">
        <v>846</v>
      </c>
      <c r="AF306" s="7" t="s">
        <v>847</v>
      </c>
      <c r="AG306" s="7" t="s">
        <v>848</v>
      </c>
      <c r="AH306" s="7">
        <v>570</v>
      </c>
      <c r="AI306" s="7">
        <v>570</v>
      </c>
      <c r="AJ306" s="7">
        <v>571</v>
      </c>
      <c r="AK306" s="12">
        <v>572</v>
      </c>
    </row>
    <row r="307" spans="1:37" x14ac:dyDescent="0.3">
      <c r="A307" s="41">
        <v>1</v>
      </c>
      <c r="B307" s="42">
        <f t="shared" ca="1" si="195"/>
        <v>65</v>
      </c>
      <c r="C307" s="42">
        <f t="shared" ca="1" si="196"/>
        <v>0</v>
      </c>
      <c r="D307" s="52" t="str">
        <f t="shared" ca="1" si="197"/>
        <v>8:00 - 12:00</v>
      </c>
      <c r="E307" s="41">
        <f t="shared" ca="1" si="198"/>
        <v>0</v>
      </c>
      <c r="F307" s="42">
        <f t="shared" ca="1" si="199"/>
        <v>0</v>
      </c>
      <c r="G307" s="42">
        <f t="shared" ca="1" si="200"/>
        <v>0</v>
      </c>
      <c r="H307" s="42">
        <f t="shared" ca="1" si="201"/>
        <v>0</v>
      </c>
      <c r="I307" s="42">
        <f t="shared" ca="1" si="202"/>
        <v>0</v>
      </c>
      <c r="J307" s="43">
        <f t="shared" ca="1" si="203"/>
        <v>0</v>
      </c>
      <c r="K307" s="41">
        <f t="shared" ca="1" si="204"/>
        <v>0</v>
      </c>
      <c r="L307" s="42">
        <f t="shared" ca="1" si="205"/>
        <v>0</v>
      </c>
      <c r="M307" s="42">
        <f t="shared" ca="1" si="206"/>
        <v>0</v>
      </c>
      <c r="N307" s="42">
        <f t="shared" ca="1" si="207"/>
        <v>0</v>
      </c>
      <c r="O307" s="42">
        <f t="shared" ca="1" si="208"/>
        <v>0</v>
      </c>
      <c r="P307" s="43">
        <f t="shared" ca="1" si="209"/>
        <v>0</v>
      </c>
      <c r="Q307" s="41">
        <f t="shared" ca="1" si="210"/>
        <v>0</v>
      </c>
      <c r="R307" s="42">
        <f t="shared" ca="1" si="211"/>
        <v>0</v>
      </c>
      <c r="S307" s="42">
        <f t="shared" ca="1" si="212"/>
        <v>0</v>
      </c>
      <c r="T307" s="42">
        <f t="shared" ca="1" si="213"/>
        <v>0</v>
      </c>
      <c r="U307" s="42">
        <f t="shared" ca="1" si="214"/>
        <v>0</v>
      </c>
      <c r="V307" s="43">
        <f t="shared" ca="1" si="215"/>
        <v>0</v>
      </c>
      <c r="X307" s="11" t="s">
        <v>850</v>
      </c>
      <c r="Y307" s="7" t="s">
        <v>840</v>
      </c>
      <c r="Z307" s="7" t="s">
        <v>841</v>
      </c>
      <c r="AA307" s="7" t="s">
        <v>842</v>
      </c>
      <c r="AB307" s="7" t="s">
        <v>843</v>
      </c>
      <c r="AC307" s="7" t="s">
        <v>844</v>
      </c>
      <c r="AD307" s="7" t="s">
        <v>845</v>
      </c>
      <c r="AE307" s="7" t="s">
        <v>846</v>
      </c>
      <c r="AF307" s="7" t="s">
        <v>847</v>
      </c>
      <c r="AG307" s="7" t="s">
        <v>848</v>
      </c>
      <c r="AH307" s="7">
        <v>579</v>
      </c>
      <c r="AI307" s="7">
        <v>579</v>
      </c>
      <c r="AJ307" s="7">
        <v>580</v>
      </c>
      <c r="AK307" s="12">
        <v>581</v>
      </c>
    </row>
    <row r="308" spans="1:37" x14ac:dyDescent="0.3">
      <c r="A308" s="35">
        <v>1</v>
      </c>
      <c r="B308" s="36">
        <f t="shared" ca="1" si="195"/>
        <v>66</v>
      </c>
      <c r="C308" s="36" t="str">
        <f t="shared" ca="1" si="196"/>
        <v>3070494 GESTION EFICIENTE DE LA ENERGIA (TECNÓLOGO VIRTUAL)</v>
      </c>
      <c r="D308" s="50" t="str">
        <f t="shared" ca="1" si="197"/>
        <v>8:00 - 12:00</v>
      </c>
      <c r="E308" s="35" t="str">
        <f t="shared" ca="1" si="198"/>
        <v>08:00-10:00
280101160 - MONTAR COMPONENTES ELÉCTRICOS DE ACUERDO CON PROCEDIMIENTO TÉCNICO.	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
AP1. IDENTIFICAR LOS PRINCIPIOS GENERALES DE LA TERMODINÁMICA, LOS TIPOS DE FUENTES ENERGÉTICAS, NORMATIVIDAD VIGENTE, APLICACIONES E IMPACTOS AMBIENTALES, DE ACUERDO CON EL CONTEXTO NACIONAL E INTERNACIONAL.</v>
      </c>
      <c r="F308" s="36">
        <f t="shared" ca="1" si="199"/>
        <v>0</v>
      </c>
      <c r="G308" s="36">
        <f t="shared" ca="1" si="200"/>
        <v>0</v>
      </c>
      <c r="H308" s="36">
        <f t="shared" ca="1" si="201"/>
        <v>0</v>
      </c>
      <c r="I308" s="36">
        <f t="shared" ca="1" si="202"/>
        <v>0</v>
      </c>
      <c r="J308" s="37">
        <f t="shared" ca="1" si="203"/>
        <v>0</v>
      </c>
      <c r="K308" s="35" t="str">
        <f t="shared" ca="1" si="204"/>
        <v>DAVINSON TULANDE MORENO</v>
      </c>
      <c r="L308" s="36">
        <f t="shared" ca="1" si="205"/>
        <v>0</v>
      </c>
      <c r="M308" s="36">
        <f t="shared" ca="1" si="206"/>
        <v>0</v>
      </c>
      <c r="N308" s="36">
        <f t="shared" ca="1" si="207"/>
        <v>0</v>
      </c>
      <c r="O308" s="36">
        <f t="shared" ca="1" si="208"/>
        <v>0</v>
      </c>
      <c r="P308" s="37">
        <f t="shared" ca="1" si="209"/>
        <v>0</v>
      </c>
      <c r="Q308" s="35" t="str">
        <f t="shared" ca="1" si="210"/>
        <v>Google Meet / MS Teams / Zoom</v>
      </c>
      <c r="R308" s="36">
        <f t="shared" ca="1" si="211"/>
        <v>0</v>
      </c>
      <c r="S308" s="36">
        <f t="shared" ca="1" si="212"/>
        <v>0</v>
      </c>
      <c r="T308" s="36">
        <f t="shared" ca="1" si="213"/>
        <v>0</v>
      </c>
      <c r="U308" s="36">
        <f t="shared" ca="1" si="214"/>
        <v>0</v>
      </c>
      <c r="V308" s="37">
        <f t="shared" ca="1" si="215"/>
        <v>0</v>
      </c>
      <c r="X308" s="11" t="s">
        <v>850</v>
      </c>
      <c r="Y308" s="7" t="s">
        <v>840</v>
      </c>
      <c r="Z308" s="7" t="s">
        <v>841</v>
      </c>
      <c r="AA308" s="7" t="s">
        <v>842</v>
      </c>
      <c r="AB308" s="7" t="s">
        <v>843</v>
      </c>
      <c r="AC308" s="7" t="s">
        <v>844</v>
      </c>
      <c r="AD308" s="7" t="s">
        <v>845</v>
      </c>
      <c r="AE308" s="7" t="s">
        <v>846</v>
      </c>
      <c r="AF308" s="7" t="s">
        <v>847</v>
      </c>
      <c r="AG308" s="7" t="s">
        <v>848</v>
      </c>
      <c r="AH308" s="7">
        <v>588</v>
      </c>
      <c r="AI308" s="7">
        <v>588</v>
      </c>
      <c r="AJ308" s="7">
        <v>589</v>
      </c>
      <c r="AK308" s="12">
        <v>590</v>
      </c>
    </row>
    <row r="309" spans="1:37" x14ac:dyDescent="0.3">
      <c r="A309" s="41">
        <v>1</v>
      </c>
      <c r="B309" s="42">
        <f t="shared" ref="B309:B372" ca="1" si="216">INDIRECT(CONCATENATE(X309,Y309,AH309),TRUE)</f>
        <v>67</v>
      </c>
      <c r="C309" s="42" t="str">
        <f t="shared" ref="C309:C372" ca="1" si="217">INDIRECT(CONCATENATE(X309,Z309,AH309),TRUE)</f>
        <v>3118478 GESTION EFICIENTE DE LA ENERGIA (TECNÓLOGO VIRTUAL)</v>
      </c>
      <c r="D309" s="52" t="str">
        <f t="shared" ref="D309:D372" ca="1" si="218">INDIRECT(CONCATENATE(X309,AA309,AI309),TRUE)</f>
        <v>8:00 - 12:00</v>
      </c>
      <c r="E309" s="41" t="str">
        <f t="shared" ref="E309:E372" ca="1" si="219">INDIRECT(CONCATENATE(X309,AB309,AI309),TRUE)</f>
        <v xml:space="preserve">210601026 - 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
</v>
      </c>
      <c r="F309" s="42">
        <f t="shared" ref="F309:F372" ca="1" si="220">INDIRECT(CONCATENATE(X309,AC309,AI309),TRUE)</f>
        <v>0</v>
      </c>
      <c r="G309" s="42">
        <f t="shared" ref="G309:G372" ca="1" si="221">INDIRECT(CONCATENATE(X309,AD309,AI309),TRUE)</f>
        <v>0</v>
      </c>
      <c r="H309" s="42">
        <f t="shared" ref="H309:H372" ca="1" si="222">INDIRECT(CONCATENATE(X309,AE309,AI309),TRUE)</f>
        <v>0</v>
      </c>
      <c r="I309" s="42">
        <f t="shared" ref="I309:I372" ca="1" si="223">INDIRECT(CONCATENATE(X309,AF309,AI309),TRUE)</f>
        <v>0</v>
      </c>
      <c r="J309" s="43">
        <f t="shared" ref="J309:J372" ca="1" si="224">INDIRECT(CONCATENATE(X309,AG309,AI309),TRUE)</f>
        <v>0</v>
      </c>
      <c r="K309" s="41" t="str">
        <f t="shared" ref="K309:K372" ca="1" si="225">INDIRECT(CONCATENATE(X309,AB309,AJ309),TRUE)</f>
        <v>JOSÉ RICARDO FRANCO VILLAMIL</v>
      </c>
      <c r="L309" s="42">
        <f t="shared" ref="L309:L372" ca="1" si="226">INDIRECT(CONCATENATE(X309,AC309,AJ309),TRUE)</f>
        <v>0</v>
      </c>
      <c r="M309" s="42">
        <f t="shared" ref="M309:M372" ca="1" si="227">INDIRECT(CONCATENATE(X309,AD309,AJ309),TRUE)</f>
        <v>0</v>
      </c>
      <c r="N309" s="42">
        <f t="shared" ref="N309:N372" ca="1" si="228">INDIRECT(CONCATENATE(X309,AE309,AJ309),TRUE)</f>
        <v>0</v>
      </c>
      <c r="O309" s="42">
        <f t="shared" ref="O309:O372" ca="1" si="229">INDIRECT(CONCATENATE(X309,AF309,AJ309),TRUE)</f>
        <v>0</v>
      </c>
      <c r="P309" s="43">
        <f t="shared" ref="P309:P372" ca="1" si="230">INDIRECT(CONCATENATE(X309,AG309,AJ309),TRUE)</f>
        <v>0</v>
      </c>
      <c r="Q309" s="41" t="str">
        <f t="shared" ref="Q309:Q372" ca="1" si="231">INDIRECT(CONCATENATE(X309,AB309,AK309),TRUE)</f>
        <v>Google Meet / MS Teams / Zoom</v>
      </c>
      <c r="R309" s="42">
        <f t="shared" ref="R309:R372" ca="1" si="232">INDIRECT(CONCATENATE(X309,AC309,AK309),TRUE)</f>
        <v>0</v>
      </c>
      <c r="S309" s="42">
        <f t="shared" ref="S309:S372" ca="1" si="233">INDIRECT(CONCATENATE(X309,AD309,AK309),TRUE)</f>
        <v>0</v>
      </c>
      <c r="T309" s="42">
        <f t="shared" ref="T309:T372" ca="1" si="234">INDIRECT(CONCATENATE(X309,AE309,AK309),TRUE)</f>
        <v>0</v>
      </c>
      <c r="U309" s="42">
        <f t="shared" ref="U309:U372" ca="1" si="235">INDIRECT(CONCATENATE(X309,AF309,AK309),TRUE)</f>
        <v>0</v>
      </c>
      <c r="V309" s="43">
        <f t="shared" ref="V309:V372" ca="1" si="236">INDIRECT(CONCATENATE(X309,AG309,AK309),TRUE)</f>
        <v>0</v>
      </c>
      <c r="X309" s="11" t="s">
        <v>850</v>
      </c>
      <c r="Y309" s="7" t="s">
        <v>840</v>
      </c>
      <c r="Z309" s="7" t="s">
        <v>841</v>
      </c>
      <c r="AA309" s="7" t="s">
        <v>842</v>
      </c>
      <c r="AB309" s="7" t="s">
        <v>843</v>
      </c>
      <c r="AC309" s="7" t="s">
        <v>844</v>
      </c>
      <c r="AD309" s="7" t="s">
        <v>845</v>
      </c>
      <c r="AE309" s="7" t="s">
        <v>846</v>
      </c>
      <c r="AF309" s="7" t="s">
        <v>847</v>
      </c>
      <c r="AG309" s="7" t="s">
        <v>848</v>
      </c>
      <c r="AH309" s="7">
        <v>597</v>
      </c>
      <c r="AI309" s="7">
        <v>597</v>
      </c>
      <c r="AJ309" s="7">
        <v>598</v>
      </c>
      <c r="AK309" s="12">
        <v>599</v>
      </c>
    </row>
    <row r="310" spans="1:37" x14ac:dyDescent="0.3">
      <c r="A310" s="35">
        <v>1</v>
      </c>
      <c r="B310" s="36">
        <f t="shared" ca="1" si="216"/>
        <v>68</v>
      </c>
      <c r="C310" s="36" t="str">
        <f t="shared" ca="1" si="217"/>
        <v>3186154 GESTION EFICIENTE DE LA ENERGIA (TECNÓLOGO VIRTUAL)</v>
      </c>
      <c r="D310" s="50" t="str">
        <f t="shared" ca="1" si="218"/>
        <v>8:00 - 12:00</v>
      </c>
      <c r="E310" s="35" t="str">
        <f t="shared" ca="1" si="219"/>
        <v>08:00-11:00
220601501 - 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AP7. Ejecutar el diagnóstico energético y el plan de gestión eficiente de la energía de la organización de acuerdo a la normativa aplicable.</v>
      </c>
      <c r="F310" s="36">
        <f t="shared" ca="1" si="220"/>
        <v>0</v>
      </c>
      <c r="G310" s="36" t="str">
        <f t="shared" ca="1" si="221"/>
        <v>230101507 - Generación de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AP5. Realizar la recolección y procesamiento de los datos para la planificación del sistema de gestión eficiente de la energía, de acuerdo a la normativa.</v>
      </c>
      <c r="H310" s="36" t="str">
        <f t="shared" ca="1" si="222"/>
        <v>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v>
      </c>
      <c r="I310" s="36" t="str">
        <f t="shared" ca="1" si="223"/>
        <v>08:00-10:00
280101160 - MONTAR COMPONENTES ELÉCTRICOS DE ACUERDO CON PROCEDIMIENTO TÉCNICO.	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
AP1. IDENTIFICAR LOS PRINCIPIOS GENERALES DE LA TERMODINÁMICA, LOS TIPOS DE FUENTES ENERGÉTICAS, NORMATIVIDAD VIGENTE, APLICACIONES E IMPACTOS AMBIENTALES, DE ACUERDO CON EL CONTEXTO NACIONAL E INTERNACIONAL.</v>
      </c>
      <c r="J310" s="37">
        <f t="shared" ca="1" si="224"/>
        <v>0</v>
      </c>
      <c r="K310" s="35" t="str">
        <f t="shared" ca="1" si="225"/>
        <v xml:space="preserve">JANETH MORENO GÓMEZ </v>
      </c>
      <c r="L310" s="36">
        <f t="shared" ca="1" si="226"/>
        <v>0</v>
      </c>
      <c r="M310" s="36" t="str">
        <f t="shared" ca="1" si="227"/>
        <v>MATEO RINCÓN ENRIQUEZ</v>
      </c>
      <c r="N310" s="36" t="str">
        <f t="shared" ca="1" si="228"/>
        <v>DAVINSON TULANDE MORENO</v>
      </c>
      <c r="O310" s="36" t="str">
        <f t="shared" ca="1" si="229"/>
        <v>DAVINSON TULANDE MORENO</v>
      </c>
      <c r="P310" s="37">
        <f t="shared" ca="1" si="230"/>
        <v>0</v>
      </c>
      <c r="Q310" s="35" t="str">
        <f t="shared" ca="1" si="231"/>
        <v>Google Meet / MS Teams / Zoom</v>
      </c>
      <c r="R310" s="36">
        <f t="shared" ca="1" si="232"/>
        <v>0</v>
      </c>
      <c r="S310" s="36" t="str">
        <f t="shared" ca="1" si="233"/>
        <v>Google Meet / MS Teams / Zoom</v>
      </c>
      <c r="T310" s="36" t="str">
        <f t="shared" ca="1" si="234"/>
        <v>Google Meet / MS Teams / Zoom</v>
      </c>
      <c r="U310" s="36" t="str">
        <f t="shared" ca="1" si="235"/>
        <v>Google Meet / MS Teams / Zoom</v>
      </c>
      <c r="V310" s="37">
        <f t="shared" ca="1" si="236"/>
        <v>0</v>
      </c>
      <c r="X310" s="11" t="s">
        <v>850</v>
      </c>
      <c r="Y310" s="7" t="s">
        <v>840</v>
      </c>
      <c r="Z310" s="7" t="s">
        <v>841</v>
      </c>
      <c r="AA310" s="7" t="s">
        <v>842</v>
      </c>
      <c r="AB310" s="7" t="s">
        <v>843</v>
      </c>
      <c r="AC310" s="7" t="s">
        <v>844</v>
      </c>
      <c r="AD310" s="7" t="s">
        <v>845</v>
      </c>
      <c r="AE310" s="7" t="s">
        <v>846</v>
      </c>
      <c r="AF310" s="7" t="s">
        <v>847</v>
      </c>
      <c r="AG310" s="7" t="s">
        <v>848</v>
      </c>
      <c r="AH310" s="7">
        <v>606</v>
      </c>
      <c r="AI310" s="7">
        <v>606</v>
      </c>
      <c r="AJ310" s="7">
        <v>607</v>
      </c>
      <c r="AK310" s="12">
        <v>608</v>
      </c>
    </row>
    <row r="311" spans="1:37" x14ac:dyDescent="0.3">
      <c r="A311" s="41">
        <v>1</v>
      </c>
      <c r="B311" s="42">
        <f t="shared" ca="1" si="216"/>
        <v>69</v>
      </c>
      <c r="C311" s="42" t="str">
        <f t="shared" ca="1" si="217"/>
        <v>3186155 GESTION EFICIENTE DE LA ENERGIA (TECNÓLOGO VIRTUAL)</v>
      </c>
      <c r="D311" s="52" t="str">
        <f t="shared" ca="1" si="218"/>
        <v>8:00 - 12:00</v>
      </c>
      <c r="E311" s="41" t="str">
        <f t="shared" ca="1" si="219"/>
        <v>230101507 - Generación de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AP5. Realizar la recolección y procesamiento de los datos para la planificación del sistema de gestión eficiente de la energía, de acuerdo a la normativa.</v>
      </c>
      <c r="F311" s="42" t="str">
        <f t="shared" ca="1" si="220"/>
        <v>08:00-10:00
280101160 - MONTAR COMPONENTES ELÉCTRICOS DE ACUERDO CON PROCEDIMIENTO TÉCNICO.	280101160-01 - Interpretar los principios de la electrotecnia de acuerdo con la normatividad y estándares internacionales vigentes.
	280101160-02 - Calcular parámetros de circuitos eléctricos en corriente directa y alterna de acuerdo con el método requerido.
	280101160-03 - Medir parámetros de circuitos eléctricos acorde con las especificaciones técnicas.
AP1. IDENTIFICAR LOS PRINCIPIOS GENERALES DE LA TERMODINÁMICA, LOS TIPOS DE FUENTES ENERGÉTICAS, NORMATIVIDAD VIGENTE, APLICACIONES E IMPACTOS AMBIENTALES, DE ACUERDO CON EL CONTEXTO NACIONAL E INTERNACIONAL.</v>
      </c>
      <c r="G311" s="42" t="str">
        <f t="shared" ca="1" si="221"/>
        <v>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v>
      </c>
      <c r="H311" s="42" t="str">
        <f t="shared" ca="1" si="222"/>
        <v>220601043 -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I311" s="42" t="str">
        <f t="shared" ca="1" si="223"/>
        <v>240201064 -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AP4. Reconocer los elementos de la planificación y operación del sistema de gestión de la energía de acuerdo con la normativa.</v>
      </c>
      <c r="J311" s="43">
        <f t="shared" ca="1" si="224"/>
        <v>0</v>
      </c>
      <c r="K311" s="41" t="str">
        <f t="shared" ca="1" si="225"/>
        <v>MATEO RINCÓN ENRIQUEZ</v>
      </c>
      <c r="L311" s="42" t="str">
        <f t="shared" ca="1" si="226"/>
        <v>DAVINSON TULANDE MORENO</v>
      </c>
      <c r="M311" s="42" t="str">
        <f t="shared" ca="1" si="227"/>
        <v>DAVINSON TULANDE MORENO</v>
      </c>
      <c r="N311" s="42" t="str">
        <f t="shared" ca="1" si="228"/>
        <v>JOSÉ RICARDO FRANCO VILLAMIL</v>
      </c>
      <c r="O311" s="42" t="str">
        <f t="shared" ca="1" si="229"/>
        <v>ISABEL CRISTINA MUÑOZ MIRANDA</v>
      </c>
      <c r="P311" s="43">
        <f t="shared" ca="1" si="230"/>
        <v>0</v>
      </c>
      <c r="Q311" s="41" t="str">
        <f t="shared" ca="1" si="231"/>
        <v>Google Meet / MS Teams / Zoom</v>
      </c>
      <c r="R311" s="42" t="str">
        <f t="shared" ca="1" si="232"/>
        <v>Google Meet / MS Teams / Zoom</v>
      </c>
      <c r="S311" s="42" t="str">
        <f t="shared" ca="1" si="233"/>
        <v>Google Meet / MS Teams / Zoom</v>
      </c>
      <c r="T311" s="42" t="str">
        <f t="shared" ca="1" si="234"/>
        <v>Google Meet / MS Teams / Zoom</v>
      </c>
      <c r="U311" s="42" t="str">
        <f t="shared" ca="1" si="235"/>
        <v>Google Meet / MS Teams / Zoom</v>
      </c>
      <c r="V311" s="43">
        <f t="shared" ca="1" si="236"/>
        <v>0</v>
      </c>
      <c r="X311" s="11" t="s">
        <v>850</v>
      </c>
      <c r="Y311" s="7" t="s">
        <v>840</v>
      </c>
      <c r="Z311" s="7" t="s">
        <v>841</v>
      </c>
      <c r="AA311" s="7" t="s">
        <v>842</v>
      </c>
      <c r="AB311" s="7" t="s">
        <v>843</v>
      </c>
      <c r="AC311" s="7" t="s">
        <v>844</v>
      </c>
      <c r="AD311" s="7" t="s">
        <v>845</v>
      </c>
      <c r="AE311" s="7" t="s">
        <v>846</v>
      </c>
      <c r="AF311" s="7" t="s">
        <v>847</v>
      </c>
      <c r="AG311" s="7" t="s">
        <v>848</v>
      </c>
      <c r="AH311" s="7">
        <v>615</v>
      </c>
      <c r="AI311" s="7">
        <v>615</v>
      </c>
      <c r="AJ311" s="7">
        <v>616</v>
      </c>
      <c r="AK311" s="12">
        <v>617</v>
      </c>
    </row>
    <row r="312" spans="1:37" x14ac:dyDescent="0.3">
      <c r="A312" s="35">
        <v>1</v>
      </c>
      <c r="B312" s="36">
        <f t="shared" ca="1" si="216"/>
        <v>70</v>
      </c>
      <c r="C312" s="36" t="str">
        <f t="shared" ca="1" si="217"/>
        <v>NUEVA CERADA GESTION EFICIENTE DE LA ENERGIA (TECNÓLOGO VIRTUAL)</v>
      </c>
      <c r="D312" s="50" t="str">
        <f t="shared" ca="1" si="218"/>
        <v>8:00 - 12:00</v>
      </c>
      <c r="E312" s="35" t="str">
        <f t="shared" ca="1" si="219"/>
        <v>Transversal 1 - 240201530 - INDUCCIÓN</v>
      </c>
      <c r="F312" s="36">
        <f t="shared" ca="1" si="220"/>
        <v>0</v>
      </c>
      <c r="G312" s="36">
        <f t="shared" ca="1" si="221"/>
        <v>0</v>
      </c>
      <c r="H312" s="36">
        <f t="shared" ca="1" si="222"/>
        <v>0</v>
      </c>
      <c r="I312" s="36">
        <f t="shared" ca="1" si="223"/>
        <v>0</v>
      </c>
      <c r="J312" s="37">
        <f t="shared" ca="1" si="224"/>
        <v>0</v>
      </c>
      <c r="K312" s="35" t="str">
        <f t="shared" ca="1" si="225"/>
        <v>DAVINSON TULANDE MORENO</v>
      </c>
      <c r="L312" s="36">
        <f t="shared" ca="1" si="226"/>
        <v>0</v>
      </c>
      <c r="M312" s="36">
        <f t="shared" ca="1" si="227"/>
        <v>0</v>
      </c>
      <c r="N312" s="36">
        <f t="shared" ca="1" si="228"/>
        <v>0</v>
      </c>
      <c r="O312" s="36">
        <f t="shared" ca="1" si="229"/>
        <v>0</v>
      </c>
      <c r="P312" s="37">
        <f t="shared" ca="1" si="230"/>
        <v>0</v>
      </c>
      <c r="Q312" s="35" t="str">
        <f t="shared" ca="1" si="231"/>
        <v>Google Meet / MS Teams / Zoom</v>
      </c>
      <c r="R312" s="36">
        <f t="shared" ca="1" si="232"/>
        <v>0</v>
      </c>
      <c r="S312" s="36">
        <f t="shared" ca="1" si="233"/>
        <v>0</v>
      </c>
      <c r="T312" s="36">
        <f t="shared" ca="1" si="234"/>
        <v>0</v>
      </c>
      <c r="U312" s="36">
        <f t="shared" ca="1" si="235"/>
        <v>0</v>
      </c>
      <c r="V312" s="37">
        <f t="shared" ca="1" si="236"/>
        <v>0</v>
      </c>
      <c r="X312" s="11" t="s">
        <v>850</v>
      </c>
      <c r="Y312" s="7" t="s">
        <v>840</v>
      </c>
      <c r="Z312" s="7" t="s">
        <v>841</v>
      </c>
      <c r="AA312" s="7" t="s">
        <v>842</v>
      </c>
      <c r="AB312" s="7" t="s">
        <v>843</v>
      </c>
      <c r="AC312" s="7" t="s">
        <v>844</v>
      </c>
      <c r="AD312" s="7" t="s">
        <v>845</v>
      </c>
      <c r="AE312" s="7" t="s">
        <v>846</v>
      </c>
      <c r="AF312" s="7" t="s">
        <v>847</v>
      </c>
      <c r="AG312" s="7" t="s">
        <v>848</v>
      </c>
      <c r="AH312" s="7">
        <v>624</v>
      </c>
      <c r="AI312" s="7">
        <v>624</v>
      </c>
      <c r="AJ312" s="7">
        <v>625</v>
      </c>
      <c r="AK312" s="12">
        <v>626</v>
      </c>
    </row>
    <row r="313" spans="1:37" x14ac:dyDescent="0.3">
      <c r="A313" s="41">
        <v>1</v>
      </c>
      <c r="B313" s="42">
        <f t="shared" ca="1" si="216"/>
        <v>71</v>
      </c>
      <c r="C313" s="42">
        <f t="shared" ca="1" si="217"/>
        <v>0</v>
      </c>
      <c r="D313" s="52" t="str">
        <f t="shared" ca="1" si="218"/>
        <v>8:00 - 12:00</v>
      </c>
      <c r="E313" s="41">
        <f t="shared" ca="1" si="219"/>
        <v>0</v>
      </c>
      <c r="F313" s="42">
        <f t="shared" ca="1" si="220"/>
        <v>0</v>
      </c>
      <c r="G313" s="42">
        <f t="shared" ca="1" si="221"/>
        <v>0</v>
      </c>
      <c r="H313" s="42">
        <f t="shared" ca="1" si="222"/>
        <v>0</v>
      </c>
      <c r="I313" s="42">
        <f t="shared" ca="1" si="223"/>
        <v>0</v>
      </c>
      <c r="J313" s="43">
        <f t="shared" ca="1" si="224"/>
        <v>0</v>
      </c>
      <c r="K313" s="41">
        <f t="shared" ca="1" si="225"/>
        <v>0</v>
      </c>
      <c r="L313" s="42">
        <f t="shared" ca="1" si="226"/>
        <v>0</v>
      </c>
      <c r="M313" s="42">
        <f t="shared" ca="1" si="227"/>
        <v>0</v>
      </c>
      <c r="N313" s="42">
        <f t="shared" ca="1" si="228"/>
        <v>0</v>
      </c>
      <c r="O313" s="42">
        <f t="shared" ca="1" si="229"/>
        <v>0</v>
      </c>
      <c r="P313" s="43">
        <f t="shared" ca="1" si="230"/>
        <v>0</v>
      </c>
      <c r="Q313" s="41">
        <f t="shared" ca="1" si="231"/>
        <v>0</v>
      </c>
      <c r="R313" s="42">
        <f t="shared" ca="1" si="232"/>
        <v>0</v>
      </c>
      <c r="S313" s="42">
        <f t="shared" ca="1" si="233"/>
        <v>0</v>
      </c>
      <c r="T313" s="42">
        <f t="shared" ca="1" si="234"/>
        <v>0</v>
      </c>
      <c r="U313" s="42">
        <f t="shared" ca="1" si="235"/>
        <v>0</v>
      </c>
      <c r="V313" s="43">
        <f t="shared" ca="1" si="236"/>
        <v>0</v>
      </c>
      <c r="X313" s="11" t="s">
        <v>850</v>
      </c>
      <c r="Y313" s="7" t="s">
        <v>840</v>
      </c>
      <c r="Z313" s="7" t="s">
        <v>841</v>
      </c>
      <c r="AA313" s="7" t="s">
        <v>842</v>
      </c>
      <c r="AB313" s="7" t="s">
        <v>843</v>
      </c>
      <c r="AC313" s="7" t="s">
        <v>844</v>
      </c>
      <c r="AD313" s="7" t="s">
        <v>845</v>
      </c>
      <c r="AE313" s="7" t="s">
        <v>846</v>
      </c>
      <c r="AF313" s="7" t="s">
        <v>847</v>
      </c>
      <c r="AG313" s="7" t="s">
        <v>848</v>
      </c>
      <c r="AH313" s="7">
        <v>633</v>
      </c>
      <c r="AI313" s="7">
        <v>633</v>
      </c>
      <c r="AJ313" s="7">
        <v>634</v>
      </c>
      <c r="AK313" s="12">
        <v>635</v>
      </c>
    </row>
    <row r="314" spans="1:37" x14ac:dyDescent="0.3">
      <c r="A314" s="35">
        <v>1</v>
      </c>
      <c r="B314" s="36">
        <f t="shared" ca="1" si="216"/>
        <v>72</v>
      </c>
      <c r="C314" s="36" t="str">
        <f t="shared" ca="1" si="217"/>
        <v>3335812 GESTION CONTABLE Y DE INFORMACION FINANCIERA (TECNÓLOGO VIRTUAL)</v>
      </c>
      <c r="D314" s="50" t="str">
        <f t="shared" ca="1" si="218"/>
        <v>8:00 - 12:00</v>
      </c>
      <c r="E314" s="35">
        <f t="shared" ca="1" si="219"/>
        <v>0</v>
      </c>
      <c r="F314" s="36">
        <f t="shared" ca="1" si="220"/>
        <v>0</v>
      </c>
      <c r="G314" s="36">
        <f t="shared" ca="1" si="221"/>
        <v>0</v>
      </c>
      <c r="H314" s="36">
        <f t="shared" ca="1" si="222"/>
        <v>0</v>
      </c>
      <c r="I314" s="36">
        <f t="shared" ca="1" si="223"/>
        <v>0</v>
      </c>
      <c r="J314" s="37">
        <f t="shared" ca="1" si="224"/>
        <v>0</v>
      </c>
      <c r="K314" s="35">
        <f t="shared" ca="1" si="225"/>
        <v>0</v>
      </c>
      <c r="L314" s="36">
        <f t="shared" ca="1" si="226"/>
        <v>0</v>
      </c>
      <c r="M314" s="36">
        <f t="shared" ca="1" si="227"/>
        <v>0</v>
      </c>
      <c r="N314" s="36">
        <f t="shared" ca="1" si="228"/>
        <v>0</v>
      </c>
      <c r="O314" s="36">
        <f t="shared" ca="1" si="229"/>
        <v>0</v>
      </c>
      <c r="P314" s="37">
        <f t="shared" ca="1" si="230"/>
        <v>0</v>
      </c>
      <c r="Q314" s="35">
        <f t="shared" ca="1" si="231"/>
        <v>0</v>
      </c>
      <c r="R314" s="36">
        <f t="shared" ca="1" si="232"/>
        <v>0</v>
      </c>
      <c r="S314" s="36">
        <f t="shared" ca="1" si="233"/>
        <v>0</v>
      </c>
      <c r="T314" s="36">
        <f t="shared" ca="1" si="234"/>
        <v>0</v>
      </c>
      <c r="U314" s="36">
        <f t="shared" ca="1" si="235"/>
        <v>0</v>
      </c>
      <c r="V314" s="37">
        <f t="shared" ca="1" si="236"/>
        <v>0</v>
      </c>
      <c r="X314" s="11" t="s">
        <v>850</v>
      </c>
      <c r="Y314" s="7" t="s">
        <v>840</v>
      </c>
      <c r="Z314" s="7" t="s">
        <v>841</v>
      </c>
      <c r="AA314" s="7" t="s">
        <v>842</v>
      </c>
      <c r="AB314" s="7" t="s">
        <v>843</v>
      </c>
      <c r="AC314" s="7" t="s">
        <v>844</v>
      </c>
      <c r="AD314" s="7" t="s">
        <v>845</v>
      </c>
      <c r="AE314" s="7" t="s">
        <v>846</v>
      </c>
      <c r="AF314" s="7" t="s">
        <v>847</v>
      </c>
      <c r="AG314" s="7" t="s">
        <v>848</v>
      </c>
      <c r="AH314" s="7">
        <v>642</v>
      </c>
      <c r="AI314" s="7">
        <v>642</v>
      </c>
      <c r="AJ314" s="7">
        <v>643</v>
      </c>
      <c r="AK314" s="12">
        <v>644</v>
      </c>
    </row>
    <row r="315" spans="1:37" x14ac:dyDescent="0.3">
      <c r="A315" s="41">
        <v>1</v>
      </c>
      <c r="B315" s="42">
        <f t="shared" ca="1" si="216"/>
        <v>73</v>
      </c>
      <c r="C315" s="42" t="str">
        <f t="shared" ca="1" si="217"/>
        <v>3335813 GESTION CONTABLE Y DE INFORMACION FINANCIERA (TECNÓLOGO VIRTUAL)</v>
      </c>
      <c r="D315" s="52" t="str">
        <f t="shared" ca="1" si="218"/>
        <v>8:00 - 12:00</v>
      </c>
      <c r="E315" s="41">
        <f t="shared" ca="1" si="219"/>
        <v>0</v>
      </c>
      <c r="F315" s="42">
        <f t="shared" ca="1" si="220"/>
        <v>0</v>
      </c>
      <c r="G315" s="42">
        <f t="shared" ca="1" si="221"/>
        <v>0</v>
      </c>
      <c r="H315" s="42">
        <f t="shared" ca="1" si="222"/>
        <v>0</v>
      </c>
      <c r="I315" s="42">
        <f t="shared" ca="1" si="223"/>
        <v>0</v>
      </c>
      <c r="J315" s="43">
        <f t="shared" ca="1" si="224"/>
        <v>0</v>
      </c>
      <c r="K315" s="41">
        <f t="shared" ca="1" si="225"/>
        <v>0</v>
      </c>
      <c r="L315" s="42">
        <f t="shared" ca="1" si="226"/>
        <v>0</v>
      </c>
      <c r="M315" s="42">
        <f t="shared" ca="1" si="227"/>
        <v>0</v>
      </c>
      <c r="N315" s="42">
        <f t="shared" ca="1" si="228"/>
        <v>0</v>
      </c>
      <c r="O315" s="42">
        <f t="shared" ca="1" si="229"/>
        <v>0</v>
      </c>
      <c r="P315" s="43">
        <f t="shared" ca="1" si="230"/>
        <v>0</v>
      </c>
      <c r="Q315" s="41">
        <f t="shared" ca="1" si="231"/>
        <v>0</v>
      </c>
      <c r="R315" s="42">
        <f t="shared" ca="1" si="232"/>
        <v>0</v>
      </c>
      <c r="S315" s="42">
        <f t="shared" ca="1" si="233"/>
        <v>0</v>
      </c>
      <c r="T315" s="42">
        <f t="shared" ca="1" si="234"/>
        <v>0</v>
      </c>
      <c r="U315" s="42">
        <f t="shared" ca="1" si="235"/>
        <v>0</v>
      </c>
      <c r="V315" s="43">
        <f t="shared" ca="1" si="236"/>
        <v>0</v>
      </c>
      <c r="X315" s="11" t="s">
        <v>850</v>
      </c>
      <c r="Y315" s="7" t="s">
        <v>840</v>
      </c>
      <c r="Z315" s="7" t="s">
        <v>841</v>
      </c>
      <c r="AA315" s="7" t="s">
        <v>842</v>
      </c>
      <c r="AB315" s="7" t="s">
        <v>843</v>
      </c>
      <c r="AC315" s="7" t="s">
        <v>844</v>
      </c>
      <c r="AD315" s="7" t="s">
        <v>845</v>
      </c>
      <c r="AE315" s="7" t="s">
        <v>846</v>
      </c>
      <c r="AF315" s="7" t="s">
        <v>847</v>
      </c>
      <c r="AG315" s="7" t="s">
        <v>848</v>
      </c>
      <c r="AH315" s="7">
        <v>651</v>
      </c>
      <c r="AI315" s="7">
        <v>651</v>
      </c>
      <c r="AJ315" s="7">
        <v>652</v>
      </c>
      <c r="AK315" s="12">
        <v>653</v>
      </c>
    </row>
    <row r="316" spans="1:37" x14ac:dyDescent="0.3">
      <c r="A316" s="35">
        <v>1</v>
      </c>
      <c r="B316" s="36">
        <f t="shared" ca="1" si="216"/>
        <v>74</v>
      </c>
      <c r="C316" s="36" t="str">
        <f t="shared" ca="1" si="217"/>
        <v>3388723 GESTION CONTABLE Y DE INFORMACION FINANCIERA (TECNÓLOGO VIRTUAL)</v>
      </c>
      <c r="D316" s="50" t="str">
        <f t="shared" ca="1" si="218"/>
        <v>8:00 - 12:00</v>
      </c>
      <c r="E316" s="35" t="str">
        <f t="shared" ca="1" si="219"/>
        <v>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v>
      </c>
      <c r="F316" s="36">
        <f t="shared" ca="1" si="220"/>
        <v>0</v>
      </c>
      <c r="G316" s="36">
        <f t="shared" ca="1" si="221"/>
        <v>0</v>
      </c>
      <c r="H316" s="36" t="str">
        <f t="shared" ca="1" si="222"/>
        <v>210303022 - RECONOCER RECURSOS FINANCIEROS DE ACUERDO CON METODOLOGÍA Y NORMATIVA
03 seleccionar los criterios de medición para los hechos económicos
Según la política contable establecida por la empresa
AP2. IDENTIFICAR INFORMACIÓN CONTABLE, TRIBUTARIA, FINANCIERA Y ADMINISTRATIVA, SEGÚN NORMATIVA</v>
      </c>
      <c r="I316" s="36">
        <f t="shared" ca="1" si="223"/>
        <v>0</v>
      </c>
      <c r="J316" s="37">
        <f t="shared" ca="1" si="224"/>
        <v>0</v>
      </c>
      <c r="K316" s="35" t="str">
        <f t="shared" ca="1" si="225"/>
        <v>KATHERINE IMBACUAN LÓPEZ</v>
      </c>
      <c r="L316" s="36">
        <f t="shared" ca="1" si="226"/>
        <v>0</v>
      </c>
      <c r="M316" s="36">
        <f t="shared" ca="1" si="227"/>
        <v>0</v>
      </c>
      <c r="N316" s="36" t="str">
        <f t="shared" ca="1" si="228"/>
        <v>KATHERINE IMBACUAN LÓPEZ</v>
      </c>
      <c r="O316" s="36">
        <f t="shared" ca="1" si="229"/>
        <v>0</v>
      </c>
      <c r="P316" s="37">
        <f t="shared" ca="1" si="230"/>
        <v>0</v>
      </c>
      <c r="Q316" s="35" t="str">
        <f t="shared" ca="1" si="231"/>
        <v>Google Meet / MS Teams / Zoom</v>
      </c>
      <c r="R316" s="36">
        <f t="shared" ca="1" si="232"/>
        <v>0</v>
      </c>
      <c r="S316" s="36">
        <f t="shared" ca="1" si="233"/>
        <v>0</v>
      </c>
      <c r="T316" s="36" t="str">
        <f t="shared" ca="1" si="234"/>
        <v>Google Meet / MS Teams / Zoom</v>
      </c>
      <c r="U316" s="36">
        <f t="shared" ca="1" si="235"/>
        <v>0</v>
      </c>
      <c r="V316" s="37">
        <f t="shared" ca="1" si="236"/>
        <v>0</v>
      </c>
      <c r="X316" s="11" t="s">
        <v>850</v>
      </c>
      <c r="Y316" s="7" t="s">
        <v>840</v>
      </c>
      <c r="Z316" s="7" t="s">
        <v>841</v>
      </c>
      <c r="AA316" s="7" t="s">
        <v>842</v>
      </c>
      <c r="AB316" s="7" t="s">
        <v>843</v>
      </c>
      <c r="AC316" s="7" t="s">
        <v>844</v>
      </c>
      <c r="AD316" s="7" t="s">
        <v>845</v>
      </c>
      <c r="AE316" s="7" t="s">
        <v>846</v>
      </c>
      <c r="AF316" s="7" t="s">
        <v>847</v>
      </c>
      <c r="AG316" s="7" t="s">
        <v>848</v>
      </c>
      <c r="AH316" s="7">
        <v>660</v>
      </c>
      <c r="AI316" s="7">
        <v>660</v>
      </c>
      <c r="AJ316" s="7">
        <v>661</v>
      </c>
      <c r="AK316" s="12">
        <v>662</v>
      </c>
    </row>
    <row r="317" spans="1:37" x14ac:dyDescent="0.3">
      <c r="A317" s="41">
        <v>1</v>
      </c>
      <c r="B317" s="42">
        <f t="shared" ca="1" si="216"/>
        <v>75</v>
      </c>
      <c r="C317" s="42">
        <f t="shared" ca="1" si="217"/>
        <v>0</v>
      </c>
      <c r="D317" s="52" t="str">
        <f t="shared" ca="1" si="218"/>
        <v>8:00 - 12:00</v>
      </c>
      <c r="E317" s="41">
        <f t="shared" ca="1" si="219"/>
        <v>0</v>
      </c>
      <c r="F317" s="42">
        <f t="shared" ca="1" si="220"/>
        <v>0</v>
      </c>
      <c r="G317" s="42">
        <f t="shared" ca="1" si="221"/>
        <v>0</v>
      </c>
      <c r="H317" s="42">
        <f t="shared" ca="1" si="222"/>
        <v>0</v>
      </c>
      <c r="I317" s="42">
        <f t="shared" ca="1" si="223"/>
        <v>0</v>
      </c>
      <c r="J317" s="43">
        <f t="shared" ca="1" si="224"/>
        <v>0</v>
      </c>
      <c r="K317" s="41">
        <f t="shared" ca="1" si="225"/>
        <v>0</v>
      </c>
      <c r="L317" s="42">
        <f t="shared" ca="1" si="226"/>
        <v>0</v>
      </c>
      <c r="M317" s="42">
        <f t="shared" ca="1" si="227"/>
        <v>0</v>
      </c>
      <c r="N317" s="42">
        <f t="shared" ca="1" si="228"/>
        <v>0</v>
      </c>
      <c r="O317" s="42">
        <f t="shared" ca="1" si="229"/>
        <v>0</v>
      </c>
      <c r="P317" s="43">
        <f t="shared" ca="1" si="230"/>
        <v>0</v>
      </c>
      <c r="Q317" s="41">
        <f t="shared" ca="1" si="231"/>
        <v>0</v>
      </c>
      <c r="R317" s="42">
        <f t="shared" ca="1" si="232"/>
        <v>0</v>
      </c>
      <c r="S317" s="42">
        <f t="shared" ca="1" si="233"/>
        <v>0</v>
      </c>
      <c r="T317" s="42">
        <f t="shared" ca="1" si="234"/>
        <v>0</v>
      </c>
      <c r="U317" s="42">
        <f t="shared" ca="1" si="235"/>
        <v>0</v>
      </c>
      <c r="V317" s="43">
        <f t="shared" ca="1" si="236"/>
        <v>0</v>
      </c>
      <c r="X317" s="11" t="s">
        <v>850</v>
      </c>
      <c r="Y317" s="7" t="s">
        <v>840</v>
      </c>
      <c r="Z317" s="7" t="s">
        <v>841</v>
      </c>
      <c r="AA317" s="7" t="s">
        <v>842</v>
      </c>
      <c r="AB317" s="7" t="s">
        <v>843</v>
      </c>
      <c r="AC317" s="7" t="s">
        <v>844</v>
      </c>
      <c r="AD317" s="7" t="s">
        <v>845</v>
      </c>
      <c r="AE317" s="7" t="s">
        <v>846</v>
      </c>
      <c r="AF317" s="7" t="s">
        <v>847</v>
      </c>
      <c r="AG317" s="7" t="s">
        <v>848</v>
      </c>
      <c r="AH317" s="7">
        <v>669</v>
      </c>
      <c r="AI317" s="7">
        <v>669</v>
      </c>
      <c r="AJ317" s="7">
        <v>670</v>
      </c>
      <c r="AK317" s="12">
        <v>671</v>
      </c>
    </row>
    <row r="318" spans="1:37" x14ac:dyDescent="0.3">
      <c r="A318" s="35">
        <v>1</v>
      </c>
      <c r="B318" s="36">
        <f t="shared" ca="1" si="216"/>
        <v>76</v>
      </c>
      <c r="C318" s="36" t="str">
        <f t="shared" ca="1" si="217"/>
        <v>DESARROLLO CURRICULAR</v>
      </c>
      <c r="D318" s="50" t="str">
        <f t="shared" ca="1" si="218"/>
        <v>8:00 - 12:00</v>
      </c>
      <c r="E318" s="35">
        <f t="shared" ca="1" si="219"/>
        <v>0</v>
      </c>
      <c r="F318" s="36" t="str">
        <f t="shared" ca="1" si="220"/>
        <v>DESARROLLO CURRICULAR ENERGÍA ELÉCTRICA</v>
      </c>
      <c r="G318" s="36">
        <f t="shared" ca="1" si="221"/>
        <v>0</v>
      </c>
      <c r="H318" s="36">
        <f t="shared" ca="1" si="222"/>
        <v>0</v>
      </c>
      <c r="I318" s="36">
        <f t="shared" ca="1" si="223"/>
        <v>0</v>
      </c>
      <c r="J318" s="37">
        <f t="shared" ca="1" si="224"/>
        <v>0</v>
      </c>
      <c r="K318" s="35">
        <f t="shared" ca="1" si="225"/>
        <v>0</v>
      </c>
      <c r="L318" s="36" t="str">
        <f t="shared" ca="1" si="226"/>
        <v xml:space="preserve">STIVEN SOLANO ARBOLEDA </v>
      </c>
      <c r="M318" s="36">
        <f t="shared" ca="1" si="227"/>
        <v>0</v>
      </c>
      <c r="N318" s="36">
        <f t="shared" ca="1" si="228"/>
        <v>0</v>
      </c>
      <c r="O318" s="36">
        <f t="shared" ca="1" si="229"/>
        <v>0</v>
      </c>
      <c r="P318" s="37">
        <f t="shared" ca="1" si="230"/>
        <v>0</v>
      </c>
      <c r="Q318" s="35">
        <f t="shared" ca="1" si="231"/>
        <v>0</v>
      </c>
      <c r="R318" s="36" t="str">
        <f t="shared" ca="1" si="232"/>
        <v>103 - TALLER ENERGÍA ELÉCTRICA - SENA CENTRO DE LA CONSTRUCCIÓN</v>
      </c>
      <c r="S318" s="36">
        <f t="shared" ca="1" si="233"/>
        <v>0</v>
      </c>
      <c r="T318" s="36">
        <f t="shared" ca="1" si="234"/>
        <v>0</v>
      </c>
      <c r="U318" s="36">
        <f t="shared" ca="1" si="235"/>
        <v>0</v>
      </c>
      <c r="V318" s="37">
        <f t="shared" ca="1" si="236"/>
        <v>0</v>
      </c>
      <c r="X318" s="11" t="s">
        <v>850</v>
      </c>
      <c r="Y318" s="7" t="s">
        <v>840</v>
      </c>
      <c r="Z318" s="7" t="s">
        <v>841</v>
      </c>
      <c r="AA318" s="7" t="s">
        <v>842</v>
      </c>
      <c r="AB318" s="7" t="s">
        <v>843</v>
      </c>
      <c r="AC318" s="7" t="s">
        <v>844</v>
      </c>
      <c r="AD318" s="7" t="s">
        <v>845</v>
      </c>
      <c r="AE318" s="7" t="s">
        <v>846</v>
      </c>
      <c r="AF318" s="7" t="s">
        <v>847</v>
      </c>
      <c r="AG318" s="7" t="s">
        <v>848</v>
      </c>
      <c r="AH318" s="7">
        <v>678</v>
      </c>
      <c r="AI318" s="7">
        <v>678</v>
      </c>
      <c r="AJ318" s="7">
        <v>679</v>
      </c>
      <c r="AK318" s="12">
        <v>680</v>
      </c>
    </row>
    <row r="319" spans="1:37" x14ac:dyDescent="0.3">
      <c r="A319" s="41">
        <v>1</v>
      </c>
      <c r="B319" s="42">
        <f t="shared" ca="1" si="216"/>
        <v>77</v>
      </c>
      <c r="C319" s="42" t="str">
        <f t="shared" ca="1" si="217"/>
        <v>OTRAS HORAS</v>
      </c>
      <c r="D319" s="52" t="str">
        <f t="shared" ca="1" si="218"/>
        <v>8:00 - 12:00</v>
      </c>
      <c r="E319" s="41">
        <f t="shared" ca="1" si="219"/>
        <v>0</v>
      </c>
      <c r="F319" s="42">
        <f t="shared" ca="1" si="220"/>
        <v>0</v>
      </c>
      <c r="G319" s="42">
        <f t="shared" ca="1" si="221"/>
        <v>0</v>
      </c>
      <c r="H319" s="42" t="str">
        <f t="shared" ca="1" si="222"/>
        <v>APOYO AMBIENTE ECOMATRIALES JAMUNDI</v>
      </c>
      <c r="I319" s="42" t="str">
        <f t="shared" ca="1" si="223"/>
        <v>EDT LECTURA CRÍTICA</v>
      </c>
      <c r="J319" s="43">
        <f t="shared" ca="1" si="224"/>
        <v>0</v>
      </c>
      <c r="K319" s="41">
        <f t="shared" ca="1" si="225"/>
        <v>0</v>
      </c>
      <c r="L319" s="42">
        <f t="shared" ca="1" si="226"/>
        <v>0</v>
      </c>
      <c r="M319" s="42">
        <f t="shared" ca="1" si="227"/>
        <v>0</v>
      </c>
      <c r="N319" s="42" t="str">
        <f t="shared" ca="1" si="228"/>
        <v>JOSÉ LUÍS SILVA GÓNGORA</v>
      </c>
      <c r="O319" s="42" t="str">
        <f t="shared" ca="1" si="229"/>
        <v>NUBIA FLÓREZ ARIAS</v>
      </c>
      <c r="P319" s="43">
        <f t="shared" ca="1" si="230"/>
        <v>0</v>
      </c>
      <c r="Q319" s="41">
        <f t="shared" ca="1" si="231"/>
        <v>0</v>
      </c>
      <c r="R319" s="42">
        <f t="shared" ca="1" si="232"/>
        <v>0</v>
      </c>
      <c r="S319" s="42">
        <f t="shared" ca="1" si="233"/>
        <v>0</v>
      </c>
      <c r="T319" s="42" t="str">
        <f t="shared" ca="1" si="234"/>
        <v>JAMUNDÍ - SEDE SENA CALLE 25 No. 19.221 VÍA SURCOS DE PANGOLA - SECTOR PANGOLA - AULA 4</v>
      </c>
      <c r="U319" s="42" t="str">
        <f t="shared" ca="1" si="235"/>
        <v>Google Meet / MS Teams / Zoom</v>
      </c>
      <c r="V319" s="43">
        <f t="shared" ca="1" si="236"/>
        <v>0</v>
      </c>
      <c r="X319" s="11" t="s">
        <v>850</v>
      </c>
      <c r="Y319" s="7" t="s">
        <v>840</v>
      </c>
      <c r="Z319" s="7" t="s">
        <v>841</v>
      </c>
      <c r="AA319" s="7" t="s">
        <v>842</v>
      </c>
      <c r="AB319" s="7" t="s">
        <v>843</v>
      </c>
      <c r="AC319" s="7" t="s">
        <v>844</v>
      </c>
      <c r="AD319" s="7" t="s">
        <v>845</v>
      </c>
      <c r="AE319" s="7" t="s">
        <v>846</v>
      </c>
      <c r="AF319" s="7" t="s">
        <v>847</v>
      </c>
      <c r="AG319" s="7" t="s">
        <v>848</v>
      </c>
      <c r="AH319" s="7">
        <v>687</v>
      </c>
      <c r="AI319" s="7">
        <v>687</v>
      </c>
      <c r="AJ319" s="7">
        <v>688</v>
      </c>
      <c r="AK319" s="12">
        <v>689</v>
      </c>
    </row>
    <row r="320" spans="1:37" x14ac:dyDescent="0.3">
      <c r="A320" s="35">
        <v>1</v>
      </c>
      <c r="B320" s="36">
        <f t="shared" ca="1" si="216"/>
        <v>78</v>
      </c>
      <c r="C320" s="36">
        <f t="shared" ca="1" si="217"/>
        <v>0</v>
      </c>
      <c r="D320" s="50" t="str">
        <f t="shared" ca="1" si="218"/>
        <v>8:00 - 12:00</v>
      </c>
      <c r="E320" s="35">
        <f t="shared" ca="1" si="219"/>
        <v>0</v>
      </c>
      <c r="F320" s="36">
        <f t="shared" ca="1" si="220"/>
        <v>0</v>
      </c>
      <c r="G320" s="36">
        <f t="shared" ca="1" si="221"/>
        <v>0</v>
      </c>
      <c r="H320" s="36">
        <f t="shared" ca="1" si="222"/>
        <v>0</v>
      </c>
      <c r="I320" s="36">
        <f t="shared" ca="1" si="223"/>
        <v>0</v>
      </c>
      <c r="J320" s="37">
        <f t="shared" ca="1" si="224"/>
        <v>0</v>
      </c>
      <c r="K320" s="35">
        <f t="shared" ca="1" si="225"/>
        <v>0</v>
      </c>
      <c r="L320" s="36">
        <f t="shared" ca="1" si="226"/>
        <v>0</v>
      </c>
      <c r="M320" s="36">
        <f t="shared" ca="1" si="227"/>
        <v>0</v>
      </c>
      <c r="N320" s="36">
        <f t="shared" ca="1" si="228"/>
        <v>0</v>
      </c>
      <c r="O320" s="36">
        <f t="shared" ca="1" si="229"/>
        <v>0</v>
      </c>
      <c r="P320" s="37">
        <f t="shared" ca="1" si="230"/>
        <v>0</v>
      </c>
      <c r="Q320" s="35">
        <f t="shared" ca="1" si="231"/>
        <v>0</v>
      </c>
      <c r="R320" s="36">
        <f t="shared" ca="1" si="232"/>
        <v>0</v>
      </c>
      <c r="S320" s="36">
        <f t="shared" ca="1" si="233"/>
        <v>0</v>
      </c>
      <c r="T320" s="36">
        <f t="shared" ca="1" si="234"/>
        <v>0</v>
      </c>
      <c r="U320" s="36">
        <f t="shared" ca="1" si="235"/>
        <v>0</v>
      </c>
      <c r="V320" s="37">
        <f t="shared" ca="1" si="236"/>
        <v>0</v>
      </c>
      <c r="X320" s="11" t="s">
        <v>850</v>
      </c>
      <c r="Y320" s="7" t="s">
        <v>840</v>
      </c>
      <c r="Z320" s="7" t="s">
        <v>841</v>
      </c>
      <c r="AA320" s="7" t="s">
        <v>842</v>
      </c>
      <c r="AB320" s="7" t="s">
        <v>843</v>
      </c>
      <c r="AC320" s="7" t="s">
        <v>844</v>
      </c>
      <c r="AD320" s="7" t="s">
        <v>845</v>
      </c>
      <c r="AE320" s="7" t="s">
        <v>846</v>
      </c>
      <c r="AF320" s="7" t="s">
        <v>847</v>
      </c>
      <c r="AG320" s="7" t="s">
        <v>848</v>
      </c>
      <c r="AH320" s="7">
        <v>696</v>
      </c>
      <c r="AI320" s="7">
        <v>696</v>
      </c>
      <c r="AJ320" s="7">
        <v>697</v>
      </c>
      <c r="AK320" s="12">
        <v>698</v>
      </c>
    </row>
    <row r="321" spans="1:37" x14ac:dyDescent="0.3">
      <c r="A321" s="41">
        <v>1</v>
      </c>
      <c r="B321" s="42">
        <f t="shared" ca="1" si="216"/>
        <v>79</v>
      </c>
      <c r="C321" s="42">
        <f t="shared" ca="1" si="217"/>
        <v>0</v>
      </c>
      <c r="D321" s="52" t="str">
        <f t="shared" ca="1" si="218"/>
        <v>8:00 - 12:00</v>
      </c>
      <c r="E321" s="41">
        <f t="shared" ca="1" si="219"/>
        <v>0</v>
      </c>
      <c r="F321" s="42">
        <f t="shared" ca="1" si="220"/>
        <v>0</v>
      </c>
      <c r="G321" s="42">
        <f t="shared" ca="1" si="221"/>
        <v>0</v>
      </c>
      <c r="H321" s="42">
        <f t="shared" ca="1" si="222"/>
        <v>0</v>
      </c>
      <c r="I321" s="42">
        <f t="shared" ca="1" si="223"/>
        <v>0</v>
      </c>
      <c r="J321" s="43">
        <f t="shared" ca="1" si="224"/>
        <v>0</v>
      </c>
      <c r="K321" s="41">
        <f t="shared" ca="1" si="225"/>
        <v>0</v>
      </c>
      <c r="L321" s="42">
        <f t="shared" ca="1" si="226"/>
        <v>0</v>
      </c>
      <c r="M321" s="42">
        <f t="shared" ca="1" si="227"/>
        <v>0</v>
      </c>
      <c r="N321" s="42">
        <f t="shared" ca="1" si="228"/>
        <v>0</v>
      </c>
      <c r="O321" s="42">
        <f t="shared" ca="1" si="229"/>
        <v>0</v>
      </c>
      <c r="P321" s="43">
        <f t="shared" ca="1" si="230"/>
        <v>0</v>
      </c>
      <c r="Q321" s="41">
        <f t="shared" ca="1" si="231"/>
        <v>0</v>
      </c>
      <c r="R321" s="42">
        <f t="shared" ca="1" si="232"/>
        <v>0</v>
      </c>
      <c r="S321" s="42">
        <f t="shared" ca="1" si="233"/>
        <v>0</v>
      </c>
      <c r="T321" s="42">
        <f t="shared" ca="1" si="234"/>
        <v>0</v>
      </c>
      <c r="U321" s="42">
        <f t="shared" ca="1" si="235"/>
        <v>0</v>
      </c>
      <c r="V321" s="43">
        <f t="shared" ca="1" si="236"/>
        <v>0</v>
      </c>
      <c r="X321" s="11" t="s">
        <v>850</v>
      </c>
      <c r="Y321" s="7" t="s">
        <v>840</v>
      </c>
      <c r="Z321" s="7" t="s">
        <v>841</v>
      </c>
      <c r="AA321" s="7" t="s">
        <v>842</v>
      </c>
      <c r="AB321" s="7" t="s">
        <v>843</v>
      </c>
      <c r="AC321" s="7" t="s">
        <v>844</v>
      </c>
      <c r="AD321" s="7" t="s">
        <v>845</v>
      </c>
      <c r="AE321" s="7" t="s">
        <v>846</v>
      </c>
      <c r="AF321" s="7" t="s">
        <v>847</v>
      </c>
      <c r="AG321" s="7" t="s">
        <v>848</v>
      </c>
      <c r="AH321" s="7">
        <v>705</v>
      </c>
      <c r="AI321" s="7">
        <v>705</v>
      </c>
      <c r="AJ321" s="7">
        <v>706</v>
      </c>
      <c r="AK321" s="12">
        <v>707</v>
      </c>
    </row>
    <row r="322" spans="1:37" x14ac:dyDescent="0.3">
      <c r="A322" s="35">
        <v>1</v>
      </c>
      <c r="B322" s="36">
        <f t="shared" ca="1" si="216"/>
        <v>80</v>
      </c>
      <c r="C322" s="36">
        <f t="shared" ca="1" si="217"/>
        <v>0</v>
      </c>
      <c r="D322" s="50" t="str">
        <f t="shared" ca="1" si="218"/>
        <v>8:00 - 12:00</v>
      </c>
      <c r="E322" s="35">
        <f t="shared" ca="1" si="219"/>
        <v>0</v>
      </c>
      <c r="F322" s="36">
        <f t="shared" ca="1" si="220"/>
        <v>0</v>
      </c>
      <c r="G322" s="36">
        <f t="shared" ca="1" si="221"/>
        <v>0</v>
      </c>
      <c r="H322" s="36">
        <f t="shared" ca="1" si="222"/>
        <v>0</v>
      </c>
      <c r="I322" s="36">
        <f t="shared" ca="1" si="223"/>
        <v>0</v>
      </c>
      <c r="J322" s="37">
        <f t="shared" ca="1" si="224"/>
        <v>0</v>
      </c>
      <c r="K322" s="35">
        <f t="shared" ca="1" si="225"/>
        <v>0</v>
      </c>
      <c r="L322" s="36">
        <f t="shared" ca="1" si="226"/>
        <v>0</v>
      </c>
      <c r="M322" s="36">
        <f t="shared" ca="1" si="227"/>
        <v>0</v>
      </c>
      <c r="N322" s="36">
        <f t="shared" ca="1" si="228"/>
        <v>0</v>
      </c>
      <c r="O322" s="36">
        <f t="shared" ca="1" si="229"/>
        <v>0</v>
      </c>
      <c r="P322" s="37">
        <f t="shared" ca="1" si="230"/>
        <v>0</v>
      </c>
      <c r="Q322" s="35">
        <f t="shared" ca="1" si="231"/>
        <v>0</v>
      </c>
      <c r="R322" s="36">
        <f t="shared" ca="1" si="232"/>
        <v>0</v>
      </c>
      <c r="S322" s="36">
        <f t="shared" ca="1" si="233"/>
        <v>0</v>
      </c>
      <c r="T322" s="36">
        <f t="shared" ca="1" si="234"/>
        <v>0</v>
      </c>
      <c r="U322" s="36">
        <f t="shared" ca="1" si="235"/>
        <v>0</v>
      </c>
      <c r="V322" s="37">
        <f t="shared" ca="1" si="236"/>
        <v>0</v>
      </c>
      <c r="X322" s="11" t="s">
        <v>850</v>
      </c>
      <c r="Y322" s="7" t="s">
        <v>840</v>
      </c>
      <c r="Z322" s="7" t="s">
        <v>841</v>
      </c>
      <c r="AA322" s="7" t="s">
        <v>842</v>
      </c>
      <c r="AB322" s="7" t="s">
        <v>843</v>
      </c>
      <c r="AC322" s="7" t="s">
        <v>844</v>
      </c>
      <c r="AD322" s="7" t="s">
        <v>845</v>
      </c>
      <c r="AE322" s="7" t="s">
        <v>846</v>
      </c>
      <c r="AF322" s="7" t="s">
        <v>847</v>
      </c>
      <c r="AG322" s="7" t="s">
        <v>848</v>
      </c>
      <c r="AH322" s="7">
        <v>714</v>
      </c>
      <c r="AI322" s="7">
        <v>714</v>
      </c>
      <c r="AJ322" s="7">
        <v>715</v>
      </c>
      <c r="AK322" s="12">
        <v>716</v>
      </c>
    </row>
    <row r="323" spans="1:37" x14ac:dyDescent="0.3">
      <c r="A323" s="41">
        <v>1</v>
      </c>
      <c r="B323" s="42">
        <f t="shared" ca="1" si="216"/>
        <v>81</v>
      </c>
      <c r="C323" s="42">
        <f t="shared" ca="1" si="217"/>
        <v>0</v>
      </c>
      <c r="D323" s="52" t="str">
        <f t="shared" ca="1" si="218"/>
        <v>8:00 - 12:00</v>
      </c>
      <c r="E323" s="41">
        <f t="shared" ca="1" si="219"/>
        <v>0</v>
      </c>
      <c r="F323" s="42">
        <f t="shared" ca="1" si="220"/>
        <v>0</v>
      </c>
      <c r="G323" s="42">
        <f t="shared" ca="1" si="221"/>
        <v>0</v>
      </c>
      <c r="H323" s="42">
        <f t="shared" ca="1" si="222"/>
        <v>0</v>
      </c>
      <c r="I323" s="42">
        <f t="shared" ca="1" si="223"/>
        <v>0</v>
      </c>
      <c r="J323" s="43">
        <f t="shared" ca="1" si="224"/>
        <v>0</v>
      </c>
      <c r="K323" s="41">
        <f t="shared" ca="1" si="225"/>
        <v>0</v>
      </c>
      <c r="L323" s="42">
        <f t="shared" ca="1" si="226"/>
        <v>0</v>
      </c>
      <c r="M323" s="42">
        <f t="shared" ca="1" si="227"/>
        <v>0</v>
      </c>
      <c r="N323" s="42">
        <f t="shared" ca="1" si="228"/>
        <v>0</v>
      </c>
      <c r="O323" s="42">
        <f t="shared" ca="1" si="229"/>
        <v>0</v>
      </c>
      <c r="P323" s="43">
        <f t="shared" ca="1" si="230"/>
        <v>0</v>
      </c>
      <c r="Q323" s="41">
        <f t="shared" ca="1" si="231"/>
        <v>0</v>
      </c>
      <c r="R323" s="42">
        <f t="shared" ca="1" si="232"/>
        <v>0</v>
      </c>
      <c r="S323" s="42">
        <f t="shared" ca="1" si="233"/>
        <v>0</v>
      </c>
      <c r="T323" s="42">
        <f t="shared" ca="1" si="234"/>
        <v>0</v>
      </c>
      <c r="U323" s="42">
        <f t="shared" ca="1" si="235"/>
        <v>0</v>
      </c>
      <c r="V323" s="43">
        <f t="shared" ca="1" si="236"/>
        <v>0</v>
      </c>
      <c r="X323" s="11" t="s">
        <v>850</v>
      </c>
      <c r="Y323" s="7" t="s">
        <v>840</v>
      </c>
      <c r="Z323" s="7" t="s">
        <v>841</v>
      </c>
      <c r="AA323" s="7" t="s">
        <v>842</v>
      </c>
      <c r="AB323" s="7" t="s">
        <v>843</v>
      </c>
      <c r="AC323" s="7" t="s">
        <v>844</v>
      </c>
      <c r="AD323" s="7" t="s">
        <v>845</v>
      </c>
      <c r="AE323" s="7" t="s">
        <v>846</v>
      </c>
      <c r="AF323" s="7" t="s">
        <v>847</v>
      </c>
      <c r="AG323" s="7" t="s">
        <v>848</v>
      </c>
      <c r="AH323" s="7">
        <v>723</v>
      </c>
      <c r="AI323" s="7">
        <v>723</v>
      </c>
      <c r="AJ323" s="7">
        <v>724</v>
      </c>
      <c r="AK323" s="12">
        <v>725</v>
      </c>
    </row>
    <row r="324" spans="1:37" x14ac:dyDescent="0.3">
      <c r="A324" s="35">
        <v>1</v>
      </c>
      <c r="B324" s="36">
        <f t="shared" ca="1" si="216"/>
        <v>82</v>
      </c>
      <c r="C324" s="36">
        <f t="shared" ca="1" si="217"/>
        <v>0</v>
      </c>
      <c r="D324" s="50" t="str">
        <f t="shared" ca="1" si="218"/>
        <v>8:00 - 12:00</v>
      </c>
      <c r="E324" s="35">
        <f t="shared" ca="1" si="219"/>
        <v>0</v>
      </c>
      <c r="F324" s="36">
        <f t="shared" ca="1" si="220"/>
        <v>0</v>
      </c>
      <c r="G324" s="36">
        <f t="shared" ca="1" si="221"/>
        <v>0</v>
      </c>
      <c r="H324" s="36">
        <f t="shared" ca="1" si="222"/>
        <v>0</v>
      </c>
      <c r="I324" s="36">
        <f t="shared" ca="1" si="223"/>
        <v>0</v>
      </c>
      <c r="J324" s="37">
        <f t="shared" ca="1" si="224"/>
        <v>0</v>
      </c>
      <c r="K324" s="35">
        <f t="shared" ca="1" si="225"/>
        <v>0</v>
      </c>
      <c r="L324" s="36">
        <f t="shared" ca="1" si="226"/>
        <v>0</v>
      </c>
      <c r="M324" s="36">
        <f t="shared" ca="1" si="227"/>
        <v>0</v>
      </c>
      <c r="N324" s="36">
        <f t="shared" ca="1" si="228"/>
        <v>0</v>
      </c>
      <c r="O324" s="36">
        <f t="shared" ca="1" si="229"/>
        <v>0</v>
      </c>
      <c r="P324" s="37">
        <f t="shared" ca="1" si="230"/>
        <v>0</v>
      </c>
      <c r="Q324" s="35">
        <f t="shared" ca="1" si="231"/>
        <v>0</v>
      </c>
      <c r="R324" s="36">
        <f t="shared" ca="1" si="232"/>
        <v>0</v>
      </c>
      <c r="S324" s="36">
        <f t="shared" ca="1" si="233"/>
        <v>0</v>
      </c>
      <c r="T324" s="36">
        <f t="shared" ca="1" si="234"/>
        <v>0</v>
      </c>
      <c r="U324" s="36">
        <f t="shared" ca="1" si="235"/>
        <v>0</v>
      </c>
      <c r="V324" s="37">
        <f t="shared" ca="1" si="236"/>
        <v>0</v>
      </c>
      <c r="X324" s="11" t="s">
        <v>850</v>
      </c>
      <c r="Y324" s="7" t="s">
        <v>840</v>
      </c>
      <c r="Z324" s="7" t="s">
        <v>841</v>
      </c>
      <c r="AA324" s="7" t="s">
        <v>842</v>
      </c>
      <c r="AB324" s="7" t="s">
        <v>843</v>
      </c>
      <c r="AC324" s="7" t="s">
        <v>844</v>
      </c>
      <c r="AD324" s="7" t="s">
        <v>845</v>
      </c>
      <c r="AE324" s="7" t="s">
        <v>846</v>
      </c>
      <c r="AF324" s="7" t="s">
        <v>847</v>
      </c>
      <c r="AG324" s="7" t="s">
        <v>848</v>
      </c>
      <c r="AH324" s="7">
        <v>732</v>
      </c>
      <c r="AI324" s="7">
        <v>732</v>
      </c>
      <c r="AJ324" s="7">
        <v>733</v>
      </c>
      <c r="AK324" s="12">
        <v>734</v>
      </c>
    </row>
    <row r="325" spans="1:37" x14ac:dyDescent="0.3">
      <c r="A325" s="41">
        <v>1</v>
      </c>
      <c r="B325" s="42">
        <f t="shared" ca="1" si="216"/>
        <v>83</v>
      </c>
      <c r="C325" s="42">
        <f t="shared" ca="1" si="217"/>
        <v>0</v>
      </c>
      <c r="D325" s="52" t="str">
        <f t="shared" ca="1" si="218"/>
        <v>8:00 - 12:00</v>
      </c>
      <c r="E325" s="41">
        <f t="shared" ca="1" si="219"/>
        <v>0</v>
      </c>
      <c r="F325" s="42">
        <f t="shared" ca="1" si="220"/>
        <v>0</v>
      </c>
      <c r="G325" s="42">
        <f t="shared" ca="1" si="221"/>
        <v>0</v>
      </c>
      <c r="H325" s="42">
        <f t="shared" ca="1" si="222"/>
        <v>0</v>
      </c>
      <c r="I325" s="42">
        <f t="shared" ca="1" si="223"/>
        <v>0</v>
      </c>
      <c r="J325" s="43">
        <f t="shared" ca="1" si="224"/>
        <v>0</v>
      </c>
      <c r="K325" s="41">
        <f t="shared" ca="1" si="225"/>
        <v>0</v>
      </c>
      <c r="L325" s="42">
        <f t="shared" ca="1" si="226"/>
        <v>0</v>
      </c>
      <c r="M325" s="42">
        <f t="shared" ca="1" si="227"/>
        <v>0</v>
      </c>
      <c r="N325" s="42">
        <f t="shared" ca="1" si="228"/>
        <v>0</v>
      </c>
      <c r="O325" s="42">
        <f t="shared" ca="1" si="229"/>
        <v>0</v>
      </c>
      <c r="P325" s="43">
        <f t="shared" ca="1" si="230"/>
        <v>0</v>
      </c>
      <c r="Q325" s="41">
        <f t="shared" ca="1" si="231"/>
        <v>0</v>
      </c>
      <c r="R325" s="42">
        <f t="shared" ca="1" si="232"/>
        <v>0</v>
      </c>
      <c r="S325" s="42">
        <f t="shared" ca="1" si="233"/>
        <v>0</v>
      </c>
      <c r="T325" s="42">
        <f t="shared" ca="1" si="234"/>
        <v>0</v>
      </c>
      <c r="U325" s="42">
        <f t="shared" ca="1" si="235"/>
        <v>0</v>
      </c>
      <c r="V325" s="43">
        <f t="shared" ca="1" si="236"/>
        <v>0</v>
      </c>
      <c r="X325" s="11" t="s">
        <v>850</v>
      </c>
      <c r="Y325" s="7" t="s">
        <v>840</v>
      </c>
      <c r="Z325" s="7" t="s">
        <v>841</v>
      </c>
      <c r="AA325" s="7" t="s">
        <v>842</v>
      </c>
      <c r="AB325" s="7" t="s">
        <v>843</v>
      </c>
      <c r="AC325" s="7" t="s">
        <v>844</v>
      </c>
      <c r="AD325" s="7" t="s">
        <v>845</v>
      </c>
      <c r="AE325" s="7" t="s">
        <v>846</v>
      </c>
      <c r="AF325" s="7" t="s">
        <v>847</v>
      </c>
      <c r="AG325" s="7" t="s">
        <v>848</v>
      </c>
      <c r="AH325" s="7">
        <v>741</v>
      </c>
      <c r="AI325" s="7">
        <v>741</v>
      </c>
      <c r="AJ325" s="7">
        <v>742</v>
      </c>
      <c r="AK325" s="12">
        <v>743</v>
      </c>
    </row>
    <row r="326" spans="1:37" x14ac:dyDescent="0.3">
      <c r="A326" s="35">
        <v>1</v>
      </c>
      <c r="B326" s="36">
        <f t="shared" ca="1" si="216"/>
        <v>84</v>
      </c>
      <c r="C326" s="36">
        <f t="shared" ca="1" si="217"/>
        <v>0</v>
      </c>
      <c r="D326" s="50" t="str">
        <f t="shared" ca="1" si="218"/>
        <v>8:00 - 12:00</v>
      </c>
      <c r="E326" s="35">
        <f t="shared" ca="1" si="219"/>
        <v>0</v>
      </c>
      <c r="F326" s="36">
        <f t="shared" ca="1" si="220"/>
        <v>0</v>
      </c>
      <c r="G326" s="36">
        <f t="shared" ca="1" si="221"/>
        <v>0</v>
      </c>
      <c r="H326" s="36">
        <f t="shared" ca="1" si="222"/>
        <v>0</v>
      </c>
      <c r="I326" s="36">
        <f t="shared" ca="1" si="223"/>
        <v>0</v>
      </c>
      <c r="J326" s="37">
        <f t="shared" ca="1" si="224"/>
        <v>0</v>
      </c>
      <c r="K326" s="35">
        <f t="shared" ca="1" si="225"/>
        <v>0</v>
      </c>
      <c r="L326" s="36">
        <f t="shared" ca="1" si="226"/>
        <v>0</v>
      </c>
      <c r="M326" s="36">
        <f t="shared" ca="1" si="227"/>
        <v>0</v>
      </c>
      <c r="N326" s="36">
        <f t="shared" ca="1" si="228"/>
        <v>0</v>
      </c>
      <c r="O326" s="36">
        <f t="shared" ca="1" si="229"/>
        <v>0</v>
      </c>
      <c r="P326" s="37">
        <f t="shared" ca="1" si="230"/>
        <v>0</v>
      </c>
      <c r="Q326" s="35">
        <f t="shared" ca="1" si="231"/>
        <v>0</v>
      </c>
      <c r="R326" s="36">
        <f t="shared" ca="1" si="232"/>
        <v>0</v>
      </c>
      <c r="S326" s="36">
        <f t="shared" ca="1" si="233"/>
        <v>0</v>
      </c>
      <c r="T326" s="36">
        <f t="shared" ca="1" si="234"/>
        <v>0</v>
      </c>
      <c r="U326" s="36">
        <f t="shared" ca="1" si="235"/>
        <v>0</v>
      </c>
      <c r="V326" s="37">
        <f t="shared" ca="1" si="236"/>
        <v>0</v>
      </c>
      <c r="X326" s="11" t="s">
        <v>850</v>
      </c>
      <c r="Y326" s="7" t="s">
        <v>840</v>
      </c>
      <c r="Z326" s="7" t="s">
        <v>841</v>
      </c>
      <c r="AA326" s="7" t="s">
        <v>842</v>
      </c>
      <c r="AB326" s="7" t="s">
        <v>843</v>
      </c>
      <c r="AC326" s="7" t="s">
        <v>844</v>
      </c>
      <c r="AD326" s="7" t="s">
        <v>845</v>
      </c>
      <c r="AE326" s="7" t="s">
        <v>846</v>
      </c>
      <c r="AF326" s="7" t="s">
        <v>847</v>
      </c>
      <c r="AG326" s="7" t="s">
        <v>848</v>
      </c>
      <c r="AH326" s="7">
        <v>750</v>
      </c>
      <c r="AI326" s="7">
        <v>750</v>
      </c>
      <c r="AJ326" s="7">
        <v>751</v>
      </c>
      <c r="AK326" s="12">
        <v>752</v>
      </c>
    </row>
    <row r="327" spans="1:37" x14ac:dyDescent="0.3">
      <c r="A327" s="41">
        <v>1</v>
      </c>
      <c r="B327" s="42">
        <f t="shared" ca="1" si="216"/>
        <v>85</v>
      </c>
      <c r="C327" s="42">
        <f t="shared" ca="1" si="217"/>
        <v>0</v>
      </c>
      <c r="D327" s="52" t="str">
        <f t="shared" ca="1" si="218"/>
        <v>8:00 - 12:00</v>
      </c>
      <c r="E327" s="41">
        <f t="shared" ca="1" si="219"/>
        <v>0</v>
      </c>
      <c r="F327" s="42">
        <f t="shared" ca="1" si="220"/>
        <v>0</v>
      </c>
      <c r="G327" s="42">
        <f t="shared" ca="1" si="221"/>
        <v>0</v>
      </c>
      <c r="H327" s="42">
        <f t="shared" ca="1" si="222"/>
        <v>0</v>
      </c>
      <c r="I327" s="42">
        <f t="shared" ca="1" si="223"/>
        <v>0</v>
      </c>
      <c r="J327" s="43">
        <f t="shared" ca="1" si="224"/>
        <v>0</v>
      </c>
      <c r="K327" s="41">
        <f t="shared" ca="1" si="225"/>
        <v>0</v>
      </c>
      <c r="L327" s="42">
        <f t="shared" ca="1" si="226"/>
        <v>0</v>
      </c>
      <c r="M327" s="42">
        <f t="shared" ca="1" si="227"/>
        <v>0</v>
      </c>
      <c r="N327" s="42">
        <f t="shared" ca="1" si="228"/>
        <v>0</v>
      </c>
      <c r="O327" s="42">
        <f t="shared" ca="1" si="229"/>
        <v>0</v>
      </c>
      <c r="P327" s="43">
        <f t="shared" ca="1" si="230"/>
        <v>0</v>
      </c>
      <c r="Q327" s="41">
        <f t="shared" ca="1" si="231"/>
        <v>0</v>
      </c>
      <c r="R327" s="42">
        <f t="shared" ca="1" si="232"/>
        <v>0</v>
      </c>
      <c r="S327" s="42">
        <f t="shared" ca="1" si="233"/>
        <v>0</v>
      </c>
      <c r="T327" s="42">
        <f t="shared" ca="1" si="234"/>
        <v>0</v>
      </c>
      <c r="U327" s="42">
        <f t="shared" ca="1" si="235"/>
        <v>0</v>
      </c>
      <c r="V327" s="43">
        <f t="shared" ca="1" si="236"/>
        <v>0</v>
      </c>
      <c r="X327" s="11" t="s">
        <v>850</v>
      </c>
      <c r="Y327" s="7" t="s">
        <v>840</v>
      </c>
      <c r="Z327" s="7" t="s">
        <v>841</v>
      </c>
      <c r="AA327" s="7" t="s">
        <v>842</v>
      </c>
      <c r="AB327" s="7" t="s">
        <v>843</v>
      </c>
      <c r="AC327" s="7" t="s">
        <v>844</v>
      </c>
      <c r="AD327" s="7" t="s">
        <v>845</v>
      </c>
      <c r="AE327" s="7" t="s">
        <v>846</v>
      </c>
      <c r="AF327" s="7" t="s">
        <v>847</v>
      </c>
      <c r="AG327" s="7" t="s">
        <v>848</v>
      </c>
      <c r="AH327" s="7">
        <v>759</v>
      </c>
      <c r="AI327" s="7">
        <v>759</v>
      </c>
      <c r="AJ327" s="7">
        <v>760</v>
      </c>
      <c r="AK327" s="12">
        <v>761</v>
      </c>
    </row>
    <row r="328" spans="1:37" x14ac:dyDescent="0.3">
      <c r="A328" s="35">
        <v>1</v>
      </c>
      <c r="B328" s="36">
        <f t="shared" ca="1" si="216"/>
        <v>86</v>
      </c>
      <c r="C328" s="36">
        <f t="shared" ca="1" si="217"/>
        <v>0</v>
      </c>
      <c r="D328" s="50" t="str">
        <f t="shared" ca="1" si="218"/>
        <v>8:00 - 12:00</v>
      </c>
      <c r="E328" s="35">
        <f t="shared" ca="1" si="219"/>
        <v>0</v>
      </c>
      <c r="F328" s="36">
        <f t="shared" ca="1" si="220"/>
        <v>0</v>
      </c>
      <c r="G328" s="36">
        <f t="shared" ca="1" si="221"/>
        <v>0</v>
      </c>
      <c r="H328" s="36">
        <f t="shared" ca="1" si="222"/>
        <v>0</v>
      </c>
      <c r="I328" s="36">
        <f t="shared" ca="1" si="223"/>
        <v>0</v>
      </c>
      <c r="J328" s="37">
        <f t="shared" ca="1" si="224"/>
        <v>0</v>
      </c>
      <c r="K328" s="35">
        <f t="shared" ca="1" si="225"/>
        <v>0</v>
      </c>
      <c r="L328" s="36">
        <f t="shared" ca="1" si="226"/>
        <v>0</v>
      </c>
      <c r="M328" s="36">
        <f t="shared" ca="1" si="227"/>
        <v>0</v>
      </c>
      <c r="N328" s="36">
        <f t="shared" ca="1" si="228"/>
        <v>0</v>
      </c>
      <c r="O328" s="36">
        <f t="shared" ca="1" si="229"/>
        <v>0</v>
      </c>
      <c r="P328" s="37">
        <f t="shared" ca="1" si="230"/>
        <v>0</v>
      </c>
      <c r="Q328" s="35">
        <f t="shared" ca="1" si="231"/>
        <v>0</v>
      </c>
      <c r="R328" s="36">
        <f t="shared" ca="1" si="232"/>
        <v>0</v>
      </c>
      <c r="S328" s="36">
        <f t="shared" ca="1" si="233"/>
        <v>0</v>
      </c>
      <c r="T328" s="36">
        <f t="shared" ca="1" si="234"/>
        <v>0</v>
      </c>
      <c r="U328" s="36">
        <f t="shared" ca="1" si="235"/>
        <v>0</v>
      </c>
      <c r="V328" s="37">
        <f t="shared" ca="1" si="236"/>
        <v>0</v>
      </c>
      <c r="X328" s="11" t="s">
        <v>850</v>
      </c>
      <c r="Y328" s="7" t="s">
        <v>840</v>
      </c>
      <c r="Z328" s="7" t="s">
        <v>841</v>
      </c>
      <c r="AA328" s="7" t="s">
        <v>842</v>
      </c>
      <c r="AB328" s="7" t="s">
        <v>843</v>
      </c>
      <c r="AC328" s="7" t="s">
        <v>844</v>
      </c>
      <c r="AD328" s="7" t="s">
        <v>845</v>
      </c>
      <c r="AE328" s="7" t="s">
        <v>846</v>
      </c>
      <c r="AF328" s="7" t="s">
        <v>847</v>
      </c>
      <c r="AG328" s="7" t="s">
        <v>848</v>
      </c>
      <c r="AH328" s="7">
        <v>768</v>
      </c>
      <c r="AI328" s="7">
        <v>768</v>
      </c>
      <c r="AJ328" s="7">
        <v>769</v>
      </c>
      <c r="AK328" s="12">
        <v>770</v>
      </c>
    </row>
    <row r="329" spans="1:37" x14ac:dyDescent="0.3">
      <c r="A329" s="41">
        <v>1</v>
      </c>
      <c r="B329" s="42">
        <f t="shared" ca="1" si="216"/>
        <v>87</v>
      </c>
      <c r="C329" s="42">
        <f t="shared" ca="1" si="217"/>
        <v>0</v>
      </c>
      <c r="D329" s="52" t="str">
        <f t="shared" ca="1" si="218"/>
        <v>8:00 - 12:00</v>
      </c>
      <c r="E329" s="41">
        <f t="shared" ca="1" si="219"/>
        <v>0</v>
      </c>
      <c r="F329" s="42">
        <f t="shared" ca="1" si="220"/>
        <v>0</v>
      </c>
      <c r="G329" s="42">
        <f t="shared" ca="1" si="221"/>
        <v>0</v>
      </c>
      <c r="H329" s="42">
        <f t="shared" ca="1" si="222"/>
        <v>0</v>
      </c>
      <c r="I329" s="42">
        <f t="shared" ca="1" si="223"/>
        <v>0</v>
      </c>
      <c r="J329" s="43">
        <f t="shared" ca="1" si="224"/>
        <v>0</v>
      </c>
      <c r="K329" s="41">
        <f t="shared" ca="1" si="225"/>
        <v>0</v>
      </c>
      <c r="L329" s="42">
        <f t="shared" ca="1" si="226"/>
        <v>0</v>
      </c>
      <c r="M329" s="42">
        <f t="shared" ca="1" si="227"/>
        <v>0</v>
      </c>
      <c r="N329" s="42">
        <f t="shared" ca="1" si="228"/>
        <v>0</v>
      </c>
      <c r="O329" s="42">
        <f t="shared" ca="1" si="229"/>
        <v>0</v>
      </c>
      <c r="P329" s="43">
        <f t="shared" ca="1" si="230"/>
        <v>0</v>
      </c>
      <c r="Q329" s="41">
        <f t="shared" ca="1" si="231"/>
        <v>0</v>
      </c>
      <c r="R329" s="42">
        <f t="shared" ca="1" si="232"/>
        <v>0</v>
      </c>
      <c r="S329" s="42">
        <f t="shared" ca="1" si="233"/>
        <v>0</v>
      </c>
      <c r="T329" s="42">
        <f t="shared" ca="1" si="234"/>
        <v>0</v>
      </c>
      <c r="U329" s="42">
        <f t="shared" ca="1" si="235"/>
        <v>0</v>
      </c>
      <c r="V329" s="43">
        <f t="shared" ca="1" si="236"/>
        <v>0</v>
      </c>
      <c r="X329" s="11" t="s">
        <v>850</v>
      </c>
      <c r="Y329" s="7" t="s">
        <v>840</v>
      </c>
      <c r="Z329" s="7" t="s">
        <v>841</v>
      </c>
      <c r="AA329" s="7" t="s">
        <v>842</v>
      </c>
      <c r="AB329" s="7" t="s">
        <v>843</v>
      </c>
      <c r="AC329" s="7" t="s">
        <v>844</v>
      </c>
      <c r="AD329" s="7" t="s">
        <v>845</v>
      </c>
      <c r="AE329" s="7" t="s">
        <v>846</v>
      </c>
      <c r="AF329" s="7" t="s">
        <v>847</v>
      </c>
      <c r="AG329" s="7" t="s">
        <v>848</v>
      </c>
      <c r="AH329" s="7">
        <v>777</v>
      </c>
      <c r="AI329" s="7">
        <v>777</v>
      </c>
      <c r="AJ329" s="7">
        <v>778</v>
      </c>
      <c r="AK329" s="12">
        <v>779</v>
      </c>
    </row>
    <row r="330" spans="1:37" x14ac:dyDescent="0.3">
      <c r="A330" s="35">
        <v>1</v>
      </c>
      <c r="B330" s="36">
        <f t="shared" ca="1" si="216"/>
        <v>88</v>
      </c>
      <c r="C330" s="36">
        <f t="shared" ca="1" si="217"/>
        <v>0</v>
      </c>
      <c r="D330" s="50" t="str">
        <f t="shared" ca="1" si="218"/>
        <v>8:00 - 12:00</v>
      </c>
      <c r="E330" s="35">
        <f t="shared" ca="1" si="219"/>
        <v>0</v>
      </c>
      <c r="F330" s="36">
        <f t="shared" ca="1" si="220"/>
        <v>0</v>
      </c>
      <c r="G330" s="36">
        <f t="shared" ca="1" si="221"/>
        <v>0</v>
      </c>
      <c r="H330" s="36">
        <f t="shared" ca="1" si="222"/>
        <v>0</v>
      </c>
      <c r="I330" s="36">
        <f t="shared" ca="1" si="223"/>
        <v>0</v>
      </c>
      <c r="J330" s="37">
        <f t="shared" ca="1" si="224"/>
        <v>0</v>
      </c>
      <c r="K330" s="35">
        <f t="shared" ca="1" si="225"/>
        <v>0</v>
      </c>
      <c r="L330" s="36">
        <f t="shared" ca="1" si="226"/>
        <v>0</v>
      </c>
      <c r="M330" s="36">
        <f t="shared" ca="1" si="227"/>
        <v>0</v>
      </c>
      <c r="N330" s="36">
        <f t="shared" ca="1" si="228"/>
        <v>0</v>
      </c>
      <c r="O330" s="36">
        <f t="shared" ca="1" si="229"/>
        <v>0</v>
      </c>
      <c r="P330" s="37">
        <f t="shared" ca="1" si="230"/>
        <v>0</v>
      </c>
      <c r="Q330" s="35">
        <f t="shared" ca="1" si="231"/>
        <v>0</v>
      </c>
      <c r="R330" s="36">
        <f t="shared" ca="1" si="232"/>
        <v>0</v>
      </c>
      <c r="S330" s="36">
        <f t="shared" ca="1" si="233"/>
        <v>0</v>
      </c>
      <c r="T330" s="36">
        <f t="shared" ca="1" si="234"/>
        <v>0</v>
      </c>
      <c r="U330" s="36">
        <f t="shared" ca="1" si="235"/>
        <v>0</v>
      </c>
      <c r="V330" s="37">
        <f t="shared" ca="1" si="236"/>
        <v>0</v>
      </c>
      <c r="X330" s="11" t="s">
        <v>850</v>
      </c>
      <c r="Y330" s="7" t="s">
        <v>840</v>
      </c>
      <c r="Z330" s="7" t="s">
        <v>841</v>
      </c>
      <c r="AA330" s="7" t="s">
        <v>842</v>
      </c>
      <c r="AB330" s="7" t="s">
        <v>843</v>
      </c>
      <c r="AC330" s="7" t="s">
        <v>844</v>
      </c>
      <c r="AD330" s="7" t="s">
        <v>845</v>
      </c>
      <c r="AE330" s="7" t="s">
        <v>846</v>
      </c>
      <c r="AF330" s="7" t="s">
        <v>847</v>
      </c>
      <c r="AG330" s="7" t="s">
        <v>848</v>
      </c>
      <c r="AH330" s="7">
        <v>786</v>
      </c>
      <c r="AI330" s="7">
        <v>786</v>
      </c>
      <c r="AJ330" s="7">
        <v>787</v>
      </c>
      <c r="AK330" s="12">
        <v>788</v>
      </c>
    </row>
    <row r="331" spans="1:37" x14ac:dyDescent="0.3">
      <c r="A331" s="41">
        <v>1</v>
      </c>
      <c r="B331" s="42">
        <f t="shared" ca="1" si="216"/>
        <v>89</v>
      </c>
      <c r="C331" s="42">
        <f t="shared" ca="1" si="217"/>
        <v>0</v>
      </c>
      <c r="D331" s="52" t="str">
        <f t="shared" ca="1" si="218"/>
        <v>8:00 - 12:00</v>
      </c>
      <c r="E331" s="41">
        <f t="shared" ca="1" si="219"/>
        <v>0</v>
      </c>
      <c r="F331" s="42">
        <f t="shared" ca="1" si="220"/>
        <v>0</v>
      </c>
      <c r="G331" s="42">
        <f t="shared" ca="1" si="221"/>
        <v>0</v>
      </c>
      <c r="H331" s="42">
        <f t="shared" ca="1" si="222"/>
        <v>0</v>
      </c>
      <c r="I331" s="42">
        <f t="shared" ca="1" si="223"/>
        <v>0</v>
      </c>
      <c r="J331" s="43">
        <f t="shared" ca="1" si="224"/>
        <v>0</v>
      </c>
      <c r="K331" s="41">
        <f t="shared" ca="1" si="225"/>
        <v>0</v>
      </c>
      <c r="L331" s="42">
        <f t="shared" ca="1" si="226"/>
        <v>0</v>
      </c>
      <c r="M331" s="42">
        <f t="shared" ca="1" si="227"/>
        <v>0</v>
      </c>
      <c r="N331" s="42">
        <f t="shared" ca="1" si="228"/>
        <v>0</v>
      </c>
      <c r="O331" s="42">
        <f t="shared" ca="1" si="229"/>
        <v>0</v>
      </c>
      <c r="P331" s="43">
        <f t="shared" ca="1" si="230"/>
        <v>0</v>
      </c>
      <c r="Q331" s="41">
        <f t="shared" ca="1" si="231"/>
        <v>0</v>
      </c>
      <c r="R331" s="42">
        <f t="shared" ca="1" si="232"/>
        <v>0</v>
      </c>
      <c r="S331" s="42">
        <f t="shared" ca="1" si="233"/>
        <v>0</v>
      </c>
      <c r="T331" s="42">
        <f t="shared" ca="1" si="234"/>
        <v>0</v>
      </c>
      <c r="U331" s="42">
        <f t="shared" ca="1" si="235"/>
        <v>0</v>
      </c>
      <c r="V331" s="43">
        <f t="shared" ca="1" si="236"/>
        <v>0</v>
      </c>
      <c r="X331" s="11" t="s">
        <v>850</v>
      </c>
      <c r="Y331" s="7" t="s">
        <v>840</v>
      </c>
      <c r="Z331" s="7" t="s">
        <v>841</v>
      </c>
      <c r="AA331" s="7" t="s">
        <v>842</v>
      </c>
      <c r="AB331" s="7" t="s">
        <v>843</v>
      </c>
      <c r="AC331" s="7" t="s">
        <v>844</v>
      </c>
      <c r="AD331" s="7" t="s">
        <v>845</v>
      </c>
      <c r="AE331" s="7" t="s">
        <v>846</v>
      </c>
      <c r="AF331" s="7" t="s">
        <v>847</v>
      </c>
      <c r="AG331" s="7" t="s">
        <v>848</v>
      </c>
      <c r="AH331" s="7">
        <v>795</v>
      </c>
      <c r="AI331" s="7">
        <v>795</v>
      </c>
      <c r="AJ331" s="7">
        <v>796</v>
      </c>
      <c r="AK331" s="12">
        <v>797</v>
      </c>
    </row>
    <row r="332" spans="1:37" x14ac:dyDescent="0.3">
      <c r="A332" s="35">
        <v>1</v>
      </c>
      <c r="B332" s="36">
        <f t="shared" ca="1" si="216"/>
        <v>90</v>
      </c>
      <c r="C332" s="36">
        <f t="shared" ca="1" si="217"/>
        <v>0</v>
      </c>
      <c r="D332" s="50" t="str">
        <f t="shared" ca="1" si="218"/>
        <v>8:00 - 12:00</v>
      </c>
      <c r="E332" s="35">
        <f t="shared" ca="1" si="219"/>
        <v>0</v>
      </c>
      <c r="F332" s="36">
        <f t="shared" ca="1" si="220"/>
        <v>0</v>
      </c>
      <c r="G332" s="36">
        <f t="shared" ca="1" si="221"/>
        <v>0</v>
      </c>
      <c r="H332" s="36">
        <f t="shared" ca="1" si="222"/>
        <v>0</v>
      </c>
      <c r="I332" s="36">
        <f t="shared" ca="1" si="223"/>
        <v>0</v>
      </c>
      <c r="J332" s="37">
        <f t="shared" ca="1" si="224"/>
        <v>0</v>
      </c>
      <c r="K332" s="35">
        <f t="shared" ca="1" si="225"/>
        <v>0</v>
      </c>
      <c r="L332" s="36">
        <f t="shared" ca="1" si="226"/>
        <v>0</v>
      </c>
      <c r="M332" s="36">
        <f t="shared" ca="1" si="227"/>
        <v>0</v>
      </c>
      <c r="N332" s="36">
        <f t="shared" ca="1" si="228"/>
        <v>0</v>
      </c>
      <c r="O332" s="36">
        <f t="shared" ca="1" si="229"/>
        <v>0</v>
      </c>
      <c r="P332" s="37">
        <f t="shared" ca="1" si="230"/>
        <v>0</v>
      </c>
      <c r="Q332" s="35">
        <f t="shared" ca="1" si="231"/>
        <v>0</v>
      </c>
      <c r="R332" s="36">
        <f t="shared" ca="1" si="232"/>
        <v>0</v>
      </c>
      <c r="S332" s="36">
        <f t="shared" ca="1" si="233"/>
        <v>0</v>
      </c>
      <c r="T332" s="36">
        <f t="shared" ca="1" si="234"/>
        <v>0</v>
      </c>
      <c r="U332" s="36">
        <f t="shared" ca="1" si="235"/>
        <v>0</v>
      </c>
      <c r="V332" s="37">
        <f t="shared" ca="1" si="236"/>
        <v>0</v>
      </c>
      <c r="X332" s="11" t="s">
        <v>850</v>
      </c>
      <c r="Y332" s="7" t="s">
        <v>840</v>
      </c>
      <c r="Z332" s="7" t="s">
        <v>841</v>
      </c>
      <c r="AA332" s="7" t="s">
        <v>842</v>
      </c>
      <c r="AB332" s="7" t="s">
        <v>843</v>
      </c>
      <c r="AC332" s="7" t="s">
        <v>844</v>
      </c>
      <c r="AD332" s="7" t="s">
        <v>845</v>
      </c>
      <c r="AE332" s="7" t="s">
        <v>846</v>
      </c>
      <c r="AF332" s="7" t="s">
        <v>847</v>
      </c>
      <c r="AG332" s="7" t="s">
        <v>848</v>
      </c>
      <c r="AH332" s="7">
        <v>804</v>
      </c>
      <c r="AI332" s="7">
        <v>804</v>
      </c>
      <c r="AJ332" s="7">
        <v>805</v>
      </c>
      <c r="AK332" s="12">
        <v>806</v>
      </c>
    </row>
    <row r="333" spans="1:37" x14ac:dyDescent="0.3">
      <c r="A333" s="41">
        <v>1</v>
      </c>
      <c r="B333" s="42">
        <f t="shared" ca="1" si="216"/>
        <v>91</v>
      </c>
      <c r="C333" s="42">
        <f t="shared" ca="1" si="217"/>
        <v>0</v>
      </c>
      <c r="D333" s="52" t="str">
        <f t="shared" ca="1" si="218"/>
        <v>8:00 - 12:00</v>
      </c>
      <c r="E333" s="41">
        <f t="shared" ca="1" si="219"/>
        <v>0</v>
      </c>
      <c r="F333" s="42">
        <f t="shared" ca="1" si="220"/>
        <v>0</v>
      </c>
      <c r="G333" s="42">
        <f t="shared" ca="1" si="221"/>
        <v>0</v>
      </c>
      <c r="H333" s="42">
        <f t="shared" ca="1" si="222"/>
        <v>0</v>
      </c>
      <c r="I333" s="42">
        <f t="shared" ca="1" si="223"/>
        <v>0</v>
      </c>
      <c r="J333" s="43">
        <f t="shared" ca="1" si="224"/>
        <v>0</v>
      </c>
      <c r="K333" s="41">
        <f t="shared" ca="1" si="225"/>
        <v>0</v>
      </c>
      <c r="L333" s="42">
        <f t="shared" ca="1" si="226"/>
        <v>0</v>
      </c>
      <c r="M333" s="42">
        <f t="shared" ca="1" si="227"/>
        <v>0</v>
      </c>
      <c r="N333" s="42">
        <f t="shared" ca="1" si="228"/>
        <v>0</v>
      </c>
      <c r="O333" s="42">
        <f t="shared" ca="1" si="229"/>
        <v>0</v>
      </c>
      <c r="P333" s="43">
        <f t="shared" ca="1" si="230"/>
        <v>0</v>
      </c>
      <c r="Q333" s="41">
        <f t="shared" ca="1" si="231"/>
        <v>0</v>
      </c>
      <c r="R333" s="42">
        <f t="shared" ca="1" si="232"/>
        <v>0</v>
      </c>
      <c r="S333" s="42">
        <f t="shared" ca="1" si="233"/>
        <v>0</v>
      </c>
      <c r="T333" s="42">
        <f t="shared" ca="1" si="234"/>
        <v>0</v>
      </c>
      <c r="U333" s="42">
        <f t="shared" ca="1" si="235"/>
        <v>0</v>
      </c>
      <c r="V333" s="43">
        <f t="shared" ca="1" si="236"/>
        <v>0</v>
      </c>
      <c r="X333" s="11" t="s">
        <v>850</v>
      </c>
      <c r="Y333" s="7" t="s">
        <v>840</v>
      </c>
      <c r="Z333" s="7" t="s">
        <v>841</v>
      </c>
      <c r="AA333" s="7" t="s">
        <v>842</v>
      </c>
      <c r="AB333" s="7" t="s">
        <v>843</v>
      </c>
      <c r="AC333" s="7" t="s">
        <v>844</v>
      </c>
      <c r="AD333" s="7" t="s">
        <v>845</v>
      </c>
      <c r="AE333" s="7" t="s">
        <v>846</v>
      </c>
      <c r="AF333" s="7" t="s">
        <v>847</v>
      </c>
      <c r="AG333" s="7" t="s">
        <v>848</v>
      </c>
      <c r="AH333" s="7">
        <v>813</v>
      </c>
      <c r="AI333" s="7">
        <v>813</v>
      </c>
      <c r="AJ333" s="7">
        <v>814</v>
      </c>
      <c r="AK333" s="12">
        <v>815</v>
      </c>
    </row>
    <row r="334" spans="1:37" x14ac:dyDescent="0.3">
      <c r="A334" s="35">
        <v>1</v>
      </c>
      <c r="B334" s="36">
        <f t="shared" ca="1" si="216"/>
        <v>92</v>
      </c>
      <c r="C334" s="36">
        <f t="shared" ca="1" si="217"/>
        <v>0</v>
      </c>
      <c r="D334" s="50" t="str">
        <f t="shared" ca="1" si="218"/>
        <v>8:00 - 12:00</v>
      </c>
      <c r="E334" s="35">
        <f t="shared" ca="1" si="219"/>
        <v>0</v>
      </c>
      <c r="F334" s="36">
        <f t="shared" ca="1" si="220"/>
        <v>0</v>
      </c>
      <c r="G334" s="36">
        <f t="shared" ca="1" si="221"/>
        <v>0</v>
      </c>
      <c r="H334" s="36">
        <f t="shared" ca="1" si="222"/>
        <v>0</v>
      </c>
      <c r="I334" s="36">
        <f t="shared" ca="1" si="223"/>
        <v>0</v>
      </c>
      <c r="J334" s="37">
        <f t="shared" ca="1" si="224"/>
        <v>0</v>
      </c>
      <c r="K334" s="35">
        <f t="shared" ca="1" si="225"/>
        <v>0</v>
      </c>
      <c r="L334" s="36">
        <f t="shared" ca="1" si="226"/>
        <v>0</v>
      </c>
      <c r="M334" s="36">
        <f t="shared" ca="1" si="227"/>
        <v>0</v>
      </c>
      <c r="N334" s="36">
        <f t="shared" ca="1" si="228"/>
        <v>0</v>
      </c>
      <c r="O334" s="36">
        <f t="shared" ca="1" si="229"/>
        <v>0</v>
      </c>
      <c r="P334" s="37">
        <f t="shared" ca="1" si="230"/>
        <v>0</v>
      </c>
      <c r="Q334" s="35">
        <f t="shared" ca="1" si="231"/>
        <v>0</v>
      </c>
      <c r="R334" s="36">
        <f t="shared" ca="1" si="232"/>
        <v>0</v>
      </c>
      <c r="S334" s="36">
        <f t="shared" ca="1" si="233"/>
        <v>0</v>
      </c>
      <c r="T334" s="36">
        <f t="shared" ca="1" si="234"/>
        <v>0</v>
      </c>
      <c r="U334" s="36">
        <f t="shared" ca="1" si="235"/>
        <v>0</v>
      </c>
      <c r="V334" s="37">
        <f t="shared" ca="1" si="236"/>
        <v>0</v>
      </c>
      <c r="X334" s="11" t="s">
        <v>850</v>
      </c>
      <c r="Y334" s="7" t="s">
        <v>840</v>
      </c>
      <c r="Z334" s="7" t="s">
        <v>841</v>
      </c>
      <c r="AA334" s="7" t="s">
        <v>842</v>
      </c>
      <c r="AB334" s="7" t="s">
        <v>843</v>
      </c>
      <c r="AC334" s="7" t="s">
        <v>844</v>
      </c>
      <c r="AD334" s="7" t="s">
        <v>845</v>
      </c>
      <c r="AE334" s="7" t="s">
        <v>846</v>
      </c>
      <c r="AF334" s="7" t="s">
        <v>847</v>
      </c>
      <c r="AG334" s="7" t="s">
        <v>848</v>
      </c>
      <c r="AH334" s="7">
        <v>822</v>
      </c>
      <c r="AI334" s="7">
        <v>822</v>
      </c>
      <c r="AJ334" s="7">
        <v>823</v>
      </c>
      <c r="AK334" s="12">
        <v>824</v>
      </c>
    </row>
    <row r="335" spans="1:37" x14ac:dyDescent="0.3">
      <c r="A335" s="41">
        <v>1</v>
      </c>
      <c r="B335" s="42">
        <f t="shared" ca="1" si="216"/>
        <v>93</v>
      </c>
      <c r="C335" s="42">
        <f t="shared" ca="1" si="217"/>
        <v>0</v>
      </c>
      <c r="D335" s="52" t="str">
        <f t="shared" ca="1" si="218"/>
        <v>8:00 - 12:00</v>
      </c>
      <c r="E335" s="41">
        <f t="shared" ca="1" si="219"/>
        <v>0</v>
      </c>
      <c r="F335" s="42">
        <f t="shared" ca="1" si="220"/>
        <v>0</v>
      </c>
      <c r="G335" s="42">
        <f t="shared" ca="1" si="221"/>
        <v>0</v>
      </c>
      <c r="H335" s="42">
        <f t="shared" ca="1" si="222"/>
        <v>0</v>
      </c>
      <c r="I335" s="42">
        <f t="shared" ca="1" si="223"/>
        <v>0</v>
      </c>
      <c r="J335" s="43">
        <f t="shared" ca="1" si="224"/>
        <v>0</v>
      </c>
      <c r="K335" s="41">
        <f t="shared" ca="1" si="225"/>
        <v>0</v>
      </c>
      <c r="L335" s="42">
        <f t="shared" ca="1" si="226"/>
        <v>0</v>
      </c>
      <c r="M335" s="42">
        <f t="shared" ca="1" si="227"/>
        <v>0</v>
      </c>
      <c r="N335" s="42">
        <f t="shared" ca="1" si="228"/>
        <v>0</v>
      </c>
      <c r="O335" s="42">
        <f t="shared" ca="1" si="229"/>
        <v>0</v>
      </c>
      <c r="P335" s="43">
        <f t="shared" ca="1" si="230"/>
        <v>0</v>
      </c>
      <c r="Q335" s="41">
        <f t="shared" ca="1" si="231"/>
        <v>0</v>
      </c>
      <c r="R335" s="42">
        <f t="shared" ca="1" si="232"/>
        <v>0</v>
      </c>
      <c r="S335" s="42">
        <f t="shared" ca="1" si="233"/>
        <v>0</v>
      </c>
      <c r="T335" s="42">
        <f t="shared" ca="1" si="234"/>
        <v>0</v>
      </c>
      <c r="U335" s="42">
        <f t="shared" ca="1" si="235"/>
        <v>0</v>
      </c>
      <c r="V335" s="43">
        <f t="shared" ca="1" si="236"/>
        <v>0</v>
      </c>
      <c r="X335" s="11" t="s">
        <v>850</v>
      </c>
      <c r="Y335" s="7" t="s">
        <v>840</v>
      </c>
      <c r="Z335" s="7" t="s">
        <v>841</v>
      </c>
      <c r="AA335" s="7" t="s">
        <v>842</v>
      </c>
      <c r="AB335" s="7" t="s">
        <v>843</v>
      </c>
      <c r="AC335" s="7" t="s">
        <v>844</v>
      </c>
      <c r="AD335" s="7" t="s">
        <v>845</v>
      </c>
      <c r="AE335" s="7" t="s">
        <v>846</v>
      </c>
      <c r="AF335" s="7" t="s">
        <v>847</v>
      </c>
      <c r="AG335" s="7" t="s">
        <v>848</v>
      </c>
      <c r="AH335" s="7">
        <v>831</v>
      </c>
      <c r="AI335" s="7">
        <v>831</v>
      </c>
      <c r="AJ335" s="7">
        <v>832</v>
      </c>
      <c r="AK335" s="12">
        <v>833</v>
      </c>
    </row>
    <row r="336" spans="1:37" x14ac:dyDescent="0.3">
      <c r="A336" s="35">
        <v>1</v>
      </c>
      <c r="B336" s="36">
        <f t="shared" ca="1" si="216"/>
        <v>94</v>
      </c>
      <c r="C336" s="36">
        <f t="shared" ca="1" si="217"/>
        <v>0</v>
      </c>
      <c r="D336" s="50" t="str">
        <f t="shared" ca="1" si="218"/>
        <v>8:00 - 12:00</v>
      </c>
      <c r="E336" s="35">
        <f t="shared" ca="1" si="219"/>
        <v>0</v>
      </c>
      <c r="F336" s="36">
        <f t="shared" ca="1" si="220"/>
        <v>0</v>
      </c>
      <c r="G336" s="36">
        <f t="shared" ca="1" si="221"/>
        <v>0</v>
      </c>
      <c r="H336" s="36">
        <f t="shared" ca="1" si="222"/>
        <v>0</v>
      </c>
      <c r="I336" s="36">
        <f t="shared" ca="1" si="223"/>
        <v>0</v>
      </c>
      <c r="J336" s="37">
        <f t="shared" ca="1" si="224"/>
        <v>0</v>
      </c>
      <c r="K336" s="35">
        <f t="shared" ca="1" si="225"/>
        <v>0</v>
      </c>
      <c r="L336" s="36">
        <f t="shared" ca="1" si="226"/>
        <v>0</v>
      </c>
      <c r="M336" s="36">
        <f t="shared" ca="1" si="227"/>
        <v>0</v>
      </c>
      <c r="N336" s="36">
        <f t="shared" ca="1" si="228"/>
        <v>0</v>
      </c>
      <c r="O336" s="36">
        <f t="shared" ca="1" si="229"/>
        <v>0</v>
      </c>
      <c r="P336" s="37">
        <f t="shared" ca="1" si="230"/>
        <v>0</v>
      </c>
      <c r="Q336" s="35">
        <f t="shared" ca="1" si="231"/>
        <v>0</v>
      </c>
      <c r="R336" s="36">
        <f t="shared" ca="1" si="232"/>
        <v>0</v>
      </c>
      <c r="S336" s="36">
        <f t="shared" ca="1" si="233"/>
        <v>0</v>
      </c>
      <c r="T336" s="36">
        <f t="shared" ca="1" si="234"/>
        <v>0</v>
      </c>
      <c r="U336" s="36">
        <f t="shared" ca="1" si="235"/>
        <v>0</v>
      </c>
      <c r="V336" s="37">
        <f t="shared" ca="1" si="236"/>
        <v>0</v>
      </c>
      <c r="X336" s="11" t="s">
        <v>850</v>
      </c>
      <c r="Y336" s="7" t="s">
        <v>840</v>
      </c>
      <c r="Z336" s="7" t="s">
        <v>841</v>
      </c>
      <c r="AA336" s="7" t="s">
        <v>842</v>
      </c>
      <c r="AB336" s="7" t="s">
        <v>843</v>
      </c>
      <c r="AC336" s="7" t="s">
        <v>844</v>
      </c>
      <c r="AD336" s="7" t="s">
        <v>845</v>
      </c>
      <c r="AE336" s="7" t="s">
        <v>846</v>
      </c>
      <c r="AF336" s="7" t="s">
        <v>847</v>
      </c>
      <c r="AG336" s="7" t="s">
        <v>848</v>
      </c>
      <c r="AH336" s="7">
        <v>840</v>
      </c>
      <c r="AI336" s="7">
        <v>840</v>
      </c>
      <c r="AJ336" s="7">
        <v>841</v>
      </c>
      <c r="AK336" s="12">
        <v>842</v>
      </c>
    </row>
    <row r="337" spans="1:37" x14ac:dyDescent="0.3">
      <c r="A337" s="41">
        <v>1</v>
      </c>
      <c r="B337" s="42">
        <f t="shared" ca="1" si="216"/>
        <v>95</v>
      </c>
      <c r="C337" s="42">
        <f t="shared" ca="1" si="217"/>
        <v>0</v>
      </c>
      <c r="D337" s="52" t="str">
        <f t="shared" ca="1" si="218"/>
        <v>8:00 - 12:00</v>
      </c>
      <c r="E337" s="41">
        <f t="shared" ca="1" si="219"/>
        <v>0</v>
      </c>
      <c r="F337" s="42">
        <f t="shared" ca="1" si="220"/>
        <v>0</v>
      </c>
      <c r="G337" s="42">
        <f t="shared" ca="1" si="221"/>
        <v>0</v>
      </c>
      <c r="H337" s="42">
        <f t="shared" ca="1" si="222"/>
        <v>0</v>
      </c>
      <c r="I337" s="42">
        <f t="shared" ca="1" si="223"/>
        <v>0</v>
      </c>
      <c r="J337" s="43">
        <f t="shared" ca="1" si="224"/>
        <v>0</v>
      </c>
      <c r="K337" s="41">
        <f t="shared" ca="1" si="225"/>
        <v>0</v>
      </c>
      <c r="L337" s="42">
        <f t="shared" ca="1" si="226"/>
        <v>0</v>
      </c>
      <c r="M337" s="42">
        <f t="shared" ca="1" si="227"/>
        <v>0</v>
      </c>
      <c r="N337" s="42">
        <f t="shared" ca="1" si="228"/>
        <v>0</v>
      </c>
      <c r="O337" s="42">
        <f t="shared" ca="1" si="229"/>
        <v>0</v>
      </c>
      <c r="P337" s="43">
        <f t="shared" ca="1" si="230"/>
        <v>0</v>
      </c>
      <c r="Q337" s="41">
        <f t="shared" ca="1" si="231"/>
        <v>0</v>
      </c>
      <c r="R337" s="42">
        <f t="shared" ca="1" si="232"/>
        <v>0</v>
      </c>
      <c r="S337" s="42">
        <f t="shared" ca="1" si="233"/>
        <v>0</v>
      </c>
      <c r="T337" s="42">
        <f t="shared" ca="1" si="234"/>
        <v>0</v>
      </c>
      <c r="U337" s="42">
        <f t="shared" ca="1" si="235"/>
        <v>0</v>
      </c>
      <c r="V337" s="43">
        <f t="shared" ca="1" si="236"/>
        <v>0</v>
      </c>
      <c r="X337" s="11" t="s">
        <v>850</v>
      </c>
      <c r="Y337" s="7" t="s">
        <v>840</v>
      </c>
      <c r="Z337" s="7" t="s">
        <v>841</v>
      </c>
      <c r="AA337" s="7" t="s">
        <v>842</v>
      </c>
      <c r="AB337" s="7" t="s">
        <v>843</v>
      </c>
      <c r="AC337" s="7" t="s">
        <v>844</v>
      </c>
      <c r="AD337" s="7" t="s">
        <v>845</v>
      </c>
      <c r="AE337" s="7" t="s">
        <v>846</v>
      </c>
      <c r="AF337" s="7" t="s">
        <v>847</v>
      </c>
      <c r="AG337" s="7" t="s">
        <v>848</v>
      </c>
      <c r="AH337" s="7">
        <v>849</v>
      </c>
      <c r="AI337" s="7">
        <v>849</v>
      </c>
      <c r="AJ337" s="7">
        <v>850</v>
      </c>
      <c r="AK337" s="12">
        <v>851</v>
      </c>
    </row>
    <row r="338" spans="1:37" x14ac:dyDescent="0.3">
      <c r="A338" s="35">
        <v>1</v>
      </c>
      <c r="B338" s="36">
        <f t="shared" ca="1" si="216"/>
        <v>96</v>
      </c>
      <c r="C338" s="36">
        <f t="shared" ca="1" si="217"/>
        <v>0</v>
      </c>
      <c r="D338" s="50" t="str">
        <f t="shared" ca="1" si="218"/>
        <v>8:00 - 12:00</v>
      </c>
      <c r="E338" s="35">
        <f t="shared" ca="1" si="219"/>
        <v>0</v>
      </c>
      <c r="F338" s="36">
        <f t="shared" ca="1" si="220"/>
        <v>0</v>
      </c>
      <c r="G338" s="36">
        <f t="shared" ca="1" si="221"/>
        <v>0</v>
      </c>
      <c r="H338" s="36">
        <f t="shared" ca="1" si="222"/>
        <v>0</v>
      </c>
      <c r="I338" s="36">
        <f t="shared" ca="1" si="223"/>
        <v>0</v>
      </c>
      <c r="J338" s="37">
        <f t="shared" ca="1" si="224"/>
        <v>0</v>
      </c>
      <c r="K338" s="35">
        <f t="shared" ca="1" si="225"/>
        <v>0</v>
      </c>
      <c r="L338" s="36">
        <f t="shared" ca="1" si="226"/>
        <v>0</v>
      </c>
      <c r="M338" s="36">
        <f t="shared" ca="1" si="227"/>
        <v>0</v>
      </c>
      <c r="N338" s="36">
        <f t="shared" ca="1" si="228"/>
        <v>0</v>
      </c>
      <c r="O338" s="36">
        <f t="shared" ca="1" si="229"/>
        <v>0</v>
      </c>
      <c r="P338" s="37">
        <f t="shared" ca="1" si="230"/>
        <v>0</v>
      </c>
      <c r="Q338" s="35">
        <f t="shared" ca="1" si="231"/>
        <v>0</v>
      </c>
      <c r="R338" s="36">
        <f t="shared" ca="1" si="232"/>
        <v>0</v>
      </c>
      <c r="S338" s="36">
        <f t="shared" ca="1" si="233"/>
        <v>0</v>
      </c>
      <c r="T338" s="36">
        <f t="shared" ca="1" si="234"/>
        <v>0</v>
      </c>
      <c r="U338" s="36">
        <f t="shared" ca="1" si="235"/>
        <v>0</v>
      </c>
      <c r="V338" s="37">
        <f t="shared" ca="1" si="236"/>
        <v>0</v>
      </c>
      <c r="X338" s="11" t="s">
        <v>850</v>
      </c>
      <c r="Y338" s="7" t="s">
        <v>840</v>
      </c>
      <c r="Z338" s="7" t="s">
        <v>841</v>
      </c>
      <c r="AA338" s="7" t="s">
        <v>842</v>
      </c>
      <c r="AB338" s="7" t="s">
        <v>843</v>
      </c>
      <c r="AC338" s="7" t="s">
        <v>844</v>
      </c>
      <c r="AD338" s="7" t="s">
        <v>845</v>
      </c>
      <c r="AE338" s="7" t="s">
        <v>846</v>
      </c>
      <c r="AF338" s="7" t="s">
        <v>847</v>
      </c>
      <c r="AG338" s="7" t="s">
        <v>848</v>
      </c>
      <c r="AH338" s="7">
        <v>858</v>
      </c>
      <c r="AI338" s="7">
        <v>858</v>
      </c>
      <c r="AJ338" s="7">
        <v>859</v>
      </c>
      <c r="AK338" s="12">
        <v>860</v>
      </c>
    </row>
    <row r="339" spans="1:37" x14ac:dyDescent="0.3">
      <c r="A339" s="41">
        <v>1</v>
      </c>
      <c r="B339" s="42">
        <f t="shared" ca="1" si="216"/>
        <v>97</v>
      </c>
      <c r="C339" s="42">
        <f t="shared" ca="1" si="217"/>
        <v>0</v>
      </c>
      <c r="D339" s="52" t="str">
        <f t="shared" ca="1" si="218"/>
        <v>8:00 - 12:00</v>
      </c>
      <c r="E339" s="41">
        <f t="shared" ca="1" si="219"/>
        <v>0</v>
      </c>
      <c r="F339" s="42">
        <f t="shared" ca="1" si="220"/>
        <v>0</v>
      </c>
      <c r="G339" s="42">
        <f t="shared" ca="1" si="221"/>
        <v>0</v>
      </c>
      <c r="H339" s="42">
        <f t="shared" ca="1" si="222"/>
        <v>0</v>
      </c>
      <c r="I339" s="42">
        <f t="shared" ca="1" si="223"/>
        <v>0</v>
      </c>
      <c r="J339" s="43">
        <f t="shared" ca="1" si="224"/>
        <v>0</v>
      </c>
      <c r="K339" s="41">
        <f t="shared" ca="1" si="225"/>
        <v>0</v>
      </c>
      <c r="L339" s="42">
        <f t="shared" ca="1" si="226"/>
        <v>0</v>
      </c>
      <c r="M339" s="42">
        <f t="shared" ca="1" si="227"/>
        <v>0</v>
      </c>
      <c r="N339" s="42">
        <f t="shared" ca="1" si="228"/>
        <v>0</v>
      </c>
      <c r="O339" s="42">
        <f t="shared" ca="1" si="229"/>
        <v>0</v>
      </c>
      <c r="P339" s="43">
        <f t="shared" ca="1" si="230"/>
        <v>0</v>
      </c>
      <c r="Q339" s="41">
        <f t="shared" ca="1" si="231"/>
        <v>0</v>
      </c>
      <c r="R339" s="42">
        <f t="shared" ca="1" si="232"/>
        <v>0</v>
      </c>
      <c r="S339" s="42">
        <f t="shared" ca="1" si="233"/>
        <v>0</v>
      </c>
      <c r="T339" s="42">
        <f t="shared" ca="1" si="234"/>
        <v>0</v>
      </c>
      <c r="U339" s="42">
        <f t="shared" ca="1" si="235"/>
        <v>0</v>
      </c>
      <c r="V339" s="43">
        <f t="shared" ca="1" si="236"/>
        <v>0</v>
      </c>
      <c r="X339" s="11" t="s">
        <v>850</v>
      </c>
      <c r="Y339" s="7" t="s">
        <v>840</v>
      </c>
      <c r="Z339" s="7" t="s">
        <v>841</v>
      </c>
      <c r="AA339" s="7" t="s">
        <v>842</v>
      </c>
      <c r="AB339" s="7" t="s">
        <v>843</v>
      </c>
      <c r="AC339" s="7" t="s">
        <v>844</v>
      </c>
      <c r="AD339" s="7" t="s">
        <v>845</v>
      </c>
      <c r="AE339" s="7" t="s">
        <v>846</v>
      </c>
      <c r="AF339" s="7" t="s">
        <v>847</v>
      </c>
      <c r="AG339" s="7" t="s">
        <v>848</v>
      </c>
      <c r="AH339" s="7">
        <v>867</v>
      </c>
      <c r="AI339" s="7">
        <v>867</v>
      </c>
      <c r="AJ339" s="7">
        <v>868</v>
      </c>
      <c r="AK339" s="12">
        <v>869</v>
      </c>
    </row>
    <row r="340" spans="1:37" x14ac:dyDescent="0.3">
      <c r="A340" s="35">
        <v>1</v>
      </c>
      <c r="B340" s="36">
        <f t="shared" ca="1" si="216"/>
        <v>98</v>
      </c>
      <c r="C340" s="36">
        <f t="shared" ca="1" si="217"/>
        <v>0</v>
      </c>
      <c r="D340" s="50" t="str">
        <f t="shared" ca="1" si="218"/>
        <v>8:00 - 12:00</v>
      </c>
      <c r="E340" s="35">
        <f t="shared" ca="1" si="219"/>
        <v>0</v>
      </c>
      <c r="F340" s="36">
        <f t="shared" ca="1" si="220"/>
        <v>0</v>
      </c>
      <c r="G340" s="36">
        <f t="shared" ca="1" si="221"/>
        <v>0</v>
      </c>
      <c r="H340" s="36">
        <f t="shared" ca="1" si="222"/>
        <v>0</v>
      </c>
      <c r="I340" s="36">
        <f t="shared" ca="1" si="223"/>
        <v>0</v>
      </c>
      <c r="J340" s="37">
        <f t="shared" ca="1" si="224"/>
        <v>0</v>
      </c>
      <c r="K340" s="35">
        <f t="shared" ca="1" si="225"/>
        <v>0</v>
      </c>
      <c r="L340" s="36">
        <f t="shared" ca="1" si="226"/>
        <v>0</v>
      </c>
      <c r="M340" s="36">
        <f t="shared" ca="1" si="227"/>
        <v>0</v>
      </c>
      <c r="N340" s="36">
        <f t="shared" ca="1" si="228"/>
        <v>0</v>
      </c>
      <c r="O340" s="36">
        <f t="shared" ca="1" si="229"/>
        <v>0</v>
      </c>
      <c r="P340" s="37">
        <f t="shared" ca="1" si="230"/>
        <v>0</v>
      </c>
      <c r="Q340" s="35">
        <f t="shared" ca="1" si="231"/>
        <v>0</v>
      </c>
      <c r="R340" s="36">
        <f t="shared" ca="1" si="232"/>
        <v>0</v>
      </c>
      <c r="S340" s="36">
        <f t="shared" ca="1" si="233"/>
        <v>0</v>
      </c>
      <c r="T340" s="36">
        <f t="shared" ca="1" si="234"/>
        <v>0</v>
      </c>
      <c r="U340" s="36">
        <f t="shared" ca="1" si="235"/>
        <v>0</v>
      </c>
      <c r="V340" s="37">
        <f t="shared" ca="1" si="236"/>
        <v>0</v>
      </c>
      <c r="X340" s="11" t="s">
        <v>850</v>
      </c>
      <c r="Y340" s="7" t="s">
        <v>840</v>
      </c>
      <c r="Z340" s="7" t="s">
        <v>841</v>
      </c>
      <c r="AA340" s="7" t="s">
        <v>842</v>
      </c>
      <c r="AB340" s="7" t="s">
        <v>843</v>
      </c>
      <c r="AC340" s="7" t="s">
        <v>844</v>
      </c>
      <c r="AD340" s="7" t="s">
        <v>845</v>
      </c>
      <c r="AE340" s="7" t="s">
        <v>846</v>
      </c>
      <c r="AF340" s="7" t="s">
        <v>847</v>
      </c>
      <c r="AG340" s="7" t="s">
        <v>848</v>
      </c>
      <c r="AH340" s="7">
        <v>876</v>
      </c>
      <c r="AI340" s="7">
        <v>876</v>
      </c>
      <c r="AJ340" s="7">
        <v>877</v>
      </c>
      <c r="AK340" s="12">
        <v>878</v>
      </c>
    </row>
    <row r="341" spans="1:37" x14ac:dyDescent="0.3">
      <c r="A341" s="41">
        <v>1</v>
      </c>
      <c r="B341" s="42">
        <f t="shared" ca="1" si="216"/>
        <v>99</v>
      </c>
      <c r="C341" s="42">
        <f t="shared" ca="1" si="217"/>
        <v>0</v>
      </c>
      <c r="D341" s="52" t="str">
        <f t="shared" ca="1" si="218"/>
        <v>8:00 - 12:00</v>
      </c>
      <c r="E341" s="41">
        <f t="shared" ca="1" si="219"/>
        <v>0</v>
      </c>
      <c r="F341" s="42">
        <f t="shared" ca="1" si="220"/>
        <v>0</v>
      </c>
      <c r="G341" s="42">
        <f t="shared" ca="1" si="221"/>
        <v>0</v>
      </c>
      <c r="H341" s="42">
        <f t="shared" ca="1" si="222"/>
        <v>0</v>
      </c>
      <c r="I341" s="42">
        <f t="shared" ca="1" si="223"/>
        <v>0</v>
      </c>
      <c r="J341" s="43">
        <f t="shared" ca="1" si="224"/>
        <v>0</v>
      </c>
      <c r="K341" s="41">
        <f t="shared" ca="1" si="225"/>
        <v>0</v>
      </c>
      <c r="L341" s="42">
        <f t="shared" ca="1" si="226"/>
        <v>0</v>
      </c>
      <c r="M341" s="42">
        <f t="shared" ca="1" si="227"/>
        <v>0</v>
      </c>
      <c r="N341" s="42">
        <f t="shared" ca="1" si="228"/>
        <v>0</v>
      </c>
      <c r="O341" s="42">
        <f t="shared" ca="1" si="229"/>
        <v>0</v>
      </c>
      <c r="P341" s="43">
        <f t="shared" ca="1" si="230"/>
        <v>0</v>
      </c>
      <c r="Q341" s="41">
        <f t="shared" ca="1" si="231"/>
        <v>0</v>
      </c>
      <c r="R341" s="42">
        <f t="shared" ca="1" si="232"/>
        <v>0</v>
      </c>
      <c r="S341" s="42">
        <f t="shared" ca="1" si="233"/>
        <v>0</v>
      </c>
      <c r="T341" s="42">
        <f t="shared" ca="1" si="234"/>
        <v>0</v>
      </c>
      <c r="U341" s="42">
        <f t="shared" ca="1" si="235"/>
        <v>0</v>
      </c>
      <c r="V341" s="43">
        <f t="shared" ca="1" si="236"/>
        <v>0</v>
      </c>
      <c r="X341" s="11" t="s">
        <v>850</v>
      </c>
      <c r="Y341" s="7" t="s">
        <v>840</v>
      </c>
      <c r="Z341" s="7" t="s">
        <v>841</v>
      </c>
      <c r="AA341" s="7" t="s">
        <v>842</v>
      </c>
      <c r="AB341" s="7" t="s">
        <v>843</v>
      </c>
      <c r="AC341" s="7" t="s">
        <v>844</v>
      </c>
      <c r="AD341" s="7" t="s">
        <v>845</v>
      </c>
      <c r="AE341" s="7" t="s">
        <v>846</v>
      </c>
      <c r="AF341" s="7" t="s">
        <v>847</v>
      </c>
      <c r="AG341" s="7" t="s">
        <v>848</v>
      </c>
      <c r="AH341" s="7">
        <v>885</v>
      </c>
      <c r="AI341" s="7">
        <v>885</v>
      </c>
      <c r="AJ341" s="7">
        <v>886</v>
      </c>
      <c r="AK341" s="12">
        <v>887</v>
      </c>
    </row>
    <row r="342" spans="1:37" x14ac:dyDescent="0.3">
      <c r="A342" s="35">
        <v>1</v>
      </c>
      <c r="B342" s="36">
        <f t="shared" ca="1" si="216"/>
        <v>100</v>
      </c>
      <c r="C342" s="36">
        <f t="shared" ca="1" si="217"/>
        <v>0</v>
      </c>
      <c r="D342" s="50" t="str">
        <f t="shared" ca="1" si="218"/>
        <v>8:00 - 12:00</v>
      </c>
      <c r="E342" s="35">
        <f t="shared" ca="1" si="219"/>
        <v>0</v>
      </c>
      <c r="F342" s="36">
        <f t="shared" ca="1" si="220"/>
        <v>0</v>
      </c>
      <c r="G342" s="36">
        <f t="shared" ca="1" si="221"/>
        <v>0</v>
      </c>
      <c r="H342" s="36">
        <f t="shared" ca="1" si="222"/>
        <v>0</v>
      </c>
      <c r="I342" s="36">
        <f t="shared" ca="1" si="223"/>
        <v>0</v>
      </c>
      <c r="J342" s="37">
        <f t="shared" ca="1" si="224"/>
        <v>0</v>
      </c>
      <c r="K342" s="35">
        <f t="shared" ca="1" si="225"/>
        <v>0</v>
      </c>
      <c r="L342" s="36">
        <f t="shared" ca="1" si="226"/>
        <v>0</v>
      </c>
      <c r="M342" s="36">
        <f t="shared" ca="1" si="227"/>
        <v>0</v>
      </c>
      <c r="N342" s="36">
        <f t="shared" ca="1" si="228"/>
        <v>0</v>
      </c>
      <c r="O342" s="36">
        <f t="shared" ca="1" si="229"/>
        <v>0</v>
      </c>
      <c r="P342" s="37">
        <f t="shared" ca="1" si="230"/>
        <v>0</v>
      </c>
      <c r="Q342" s="35">
        <f t="shared" ca="1" si="231"/>
        <v>0</v>
      </c>
      <c r="R342" s="36">
        <f t="shared" ca="1" si="232"/>
        <v>0</v>
      </c>
      <c r="S342" s="36">
        <f t="shared" ca="1" si="233"/>
        <v>0</v>
      </c>
      <c r="T342" s="36">
        <f t="shared" ca="1" si="234"/>
        <v>0</v>
      </c>
      <c r="U342" s="36">
        <f t="shared" ca="1" si="235"/>
        <v>0</v>
      </c>
      <c r="V342" s="37">
        <f t="shared" ca="1" si="236"/>
        <v>0</v>
      </c>
      <c r="X342" s="11" t="s">
        <v>850</v>
      </c>
      <c r="Y342" s="7" t="s">
        <v>840</v>
      </c>
      <c r="Z342" s="7" t="s">
        <v>841</v>
      </c>
      <c r="AA342" s="7" t="s">
        <v>842</v>
      </c>
      <c r="AB342" s="7" t="s">
        <v>843</v>
      </c>
      <c r="AC342" s="7" t="s">
        <v>844</v>
      </c>
      <c r="AD342" s="7" t="s">
        <v>845</v>
      </c>
      <c r="AE342" s="7" t="s">
        <v>846</v>
      </c>
      <c r="AF342" s="7" t="s">
        <v>847</v>
      </c>
      <c r="AG342" s="7" t="s">
        <v>848</v>
      </c>
      <c r="AH342" s="7">
        <v>894</v>
      </c>
      <c r="AI342" s="7">
        <v>894</v>
      </c>
      <c r="AJ342" s="7">
        <v>895</v>
      </c>
      <c r="AK342" s="12">
        <v>896</v>
      </c>
    </row>
    <row r="343" spans="1:37" x14ac:dyDescent="0.3">
      <c r="A343" s="41">
        <v>1</v>
      </c>
      <c r="B343" s="42">
        <f t="shared" ca="1" si="216"/>
        <v>101</v>
      </c>
      <c r="C343" s="42">
        <f t="shared" ca="1" si="217"/>
        <v>0</v>
      </c>
      <c r="D343" s="52" t="str">
        <f t="shared" ca="1" si="218"/>
        <v>8:00 - 12:00</v>
      </c>
      <c r="E343" s="41">
        <f t="shared" ca="1" si="219"/>
        <v>0</v>
      </c>
      <c r="F343" s="42">
        <f t="shared" ca="1" si="220"/>
        <v>0</v>
      </c>
      <c r="G343" s="42">
        <f t="shared" ca="1" si="221"/>
        <v>0</v>
      </c>
      <c r="H343" s="42">
        <f t="shared" ca="1" si="222"/>
        <v>0</v>
      </c>
      <c r="I343" s="42">
        <f t="shared" ca="1" si="223"/>
        <v>0</v>
      </c>
      <c r="J343" s="43">
        <f t="shared" ca="1" si="224"/>
        <v>0</v>
      </c>
      <c r="K343" s="41">
        <f t="shared" ca="1" si="225"/>
        <v>0</v>
      </c>
      <c r="L343" s="42">
        <f t="shared" ca="1" si="226"/>
        <v>0</v>
      </c>
      <c r="M343" s="42">
        <f t="shared" ca="1" si="227"/>
        <v>0</v>
      </c>
      <c r="N343" s="42">
        <f t="shared" ca="1" si="228"/>
        <v>0</v>
      </c>
      <c r="O343" s="42">
        <f t="shared" ca="1" si="229"/>
        <v>0</v>
      </c>
      <c r="P343" s="43">
        <f t="shared" ca="1" si="230"/>
        <v>0</v>
      </c>
      <c r="Q343" s="41">
        <f t="shared" ca="1" si="231"/>
        <v>0</v>
      </c>
      <c r="R343" s="42">
        <f t="shared" ca="1" si="232"/>
        <v>0</v>
      </c>
      <c r="S343" s="42">
        <f t="shared" ca="1" si="233"/>
        <v>0</v>
      </c>
      <c r="T343" s="42">
        <f t="shared" ca="1" si="234"/>
        <v>0</v>
      </c>
      <c r="U343" s="42">
        <f t="shared" ca="1" si="235"/>
        <v>0</v>
      </c>
      <c r="V343" s="43">
        <f t="shared" ca="1" si="236"/>
        <v>0</v>
      </c>
      <c r="X343" s="11" t="s">
        <v>850</v>
      </c>
      <c r="Y343" s="7" t="s">
        <v>840</v>
      </c>
      <c r="Z343" s="7" t="s">
        <v>841</v>
      </c>
      <c r="AA343" s="7" t="s">
        <v>842</v>
      </c>
      <c r="AB343" s="7" t="s">
        <v>843</v>
      </c>
      <c r="AC343" s="7" t="s">
        <v>844</v>
      </c>
      <c r="AD343" s="7" t="s">
        <v>845</v>
      </c>
      <c r="AE343" s="7" t="s">
        <v>846</v>
      </c>
      <c r="AF343" s="7" t="s">
        <v>847</v>
      </c>
      <c r="AG343" s="7" t="s">
        <v>848</v>
      </c>
      <c r="AH343" s="7">
        <v>903</v>
      </c>
      <c r="AI343" s="7">
        <v>903</v>
      </c>
      <c r="AJ343" s="7">
        <v>904</v>
      </c>
      <c r="AK343" s="12">
        <v>905</v>
      </c>
    </row>
    <row r="344" spans="1:37" x14ac:dyDescent="0.3">
      <c r="A344" s="35">
        <v>1</v>
      </c>
      <c r="B344" s="36">
        <f t="shared" ca="1" si="216"/>
        <v>102</v>
      </c>
      <c r="C344" s="36">
        <f t="shared" ca="1" si="217"/>
        <v>0</v>
      </c>
      <c r="D344" s="50" t="str">
        <f t="shared" ca="1" si="218"/>
        <v>8:00 - 12:00</v>
      </c>
      <c r="E344" s="35">
        <f t="shared" ca="1" si="219"/>
        <v>0</v>
      </c>
      <c r="F344" s="36">
        <f t="shared" ca="1" si="220"/>
        <v>0</v>
      </c>
      <c r="G344" s="36">
        <f t="shared" ca="1" si="221"/>
        <v>0</v>
      </c>
      <c r="H344" s="36">
        <f t="shared" ca="1" si="222"/>
        <v>0</v>
      </c>
      <c r="I344" s="36">
        <f t="shared" ca="1" si="223"/>
        <v>0</v>
      </c>
      <c r="J344" s="37">
        <f t="shared" ca="1" si="224"/>
        <v>0</v>
      </c>
      <c r="K344" s="35">
        <f t="shared" ca="1" si="225"/>
        <v>0</v>
      </c>
      <c r="L344" s="36">
        <f t="shared" ca="1" si="226"/>
        <v>0</v>
      </c>
      <c r="M344" s="36">
        <f t="shared" ca="1" si="227"/>
        <v>0</v>
      </c>
      <c r="N344" s="36">
        <f t="shared" ca="1" si="228"/>
        <v>0</v>
      </c>
      <c r="O344" s="36">
        <f t="shared" ca="1" si="229"/>
        <v>0</v>
      </c>
      <c r="P344" s="37">
        <f t="shared" ca="1" si="230"/>
        <v>0</v>
      </c>
      <c r="Q344" s="35">
        <f t="shared" ca="1" si="231"/>
        <v>0</v>
      </c>
      <c r="R344" s="36">
        <f t="shared" ca="1" si="232"/>
        <v>0</v>
      </c>
      <c r="S344" s="36">
        <f t="shared" ca="1" si="233"/>
        <v>0</v>
      </c>
      <c r="T344" s="36">
        <f t="shared" ca="1" si="234"/>
        <v>0</v>
      </c>
      <c r="U344" s="36">
        <f t="shared" ca="1" si="235"/>
        <v>0</v>
      </c>
      <c r="V344" s="37">
        <f t="shared" ca="1" si="236"/>
        <v>0</v>
      </c>
      <c r="X344" s="11" t="s">
        <v>850</v>
      </c>
      <c r="Y344" s="7" t="s">
        <v>840</v>
      </c>
      <c r="Z344" s="7" t="s">
        <v>841</v>
      </c>
      <c r="AA344" s="7" t="s">
        <v>842</v>
      </c>
      <c r="AB344" s="7" t="s">
        <v>843</v>
      </c>
      <c r="AC344" s="7" t="s">
        <v>844</v>
      </c>
      <c r="AD344" s="7" t="s">
        <v>845</v>
      </c>
      <c r="AE344" s="7" t="s">
        <v>846</v>
      </c>
      <c r="AF344" s="7" t="s">
        <v>847</v>
      </c>
      <c r="AG344" s="7" t="s">
        <v>848</v>
      </c>
      <c r="AH344" s="7">
        <v>912</v>
      </c>
      <c r="AI344" s="7">
        <v>912</v>
      </c>
      <c r="AJ344" s="7">
        <v>913</v>
      </c>
      <c r="AK344" s="12">
        <v>914</v>
      </c>
    </row>
    <row r="345" spans="1:37" x14ac:dyDescent="0.3">
      <c r="A345" s="41">
        <v>1</v>
      </c>
      <c r="B345" s="42">
        <f t="shared" ca="1" si="216"/>
        <v>103</v>
      </c>
      <c r="C345" s="42">
        <f t="shared" ca="1" si="217"/>
        <v>0</v>
      </c>
      <c r="D345" s="52" t="str">
        <f t="shared" ca="1" si="218"/>
        <v>8:00 - 12:00</v>
      </c>
      <c r="E345" s="41">
        <f t="shared" ca="1" si="219"/>
        <v>0</v>
      </c>
      <c r="F345" s="42">
        <f t="shared" ca="1" si="220"/>
        <v>0</v>
      </c>
      <c r="G345" s="42">
        <f t="shared" ca="1" si="221"/>
        <v>0</v>
      </c>
      <c r="H345" s="42">
        <f t="shared" ca="1" si="222"/>
        <v>0</v>
      </c>
      <c r="I345" s="42">
        <f t="shared" ca="1" si="223"/>
        <v>0</v>
      </c>
      <c r="J345" s="43">
        <f t="shared" ca="1" si="224"/>
        <v>0</v>
      </c>
      <c r="K345" s="41">
        <f t="shared" ca="1" si="225"/>
        <v>0</v>
      </c>
      <c r="L345" s="42">
        <f t="shared" ca="1" si="226"/>
        <v>0</v>
      </c>
      <c r="M345" s="42">
        <f t="shared" ca="1" si="227"/>
        <v>0</v>
      </c>
      <c r="N345" s="42">
        <f t="shared" ca="1" si="228"/>
        <v>0</v>
      </c>
      <c r="O345" s="42">
        <f t="shared" ca="1" si="229"/>
        <v>0</v>
      </c>
      <c r="P345" s="43">
        <f t="shared" ca="1" si="230"/>
        <v>0</v>
      </c>
      <c r="Q345" s="41">
        <f t="shared" ca="1" si="231"/>
        <v>0</v>
      </c>
      <c r="R345" s="42">
        <f t="shared" ca="1" si="232"/>
        <v>0</v>
      </c>
      <c r="S345" s="42">
        <f t="shared" ca="1" si="233"/>
        <v>0</v>
      </c>
      <c r="T345" s="42">
        <f t="shared" ca="1" si="234"/>
        <v>0</v>
      </c>
      <c r="U345" s="42">
        <f t="shared" ca="1" si="235"/>
        <v>0</v>
      </c>
      <c r="V345" s="43">
        <f t="shared" ca="1" si="236"/>
        <v>0</v>
      </c>
      <c r="X345" s="11" t="s">
        <v>850</v>
      </c>
      <c r="Y345" s="7" t="s">
        <v>840</v>
      </c>
      <c r="Z345" s="7" t="s">
        <v>841</v>
      </c>
      <c r="AA345" s="7" t="s">
        <v>842</v>
      </c>
      <c r="AB345" s="7" t="s">
        <v>843</v>
      </c>
      <c r="AC345" s="7" t="s">
        <v>844</v>
      </c>
      <c r="AD345" s="7" t="s">
        <v>845</v>
      </c>
      <c r="AE345" s="7" t="s">
        <v>846</v>
      </c>
      <c r="AF345" s="7" t="s">
        <v>847</v>
      </c>
      <c r="AG345" s="7" t="s">
        <v>848</v>
      </c>
      <c r="AH345" s="7">
        <v>921</v>
      </c>
      <c r="AI345" s="7">
        <v>921</v>
      </c>
      <c r="AJ345" s="7">
        <v>922</v>
      </c>
      <c r="AK345" s="12">
        <v>923</v>
      </c>
    </row>
    <row r="346" spans="1:37" x14ac:dyDescent="0.3">
      <c r="A346" s="35">
        <v>1</v>
      </c>
      <c r="B346" s="36">
        <f t="shared" ca="1" si="216"/>
        <v>104</v>
      </c>
      <c r="C346" s="36">
        <f t="shared" ca="1" si="217"/>
        <v>0</v>
      </c>
      <c r="D346" s="50" t="str">
        <f t="shared" ca="1" si="218"/>
        <v>8:00 - 12:00</v>
      </c>
      <c r="E346" s="35">
        <f t="shared" ca="1" si="219"/>
        <v>0</v>
      </c>
      <c r="F346" s="36">
        <f t="shared" ca="1" si="220"/>
        <v>0</v>
      </c>
      <c r="G346" s="36">
        <f t="shared" ca="1" si="221"/>
        <v>0</v>
      </c>
      <c r="H346" s="36">
        <f t="shared" ca="1" si="222"/>
        <v>0</v>
      </c>
      <c r="I346" s="36">
        <f t="shared" ca="1" si="223"/>
        <v>0</v>
      </c>
      <c r="J346" s="37">
        <f t="shared" ca="1" si="224"/>
        <v>0</v>
      </c>
      <c r="K346" s="35">
        <f t="shared" ca="1" si="225"/>
        <v>0</v>
      </c>
      <c r="L346" s="36">
        <f t="shared" ca="1" si="226"/>
        <v>0</v>
      </c>
      <c r="M346" s="36">
        <f t="shared" ca="1" si="227"/>
        <v>0</v>
      </c>
      <c r="N346" s="36">
        <f t="shared" ca="1" si="228"/>
        <v>0</v>
      </c>
      <c r="O346" s="36">
        <f t="shared" ca="1" si="229"/>
        <v>0</v>
      </c>
      <c r="P346" s="37">
        <f t="shared" ca="1" si="230"/>
        <v>0</v>
      </c>
      <c r="Q346" s="35">
        <f t="shared" ca="1" si="231"/>
        <v>0</v>
      </c>
      <c r="R346" s="36">
        <f t="shared" ca="1" si="232"/>
        <v>0</v>
      </c>
      <c r="S346" s="36">
        <f t="shared" ca="1" si="233"/>
        <v>0</v>
      </c>
      <c r="T346" s="36">
        <f t="shared" ca="1" si="234"/>
        <v>0</v>
      </c>
      <c r="U346" s="36">
        <f t="shared" ca="1" si="235"/>
        <v>0</v>
      </c>
      <c r="V346" s="37">
        <f t="shared" ca="1" si="236"/>
        <v>0</v>
      </c>
      <c r="X346" s="11" t="s">
        <v>850</v>
      </c>
      <c r="Y346" s="7" t="s">
        <v>840</v>
      </c>
      <c r="Z346" s="7" t="s">
        <v>841</v>
      </c>
      <c r="AA346" s="7" t="s">
        <v>842</v>
      </c>
      <c r="AB346" s="7" t="s">
        <v>843</v>
      </c>
      <c r="AC346" s="7" t="s">
        <v>844</v>
      </c>
      <c r="AD346" s="7" t="s">
        <v>845</v>
      </c>
      <c r="AE346" s="7" t="s">
        <v>846</v>
      </c>
      <c r="AF346" s="7" t="s">
        <v>847</v>
      </c>
      <c r="AG346" s="7" t="s">
        <v>848</v>
      </c>
      <c r="AH346" s="7">
        <v>930</v>
      </c>
      <c r="AI346" s="7">
        <v>930</v>
      </c>
      <c r="AJ346" s="7">
        <v>931</v>
      </c>
      <c r="AK346" s="12">
        <v>932</v>
      </c>
    </row>
    <row r="347" spans="1:37" x14ac:dyDescent="0.3">
      <c r="A347" s="41">
        <v>1</v>
      </c>
      <c r="B347" s="42">
        <f t="shared" ca="1" si="216"/>
        <v>105</v>
      </c>
      <c r="C347" s="42">
        <f t="shared" ca="1" si="217"/>
        <v>0</v>
      </c>
      <c r="D347" s="52" t="str">
        <f t="shared" ca="1" si="218"/>
        <v>8:00 - 12:00</v>
      </c>
      <c r="E347" s="41">
        <f t="shared" ca="1" si="219"/>
        <v>0</v>
      </c>
      <c r="F347" s="42">
        <f t="shared" ca="1" si="220"/>
        <v>0</v>
      </c>
      <c r="G347" s="42">
        <f t="shared" ca="1" si="221"/>
        <v>0</v>
      </c>
      <c r="H347" s="42">
        <f t="shared" ca="1" si="222"/>
        <v>0</v>
      </c>
      <c r="I347" s="42">
        <f t="shared" ca="1" si="223"/>
        <v>0</v>
      </c>
      <c r="J347" s="43">
        <f t="shared" ca="1" si="224"/>
        <v>0</v>
      </c>
      <c r="K347" s="41">
        <f t="shared" ca="1" si="225"/>
        <v>0</v>
      </c>
      <c r="L347" s="42">
        <f t="shared" ca="1" si="226"/>
        <v>0</v>
      </c>
      <c r="M347" s="42">
        <f t="shared" ca="1" si="227"/>
        <v>0</v>
      </c>
      <c r="N347" s="42">
        <f t="shared" ca="1" si="228"/>
        <v>0</v>
      </c>
      <c r="O347" s="42">
        <f t="shared" ca="1" si="229"/>
        <v>0</v>
      </c>
      <c r="P347" s="43">
        <f t="shared" ca="1" si="230"/>
        <v>0</v>
      </c>
      <c r="Q347" s="41">
        <f t="shared" ca="1" si="231"/>
        <v>0</v>
      </c>
      <c r="R347" s="42">
        <f t="shared" ca="1" si="232"/>
        <v>0</v>
      </c>
      <c r="S347" s="42">
        <f t="shared" ca="1" si="233"/>
        <v>0</v>
      </c>
      <c r="T347" s="42">
        <f t="shared" ca="1" si="234"/>
        <v>0</v>
      </c>
      <c r="U347" s="42">
        <f t="shared" ca="1" si="235"/>
        <v>0</v>
      </c>
      <c r="V347" s="43">
        <f t="shared" ca="1" si="236"/>
        <v>0</v>
      </c>
      <c r="X347" s="11" t="s">
        <v>850</v>
      </c>
      <c r="Y347" s="7" t="s">
        <v>840</v>
      </c>
      <c r="Z347" s="7" t="s">
        <v>841</v>
      </c>
      <c r="AA347" s="7" t="s">
        <v>842</v>
      </c>
      <c r="AB347" s="7" t="s">
        <v>843</v>
      </c>
      <c r="AC347" s="7" t="s">
        <v>844</v>
      </c>
      <c r="AD347" s="7" t="s">
        <v>845</v>
      </c>
      <c r="AE347" s="7" t="s">
        <v>846</v>
      </c>
      <c r="AF347" s="7" t="s">
        <v>847</v>
      </c>
      <c r="AG347" s="7" t="s">
        <v>848</v>
      </c>
      <c r="AH347" s="7">
        <v>939</v>
      </c>
      <c r="AI347" s="7">
        <v>939</v>
      </c>
      <c r="AJ347" s="7">
        <v>940</v>
      </c>
      <c r="AK347" s="12">
        <v>941</v>
      </c>
    </row>
    <row r="348" spans="1:37" x14ac:dyDescent="0.3">
      <c r="A348" s="35">
        <v>1</v>
      </c>
      <c r="B348" s="36">
        <f t="shared" ca="1" si="216"/>
        <v>106</v>
      </c>
      <c r="C348" s="36">
        <f t="shared" ca="1" si="217"/>
        <v>0</v>
      </c>
      <c r="D348" s="50" t="str">
        <f t="shared" ca="1" si="218"/>
        <v>8:00 - 12:00</v>
      </c>
      <c r="E348" s="35">
        <f t="shared" ca="1" si="219"/>
        <v>0</v>
      </c>
      <c r="F348" s="36">
        <f t="shared" ca="1" si="220"/>
        <v>0</v>
      </c>
      <c r="G348" s="36">
        <f t="shared" ca="1" si="221"/>
        <v>0</v>
      </c>
      <c r="H348" s="36">
        <f t="shared" ca="1" si="222"/>
        <v>0</v>
      </c>
      <c r="I348" s="36">
        <f t="shared" ca="1" si="223"/>
        <v>0</v>
      </c>
      <c r="J348" s="37">
        <f t="shared" ca="1" si="224"/>
        <v>0</v>
      </c>
      <c r="K348" s="35">
        <f t="shared" ca="1" si="225"/>
        <v>0</v>
      </c>
      <c r="L348" s="36">
        <f t="shared" ca="1" si="226"/>
        <v>0</v>
      </c>
      <c r="M348" s="36">
        <f t="shared" ca="1" si="227"/>
        <v>0</v>
      </c>
      <c r="N348" s="36">
        <f t="shared" ca="1" si="228"/>
        <v>0</v>
      </c>
      <c r="O348" s="36">
        <f t="shared" ca="1" si="229"/>
        <v>0</v>
      </c>
      <c r="P348" s="37">
        <f t="shared" ca="1" si="230"/>
        <v>0</v>
      </c>
      <c r="Q348" s="35">
        <f t="shared" ca="1" si="231"/>
        <v>0</v>
      </c>
      <c r="R348" s="36">
        <f t="shared" ca="1" si="232"/>
        <v>0</v>
      </c>
      <c r="S348" s="36">
        <f t="shared" ca="1" si="233"/>
        <v>0</v>
      </c>
      <c r="T348" s="36">
        <f t="shared" ca="1" si="234"/>
        <v>0</v>
      </c>
      <c r="U348" s="36">
        <f t="shared" ca="1" si="235"/>
        <v>0</v>
      </c>
      <c r="V348" s="37">
        <f t="shared" ca="1" si="236"/>
        <v>0</v>
      </c>
      <c r="X348" s="11" t="s">
        <v>850</v>
      </c>
      <c r="Y348" s="7" t="s">
        <v>840</v>
      </c>
      <c r="Z348" s="7" t="s">
        <v>841</v>
      </c>
      <c r="AA348" s="7" t="s">
        <v>842</v>
      </c>
      <c r="AB348" s="7" t="s">
        <v>843</v>
      </c>
      <c r="AC348" s="7" t="s">
        <v>844</v>
      </c>
      <c r="AD348" s="7" t="s">
        <v>845</v>
      </c>
      <c r="AE348" s="7" t="s">
        <v>846</v>
      </c>
      <c r="AF348" s="7" t="s">
        <v>847</v>
      </c>
      <c r="AG348" s="7" t="s">
        <v>848</v>
      </c>
      <c r="AH348" s="7">
        <v>948</v>
      </c>
      <c r="AI348" s="7">
        <v>948</v>
      </c>
      <c r="AJ348" s="7">
        <v>949</v>
      </c>
      <c r="AK348" s="12">
        <v>950</v>
      </c>
    </row>
    <row r="349" spans="1:37" x14ac:dyDescent="0.3">
      <c r="A349" s="41">
        <v>1</v>
      </c>
      <c r="B349" s="42">
        <f t="shared" ca="1" si="216"/>
        <v>107</v>
      </c>
      <c r="C349" s="42">
        <f t="shared" ca="1" si="217"/>
        <v>0</v>
      </c>
      <c r="D349" s="52" t="str">
        <f t="shared" ca="1" si="218"/>
        <v>8:00 - 12:00</v>
      </c>
      <c r="E349" s="41">
        <f t="shared" ca="1" si="219"/>
        <v>0</v>
      </c>
      <c r="F349" s="42">
        <f t="shared" ca="1" si="220"/>
        <v>0</v>
      </c>
      <c r="G349" s="42">
        <f t="shared" ca="1" si="221"/>
        <v>0</v>
      </c>
      <c r="H349" s="42">
        <f t="shared" ca="1" si="222"/>
        <v>0</v>
      </c>
      <c r="I349" s="42">
        <f t="shared" ca="1" si="223"/>
        <v>0</v>
      </c>
      <c r="J349" s="43">
        <f t="shared" ca="1" si="224"/>
        <v>0</v>
      </c>
      <c r="K349" s="41">
        <f t="shared" ca="1" si="225"/>
        <v>0</v>
      </c>
      <c r="L349" s="42">
        <f t="shared" ca="1" si="226"/>
        <v>0</v>
      </c>
      <c r="M349" s="42">
        <f t="shared" ca="1" si="227"/>
        <v>0</v>
      </c>
      <c r="N349" s="42">
        <f t="shared" ca="1" si="228"/>
        <v>0</v>
      </c>
      <c r="O349" s="42">
        <f t="shared" ca="1" si="229"/>
        <v>0</v>
      </c>
      <c r="P349" s="43">
        <f t="shared" ca="1" si="230"/>
        <v>0</v>
      </c>
      <c r="Q349" s="41">
        <f t="shared" ca="1" si="231"/>
        <v>0</v>
      </c>
      <c r="R349" s="42">
        <f t="shared" ca="1" si="232"/>
        <v>0</v>
      </c>
      <c r="S349" s="42">
        <f t="shared" ca="1" si="233"/>
        <v>0</v>
      </c>
      <c r="T349" s="42">
        <f t="shared" ca="1" si="234"/>
        <v>0</v>
      </c>
      <c r="U349" s="42">
        <f t="shared" ca="1" si="235"/>
        <v>0</v>
      </c>
      <c r="V349" s="43">
        <f t="shared" ca="1" si="236"/>
        <v>0</v>
      </c>
      <c r="X349" s="11" t="s">
        <v>850</v>
      </c>
      <c r="Y349" s="7" t="s">
        <v>840</v>
      </c>
      <c r="Z349" s="7" t="s">
        <v>841</v>
      </c>
      <c r="AA349" s="7" t="s">
        <v>842</v>
      </c>
      <c r="AB349" s="7" t="s">
        <v>843</v>
      </c>
      <c r="AC349" s="7" t="s">
        <v>844</v>
      </c>
      <c r="AD349" s="7" t="s">
        <v>845</v>
      </c>
      <c r="AE349" s="7" t="s">
        <v>846</v>
      </c>
      <c r="AF349" s="7" t="s">
        <v>847</v>
      </c>
      <c r="AG349" s="7" t="s">
        <v>848</v>
      </c>
      <c r="AH349" s="7">
        <v>957</v>
      </c>
      <c r="AI349" s="7">
        <v>957</v>
      </c>
      <c r="AJ349" s="7">
        <v>958</v>
      </c>
      <c r="AK349" s="12">
        <v>959</v>
      </c>
    </row>
    <row r="350" spans="1:37" x14ac:dyDescent="0.3">
      <c r="A350" s="35">
        <v>1</v>
      </c>
      <c r="B350" s="36">
        <f t="shared" ca="1" si="216"/>
        <v>108</v>
      </c>
      <c r="C350" s="36">
        <f t="shared" ca="1" si="217"/>
        <v>0</v>
      </c>
      <c r="D350" s="50" t="str">
        <f t="shared" ca="1" si="218"/>
        <v>8:00 - 12:00</v>
      </c>
      <c r="E350" s="35">
        <f t="shared" ca="1" si="219"/>
        <v>0</v>
      </c>
      <c r="F350" s="36">
        <f t="shared" ca="1" si="220"/>
        <v>0</v>
      </c>
      <c r="G350" s="36">
        <f t="shared" ca="1" si="221"/>
        <v>0</v>
      </c>
      <c r="H350" s="36">
        <f t="shared" ca="1" si="222"/>
        <v>0</v>
      </c>
      <c r="I350" s="36">
        <f t="shared" ca="1" si="223"/>
        <v>0</v>
      </c>
      <c r="J350" s="37">
        <f t="shared" ca="1" si="224"/>
        <v>0</v>
      </c>
      <c r="K350" s="35">
        <f t="shared" ca="1" si="225"/>
        <v>0</v>
      </c>
      <c r="L350" s="36">
        <f t="shared" ca="1" si="226"/>
        <v>0</v>
      </c>
      <c r="M350" s="36">
        <f t="shared" ca="1" si="227"/>
        <v>0</v>
      </c>
      <c r="N350" s="36">
        <f t="shared" ca="1" si="228"/>
        <v>0</v>
      </c>
      <c r="O350" s="36">
        <f t="shared" ca="1" si="229"/>
        <v>0</v>
      </c>
      <c r="P350" s="37">
        <f t="shared" ca="1" si="230"/>
        <v>0</v>
      </c>
      <c r="Q350" s="35">
        <f t="shared" ca="1" si="231"/>
        <v>0</v>
      </c>
      <c r="R350" s="36">
        <f t="shared" ca="1" si="232"/>
        <v>0</v>
      </c>
      <c r="S350" s="36">
        <f t="shared" ca="1" si="233"/>
        <v>0</v>
      </c>
      <c r="T350" s="36">
        <f t="shared" ca="1" si="234"/>
        <v>0</v>
      </c>
      <c r="U350" s="36">
        <f t="shared" ca="1" si="235"/>
        <v>0</v>
      </c>
      <c r="V350" s="37">
        <f t="shared" ca="1" si="236"/>
        <v>0</v>
      </c>
      <c r="X350" s="11" t="s">
        <v>850</v>
      </c>
      <c r="Y350" s="7" t="s">
        <v>840</v>
      </c>
      <c r="Z350" s="7" t="s">
        <v>841</v>
      </c>
      <c r="AA350" s="7" t="s">
        <v>842</v>
      </c>
      <c r="AB350" s="7" t="s">
        <v>843</v>
      </c>
      <c r="AC350" s="7" t="s">
        <v>844</v>
      </c>
      <c r="AD350" s="7" t="s">
        <v>845</v>
      </c>
      <c r="AE350" s="7" t="s">
        <v>846</v>
      </c>
      <c r="AF350" s="7" t="s">
        <v>847</v>
      </c>
      <c r="AG350" s="7" t="s">
        <v>848</v>
      </c>
      <c r="AH350" s="7">
        <v>966</v>
      </c>
      <c r="AI350" s="7">
        <v>966</v>
      </c>
      <c r="AJ350" s="7">
        <v>967</v>
      </c>
      <c r="AK350" s="12">
        <v>968</v>
      </c>
    </row>
    <row r="351" spans="1:37" x14ac:dyDescent="0.3">
      <c r="A351" s="41">
        <v>1</v>
      </c>
      <c r="B351" s="42">
        <f t="shared" ca="1" si="216"/>
        <v>109</v>
      </c>
      <c r="C351" s="42">
        <f t="shared" ca="1" si="217"/>
        <v>0</v>
      </c>
      <c r="D351" s="52" t="str">
        <f t="shared" ca="1" si="218"/>
        <v>8:00 - 12:00</v>
      </c>
      <c r="E351" s="41">
        <f t="shared" ca="1" si="219"/>
        <v>0</v>
      </c>
      <c r="F351" s="42">
        <f t="shared" ca="1" si="220"/>
        <v>0</v>
      </c>
      <c r="G351" s="42">
        <f t="shared" ca="1" si="221"/>
        <v>0</v>
      </c>
      <c r="H351" s="42">
        <f t="shared" ca="1" si="222"/>
        <v>0</v>
      </c>
      <c r="I351" s="42">
        <f t="shared" ca="1" si="223"/>
        <v>0</v>
      </c>
      <c r="J351" s="43">
        <f t="shared" ca="1" si="224"/>
        <v>0</v>
      </c>
      <c r="K351" s="41">
        <f t="shared" ca="1" si="225"/>
        <v>0</v>
      </c>
      <c r="L351" s="42">
        <f t="shared" ca="1" si="226"/>
        <v>0</v>
      </c>
      <c r="M351" s="42">
        <f t="shared" ca="1" si="227"/>
        <v>0</v>
      </c>
      <c r="N351" s="42">
        <f t="shared" ca="1" si="228"/>
        <v>0</v>
      </c>
      <c r="O351" s="42">
        <f t="shared" ca="1" si="229"/>
        <v>0</v>
      </c>
      <c r="P351" s="43">
        <f t="shared" ca="1" si="230"/>
        <v>0</v>
      </c>
      <c r="Q351" s="41">
        <f t="shared" ca="1" si="231"/>
        <v>0</v>
      </c>
      <c r="R351" s="42">
        <f t="shared" ca="1" si="232"/>
        <v>0</v>
      </c>
      <c r="S351" s="42">
        <f t="shared" ca="1" si="233"/>
        <v>0</v>
      </c>
      <c r="T351" s="42">
        <f t="shared" ca="1" si="234"/>
        <v>0</v>
      </c>
      <c r="U351" s="42">
        <f t="shared" ca="1" si="235"/>
        <v>0</v>
      </c>
      <c r="V351" s="43">
        <f t="shared" ca="1" si="236"/>
        <v>0</v>
      </c>
      <c r="X351" s="11" t="s">
        <v>850</v>
      </c>
      <c r="Y351" s="7" t="s">
        <v>840</v>
      </c>
      <c r="Z351" s="7" t="s">
        <v>841</v>
      </c>
      <c r="AA351" s="7" t="s">
        <v>842</v>
      </c>
      <c r="AB351" s="7" t="s">
        <v>843</v>
      </c>
      <c r="AC351" s="7" t="s">
        <v>844</v>
      </c>
      <c r="AD351" s="7" t="s">
        <v>845</v>
      </c>
      <c r="AE351" s="7" t="s">
        <v>846</v>
      </c>
      <c r="AF351" s="7" t="s">
        <v>847</v>
      </c>
      <c r="AG351" s="7" t="s">
        <v>848</v>
      </c>
      <c r="AH351" s="7">
        <v>975</v>
      </c>
      <c r="AI351" s="7">
        <v>975</v>
      </c>
      <c r="AJ351" s="7">
        <v>976</v>
      </c>
      <c r="AK351" s="12">
        <v>977</v>
      </c>
    </row>
    <row r="352" spans="1:37" x14ac:dyDescent="0.3">
      <c r="A352" s="35">
        <v>1</v>
      </c>
      <c r="B352" s="36">
        <f t="shared" ca="1" si="216"/>
        <v>110</v>
      </c>
      <c r="C352" s="36">
        <f t="shared" ca="1" si="217"/>
        <v>0</v>
      </c>
      <c r="D352" s="50" t="str">
        <f t="shared" ca="1" si="218"/>
        <v>8:00 - 12:00</v>
      </c>
      <c r="E352" s="35">
        <f t="shared" ca="1" si="219"/>
        <v>0</v>
      </c>
      <c r="F352" s="36">
        <f t="shared" ca="1" si="220"/>
        <v>0</v>
      </c>
      <c r="G352" s="36">
        <f t="shared" ca="1" si="221"/>
        <v>0</v>
      </c>
      <c r="H352" s="36">
        <f t="shared" ca="1" si="222"/>
        <v>0</v>
      </c>
      <c r="I352" s="36">
        <f t="shared" ca="1" si="223"/>
        <v>0</v>
      </c>
      <c r="J352" s="37">
        <f t="shared" ca="1" si="224"/>
        <v>0</v>
      </c>
      <c r="K352" s="35">
        <f t="shared" ca="1" si="225"/>
        <v>0</v>
      </c>
      <c r="L352" s="36">
        <f t="shared" ca="1" si="226"/>
        <v>0</v>
      </c>
      <c r="M352" s="36">
        <f t="shared" ca="1" si="227"/>
        <v>0</v>
      </c>
      <c r="N352" s="36">
        <f t="shared" ca="1" si="228"/>
        <v>0</v>
      </c>
      <c r="O352" s="36">
        <f t="shared" ca="1" si="229"/>
        <v>0</v>
      </c>
      <c r="P352" s="37">
        <f t="shared" ca="1" si="230"/>
        <v>0</v>
      </c>
      <c r="Q352" s="35">
        <f t="shared" ca="1" si="231"/>
        <v>0</v>
      </c>
      <c r="R352" s="36">
        <f t="shared" ca="1" si="232"/>
        <v>0</v>
      </c>
      <c r="S352" s="36">
        <f t="shared" ca="1" si="233"/>
        <v>0</v>
      </c>
      <c r="T352" s="36">
        <f t="shared" ca="1" si="234"/>
        <v>0</v>
      </c>
      <c r="U352" s="36">
        <f t="shared" ca="1" si="235"/>
        <v>0</v>
      </c>
      <c r="V352" s="37">
        <f t="shared" ca="1" si="236"/>
        <v>0</v>
      </c>
      <c r="X352" s="11" t="s">
        <v>850</v>
      </c>
      <c r="Y352" s="7" t="s">
        <v>840</v>
      </c>
      <c r="Z352" s="7" t="s">
        <v>841</v>
      </c>
      <c r="AA352" s="7" t="s">
        <v>842</v>
      </c>
      <c r="AB352" s="7" t="s">
        <v>843</v>
      </c>
      <c r="AC352" s="7" t="s">
        <v>844</v>
      </c>
      <c r="AD352" s="7" t="s">
        <v>845</v>
      </c>
      <c r="AE352" s="7" t="s">
        <v>846</v>
      </c>
      <c r="AF352" s="7" t="s">
        <v>847</v>
      </c>
      <c r="AG352" s="7" t="s">
        <v>848</v>
      </c>
      <c r="AH352" s="7">
        <v>984</v>
      </c>
      <c r="AI352" s="7">
        <v>984</v>
      </c>
      <c r="AJ352" s="7">
        <v>985</v>
      </c>
      <c r="AK352" s="12">
        <v>986</v>
      </c>
    </row>
    <row r="353" spans="1:37" x14ac:dyDescent="0.3">
      <c r="A353" s="41">
        <v>1</v>
      </c>
      <c r="B353" s="42">
        <f t="shared" ca="1" si="216"/>
        <v>111</v>
      </c>
      <c r="C353" s="42">
        <f t="shared" ca="1" si="217"/>
        <v>0</v>
      </c>
      <c r="D353" s="52" t="str">
        <f t="shared" ca="1" si="218"/>
        <v>8:00 - 12:00</v>
      </c>
      <c r="E353" s="41">
        <f t="shared" ca="1" si="219"/>
        <v>0</v>
      </c>
      <c r="F353" s="42">
        <f t="shared" ca="1" si="220"/>
        <v>0</v>
      </c>
      <c r="G353" s="42">
        <f t="shared" ca="1" si="221"/>
        <v>0</v>
      </c>
      <c r="H353" s="42">
        <f t="shared" ca="1" si="222"/>
        <v>0</v>
      </c>
      <c r="I353" s="42">
        <f t="shared" ca="1" si="223"/>
        <v>0</v>
      </c>
      <c r="J353" s="43">
        <f t="shared" ca="1" si="224"/>
        <v>0</v>
      </c>
      <c r="K353" s="41">
        <f t="shared" ca="1" si="225"/>
        <v>0</v>
      </c>
      <c r="L353" s="42">
        <f t="shared" ca="1" si="226"/>
        <v>0</v>
      </c>
      <c r="M353" s="42">
        <f t="shared" ca="1" si="227"/>
        <v>0</v>
      </c>
      <c r="N353" s="42">
        <f t="shared" ca="1" si="228"/>
        <v>0</v>
      </c>
      <c r="O353" s="42">
        <f t="shared" ca="1" si="229"/>
        <v>0</v>
      </c>
      <c r="P353" s="43">
        <f t="shared" ca="1" si="230"/>
        <v>0</v>
      </c>
      <c r="Q353" s="41">
        <f t="shared" ca="1" si="231"/>
        <v>0</v>
      </c>
      <c r="R353" s="42">
        <f t="shared" ca="1" si="232"/>
        <v>0</v>
      </c>
      <c r="S353" s="42">
        <f t="shared" ca="1" si="233"/>
        <v>0</v>
      </c>
      <c r="T353" s="42">
        <f t="shared" ca="1" si="234"/>
        <v>0</v>
      </c>
      <c r="U353" s="42">
        <f t="shared" ca="1" si="235"/>
        <v>0</v>
      </c>
      <c r="V353" s="43">
        <f t="shared" ca="1" si="236"/>
        <v>0</v>
      </c>
      <c r="X353" s="11" t="s">
        <v>850</v>
      </c>
      <c r="Y353" s="7" t="s">
        <v>840</v>
      </c>
      <c r="Z353" s="7" t="s">
        <v>841</v>
      </c>
      <c r="AA353" s="7" t="s">
        <v>842</v>
      </c>
      <c r="AB353" s="7" t="s">
        <v>843</v>
      </c>
      <c r="AC353" s="7" t="s">
        <v>844</v>
      </c>
      <c r="AD353" s="7" t="s">
        <v>845</v>
      </c>
      <c r="AE353" s="7" t="s">
        <v>846</v>
      </c>
      <c r="AF353" s="7" t="s">
        <v>847</v>
      </c>
      <c r="AG353" s="7" t="s">
        <v>848</v>
      </c>
      <c r="AH353" s="7">
        <v>993</v>
      </c>
      <c r="AI353" s="7">
        <v>993</v>
      </c>
      <c r="AJ353" s="7">
        <v>994</v>
      </c>
      <c r="AK353" s="12">
        <v>995</v>
      </c>
    </row>
    <row r="354" spans="1:37" x14ac:dyDescent="0.3">
      <c r="A354" s="35">
        <v>1</v>
      </c>
      <c r="B354" s="36">
        <f t="shared" ca="1" si="216"/>
        <v>112</v>
      </c>
      <c r="C354" s="36">
        <f t="shared" ca="1" si="217"/>
        <v>0</v>
      </c>
      <c r="D354" s="50" t="str">
        <f t="shared" ca="1" si="218"/>
        <v>8:00 - 12:00</v>
      </c>
      <c r="E354" s="35">
        <f t="shared" ca="1" si="219"/>
        <v>0</v>
      </c>
      <c r="F354" s="36">
        <f t="shared" ca="1" si="220"/>
        <v>0</v>
      </c>
      <c r="G354" s="36">
        <f t="shared" ca="1" si="221"/>
        <v>0</v>
      </c>
      <c r="H354" s="36">
        <f t="shared" ca="1" si="222"/>
        <v>0</v>
      </c>
      <c r="I354" s="36">
        <f t="shared" ca="1" si="223"/>
        <v>0</v>
      </c>
      <c r="J354" s="37">
        <f t="shared" ca="1" si="224"/>
        <v>0</v>
      </c>
      <c r="K354" s="35">
        <f t="shared" ca="1" si="225"/>
        <v>0</v>
      </c>
      <c r="L354" s="36">
        <f t="shared" ca="1" si="226"/>
        <v>0</v>
      </c>
      <c r="M354" s="36">
        <f t="shared" ca="1" si="227"/>
        <v>0</v>
      </c>
      <c r="N354" s="36">
        <f t="shared" ca="1" si="228"/>
        <v>0</v>
      </c>
      <c r="O354" s="36">
        <f t="shared" ca="1" si="229"/>
        <v>0</v>
      </c>
      <c r="P354" s="37">
        <f t="shared" ca="1" si="230"/>
        <v>0</v>
      </c>
      <c r="Q354" s="35">
        <f t="shared" ca="1" si="231"/>
        <v>0</v>
      </c>
      <c r="R354" s="36">
        <f t="shared" ca="1" si="232"/>
        <v>0</v>
      </c>
      <c r="S354" s="36">
        <f t="shared" ca="1" si="233"/>
        <v>0</v>
      </c>
      <c r="T354" s="36">
        <f t="shared" ca="1" si="234"/>
        <v>0</v>
      </c>
      <c r="U354" s="36">
        <f t="shared" ca="1" si="235"/>
        <v>0</v>
      </c>
      <c r="V354" s="37">
        <f t="shared" ca="1" si="236"/>
        <v>0</v>
      </c>
      <c r="X354" s="11" t="s">
        <v>850</v>
      </c>
      <c r="Y354" s="7" t="s">
        <v>840</v>
      </c>
      <c r="Z354" s="7" t="s">
        <v>841</v>
      </c>
      <c r="AA354" s="7" t="s">
        <v>842</v>
      </c>
      <c r="AB354" s="7" t="s">
        <v>843</v>
      </c>
      <c r="AC354" s="7" t="s">
        <v>844</v>
      </c>
      <c r="AD354" s="7" t="s">
        <v>845</v>
      </c>
      <c r="AE354" s="7" t="s">
        <v>846</v>
      </c>
      <c r="AF354" s="7" t="s">
        <v>847</v>
      </c>
      <c r="AG354" s="7" t="s">
        <v>848</v>
      </c>
      <c r="AH354" s="7">
        <v>1002</v>
      </c>
      <c r="AI354" s="7">
        <v>1002</v>
      </c>
      <c r="AJ354" s="7">
        <v>1003</v>
      </c>
      <c r="AK354" s="12">
        <v>1004</v>
      </c>
    </row>
    <row r="355" spans="1:37" x14ac:dyDescent="0.3">
      <c r="A355" s="41">
        <v>1</v>
      </c>
      <c r="B355" s="42">
        <f t="shared" ca="1" si="216"/>
        <v>113</v>
      </c>
      <c r="C355" s="42">
        <f t="shared" ca="1" si="217"/>
        <v>0</v>
      </c>
      <c r="D355" s="52" t="str">
        <f t="shared" ca="1" si="218"/>
        <v>8:00 - 12:00</v>
      </c>
      <c r="E355" s="41">
        <f t="shared" ca="1" si="219"/>
        <v>0</v>
      </c>
      <c r="F355" s="42">
        <f t="shared" ca="1" si="220"/>
        <v>0</v>
      </c>
      <c r="G355" s="42">
        <f t="shared" ca="1" si="221"/>
        <v>0</v>
      </c>
      <c r="H355" s="42">
        <f t="shared" ca="1" si="222"/>
        <v>0</v>
      </c>
      <c r="I355" s="42">
        <f t="shared" ca="1" si="223"/>
        <v>0</v>
      </c>
      <c r="J355" s="43">
        <f t="shared" ca="1" si="224"/>
        <v>0</v>
      </c>
      <c r="K355" s="41">
        <f t="shared" ca="1" si="225"/>
        <v>0</v>
      </c>
      <c r="L355" s="42">
        <f t="shared" ca="1" si="226"/>
        <v>0</v>
      </c>
      <c r="M355" s="42">
        <f t="shared" ca="1" si="227"/>
        <v>0</v>
      </c>
      <c r="N355" s="42">
        <f t="shared" ca="1" si="228"/>
        <v>0</v>
      </c>
      <c r="O355" s="42">
        <f t="shared" ca="1" si="229"/>
        <v>0</v>
      </c>
      <c r="P355" s="43">
        <f t="shared" ca="1" si="230"/>
        <v>0</v>
      </c>
      <c r="Q355" s="41">
        <f t="shared" ca="1" si="231"/>
        <v>0</v>
      </c>
      <c r="R355" s="42">
        <f t="shared" ca="1" si="232"/>
        <v>0</v>
      </c>
      <c r="S355" s="42">
        <f t="shared" ca="1" si="233"/>
        <v>0</v>
      </c>
      <c r="T355" s="42">
        <f t="shared" ca="1" si="234"/>
        <v>0</v>
      </c>
      <c r="U355" s="42">
        <f t="shared" ca="1" si="235"/>
        <v>0</v>
      </c>
      <c r="V355" s="43">
        <f t="shared" ca="1" si="236"/>
        <v>0</v>
      </c>
      <c r="X355" s="11" t="s">
        <v>850</v>
      </c>
      <c r="Y355" s="7" t="s">
        <v>840</v>
      </c>
      <c r="Z355" s="7" t="s">
        <v>841</v>
      </c>
      <c r="AA355" s="7" t="s">
        <v>842</v>
      </c>
      <c r="AB355" s="7" t="s">
        <v>843</v>
      </c>
      <c r="AC355" s="7" t="s">
        <v>844</v>
      </c>
      <c r="AD355" s="7" t="s">
        <v>845</v>
      </c>
      <c r="AE355" s="7" t="s">
        <v>846</v>
      </c>
      <c r="AF355" s="7" t="s">
        <v>847</v>
      </c>
      <c r="AG355" s="7" t="s">
        <v>848</v>
      </c>
      <c r="AH355" s="7">
        <v>1011</v>
      </c>
      <c r="AI355" s="7">
        <v>1011</v>
      </c>
      <c r="AJ355" s="7">
        <v>1012</v>
      </c>
      <c r="AK355" s="12">
        <v>1013</v>
      </c>
    </row>
    <row r="356" spans="1:37" x14ac:dyDescent="0.3">
      <c r="A356" s="35">
        <v>1</v>
      </c>
      <c r="B356" s="36">
        <f t="shared" ca="1" si="216"/>
        <v>114</v>
      </c>
      <c r="C356" s="36">
        <f t="shared" ca="1" si="217"/>
        <v>0</v>
      </c>
      <c r="D356" s="50" t="str">
        <f t="shared" ca="1" si="218"/>
        <v>8:00 - 12:00</v>
      </c>
      <c r="E356" s="35">
        <f t="shared" ca="1" si="219"/>
        <v>0</v>
      </c>
      <c r="F356" s="36">
        <f t="shared" ca="1" si="220"/>
        <v>0</v>
      </c>
      <c r="G356" s="36">
        <f t="shared" ca="1" si="221"/>
        <v>0</v>
      </c>
      <c r="H356" s="36">
        <f t="shared" ca="1" si="222"/>
        <v>0</v>
      </c>
      <c r="I356" s="36">
        <f t="shared" ca="1" si="223"/>
        <v>0</v>
      </c>
      <c r="J356" s="37">
        <f t="shared" ca="1" si="224"/>
        <v>0</v>
      </c>
      <c r="K356" s="35">
        <f t="shared" ca="1" si="225"/>
        <v>0</v>
      </c>
      <c r="L356" s="36">
        <f t="shared" ca="1" si="226"/>
        <v>0</v>
      </c>
      <c r="M356" s="36">
        <f t="shared" ca="1" si="227"/>
        <v>0</v>
      </c>
      <c r="N356" s="36">
        <f t="shared" ca="1" si="228"/>
        <v>0</v>
      </c>
      <c r="O356" s="36">
        <f t="shared" ca="1" si="229"/>
        <v>0</v>
      </c>
      <c r="P356" s="37">
        <f t="shared" ca="1" si="230"/>
        <v>0</v>
      </c>
      <c r="Q356" s="35">
        <f t="shared" ca="1" si="231"/>
        <v>0</v>
      </c>
      <c r="R356" s="36">
        <f t="shared" ca="1" si="232"/>
        <v>0</v>
      </c>
      <c r="S356" s="36">
        <f t="shared" ca="1" si="233"/>
        <v>0</v>
      </c>
      <c r="T356" s="36">
        <f t="shared" ca="1" si="234"/>
        <v>0</v>
      </c>
      <c r="U356" s="36">
        <f t="shared" ca="1" si="235"/>
        <v>0</v>
      </c>
      <c r="V356" s="37">
        <f t="shared" ca="1" si="236"/>
        <v>0</v>
      </c>
      <c r="X356" s="11" t="s">
        <v>850</v>
      </c>
      <c r="Y356" s="7" t="s">
        <v>840</v>
      </c>
      <c r="Z356" s="7" t="s">
        <v>841</v>
      </c>
      <c r="AA356" s="7" t="s">
        <v>842</v>
      </c>
      <c r="AB356" s="7" t="s">
        <v>843</v>
      </c>
      <c r="AC356" s="7" t="s">
        <v>844</v>
      </c>
      <c r="AD356" s="7" t="s">
        <v>845</v>
      </c>
      <c r="AE356" s="7" t="s">
        <v>846</v>
      </c>
      <c r="AF356" s="7" t="s">
        <v>847</v>
      </c>
      <c r="AG356" s="7" t="s">
        <v>848</v>
      </c>
      <c r="AH356" s="7">
        <v>1020</v>
      </c>
      <c r="AI356" s="7">
        <v>1020</v>
      </c>
      <c r="AJ356" s="7">
        <v>1021</v>
      </c>
      <c r="AK356" s="12">
        <v>1022</v>
      </c>
    </row>
    <row r="357" spans="1:37" x14ac:dyDescent="0.3">
      <c r="A357" s="41">
        <v>1</v>
      </c>
      <c r="B357" s="42">
        <f t="shared" ca="1" si="216"/>
        <v>115</v>
      </c>
      <c r="C357" s="42">
        <f t="shared" ca="1" si="217"/>
        <v>0</v>
      </c>
      <c r="D357" s="52" t="str">
        <f t="shared" ca="1" si="218"/>
        <v>8:00 - 12:00</v>
      </c>
      <c r="E357" s="41">
        <f t="shared" ca="1" si="219"/>
        <v>0</v>
      </c>
      <c r="F357" s="42">
        <f t="shared" ca="1" si="220"/>
        <v>0</v>
      </c>
      <c r="G357" s="42">
        <f t="shared" ca="1" si="221"/>
        <v>0</v>
      </c>
      <c r="H357" s="42">
        <f t="shared" ca="1" si="222"/>
        <v>0</v>
      </c>
      <c r="I357" s="42">
        <f t="shared" ca="1" si="223"/>
        <v>0</v>
      </c>
      <c r="J357" s="43">
        <f t="shared" ca="1" si="224"/>
        <v>0</v>
      </c>
      <c r="K357" s="41">
        <f t="shared" ca="1" si="225"/>
        <v>0</v>
      </c>
      <c r="L357" s="42">
        <f t="shared" ca="1" si="226"/>
        <v>0</v>
      </c>
      <c r="M357" s="42">
        <f t="shared" ca="1" si="227"/>
        <v>0</v>
      </c>
      <c r="N357" s="42">
        <f t="shared" ca="1" si="228"/>
        <v>0</v>
      </c>
      <c r="O357" s="42">
        <f t="shared" ca="1" si="229"/>
        <v>0</v>
      </c>
      <c r="P357" s="43">
        <f t="shared" ca="1" si="230"/>
        <v>0</v>
      </c>
      <c r="Q357" s="41">
        <f t="shared" ca="1" si="231"/>
        <v>0</v>
      </c>
      <c r="R357" s="42">
        <f t="shared" ca="1" si="232"/>
        <v>0</v>
      </c>
      <c r="S357" s="42">
        <f t="shared" ca="1" si="233"/>
        <v>0</v>
      </c>
      <c r="T357" s="42">
        <f t="shared" ca="1" si="234"/>
        <v>0</v>
      </c>
      <c r="U357" s="42">
        <f t="shared" ca="1" si="235"/>
        <v>0</v>
      </c>
      <c r="V357" s="43">
        <f t="shared" ca="1" si="236"/>
        <v>0</v>
      </c>
      <c r="X357" s="11" t="s">
        <v>850</v>
      </c>
      <c r="Y357" s="7" t="s">
        <v>840</v>
      </c>
      <c r="Z357" s="7" t="s">
        <v>841</v>
      </c>
      <c r="AA357" s="7" t="s">
        <v>842</v>
      </c>
      <c r="AB357" s="7" t="s">
        <v>843</v>
      </c>
      <c r="AC357" s="7" t="s">
        <v>844</v>
      </c>
      <c r="AD357" s="7" t="s">
        <v>845</v>
      </c>
      <c r="AE357" s="7" t="s">
        <v>846</v>
      </c>
      <c r="AF357" s="7" t="s">
        <v>847</v>
      </c>
      <c r="AG357" s="7" t="s">
        <v>848</v>
      </c>
      <c r="AH357" s="7">
        <v>1029</v>
      </c>
      <c r="AI357" s="7">
        <v>1029</v>
      </c>
      <c r="AJ357" s="7">
        <v>1030</v>
      </c>
      <c r="AK357" s="12">
        <v>1031</v>
      </c>
    </row>
    <row r="358" spans="1:37" x14ac:dyDescent="0.3">
      <c r="A358" s="35">
        <v>1</v>
      </c>
      <c r="B358" s="36">
        <f t="shared" ca="1" si="216"/>
        <v>116</v>
      </c>
      <c r="C358" s="36">
        <f t="shared" ca="1" si="217"/>
        <v>0</v>
      </c>
      <c r="D358" s="50" t="str">
        <f t="shared" ca="1" si="218"/>
        <v>8:00 - 12:00</v>
      </c>
      <c r="E358" s="35">
        <f t="shared" ca="1" si="219"/>
        <v>0</v>
      </c>
      <c r="F358" s="36">
        <f t="shared" ca="1" si="220"/>
        <v>0</v>
      </c>
      <c r="G358" s="36">
        <f t="shared" ca="1" si="221"/>
        <v>0</v>
      </c>
      <c r="H358" s="36">
        <f t="shared" ca="1" si="222"/>
        <v>0</v>
      </c>
      <c r="I358" s="36">
        <f t="shared" ca="1" si="223"/>
        <v>0</v>
      </c>
      <c r="J358" s="37">
        <f t="shared" ca="1" si="224"/>
        <v>0</v>
      </c>
      <c r="K358" s="35">
        <f t="shared" ca="1" si="225"/>
        <v>0</v>
      </c>
      <c r="L358" s="36">
        <f t="shared" ca="1" si="226"/>
        <v>0</v>
      </c>
      <c r="M358" s="36">
        <f t="shared" ca="1" si="227"/>
        <v>0</v>
      </c>
      <c r="N358" s="36">
        <f t="shared" ca="1" si="228"/>
        <v>0</v>
      </c>
      <c r="O358" s="36">
        <f t="shared" ca="1" si="229"/>
        <v>0</v>
      </c>
      <c r="P358" s="37">
        <f t="shared" ca="1" si="230"/>
        <v>0</v>
      </c>
      <c r="Q358" s="35">
        <f t="shared" ca="1" si="231"/>
        <v>0</v>
      </c>
      <c r="R358" s="36">
        <f t="shared" ca="1" si="232"/>
        <v>0</v>
      </c>
      <c r="S358" s="36">
        <f t="shared" ca="1" si="233"/>
        <v>0</v>
      </c>
      <c r="T358" s="36">
        <f t="shared" ca="1" si="234"/>
        <v>0</v>
      </c>
      <c r="U358" s="36">
        <f t="shared" ca="1" si="235"/>
        <v>0</v>
      </c>
      <c r="V358" s="37">
        <f t="shared" ca="1" si="236"/>
        <v>0</v>
      </c>
      <c r="X358" s="11" t="s">
        <v>850</v>
      </c>
      <c r="Y358" s="7" t="s">
        <v>840</v>
      </c>
      <c r="Z358" s="7" t="s">
        <v>841</v>
      </c>
      <c r="AA358" s="7" t="s">
        <v>842</v>
      </c>
      <c r="AB358" s="7" t="s">
        <v>843</v>
      </c>
      <c r="AC358" s="7" t="s">
        <v>844</v>
      </c>
      <c r="AD358" s="7" t="s">
        <v>845</v>
      </c>
      <c r="AE358" s="7" t="s">
        <v>846</v>
      </c>
      <c r="AF358" s="7" t="s">
        <v>847</v>
      </c>
      <c r="AG358" s="7" t="s">
        <v>848</v>
      </c>
      <c r="AH358" s="7">
        <v>1038</v>
      </c>
      <c r="AI358" s="7">
        <v>1038</v>
      </c>
      <c r="AJ358" s="7">
        <v>1039</v>
      </c>
      <c r="AK358" s="12">
        <v>1040</v>
      </c>
    </row>
    <row r="359" spans="1:37" x14ac:dyDescent="0.3">
      <c r="A359" s="41">
        <v>1</v>
      </c>
      <c r="B359" s="42">
        <f t="shared" ca="1" si="216"/>
        <v>117</v>
      </c>
      <c r="C359" s="42">
        <f t="shared" ca="1" si="217"/>
        <v>0</v>
      </c>
      <c r="D359" s="52" t="str">
        <f t="shared" ca="1" si="218"/>
        <v>8:00 - 12:00</v>
      </c>
      <c r="E359" s="41">
        <f t="shared" ca="1" si="219"/>
        <v>0</v>
      </c>
      <c r="F359" s="42">
        <f t="shared" ca="1" si="220"/>
        <v>0</v>
      </c>
      <c r="G359" s="42">
        <f t="shared" ca="1" si="221"/>
        <v>0</v>
      </c>
      <c r="H359" s="42">
        <f t="shared" ca="1" si="222"/>
        <v>0</v>
      </c>
      <c r="I359" s="42">
        <f t="shared" ca="1" si="223"/>
        <v>0</v>
      </c>
      <c r="J359" s="43">
        <f t="shared" ca="1" si="224"/>
        <v>0</v>
      </c>
      <c r="K359" s="41">
        <f t="shared" ca="1" si="225"/>
        <v>0</v>
      </c>
      <c r="L359" s="42">
        <f t="shared" ca="1" si="226"/>
        <v>0</v>
      </c>
      <c r="M359" s="42">
        <f t="shared" ca="1" si="227"/>
        <v>0</v>
      </c>
      <c r="N359" s="42">
        <f t="shared" ca="1" si="228"/>
        <v>0</v>
      </c>
      <c r="O359" s="42">
        <f t="shared" ca="1" si="229"/>
        <v>0</v>
      </c>
      <c r="P359" s="43">
        <f t="shared" ca="1" si="230"/>
        <v>0</v>
      </c>
      <c r="Q359" s="41">
        <f t="shared" ca="1" si="231"/>
        <v>0</v>
      </c>
      <c r="R359" s="42">
        <f t="shared" ca="1" si="232"/>
        <v>0</v>
      </c>
      <c r="S359" s="42">
        <f t="shared" ca="1" si="233"/>
        <v>0</v>
      </c>
      <c r="T359" s="42">
        <f t="shared" ca="1" si="234"/>
        <v>0</v>
      </c>
      <c r="U359" s="42">
        <f t="shared" ca="1" si="235"/>
        <v>0</v>
      </c>
      <c r="V359" s="43">
        <f t="shared" ca="1" si="236"/>
        <v>0</v>
      </c>
      <c r="X359" s="11" t="s">
        <v>850</v>
      </c>
      <c r="Y359" s="7" t="s">
        <v>840</v>
      </c>
      <c r="Z359" s="7" t="s">
        <v>841</v>
      </c>
      <c r="AA359" s="7" t="s">
        <v>842</v>
      </c>
      <c r="AB359" s="7" t="s">
        <v>843</v>
      </c>
      <c r="AC359" s="7" t="s">
        <v>844</v>
      </c>
      <c r="AD359" s="7" t="s">
        <v>845</v>
      </c>
      <c r="AE359" s="7" t="s">
        <v>846</v>
      </c>
      <c r="AF359" s="7" t="s">
        <v>847</v>
      </c>
      <c r="AG359" s="7" t="s">
        <v>848</v>
      </c>
      <c r="AH359" s="7">
        <v>1047</v>
      </c>
      <c r="AI359" s="7">
        <v>1047</v>
      </c>
      <c r="AJ359" s="7">
        <v>1048</v>
      </c>
      <c r="AK359" s="12">
        <v>1049</v>
      </c>
    </row>
    <row r="360" spans="1:37" x14ac:dyDescent="0.3">
      <c r="A360" s="35">
        <v>1</v>
      </c>
      <c r="B360" s="36">
        <f t="shared" ca="1" si="216"/>
        <v>118</v>
      </c>
      <c r="C360" s="36">
        <f t="shared" ca="1" si="217"/>
        <v>0</v>
      </c>
      <c r="D360" s="50" t="str">
        <f t="shared" ca="1" si="218"/>
        <v>8:00 - 12:00</v>
      </c>
      <c r="E360" s="35">
        <f t="shared" ca="1" si="219"/>
        <v>0</v>
      </c>
      <c r="F360" s="36">
        <f t="shared" ca="1" si="220"/>
        <v>0</v>
      </c>
      <c r="G360" s="36">
        <f t="shared" ca="1" si="221"/>
        <v>0</v>
      </c>
      <c r="H360" s="36">
        <f t="shared" ca="1" si="222"/>
        <v>0</v>
      </c>
      <c r="I360" s="36">
        <f t="shared" ca="1" si="223"/>
        <v>0</v>
      </c>
      <c r="J360" s="37">
        <f t="shared" ca="1" si="224"/>
        <v>0</v>
      </c>
      <c r="K360" s="35">
        <f t="shared" ca="1" si="225"/>
        <v>0</v>
      </c>
      <c r="L360" s="36">
        <f t="shared" ca="1" si="226"/>
        <v>0</v>
      </c>
      <c r="M360" s="36">
        <f t="shared" ca="1" si="227"/>
        <v>0</v>
      </c>
      <c r="N360" s="36">
        <f t="shared" ca="1" si="228"/>
        <v>0</v>
      </c>
      <c r="O360" s="36">
        <f t="shared" ca="1" si="229"/>
        <v>0</v>
      </c>
      <c r="P360" s="37">
        <f t="shared" ca="1" si="230"/>
        <v>0</v>
      </c>
      <c r="Q360" s="35">
        <f t="shared" ca="1" si="231"/>
        <v>0</v>
      </c>
      <c r="R360" s="36">
        <f t="shared" ca="1" si="232"/>
        <v>0</v>
      </c>
      <c r="S360" s="36">
        <f t="shared" ca="1" si="233"/>
        <v>0</v>
      </c>
      <c r="T360" s="36">
        <f t="shared" ca="1" si="234"/>
        <v>0</v>
      </c>
      <c r="U360" s="36">
        <f t="shared" ca="1" si="235"/>
        <v>0</v>
      </c>
      <c r="V360" s="37">
        <f t="shared" ca="1" si="236"/>
        <v>0</v>
      </c>
      <c r="X360" s="11" t="s">
        <v>850</v>
      </c>
      <c r="Y360" s="7" t="s">
        <v>840</v>
      </c>
      <c r="Z360" s="7" t="s">
        <v>841</v>
      </c>
      <c r="AA360" s="7" t="s">
        <v>842</v>
      </c>
      <c r="AB360" s="7" t="s">
        <v>843</v>
      </c>
      <c r="AC360" s="7" t="s">
        <v>844</v>
      </c>
      <c r="AD360" s="7" t="s">
        <v>845</v>
      </c>
      <c r="AE360" s="7" t="s">
        <v>846</v>
      </c>
      <c r="AF360" s="7" t="s">
        <v>847</v>
      </c>
      <c r="AG360" s="7" t="s">
        <v>848</v>
      </c>
      <c r="AH360" s="7">
        <v>1056</v>
      </c>
      <c r="AI360" s="7">
        <v>1056</v>
      </c>
      <c r="AJ360" s="7">
        <v>1057</v>
      </c>
      <c r="AK360" s="12">
        <v>1058</v>
      </c>
    </row>
    <row r="361" spans="1:37" x14ac:dyDescent="0.3">
      <c r="A361" s="41">
        <v>1</v>
      </c>
      <c r="B361" s="42">
        <f t="shared" ca="1" si="216"/>
        <v>119</v>
      </c>
      <c r="C361" s="42">
        <f t="shared" ca="1" si="217"/>
        <v>0</v>
      </c>
      <c r="D361" s="52" t="str">
        <f t="shared" ca="1" si="218"/>
        <v>8:00 - 12:00</v>
      </c>
      <c r="E361" s="41">
        <f t="shared" ca="1" si="219"/>
        <v>0</v>
      </c>
      <c r="F361" s="42">
        <f t="shared" ca="1" si="220"/>
        <v>0</v>
      </c>
      <c r="G361" s="42">
        <f t="shared" ca="1" si="221"/>
        <v>0</v>
      </c>
      <c r="H361" s="42">
        <f t="shared" ca="1" si="222"/>
        <v>0</v>
      </c>
      <c r="I361" s="42">
        <f t="shared" ca="1" si="223"/>
        <v>0</v>
      </c>
      <c r="J361" s="43">
        <f t="shared" ca="1" si="224"/>
        <v>0</v>
      </c>
      <c r="K361" s="41">
        <f t="shared" ca="1" si="225"/>
        <v>0</v>
      </c>
      <c r="L361" s="42">
        <f t="shared" ca="1" si="226"/>
        <v>0</v>
      </c>
      <c r="M361" s="42">
        <f t="shared" ca="1" si="227"/>
        <v>0</v>
      </c>
      <c r="N361" s="42">
        <f t="shared" ca="1" si="228"/>
        <v>0</v>
      </c>
      <c r="O361" s="42">
        <f t="shared" ca="1" si="229"/>
        <v>0</v>
      </c>
      <c r="P361" s="43">
        <f t="shared" ca="1" si="230"/>
        <v>0</v>
      </c>
      <c r="Q361" s="41">
        <f t="shared" ca="1" si="231"/>
        <v>0</v>
      </c>
      <c r="R361" s="42">
        <f t="shared" ca="1" si="232"/>
        <v>0</v>
      </c>
      <c r="S361" s="42">
        <f t="shared" ca="1" si="233"/>
        <v>0</v>
      </c>
      <c r="T361" s="42">
        <f t="shared" ca="1" si="234"/>
        <v>0</v>
      </c>
      <c r="U361" s="42">
        <f t="shared" ca="1" si="235"/>
        <v>0</v>
      </c>
      <c r="V361" s="43">
        <f t="shared" ca="1" si="236"/>
        <v>0</v>
      </c>
      <c r="X361" s="11" t="s">
        <v>850</v>
      </c>
      <c r="Y361" s="7" t="s">
        <v>840</v>
      </c>
      <c r="Z361" s="7" t="s">
        <v>841</v>
      </c>
      <c r="AA361" s="7" t="s">
        <v>842</v>
      </c>
      <c r="AB361" s="7" t="s">
        <v>843</v>
      </c>
      <c r="AC361" s="7" t="s">
        <v>844</v>
      </c>
      <c r="AD361" s="7" t="s">
        <v>845</v>
      </c>
      <c r="AE361" s="7" t="s">
        <v>846</v>
      </c>
      <c r="AF361" s="7" t="s">
        <v>847</v>
      </c>
      <c r="AG361" s="7" t="s">
        <v>848</v>
      </c>
      <c r="AH361" s="7">
        <v>1065</v>
      </c>
      <c r="AI361" s="7">
        <v>1065</v>
      </c>
      <c r="AJ361" s="7">
        <v>1066</v>
      </c>
      <c r="AK361" s="12">
        <v>1067</v>
      </c>
    </row>
    <row r="362" spans="1:37" x14ac:dyDescent="0.3">
      <c r="A362" s="38">
        <v>1</v>
      </c>
      <c r="B362" s="39">
        <f t="shared" ca="1" si="216"/>
        <v>120</v>
      </c>
      <c r="C362" s="39">
        <f t="shared" ca="1" si="217"/>
        <v>0</v>
      </c>
      <c r="D362" s="51" t="str">
        <f t="shared" ca="1" si="218"/>
        <v>8:00 - 12:00</v>
      </c>
      <c r="E362" s="38">
        <f t="shared" ca="1" si="219"/>
        <v>0</v>
      </c>
      <c r="F362" s="39">
        <f t="shared" ca="1" si="220"/>
        <v>0</v>
      </c>
      <c r="G362" s="39">
        <f t="shared" ca="1" si="221"/>
        <v>0</v>
      </c>
      <c r="H362" s="39">
        <f t="shared" ca="1" si="222"/>
        <v>0</v>
      </c>
      <c r="I362" s="39">
        <f t="shared" ca="1" si="223"/>
        <v>0</v>
      </c>
      <c r="J362" s="40">
        <f t="shared" ca="1" si="224"/>
        <v>0</v>
      </c>
      <c r="K362" s="38">
        <f t="shared" ca="1" si="225"/>
        <v>0</v>
      </c>
      <c r="L362" s="39">
        <f t="shared" ca="1" si="226"/>
        <v>0</v>
      </c>
      <c r="M362" s="39">
        <f t="shared" ca="1" si="227"/>
        <v>0</v>
      </c>
      <c r="N362" s="39">
        <f t="shared" ca="1" si="228"/>
        <v>0</v>
      </c>
      <c r="O362" s="39">
        <f t="shared" ca="1" si="229"/>
        <v>0</v>
      </c>
      <c r="P362" s="40">
        <f t="shared" ca="1" si="230"/>
        <v>0</v>
      </c>
      <c r="Q362" s="38">
        <f t="shared" ca="1" si="231"/>
        <v>0</v>
      </c>
      <c r="R362" s="39">
        <f t="shared" ca="1" si="232"/>
        <v>0</v>
      </c>
      <c r="S362" s="39">
        <f t="shared" ca="1" si="233"/>
        <v>0</v>
      </c>
      <c r="T362" s="39">
        <f t="shared" ca="1" si="234"/>
        <v>0</v>
      </c>
      <c r="U362" s="39">
        <f t="shared" ca="1" si="235"/>
        <v>0</v>
      </c>
      <c r="V362" s="40">
        <f t="shared" ca="1" si="236"/>
        <v>0</v>
      </c>
      <c r="W362" s="14"/>
      <c r="X362" s="13" t="s">
        <v>850</v>
      </c>
      <c r="Y362" s="14" t="s">
        <v>840</v>
      </c>
      <c r="Z362" s="14" t="s">
        <v>841</v>
      </c>
      <c r="AA362" s="14" t="s">
        <v>842</v>
      </c>
      <c r="AB362" s="14" t="s">
        <v>843</v>
      </c>
      <c r="AC362" s="14" t="s">
        <v>844</v>
      </c>
      <c r="AD362" s="14" t="s">
        <v>845</v>
      </c>
      <c r="AE362" s="14" t="s">
        <v>846</v>
      </c>
      <c r="AF362" s="14" t="s">
        <v>847</v>
      </c>
      <c r="AG362" s="14" t="s">
        <v>848</v>
      </c>
      <c r="AH362" s="14">
        <v>1074</v>
      </c>
      <c r="AI362" s="14">
        <v>1074</v>
      </c>
      <c r="AJ362" s="14">
        <v>1075</v>
      </c>
      <c r="AK362" s="15">
        <v>1076</v>
      </c>
    </row>
    <row r="363" spans="1:37" x14ac:dyDescent="0.3">
      <c r="A363" s="42">
        <v>1</v>
      </c>
      <c r="B363" s="42">
        <f t="shared" ca="1" si="216"/>
        <v>1</v>
      </c>
      <c r="C363" s="42" t="str">
        <f t="shared" ca="1" si="217"/>
        <v>3292885 - CARPINTERÍA DE ALUMINIO (TÉCNICO)</v>
      </c>
      <c r="D363" s="52" t="str">
        <f t="shared" ca="1" si="218"/>
        <v>8:00 - 12:00</v>
      </c>
      <c r="E363" s="41">
        <f t="shared" ca="1" si="219"/>
        <v>0</v>
      </c>
      <c r="F363" s="42">
        <f t="shared" ca="1" si="220"/>
        <v>0</v>
      </c>
      <c r="G363" s="42">
        <f t="shared" ca="1" si="221"/>
        <v>0</v>
      </c>
      <c r="H363" s="42">
        <f t="shared" ca="1" si="222"/>
        <v>0</v>
      </c>
      <c r="I363" s="42">
        <f t="shared" ca="1" si="223"/>
        <v>0</v>
      </c>
      <c r="J363" s="43">
        <f t="shared" ca="1" si="224"/>
        <v>0</v>
      </c>
      <c r="K363" s="44">
        <f t="shared" ca="1" si="225"/>
        <v>0</v>
      </c>
      <c r="L363" s="42">
        <f t="shared" ca="1" si="226"/>
        <v>0</v>
      </c>
      <c r="M363" s="42">
        <f t="shared" ca="1" si="227"/>
        <v>0</v>
      </c>
      <c r="N363" s="42">
        <f t="shared" ca="1" si="228"/>
        <v>0</v>
      </c>
      <c r="O363" s="42">
        <f t="shared" ca="1" si="229"/>
        <v>0</v>
      </c>
      <c r="P363" s="45">
        <f t="shared" ca="1" si="230"/>
        <v>0</v>
      </c>
      <c r="Q363" s="41">
        <f t="shared" ca="1" si="231"/>
        <v>0</v>
      </c>
      <c r="R363" s="42">
        <f t="shared" ca="1" si="232"/>
        <v>0</v>
      </c>
      <c r="S363" s="42">
        <f t="shared" ca="1" si="233"/>
        <v>0</v>
      </c>
      <c r="T363" s="42">
        <f t="shared" ca="1" si="234"/>
        <v>0</v>
      </c>
      <c r="U363" s="42">
        <f t="shared" ca="1" si="235"/>
        <v>0</v>
      </c>
      <c r="V363" s="43">
        <f t="shared" ca="1" si="236"/>
        <v>0</v>
      </c>
      <c r="X363" s="11" t="s">
        <v>851</v>
      </c>
      <c r="Y363" s="7" t="s">
        <v>840</v>
      </c>
      <c r="Z363" s="7" t="s">
        <v>841</v>
      </c>
      <c r="AA363" s="7" t="s">
        <v>842</v>
      </c>
      <c r="AB363" s="7" t="s">
        <v>843</v>
      </c>
      <c r="AC363" s="7" t="s">
        <v>844</v>
      </c>
      <c r="AD363" s="7" t="s">
        <v>845</v>
      </c>
      <c r="AE363" s="7" t="s">
        <v>846</v>
      </c>
      <c r="AF363" s="7" t="s">
        <v>847</v>
      </c>
      <c r="AG363" s="7" t="s">
        <v>848</v>
      </c>
      <c r="AH363" s="7">
        <v>3</v>
      </c>
      <c r="AI363" s="7">
        <v>3</v>
      </c>
      <c r="AJ363" s="7">
        <v>4</v>
      </c>
      <c r="AK363" s="12">
        <v>5</v>
      </c>
    </row>
    <row r="364" spans="1:37" x14ac:dyDescent="0.3">
      <c r="A364" s="42">
        <v>1</v>
      </c>
      <c r="B364" s="36">
        <f t="shared" ca="1" si="216"/>
        <v>2</v>
      </c>
      <c r="C364" s="36" t="str">
        <f t="shared" ca="1" si="217"/>
        <v>NUEVA - CARPINTERÍA DE ALUMINIO (TÉCNICO)</v>
      </c>
      <c r="D364" s="50" t="str">
        <f t="shared" ca="1" si="218"/>
        <v>8:00 - 12:00</v>
      </c>
      <c r="E364" s="35">
        <f t="shared" ca="1" si="219"/>
        <v>0</v>
      </c>
      <c r="F364" s="36">
        <f t="shared" ca="1" si="220"/>
        <v>0</v>
      </c>
      <c r="G364" s="36">
        <f t="shared" ca="1" si="221"/>
        <v>0</v>
      </c>
      <c r="H364" s="36">
        <f t="shared" ca="1" si="222"/>
        <v>0</v>
      </c>
      <c r="I364" s="36">
        <f t="shared" ca="1" si="223"/>
        <v>0</v>
      </c>
      <c r="J364" s="37">
        <f t="shared" ca="1" si="224"/>
        <v>0</v>
      </c>
      <c r="K364" s="46">
        <f t="shared" ca="1" si="225"/>
        <v>0</v>
      </c>
      <c r="L364" s="36">
        <f t="shared" ca="1" si="226"/>
        <v>0</v>
      </c>
      <c r="M364" s="36">
        <f t="shared" ca="1" si="227"/>
        <v>0</v>
      </c>
      <c r="N364" s="36">
        <f t="shared" ca="1" si="228"/>
        <v>0</v>
      </c>
      <c r="O364" s="36">
        <f t="shared" ca="1" si="229"/>
        <v>0</v>
      </c>
      <c r="P364" s="47">
        <f t="shared" ca="1" si="230"/>
        <v>0</v>
      </c>
      <c r="Q364" s="35">
        <f t="shared" ca="1" si="231"/>
        <v>0</v>
      </c>
      <c r="R364" s="36">
        <f t="shared" ca="1" si="232"/>
        <v>0</v>
      </c>
      <c r="S364" s="36">
        <f t="shared" ca="1" si="233"/>
        <v>0</v>
      </c>
      <c r="T364" s="36">
        <f t="shared" ca="1" si="234"/>
        <v>0</v>
      </c>
      <c r="U364" s="36">
        <f t="shared" ca="1" si="235"/>
        <v>0</v>
      </c>
      <c r="V364" s="37">
        <f t="shared" ca="1" si="236"/>
        <v>0</v>
      </c>
      <c r="X364" s="11" t="s">
        <v>851</v>
      </c>
      <c r="Y364" s="7" t="s">
        <v>840</v>
      </c>
      <c r="Z364" s="7" t="s">
        <v>841</v>
      </c>
      <c r="AA364" s="7" t="s">
        <v>842</v>
      </c>
      <c r="AB364" s="7" t="s">
        <v>843</v>
      </c>
      <c r="AC364" s="7" t="s">
        <v>844</v>
      </c>
      <c r="AD364" s="7" t="s">
        <v>845</v>
      </c>
      <c r="AE364" s="7" t="s">
        <v>846</v>
      </c>
      <c r="AF364" s="7" t="s">
        <v>847</v>
      </c>
      <c r="AG364" s="7" t="s">
        <v>848</v>
      </c>
      <c r="AH364" s="7">
        <v>12</v>
      </c>
      <c r="AI364" s="7">
        <v>12</v>
      </c>
      <c r="AJ364" s="7">
        <v>13</v>
      </c>
      <c r="AK364" s="12">
        <v>14</v>
      </c>
    </row>
    <row r="365" spans="1:37" x14ac:dyDescent="0.3">
      <c r="A365" s="42">
        <v>1</v>
      </c>
      <c r="B365" s="42">
        <f t="shared" ca="1" si="216"/>
        <v>3</v>
      </c>
      <c r="C365" s="42" t="str">
        <f t="shared" ca="1" si="217"/>
        <v>3366365 - CONSTRUCCIÓN DE ESTRUCTURAS EN CONCRETO (OPERARIO) - CALI (SIDOC)</v>
      </c>
      <c r="D365" s="50" t="str">
        <f t="shared" ca="1" si="218"/>
        <v>7:00 - 12:00</v>
      </c>
      <c r="E365" s="41" t="str">
        <f t="shared" ca="1" si="219"/>
        <v>ARMAR REFUERZOS ESTRUCTURALES DE ACUERDO CON PLANOS Y REGLAMENTO TÉCNICO DE CONSTRUCCIÓN.
RA2. ALISTAR MATERIALES Y EQUIPOS DE ACUERDO A ESPECIFICACIONES TÉCNICAS
RA3: FIGURAR ACEROS DE ELEMENTOS ESTRUCTURALES DE ACUERDO A PLANOS
AP-05. Armar estructura de refuerzo en acero.</v>
      </c>
      <c r="F365" s="42" t="str">
        <f t="shared" ca="1" si="220"/>
        <v>39975 - ENCOFRAR ESTRUCTURAS DE ACUERDO CON TIPO DE SISTEMA Y PLANOS DE CONSTRUCCIÓN.
705252 - RA1. PREPARAR MATERIALES, HERRAMIENTAS Y EQUIPOS DEL ENCOFRADO DE ACUERDO CON PLANOS DE DISEÑO, ESPECIFICACIONES TÉCNICAS Y CONSTRUCTIVAS.
705251 - RA 2 CLASIFICAR LAS PIEZAS DEL ENCOFRADO DE ACUERDO A PLANOS DE DISEÑO.
705250 - RA 3 DESMONTAR EL ENCOFRADO DE LOS ELEMENTOS DE CONCRETO DE ACUERDO CON LA NORMATIVA Y ESPECIFICACIONES CONSTRUCTIVAS.
AP-03. Preparar el área de trabajo.
AP-04. Construir el encofrado y la obra falsa.</v>
      </c>
      <c r="G365" s="42" t="str">
        <f t="shared" ca="1" si="221"/>
        <v>ENRIQUE LOW MURTRA-INTERACTUAR EN EL CONTEXTO PRODUCTIVO Y SOCIAL DE ACUERDO CON PRINCIPIOS  ÉTICOS PARA LA CONSTRUCCIÓN DE UNA CULTURA DE PAZ.
RA1. PROMOVER MI DIGNIDAD Y LA DEL OTRO A PARTIR DE LOS PRINCIPIOS Y VALORES ÉTICOS COMO APORTE EN LA INSTAURACIÓN DE UNA CULTURA DE PAZ.
RA2. ESTABLECER RELACIONES DE CRECIMIENTO PERSONAL Y COMUNITARIO A PARTIR DEL BIEN COMÚN COMO APORTE PARA EL DESARROLLO SOCIAL.
RA3. PROMOVER EL USO RACIONAL DE LOS RECURSOS NATURALES A PARTIR DE CRITERIOS DE SOSTENIBILIDAD Y SUSTENTABILIDAD ÉTICA Y NORMATIVA VIGENTE.
RA4. CONTRIBUIR CON EL FORTALECIMIENTO DE LA CULTURA DE PAZ A PARTIR DE LA DIGNIDAD HUMANA Y LAS ESTRATEGIAS PARA LA TRANSFORMACIÓN DE CONFLICTOS.
AP-06. Dosificar materiales para mezcla de concretos.</v>
      </c>
      <c r="H365" s="42" t="str">
        <f t="shared" ca="1" si="222"/>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AP-04. Construir el encofrado y la obra falsa.</v>
      </c>
      <c r="I365" s="42" t="str">
        <f t="shared" ca="1" si="223"/>
        <v>APLICAR PRÁCTICAS DE PROTECCIÓN AMBIENTAL, SEGURIDAD Y SALUD EN EL TRABAJO DE ACUERDO CON LAS POLÍTICAS ORGANIZACIONALES Y LA NORMATIVIDAD VIGENTE.
RA1. INTERPRETAR LOS PROBLEMAS AMBIENTALES Y DE SST TENIENDO EN CUENTA LOS PLANES Y
PROGRAMAS ESTABLECIDOS POR LA ORGANIZACIÓN Y EL ENTORNO SOCIAL.
RA2. EFECTUAR LAS ACCIONES PARA LA PREVENCIÓN Y CONTROL DE LA PROBLEMÁTICA AMBIENTAL Y DE
SST, TENIENDO EN CUENTA LOS PROCEDIMIENTOS ESTABLECIDOS POR LA ORGANIZACIÓN.
RA3. VERIFICAR LAS CONDICIONES AMBIENTALES Y DE SST ACORDE CON LOS LINEAMIENTOS
ESTABLECIDOS PARA EL ÁREA DE DESEMPEÑO LABORAL.
RA4. REPORTAR LAS CONDICIONES Y ACTOS QUE AFECTEN LA PROTECCIÓN DEL MEDIO AMBIENTE Y LA
SST, DE ACUERDO CON LOS LINEAMIENTOS ESTABLECIDOS EN EL CONTEXTO ORGANIZACIONAL Y SOCIAL.
AP-03. Preparar el área de trabajo.</v>
      </c>
      <c r="J365" s="43">
        <f t="shared" ca="1" si="224"/>
        <v>0</v>
      </c>
      <c r="K365" s="44" t="str">
        <f t="shared" ca="1" si="225"/>
        <v xml:space="preserve">CARLOS MAURICIO PINO MOSQUERA </v>
      </c>
      <c r="L365" s="42" t="str">
        <f t="shared" ca="1" si="226"/>
        <v>JUAN SEBASTIÁN TORRES GUERRERO</v>
      </c>
      <c r="M365" s="42" t="str">
        <f t="shared" ca="1" si="227"/>
        <v>LEIDY DIANA RAMÍREZ VARGAS</v>
      </c>
      <c r="N365" s="42" t="str">
        <f t="shared" ca="1" si="228"/>
        <v>LAURA MARCELA COSME RODRÍGUEZ</v>
      </c>
      <c r="O365" s="42" t="str">
        <f t="shared" ca="1" si="229"/>
        <v>MARÍA CAROLINA ZUÑIGA VELASCO</v>
      </c>
      <c r="P365" s="45">
        <f t="shared" ca="1" si="230"/>
        <v>0</v>
      </c>
      <c r="Q365" s="41" t="str">
        <f t="shared" ca="1" si="231"/>
        <v>SEDE ANDRÉS SANÍN - AULA 206 - (CALLE 75 No. 19-52)</v>
      </c>
      <c r="R365" s="42" t="str">
        <f t="shared" ca="1" si="232"/>
        <v>SEDE ANDRÉS SANÍN - AULA 206 - (CALLE 75 No. 19-52)</v>
      </c>
      <c r="S365" s="42" t="str">
        <f t="shared" ca="1" si="233"/>
        <v>SEDE ANDRÉS SANÍN - AULA 206 - (CALLE 75 No. 19-52)</v>
      </c>
      <c r="T365" s="42" t="str">
        <f t="shared" ca="1" si="234"/>
        <v>SEDE ANDRÉS SANÍN - AULA 203 - (CALLE 75 No. 19-52)</v>
      </c>
      <c r="U365" s="42" t="str">
        <f t="shared" ca="1" si="235"/>
        <v>SEDE ANDRÉS SANÍN - AULA 206 - (CALLE 75 No. 19-52)</v>
      </c>
      <c r="V365" s="43">
        <f t="shared" ca="1" si="236"/>
        <v>0</v>
      </c>
      <c r="X365" s="11" t="s">
        <v>851</v>
      </c>
      <c r="Y365" s="7" t="s">
        <v>840</v>
      </c>
      <c r="Z365" s="7" t="s">
        <v>841</v>
      </c>
      <c r="AA365" s="7" t="s">
        <v>842</v>
      </c>
      <c r="AB365" s="7" t="s">
        <v>843</v>
      </c>
      <c r="AC365" s="7" t="s">
        <v>844</v>
      </c>
      <c r="AD365" s="7" t="s">
        <v>845</v>
      </c>
      <c r="AE365" s="7" t="s">
        <v>846</v>
      </c>
      <c r="AF365" s="7" t="s">
        <v>847</v>
      </c>
      <c r="AG365" s="7" t="s">
        <v>848</v>
      </c>
      <c r="AH365" s="7">
        <v>21</v>
      </c>
      <c r="AI365" s="7">
        <v>21</v>
      </c>
      <c r="AJ365" s="7">
        <v>22</v>
      </c>
      <c r="AK365" s="12">
        <v>23</v>
      </c>
    </row>
    <row r="366" spans="1:37" x14ac:dyDescent="0.3">
      <c r="A366" s="42">
        <v>1</v>
      </c>
      <c r="B366" s="36">
        <f t="shared" ca="1" si="216"/>
        <v>4</v>
      </c>
      <c r="C366" s="36" t="str">
        <f t="shared" ca="1" si="217"/>
        <v>3317258 - MAMPOSTERÍA (OPERARIO) - CALI</v>
      </c>
      <c r="D366" s="50" t="str">
        <f t="shared" ca="1" si="218"/>
        <v>8:00 - 11:00</v>
      </c>
      <c r="E366" s="35">
        <f t="shared" ca="1" si="219"/>
        <v>0</v>
      </c>
      <c r="F366" s="36">
        <f t="shared" ca="1" si="220"/>
        <v>0</v>
      </c>
      <c r="G366" s="36">
        <f t="shared" ca="1" si="221"/>
        <v>0</v>
      </c>
      <c r="H366" s="36">
        <f t="shared" ca="1" si="222"/>
        <v>0</v>
      </c>
      <c r="I366" s="36">
        <f t="shared" ca="1" si="223"/>
        <v>0</v>
      </c>
      <c r="J366" s="37">
        <f t="shared" ca="1" si="224"/>
        <v>0</v>
      </c>
      <c r="K366" s="46">
        <f t="shared" ca="1" si="225"/>
        <v>0</v>
      </c>
      <c r="L366" s="36">
        <f t="shared" ca="1" si="226"/>
        <v>0</v>
      </c>
      <c r="M366" s="36">
        <f t="shared" ca="1" si="227"/>
        <v>0</v>
      </c>
      <c r="N366" s="36">
        <f t="shared" ca="1" si="228"/>
        <v>0</v>
      </c>
      <c r="O366" s="36">
        <f t="shared" ca="1" si="229"/>
        <v>0</v>
      </c>
      <c r="P366" s="47">
        <f t="shared" ca="1" si="230"/>
        <v>0</v>
      </c>
      <c r="Q366" s="35">
        <f t="shared" ca="1" si="231"/>
        <v>0</v>
      </c>
      <c r="R366" s="36">
        <f t="shared" ca="1" si="232"/>
        <v>0</v>
      </c>
      <c r="S366" s="36">
        <f t="shared" ca="1" si="233"/>
        <v>0</v>
      </c>
      <c r="T366" s="36">
        <f t="shared" ca="1" si="234"/>
        <v>0</v>
      </c>
      <c r="U366" s="36">
        <f t="shared" ca="1" si="235"/>
        <v>0</v>
      </c>
      <c r="V366" s="37">
        <f t="shared" ca="1" si="236"/>
        <v>0</v>
      </c>
      <c r="X366" s="11" t="s">
        <v>851</v>
      </c>
      <c r="Y366" s="7" t="s">
        <v>840</v>
      </c>
      <c r="Z366" s="7" t="s">
        <v>841</v>
      </c>
      <c r="AA366" s="7" t="s">
        <v>842</v>
      </c>
      <c r="AB366" s="7" t="s">
        <v>843</v>
      </c>
      <c r="AC366" s="7" t="s">
        <v>844</v>
      </c>
      <c r="AD366" s="7" t="s">
        <v>845</v>
      </c>
      <c r="AE366" s="7" t="s">
        <v>846</v>
      </c>
      <c r="AF366" s="7" t="s">
        <v>847</v>
      </c>
      <c r="AG366" s="7" t="s">
        <v>848</v>
      </c>
      <c r="AH366" s="7">
        <v>30</v>
      </c>
      <c r="AI366" s="7">
        <v>30</v>
      </c>
      <c r="AJ366" s="7">
        <v>31</v>
      </c>
      <c r="AK366" s="12">
        <v>32</v>
      </c>
    </row>
    <row r="367" spans="1:37" x14ac:dyDescent="0.3">
      <c r="A367" s="42">
        <v>1</v>
      </c>
      <c r="B367" s="42">
        <f t="shared" ca="1" si="216"/>
        <v>5</v>
      </c>
      <c r="C367" s="42" t="str">
        <f t="shared" ca="1" si="217"/>
        <v>NUEVA-MA - MAMPOSTERÍA</v>
      </c>
      <c r="D367" s="50" t="str">
        <f t="shared" ca="1" si="218"/>
        <v>8:00 - 11:00</v>
      </c>
      <c r="E367" s="41">
        <f t="shared" ca="1" si="219"/>
        <v>0</v>
      </c>
      <c r="F367" s="42">
        <f t="shared" ca="1" si="220"/>
        <v>0</v>
      </c>
      <c r="G367" s="42">
        <f t="shared" ca="1" si="221"/>
        <v>0</v>
      </c>
      <c r="H367" s="42">
        <f t="shared" ca="1" si="222"/>
        <v>0</v>
      </c>
      <c r="I367" s="42">
        <f t="shared" ca="1" si="223"/>
        <v>0</v>
      </c>
      <c r="J367" s="43">
        <f t="shared" ca="1" si="224"/>
        <v>0</v>
      </c>
      <c r="K367" s="44">
        <f t="shared" ca="1" si="225"/>
        <v>0</v>
      </c>
      <c r="L367" s="42">
        <f t="shared" ca="1" si="226"/>
        <v>0</v>
      </c>
      <c r="M367" s="42">
        <f t="shared" ca="1" si="227"/>
        <v>0</v>
      </c>
      <c r="N367" s="42">
        <f t="shared" ca="1" si="228"/>
        <v>0</v>
      </c>
      <c r="O367" s="42">
        <f t="shared" ca="1" si="229"/>
        <v>0</v>
      </c>
      <c r="P367" s="45">
        <f t="shared" ca="1" si="230"/>
        <v>0</v>
      </c>
      <c r="Q367" s="41">
        <f t="shared" ca="1" si="231"/>
        <v>0</v>
      </c>
      <c r="R367" s="42">
        <f t="shared" ca="1" si="232"/>
        <v>0</v>
      </c>
      <c r="S367" s="42">
        <f t="shared" ca="1" si="233"/>
        <v>0</v>
      </c>
      <c r="T367" s="42">
        <f t="shared" ca="1" si="234"/>
        <v>0</v>
      </c>
      <c r="U367" s="42">
        <f t="shared" ca="1" si="235"/>
        <v>0</v>
      </c>
      <c r="V367" s="43">
        <f t="shared" ca="1" si="236"/>
        <v>0</v>
      </c>
      <c r="X367" s="11" t="s">
        <v>851</v>
      </c>
      <c r="Y367" s="7" t="s">
        <v>840</v>
      </c>
      <c r="Z367" s="7" t="s">
        <v>841</v>
      </c>
      <c r="AA367" s="7" t="s">
        <v>842</v>
      </c>
      <c r="AB367" s="7" t="s">
        <v>843</v>
      </c>
      <c r="AC367" s="7" t="s">
        <v>844</v>
      </c>
      <c r="AD367" s="7" t="s">
        <v>845</v>
      </c>
      <c r="AE367" s="7" t="s">
        <v>846</v>
      </c>
      <c r="AF367" s="7" t="s">
        <v>847</v>
      </c>
      <c r="AG367" s="7" t="s">
        <v>848</v>
      </c>
      <c r="AH367" s="7">
        <v>39</v>
      </c>
      <c r="AI367" s="7">
        <v>39</v>
      </c>
      <c r="AJ367" s="7">
        <v>40</v>
      </c>
      <c r="AK367" s="12">
        <v>41</v>
      </c>
    </row>
    <row r="368" spans="1:37" x14ac:dyDescent="0.3">
      <c r="A368" s="42">
        <v>1</v>
      </c>
      <c r="B368" s="36">
        <f t="shared" ca="1" si="216"/>
        <v>6</v>
      </c>
      <c r="C368" s="36" t="str">
        <f t="shared" ca="1" si="217"/>
        <v>3068026 - CONSTRUCCION DE EDIFICACIONES (TÉCNICO) - CALI</v>
      </c>
      <c r="D368" s="50" t="str">
        <f t="shared" ca="1" si="218"/>
        <v>8:00 - 11:00</v>
      </c>
      <c r="E368" s="35" t="str">
        <f t="shared" ca="1" si="219"/>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368" s="36" t="str">
        <f t="shared" ca="1" si="22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368" s="36" t="str">
        <f t="shared" ca="1" si="22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368" s="36" t="str">
        <f t="shared" ca="1" si="22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368" s="36" t="str">
        <f t="shared" ca="1" si="22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368" s="37">
        <f t="shared" ca="1" si="224"/>
        <v>0</v>
      </c>
      <c r="K368" s="46">
        <f t="shared" ca="1" si="225"/>
        <v>0</v>
      </c>
      <c r="L368" s="36" t="str">
        <f t="shared" ca="1" si="226"/>
        <v>EDUIN MINOTA GARCÍA</v>
      </c>
      <c r="M368" s="36" t="str">
        <f t="shared" ca="1" si="227"/>
        <v>EDUIN MINOTA GARCÍA</v>
      </c>
      <c r="N368" s="36">
        <f t="shared" ca="1" si="228"/>
        <v>0</v>
      </c>
      <c r="O368" s="36">
        <f t="shared" ca="1" si="229"/>
        <v>0</v>
      </c>
      <c r="P368" s="47">
        <f t="shared" ca="1" si="230"/>
        <v>0</v>
      </c>
      <c r="Q368" s="35" t="str">
        <f t="shared" ca="1" si="231"/>
        <v>EMPRESA</v>
      </c>
      <c r="R368" s="36" t="str">
        <f t="shared" ca="1" si="232"/>
        <v>EMPRESA</v>
      </c>
      <c r="S368" s="36" t="str">
        <f t="shared" ca="1" si="233"/>
        <v>EMPRESA</v>
      </c>
      <c r="T368" s="36" t="str">
        <f t="shared" ca="1" si="234"/>
        <v>EMPRESA</v>
      </c>
      <c r="U368" s="36" t="str">
        <f t="shared" ca="1" si="235"/>
        <v>EMPRESA</v>
      </c>
      <c r="V368" s="37">
        <f t="shared" ca="1" si="236"/>
        <v>0</v>
      </c>
      <c r="X368" s="11" t="s">
        <v>851</v>
      </c>
      <c r="Y368" s="7" t="s">
        <v>840</v>
      </c>
      <c r="Z368" s="7" t="s">
        <v>841</v>
      </c>
      <c r="AA368" s="7" t="s">
        <v>842</v>
      </c>
      <c r="AB368" s="7" t="s">
        <v>843</v>
      </c>
      <c r="AC368" s="7" t="s">
        <v>844</v>
      </c>
      <c r="AD368" s="7" t="s">
        <v>845</v>
      </c>
      <c r="AE368" s="7" t="s">
        <v>846</v>
      </c>
      <c r="AF368" s="7" t="s">
        <v>847</v>
      </c>
      <c r="AG368" s="7" t="s">
        <v>848</v>
      </c>
      <c r="AH368" s="7">
        <v>48</v>
      </c>
      <c r="AI368" s="7">
        <v>48</v>
      </c>
      <c r="AJ368" s="7">
        <v>49</v>
      </c>
      <c r="AK368" s="12">
        <v>50</v>
      </c>
    </row>
    <row r="369" spans="1:37" x14ac:dyDescent="0.3">
      <c r="A369" s="42">
        <v>1</v>
      </c>
      <c r="B369" s="42">
        <f t="shared" ca="1" si="216"/>
        <v>7</v>
      </c>
      <c r="C369" s="42" t="str">
        <f t="shared" ca="1" si="217"/>
        <v>3234909 - CONSTRUCCIÓN DE EDIFICACIONES (TÉCNICO) - CALI</v>
      </c>
      <c r="D369" s="50" t="str">
        <f t="shared" ca="1" si="218"/>
        <v>8:00 - 11:00</v>
      </c>
      <c r="E369" s="41">
        <f t="shared" ca="1" si="219"/>
        <v>0</v>
      </c>
      <c r="F369" s="42">
        <f t="shared" ca="1" si="220"/>
        <v>0</v>
      </c>
      <c r="G369" s="42">
        <f t="shared" ca="1" si="221"/>
        <v>0</v>
      </c>
      <c r="H369" s="42">
        <f t="shared" ca="1" si="222"/>
        <v>0</v>
      </c>
      <c r="I369" s="42">
        <f t="shared" ca="1" si="223"/>
        <v>0</v>
      </c>
      <c r="J369" s="43">
        <f t="shared" ca="1" si="224"/>
        <v>0</v>
      </c>
      <c r="K369" s="44">
        <f t="shared" ca="1" si="225"/>
        <v>0</v>
      </c>
      <c r="L369" s="42">
        <f t="shared" ca="1" si="226"/>
        <v>0</v>
      </c>
      <c r="M369" s="42">
        <f t="shared" ca="1" si="227"/>
        <v>0</v>
      </c>
      <c r="N369" s="42">
        <f t="shared" ca="1" si="228"/>
        <v>0</v>
      </c>
      <c r="O369" s="42">
        <f t="shared" ca="1" si="229"/>
        <v>0</v>
      </c>
      <c r="P369" s="45">
        <f t="shared" ca="1" si="230"/>
        <v>0</v>
      </c>
      <c r="Q369" s="41">
        <f t="shared" ca="1" si="231"/>
        <v>0</v>
      </c>
      <c r="R369" s="42">
        <f t="shared" ca="1" si="232"/>
        <v>0</v>
      </c>
      <c r="S369" s="42">
        <f t="shared" ca="1" si="233"/>
        <v>0</v>
      </c>
      <c r="T369" s="42">
        <f t="shared" ca="1" si="234"/>
        <v>0</v>
      </c>
      <c r="U369" s="42">
        <f t="shared" ca="1" si="235"/>
        <v>0</v>
      </c>
      <c r="V369" s="43">
        <f t="shared" ca="1" si="236"/>
        <v>0</v>
      </c>
      <c r="X369" s="11" t="s">
        <v>851</v>
      </c>
      <c r="Y369" s="7" t="s">
        <v>840</v>
      </c>
      <c r="Z369" s="7" t="s">
        <v>841</v>
      </c>
      <c r="AA369" s="7" t="s">
        <v>842</v>
      </c>
      <c r="AB369" s="7" t="s">
        <v>843</v>
      </c>
      <c r="AC369" s="7" t="s">
        <v>844</v>
      </c>
      <c r="AD369" s="7" t="s">
        <v>845</v>
      </c>
      <c r="AE369" s="7" t="s">
        <v>846</v>
      </c>
      <c r="AF369" s="7" t="s">
        <v>847</v>
      </c>
      <c r="AG369" s="7" t="s">
        <v>848</v>
      </c>
      <c r="AH369" s="7">
        <v>57</v>
      </c>
      <c r="AI369" s="7">
        <v>57</v>
      </c>
      <c r="AJ369" s="7">
        <v>58</v>
      </c>
      <c r="AK369" s="12">
        <v>59</v>
      </c>
    </row>
    <row r="370" spans="1:37" x14ac:dyDescent="0.3">
      <c r="A370" s="42">
        <v>1</v>
      </c>
      <c r="B370" s="36">
        <f t="shared" ca="1" si="216"/>
        <v>8</v>
      </c>
      <c r="C370" s="36" t="str">
        <f t="shared" ca="1" si="217"/>
        <v>NUEVA-CE - CONSTRUCCIÓN DE EDIFICACIONES (TPECNICO) - CALI (JMC)</v>
      </c>
      <c r="D370" s="50" t="str">
        <f t="shared" ca="1" si="218"/>
        <v>8:00 - 11:00</v>
      </c>
      <c r="E370" s="35">
        <f t="shared" ca="1" si="219"/>
        <v>0</v>
      </c>
      <c r="F370" s="36">
        <f t="shared" ca="1" si="220"/>
        <v>0</v>
      </c>
      <c r="G370" s="36">
        <f t="shared" ca="1" si="221"/>
        <v>0</v>
      </c>
      <c r="H370" s="36">
        <f t="shared" ca="1" si="222"/>
        <v>0</v>
      </c>
      <c r="I370" s="36">
        <f t="shared" ca="1" si="223"/>
        <v>0</v>
      </c>
      <c r="J370" s="37">
        <f t="shared" ca="1" si="224"/>
        <v>0</v>
      </c>
      <c r="K370" s="46">
        <f t="shared" ca="1" si="225"/>
        <v>0</v>
      </c>
      <c r="L370" s="36">
        <f t="shared" ca="1" si="226"/>
        <v>0</v>
      </c>
      <c r="M370" s="36">
        <f t="shared" ca="1" si="227"/>
        <v>0</v>
      </c>
      <c r="N370" s="36">
        <f t="shared" ca="1" si="228"/>
        <v>0</v>
      </c>
      <c r="O370" s="36">
        <f t="shared" ca="1" si="229"/>
        <v>0</v>
      </c>
      <c r="P370" s="47">
        <f t="shared" ca="1" si="230"/>
        <v>0</v>
      </c>
      <c r="Q370" s="35">
        <f t="shared" ca="1" si="231"/>
        <v>0</v>
      </c>
      <c r="R370" s="36">
        <f t="shared" ca="1" si="232"/>
        <v>0</v>
      </c>
      <c r="S370" s="36">
        <f t="shared" ca="1" si="233"/>
        <v>0</v>
      </c>
      <c r="T370" s="36">
        <f t="shared" ca="1" si="234"/>
        <v>0</v>
      </c>
      <c r="U370" s="36">
        <f t="shared" ca="1" si="235"/>
        <v>0</v>
      </c>
      <c r="V370" s="37">
        <f t="shared" ca="1" si="236"/>
        <v>0</v>
      </c>
      <c r="X370" s="11" t="s">
        <v>851</v>
      </c>
      <c r="Y370" s="7" t="s">
        <v>840</v>
      </c>
      <c r="Z370" s="7" t="s">
        <v>841</v>
      </c>
      <c r="AA370" s="7" t="s">
        <v>842</v>
      </c>
      <c r="AB370" s="7" t="s">
        <v>843</v>
      </c>
      <c r="AC370" s="7" t="s">
        <v>844</v>
      </c>
      <c r="AD370" s="7" t="s">
        <v>845</v>
      </c>
      <c r="AE370" s="7" t="s">
        <v>846</v>
      </c>
      <c r="AF370" s="7" t="s">
        <v>847</v>
      </c>
      <c r="AG370" s="7" t="s">
        <v>848</v>
      </c>
      <c r="AH370" s="7">
        <v>66</v>
      </c>
      <c r="AI370" s="7">
        <v>66</v>
      </c>
      <c r="AJ370" s="7">
        <v>67</v>
      </c>
      <c r="AK370" s="12">
        <v>68</v>
      </c>
    </row>
    <row r="371" spans="1:37" x14ac:dyDescent="0.3">
      <c r="A371" s="42">
        <v>1</v>
      </c>
      <c r="B371" s="42">
        <f t="shared" ca="1" si="216"/>
        <v>9</v>
      </c>
      <c r="C371" s="42" t="str">
        <f t="shared" ca="1" si="217"/>
        <v>3242355 - CONSTRUCCION DE EDIFICACIONES (TÉCNICO) - PALMIRA</v>
      </c>
      <c r="D371" s="50" t="str">
        <f t="shared" ca="1" si="218"/>
        <v>8:00 - 11:00</v>
      </c>
      <c r="E371" s="41">
        <f t="shared" ca="1" si="219"/>
        <v>0</v>
      </c>
      <c r="F371" s="42">
        <f t="shared" ca="1" si="220"/>
        <v>0</v>
      </c>
      <c r="G371" s="42">
        <f t="shared" ca="1" si="221"/>
        <v>0</v>
      </c>
      <c r="H371" s="42">
        <f t="shared" ca="1" si="222"/>
        <v>0</v>
      </c>
      <c r="I371" s="42">
        <f t="shared" ca="1" si="223"/>
        <v>0</v>
      </c>
      <c r="J371" s="43">
        <f t="shared" ca="1" si="224"/>
        <v>0</v>
      </c>
      <c r="K371" s="44">
        <f t="shared" ca="1" si="225"/>
        <v>0</v>
      </c>
      <c r="L371" s="42">
        <f t="shared" ca="1" si="226"/>
        <v>0</v>
      </c>
      <c r="M371" s="42">
        <f t="shared" ca="1" si="227"/>
        <v>0</v>
      </c>
      <c r="N371" s="42">
        <f t="shared" ca="1" si="228"/>
        <v>0</v>
      </c>
      <c r="O371" s="42">
        <f t="shared" ca="1" si="229"/>
        <v>0</v>
      </c>
      <c r="P371" s="45">
        <f t="shared" ca="1" si="230"/>
        <v>0</v>
      </c>
      <c r="Q371" s="41">
        <f t="shared" ca="1" si="231"/>
        <v>0</v>
      </c>
      <c r="R371" s="42">
        <f t="shared" ca="1" si="232"/>
        <v>0</v>
      </c>
      <c r="S371" s="42">
        <f t="shared" ca="1" si="233"/>
        <v>0</v>
      </c>
      <c r="T371" s="42">
        <f t="shared" ca="1" si="234"/>
        <v>0</v>
      </c>
      <c r="U371" s="42">
        <f t="shared" ca="1" si="235"/>
        <v>0</v>
      </c>
      <c r="V371" s="43">
        <f t="shared" ca="1" si="236"/>
        <v>0</v>
      </c>
      <c r="X371" s="11" t="s">
        <v>851</v>
      </c>
      <c r="Y371" s="7" t="s">
        <v>840</v>
      </c>
      <c r="Z371" s="7" t="s">
        <v>841</v>
      </c>
      <c r="AA371" s="7" t="s">
        <v>842</v>
      </c>
      <c r="AB371" s="7" t="s">
        <v>843</v>
      </c>
      <c r="AC371" s="7" t="s">
        <v>844</v>
      </c>
      <c r="AD371" s="7" t="s">
        <v>845</v>
      </c>
      <c r="AE371" s="7" t="s">
        <v>846</v>
      </c>
      <c r="AF371" s="7" t="s">
        <v>847</v>
      </c>
      <c r="AG371" s="7" t="s">
        <v>848</v>
      </c>
      <c r="AH371" s="7">
        <v>75</v>
      </c>
      <c r="AI371" s="7">
        <v>75</v>
      </c>
      <c r="AJ371" s="7">
        <v>76</v>
      </c>
      <c r="AK371" s="12">
        <v>77</v>
      </c>
    </row>
    <row r="372" spans="1:37" x14ac:dyDescent="0.3">
      <c r="A372" s="42">
        <v>1</v>
      </c>
      <c r="B372" s="36">
        <f t="shared" ca="1" si="216"/>
        <v>10</v>
      </c>
      <c r="C372" s="36" t="str">
        <f t="shared" ca="1" si="217"/>
        <v>3336708 - CONSTRUCCIÓN DE EDIFICACIONES (TÉCNICO) - JAMUNDÍ</v>
      </c>
      <c r="D372" s="50" t="str">
        <f t="shared" ca="1" si="218"/>
        <v>8:00 - 12:00</v>
      </c>
      <c r="E372" s="35">
        <f t="shared" ca="1" si="219"/>
        <v>0</v>
      </c>
      <c r="F372" s="36">
        <f t="shared" ca="1" si="220"/>
        <v>0</v>
      </c>
      <c r="G372" s="36">
        <f t="shared" ca="1" si="221"/>
        <v>0</v>
      </c>
      <c r="H372" s="36">
        <f t="shared" ca="1" si="222"/>
        <v>0</v>
      </c>
      <c r="I372" s="36">
        <f t="shared" ca="1" si="223"/>
        <v>0</v>
      </c>
      <c r="J372" s="37" t="str">
        <f t="shared" ca="1" si="224"/>
        <v>FUNDIR CONCRETO DE ACUERDO CON REQUERIMIENTOS TÉCNICOS DE CONSTRUCCIÓN.
RA1. ARMAR ENCOFRADOS DE ACUERDO CON SISTEMAS Y PLANOS DE CONSTRUCCIÓN.
AP-04. Construir elementos de los sistemas de sustentación y portante.</v>
      </c>
      <c r="K372" s="46">
        <f t="shared" ca="1" si="225"/>
        <v>0</v>
      </c>
      <c r="L372" s="36">
        <f t="shared" ca="1" si="226"/>
        <v>0</v>
      </c>
      <c r="M372" s="36">
        <f t="shared" ca="1" si="227"/>
        <v>0</v>
      </c>
      <c r="N372" s="36">
        <f t="shared" ca="1" si="228"/>
        <v>0</v>
      </c>
      <c r="O372" s="36">
        <f t="shared" ca="1" si="229"/>
        <v>0</v>
      </c>
      <c r="P372" s="47" t="str">
        <f t="shared" ca="1" si="230"/>
        <v>MIGUEL ÁNGEL LÓPEZ QUISCUALTUD</v>
      </c>
      <c r="Q372" s="35">
        <f t="shared" ca="1" si="231"/>
        <v>0</v>
      </c>
      <c r="R372" s="36">
        <f t="shared" ca="1" si="232"/>
        <v>0</v>
      </c>
      <c r="S372" s="36">
        <f t="shared" ca="1" si="233"/>
        <v>0</v>
      </c>
      <c r="T372" s="36">
        <f t="shared" ca="1" si="234"/>
        <v>0</v>
      </c>
      <c r="U372" s="36">
        <f t="shared" ca="1" si="235"/>
        <v>0</v>
      </c>
      <c r="V372" s="37" t="str">
        <f t="shared" ca="1" si="236"/>
        <v>JAMUNDÍ - AULA 1 - I.E. EL RODEO (CARRERA 37 SUR 20E-40)</v>
      </c>
      <c r="X372" s="11" t="s">
        <v>851</v>
      </c>
      <c r="Y372" s="7" t="s">
        <v>840</v>
      </c>
      <c r="Z372" s="7" t="s">
        <v>841</v>
      </c>
      <c r="AA372" s="7" t="s">
        <v>842</v>
      </c>
      <c r="AB372" s="7" t="s">
        <v>843</v>
      </c>
      <c r="AC372" s="7" t="s">
        <v>844</v>
      </c>
      <c r="AD372" s="7" t="s">
        <v>845</v>
      </c>
      <c r="AE372" s="7" t="s">
        <v>846</v>
      </c>
      <c r="AF372" s="7" t="s">
        <v>847</v>
      </c>
      <c r="AG372" s="7" t="s">
        <v>848</v>
      </c>
      <c r="AH372" s="7">
        <v>84</v>
      </c>
      <c r="AI372" s="7">
        <v>84</v>
      </c>
      <c r="AJ372" s="7">
        <v>85</v>
      </c>
      <c r="AK372" s="12">
        <v>86</v>
      </c>
    </row>
    <row r="373" spans="1:37" x14ac:dyDescent="0.3">
      <c r="A373" s="42">
        <v>1</v>
      </c>
      <c r="B373" s="42">
        <f t="shared" ref="B373:B436" ca="1" si="237">INDIRECT(CONCATENATE(X373,Y373,AH373),TRUE)</f>
        <v>11</v>
      </c>
      <c r="C373" s="42" t="str">
        <f t="shared" ref="C373:C436" ca="1" si="238">INDIRECT(CONCATENATE(X373,Z373,AH373),TRUE)</f>
        <v>3255966 - CONSTRUCCIÓN DE ESTRUCTURAS EN GUADUA - VIJES</v>
      </c>
      <c r="D373" s="50" t="str">
        <f t="shared" ref="D373:D382" ca="1" si="239">INDIRECT(CONCATENATE(X373,AA373,AI373),TRUE)</f>
        <v>8:00 - 12:00</v>
      </c>
      <c r="E373" s="41">
        <f t="shared" ref="E373:E436" ca="1" si="240">INDIRECT(CONCATENATE(X373,AB373,AI373),TRUE)</f>
        <v>0</v>
      </c>
      <c r="F373" s="42">
        <f t="shared" ref="F373:F436" ca="1" si="241">INDIRECT(CONCATENATE(X373,AC373,AI373),TRUE)</f>
        <v>0</v>
      </c>
      <c r="G373" s="42">
        <f t="shared" ref="G373:G436" ca="1" si="242">INDIRECT(CONCATENATE(X373,AD373,AI373),TRUE)</f>
        <v>0</v>
      </c>
      <c r="H373" s="42">
        <f t="shared" ref="H373:H436" ca="1" si="243">INDIRECT(CONCATENATE(X373,AE373,AI373),TRUE)</f>
        <v>0</v>
      </c>
      <c r="I373" s="42">
        <f t="shared" ref="I373:I436" ca="1" si="244">INDIRECT(CONCATENATE(X373,AF373,AI373),TRUE)</f>
        <v>0</v>
      </c>
      <c r="J373" s="43" t="str">
        <f t="shared" ref="J373:J436" ca="1" si="245">INDIRECT(CONCATENATE(X373,AG373,AI373),TRUE)</f>
        <v xml:space="preserve">REPLANTEAR LOS DISEÑOS DE ACUERDO CON PLANOS Y ESPECIFICACIONES TÉCNICAS DE CONSTRUCCIÓN
RA2. LEVANTAR LÍNEAS DE REFERENCIA DE ACUERDO CON PLANOS.
AP 02 EJECUTAR LAS ACTIVIDADES
PRELIMINARES
</v>
      </c>
      <c r="K373" s="44">
        <f t="shared" ref="K373:K436" ca="1" si="246">INDIRECT(CONCATENATE(X373,AB373,AJ373),TRUE)</f>
        <v>0</v>
      </c>
      <c r="L373" s="42">
        <f t="shared" ref="L373:L436" ca="1" si="247">INDIRECT(CONCATENATE(X373,AC373,AJ373),TRUE)</f>
        <v>0</v>
      </c>
      <c r="M373" s="42">
        <f t="shared" ref="M373:M436" ca="1" si="248">INDIRECT(CONCATENATE(X373,AD373,AJ373),TRUE)</f>
        <v>0</v>
      </c>
      <c r="N373" s="42">
        <f t="shared" ref="N373:N436" ca="1" si="249">INDIRECT(CONCATENATE(X373,AE373,AJ373),TRUE)</f>
        <v>0</v>
      </c>
      <c r="O373" s="42">
        <f t="shared" ref="O373:O436" ca="1" si="250">INDIRECT(CONCATENATE(X373,AF373,AJ373),TRUE)</f>
        <v>0</v>
      </c>
      <c r="P373" s="45" t="str">
        <f t="shared" ref="P373:P436" ca="1" si="251">INDIRECT(CONCATENATE(X373,AG373,AJ373),TRUE)</f>
        <v>JOSÉ ALFREDO ORTIZ ARCOS</v>
      </c>
      <c r="Q373" s="41">
        <f t="shared" ref="Q373:Q436" ca="1" si="252">INDIRECT(CONCATENATE(X373,AB373,AK373),TRUE)</f>
        <v>0</v>
      </c>
      <c r="R373" s="42">
        <f t="shared" ref="R373:R436" ca="1" si="253">INDIRECT(CONCATENATE(X373,AC373,AK373),TRUE)</f>
        <v>0</v>
      </c>
      <c r="S373" s="42">
        <f t="shared" ref="S373:S436" ca="1" si="254">INDIRECT(CONCATENATE(X373,AD373,AK373),TRUE)</f>
        <v>0</v>
      </c>
      <c r="T373" s="42">
        <f t="shared" ref="T373:T436" ca="1" si="255">INDIRECT(CONCATENATE(X373,AE373,AK373),TRUE)</f>
        <v>0</v>
      </c>
      <c r="U373" s="42">
        <f t="shared" ref="U373:U436" ca="1" si="256">INDIRECT(CONCATENATE(X373,AF373,AK373),TRUE)</f>
        <v>0</v>
      </c>
      <c r="V373" s="43" t="str">
        <f t="shared" ref="V373:V436" ca="1" si="257">INDIRECT(CONCATENATE(X373,AG373,AK373),TRUE)</f>
        <v>VIJES - CENTRO DE FORMACIÓN TÉCNICO Y TECNOLÓGICO (CARRERA 2 CALLE 5) - AULA 3</v>
      </c>
      <c r="X373" s="11" t="s">
        <v>851</v>
      </c>
      <c r="Y373" s="7" t="s">
        <v>840</v>
      </c>
      <c r="Z373" s="7" t="s">
        <v>841</v>
      </c>
      <c r="AA373" s="7" t="s">
        <v>842</v>
      </c>
      <c r="AB373" s="7" t="s">
        <v>843</v>
      </c>
      <c r="AC373" s="7" t="s">
        <v>844</v>
      </c>
      <c r="AD373" s="7" t="s">
        <v>845</v>
      </c>
      <c r="AE373" s="7" t="s">
        <v>846</v>
      </c>
      <c r="AF373" s="7" t="s">
        <v>847</v>
      </c>
      <c r="AG373" s="7" t="s">
        <v>848</v>
      </c>
      <c r="AH373" s="7">
        <v>93</v>
      </c>
      <c r="AI373" s="7">
        <v>93</v>
      </c>
      <c r="AJ373" s="7">
        <v>94</v>
      </c>
      <c r="AK373" s="12">
        <v>95</v>
      </c>
    </row>
    <row r="374" spans="1:37" x14ac:dyDescent="0.3">
      <c r="A374" s="42">
        <v>1</v>
      </c>
      <c r="B374" s="36">
        <f t="shared" ca="1" si="237"/>
        <v>12</v>
      </c>
      <c r="C374" s="36" t="str">
        <f t="shared" ca="1" si="238"/>
        <v>3361547 - CONSTRUCCIÓN DE ESTRUCTURAS EN GUADUA - KM30</v>
      </c>
      <c r="D374" s="50" t="str">
        <f t="shared" ca="1" si="239"/>
        <v>8:00 - 12:00</v>
      </c>
      <c r="E374" s="35" t="str">
        <f t="shared" ca="1" si="240"/>
        <v>UTILIZAR HERRAMIENTAS INFORMÁTICAS DE ACUERDO CON LAS NECESIDADES DE MANEJO DE INFORMACIÓN.
RA1. SELECCIONAR HERRAMIENTAS DE TECNOLOGÍAS DE LA INFORMACIÓN Y LA COMUNICACIÓN (TIC), DE ACUERDO CON LAS NECESIDADES IDENTIFICADAS.
RA2. USAR HERRAMIENTAS TIC, DE ACUERDO CON LOS REQUERIMIENTOS, MANUALES DE FUNCIONAMIENTO, PROCEDIMIENTOS Y ESTÁNDARES.
RA3. VERIFICAR LOS RESULTADOS OBTENIDOS, DE ACUERDO CON LOS REQUERIMIENTOS.
RA4. IMPLEMENTAR BUENAS PRÁCTICAS DE USO, DE ACUERDO CON LA TECNOLOGÍA EMPLEADA.
AP-01. Reconocer sistemas y procedimientos constructivos del proyecto.</v>
      </c>
      <c r="F374" s="36" t="str">
        <f t="shared" ca="1" si="241"/>
        <v>RAZONAR CUANTITATIVAMENTE FRENTE A SITUACIONES SUSCEPTIBLES DE SER ABORDADAS DE MANERA MATEMÁTICA EN CONTEXTOS LABORALES, SOCIALES Y PERSONALES.
RA1. IDENTIFICAR SITUACIONES PROBLEMÁTICAS ASOCIADAS A SUS NECESIDADES DE CONTEXTO APLICANDO PROCEDIMIENTOS MATEMÁTICOS.
RA2. PLANTEAR PROBLEMAS ARITMÉTICOS, GEOMÉTRICOS Y MÉTRICOS DE ACUERDO CON LOS CONTEXTOS PRODUCTIVO Y SOCIAL.
RA3. VERIFICAR LOS RESULTADOS DE LOS PROCEDIMIENTOS MATEMÁTICOS CONFORME CON LOS REQUERIMIENTOS DE LOS DIFERENTES CONTEXTOS.
RA4. SOLUCIONAR PROBLEMAS DEL ENTORNO PRODUCTIVO Y SOCIAL APLICANDO PRINCIPIOS MATEMÁTICOS.
AP 01. RECONOCIMIENTO DE LAS
CARACTERÍSTICAS TÉCNICAS DEL
PROYECTO</v>
      </c>
      <c r="G374" s="36">
        <f t="shared" ca="1" si="242"/>
        <v>0</v>
      </c>
      <c r="H374" s="36">
        <f t="shared" ca="1" si="243"/>
        <v>0</v>
      </c>
      <c r="I374" s="36">
        <f t="shared" ca="1" si="244"/>
        <v>0</v>
      </c>
      <c r="J374" s="37" t="str">
        <f t="shared" ca="1" si="245"/>
        <v>ARMAR ESTRUCTURAS DE GUADUA SEGÚN PLANOS Y ESPECIFICACIONES TÉCNICAS
RA2. ACOPLAR COMPONENTES DE ACUERDO CON PLANOS Y NORMATIVA TÉCNICA.
AP 04. CONSTRUIR ESTRUCTURAS EN
GUADUA</v>
      </c>
      <c r="K374" s="46" t="str">
        <f t="shared" ca="1" si="246"/>
        <v>DIDIER HERNANDO ANGULO DÍAZ</v>
      </c>
      <c r="L374" s="36" t="str">
        <f t="shared" ca="1" si="247"/>
        <v>NILSON FERLEY TROCHEZ SÁNCHEZ</v>
      </c>
      <c r="M374" s="36">
        <f t="shared" ca="1" si="248"/>
        <v>0</v>
      </c>
      <c r="N374" s="36">
        <f t="shared" ca="1" si="249"/>
        <v>0</v>
      </c>
      <c r="O374" s="36">
        <f t="shared" ca="1" si="250"/>
        <v>0</v>
      </c>
      <c r="P374" s="47" t="str">
        <f t="shared" ca="1" si="251"/>
        <v>ORLANDO MAHECHA QUINTERO</v>
      </c>
      <c r="Q374" s="35" t="str">
        <f t="shared" ca="1" si="252"/>
        <v>DAGUA - CORREGIMIENTO BORRERO AYERBE (KM 30 VÍA AL MAR) QUIOSCO TALLER AGROECOLÓGICA LA BRUMANA</v>
      </c>
      <c r="R374" s="36" t="str">
        <f t="shared" ca="1" si="253"/>
        <v>DAGUA - CORREGIMIENTO BORRERO AYERBE (KM 30 VÍA AL MAR) QUIOSCO TALLER AGROECOLÓGICA LA BRUMANA</v>
      </c>
      <c r="S374" s="36">
        <f t="shared" ca="1" si="254"/>
        <v>0</v>
      </c>
      <c r="T374" s="36">
        <f t="shared" ca="1" si="255"/>
        <v>0</v>
      </c>
      <c r="U374" s="36">
        <f t="shared" ca="1" si="256"/>
        <v>0</v>
      </c>
      <c r="V374" s="37" t="str">
        <f t="shared" ca="1" si="257"/>
        <v>DAGUA - CORREGIMIENTO BORRERO AYERBE (KM 30 VÍA AL MAR) QUIOSCO TALLER AGROECOLÓGICA LA BRUMANA</v>
      </c>
      <c r="X374" s="11" t="s">
        <v>851</v>
      </c>
      <c r="Y374" s="7" t="s">
        <v>840</v>
      </c>
      <c r="Z374" s="7" t="s">
        <v>841</v>
      </c>
      <c r="AA374" s="7" t="s">
        <v>842</v>
      </c>
      <c r="AB374" s="7" t="s">
        <v>843</v>
      </c>
      <c r="AC374" s="7" t="s">
        <v>844</v>
      </c>
      <c r="AD374" s="7" t="s">
        <v>845</v>
      </c>
      <c r="AE374" s="7" t="s">
        <v>846</v>
      </c>
      <c r="AF374" s="7" t="s">
        <v>847</v>
      </c>
      <c r="AG374" s="7" t="s">
        <v>848</v>
      </c>
      <c r="AH374" s="7">
        <v>102</v>
      </c>
      <c r="AI374" s="7">
        <v>102</v>
      </c>
      <c r="AJ374" s="7">
        <v>103</v>
      </c>
      <c r="AK374" s="12">
        <v>104</v>
      </c>
    </row>
    <row r="375" spans="1:37" x14ac:dyDescent="0.3">
      <c r="A375" s="42">
        <v>1</v>
      </c>
      <c r="B375" s="42">
        <f t="shared" ca="1" si="237"/>
        <v>13</v>
      </c>
      <c r="C375" s="42" t="str">
        <f t="shared" ca="1" si="238"/>
        <v>3367324 - CONSTRUCCIÓN DE ESTRUCTURAS EN GUADUA - RESTREPO</v>
      </c>
      <c r="D375" s="50" t="str">
        <f t="shared" ca="1" si="239"/>
        <v>8:00 - 12:00</v>
      </c>
      <c r="E375" s="41">
        <f t="shared" ca="1" si="240"/>
        <v>0</v>
      </c>
      <c r="F375" s="42">
        <f t="shared" ca="1" si="241"/>
        <v>0</v>
      </c>
      <c r="G375" s="42">
        <f t="shared" ca="1" si="242"/>
        <v>0</v>
      </c>
      <c r="H375" s="42">
        <f t="shared" ca="1" si="243"/>
        <v>0</v>
      </c>
      <c r="I375" s="42">
        <f t="shared" ca="1" si="244"/>
        <v>0</v>
      </c>
      <c r="J375" s="43">
        <f t="shared" ca="1" si="245"/>
        <v>0</v>
      </c>
      <c r="K375" s="44">
        <f t="shared" ca="1" si="246"/>
        <v>0</v>
      </c>
      <c r="L375" s="42">
        <f t="shared" ca="1" si="247"/>
        <v>0</v>
      </c>
      <c r="M375" s="42">
        <f t="shared" ca="1" si="248"/>
        <v>0</v>
      </c>
      <c r="N375" s="42">
        <f t="shared" ca="1" si="249"/>
        <v>0</v>
      </c>
      <c r="O375" s="42">
        <f t="shared" ca="1" si="250"/>
        <v>0</v>
      </c>
      <c r="P375" s="45">
        <f t="shared" ca="1" si="251"/>
        <v>0</v>
      </c>
      <c r="Q375" s="41">
        <f t="shared" ca="1" si="252"/>
        <v>0</v>
      </c>
      <c r="R375" s="42">
        <f t="shared" ca="1" si="253"/>
        <v>0</v>
      </c>
      <c r="S375" s="42">
        <f t="shared" ca="1" si="254"/>
        <v>0</v>
      </c>
      <c r="T375" s="42">
        <f t="shared" ca="1" si="255"/>
        <v>0</v>
      </c>
      <c r="U375" s="42">
        <f t="shared" ca="1" si="256"/>
        <v>0</v>
      </c>
      <c r="V375" s="43">
        <f t="shared" ca="1" si="257"/>
        <v>0</v>
      </c>
      <c r="X375" s="11" t="s">
        <v>851</v>
      </c>
      <c r="Y375" s="7" t="s">
        <v>840</v>
      </c>
      <c r="Z375" s="7" t="s">
        <v>841</v>
      </c>
      <c r="AA375" s="7" t="s">
        <v>842</v>
      </c>
      <c r="AB375" s="7" t="s">
        <v>843</v>
      </c>
      <c r="AC375" s="7" t="s">
        <v>844</v>
      </c>
      <c r="AD375" s="7" t="s">
        <v>845</v>
      </c>
      <c r="AE375" s="7" t="s">
        <v>846</v>
      </c>
      <c r="AF375" s="7" t="s">
        <v>847</v>
      </c>
      <c r="AG375" s="7" t="s">
        <v>848</v>
      </c>
      <c r="AH375" s="7">
        <v>111</v>
      </c>
      <c r="AI375" s="7">
        <v>111</v>
      </c>
      <c r="AJ375" s="7">
        <v>112</v>
      </c>
      <c r="AK375" s="12">
        <v>113</v>
      </c>
    </row>
    <row r="376" spans="1:37" x14ac:dyDescent="0.3">
      <c r="A376" s="42">
        <v>1</v>
      </c>
      <c r="B376" s="36">
        <f t="shared" ca="1" si="237"/>
        <v>14</v>
      </c>
      <c r="C376" s="36" t="str">
        <f t="shared" ca="1" si="238"/>
        <v>NUEVA -CEG - CONSTRUCCIÓN DE ESTRUCTURAS EN GUADUA (TÉCNICO) - (?)</v>
      </c>
      <c r="D376" s="50" t="str">
        <f t="shared" ca="1" si="239"/>
        <v>8:00 - 11:00</v>
      </c>
      <c r="E376" s="35">
        <f t="shared" ca="1" si="240"/>
        <v>0</v>
      </c>
      <c r="F376" s="36">
        <f t="shared" ca="1" si="241"/>
        <v>0</v>
      </c>
      <c r="G376" s="36">
        <f t="shared" ca="1" si="242"/>
        <v>0</v>
      </c>
      <c r="H376" s="36">
        <f t="shared" ca="1" si="243"/>
        <v>0</v>
      </c>
      <c r="I376" s="36">
        <f t="shared" ca="1" si="244"/>
        <v>0</v>
      </c>
      <c r="J376" s="37">
        <f t="shared" ca="1" si="245"/>
        <v>0</v>
      </c>
      <c r="K376" s="46">
        <f t="shared" ca="1" si="246"/>
        <v>0</v>
      </c>
      <c r="L376" s="36">
        <f t="shared" ca="1" si="247"/>
        <v>0</v>
      </c>
      <c r="M376" s="36">
        <f t="shared" ca="1" si="248"/>
        <v>0</v>
      </c>
      <c r="N376" s="36">
        <f t="shared" ca="1" si="249"/>
        <v>0</v>
      </c>
      <c r="O376" s="36">
        <f t="shared" ca="1" si="250"/>
        <v>0</v>
      </c>
      <c r="P376" s="47">
        <f t="shared" ca="1" si="251"/>
        <v>0</v>
      </c>
      <c r="Q376" s="35">
        <f t="shared" ca="1" si="252"/>
        <v>0</v>
      </c>
      <c r="R376" s="36">
        <f t="shared" ca="1" si="253"/>
        <v>0</v>
      </c>
      <c r="S376" s="36">
        <f t="shared" ca="1" si="254"/>
        <v>0</v>
      </c>
      <c r="T376" s="36">
        <f t="shared" ca="1" si="255"/>
        <v>0</v>
      </c>
      <c r="U376" s="36">
        <f t="shared" ca="1" si="256"/>
        <v>0</v>
      </c>
      <c r="V376" s="37">
        <f t="shared" ca="1" si="257"/>
        <v>0</v>
      </c>
      <c r="X376" s="11" t="s">
        <v>851</v>
      </c>
      <c r="Y376" s="7" t="s">
        <v>840</v>
      </c>
      <c r="Z376" s="7" t="s">
        <v>841</v>
      </c>
      <c r="AA376" s="7" t="s">
        <v>842</v>
      </c>
      <c r="AB376" s="7" t="s">
        <v>843</v>
      </c>
      <c r="AC376" s="7" t="s">
        <v>844</v>
      </c>
      <c r="AD376" s="7" t="s">
        <v>845</v>
      </c>
      <c r="AE376" s="7" t="s">
        <v>846</v>
      </c>
      <c r="AF376" s="7" t="s">
        <v>847</v>
      </c>
      <c r="AG376" s="7" t="s">
        <v>848</v>
      </c>
      <c r="AH376" s="7">
        <v>120</v>
      </c>
      <c r="AI376" s="7">
        <v>120</v>
      </c>
      <c r="AJ376" s="7">
        <v>121</v>
      </c>
      <c r="AK376" s="12">
        <v>122</v>
      </c>
    </row>
    <row r="377" spans="1:37" x14ac:dyDescent="0.3">
      <c r="A377" s="42">
        <v>1</v>
      </c>
      <c r="B377" s="42">
        <f t="shared" ca="1" si="237"/>
        <v>15</v>
      </c>
      <c r="C377" s="42" t="str">
        <f t="shared" ca="1" si="238"/>
        <v>3215504 - CONSTRUCCIÓN DE PROYECTOS DE JARDINERÍA CON AMOBLAMIENTO URBANO (TÉCNICO) - JAMUNDÍ</v>
      </c>
      <c r="D377" s="50" t="str">
        <f t="shared" ca="1" si="239"/>
        <v>8:00 - 11:00</v>
      </c>
      <c r="E377" s="41">
        <f t="shared" ca="1" si="240"/>
        <v>0</v>
      </c>
      <c r="F377" s="42">
        <f t="shared" ca="1" si="241"/>
        <v>0</v>
      </c>
      <c r="G377" s="42">
        <f t="shared" ca="1" si="242"/>
        <v>0</v>
      </c>
      <c r="H377" s="42">
        <f t="shared" ca="1" si="243"/>
        <v>0</v>
      </c>
      <c r="I377" s="42">
        <f t="shared" ca="1" si="244"/>
        <v>0</v>
      </c>
      <c r="J377" s="43">
        <f t="shared" ca="1" si="245"/>
        <v>0</v>
      </c>
      <c r="K377" s="44">
        <f t="shared" ca="1" si="246"/>
        <v>0</v>
      </c>
      <c r="L377" s="42">
        <f t="shared" ca="1" si="247"/>
        <v>0</v>
      </c>
      <c r="M377" s="42">
        <f t="shared" ca="1" si="248"/>
        <v>0</v>
      </c>
      <c r="N377" s="42">
        <f t="shared" ca="1" si="249"/>
        <v>0</v>
      </c>
      <c r="O377" s="42">
        <f t="shared" ca="1" si="250"/>
        <v>0</v>
      </c>
      <c r="P377" s="45">
        <f t="shared" ca="1" si="251"/>
        <v>0</v>
      </c>
      <c r="Q377" s="41">
        <f t="shared" ca="1" si="252"/>
        <v>0</v>
      </c>
      <c r="R377" s="42">
        <f t="shared" ca="1" si="253"/>
        <v>0</v>
      </c>
      <c r="S377" s="42">
        <f t="shared" ca="1" si="254"/>
        <v>0</v>
      </c>
      <c r="T377" s="42">
        <f t="shared" ca="1" si="255"/>
        <v>0</v>
      </c>
      <c r="U377" s="42">
        <f t="shared" ca="1" si="256"/>
        <v>0</v>
      </c>
      <c r="V377" s="43">
        <f t="shared" ca="1" si="257"/>
        <v>0</v>
      </c>
      <c r="X377" s="11" t="s">
        <v>851</v>
      </c>
      <c r="Y377" s="7" t="s">
        <v>840</v>
      </c>
      <c r="Z377" s="7" t="s">
        <v>841</v>
      </c>
      <c r="AA377" s="7" t="s">
        <v>842</v>
      </c>
      <c r="AB377" s="7" t="s">
        <v>843</v>
      </c>
      <c r="AC377" s="7" t="s">
        <v>844</v>
      </c>
      <c r="AD377" s="7" t="s">
        <v>845</v>
      </c>
      <c r="AE377" s="7" t="s">
        <v>846</v>
      </c>
      <c r="AF377" s="7" t="s">
        <v>847</v>
      </c>
      <c r="AG377" s="7" t="s">
        <v>848</v>
      </c>
      <c r="AH377" s="7">
        <v>129</v>
      </c>
      <c r="AI377" s="7">
        <v>129</v>
      </c>
      <c r="AJ377" s="7">
        <v>130</v>
      </c>
      <c r="AK377" s="12">
        <v>131</v>
      </c>
    </row>
    <row r="378" spans="1:37" x14ac:dyDescent="0.3">
      <c r="A378" s="42">
        <v>1</v>
      </c>
      <c r="B378" s="36">
        <f t="shared" ca="1" si="237"/>
        <v>16</v>
      </c>
      <c r="C378" s="36" t="str">
        <f t="shared" ca="1" si="238"/>
        <v>3244158 - CONSTRUCCIÓN DE PROYECTOS DE JARDINERÍA CON AMOBLAMIENTO URBANO (TÉCNICO) - VIJES</v>
      </c>
      <c r="D378" s="50" t="str">
        <f t="shared" ca="1" si="239"/>
        <v>8:00 - 12:00</v>
      </c>
      <c r="E378" s="35">
        <f t="shared" ca="1" si="240"/>
        <v>0</v>
      </c>
      <c r="F378" s="36">
        <f t="shared" ca="1" si="241"/>
        <v>0</v>
      </c>
      <c r="G378" s="36">
        <f t="shared" ca="1" si="242"/>
        <v>0</v>
      </c>
      <c r="H378" s="36">
        <f t="shared" ca="1" si="243"/>
        <v>0</v>
      </c>
      <c r="I378" s="36">
        <f t="shared" ca="1" si="244"/>
        <v>0</v>
      </c>
      <c r="J378" s="37" t="str">
        <f t="shared" ca="1" si="245"/>
        <v>39611 - ESTABLECER JARDINES CON BASE EN CRITERIOS TÉCNICOS.
665675 - RA03. PLANTAR ESPECIES VEGETALES DE ACUERDO CON DISEÑO Y LA NORMA TÉCNICA.
665676 - RA04. MANTENER JARDINES DE ACUERDO CON EL DISEÑO.
AP-07. Realizar siembra y plantación de vegetación.</v>
      </c>
      <c r="K378" s="46">
        <f t="shared" ca="1" si="246"/>
        <v>0</v>
      </c>
      <c r="L378" s="36">
        <f t="shared" ca="1" si="247"/>
        <v>0</v>
      </c>
      <c r="M378" s="36">
        <f t="shared" ca="1" si="248"/>
        <v>0</v>
      </c>
      <c r="N378" s="36">
        <f t="shared" ca="1" si="249"/>
        <v>0</v>
      </c>
      <c r="O378" s="36">
        <f t="shared" ca="1" si="250"/>
        <v>0</v>
      </c>
      <c r="P378" s="47" t="str">
        <f t="shared" ca="1" si="251"/>
        <v>FERNANDO LORENZO ORTIZ</v>
      </c>
      <c r="Q378" s="35">
        <f t="shared" ca="1" si="252"/>
        <v>0</v>
      </c>
      <c r="R378" s="36">
        <f t="shared" ca="1" si="253"/>
        <v>0</v>
      </c>
      <c r="S378" s="36">
        <f t="shared" ca="1" si="254"/>
        <v>0</v>
      </c>
      <c r="T378" s="36">
        <f t="shared" ca="1" si="255"/>
        <v>0</v>
      </c>
      <c r="U378" s="36">
        <f t="shared" ca="1" si="256"/>
        <v>0</v>
      </c>
      <c r="V378" s="37" t="str">
        <f t="shared" ca="1" si="257"/>
        <v>VIJES - CENTRO DE FORMACIÓN TÉCNICO Y TECNOLÓGICO (CARRERA 2 CALLE 5) - AULA 2</v>
      </c>
      <c r="X378" s="11" t="s">
        <v>851</v>
      </c>
      <c r="Y378" s="7" t="s">
        <v>840</v>
      </c>
      <c r="Z378" s="7" t="s">
        <v>841</v>
      </c>
      <c r="AA378" s="7" t="s">
        <v>842</v>
      </c>
      <c r="AB378" s="7" t="s">
        <v>843</v>
      </c>
      <c r="AC378" s="7" t="s">
        <v>844</v>
      </c>
      <c r="AD378" s="7" t="s">
        <v>845</v>
      </c>
      <c r="AE378" s="7" t="s">
        <v>846</v>
      </c>
      <c r="AF378" s="7" t="s">
        <v>847</v>
      </c>
      <c r="AG378" s="7" t="s">
        <v>848</v>
      </c>
      <c r="AH378" s="7">
        <v>138</v>
      </c>
      <c r="AI378" s="7">
        <v>138</v>
      </c>
      <c r="AJ378" s="7">
        <v>139</v>
      </c>
      <c r="AK378" s="12">
        <v>140</v>
      </c>
    </row>
    <row r="379" spans="1:37" x14ac:dyDescent="0.3">
      <c r="A379" s="42">
        <v>1</v>
      </c>
      <c r="B379" s="42">
        <f t="shared" ca="1" si="237"/>
        <v>17</v>
      </c>
      <c r="C379" s="42" t="str">
        <f t="shared" ca="1" si="238"/>
        <v>3319973 - CONSTRUCCIÓN DE PROYECTOS DE JARDINERÍA CON AMOBLAMIENTO URBANO (TÉCNICO) - JAMUNDÍ (QUINAMAYÓ)</v>
      </c>
      <c r="D379" s="50" t="str">
        <f t="shared" ca="1" si="239"/>
        <v>8:00 - 11:00</v>
      </c>
      <c r="E379" s="41">
        <f t="shared" ca="1" si="240"/>
        <v>0</v>
      </c>
      <c r="F379" s="42">
        <f t="shared" ca="1" si="241"/>
        <v>0</v>
      </c>
      <c r="G379" s="42">
        <f t="shared" ca="1" si="242"/>
        <v>0</v>
      </c>
      <c r="H379" s="42">
        <f t="shared" ca="1" si="243"/>
        <v>0</v>
      </c>
      <c r="I379" s="42">
        <f t="shared" ca="1" si="244"/>
        <v>0</v>
      </c>
      <c r="J379" s="43">
        <f t="shared" ca="1" si="245"/>
        <v>0</v>
      </c>
      <c r="K379" s="44">
        <f t="shared" ca="1" si="246"/>
        <v>0</v>
      </c>
      <c r="L379" s="42">
        <f t="shared" ca="1" si="247"/>
        <v>0</v>
      </c>
      <c r="M379" s="42">
        <f t="shared" ca="1" si="248"/>
        <v>0</v>
      </c>
      <c r="N379" s="42">
        <f t="shared" ca="1" si="249"/>
        <v>0</v>
      </c>
      <c r="O379" s="42">
        <f t="shared" ca="1" si="250"/>
        <v>0</v>
      </c>
      <c r="P379" s="45">
        <f t="shared" ca="1" si="251"/>
        <v>0</v>
      </c>
      <c r="Q379" s="41">
        <f t="shared" ca="1" si="252"/>
        <v>0</v>
      </c>
      <c r="R379" s="42">
        <f t="shared" ca="1" si="253"/>
        <v>0</v>
      </c>
      <c r="S379" s="42">
        <f t="shared" ca="1" si="254"/>
        <v>0</v>
      </c>
      <c r="T379" s="42">
        <f t="shared" ca="1" si="255"/>
        <v>0</v>
      </c>
      <c r="U379" s="42">
        <f t="shared" ca="1" si="256"/>
        <v>0</v>
      </c>
      <c r="V379" s="43">
        <f t="shared" ca="1" si="257"/>
        <v>0</v>
      </c>
      <c r="X379" s="11" t="s">
        <v>851</v>
      </c>
      <c r="Y379" s="7" t="s">
        <v>840</v>
      </c>
      <c r="Z379" s="7" t="s">
        <v>841</v>
      </c>
      <c r="AA379" s="7" t="s">
        <v>842</v>
      </c>
      <c r="AB379" s="7" t="s">
        <v>843</v>
      </c>
      <c r="AC379" s="7" t="s">
        <v>844</v>
      </c>
      <c r="AD379" s="7" t="s">
        <v>845</v>
      </c>
      <c r="AE379" s="7" t="s">
        <v>846</v>
      </c>
      <c r="AF379" s="7" t="s">
        <v>847</v>
      </c>
      <c r="AG379" s="7" t="s">
        <v>848</v>
      </c>
      <c r="AH379" s="7">
        <v>147</v>
      </c>
      <c r="AI379" s="7">
        <v>147</v>
      </c>
      <c r="AJ379" s="7">
        <v>148</v>
      </c>
      <c r="AK379" s="12">
        <v>149</v>
      </c>
    </row>
    <row r="380" spans="1:37" x14ac:dyDescent="0.3">
      <c r="A380" s="42">
        <v>1</v>
      </c>
      <c r="B380" s="36">
        <f t="shared" ca="1" si="237"/>
        <v>18</v>
      </c>
      <c r="C380" s="36" t="str">
        <f t="shared" ca="1" si="238"/>
        <v>3389974 - CONSTRUCCIÓN DE PROYECTOS DE JARDINERÍA CON AMOBLAMIENTO URBANO (TÉCNICO) - JAMUNDÍ</v>
      </c>
      <c r="D380" s="50" t="str">
        <f t="shared" ca="1" si="239"/>
        <v>8:00 - 11:00</v>
      </c>
      <c r="E380" s="35">
        <f t="shared" ca="1" si="240"/>
        <v>0</v>
      </c>
      <c r="F380" s="36">
        <f t="shared" ca="1" si="241"/>
        <v>0</v>
      </c>
      <c r="G380" s="36">
        <f t="shared" ca="1" si="242"/>
        <v>0</v>
      </c>
      <c r="H380" s="36">
        <f t="shared" ca="1" si="243"/>
        <v>0</v>
      </c>
      <c r="I380" s="36">
        <f t="shared" ca="1" si="244"/>
        <v>0</v>
      </c>
      <c r="J380" s="37">
        <f t="shared" ca="1" si="245"/>
        <v>0</v>
      </c>
      <c r="K380" s="46">
        <f t="shared" ca="1" si="246"/>
        <v>0</v>
      </c>
      <c r="L380" s="36">
        <f t="shared" ca="1" si="247"/>
        <v>0</v>
      </c>
      <c r="M380" s="36">
        <f t="shared" ca="1" si="248"/>
        <v>0</v>
      </c>
      <c r="N380" s="36">
        <f t="shared" ca="1" si="249"/>
        <v>0</v>
      </c>
      <c r="O380" s="36">
        <f t="shared" ca="1" si="250"/>
        <v>0</v>
      </c>
      <c r="P380" s="47">
        <f t="shared" ca="1" si="251"/>
        <v>0</v>
      </c>
      <c r="Q380" s="35">
        <f t="shared" ca="1" si="252"/>
        <v>0</v>
      </c>
      <c r="R380" s="36">
        <f t="shared" ca="1" si="253"/>
        <v>0</v>
      </c>
      <c r="S380" s="36">
        <f t="shared" ca="1" si="254"/>
        <v>0</v>
      </c>
      <c r="T380" s="36">
        <f t="shared" ca="1" si="255"/>
        <v>0</v>
      </c>
      <c r="U380" s="36">
        <f t="shared" ca="1" si="256"/>
        <v>0</v>
      </c>
      <c r="V380" s="37">
        <f t="shared" ca="1" si="257"/>
        <v>0</v>
      </c>
      <c r="X380" s="11" t="s">
        <v>851</v>
      </c>
      <c r="Y380" s="7" t="s">
        <v>840</v>
      </c>
      <c r="Z380" s="7" t="s">
        <v>841</v>
      </c>
      <c r="AA380" s="7" t="s">
        <v>842</v>
      </c>
      <c r="AB380" s="7" t="s">
        <v>843</v>
      </c>
      <c r="AC380" s="7" t="s">
        <v>844</v>
      </c>
      <c r="AD380" s="7" t="s">
        <v>845</v>
      </c>
      <c r="AE380" s="7" t="s">
        <v>846</v>
      </c>
      <c r="AF380" s="7" t="s">
        <v>847</v>
      </c>
      <c r="AG380" s="7" t="s">
        <v>848</v>
      </c>
      <c r="AH380" s="7">
        <v>156</v>
      </c>
      <c r="AI380" s="7">
        <v>156</v>
      </c>
      <c r="AJ380" s="7">
        <v>157</v>
      </c>
      <c r="AK380" s="12">
        <v>158</v>
      </c>
    </row>
    <row r="381" spans="1:37" x14ac:dyDescent="0.3">
      <c r="A381" s="42">
        <v>1</v>
      </c>
      <c r="B381" s="42">
        <f t="shared" ca="1" si="237"/>
        <v>19</v>
      </c>
      <c r="C381" s="42" t="str">
        <f t="shared" ca="1" si="238"/>
        <v>NUEVA-CPJ - CONSTRUCCIÓN DE PROYECTOS DE JARDINERÍA CON AMOBLAMIENTO URBANO (TÉCNICO) - CALI</v>
      </c>
      <c r="D381" s="50" t="str">
        <f t="shared" ca="1" si="239"/>
        <v>8:00 - 11:00</v>
      </c>
      <c r="E381" s="41">
        <f t="shared" ca="1" si="240"/>
        <v>0</v>
      </c>
      <c r="F381" s="42">
        <f t="shared" ca="1" si="241"/>
        <v>0</v>
      </c>
      <c r="G381" s="42">
        <f t="shared" ca="1" si="242"/>
        <v>0</v>
      </c>
      <c r="H381" s="42">
        <f t="shared" ca="1" si="243"/>
        <v>0</v>
      </c>
      <c r="I381" s="42">
        <f t="shared" ca="1" si="244"/>
        <v>0</v>
      </c>
      <c r="J381" s="43">
        <f t="shared" ca="1" si="245"/>
        <v>0</v>
      </c>
      <c r="K381" s="44">
        <f t="shared" ca="1" si="246"/>
        <v>0</v>
      </c>
      <c r="L381" s="42">
        <f t="shared" ca="1" si="247"/>
        <v>0</v>
      </c>
      <c r="M381" s="42">
        <f t="shared" ca="1" si="248"/>
        <v>0</v>
      </c>
      <c r="N381" s="42">
        <f t="shared" ca="1" si="249"/>
        <v>0</v>
      </c>
      <c r="O381" s="42">
        <f t="shared" ca="1" si="250"/>
        <v>0</v>
      </c>
      <c r="P381" s="45">
        <f t="shared" ca="1" si="251"/>
        <v>0</v>
      </c>
      <c r="Q381" s="41">
        <f t="shared" ca="1" si="252"/>
        <v>0</v>
      </c>
      <c r="R381" s="42">
        <f t="shared" ca="1" si="253"/>
        <v>0</v>
      </c>
      <c r="S381" s="42">
        <f t="shared" ca="1" si="254"/>
        <v>0</v>
      </c>
      <c r="T381" s="42">
        <f t="shared" ca="1" si="255"/>
        <v>0</v>
      </c>
      <c r="U381" s="42">
        <f t="shared" ca="1" si="256"/>
        <v>0</v>
      </c>
      <c r="V381" s="43">
        <f t="shared" ca="1" si="257"/>
        <v>0</v>
      </c>
      <c r="X381" s="11" t="s">
        <v>851</v>
      </c>
      <c r="Y381" s="7" t="s">
        <v>840</v>
      </c>
      <c r="Z381" s="7" t="s">
        <v>841</v>
      </c>
      <c r="AA381" s="7" t="s">
        <v>842</v>
      </c>
      <c r="AB381" s="7" t="s">
        <v>843</v>
      </c>
      <c r="AC381" s="7" t="s">
        <v>844</v>
      </c>
      <c r="AD381" s="7" t="s">
        <v>845</v>
      </c>
      <c r="AE381" s="7" t="s">
        <v>846</v>
      </c>
      <c r="AF381" s="7" t="s">
        <v>847</v>
      </c>
      <c r="AG381" s="7" t="s">
        <v>848</v>
      </c>
      <c r="AH381" s="7">
        <v>165</v>
      </c>
      <c r="AI381" s="7">
        <v>165</v>
      </c>
      <c r="AJ381" s="7">
        <v>166</v>
      </c>
      <c r="AK381" s="12">
        <v>167</v>
      </c>
    </row>
    <row r="382" spans="1:37" x14ac:dyDescent="0.3">
      <c r="A382" s="42">
        <v>1</v>
      </c>
      <c r="B382" s="36">
        <f t="shared" ca="1" si="237"/>
        <v>20</v>
      </c>
      <c r="C382" s="36" t="str">
        <f t="shared" ca="1" si="238"/>
        <v>NUEVA-RAA - CONSTRUCCIÓN DE REDES DE ACUEDUCTO Y ALCANTARILLADO (TÉCNICO) - CALI</v>
      </c>
      <c r="D382" s="50" t="str">
        <f t="shared" ca="1" si="239"/>
        <v>8:00 - 11:00</v>
      </c>
      <c r="E382" s="35">
        <f t="shared" ca="1" si="240"/>
        <v>0</v>
      </c>
      <c r="F382" s="36">
        <f t="shared" ca="1" si="241"/>
        <v>0</v>
      </c>
      <c r="G382" s="36">
        <f t="shared" ca="1" si="242"/>
        <v>0</v>
      </c>
      <c r="H382" s="36">
        <f t="shared" ca="1" si="243"/>
        <v>0</v>
      </c>
      <c r="I382" s="36">
        <f t="shared" ca="1" si="244"/>
        <v>0</v>
      </c>
      <c r="J382" s="37">
        <f t="shared" ca="1" si="245"/>
        <v>0</v>
      </c>
      <c r="K382" s="46">
        <f t="shared" ca="1" si="246"/>
        <v>0</v>
      </c>
      <c r="L382" s="36">
        <f t="shared" ca="1" si="247"/>
        <v>0</v>
      </c>
      <c r="M382" s="36">
        <f t="shared" ca="1" si="248"/>
        <v>0</v>
      </c>
      <c r="N382" s="36">
        <f t="shared" ca="1" si="249"/>
        <v>0</v>
      </c>
      <c r="O382" s="36">
        <f t="shared" ca="1" si="250"/>
        <v>0</v>
      </c>
      <c r="P382" s="47">
        <f t="shared" ca="1" si="251"/>
        <v>0</v>
      </c>
      <c r="Q382" s="35">
        <f t="shared" ca="1" si="252"/>
        <v>0</v>
      </c>
      <c r="R382" s="36">
        <f t="shared" ca="1" si="253"/>
        <v>0</v>
      </c>
      <c r="S382" s="36">
        <f t="shared" ca="1" si="254"/>
        <v>0</v>
      </c>
      <c r="T382" s="36">
        <f t="shared" ca="1" si="255"/>
        <v>0</v>
      </c>
      <c r="U382" s="36">
        <f t="shared" ca="1" si="256"/>
        <v>0</v>
      </c>
      <c r="V382" s="37">
        <f t="shared" ca="1" si="257"/>
        <v>0</v>
      </c>
      <c r="X382" s="11" t="s">
        <v>851</v>
      </c>
      <c r="Y382" s="7" t="s">
        <v>840</v>
      </c>
      <c r="Z382" s="7" t="s">
        <v>841</v>
      </c>
      <c r="AA382" s="7" t="s">
        <v>842</v>
      </c>
      <c r="AB382" s="7" t="s">
        <v>843</v>
      </c>
      <c r="AC382" s="7" t="s">
        <v>844</v>
      </c>
      <c r="AD382" s="7" t="s">
        <v>845</v>
      </c>
      <c r="AE382" s="7" t="s">
        <v>846</v>
      </c>
      <c r="AF382" s="7" t="s">
        <v>847</v>
      </c>
      <c r="AG382" s="7" t="s">
        <v>848</v>
      </c>
      <c r="AH382" s="7">
        <v>174</v>
      </c>
      <c r="AI382" s="7">
        <v>174</v>
      </c>
      <c r="AJ382" s="7">
        <v>175</v>
      </c>
      <c r="AK382" s="12">
        <v>176</v>
      </c>
    </row>
    <row r="383" spans="1:37" x14ac:dyDescent="0.3">
      <c r="A383" s="42">
        <v>1</v>
      </c>
      <c r="B383" s="42">
        <f t="shared" ca="1" si="237"/>
        <v>21</v>
      </c>
      <c r="C383" s="42" t="str">
        <f t="shared" ca="1" si="238"/>
        <v>3256681 - CONSTRUCCIONES LIVIANAS INDUSTRIALIZADAS EN SECO (TÉCNICO) - GUACARÍ</v>
      </c>
      <c r="D383" s="52" t="str">
        <f t="shared" ref="D383:D436" ca="1" si="258">INDIRECT(CONCATENATE(X383,AA383,AI383),TRUE)</f>
        <v>8:00 - 12:00</v>
      </c>
      <c r="E383" s="41">
        <f t="shared" ca="1" si="240"/>
        <v>0</v>
      </c>
      <c r="F383" s="42">
        <f t="shared" ca="1" si="241"/>
        <v>0</v>
      </c>
      <c r="G383" s="42">
        <f t="shared" ca="1" si="242"/>
        <v>0</v>
      </c>
      <c r="H383" s="42" t="str">
        <f t="shared" ca="1" si="243"/>
        <v>UTILIZAR HERRAMIENTAS INFORMÁTICAS DE ACUERDO CON LAS NECESIDADES DE MANEJO DE INFORMACIÓN.
592332 - 01. SELECCIONAR HERRAMIENTAS DE TECNOLOGÍAS DE LA INFORMACIÓN Y LA COMUNICACIÓN (TIC), DE ACUERDO CON LAS NECESIDADES IDENTIFICADAS.
592329 - 02. USAR HERRAMIENTAS TIC, DE ACUERDO CON LOS REQUERIMIENTOS, MANUALES DE FUNCIONAMIENTO, PROCEDIMIENTOS Y ESTÁNDARES.
592330 - 03. VERIFICAR LOS RESULTADOS OBTENIDOS, DE ACUERDO CON LOS REQUERIMIENTOS.
592331 - 04. IMPLEMENTAR BUENAS PRÁCTICAS DE USO, DE ACUERDO CON LA TECNOLOGÍA EMPLEADA
F-I. AP. Determinar la información del proyecto de acuerdo a planos y especificaciones técnicas.</v>
      </c>
      <c r="I383" s="42" t="str">
        <f t="shared" ca="1" si="244"/>
        <v>REPLANTEAR LOS DISEÑOS DE ACUERDO CON PLANOS Y ESPECIFICACIONES TÉCNICAS DE CONSTRUCCIÓN.
592261 - 03. TRASLADAR MEDIDAS REALES AL TERRENO DE ACUERDO A NORMAS, PLANOS Y ESPECIFICACIONES TÉCNICAS.
F-III. AP. Instalar los componentes del sistema de acuerdo a normas, planos y especificaciones técnicas.</v>
      </c>
      <c r="J383" s="43" t="str">
        <f t="shared" ca="1" si="245"/>
        <v>REPLANTEAR LOS DISEÑOS DE ACUERDO CON PLANOS Y ESPECIFICACIONES TÉCNICAS DE CONSTRUCCIÓN.
592261 - 03. TRASLADAR MEDIDAS REALES AL TERRENO DE ACUERDO A NORMAS, PLANOS Y ESPECIFICACIONES TÉCNICAS.
F-III. AP. Instalar los componentes del sistema de acuerdo a normas, planos y especificaciones técnicas.</v>
      </c>
      <c r="K383" s="44">
        <f t="shared" ca="1" si="246"/>
        <v>0</v>
      </c>
      <c r="L383" s="42">
        <f t="shared" ca="1" si="247"/>
        <v>0</v>
      </c>
      <c r="M383" s="42">
        <f t="shared" ca="1" si="248"/>
        <v>0</v>
      </c>
      <c r="N383" s="42" t="str">
        <f t="shared" ca="1" si="249"/>
        <v>DIDIER HERNANDO ANGULO DÍAZ</v>
      </c>
      <c r="O383" s="42" t="str">
        <f t="shared" ca="1" si="250"/>
        <v>EDWIN FERNANDO VARGAS SANDOVAL</v>
      </c>
      <c r="P383" s="45" t="str">
        <f t="shared" ca="1" si="251"/>
        <v>EDWIN FERNANDO VARGAS SANDOVAL</v>
      </c>
      <c r="Q383" s="41">
        <f t="shared" ca="1" si="252"/>
        <v>0</v>
      </c>
      <c r="R383" s="42">
        <f t="shared" ca="1" si="253"/>
        <v>0</v>
      </c>
      <c r="S383" s="42">
        <f t="shared" ca="1" si="254"/>
        <v>0</v>
      </c>
      <c r="T383" s="42" t="str">
        <f t="shared" ca="1" si="255"/>
        <v>GUACARÍ - CORREGIMIENTO POMARES - CASETA J.A.C. ASOPOMARES</v>
      </c>
      <c r="U383" s="42" t="str">
        <f t="shared" ca="1" si="256"/>
        <v>GUACARÍ - CORREGIMIENTO POMARES - CASETA J.A.C. ASOPOMARES</v>
      </c>
      <c r="V383" s="43" t="str">
        <f t="shared" ca="1" si="257"/>
        <v>GUACARÍ - CORREGIMIENTO POMARES - CASETA J.A.C. ASOPOMARES</v>
      </c>
      <c r="X383" s="11" t="s">
        <v>851</v>
      </c>
      <c r="Y383" s="7" t="s">
        <v>840</v>
      </c>
      <c r="Z383" s="7" t="s">
        <v>841</v>
      </c>
      <c r="AA383" s="7" t="s">
        <v>842</v>
      </c>
      <c r="AB383" s="7" t="s">
        <v>843</v>
      </c>
      <c r="AC383" s="7" t="s">
        <v>844</v>
      </c>
      <c r="AD383" s="7" t="s">
        <v>845</v>
      </c>
      <c r="AE383" s="7" t="s">
        <v>846</v>
      </c>
      <c r="AF383" s="7" t="s">
        <v>847</v>
      </c>
      <c r="AG383" s="7" t="s">
        <v>848</v>
      </c>
      <c r="AH383" s="7">
        <v>183</v>
      </c>
      <c r="AI383" s="7">
        <v>183</v>
      </c>
      <c r="AJ383" s="7">
        <v>184</v>
      </c>
      <c r="AK383" s="12">
        <v>185</v>
      </c>
    </row>
    <row r="384" spans="1:37" x14ac:dyDescent="0.3">
      <c r="A384" s="42">
        <v>1</v>
      </c>
      <c r="B384" s="36">
        <f t="shared" ca="1" si="237"/>
        <v>22</v>
      </c>
      <c r="C384" s="36">
        <f t="shared" ca="1" si="238"/>
        <v>0</v>
      </c>
      <c r="D384" s="50" t="str">
        <f t="shared" ca="1" si="258"/>
        <v>8:00 - 12:00</v>
      </c>
      <c r="E384" s="35">
        <f t="shared" ca="1" si="240"/>
        <v>0</v>
      </c>
      <c r="F384" s="36">
        <f t="shared" ca="1" si="241"/>
        <v>0</v>
      </c>
      <c r="G384" s="36">
        <f t="shared" ca="1" si="242"/>
        <v>0</v>
      </c>
      <c r="H384" s="36">
        <f t="shared" ca="1" si="243"/>
        <v>0</v>
      </c>
      <c r="I384" s="36">
        <f t="shared" ca="1" si="244"/>
        <v>0</v>
      </c>
      <c r="J384" s="37">
        <f t="shared" ca="1" si="245"/>
        <v>0</v>
      </c>
      <c r="K384" s="46">
        <f t="shared" ca="1" si="246"/>
        <v>0</v>
      </c>
      <c r="L384" s="36">
        <f t="shared" ca="1" si="247"/>
        <v>0</v>
      </c>
      <c r="M384" s="36">
        <f t="shared" ca="1" si="248"/>
        <v>0</v>
      </c>
      <c r="N384" s="36">
        <f t="shared" ca="1" si="249"/>
        <v>0</v>
      </c>
      <c r="O384" s="36">
        <f t="shared" ca="1" si="250"/>
        <v>0</v>
      </c>
      <c r="P384" s="47">
        <f t="shared" ca="1" si="251"/>
        <v>0</v>
      </c>
      <c r="Q384" s="35">
        <f t="shared" ca="1" si="252"/>
        <v>0</v>
      </c>
      <c r="R384" s="36">
        <f t="shared" ca="1" si="253"/>
        <v>0</v>
      </c>
      <c r="S384" s="36">
        <f t="shared" ca="1" si="254"/>
        <v>0</v>
      </c>
      <c r="T384" s="36">
        <f t="shared" ca="1" si="255"/>
        <v>0</v>
      </c>
      <c r="U384" s="36">
        <f t="shared" ca="1" si="256"/>
        <v>0</v>
      </c>
      <c r="V384" s="37">
        <f t="shared" ca="1" si="257"/>
        <v>0</v>
      </c>
      <c r="X384" s="11" t="s">
        <v>851</v>
      </c>
      <c r="Y384" s="7" t="s">
        <v>840</v>
      </c>
      <c r="Z384" s="7" t="s">
        <v>841</v>
      </c>
      <c r="AA384" s="7" t="s">
        <v>842</v>
      </c>
      <c r="AB384" s="7" t="s">
        <v>843</v>
      </c>
      <c r="AC384" s="7" t="s">
        <v>844</v>
      </c>
      <c r="AD384" s="7" t="s">
        <v>845</v>
      </c>
      <c r="AE384" s="7" t="s">
        <v>846</v>
      </c>
      <c r="AF384" s="7" t="s">
        <v>847</v>
      </c>
      <c r="AG384" s="7" t="s">
        <v>848</v>
      </c>
      <c r="AH384" s="7">
        <v>192</v>
      </c>
      <c r="AI384" s="7">
        <v>192</v>
      </c>
      <c r="AJ384" s="7">
        <v>193</v>
      </c>
      <c r="AK384" s="12">
        <v>194</v>
      </c>
    </row>
    <row r="385" spans="1:37" x14ac:dyDescent="0.3">
      <c r="A385" s="42">
        <v>1</v>
      </c>
      <c r="B385" s="42">
        <f t="shared" ca="1" si="237"/>
        <v>23</v>
      </c>
      <c r="C385" s="42">
        <f t="shared" ca="1" si="238"/>
        <v>0</v>
      </c>
      <c r="D385" s="52" t="str">
        <f t="shared" ca="1" si="258"/>
        <v>8:00 - 12:00</v>
      </c>
      <c r="E385" s="41">
        <f t="shared" ca="1" si="240"/>
        <v>0</v>
      </c>
      <c r="F385" s="42">
        <f t="shared" ca="1" si="241"/>
        <v>0</v>
      </c>
      <c r="G385" s="42">
        <f t="shared" ca="1" si="242"/>
        <v>0</v>
      </c>
      <c r="H385" s="42">
        <f t="shared" ca="1" si="243"/>
        <v>0</v>
      </c>
      <c r="I385" s="42">
        <f t="shared" ca="1" si="244"/>
        <v>0</v>
      </c>
      <c r="J385" s="43">
        <f t="shared" ca="1" si="245"/>
        <v>0</v>
      </c>
      <c r="K385" s="44">
        <f t="shared" ca="1" si="246"/>
        <v>0</v>
      </c>
      <c r="L385" s="42">
        <f t="shared" ca="1" si="247"/>
        <v>0</v>
      </c>
      <c r="M385" s="42">
        <f t="shared" ca="1" si="248"/>
        <v>0</v>
      </c>
      <c r="N385" s="42">
        <f t="shared" ca="1" si="249"/>
        <v>0</v>
      </c>
      <c r="O385" s="42">
        <f t="shared" ca="1" si="250"/>
        <v>0</v>
      </c>
      <c r="P385" s="45">
        <f t="shared" ca="1" si="251"/>
        <v>0</v>
      </c>
      <c r="Q385" s="41">
        <f t="shared" ca="1" si="252"/>
        <v>0</v>
      </c>
      <c r="R385" s="42">
        <f t="shared" ca="1" si="253"/>
        <v>0</v>
      </c>
      <c r="S385" s="42">
        <f t="shared" ca="1" si="254"/>
        <v>0</v>
      </c>
      <c r="T385" s="42">
        <f t="shared" ca="1" si="255"/>
        <v>0</v>
      </c>
      <c r="U385" s="42">
        <f t="shared" ca="1" si="256"/>
        <v>0</v>
      </c>
      <c r="V385" s="43">
        <f t="shared" ca="1" si="257"/>
        <v>0</v>
      </c>
      <c r="X385" s="11" t="s">
        <v>851</v>
      </c>
      <c r="Y385" s="7" t="s">
        <v>840</v>
      </c>
      <c r="Z385" s="7" t="s">
        <v>841</v>
      </c>
      <c r="AA385" s="7" t="s">
        <v>842</v>
      </c>
      <c r="AB385" s="7" t="s">
        <v>843</v>
      </c>
      <c r="AC385" s="7" t="s">
        <v>844</v>
      </c>
      <c r="AD385" s="7" t="s">
        <v>845</v>
      </c>
      <c r="AE385" s="7" t="s">
        <v>846</v>
      </c>
      <c r="AF385" s="7" t="s">
        <v>847</v>
      </c>
      <c r="AG385" s="7" t="s">
        <v>848</v>
      </c>
      <c r="AH385" s="7">
        <v>201</v>
      </c>
      <c r="AI385" s="7">
        <v>201</v>
      </c>
      <c r="AJ385" s="7">
        <v>202</v>
      </c>
      <c r="AK385" s="12">
        <v>203</v>
      </c>
    </row>
    <row r="386" spans="1:37" x14ac:dyDescent="0.3">
      <c r="A386" s="42">
        <v>1</v>
      </c>
      <c r="B386" s="36">
        <f t="shared" ca="1" si="237"/>
        <v>24</v>
      </c>
      <c r="C386" s="36" t="str">
        <f t="shared" ca="1" si="238"/>
        <v>NUEVA-IG2 - INSTALACIÓN PARA SUMINISTRO DE GAS COMBUSTIBLE EN EDIFICACIONES RESIDENCIALES Y COMERCIALES (TÉCNICO) - CALI</v>
      </c>
      <c r="D386" s="50" t="str">
        <f t="shared" ca="1" si="258"/>
        <v>8:00 - 11:00</v>
      </c>
      <c r="E386" s="35">
        <f t="shared" ca="1" si="240"/>
        <v>0</v>
      </c>
      <c r="F386" s="36">
        <f t="shared" ca="1" si="241"/>
        <v>0</v>
      </c>
      <c r="G386" s="36">
        <f t="shared" ca="1" si="242"/>
        <v>0</v>
      </c>
      <c r="H386" s="36">
        <f t="shared" ca="1" si="243"/>
        <v>0</v>
      </c>
      <c r="I386" s="36">
        <f t="shared" ca="1" si="244"/>
        <v>0</v>
      </c>
      <c r="J386" s="37">
        <f t="shared" ca="1" si="245"/>
        <v>0</v>
      </c>
      <c r="K386" s="46">
        <f t="shared" ca="1" si="246"/>
        <v>0</v>
      </c>
      <c r="L386" s="36">
        <f t="shared" ca="1" si="247"/>
        <v>0</v>
      </c>
      <c r="M386" s="36">
        <f t="shared" ca="1" si="248"/>
        <v>0</v>
      </c>
      <c r="N386" s="36">
        <f t="shared" ca="1" si="249"/>
        <v>0</v>
      </c>
      <c r="O386" s="36">
        <f t="shared" ca="1" si="250"/>
        <v>0</v>
      </c>
      <c r="P386" s="47">
        <f t="shared" ca="1" si="251"/>
        <v>0</v>
      </c>
      <c r="Q386" s="35">
        <f t="shared" ca="1" si="252"/>
        <v>0</v>
      </c>
      <c r="R386" s="36">
        <f t="shared" ca="1" si="253"/>
        <v>0</v>
      </c>
      <c r="S386" s="36">
        <f t="shared" ca="1" si="254"/>
        <v>0</v>
      </c>
      <c r="T386" s="36">
        <f t="shared" ca="1" si="255"/>
        <v>0</v>
      </c>
      <c r="U386" s="36">
        <f t="shared" ca="1" si="256"/>
        <v>0</v>
      </c>
      <c r="V386" s="37">
        <f t="shared" ca="1" si="257"/>
        <v>0</v>
      </c>
      <c r="X386" s="11" t="s">
        <v>851</v>
      </c>
      <c r="Y386" s="7" t="s">
        <v>840</v>
      </c>
      <c r="Z386" s="7" t="s">
        <v>841</v>
      </c>
      <c r="AA386" s="7" t="s">
        <v>842</v>
      </c>
      <c r="AB386" s="7" t="s">
        <v>843</v>
      </c>
      <c r="AC386" s="7" t="s">
        <v>844</v>
      </c>
      <c r="AD386" s="7" t="s">
        <v>845</v>
      </c>
      <c r="AE386" s="7" t="s">
        <v>846</v>
      </c>
      <c r="AF386" s="7" t="s">
        <v>847</v>
      </c>
      <c r="AG386" s="7" t="s">
        <v>848</v>
      </c>
      <c r="AH386" s="7">
        <v>210</v>
      </c>
      <c r="AI386" s="7">
        <v>210</v>
      </c>
      <c r="AJ386" s="7">
        <v>211</v>
      </c>
      <c r="AK386" s="12">
        <v>212</v>
      </c>
    </row>
    <row r="387" spans="1:37" x14ac:dyDescent="0.3">
      <c r="A387" s="42">
        <v>1</v>
      </c>
      <c r="B387" s="42">
        <f t="shared" ca="1" si="237"/>
        <v>25</v>
      </c>
      <c r="C387" s="42" t="str">
        <f t="shared" ca="1" si="238"/>
        <v>3157404 - MANTENIMIENTO Y REPARACION DE EDIFICACIONES. (TÉCNICO) - CANDELARIA</v>
      </c>
      <c r="D387" s="52" t="str">
        <f t="shared" ca="1" si="258"/>
        <v>8:00 - 11:00</v>
      </c>
      <c r="E387" s="41">
        <f t="shared" ca="1" si="240"/>
        <v>0</v>
      </c>
      <c r="F387" s="42">
        <f t="shared" ca="1" si="241"/>
        <v>0</v>
      </c>
      <c r="G387" s="42">
        <f t="shared" ca="1" si="242"/>
        <v>0</v>
      </c>
      <c r="H387" s="42">
        <f t="shared" ca="1" si="243"/>
        <v>0</v>
      </c>
      <c r="I387" s="42">
        <f t="shared" ca="1" si="244"/>
        <v>0</v>
      </c>
      <c r="J387" s="43">
        <f t="shared" ca="1" si="245"/>
        <v>0</v>
      </c>
      <c r="K387" s="44">
        <f t="shared" ca="1" si="246"/>
        <v>0</v>
      </c>
      <c r="L387" s="42">
        <f t="shared" ca="1" si="247"/>
        <v>0</v>
      </c>
      <c r="M387" s="42">
        <f t="shared" ca="1" si="248"/>
        <v>0</v>
      </c>
      <c r="N387" s="42">
        <f t="shared" ca="1" si="249"/>
        <v>0</v>
      </c>
      <c r="O387" s="42">
        <f t="shared" ca="1" si="250"/>
        <v>0</v>
      </c>
      <c r="P387" s="45">
        <f t="shared" ca="1" si="251"/>
        <v>0</v>
      </c>
      <c r="Q387" s="41">
        <f t="shared" ca="1" si="252"/>
        <v>0</v>
      </c>
      <c r="R387" s="42">
        <f t="shared" ca="1" si="253"/>
        <v>0</v>
      </c>
      <c r="S387" s="42">
        <f t="shared" ca="1" si="254"/>
        <v>0</v>
      </c>
      <c r="T387" s="42">
        <f t="shared" ca="1" si="255"/>
        <v>0</v>
      </c>
      <c r="U387" s="42">
        <f t="shared" ca="1" si="256"/>
        <v>0</v>
      </c>
      <c r="V387" s="43">
        <f t="shared" ca="1" si="257"/>
        <v>0</v>
      </c>
      <c r="X387" s="11" t="s">
        <v>851</v>
      </c>
      <c r="Y387" s="7" t="s">
        <v>840</v>
      </c>
      <c r="Z387" s="7" t="s">
        <v>841</v>
      </c>
      <c r="AA387" s="7" t="s">
        <v>842</v>
      </c>
      <c r="AB387" s="7" t="s">
        <v>843</v>
      </c>
      <c r="AC387" s="7" t="s">
        <v>844</v>
      </c>
      <c r="AD387" s="7" t="s">
        <v>845</v>
      </c>
      <c r="AE387" s="7" t="s">
        <v>846</v>
      </c>
      <c r="AF387" s="7" t="s">
        <v>847</v>
      </c>
      <c r="AG387" s="7" t="s">
        <v>848</v>
      </c>
      <c r="AH387" s="7">
        <v>219</v>
      </c>
      <c r="AI387" s="7">
        <v>219</v>
      </c>
      <c r="AJ387" s="7">
        <v>220</v>
      </c>
      <c r="AK387" s="12">
        <v>221</v>
      </c>
    </row>
    <row r="388" spans="1:37" x14ac:dyDescent="0.3">
      <c r="A388" s="42">
        <v>1</v>
      </c>
      <c r="B388" s="36">
        <f t="shared" ca="1" si="237"/>
        <v>26</v>
      </c>
      <c r="C388" s="36" t="str">
        <f t="shared" ca="1" si="238"/>
        <v>3293032 - MANTENIMIENTO Y REPARACIÓN DE EDIFICACIONES (TÉCNICO) - POTRERITO</v>
      </c>
      <c r="D388" s="50" t="str">
        <f t="shared" ca="1" si="258"/>
        <v>8:00 - 11:00</v>
      </c>
      <c r="E388" s="35">
        <f t="shared" ca="1" si="240"/>
        <v>0</v>
      </c>
      <c r="F388" s="36">
        <f t="shared" ca="1" si="241"/>
        <v>0</v>
      </c>
      <c r="G388" s="36">
        <f t="shared" ca="1" si="242"/>
        <v>0</v>
      </c>
      <c r="H388" s="36">
        <f t="shared" ca="1" si="243"/>
        <v>0</v>
      </c>
      <c r="I388" s="36">
        <f t="shared" ca="1" si="244"/>
        <v>0</v>
      </c>
      <c r="J388" s="37">
        <f t="shared" ca="1" si="245"/>
        <v>0</v>
      </c>
      <c r="K388" s="46">
        <f t="shared" ca="1" si="246"/>
        <v>0</v>
      </c>
      <c r="L388" s="36">
        <f t="shared" ca="1" si="247"/>
        <v>0</v>
      </c>
      <c r="M388" s="36">
        <f t="shared" ca="1" si="248"/>
        <v>0</v>
      </c>
      <c r="N388" s="36">
        <f t="shared" ca="1" si="249"/>
        <v>0</v>
      </c>
      <c r="O388" s="36">
        <f t="shared" ca="1" si="250"/>
        <v>0</v>
      </c>
      <c r="P388" s="47">
        <f t="shared" ca="1" si="251"/>
        <v>0</v>
      </c>
      <c r="Q388" s="35">
        <f t="shared" ca="1" si="252"/>
        <v>0</v>
      </c>
      <c r="R388" s="36">
        <f t="shared" ca="1" si="253"/>
        <v>0</v>
      </c>
      <c r="S388" s="36">
        <f t="shared" ca="1" si="254"/>
        <v>0</v>
      </c>
      <c r="T388" s="36">
        <f t="shared" ca="1" si="255"/>
        <v>0</v>
      </c>
      <c r="U388" s="36">
        <f t="shared" ca="1" si="256"/>
        <v>0</v>
      </c>
      <c r="V388" s="37">
        <f t="shared" ca="1" si="257"/>
        <v>0</v>
      </c>
      <c r="X388" s="11" t="s">
        <v>851</v>
      </c>
      <c r="Y388" s="7" t="s">
        <v>840</v>
      </c>
      <c r="Z388" s="7" t="s">
        <v>841</v>
      </c>
      <c r="AA388" s="7" t="s">
        <v>842</v>
      </c>
      <c r="AB388" s="7" t="s">
        <v>843</v>
      </c>
      <c r="AC388" s="7" t="s">
        <v>844</v>
      </c>
      <c r="AD388" s="7" t="s">
        <v>845</v>
      </c>
      <c r="AE388" s="7" t="s">
        <v>846</v>
      </c>
      <c r="AF388" s="7" t="s">
        <v>847</v>
      </c>
      <c r="AG388" s="7" t="s">
        <v>848</v>
      </c>
      <c r="AH388" s="7">
        <v>228</v>
      </c>
      <c r="AI388" s="7">
        <v>228</v>
      </c>
      <c r="AJ388" s="7">
        <v>229</v>
      </c>
      <c r="AK388" s="12">
        <v>230</v>
      </c>
    </row>
    <row r="389" spans="1:37" x14ac:dyDescent="0.3">
      <c r="A389" s="42">
        <v>1</v>
      </c>
      <c r="B389" s="42">
        <f t="shared" ca="1" si="237"/>
        <v>27</v>
      </c>
      <c r="C389" s="42" t="str">
        <f t="shared" ca="1" si="238"/>
        <v>3317160 - MANTENIMIENTO Y REPARACIÓN DE EDIFICACIONES (TÉCNICO) - CALI</v>
      </c>
      <c r="D389" s="52" t="str">
        <f t="shared" ca="1" si="258"/>
        <v>8:00 - 12:00</v>
      </c>
      <c r="E389" s="41" t="str">
        <f t="shared" ca="1" si="240"/>
        <v>LEVANTAR MUROS NO ESTRUCTURALES DE ACUERDO CON PLANOS Y NORMATIVA DE CONSTRUCCIÓN
707367 - RA4. ESTABLECER PLAN DE MANEJO DE MANTENIMIENTO PREVENTIVO Y PREDICTIVO DE ACUERDO CON PROCEDIMIENTO TÉCNICO Y MANUALES DE REFERENCIA.
707369 - RA2. REPARAR MUROS DE ACUERDO CON NORMAS Y ESPECIFICACIONES TÉCNICAS.
AP 4. REPARAR ELEMENTOS EN
MAMPOSTERIA</v>
      </c>
      <c r="F389" s="42" t="str">
        <f t="shared" ca="1" si="241"/>
        <v>INSTALAR SISTEMAS CONSTRUCTIVOS EN SECO DE ACUERDO CON PLANOS Y ESPECIFICACIONES TÉCNICAS
707370 - RA1. DIAGNOSTICAR DAÑO DE
ELEMENTOS QUE COMPONEN EL SISTEMA DE CONSTRUCCIONES LIVIANAS EN SECO SEGÚN ESPECIFICACIONES DEL PROYECTO Y PROCEDIMIENTO TÉCNICO.
707371 - RA4. ESTABLECER PLAN DE
MANTENIMIENTO PREVENTIVO Y PREDICTIVO DE ACUERDO CON PROCEDIMIENTO TÉCNICO Y MANUALES DE REFERENCIA.
AP-01. RECONOCER EL PROYECTO
COMO UNA OBRA DE CONSTRUCCIÓN</v>
      </c>
      <c r="G389" s="42" t="str">
        <f t="shared" ca="1" si="242"/>
        <v>EJERCER DERECHOS FUNDAMENTALES DEL TRABAJO EN EL MARCO DE LA CONSTITUCIÓN POLÍTICA Y LOS CONVENIOS INTERNACIONALES.
700806 - RA3- RECONOCER EL TRABAJO COMO FACTOR DE MOVILIDAD SOCIAL Y TRANSFORMACIÓN VITAL CON REFERENCIA A LA FENOMENOLOGÍA Y A LOS DERECHOS FUNDAMENTALES EN EL TRABAJO.
700807 - RA1. VALORAR LA IMPORTANCIA DE LA CIUDADANÍA LABORAL CON BASE EN EL ESTUDIO DE LOS DERECHOS HUMANOS Y FUNDAMENTALES EN EL TRABAJO.
700805 - RA2.- PRACTICAR LOS DERECHOS FUNDAMENTALES EN EL TRABAJO DE ACUERDO CON LA CONSTITUCIÓN POLÍTICA Y LOS CONVENIOS INTERNACIONALES.
700808 - RA4.- PARTICIPAR EN ACCIONES SOLIDARIAS TENIENDO EN CUENTA EL EJERCICIO DE LOS DERECHOS HUMANOS, DE LOS PUEBLOS Y DE LA NATURALEZA.
AP 5.INTERVENIR CUBIERTAS DEL PROYECTO.</v>
      </c>
      <c r="H389" s="42" t="str">
        <f t="shared" ca="1" si="243"/>
        <v>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AP 2. RESTAURAR LAS INSTALACIONES TÉCNICAS DEL PROYECTO</v>
      </c>
      <c r="I389" s="42" t="str">
        <f t="shared" ca="1" si="244"/>
        <v>FOMENTAR CULTURA EMPRENDEDORA SEGÚN HABILIDADES Y COMPETENCIAS PERSONALES
706971 - RA2: APROPIAR EL PROCESO DE TOMA DE DECISIONES PERSONALES EN SU COTIDIANIDAD, SEGÚN EL COMPORTAMIENTO EMPRENDEDOR.
706972 - RA4: RELACIONAR LA IMPORTANCIA DE LA NEGOCIACIÓN CON EL EMPRENDIMIENTO SEGÚN LAS NECESIDADES Y ELEMENTOS DE LA
NEGOCIACIÓN.
706973 - RA3: EMPLEAR CAPACIDAD CREATIVA E INNOVADORA SEGÚN ESTRATEGIA EMPRENDEDORA
706974 - RA1: ESTABLECER CARACTERÍSTICAS Y COMPETENCIAS EMPRENDEDORAS PERSONALES DE ACUERDO CON SUS POTENCIALIDADES, OBJETIVOS Y EL ENTORNO.
AP 1. RECONOCER EL PROYECTO COMO UNA OBRAS DE CONSTRUCCIÓN</v>
      </c>
      <c r="J389" s="43">
        <f t="shared" ca="1" si="245"/>
        <v>0</v>
      </c>
      <c r="K389" s="44" t="str">
        <f t="shared" ca="1" si="246"/>
        <v>CARLOS MARIO BEDOYA MOLINA</v>
      </c>
      <c r="L389" s="42" t="str">
        <f t="shared" ca="1" si="247"/>
        <v>EDWIN FERNANDO VARGAS SANDOVAL</v>
      </c>
      <c r="M389" s="42" t="str">
        <f t="shared" ca="1" si="248"/>
        <v>ANANÍAS LARRAHONDO CARABALÍ</v>
      </c>
      <c r="N389" s="42" t="str">
        <f t="shared" ca="1" si="249"/>
        <v>JOSÉ LUÍS OSPITIA CIFUENTES</v>
      </c>
      <c r="O389" s="42" t="str">
        <f t="shared" ca="1" si="250"/>
        <v>YARELYS AGUILAR LEMUS</v>
      </c>
      <c r="P389" s="45">
        <f t="shared" ca="1" si="251"/>
        <v>0</v>
      </c>
      <c r="Q389" s="41" t="str">
        <f t="shared" ca="1" si="252"/>
        <v>SEDE ANDRÉS SANÍN - AULA 208 - SALA DE SISTEMAS (CALLE 75 No. 19-52)</v>
      </c>
      <c r="R389" s="42" t="str">
        <f t="shared" ca="1" si="253"/>
        <v>SEDE ANDRÉS SANÍN - AULA 102 - SALA DE SISTEMAS (CALLE 75 No. 19-52)</v>
      </c>
      <c r="S389" s="42" t="str">
        <f t="shared" ca="1" si="254"/>
        <v>SEDE ANDRÉS SANÍN - AULA 201 - (CALLE 75 No. 19-52)</v>
      </c>
      <c r="T389" s="42" t="str">
        <f t="shared" ca="1" si="255"/>
        <v>205 - TALLER DE INSTALACIONES HIDRÁULICAS Y SANITARIAS - SENA CENTRO DE LA CONSTRUCCIÓN</v>
      </c>
      <c r="U389" s="42" t="str">
        <f t="shared" ca="1" si="256"/>
        <v>SEDE ANDRÉS SANÍN - AULA 113 - SALA DE SISTEMAS (CALLE 75 No. 19-52)</v>
      </c>
      <c r="V389" s="43">
        <f t="shared" ca="1" si="257"/>
        <v>0</v>
      </c>
      <c r="X389" s="11" t="s">
        <v>851</v>
      </c>
      <c r="Y389" s="7" t="s">
        <v>840</v>
      </c>
      <c r="Z389" s="7" t="s">
        <v>841</v>
      </c>
      <c r="AA389" s="7" t="s">
        <v>842</v>
      </c>
      <c r="AB389" s="7" t="s">
        <v>843</v>
      </c>
      <c r="AC389" s="7" t="s">
        <v>844</v>
      </c>
      <c r="AD389" s="7" t="s">
        <v>845</v>
      </c>
      <c r="AE389" s="7" t="s">
        <v>846</v>
      </c>
      <c r="AF389" s="7" t="s">
        <v>847</v>
      </c>
      <c r="AG389" s="7" t="s">
        <v>848</v>
      </c>
      <c r="AH389" s="7">
        <v>237</v>
      </c>
      <c r="AI389" s="7">
        <v>237</v>
      </c>
      <c r="AJ389" s="7">
        <v>238</v>
      </c>
      <c r="AK389" s="12">
        <v>239</v>
      </c>
    </row>
    <row r="390" spans="1:37" x14ac:dyDescent="0.3">
      <c r="A390" s="42">
        <v>1</v>
      </c>
      <c r="B390" s="36">
        <f t="shared" ca="1" si="237"/>
        <v>28</v>
      </c>
      <c r="C390" s="36" t="str">
        <f t="shared" ca="1" si="238"/>
        <v>3359034 - MANTENIMIENTO Y REPARACIÓN DE EDIFICACIONES (TÉCNICO) - JAMUNDÍ</v>
      </c>
      <c r="D390" s="50" t="str">
        <f t="shared" ca="1" si="258"/>
        <v>8:00 - 11:00</v>
      </c>
      <c r="E390" s="35">
        <f t="shared" ca="1" si="240"/>
        <v>0</v>
      </c>
      <c r="F390" s="36">
        <f t="shared" ca="1" si="241"/>
        <v>0</v>
      </c>
      <c r="G390" s="36">
        <f t="shared" ca="1" si="242"/>
        <v>0</v>
      </c>
      <c r="H390" s="36">
        <f t="shared" ca="1" si="243"/>
        <v>0</v>
      </c>
      <c r="I390" s="36">
        <f t="shared" ca="1" si="244"/>
        <v>0</v>
      </c>
      <c r="J390" s="37" t="str">
        <f t="shared" ca="1" si="245"/>
        <v>INSTALAR CUBIERTAS DE ACUERDO CON TIPO DE DISEÑO Y NORMATIVA TÉCNICA.
707375 - RA2. IMPLEMENTAR TÉCNICAS DE INTERVENCIÓN EN CUBIERTAS SEGÚN REQUERIMIENTOS DEL PROYECTO Y NORMAS DE SEGURIDAD Y SALUD EN EL TRABAJO.
AP 5. Intervenir cubiertas del proyecto.</v>
      </c>
      <c r="K390" s="46">
        <f t="shared" ca="1" si="246"/>
        <v>0</v>
      </c>
      <c r="L390" s="36">
        <f t="shared" ca="1" si="247"/>
        <v>0</v>
      </c>
      <c r="M390" s="36">
        <f t="shared" ca="1" si="248"/>
        <v>0</v>
      </c>
      <c r="N390" s="36">
        <f t="shared" ca="1" si="249"/>
        <v>0</v>
      </c>
      <c r="O390" s="36">
        <f t="shared" ca="1" si="250"/>
        <v>0</v>
      </c>
      <c r="P390" s="47" t="str">
        <f t="shared" ca="1" si="251"/>
        <v xml:space="preserve">JUAN DAVID GUTIÉRREZ BEJARANO </v>
      </c>
      <c r="Q390" s="35">
        <f t="shared" ca="1" si="252"/>
        <v>0</v>
      </c>
      <c r="R390" s="36">
        <f t="shared" ca="1" si="253"/>
        <v>0</v>
      </c>
      <c r="S390" s="36">
        <f t="shared" ca="1" si="254"/>
        <v>0</v>
      </c>
      <c r="T390" s="36">
        <f t="shared" ca="1" si="255"/>
        <v>0</v>
      </c>
      <c r="U390" s="36">
        <f t="shared" ca="1" si="256"/>
        <v>0</v>
      </c>
      <c r="V390" s="37" t="str">
        <f t="shared" ca="1" si="257"/>
        <v>JAMUNDÍ - SEDE SENA CALLE 25 No. 19.221 VÍA SURCOS DE PANGOLA - SECTOR PANGOLA - AULA 3</v>
      </c>
      <c r="X390" s="11" t="s">
        <v>851</v>
      </c>
      <c r="Y390" s="7" t="s">
        <v>840</v>
      </c>
      <c r="Z390" s="7" t="s">
        <v>841</v>
      </c>
      <c r="AA390" s="7" t="s">
        <v>842</v>
      </c>
      <c r="AB390" s="7" t="s">
        <v>843</v>
      </c>
      <c r="AC390" s="7" t="s">
        <v>844</v>
      </c>
      <c r="AD390" s="7" t="s">
        <v>845</v>
      </c>
      <c r="AE390" s="7" t="s">
        <v>846</v>
      </c>
      <c r="AF390" s="7" t="s">
        <v>847</v>
      </c>
      <c r="AG390" s="7" t="s">
        <v>848</v>
      </c>
      <c r="AH390" s="7">
        <v>246</v>
      </c>
      <c r="AI390" s="7">
        <v>246</v>
      </c>
      <c r="AJ390" s="7">
        <v>247</v>
      </c>
      <c r="AK390" s="12">
        <v>248</v>
      </c>
    </row>
    <row r="391" spans="1:37" x14ac:dyDescent="0.3">
      <c r="A391" s="42">
        <v>1</v>
      </c>
      <c r="B391" s="42">
        <f t="shared" ca="1" si="237"/>
        <v>29</v>
      </c>
      <c r="C391" s="42" t="str">
        <f t="shared" ca="1" si="238"/>
        <v>3498292 - (NUEVA) MANTENIMIENTO Y REPARACIÓN DE EDIFICACIONES (TÉCNICO) - SAN PEDRO</v>
      </c>
      <c r="D391" s="52" t="str">
        <f t="shared" ca="1" si="258"/>
        <v>8:00 - 11:00</v>
      </c>
      <c r="E391" s="41">
        <f t="shared" ca="1" si="240"/>
        <v>0</v>
      </c>
      <c r="F391" s="42">
        <f t="shared" ca="1" si="241"/>
        <v>0</v>
      </c>
      <c r="G391" s="42">
        <f t="shared" ca="1" si="242"/>
        <v>0</v>
      </c>
      <c r="H391" s="42">
        <f t="shared" ca="1" si="243"/>
        <v>0</v>
      </c>
      <c r="I391" s="42">
        <f t="shared" ca="1" si="244"/>
        <v>0</v>
      </c>
      <c r="J391" s="43">
        <f t="shared" ca="1" si="245"/>
        <v>0</v>
      </c>
      <c r="K391" s="44">
        <f t="shared" ca="1" si="246"/>
        <v>0</v>
      </c>
      <c r="L391" s="42">
        <f t="shared" ca="1" si="247"/>
        <v>0</v>
      </c>
      <c r="M391" s="42">
        <f t="shared" ca="1" si="248"/>
        <v>0</v>
      </c>
      <c r="N391" s="42">
        <f t="shared" ca="1" si="249"/>
        <v>0</v>
      </c>
      <c r="O391" s="42">
        <f t="shared" ca="1" si="250"/>
        <v>0</v>
      </c>
      <c r="P391" s="45">
        <f t="shared" ca="1" si="251"/>
        <v>0</v>
      </c>
      <c r="Q391" s="41">
        <f t="shared" ca="1" si="252"/>
        <v>0</v>
      </c>
      <c r="R391" s="42">
        <f t="shared" ca="1" si="253"/>
        <v>0</v>
      </c>
      <c r="S391" s="42">
        <f t="shared" ca="1" si="254"/>
        <v>0</v>
      </c>
      <c r="T391" s="42">
        <f t="shared" ca="1" si="255"/>
        <v>0</v>
      </c>
      <c r="U391" s="42">
        <f t="shared" ca="1" si="256"/>
        <v>0</v>
      </c>
      <c r="V391" s="43">
        <f t="shared" ca="1" si="257"/>
        <v>0</v>
      </c>
      <c r="X391" s="11" t="s">
        <v>851</v>
      </c>
      <c r="Y391" s="7" t="s">
        <v>840</v>
      </c>
      <c r="Z391" s="7" t="s">
        <v>841</v>
      </c>
      <c r="AA391" s="7" t="s">
        <v>842</v>
      </c>
      <c r="AB391" s="7" t="s">
        <v>843</v>
      </c>
      <c r="AC391" s="7" t="s">
        <v>844</v>
      </c>
      <c r="AD391" s="7" t="s">
        <v>845</v>
      </c>
      <c r="AE391" s="7" t="s">
        <v>846</v>
      </c>
      <c r="AF391" s="7" t="s">
        <v>847</v>
      </c>
      <c r="AG391" s="7" t="s">
        <v>848</v>
      </c>
      <c r="AH391" s="7">
        <v>255</v>
      </c>
      <c r="AI391" s="7">
        <v>255</v>
      </c>
      <c r="AJ391" s="7">
        <v>256</v>
      </c>
      <c r="AK391" s="12">
        <v>257</v>
      </c>
    </row>
    <row r="392" spans="1:37" x14ac:dyDescent="0.3">
      <c r="A392" s="42">
        <v>1</v>
      </c>
      <c r="B392" s="36">
        <f t="shared" ca="1" si="237"/>
        <v>30</v>
      </c>
      <c r="C392" s="36" t="str">
        <f t="shared" ca="1" si="238"/>
        <v>3108827 - PINTURA ARQUITECTONICA Y ACABADOS ESPECIALES (TÉCNICO) - PALMIRA</v>
      </c>
      <c r="D392" s="50" t="str">
        <f t="shared" ca="1" si="258"/>
        <v>8:00 - 11:00</v>
      </c>
      <c r="E392" s="35"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392" s="36"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392" s="36"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392" s="36"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392" s="36"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392" s="37">
        <f t="shared" ca="1" si="245"/>
        <v>0</v>
      </c>
      <c r="K392" s="46">
        <f t="shared" ca="1" si="246"/>
        <v>0</v>
      </c>
      <c r="L392" s="36" t="str">
        <f t="shared" ca="1" si="247"/>
        <v>CLAUDIA PATRICIA LÓPEZ BLANCO</v>
      </c>
      <c r="M392" s="36">
        <f t="shared" ca="1" si="248"/>
        <v>0</v>
      </c>
      <c r="N392" s="36">
        <f t="shared" ca="1" si="249"/>
        <v>0</v>
      </c>
      <c r="O392" s="36">
        <f t="shared" ca="1" si="250"/>
        <v>0</v>
      </c>
      <c r="P392" s="47">
        <f t="shared" ca="1" si="251"/>
        <v>0</v>
      </c>
      <c r="Q392" s="35" t="str">
        <f t="shared" ca="1" si="252"/>
        <v>EMPRESA</v>
      </c>
      <c r="R392" s="36" t="str">
        <f t="shared" ca="1" si="253"/>
        <v>EMPRESA</v>
      </c>
      <c r="S392" s="36" t="str">
        <f t="shared" ca="1" si="254"/>
        <v>EMPRESA</v>
      </c>
      <c r="T392" s="36" t="str">
        <f t="shared" ca="1" si="255"/>
        <v>EMPRESA</v>
      </c>
      <c r="U392" s="36" t="str">
        <f t="shared" ca="1" si="256"/>
        <v>EMPRESA</v>
      </c>
      <c r="V392" s="37">
        <f t="shared" ca="1" si="257"/>
        <v>0</v>
      </c>
      <c r="X392" s="11" t="s">
        <v>851</v>
      </c>
      <c r="Y392" s="7" t="s">
        <v>840</v>
      </c>
      <c r="Z392" s="7" t="s">
        <v>841</v>
      </c>
      <c r="AA392" s="7" t="s">
        <v>842</v>
      </c>
      <c r="AB392" s="7" t="s">
        <v>843</v>
      </c>
      <c r="AC392" s="7" t="s">
        <v>844</v>
      </c>
      <c r="AD392" s="7" t="s">
        <v>845</v>
      </c>
      <c r="AE392" s="7" t="s">
        <v>846</v>
      </c>
      <c r="AF392" s="7" t="s">
        <v>847</v>
      </c>
      <c r="AG392" s="7" t="s">
        <v>848</v>
      </c>
      <c r="AH392" s="7">
        <v>264</v>
      </c>
      <c r="AI392" s="7">
        <v>264</v>
      </c>
      <c r="AJ392" s="7">
        <v>265</v>
      </c>
      <c r="AK392" s="12">
        <v>266</v>
      </c>
    </row>
    <row r="393" spans="1:37" x14ac:dyDescent="0.3">
      <c r="A393" s="42">
        <v>1</v>
      </c>
      <c r="B393" s="42">
        <f t="shared" ca="1" si="237"/>
        <v>31</v>
      </c>
      <c r="C393" s="42" t="str">
        <f t="shared" ca="1" si="238"/>
        <v>3108854 - PINTURA ARQUITECTONICA Y ACABADOS ESPECIALES (TÉCNICO) - PALMIRA</v>
      </c>
      <c r="D393" s="52" t="str">
        <f t="shared" ca="1" si="258"/>
        <v>8:00 - 12:00</v>
      </c>
      <c r="E393" s="41"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393" s="42"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393" s="42"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393" s="42"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393" s="42"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393" s="43">
        <f t="shared" ca="1" si="245"/>
        <v>0</v>
      </c>
      <c r="K393" s="44">
        <f t="shared" ca="1" si="246"/>
        <v>0</v>
      </c>
      <c r="L393" s="42">
        <f t="shared" ca="1" si="247"/>
        <v>0</v>
      </c>
      <c r="M393" s="42" t="str">
        <f t="shared" ca="1" si="248"/>
        <v>CLAUDIA PATRICIA LÓPEZ BLANCO</v>
      </c>
      <c r="N393" s="42">
        <f t="shared" ca="1" si="249"/>
        <v>0</v>
      </c>
      <c r="O393" s="42">
        <f t="shared" ca="1" si="250"/>
        <v>0</v>
      </c>
      <c r="P393" s="45">
        <f t="shared" ca="1" si="251"/>
        <v>0</v>
      </c>
      <c r="Q393" s="41" t="str">
        <f t="shared" ca="1" si="252"/>
        <v>EMPRESA</v>
      </c>
      <c r="R393" s="42" t="str">
        <f t="shared" ca="1" si="253"/>
        <v>EMPRESA</v>
      </c>
      <c r="S393" s="42" t="str">
        <f t="shared" ca="1" si="254"/>
        <v>EMPRESA</v>
      </c>
      <c r="T393" s="42" t="str">
        <f t="shared" ca="1" si="255"/>
        <v>EMPRESA</v>
      </c>
      <c r="U393" s="42" t="str">
        <f t="shared" ca="1" si="256"/>
        <v>EMPRESA</v>
      </c>
      <c r="V393" s="43">
        <f t="shared" ca="1" si="257"/>
        <v>0</v>
      </c>
      <c r="X393" s="11" t="s">
        <v>851</v>
      </c>
      <c r="Y393" s="7" t="s">
        <v>840</v>
      </c>
      <c r="Z393" s="7" t="s">
        <v>841</v>
      </c>
      <c r="AA393" s="7" t="s">
        <v>842</v>
      </c>
      <c r="AB393" s="7" t="s">
        <v>843</v>
      </c>
      <c r="AC393" s="7" t="s">
        <v>844</v>
      </c>
      <c r="AD393" s="7" t="s">
        <v>845</v>
      </c>
      <c r="AE393" s="7" t="s">
        <v>846</v>
      </c>
      <c r="AF393" s="7" t="s">
        <v>847</v>
      </c>
      <c r="AG393" s="7" t="s">
        <v>848</v>
      </c>
      <c r="AH393" s="7">
        <v>273</v>
      </c>
      <c r="AI393" s="7">
        <v>273</v>
      </c>
      <c r="AJ393" s="7">
        <v>274</v>
      </c>
      <c r="AK393" s="12">
        <v>275</v>
      </c>
    </row>
    <row r="394" spans="1:37" x14ac:dyDescent="0.3">
      <c r="A394" s="42">
        <v>1</v>
      </c>
      <c r="B394" s="36">
        <f t="shared" ca="1" si="237"/>
        <v>32</v>
      </c>
      <c r="C394" s="36" t="str">
        <f t="shared" ca="1" si="238"/>
        <v>3108872 - PINTURA ARQUITECTONICA Y ACABADOS ESPECIALES (TÉCNICO) - PALMIRA</v>
      </c>
      <c r="D394" s="50" t="str">
        <f t="shared" ca="1" si="258"/>
        <v>8:00 - 12:00</v>
      </c>
      <c r="E394" s="35"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394" s="36"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394" s="36"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394" s="36"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394" s="36"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394" s="37">
        <f t="shared" ca="1" si="245"/>
        <v>0</v>
      </c>
      <c r="K394" s="46">
        <f t="shared" ca="1" si="246"/>
        <v>0</v>
      </c>
      <c r="L394" s="36">
        <f t="shared" ca="1" si="247"/>
        <v>0</v>
      </c>
      <c r="M394" s="36">
        <f t="shared" ca="1" si="248"/>
        <v>0</v>
      </c>
      <c r="N394" s="36" t="str">
        <f t="shared" ca="1" si="249"/>
        <v>SUSAN STACEY VALENCIA CASTRO</v>
      </c>
      <c r="O394" s="36">
        <f t="shared" ca="1" si="250"/>
        <v>0</v>
      </c>
      <c r="P394" s="47">
        <f t="shared" ca="1" si="251"/>
        <v>0</v>
      </c>
      <c r="Q394" s="35" t="str">
        <f t="shared" ca="1" si="252"/>
        <v>EMPRESA</v>
      </c>
      <c r="R394" s="36" t="str">
        <f t="shared" ca="1" si="253"/>
        <v>EMPRESA</v>
      </c>
      <c r="S394" s="36" t="str">
        <f t="shared" ca="1" si="254"/>
        <v>EMPRESA</v>
      </c>
      <c r="T394" s="36" t="str">
        <f t="shared" ca="1" si="255"/>
        <v>EMPRESA</v>
      </c>
      <c r="U394" s="36" t="str">
        <f t="shared" ca="1" si="256"/>
        <v>EMPRESA</v>
      </c>
      <c r="V394" s="37">
        <f t="shared" ca="1" si="257"/>
        <v>0</v>
      </c>
      <c r="X394" s="11" t="s">
        <v>851</v>
      </c>
      <c r="Y394" s="7" t="s">
        <v>840</v>
      </c>
      <c r="Z394" s="7" t="s">
        <v>841</v>
      </c>
      <c r="AA394" s="7" t="s">
        <v>842</v>
      </c>
      <c r="AB394" s="7" t="s">
        <v>843</v>
      </c>
      <c r="AC394" s="7" t="s">
        <v>844</v>
      </c>
      <c r="AD394" s="7" t="s">
        <v>845</v>
      </c>
      <c r="AE394" s="7" t="s">
        <v>846</v>
      </c>
      <c r="AF394" s="7" t="s">
        <v>847</v>
      </c>
      <c r="AG394" s="7" t="s">
        <v>848</v>
      </c>
      <c r="AH394" s="7">
        <v>282</v>
      </c>
      <c r="AI394" s="7">
        <v>282</v>
      </c>
      <c r="AJ394" s="7">
        <v>283</v>
      </c>
      <c r="AK394" s="12">
        <v>284</v>
      </c>
    </row>
    <row r="395" spans="1:37" x14ac:dyDescent="0.3">
      <c r="A395" s="42">
        <v>1</v>
      </c>
      <c r="B395" s="42">
        <f t="shared" ca="1" si="237"/>
        <v>33</v>
      </c>
      <c r="C395" s="42" t="str">
        <f t="shared" ca="1" si="238"/>
        <v>3116446 - PINTURA ARQUITECTONICA Y ACABADOS ESPECIALES (TÉCNICO) - PALMIRA</v>
      </c>
      <c r="D395" s="52" t="str">
        <f t="shared" ca="1" si="258"/>
        <v>8:00 - 12:00</v>
      </c>
      <c r="E395" s="41"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395" s="42"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395" s="42"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395" s="42"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395" s="42"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395" s="43">
        <f t="shared" ca="1" si="245"/>
        <v>0</v>
      </c>
      <c r="K395" s="44">
        <f t="shared" ca="1" si="246"/>
        <v>0</v>
      </c>
      <c r="L395" s="42" t="str">
        <f t="shared" ca="1" si="247"/>
        <v>SUSAN STACEY VALENCIA CASTRO</v>
      </c>
      <c r="M395" s="42">
        <f t="shared" ca="1" si="248"/>
        <v>0</v>
      </c>
      <c r="N395" s="42">
        <f t="shared" ca="1" si="249"/>
        <v>0</v>
      </c>
      <c r="O395" s="42">
        <f t="shared" ca="1" si="250"/>
        <v>0</v>
      </c>
      <c r="P395" s="45">
        <f t="shared" ca="1" si="251"/>
        <v>0</v>
      </c>
      <c r="Q395" s="41" t="str">
        <f t="shared" ca="1" si="252"/>
        <v>EMPRESA</v>
      </c>
      <c r="R395" s="42" t="str">
        <f t="shared" ca="1" si="253"/>
        <v>EMPRESA</v>
      </c>
      <c r="S395" s="42" t="str">
        <f t="shared" ca="1" si="254"/>
        <v>EMPRESA</v>
      </c>
      <c r="T395" s="42" t="str">
        <f t="shared" ca="1" si="255"/>
        <v>EMPRESA</v>
      </c>
      <c r="U395" s="42" t="str">
        <f t="shared" ca="1" si="256"/>
        <v>EMPRESA</v>
      </c>
      <c r="V395" s="43">
        <f t="shared" ca="1" si="257"/>
        <v>0</v>
      </c>
      <c r="X395" s="11" t="s">
        <v>851</v>
      </c>
      <c r="Y395" s="7" t="s">
        <v>840</v>
      </c>
      <c r="Z395" s="7" t="s">
        <v>841</v>
      </c>
      <c r="AA395" s="7" t="s">
        <v>842</v>
      </c>
      <c r="AB395" s="7" t="s">
        <v>843</v>
      </c>
      <c r="AC395" s="7" t="s">
        <v>844</v>
      </c>
      <c r="AD395" s="7" t="s">
        <v>845</v>
      </c>
      <c r="AE395" s="7" t="s">
        <v>846</v>
      </c>
      <c r="AF395" s="7" t="s">
        <v>847</v>
      </c>
      <c r="AG395" s="7" t="s">
        <v>848</v>
      </c>
      <c r="AH395" s="7">
        <v>291</v>
      </c>
      <c r="AI395" s="7">
        <v>291</v>
      </c>
      <c r="AJ395" s="7">
        <v>292</v>
      </c>
      <c r="AK395" s="12">
        <v>293</v>
      </c>
    </row>
    <row r="396" spans="1:37" x14ac:dyDescent="0.3">
      <c r="A396" s="42">
        <v>1</v>
      </c>
      <c r="B396" s="36">
        <f t="shared" ca="1" si="237"/>
        <v>34</v>
      </c>
      <c r="C396" s="36" t="str">
        <f t="shared" ca="1" si="238"/>
        <v>3122852 - PINTURA ARQUITECTONICA Y ACABADOS ESPECIALES (TÉCNICO) - YUMBO</v>
      </c>
      <c r="D396" s="50" t="str">
        <f t="shared" ca="1" si="258"/>
        <v>8:00 - 11:00</v>
      </c>
      <c r="E396" s="35"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396" s="36"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396" s="36"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396" s="36"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396" s="36"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396" s="37">
        <f t="shared" ca="1" si="245"/>
        <v>0</v>
      </c>
      <c r="K396" s="46">
        <f t="shared" ca="1" si="246"/>
        <v>0</v>
      </c>
      <c r="L396" s="36" t="str">
        <f t="shared" ca="1" si="247"/>
        <v>JONATHAN ORLANDO RIVERA SUESCÚN</v>
      </c>
      <c r="M396" s="36">
        <f t="shared" ca="1" si="248"/>
        <v>0</v>
      </c>
      <c r="N396" s="36" t="str">
        <f t="shared" ca="1" si="249"/>
        <v>JONATHAN ORLANDO RIVERA SUESCÚN</v>
      </c>
      <c r="O396" s="36">
        <f t="shared" ca="1" si="250"/>
        <v>0</v>
      </c>
      <c r="P396" s="47">
        <f t="shared" ca="1" si="251"/>
        <v>0</v>
      </c>
      <c r="Q396" s="35" t="str">
        <f t="shared" ca="1" si="252"/>
        <v>EMPRESA</v>
      </c>
      <c r="R396" s="36" t="str">
        <f t="shared" ca="1" si="253"/>
        <v>EMPRESA</v>
      </c>
      <c r="S396" s="36" t="str">
        <f t="shared" ca="1" si="254"/>
        <v>EMPRESA</v>
      </c>
      <c r="T396" s="36" t="str">
        <f t="shared" ca="1" si="255"/>
        <v>EMPRESA</v>
      </c>
      <c r="U396" s="36" t="str">
        <f t="shared" ca="1" si="256"/>
        <v>EMPRESA</v>
      </c>
      <c r="V396" s="37">
        <f t="shared" ca="1" si="257"/>
        <v>0</v>
      </c>
      <c r="X396" s="11" t="s">
        <v>851</v>
      </c>
      <c r="Y396" s="7" t="s">
        <v>840</v>
      </c>
      <c r="Z396" s="7" t="s">
        <v>841</v>
      </c>
      <c r="AA396" s="7" t="s">
        <v>842</v>
      </c>
      <c r="AB396" s="7" t="s">
        <v>843</v>
      </c>
      <c r="AC396" s="7" t="s">
        <v>844</v>
      </c>
      <c r="AD396" s="7" t="s">
        <v>845</v>
      </c>
      <c r="AE396" s="7" t="s">
        <v>846</v>
      </c>
      <c r="AF396" s="7" t="s">
        <v>847</v>
      </c>
      <c r="AG396" s="7" t="s">
        <v>848</v>
      </c>
      <c r="AH396" s="7">
        <v>300</v>
      </c>
      <c r="AI396" s="7">
        <v>300</v>
      </c>
      <c r="AJ396" s="7">
        <v>301</v>
      </c>
      <c r="AK396" s="12">
        <v>302</v>
      </c>
    </row>
    <row r="397" spans="1:37" x14ac:dyDescent="0.3">
      <c r="A397" s="42">
        <v>1</v>
      </c>
      <c r="B397" s="42">
        <f t="shared" ca="1" si="237"/>
        <v>35</v>
      </c>
      <c r="C397" s="42" t="str">
        <f t="shared" ca="1" si="238"/>
        <v>3364062 - PINTURA ARQUITECTÓNICA Y ACABADOS ESPECIALES (TÉCNICO) - DARIÉN</v>
      </c>
      <c r="D397" s="52" t="str">
        <f t="shared" ca="1" si="258"/>
        <v>8:00 - 11:00</v>
      </c>
      <c r="E397" s="41">
        <f t="shared" ca="1" si="240"/>
        <v>0</v>
      </c>
      <c r="F397" s="42">
        <f t="shared" ca="1" si="241"/>
        <v>0</v>
      </c>
      <c r="G397" s="42">
        <f t="shared" ca="1" si="242"/>
        <v>0</v>
      </c>
      <c r="H397" s="42">
        <f t="shared" ca="1" si="243"/>
        <v>0</v>
      </c>
      <c r="I397" s="42">
        <f t="shared" ca="1" si="244"/>
        <v>0</v>
      </c>
      <c r="J397" s="43">
        <f t="shared" ca="1" si="245"/>
        <v>0</v>
      </c>
      <c r="K397" s="44">
        <f t="shared" ca="1" si="246"/>
        <v>0</v>
      </c>
      <c r="L397" s="42">
        <f t="shared" ca="1" si="247"/>
        <v>0</v>
      </c>
      <c r="M397" s="42">
        <f t="shared" ca="1" si="248"/>
        <v>0</v>
      </c>
      <c r="N397" s="42">
        <f t="shared" ca="1" si="249"/>
        <v>0</v>
      </c>
      <c r="O397" s="42">
        <f t="shared" ca="1" si="250"/>
        <v>0</v>
      </c>
      <c r="P397" s="45">
        <f t="shared" ca="1" si="251"/>
        <v>0</v>
      </c>
      <c r="Q397" s="41">
        <f t="shared" ca="1" si="252"/>
        <v>0</v>
      </c>
      <c r="R397" s="42">
        <f t="shared" ca="1" si="253"/>
        <v>0</v>
      </c>
      <c r="S397" s="42">
        <f t="shared" ca="1" si="254"/>
        <v>0</v>
      </c>
      <c r="T397" s="42">
        <f t="shared" ca="1" si="255"/>
        <v>0</v>
      </c>
      <c r="U397" s="42">
        <f t="shared" ca="1" si="256"/>
        <v>0</v>
      </c>
      <c r="V397" s="43">
        <f t="shared" ca="1" si="257"/>
        <v>0</v>
      </c>
      <c r="X397" s="11" t="s">
        <v>851</v>
      </c>
      <c r="Y397" s="7" t="s">
        <v>840</v>
      </c>
      <c r="Z397" s="7" t="s">
        <v>841</v>
      </c>
      <c r="AA397" s="7" t="s">
        <v>842</v>
      </c>
      <c r="AB397" s="7" t="s">
        <v>843</v>
      </c>
      <c r="AC397" s="7" t="s">
        <v>844</v>
      </c>
      <c r="AD397" s="7" t="s">
        <v>845</v>
      </c>
      <c r="AE397" s="7" t="s">
        <v>846</v>
      </c>
      <c r="AF397" s="7" t="s">
        <v>847</v>
      </c>
      <c r="AG397" s="7" t="s">
        <v>848</v>
      </c>
      <c r="AH397" s="7">
        <v>309</v>
      </c>
      <c r="AI397" s="7">
        <v>309</v>
      </c>
      <c r="AJ397" s="7">
        <v>310</v>
      </c>
      <c r="AK397" s="12">
        <v>311</v>
      </c>
    </row>
    <row r="398" spans="1:37" x14ac:dyDescent="0.3">
      <c r="A398" s="42">
        <v>1</v>
      </c>
      <c r="B398" s="36">
        <f t="shared" ca="1" si="237"/>
        <v>36</v>
      </c>
      <c r="C398" s="36" t="str">
        <f t="shared" ca="1" si="238"/>
        <v>NUEVA-PA - PINTURA ARQUITECTÓNICA Y ACABADOS ESPECIALES (TÉCNICO) - PALMIRA</v>
      </c>
      <c r="D398" s="50" t="str">
        <f t="shared" ca="1" si="258"/>
        <v>8:00 - 13:00</v>
      </c>
      <c r="E398" s="35" t="str">
        <f t="shared" ca="1" si="240"/>
        <v>PREPARAR MATERIALES SEGÚN ESPECIFICACIONES DE CONSTRUCCIÓN
606087 - 1. ALISTAR  MATERIALES, HERRAMIENTAS Y EQUIPOS SEGÚN EL TIPO DE ACTIVIDAD Y LA SUPERFICIE A TRATAR.
A1. Establecer los recursos requeridos en el proyecto.</v>
      </c>
      <c r="F398" s="36" t="str">
        <f t="shared" ca="1" si="241"/>
        <v>PINTAR SUPERFICIE DE ACUERDO CON PROCEDIMIENTO Y FICHA TÉCNICA
606057 - 1. ALISTAR MATERIALES Y EQUIPOS DE ACUERDO CON ESPECIFICACIONES TÉCNICAS.
A1. Establecer los recursos requeridos en el proyecto.</v>
      </c>
      <c r="G398" s="36" t="str">
        <f t="shared" ca="1" si="242"/>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H398" s="36" t="str">
        <f t="shared" ca="1" si="243"/>
        <v>PINTAR SUPERFICIE DE ACUERDO CON PROCEDIMIENTO Y FICHA TÉCNICA
606055 - 2. PREPARAR SUPERFICIES A INTERVENIR DE ACUERDO CON  TIPO DE MATERIAL Y ESPECIFICACIONES TÉCNICAS
A3. Acondicionar la superficie de acuerdo con el tipo de sustrato.</v>
      </c>
      <c r="I398" s="36" t="str">
        <f t="shared" ca="1" si="244"/>
        <v>DESARROLLAR PROCESOS DE COMUNICACIÓN EFICACES Y EFECTIVOS, TENIENDO EN CUENTA SITUACIONES  DE ORDEN SOCIAL, PERSONAL Y PRODUCTIVO.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J398" s="37">
        <f t="shared" ca="1" si="245"/>
        <v>0</v>
      </c>
      <c r="K398" s="46" t="str">
        <f t="shared" ca="1" si="246"/>
        <v>JONATHAN ORLANDO RIVERA SUESCÚN</v>
      </c>
      <c r="L398" s="36" t="str">
        <f t="shared" ca="1" si="247"/>
        <v>HERNAN AMADOR COLLAZOS</v>
      </c>
      <c r="M398" s="36" t="str">
        <f t="shared" ca="1" si="248"/>
        <v>JONATHAN ORLANDO RIVERA SUESCÚN</v>
      </c>
      <c r="N398" s="36" t="str">
        <f t="shared" ca="1" si="249"/>
        <v>HERNAN AMADOR COLLAZOS</v>
      </c>
      <c r="O398" s="36" t="str">
        <f t="shared" ca="1" si="250"/>
        <v>JULIÁN ANDRÉS CARMONA OSORIO</v>
      </c>
      <c r="P398" s="47">
        <f t="shared" ca="1" si="251"/>
        <v>0</v>
      </c>
      <c r="Q398" s="35" t="str">
        <f t="shared" ca="1" si="252"/>
        <v>PALMIRA - I.E. DOMINGO IRURITA SEDE MARIA AUXILIADORA AULA 2 - (CRA 25 No. 21-52 - EL RECREO)</v>
      </c>
      <c r="R398" s="36" t="str">
        <f t="shared" ca="1" si="253"/>
        <v>PALMIRA - I.E. DOMINGO IRURITA SEDE MARIA AUXILIADORA AULA 2 - (CRA 25 No. 21-52 - EL RECREO)</v>
      </c>
      <c r="S398" s="36" t="str">
        <f t="shared" ca="1" si="254"/>
        <v>PALMIRA - I.E. DOMINGO IRURITA SEDE MARIA AUXILIADORA AULA 2 - (CRA 25 No. 21-52 - EL RECREO)</v>
      </c>
      <c r="T398" s="36" t="str">
        <f t="shared" ca="1" si="255"/>
        <v>PALMIRA - I.E. DOMINGO IRURITA SEDE MARIA AUXILIADORA AULA 2 - (CRA 25 No. 21-52 - EL RECREO)</v>
      </c>
      <c r="U398" s="36" t="str">
        <f t="shared" ca="1" si="256"/>
        <v>PALMIRA - I.E. DOMINGO IRURITA SEDE MARIA AUXILIADORA AULA 2 - (CRA 25 No. 21-52 - EL RECREO)</v>
      </c>
      <c r="V398" s="37">
        <f t="shared" ca="1" si="257"/>
        <v>0</v>
      </c>
      <c r="X398" s="11" t="s">
        <v>851</v>
      </c>
      <c r="Y398" s="7" t="s">
        <v>840</v>
      </c>
      <c r="Z398" s="7" t="s">
        <v>841</v>
      </c>
      <c r="AA398" s="7" t="s">
        <v>842</v>
      </c>
      <c r="AB398" s="7" t="s">
        <v>843</v>
      </c>
      <c r="AC398" s="7" t="s">
        <v>844</v>
      </c>
      <c r="AD398" s="7" t="s">
        <v>845</v>
      </c>
      <c r="AE398" s="7" t="s">
        <v>846</v>
      </c>
      <c r="AF398" s="7" t="s">
        <v>847</v>
      </c>
      <c r="AG398" s="7" t="s">
        <v>848</v>
      </c>
      <c r="AH398" s="7">
        <v>318</v>
      </c>
      <c r="AI398" s="7">
        <v>318</v>
      </c>
      <c r="AJ398" s="7">
        <v>319</v>
      </c>
      <c r="AK398" s="12">
        <v>320</v>
      </c>
    </row>
    <row r="399" spans="1:37" x14ac:dyDescent="0.3">
      <c r="A399" s="42">
        <v>1</v>
      </c>
      <c r="B399" s="42">
        <f t="shared" ca="1" si="237"/>
        <v>37</v>
      </c>
      <c r="C399" s="42" t="str">
        <f t="shared" ca="1" si="238"/>
        <v>NUEVA-PA - PINTURA ARQUITECTÓNICA Y ACABADOS ESPECIALES (TÉCNICO) - PALMIRA</v>
      </c>
      <c r="D399" s="52" t="str">
        <f t="shared" ca="1" si="258"/>
        <v>8:00 - 11:00</v>
      </c>
      <c r="E399" s="41">
        <f t="shared" ca="1" si="240"/>
        <v>0</v>
      </c>
      <c r="F399" s="42">
        <f t="shared" ca="1" si="241"/>
        <v>0</v>
      </c>
      <c r="G399" s="42">
        <f t="shared" ca="1" si="242"/>
        <v>0</v>
      </c>
      <c r="H399" s="42">
        <f t="shared" ca="1" si="243"/>
        <v>0</v>
      </c>
      <c r="I399" s="42">
        <f t="shared" ca="1" si="244"/>
        <v>0</v>
      </c>
      <c r="J399" s="43">
        <f t="shared" ca="1" si="245"/>
        <v>0</v>
      </c>
      <c r="K399" s="44">
        <f t="shared" ca="1" si="246"/>
        <v>0</v>
      </c>
      <c r="L399" s="42">
        <f t="shared" ca="1" si="247"/>
        <v>0</v>
      </c>
      <c r="M399" s="42">
        <f t="shared" ca="1" si="248"/>
        <v>0</v>
      </c>
      <c r="N399" s="42">
        <f t="shared" ca="1" si="249"/>
        <v>0</v>
      </c>
      <c r="O399" s="42">
        <f t="shared" ca="1" si="250"/>
        <v>0</v>
      </c>
      <c r="P399" s="45">
        <f t="shared" ca="1" si="251"/>
        <v>0</v>
      </c>
      <c r="Q399" s="41">
        <f t="shared" ca="1" si="252"/>
        <v>0</v>
      </c>
      <c r="R399" s="42">
        <f t="shared" ca="1" si="253"/>
        <v>0</v>
      </c>
      <c r="S399" s="42">
        <f t="shared" ca="1" si="254"/>
        <v>0</v>
      </c>
      <c r="T399" s="42">
        <f t="shared" ca="1" si="255"/>
        <v>0</v>
      </c>
      <c r="U399" s="42">
        <f t="shared" ca="1" si="256"/>
        <v>0</v>
      </c>
      <c r="V399" s="43">
        <f t="shared" ca="1" si="257"/>
        <v>0</v>
      </c>
      <c r="X399" s="11" t="s">
        <v>851</v>
      </c>
      <c r="Y399" s="7" t="s">
        <v>840</v>
      </c>
      <c r="Z399" s="7" t="s">
        <v>841</v>
      </c>
      <c r="AA399" s="7" t="s">
        <v>842</v>
      </c>
      <c r="AB399" s="7" t="s">
        <v>843</v>
      </c>
      <c r="AC399" s="7" t="s">
        <v>844</v>
      </c>
      <c r="AD399" s="7" t="s">
        <v>845</v>
      </c>
      <c r="AE399" s="7" t="s">
        <v>846</v>
      </c>
      <c r="AF399" s="7" t="s">
        <v>847</v>
      </c>
      <c r="AG399" s="7" t="s">
        <v>848</v>
      </c>
      <c r="AH399" s="7">
        <v>327</v>
      </c>
      <c r="AI399" s="7">
        <v>327</v>
      </c>
      <c r="AJ399" s="7">
        <v>328</v>
      </c>
      <c r="AK399" s="12">
        <v>329</v>
      </c>
    </row>
    <row r="400" spans="1:37" x14ac:dyDescent="0.3">
      <c r="A400" s="42">
        <v>1</v>
      </c>
      <c r="B400" s="36">
        <f t="shared" ca="1" si="237"/>
        <v>38</v>
      </c>
      <c r="C400" s="36" t="str">
        <f t="shared" ca="1" si="238"/>
        <v>NUEVA-PA - PINTURA ARQUITECTÓNICA Y ACABADOS ESPECIALES (TÉCNICO) - JAMUNDÍ</v>
      </c>
      <c r="D400" s="50" t="str">
        <f t="shared" ca="1" si="258"/>
        <v>8:00 - 11:00</v>
      </c>
      <c r="E400" s="35">
        <f t="shared" ca="1" si="240"/>
        <v>0</v>
      </c>
      <c r="F400" s="36">
        <f t="shared" ca="1" si="241"/>
        <v>0</v>
      </c>
      <c r="G400" s="36">
        <f t="shared" ca="1" si="242"/>
        <v>0</v>
      </c>
      <c r="H400" s="36">
        <f t="shared" ca="1" si="243"/>
        <v>0</v>
      </c>
      <c r="I400" s="36">
        <f t="shared" ca="1" si="244"/>
        <v>0</v>
      </c>
      <c r="J400" s="37">
        <f t="shared" ca="1" si="245"/>
        <v>0</v>
      </c>
      <c r="K400" s="46">
        <f t="shared" ca="1" si="246"/>
        <v>0</v>
      </c>
      <c r="L400" s="36">
        <f t="shared" ca="1" si="247"/>
        <v>0</v>
      </c>
      <c r="M400" s="36">
        <f t="shared" ca="1" si="248"/>
        <v>0</v>
      </c>
      <c r="N400" s="36">
        <f t="shared" ca="1" si="249"/>
        <v>0</v>
      </c>
      <c r="O400" s="36">
        <f t="shared" ca="1" si="250"/>
        <v>0</v>
      </c>
      <c r="P400" s="47">
        <f t="shared" ca="1" si="251"/>
        <v>0</v>
      </c>
      <c r="Q400" s="35">
        <f t="shared" ca="1" si="252"/>
        <v>0</v>
      </c>
      <c r="R400" s="36">
        <f t="shared" ca="1" si="253"/>
        <v>0</v>
      </c>
      <c r="S400" s="36">
        <f t="shared" ca="1" si="254"/>
        <v>0</v>
      </c>
      <c r="T400" s="36">
        <f t="shared" ca="1" si="255"/>
        <v>0</v>
      </c>
      <c r="U400" s="36">
        <f t="shared" ca="1" si="256"/>
        <v>0</v>
      </c>
      <c r="V400" s="37">
        <f t="shared" ca="1" si="257"/>
        <v>0</v>
      </c>
      <c r="X400" s="11" t="s">
        <v>851</v>
      </c>
      <c r="Y400" s="7" t="s">
        <v>840</v>
      </c>
      <c r="Z400" s="7" t="s">
        <v>841</v>
      </c>
      <c r="AA400" s="7" t="s">
        <v>842</v>
      </c>
      <c r="AB400" s="7" t="s">
        <v>843</v>
      </c>
      <c r="AC400" s="7" t="s">
        <v>844</v>
      </c>
      <c r="AD400" s="7" t="s">
        <v>845</v>
      </c>
      <c r="AE400" s="7" t="s">
        <v>846</v>
      </c>
      <c r="AF400" s="7" t="s">
        <v>847</v>
      </c>
      <c r="AG400" s="7" t="s">
        <v>848</v>
      </c>
      <c r="AH400" s="7">
        <v>336</v>
      </c>
      <c r="AI400" s="7">
        <v>336</v>
      </c>
      <c r="AJ400" s="7">
        <v>337</v>
      </c>
      <c r="AK400" s="12">
        <v>338</v>
      </c>
    </row>
    <row r="401" spans="1:37" x14ac:dyDescent="0.3">
      <c r="A401" s="42">
        <v>1</v>
      </c>
      <c r="B401" s="42">
        <f t="shared" ca="1" si="237"/>
        <v>39</v>
      </c>
      <c r="C401" s="42" t="str">
        <f t="shared" ca="1" si="238"/>
        <v>NUEVA-PA - PINTURA ARQUITECTÓNICA Y ACABADOS ESPECIALES (TÉCNICO) - QUINAMAYÓ</v>
      </c>
      <c r="D401" s="52" t="str">
        <f t="shared" ca="1" si="258"/>
        <v>8:00 - 12:00</v>
      </c>
      <c r="E401" s="41">
        <f t="shared" ca="1" si="240"/>
        <v>0</v>
      </c>
      <c r="F401" s="42">
        <f t="shared" ca="1" si="241"/>
        <v>0</v>
      </c>
      <c r="G401" s="42">
        <f t="shared" ca="1" si="242"/>
        <v>0</v>
      </c>
      <c r="H401" s="42">
        <f t="shared" ca="1" si="243"/>
        <v>0</v>
      </c>
      <c r="I401" s="42">
        <f t="shared" ca="1" si="244"/>
        <v>0</v>
      </c>
      <c r="J401" s="43">
        <f t="shared" ca="1" si="245"/>
        <v>0</v>
      </c>
      <c r="K401" s="44">
        <f t="shared" ca="1" si="246"/>
        <v>0</v>
      </c>
      <c r="L401" s="42">
        <f t="shared" ca="1" si="247"/>
        <v>0</v>
      </c>
      <c r="M401" s="42">
        <f t="shared" ca="1" si="248"/>
        <v>0</v>
      </c>
      <c r="N401" s="42">
        <f t="shared" ca="1" si="249"/>
        <v>0</v>
      </c>
      <c r="O401" s="42">
        <f t="shared" ca="1" si="250"/>
        <v>0</v>
      </c>
      <c r="P401" s="45">
        <f t="shared" ca="1" si="251"/>
        <v>0</v>
      </c>
      <c r="Q401" s="41">
        <f t="shared" ca="1" si="252"/>
        <v>0</v>
      </c>
      <c r="R401" s="42">
        <f t="shared" ca="1" si="253"/>
        <v>0</v>
      </c>
      <c r="S401" s="42">
        <f t="shared" ca="1" si="254"/>
        <v>0</v>
      </c>
      <c r="T401" s="42">
        <f t="shared" ca="1" si="255"/>
        <v>0</v>
      </c>
      <c r="U401" s="42">
        <f t="shared" ca="1" si="256"/>
        <v>0</v>
      </c>
      <c r="V401" s="43">
        <f t="shared" ca="1" si="257"/>
        <v>0</v>
      </c>
      <c r="X401" s="11" t="s">
        <v>851</v>
      </c>
      <c r="Y401" s="7" t="s">
        <v>840</v>
      </c>
      <c r="Z401" s="7" t="s">
        <v>841</v>
      </c>
      <c r="AA401" s="7" t="s">
        <v>842</v>
      </c>
      <c r="AB401" s="7" t="s">
        <v>843</v>
      </c>
      <c r="AC401" s="7" t="s">
        <v>844</v>
      </c>
      <c r="AD401" s="7" t="s">
        <v>845</v>
      </c>
      <c r="AE401" s="7" t="s">
        <v>846</v>
      </c>
      <c r="AF401" s="7" t="s">
        <v>847</v>
      </c>
      <c r="AG401" s="7" t="s">
        <v>848</v>
      </c>
      <c r="AH401" s="7">
        <v>345</v>
      </c>
      <c r="AI401" s="7">
        <v>345</v>
      </c>
      <c r="AJ401" s="7">
        <v>346</v>
      </c>
      <c r="AK401" s="12">
        <v>347</v>
      </c>
    </row>
    <row r="402" spans="1:37" x14ac:dyDescent="0.3">
      <c r="A402" s="42">
        <v>1</v>
      </c>
      <c r="B402" s="36">
        <f t="shared" ca="1" si="237"/>
        <v>40</v>
      </c>
      <c r="C402" s="36" t="str">
        <f t="shared" ca="1" si="238"/>
        <v>2927312 - CONSTRUCCION EN EDIFICACIONES. (TECNÓLOGO) - CALI</v>
      </c>
      <c r="D402" s="50" t="str">
        <f t="shared" ca="1" si="258"/>
        <v>8:00 - 11:00</v>
      </c>
      <c r="E402" s="35"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402" s="36"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402" s="36"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402" s="36"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402" s="36"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402" s="37">
        <f t="shared" ca="1" si="245"/>
        <v>0</v>
      </c>
      <c r="K402" s="46" t="str">
        <f t="shared" ca="1" si="246"/>
        <v>ORLANDO NARANJO ARROYO</v>
      </c>
      <c r="L402" s="36" t="str">
        <f t="shared" ca="1" si="247"/>
        <v>ORLANDO NARANJO ARROYO</v>
      </c>
      <c r="M402" s="36">
        <f t="shared" ca="1" si="248"/>
        <v>0</v>
      </c>
      <c r="N402" s="36">
        <f t="shared" ca="1" si="249"/>
        <v>0</v>
      </c>
      <c r="O402" s="36">
        <f t="shared" ca="1" si="250"/>
        <v>0</v>
      </c>
      <c r="P402" s="47">
        <f t="shared" ca="1" si="251"/>
        <v>0</v>
      </c>
      <c r="Q402" s="35" t="str">
        <f t="shared" ca="1" si="252"/>
        <v>EMPRESA</v>
      </c>
      <c r="R402" s="36" t="str">
        <f t="shared" ca="1" si="253"/>
        <v>EMPRESA</v>
      </c>
      <c r="S402" s="36" t="str">
        <f t="shared" ca="1" si="254"/>
        <v>EMPRESA</v>
      </c>
      <c r="T402" s="36" t="str">
        <f t="shared" ca="1" si="255"/>
        <v>EMPRESA</v>
      </c>
      <c r="U402" s="36" t="str">
        <f t="shared" ca="1" si="256"/>
        <v>EMPRESA</v>
      </c>
      <c r="V402" s="37">
        <f t="shared" ca="1" si="257"/>
        <v>0</v>
      </c>
      <c r="X402" s="11" t="s">
        <v>851</v>
      </c>
      <c r="Y402" s="7" t="s">
        <v>840</v>
      </c>
      <c r="Z402" s="7" t="s">
        <v>841</v>
      </c>
      <c r="AA402" s="7" t="s">
        <v>842</v>
      </c>
      <c r="AB402" s="7" t="s">
        <v>843</v>
      </c>
      <c r="AC402" s="7" t="s">
        <v>844</v>
      </c>
      <c r="AD402" s="7" t="s">
        <v>845</v>
      </c>
      <c r="AE402" s="7" t="s">
        <v>846</v>
      </c>
      <c r="AF402" s="7" t="s">
        <v>847</v>
      </c>
      <c r="AG402" s="7" t="s">
        <v>848</v>
      </c>
      <c r="AH402" s="7">
        <v>354</v>
      </c>
      <c r="AI402" s="7">
        <v>354</v>
      </c>
      <c r="AJ402" s="7">
        <v>355</v>
      </c>
      <c r="AK402" s="12">
        <v>356</v>
      </c>
    </row>
    <row r="403" spans="1:37" x14ac:dyDescent="0.3">
      <c r="A403" s="42">
        <v>1</v>
      </c>
      <c r="B403" s="42">
        <f t="shared" ca="1" si="237"/>
        <v>41</v>
      </c>
      <c r="C403" s="42" t="str">
        <f t="shared" ca="1" si="238"/>
        <v>2927322 - CONSTRUCCION EN EDIFICACIONES. (TECNÓLOGO) - CALI</v>
      </c>
      <c r="D403" s="52" t="str">
        <f t="shared" ca="1" si="258"/>
        <v>8:00 - 12:00</v>
      </c>
      <c r="E403" s="41"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403" s="42"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403" s="42"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403" s="42"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403" s="42"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403" s="43">
        <f t="shared" ca="1" si="245"/>
        <v>0</v>
      </c>
      <c r="K403" s="44">
        <f t="shared" ca="1" si="246"/>
        <v>0</v>
      </c>
      <c r="L403" s="42">
        <f t="shared" ca="1" si="247"/>
        <v>0</v>
      </c>
      <c r="M403" s="42">
        <f t="shared" ca="1" si="248"/>
        <v>0</v>
      </c>
      <c r="N403" s="42">
        <f t="shared" ca="1" si="249"/>
        <v>0</v>
      </c>
      <c r="O403" s="42">
        <f t="shared" ca="1" si="250"/>
        <v>0</v>
      </c>
      <c r="P403" s="45">
        <f t="shared" ca="1" si="251"/>
        <v>0</v>
      </c>
      <c r="Q403" s="41" t="str">
        <f t="shared" ca="1" si="252"/>
        <v>EMPRESA</v>
      </c>
      <c r="R403" s="42" t="str">
        <f t="shared" ca="1" si="253"/>
        <v>EMPRESA</v>
      </c>
      <c r="S403" s="42" t="str">
        <f t="shared" ca="1" si="254"/>
        <v>EMPRESA</v>
      </c>
      <c r="T403" s="42" t="str">
        <f t="shared" ca="1" si="255"/>
        <v>EMPRESA</v>
      </c>
      <c r="U403" s="42" t="str">
        <f t="shared" ca="1" si="256"/>
        <v>EMPRESA</v>
      </c>
      <c r="V403" s="43">
        <f t="shared" ca="1" si="257"/>
        <v>0</v>
      </c>
      <c r="X403" s="11" t="s">
        <v>851</v>
      </c>
      <c r="Y403" s="7" t="s">
        <v>840</v>
      </c>
      <c r="Z403" s="7" t="s">
        <v>841</v>
      </c>
      <c r="AA403" s="7" t="s">
        <v>842</v>
      </c>
      <c r="AB403" s="7" t="s">
        <v>843</v>
      </c>
      <c r="AC403" s="7" t="s">
        <v>844</v>
      </c>
      <c r="AD403" s="7" t="s">
        <v>845</v>
      </c>
      <c r="AE403" s="7" t="s">
        <v>846</v>
      </c>
      <c r="AF403" s="7" t="s">
        <v>847</v>
      </c>
      <c r="AG403" s="7" t="s">
        <v>848</v>
      </c>
      <c r="AH403" s="7">
        <v>363</v>
      </c>
      <c r="AI403" s="7">
        <v>363</v>
      </c>
      <c r="AJ403" s="7">
        <v>364</v>
      </c>
      <c r="AK403" s="12">
        <v>365</v>
      </c>
    </row>
    <row r="404" spans="1:37" x14ac:dyDescent="0.3">
      <c r="A404" s="42">
        <v>1</v>
      </c>
      <c r="B404" s="36">
        <f t="shared" ca="1" si="237"/>
        <v>42</v>
      </c>
      <c r="C404" s="36" t="str">
        <f t="shared" ca="1" si="238"/>
        <v>2994020 - CONSTRUCCION EN EDIFICACIONES. (TECNÓLOGO) - CALI</v>
      </c>
      <c r="D404" s="50" t="str">
        <f t="shared" ca="1" si="258"/>
        <v>8:00 - 12:00</v>
      </c>
      <c r="E404" s="35"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404" s="36"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404" s="36"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404" s="36"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404" s="36"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404" s="37">
        <f t="shared" ca="1" si="245"/>
        <v>0</v>
      </c>
      <c r="K404" s="46">
        <f t="shared" ca="1" si="246"/>
        <v>0</v>
      </c>
      <c r="L404" s="36" t="str">
        <f t="shared" ca="1" si="247"/>
        <v xml:space="preserve">CARLOS MAURICIO PINO MOSQUERA </v>
      </c>
      <c r="M404" s="36" t="str">
        <f t="shared" ca="1" si="248"/>
        <v xml:space="preserve">CARLOS MAURICIO PINO MOSQUERA </v>
      </c>
      <c r="N404" s="36">
        <f t="shared" ca="1" si="249"/>
        <v>0</v>
      </c>
      <c r="O404" s="36">
        <f t="shared" ca="1" si="250"/>
        <v>0</v>
      </c>
      <c r="P404" s="47">
        <f t="shared" ca="1" si="251"/>
        <v>0</v>
      </c>
      <c r="Q404" s="35" t="str">
        <f t="shared" ca="1" si="252"/>
        <v>EMPRESA</v>
      </c>
      <c r="R404" s="36" t="str">
        <f t="shared" ca="1" si="253"/>
        <v>EMPRESA</v>
      </c>
      <c r="S404" s="36" t="str">
        <f t="shared" ca="1" si="254"/>
        <v>EMPRESA</v>
      </c>
      <c r="T404" s="36" t="str">
        <f t="shared" ca="1" si="255"/>
        <v>EMPRESA</v>
      </c>
      <c r="U404" s="36" t="str">
        <f t="shared" ca="1" si="256"/>
        <v>EMPRESA</v>
      </c>
      <c r="V404" s="37">
        <f t="shared" ca="1" si="257"/>
        <v>0</v>
      </c>
      <c r="X404" s="11" t="s">
        <v>851</v>
      </c>
      <c r="Y404" s="7" t="s">
        <v>840</v>
      </c>
      <c r="Z404" s="7" t="s">
        <v>841</v>
      </c>
      <c r="AA404" s="7" t="s">
        <v>842</v>
      </c>
      <c r="AB404" s="7" t="s">
        <v>843</v>
      </c>
      <c r="AC404" s="7" t="s">
        <v>844</v>
      </c>
      <c r="AD404" s="7" t="s">
        <v>845</v>
      </c>
      <c r="AE404" s="7" t="s">
        <v>846</v>
      </c>
      <c r="AF404" s="7" t="s">
        <v>847</v>
      </c>
      <c r="AG404" s="7" t="s">
        <v>848</v>
      </c>
      <c r="AH404" s="7">
        <v>372</v>
      </c>
      <c r="AI404" s="7">
        <v>372</v>
      </c>
      <c r="AJ404" s="7">
        <v>373</v>
      </c>
      <c r="AK404" s="12">
        <v>374</v>
      </c>
    </row>
    <row r="405" spans="1:37" x14ac:dyDescent="0.3">
      <c r="A405" s="42">
        <v>1</v>
      </c>
      <c r="B405" s="42">
        <f t="shared" ca="1" si="237"/>
        <v>43</v>
      </c>
      <c r="C405" s="42" t="str">
        <f t="shared" ca="1" si="238"/>
        <v>2994043 - CONSTRUCCION EN EDIFICACIONES. (TECNÓLOGO) - CALI</v>
      </c>
      <c r="D405" s="52" t="str">
        <f t="shared" ca="1" si="258"/>
        <v>8:00 - 12:00</v>
      </c>
      <c r="E405" s="41" t="str">
        <f t="shared" ca="1" si="2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405" s="42" t="str">
        <f t="shared" ca="1" si="2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405" s="42" t="str">
        <f t="shared" ca="1" si="2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405" s="42" t="str">
        <f t="shared" ca="1" si="2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405" s="42" t="str">
        <f t="shared" ca="1" si="24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405" s="43">
        <f t="shared" ca="1" si="245"/>
        <v>0</v>
      </c>
      <c r="K405" s="44">
        <f t="shared" ca="1" si="246"/>
        <v>0</v>
      </c>
      <c r="L405" s="42" t="str">
        <f t="shared" ca="1" si="247"/>
        <v xml:space="preserve">JUAN DAVID GUTIÉRREZ BEJARANO </v>
      </c>
      <c r="M405" s="42">
        <f t="shared" ca="1" si="248"/>
        <v>0</v>
      </c>
      <c r="N405" s="42">
        <f t="shared" ca="1" si="249"/>
        <v>0</v>
      </c>
      <c r="O405" s="42">
        <f t="shared" ca="1" si="250"/>
        <v>0</v>
      </c>
      <c r="P405" s="45">
        <f t="shared" ca="1" si="251"/>
        <v>0</v>
      </c>
      <c r="Q405" s="41" t="str">
        <f t="shared" ca="1" si="252"/>
        <v>EMPRESA</v>
      </c>
      <c r="R405" s="42" t="str">
        <f t="shared" ca="1" si="253"/>
        <v>EMPRESA</v>
      </c>
      <c r="S405" s="42" t="str">
        <f t="shared" ca="1" si="254"/>
        <v>EMPRESA</v>
      </c>
      <c r="T405" s="42" t="str">
        <f t="shared" ca="1" si="255"/>
        <v>EMPRESA</v>
      </c>
      <c r="U405" s="42" t="str">
        <f t="shared" ca="1" si="256"/>
        <v>EMPRESA</v>
      </c>
      <c r="V405" s="43">
        <f t="shared" ca="1" si="257"/>
        <v>0</v>
      </c>
      <c r="X405" s="11" t="s">
        <v>851</v>
      </c>
      <c r="Y405" s="7" t="s">
        <v>840</v>
      </c>
      <c r="Z405" s="7" t="s">
        <v>841</v>
      </c>
      <c r="AA405" s="7" t="s">
        <v>842</v>
      </c>
      <c r="AB405" s="7" t="s">
        <v>843</v>
      </c>
      <c r="AC405" s="7" t="s">
        <v>844</v>
      </c>
      <c r="AD405" s="7" t="s">
        <v>845</v>
      </c>
      <c r="AE405" s="7" t="s">
        <v>846</v>
      </c>
      <c r="AF405" s="7" t="s">
        <v>847</v>
      </c>
      <c r="AG405" s="7" t="s">
        <v>848</v>
      </c>
      <c r="AH405" s="7">
        <v>381</v>
      </c>
      <c r="AI405" s="7">
        <v>381</v>
      </c>
      <c r="AJ405" s="7">
        <v>382</v>
      </c>
      <c r="AK405" s="12">
        <v>383</v>
      </c>
    </row>
    <row r="406" spans="1:37" x14ac:dyDescent="0.3">
      <c r="A406" s="42">
        <v>1</v>
      </c>
      <c r="B406" s="36">
        <f t="shared" ca="1" si="237"/>
        <v>44</v>
      </c>
      <c r="C406" s="36" t="str">
        <f t="shared" ca="1" si="238"/>
        <v>3031561 - CONSTRUCCION EN EDIFICACIONES. (TECNÓLOGO) - CALI</v>
      </c>
      <c r="D406" s="50" t="str">
        <f t="shared" ca="1" si="258"/>
        <v>8:00 - 11:00</v>
      </c>
      <c r="E406" s="35">
        <f t="shared" ca="1" si="240"/>
        <v>0</v>
      </c>
      <c r="F406" s="36">
        <f t="shared" ca="1" si="241"/>
        <v>0</v>
      </c>
      <c r="G406" s="36">
        <f t="shared" ca="1" si="242"/>
        <v>0</v>
      </c>
      <c r="H406" s="36">
        <f t="shared" ca="1" si="243"/>
        <v>0</v>
      </c>
      <c r="I406" s="36">
        <f t="shared" ca="1" si="244"/>
        <v>0</v>
      </c>
      <c r="J406" s="37">
        <f t="shared" ca="1" si="245"/>
        <v>0</v>
      </c>
      <c r="K406" s="46">
        <f t="shared" ca="1" si="246"/>
        <v>0</v>
      </c>
      <c r="L406" s="36">
        <f t="shared" ca="1" si="247"/>
        <v>0</v>
      </c>
      <c r="M406" s="36">
        <f t="shared" ca="1" si="248"/>
        <v>0</v>
      </c>
      <c r="N406" s="36">
        <f t="shared" ca="1" si="249"/>
        <v>0</v>
      </c>
      <c r="O406" s="36">
        <f t="shared" ca="1" si="250"/>
        <v>0</v>
      </c>
      <c r="P406" s="47">
        <f t="shared" ca="1" si="251"/>
        <v>0</v>
      </c>
      <c r="Q406" s="35">
        <f t="shared" ca="1" si="252"/>
        <v>0</v>
      </c>
      <c r="R406" s="36">
        <f t="shared" ca="1" si="253"/>
        <v>0</v>
      </c>
      <c r="S406" s="36">
        <f t="shared" ca="1" si="254"/>
        <v>0</v>
      </c>
      <c r="T406" s="36">
        <f t="shared" ca="1" si="255"/>
        <v>0</v>
      </c>
      <c r="U406" s="36">
        <f t="shared" ca="1" si="256"/>
        <v>0</v>
      </c>
      <c r="V406" s="37">
        <f t="shared" ca="1" si="257"/>
        <v>0</v>
      </c>
      <c r="X406" s="11" t="s">
        <v>851</v>
      </c>
      <c r="Y406" s="7" t="s">
        <v>840</v>
      </c>
      <c r="Z406" s="7" t="s">
        <v>841</v>
      </c>
      <c r="AA406" s="7" t="s">
        <v>842</v>
      </c>
      <c r="AB406" s="7" t="s">
        <v>843</v>
      </c>
      <c r="AC406" s="7" t="s">
        <v>844</v>
      </c>
      <c r="AD406" s="7" t="s">
        <v>845</v>
      </c>
      <c r="AE406" s="7" t="s">
        <v>846</v>
      </c>
      <c r="AF406" s="7" t="s">
        <v>847</v>
      </c>
      <c r="AG406" s="7" t="s">
        <v>848</v>
      </c>
      <c r="AH406" s="7">
        <v>390</v>
      </c>
      <c r="AI406" s="7">
        <v>390</v>
      </c>
      <c r="AJ406" s="7">
        <v>391</v>
      </c>
      <c r="AK406" s="12">
        <v>392</v>
      </c>
    </row>
    <row r="407" spans="1:37" x14ac:dyDescent="0.3">
      <c r="A407" s="42">
        <v>1</v>
      </c>
      <c r="B407" s="42">
        <f t="shared" ca="1" si="237"/>
        <v>45</v>
      </c>
      <c r="C407" s="42" t="str">
        <f t="shared" ca="1" si="238"/>
        <v>3093689 - CONSTRUCCION EN EDIFICACIONES. (TECNÓLOGO) - CALI</v>
      </c>
      <c r="D407" s="52" t="str">
        <f t="shared" ca="1" si="258"/>
        <v>8:00 - 11:00</v>
      </c>
      <c r="E407" s="41">
        <f t="shared" ca="1" si="240"/>
        <v>0</v>
      </c>
      <c r="F407" s="42">
        <f t="shared" ca="1" si="241"/>
        <v>0</v>
      </c>
      <c r="G407" s="42">
        <f t="shared" ca="1" si="242"/>
        <v>0</v>
      </c>
      <c r="H407" s="42">
        <f t="shared" ca="1" si="243"/>
        <v>0</v>
      </c>
      <c r="I407" s="42">
        <f t="shared" ca="1" si="244"/>
        <v>0</v>
      </c>
      <c r="J407" s="43">
        <f t="shared" ca="1" si="245"/>
        <v>0</v>
      </c>
      <c r="K407" s="44">
        <f t="shared" ca="1" si="246"/>
        <v>0</v>
      </c>
      <c r="L407" s="42">
        <f t="shared" ca="1" si="247"/>
        <v>0</v>
      </c>
      <c r="M407" s="42">
        <f t="shared" ca="1" si="248"/>
        <v>0</v>
      </c>
      <c r="N407" s="42">
        <f t="shared" ca="1" si="249"/>
        <v>0</v>
      </c>
      <c r="O407" s="42">
        <f t="shared" ca="1" si="250"/>
        <v>0</v>
      </c>
      <c r="P407" s="45">
        <f t="shared" ca="1" si="251"/>
        <v>0</v>
      </c>
      <c r="Q407" s="41">
        <f t="shared" ca="1" si="252"/>
        <v>0</v>
      </c>
      <c r="R407" s="42">
        <f t="shared" ca="1" si="253"/>
        <v>0</v>
      </c>
      <c r="S407" s="42">
        <f t="shared" ca="1" si="254"/>
        <v>0</v>
      </c>
      <c r="T407" s="42">
        <f t="shared" ca="1" si="255"/>
        <v>0</v>
      </c>
      <c r="U407" s="42">
        <f t="shared" ca="1" si="256"/>
        <v>0</v>
      </c>
      <c r="V407" s="43">
        <f t="shared" ca="1" si="257"/>
        <v>0</v>
      </c>
      <c r="X407" s="11" t="s">
        <v>851</v>
      </c>
      <c r="Y407" s="7" t="s">
        <v>840</v>
      </c>
      <c r="Z407" s="7" t="s">
        <v>841</v>
      </c>
      <c r="AA407" s="7" t="s">
        <v>842</v>
      </c>
      <c r="AB407" s="7" t="s">
        <v>843</v>
      </c>
      <c r="AC407" s="7" t="s">
        <v>844</v>
      </c>
      <c r="AD407" s="7" t="s">
        <v>845</v>
      </c>
      <c r="AE407" s="7" t="s">
        <v>846</v>
      </c>
      <c r="AF407" s="7" t="s">
        <v>847</v>
      </c>
      <c r="AG407" s="7" t="s">
        <v>848</v>
      </c>
      <c r="AH407" s="7">
        <v>399</v>
      </c>
      <c r="AI407" s="7">
        <v>399</v>
      </c>
      <c r="AJ407" s="7">
        <v>400</v>
      </c>
      <c r="AK407" s="12">
        <v>401</v>
      </c>
    </row>
    <row r="408" spans="1:37" x14ac:dyDescent="0.3">
      <c r="A408" s="42">
        <v>1</v>
      </c>
      <c r="B408" s="36">
        <f t="shared" ca="1" si="237"/>
        <v>46</v>
      </c>
      <c r="C408" s="36" t="str">
        <f t="shared" ca="1" si="238"/>
        <v>3234904 - CONSTRUCCIÓN EN EDIFICACIONES (TECNÓLOGO)</v>
      </c>
      <c r="D408" s="50" t="str">
        <f t="shared" ca="1" si="258"/>
        <v>8:00 - 11:00</v>
      </c>
      <c r="E408" s="35">
        <f t="shared" ca="1" si="240"/>
        <v>0</v>
      </c>
      <c r="F408" s="36">
        <f t="shared" ca="1" si="241"/>
        <v>0</v>
      </c>
      <c r="G408" s="36">
        <f t="shared" ca="1" si="242"/>
        <v>0</v>
      </c>
      <c r="H408" s="36">
        <f t="shared" ca="1" si="243"/>
        <v>0</v>
      </c>
      <c r="I408" s="36">
        <f t="shared" ca="1" si="244"/>
        <v>0</v>
      </c>
      <c r="J408" s="37">
        <f t="shared" ca="1" si="245"/>
        <v>0</v>
      </c>
      <c r="K408" s="46">
        <f t="shared" ca="1" si="246"/>
        <v>0</v>
      </c>
      <c r="L408" s="36">
        <f t="shared" ca="1" si="247"/>
        <v>0</v>
      </c>
      <c r="M408" s="36">
        <f t="shared" ca="1" si="248"/>
        <v>0</v>
      </c>
      <c r="N408" s="36">
        <f t="shared" ca="1" si="249"/>
        <v>0</v>
      </c>
      <c r="O408" s="36">
        <f t="shared" ca="1" si="250"/>
        <v>0</v>
      </c>
      <c r="P408" s="47">
        <f t="shared" ca="1" si="251"/>
        <v>0</v>
      </c>
      <c r="Q408" s="35">
        <f t="shared" ca="1" si="252"/>
        <v>0</v>
      </c>
      <c r="R408" s="36">
        <f t="shared" ca="1" si="253"/>
        <v>0</v>
      </c>
      <c r="S408" s="36">
        <f t="shared" ca="1" si="254"/>
        <v>0</v>
      </c>
      <c r="T408" s="36">
        <f t="shared" ca="1" si="255"/>
        <v>0</v>
      </c>
      <c r="U408" s="36">
        <f t="shared" ca="1" si="256"/>
        <v>0</v>
      </c>
      <c r="V408" s="37">
        <f t="shared" ca="1" si="257"/>
        <v>0</v>
      </c>
      <c r="X408" s="11" t="s">
        <v>851</v>
      </c>
      <c r="Y408" s="7" t="s">
        <v>840</v>
      </c>
      <c r="Z408" s="7" t="s">
        <v>841</v>
      </c>
      <c r="AA408" s="7" t="s">
        <v>842</v>
      </c>
      <c r="AB408" s="7" t="s">
        <v>843</v>
      </c>
      <c r="AC408" s="7" t="s">
        <v>844</v>
      </c>
      <c r="AD408" s="7" t="s">
        <v>845</v>
      </c>
      <c r="AE408" s="7" t="s">
        <v>846</v>
      </c>
      <c r="AF408" s="7" t="s">
        <v>847</v>
      </c>
      <c r="AG408" s="7" t="s">
        <v>848</v>
      </c>
      <c r="AH408" s="7">
        <v>408</v>
      </c>
      <c r="AI408" s="7">
        <v>408</v>
      </c>
      <c r="AJ408" s="7">
        <v>409</v>
      </c>
      <c r="AK408" s="12">
        <v>410</v>
      </c>
    </row>
    <row r="409" spans="1:37" x14ac:dyDescent="0.3">
      <c r="A409" s="42">
        <v>1</v>
      </c>
      <c r="B409" s="42">
        <f t="shared" ca="1" si="237"/>
        <v>47</v>
      </c>
      <c r="C409" s="42" t="str">
        <f t="shared" ca="1" si="238"/>
        <v>3339671 - CONSTRUCCIÓN EN EDIFICACIONES (TECNÓLOGO) - CALI</v>
      </c>
      <c r="D409" s="52" t="str">
        <f t="shared" ca="1" si="258"/>
        <v>8:00 - 11:00</v>
      </c>
      <c r="E409" s="41">
        <f t="shared" ca="1" si="240"/>
        <v>0</v>
      </c>
      <c r="F409" s="42">
        <f t="shared" ca="1" si="241"/>
        <v>0</v>
      </c>
      <c r="G409" s="42">
        <f t="shared" ca="1" si="242"/>
        <v>0</v>
      </c>
      <c r="H409" s="42">
        <f t="shared" ca="1" si="243"/>
        <v>0</v>
      </c>
      <c r="I409" s="42">
        <f t="shared" ca="1" si="244"/>
        <v>0</v>
      </c>
      <c r="J409" s="43">
        <f t="shared" ca="1" si="245"/>
        <v>0</v>
      </c>
      <c r="K409" s="44">
        <f t="shared" ca="1" si="246"/>
        <v>0</v>
      </c>
      <c r="L409" s="42">
        <f t="shared" ca="1" si="247"/>
        <v>0</v>
      </c>
      <c r="M409" s="42">
        <f t="shared" ca="1" si="248"/>
        <v>0</v>
      </c>
      <c r="N409" s="42">
        <f t="shared" ca="1" si="249"/>
        <v>0</v>
      </c>
      <c r="O409" s="42">
        <f t="shared" ca="1" si="250"/>
        <v>0</v>
      </c>
      <c r="P409" s="45">
        <f t="shared" ca="1" si="251"/>
        <v>0</v>
      </c>
      <c r="Q409" s="41">
        <f t="shared" ca="1" si="252"/>
        <v>0</v>
      </c>
      <c r="R409" s="42">
        <f t="shared" ca="1" si="253"/>
        <v>0</v>
      </c>
      <c r="S409" s="42">
        <f t="shared" ca="1" si="254"/>
        <v>0</v>
      </c>
      <c r="T409" s="42">
        <f t="shared" ca="1" si="255"/>
        <v>0</v>
      </c>
      <c r="U409" s="42">
        <f t="shared" ca="1" si="256"/>
        <v>0</v>
      </c>
      <c r="V409" s="43">
        <f t="shared" ca="1" si="257"/>
        <v>0</v>
      </c>
      <c r="X409" s="11" t="s">
        <v>851</v>
      </c>
      <c r="Y409" s="7" t="s">
        <v>840</v>
      </c>
      <c r="Z409" s="7" t="s">
        <v>841</v>
      </c>
      <c r="AA409" s="7" t="s">
        <v>842</v>
      </c>
      <c r="AB409" s="7" t="s">
        <v>843</v>
      </c>
      <c r="AC409" s="7" t="s">
        <v>844</v>
      </c>
      <c r="AD409" s="7" t="s">
        <v>845</v>
      </c>
      <c r="AE409" s="7" t="s">
        <v>846</v>
      </c>
      <c r="AF409" s="7" t="s">
        <v>847</v>
      </c>
      <c r="AG409" s="7" t="s">
        <v>848</v>
      </c>
      <c r="AH409" s="7">
        <v>417</v>
      </c>
      <c r="AI409" s="7">
        <v>417</v>
      </c>
      <c r="AJ409" s="7">
        <v>418</v>
      </c>
      <c r="AK409" s="12">
        <v>419</v>
      </c>
    </row>
    <row r="410" spans="1:37" x14ac:dyDescent="0.3">
      <c r="A410" s="42">
        <v>1</v>
      </c>
      <c r="B410" s="36">
        <f t="shared" ca="1" si="237"/>
        <v>48</v>
      </c>
      <c r="C410" s="36" t="str">
        <f t="shared" ca="1" si="238"/>
        <v>3410866 - CONSTRUCCIÓN EN EDIFICACIONES (TECNÓLOGO) - CALI</v>
      </c>
      <c r="D410" s="50" t="str">
        <f t="shared" ca="1" si="258"/>
        <v>7:00 - 11:00</v>
      </c>
      <c r="E410" s="35" t="str">
        <f t="shared" ca="1" si="240"/>
        <v>PROBAR INSTALACIONES TÉCNICAS DE ACUERDO CON PLANOS Y ESPECIFICACIONES DE CONSTRUCCIÓN
561523 - IDENTIFICAR LOS TIPOS DE INSTALACIONES PRESENTES EN UNA EDIFICACIÓN DE ACUERDO A NORMATIVIDAD VIGENTE.
2. Estructurar las actividades en una obra de construcción.</v>
      </c>
      <c r="F410" s="36" t="str">
        <f t="shared" ca="1" si="241"/>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G410" s="36" t="str">
        <f t="shared" ca="1" si="242"/>
        <v>REPLANTEAR LOS DISEÑOS DE ACUERDO CON PLANOS Y ESPECIFICACIONES TÉCNICAS DE CONSTRUCCIÓN.
561469 - INTERPRETAR PLANOS DE ACUERDO AL PROYECTO.
3. Analizar la información técnica del proyecto de edificación.</v>
      </c>
      <c r="H410" s="36" t="str">
        <f t="shared" ca="1" si="243"/>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I410" s="36" t="str">
        <f t="shared" ca="1" si="244"/>
        <v>INTERACTUAR EN LENGUA INGLESA DE FORMA ORAL Y ESCRITA DENTRO DE CONTEXTOS SOCIALES Y LABORALES SEGÚN LOS CRITERIOS ESTABLECIDOS POR EL MARCO COMÚN EUROPEO DE REFERENCIA PARA LAS LENGUAS
561539 - EXPLICAR  LAS  FUNCIONES  DE  SU  OCUPACIÓN  LABORAL  USANDO  EXPRESIONES  DE  ACUERDO  AL  NIVEL REQUERIDO  POR  EL  PROGRAMA  DE  FORMACIÓN.
7. Controlar entradas y salidas en el almacén de obra.</v>
      </c>
      <c r="J410" s="37">
        <f t="shared" ca="1" si="245"/>
        <v>0</v>
      </c>
      <c r="K410" s="46" t="str">
        <f t="shared" ca="1" si="246"/>
        <v>JOSÉ LUÍS OSPITIA CIFUENTES</v>
      </c>
      <c r="L410" s="36" t="str">
        <f t="shared" ca="1" si="247"/>
        <v>BRENDA LUCÍA ORDOÑEZ ASTAIZA</v>
      </c>
      <c r="M410" s="36" t="str">
        <f t="shared" ca="1" si="248"/>
        <v>CARLOS ALBERTO VALENCIA PÉREZ</v>
      </c>
      <c r="N410" s="36" t="str">
        <f t="shared" ca="1" si="249"/>
        <v>CARLOS GERMAN ARIAS GIL</v>
      </c>
      <c r="O410" s="36" t="str">
        <f t="shared" ca="1" si="250"/>
        <v>VIVIANA GIRALDO MARTÍNEZ</v>
      </c>
      <c r="P410" s="47">
        <f t="shared" ca="1" si="251"/>
        <v>0</v>
      </c>
      <c r="Q410" s="35" t="str">
        <f t="shared" ca="1" si="252"/>
        <v>205 - TALLER DE INSTALACIONES HIDRÁULICAS Y SANITARIAS - SENA CENTRO DE LA CONSTRUCCIÓN</v>
      </c>
      <c r="R410" s="36" t="str">
        <f t="shared" ca="1" si="253"/>
        <v>SEDE ANDRÉS SANÍN - AULA 208 - SALA DE SISTEMAS (CALLE 75 No. 19-52)</v>
      </c>
      <c r="S410" s="36" t="str">
        <f t="shared" ca="1" si="254"/>
        <v>205 - TALLER DE INSTALACIONES HIDRÁULICAS Y SANITARIAS - SENA CENTRO DE LA CONSTRUCCIÓN</v>
      </c>
      <c r="T410" s="36" t="str">
        <f t="shared" ca="1" si="255"/>
        <v>SEDE ANDRÉS SANÍN - AULA 208 - SALA DE SISTEMAS (CALLE 75 No. 19-52)</v>
      </c>
      <c r="U410" s="36" t="str">
        <f t="shared" ca="1" si="256"/>
        <v>SEDE ANDRÉS SANÍN - AULA 208 - SALA DE SISTEMAS (CALLE 75 No. 19-52)</v>
      </c>
      <c r="V410" s="37">
        <f t="shared" ca="1" si="257"/>
        <v>0</v>
      </c>
      <c r="X410" s="11" t="s">
        <v>851</v>
      </c>
      <c r="Y410" s="7" t="s">
        <v>840</v>
      </c>
      <c r="Z410" s="7" t="s">
        <v>841</v>
      </c>
      <c r="AA410" s="7" t="s">
        <v>842</v>
      </c>
      <c r="AB410" s="7" t="s">
        <v>843</v>
      </c>
      <c r="AC410" s="7" t="s">
        <v>844</v>
      </c>
      <c r="AD410" s="7" t="s">
        <v>845</v>
      </c>
      <c r="AE410" s="7" t="s">
        <v>846</v>
      </c>
      <c r="AF410" s="7" t="s">
        <v>847</v>
      </c>
      <c r="AG410" s="7" t="s">
        <v>848</v>
      </c>
      <c r="AH410" s="7">
        <v>426</v>
      </c>
      <c r="AI410" s="7">
        <v>426</v>
      </c>
      <c r="AJ410" s="7">
        <v>427</v>
      </c>
      <c r="AK410" s="12">
        <v>428</v>
      </c>
    </row>
    <row r="411" spans="1:37" x14ac:dyDescent="0.3">
      <c r="A411" s="42">
        <v>1</v>
      </c>
      <c r="B411" s="42">
        <f t="shared" ca="1" si="237"/>
        <v>49</v>
      </c>
      <c r="C411" s="42" t="str">
        <f t="shared" ca="1" si="238"/>
        <v>3470982 - CONSTRUCCIÓN EN EDIFICACIONES (TECNÓLOGO) - CALI</v>
      </c>
      <c r="D411" s="52" t="str">
        <f t="shared" ca="1" si="258"/>
        <v>8:00 - 11:00</v>
      </c>
      <c r="E411" s="41">
        <f t="shared" ca="1" si="240"/>
        <v>0</v>
      </c>
      <c r="F411" s="42">
        <f t="shared" ca="1" si="241"/>
        <v>0</v>
      </c>
      <c r="G411" s="42">
        <f t="shared" ca="1" si="242"/>
        <v>0</v>
      </c>
      <c r="H411" s="42">
        <f t="shared" ca="1" si="243"/>
        <v>0</v>
      </c>
      <c r="I411" s="42">
        <f t="shared" ca="1" si="244"/>
        <v>0</v>
      </c>
      <c r="J411" s="43">
        <f t="shared" ca="1" si="245"/>
        <v>0</v>
      </c>
      <c r="K411" s="44">
        <f t="shared" ca="1" si="246"/>
        <v>0</v>
      </c>
      <c r="L411" s="42">
        <f t="shared" ca="1" si="247"/>
        <v>0</v>
      </c>
      <c r="M411" s="42">
        <f t="shared" ca="1" si="248"/>
        <v>0</v>
      </c>
      <c r="N411" s="42">
        <f t="shared" ca="1" si="249"/>
        <v>0</v>
      </c>
      <c r="O411" s="42">
        <f t="shared" ca="1" si="250"/>
        <v>0</v>
      </c>
      <c r="P411" s="45">
        <f t="shared" ca="1" si="251"/>
        <v>0</v>
      </c>
      <c r="Q411" s="41">
        <f t="shared" ca="1" si="252"/>
        <v>0</v>
      </c>
      <c r="R411" s="42">
        <f t="shared" ca="1" si="253"/>
        <v>0</v>
      </c>
      <c r="S411" s="42">
        <f t="shared" ca="1" si="254"/>
        <v>0</v>
      </c>
      <c r="T411" s="42">
        <f t="shared" ca="1" si="255"/>
        <v>0</v>
      </c>
      <c r="U411" s="42">
        <f t="shared" ca="1" si="256"/>
        <v>0</v>
      </c>
      <c r="V411" s="43">
        <f t="shared" ca="1" si="257"/>
        <v>0</v>
      </c>
      <c r="X411" s="11" t="s">
        <v>851</v>
      </c>
      <c r="Y411" s="7" t="s">
        <v>840</v>
      </c>
      <c r="Z411" s="7" t="s">
        <v>841</v>
      </c>
      <c r="AA411" s="7" t="s">
        <v>842</v>
      </c>
      <c r="AB411" s="7" t="s">
        <v>843</v>
      </c>
      <c r="AC411" s="7" t="s">
        <v>844</v>
      </c>
      <c r="AD411" s="7" t="s">
        <v>845</v>
      </c>
      <c r="AE411" s="7" t="s">
        <v>846</v>
      </c>
      <c r="AF411" s="7" t="s">
        <v>847</v>
      </c>
      <c r="AG411" s="7" t="s">
        <v>848</v>
      </c>
      <c r="AH411" s="7">
        <v>435</v>
      </c>
      <c r="AI411" s="7">
        <v>435</v>
      </c>
      <c r="AJ411" s="7">
        <v>436</v>
      </c>
      <c r="AK411" s="12">
        <v>437</v>
      </c>
    </row>
    <row r="412" spans="1:37" x14ac:dyDescent="0.3">
      <c r="A412" s="42">
        <v>1</v>
      </c>
      <c r="B412" s="36">
        <f t="shared" ca="1" si="237"/>
        <v>50</v>
      </c>
      <c r="C412" s="36" t="str">
        <f t="shared" ca="1" si="238"/>
        <v>NUEVA-TG1 - CONSTRUCCIÓN EN EDIFICACIONES (TECNÓLOGO) - CALI</v>
      </c>
      <c r="D412" s="50" t="str">
        <f t="shared" ca="1" si="258"/>
        <v>8:00 - 11:00</v>
      </c>
      <c r="E412" s="35">
        <f t="shared" ca="1" si="240"/>
        <v>0</v>
      </c>
      <c r="F412" s="36">
        <f t="shared" ca="1" si="241"/>
        <v>0</v>
      </c>
      <c r="G412" s="36">
        <f t="shared" ca="1" si="242"/>
        <v>0</v>
      </c>
      <c r="H412" s="36">
        <f t="shared" ca="1" si="243"/>
        <v>0</v>
      </c>
      <c r="I412" s="36">
        <f t="shared" ca="1" si="244"/>
        <v>0</v>
      </c>
      <c r="J412" s="37">
        <f t="shared" ca="1" si="245"/>
        <v>0</v>
      </c>
      <c r="K412" s="46">
        <f t="shared" ca="1" si="246"/>
        <v>0</v>
      </c>
      <c r="L412" s="36">
        <f t="shared" ca="1" si="247"/>
        <v>0</v>
      </c>
      <c r="M412" s="36">
        <f t="shared" ca="1" si="248"/>
        <v>0</v>
      </c>
      <c r="N412" s="36">
        <f t="shared" ca="1" si="249"/>
        <v>0</v>
      </c>
      <c r="O412" s="36">
        <f t="shared" ca="1" si="250"/>
        <v>0</v>
      </c>
      <c r="P412" s="47">
        <f t="shared" ca="1" si="251"/>
        <v>0</v>
      </c>
      <c r="Q412" s="35">
        <f t="shared" ca="1" si="252"/>
        <v>0</v>
      </c>
      <c r="R412" s="36">
        <f t="shared" ca="1" si="253"/>
        <v>0</v>
      </c>
      <c r="S412" s="36">
        <f t="shared" ca="1" si="254"/>
        <v>0</v>
      </c>
      <c r="T412" s="36">
        <f t="shared" ca="1" si="255"/>
        <v>0</v>
      </c>
      <c r="U412" s="36">
        <f t="shared" ca="1" si="256"/>
        <v>0</v>
      </c>
      <c r="V412" s="37">
        <f t="shared" ca="1" si="257"/>
        <v>0</v>
      </c>
      <c r="X412" s="11" t="s">
        <v>851</v>
      </c>
      <c r="Y412" s="7" t="s">
        <v>840</v>
      </c>
      <c r="Z412" s="7" t="s">
        <v>841</v>
      </c>
      <c r="AA412" s="7" t="s">
        <v>842</v>
      </c>
      <c r="AB412" s="7" t="s">
        <v>843</v>
      </c>
      <c r="AC412" s="7" t="s">
        <v>844</v>
      </c>
      <c r="AD412" s="7" t="s">
        <v>845</v>
      </c>
      <c r="AE412" s="7" t="s">
        <v>846</v>
      </c>
      <c r="AF412" s="7" t="s">
        <v>847</v>
      </c>
      <c r="AG412" s="7" t="s">
        <v>848</v>
      </c>
      <c r="AH412" s="7">
        <v>444</v>
      </c>
      <c r="AI412" s="7">
        <v>444</v>
      </c>
      <c r="AJ412" s="7">
        <v>445</v>
      </c>
      <c r="AK412" s="12">
        <v>446</v>
      </c>
    </row>
    <row r="413" spans="1:37" x14ac:dyDescent="0.3">
      <c r="A413" s="42">
        <v>1</v>
      </c>
      <c r="B413" s="42">
        <f t="shared" ca="1" si="237"/>
        <v>51</v>
      </c>
      <c r="C413" s="42" t="str">
        <f t="shared" ca="1" si="238"/>
        <v>NUEVA-TG2 -CONSTRUCCIÓN EN EDIFICACIONES (TECNÓLOGO) - CALI</v>
      </c>
      <c r="D413" s="52" t="str">
        <f t="shared" ca="1" si="258"/>
        <v>8:00 - 12:00</v>
      </c>
      <c r="E413" s="41">
        <f t="shared" ca="1" si="240"/>
        <v>0</v>
      </c>
      <c r="F413" s="42">
        <f t="shared" ca="1" si="241"/>
        <v>0</v>
      </c>
      <c r="G413" s="42">
        <f t="shared" ca="1" si="242"/>
        <v>0</v>
      </c>
      <c r="H413" s="42">
        <f t="shared" ca="1" si="243"/>
        <v>0</v>
      </c>
      <c r="I413" s="42">
        <f t="shared" ca="1" si="244"/>
        <v>0</v>
      </c>
      <c r="J413" s="43">
        <f t="shared" ca="1" si="245"/>
        <v>0</v>
      </c>
      <c r="K413" s="44">
        <f t="shared" ca="1" si="246"/>
        <v>0</v>
      </c>
      <c r="L413" s="42">
        <f t="shared" ca="1" si="247"/>
        <v>0</v>
      </c>
      <c r="M413" s="42">
        <f t="shared" ca="1" si="248"/>
        <v>0</v>
      </c>
      <c r="N413" s="42">
        <f t="shared" ca="1" si="249"/>
        <v>0</v>
      </c>
      <c r="O413" s="42">
        <f t="shared" ca="1" si="250"/>
        <v>0</v>
      </c>
      <c r="P413" s="45">
        <f t="shared" ca="1" si="251"/>
        <v>0</v>
      </c>
      <c r="Q413" s="41">
        <f t="shared" ca="1" si="252"/>
        <v>0</v>
      </c>
      <c r="R413" s="42">
        <f t="shared" ca="1" si="253"/>
        <v>0</v>
      </c>
      <c r="S413" s="42">
        <f t="shared" ca="1" si="254"/>
        <v>0</v>
      </c>
      <c r="T413" s="42">
        <f t="shared" ca="1" si="255"/>
        <v>0</v>
      </c>
      <c r="U413" s="42">
        <f t="shared" ca="1" si="256"/>
        <v>0</v>
      </c>
      <c r="V413" s="43">
        <f t="shared" ca="1" si="257"/>
        <v>0</v>
      </c>
      <c r="X413" s="11" t="s">
        <v>851</v>
      </c>
      <c r="Y413" s="7" t="s">
        <v>840</v>
      </c>
      <c r="Z413" s="7" t="s">
        <v>841</v>
      </c>
      <c r="AA413" s="7" t="s">
        <v>842</v>
      </c>
      <c r="AB413" s="7" t="s">
        <v>843</v>
      </c>
      <c r="AC413" s="7" t="s">
        <v>844</v>
      </c>
      <c r="AD413" s="7" t="s">
        <v>845</v>
      </c>
      <c r="AE413" s="7" t="s">
        <v>846</v>
      </c>
      <c r="AF413" s="7" t="s">
        <v>847</v>
      </c>
      <c r="AG413" s="7" t="s">
        <v>848</v>
      </c>
      <c r="AH413" s="7">
        <v>453</v>
      </c>
      <c r="AI413" s="7">
        <v>453</v>
      </c>
      <c r="AJ413" s="7">
        <v>454</v>
      </c>
      <c r="AK413" s="12">
        <v>455</v>
      </c>
    </row>
    <row r="414" spans="1:37" x14ac:dyDescent="0.3">
      <c r="A414" s="42">
        <v>1</v>
      </c>
      <c r="B414" s="36">
        <f t="shared" ca="1" si="237"/>
        <v>52</v>
      </c>
      <c r="C414" s="36">
        <f t="shared" ca="1" si="238"/>
        <v>0</v>
      </c>
      <c r="D414" s="50" t="str">
        <f t="shared" ca="1" si="258"/>
        <v>8:00 - 12:00</v>
      </c>
      <c r="E414" s="35">
        <f t="shared" ca="1" si="240"/>
        <v>0</v>
      </c>
      <c r="F414" s="36">
        <f t="shared" ca="1" si="241"/>
        <v>0</v>
      </c>
      <c r="G414" s="36">
        <f t="shared" ca="1" si="242"/>
        <v>0</v>
      </c>
      <c r="H414" s="36">
        <f t="shared" ca="1" si="243"/>
        <v>0</v>
      </c>
      <c r="I414" s="36">
        <f t="shared" ca="1" si="244"/>
        <v>0</v>
      </c>
      <c r="J414" s="37">
        <f t="shared" ca="1" si="245"/>
        <v>0</v>
      </c>
      <c r="K414" s="46">
        <f t="shared" ca="1" si="246"/>
        <v>0</v>
      </c>
      <c r="L414" s="36">
        <f t="shared" ca="1" si="247"/>
        <v>0</v>
      </c>
      <c r="M414" s="36">
        <f t="shared" ca="1" si="248"/>
        <v>0</v>
      </c>
      <c r="N414" s="36">
        <f t="shared" ca="1" si="249"/>
        <v>0</v>
      </c>
      <c r="O414" s="36">
        <f t="shared" ca="1" si="250"/>
        <v>0</v>
      </c>
      <c r="P414" s="47">
        <f t="shared" ca="1" si="251"/>
        <v>0</v>
      </c>
      <c r="Q414" s="35">
        <f t="shared" ca="1" si="252"/>
        <v>0</v>
      </c>
      <c r="R414" s="36">
        <f t="shared" ca="1" si="253"/>
        <v>0</v>
      </c>
      <c r="S414" s="36">
        <f t="shared" ca="1" si="254"/>
        <v>0</v>
      </c>
      <c r="T414" s="36">
        <f t="shared" ca="1" si="255"/>
        <v>0</v>
      </c>
      <c r="U414" s="36">
        <f t="shared" ca="1" si="256"/>
        <v>0</v>
      </c>
      <c r="V414" s="37">
        <f t="shared" ca="1" si="257"/>
        <v>0</v>
      </c>
      <c r="X414" s="11" t="s">
        <v>851</v>
      </c>
      <c r="Y414" s="7" t="s">
        <v>840</v>
      </c>
      <c r="Z414" s="7" t="s">
        <v>841</v>
      </c>
      <c r="AA414" s="7" t="s">
        <v>842</v>
      </c>
      <c r="AB414" s="7" t="s">
        <v>843</v>
      </c>
      <c r="AC414" s="7" t="s">
        <v>844</v>
      </c>
      <c r="AD414" s="7" t="s">
        <v>845</v>
      </c>
      <c r="AE414" s="7" t="s">
        <v>846</v>
      </c>
      <c r="AF414" s="7" t="s">
        <v>847</v>
      </c>
      <c r="AG414" s="7" t="s">
        <v>848</v>
      </c>
      <c r="AH414" s="7">
        <v>462</v>
      </c>
      <c r="AI414" s="7">
        <v>462</v>
      </c>
      <c r="AJ414" s="7">
        <v>463</v>
      </c>
      <c r="AK414" s="12">
        <v>464</v>
      </c>
    </row>
    <row r="415" spans="1:37" x14ac:dyDescent="0.3">
      <c r="A415" s="42">
        <v>1</v>
      </c>
      <c r="B415" s="42">
        <f t="shared" ca="1" si="237"/>
        <v>53</v>
      </c>
      <c r="C415" s="42" t="str">
        <f t="shared" ca="1" si="238"/>
        <v>3068026 - CONSTRUCCIÓN DE EDIFICACIONES (ALTERNANCIA E. PRODUCTIVA)</v>
      </c>
      <c r="D415" s="52" t="str">
        <f t="shared" ca="1" si="258"/>
        <v>8:00 - 12:00</v>
      </c>
      <c r="E415" s="41">
        <f t="shared" ca="1" si="240"/>
        <v>0</v>
      </c>
      <c r="F415" s="42">
        <f t="shared" ca="1" si="241"/>
        <v>0</v>
      </c>
      <c r="G415" s="42">
        <f t="shared" ca="1" si="242"/>
        <v>0</v>
      </c>
      <c r="H415" s="42">
        <f t="shared" ca="1" si="243"/>
        <v>0</v>
      </c>
      <c r="I415" s="42">
        <f t="shared" ca="1" si="244"/>
        <v>0</v>
      </c>
      <c r="J415" s="43">
        <f t="shared" ca="1" si="245"/>
        <v>0</v>
      </c>
      <c r="K415" s="44">
        <f t="shared" ca="1" si="246"/>
        <v>0</v>
      </c>
      <c r="L415" s="42">
        <f t="shared" ca="1" si="247"/>
        <v>0</v>
      </c>
      <c r="M415" s="42">
        <f t="shared" ca="1" si="248"/>
        <v>0</v>
      </c>
      <c r="N415" s="42">
        <f t="shared" ca="1" si="249"/>
        <v>0</v>
      </c>
      <c r="O415" s="42">
        <f t="shared" ca="1" si="250"/>
        <v>0</v>
      </c>
      <c r="P415" s="45">
        <f t="shared" ca="1" si="251"/>
        <v>0</v>
      </c>
      <c r="Q415" s="41">
        <f t="shared" ca="1" si="252"/>
        <v>0</v>
      </c>
      <c r="R415" s="42">
        <f t="shared" ca="1" si="253"/>
        <v>0</v>
      </c>
      <c r="S415" s="42">
        <f t="shared" ca="1" si="254"/>
        <v>0</v>
      </c>
      <c r="T415" s="42">
        <f t="shared" ca="1" si="255"/>
        <v>0</v>
      </c>
      <c r="U415" s="42">
        <f t="shared" ca="1" si="256"/>
        <v>0</v>
      </c>
      <c r="V415" s="43">
        <f t="shared" ca="1" si="257"/>
        <v>0</v>
      </c>
      <c r="X415" s="11" t="s">
        <v>851</v>
      </c>
      <c r="Y415" s="7" t="s">
        <v>840</v>
      </c>
      <c r="Z415" s="7" t="s">
        <v>841</v>
      </c>
      <c r="AA415" s="7" t="s">
        <v>842</v>
      </c>
      <c r="AB415" s="7" t="s">
        <v>843</v>
      </c>
      <c r="AC415" s="7" t="s">
        <v>844</v>
      </c>
      <c r="AD415" s="7" t="s">
        <v>845</v>
      </c>
      <c r="AE415" s="7" t="s">
        <v>846</v>
      </c>
      <c r="AF415" s="7" t="s">
        <v>847</v>
      </c>
      <c r="AG415" s="7" t="s">
        <v>848</v>
      </c>
      <c r="AH415" s="7">
        <v>471</v>
      </c>
      <c r="AI415" s="7">
        <v>471</v>
      </c>
      <c r="AJ415" s="7">
        <v>472</v>
      </c>
      <c r="AK415" s="12">
        <v>473</v>
      </c>
    </row>
    <row r="416" spans="1:37" x14ac:dyDescent="0.3">
      <c r="A416" s="42">
        <v>1</v>
      </c>
      <c r="B416" s="36">
        <f t="shared" ca="1" si="237"/>
        <v>54</v>
      </c>
      <c r="C416" s="36" t="str">
        <f t="shared" ca="1" si="238"/>
        <v>2959507 - CONSTRUCCIONES LIVIANAS INDUSTRIALIZADAS EN SECO (ALTERNANCIA E. PRODUCTIVA)</v>
      </c>
      <c r="D416" s="50" t="str">
        <f t="shared" ca="1" si="258"/>
        <v>8:00 - 11:00</v>
      </c>
      <c r="E416" s="35">
        <f t="shared" ca="1" si="240"/>
        <v>0</v>
      </c>
      <c r="F416" s="36">
        <f t="shared" ca="1" si="241"/>
        <v>0</v>
      </c>
      <c r="G416" s="36">
        <f t="shared" ca="1" si="242"/>
        <v>0</v>
      </c>
      <c r="H416" s="36">
        <f t="shared" ca="1" si="243"/>
        <v>0</v>
      </c>
      <c r="I416" s="36">
        <f t="shared" ca="1" si="244"/>
        <v>0</v>
      </c>
      <c r="J416" s="37">
        <f t="shared" ca="1" si="245"/>
        <v>0</v>
      </c>
      <c r="K416" s="46">
        <f t="shared" ca="1" si="246"/>
        <v>0</v>
      </c>
      <c r="L416" s="36">
        <f t="shared" ca="1" si="247"/>
        <v>0</v>
      </c>
      <c r="M416" s="36">
        <f t="shared" ca="1" si="248"/>
        <v>0</v>
      </c>
      <c r="N416" s="36">
        <f t="shared" ca="1" si="249"/>
        <v>0</v>
      </c>
      <c r="O416" s="36">
        <f t="shared" ca="1" si="250"/>
        <v>0</v>
      </c>
      <c r="P416" s="47">
        <f t="shared" ca="1" si="251"/>
        <v>0</v>
      </c>
      <c r="Q416" s="35">
        <f t="shared" ca="1" si="252"/>
        <v>0</v>
      </c>
      <c r="R416" s="36">
        <f t="shared" ca="1" si="253"/>
        <v>0</v>
      </c>
      <c r="S416" s="36">
        <f t="shared" ca="1" si="254"/>
        <v>0</v>
      </c>
      <c r="T416" s="36">
        <f t="shared" ca="1" si="255"/>
        <v>0</v>
      </c>
      <c r="U416" s="36">
        <f t="shared" ca="1" si="256"/>
        <v>0</v>
      </c>
      <c r="V416" s="37">
        <f t="shared" ca="1" si="257"/>
        <v>0</v>
      </c>
      <c r="X416" s="11" t="s">
        <v>851</v>
      </c>
      <c r="Y416" s="7" t="s">
        <v>840</v>
      </c>
      <c r="Z416" s="7" t="s">
        <v>841</v>
      </c>
      <c r="AA416" s="7" t="s">
        <v>842</v>
      </c>
      <c r="AB416" s="7" t="s">
        <v>843</v>
      </c>
      <c r="AC416" s="7" t="s">
        <v>844</v>
      </c>
      <c r="AD416" s="7" t="s">
        <v>845</v>
      </c>
      <c r="AE416" s="7" t="s">
        <v>846</v>
      </c>
      <c r="AF416" s="7" t="s">
        <v>847</v>
      </c>
      <c r="AG416" s="7" t="s">
        <v>848</v>
      </c>
      <c r="AH416" s="7">
        <v>480</v>
      </c>
      <c r="AI416" s="7">
        <v>480</v>
      </c>
      <c r="AJ416" s="7">
        <v>481</v>
      </c>
      <c r="AK416" s="12">
        <v>482</v>
      </c>
    </row>
    <row r="417" spans="1:37" x14ac:dyDescent="0.3">
      <c r="A417" s="42">
        <v>1</v>
      </c>
      <c r="B417" s="42">
        <f t="shared" ca="1" si="237"/>
        <v>55</v>
      </c>
      <c r="C417" s="42" t="str">
        <f t="shared" ca="1" si="238"/>
        <v>3122458 - MAMPOSTERÍA (ALTERNANCIA E. PRODUCTIVA)</v>
      </c>
      <c r="D417" s="52" t="str">
        <f t="shared" ca="1" si="258"/>
        <v>8:00 - 11:00</v>
      </c>
      <c r="E417" s="41">
        <f t="shared" ca="1" si="240"/>
        <v>0</v>
      </c>
      <c r="F417" s="42">
        <f t="shared" ca="1" si="241"/>
        <v>0</v>
      </c>
      <c r="G417" s="42">
        <f t="shared" ca="1" si="242"/>
        <v>0</v>
      </c>
      <c r="H417" s="42">
        <f t="shared" ca="1" si="243"/>
        <v>0</v>
      </c>
      <c r="I417" s="42">
        <f t="shared" ca="1" si="244"/>
        <v>0</v>
      </c>
      <c r="J417" s="43">
        <f t="shared" ca="1" si="245"/>
        <v>0</v>
      </c>
      <c r="K417" s="44">
        <f t="shared" ca="1" si="246"/>
        <v>0</v>
      </c>
      <c r="L417" s="42">
        <f t="shared" ca="1" si="247"/>
        <v>0</v>
      </c>
      <c r="M417" s="42">
        <f t="shared" ca="1" si="248"/>
        <v>0</v>
      </c>
      <c r="N417" s="42">
        <f t="shared" ca="1" si="249"/>
        <v>0</v>
      </c>
      <c r="O417" s="42">
        <f t="shared" ca="1" si="250"/>
        <v>0</v>
      </c>
      <c r="P417" s="45">
        <f t="shared" ca="1" si="251"/>
        <v>0</v>
      </c>
      <c r="Q417" s="41">
        <f t="shared" ca="1" si="252"/>
        <v>0</v>
      </c>
      <c r="R417" s="42">
        <f t="shared" ca="1" si="253"/>
        <v>0</v>
      </c>
      <c r="S417" s="42">
        <f t="shared" ca="1" si="254"/>
        <v>0</v>
      </c>
      <c r="T417" s="42">
        <f t="shared" ca="1" si="255"/>
        <v>0</v>
      </c>
      <c r="U417" s="42">
        <f t="shared" ca="1" si="256"/>
        <v>0</v>
      </c>
      <c r="V417" s="43">
        <f t="shared" ca="1" si="257"/>
        <v>0</v>
      </c>
      <c r="X417" s="11" t="s">
        <v>851</v>
      </c>
      <c r="Y417" s="7" t="s">
        <v>840</v>
      </c>
      <c r="Z417" s="7" t="s">
        <v>841</v>
      </c>
      <c r="AA417" s="7" t="s">
        <v>842</v>
      </c>
      <c r="AB417" s="7" t="s">
        <v>843</v>
      </c>
      <c r="AC417" s="7" t="s">
        <v>844</v>
      </c>
      <c r="AD417" s="7" t="s">
        <v>845</v>
      </c>
      <c r="AE417" s="7" t="s">
        <v>846</v>
      </c>
      <c r="AF417" s="7" t="s">
        <v>847</v>
      </c>
      <c r="AG417" s="7" t="s">
        <v>848</v>
      </c>
      <c r="AH417" s="7">
        <v>489</v>
      </c>
      <c r="AI417" s="7">
        <v>489</v>
      </c>
      <c r="AJ417" s="7">
        <v>490</v>
      </c>
      <c r="AK417" s="12">
        <v>491</v>
      </c>
    </row>
    <row r="418" spans="1:37" x14ac:dyDescent="0.3">
      <c r="A418" s="42">
        <v>1</v>
      </c>
      <c r="B418" s="36">
        <f t="shared" ca="1" si="237"/>
        <v>56</v>
      </c>
      <c r="C418" s="36" t="str">
        <f t="shared" ca="1" si="238"/>
        <v>3108827 - PINTURA ARQUITECTÓNICA Y ACABADOS ESPECIALES</v>
      </c>
      <c r="D418" s="50" t="str">
        <f t="shared" ca="1" si="258"/>
        <v>8:00 - 11:00</v>
      </c>
      <c r="E418" s="35">
        <f t="shared" ca="1" si="240"/>
        <v>0</v>
      </c>
      <c r="F418" s="36">
        <f t="shared" ca="1" si="241"/>
        <v>0</v>
      </c>
      <c r="G418" s="36">
        <f t="shared" ca="1" si="242"/>
        <v>0</v>
      </c>
      <c r="H418" s="36">
        <f t="shared" ca="1" si="243"/>
        <v>0</v>
      </c>
      <c r="I418" s="36">
        <f t="shared" ca="1" si="244"/>
        <v>0</v>
      </c>
      <c r="J418" s="37">
        <f t="shared" ca="1" si="245"/>
        <v>0</v>
      </c>
      <c r="K418" s="46">
        <f t="shared" ca="1" si="246"/>
        <v>0</v>
      </c>
      <c r="L418" s="36">
        <f t="shared" ca="1" si="247"/>
        <v>0</v>
      </c>
      <c r="M418" s="36">
        <f t="shared" ca="1" si="248"/>
        <v>0</v>
      </c>
      <c r="N418" s="36">
        <f t="shared" ca="1" si="249"/>
        <v>0</v>
      </c>
      <c r="O418" s="36">
        <f t="shared" ca="1" si="250"/>
        <v>0</v>
      </c>
      <c r="P418" s="47">
        <f t="shared" ca="1" si="251"/>
        <v>0</v>
      </c>
      <c r="Q418" s="35">
        <f t="shared" ca="1" si="252"/>
        <v>0</v>
      </c>
      <c r="R418" s="36">
        <f t="shared" ca="1" si="253"/>
        <v>0</v>
      </c>
      <c r="S418" s="36">
        <f t="shared" ca="1" si="254"/>
        <v>0</v>
      </c>
      <c r="T418" s="36">
        <f t="shared" ca="1" si="255"/>
        <v>0</v>
      </c>
      <c r="U418" s="36">
        <f t="shared" ca="1" si="256"/>
        <v>0</v>
      </c>
      <c r="V418" s="37">
        <f t="shared" ca="1" si="257"/>
        <v>0</v>
      </c>
      <c r="X418" s="11" t="s">
        <v>851</v>
      </c>
      <c r="Y418" s="7" t="s">
        <v>840</v>
      </c>
      <c r="Z418" s="7" t="s">
        <v>841</v>
      </c>
      <c r="AA418" s="7" t="s">
        <v>842</v>
      </c>
      <c r="AB418" s="7" t="s">
        <v>843</v>
      </c>
      <c r="AC418" s="7" t="s">
        <v>844</v>
      </c>
      <c r="AD418" s="7" t="s">
        <v>845</v>
      </c>
      <c r="AE418" s="7" t="s">
        <v>846</v>
      </c>
      <c r="AF418" s="7" t="s">
        <v>847</v>
      </c>
      <c r="AG418" s="7" t="s">
        <v>848</v>
      </c>
      <c r="AH418" s="7">
        <v>498</v>
      </c>
      <c r="AI418" s="7">
        <v>498</v>
      </c>
      <c r="AJ418" s="7">
        <v>499</v>
      </c>
      <c r="AK418" s="12">
        <v>500</v>
      </c>
    </row>
    <row r="419" spans="1:37" x14ac:dyDescent="0.3">
      <c r="A419" s="42">
        <v>1</v>
      </c>
      <c r="B419" s="42">
        <f t="shared" ca="1" si="237"/>
        <v>57</v>
      </c>
      <c r="C419" s="42" t="str">
        <f t="shared" ca="1" si="238"/>
        <v>COFORMACIÓN APRENDICES EN ETAPA PRODUCTIVA - CONSTRUCCIÓN - CONSTRUCCIÓN - 1</v>
      </c>
      <c r="D419" s="52" t="str">
        <f t="shared" ca="1" si="258"/>
        <v>8:00 - 11:00</v>
      </c>
      <c r="E419" s="41">
        <f t="shared" ca="1" si="240"/>
        <v>0</v>
      </c>
      <c r="F419" s="42">
        <f t="shared" ca="1" si="241"/>
        <v>0</v>
      </c>
      <c r="G419" s="42">
        <f t="shared" ca="1" si="242"/>
        <v>0</v>
      </c>
      <c r="H419" s="42">
        <f t="shared" ca="1" si="243"/>
        <v>0</v>
      </c>
      <c r="I419" s="42">
        <f t="shared" ca="1" si="244"/>
        <v>0</v>
      </c>
      <c r="J419" s="43">
        <f t="shared" ca="1" si="245"/>
        <v>0</v>
      </c>
      <c r="K419" s="44" t="str">
        <f t="shared" ca="1" si="246"/>
        <v>CLAUDIA PATRICIA LÓPEZ BLANCO</v>
      </c>
      <c r="L419" s="42" t="str">
        <f t="shared" ca="1" si="247"/>
        <v>ÁNGELA LILIANA ACOSTA MEZA</v>
      </c>
      <c r="M419" s="42" t="str">
        <f t="shared" ca="1" si="248"/>
        <v>ÁNGELA LILIANA ACOSTA MEZA</v>
      </c>
      <c r="N419" s="42" t="str">
        <f t="shared" ca="1" si="249"/>
        <v>ÁNGELA LILIANA ACOSTA MEZA</v>
      </c>
      <c r="O419" s="42" t="str">
        <f t="shared" ca="1" si="250"/>
        <v>ÁNGELA LILIANA ACOSTA MEZA</v>
      </c>
      <c r="P419" s="45">
        <f t="shared" ca="1" si="251"/>
        <v>0</v>
      </c>
      <c r="Q419" s="41" t="str">
        <f t="shared" ca="1" si="252"/>
        <v>ÁREA DE PRÁCTICAS / EDIFICACIONES 2 - SENA CENTRO DE LA CONSTRUCCIÓN</v>
      </c>
      <c r="R419" s="42" t="str">
        <f t="shared" ca="1" si="253"/>
        <v>ÁREA DE PRÁCTICAS / EDIFICACIONES 2 - SENA CENTRO DE LA CONSTRUCCIÓN</v>
      </c>
      <c r="S419" s="42" t="str">
        <f t="shared" ca="1" si="254"/>
        <v>ÁREA DE PRÁCTICAS / EDIFICACIONES 2 - SENA CENTRO DE LA CONSTRUCCIÓN</v>
      </c>
      <c r="T419" s="42" t="str">
        <f t="shared" ca="1" si="255"/>
        <v>ÁREA DE PRÁCTICAS / EDIFICACIONES 2 - SENA CENTRO DE LA CONSTRUCCIÓN</v>
      </c>
      <c r="U419" s="42" t="str">
        <f t="shared" ca="1" si="256"/>
        <v>ÁREA DE PRÁCTICAS / EDIFICACIONES 2 - SENA CENTRO DE LA CONSTRUCCIÓN</v>
      </c>
      <c r="V419" s="43">
        <f t="shared" ca="1" si="257"/>
        <v>0</v>
      </c>
      <c r="X419" s="11" t="s">
        <v>851</v>
      </c>
      <c r="Y419" s="7" t="s">
        <v>840</v>
      </c>
      <c r="Z419" s="7" t="s">
        <v>841</v>
      </c>
      <c r="AA419" s="7" t="s">
        <v>842</v>
      </c>
      <c r="AB419" s="7" t="s">
        <v>843</v>
      </c>
      <c r="AC419" s="7" t="s">
        <v>844</v>
      </c>
      <c r="AD419" s="7" t="s">
        <v>845</v>
      </c>
      <c r="AE419" s="7" t="s">
        <v>846</v>
      </c>
      <c r="AF419" s="7" t="s">
        <v>847</v>
      </c>
      <c r="AG419" s="7" t="s">
        <v>848</v>
      </c>
      <c r="AH419" s="7">
        <v>507</v>
      </c>
      <c r="AI419" s="7">
        <v>507</v>
      </c>
      <c r="AJ419" s="7">
        <v>508</v>
      </c>
      <c r="AK419" s="12">
        <v>509</v>
      </c>
    </row>
    <row r="420" spans="1:37" x14ac:dyDescent="0.3">
      <c r="A420" s="42">
        <v>1</v>
      </c>
      <c r="B420" s="36">
        <f t="shared" ca="1" si="237"/>
        <v>58</v>
      </c>
      <c r="C420" s="36" t="str">
        <f t="shared" ca="1" si="238"/>
        <v>COFORMACIÓN APRENDICES EN ETAPA PRODUCTIVA - CONSTRUCCIÓN - CONSTRUCCIÓN - 2</v>
      </c>
      <c r="D420" s="50" t="str">
        <f t="shared" ca="1" si="258"/>
        <v>8:00 - 11:00</v>
      </c>
      <c r="E420" s="35">
        <f t="shared" ca="1" si="240"/>
        <v>0</v>
      </c>
      <c r="F420" s="36">
        <f t="shared" ca="1" si="241"/>
        <v>0</v>
      </c>
      <c r="G420" s="36">
        <f t="shared" ca="1" si="242"/>
        <v>0</v>
      </c>
      <c r="H420" s="36">
        <f t="shared" ca="1" si="243"/>
        <v>0</v>
      </c>
      <c r="I420" s="36">
        <f t="shared" ca="1" si="244"/>
        <v>0</v>
      </c>
      <c r="J420" s="37">
        <f t="shared" ca="1" si="245"/>
        <v>0</v>
      </c>
      <c r="K420" s="46" t="str">
        <f t="shared" ca="1" si="246"/>
        <v>CARLOS ALBERTO GÓMEZ FERNÁNDEZ</v>
      </c>
      <c r="L420" s="36" t="str">
        <f t="shared" ca="1" si="247"/>
        <v>CARLOS ALBERTO GÓMEZ FERNÁNDEZ</v>
      </c>
      <c r="M420" s="36" t="str">
        <f t="shared" ca="1" si="248"/>
        <v>CARLOS ALBERTO GÓMEZ FERNÁNDEZ</v>
      </c>
      <c r="N420" s="36" t="str">
        <f t="shared" ca="1" si="249"/>
        <v>CARLOS ALBERTO GÓMEZ FERNÁNDEZ</v>
      </c>
      <c r="O420" s="36">
        <f t="shared" ca="1" si="250"/>
        <v>0</v>
      </c>
      <c r="P420" s="47">
        <f t="shared" ca="1" si="251"/>
        <v>0</v>
      </c>
      <c r="Q420" s="35" t="str">
        <f t="shared" ca="1" si="252"/>
        <v>ÁREA DE PRÁCTICAS / EDIFICACIONES 1 - SENA CENTRO DE LA CONSTRUCCIÓN</v>
      </c>
      <c r="R420" s="36" t="str">
        <f t="shared" ca="1" si="253"/>
        <v>ÁREA DE PRÁCTICAS / EDIFICACIONES 1 - SENA CENTRO DE LA CONSTRUCCIÓN</v>
      </c>
      <c r="S420" s="36" t="str">
        <f t="shared" ca="1" si="254"/>
        <v>ÁREA DE PRÁCTICAS / EDIFICACIONES 1 - SENA CENTRO DE LA CONSTRUCCIÓN</v>
      </c>
      <c r="T420" s="36" t="str">
        <f t="shared" ca="1" si="255"/>
        <v>ÁREA DE PRÁCTICAS / EDIFICACIONES 1 - SENA CENTRO DE LA CONSTRUCCIÓN</v>
      </c>
      <c r="U420" s="36">
        <f t="shared" ca="1" si="256"/>
        <v>0</v>
      </c>
      <c r="V420" s="37">
        <f t="shared" ca="1" si="257"/>
        <v>0</v>
      </c>
      <c r="X420" s="11" t="s">
        <v>851</v>
      </c>
      <c r="Y420" s="7" t="s">
        <v>840</v>
      </c>
      <c r="Z420" s="7" t="s">
        <v>841</v>
      </c>
      <c r="AA420" s="7" t="s">
        <v>842</v>
      </c>
      <c r="AB420" s="7" t="s">
        <v>843</v>
      </c>
      <c r="AC420" s="7" t="s">
        <v>844</v>
      </c>
      <c r="AD420" s="7" t="s">
        <v>845</v>
      </c>
      <c r="AE420" s="7" t="s">
        <v>846</v>
      </c>
      <c r="AF420" s="7" t="s">
        <v>847</v>
      </c>
      <c r="AG420" s="7" t="s">
        <v>848</v>
      </c>
      <c r="AH420" s="7">
        <v>516</v>
      </c>
      <c r="AI420" s="7">
        <v>516</v>
      </c>
      <c r="AJ420" s="7">
        <v>517</v>
      </c>
      <c r="AK420" s="12">
        <v>518</v>
      </c>
    </row>
    <row r="421" spans="1:37" x14ac:dyDescent="0.3">
      <c r="A421" s="42">
        <v>1</v>
      </c>
      <c r="B421" s="42">
        <f t="shared" ca="1" si="237"/>
        <v>59</v>
      </c>
      <c r="C421" s="42" t="str">
        <f t="shared" ca="1" si="238"/>
        <v>COFORMACIÓN APRENDICES EN ETAPA PRODUCTIVA - PRODUCCIÓN DE CENTRO - CARPINTERÍA ALUMINIO</v>
      </c>
      <c r="D421" s="52" t="str">
        <f t="shared" ca="1" si="258"/>
        <v>7:00 - 12:00</v>
      </c>
      <c r="E421" s="41" t="str">
        <f t="shared" ca="1" si="240"/>
        <v>APOYO A PROYECTOS DE ADECUACIONES CENTRO DE LA CONSTRUCCIÓN</v>
      </c>
      <c r="F421" s="42" t="str">
        <f t="shared" ca="1" si="241"/>
        <v>APOYO A PROYECTOS DE ADECUACIONES CENTRO DE LA CONSTRUCCIÓN</v>
      </c>
      <c r="G421" s="42">
        <f t="shared" ca="1" si="242"/>
        <v>0</v>
      </c>
      <c r="H421" s="42" t="str">
        <f t="shared" ca="1" si="243"/>
        <v>APOYO A PROYECTOS DE ADECUACIONES CENTRO DE LA CONSTRUCCIÓN</v>
      </c>
      <c r="I421" s="42" t="str">
        <f t="shared" ca="1" si="244"/>
        <v>APOYO A PROYECTOS DE ADECUACIONES CENTRO DE LA CONSTRUCCIÓN</v>
      </c>
      <c r="J421" s="43">
        <f t="shared" ca="1" si="245"/>
        <v>0</v>
      </c>
      <c r="K421" s="44" t="str">
        <f t="shared" ca="1" si="246"/>
        <v>YOAN MANUEL GARCÍA LENIS</v>
      </c>
      <c r="L421" s="42" t="str">
        <f t="shared" ca="1" si="247"/>
        <v>YOAN MANUEL GARCÍA LENIS</v>
      </c>
      <c r="M421" s="42">
        <f t="shared" ca="1" si="248"/>
        <v>0</v>
      </c>
      <c r="N421" s="42" t="str">
        <f t="shared" ca="1" si="249"/>
        <v>JESÚS LAUREANO AGUIRRE MUÑOZ</v>
      </c>
      <c r="O421" s="42" t="str">
        <f t="shared" ca="1" si="250"/>
        <v>YOAN MANUEL GARCÍA LENIS</v>
      </c>
      <c r="P421" s="45">
        <f t="shared" ca="1" si="251"/>
        <v>0</v>
      </c>
      <c r="Q421" s="41" t="str">
        <f t="shared" ca="1" si="252"/>
        <v>102 - TALLER CARPINTERÍA DE ALUMINIO - SENA CENTRO DE LA CONSTRUCCIÓN</v>
      </c>
      <c r="R421" s="42" t="str">
        <f t="shared" ca="1" si="253"/>
        <v>102 - TALLER CARPINTERÍA DE ALUMINIO - SENA CENTRO DE LA CONSTRUCCIÓN</v>
      </c>
      <c r="S421" s="42">
        <f t="shared" ca="1" si="254"/>
        <v>0</v>
      </c>
      <c r="T421" s="42" t="str">
        <f t="shared" ca="1" si="255"/>
        <v>102 - TALLER CARPINTERÍA DE ALUMINIO - SENA CENTRO DE LA CONSTRUCCIÓN</v>
      </c>
      <c r="U421" s="42" t="str">
        <f t="shared" ca="1" si="256"/>
        <v>102 - TALLER CARPINTERÍA DE ALUMINIO - SENA CENTRO DE LA CONSTRUCCIÓN</v>
      </c>
      <c r="V421" s="43">
        <f t="shared" ca="1" si="257"/>
        <v>0</v>
      </c>
      <c r="X421" s="11" t="s">
        <v>851</v>
      </c>
      <c r="Y421" s="7" t="s">
        <v>840</v>
      </c>
      <c r="Z421" s="7" t="s">
        <v>841</v>
      </c>
      <c r="AA421" s="7" t="s">
        <v>842</v>
      </c>
      <c r="AB421" s="7" t="s">
        <v>843</v>
      </c>
      <c r="AC421" s="7" t="s">
        <v>844</v>
      </c>
      <c r="AD421" s="7" t="s">
        <v>845</v>
      </c>
      <c r="AE421" s="7" t="s">
        <v>846</v>
      </c>
      <c r="AF421" s="7" t="s">
        <v>847</v>
      </c>
      <c r="AG421" s="7" t="s">
        <v>848</v>
      </c>
      <c r="AH421" s="7">
        <v>525</v>
      </c>
      <c r="AI421" s="7">
        <v>525</v>
      </c>
      <c r="AJ421" s="7">
        <v>526</v>
      </c>
      <c r="AK421" s="12">
        <v>527</v>
      </c>
    </row>
    <row r="422" spans="1:37" x14ac:dyDescent="0.3">
      <c r="A422" s="42">
        <v>1</v>
      </c>
      <c r="B422" s="36">
        <f t="shared" ca="1" si="237"/>
        <v>60</v>
      </c>
      <c r="C422" s="36" t="str">
        <f t="shared" ca="1" si="238"/>
        <v>COFORMACIÓN APRENDICES EN ETAPA PRODUCTIVA - PRODUCCIÓN DE CENTRO - CARPINTERÍA ALUMINIO</v>
      </c>
      <c r="D422" s="50" t="str">
        <f t="shared" ca="1" si="258"/>
        <v>7:00 - 12:00</v>
      </c>
      <c r="E422" s="35" t="str">
        <f t="shared" ca="1" si="240"/>
        <v>APOYO A PROYECTOS DE ADECUACIONES CENTRO DE LA CONSTRUCCIÓN</v>
      </c>
      <c r="F422" s="36" t="str">
        <f t="shared" ca="1" si="241"/>
        <v>APOYO A PROYECTOS DE ADECUACIONES CENTRO DE LA CONSTRUCCIÓN</v>
      </c>
      <c r="G422" s="36">
        <f t="shared" ca="1" si="242"/>
        <v>0</v>
      </c>
      <c r="H422" s="36">
        <f t="shared" ca="1" si="243"/>
        <v>0</v>
      </c>
      <c r="I422" s="36" t="str">
        <f t="shared" ca="1" si="244"/>
        <v>APOYO A PROYECTOS DE ADECUACIONES CENTRO DE LA CONSTRUCCIÓN</v>
      </c>
      <c r="J422" s="37">
        <f t="shared" ca="1" si="245"/>
        <v>0</v>
      </c>
      <c r="K422" s="46" t="str">
        <f t="shared" ca="1" si="246"/>
        <v>JESÚS LAUREANO AGUIRRE MUÑOZ</v>
      </c>
      <c r="L422" s="36" t="str">
        <f t="shared" ca="1" si="247"/>
        <v>DIANA PAOLA SANTANA PULGARÍN</v>
      </c>
      <c r="M422" s="36">
        <f t="shared" ca="1" si="248"/>
        <v>0</v>
      </c>
      <c r="N422" s="36">
        <f t="shared" ca="1" si="249"/>
        <v>0</v>
      </c>
      <c r="O422" s="36" t="str">
        <f t="shared" ca="1" si="250"/>
        <v>JESÚS LAUREANO AGUIRRE MUÑOZ</v>
      </c>
      <c r="P422" s="47">
        <f t="shared" ca="1" si="251"/>
        <v>0</v>
      </c>
      <c r="Q422" s="35" t="str">
        <f t="shared" ca="1" si="252"/>
        <v>102 - TALLER CARPINTERÍA DE ALUMINIO - SENA CENTRO DE LA CONSTRUCCIÓN</v>
      </c>
      <c r="R422" s="36" t="str">
        <f t="shared" ca="1" si="253"/>
        <v>102 - TALLER CARPINTERÍA DE ALUMINIO - SENA CENTRO DE LA CONSTRUCCIÓN</v>
      </c>
      <c r="S422" s="36">
        <f t="shared" ca="1" si="254"/>
        <v>0</v>
      </c>
      <c r="T422" s="36">
        <f t="shared" ca="1" si="255"/>
        <v>0</v>
      </c>
      <c r="U422" s="36" t="str">
        <f t="shared" ca="1" si="256"/>
        <v>102 - TALLER CARPINTERÍA DE ALUMINIO - SENA CENTRO DE LA CONSTRUCCIÓN</v>
      </c>
      <c r="V422" s="37">
        <f t="shared" ca="1" si="257"/>
        <v>0</v>
      </c>
      <c r="X422" s="11" t="s">
        <v>851</v>
      </c>
      <c r="Y422" s="7" t="s">
        <v>840</v>
      </c>
      <c r="Z422" s="7" t="s">
        <v>841</v>
      </c>
      <c r="AA422" s="7" t="s">
        <v>842</v>
      </c>
      <c r="AB422" s="7" t="s">
        <v>843</v>
      </c>
      <c r="AC422" s="7" t="s">
        <v>844</v>
      </c>
      <c r="AD422" s="7" t="s">
        <v>845</v>
      </c>
      <c r="AE422" s="7" t="s">
        <v>846</v>
      </c>
      <c r="AF422" s="7" t="s">
        <v>847</v>
      </c>
      <c r="AG422" s="7" t="s">
        <v>848</v>
      </c>
      <c r="AH422" s="7">
        <v>534</v>
      </c>
      <c r="AI422" s="7">
        <v>534</v>
      </c>
      <c r="AJ422" s="7">
        <v>535</v>
      </c>
      <c r="AK422" s="12">
        <v>536</v>
      </c>
    </row>
    <row r="423" spans="1:37" x14ac:dyDescent="0.3">
      <c r="A423" s="42">
        <v>1</v>
      </c>
      <c r="B423" s="42">
        <f t="shared" ca="1" si="237"/>
        <v>61</v>
      </c>
      <c r="C423" s="42" t="str">
        <f t="shared" ca="1" si="238"/>
        <v>PROYECTO VIVERO SENA - SEDE JAMUNDÍ</v>
      </c>
      <c r="D423" s="52" t="str">
        <f t="shared" ca="1" si="258"/>
        <v>8:00 - 12:00</v>
      </c>
      <c r="E423" s="41">
        <f t="shared" ca="1" si="240"/>
        <v>0</v>
      </c>
      <c r="F423" s="42">
        <f t="shared" ca="1" si="241"/>
        <v>0</v>
      </c>
      <c r="G423" s="42">
        <f t="shared" ca="1" si="242"/>
        <v>0</v>
      </c>
      <c r="H423" s="42">
        <f t="shared" ca="1" si="243"/>
        <v>0</v>
      </c>
      <c r="I423" s="42">
        <f t="shared" ca="1" si="244"/>
        <v>0</v>
      </c>
      <c r="J423" s="43">
        <f t="shared" ca="1" si="245"/>
        <v>0</v>
      </c>
      <c r="K423" s="44">
        <f t="shared" ca="1" si="246"/>
        <v>0</v>
      </c>
      <c r="L423" s="42">
        <f t="shared" ca="1" si="247"/>
        <v>0</v>
      </c>
      <c r="M423" s="42">
        <f t="shared" ca="1" si="248"/>
        <v>0</v>
      </c>
      <c r="N423" s="42">
        <f t="shared" ca="1" si="249"/>
        <v>0</v>
      </c>
      <c r="O423" s="42">
        <f t="shared" ca="1" si="250"/>
        <v>0</v>
      </c>
      <c r="P423" s="45">
        <f t="shared" ca="1" si="251"/>
        <v>0</v>
      </c>
      <c r="Q423" s="41">
        <f t="shared" ca="1" si="252"/>
        <v>0</v>
      </c>
      <c r="R423" s="42">
        <f t="shared" ca="1" si="253"/>
        <v>0</v>
      </c>
      <c r="S423" s="42">
        <f t="shared" ca="1" si="254"/>
        <v>0</v>
      </c>
      <c r="T423" s="42">
        <f t="shared" ca="1" si="255"/>
        <v>0</v>
      </c>
      <c r="U423" s="42">
        <f t="shared" ca="1" si="256"/>
        <v>0</v>
      </c>
      <c r="V423" s="43">
        <f t="shared" ca="1" si="257"/>
        <v>0</v>
      </c>
      <c r="X423" s="11" t="s">
        <v>851</v>
      </c>
      <c r="Y423" s="7" t="s">
        <v>840</v>
      </c>
      <c r="Z423" s="7" t="s">
        <v>841</v>
      </c>
      <c r="AA423" s="7" t="s">
        <v>842</v>
      </c>
      <c r="AB423" s="7" t="s">
        <v>843</v>
      </c>
      <c r="AC423" s="7" t="s">
        <v>844</v>
      </c>
      <c r="AD423" s="7" t="s">
        <v>845</v>
      </c>
      <c r="AE423" s="7" t="s">
        <v>846</v>
      </c>
      <c r="AF423" s="7" t="s">
        <v>847</v>
      </c>
      <c r="AG423" s="7" t="s">
        <v>848</v>
      </c>
      <c r="AH423" s="7">
        <v>543</v>
      </c>
      <c r="AI423" s="7">
        <v>543</v>
      </c>
      <c r="AJ423" s="7">
        <v>544</v>
      </c>
      <c r="AK423" s="12">
        <v>545</v>
      </c>
    </row>
    <row r="424" spans="1:37" x14ac:dyDescent="0.3">
      <c r="A424" s="42">
        <v>1</v>
      </c>
      <c r="B424" s="36">
        <f t="shared" ca="1" si="237"/>
        <v>62</v>
      </c>
      <c r="C424" s="36" t="str">
        <f t="shared" ca="1" si="238"/>
        <v>SERVICIOS TECNOLÓGICOS LABORATORIO DE MATERIALES</v>
      </c>
      <c r="D424" s="50" t="str">
        <f t="shared" ca="1" si="258"/>
        <v>8:00 - 12:00</v>
      </c>
      <c r="E424" s="35">
        <f t="shared" ca="1" si="240"/>
        <v>0</v>
      </c>
      <c r="F424" s="36">
        <f t="shared" ca="1" si="241"/>
        <v>0</v>
      </c>
      <c r="G424" s="36">
        <f t="shared" ca="1" si="242"/>
        <v>0</v>
      </c>
      <c r="H424" s="36">
        <f t="shared" ca="1" si="243"/>
        <v>0</v>
      </c>
      <c r="I424" s="36">
        <f t="shared" ca="1" si="244"/>
        <v>0</v>
      </c>
      <c r="J424" s="37">
        <f t="shared" ca="1" si="245"/>
        <v>0</v>
      </c>
      <c r="K424" s="46">
        <f t="shared" ca="1" si="246"/>
        <v>0</v>
      </c>
      <c r="L424" s="36" t="str">
        <f t="shared" ca="1" si="247"/>
        <v xml:space="preserve">CARLOS HERNANDO SOLARTE ASTAIZA </v>
      </c>
      <c r="M424" s="36" t="str">
        <f t="shared" ca="1" si="248"/>
        <v xml:space="preserve">CARLOS HERNANDO SOLARTE ASTAIZA </v>
      </c>
      <c r="N424" s="36">
        <f t="shared" ca="1" si="249"/>
        <v>0</v>
      </c>
      <c r="O424" s="36">
        <f t="shared" ca="1" si="250"/>
        <v>0</v>
      </c>
      <c r="P424" s="47">
        <f t="shared" ca="1" si="251"/>
        <v>0</v>
      </c>
      <c r="Q424" s="35">
        <f t="shared" ca="1" si="252"/>
        <v>0</v>
      </c>
      <c r="R424" s="36" t="str">
        <f t="shared" ca="1" si="253"/>
        <v>LABORATORIO DE MATERIALES 2 - SERVICIOS TECNOLÓGICOS - SENA CENTRO DE LA CONSTRUCCIÓN</v>
      </c>
      <c r="S424" s="36" t="str">
        <f t="shared" ca="1" si="254"/>
        <v>LABORATORIO DE MATERIALES 2 - SERVICIOS TECNOLÓGICOS - SENA CENTRO DE LA CONSTRUCCIÓN</v>
      </c>
      <c r="T424" s="36">
        <f t="shared" ca="1" si="255"/>
        <v>0</v>
      </c>
      <c r="U424" s="36">
        <f t="shared" ca="1" si="256"/>
        <v>0</v>
      </c>
      <c r="V424" s="37">
        <f t="shared" ca="1" si="257"/>
        <v>0</v>
      </c>
      <c r="X424" s="11" t="s">
        <v>851</v>
      </c>
      <c r="Y424" s="7" t="s">
        <v>840</v>
      </c>
      <c r="Z424" s="7" t="s">
        <v>841</v>
      </c>
      <c r="AA424" s="7" t="s">
        <v>842</v>
      </c>
      <c r="AB424" s="7" t="s">
        <v>843</v>
      </c>
      <c r="AC424" s="7" t="s">
        <v>844</v>
      </c>
      <c r="AD424" s="7" t="s">
        <v>845</v>
      </c>
      <c r="AE424" s="7" t="s">
        <v>846</v>
      </c>
      <c r="AF424" s="7" t="s">
        <v>847</v>
      </c>
      <c r="AG424" s="7" t="s">
        <v>848</v>
      </c>
      <c r="AH424" s="7">
        <v>552</v>
      </c>
      <c r="AI424" s="7">
        <v>552</v>
      </c>
      <c r="AJ424" s="7">
        <v>553</v>
      </c>
      <c r="AK424" s="12">
        <v>554</v>
      </c>
    </row>
    <row r="425" spans="1:37" x14ac:dyDescent="0.3">
      <c r="A425" s="42">
        <v>1</v>
      </c>
      <c r="B425" s="42">
        <f t="shared" ca="1" si="237"/>
        <v>63</v>
      </c>
      <c r="C425" s="42" t="str">
        <f t="shared" ca="1" si="238"/>
        <v>PROYECTO TALLER DE ECOMATERIALES - JAMUNDÍ - 1</v>
      </c>
      <c r="D425" s="52" t="str">
        <f t="shared" ca="1" si="258"/>
        <v>8:00 - 12:00</v>
      </c>
      <c r="E425" s="41">
        <f t="shared" ca="1" si="240"/>
        <v>0</v>
      </c>
      <c r="F425" s="42">
        <f t="shared" ca="1" si="241"/>
        <v>0</v>
      </c>
      <c r="G425" s="42">
        <f t="shared" ca="1" si="242"/>
        <v>0</v>
      </c>
      <c r="H425" s="42">
        <f t="shared" ca="1" si="243"/>
        <v>0</v>
      </c>
      <c r="I425" s="42">
        <f t="shared" ca="1" si="244"/>
        <v>0</v>
      </c>
      <c r="J425" s="43">
        <f t="shared" ca="1" si="245"/>
        <v>0</v>
      </c>
      <c r="K425" s="44" t="str">
        <f t="shared" ca="1" si="246"/>
        <v>LEYDI MERCEDES JIMÉNEZ BOLAÑOS</v>
      </c>
      <c r="L425" s="42">
        <f t="shared" ca="1" si="247"/>
        <v>0</v>
      </c>
      <c r="M425" s="42">
        <f t="shared" ca="1" si="248"/>
        <v>0</v>
      </c>
      <c r="N425" s="42" t="str">
        <f t="shared" ca="1" si="249"/>
        <v>LEYDI MERCEDES JIMÉNEZ BOLAÑOS</v>
      </c>
      <c r="O425" s="42">
        <f t="shared" ca="1" si="250"/>
        <v>0</v>
      </c>
      <c r="P425" s="45">
        <f t="shared" ca="1" si="251"/>
        <v>0</v>
      </c>
      <c r="Q425" s="41" t="str">
        <f t="shared" ca="1" si="252"/>
        <v>SEDE JAMUNDÍ - TALLER DE ECOMATERIALES</v>
      </c>
      <c r="R425" s="42">
        <f t="shared" ca="1" si="253"/>
        <v>0</v>
      </c>
      <c r="S425" s="42">
        <f t="shared" ca="1" si="254"/>
        <v>0</v>
      </c>
      <c r="T425" s="42" t="str">
        <f t="shared" ca="1" si="255"/>
        <v>SEDE JAMUNDÍ - TALLER DE ECOMATERIALES</v>
      </c>
      <c r="U425" s="42">
        <f t="shared" ca="1" si="256"/>
        <v>0</v>
      </c>
      <c r="V425" s="43">
        <f t="shared" ca="1" si="257"/>
        <v>0</v>
      </c>
      <c r="X425" s="11" t="s">
        <v>851</v>
      </c>
      <c r="Y425" s="7" t="s">
        <v>840</v>
      </c>
      <c r="Z425" s="7" t="s">
        <v>841</v>
      </c>
      <c r="AA425" s="7" t="s">
        <v>842</v>
      </c>
      <c r="AB425" s="7" t="s">
        <v>843</v>
      </c>
      <c r="AC425" s="7" t="s">
        <v>844</v>
      </c>
      <c r="AD425" s="7" t="s">
        <v>845</v>
      </c>
      <c r="AE425" s="7" t="s">
        <v>846</v>
      </c>
      <c r="AF425" s="7" t="s">
        <v>847</v>
      </c>
      <c r="AG425" s="7" t="s">
        <v>848</v>
      </c>
      <c r="AH425" s="7">
        <v>561</v>
      </c>
      <c r="AI425" s="7">
        <v>561</v>
      </c>
      <c r="AJ425" s="7">
        <v>562</v>
      </c>
      <c r="AK425" s="12">
        <v>563</v>
      </c>
    </row>
    <row r="426" spans="1:37" x14ac:dyDescent="0.3">
      <c r="A426" s="42">
        <v>1</v>
      </c>
      <c r="B426" s="36">
        <f t="shared" ca="1" si="237"/>
        <v>64</v>
      </c>
      <c r="C426" s="36" t="str">
        <f t="shared" ca="1" si="238"/>
        <v>PROYECTO TALLER DE ECOMATERIALES - JAMUNDÍ - 2</v>
      </c>
      <c r="D426" s="50" t="str">
        <f t="shared" ca="1" si="258"/>
        <v>8:00 - 12:00</v>
      </c>
      <c r="E426" s="35">
        <f t="shared" ca="1" si="240"/>
        <v>0</v>
      </c>
      <c r="F426" s="36">
        <f t="shared" ca="1" si="241"/>
        <v>0</v>
      </c>
      <c r="G426" s="36">
        <f t="shared" ca="1" si="242"/>
        <v>0</v>
      </c>
      <c r="H426" s="36">
        <f t="shared" ca="1" si="243"/>
        <v>0</v>
      </c>
      <c r="I426" s="36">
        <f t="shared" ca="1" si="244"/>
        <v>0</v>
      </c>
      <c r="J426" s="37">
        <f t="shared" ca="1" si="245"/>
        <v>0</v>
      </c>
      <c r="K426" s="46" t="str">
        <f t="shared" ca="1" si="246"/>
        <v>NILSON FERLEY TROCHEZ SÁNCHEZ</v>
      </c>
      <c r="L426" s="36">
        <f t="shared" ca="1" si="247"/>
        <v>0</v>
      </c>
      <c r="M426" s="36">
        <f t="shared" ca="1" si="248"/>
        <v>0</v>
      </c>
      <c r="N426" s="36" t="str">
        <f t="shared" ca="1" si="249"/>
        <v>NILSON FERLEY TROCHEZ SÁNCHEZ</v>
      </c>
      <c r="O426" s="36">
        <f t="shared" ca="1" si="250"/>
        <v>0</v>
      </c>
      <c r="P426" s="47">
        <f t="shared" ca="1" si="251"/>
        <v>0</v>
      </c>
      <c r="Q426" s="35" t="str">
        <f t="shared" ca="1" si="252"/>
        <v>SEDE JAMUNDÍ - TALLER DE ECOMATERIALES</v>
      </c>
      <c r="R426" s="36">
        <f t="shared" ca="1" si="253"/>
        <v>0</v>
      </c>
      <c r="S426" s="36">
        <f t="shared" ca="1" si="254"/>
        <v>0</v>
      </c>
      <c r="T426" s="36" t="str">
        <f t="shared" ca="1" si="255"/>
        <v>SEDE JAMUNDÍ - TALLER DE ECOMATERIALES</v>
      </c>
      <c r="U426" s="36">
        <f t="shared" ca="1" si="256"/>
        <v>0</v>
      </c>
      <c r="V426" s="37">
        <f t="shared" ca="1" si="257"/>
        <v>0</v>
      </c>
      <c r="X426" s="11" t="s">
        <v>851</v>
      </c>
      <c r="Y426" s="7" t="s">
        <v>840</v>
      </c>
      <c r="Z426" s="7" t="s">
        <v>841</v>
      </c>
      <c r="AA426" s="7" t="s">
        <v>842</v>
      </c>
      <c r="AB426" s="7" t="s">
        <v>843</v>
      </c>
      <c r="AC426" s="7" t="s">
        <v>844</v>
      </c>
      <c r="AD426" s="7" t="s">
        <v>845</v>
      </c>
      <c r="AE426" s="7" t="s">
        <v>846</v>
      </c>
      <c r="AF426" s="7" t="s">
        <v>847</v>
      </c>
      <c r="AG426" s="7" t="s">
        <v>848</v>
      </c>
      <c r="AH426" s="7">
        <v>570</v>
      </c>
      <c r="AI426" s="7">
        <v>570</v>
      </c>
      <c r="AJ426" s="7">
        <v>571</v>
      </c>
      <c r="AK426" s="12">
        <v>572</v>
      </c>
    </row>
    <row r="427" spans="1:37" x14ac:dyDescent="0.3">
      <c r="A427" s="42">
        <v>1</v>
      </c>
      <c r="B427" s="42">
        <f t="shared" ca="1" si="237"/>
        <v>65</v>
      </c>
      <c r="C427" s="42" t="str">
        <f t="shared" ca="1" si="238"/>
        <v>DINAMIZADOR ÁREA CARPINTERÍA ALUMINIO</v>
      </c>
      <c r="D427" s="52" t="str">
        <f t="shared" ca="1" si="258"/>
        <v>8:00 - 11:00</v>
      </c>
      <c r="E427" s="41">
        <f t="shared" ca="1" si="240"/>
        <v>0</v>
      </c>
      <c r="F427" s="42">
        <f t="shared" ca="1" si="241"/>
        <v>0</v>
      </c>
      <c r="G427" s="42">
        <f t="shared" ca="1" si="242"/>
        <v>0</v>
      </c>
      <c r="H427" s="42">
        <f t="shared" ca="1" si="243"/>
        <v>0</v>
      </c>
      <c r="I427" s="42">
        <f t="shared" ca="1" si="244"/>
        <v>0</v>
      </c>
      <c r="J427" s="43">
        <f t="shared" ca="1" si="245"/>
        <v>0</v>
      </c>
      <c r="K427" s="44">
        <f t="shared" ca="1" si="246"/>
        <v>0</v>
      </c>
      <c r="L427" s="42">
        <f t="shared" ca="1" si="247"/>
        <v>0</v>
      </c>
      <c r="M427" s="42">
        <f t="shared" ca="1" si="248"/>
        <v>0</v>
      </c>
      <c r="N427" s="42">
        <f t="shared" ca="1" si="249"/>
        <v>0</v>
      </c>
      <c r="O427" s="42" t="str">
        <f t="shared" ca="1" si="250"/>
        <v>DIANA PAOLA SANTANA PULGARÍN</v>
      </c>
      <c r="P427" s="45">
        <f t="shared" ca="1" si="251"/>
        <v>0</v>
      </c>
      <c r="Q427" s="41">
        <f t="shared" ca="1" si="252"/>
        <v>0</v>
      </c>
      <c r="R427" s="42">
        <f t="shared" ca="1" si="253"/>
        <v>0</v>
      </c>
      <c r="S427" s="42">
        <f t="shared" ca="1" si="254"/>
        <v>0</v>
      </c>
      <c r="T427" s="42">
        <f t="shared" ca="1" si="255"/>
        <v>0</v>
      </c>
      <c r="U427" s="42" t="str">
        <f t="shared" ca="1" si="256"/>
        <v>102 - TALLER CARPINTERÍA DE ALUMINIO - SENA CENTRO DE LA CONSTRUCCIÓN</v>
      </c>
      <c r="V427" s="43">
        <f t="shared" ca="1" si="257"/>
        <v>0</v>
      </c>
      <c r="X427" s="11" t="s">
        <v>851</v>
      </c>
      <c r="Y427" s="7" t="s">
        <v>840</v>
      </c>
      <c r="Z427" s="7" t="s">
        <v>841</v>
      </c>
      <c r="AA427" s="7" t="s">
        <v>842</v>
      </c>
      <c r="AB427" s="7" t="s">
        <v>843</v>
      </c>
      <c r="AC427" s="7" t="s">
        <v>844</v>
      </c>
      <c r="AD427" s="7" t="s">
        <v>845</v>
      </c>
      <c r="AE427" s="7" t="s">
        <v>846</v>
      </c>
      <c r="AF427" s="7" t="s">
        <v>847</v>
      </c>
      <c r="AG427" s="7" t="s">
        <v>848</v>
      </c>
      <c r="AH427" s="7">
        <v>579</v>
      </c>
      <c r="AI427" s="7">
        <v>579</v>
      </c>
      <c r="AJ427" s="7">
        <v>580</v>
      </c>
      <c r="AK427" s="12">
        <v>581</v>
      </c>
    </row>
    <row r="428" spans="1:37" x14ac:dyDescent="0.3">
      <c r="A428" s="42">
        <v>1</v>
      </c>
      <c r="B428" s="36">
        <f t="shared" ca="1" si="237"/>
        <v>66</v>
      </c>
      <c r="C428" s="36" t="str">
        <f t="shared" ca="1" si="238"/>
        <v>ATENCION A GIMNASIO</v>
      </c>
      <c r="D428" s="50" t="str">
        <f t="shared" ca="1" si="258"/>
        <v>8:00 - 11:00</v>
      </c>
      <c r="E428" s="35">
        <f t="shared" ca="1" si="240"/>
        <v>0</v>
      </c>
      <c r="F428" s="36">
        <f t="shared" ca="1" si="241"/>
        <v>0</v>
      </c>
      <c r="G428" s="36">
        <f t="shared" ca="1" si="242"/>
        <v>0</v>
      </c>
      <c r="H428" s="36">
        <f t="shared" ca="1" si="243"/>
        <v>0</v>
      </c>
      <c r="I428" s="36">
        <f t="shared" ca="1" si="244"/>
        <v>0</v>
      </c>
      <c r="J428" s="37">
        <f t="shared" ca="1" si="245"/>
        <v>0</v>
      </c>
      <c r="K428" s="46">
        <f t="shared" ca="1" si="246"/>
        <v>0</v>
      </c>
      <c r="L428" s="36">
        <f t="shared" ca="1" si="247"/>
        <v>0</v>
      </c>
      <c r="M428" s="36">
        <f t="shared" ca="1" si="248"/>
        <v>0</v>
      </c>
      <c r="N428" s="36">
        <f t="shared" ca="1" si="249"/>
        <v>0</v>
      </c>
      <c r="O428" s="36">
        <f t="shared" ca="1" si="250"/>
        <v>0</v>
      </c>
      <c r="P428" s="47">
        <f t="shared" ca="1" si="251"/>
        <v>0</v>
      </c>
      <c r="Q428" s="35">
        <f t="shared" ca="1" si="252"/>
        <v>0</v>
      </c>
      <c r="R428" s="36">
        <f t="shared" ca="1" si="253"/>
        <v>0</v>
      </c>
      <c r="S428" s="36">
        <f t="shared" ca="1" si="254"/>
        <v>0</v>
      </c>
      <c r="T428" s="36">
        <f t="shared" ca="1" si="255"/>
        <v>0</v>
      </c>
      <c r="U428" s="36">
        <f t="shared" ca="1" si="256"/>
        <v>0</v>
      </c>
      <c r="V428" s="37">
        <f t="shared" ca="1" si="257"/>
        <v>0</v>
      </c>
      <c r="X428" s="11" t="s">
        <v>851</v>
      </c>
      <c r="Y428" s="7" t="s">
        <v>840</v>
      </c>
      <c r="Z428" s="7" t="s">
        <v>841</v>
      </c>
      <c r="AA428" s="7" t="s">
        <v>842</v>
      </c>
      <c r="AB428" s="7" t="s">
        <v>843</v>
      </c>
      <c r="AC428" s="7" t="s">
        <v>844</v>
      </c>
      <c r="AD428" s="7" t="s">
        <v>845</v>
      </c>
      <c r="AE428" s="7" t="s">
        <v>846</v>
      </c>
      <c r="AF428" s="7" t="s">
        <v>847</v>
      </c>
      <c r="AG428" s="7" t="s">
        <v>848</v>
      </c>
      <c r="AH428" s="7">
        <v>588</v>
      </c>
      <c r="AI428" s="7">
        <v>588</v>
      </c>
      <c r="AJ428" s="7">
        <v>589</v>
      </c>
      <c r="AK428" s="12">
        <v>590</v>
      </c>
    </row>
    <row r="429" spans="1:37" x14ac:dyDescent="0.3">
      <c r="A429" s="42">
        <v>1</v>
      </c>
      <c r="B429" s="42">
        <f t="shared" ca="1" si="237"/>
        <v>67</v>
      </c>
      <c r="C429" s="42" t="str">
        <f t="shared" ca="1" si="238"/>
        <v>COFORMACIÓN APRENDICES EN ETAPA PRODUCTIVA - CONSTRUCCIÓN - BUENAVENTURA</v>
      </c>
      <c r="D429" s="52" t="str">
        <f t="shared" ca="1" si="258"/>
        <v>8:00 - 11:00</v>
      </c>
      <c r="E429" s="41" t="str">
        <f t="shared" ca="1" si="240"/>
        <v>A PATIR DE 18 DE MAYO</v>
      </c>
      <c r="F429" s="42">
        <f t="shared" ca="1" si="241"/>
        <v>0</v>
      </c>
      <c r="G429" s="42">
        <f t="shared" ca="1" si="242"/>
        <v>0</v>
      </c>
      <c r="H429" s="42" t="str">
        <f t="shared" ca="1" si="243"/>
        <v>A PARTIR DEL 21 DE MAYO</v>
      </c>
      <c r="I429" s="42">
        <f t="shared" ca="1" si="244"/>
        <v>0</v>
      </c>
      <c r="J429" s="43">
        <f t="shared" ca="1" si="245"/>
        <v>0</v>
      </c>
      <c r="K429" s="44" t="str">
        <f t="shared" ca="1" si="246"/>
        <v>EDUIN MINOTA GARCÍA</v>
      </c>
      <c r="L429" s="42">
        <f t="shared" ca="1" si="247"/>
        <v>0</v>
      </c>
      <c r="M429" s="42">
        <f t="shared" ca="1" si="248"/>
        <v>0</v>
      </c>
      <c r="N429" s="42" t="str">
        <f t="shared" ca="1" si="249"/>
        <v>EDUIN MINOTA GARCÍA</v>
      </c>
      <c r="O429" s="42">
        <f t="shared" ca="1" si="250"/>
        <v>0</v>
      </c>
      <c r="P429" s="45">
        <f t="shared" ca="1" si="251"/>
        <v>0</v>
      </c>
      <c r="Q429" s="41" t="str">
        <f t="shared" ca="1" si="252"/>
        <v>BUENAVENTURA - CASETA COMUNAL BARRIO EL PORVENIR (CALLE 7 No. 38-40)</v>
      </c>
      <c r="R429" s="42">
        <f t="shared" ca="1" si="253"/>
        <v>0</v>
      </c>
      <c r="S429" s="42">
        <f t="shared" ca="1" si="254"/>
        <v>0</v>
      </c>
      <c r="T429" s="42" t="str">
        <f t="shared" ca="1" si="255"/>
        <v>BUENAVENTURA - CASETA COMUNAL BARRIO EL PORVENIR (CALLE 7 No. 38-40)</v>
      </c>
      <c r="U429" s="42">
        <f t="shared" ca="1" si="256"/>
        <v>0</v>
      </c>
      <c r="V429" s="43">
        <f t="shared" ca="1" si="257"/>
        <v>0</v>
      </c>
      <c r="X429" s="11" t="s">
        <v>851</v>
      </c>
      <c r="Y429" s="7" t="s">
        <v>840</v>
      </c>
      <c r="Z429" s="7" t="s">
        <v>841</v>
      </c>
      <c r="AA429" s="7" t="s">
        <v>842</v>
      </c>
      <c r="AB429" s="7" t="s">
        <v>843</v>
      </c>
      <c r="AC429" s="7" t="s">
        <v>844</v>
      </c>
      <c r="AD429" s="7" t="s">
        <v>845</v>
      </c>
      <c r="AE429" s="7" t="s">
        <v>846</v>
      </c>
      <c r="AF429" s="7" t="s">
        <v>847</v>
      </c>
      <c r="AG429" s="7" t="s">
        <v>848</v>
      </c>
      <c r="AH429" s="7">
        <v>597</v>
      </c>
      <c r="AI429" s="7">
        <v>597</v>
      </c>
      <c r="AJ429" s="7">
        <v>598</v>
      </c>
      <c r="AK429" s="12">
        <v>599</v>
      </c>
    </row>
    <row r="430" spans="1:37" x14ac:dyDescent="0.3">
      <c r="A430" s="42">
        <v>1</v>
      </c>
      <c r="B430" s="36">
        <f t="shared" ca="1" si="237"/>
        <v>68</v>
      </c>
      <c r="C430" s="36" t="str">
        <f t="shared" ca="1" si="238"/>
        <v>APOYO REGISTRO CALIFICADO TGO. CONSTRUCCIÓN</v>
      </c>
      <c r="D430" s="50" t="str">
        <f t="shared" ca="1" si="258"/>
        <v>8:00 - 11:00</v>
      </c>
      <c r="E430" s="35">
        <f t="shared" ca="1" si="240"/>
        <v>0</v>
      </c>
      <c r="F430" s="36">
        <f t="shared" ca="1" si="241"/>
        <v>0</v>
      </c>
      <c r="G430" s="36">
        <f t="shared" ca="1" si="242"/>
        <v>0</v>
      </c>
      <c r="H430" s="36">
        <f t="shared" ca="1" si="243"/>
        <v>0</v>
      </c>
      <c r="I430" s="36">
        <f t="shared" ca="1" si="244"/>
        <v>0</v>
      </c>
      <c r="J430" s="37">
        <f t="shared" ca="1" si="245"/>
        <v>0</v>
      </c>
      <c r="K430" s="46" t="str">
        <f t="shared" ca="1" si="246"/>
        <v>LINA PAOLA COLLAZOS GARCÍA</v>
      </c>
      <c r="L430" s="36" t="str">
        <f t="shared" ca="1" si="247"/>
        <v>LINA PAOLA COLLAZOS GARCÍA</v>
      </c>
      <c r="M430" s="36" t="str">
        <f t="shared" ca="1" si="248"/>
        <v>LINA PAOLA COLLAZOS GARCÍA</v>
      </c>
      <c r="N430" s="36" t="str">
        <f t="shared" ca="1" si="249"/>
        <v>LINA PAOLA COLLAZOS GARCÍA</v>
      </c>
      <c r="O430" s="36">
        <f t="shared" ca="1" si="250"/>
        <v>0</v>
      </c>
      <c r="P430" s="47">
        <f t="shared" ca="1" si="251"/>
        <v>0</v>
      </c>
      <c r="Q430" s="35" t="str">
        <f t="shared" ca="1" si="252"/>
        <v>SALA DE INSTRUCTORES - SENA CENTRO DE LA CONSTRUCCIÓN</v>
      </c>
      <c r="R430" s="36" t="str">
        <f t="shared" ca="1" si="253"/>
        <v>SALA DE JUNTAS SUBDIRECCIÓN</v>
      </c>
      <c r="S430" s="36" t="str">
        <f t="shared" ca="1" si="254"/>
        <v>SALA DE INSTRUCTORES - SENA CENTRO DE LA CONSTRUCCIÓN</v>
      </c>
      <c r="T430" s="36" t="str">
        <f t="shared" ca="1" si="255"/>
        <v>SALA DE JUNTAS SUBDIRECCIÓN</v>
      </c>
      <c r="U430" s="36">
        <f t="shared" ca="1" si="256"/>
        <v>0</v>
      </c>
      <c r="V430" s="37">
        <f t="shared" ca="1" si="257"/>
        <v>0</v>
      </c>
      <c r="X430" s="11" t="s">
        <v>851</v>
      </c>
      <c r="Y430" s="7" t="s">
        <v>840</v>
      </c>
      <c r="Z430" s="7" t="s">
        <v>841</v>
      </c>
      <c r="AA430" s="7" t="s">
        <v>842</v>
      </c>
      <c r="AB430" s="7" t="s">
        <v>843</v>
      </c>
      <c r="AC430" s="7" t="s">
        <v>844</v>
      </c>
      <c r="AD430" s="7" t="s">
        <v>845</v>
      </c>
      <c r="AE430" s="7" t="s">
        <v>846</v>
      </c>
      <c r="AF430" s="7" t="s">
        <v>847</v>
      </c>
      <c r="AG430" s="7" t="s">
        <v>848</v>
      </c>
      <c r="AH430" s="7">
        <v>606</v>
      </c>
      <c r="AI430" s="7">
        <v>606</v>
      </c>
      <c r="AJ430" s="7">
        <v>607</v>
      </c>
      <c r="AK430" s="12">
        <v>608</v>
      </c>
    </row>
    <row r="431" spans="1:37" x14ac:dyDescent="0.3">
      <c r="A431" s="42">
        <v>1</v>
      </c>
      <c r="B431" s="42">
        <f t="shared" ca="1" si="237"/>
        <v>69</v>
      </c>
      <c r="C431" s="42">
        <f t="shared" ca="1" si="238"/>
        <v>0</v>
      </c>
      <c r="D431" s="52" t="str">
        <f t="shared" ca="1" si="258"/>
        <v>8:00 - 11:00</v>
      </c>
      <c r="E431" s="41">
        <f t="shared" ca="1" si="240"/>
        <v>0</v>
      </c>
      <c r="F431" s="42">
        <f t="shared" ca="1" si="241"/>
        <v>0</v>
      </c>
      <c r="G431" s="42">
        <f t="shared" ca="1" si="242"/>
        <v>0</v>
      </c>
      <c r="H431" s="42">
        <f t="shared" ca="1" si="243"/>
        <v>0</v>
      </c>
      <c r="I431" s="42">
        <f t="shared" ca="1" si="244"/>
        <v>0</v>
      </c>
      <c r="J431" s="43">
        <f t="shared" ca="1" si="245"/>
        <v>0</v>
      </c>
      <c r="K431" s="44">
        <f t="shared" ca="1" si="246"/>
        <v>0</v>
      </c>
      <c r="L431" s="42">
        <f t="shared" ca="1" si="247"/>
        <v>0</v>
      </c>
      <c r="M431" s="42">
        <f t="shared" ca="1" si="248"/>
        <v>0</v>
      </c>
      <c r="N431" s="42">
        <f t="shared" ca="1" si="249"/>
        <v>0</v>
      </c>
      <c r="O431" s="42">
        <f t="shared" ca="1" si="250"/>
        <v>0</v>
      </c>
      <c r="P431" s="45">
        <f t="shared" ca="1" si="251"/>
        <v>0</v>
      </c>
      <c r="Q431" s="41">
        <f t="shared" ca="1" si="252"/>
        <v>0</v>
      </c>
      <c r="R431" s="42">
        <f t="shared" ca="1" si="253"/>
        <v>0</v>
      </c>
      <c r="S431" s="42">
        <f t="shared" ca="1" si="254"/>
        <v>0</v>
      </c>
      <c r="T431" s="42">
        <f t="shared" ca="1" si="255"/>
        <v>0</v>
      </c>
      <c r="U431" s="42">
        <f t="shared" ca="1" si="256"/>
        <v>0</v>
      </c>
      <c r="V431" s="43">
        <f t="shared" ca="1" si="257"/>
        <v>0</v>
      </c>
      <c r="X431" s="11" t="s">
        <v>851</v>
      </c>
      <c r="Y431" s="7" t="s">
        <v>840</v>
      </c>
      <c r="Z431" s="7" t="s">
        <v>841</v>
      </c>
      <c r="AA431" s="7" t="s">
        <v>842</v>
      </c>
      <c r="AB431" s="7" t="s">
        <v>843</v>
      </c>
      <c r="AC431" s="7" t="s">
        <v>844</v>
      </c>
      <c r="AD431" s="7" t="s">
        <v>845</v>
      </c>
      <c r="AE431" s="7" t="s">
        <v>846</v>
      </c>
      <c r="AF431" s="7" t="s">
        <v>847</v>
      </c>
      <c r="AG431" s="7" t="s">
        <v>848</v>
      </c>
      <c r="AH431" s="7">
        <v>615</v>
      </c>
      <c r="AI431" s="7">
        <v>615</v>
      </c>
      <c r="AJ431" s="7">
        <v>616</v>
      </c>
      <c r="AK431" s="12">
        <v>617</v>
      </c>
    </row>
    <row r="432" spans="1:37" x14ac:dyDescent="0.3">
      <c r="A432" s="42">
        <v>1</v>
      </c>
      <c r="B432" s="36">
        <f t="shared" ca="1" si="237"/>
        <v>70</v>
      </c>
      <c r="C432" s="36">
        <f t="shared" ca="1" si="238"/>
        <v>0</v>
      </c>
      <c r="D432" s="50" t="str">
        <f t="shared" ca="1" si="258"/>
        <v>8:00 - 11:00</v>
      </c>
      <c r="E432" s="35">
        <f t="shared" ca="1" si="240"/>
        <v>0</v>
      </c>
      <c r="F432" s="36">
        <f t="shared" ca="1" si="241"/>
        <v>0</v>
      </c>
      <c r="G432" s="36">
        <f t="shared" ca="1" si="242"/>
        <v>0</v>
      </c>
      <c r="H432" s="36">
        <f t="shared" ca="1" si="243"/>
        <v>0</v>
      </c>
      <c r="I432" s="36">
        <f t="shared" ca="1" si="244"/>
        <v>0</v>
      </c>
      <c r="J432" s="37">
        <f t="shared" ca="1" si="245"/>
        <v>0</v>
      </c>
      <c r="K432" s="46">
        <f t="shared" ca="1" si="246"/>
        <v>0</v>
      </c>
      <c r="L432" s="36">
        <f t="shared" ca="1" si="247"/>
        <v>0</v>
      </c>
      <c r="M432" s="36">
        <f t="shared" ca="1" si="248"/>
        <v>0</v>
      </c>
      <c r="N432" s="36">
        <f t="shared" ca="1" si="249"/>
        <v>0</v>
      </c>
      <c r="O432" s="36">
        <f t="shared" ca="1" si="250"/>
        <v>0</v>
      </c>
      <c r="P432" s="47">
        <f t="shared" ca="1" si="251"/>
        <v>0</v>
      </c>
      <c r="Q432" s="35">
        <f t="shared" ca="1" si="252"/>
        <v>0</v>
      </c>
      <c r="R432" s="36">
        <f t="shared" ca="1" si="253"/>
        <v>0</v>
      </c>
      <c r="S432" s="36">
        <f t="shared" ca="1" si="254"/>
        <v>0</v>
      </c>
      <c r="T432" s="36">
        <f t="shared" ca="1" si="255"/>
        <v>0</v>
      </c>
      <c r="U432" s="36">
        <f t="shared" ca="1" si="256"/>
        <v>0</v>
      </c>
      <c r="V432" s="37">
        <f t="shared" ca="1" si="257"/>
        <v>0</v>
      </c>
      <c r="X432" s="11" t="s">
        <v>851</v>
      </c>
      <c r="Y432" s="7" t="s">
        <v>840</v>
      </c>
      <c r="Z432" s="7" t="s">
        <v>841</v>
      </c>
      <c r="AA432" s="7" t="s">
        <v>842</v>
      </c>
      <c r="AB432" s="7" t="s">
        <v>843</v>
      </c>
      <c r="AC432" s="7" t="s">
        <v>844</v>
      </c>
      <c r="AD432" s="7" t="s">
        <v>845</v>
      </c>
      <c r="AE432" s="7" t="s">
        <v>846</v>
      </c>
      <c r="AF432" s="7" t="s">
        <v>847</v>
      </c>
      <c r="AG432" s="7" t="s">
        <v>848</v>
      </c>
      <c r="AH432" s="7">
        <v>624</v>
      </c>
      <c r="AI432" s="7">
        <v>624</v>
      </c>
      <c r="AJ432" s="7">
        <v>625</v>
      </c>
      <c r="AK432" s="12">
        <v>626</v>
      </c>
    </row>
    <row r="433" spans="1:37" x14ac:dyDescent="0.3">
      <c r="A433" s="42">
        <v>1</v>
      </c>
      <c r="B433" s="42">
        <f t="shared" ca="1" si="237"/>
        <v>71</v>
      </c>
      <c r="C433" s="42">
        <f t="shared" ca="1" si="238"/>
        <v>0</v>
      </c>
      <c r="D433" s="52" t="str">
        <f t="shared" ca="1" si="258"/>
        <v>8:00 - 12:00</v>
      </c>
      <c r="E433" s="41">
        <f t="shared" ca="1" si="240"/>
        <v>0</v>
      </c>
      <c r="F433" s="42">
        <f t="shared" ca="1" si="241"/>
        <v>0</v>
      </c>
      <c r="G433" s="42">
        <f t="shared" ca="1" si="242"/>
        <v>0</v>
      </c>
      <c r="H433" s="42">
        <f t="shared" ca="1" si="243"/>
        <v>0</v>
      </c>
      <c r="I433" s="42">
        <f t="shared" ca="1" si="244"/>
        <v>0</v>
      </c>
      <c r="J433" s="43">
        <f t="shared" ca="1" si="245"/>
        <v>0</v>
      </c>
      <c r="K433" s="44">
        <f t="shared" ca="1" si="246"/>
        <v>0</v>
      </c>
      <c r="L433" s="42">
        <f t="shared" ca="1" si="247"/>
        <v>0</v>
      </c>
      <c r="M433" s="42">
        <f t="shared" ca="1" si="248"/>
        <v>0</v>
      </c>
      <c r="N433" s="42">
        <f t="shared" ca="1" si="249"/>
        <v>0</v>
      </c>
      <c r="O433" s="42">
        <f t="shared" ca="1" si="250"/>
        <v>0</v>
      </c>
      <c r="P433" s="45">
        <f t="shared" ca="1" si="251"/>
        <v>0</v>
      </c>
      <c r="Q433" s="41">
        <f t="shared" ca="1" si="252"/>
        <v>0</v>
      </c>
      <c r="R433" s="42">
        <f t="shared" ca="1" si="253"/>
        <v>0</v>
      </c>
      <c r="S433" s="42">
        <f t="shared" ca="1" si="254"/>
        <v>0</v>
      </c>
      <c r="T433" s="42">
        <f t="shared" ca="1" si="255"/>
        <v>0</v>
      </c>
      <c r="U433" s="42">
        <f t="shared" ca="1" si="256"/>
        <v>0</v>
      </c>
      <c r="V433" s="43">
        <f t="shared" ca="1" si="257"/>
        <v>0</v>
      </c>
      <c r="X433" s="11" t="s">
        <v>851</v>
      </c>
      <c r="Y433" s="7" t="s">
        <v>840</v>
      </c>
      <c r="Z433" s="7" t="s">
        <v>841</v>
      </c>
      <c r="AA433" s="7" t="s">
        <v>842</v>
      </c>
      <c r="AB433" s="7" t="s">
        <v>843</v>
      </c>
      <c r="AC433" s="7" t="s">
        <v>844</v>
      </c>
      <c r="AD433" s="7" t="s">
        <v>845</v>
      </c>
      <c r="AE433" s="7" t="s">
        <v>846</v>
      </c>
      <c r="AF433" s="7" t="s">
        <v>847</v>
      </c>
      <c r="AG433" s="7" t="s">
        <v>848</v>
      </c>
      <c r="AH433" s="7">
        <v>633</v>
      </c>
      <c r="AI433" s="7">
        <v>633</v>
      </c>
      <c r="AJ433" s="7">
        <v>634</v>
      </c>
      <c r="AK433" s="12">
        <v>635</v>
      </c>
    </row>
    <row r="434" spans="1:37" x14ac:dyDescent="0.3">
      <c r="A434" s="42">
        <v>1</v>
      </c>
      <c r="B434" s="36">
        <f t="shared" ca="1" si="237"/>
        <v>72</v>
      </c>
      <c r="C434" s="36">
        <f t="shared" ca="1" si="238"/>
        <v>0</v>
      </c>
      <c r="D434" s="50" t="str">
        <f t="shared" ca="1" si="258"/>
        <v>8:00 - 12:00</v>
      </c>
      <c r="E434" s="35">
        <f t="shared" ca="1" si="240"/>
        <v>0</v>
      </c>
      <c r="F434" s="36">
        <f t="shared" ca="1" si="241"/>
        <v>0</v>
      </c>
      <c r="G434" s="36">
        <f t="shared" ca="1" si="242"/>
        <v>0</v>
      </c>
      <c r="H434" s="36">
        <f t="shared" ca="1" si="243"/>
        <v>0</v>
      </c>
      <c r="I434" s="36">
        <f t="shared" ca="1" si="244"/>
        <v>0</v>
      </c>
      <c r="J434" s="37">
        <f t="shared" ca="1" si="245"/>
        <v>0</v>
      </c>
      <c r="K434" s="46">
        <f t="shared" ca="1" si="246"/>
        <v>0</v>
      </c>
      <c r="L434" s="36">
        <f t="shared" ca="1" si="247"/>
        <v>0</v>
      </c>
      <c r="M434" s="36">
        <f t="shared" ca="1" si="248"/>
        <v>0</v>
      </c>
      <c r="N434" s="36">
        <f t="shared" ca="1" si="249"/>
        <v>0</v>
      </c>
      <c r="O434" s="36">
        <f t="shared" ca="1" si="250"/>
        <v>0</v>
      </c>
      <c r="P434" s="47">
        <f t="shared" ca="1" si="251"/>
        <v>0</v>
      </c>
      <c r="Q434" s="35">
        <f t="shared" ca="1" si="252"/>
        <v>0</v>
      </c>
      <c r="R434" s="36">
        <f t="shared" ca="1" si="253"/>
        <v>0</v>
      </c>
      <c r="S434" s="36">
        <f t="shared" ca="1" si="254"/>
        <v>0</v>
      </c>
      <c r="T434" s="36">
        <f t="shared" ca="1" si="255"/>
        <v>0</v>
      </c>
      <c r="U434" s="36">
        <f t="shared" ca="1" si="256"/>
        <v>0</v>
      </c>
      <c r="V434" s="37">
        <f t="shared" ca="1" si="257"/>
        <v>0</v>
      </c>
      <c r="X434" s="11" t="s">
        <v>851</v>
      </c>
      <c r="Y434" s="7" t="s">
        <v>840</v>
      </c>
      <c r="Z434" s="7" t="s">
        <v>841</v>
      </c>
      <c r="AA434" s="7" t="s">
        <v>842</v>
      </c>
      <c r="AB434" s="7" t="s">
        <v>843</v>
      </c>
      <c r="AC434" s="7" t="s">
        <v>844</v>
      </c>
      <c r="AD434" s="7" t="s">
        <v>845</v>
      </c>
      <c r="AE434" s="7" t="s">
        <v>846</v>
      </c>
      <c r="AF434" s="7" t="s">
        <v>847</v>
      </c>
      <c r="AG434" s="7" t="s">
        <v>848</v>
      </c>
      <c r="AH434" s="7">
        <v>642</v>
      </c>
      <c r="AI434" s="7">
        <v>642</v>
      </c>
      <c r="AJ434" s="7">
        <v>643</v>
      </c>
      <c r="AK434" s="12">
        <v>644</v>
      </c>
    </row>
    <row r="435" spans="1:37" x14ac:dyDescent="0.3">
      <c r="A435" s="42">
        <v>1</v>
      </c>
      <c r="B435" s="42">
        <f t="shared" ca="1" si="237"/>
        <v>73</v>
      </c>
      <c r="C435" s="42">
        <f t="shared" ca="1" si="238"/>
        <v>0</v>
      </c>
      <c r="D435" s="52" t="str">
        <f t="shared" ca="1" si="258"/>
        <v>8:00 - 12:00</v>
      </c>
      <c r="E435" s="41">
        <f t="shared" ca="1" si="240"/>
        <v>0</v>
      </c>
      <c r="F435" s="42">
        <f t="shared" ca="1" si="241"/>
        <v>0</v>
      </c>
      <c r="G435" s="42">
        <f t="shared" ca="1" si="242"/>
        <v>0</v>
      </c>
      <c r="H435" s="42">
        <f t="shared" ca="1" si="243"/>
        <v>0</v>
      </c>
      <c r="I435" s="42">
        <f t="shared" ca="1" si="244"/>
        <v>0</v>
      </c>
      <c r="J435" s="43">
        <f t="shared" ca="1" si="245"/>
        <v>0</v>
      </c>
      <c r="K435" s="44">
        <f t="shared" ca="1" si="246"/>
        <v>0</v>
      </c>
      <c r="L435" s="42">
        <f t="shared" ca="1" si="247"/>
        <v>0</v>
      </c>
      <c r="M435" s="42">
        <f t="shared" ca="1" si="248"/>
        <v>0</v>
      </c>
      <c r="N435" s="42">
        <f t="shared" ca="1" si="249"/>
        <v>0</v>
      </c>
      <c r="O435" s="42">
        <f t="shared" ca="1" si="250"/>
        <v>0</v>
      </c>
      <c r="P435" s="45">
        <f t="shared" ca="1" si="251"/>
        <v>0</v>
      </c>
      <c r="Q435" s="41">
        <f t="shared" ca="1" si="252"/>
        <v>0</v>
      </c>
      <c r="R435" s="42">
        <f t="shared" ca="1" si="253"/>
        <v>0</v>
      </c>
      <c r="S435" s="42">
        <f t="shared" ca="1" si="254"/>
        <v>0</v>
      </c>
      <c r="T435" s="42">
        <f t="shared" ca="1" si="255"/>
        <v>0</v>
      </c>
      <c r="U435" s="42">
        <f t="shared" ca="1" si="256"/>
        <v>0</v>
      </c>
      <c r="V435" s="43">
        <f t="shared" ca="1" si="257"/>
        <v>0</v>
      </c>
      <c r="X435" s="11" t="s">
        <v>851</v>
      </c>
      <c r="Y435" s="7" t="s">
        <v>840</v>
      </c>
      <c r="Z435" s="7" t="s">
        <v>841</v>
      </c>
      <c r="AA435" s="7" t="s">
        <v>842</v>
      </c>
      <c r="AB435" s="7" t="s">
        <v>843</v>
      </c>
      <c r="AC435" s="7" t="s">
        <v>844</v>
      </c>
      <c r="AD435" s="7" t="s">
        <v>845</v>
      </c>
      <c r="AE435" s="7" t="s">
        <v>846</v>
      </c>
      <c r="AF435" s="7" t="s">
        <v>847</v>
      </c>
      <c r="AG435" s="7" t="s">
        <v>848</v>
      </c>
      <c r="AH435" s="7">
        <v>651</v>
      </c>
      <c r="AI435" s="7">
        <v>651</v>
      </c>
      <c r="AJ435" s="7">
        <v>652</v>
      </c>
      <c r="AK435" s="12">
        <v>653</v>
      </c>
    </row>
    <row r="436" spans="1:37" x14ac:dyDescent="0.3">
      <c r="A436" s="42">
        <v>1</v>
      </c>
      <c r="B436" s="36">
        <f t="shared" ca="1" si="237"/>
        <v>74</v>
      </c>
      <c r="C436" s="36">
        <f t="shared" ca="1" si="238"/>
        <v>0</v>
      </c>
      <c r="D436" s="50" t="str">
        <f t="shared" ca="1" si="258"/>
        <v>8:00 - 11:00</v>
      </c>
      <c r="E436" s="35">
        <f t="shared" ca="1" si="240"/>
        <v>0</v>
      </c>
      <c r="F436" s="36">
        <f t="shared" ca="1" si="241"/>
        <v>0</v>
      </c>
      <c r="G436" s="36">
        <f t="shared" ca="1" si="242"/>
        <v>0</v>
      </c>
      <c r="H436" s="36">
        <f t="shared" ca="1" si="243"/>
        <v>0</v>
      </c>
      <c r="I436" s="36">
        <f t="shared" ca="1" si="244"/>
        <v>0</v>
      </c>
      <c r="J436" s="37">
        <f t="shared" ca="1" si="245"/>
        <v>0</v>
      </c>
      <c r="K436" s="46">
        <f t="shared" ca="1" si="246"/>
        <v>0</v>
      </c>
      <c r="L436" s="36">
        <f t="shared" ca="1" si="247"/>
        <v>0</v>
      </c>
      <c r="M436" s="36">
        <f t="shared" ca="1" si="248"/>
        <v>0</v>
      </c>
      <c r="N436" s="36">
        <f t="shared" ca="1" si="249"/>
        <v>0</v>
      </c>
      <c r="O436" s="36">
        <f t="shared" ca="1" si="250"/>
        <v>0</v>
      </c>
      <c r="P436" s="47">
        <f t="shared" ca="1" si="251"/>
        <v>0</v>
      </c>
      <c r="Q436" s="35">
        <f t="shared" ca="1" si="252"/>
        <v>0</v>
      </c>
      <c r="R436" s="36">
        <f t="shared" ca="1" si="253"/>
        <v>0</v>
      </c>
      <c r="S436" s="36">
        <f t="shared" ca="1" si="254"/>
        <v>0</v>
      </c>
      <c r="T436" s="36">
        <f t="shared" ca="1" si="255"/>
        <v>0</v>
      </c>
      <c r="U436" s="36">
        <f t="shared" ca="1" si="256"/>
        <v>0</v>
      </c>
      <c r="V436" s="37">
        <f t="shared" ca="1" si="257"/>
        <v>0</v>
      </c>
      <c r="X436" s="11" t="s">
        <v>851</v>
      </c>
      <c r="Y436" s="7" t="s">
        <v>840</v>
      </c>
      <c r="Z436" s="7" t="s">
        <v>841</v>
      </c>
      <c r="AA436" s="7" t="s">
        <v>842</v>
      </c>
      <c r="AB436" s="7" t="s">
        <v>843</v>
      </c>
      <c r="AC436" s="7" t="s">
        <v>844</v>
      </c>
      <c r="AD436" s="7" t="s">
        <v>845</v>
      </c>
      <c r="AE436" s="7" t="s">
        <v>846</v>
      </c>
      <c r="AF436" s="7" t="s">
        <v>847</v>
      </c>
      <c r="AG436" s="7" t="s">
        <v>848</v>
      </c>
      <c r="AH436" s="7">
        <v>660</v>
      </c>
      <c r="AI436" s="7">
        <v>660</v>
      </c>
      <c r="AJ436" s="7">
        <v>661</v>
      </c>
      <c r="AK436" s="12">
        <v>662</v>
      </c>
    </row>
    <row r="437" spans="1:37" x14ac:dyDescent="0.3">
      <c r="A437" s="42">
        <v>1</v>
      </c>
      <c r="B437" s="42">
        <f t="shared" ref="B437:B482" ca="1" si="259">INDIRECT(CONCATENATE(X437,Y437,AH437),TRUE)</f>
        <v>75</v>
      </c>
      <c r="C437" s="42">
        <f t="shared" ref="C437:C482" ca="1" si="260">INDIRECT(CONCATENATE(X437,Z437,AH437),TRUE)</f>
        <v>0</v>
      </c>
      <c r="D437" s="52" t="str">
        <f t="shared" ref="D437:D482" ca="1" si="261">INDIRECT(CONCATENATE(X437,AA437,AI437),TRUE)</f>
        <v>8:00 - 11:00</v>
      </c>
      <c r="E437" s="41">
        <f t="shared" ref="E437:E482" ca="1" si="262">INDIRECT(CONCATENATE(X437,AB437,AI437),TRUE)</f>
        <v>0</v>
      </c>
      <c r="F437" s="42">
        <f t="shared" ref="F437:F482" ca="1" si="263">INDIRECT(CONCATENATE(X437,AC437,AI437),TRUE)</f>
        <v>0</v>
      </c>
      <c r="G437" s="42">
        <f t="shared" ref="G437:G482" ca="1" si="264">INDIRECT(CONCATENATE(X437,AD437,AI437),TRUE)</f>
        <v>0</v>
      </c>
      <c r="H437" s="42">
        <f t="shared" ref="H437:H482" ca="1" si="265">INDIRECT(CONCATENATE(X437,AE437,AI437),TRUE)</f>
        <v>0</v>
      </c>
      <c r="I437" s="42">
        <f t="shared" ref="I437:I482" ca="1" si="266">INDIRECT(CONCATENATE(X437,AF437,AI437),TRUE)</f>
        <v>0</v>
      </c>
      <c r="J437" s="43">
        <f t="shared" ref="J437:J482" ca="1" si="267">INDIRECT(CONCATENATE(X437,AG437,AI437),TRUE)</f>
        <v>0</v>
      </c>
      <c r="K437" s="44">
        <f t="shared" ref="K437:K482" ca="1" si="268">INDIRECT(CONCATENATE(X437,AB437,AJ437),TRUE)</f>
        <v>0</v>
      </c>
      <c r="L437" s="42">
        <f t="shared" ref="L437:L482" ca="1" si="269">INDIRECT(CONCATENATE(X437,AC437,AJ437),TRUE)</f>
        <v>0</v>
      </c>
      <c r="M437" s="42">
        <f t="shared" ref="M437:M482" ca="1" si="270">INDIRECT(CONCATENATE(X437,AD437,AJ437),TRUE)</f>
        <v>0</v>
      </c>
      <c r="N437" s="42">
        <f t="shared" ref="N437:N482" ca="1" si="271">INDIRECT(CONCATENATE(X437,AE437,AJ437),TRUE)</f>
        <v>0</v>
      </c>
      <c r="O437" s="42">
        <f t="shared" ref="O437:O482" ca="1" si="272">INDIRECT(CONCATENATE(X437,AF437,AJ437),TRUE)</f>
        <v>0</v>
      </c>
      <c r="P437" s="45">
        <f t="shared" ref="P437:P482" ca="1" si="273">INDIRECT(CONCATENATE(X437,AG437,AJ437),TRUE)</f>
        <v>0</v>
      </c>
      <c r="Q437" s="41">
        <f t="shared" ref="Q437:Q482" ca="1" si="274">INDIRECT(CONCATENATE(X437,AB437,AK437),TRUE)</f>
        <v>0</v>
      </c>
      <c r="R437" s="42">
        <f t="shared" ref="R437:R482" ca="1" si="275">INDIRECT(CONCATENATE(X437,AC437,AK437),TRUE)</f>
        <v>0</v>
      </c>
      <c r="S437" s="42">
        <f t="shared" ref="S437:S482" ca="1" si="276">INDIRECT(CONCATENATE(X437,AD437,AK437),TRUE)</f>
        <v>0</v>
      </c>
      <c r="T437" s="42">
        <f t="shared" ref="T437:T482" ca="1" si="277">INDIRECT(CONCATENATE(X437,AE437,AK437),TRUE)</f>
        <v>0</v>
      </c>
      <c r="U437" s="42">
        <f t="shared" ref="U437:U482" ca="1" si="278">INDIRECT(CONCATENATE(X437,AF437,AK437),TRUE)</f>
        <v>0</v>
      </c>
      <c r="V437" s="43">
        <f t="shared" ref="V437:V482" ca="1" si="279">INDIRECT(CONCATENATE(X437,AG437,AK437),TRUE)</f>
        <v>0</v>
      </c>
      <c r="X437" s="11" t="s">
        <v>851</v>
      </c>
      <c r="Y437" s="7" t="s">
        <v>840</v>
      </c>
      <c r="Z437" s="7" t="s">
        <v>841</v>
      </c>
      <c r="AA437" s="7" t="s">
        <v>842</v>
      </c>
      <c r="AB437" s="7" t="s">
        <v>843</v>
      </c>
      <c r="AC437" s="7" t="s">
        <v>844</v>
      </c>
      <c r="AD437" s="7" t="s">
        <v>845</v>
      </c>
      <c r="AE437" s="7" t="s">
        <v>846</v>
      </c>
      <c r="AF437" s="7" t="s">
        <v>847</v>
      </c>
      <c r="AG437" s="7" t="s">
        <v>848</v>
      </c>
      <c r="AH437" s="7">
        <v>669</v>
      </c>
      <c r="AI437" s="7">
        <v>669</v>
      </c>
      <c r="AJ437" s="7">
        <v>670</v>
      </c>
      <c r="AK437" s="12">
        <v>671</v>
      </c>
    </row>
    <row r="438" spans="1:37" x14ac:dyDescent="0.3">
      <c r="A438" s="42">
        <v>1</v>
      </c>
      <c r="B438" s="36">
        <f t="shared" ca="1" si="259"/>
        <v>76</v>
      </c>
      <c r="C438" s="36">
        <f t="shared" ca="1" si="260"/>
        <v>0</v>
      </c>
      <c r="D438" s="50" t="str">
        <f t="shared" ca="1" si="261"/>
        <v>8:00 - 11:00</v>
      </c>
      <c r="E438" s="35">
        <f t="shared" ca="1" si="262"/>
        <v>0</v>
      </c>
      <c r="F438" s="36">
        <f t="shared" ca="1" si="263"/>
        <v>0</v>
      </c>
      <c r="G438" s="36">
        <f t="shared" ca="1" si="264"/>
        <v>0</v>
      </c>
      <c r="H438" s="36">
        <f t="shared" ca="1" si="265"/>
        <v>0</v>
      </c>
      <c r="I438" s="36">
        <f t="shared" ca="1" si="266"/>
        <v>0</v>
      </c>
      <c r="J438" s="37">
        <f t="shared" ca="1" si="267"/>
        <v>0</v>
      </c>
      <c r="K438" s="46">
        <f t="shared" ca="1" si="268"/>
        <v>0</v>
      </c>
      <c r="L438" s="36">
        <f t="shared" ca="1" si="269"/>
        <v>0</v>
      </c>
      <c r="M438" s="36">
        <f t="shared" ca="1" si="270"/>
        <v>0</v>
      </c>
      <c r="N438" s="36">
        <f t="shared" ca="1" si="271"/>
        <v>0</v>
      </c>
      <c r="O438" s="36">
        <f t="shared" ca="1" si="272"/>
        <v>0</v>
      </c>
      <c r="P438" s="47">
        <f t="shared" ca="1" si="273"/>
        <v>0</v>
      </c>
      <c r="Q438" s="35">
        <f t="shared" ca="1" si="274"/>
        <v>0</v>
      </c>
      <c r="R438" s="36">
        <f t="shared" ca="1" si="275"/>
        <v>0</v>
      </c>
      <c r="S438" s="36">
        <f t="shared" ca="1" si="276"/>
        <v>0</v>
      </c>
      <c r="T438" s="36">
        <f t="shared" ca="1" si="277"/>
        <v>0</v>
      </c>
      <c r="U438" s="36">
        <f t="shared" ca="1" si="278"/>
        <v>0</v>
      </c>
      <c r="V438" s="37">
        <f t="shared" ca="1" si="279"/>
        <v>0</v>
      </c>
      <c r="X438" s="11" t="s">
        <v>851</v>
      </c>
      <c r="Y438" s="7" t="s">
        <v>840</v>
      </c>
      <c r="Z438" s="7" t="s">
        <v>841</v>
      </c>
      <c r="AA438" s="7" t="s">
        <v>842</v>
      </c>
      <c r="AB438" s="7" t="s">
        <v>843</v>
      </c>
      <c r="AC438" s="7" t="s">
        <v>844</v>
      </c>
      <c r="AD438" s="7" t="s">
        <v>845</v>
      </c>
      <c r="AE438" s="7" t="s">
        <v>846</v>
      </c>
      <c r="AF438" s="7" t="s">
        <v>847</v>
      </c>
      <c r="AG438" s="7" t="s">
        <v>848</v>
      </c>
      <c r="AH438" s="7">
        <v>678</v>
      </c>
      <c r="AI438" s="7">
        <v>678</v>
      </c>
      <c r="AJ438" s="7">
        <v>679</v>
      </c>
      <c r="AK438" s="12">
        <v>680</v>
      </c>
    </row>
    <row r="439" spans="1:37" x14ac:dyDescent="0.3">
      <c r="A439" s="42">
        <v>1</v>
      </c>
      <c r="B439" s="42">
        <f t="shared" ca="1" si="259"/>
        <v>77</v>
      </c>
      <c r="C439" s="42">
        <f t="shared" ca="1" si="260"/>
        <v>0</v>
      </c>
      <c r="D439" s="52" t="str">
        <f t="shared" ca="1" si="261"/>
        <v>8:00 - 11:00</v>
      </c>
      <c r="E439" s="41">
        <f t="shared" ca="1" si="262"/>
        <v>0</v>
      </c>
      <c r="F439" s="42">
        <f t="shared" ca="1" si="263"/>
        <v>0</v>
      </c>
      <c r="G439" s="42">
        <f t="shared" ca="1" si="264"/>
        <v>0</v>
      </c>
      <c r="H439" s="42">
        <f t="shared" ca="1" si="265"/>
        <v>0</v>
      </c>
      <c r="I439" s="42">
        <f t="shared" ca="1" si="266"/>
        <v>0</v>
      </c>
      <c r="J439" s="43">
        <f t="shared" ca="1" si="267"/>
        <v>0</v>
      </c>
      <c r="K439" s="44">
        <f t="shared" ca="1" si="268"/>
        <v>0</v>
      </c>
      <c r="L439" s="42">
        <f t="shared" ca="1" si="269"/>
        <v>0</v>
      </c>
      <c r="M439" s="42">
        <f t="shared" ca="1" si="270"/>
        <v>0</v>
      </c>
      <c r="N439" s="42">
        <f t="shared" ca="1" si="271"/>
        <v>0</v>
      </c>
      <c r="O439" s="42">
        <f t="shared" ca="1" si="272"/>
        <v>0</v>
      </c>
      <c r="P439" s="45">
        <f t="shared" ca="1" si="273"/>
        <v>0</v>
      </c>
      <c r="Q439" s="41">
        <f t="shared" ca="1" si="274"/>
        <v>0</v>
      </c>
      <c r="R439" s="42">
        <f t="shared" ca="1" si="275"/>
        <v>0</v>
      </c>
      <c r="S439" s="42">
        <f t="shared" ca="1" si="276"/>
        <v>0</v>
      </c>
      <c r="T439" s="42">
        <f t="shared" ca="1" si="277"/>
        <v>0</v>
      </c>
      <c r="U439" s="42">
        <f t="shared" ca="1" si="278"/>
        <v>0</v>
      </c>
      <c r="V439" s="43">
        <f t="shared" ca="1" si="279"/>
        <v>0</v>
      </c>
      <c r="X439" s="11" t="s">
        <v>851</v>
      </c>
      <c r="Y439" s="7" t="s">
        <v>840</v>
      </c>
      <c r="Z439" s="7" t="s">
        <v>841</v>
      </c>
      <c r="AA439" s="7" t="s">
        <v>842</v>
      </c>
      <c r="AB439" s="7" t="s">
        <v>843</v>
      </c>
      <c r="AC439" s="7" t="s">
        <v>844</v>
      </c>
      <c r="AD439" s="7" t="s">
        <v>845</v>
      </c>
      <c r="AE439" s="7" t="s">
        <v>846</v>
      </c>
      <c r="AF439" s="7" t="s">
        <v>847</v>
      </c>
      <c r="AG439" s="7" t="s">
        <v>848</v>
      </c>
      <c r="AH439" s="7">
        <v>687</v>
      </c>
      <c r="AI439" s="7">
        <v>687</v>
      </c>
      <c r="AJ439" s="7">
        <v>688</v>
      </c>
      <c r="AK439" s="12">
        <v>689</v>
      </c>
    </row>
    <row r="440" spans="1:37" x14ac:dyDescent="0.3">
      <c r="A440" s="42">
        <v>1</v>
      </c>
      <c r="B440" s="36">
        <f t="shared" ca="1" si="259"/>
        <v>78</v>
      </c>
      <c r="C440" s="36">
        <f t="shared" ca="1" si="260"/>
        <v>0</v>
      </c>
      <c r="D440" s="50" t="str">
        <f t="shared" ca="1" si="261"/>
        <v>8:00 - 11:00</v>
      </c>
      <c r="E440" s="35">
        <f t="shared" ca="1" si="262"/>
        <v>0</v>
      </c>
      <c r="F440" s="36">
        <f t="shared" ca="1" si="263"/>
        <v>0</v>
      </c>
      <c r="G440" s="36">
        <f t="shared" ca="1" si="264"/>
        <v>0</v>
      </c>
      <c r="H440" s="36">
        <f t="shared" ca="1" si="265"/>
        <v>0</v>
      </c>
      <c r="I440" s="36">
        <f t="shared" ca="1" si="266"/>
        <v>0</v>
      </c>
      <c r="J440" s="37">
        <f t="shared" ca="1" si="267"/>
        <v>0</v>
      </c>
      <c r="K440" s="46">
        <f t="shared" ca="1" si="268"/>
        <v>0</v>
      </c>
      <c r="L440" s="36">
        <f t="shared" ca="1" si="269"/>
        <v>0</v>
      </c>
      <c r="M440" s="36">
        <f t="shared" ca="1" si="270"/>
        <v>0</v>
      </c>
      <c r="N440" s="36">
        <f t="shared" ca="1" si="271"/>
        <v>0</v>
      </c>
      <c r="O440" s="36">
        <f t="shared" ca="1" si="272"/>
        <v>0</v>
      </c>
      <c r="P440" s="47">
        <f t="shared" ca="1" si="273"/>
        <v>0</v>
      </c>
      <c r="Q440" s="35">
        <f t="shared" ca="1" si="274"/>
        <v>0</v>
      </c>
      <c r="R440" s="36">
        <f t="shared" ca="1" si="275"/>
        <v>0</v>
      </c>
      <c r="S440" s="36">
        <f t="shared" ca="1" si="276"/>
        <v>0</v>
      </c>
      <c r="T440" s="36">
        <f t="shared" ca="1" si="277"/>
        <v>0</v>
      </c>
      <c r="U440" s="36">
        <f t="shared" ca="1" si="278"/>
        <v>0</v>
      </c>
      <c r="V440" s="37">
        <f t="shared" ca="1" si="279"/>
        <v>0</v>
      </c>
      <c r="X440" s="11" t="s">
        <v>851</v>
      </c>
      <c r="Y440" s="7" t="s">
        <v>840</v>
      </c>
      <c r="Z440" s="7" t="s">
        <v>841</v>
      </c>
      <c r="AA440" s="7" t="s">
        <v>842</v>
      </c>
      <c r="AB440" s="7" t="s">
        <v>843</v>
      </c>
      <c r="AC440" s="7" t="s">
        <v>844</v>
      </c>
      <c r="AD440" s="7" t="s">
        <v>845</v>
      </c>
      <c r="AE440" s="7" t="s">
        <v>846</v>
      </c>
      <c r="AF440" s="7" t="s">
        <v>847</v>
      </c>
      <c r="AG440" s="7" t="s">
        <v>848</v>
      </c>
      <c r="AH440" s="7">
        <v>696</v>
      </c>
      <c r="AI440" s="7">
        <v>696</v>
      </c>
      <c r="AJ440" s="7">
        <v>697</v>
      </c>
      <c r="AK440" s="12">
        <v>698</v>
      </c>
    </row>
    <row r="441" spans="1:37" x14ac:dyDescent="0.3">
      <c r="A441" s="42">
        <v>1</v>
      </c>
      <c r="B441" s="42">
        <f t="shared" ca="1" si="259"/>
        <v>79</v>
      </c>
      <c r="C441" s="42">
        <f t="shared" ca="1" si="260"/>
        <v>0</v>
      </c>
      <c r="D441" s="52" t="str">
        <f t="shared" ca="1" si="261"/>
        <v>8:00 - 11:00</v>
      </c>
      <c r="E441" s="41">
        <f t="shared" ca="1" si="262"/>
        <v>0</v>
      </c>
      <c r="F441" s="42">
        <f t="shared" ca="1" si="263"/>
        <v>0</v>
      </c>
      <c r="G441" s="42">
        <f t="shared" ca="1" si="264"/>
        <v>0</v>
      </c>
      <c r="H441" s="42">
        <f t="shared" ca="1" si="265"/>
        <v>0</v>
      </c>
      <c r="I441" s="42">
        <f t="shared" ca="1" si="266"/>
        <v>0</v>
      </c>
      <c r="J441" s="43">
        <f t="shared" ca="1" si="267"/>
        <v>0</v>
      </c>
      <c r="K441" s="44">
        <f t="shared" ca="1" si="268"/>
        <v>0</v>
      </c>
      <c r="L441" s="42">
        <f t="shared" ca="1" si="269"/>
        <v>0</v>
      </c>
      <c r="M441" s="42">
        <f t="shared" ca="1" si="270"/>
        <v>0</v>
      </c>
      <c r="N441" s="42">
        <f t="shared" ca="1" si="271"/>
        <v>0</v>
      </c>
      <c r="O441" s="42">
        <f t="shared" ca="1" si="272"/>
        <v>0</v>
      </c>
      <c r="P441" s="45">
        <f t="shared" ca="1" si="273"/>
        <v>0</v>
      </c>
      <c r="Q441" s="41">
        <f t="shared" ca="1" si="274"/>
        <v>0</v>
      </c>
      <c r="R441" s="42">
        <f t="shared" ca="1" si="275"/>
        <v>0</v>
      </c>
      <c r="S441" s="42">
        <f t="shared" ca="1" si="276"/>
        <v>0</v>
      </c>
      <c r="T441" s="42">
        <f t="shared" ca="1" si="277"/>
        <v>0</v>
      </c>
      <c r="U441" s="42">
        <f t="shared" ca="1" si="278"/>
        <v>0</v>
      </c>
      <c r="V441" s="43">
        <f t="shared" ca="1" si="279"/>
        <v>0</v>
      </c>
      <c r="X441" s="11" t="s">
        <v>851</v>
      </c>
      <c r="Y441" s="7" t="s">
        <v>840</v>
      </c>
      <c r="Z441" s="7" t="s">
        <v>841</v>
      </c>
      <c r="AA441" s="7" t="s">
        <v>842</v>
      </c>
      <c r="AB441" s="7" t="s">
        <v>843</v>
      </c>
      <c r="AC441" s="7" t="s">
        <v>844</v>
      </c>
      <c r="AD441" s="7" t="s">
        <v>845</v>
      </c>
      <c r="AE441" s="7" t="s">
        <v>846</v>
      </c>
      <c r="AF441" s="7" t="s">
        <v>847</v>
      </c>
      <c r="AG441" s="7" t="s">
        <v>848</v>
      </c>
      <c r="AH441" s="7">
        <v>705</v>
      </c>
      <c r="AI441" s="7">
        <v>705</v>
      </c>
      <c r="AJ441" s="7">
        <v>706</v>
      </c>
      <c r="AK441" s="12">
        <v>707</v>
      </c>
    </row>
    <row r="442" spans="1:37" x14ac:dyDescent="0.3">
      <c r="A442" s="42">
        <v>1</v>
      </c>
      <c r="B442" s="36">
        <f t="shared" ca="1" si="259"/>
        <v>80</v>
      </c>
      <c r="C442" s="36">
        <f t="shared" ca="1" si="260"/>
        <v>0</v>
      </c>
      <c r="D442" s="50" t="str">
        <f t="shared" ca="1" si="261"/>
        <v>8:00 - 11:00</v>
      </c>
      <c r="E442" s="35">
        <f t="shared" ca="1" si="262"/>
        <v>0</v>
      </c>
      <c r="F442" s="36">
        <f t="shared" ca="1" si="263"/>
        <v>0</v>
      </c>
      <c r="G442" s="36">
        <f t="shared" ca="1" si="264"/>
        <v>0</v>
      </c>
      <c r="H442" s="36">
        <f t="shared" ca="1" si="265"/>
        <v>0</v>
      </c>
      <c r="I442" s="36">
        <f t="shared" ca="1" si="266"/>
        <v>0</v>
      </c>
      <c r="J442" s="37">
        <f t="shared" ca="1" si="267"/>
        <v>0</v>
      </c>
      <c r="K442" s="46">
        <f t="shared" ca="1" si="268"/>
        <v>0</v>
      </c>
      <c r="L442" s="36">
        <f t="shared" ca="1" si="269"/>
        <v>0</v>
      </c>
      <c r="M442" s="36">
        <f t="shared" ca="1" si="270"/>
        <v>0</v>
      </c>
      <c r="N442" s="36">
        <f t="shared" ca="1" si="271"/>
        <v>0</v>
      </c>
      <c r="O442" s="36">
        <f t="shared" ca="1" si="272"/>
        <v>0</v>
      </c>
      <c r="P442" s="47">
        <f t="shared" ca="1" si="273"/>
        <v>0</v>
      </c>
      <c r="Q442" s="35">
        <f t="shared" ca="1" si="274"/>
        <v>0</v>
      </c>
      <c r="R442" s="36">
        <f t="shared" ca="1" si="275"/>
        <v>0</v>
      </c>
      <c r="S442" s="36">
        <f t="shared" ca="1" si="276"/>
        <v>0</v>
      </c>
      <c r="T442" s="36">
        <f t="shared" ca="1" si="277"/>
        <v>0</v>
      </c>
      <c r="U442" s="36">
        <f t="shared" ca="1" si="278"/>
        <v>0</v>
      </c>
      <c r="V442" s="37">
        <f t="shared" ca="1" si="279"/>
        <v>0</v>
      </c>
      <c r="X442" s="11" t="s">
        <v>851</v>
      </c>
      <c r="Y442" s="7" t="s">
        <v>840</v>
      </c>
      <c r="Z442" s="7" t="s">
        <v>841</v>
      </c>
      <c r="AA442" s="7" t="s">
        <v>842</v>
      </c>
      <c r="AB442" s="7" t="s">
        <v>843</v>
      </c>
      <c r="AC442" s="7" t="s">
        <v>844</v>
      </c>
      <c r="AD442" s="7" t="s">
        <v>845</v>
      </c>
      <c r="AE442" s="7" t="s">
        <v>846</v>
      </c>
      <c r="AF442" s="7" t="s">
        <v>847</v>
      </c>
      <c r="AG442" s="7" t="s">
        <v>848</v>
      </c>
      <c r="AH442" s="7">
        <v>714</v>
      </c>
      <c r="AI442" s="7">
        <v>714</v>
      </c>
      <c r="AJ442" s="7">
        <v>715</v>
      </c>
      <c r="AK442" s="12">
        <v>716</v>
      </c>
    </row>
    <row r="443" spans="1:37" x14ac:dyDescent="0.3">
      <c r="A443" s="42">
        <v>1</v>
      </c>
      <c r="B443" s="42">
        <f t="shared" ca="1" si="259"/>
        <v>81</v>
      </c>
      <c r="C443" s="42">
        <f t="shared" ca="1" si="260"/>
        <v>0</v>
      </c>
      <c r="D443" s="52" t="str">
        <f t="shared" ca="1" si="261"/>
        <v>8:00 - 12:00</v>
      </c>
      <c r="E443" s="41">
        <f t="shared" ca="1" si="262"/>
        <v>0</v>
      </c>
      <c r="F443" s="42">
        <f t="shared" ca="1" si="263"/>
        <v>0</v>
      </c>
      <c r="G443" s="42">
        <f t="shared" ca="1" si="264"/>
        <v>0</v>
      </c>
      <c r="H443" s="42">
        <f t="shared" ca="1" si="265"/>
        <v>0</v>
      </c>
      <c r="I443" s="42">
        <f t="shared" ca="1" si="266"/>
        <v>0</v>
      </c>
      <c r="J443" s="43">
        <f t="shared" ca="1" si="267"/>
        <v>0</v>
      </c>
      <c r="K443" s="44">
        <f t="shared" ca="1" si="268"/>
        <v>0</v>
      </c>
      <c r="L443" s="42">
        <f t="shared" ca="1" si="269"/>
        <v>0</v>
      </c>
      <c r="M443" s="42">
        <f t="shared" ca="1" si="270"/>
        <v>0</v>
      </c>
      <c r="N443" s="42">
        <f t="shared" ca="1" si="271"/>
        <v>0</v>
      </c>
      <c r="O443" s="42">
        <f t="shared" ca="1" si="272"/>
        <v>0</v>
      </c>
      <c r="P443" s="45">
        <f t="shared" ca="1" si="273"/>
        <v>0</v>
      </c>
      <c r="Q443" s="41">
        <f t="shared" ca="1" si="274"/>
        <v>0</v>
      </c>
      <c r="R443" s="42">
        <f t="shared" ca="1" si="275"/>
        <v>0</v>
      </c>
      <c r="S443" s="42">
        <f t="shared" ca="1" si="276"/>
        <v>0</v>
      </c>
      <c r="T443" s="42">
        <f t="shared" ca="1" si="277"/>
        <v>0</v>
      </c>
      <c r="U443" s="42">
        <f t="shared" ca="1" si="278"/>
        <v>0</v>
      </c>
      <c r="V443" s="43">
        <f t="shared" ca="1" si="279"/>
        <v>0</v>
      </c>
      <c r="X443" s="11" t="s">
        <v>851</v>
      </c>
      <c r="Y443" s="7" t="s">
        <v>840</v>
      </c>
      <c r="Z443" s="7" t="s">
        <v>841</v>
      </c>
      <c r="AA443" s="7" t="s">
        <v>842</v>
      </c>
      <c r="AB443" s="7" t="s">
        <v>843</v>
      </c>
      <c r="AC443" s="7" t="s">
        <v>844</v>
      </c>
      <c r="AD443" s="7" t="s">
        <v>845</v>
      </c>
      <c r="AE443" s="7" t="s">
        <v>846</v>
      </c>
      <c r="AF443" s="7" t="s">
        <v>847</v>
      </c>
      <c r="AG443" s="7" t="s">
        <v>848</v>
      </c>
      <c r="AH443" s="7">
        <v>723</v>
      </c>
      <c r="AI443" s="7">
        <v>723</v>
      </c>
      <c r="AJ443" s="7">
        <v>724</v>
      </c>
      <c r="AK443" s="12">
        <v>725</v>
      </c>
    </row>
    <row r="444" spans="1:37" x14ac:dyDescent="0.3">
      <c r="A444" s="42">
        <v>1</v>
      </c>
      <c r="B444" s="36">
        <f t="shared" ca="1" si="259"/>
        <v>82</v>
      </c>
      <c r="C444" s="36">
        <f t="shared" ca="1" si="260"/>
        <v>0</v>
      </c>
      <c r="D444" s="50" t="str">
        <f t="shared" ca="1" si="261"/>
        <v>8:00 - 12:00</v>
      </c>
      <c r="E444" s="35">
        <f t="shared" ca="1" si="262"/>
        <v>0</v>
      </c>
      <c r="F444" s="36">
        <f t="shared" ca="1" si="263"/>
        <v>0</v>
      </c>
      <c r="G444" s="36">
        <f t="shared" ca="1" si="264"/>
        <v>0</v>
      </c>
      <c r="H444" s="36">
        <f t="shared" ca="1" si="265"/>
        <v>0</v>
      </c>
      <c r="I444" s="36">
        <f t="shared" ca="1" si="266"/>
        <v>0</v>
      </c>
      <c r="J444" s="37">
        <f t="shared" ca="1" si="267"/>
        <v>0</v>
      </c>
      <c r="K444" s="46">
        <f t="shared" ca="1" si="268"/>
        <v>0</v>
      </c>
      <c r="L444" s="36">
        <f t="shared" ca="1" si="269"/>
        <v>0</v>
      </c>
      <c r="M444" s="36">
        <f t="shared" ca="1" si="270"/>
        <v>0</v>
      </c>
      <c r="N444" s="36">
        <f t="shared" ca="1" si="271"/>
        <v>0</v>
      </c>
      <c r="O444" s="36">
        <f t="shared" ca="1" si="272"/>
        <v>0</v>
      </c>
      <c r="P444" s="47">
        <f t="shared" ca="1" si="273"/>
        <v>0</v>
      </c>
      <c r="Q444" s="35">
        <f t="shared" ca="1" si="274"/>
        <v>0</v>
      </c>
      <c r="R444" s="36">
        <f t="shared" ca="1" si="275"/>
        <v>0</v>
      </c>
      <c r="S444" s="36">
        <f t="shared" ca="1" si="276"/>
        <v>0</v>
      </c>
      <c r="T444" s="36">
        <f t="shared" ca="1" si="277"/>
        <v>0</v>
      </c>
      <c r="U444" s="36">
        <f t="shared" ca="1" si="278"/>
        <v>0</v>
      </c>
      <c r="V444" s="37">
        <f t="shared" ca="1" si="279"/>
        <v>0</v>
      </c>
      <c r="X444" s="11" t="s">
        <v>851</v>
      </c>
      <c r="Y444" s="7" t="s">
        <v>840</v>
      </c>
      <c r="Z444" s="7" t="s">
        <v>841</v>
      </c>
      <c r="AA444" s="7" t="s">
        <v>842</v>
      </c>
      <c r="AB444" s="7" t="s">
        <v>843</v>
      </c>
      <c r="AC444" s="7" t="s">
        <v>844</v>
      </c>
      <c r="AD444" s="7" t="s">
        <v>845</v>
      </c>
      <c r="AE444" s="7" t="s">
        <v>846</v>
      </c>
      <c r="AF444" s="7" t="s">
        <v>847</v>
      </c>
      <c r="AG444" s="7" t="s">
        <v>848</v>
      </c>
      <c r="AH444" s="7">
        <v>732</v>
      </c>
      <c r="AI444" s="7">
        <v>732</v>
      </c>
      <c r="AJ444" s="7">
        <v>733</v>
      </c>
      <c r="AK444" s="12">
        <v>734</v>
      </c>
    </row>
    <row r="445" spans="1:37" x14ac:dyDescent="0.3">
      <c r="A445" s="42">
        <v>1</v>
      </c>
      <c r="B445" s="42">
        <f t="shared" ca="1" si="259"/>
        <v>83</v>
      </c>
      <c r="C445" s="42">
        <f t="shared" ca="1" si="260"/>
        <v>0</v>
      </c>
      <c r="D445" s="52" t="str">
        <f t="shared" ca="1" si="261"/>
        <v>8:00 - 12:00</v>
      </c>
      <c r="E445" s="41">
        <f t="shared" ca="1" si="262"/>
        <v>0</v>
      </c>
      <c r="F445" s="42">
        <f t="shared" ca="1" si="263"/>
        <v>0</v>
      </c>
      <c r="G445" s="42">
        <f t="shared" ca="1" si="264"/>
        <v>0</v>
      </c>
      <c r="H445" s="42">
        <f t="shared" ca="1" si="265"/>
        <v>0</v>
      </c>
      <c r="I445" s="42">
        <f t="shared" ca="1" si="266"/>
        <v>0</v>
      </c>
      <c r="J445" s="43">
        <f t="shared" ca="1" si="267"/>
        <v>0</v>
      </c>
      <c r="K445" s="44">
        <f t="shared" ca="1" si="268"/>
        <v>0</v>
      </c>
      <c r="L445" s="42">
        <f t="shared" ca="1" si="269"/>
        <v>0</v>
      </c>
      <c r="M445" s="42">
        <f t="shared" ca="1" si="270"/>
        <v>0</v>
      </c>
      <c r="N445" s="42">
        <f t="shared" ca="1" si="271"/>
        <v>0</v>
      </c>
      <c r="O445" s="42">
        <f t="shared" ca="1" si="272"/>
        <v>0</v>
      </c>
      <c r="P445" s="45">
        <f t="shared" ca="1" si="273"/>
        <v>0</v>
      </c>
      <c r="Q445" s="41">
        <f t="shared" ca="1" si="274"/>
        <v>0</v>
      </c>
      <c r="R445" s="42">
        <f t="shared" ca="1" si="275"/>
        <v>0</v>
      </c>
      <c r="S445" s="42">
        <f t="shared" ca="1" si="276"/>
        <v>0</v>
      </c>
      <c r="T445" s="42">
        <f t="shared" ca="1" si="277"/>
        <v>0</v>
      </c>
      <c r="U445" s="42">
        <f t="shared" ca="1" si="278"/>
        <v>0</v>
      </c>
      <c r="V445" s="43">
        <f t="shared" ca="1" si="279"/>
        <v>0</v>
      </c>
      <c r="X445" s="11" t="s">
        <v>851</v>
      </c>
      <c r="Y445" s="7" t="s">
        <v>840</v>
      </c>
      <c r="Z445" s="7" t="s">
        <v>841</v>
      </c>
      <c r="AA445" s="7" t="s">
        <v>842</v>
      </c>
      <c r="AB445" s="7" t="s">
        <v>843</v>
      </c>
      <c r="AC445" s="7" t="s">
        <v>844</v>
      </c>
      <c r="AD445" s="7" t="s">
        <v>845</v>
      </c>
      <c r="AE445" s="7" t="s">
        <v>846</v>
      </c>
      <c r="AF445" s="7" t="s">
        <v>847</v>
      </c>
      <c r="AG445" s="7" t="s">
        <v>848</v>
      </c>
      <c r="AH445" s="7">
        <v>741</v>
      </c>
      <c r="AI445" s="7">
        <v>741</v>
      </c>
      <c r="AJ445" s="7">
        <v>742</v>
      </c>
      <c r="AK445" s="12">
        <v>743</v>
      </c>
    </row>
    <row r="446" spans="1:37" x14ac:dyDescent="0.3">
      <c r="A446" s="42">
        <v>1</v>
      </c>
      <c r="B446" s="36">
        <f t="shared" ca="1" si="259"/>
        <v>84</v>
      </c>
      <c r="C446" s="36">
        <f t="shared" ca="1" si="260"/>
        <v>0</v>
      </c>
      <c r="D446" s="50" t="str">
        <f t="shared" ca="1" si="261"/>
        <v>8:00 - 11:00</v>
      </c>
      <c r="E446" s="35">
        <f t="shared" ca="1" si="262"/>
        <v>0</v>
      </c>
      <c r="F446" s="36">
        <f t="shared" ca="1" si="263"/>
        <v>0</v>
      </c>
      <c r="G446" s="36">
        <f t="shared" ca="1" si="264"/>
        <v>0</v>
      </c>
      <c r="H446" s="36">
        <f t="shared" ca="1" si="265"/>
        <v>0</v>
      </c>
      <c r="I446" s="36">
        <f t="shared" ca="1" si="266"/>
        <v>0</v>
      </c>
      <c r="J446" s="37">
        <f t="shared" ca="1" si="267"/>
        <v>0</v>
      </c>
      <c r="K446" s="46">
        <f t="shared" ca="1" si="268"/>
        <v>0</v>
      </c>
      <c r="L446" s="36">
        <f t="shared" ca="1" si="269"/>
        <v>0</v>
      </c>
      <c r="M446" s="36">
        <f t="shared" ca="1" si="270"/>
        <v>0</v>
      </c>
      <c r="N446" s="36">
        <f t="shared" ca="1" si="271"/>
        <v>0</v>
      </c>
      <c r="O446" s="36">
        <f t="shared" ca="1" si="272"/>
        <v>0</v>
      </c>
      <c r="P446" s="47">
        <f t="shared" ca="1" si="273"/>
        <v>0</v>
      </c>
      <c r="Q446" s="35">
        <f t="shared" ca="1" si="274"/>
        <v>0</v>
      </c>
      <c r="R446" s="36">
        <f t="shared" ca="1" si="275"/>
        <v>0</v>
      </c>
      <c r="S446" s="36">
        <f t="shared" ca="1" si="276"/>
        <v>0</v>
      </c>
      <c r="T446" s="36">
        <f t="shared" ca="1" si="277"/>
        <v>0</v>
      </c>
      <c r="U446" s="36">
        <f t="shared" ca="1" si="278"/>
        <v>0</v>
      </c>
      <c r="V446" s="37">
        <f t="shared" ca="1" si="279"/>
        <v>0</v>
      </c>
      <c r="X446" s="11" t="s">
        <v>851</v>
      </c>
      <c r="Y446" s="7" t="s">
        <v>840</v>
      </c>
      <c r="Z446" s="7" t="s">
        <v>841</v>
      </c>
      <c r="AA446" s="7" t="s">
        <v>842</v>
      </c>
      <c r="AB446" s="7" t="s">
        <v>843</v>
      </c>
      <c r="AC446" s="7" t="s">
        <v>844</v>
      </c>
      <c r="AD446" s="7" t="s">
        <v>845</v>
      </c>
      <c r="AE446" s="7" t="s">
        <v>846</v>
      </c>
      <c r="AF446" s="7" t="s">
        <v>847</v>
      </c>
      <c r="AG446" s="7" t="s">
        <v>848</v>
      </c>
      <c r="AH446" s="7">
        <v>750</v>
      </c>
      <c r="AI446" s="7">
        <v>750</v>
      </c>
      <c r="AJ446" s="7">
        <v>751</v>
      </c>
      <c r="AK446" s="12">
        <v>752</v>
      </c>
    </row>
    <row r="447" spans="1:37" x14ac:dyDescent="0.3">
      <c r="A447" s="42">
        <v>1</v>
      </c>
      <c r="B447" s="42">
        <f t="shared" ca="1" si="259"/>
        <v>85</v>
      </c>
      <c r="C447" s="42">
        <f t="shared" ca="1" si="260"/>
        <v>0</v>
      </c>
      <c r="D447" s="52" t="str">
        <f t="shared" ca="1" si="261"/>
        <v>8:00 - 11:00</v>
      </c>
      <c r="E447" s="41">
        <f t="shared" ca="1" si="262"/>
        <v>0</v>
      </c>
      <c r="F447" s="42">
        <f t="shared" ca="1" si="263"/>
        <v>0</v>
      </c>
      <c r="G447" s="42">
        <f t="shared" ca="1" si="264"/>
        <v>0</v>
      </c>
      <c r="H447" s="42">
        <f t="shared" ca="1" si="265"/>
        <v>0</v>
      </c>
      <c r="I447" s="42">
        <f t="shared" ca="1" si="266"/>
        <v>0</v>
      </c>
      <c r="J447" s="43">
        <f t="shared" ca="1" si="267"/>
        <v>0</v>
      </c>
      <c r="K447" s="44">
        <f t="shared" ca="1" si="268"/>
        <v>0</v>
      </c>
      <c r="L447" s="42">
        <f t="shared" ca="1" si="269"/>
        <v>0</v>
      </c>
      <c r="M447" s="42">
        <f t="shared" ca="1" si="270"/>
        <v>0</v>
      </c>
      <c r="N447" s="42">
        <f t="shared" ca="1" si="271"/>
        <v>0</v>
      </c>
      <c r="O447" s="42">
        <f t="shared" ca="1" si="272"/>
        <v>0</v>
      </c>
      <c r="P447" s="45">
        <f t="shared" ca="1" si="273"/>
        <v>0</v>
      </c>
      <c r="Q447" s="41">
        <f t="shared" ca="1" si="274"/>
        <v>0</v>
      </c>
      <c r="R447" s="42">
        <f t="shared" ca="1" si="275"/>
        <v>0</v>
      </c>
      <c r="S447" s="42">
        <f t="shared" ca="1" si="276"/>
        <v>0</v>
      </c>
      <c r="T447" s="42">
        <f t="shared" ca="1" si="277"/>
        <v>0</v>
      </c>
      <c r="U447" s="42">
        <f t="shared" ca="1" si="278"/>
        <v>0</v>
      </c>
      <c r="V447" s="43">
        <f t="shared" ca="1" si="279"/>
        <v>0</v>
      </c>
      <c r="X447" s="11" t="s">
        <v>851</v>
      </c>
      <c r="Y447" s="7" t="s">
        <v>840</v>
      </c>
      <c r="Z447" s="7" t="s">
        <v>841</v>
      </c>
      <c r="AA447" s="7" t="s">
        <v>842</v>
      </c>
      <c r="AB447" s="7" t="s">
        <v>843</v>
      </c>
      <c r="AC447" s="7" t="s">
        <v>844</v>
      </c>
      <c r="AD447" s="7" t="s">
        <v>845</v>
      </c>
      <c r="AE447" s="7" t="s">
        <v>846</v>
      </c>
      <c r="AF447" s="7" t="s">
        <v>847</v>
      </c>
      <c r="AG447" s="7" t="s">
        <v>848</v>
      </c>
      <c r="AH447" s="7">
        <v>759</v>
      </c>
      <c r="AI447" s="7">
        <v>759</v>
      </c>
      <c r="AJ447" s="7">
        <v>760</v>
      </c>
      <c r="AK447" s="12">
        <v>761</v>
      </c>
    </row>
    <row r="448" spans="1:37" x14ac:dyDescent="0.3">
      <c r="A448" s="42">
        <v>1</v>
      </c>
      <c r="B448" s="36">
        <f t="shared" ca="1" si="259"/>
        <v>86</v>
      </c>
      <c r="C448" s="36">
        <f t="shared" ca="1" si="260"/>
        <v>0</v>
      </c>
      <c r="D448" s="50" t="str">
        <f t="shared" ca="1" si="261"/>
        <v>8:00 - 11:00</v>
      </c>
      <c r="E448" s="35">
        <f t="shared" ca="1" si="262"/>
        <v>0</v>
      </c>
      <c r="F448" s="36">
        <f t="shared" ca="1" si="263"/>
        <v>0</v>
      </c>
      <c r="G448" s="36">
        <f t="shared" ca="1" si="264"/>
        <v>0</v>
      </c>
      <c r="H448" s="36">
        <f t="shared" ca="1" si="265"/>
        <v>0</v>
      </c>
      <c r="I448" s="36">
        <f t="shared" ca="1" si="266"/>
        <v>0</v>
      </c>
      <c r="J448" s="37">
        <f t="shared" ca="1" si="267"/>
        <v>0</v>
      </c>
      <c r="K448" s="46">
        <f t="shared" ca="1" si="268"/>
        <v>0</v>
      </c>
      <c r="L448" s="36">
        <f t="shared" ca="1" si="269"/>
        <v>0</v>
      </c>
      <c r="M448" s="36">
        <f t="shared" ca="1" si="270"/>
        <v>0</v>
      </c>
      <c r="N448" s="36">
        <f t="shared" ca="1" si="271"/>
        <v>0</v>
      </c>
      <c r="O448" s="36">
        <f t="shared" ca="1" si="272"/>
        <v>0</v>
      </c>
      <c r="P448" s="47">
        <f t="shared" ca="1" si="273"/>
        <v>0</v>
      </c>
      <c r="Q448" s="35">
        <f t="shared" ca="1" si="274"/>
        <v>0</v>
      </c>
      <c r="R448" s="36">
        <f t="shared" ca="1" si="275"/>
        <v>0</v>
      </c>
      <c r="S448" s="36">
        <f t="shared" ca="1" si="276"/>
        <v>0</v>
      </c>
      <c r="T448" s="36">
        <f t="shared" ca="1" si="277"/>
        <v>0</v>
      </c>
      <c r="U448" s="36">
        <f t="shared" ca="1" si="278"/>
        <v>0</v>
      </c>
      <c r="V448" s="37">
        <f t="shared" ca="1" si="279"/>
        <v>0</v>
      </c>
      <c r="X448" s="11" t="s">
        <v>851</v>
      </c>
      <c r="Y448" s="7" t="s">
        <v>840</v>
      </c>
      <c r="Z448" s="7" t="s">
        <v>841</v>
      </c>
      <c r="AA448" s="7" t="s">
        <v>842</v>
      </c>
      <c r="AB448" s="7" t="s">
        <v>843</v>
      </c>
      <c r="AC448" s="7" t="s">
        <v>844</v>
      </c>
      <c r="AD448" s="7" t="s">
        <v>845</v>
      </c>
      <c r="AE448" s="7" t="s">
        <v>846</v>
      </c>
      <c r="AF448" s="7" t="s">
        <v>847</v>
      </c>
      <c r="AG448" s="7" t="s">
        <v>848</v>
      </c>
      <c r="AH448" s="7">
        <v>768</v>
      </c>
      <c r="AI448" s="7">
        <v>768</v>
      </c>
      <c r="AJ448" s="7">
        <v>769</v>
      </c>
      <c r="AK448" s="12">
        <v>770</v>
      </c>
    </row>
    <row r="449" spans="1:37" x14ac:dyDescent="0.3">
      <c r="A449" s="42">
        <v>1</v>
      </c>
      <c r="B449" s="42">
        <f t="shared" ca="1" si="259"/>
        <v>87</v>
      </c>
      <c r="C449" s="42">
        <f t="shared" ca="1" si="260"/>
        <v>0</v>
      </c>
      <c r="D449" s="52" t="str">
        <f t="shared" ca="1" si="261"/>
        <v>8:00 - 11:00</v>
      </c>
      <c r="E449" s="41">
        <f t="shared" ca="1" si="262"/>
        <v>0</v>
      </c>
      <c r="F449" s="42">
        <f t="shared" ca="1" si="263"/>
        <v>0</v>
      </c>
      <c r="G449" s="42">
        <f t="shared" ca="1" si="264"/>
        <v>0</v>
      </c>
      <c r="H449" s="42">
        <f t="shared" ca="1" si="265"/>
        <v>0</v>
      </c>
      <c r="I449" s="42">
        <f t="shared" ca="1" si="266"/>
        <v>0</v>
      </c>
      <c r="J449" s="43">
        <f t="shared" ca="1" si="267"/>
        <v>0</v>
      </c>
      <c r="K449" s="44">
        <f t="shared" ca="1" si="268"/>
        <v>0</v>
      </c>
      <c r="L449" s="42">
        <f t="shared" ca="1" si="269"/>
        <v>0</v>
      </c>
      <c r="M449" s="42">
        <f t="shared" ca="1" si="270"/>
        <v>0</v>
      </c>
      <c r="N449" s="42">
        <f t="shared" ca="1" si="271"/>
        <v>0</v>
      </c>
      <c r="O449" s="42">
        <f t="shared" ca="1" si="272"/>
        <v>0</v>
      </c>
      <c r="P449" s="45">
        <f t="shared" ca="1" si="273"/>
        <v>0</v>
      </c>
      <c r="Q449" s="41">
        <f t="shared" ca="1" si="274"/>
        <v>0</v>
      </c>
      <c r="R449" s="42">
        <f t="shared" ca="1" si="275"/>
        <v>0</v>
      </c>
      <c r="S449" s="42">
        <f t="shared" ca="1" si="276"/>
        <v>0</v>
      </c>
      <c r="T449" s="42">
        <f t="shared" ca="1" si="277"/>
        <v>0</v>
      </c>
      <c r="U449" s="42">
        <f t="shared" ca="1" si="278"/>
        <v>0</v>
      </c>
      <c r="V449" s="43">
        <f t="shared" ca="1" si="279"/>
        <v>0</v>
      </c>
      <c r="X449" s="11" t="s">
        <v>851</v>
      </c>
      <c r="Y449" s="7" t="s">
        <v>840</v>
      </c>
      <c r="Z449" s="7" t="s">
        <v>841</v>
      </c>
      <c r="AA449" s="7" t="s">
        <v>842</v>
      </c>
      <c r="AB449" s="7" t="s">
        <v>843</v>
      </c>
      <c r="AC449" s="7" t="s">
        <v>844</v>
      </c>
      <c r="AD449" s="7" t="s">
        <v>845</v>
      </c>
      <c r="AE449" s="7" t="s">
        <v>846</v>
      </c>
      <c r="AF449" s="7" t="s">
        <v>847</v>
      </c>
      <c r="AG449" s="7" t="s">
        <v>848</v>
      </c>
      <c r="AH449" s="7">
        <v>777</v>
      </c>
      <c r="AI449" s="7">
        <v>777</v>
      </c>
      <c r="AJ449" s="7">
        <v>778</v>
      </c>
      <c r="AK449" s="12">
        <v>779</v>
      </c>
    </row>
    <row r="450" spans="1:37" x14ac:dyDescent="0.3">
      <c r="A450" s="42">
        <v>1</v>
      </c>
      <c r="B450" s="36">
        <f t="shared" ca="1" si="259"/>
        <v>88</v>
      </c>
      <c r="C450" s="36">
        <f t="shared" ca="1" si="260"/>
        <v>0</v>
      </c>
      <c r="D450" s="50" t="str">
        <f t="shared" ca="1" si="261"/>
        <v>8:00 - 11:00</v>
      </c>
      <c r="E450" s="35">
        <f t="shared" ca="1" si="262"/>
        <v>0</v>
      </c>
      <c r="F450" s="36">
        <f t="shared" ca="1" si="263"/>
        <v>0</v>
      </c>
      <c r="G450" s="36">
        <f t="shared" ca="1" si="264"/>
        <v>0</v>
      </c>
      <c r="H450" s="36">
        <f t="shared" ca="1" si="265"/>
        <v>0</v>
      </c>
      <c r="I450" s="36">
        <f t="shared" ca="1" si="266"/>
        <v>0</v>
      </c>
      <c r="J450" s="37">
        <f t="shared" ca="1" si="267"/>
        <v>0</v>
      </c>
      <c r="K450" s="46">
        <f t="shared" ca="1" si="268"/>
        <v>0</v>
      </c>
      <c r="L450" s="36">
        <f t="shared" ca="1" si="269"/>
        <v>0</v>
      </c>
      <c r="M450" s="36">
        <f t="shared" ca="1" si="270"/>
        <v>0</v>
      </c>
      <c r="N450" s="36">
        <f t="shared" ca="1" si="271"/>
        <v>0</v>
      </c>
      <c r="O450" s="36">
        <f t="shared" ca="1" si="272"/>
        <v>0</v>
      </c>
      <c r="P450" s="47">
        <f t="shared" ca="1" si="273"/>
        <v>0</v>
      </c>
      <c r="Q450" s="35">
        <f t="shared" ca="1" si="274"/>
        <v>0</v>
      </c>
      <c r="R450" s="36">
        <f t="shared" ca="1" si="275"/>
        <v>0</v>
      </c>
      <c r="S450" s="36">
        <f t="shared" ca="1" si="276"/>
        <v>0</v>
      </c>
      <c r="T450" s="36">
        <f t="shared" ca="1" si="277"/>
        <v>0</v>
      </c>
      <c r="U450" s="36">
        <f t="shared" ca="1" si="278"/>
        <v>0</v>
      </c>
      <c r="V450" s="37">
        <f t="shared" ca="1" si="279"/>
        <v>0</v>
      </c>
      <c r="X450" s="11" t="s">
        <v>851</v>
      </c>
      <c r="Y450" s="7" t="s">
        <v>840</v>
      </c>
      <c r="Z450" s="7" t="s">
        <v>841</v>
      </c>
      <c r="AA450" s="7" t="s">
        <v>842</v>
      </c>
      <c r="AB450" s="7" t="s">
        <v>843</v>
      </c>
      <c r="AC450" s="7" t="s">
        <v>844</v>
      </c>
      <c r="AD450" s="7" t="s">
        <v>845</v>
      </c>
      <c r="AE450" s="7" t="s">
        <v>846</v>
      </c>
      <c r="AF450" s="7" t="s">
        <v>847</v>
      </c>
      <c r="AG450" s="7" t="s">
        <v>848</v>
      </c>
      <c r="AH450" s="7">
        <v>786</v>
      </c>
      <c r="AI450" s="7">
        <v>786</v>
      </c>
      <c r="AJ450" s="7">
        <v>787</v>
      </c>
      <c r="AK450" s="12">
        <v>788</v>
      </c>
    </row>
    <row r="451" spans="1:37" x14ac:dyDescent="0.3">
      <c r="A451" s="42">
        <v>1</v>
      </c>
      <c r="B451" s="42">
        <f t="shared" ca="1" si="259"/>
        <v>89</v>
      </c>
      <c r="C451" s="42">
        <f t="shared" ca="1" si="260"/>
        <v>0</v>
      </c>
      <c r="D451" s="52" t="str">
        <f t="shared" ca="1" si="261"/>
        <v>8:00 - 11:00</v>
      </c>
      <c r="E451" s="41">
        <f t="shared" ca="1" si="262"/>
        <v>0</v>
      </c>
      <c r="F451" s="42">
        <f t="shared" ca="1" si="263"/>
        <v>0</v>
      </c>
      <c r="G451" s="42">
        <f t="shared" ca="1" si="264"/>
        <v>0</v>
      </c>
      <c r="H451" s="42">
        <f t="shared" ca="1" si="265"/>
        <v>0</v>
      </c>
      <c r="I451" s="42">
        <f t="shared" ca="1" si="266"/>
        <v>0</v>
      </c>
      <c r="J451" s="43">
        <f t="shared" ca="1" si="267"/>
        <v>0</v>
      </c>
      <c r="K451" s="44">
        <f t="shared" ca="1" si="268"/>
        <v>0</v>
      </c>
      <c r="L451" s="42">
        <f t="shared" ca="1" si="269"/>
        <v>0</v>
      </c>
      <c r="M451" s="42">
        <f t="shared" ca="1" si="270"/>
        <v>0</v>
      </c>
      <c r="N451" s="42">
        <f t="shared" ca="1" si="271"/>
        <v>0</v>
      </c>
      <c r="O451" s="42">
        <f t="shared" ca="1" si="272"/>
        <v>0</v>
      </c>
      <c r="P451" s="45">
        <f t="shared" ca="1" si="273"/>
        <v>0</v>
      </c>
      <c r="Q451" s="41">
        <f t="shared" ca="1" si="274"/>
        <v>0</v>
      </c>
      <c r="R451" s="42">
        <f t="shared" ca="1" si="275"/>
        <v>0</v>
      </c>
      <c r="S451" s="42">
        <f t="shared" ca="1" si="276"/>
        <v>0</v>
      </c>
      <c r="T451" s="42">
        <f t="shared" ca="1" si="277"/>
        <v>0</v>
      </c>
      <c r="U451" s="42">
        <f t="shared" ca="1" si="278"/>
        <v>0</v>
      </c>
      <c r="V451" s="43">
        <f t="shared" ca="1" si="279"/>
        <v>0</v>
      </c>
      <c r="X451" s="11" t="s">
        <v>851</v>
      </c>
      <c r="Y451" s="7" t="s">
        <v>840</v>
      </c>
      <c r="Z451" s="7" t="s">
        <v>841</v>
      </c>
      <c r="AA451" s="7" t="s">
        <v>842</v>
      </c>
      <c r="AB451" s="7" t="s">
        <v>843</v>
      </c>
      <c r="AC451" s="7" t="s">
        <v>844</v>
      </c>
      <c r="AD451" s="7" t="s">
        <v>845</v>
      </c>
      <c r="AE451" s="7" t="s">
        <v>846</v>
      </c>
      <c r="AF451" s="7" t="s">
        <v>847</v>
      </c>
      <c r="AG451" s="7" t="s">
        <v>848</v>
      </c>
      <c r="AH451" s="7">
        <v>795</v>
      </c>
      <c r="AI451" s="7">
        <v>795</v>
      </c>
      <c r="AJ451" s="7">
        <v>796</v>
      </c>
      <c r="AK451" s="12">
        <v>797</v>
      </c>
    </row>
    <row r="452" spans="1:37" x14ac:dyDescent="0.3">
      <c r="A452" s="42">
        <v>1</v>
      </c>
      <c r="B452" s="36">
        <f t="shared" ca="1" si="259"/>
        <v>90</v>
      </c>
      <c r="C452" s="36">
        <f t="shared" ca="1" si="260"/>
        <v>0</v>
      </c>
      <c r="D452" s="50" t="str">
        <f t="shared" ca="1" si="261"/>
        <v>8:00 - 11:00</v>
      </c>
      <c r="E452" s="35">
        <f t="shared" ca="1" si="262"/>
        <v>0</v>
      </c>
      <c r="F452" s="36">
        <f t="shared" ca="1" si="263"/>
        <v>0</v>
      </c>
      <c r="G452" s="36">
        <f t="shared" ca="1" si="264"/>
        <v>0</v>
      </c>
      <c r="H452" s="36">
        <f t="shared" ca="1" si="265"/>
        <v>0</v>
      </c>
      <c r="I452" s="36">
        <f t="shared" ca="1" si="266"/>
        <v>0</v>
      </c>
      <c r="J452" s="37">
        <f t="shared" ca="1" si="267"/>
        <v>0</v>
      </c>
      <c r="K452" s="46">
        <f t="shared" ca="1" si="268"/>
        <v>0</v>
      </c>
      <c r="L452" s="36">
        <f t="shared" ca="1" si="269"/>
        <v>0</v>
      </c>
      <c r="M452" s="36">
        <f t="shared" ca="1" si="270"/>
        <v>0</v>
      </c>
      <c r="N452" s="36">
        <f t="shared" ca="1" si="271"/>
        <v>0</v>
      </c>
      <c r="O452" s="36">
        <f t="shared" ca="1" si="272"/>
        <v>0</v>
      </c>
      <c r="P452" s="47">
        <f t="shared" ca="1" si="273"/>
        <v>0</v>
      </c>
      <c r="Q452" s="35">
        <f t="shared" ca="1" si="274"/>
        <v>0</v>
      </c>
      <c r="R452" s="36">
        <f t="shared" ca="1" si="275"/>
        <v>0</v>
      </c>
      <c r="S452" s="36">
        <f t="shared" ca="1" si="276"/>
        <v>0</v>
      </c>
      <c r="T452" s="36">
        <f t="shared" ca="1" si="277"/>
        <v>0</v>
      </c>
      <c r="U452" s="36">
        <f t="shared" ca="1" si="278"/>
        <v>0</v>
      </c>
      <c r="V452" s="37">
        <f t="shared" ca="1" si="279"/>
        <v>0</v>
      </c>
      <c r="X452" s="11" t="s">
        <v>851</v>
      </c>
      <c r="Y452" s="7" t="s">
        <v>840</v>
      </c>
      <c r="Z452" s="7" t="s">
        <v>841</v>
      </c>
      <c r="AA452" s="7" t="s">
        <v>842</v>
      </c>
      <c r="AB452" s="7" t="s">
        <v>843</v>
      </c>
      <c r="AC452" s="7" t="s">
        <v>844</v>
      </c>
      <c r="AD452" s="7" t="s">
        <v>845</v>
      </c>
      <c r="AE452" s="7" t="s">
        <v>846</v>
      </c>
      <c r="AF452" s="7" t="s">
        <v>847</v>
      </c>
      <c r="AG452" s="7" t="s">
        <v>848</v>
      </c>
      <c r="AH452" s="7">
        <v>804</v>
      </c>
      <c r="AI452" s="7">
        <v>804</v>
      </c>
      <c r="AJ452" s="7">
        <v>805</v>
      </c>
      <c r="AK452" s="12">
        <v>806</v>
      </c>
    </row>
    <row r="453" spans="1:37" x14ac:dyDescent="0.3">
      <c r="A453" s="42">
        <v>1</v>
      </c>
      <c r="B453" s="42">
        <f t="shared" ca="1" si="259"/>
        <v>91</v>
      </c>
      <c r="C453" s="42">
        <f t="shared" ca="1" si="260"/>
        <v>0</v>
      </c>
      <c r="D453" s="52" t="str">
        <f t="shared" ca="1" si="261"/>
        <v>8:00 - 12:00</v>
      </c>
      <c r="E453" s="41">
        <f t="shared" ca="1" si="262"/>
        <v>0</v>
      </c>
      <c r="F453" s="42">
        <f t="shared" ca="1" si="263"/>
        <v>0</v>
      </c>
      <c r="G453" s="42">
        <f t="shared" ca="1" si="264"/>
        <v>0</v>
      </c>
      <c r="H453" s="42">
        <f t="shared" ca="1" si="265"/>
        <v>0</v>
      </c>
      <c r="I453" s="42">
        <f t="shared" ca="1" si="266"/>
        <v>0</v>
      </c>
      <c r="J453" s="43">
        <f t="shared" ca="1" si="267"/>
        <v>0</v>
      </c>
      <c r="K453" s="44">
        <f t="shared" ca="1" si="268"/>
        <v>0</v>
      </c>
      <c r="L453" s="42">
        <f t="shared" ca="1" si="269"/>
        <v>0</v>
      </c>
      <c r="M453" s="42">
        <f t="shared" ca="1" si="270"/>
        <v>0</v>
      </c>
      <c r="N453" s="42">
        <f t="shared" ca="1" si="271"/>
        <v>0</v>
      </c>
      <c r="O453" s="42">
        <f t="shared" ca="1" si="272"/>
        <v>0</v>
      </c>
      <c r="P453" s="45">
        <f t="shared" ca="1" si="273"/>
        <v>0</v>
      </c>
      <c r="Q453" s="41">
        <f t="shared" ca="1" si="274"/>
        <v>0</v>
      </c>
      <c r="R453" s="42">
        <f t="shared" ca="1" si="275"/>
        <v>0</v>
      </c>
      <c r="S453" s="42">
        <f t="shared" ca="1" si="276"/>
        <v>0</v>
      </c>
      <c r="T453" s="42">
        <f t="shared" ca="1" si="277"/>
        <v>0</v>
      </c>
      <c r="U453" s="42">
        <f t="shared" ca="1" si="278"/>
        <v>0</v>
      </c>
      <c r="V453" s="43">
        <f t="shared" ca="1" si="279"/>
        <v>0</v>
      </c>
      <c r="X453" s="11" t="s">
        <v>851</v>
      </c>
      <c r="Y453" s="7" t="s">
        <v>840</v>
      </c>
      <c r="Z453" s="7" t="s">
        <v>841</v>
      </c>
      <c r="AA453" s="7" t="s">
        <v>842</v>
      </c>
      <c r="AB453" s="7" t="s">
        <v>843</v>
      </c>
      <c r="AC453" s="7" t="s">
        <v>844</v>
      </c>
      <c r="AD453" s="7" t="s">
        <v>845</v>
      </c>
      <c r="AE453" s="7" t="s">
        <v>846</v>
      </c>
      <c r="AF453" s="7" t="s">
        <v>847</v>
      </c>
      <c r="AG453" s="7" t="s">
        <v>848</v>
      </c>
      <c r="AH453" s="7">
        <v>813</v>
      </c>
      <c r="AI453" s="7">
        <v>813</v>
      </c>
      <c r="AJ453" s="7">
        <v>814</v>
      </c>
      <c r="AK453" s="12">
        <v>815</v>
      </c>
    </row>
    <row r="454" spans="1:37" x14ac:dyDescent="0.3">
      <c r="A454" s="42">
        <v>1</v>
      </c>
      <c r="B454" s="36">
        <f t="shared" ca="1" si="259"/>
        <v>92</v>
      </c>
      <c r="C454" s="36">
        <f t="shared" ca="1" si="260"/>
        <v>0</v>
      </c>
      <c r="D454" s="50" t="str">
        <f t="shared" ca="1" si="261"/>
        <v>8:00 - 12:00</v>
      </c>
      <c r="E454" s="35">
        <f t="shared" ca="1" si="262"/>
        <v>0</v>
      </c>
      <c r="F454" s="36">
        <f t="shared" ca="1" si="263"/>
        <v>0</v>
      </c>
      <c r="G454" s="36">
        <f t="shared" ca="1" si="264"/>
        <v>0</v>
      </c>
      <c r="H454" s="36">
        <f t="shared" ca="1" si="265"/>
        <v>0</v>
      </c>
      <c r="I454" s="36">
        <f t="shared" ca="1" si="266"/>
        <v>0</v>
      </c>
      <c r="J454" s="37">
        <f t="shared" ca="1" si="267"/>
        <v>0</v>
      </c>
      <c r="K454" s="46">
        <f t="shared" ca="1" si="268"/>
        <v>0</v>
      </c>
      <c r="L454" s="36">
        <f t="shared" ca="1" si="269"/>
        <v>0</v>
      </c>
      <c r="M454" s="36">
        <f t="shared" ca="1" si="270"/>
        <v>0</v>
      </c>
      <c r="N454" s="36">
        <f t="shared" ca="1" si="271"/>
        <v>0</v>
      </c>
      <c r="O454" s="36">
        <f t="shared" ca="1" si="272"/>
        <v>0</v>
      </c>
      <c r="P454" s="47">
        <f t="shared" ca="1" si="273"/>
        <v>0</v>
      </c>
      <c r="Q454" s="35">
        <f t="shared" ca="1" si="274"/>
        <v>0</v>
      </c>
      <c r="R454" s="36">
        <f t="shared" ca="1" si="275"/>
        <v>0</v>
      </c>
      <c r="S454" s="36">
        <f t="shared" ca="1" si="276"/>
        <v>0</v>
      </c>
      <c r="T454" s="36">
        <f t="shared" ca="1" si="277"/>
        <v>0</v>
      </c>
      <c r="U454" s="36">
        <f t="shared" ca="1" si="278"/>
        <v>0</v>
      </c>
      <c r="V454" s="37">
        <f t="shared" ca="1" si="279"/>
        <v>0</v>
      </c>
      <c r="X454" s="11" t="s">
        <v>851</v>
      </c>
      <c r="Y454" s="7" t="s">
        <v>840</v>
      </c>
      <c r="Z454" s="7" t="s">
        <v>841</v>
      </c>
      <c r="AA454" s="7" t="s">
        <v>842</v>
      </c>
      <c r="AB454" s="7" t="s">
        <v>843</v>
      </c>
      <c r="AC454" s="7" t="s">
        <v>844</v>
      </c>
      <c r="AD454" s="7" t="s">
        <v>845</v>
      </c>
      <c r="AE454" s="7" t="s">
        <v>846</v>
      </c>
      <c r="AF454" s="7" t="s">
        <v>847</v>
      </c>
      <c r="AG454" s="7" t="s">
        <v>848</v>
      </c>
      <c r="AH454" s="7">
        <v>822</v>
      </c>
      <c r="AI454" s="7">
        <v>822</v>
      </c>
      <c r="AJ454" s="7">
        <v>823</v>
      </c>
      <c r="AK454" s="12">
        <v>824</v>
      </c>
    </row>
    <row r="455" spans="1:37" x14ac:dyDescent="0.3">
      <c r="A455" s="42">
        <v>1</v>
      </c>
      <c r="B455" s="42">
        <f t="shared" ca="1" si="259"/>
        <v>93</v>
      </c>
      <c r="C455" s="42">
        <f t="shared" ca="1" si="260"/>
        <v>0</v>
      </c>
      <c r="D455" s="52" t="str">
        <f t="shared" ca="1" si="261"/>
        <v>8:00 - 12:00</v>
      </c>
      <c r="E455" s="41">
        <f t="shared" ca="1" si="262"/>
        <v>0</v>
      </c>
      <c r="F455" s="42">
        <f t="shared" ca="1" si="263"/>
        <v>0</v>
      </c>
      <c r="G455" s="42">
        <f t="shared" ca="1" si="264"/>
        <v>0</v>
      </c>
      <c r="H455" s="42">
        <f t="shared" ca="1" si="265"/>
        <v>0</v>
      </c>
      <c r="I455" s="42">
        <f t="shared" ca="1" si="266"/>
        <v>0</v>
      </c>
      <c r="J455" s="43">
        <f t="shared" ca="1" si="267"/>
        <v>0</v>
      </c>
      <c r="K455" s="44">
        <f t="shared" ca="1" si="268"/>
        <v>0</v>
      </c>
      <c r="L455" s="42">
        <f t="shared" ca="1" si="269"/>
        <v>0</v>
      </c>
      <c r="M455" s="42">
        <f t="shared" ca="1" si="270"/>
        <v>0</v>
      </c>
      <c r="N455" s="42">
        <f t="shared" ca="1" si="271"/>
        <v>0</v>
      </c>
      <c r="O455" s="42">
        <f t="shared" ca="1" si="272"/>
        <v>0</v>
      </c>
      <c r="P455" s="45">
        <f t="shared" ca="1" si="273"/>
        <v>0</v>
      </c>
      <c r="Q455" s="41">
        <f t="shared" ca="1" si="274"/>
        <v>0</v>
      </c>
      <c r="R455" s="42">
        <f t="shared" ca="1" si="275"/>
        <v>0</v>
      </c>
      <c r="S455" s="42">
        <f t="shared" ca="1" si="276"/>
        <v>0</v>
      </c>
      <c r="T455" s="42">
        <f t="shared" ca="1" si="277"/>
        <v>0</v>
      </c>
      <c r="U455" s="42">
        <f t="shared" ca="1" si="278"/>
        <v>0</v>
      </c>
      <c r="V455" s="43">
        <f t="shared" ca="1" si="279"/>
        <v>0</v>
      </c>
      <c r="X455" s="11" t="s">
        <v>851</v>
      </c>
      <c r="Y455" s="7" t="s">
        <v>840</v>
      </c>
      <c r="Z455" s="7" t="s">
        <v>841</v>
      </c>
      <c r="AA455" s="7" t="s">
        <v>842</v>
      </c>
      <c r="AB455" s="7" t="s">
        <v>843</v>
      </c>
      <c r="AC455" s="7" t="s">
        <v>844</v>
      </c>
      <c r="AD455" s="7" t="s">
        <v>845</v>
      </c>
      <c r="AE455" s="7" t="s">
        <v>846</v>
      </c>
      <c r="AF455" s="7" t="s">
        <v>847</v>
      </c>
      <c r="AG455" s="7" t="s">
        <v>848</v>
      </c>
      <c r="AH455" s="7">
        <v>831</v>
      </c>
      <c r="AI455" s="7">
        <v>831</v>
      </c>
      <c r="AJ455" s="7">
        <v>832</v>
      </c>
      <c r="AK455" s="12">
        <v>833</v>
      </c>
    </row>
    <row r="456" spans="1:37" x14ac:dyDescent="0.3">
      <c r="A456" s="42">
        <v>1</v>
      </c>
      <c r="B456" s="36">
        <f t="shared" ca="1" si="259"/>
        <v>94</v>
      </c>
      <c r="C456" s="36">
        <f t="shared" ca="1" si="260"/>
        <v>0</v>
      </c>
      <c r="D456" s="50" t="str">
        <f t="shared" ca="1" si="261"/>
        <v>8:00 - 11:00</v>
      </c>
      <c r="E456" s="35">
        <f t="shared" ca="1" si="262"/>
        <v>0</v>
      </c>
      <c r="F456" s="36">
        <f t="shared" ca="1" si="263"/>
        <v>0</v>
      </c>
      <c r="G456" s="36">
        <f t="shared" ca="1" si="264"/>
        <v>0</v>
      </c>
      <c r="H456" s="36">
        <f t="shared" ca="1" si="265"/>
        <v>0</v>
      </c>
      <c r="I456" s="36">
        <f t="shared" ca="1" si="266"/>
        <v>0</v>
      </c>
      <c r="J456" s="37">
        <f t="shared" ca="1" si="267"/>
        <v>0</v>
      </c>
      <c r="K456" s="46">
        <f t="shared" ca="1" si="268"/>
        <v>0</v>
      </c>
      <c r="L456" s="36">
        <f t="shared" ca="1" si="269"/>
        <v>0</v>
      </c>
      <c r="M456" s="36">
        <f t="shared" ca="1" si="270"/>
        <v>0</v>
      </c>
      <c r="N456" s="36">
        <f t="shared" ca="1" si="271"/>
        <v>0</v>
      </c>
      <c r="O456" s="36">
        <f t="shared" ca="1" si="272"/>
        <v>0</v>
      </c>
      <c r="P456" s="47">
        <f t="shared" ca="1" si="273"/>
        <v>0</v>
      </c>
      <c r="Q456" s="35">
        <f t="shared" ca="1" si="274"/>
        <v>0</v>
      </c>
      <c r="R456" s="36">
        <f t="shared" ca="1" si="275"/>
        <v>0</v>
      </c>
      <c r="S456" s="36">
        <f t="shared" ca="1" si="276"/>
        <v>0</v>
      </c>
      <c r="T456" s="36">
        <f t="shared" ca="1" si="277"/>
        <v>0</v>
      </c>
      <c r="U456" s="36">
        <f t="shared" ca="1" si="278"/>
        <v>0</v>
      </c>
      <c r="V456" s="37">
        <f t="shared" ca="1" si="279"/>
        <v>0</v>
      </c>
      <c r="X456" s="11" t="s">
        <v>851</v>
      </c>
      <c r="Y456" s="7" t="s">
        <v>840</v>
      </c>
      <c r="Z456" s="7" t="s">
        <v>841</v>
      </c>
      <c r="AA456" s="7" t="s">
        <v>842</v>
      </c>
      <c r="AB456" s="7" t="s">
        <v>843</v>
      </c>
      <c r="AC456" s="7" t="s">
        <v>844</v>
      </c>
      <c r="AD456" s="7" t="s">
        <v>845</v>
      </c>
      <c r="AE456" s="7" t="s">
        <v>846</v>
      </c>
      <c r="AF456" s="7" t="s">
        <v>847</v>
      </c>
      <c r="AG456" s="7" t="s">
        <v>848</v>
      </c>
      <c r="AH456" s="7">
        <v>840</v>
      </c>
      <c r="AI456" s="7">
        <v>840</v>
      </c>
      <c r="AJ456" s="7">
        <v>841</v>
      </c>
      <c r="AK456" s="12">
        <v>842</v>
      </c>
    </row>
    <row r="457" spans="1:37" x14ac:dyDescent="0.3">
      <c r="A457" s="42">
        <v>1</v>
      </c>
      <c r="B457" s="42">
        <f t="shared" ca="1" si="259"/>
        <v>95</v>
      </c>
      <c r="C457" s="42">
        <f t="shared" ca="1" si="260"/>
        <v>0</v>
      </c>
      <c r="D457" s="52" t="str">
        <f t="shared" ca="1" si="261"/>
        <v>8:00 - 11:00</v>
      </c>
      <c r="E457" s="41">
        <f t="shared" ca="1" si="262"/>
        <v>0</v>
      </c>
      <c r="F457" s="42">
        <f t="shared" ca="1" si="263"/>
        <v>0</v>
      </c>
      <c r="G457" s="42">
        <f t="shared" ca="1" si="264"/>
        <v>0</v>
      </c>
      <c r="H457" s="42">
        <f t="shared" ca="1" si="265"/>
        <v>0</v>
      </c>
      <c r="I457" s="42">
        <f t="shared" ca="1" si="266"/>
        <v>0</v>
      </c>
      <c r="J457" s="43">
        <f t="shared" ca="1" si="267"/>
        <v>0</v>
      </c>
      <c r="K457" s="44">
        <f t="shared" ca="1" si="268"/>
        <v>0</v>
      </c>
      <c r="L457" s="42">
        <f t="shared" ca="1" si="269"/>
        <v>0</v>
      </c>
      <c r="M457" s="42">
        <f t="shared" ca="1" si="270"/>
        <v>0</v>
      </c>
      <c r="N457" s="42">
        <f t="shared" ca="1" si="271"/>
        <v>0</v>
      </c>
      <c r="O457" s="42">
        <f t="shared" ca="1" si="272"/>
        <v>0</v>
      </c>
      <c r="P457" s="45">
        <f t="shared" ca="1" si="273"/>
        <v>0</v>
      </c>
      <c r="Q457" s="41">
        <f t="shared" ca="1" si="274"/>
        <v>0</v>
      </c>
      <c r="R457" s="42">
        <f t="shared" ca="1" si="275"/>
        <v>0</v>
      </c>
      <c r="S457" s="42">
        <f t="shared" ca="1" si="276"/>
        <v>0</v>
      </c>
      <c r="T457" s="42">
        <f t="shared" ca="1" si="277"/>
        <v>0</v>
      </c>
      <c r="U457" s="42">
        <f t="shared" ca="1" si="278"/>
        <v>0</v>
      </c>
      <c r="V457" s="43">
        <f t="shared" ca="1" si="279"/>
        <v>0</v>
      </c>
      <c r="X457" s="11" t="s">
        <v>851</v>
      </c>
      <c r="Y457" s="7" t="s">
        <v>840</v>
      </c>
      <c r="Z457" s="7" t="s">
        <v>841</v>
      </c>
      <c r="AA457" s="7" t="s">
        <v>842</v>
      </c>
      <c r="AB457" s="7" t="s">
        <v>843</v>
      </c>
      <c r="AC457" s="7" t="s">
        <v>844</v>
      </c>
      <c r="AD457" s="7" t="s">
        <v>845</v>
      </c>
      <c r="AE457" s="7" t="s">
        <v>846</v>
      </c>
      <c r="AF457" s="7" t="s">
        <v>847</v>
      </c>
      <c r="AG457" s="7" t="s">
        <v>848</v>
      </c>
      <c r="AH457" s="7">
        <v>849</v>
      </c>
      <c r="AI457" s="7">
        <v>849</v>
      </c>
      <c r="AJ457" s="7">
        <v>850</v>
      </c>
      <c r="AK457" s="12">
        <v>851</v>
      </c>
    </row>
    <row r="458" spans="1:37" x14ac:dyDescent="0.3">
      <c r="A458" s="42">
        <v>1</v>
      </c>
      <c r="B458" s="36">
        <f t="shared" ca="1" si="259"/>
        <v>96</v>
      </c>
      <c r="C458" s="36">
        <f t="shared" ca="1" si="260"/>
        <v>0</v>
      </c>
      <c r="D458" s="50" t="str">
        <f t="shared" ca="1" si="261"/>
        <v>8:00 - 11:00</v>
      </c>
      <c r="E458" s="35">
        <f t="shared" ca="1" si="262"/>
        <v>0</v>
      </c>
      <c r="F458" s="36">
        <f t="shared" ca="1" si="263"/>
        <v>0</v>
      </c>
      <c r="G458" s="36">
        <f t="shared" ca="1" si="264"/>
        <v>0</v>
      </c>
      <c r="H458" s="36">
        <f t="shared" ca="1" si="265"/>
        <v>0</v>
      </c>
      <c r="I458" s="36">
        <f t="shared" ca="1" si="266"/>
        <v>0</v>
      </c>
      <c r="J458" s="37">
        <f t="shared" ca="1" si="267"/>
        <v>0</v>
      </c>
      <c r="K458" s="46">
        <f t="shared" ca="1" si="268"/>
        <v>0</v>
      </c>
      <c r="L458" s="36">
        <f t="shared" ca="1" si="269"/>
        <v>0</v>
      </c>
      <c r="M458" s="36">
        <f t="shared" ca="1" si="270"/>
        <v>0</v>
      </c>
      <c r="N458" s="36">
        <f t="shared" ca="1" si="271"/>
        <v>0</v>
      </c>
      <c r="O458" s="36">
        <f t="shared" ca="1" si="272"/>
        <v>0</v>
      </c>
      <c r="P458" s="47">
        <f t="shared" ca="1" si="273"/>
        <v>0</v>
      </c>
      <c r="Q458" s="35">
        <f t="shared" ca="1" si="274"/>
        <v>0</v>
      </c>
      <c r="R458" s="36">
        <f t="shared" ca="1" si="275"/>
        <v>0</v>
      </c>
      <c r="S458" s="36">
        <f t="shared" ca="1" si="276"/>
        <v>0</v>
      </c>
      <c r="T458" s="36">
        <f t="shared" ca="1" si="277"/>
        <v>0</v>
      </c>
      <c r="U458" s="36">
        <f t="shared" ca="1" si="278"/>
        <v>0</v>
      </c>
      <c r="V458" s="37">
        <f t="shared" ca="1" si="279"/>
        <v>0</v>
      </c>
      <c r="X458" s="11" t="s">
        <v>851</v>
      </c>
      <c r="Y458" s="7" t="s">
        <v>840</v>
      </c>
      <c r="Z458" s="7" t="s">
        <v>841</v>
      </c>
      <c r="AA458" s="7" t="s">
        <v>842</v>
      </c>
      <c r="AB458" s="7" t="s">
        <v>843</v>
      </c>
      <c r="AC458" s="7" t="s">
        <v>844</v>
      </c>
      <c r="AD458" s="7" t="s">
        <v>845</v>
      </c>
      <c r="AE458" s="7" t="s">
        <v>846</v>
      </c>
      <c r="AF458" s="7" t="s">
        <v>847</v>
      </c>
      <c r="AG458" s="7" t="s">
        <v>848</v>
      </c>
      <c r="AH458" s="7">
        <v>858</v>
      </c>
      <c r="AI458" s="7">
        <v>858</v>
      </c>
      <c r="AJ458" s="7">
        <v>859</v>
      </c>
      <c r="AK458" s="12">
        <v>860</v>
      </c>
    </row>
    <row r="459" spans="1:37" x14ac:dyDescent="0.3">
      <c r="A459" s="42">
        <v>1</v>
      </c>
      <c r="B459" s="42">
        <f t="shared" ca="1" si="259"/>
        <v>97</v>
      </c>
      <c r="C459" s="42">
        <f t="shared" ca="1" si="260"/>
        <v>0</v>
      </c>
      <c r="D459" s="52" t="str">
        <f t="shared" ca="1" si="261"/>
        <v>8:00 - 11:00</v>
      </c>
      <c r="E459" s="41">
        <f t="shared" ca="1" si="262"/>
        <v>0</v>
      </c>
      <c r="F459" s="42">
        <f t="shared" ca="1" si="263"/>
        <v>0</v>
      </c>
      <c r="G459" s="42">
        <f t="shared" ca="1" si="264"/>
        <v>0</v>
      </c>
      <c r="H459" s="42">
        <f t="shared" ca="1" si="265"/>
        <v>0</v>
      </c>
      <c r="I459" s="42">
        <f t="shared" ca="1" si="266"/>
        <v>0</v>
      </c>
      <c r="J459" s="43">
        <f t="shared" ca="1" si="267"/>
        <v>0</v>
      </c>
      <c r="K459" s="44">
        <f t="shared" ca="1" si="268"/>
        <v>0</v>
      </c>
      <c r="L459" s="42">
        <f t="shared" ca="1" si="269"/>
        <v>0</v>
      </c>
      <c r="M459" s="42">
        <f t="shared" ca="1" si="270"/>
        <v>0</v>
      </c>
      <c r="N459" s="42">
        <f t="shared" ca="1" si="271"/>
        <v>0</v>
      </c>
      <c r="O459" s="42">
        <f t="shared" ca="1" si="272"/>
        <v>0</v>
      </c>
      <c r="P459" s="45">
        <f t="shared" ca="1" si="273"/>
        <v>0</v>
      </c>
      <c r="Q459" s="41">
        <f t="shared" ca="1" si="274"/>
        <v>0</v>
      </c>
      <c r="R459" s="42">
        <f t="shared" ca="1" si="275"/>
        <v>0</v>
      </c>
      <c r="S459" s="42">
        <f t="shared" ca="1" si="276"/>
        <v>0</v>
      </c>
      <c r="T459" s="42">
        <f t="shared" ca="1" si="277"/>
        <v>0</v>
      </c>
      <c r="U459" s="42">
        <f t="shared" ca="1" si="278"/>
        <v>0</v>
      </c>
      <c r="V459" s="43">
        <f t="shared" ca="1" si="279"/>
        <v>0</v>
      </c>
      <c r="X459" s="11" t="s">
        <v>851</v>
      </c>
      <c r="Y459" s="7" t="s">
        <v>840</v>
      </c>
      <c r="Z459" s="7" t="s">
        <v>841</v>
      </c>
      <c r="AA459" s="7" t="s">
        <v>842</v>
      </c>
      <c r="AB459" s="7" t="s">
        <v>843</v>
      </c>
      <c r="AC459" s="7" t="s">
        <v>844</v>
      </c>
      <c r="AD459" s="7" t="s">
        <v>845</v>
      </c>
      <c r="AE459" s="7" t="s">
        <v>846</v>
      </c>
      <c r="AF459" s="7" t="s">
        <v>847</v>
      </c>
      <c r="AG459" s="7" t="s">
        <v>848</v>
      </c>
      <c r="AH459" s="7">
        <v>867</v>
      </c>
      <c r="AI459" s="7">
        <v>867</v>
      </c>
      <c r="AJ459" s="7">
        <v>868</v>
      </c>
      <c r="AK459" s="12">
        <v>869</v>
      </c>
    </row>
    <row r="460" spans="1:37" x14ac:dyDescent="0.3">
      <c r="A460" s="42">
        <v>1</v>
      </c>
      <c r="B460" s="36">
        <f t="shared" ca="1" si="259"/>
        <v>98</v>
      </c>
      <c r="C460" s="36">
        <f t="shared" ca="1" si="260"/>
        <v>0</v>
      </c>
      <c r="D460" s="50" t="str">
        <f t="shared" ca="1" si="261"/>
        <v>8:00 - 11:00</v>
      </c>
      <c r="E460" s="35">
        <f t="shared" ca="1" si="262"/>
        <v>0</v>
      </c>
      <c r="F460" s="36">
        <f t="shared" ca="1" si="263"/>
        <v>0</v>
      </c>
      <c r="G460" s="36">
        <f t="shared" ca="1" si="264"/>
        <v>0</v>
      </c>
      <c r="H460" s="36">
        <f t="shared" ca="1" si="265"/>
        <v>0</v>
      </c>
      <c r="I460" s="36">
        <f t="shared" ca="1" si="266"/>
        <v>0</v>
      </c>
      <c r="J460" s="37">
        <f t="shared" ca="1" si="267"/>
        <v>0</v>
      </c>
      <c r="K460" s="46">
        <f t="shared" ca="1" si="268"/>
        <v>0</v>
      </c>
      <c r="L460" s="36">
        <f t="shared" ca="1" si="269"/>
        <v>0</v>
      </c>
      <c r="M460" s="36">
        <f t="shared" ca="1" si="270"/>
        <v>0</v>
      </c>
      <c r="N460" s="36">
        <f t="shared" ca="1" si="271"/>
        <v>0</v>
      </c>
      <c r="O460" s="36">
        <f t="shared" ca="1" si="272"/>
        <v>0</v>
      </c>
      <c r="P460" s="47">
        <f t="shared" ca="1" si="273"/>
        <v>0</v>
      </c>
      <c r="Q460" s="35">
        <f t="shared" ca="1" si="274"/>
        <v>0</v>
      </c>
      <c r="R460" s="36">
        <f t="shared" ca="1" si="275"/>
        <v>0</v>
      </c>
      <c r="S460" s="36">
        <f t="shared" ca="1" si="276"/>
        <v>0</v>
      </c>
      <c r="T460" s="36">
        <f t="shared" ca="1" si="277"/>
        <v>0</v>
      </c>
      <c r="U460" s="36">
        <f t="shared" ca="1" si="278"/>
        <v>0</v>
      </c>
      <c r="V460" s="37">
        <f t="shared" ca="1" si="279"/>
        <v>0</v>
      </c>
      <c r="X460" s="11" t="s">
        <v>851</v>
      </c>
      <c r="Y460" s="7" t="s">
        <v>840</v>
      </c>
      <c r="Z460" s="7" t="s">
        <v>841</v>
      </c>
      <c r="AA460" s="7" t="s">
        <v>842</v>
      </c>
      <c r="AB460" s="7" t="s">
        <v>843</v>
      </c>
      <c r="AC460" s="7" t="s">
        <v>844</v>
      </c>
      <c r="AD460" s="7" t="s">
        <v>845</v>
      </c>
      <c r="AE460" s="7" t="s">
        <v>846</v>
      </c>
      <c r="AF460" s="7" t="s">
        <v>847</v>
      </c>
      <c r="AG460" s="7" t="s">
        <v>848</v>
      </c>
      <c r="AH460" s="7">
        <v>876</v>
      </c>
      <c r="AI460" s="7">
        <v>876</v>
      </c>
      <c r="AJ460" s="7">
        <v>877</v>
      </c>
      <c r="AK460" s="12">
        <v>878</v>
      </c>
    </row>
    <row r="461" spans="1:37" x14ac:dyDescent="0.3">
      <c r="A461" s="42">
        <v>1</v>
      </c>
      <c r="B461" s="42">
        <f t="shared" ca="1" si="259"/>
        <v>99</v>
      </c>
      <c r="C461" s="42">
        <f t="shared" ca="1" si="260"/>
        <v>0</v>
      </c>
      <c r="D461" s="52" t="str">
        <f t="shared" ca="1" si="261"/>
        <v>8:00 - 11:00</v>
      </c>
      <c r="E461" s="41">
        <f t="shared" ca="1" si="262"/>
        <v>0</v>
      </c>
      <c r="F461" s="42">
        <f t="shared" ca="1" si="263"/>
        <v>0</v>
      </c>
      <c r="G461" s="42">
        <f t="shared" ca="1" si="264"/>
        <v>0</v>
      </c>
      <c r="H461" s="42">
        <f t="shared" ca="1" si="265"/>
        <v>0</v>
      </c>
      <c r="I461" s="42">
        <f t="shared" ca="1" si="266"/>
        <v>0</v>
      </c>
      <c r="J461" s="43">
        <f t="shared" ca="1" si="267"/>
        <v>0</v>
      </c>
      <c r="K461" s="44">
        <f t="shared" ca="1" si="268"/>
        <v>0</v>
      </c>
      <c r="L461" s="42">
        <f t="shared" ca="1" si="269"/>
        <v>0</v>
      </c>
      <c r="M461" s="42">
        <f t="shared" ca="1" si="270"/>
        <v>0</v>
      </c>
      <c r="N461" s="42">
        <f t="shared" ca="1" si="271"/>
        <v>0</v>
      </c>
      <c r="O461" s="42">
        <f t="shared" ca="1" si="272"/>
        <v>0</v>
      </c>
      <c r="P461" s="45">
        <f t="shared" ca="1" si="273"/>
        <v>0</v>
      </c>
      <c r="Q461" s="41">
        <f t="shared" ca="1" si="274"/>
        <v>0</v>
      </c>
      <c r="R461" s="42">
        <f t="shared" ca="1" si="275"/>
        <v>0</v>
      </c>
      <c r="S461" s="42">
        <f t="shared" ca="1" si="276"/>
        <v>0</v>
      </c>
      <c r="T461" s="42">
        <f t="shared" ca="1" si="277"/>
        <v>0</v>
      </c>
      <c r="U461" s="42">
        <f t="shared" ca="1" si="278"/>
        <v>0</v>
      </c>
      <c r="V461" s="43">
        <f t="shared" ca="1" si="279"/>
        <v>0</v>
      </c>
      <c r="X461" s="11" t="s">
        <v>851</v>
      </c>
      <c r="Y461" s="7" t="s">
        <v>840</v>
      </c>
      <c r="Z461" s="7" t="s">
        <v>841</v>
      </c>
      <c r="AA461" s="7" t="s">
        <v>842</v>
      </c>
      <c r="AB461" s="7" t="s">
        <v>843</v>
      </c>
      <c r="AC461" s="7" t="s">
        <v>844</v>
      </c>
      <c r="AD461" s="7" t="s">
        <v>845</v>
      </c>
      <c r="AE461" s="7" t="s">
        <v>846</v>
      </c>
      <c r="AF461" s="7" t="s">
        <v>847</v>
      </c>
      <c r="AG461" s="7" t="s">
        <v>848</v>
      </c>
      <c r="AH461" s="7">
        <v>885</v>
      </c>
      <c r="AI461" s="7">
        <v>885</v>
      </c>
      <c r="AJ461" s="7">
        <v>886</v>
      </c>
      <c r="AK461" s="12">
        <v>887</v>
      </c>
    </row>
    <row r="462" spans="1:37" x14ac:dyDescent="0.3">
      <c r="A462" s="42">
        <v>1</v>
      </c>
      <c r="B462" s="36">
        <f t="shared" ca="1" si="259"/>
        <v>100</v>
      </c>
      <c r="C462" s="36">
        <f t="shared" ca="1" si="260"/>
        <v>0</v>
      </c>
      <c r="D462" s="50" t="str">
        <f t="shared" ca="1" si="261"/>
        <v>8:00 - 11:00</v>
      </c>
      <c r="E462" s="35">
        <f t="shared" ca="1" si="262"/>
        <v>0</v>
      </c>
      <c r="F462" s="36">
        <f t="shared" ca="1" si="263"/>
        <v>0</v>
      </c>
      <c r="G462" s="36">
        <f t="shared" ca="1" si="264"/>
        <v>0</v>
      </c>
      <c r="H462" s="36">
        <f t="shared" ca="1" si="265"/>
        <v>0</v>
      </c>
      <c r="I462" s="36">
        <f t="shared" ca="1" si="266"/>
        <v>0</v>
      </c>
      <c r="J462" s="37">
        <f t="shared" ca="1" si="267"/>
        <v>0</v>
      </c>
      <c r="K462" s="46">
        <f t="shared" ca="1" si="268"/>
        <v>0</v>
      </c>
      <c r="L462" s="36">
        <f t="shared" ca="1" si="269"/>
        <v>0</v>
      </c>
      <c r="M462" s="36">
        <f t="shared" ca="1" si="270"/>
        <v>0</v>
      </c>
      <c r="N462" s="36">
        <f t="shared" ca="1" si="271"/>
        <v>0</v>
      </c>
      <c r="O462" s="36">
        <f t="shared" ca="1" si="272"/>
        <v>0</v>
      </c>
      <c r="P462" s="47">
        <f t="shared" ca="1" si="273"/>
        <v>0</v>
      </c>
      <c r="Q462" s="35">
        <f t="shared" ca="1" si="274"/>
        <v>0</v>
      </c>
      <c r="R462" s="36">
        <f t="shared" ca="1" si="275"/>
        <v>0</v>
      </c>
      <c r="S462" s="36">
        <f t="shared" ca="1" si="276"/>
        <v>0</v>
      </c>
      <c r="T462" s="36">
        <f t="shared" ca="1" si="277"/>
        <v>0</v>
      </c>
      <c r="U462" s="36">
        <f t="shared" ca="1" si="278"/>
        <v>0</v>
      </c>
      <c r="V462" s="37">
        <f t="shared" ca="1" si="279"/>
        <v>0</v>
      </c>
      <c r="X462" s="11" t="s">
        <v>851</v>
      </c>
      <c r="Y462" s="7" t="s">
        <v>840</v>
      </c>
      <c r="Z462" s="7" t="s">
        <v>841</v>
      </c>
      <c r="AA462" s="7" t="s">
        <v>842</v>
      </c>
      <c r="AB462" s="7" t="s">
        <v>843</v>
      </c>
      <c r="AC462" s="7" t="s">
        <v>844</v>
      </c>
      <c r="AD462" s="7" t="s">
        <v>845</v>
      </c>
      <c r="AE462" s="7" t="s">
        <v>846</v>
      </c>
      <c r="AF462" s="7" t="s">
        <v>847</v>
      </c>
      <c r="AG462" s="7" t="s">
        <v>848</v>
      </c>
      <c r="AH462" s="7">
        <v>894</v>
      </c>
      <c r="AI462" s="7">
        <v>894</v>
      </c>
      <c r="AJ462" s="7">
        <v>895</v>
      </c>
      <c r="AK462" s="12">
        <v>896</v>
      </c>
    </row>
    <row r="463" spans="1:37" x14ac:dyDescent="0.3">
      <c r="A463" s="42">
        <v>1</v>
      </c>
      <c r="B463" s="42">
        <f t="shared" ca="1" si="259"/>
        <v>101</v>
      </c>
      <c r="C463" s="42">
        <f t="shared" ca="1" si="260"/>
        <v>0</v>
      </c>
      <c r="D463" s="52" t="str">
        <f t="shared" ca="1" si="261"/>
        <v>8:00 - 12:00</v>
      </c>
      <c r="E463" s="41">
        <f t="shared" ca="1" si="262"/>
        <v>0</v>
      </c>
      <c r="F463" s="42">
        <f t="shared" ca="1" si="263"/>
        <v>0</v>
      </c>
      <c r="G463" s="42">
        <f t="shared" ca="1" si="264"/>
        <v>0</v>
      </c>
      <c r="H463" s="42">
        <f t="shared" ca="1" si="265"/>
        <v>0</v>
      </c>
      <c r="I463" s="42">
        <f t="shared" ca="1" si="266"/>
        <v>0</v>
      </c>
      <c r="J463" s="43">
        <f t="shared" ca="1" si="267"/>
        <v>0</v>
      </c>
      <c r="K463" s="44">
        <f t="shared" ca="1" si="268"/>
        <v>0</v>
      </c>
      <c r="L463" s="42">
        <f t="shared" ca="1" si="269"/>
        <v>0</v>
      </c>
      <c r="M463" s="42">
        <f t="shared" ca="1" si="270"/>
        <v>0</v>
      </c>
      <c r="N463" s="42">
        <f t="shared" ca="1" si="271"/>
        <v>0</v>
      </c>
      <c r="O463" s="42">
        <f t="shared" ca="1" si="272"/>
        <v>0</v>
      </c>
      <c r="P463" s="45">
        <f t="shared" ca="1" si="273"/>
        <v>0</v>
      </c>
      <c r="Q463" s="41">
        <f t="shared" ca="1" si="274"/>
        <v>0</v>
      </c>
      <c r="R463" s="42">
        <f t="shared" ca="1" si="275"/>
        <v>0</v>
      </c>
      <c r="S463" s="42">
        <f t="shared" ca="1" si="276"/>
        <v>0</v>
      </c>
      <c r="T463" s="42">
        <f t="shared" ca="1" si="277"/>
        <v>0</v>
      </c>
      <c r="U463" s="42">
        <f t="shared" ca="1" si="278"/>
        <v>0</v>
      </c>
      <c r="V463" s="43">
        <f t="shared" ca="1" si="279"/>
        <v>0</v>
      </c>
      <c r="X463" s="11" t="s">
        <v>851</v>
      </c>
      <c r="Y463" s="7" t="s">
        <v>840</v>
      </c>
      <c r="Z463" s="7" t="s">
        <v>841</v>
      </c>
      <c r="AA463" s="7" t="s">
        <v>842</v>
      </c>
      <c r="AB463" s="7" t="s">
        <v>843</v>
      </c>
      <c r="AC463" s="7" t="s">
        <v>844</v>
      </c>
      <c r="AD463" s="7" t="s">
        <v>845</v>
      </c>
      <c r="AE463" s="7" t="s">
        <v>846</v>
      </c>
      <c r="AF463" s="7" t="s">
        <v>847</v>
      </c>
      <c r="AG463" s="7" t="s">
        <v>848</v>
      </c>
      <c r="AH463" s="7">
        <v>903</v>
      </c>
      <c r="AI463" s="7">
        <v>903</v>
      </c>
      <c r="AJ463" s="7">
        <v>904</v>
      </c>
      <c r="AK463" s="12">
        <v>905</v>
      </c>
    </row>
    <row r="464" spans="1:37" x14ac:dyDescent="0.3">
      <c r="A464" s="42">
        <v>1</v>
      </c>
      <c r="B464" s="36">
        <f t="shared" ca="1" si="259"/>
        <v>102</v>
      </c>
      <c r="C464" s="36">
        <f t="shared" ca="1" si="260"/>
        <v>0</v>
      </c>
      <c r="D464" s="50" t="str">
        <f t="shared" ca="1" si="261"/>
        <v>8:00 - 12:00</v>
      </c>
      <c r="E464" s="35">
        <f t="shared" ca="1" si="262"/>
        <v>0</v>
      </c>
      <c r="F464" s="36">
        <f t="shared" ca="1" si="263"/>
        <v>0</v>
      </c>
      <c r="G464" s="36">
        <f t="shared" ca="1" si="264"/>
        <v>0</v>
      </c>
      <c r="H464" s="36">
        <f t="shared" ca="1" si="265"/>
        <v>0</v>
      </c>
      <c r="I464" s="36">
        <f t="shared" ca="1" si="266"/>
        <v>0</v>
      </c>
      <c r="J464" s="37">
        <f t="shared" ca="1" si="267"/>
        <v>0</v>
      </c>
      <c r="K464" s="46">
        <f t="shared" ca="1" si="268"/>
        <v>0</v>
      </c>
      <c r="L464" s="36">
        <f t="shared" ca="1" si="269"/>
        <v>0</v>
      </c>
      <c r="M464" s="36">
        <f t="shared" ca="1" si="270"/>
        <v>0</v>
      </c>
      <c r="N464" s="36">
        <f t="shared" ca="1" si="271"/>
        <v>0</v>
      </c>
      <c r="O464" s="36">
        <f t="shared" ca="1" si="272"/>
        <v>0</v>
      </c>
      <c r="P464" s="47">
        <f t="shared" ca="1" si="273"/>
        <v>0</v>
      </c>
      <c r="Q464" s="35">
        <f t="shared" ca="1" si="274"/>
        <v>0</v>
      </c>
      <c r="R464" s="36">
        <f t="shared" ca="1" si="275"/>
        <v>0</v>
      </c>
      <c r="S464" s="36">
        <f t="shared" ca="1" si="276"/>
        <v>0</v>
      </c>
      <c r="T464" s="36">
        <f t="shared" ca="1" si="277"/>
        <v>0</v>
      </c>
      <c r="U464" s="36">
        <f t="shared" ca="1" si="278"/>
        <v>0</v>
      </c>
      <c r="V464" s="37">
        <f t="shared" ca="1" si="279"/>
        <v>0</v>
      </c>
      <c r="X464" s="11" t="s">
        <v>851</v>
      </c>
      <c r="Y464" s="7" t="s">
        <v>840</v>
      </c>
      <c r="Z464" s="7" t="s">
        <v>841</v>
      </c>
      <c r="AA464" s="7" t="s">
        <v>842</v>
      </c>
      <c r="AB464" s="7" t="s">
        <v>843</v>
      </c>
      <c r="AC464" s="7" t="s">
        <v>844</v>
      </c>
      <c r="AD464" s="7" t="s">
        <v>845</v>
      </c>
      <c r="AE464" s="7" t="s">
        <v>846</v>
      </c>
      <c r="AF464" s="7" t="s">
        <v>847</v>
      </c>
      <c r="AG464" s="7" t="s">
        <v>848</v>
      </c>
      <c r="AH464" s="7">
        <v>912</v>
      </c>
      <c r="AI464" s="7">
        <v>912</v>
      </c>
      <c r="AJ464" s="7">
        <v>913</v>
      </c>
      <c r="AK464" s="12">
        <v>914</v>
      </c>
    </row>
    <row r="465" spans="1:37" x14ac:dyDescent="0.3">
      <c r="A465" s="42">
        <v>1</v>
      </c>
      <c r="B465" s="42">
        <f t="shared" ca="1" si="259"/>
        <v>103</v>
      </c>
      <c r="C465" s="42">
        <f t="shared" ca="1" si="260"/>
        <v>0</v>
      </c>
      <c r="D465" s="52" t="str">
        <f t="shared" ca="1" si="261"/>
        <v>8:00 - 12:00</v>
      </c>
      <c r="E465" s="41">
        <f t="shared" ca="1" si="262"/>
        <v>0</v>
      </c>
      <c r="F465" s="42">
        <f t="shared" ca="1" si="263"/>
        <v>0</v>
      </c>
      <c r="G465" s="42">
        <f t="shared" ca="1" si="264"/>
        <v>0</v>
      </c>
      <c r="H465" s="42">
        <f t="shared" ca="1" si="265"/>
        <v>0</v>
      </c>
      <c r="I465" s="42">
        <f t="shared" ca="1" si="266"/>
        <v>0</v>
      </c>
      <c r="J465" s="43">
        <f t="shared" ca="1" si="267"/>
        <v>0</v>
      </c>
      <c r="K465" s="44">
        <f t="shared" ca="1" si="268"/>
        <v>0</v>
      </c>
      <c r="L465" s="42">
        <f t="shared" ca="1" si="269"/>
        <v>0</v>
      </c>
      <c r="M465" s="42">
        <f t="shared" ca="1" si="270"/>
        <v>0</v>
      </c>
      <c r="N465" s="42">
        <f t="shared" ca="1" si="271"/>
        <v>0</v>
      </c>
      <c r="O465" s="42">
        <f t="shared" ca="1" si="272"/>
        <v>0</v>
      </c>
      <c r="P465" s="45">
        <f t="shared" ca="1" si="273"/>
        <v>0</v>
      </c>
      <c r="Q465" s="41">
        <f t="shared" ca="1" si="274"/>
        <v>0</v>
      </c>
      <c r="R465" s="42">
        <f t="shared" ca="1" si="275"/>
        <v>0</v>
      </c>
      <c r="S465" s="42">
        <f t="shared" ca="1" si="276"/>
        <v>0</v>
      </c>
      <c r="T465" s="42">
        <f t="shared" ca="1" si="277"/>
        <v>0</v>
      </c>
      <c r="U465" s="42">
        <f t="shared" ca="1" si="278"/>
        <v>0</v>
      </c>
      <c r="V465" s="43">
        <f t="shared" ca="1" si="279"/>
        <v>0</v>
      </c>
      <c r="X465" s="11" t="s">
        <v>851</v>
      </c>
      <c r="Y465" s="7" t="s">
        <v>840</v>
      </c>
      <c r="Z465" s="7" t="s">
        <v>841</v>
      </c>
      <c r="AA465" s="7" t="s">
        <v>842</v>
      </c>
      <c r="AB465" s="7" t="s">
        <v>843</v>
      </c>
      <c r="AC465" s="7" t="s">
        <v>844</v>
      </c>
      <c r="AD465" s="7" t="s">
        <v>845</v>
      </c>
      <c r="AE465" s="7" t="s">
        <v>846</v>
      </c>
      <c r="AF465" s="7" t="s">
        <v>847</v>
      </c>
      <c r="AG465" s="7" t="s">
        <v>848</v>
      </c>
      <c r="AH465" s="7">
        <v>921</v>
      </c>
      <c r="AI465" s="7">
        <v>921</v>
      </c>
      <c r="AJ465" s="7">
        <v>922</v>
      </c>
      <c r="AK465" s="12">
        <v>923</v>
      </c>
    </row>
    <row r="466" spans="1:37" x14ac:dyDescent="0.3">
      <c r="A466" s="42">
        <v>1</v>
      </c>
      <c r="B466" s="36">
        <f t="shared" ca="1" si="259"/>
        <v>104</v>
      </c>
      <c r="C466" s="36">
        <f t="shared" ca="1" si="260"/>
        <v>0</v>
      </c>
      <c r="D466" s="50" t="str">
        <f t="shared" ca="1" si="261"/>
        <v>8:00 - 11:00</v>
      </c>
      <c r="E466" s="35">
        <f t="shared" ca="1" si="262"/>
        <v>0</v>
      </c>
      <c r="F466" s="36">
        <f t="shared" ca="1" si="263"/>
        <v>0</v>
      </c>
      <c r="G466" s="36">
        <f t="shared" ca="1" si="264"/>
        <v>0</v>
      </c>
      <c r="H466" s="36">
        <f t="shared" ca="1" si="265"/>
        <v>0</v>
      </c>
      <c r="I466" s="36">
        <f t="shared" ca="1" si="266"/>
        <v>0</v>
      </c>
      <c r="J466" s="37">
        <f t="shared" ca="1" si="267"/>
        <v>0</v>
      </c>
      <c r="K466" s="46">
        <f t="shared" ca="1" si="268"/>
        <v>0</v>
      </c>
      <c r="L466" s="36">
        <f t="shared" ca="1" si="269"/>
        <v>0</v>
      </c>
      <c r="M466" s="36">
        <f t="shared" ca="1" si="270"/>
        <v>0</v>
      </c>
      <c r="N466" s="36">
        <f t="shared" ca="1" si="271"/>
        <v>0</v>
      </c>
      <c r="O466" s="36">
        <f t="shared" ca="1" si="272"/>
        <v>0</v>
      </c>
      <c r="P466" s="47">
        <f t="shared" ca="1" si="273"/>
        <v>0</v>
      </c>
      <c r="Q466" s="35">
        <f t="shared" ca="1" si="274"/>
        <v>0</v>
      </c>
      <c r="R466" s="36">
        <f t="shared" ca="1" si="275"/>
        <v>0</v>
      </c>
      <c r="S466" s="36">
        <f t="shared" ca="1" si="276"/>
        <v>0</v>
      </c>
      <c r="T466" s="36">
        <f t="shared" ca="1" si="277"/>
        <v>0</v>
      </c>
      <c r="U466" s="36">
        <f t="shared" ca="1" si="278"/>
        <v>0</v>
      </c>
      <c r="V466" s="37">
        <f t="shared" ca="1" si="279"/>
        <v>0</v>
      </c>
      <c r="X466" s="11" t="s">
        <v>851</v>
      </c>
      <c r="Y466" s="7" t="s">
        <v>840</v>
      </c>
      <c r="Z466" s="7" t="s">
        <v>841</v>
      </c>
      <c r="AA466" s="7" t="s">
        <v>842</v>
      </c>
      <c r="AB466" s="7" t="s">
        <v>843</v>
      </c>
      <c r="AC466" s="7" t="s">
        <v>844</v>
      </c>
      <c r="AD466" s="7" t="s">
        <v>845</v>
      </c>
      <c r="AE466" s="7" t="s">
        <v>846</v>
      </c>
      <c r="AF466" s="7" t="s">
        <v>847</v>
      </c>
      <c r="AG466" s="7" t="s">
        <v>848</v>
      </c>
      <c r="AH466" s="7">
        <v>930</v>
      </c>
      <c r="AI466" s="7">
        <v>930</v>
      </c>
      <c r="AJ466" s="7">
        <v>931</v>
      </c>
      <c r="AK466" s="12">
        <v>932</v>
      </c>
    </row>
    <row r="467" spans="1:37" x14ac:dyDescent="0.3">
      <c r="A467" s="42">
        <v>1</v>
      </c>
      <c r="B467" s="42">
        <f t="shared" ca="1" si="259"/>
        <v>105</v>
      </c>
      <c r="C467" s="42">
        <f t="shared" ca="1" si="260"/>
        <v>0</v>
      </c>
      <c r="D467" s="52" t="str">
        <f t="shared" ca="1" si="261"/>
        <v>8:00 - 11:00</v>
      </c>
      <c r="E467" s="41">
        <f t="shared" ca="1" si="262"/>
        <v>0</v>
      </c>
      <c r="F467" s="42">
        <f t="shared" ca="1" si="263"/>
        <v>0</v>
      </c>
      <c r="G467" s="42">
        <f t="shared" ca="1" si="264"/>
        <v>0</v>
      </c>
      <c r="H467" s="42">
        <f t="shared" ca="1" si="265"/>
        <v>0</v>
      </c>
      <c r="I467" s="42">
        <f t="shared" ca="1" si="266"/>
        <v>0</v>
      </c>
      <c r="J467" s="43">
        <f t="shared" ca="1" si="267"/>
        <v>0</v>
      </c>
      <c r="K467" s="44">
        <f t="shared" ca="1" si="268"/>
        <v>0</v>
      </c>
      <c r="L467" s="42">
        <f t="shared" ca="1" si="269"/>
        <v>0</v>
      </c>
      <c r="M467" s="42">
        <f t="shared" ca="1" si="270"/>
        <v>0</v>
      </c>
      <c r="N467" s="42">
        <f t="shared" ca="1" si="271"/>
        <v>0</v>
      </c>
      <c r="O467" s="42">
        <f t="shared" ca="1" si="272"/>
        <v>0</v>
      </c>
      <c r="P467" s="45">
        <f t="shared" ca="1" si="273"/>
        <v>0</v>
      </c>
      <c r="Q467" s="41">
        <f t="shared" ca="1" si="274"/>
        <v>0</v>
      </c>
      <c r="R467" s="42">
        <f t="shared" ca="1" si="275"/>
        <v>0</v>
      </c>
      <c r="S467" s="42">
        <f t="shared" ca="1" si="276"/>
        <v>0</v>
      </c>
      <c r="T467" s="42">
        <f t="shared" ca="1" si="277"/>
        <v>0</v>
      </c>
      <c r="U467" s="42">
        <f t="shared" ca="1" si="278"/>
        <v>0</v>
      </c>
      <c r="V467" s="43">
        <f t="shared" ca="1" si="279"/>
        <v>0</v>
      </c>
      <c r="X467" s="11" t="s">
        <v>851</v>
      </c>
      <c r="Y467" s="7" t="s">
        <v>840</v>
      </c>
      <c r="Z467" s="7" t="s">
        <v>841</v>
      </c>
      <c r="AA467" s="7" t="s">
        <v>842</v>
      </c>
      <c r="AB467" s="7" t="s">
        <v>843</v>
      </c>
      <c r="AC467" s="7" t="s">
        <v>844</v>
      </c>
      <c r="AD467" s="7" t="s">
        <v>845</v>
      </c>
      <c r="AE467" s="7" t="s">
        <v>846</v>
      </c>
      <c r="AF467" s="7" t="s">
        <v>847</v>
      </c>
      <c r="AG467" s="7" t="s">
        <v>848</v>
      </c>
      <c r="AH467" s="7">
        <v>939</v>
      </c>
      <c r="AI467" s="7">
        <v>939</v>
      </c>
      <c r="AJ467" s="7">
        <v>940</v>
      </c>
      <c r="AK467" s="12">
        <v>941</v>
      </c>
    </row>
    <row r="468" spans="1:37" x14ac:dyDescent="0.3">
      <c r="A468" s="42">
        <v>1</v>
      </c>
      <c r="B468" s="36">
        <f t="shared" ca="1" si="259"/>
        <v>106</v>
      </c>
      <c r="C468" s="36">
        <f t="shared" ca="1" si="260"/>
        <v>0</v>
      </c>
      <c r="D468" s="50" t="str">
        <f t="shared" ca="1" si="261"/>
        <v>8:00 - 11:00</v>
      </c>
      <c r="E468" s="35">
        <f t="shared" ca="1" si="262"/>
        <v>0</v>
      </c>
      <c r="F468" s="36">
        <f t="shared" ca="1" si="263"/>
        <v>0</v>
      </c>
      <c r="G468" s="36">
        <f t="shared" ca="1" si="264"/>
        <v>0</v>
      </c>
      <c r="H468" s="36">
        <f t="shared" ca="1" si="265"/>
        <v>0</v>
      </c>
      <c r="I468" s="36">
        <f t="shared" ca="1" si="266"/>
        <v>0</v>
      </c>
      <c r="J468" s="37">
        <f t="shared" ca="1" si="267"/>
        <v>0</v>
      </c>
      <c r="K468" s="46">
        <f t="shared" ca="1" si="268"/>
        <v>0</v>
      </c>
      <c r="L468" s="36">
        <f t="shared" ca="1" si="269"/>
        <v>0</v>
      </c>
      <c r="M468" s="36">
        <f t="shared" ca="1" si="270"/>
        <v>0</v>
      </c>
      <c r="N468" s="36">
        <f t="shared" ca="1" si="271"/>
        <v>0</v>
      </c>
      <c r="O468" s="36">
        <f t="shared" ca="1" si="272"/>
        <v>0</v>
      </c>
      <c r="P468" s="47">
        <f t="shared" ca="1" si="273"/>
        <v>0</v>
      </c>
      <c r="Q468" s="35">
        <f t="shared" ca="1" si="274"/>
        <v>0</v>
      </c>
      <c r="R468" s="36">
        <f t="shared" ca="1" si="275"/>
        <v>0</v>
      </c>
      <c r="S468" s="36">
        <f t="shared" ca="1" si="276"/>
        <v>0</v>
      </c>
      <c r="T468" s="36">
        <f t="shared" ca="1" si="277"/>
        <v>0</v>
      </c>
      <c r="U468" s="36">
        <f t="shared" ca="1" si="278"/>
        <v>0</v>
      </c>
      <c r="V468" s="37">
        <f t="shared" ca="1" si="279"/>
        <v>0</v>
      </c>
      <c r="X468" s="11" t="s">
        <v>851</v>
      </c>
      <c r="Y468" s="7" t="s">
        <v>840</v>
      </c>
      <c r="Z468" s="7" t="s">
        <v>841</v>
      </c>
      <c r="AA468" s="7" t="s">
        <v>842</v>
      </c>
      <c r="AB468" s="7" t="s">
        <v>843</v>
      </c>
      <c r="AC468" s="7" t="s">
        <v>844</v>
      </c>
      <c r="AD468" s="7" t="s">
        <v>845</v>
      </c>
      <c r="AE468" s="7" t="s">
        <v>846</v>
      </c>
      <c r="AF468" s="7" t="s">
        <v>847</v>
      </c>
      <c r="AG468" s="7" t="s">
        <v>848</v>
      </c>
      <c r="AH468" s="7">
        <v>948</v>
      </c>
      <c r="AI468" s="7">
        <v>948</v>
      </c>
      <c r="AJ468" s="7">
        <v>949</v>
      </c>
      <c r="AK468" s="12">
        <v>950</v>
      </c>
    </row>
    <row r="469" spans="1:37" x14ac:dyDescent="0.3">
      <c r="A469" s="42">
        <v>1</v>
      </c>
      <c r="B469" s="42">
        <f t="shared" ca="1" si="259"/>
        <v>107</v>
      </c>
      <c r="C469" s="42">
        <f t="shared" ca="1" si="260"/>
        <v>0</v>
      </c>
      <c r="D469" s="52" t="str">
        <f t="shared" ca="1" si="261"/>
        <v>8:00 - 11:00</v>
      </c>
      <c r="E469" s="41">
        <f t="shared" ca="1" si="262"/>
        <v>0</v>
      </c>
      <c r="F469" s="42">
        <f t="shared" ca="1" si="263"/>
        <v>0</v>
      </c>
      <c r="G469" s="42">
        <f t="shared" ca="1" si="264"/>
        <v>0</v>
      </c>
      <c r="H469" s="42">
        <f t="shared" ca="1" si="265"/>
        <v>0</v>
      </c>
      <c r="I469" s="42">
        <f t="shared" ca="1" si="266"/>
        <v>0</v>
      </c>
      <c r="J469" s="43">
        <f t="shared" ca="1" si="267"/>
        <v>0</v>
      </c>
      <c r="K469" s="44">
        <f t="shared" ca="1" si="268"/>
        <v>0</v>
      </c>
      <c r="L469" s="42">
        <f t="shared" ca="1" si="269"/>
        <v>0</v>
      </c>
      <c r="M469" s="42">
        <f t="shared" ca="1" si="270"/>
        <v>0</v>
      </c>
      <c r="N469" s="42">
        <f t="shared" ca="1" si="271"/>
        <v>0</v>
      </c>
      <c r="O469" s="42">
        <f t="shared" ca="1" si="272"/>
        <v>0</v>
      </c>
      <c r="P469" s="45">
        <f t="shared" ca="1" si="273"/>
        <v>0</v>
      </c>
      <c r="Q469" s="41">
        <f t="shared" ca="1" si="274"/>
        <v>0</v>
      </c>
      <c r="R469" s="42">
        <f t="shared" ca="1" si="275"/>
        <v>0</v>
      </c>
      <c r="S469" s="42">
        <f t="shared" ca="1" si="276"/>
        <v>0</v>
      </c>
      <c r="T469" s="42">
        <f t="shared" ca="1" si="277"/>
        <v>0</v>
      </c>
      <c r="U469" s="42">
        <f t="shared" ca="1" si="278"/>
        <v>0</v>
      </c>
      <c r="V469" s="43">
        <f t="shared" ca="1" si="279"/>
        <v>0</v>
      </c>
      <c r="X469" s="11" t="s">
        <v>851</v>
      </c>
      <c r="Y469" s="7" t="s">
        <v>840</v>
      </c>
      <c r="Z469" s="7" t="s">
        <v>841</v>
      </c>
      <c r="AA469" s="7" t="s">
        <v>842</v>
      </c>
      <c r="AB469" s="7" t="s">
        <v>843</v>
      </c>
      <c r="AC469" s="7" t="s">
        <v>844</v>
      </c>
      <c r="AD469" s="7" t="s">
        <v>845</v>
      </c>
      <c r="AE469" s="7" t="s">
        <v>846</v>
      </c>
      <c r="AF469" s="7" t="s">
        <v>847</v>
      </c>
      <c r="AG469" s="7" t="s">
        <v>848</v>
      </c>
      <c r="AH469" s="7">
        <v>957</v>
      </c>
      <c r="AI469" s="7">
        <v>957</v>
      </c>
      <c r="AJ469" s="7">
        <v>958</v>
      </c>
      <c r="AK469" s="12">
        <v>959</v>
      </c>
    </row>
    <row r="470" spans="1:37" x14ac:dyDescent="0.3">
      <c r="A470" s="42">
        <v>1</v>
      </c>
      <c r="B470" s="36">
        <f t="shared" ca="1" si="259"/>
        <v>108</v>
      </c>
      <c r="C470" s="36">
        <f t="shared" ca="1" si="260"/>
        <v>0</v>
      </c>
      <c r="D470" s="50" t="str">
        <f t="shared" ca="1" si="261"/>
        <v>8:00 - 11:00</v>
      </c>
      <c r="E470" s="35">
        <f t="shared" ca="1" si="262"/>
        <v>0</v>
      </c>
      <c r="F470" s="36">
        <f t="shared" ca="1" si="263"/>
        <v>0</v>
      </c>
      <c r="G470" s="36">
        <f t="shared" ca="1" si="264"/>
        <v>0</v>
      </c>
      <c r="H470" s="36">
        <f t="shared" ca="1" si="265"/>
        <v>0</v>
      </c>
      <c r="I470" s="36">
        <f t="shared" ca="1" si="266"/>
        <v>0</v>
      </c>
      <c r="J470" s="37">
        <f t="shared" ca="1" si="267"/>
        <v>0</v>
      </c>
      <c r="K470" s="46">
        <f t="shared" ca="1" si="268"/>
        <v>0</v>
      </c>
      <c r="L470" s="36">
        <f t="shared" ca="1" si="269"/>
        <v>0</v>
      </c>
      <c r="M470" s="36">
        <f t="shared" ca="1" si="270"/>
        <v>0</v>
      </c>
      <c r="N470" s="36">
        <f t="shared" ca="1" si="271"/>
        <v>0</v>
      </c>
      <c r="O470" s="36">
        <f t="shared" ca="1" si="272"/>
        <v>0</v>
      </c>
      <c r="P470" s="47">
        <f t="shared" ca="1" si="273"/>
        <v>0</v>
      </c>
      <c r="Q470" s="35">
        <f t="shared" ca="1" si="274"/>
        <v>0</v>
      </c>
      <c r="R470" s="36">
        <f t="shared" ca="1" si="275"/>
        <v>0</v>
      </c>
      <c r="S470" s="36">
        <f t="shared" ca="1" si="276"/>
        <v>0</v>
      </c>
      <c r="T470" s="36">
        <f t="shared" ca="1" si="277"/>
        <v>0</v>
      </c>
      <c r="U470" s="36">
        <f t="shared" ca="1" si="278"/>
        <v>0</v>
      </c>
      <c r="V470" s="37">
        <f t="shared" ca="1" si="279"/>
        <v>0</v>
      </c>
      <c r="X470" s="11" t="s">
        <v>851</v>
      </c>
      <c r="Y470" s="7" t="s">
        <v>840</v>
      </c>
      <c r="Z470" s="7" t="s">
        <v>841</v>
      </c>
      <c r="AA470" s="7" t="s">
        <v>842</v>
      </c>
      <c r="AB470" s="7" t="s">
        <v>843</v>
      </c>
      <c r="AC470" s="7" t="s">
        <v>844</v>
      </c>
      <c r="AD470" s="7" t="s">
        <v>845</v>
      </c>
      <c r="AE470" s="7" t="s">
        <v>846</v>
      </c>
      <c r="AF470" s="7" t="s">
        <v>847</v>
      </c>
      <c r="AG470" s="7" t="s">
        <v>848</v>
      </c>
      <c r="AH470" s="7">
        <v>966</v>
      </c>
      <c r="AI470" s="7">
        <v>966</v>
      </c>
      <c r="AJ470" s="7">
        <v>967</v>
      </c>
      <c r="AK470" s="12">
        <v>968</v>
      </c>
    </row>
    <row r="471" spans="1:37" x14ac:dyDescent="0.3">
      <c r="A471" s="42">
        <v>1</v>
      </c>
      <c r="B471" s="42">
        <f t="shared" ca="1" si="259"/>
        <v>109</v>
      </c>
      <c r="C471" s="42">
        <f t="shared" ca="1" si="260"/>
        <v>0</v>
      </c>
      <c r="D471" s="52" t="str">
        <f t="shared" ca="1" si="261"/>
        <v>8:00 - 11:00</v>
      </c>
      <c r="E471" s="41">
        <f t="shared" ca="1" si="262"/>
        <v>0</v>
      </c>
      <c r="F471" s="42">
        <f t="shared" ca="1" si="263"/>
        <v>0</v>
      </c>
      <c r="G471" s="42">
        <f t="shared" ca="1" si="264"/>
        <v>0</v>
      </c>
      <c r="H471" s="42">
        <f t="shared" ca="1" si="265"/>
        <v>0</v>
      </c>
      <c r="I471" s="42">
        <f t="shared" ca="1" si="266"/>
        <v>0</v>
      </c>
      <c r="J471" s="43">
        <f t="shared" ca="1" si="267"/>
        <v>0</v>
      </c>
      <c r="K471" s="44">
        <f t="shared" ca="1" si="268"/>
        <v>0</v>
      </c>
      <c r="L471" s="42">
        <f t="shared" ca="1" si="269"/>
        <v>0</v>
      </c>
      <c r="M471" s="42">
        <f t="shared" ca="1" si="270"/>
        <v>0</v>
      </c>
      <c r="N471" s="42">
        <f t="shared" ca="1" si="271"/>
        <v>0</v>
      </c>
      <c r="O471" s="42">
        <f t="shared" ca="1" si="272"/>
        <v>0</v>
      </c>
      <c r="P471" s="45">
        <f t="shared" ca="1" si="273"/>
        <v>0</v>
      </c>
      <c r="Q471" s="41">
        <f t="shared" ca="1" si="274"/>
        <v>0</v>
      </c>
      <c r="R471" s="42">
        <f t="shared" ca="1" si="275"/>
        <v>0</v>
      </c>
      <c r="S471" s="42">
        <f t="shared" ca="1" si="276"/>
        <v>0</v>
      </c>
      <c r="T471" s="42">
        <f t="shared" ca="1" si="277"/>
        <v>0</v>
      </c>
      <c r="U471" s="42">
        <f t="shared" ca="1" si="278"/>
        <v>0</v>
      </c>
      <c r="V471" s="43">
        <f t="shared" ca="1" si="279"/>
        <v>0</v>
      </c>
      <c r="X471" s="11" t="s">
        <v>851</v>
      </c>
      <c r="Y471" s="7" t="s">
        <v>840</v>
      </c>
      <c r="Z471" s="7" t="s">
        <v>841</v>
      </c>
      <c r="AA471" s="7" t="s">
        <v>842</v>
      </c>
      <c r="AB471" s="7" t="s">
        <v>843</v>
      </c>
      <c r="AC471" s="7" t="s">
        <v>844</v>
      </c>
      <c r="AD471" s="7" t="s">
        <v>845</v>
      </c>
      <c r="AE471" s="7" t="s">
        <v>846</v>
      </c>
      <c r="AF471" s="7" t="s">
        <v>847</v>
      </c>
      <c r="AG471" s="7" t="s">
        <v>848</v>
      </c>
      <c r="AH471" s="7">
        <v>975</v>
      </c>
      <c r="AI471" s="7">
        <v>975</v>
      </c>
      <c r="AJ471" s="7">
        <v>976</v>
      </c>
      <c r="AK471" s="12">
        <v>977</v>
      </c>
    </row>
    <row r="472" spans="1:37" x14ac:dyDescent="0.3">
      <c r="A472" s="42">
        <v>1</v>
      </c>
      <c r="B472" s="36">
        <f t="shared" ca="1" si="259"/>
        <v>110</v>
      </c>
      <c r="C472" s="36">
        <f t="shared" ca="1" si="260"/>
        <v>0</v>
      </c>
      <c r="D472" s="50" t="str">
        <f t="shared" ca="1" si="261"/>
        <v>8:00 - 11:00</v>
      </c>
      <c r="E472" s="35">
        <f t="shared" ca="1" si="262"/>
        <v>0</v>
      </c>
      <c r="F472" s="36">
        <f t="shared" ca="1" si="263"/>
        <v>0</v>
      </c>
      <c r="G472" s="36">
        <f t="shared" ca="1" si="264"/>
        <v>0</v>
      </c>
      <c r="H472" s="36">
        <f t="shared" ca="1" si="265"/>
        <v>0</v>
      </c>
      <c r="I472" s="36">
        <f t="shared" ca="1" si="266"/>
        <v>0</v>
      </c>
      <c r="J472" s="37">
        <f t="shared" ca="1" si="267"/>
        <v>0</v>
      </c>
      <c r="K472" s="46">
        <f t="shared" ca="1" si="268"/>
        <v>0</v>
      </c>
      <c r="L472" s="36">
        <f t="shared" ca="1" si="269"/>
        <v>0</v>
      </c>
      <c r="M472" s="36">
        <f t="shared" ca="1" si="270"/>
        <v>0</v>
      </c>
      <c r="N472" s="36">
        <f t="shared" ca="1" si="271"/>
        <v>0</v>
      </c>
      <c r="O472" s="36">
        <f t="shared" ca="1" si="272"/>
        <v>0</v>
      </c>
      <c r="P472" s="47">
        <f t="shared" ca="1" si="273"/>
        <v>0</v>
      </c>
      <c r="Q472" s="35">
        <f t="shared" ca="1" si="274"/>
        <v>0</v>
      </c>
      <c r="R472" s="36">
        <f t="shared" ca="1" si="275"/>
        <v>0</v>
      </c>
      <c r="S472" s="36">
        <f t="shared" ca="1" si="276"/>
        <v>0</v>
      </c>
      <c r="T472" s="36">
        <f t="shared" ca="1" si="277"/>
        <v>0</v>
      </c>
      <c r="U472" s="36">
        <f t="shared" ca="1" si="278"/>
        <v>0</v>
      </c>
      <c r="V472" s="37">
        <f t="shared" ca="1" si="279"/>
        <v>0</v>
      </c>
      <c r="X472" s="11" t="s">
        <v>851</v>
      </c>
      <c r="Y472" s="7" t="s">
        <v>840</v>
      </c>
      <c r="Z472" s="7" t="s">
        <v>841</v>
      </c>
      <c r="AA472" s="7" t="s">
        <v>842</v>
      </c>
      <c r="AB472" s="7" t="s">
        <v>843</v>
      </c>
      <c r="AC472" s="7" t="s">
        <v>844</v>
      </c>
      <c r="AD472" s="7" t="s">
        <v>845</v>
      </c>
      <c r="AE472" s="7" t="s">
        <v>846</v>
      </c>
      <c r="AF472" s="7" t="s">
        <v>847</v>
      </c>
      <c r="AG472" s="7" t="s">
        <v>848</v>
      </c>
      <c r="AH472" s="7">
        <v>984</v>
      </c>
      <c r="AI472" s="7">
        <v>984</v>
      </c>
      <c r="AJ472" s="7">
        <v>985</v>
      </c>
      <c r="AK472" s="12">
        <v>986</v>
      </c>
    </row>
    <row r="473" spans="1:37" x14ac:dyDescent="0.3">
      <c r="A473" s="42">
        <v>1</v>
      </c>
      <c r="B473" s="42">
        <f t="shared" ca="1" si="259"/>
        <v>111</v>
      </c>
      <c r="C473" s="42">
        <f t="shared" ca="1" si="260"/>
        <v>0</v>
      </c>
      <c r="D473" s="52" t="str">
        <f t="shared" ca="1" si="261"/>
        <v>8:00 - 12:00</v>
      </c>
      <c r="E473" s="41">
        <f t="shared" ca="1" si="262"/>
        <v>0</v>
      </c>
      <c r="F473" s="42">
        <f t="shared" ca="1" si="263"/>
        <v>0</v>
      </c>
      <c r="G473" s="42">
        <f t="shared" ca="1" si="264"/>
        <v>0</v>
      </c>
      <c r="H473" s="42">
        <f t="shared" ca="1" si="265"/>
        <v>0</v>
      </c>
      <c r="I473" s="42">
        <f t="shared" ca="1" si="266"/>
        <v>0</v>
      </c>
      <c r="J473" s="43">
        <f t="shared" ca="1" si="267"/>
        <v>0</v>
      </c>
      <c r="K473" s="44">
        <f t="shared" ca="1" si="268"/>
        <v>0</v>
      </c>
      <c r="L473" s="42">
        <f t="shared" ca="1" si="269"/>
        <v>0</v>
      </c>
      <c r="M473" s="42">
        <f t="shared" ca="1" si="270"/>
        <v>0</v>
      </c>
      <c r="N473" s="42">
        <f t="shared" ca="1" si="271"/>
        <v>0</v>
      </c>
      <c r="O473" s="42">
        <f t="shared" ca="1" si="272"/>
        <v>0</v>
      </c>
      <c r="P473" s="45">
        <f t="shared" ca="1" si="273"/>
        <v>0</v>
      </c>
      <c r="Q473" s="41">
        <f t="shared" ca="1" si="274"/>
        <v>0</v>
      </c>
      <c r="R473" s="42">
        <f t="shared" ca="1" si="275"/>
        <v>0</v>
      </c>
      <c r="S473" s="42">
        <f t="shared" ca="1" si="276"/>
        <v>0</v>
      </c>
      <c r="T473" s="42">
        <f t="shared" ca="1" si="277"/>
        <v>0</v>
      </c>
      <c r="U473" s="42">
        <f t="shared" ca="1" si="278"/>
        <v>0</v>
      </c>
      <c r="V473" s="43">
        <f t="shared" ca="1" si="279"/>
        <v>0</v>
      </c>
      <c r="X473" s="11" t="s">
        <v>851</v>
      </c>
      <c r="Y473" s="7" t="s">
        <v>840</v>
      </c>
      <c r="Z473" s="7" t="s">
        <v>841</v>
      </c>
      <c r="AA473" s="7" t="s">
        <v>842</v>
      </c>
      <c r="AB473" s="7" t="s">
        <v>843</v>
      </c>
      <c r="AC473" s="7" t="s">
        <v>844</v>
      </c>
      <c r="AD473" s="7" t="s">
        <v>845</v>
      </c>
      <c r="AE473" s="7" t="s">
        <v>846</v>
      </c>
      <c r="AF473" s="7" t="s">
        <v>847</v>
      </c>
      <c r="AG473" s="7" t="s">
        <v>848</v>
      </c>
      <c r="AH473" s="7">
        <v>993</v>
      </c>
      <c r="AI473" s="7">
        <v>993</v>
      </c>
      <c r="AJ473" s="7">
        <v>994</v>
      </c>
      <c r="AK473" s="12">
        <v>995</v>
      </c>
    </row>
    <row r="474" spans="1:37" x14ac:dyDescent="0.3">
      <c r="A474" s="42">
        <v>1</v>
      </c>
      <c r="B474" s="36">
        <f t="shared" ca="1" si="259"/>
        <v>112</v>
      </c>
      <c r="C474" s="36">
        <f t="shared" ca="1" si="260"/>
        <v>0</v>
      </c>
      <c r="D474" s="50" t="str">
        <f t="shared" ca="1" si="261"/>
        <v>8:00 - 12:00</v>
      </c>
      <c r="E474" s="35">
        <f t="shared" ca="1" si="262"/>
        <v>0</v>
      </c>
      <c r="F474" s="36">
        <f t="shared" ca="1" si="263"/>
        <v>0</v>
      </c>
      <c r="G474" s="36">
        <f t="shared" ca="1" si="264"/>
        <v>0</v>
      </c>
      <c r="H474" s="36">
        <f t="shared" ca="1" si="265"/>
        <v>0</v>
      </c>
      <c r="I474" s="36">
        <f t="shared" ca="1" si="266"/>
        <v>0</v>
      </c>
      <c r="J474" s="37">
        <f t="shared" ca="1" si="267"/>
        <v>0</v>
      </c>
      <c r="K474" s="46">
        <f t="shared" ca="1" si="268"/>
        <v>0</v>
      </c>
      <c r="L474" s="36">
        <f t="shared" ca="1" si="269"/>
        <v>0</v>
      </c>
      <c r="M474" s="36">
        <f t="shared" ca="1" si="270"/>
        <v>0</v>
      </c>
      <c r="N474" s="36">
        <f t="shared" ca="1" si="271"/>
        <v>0</v>
      </c>
      <c r="O474" s="36">
        <f t="shared" ca="1" si="272"/>
        <v>0</v>
      </c>
      <c r="P474" s="47">
        <f t="shared" ca="1" si="273"/>
        <v>0</v>
      </c>
      <c r="Q474" s="35">
        <f t="shared" ca="1" si="274"/>
        <v>0</v>
      </c>
      <c r="R474" s="36">
        <f t="shared" ca="1" si="275"/>
        <v>0</v>
      </c>
      <c r="S474" s="36">
        <f t="shared" ca="1" si="276"/>
        <v>0</v>
      </c>
      <c r="T474" s="36">
        <f t="shared" ca="1" si="277"/>
        <v>0</v>
      </c>
      <c r="U474" s="36">
        <f t="shared" ca="1" si="278"/>
        <v>0</v>
      </c>
      <c r="V474" s="37">
        <f t="shared" ca="1" si="279"/>
        <v>0</v>
      </c>
      <c r="X474" s="11" t="s">
        <v>851</v>
      </c>
      <c r="Y474" s="7" t="s">
        <v>840</v>
      </c>
      <c r="Z474" s="7" t="s">
        <v>841</v>
      </c>
      <c r="AA474" s="7" t="s">
        <v>842</v>
      </c>
      <c r="AB474" s="7" t="s">
        <v>843</v>
      </c>
      <c r="AC474" s="7" t="s">
        <v>844</v>
      </c>
      <c r="AD474" s="7" t="s">
        <v>845</v>
      </c>
      <c r="AE474" s="7" t="s">
        <v>846</v>
      </c>
      <c r="AF474" s="7" t="s">
        <v>847</v>
      </c>
      <c r="AG474" s="7" t="s">
        <v>848</v>
      </c>
      <c r="AH474" s="7">
        <v>1002</v>
      </c>
      <c r="AI474" s="7">
        <v>1002</v>
      </c>
      <c r="AJ474" s="7">
        <v>1003</v>
      </c>
      <c r="AK474" s="12">
        <v>1004</v>
      </c>
    </row>
    <row r="475" spans="1:37" x14ac:dyDescent="0.3">
      <c r="A475" s="42">
        <v>1</v>
      </c>
      <c r="B475" s="42">
        <f t="shared" ca="1" si="259"/>
        <v>113</v>
      </c>
      <c r="C475" s="42">
        <f t="shared" ca="1" si="260"/>
        <v>0</v>
      </c>
      <c r="D475" s="52" t="str">
        <f t="shared" ca="1" si="261"/>
        <v>8:00 - 12:00</v>
      </c>
      <c r="E475" s="41">
        <f t="shared" ca="1" si="262"/>
        <v>0</v>
      </c>
      <c r="F475" s="42">
        <f t="shared" ca="1" si="263"/>
        <v>0</v>
      </c>
      <c r="G475" s="42">
        <f t="shared" ca="1" si="264"/>
        <v>0</v>
      </c>
      <c r="H475" s="42">
        <f t="shared" ca="1" si="265"/>
        <v>0</v>
      </c>
      <c r="I475" s="42">
        <f t="shared" ca="1" si="266"/>
        <v>0</v>
      </c>
      <c r="J475" s="43">
        <f t="shared" ca="1" si="267"/>
        <v>0</v>
      </c>
      <c r="K475" s="44">
        <f t="shared" ca="1" si="268"/>
        <v>0</v>
      </c>
      <c r="L475" s="42">
        <f t="shared" ca="1" si="269"/>
        <v>0</v>
      </c>
      <c r="M475" s="42">
        <f t="shared" ca="1" si="270"/>
        <v>0</v>
      </c>
      <c r="N475" s="42">
        <f t="shared" ca="1" si="271"/>
        <v>0</v>
      </c>
      <c r="O475" s="42">
        <f t="shared" ca="1" si="272"/>
        <v>0</v>
      </c>
      <c r="P475" s="45">
        <f t="shared" ca="1" si="273"/>
        <v>0</v>
      </c>
      <c r="Q475" s="41">
        <f t="shared" ca="1" si="274"/>
        <v>0</v>
      </c>
      <c r="R475" s="42">
        <f t="shared" ca="1" si="275"/>
        <v>0</v>
      </c>
      <c r="S475" s="42">
        <f t="shared" ca="1" si="276"/>
        <v>0</v>
      </c>
      <c r="T475" s="42">
        <f t="shared" ca="1" si="277"/>
        <v>0</v>
      </c>
      <c r="U475" s="42">
        <f t="shared" ca="1" si="278"/>
        <v>0</v>
      </c>
      <c r="V475" s="43">
        <f t="shared" ca="1" si="279"/>
        <v>0</v>
      </c>
      <c r="X475" s="11" t="s">
        <v>851</v>
      </c>
      <c r="Y475" s="7" t="s">
        <v>840</v>
      </c>
      <c r="Z475" s="7" t="s">
        <v>841</v>
      </c>
      <c r="AA475" s="7" t="s">
        <v>842</v>
      </c>
      <c r="AB475" s="7" t="s">
        <v>843</v>
      </c>
      <c r="AC475" s="7" t="s">
        <v>844</v>
      </c>
      <c r="AD475" s="7" t="s">
        <v>845</v>
      </c>
      <c r="AE475" s="7" t="s">
        <v>846</v>
      </c>
      <c r="AF475" s="7" t="s">
        <v>847</v>
      </c>
      <c r="AG475" s="7" t="s">
        <v>848</v>
      </c>
      <c r="AH475" s="7">
        <v>1011</v>
      </c>
      <c r="AI475" s="7">
        <v>1011</v>
      </c>
      <c r="AJ475" s="7">
        <v>1012</v>
      </c>
      <c r="AK475" s="12">
        <v>1013</v>
      </c>
    </row>
    <row r="476" spans="1:37" x14ac:dyDescent="0.3">
      <c r="A476" s="42">
        <v>1</v>
      </c>
      <c r="B476" s="36">
        <f t="shared" ca="1" si="259"/>
        <v>114</v>
      </c>
      <c r="C476" s="36">
        <f t="shared" ca="1" si="260"/>
        <v>0</v>
      </c>
      <c r="D476" s="50" t="str">
        <f t="shared" ca="1" si="261"/>
        <v>8:00 - 11:00</v>
      </c>
      <c r="E476" s="35">
        <f t="shared" ca="1" si="262"/>
        <v>0</v>
      </c>
      <c r="F476" s="36">
        <f t="shared" ca="1" si="263"/>
        <v>0</v>
      </c>
      <c r="G476" s="36">
        <f t="shared" ca="1" si="264"/>
        <v>0</v>
      </c>
      <c r="H476" s="36">
        <f t="shared" ca="1" si="265"/>
        <v>0</v>
      </c>
      <c r="I476" s="36">
        <f t="shared" ca="1" si="266"/>
        <v>0</v>
      </c>
      <c r="J476" s="37">
        <f t="shared" ca="1" si="267"/>
        <v>0</v>
      </c>
      <c r="K476" s="46">
        <f t="shared" ca="1" si="268"/>
        <v>0</v>
      </c>
      <c r="L476" s="36">
        <f t="shared" ca="1" si="269"/>
        <v>0</v>
      </c>
      <c r="M476" s="36">
        <f t="shared" ca="1" si="270"/>
        <v>0</v>
      </c>
      <c r="N476" s="36">
        <f t="shared" ca="1" si="271"/>
        <v>0</v>
      </c>
      <c r="O476" s="36">
        <f t="shared" ca="1" si="272"/>
        <v>0</v>
      </c>
      <c r="P476" s="47">
        <f t="shared" ca="1" si="273"/>
        <v>0</v>
      </c>
      <c r="Q476" s="35">
        <f t="shared" ca="1" si="274"/>
        <v>0</v>
      </c>
      <c r="R476" s="36">
        <f t="shared" ca="1" si="275"/>
        <v>0</v>
      </c>
      <c r="S476" s="36">
        <f t="shared" ca="1" si="276"/>
        <v>0</v>
      </c>
      <c r="T476" s="36">
        <f t="shared" ca="1" si="277"/>
        <v>0</v>
      </c>
      <c r="U476" s="36">
        <f t="shared" ca="1" si="278"/>
        <v>0</v>
      </c>
      <c r="V476" s="37">
        <f t="shared" ca="1" si="279"/>
        <v>0</v>
      </c>
      <c r="X476" s="11" t="s">
        <v>851</v>
      </c>
      <c r="Y476" s="7" t="s">
        <v>840</v>
      </c>
      <c r="Z476" s="7" t="s">
        <v>841</v>
      </c>
      <c r="AA476" s="7" t="s">
        <v>842</v>
      </c>
      <c r="AB476" s="7" t="s">
        <v>843</v>
      </c>
      <c r="AC476" s="7" t="s">
        <v>844</v>
      </c>
      <c r="AD476" s="7" t="s">
        <v>845</v>
      </c>
      <c r="AE476" s="7" t="s">
        <v>846</v>
      </c>
      <c r="AF476" s="7" t="s">
        <v>847</v>
      </c>
      <c r="AG476" s="7" t="s">
        <v>848</v>
      </c>
      <c r="AH476" s="7">
        <v>1020</v>
      </c>
      <c r="AI476" s="7">
        <v>1020</v>
      </c>
      <c r="AJ476" s="7">
        <v>1021</v>
      </c>
      <c r="AK476" s="12">
        <v>1022</v>
      </c>
    </row>
    <row r="477" spans="1:37" x14ac:dyDescent="0.3">
      <c r="A477" s="42">
        <v>1</v>
      </c>
      <c r="B477" s="42">
        <f t="shared" ca="1" si="259"/>
        <v>115</v>
      </c>
      <c r="C477" s="42">
        <f t="shared" ca="1" si="260"/>
        <v>0</v>
      </c>
      <c r="D477" s="52" t="str">
        <f t="shared" ca="1" si="261"/>
        <v>8:00 - 11:00</v>
      </c>
      <c r="E477" s="41">
        <f t="shared" ca="1" si="262"/>
        <v>0</v>
      </c>
      <c r="F477" s="42">
        <f t="shared" ca="1" si="263"/>
        <v>0</v>
      </c>
      <c r="G477" s="42">
        <f t="shared" ca="1" si="264"/>
        <v>0</v>
      </c>
      <c r="H477" s="42">
        <f t="shared" ca="1" si="265"/>
        <v>0</v>
      </c>
      <c r="I477" s="42">
        <f t="shared" ca="1" si="266"/>
        <v>0</v>
      </c>
      <c r="J477" s="43">
        <f t="shared" ca="1" si="267"/>
        <v>0</v>
      </c>
      <c r="K477" s="44">
        <f t="shared" ca="1" si="268"/>
        <v>0</v>
      </c>
      <c r="L477" s="42">
        <f t="shared" ca="1" si="269"/>
        <v>0</v>
      </c>
      <c r="M477" s="42">
        <f t="shared" ca="1" si="270"/>
        <v>0</v>
      </c>
      <c r="N477" s="42">
        <f t="shared" ca="1" si="271"/>
        <v>0</v>
      </c>
      <c r="O477" s="42">
        <f t="shared" ca="1" si="272"/>
        <v>0</v>
      </c>
      <c r="P477" s="45">
        <f t="shared" ca="1" si="273"/>
        <v>0</v>
      </c>
      <c r="Q477" s="41">
        <f t="shared" ca="1" si="274"/>
        <v>0</v>
      </c>
      <c r="R477" s="42">
        <f t="shared" ca="1" si="275"/>
        <v>0</v>
      </c>
      <c r="S477" s="42">
        <f t="shared" ca="1" si="276"/>
        <v>0</v>
      </c>
      <c r="T477" s="42">
        <f t="shared" ca="1" si="277"/>
        <v>0</v>
      </c>
      <c r="U477" s="42">
        <f t="shared" ca="1" si="278"/>
        <v>0</v>
      </c>
      <c r="V477" s="43">
        <f t="shared" ca="1" si="279"/>
        <v>0</v>
      </c>
      <c r="X477" s="11" t="s">
        <v>851</v>
      </c>
      <c r="Y477" s="7" t="s">
        <v>840</v>
      </c>
      <c r="Z477" s="7" t="s">
        <v>841</v>
      </c>
      <c r="AA477" s="7" t="s">
        <v>842</v>
      </c>
      <c r="AB477" s="7" t="s">
        <v>843</v>
      </c>
      <c r="AC477" s="7" t="s">
        <v>844</v>
      </c>
      <c r="AD477" s="7" t="s">
        <v>845</v>
      </c>
      <c r="AE477" s="7" t="s">
        <v>846</v>
      </c>
      <c r="AF477" s="7" t="s">
        <v>847</v>
      </c>
      <c r="AG477" s="7" t="s">
        <v>848</v>
      </c>
      <c r="AH477" s="7">
        <v>1029</v>
      </c>
      <c r="AI477" s="7">
        <v>1029</v>
      </c>
      <c r="AJ477" s="7">
        <v>1030</v>
      </c>
      <c r="AK477" s="12">
        <v>1031</v>
      </c>
    </row>
    <row r="478" spans="1:37" x14ac:dyDescent="0.3">
      <c r="A478" s="42">
        <v>1</v>
      </c>
      <c r="B478" s="36">
        <f t="shared" ca="1" si="259"/>
        <v>116</v>
      </c>
      <c r="C478" s="36">
        <f t="shared" ca="1" si="260"/>
        <v>0</v>
      </c>
      <c r="D478" s="50" t="str">
        <f t="shared" ca="1" si="261"/>
        <v>8:00 - 11:00</v>
      </c>
      <c r="E478" s="35">
        <f t="shared" ca="1" si="262"/>
        <v>0</v>
      </c>
      <c r="F478" s="36">
        <f t="shared" ca="1" si="263"/>
        <v>0</v>
      </c>
      <c r="G478" s="36">
        <f t="shared" ca="1" si="264"/>
        <v>0</v>
      </c>
      <c r="H478" s="36">
        <f t="shared" ca="1" si="265"/>
        <v>0</v>
      </c>
      <c r="I478" s="36">
        <f t="shared" ca="1" si="266"/>
        <v>0</v>
      </c>
      <c r="J478" s="37">
        <f t="shared" ca="1" si="267"/>
        <v>0</v>
      </c>
      <c r="K478" s="46">
        <f t="shared" ca="1" si="268"/>
        <v>0</v>
      </c>
      <c r="L478" s="36">
        <f t="shared" ca="1" si="269"/>
        <v>0</v>
      </c>
      <c r="M478" s="36">
        <f t="shared" ca="1" si="270"/>
        <v>0</v>
      </c>
      <c r="N478" s="36">
        <f t="shared" ca="1" si="271"/>
        <v>0</v>
      </c>
      <c r="O478" s="36">
        <f t="shared" ca="1" si="272"/>
        <v>0</v>
      </c>
      <c r="P478" s="47">
        <f t="shared" ca="1" si="273"/>
        <v>0</v>
      </c>
      <c r="Q478" s="35">
        <f t="shared" ca="1" si="274"/>
        <v>0</v>
      </c>
      <c r="R478" s="36">
        <f t="shared" ca="1" si="275"/>
        <v>0</v>
      </c>
      <c r="S478" s="36">
        <f t="shared" ca="1" si="276"/>
        <v>0</v>
      </c>
      <c r="T478" s="36">
        <f t="shared" ca="1" si="277"/>
        <v>0</v>
      </c>
      <c r="U478" s="36">
        <f t="shared" ca="1" si="278"/>
        <v>0</v>
      </c>
      <c r="V478" s="37">
        <f t="shared" ca="1" si="279"/>
        <v>0</v>
      </c>
      <c r="X478" s="11" t="s">
        <v>851</v>
      </c>
      <c r="Y478" s="7" t="s">
        <v>840</v>
      </c>
      <c r="Z478" s="7" t="s">
        <v>841</v>
      </c>
      <c r="AA478" s="7" t="s">
        <v>842</v>
      </c>
      <c r="AB478" s="7" t="s">
        <v>843</v>
      </c>
      <c r="AC478" s="7" t="s">
        <v>844</v>
      </c>
      <c r="AD478" s="7" t="s">
        <v>845</v>
      </c>
      <c r="AE478" s="7" t="s">
        <v>846</v>
      </c>
      <c r="AF478" s="7" t="s">
        <v>847</v>
      </c>
      <c r="AG478" s="7" t="s">
        <v>848</v>
      </c>
      <c r="AH478" s="7">
        <v>1038</v>
      </c>
      <c r="AI478" s="7">
        <v>1038</v>
      </c>
      <c r="AJ478" s="7">
        <v>1039</v>
      </c>
      <c r="AK478" s="12">
        <v>1040</v>
      </c>
    </row>
    <row r="479" spans="1:37" x14ac:dyDescent="0.3">
      <c r="A479" s="42">
        <v>1</v>
      </c>
      <c r="B479" s="42">
        <f t="shared" ca="1" si="259"/>
        <v>117</v>
      </c>
      <c r="C479" s="42">
        <f t="shared" ca="1" si="260"/>
        <v>0</v>
      </c>
      <c r="D479" s="52" t="str">
        <f t="shared" ca="1" si="261"/>
        <v>8:00 - 11:00</v>
      </c>
      <c r="E479" s="41">
        <f t="shared" ca="1" si="262"/>
        <v>0</v>
      </c>
      <c r="F479" s="42">
        <f t="shared" ca="1" si="263"/>
        <v>0</v>
      </c>
      <c r="G479" s="42">
        <f t="shared" ca="1" si="264"/>
        <v>0</v>
      </c>
      <c r="H479" s="42">
        <f t="shared" ca="1" si="265"/>
        <v>0</v>
      </c>
      <c r="I479" s="42">
        <f t="shared" ca="1" si="266"/>
        <v>0</v>
      </c>
      <c r="J479" s="43">
        <f t="shared" ca="1" si="267"/>
        <v>0</v>
      </c>
      <c r="K479" s="44">
        <f t="shared" ca="1" si="268"/>
        <v>0</v>
      </c>
      <c r="L479" s="42">
        <f t="shared" ca="1" si="269"/>
        <v>0</v>
      </c>
      <c r="M479" s="42">
        <f t="shared" ca="1" si="270"/>
        <v>0</v>
      </c>
      <c r="N479" s="42">
        <f t="shared" ca="1" si="271"/>
        <v>0</v>
      </c>
      <c r="O479" s="42">
        <f t="shared" ca="1" si="272"/>
        <v>0</v>
      </c>
      <c r="P479" s="45">
        <f t="shared" ca="1" si="273"/>
        <v>0</v>
      </c>
      <c r="Q479" s="41">
        <f t="shared" ca="1" si="274"/>
        <v>0</v>
      </c>
      <c r="R479" s="42">
        <f t="shared" ca="1" si="275"/>
        <v>0</v>
      </c>
      <c r="S479" s="42">
        <f t="shared" ca="1" si="276"/>
        <v>0</v>
      </c>
      <c r="T479" s="42">
        <f t="shared" ca="1" si="277"/>
        <v>0</v>
      </c>
      <c r="U479" s="42">
        <f t="shared" ca="1" si="278"/>
        <v>0</v>
      </c>
      <c r="V479" s="43">
        <f t="shared" ca="1" si="279"/>
        <v>0</v>
      </c>
      <c r="X479" s="11" t="s">
        <v>851</v>
      </c>
      <c r="Y479" s="7" t="s">
        <v>840</v>
      </c>
      <c r="Z479" s="7" t="s">
        <v>841</v>
      </c>
      <c r="AA479" s="7" t="s">
        <v>842</v>
      </c>
      <c r="AB479" s="7" t="s">
        <v>843</v>
      </c>
      <c r="AC479" s="7" t="s">
        <v>844</v>
      </c>
      <c r="AD479" s="7" t="s">
        <v>845</v>
      </c>
      <c r="AE479" s="7" t="s">
        <v>846</v>
      </c>
      <c r="AF479" s="7" t="s">
        <v>847</v>
      </c>
      <c r="AG479" s="7" t="s">
        <v>848</v>
      </c>
      <c r="AH479" s="7">
        <v>1047</v>
      </c>
      <c r="AI479" s="7">
        <v>1047</v>
      </c>
      <c r="AJ479" s="7">
        <v>1048</v>
      </c>
      <c r="AK479" s="12">
        <v>1049</v>
      </c>
    </row>
    <row r="480" spans="1:37" x14ac:dyDescent="0.3">
      <c r="A480" s="42">
        <v>1</v>
      </c>
      <c r="B480" s="36">
        <f t="shared" ca="1" si="259"/>
        <v>118</v>
      </c>
      <c r="C480" s="36">
        <f t="shared" ca="1" si="260"/>
        <v>0</v>
      </c>
      <c r="D480" s="50" t="str">
        <f t="shared" ca="1" si="261"/>
        <v>8:00 - 11:00</v>
      </c>
      <c r="E480" s="35">
        <f t="shared" ca="1" si="262"/>
        <v>0</v>
      </c>
      <c r="F480" s="36">
        <f t="shared" ca="1" si="263"/>
        <v>0</v>
      </c>
      <c r="G480" s="36">
        <f t="shared" ca="1" si="264"/>
        <v>0</v>
      </c>
      <c r="H480" s="36">
        <f t="shared" ca="1" si="265"/>
        <v>0</v>
      </c>
      <c r="I480" s="36">
        <f t="shared" ca="1" si="266"/>
        <v>0</v>
      </c>
      <c r="J480" s="37">
        <f t="shared" ca="1" si="267"/>
        <v>0</v>
      </c>
      <c r="K480" s="46">
        <f t="shared" ca="1" si="268"/>
        <v>0</v>
      </c>
      <c r="L480" s="36">
        <f t="shared" ca="1" si="269"/>
        <v>0</v>
      </c>
      <c r="M480" s="36">
        <f t="shared" ca="1" si="270"/>
        <v>0</v>
      </c>
      <c r="N480" s="36">
        <f t="shared" ca="1" si="271"/>
        <v>0</v>
      </c>
      <c r="O480" s="36">
        <f t="shared" ca="1" si="272"/>
        <v>0</v>
      </c>
      <c r="P480" s="47">
        <f t="shared" ca="1" si="273"/>
        <v>0</v>
      </c>
      <c r="Q480" s="35">
        <f t="shared" ca="1" si="274"/>
        <v>0</v>
      </c>
      <c r="R480" s="36">
        <f t="shared" ca="1" si="275"/>
        <v>0</v>
      </c>
      <c r="S480" s="36">
        <f t="shared" ca="1" si="276"/>
        <v>0</v>
      </c>
      <c r="T480" s="36">
        <f t="shared" ca="1" si="277"/>
        <v>0</v>
      </c>
      <c r="U480" s="36">
        <f t="shared" ca="1" si="278"/>
        <v>0</v>
      </c>
      <c r="V480" s="37">
        <f t="shared" ca="1" si="279"/>
        <v>0</v>
      </c>
      <c r="X480" s="11" t="s">
        <v>851</v>
      </c>
      <c r="Y480" s="7" t="s">
        <v>840</v>
      </c>
      <c r="Z480" s="7" t="s">
        <v>841</v>
      </c>
      <c r="AA480" s="7" t="s">
        <v>842</v>
      </c>
      <c r="AB480" s="7" t="s">
        <v>843</v>
      </c>
      <c r="AC480" s="7" t="s">
        <v>844</v>
      </c>
      <c r="AD480" s="7" t="s">
        <v>845</v>
      </c>
      <c r="AE480" s="7" t="s">
        <v>846</v>
      </c>
      <c r="AF480" s="7" t="s">
        <v>847</v>
      </c>
      <c r="AG480" s="7" t="s">
        <v>848</v>
      </c>
      <c r="AH480" s="7">
        <v>1056</v>
      </c>
      <c r="AI480" s="7">
        <v>1056</v>
      </c>
      <c r="AJ480" s="7">
        <v>1057</v>
      </c>
      <c r="AK480" s="12">
        <v>1058</v>
      </c>
    </row>
    <row r="481" spans="1:37" x14ac:dyDescent="0.3">
      <c r="A481" s="42">
        <v>1</v>
      </c>
      <c r="B481" s="42">
        <f t="shared" ca="1" si="259"/>
        <v>119</v>
      </c>
      <c r="C481" s="42">
        <f t="shared" ca="1" si="260"/>
        <v>0</v>
      </c>
      <c r="D481" s="52" t="str">
        <f t="shared" ca="1" si="261"/>
        <v>8:00 - 11:00</v>
      </c>
      <c r="E481" s="41">
        <f t="shared" ca="1" si="262"/>
        <v>0</v>
      </c>
      <c r="F481" s="42">
        <f t="shared" ca="1" si="263"/>
        <v>0</v>
      </c>
      <c r="G481" s="42">
        <f t="shared" ca="1" si="264"/>
        <v>0</v>
      </c>
      <c r="H481" s="42">
        <f t="shared" ca="1" si="265"/>
        <v>0</v>
      </c>
      <c r="I481" s="42">
        <f t="shared" ca="1" si="266"/>
        <v>0</v>
      </c>
      <c r="J481" s="43">
        <f t="shared" ca="1" si="267"/>
        <v>0</v>
      </c>
      <c r="K481" s="44">
        <f t="shared" ca="1" si="268"/>
        <v>0</v>
      </c>
      <c r="L481" s="42">
        <f t="shared" ca="1" si="269"/>
        <v>0</v>
      </c>
      <c r="M481" s="42">
        <f t="shared" ca="1" si="270"/>
        <v>0</v>
      </c>
      <c r="N481" s="42">
        <f t="shared" ca="1" si="271"/>
        <v>0</v>
      </c>
      <c r="O481" s="42">
        <f t="shared" ca="1" si="272"/>
        <v>0</v>
      </c>
      <c r="P481" s="45">
        <f t="shared" ca="1" si="273"/>
        <v>0</v>
      </c>
      <c r="Q481" s="41">
        <f t="shared" ca="1" si="274"/>
        <v>0</v>
      </c>
      <c r="R481" s="42">
        <f t="shared" ca="1" si="275"/>
        <v>0</v>
      </c>
      <c r="S481" s="42">
        <f t="shared" ca="1" si="276"/>
        <v>0</v>
      </c>
      <c r="T481" s="42">
        <f t="shared" ca="1" si="277"/>
        <v>0</v>
      </c>
      <c r="U481" s="42">
        <f t="shared" ca="1" si="278"/>
        <v>0</v>
      </c>
      <c r="V481" s="43">
        <f t="shared" ca="1" si="279"/>
        <v>0</v>
      </c>
      <c r="X481" s="11" t="s">
        <v>851</v>
      </c>
      <c r="Y481" s="7" t="s">
        <v>840</v>
      </c>
      <c r="Z481" s="7" t="s">
        <v>841</v>
      </c>
      <c r="AA481" s="7" t="s">
        <v>842</v>
      </c>
      <c r="AB481" s="7" t="s">
        <v>843</v>
      </c>
      <c r="AC481" s="7" t="s">
        <v>844</v>
      </c>
      <c r="AD481" s="7" t="s">
        <v>845</v>
      </c>
      <c r="AE481" s="7" t="s">
        <v>846</v>
      </c>
      <c r="AF481" s="7" t="s">
        <v>847</v>
      </c>
      <c r="AG481" s="7" t="s">
        <v>848</v>
      </c>
      <c r="AH481" s="7">
        <v>1065</v>
      </c>
      <c r="AI481" s="7">
        <v>1065</v>
      </c>
      <c r="AJ481" s="7">
        <v>1066</v>
      </c>
      <c r="AK481" s="12">
        <v>1067</v>
      </c>
    </row>
    <row r="482" spans="1:37" x14ac:dyDescent="0.3">
      <c r="A482" s="84">
        <v>1</v>
      </c>
      <c r="B482" s="84">
        <f t="shared" ca="1" si="259"/>
        <v>120</v>
      </c>
      <c r="C482" s="84">
        <f t="shared" ca="1" si="260"/>
        <v>0</v>
      </c>
      <c r="D482" s="85" t="str">
        <f t="shared" ca="1" si="261"/>
        <v>8:00 - 11:00</v>
      </c>
      <c r="E482" s="324">
        <f t="shared" ca="1" si="262"/>
        <v>0</v>
      </c>
      <c r="F482" s="84">
        <f t="shared" ca="1" si="263"/>
        <v>0</v>
      </c>
      <c r="G482" s="84">
        <f t="shared" ca="1" si="264"/>
        <v>0</v>
      </c>
      <c r="H482" s="84">
        <f t="shared" ca="1" si="265"/>
        <v>0</v>
      </c>
      <c r="I482" s="84">
        <f t="shared" ca="1" si="266"/>
        <v>0</v>
      </c>
      <c r="J482" s="325">
        <f t="shared" ca="1" si="267"/>
        <v>0</v>
      </c>
      <c r="K482" s="326">
        <f t="shared" ca="1" si="268"/>
        <v>0</v>
      </c>
      <c r="L482" s="84">
        <f t="shared" ca="1" si="269"/>
        <v>0</v>
      </c>
      <c r="M482" s="84">
        <f t="shared" ca="1" si="270"/>
        <v>0</v>
      </c>
      <c r="N482" s="84">
        <f t="shared" ca="1" si="271"/>
        <v>0</v>
      </c>
      <c r="O482" s="84">
        <f t="shared" ca="1" si="272"/>
        <v>0</v>
      </c>
      <c r="P482" s="327">
        <f t="shared" ca="1" si="273"/>
        <v>0</v>
      </c>
      <c r="Q482" s="324">
        <f t="shared" ca="1" si="274"/>
        <v>0</v>
      </c>
      <c r="R482" s="84">
        <f t="shared" ca="1" si="275"/>
        <v>0</v>
      </c>
      <c r="S482" s="84">
        <f t="shared" ca="1" si="276"/>
        <v>0</v>
      </c>
      <c r="T482" s="84">
        <f t="shared" ca="1" si="277"/>
        <v>0</v>
      </c>
      <c r="U482" s="84">
        <f t="shared" ca="1" si="278"/>
        <v>0</v>
      </c>
      <c r="V482" s="325">
        <f t="shared" ca="1" si="279"/>
        <v>0</v>
      </c>
      <c r="W482" s="14"/>
      <c r="X482" s="13" t="s">
        <v>851</v>
      </c>
      <c r="Y482" s="14" t="s">
        <v>840</v>
      </c>
      <c r="Z482" s="14" t="s">
        <v>841</v>
      </c>
      <c r="AA482" s="14" t="s">
        <v>842</v>
      </c>
      <c r="AB482" s="14" t="s">
        <v>843</v>
      </c>
      <c r="AC482" s="14" t="s">
        <v>844</v>
      </c>
      <c r="AD482" s="14" t="s">
        <v>845</v>
      </c>
      <c r="AE482" s="14" t="s">
        <v>846</v>
      </c>
      <c r="AF482" s="14" t="s">
        <v>847</v>
      </c>
      <c r="AG482" s="14" t="s">
        <v>848</v>
      </c>
      <c r="AH482" s="14">
        <v>1074</v>
      </c>
      <c r="AI482" s="14">
        <v>1074</v>
      </c>
      <c r="AJ482" s="14">
        <v>1075</v>
      </c>
      <c r="AK482" s="15">
        <v>1076</v>
      </c>
    </row>
    <row r="483" spans="1:37" x14ac:dyDescent="0.3">
      <c r="A483" s="42">
        <v>1</v>
      </c>
      <c r="B483" s="42">
        <f t="shared" ref="B483:B492" ca="1" si="280">INDIRECT(CONCATENATE(X483,Y483,AH483),TRUE)</f>
        <v>1</v>
      </c>
      <c r="C483" s="328" t="str">
        <f t="shared" ref="C483:C492" ca="1" si="281">INDIRECT(CONCATENATE(X483,Z483,AH483),TRUE)</f>
        <v>2898488 DIBUJO Y MODELADO ARQUITECTONICO Y DE INGENIERIA (TECNÓLOGO)</v>
      </c>
      <c r="D483" s="52" t="str">
        <f t="shared" ref="D483:D492" ca="1" si="282">INDIRECT(CONCATENATE(X483,AA483,AI483),TRUE)</f>
        <v>8:00 - 12:00</v>
      </c>
      <c r="E483" s="41" t="str">
        <f t="shared" ref="E483:E492" ca="1" si="283">INDIRECT(CONCATENATE(X483,AB483,AI483),TRUE)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83" s="42" t="str">
        <f t="shared" ref="F483:F492" ca="1" si="284">INDIRECT(CONCATENATE(X483,AC483,AI483),TRUE)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83" s="42" t="str">
        <f t="shared" ref="G483:G492" ca="1" si="285">INDIRECT(CONCATENATE(X483,AD483,AI483),TRUE)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83" s="42" t="str">
        <f t="shared" ref="H483:H492" ca="1" si="286">INDIRECT(CONCATENATE(X483,AE483,AI483),TRUE)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83" s="42" t="str">
        <f t="shared" ref="I483:I492" ca="1" si="287">INDIRECT(CONCATENATE(X483,AF483,AI483),TRUE)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83" s="43">
        <f t="shared" ref="J483:J492" ca="1" si="288">INDIRECT(CONCATENATE(X483,AG483,AI483),TRUE)</f>
        <v>0</v>
      </c>
      <c r="K483" s="44">
        <f t="shared" ref="K483:K492" ca="1" si="289">INDIRECT(CONCATENATE(X483,AB483,AJ483),TRUE)</f>
        <v>0</v>
      </c>
      <c r="L483" s="42">
        <f t="shared" ref="L483:L492" ca="1" si="290">INDIRECT(CONCATENATE(X483,AC483,AJ483),TRUE)</f>
        <v>0</v>
      </c>
      <c r="M483" s="42">
        <f t="shared" ref="M483:M492" ca="1" si="291">INDIRECT(CONCATENATE(X483,AD483,AJ483),TRUE)</f>
        <v>0</v>
      </c>
      <c r="N483" s="42" t="str">
        <f t="shared" ref="N483:N492" ca="1" si="292">INDIRECT(CONCATENATE(X483,AE483,AJ483),TRUE)</f>
        <v>MÓNICA ANDREA MOSQUERA LOZANO</v>
      </c>
      <c r="O483" s="42">
        <f t="shared" ref="O483:O492" ca="1" si="293">INDIRECT(CONCATENATE(X483,AF483,AJ483),TRUE)</f>
        <v>0</v>
      </c>
      <c r="P483" s="45">
        <f t="shared" ref="P483:P492" ca="1" si="294">INDIRECT(CONCATENATE(X483,AG483,AJ483),TRUE)</f>
        <v>0</v>
      </c>
      <c r="Q483" s="41" t="str">
        <f t="shared" ref="Q483:Q492" ca="1" si="295">INDIRECT(CONCATENATE(X483,AB483,AK483),TRUE)</f>
        <v>EMPRESA</v>
      </c>
      <c r="R483" s="42" t="str">
        <f t="shared" ref="R483:R492" ca="1" si="296">INDIRECT(CONCATENATE(X483,AC483,AK483),TRUE)</f>
        <v>EMPRESA</v>
      </c>
      <c r="S483" s="42" t="str">
        <f t="shared" ref="S483:S492" ca="1" si="297">INDIRECT(CONCATENATE(X483,AD483,AK483),TRUE)</f>
        <v>EMPRESA</v>
      </c>
      <c r="T483" s="42" t="str">
        <f t="shared" ref="T483:T492" ca="1" si="298">INDIRECT(CONCATENATE(X483,AE483,AK483),TRUE)</f>
        <v>EMPRESA</v>
      </c>
      <c r="U483" s="42" t="str">
        <f t="shared" ref="U483:U492" ca="1" si="299">INDIRECT(CONCATENATE(X483,AF483,AK483),TRUE)</f>
        <v>EMPRESA</v>
      </c>
      <c r="V483" s="43">
        <f t="shared" ref="V483:V492" ca="1" si="300">INDIRECT(CONCATENATE(X483,AG483,AK483),TRUE)</f>
        <v>0</v>
      </c>
      <c r="X483" s="11" t="s">
        <v>852</v>
      </c>
      <c r="Y483" s="7" t="s">
        <v>840</v>
      </c>
      <c r="Z483" s="7" t="s">
        <v>841</v>
      </c>
      <c r="AA483" s="7" t="s">
        <v>842</v>
      </c>
      <c r="AB483" s="7" t="s">
        <v>843</v>
      </c>
      <c r="AC483" s="7" t="s">
        <v>844</v>
      </c>
      <c r="AD483" s="7" t="s">
        <v>845</v>
      </c>
      <c r="AE483" s="7" t="s">
        <v>846</v>
      </c>
      <c r="AF483" s="7" t="s">
        <v>847</v>
      </c>
      <c r="AG483" s="7" t="s">
        <v>848</v>
      </c>
      <c r="AH483" s="7">
        <v>3</v>
      </c>
      <c r="AI483" s="7">
        <v>3</v>
      </c>
      <c r="AJ483" s="7">
        <v>4</v>
      </c>
      <c r="AK483" s="12">
        <v>5</v>
      </c>
    </row>
    <row r="484" spans="1:37" x14ac:dyDescent="0.3">
      <c r="A484" s="42">
        <v>1</v>
      </c>
      <c r="B484" s="36">
        <f t="shared" ca="1" si="280"/>
        <v>2</v>
      </c>
      <c r="C484" s="329" t="str">
        <f t="shared" ca="1" si="281"/>
        <v>2927339 DIBUJO Y MODELADO ARQUITECTONICO Y DE INGENIERIA (TECNÓLOGO)</v>
      </c>
      <c r="D484" s="50" t="str">
        <f t="shared" ca="1" si="282"/>
        <v>8:00 - 12:00</v>
      </c>
      <c r="E484" s="35" t="str">
        <f t="shared" ca="1" si="28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84" s="36" t="str">
        <f t="shared" ca="1" si="28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84" s="36" t="str">
        <f t="shared" ca="1" si="28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84" s="36" t="str">
        <f t="shared" ca="1" si="28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84" s="36" t="str">
        <f t="shared" ca="1" si="28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84" s="37">
        <f t="shared" ca="1" si="288"/>
        <v>0</v>
      </c>
      <c r="K484" s="46">
        <f t="shared" ca="1" si="289"/>
        <v>0</v>
      </c>
      <c r="L484" s="36">
        <f t="shared" ca="1" si="290"/>
        <v>0</v>
      </c>
      <c r="M484" s="36">
        <f t="shared" ca="1" si="291"/>
        <v>0</v>
      </c>
      <c r="N484" s="36">
        <f t="shared" ca="1" si="292"/>
        <v>0</v>
      </c>
      <c r="O484" s="36">
        <f t="shared" ca="1" si="293"/>
        <v>0</v>
      </c>
      <c r="P484" s="47">
        <f t="shared" ca="1" si="294"/>
        <v>0</v>
      </c>
      <c r="Q484" s="35" t="str">
        <f t="shared" ca="1" si="295"/>
        <v>EMPRESA</v>
      </c>
      <c r="R484" s="36" t="str">
        <f t="shared" ca="1" si="296"/>
        <v>EMPRESA</v>
      </c>
      <c r="S484" s="36" t="str">
        <f t="shared" ca="1" si="297"/>
        <v>EMPRESA</v>
      </c>
      <c r="T484" s="36" t="str">
        <f t="shared" ca="1" si="298"/>
        <v>EMPRESA</v>
      </c>
      <c r="U484" s="36" t="str">
        <f t="shared" ca="1" si="299"/>
        <v>EMPRESA</v>
      </c>
      <c r="V484" s="37">
        <f t="shared" ca="1" si="300"/>
        <v>0</v>
      </c>
      <c r="X484" s="11" t="s">
        <v>852</v>
      </c>
      <c r="Y484" s="7" t="s">
        <v>840</v>
      </c>
      <c r="Z484" s="7" t="s">
        <v>841</v>
      </c>
      <c r="AA484" s="7" t="s">
        <v>842</v>
      </c>
      <c r="AB484" s="7" t="s">
        <v>843</v>
      </c>
      <c r="AC484" s="7" t="s">
        <v>844</v>
      </c>
      <c r="AD484" s="7" t="s">
        <v>845</v>
      </c>
      <c r="AE484" s="7" t="s">
        <v>846</v>
      </c>
      <c r="AF484" s="7" t="s">
        <v>847</v>
      </c>
      <c r="AG484" s="7" t="s">
        <v>848</v>
      </c>
      <c r="AH484" s="7">
        <v>12</v>
      </c>
      <c r="AI484" s="7">
        <v>12</v>
      </c>
      <c r="AJ484" s="7">
        <v>13</v>
      </c>
      <c r="AK484" s="12">
        <v>14</v>
      </c>
    </row>
    <row r="485" spans="1:37" x14ac:dyDescent="0.3">
      <c r="A485" s="42">
        <v>1</v>
      </c>
      <c r="B485" s="42">
        <f t="shared" ca="1" si="280"/>
        <v>3</v>
      </c>
      <c r="C485" s="328" t="str">
        <f t="shared" ca="1" si="281"/>
        <v>2927349 DIBUJO Y MODELADO ARQUITECTONICO Y DE INGENIERIA (TECNÓLOGO)</v>
      </c>
      <c r="D485" s="52" t="str">
        <f t="shared" ca="1" si="282"/>
        <v>8:00 - 12:00</v>
      </c>
      <c r="E485" s="41" t="str">
        <f t="shared" ca="1" si="28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85" s="42" t="str">
        <f t="shared" ca="1" si="28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85" s="42" t="str">
        <f t="shared" ca="1" si="28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85" s="42" t="str">
        <f t="shared" ca="1" si="28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85" s="42" t="str">
        <f t="shared" ca="1" si="28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85" s="43">
        <f t="shared" ca="1" si="288"/>
        <v>0</v>
      </c>
      <c r="K485" s="44">
        <f t="shared" ca="1" si="289"/>
        <v>0</v>
      </c>
      <c r="L485" s="42" t="str">
        <f t="shared" ca="1" si="290"/>
        <v>NICOLÁS VALENCIA PALACIOS</v>
      </c>
      <c r="M485" s="42">
        <f t="shared" ca="1" si="291"/>
        <v>0</v>
      </c>
      <c r="N485" s="42" t="str">
        <f t="shared" ca="1" si="292"/>
        <v>NICOLÁS VALENCIA PALACIOS</v>
      </c>
      <c r="O485" s="42">
        <f t="shared" ca="1" si="293"/>
        <v>0</v>
      </c>
      <c r="P485" s="45">
        <f t="shared" ca="1" si="294"/>
        <v>0</v>
      </c>
      <c r="Q485" s="41" t="str">
        <f t="shared" ca="1" si="295"/>
        <v>EMPRESA</v>
      </c>
      <c r="R485" s="42" t="str">
        <f t="shared" ca="1" si="296"/>
        <v>EMPRESA</v>
      </c>
      <c r="S485" s="42" t="str">
        <f t="shared" ca="1" si="297"/>
        <v>EMPRESA</v>
      </c>
      <c r="T485" s="42" t="str">
        <f t="shared" ca="1" si="298"/>
        <v>EMPRESA</v>
      </c>
      <c r="U485" s="42" t="str">
        <f t="shared" ca="1" si="299"/>
        <v>EMPRESA</v>
      </c>
      <c r="V485" s="43">
        <f t="shared" ca="1" si="300"/>
        <v>0</v>
      </c>
      <c r="X485" s="11" t="s">
        <v>852</v>
      </c>
      <c r="Y485" s="7" t="s">
        <v>840</v>
      </c>
      <c r="Z485" s="7" t="s">
        <v>841</v>
      </c>
      <c r="AA485" s="7" t="s">
        <v>842</v>
      </c>
      <c r="AB485" s="7" t="s">
        <v>843</v>
      </c>
      <c r="AC485" s="7" t="s">
        <v>844</v>
      </c>
      <c r="AD485" s="7" t="s">
        <v>845</v>
      </c>
      <c r="AE485" s="7" t="s">
        <v>846</v>
      </c>
      <c r="AF485" s="7" t="s">
        <v>847</v>
      </c>
      <c r="AG485" s="7" t="s">
        <v>848</v>
      </c>
      <c r="AH485" s="7">
        <v>21</v>
      </c>
      <c r="AI485" s="7">
        <v>21</v>
      </c>
      <c r="AJ485" s="7">
        <v>22</v>
      </c>
      <c r="AK485" s="12">
        <v>23</v>
      </c>
    </row>
    <row r="486" spans="1:37" x14ac:dyDescent="0.3">
      <c r="A486" s="42">
        <v>1</v>
      </c>
      <c r="B486" s="36">
        <f t="shared" ca="1" si="280"/>
        <v>4</v>
      </c>
      <c r="C486" s="329" t="str">
        <f t="shared" ca="1" si="281"/>
        <v>3218913 - A DIBUJO Y MODELADO ARQUITECTONICO Y DE INGENIERIA (TECNÓLOGO) AEM</v>
      </c>
      <c r="D486" s="50" t="str">
        <f t="shared" ca="1" si="282"/>
        <v>7:00 - 11:00</v>
      </c>
      <c r="E486" s="35" t="str">
        <f t="shared" ca="1" si="283"/>
        <v>Gestionar procesos propios de la cultura emprendedora y empresarial de acuerdo con el perfil
personal y los requerimientos de los contextos productivo y social.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v>
      </c>
      <c r="F486" s="36" t="str">
        <f t="shared" ca="1" si="284"/>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486" s="36" t="str">
        <f t="shared" ca="1" si="285"/>
        <v>DESARROLLO DE PROCESOS DE INVESTIGACIÓN EFECTIVOS, TENIENDO EN CUENTA
SITUACIONES DE ORDEN SOCIAL Y PRODUCTIVO.</v>
      </c>
      <c r="H486" s="36" t="str">
        <f t="shared" ca="1" si="286"/>
        <v>MODELAR PLANOS DE CONSTRUCCIÓN SEGÚN ESPECIFICACIONES Y TÉCNICAS DIGITALES
ELABORAR MODELOS DE ESTRUCTURAS CON BASE EN TÉCNICAS DE REPRESENTACIÓN DIGITAL,
ESTÁNDARES GRÁFICOS Y METODOLOGÍAS CAD Y BIM.
ESTRUCTURALES EN CAD</v>
      </c>
      <c r="I486" s="36" t="str">
        <f t="shared" ca="1" si="287"/>
        <v>MODELADO DE INFORMACIÓN DE PROYECTOS DE CONSTRUCCIÓN SEGÚN
ESPECIFICACIONES Y TÉCNICAS DIGITALES
ELABORAR MODELOS ARQUITECTÓNICOS Y URBANOS DE ACUERDO CON TÉCNICAS DE REPRESENTACIÓN
DIGITAL, ESTÁNDARES GRÁFICOS Y METODOLOGÍAS CAD Y BIM.
BIM</v>
      </c>
      <c r="J486" s="37">
        <f t="shared" ca="1" si="288"/>
        <v>0</v>
      </c>
      <c r="K486" s="46" t="str">
        <f t="shared" ca="1" si="289"/>
        <v>YARELYS AGUILAR LEMUS</v>
      </c>
      <c r="L486" s="36" t="str">
        <f t="shared" ca="1" si="290"/>
        <v>DANIEL DELGADO GUTIÉRREZ</v>
      </c>
      <c r="M486" s="36" t="str">
        <f t="shared" ca="1" si="291"/>
        <v>ISABEL CRISTINA MUÑOZ MIRANDA</v>
      </c>
      <c r="N486" s="36" t="str">
        <f t="shared" ca="1" si="292"/>
        <v>CARLOS ARTURO LONDOÑO SEPÚLVEDA</v>
      </c>
      <c r="O486" s="36" t="str">
        <f t="shared" ca="1" si="293"/>
        <v>JESSIKA FERNANDA RICO BUSTAMANTE</v>
      </c>
      <c r="P486" s="47">
        <f t="shared" ca="1" si="294"/>
        <v>0</v>
      </c>
      <c r="Q486" s="35" t="str">
        <f t="shared" ca="1" si="295"/>
        <v>SEDE ANDRÉS SANÍN - AULA 105 - SALA DE SISTEMAS (CALLE 75 No. 19-52)</v>
      </c>
      <c r="R486" s="36" t="str">
        <f t="shared" ca="1" si="296"/>
        <v>105 - LABORATORIO BIM ROOM - SENA CENTRO DE LA CONSTRUCCIÓN</v>
      </c>
      <c r="S486" s="36" t="str">
        <f t="shared" ca="1" si="297"/>
        <v>SEDE ANDRÉS SANÍN - AULA 105 - SALA DE SISTEMAS (CALLE 75 No. 19-52)</v>
      </c>
      <c r="T486" s="36" t="str">
        <f t="shared" ca="1" si="298"/>
        <v>SEDE ANDRÉS SANÍN - AULA 105 - SALA DE SISTEMAS (CALLE 75 No. 19-52)</v>
      </c>
      <c r="U486" s="36" t="str">
        <f t="shared" ca="1" si="299"/>
        <v>SEDE ANDRÉS SANÍN - AULA 105 - SALA DE SISTEMAS (CALLE 75 No. 19-52)</v>
      </c>
      <c r="V486" s="37">
        <f t="shared" ca="1" si="300"/>
        <v>0</v>
      </c>
      <c r="X486" s="11" t="s">
        <v>852</v>
      </c>
      <c r="Y486" s="7" t="s">
        <v>840</v>
      </c>
      <c r="Z486" s="7" t="s">
        <v>841</v>
      </c>
      <c r="AA486" s="7" t="s">
        <v>842</v>
      </c>
      <c r="AB486" s="7" t="s">
        <v>843</v>
      </c>
      <c r="AC486" s="7" t="s">
        <v>844</v>
      </c>
      <c r="AD486" s="7" t="s">
        <v>845</v>
      </c>
      <c r="AE486" s="7" t="s">
        <v>846</v>
      </c>
      <c r="AF486" s="7" t="s">
        <v>847</v>
      </c>
      <c r="AG486" s="7" t="s">
        <v>848</v>
      </c>
      <c r="AH486" s="7">
        <v>30</v>
      </c>
      <c r="AI486" s="7">
        <v>30</v>
      </c>
      <c r="AJ486" s="7">
        <v>31</v>
      </c>
      <c r="AK486" s="12">
        <v>32</v>
      </c>
    </row>
    <row r="487" spans="1:37" x14ac:dyDescent="0.3">
      <c r="A487" s="42">
        <v>1</v>
      </c>
      <c r="B487" s="42">
        <f t="shared" ca="1" si="280"/>
        <v>5</v>
      </c>
      <c r="C487" s="328" t="str">
        <f t="shared" ca="1" si="281"/>
        <v>3218913 - B DIBUJO Y MODELADO ARQUITECTONICO Y DE INGENIERIA (TECNÓLOGO) AEM</v>
      </c>
      <c r="D487" s="52" t="str">
        <f t="shared" ca="1" si="282"/>
        <v>7:00 - 11:00</v>
      </c>
      <c r="E487" s="41" t="str">
        <f t="shared" ca="1" si="283"/>
        <v>MODELADO DE INFORMACIÓN DE PROYECTOS DE CONSTRUCCIÓN SEGÚN
ESPECIFICACIONES Y TÉCNICAS DIGITALES
ELABORAR MODELOS ARQUITECTÓNICOS Y URBANOS DE ACUERDO CON TÉCNICAS DE REPRESENTACIÓN
DIGITAL, ESTÁNDARES GRÁFICOS Y METODOLOGÍAS CAD Y BIM.
BIM</v>
      </c>
      <c r="F487" s="42" t="str">
        <f t="shared" ca="1" si="284"/>
        <v>Gestionar procesos propios de la cultura emprendedora y empresarial de acuerdo con el perfil
personal y los requerimientos de los contextos productivo y social.</v>
      </c>
      <c r="G487" s="42" t="str">
        <f t="shared" ca="1" si="285"/>
        <v>INTERACTUAR EN LENGUA INGLESA DE FORMA ORAL Y ESCRITA DENTRO DE CONTEXTOS
SOCIALES Y LABORALES SEGÚN LOS CRITERIOS ESTABLECIDOS POR EL MARCO COMÚN
EUROPEO DE REFERENCIA PARA LAS LENGUAS</v>
      </c>
      <c r="H487" s="42" t="str">
        <f t="shared" ca="1" si="286"/>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I487" s="42" t="str">
        <f t="shared" ca="1" si="287"/>
        <v>MODELAR PLANOS DE CONSTRUCCIÓN SEGÚN ESPECIFICACIONES Y TÉCNICAS DIGITALES
ELABORAR MODELOS DE ESTRUCTURAS CON BASE EN TÉCNICAS DE REPRESENTACIÓN DIGITAL,
ESTÁNDARES GRÁFICOS Y METODOLOGÍAS CAD Y BIM.
ESTRUCTURALES EN CAD</v>
      </c>
      <c r="J487" s="43">
        <f t="shared" ca="1" si="288"/>
        <v>0</v>
      </c>
      <c r="K487" s="44" t="str">
        <f t="shared" ca="1" si="289"/>
        <v>JESSIKA FERNANDA RICO BUSTAMANTE</v>
      </c>
      <c r="L487" s="42" t="str">
        <f t="shared" ca="1" si="290"/>
        <v>YARELYS AGUILAR LEMUS</v>
      </c>
      <c r="M487" s="42" t="str">
        <f t="shared" ca="1" si="291"/>
        <v>ALEXANDER GONZÁLEZ GUZMÁN</v>
      </c>
      <c r="N487" s="42" t="str">
        <f t="shared" ca="1" si="292"/>
        <v>DANIEL DELGADO GUTIÉRREZ</v>
      </c>
      <c r="O487" s="42" t="str">
        <f t="shared" ca="1" si="293"/>
        <v>CARLOS ARTURO LONDOÑO SEPÚLVEDA</v>
      </c>
      <c r="P487" s="45">
        <f t="shared" ca="1" si="294"/>
        <v>0</v>
      </c>
      <c r="Q487" s="41" t="str">
        <f t="shared" ca="1" si="295"/>
        <v>SEDE ANDRÉS SANÍN - AULA 106  - SALA DE SISTEMAS (CALLE 75 No. 19-52)</v>
      </c>
      <c r="R487" s="42" t="str">
        <f t="shared" ca="1" si="296"/>
        <v>SEDE ANDRÉS SANÍN - AULA 106  - SALA DE SISTEMAS (CALLE 75 No. 19-52)</v>
      </c>
      <c r="S487" s="42" t="str">
        <f t="shared" ca="1" si="297"/>
        <v>SEDE ANDRÉS SANÍN - AULA 106  - SALA DE SISTEMAS (CALLE 75 No. 19-52)</v>
      </c>
      <c r="T487" s="42" t="str">
        <f t="shared" ca="1" si="298"/>
        <v>105 - LABORATORIO BIM ROOM - SENA CENTRO DE LA CONSTRUCCIÓN</v>
      </c>
      <c r="U487" s="42" t="str">
        <f t="shared" ca="1" si="299"/>
        <v>SEDE ANDRÉS SANÍN - AULA 106  - SALA DE SISTEMAS (CALLE 75 No. 19-52)</v>
      </c>
      <c r="V487" s="43">
        <f t="shared" ca="1" si="300"/>
        <v>0</v>
      </c>
      <c r="X487" s="11" t="s">
        <v>852</v>
      </c>
      <c r="Y487" s="7" t="s">
        <v>840</v>
      </c>
      <c r="Z487" s="7" t="s">
        <v>841</v>
      </c>
      <c r="AA487" s="7" t="s">
        <v>842</v>
      </c>
      <c r="AB487" s="7" t="s">
        <v>843</v>
      </c>
      <c r="AC487" s="7" t="s">
        <v>844</v>
      </c>
      <c r="AD487" s="7" t="s">
        <v>845</v>
      </c>
      <c r="AE487" s="7" t="s">
        <v>846</v>
      </c>
      <c r="AF487" s="7" t="s">
        <v>847</v>
      </c>
      <c r="AG487" s="7" t="s">
        <v>848</v>
      </c>
      <c r="AH487" s="7">
        <v>39</v>
      </c>
      <c r="AI487" s="7">
        <v>39</v>
      </c>
      <c r="AJ487" s="7">
        <v>40</v>
      </c>
      <c r="AK487" s="12">
        <v>41</v>
      </c>
    </row>
    <row r="488" spans="1:37" x14ac:dyDescent="0.3">
      <c r="A488" s="42">
        <v>1</v>
      </c>
      <c r="B488" s="36">
        <f t="shared" ca="1" si="280"/>
        <v>6</v>
      </c>
      <c r="C488" s="329" t="str">
        <f t="shared" ca="1" si="281"/>
        <v xml:space="preserve">3232867 - DIBUJO Y MODELADO ARQUITECTONICO Y DE INGENIERIA (TECNÓLOGO) </v>
      </c>
      <c r="D488" s="50" t="str">
        <f t="shared" ca="1" si="282"/>
        <v>7:00 - 11:00</v>
      </c>
      <c r="E488" s="35" t="str">
        <f t="shared" ca="1" si="283"/>
        <v>MODELADO DE INFORMACIÓN DE PROYECTOS DE CONSTRUCCIÓN SEGÚN
ESPECIFICACIONES Y TÉCNICAS DIGITALES
ELABORAR MODELOS ARQUITECTÓNICOS Y URBANOS DE ACUERDO CON TÉCNICAS DE REPRESENTACIÓN
DIGITAL, ESTÁNDARES GRÁFICOS Y METODOLOGÍAS CAD Y BIM.
BIM</v>
      </c>
      <c r="F488" s="36" t="str">
        <f t="shared" ca="1" si="284"/>
        <v>MODELAR PLANOS DE CONSTRUCCIÓN SEGÚN ESPECIFICACIONES Y TÉCNICAS DIGITALES
ELABORAR MODELOS DE ESTRUCTURAS CON BASE EN TÉCNICAS DE REPRESENTACIÓN DIGITAL,
ESTÁNDARES GRÁFICOS Y METODOLOGÍAS CAD Y BIM.
ESTRUCTURALES EN CAD</v>
      </c>
      <c r="G488" s="36" t="str">
        <f t="shared" ca="1" si="285"/>
        <v>INTERACTUAR EN LENGUA INGLESA DE FORMA ORAL Y ESCRITA DENTRO DE CONTEXTOS
SOCIALES Y LABORALES SEGÚN LOS CRITERIOS ESTABLECIDOS POR EL MARCO COMÚN
EUROPEO DE REFERENCIA PARA LAS LENGUAS</v>
      </c>
      <c r="H488" s="36" t="str">
        <f t="shared" ca="1" si="286"/>
        <v>MODELADO DE INFORMACIÓN DE PROYECTOS DE CONSTRUCCIÓN SEGÚN
ESPECIFICACIONES Y TÉCNICAS DIGITALES
ELABORAR MODELOS ARQUITECTÓNICOS Y URBANOS DE ACUERDO CON TÉCNICAS DE REPRESENTACIÓN
DIGITAL, ESTÁNDARES GRÁFICOS Y METODOLOGÍAS CAD Y BIM.
URBANOS</v>
      </c>
      <c r="I488" s="36" t="str">
        <f t="shared" ca="1" si="287"/>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J488" s="37">
        <f t="shared" ca="1" si="288"/>
        <v>0</v>
      </c>
      <c r="K488" s="46" t="str">
        <f t="shared" ca="1" si="289"/>
        <v>ALEJANDRA MENDOZA QUINTERO</v>
      </c>
      <c r="L488" s="36" t="str">
        <f t="shared" ca="1" si="290"/>
        <v xml:space="preserve">HOOVER DIUZA MANCILLA </v>
      </c>
      <c r="M488" s="36" t="str">
        <f t="shared" ca="1" si="291"/>
        <v>FERNANDO JOSÉ BEDOYA MESSA</v>
      </c>
      <c r="N488" s="36" t="str">
        <f t="shared" ca="1" si="292"/>
        <v>MARIO FERNANDO GÓMEZ YEPEZ</v>
      </c>
      <c r="O488" s="36" t="str">
        <f t="shared" ca="1" si="293"/>
        <v>DANIEL DELGADO GUTIÉRREZ</v>
      </c>
      <c r="P488" s="47">
        <f t="shared" ca="1" si="294"/>
        <v>0</v>
      </c>
      <c r="Q488" s="35" t="str">
        <f t="shared" ca="1" si="295"/>
        <v>105 - LABORATORIO BIM ROOM - SENA CENTRO DE LA CONSTRUCCIÓN</v>
      </c>
      <c r="R488" s="36" t="str">
        <f t="shared" ca="1" si="296"/>
        <v>SEDE ANDRÉS SANÍN - AULA 104 - SALA DE SISTEMAS (CALLE 75 No. 19-52)</v>
      </c>
      <c r="S488" s="36" t="str">
        <f t="shared" ca="1" si="297"/>
        <v>SEDE ANDRÉS SANÍN - AULA 104 - SALA DE SISTEMAS (CALLE 75 No. 19-52)</v>
      </c>
      <c r="T488" s="36" t="str">
        <f t="shared" ca="1" si="298"/>
        <v>SEDE ANDRÉS SANÍN - AULA 104 - SALA DE SISTEMAS (CALLE 75 No. 19-52)</v>
      </c>
      <c r="U488" s="36" t="str">
        <f t="shared" ca="1" si="299"/>
        <v>105 - LABORATORIO BIM ROOM - SENA CENTRO DE LA CONSTRUCCIÓN</v>
      </c>
      <c r="V488" s="37">
        <f t="shared" ca="1" si="300"/>
        <v>0</v>
      </c>
      <c r="X488" s="11" t="s">
        <v>852</v>
      </c>
      <c r="Y488" s="7" t="s">
        <v>840</v>
      </c>
      <c r="Z488" s="7" t="s">
        <v>841</v>
      </c>
      <c r="AA488" s="7" t="s">
        <v>842</v>
      </c>
      <c r="AB488" s="7" t="s">
        <v>843</v>
      </c>
      <c r="AC488" s="7" t="s">
        <v>844</v>
      </c>
      <c r="AD488" s="7" t="s">
        <v>845</v>
      </c>
      <c r="AE488" s="7" t="s">
        <v>846</v>
      </c>
      <c r="AF488" s="7" t="s">
        <v>847</v>
      </c>
      <c r="AG488" s="7" t="s">
        <v>848</v>
      </c>
      <c r="AH488" s="7">
        <v>48</v>
      </c>
      <c r="AI488" s="7">
        <v>48</v>
      </c>
      <c r="AJ488" s="7">
        <v>49</v>
      </c>
      <c r="AK488" s="12">
        <v>50</v>
      </c>
    </row>
    <row r="489" spans="1:37" x14ac:dyDescent="0.3">
      <c r="A489" s="42">
        <v>1</v>
      </c>
      <c r="B489" s="42">
        <f t="shared" ca="1" si="280"/>
        <v>7</v>
      </c>
      <c r="C489" s="328" t="str">
        <f t="shared" ca="1" si="281"/>
        <v xml:space="preserve">3290720 - DIBUJO Y MODELADO ARQUITECTONICO Y DE INGENIERIA (TECNÓLOGO) </v>
      </c>
      <c r="D489" s="52">
        <f t="shared" ca="1" si="282"/>
        <v>0</v>
      </c>
      <c r="E489" s="41">
        <f t="shared" ca="1" si="283"/>
        <v>0</v>
      </c>
      <c r="F489" s="42">
        <f t="shared" ca="1" si="284"/>
        <v>0</v>
      </c>
      <c r="G489" s="42">
        <f t="shared" ca="1" si="285"/>
        <v>0</v>
      </c>
      <c r="H489" s="42">
        <f t="shared" ca="1" si="286"/>
        <v>0</v>
      </c>
      <c r="I489" s="42">
        <f t="shared" ca="1" si="287"/>
        <v>0</v>
      </c>
      <c r="J489" s="43">
        <f t="shared" ca="1" si="288"/>
        <v>0</v>
      </c>
      <c r="K489" s="44">
        <f t="shared" ca="1" si="289"/>
        <v>0</v>
      </c>
      <c r="L489" s="42">
        <f t="shared" ca="1" si="290"/>
        <v>0</v>
      </c>
      <c r="M489" s="42">
        <f t="shared" ca="1" si="291"/>
        <v>0</v>
      </c>
      <c r="N489" s="42">
        <f t="shared" ca="1" si="292"/>
        <v>0</v>
      </c>
      <c r="O489" s="42">
        <f t="shared" ca="1" si="293"/>
        <v>0</v>
      </c>
      <c r="P489" s="45">
        <f t="shared" ca="1" si="294"/>
        <v>0</v>
      </c>
      <c r="Q489" s="41">
        <f t="shared" ca="1" si="295"/>
        <v>0</v>
      </c>
      <c r="R489" s="42">
        <f t="shared" ca="1" si="296"/>
        <v>0</v>
      </c>
      <c r="S489" s="42">
        <f t="shared" ca="1" si="297"/>
        <v>0</v>
      </c>
      <c r="T489" s="42">
        <f t="shared" ca="1" si="298"/>
        <v>0</v>
      </c>
      <c r="U489" s="42">
        <f t="shared" ca="1" si="299"/>
        <v>0</v>
      </c>
      <c r="V489" s="43">
        <f t="shared" ca="1" si="300"/>
        <v>0</v>
      </c>
      <c r="X489" s="11" t="s">
        <v>852</v>
      </c>
      <c r="Y489" s="7" t="s">
        <v>840</v>
      </c>
      <c r="Z489" s="7" t="s">
        <v>841</v>
      </c>
      <c r="AA489" s="7" t="s">
        <v>842</v>
      </c>
      <c r="AB489" s="7" t="s">
        <v>843</v>
      </c>
      <c r="AC489" s="7" t="s">
        <v>844</v>
      </c>
      <c r="AD489" s="7" t="s">
        <v>845</v>
      </c>
      <c r="AE489" s="7" t="s">
        <v>846</v>
      </c>
      <c r="AF489" s="7" t="s">
        <v>847</v>
      </c>
      <c r="AG489" s="7" t="s">
        <v>848</v>
      </c>
      <c r="AH489" s="7">
        <v>57</v>
      </c>
      <c r="AI489" s="7">
        <v>57</v>
      </c>
      <c r="AJ489" s="7">
        <v>58</v>
      </c>
      <c r="AK489" s="12">
        <v>59</v>
      </c>
    </row>
    <row r="490" spans="1:37" x14ac:dyDescent="0.3">
      <c r="A490" s="42">
        <v>1</v>
      </c>
      <c r="B490" s="36">
        <f t="shared" ca="1" si="280"/>
        <v>8</v>
      </c>
      <c r="C490" s="329" t="str">
        <f t="shared" ca="1" si="281"/>
        <v xml:space="preserve">3390267 - DIBUJO Y MODELADO ARQUITECTONICO Y DE INGENIERIA (TECNÓLOGO) </v>
      </c>
      <c r="D490" s="50" t="str">
        <f t="shared" ca="1" si="282"/>
        <v>7:00 - 11:00</v>
      </c>
      <c r="E490" s="35" t="str">
        <f t="shared" ca="1" si="283"/>
        <v>REPRESENTAR PROYECTOS DE CONSTRUCCIÓN SEGÚN NORMATIVA Y TÉCNICAS DE
DIBUJO
DIBUJAR OBJETOS EN DOS Y TRES DIMENSIONES DE ACUERDO CON PRINCIPIOS DE SISTEMAS DE PROYECCION
GEOMETRIA DESCRIPTIVA</v>
      </c>
      <c r="F490" s="36" t="str">
        <f t="shared" ca="1" si="284"/>
        <v>INTERACTUAR EN LENGUA INGLESA DE FORMA ORAL Y ESCRITA DENTRO DE CONTEXTOS
SOCIALES Y LABORALES SEGÚN LOS CRITERIOS ESTABLECIDOS POR EL MARCO COMÚN
EUROPEO DE REFERENCIA PARA LAS LENGUAS</v>
      </c>
      <c r="G490" s="36" t="str">
        <f t="shared" ca="1" si="285"/>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H490" s="36" t="str">
        <f t="shared" ca="1" si="286"/>
        <v>REPRESENTAR PROYECTOS DE CONSTRUCCIÓN SEGÚN NORMATIVA Y TÉCNICAS DE
DIBUJO
IDENTIFICAR LOS SISTEMAS QUE CONSTITUYEN UNA EDIFICACIÓN DE ACUERDO CON LA FUNCIÓN DE LOS
ELEMENTOS QUE LA INTEGRAN Y SUS PROCESOS CONSTRUCTIVOS.</v>
      </c>
      <c r="I490" s="36" t="str">
        <f t="shared" ca="1" si="287"/>
        <v>APLICAR PRÁCTICAS DE PROTECCIÓN AMBIENTAL, SEGURIDAD Y SALUD EN EL TRABAJO
DE ACUERDO CON LAS POLÍTICAS ORGANIZACIONALES Y LA NORMATIVIDAD VIGENTE.</v>
      </c>
      <c r="J490" s="37">
        <f t="shared" ca="1" si="288"/>
        <v>0</v>
      </c>
      <c r="K490" s="46" t="str">
        <f t="shared" ca="1" si="289"/>
        <v>RICHAR GÓMEZ TAMARA</v>
      </c>
      <c r="L490" s="36" t="str">
        <f t="shared" ca="1" si="290"/>
        <v>ALEXANDER GONZÁLEZ GUZMÁN</v>
      </c>
      <c r="M490" s="36" t="str">
        <f t="shared" ca="1" si="291"/>
        <v>ALEJANDRO MONTOYA LEÓN</v>
      </c>
      <c r="N490" s="36" t="str">
        <f t="shared" ca="1" si="292"/>
        <v>RICHAR GÓMEZ TAMARA</v>
      </c>
      <c r="O490" s="36" t="str">
        <f t="shared" ca="1" si="293"/>
        <v>JULIANA PAOLA ANDRADE MUÑOZ</v>
      </c>
      <c r="P490" s="47">
        <f t="shared" ca="1" si="294"/>
        <v>0</v>
      </c>
      <c r="Q490" s="35" t="str">
        <f t="shared" ca="1" si="295"/>
        <v>106 - TALLER DE PROTOTIPADO - SENA CENTRO DE LA CONSTRUCCIÓN</v>
      </c>
      <c r="R490" s="36" t="str">
        <f t="shared" ca="1" si="296"/>
        <v>106 - TALLER DE PROTOTIPADO - SENA CENTRO DE LA CONSTRUCCIÓN</v>
      </c>
      <c r="S490" s="36" t="str">
        <f t="shared" ca="1" si="297"/>
        <v>202 - SALA DE SISTEMAS SENA CENTRO DE LA CONSTRUCCIÓN</v>
      </c>
      <c r="T490" s="36" t="str">
        <f t="shared" ca="1" si="298"/>
        <v>106 - TALLER DE PROTOTIPADO - SENA CENTRO DE LA CONSTRUCCIÓN</v>
      </c>
      <c r="U490" s="36" t="str">
        <f t="shared" ca="1" si="299"/>
        <v>106 - TALLER DE PROTOTIPADO - SENA CENTRO DE LA CONSTRUCCIÓN</v>
      </c>
      <c r="V490" s="37">
        <f t="shared" ca="1" si="300"/>
        <v>0</v>
      </c>
      <c r="X490" s="11" t="s">
        <v>852</v>
      </c>
      <c r="Y490" s="7" t="s">
        <v>840</v>
      </c>
      <c r="Z490" s="7" t="s">
        <v>841</v>
      </c>
      <c r="AA490" s="7" t="s">
        <v>842</v>
      </c>
      <c r="AB490" s="7" t="s">
        <v>843</v>
      </c>
      <c r="AC490" s="7" t="s">
        <v>844</v>
      </c>
      <c r="AD490" s="7" t="s">
        <v>845</v>
      </c>
      <c r="AE490" s="7" t="s">
        <v>846</v>
      </c>
      <c r="AF490" s="7" t="s">
        <v>847</v>
      </c>
      <c r="AG490" s="7" t="s">
        <v>848</v>
      </c>
      <c r="AH490" s="7">
        <v>66</v>
      </c>
      <c r="AI490" s="7">
        <v>66</v>
      </c>
      <c r="AJ490" s="7">
        <v>67</v>
      </c>
      <c r="AK490" s="12">
        <v>68</v>
      </c>
    </row>
    <row r="491" spans="1:37" x14ac:dyDescent="0.3">
      <c r="A491" s="42">
        <v>1</v>
      </c>
      <c r="B491" s="42">
        <f t="shared" ca="1" si="280"/>
        <v>9</v>
      </c>
      <c r="C491" s="328" t="str">
        <f t="shared" ca="1" si="281"/>
        <v xml:space="preserve">3406421 - DIBUJO Y MODELADO ARQUITECTONICO Y DE INGENIERIA (TECNÓLOGO) </v>
      </c>
      <c r="D491" s="52">
        <f t="shared" ca="1" si="282"/>
        <v>0</v>
      </c>
      <c r="E491" s="41">
        <f t="shared" ca="1" si="283"/>
        <v>0</v>
      </c>
      <c r="F491" s="42">
        <f t="shared" ca="1" si="284"/>
        <v>0</v>
      </c>
      <c r="G491" s="42">
        <f t="shared" ca="1" si="285"/>
        <v>0</v>
      </c>
      <c r="H491" s="42">
        <f t="shared" ca="1" si="286"/>
        <v>0</v>
      </c>
      <c r="I491" s="42">
        <f t="shared" ca="1" si="287"/>
        <v>0</v>
      </c>
      <c r="J491" s="43">
        <f t="shared" ca="1" si="288"/>
        <v>0</v>
      </c>
      <c r="K491" s="44">
        <f t="shared" ca="1" si="289"/>
        <v>0</v>
      </c>
      <c r="L491" s="42">
        <f t="shared" ca="1" si="290"/>
        <v>0</v>
      </c>
      <c r="M491" s="42">
        <f t="shared" ca="1" si="291"/>
        <v>0</v>
      </c>
      <c r="N491" s="42">
        <f t="shared" ca="1" si="292"/>
        <v>0</v>
      </c>
      <c r="O491" s="42">
        <f t="shared" ca="1" si="293"/>
        <v>0</v>
      </c>
      <c r="P491" s="45">
        <f t="shared" ca="1" si="294"/>
        <v>0</v>
      </c>
      <c r="Q491" s="41">
        <f t="shared" ca="1" si="295"/>
        <v>0</v>
      </c>
      <c r="R491" s="42">
        <f t="shared" ca="1" si="296"/>
        <v>0</v>
      </c>
      <c r="S491" s="42">
        <f t="shared" ca="1" si="297"/>
        <v>0</v>
      </c>
      <c r="T491" s="42">
        <f t="shared" ca="1" si="298"/>
        <v>0</v>
      </c>
      <c r="U491" s="42">
        <f t="shared" ca="1" si="299"/>
        <v>0</v>
      </c>
      <c r="V491" s="43">
        <f t="shared" ca="1" si="300"/>
        <v>0</v>
      </c>
      <c r="X491" s="11" t="s">
        <v>852</v>
      </c>
      <c r="Y491" s="7" t="s">
        <v>840</v>
      </c>
      <c r="Z491" s="7" t="s">
        <v>841</v>
      </c>
      <c r="AA491" s="7" t="s">
        <v>842</v>
      </c>
      <c r="AB491" s="7" t="s">
        <v>843</v>
      </c>
      <c r="AC491" s="7" t="s">
        <v>844</v>
      </c>
      <c r="AD491" s="7" t="s">
        <v>845</v>
      </c>
      <c r="AE491" s="7" t="s">
        <v>846</v>
      </c>
      <c r="AF491" s="7" t="s">
        <v>847</v>
      </c>
      <c r="AG491" s="7" t="s">
        <v>848</v>
      </c>
      <c r="AH491" s="7">
        <v>75</v>
      </c>
      <c r="AI491" s="7">
        <v>75</v>
      </c>
      <c r="AJ491" s="7">
        <v>76</v>
      </c>
      <c r="AK491" s="12">
        <v>77</v>
      </c>
    </row>
    <row r="492" spans="1:37" x14ac:dyDescent="0.3">
      <c r="A492" s="42">
        <v>1</v>
      </c>
      <c r="B492" s="36">
        <f t="shared" ca="1" si="280"/>
        <v>10</v>
      </c>
      <c r="C492" s="329" t="str">
        <f t="shared" ca="1" si="281"/>
        <v xml:space="preserve">3411737 TDMAI - DIBUJO Y MODELADO ARQUITECTONICO Y DE INGENIERIA (TECNÓLOGO) </v>
      </c>
      <c r="D492" s="50" t="str">
        <f t="shared" ca="1" si="282"/>
        <v>7:00 - 11:00</v>
      </c>
      <c r="E492" s="35" t="str">
        <f t="shared" ca="1" si="283"/>
        <v>REPRESENTAR PROYECTOS DE CONSTRUCCIÓN SEGÚN NORMATIVA Y TÉCNICAS DE
DIBUJO
DIBUJAR OBJETOS EN DOS Y TRES DIMENSIONES DE ACUERDO CON PRINCIPIOS DE SISTEMAS DE PROYECCION
GEOMETRIA DESCRIPTIVA</v>
      </c>
      <c r="F492" s="36" t="str">
        <f t="shared" ca="1" si="284"/>
        <v>REPRESENTAR PROYECTOS DE CONSTRUCCIÓN SEGÚN NORMATIVA Y TÉCNICAS DE
DIBUJO
IDENTIFICAR LOS SISTEMAS QUE CONSTITUYEN UNA EDIFICACIÓN DE ACUERDO CON LA FUNCIÓN DE LOS
ELEMENTOS QUE LA INTEGRAN Y SUS PROCESOS CONSTRUCTIVOS.</v>
      </c>
      <c r="G492" s="36" t="str">
        <f t="shared" ca="1" si="285"/>
        <v>DESARROLLAR PROCESOS DE COMUNICACIÓN EFICACES Y EFECTIVOS, TENIENDO EN
CUENTA SITUACIONES DE ORDEN SOCIAL, PERSONAL Y PRODUCTIVO.</v>
      </c>
      <c r="H492" s="36" t="str">
        <f t="shared" ca="1" si="286"/>
        <v>INTERACTUAR EN LENGUA INGLESA DE FORMA ORAL Y ESCRITA DENTRO DE CONTEXTOS
SOCIALES Y LABORALES SEGÚN LOS CRITERIOS ESTABLECIDOS POR EL MARCO COMÚN
EUROPEO DE REFERENCIA PARA LAS LENGUAS</v>
      </c>
      <c r="I492" s="36" t="str">
        <f t="shared" ca="1" si="287"/>
        <v>REPRESENTAR PROYECTOS DE CONSTRUCCIÓN SEGÚN NORMATIVA Y TÉCNICAS DE
DIBUJO
EXPRESAR GRÁFICAMENTE PROYECTOS DE ARQUITECTURA A PARTIR DE TÉCNICAS DE DIBUJO MANUAL,
NORMAS Y ESPECIFICACIONES.
FUNDAMENTOS CAD</v>
      </c>
      <c r="J492" s="37">
        <f t="shared" ca="1" si="288"/>
        <v>0</v>
      </c>
      <c r="K492" s="46" t="str">
        <f t="shared" ca="1" si="289"/>
        <v xml:space="preserve">SANDRA LUCÍA VIDAL REVELO </v>
      </c>
      <c r="L492" s="36" t="str">
        <f t="shared" ca="1" si="290"/>
        <v>CARLOS ARTURO LONDOÑO SEPÚLVEDA</v>
      </c>
      <c r="M492" s="36" t="str">
        <f t="shared" ca="1" si="291"/>
        <v>YOLIMA GOMEZ CARACAS</v>
      </c>
      <c r="N492" s="36" t="str">
        <f t="shared" ca="1" si="292"/>
        <v>ALEXANDER GONZÁLEZ GUZMÁN</v>
      </c>
      <c r="O492" s="36" t="str">
        <f t="shared" ca="1" si="293"/>
        <v>NICOLÁS VALENCIA PALACIOS</v>
      </c>
      <c r="P492" s="47">
        <f t="shared" ca="1" si="294"/>
        <v>0</v>
      </c>
      <c r="Q492" s="35" t="str">
        <f t="shared" ca="1" si="295"/>
        <v>SEDE ANDRÉS SANÍN - AULA 107 - (CALLE 75 No. 19-52)</v>
      </c>
      <c r="R492" s="36" t="str">
        <f t="shared" ca="1" si="296"/>
        <v>SEDE ANDRÉS SANÍN - AULA 108 - SALA DE SISTEMAS (CALLE 75 No. 19-52)</v>
      </c>
      <c r="S492" s="36" t="str">
        <f t="shared" ca="1" si="297"/>
        <v>106 - TALLER DE PROTOTIPADO - SENA CENTRO DE LA CONSTRUCCIÓN</v>
      </c>
      <c r="T492" s="36" t="str">
        <f t="shared" ca="1" si="298"/>
        <v>SEDE ANDRÉS SANÍN - AULA 108 - SALA DE SISTEMAS (CALLE 75 No. 19-52)</v>
      </c>
      <c r="U492" s="36" t="str">
        <f t="shared" ca="1" si="299"/>
        <v>SEDE ANDRÉS SANÍN - AULA 108 - SALA DE SISTEMAS (CALLE 75 No. 19-52)</v>
      </c>
      <c r="V492" s="37">
        <f t="shared" ca="1" si="300"/>
        <v>0</v>
      </c>
      <c r="X492" s="11" t="s">
        <v>852</v>
      </c>
      <c r="Y492" s="7" t="s">
        <v>840</v>
      </c>
      <c r="Z492" s="7" t="s">
        <v>841</v>
      </c>
      <c r="AA492" s="7" t="s">
        <v>842</v>
      </c>
      <c r="AB492" s="7" t="s">
        <v>843</v>
      </c>
      <c r="AC492" s="7" t="s">
        <v>844</v>
      </c>
      <c r="AD492" s="7" t="s">
        <v>845</v>
      </c>
      <c r="AE492" s="7" t="s">
        <v>846</v>
      </c>
      <c r="AF492" s="7" t="s">
        <v>847</v>
      </c>
      <c r="AG492" s="7" t="s">
        <v>848</v>
      </c>
      <c r="AH492" s="7">
        <v>84</v>
      </c>
      <c r="AI492" s="7">
        <v>84</v>
      </c>
      <c r="AJ492" s="7">
        <v>85</v>
      </c>
      <c r="AK492" s="12">
        <v>86</v>
      </c>
    </row>
    <row r="493" spans="1:37" x14ac:dyDescent="0.3">
      <c r="A493" s="42">
        <v>1</v>
      </c>
      <c r="B493" s="42">
        <f t="shared" ref="B493:B556" ca="1" si="301">INDIRECT(CONCATENATE(X493,Y493,AH493),TRUE)</f>
        <v>11</v>
      </c>
      <c r="C493" s="328" t="str">
        <f t="shared" ref="C493:C556" ca="1" si="302">INDIRECT(CONCATENATE(X493,Z493,AH493),TRUE)</f>
        <v xml:space="preserve">3410975 TDMAI - DIBUJO Y MODELADO ARQUITECTONICO Y DE INGENIERIA (TECNÓLOGO) </v>
      </c>
      <c r="D493" s="52">
        <f t="shared" ref="D493:D556" ca="1" si="303">INDIRECT(CONCATENATE(X493,AA493,AI493),TRUE)</f>
        <v>0</v>
      </c>
      <c r="E493" s="41">
        <f t="shared" ref="E493:E556" ca="1" si="304">INDIRECT(CONCATENATE(X493,AB493,AI493),TRUE)</f>
        <v>0</v>
      </c>
      <c r="F493" s="42">
        <f t="shared" ref="F493:F556" ca="1" si="305">INDIRECT(CONCATENATE(X493,AC493,AI493),TRUE)</f>
        <v>0</v>
      </c>
      <c r="G493" s="42">
        <f t="shared" ref="G493:G556" ca="1" si="306">INDIRECT(CONCATENATE(X493,AD493,AI493),TRUE)</f>
        <v>0</v>
      </c>
      <c r="H493" s="42">
        <f t="shared" ref="H493:H556" ca="1" si="307">INDIRECT(CONCATENATE(X493,AE493,AI493),TRUE)</f>
        <v>0</v>
      </c>
      <c r="I493" s="42">
        <f t="shared" ref="I493:I556" ca="1" si="308">INDIRECT(CONCATENATE(X493,AF493,AI493),TRUE)</f>
        <v>0</v>
      </c>
      <c r="J493" s="43">
        <f t="shared" ref="J493:J556" ca="1" si="309">INDIRECT(CONCATENATE(X493,AG493,AI493),TRUE)</f>
        <v>0</v>
      </c>
      <c r="K493" s="44">
        <f t="shared" ref="K493:K556" ca="1" si="310">INDIRECT(CONCATENATE(X493,AB493,AJ493),TRUE)</f>
        <v>0</v>
      </c>
      <c r="L493" s="42">
        <f t="shared" ref="L493:L556" ca="1" si="311">INDIRECT(CONCATENATE(X493,AC493,AJ493),TRUE)</f>
        <v>0</v>
      </c>
      <c r="M493" s="42">
        <f t="shared" ref="M493:M556" ca="1" si="312">INDIRECT(CONCATENATE(X493,AD493,AJ493),TRUE)</f>
        <v>0</v>
      </c>
      <c r="N493" s="42">
        <f t="shared" ref="N493:N556" ca="1" si="313">INDIRECT(CONCATENATE(X493,AE493,AJ493),TRUE)</f>
        <v>0</v>
      </c>
      <c r="O493" s="42">
        <f t="shared" ref="O493:O556" ca="1" si="314">INDIRECT(CONCATENATE(X493,AF493,AJ493),TRUE)</f>
        <v>0</v>
      </c>
      <c r="P493" s="45">
        <f t="shared" ref="P493:P556" ca="1" si="315">INDIRECT(CONCATENATE(X493,AG493,AJ493),TRUE)</f>
        <v>0</v>
      </c>
      <c r="Q493" s="41">
        <f t="shared" ref="Q493:Q556" ca="1" si="316">INDIRECT(CONCATENATE(X493,AB493,AK493),TRUE)</f>
        <v>0</v>
      </c>
      <c r="R493" s="42">
        <f t="shared" ref="R493:R556" ca="1" si="317">INDIRECT(CONCATENATE(X493,AC493,AK493),TRUE)</f>
        <v>0</v>
      </c>
      <c r="S493" s="42">
        <f t="shared" ref="S493:S556" ca="1" si="318">INDIRECT(CONCATENATE(X493,AD493,AK493),TRUE)</f>
        <v>0</v>
      </c>
      <c r="T493" s="42">
        <f t="shared" ref="T493:T556" ca="1" si="319">INDIRECT(CONCATENATE(X493,AE493,AK493),TRUE)</f>
        <v>0</v>
      </c>
      <c r="U493" s="42">
        <f t="shared" ref="U493:U556" ca="1" si="320">INDIRECT(CONCATENATE(X493,AF493,AK493),TRUE)</f>
        <v>0</v>
      </c>
      <c r="V493" s="43">
        <f t="shared" ref="V493:V556" ca="1" si="321">INDIRECT(CONCATENATE(X493,AG493,AK493),TRUE)</f>
        <v>0</v>
      </c>
      <c r="X493" s="11" t="s">
        <v>852</v>
      </c>
      <c r="Y493" s="7" t="s">
        <v>840</v>
      </c>
      <c r="Z493" s="7" t="s">
        <v>841</v>
      </c>
      <c r="AA493" s="7" t="s">
        <v>842</v>
      </c>
      <c r="AB493" s="7" t="s">
        <v>843</v>
      </c>
      <c r="AC493" s="7" t="s">
        <v>844</v>
      </c>
      <c r="AD493" s="7" t="s">
        <v>845</v>
      </c>
      <c r="AE493" s="7" t="s">
        <v>846</v>
      </c>
      <c r="AF493" s="7" t="s">
        <v>847</v>
      </c>
      <c r="AG493" s="7" t="s">
        <v>848</v>
      </c>
      <c r="AH493" s="7">
        <v>93</v>
      </c>
      <c r="AI493" s="7">
        <v>93</v>
      </c>
      <c r="AJ493" s="7">
        <v>94</v>
      </c>
      <c r="AK493" s="12">
        <v>95</v>
      </c>
    </row>
    <row r="494" spans="1:37" x14ac:dyDescent="0.3">
      <c r="A494" s="42">
        <v>1</v>
      </c>
      <c r="B494" s="36">
        <f t="shared" ca="1" si="301"/>
        <v>12</v>
      </c>
      <c r="C494" s="329" t="str">
        <f t="shared" ca="1" si="302"/>
        <v xml:space="preserve">NUEVA 1 TDMAI - DIBUJO Y MODELADO ARQUITECTONICO Y DE INGENIERIA (TECNÓLOGO) </v>
      </c>
      <c r="D494" s="50" t="str">
        <f t="shared" ca="1" si="303"/>
        <v>7:00 - 11:00</v>
      </c>
      <c r="E494" s="35" t="str">
        <f t="shared" ca="1" si="304"/>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F494" s="36" t="str">
        <f t="shared" ca="1" si="305"/>
        <v>REPRESENTAR PROYECTOS DE CONSTRUCCIÓN SEGÚN NORMATIVA Y TÉCNICAS DE
DIBUJO
IDENTIFICAR LOS SISTEMAS QUE CONSTITUYEN UNA EDIFICACIÓN DE ACUERDO CON LA FUNCIÓN DE LOS
ELEMENTOS QUE LA INTEGRAN Y SUS PROCESOS CONSTRUCTIVOS.</v>
      </c>
      <c r="G494" s="36" t="str">
        <f t="shared" ca="1" si="306"/>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H494" s="36" t="str">
        <f t="shared" ca="1" si="307"/>
        <v>REPRESENTAR PROYECTOS DE CONSTRUCCIÓN SEGÚN NORMATIVA Y TÉCNICAS DE
DIBUJO
DIBUJAR OBJETOS EN DOS Y TRES DIMENSIONES DE ACUERDO CON PRINCIPIOS DE SISTEMAS DE PROYECCION
GEOMETRIA DESCRIPTIVA</v>
      </c>
      <c r="I494" s="36" t="str">
        <f t="shared" ca="1" si="308"/>
        <v>REPRESENTAR PROYECTOS DE CONSTRUCCIÓN SEGÚN NORMATIVA Y TÉCNICAS DE
DIBUJO
EXPRESAR GRÁFICAMENTE PROYECTOS DE ARQUITECTURA A PARTIR DE TÉCNICAS DE DIBUJO MANUAL,
NORMAS Y ESPECIFICACIONES.
FUNDAMENTOS CAD</v>
      </c>
      <c r="J494" s="37">
        <f t="shared" ca="1" si="309"/>
        <v>0</v>
      </c>
      <c r="K494" s="46" t="str">
        <f t="shared" ca="1" si="310"/>
        <v>ALEJANDRO MONTOYA LEÓN</v>
      </c>
      <c r="L494" s="36" t="str">
        <f t="shared" ca="1" si="311"/>
        <v>ALEJANDRA MENDOZA QUINTERO</v>
      </c>
      <c r="M494" s="36" t="str">
        <f t="shared" ca="1" si="312"/>
        <v>VIVIANA ANDREA CAMPOS CARRILLO</v>
      </c>
      <c r="N494" s="36" t="str">
        <f t="shared" ca="1" si="313"/>
        <v>JORGE MARIO RINCON URREA</v>
      </c>
      <c r="O494" s="36" t="str">
        <f t="shared" ca="1" si="314"/>
        <v xml:space="preserve">HOOVER DIUZA MANCILLA </v>
      </c>
      <c r="P494" s="47">
        <f t="shared" ca="1" si="315"/>
        <v>0</v>
      </c>
      <c r="Q494" s="35" t="str">
        <f t="shared" ca="1" si="316"/>
        <v>202 - SALA DE SISTEMAS SENA CENTRO DE LA CONSTRUCCIÓN</v>
      </c>
      <c r="R494" s="36" t="str">
        <f t="shared" ca="1" si="317"/>
        <v>202 - SALA DE SISTEMAS SENA CENTRO DE LA CONSTRUCCIÓN</v>
      </c>
      <c r="S494" s="36" t="str">
        <f t="shared" ca="1" si="318"/>
        <v>SEDE ANDRÉS SANÍN - AULA 108 - SALA DE SISTEMAS (CALLE 75 No. 19-52)</v>
      </c>
      <c r="T494" s="36" t="str">
        <f t="shared" ca="1" si="319"/>
        <v>SEDE ANDRÉS SANÍN - AULA 107 - (CALLE 75 No. 19-52)</v>
      </c>
      <c r="U494" s="36" t="str">
        <f t="shared" ca="1" si="320"/>
        <v>SEDE ANDRÉS SANÍN - AULA 109 - SALA DE SISTEMAS (CALLE 75 No. 19-52)</v>
      </c>
      <c r="V494" s="37">
        <f t="shared" ca="1" si="321"/>
        <v>0</v>
      </c>
      <c r="X494" s="11" t="s">
        <v>852</v>
      </c>
      <c r="Y494" s="7" t="s">
        <v>840</v>
      </c>
      <c r="Z494" s="7" t="s">
        <v>841</v>
      </c>
      <c r="AA494" s="7" t="s">
        <v>842</v>
      </c>
      <c r="AB494" s="7" t="s">
        <v>843</v>
      </c>
      <c r="AC494" s="7" t="s">
        <v>844</v>
      </c>
      <c r="AD494" s="7" t="s">
        <v>845</v>
      </c>
      <c r="AE494" s="7" t="s">
        <v>846</v>
      </c>
      <c r="AF494" s="7" t="s">
        <v>847</v>
      </c>
      <c r="AG494" s="7" t="s">
        <v>848</v>
      </c>
      <c r="AH494" s="7">
        <v>102</v>
      </c>
      <c r="AI494" s="7">
        <v>102</v>
      </c>
      <c r="AJ494" s="7">
        <v>103</v>
      </c>
      <c r="AK494" s="12">
        <v>104</v>
      </c>
    </row>
    <row r="495" spans="1:37" x14ac:dyDescent="0.3">
      <c r="A495" s="42">
        <v>1</v>
      </c>
      <c r="B495" s="42">
        <f t="shared" ca="1" si="301"/>
        <v>13</v>
      </c>
      <c r="C495" s="328" t="str">
        <f t="shared" ca="1" si="302"/>
        <v xml:space="preserve">NUEVA 2 TDMAI - DIBUJO Y MODELADO ARQUITECTONICO Y DE INGENIERIA (TECNÓLOGO) </v>
      </c>
      <c r="D495" s="52">
        <f t="shared" ca="1" si="303"/>
        <v>0</v>
      </c>
      <c r="E495" s="41">
        <f t="shared" ca="1" si="304"/>
        <v>0</v>
      </c>
      <c r="F495" s="42">
        <f t="shared" ca="1" si="305"/>
        <v>0</v>
      </c>
      <c r="G495" s="42">
        <f t="shared" ca="1" si="306"/>
        <v>0</v>
      </c>
      <c r="H495" s="42">
        <f t="shared" ca="1" si="307"/>
        <v>0</v>
      </c>
      <c r="I495" s="42">
        <f t="shared" ca="1" si="308"/>
        <v>0</v>
      </c>
      <c r="J495" s="43">
        <f t="shared" ca="1" si="309"/>
        <v>0</v>
      </c>
      <c r="K495" s="44">
        <f t="shared" ca="1" si="310"/>
        <v>0</v>
      </c>
      <c r="L495" s="42">
        <f t="shared" ca="1" si="311"/>
        <v>0</v>
      </c>
      <c r="M495" s="42">
        <f t="shared" ca="1" si="312"/>
        <v>0</v>
      </c>
      <c r="N495" s="42">
        <f t="shared" ca="1" si="313"/>
        <v>0</v>
      </c>
      <c r="O495" s="42">
        <f t="shared" ca="1" si="314"/>
        <v>0</v>
      </c>
      <c r="P495" s="45">
        <f t="shared" ca="1" si="315"/>
        <v>0</v>
      </c>
      <c r="Q495" s="41">
        <f t="shared" ca="1" si="316"/>
        <v>0</v>
      </c>
      <c r="R495" s="42">
        <f t="shared" ca="1" si="317"/>
        <v>0</v>
      </c>
      <c r="S495" s="42">
        <f t="shared" ca="1" si="318"/>
        <v>0</v>
      </c>
      <c r="T495" s="42">
        <f t="shared" ca="1" si="319"/>
        <v>0</v>
      </c>
      <c r="U495" s="42">
        <f t="shared" ca="1" si="320"/>
        <v>0</v>
      </c>
      <c r="V495" s="43">
        <f t="shared" ca="1" si="321"/>
        <v>0</v>
      </c>
      <c r="X495" s="11" t="s">
        <v>852</v>
      </c>
      <c r="Y495" s="7" t="s">
        <v>840</v>
      </c>
      <c r="Z495" s="7" t="s">
        <v>841</v>
      </c>
      <c r="AA495" s="7" t="s">
        <v>842</v>
      </c>
      <c r="AB495" s="7" t="s">
        <v>843</v>
      </c>
      <c r="AC495" s="7" t="s">
        <v>844</v>
      </c>
      <c r="AD495" s="7" t="s">
        <v>845</v>
      </c>
      <c r="AE495" s="7" t="s">
        <v>846</v>
      </c>
      <c r="AF495" s="7" t="s">
        <v>847</v>
      </c>
      <c r="AG495" s="7" t="s">
        <v>848</v>
      </c>
      <c r="AH495" s="7">
        <v>111</v>
      </c>
      <c r="AI495" s="7">
        <v>111</v>
      </c>
      <c r="AJ495" s="7">
        <v>112</v>
      </c>
      <c r="AK495" s="12">
        <v>113</v>
      </c>
    </row>
    <row r="496" spans="1:37" x14ac:dyDescent="0.3">
      <c r="A496" s="42">
        <v>1</v>
      </c>
      <c r="B496" s="36">
        <f t="shared" ca="1" si="301"/>
        <v>14</v>
      </c>
      <c r="C496" s="329" t="str">
        <f t="shared" ca="1" si="302"/>
        <v xml:space="preserve">3140980 - DIBUJO DIGITAL DE ARQUITECTURA E INGENIERIA (TÉCNICO) </v>
      </c>
      <c r="D496" s="50" t="str">
        <f t="shared" ca="1" si="303"/>
        <v>8:00 - 12:00</v>
      </c>
      <c r="E496" s="35"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96" s="36"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96" s="36"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96" s="36"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96" s="36"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96" s="37">
        <f t="shared" ca="1" si="309"/>
        <v>0</v>
      </c>
      <c r="K496" s="46">
        <f t="shared" ca="1" si="310"/>
        <v>0</v>
      </c>
      <c r="L496" s="36">
        <f t="shared" ca="1" si="311"/>
        <v>0</v>
      </c>
      <c r="M496" s="36">
        <f t="shared" ca="1" si="312"/>
        <v>0</v>
      </c>
      <c r="N496" s="36">
        <f t="shared" ca="1" si="313"/>
        <v>0</v>
      </c>
      <c r="O496" s="36" t="str">
        <f t="shared" ca="1" si="314"/>
        <v xml:space="preserve">SANDRA LUCÍA VIDAL REVELO </v>
      </c>
      <c r="P496" s="47">
        <f t="shared" ca="1" si="315"/>
        <v>0</v>
      </c>
      <c r="Q496" s="35" t="str">
        <f t="shared" ca="1" si="316"/>
        <v>EMPRESA</v>
      </c>
      <c r="R496" s="36" t="str">
        <f t="shared" ca="1" si="317"/>
        <v>EMPRESA</v>
      </c>
      <c r="S496" s="36" t="str">
        <f t="shared" ca="1" si="318"/>
        <v>EMPRESA</v>
      </c>
      <c r="T496" s="36" t="str">
        <f t="shared" ca="1" si="319"/>
        <v>EMPRESA</v>
      </c>
      <c r="U496" s="36" t="str">
        <f t="shared" ca="1" si="320"/>
        <v>EMPRESA</v>
      </c>
      <c r="V496" s="37">
        <f t="shared" ca="1" si="321"/>
        <v>0</v>
      </c>
      <c r="X496" s="11" t="s">
        <v>852</v>
      </c>
      <c r="Y496" s="7" t="s">
        <v>840</v>
      </c>
      <c r="Z496" s="7" t="s">
        <v>841</v>
      </c>
      <c r="AA496" s="7" t="s">
        <v>842</v>
      </c>
      <c r="AB496" s="7" t="s">
        <v>843</v>
      </c>
      <c r="AC496" s="7" t="s">
        <v>844</v>
      </c>
      <c r="AD496" s="7" t="s">
        <v>845</v>
      </c>
      <c r="AE496" s="7" t="s">
        <v>846</v>
      </c>
      <c r="AF496" s="7" t="s">
        <v>847</v>
      </c>
      <c r="AG496" s="7" t="s">
        <v>848</v>
      </c>
      <c r="AH496" s="7">
        <v>120</v>
      </c>
      <c r="AI496" s="7">
        <v>120</v>
      </c>
      <c r="AJ496" s="7">
        <v>121</v>
      </c>
      <c r="AK496" s="12">
        <v>122</v>
      </c>
    </row>
    <row r="497" spans="1:37" x14ac:dyDescent="0.3">
      <c r="A497" s="42">
        <v>1</v>
      </c>
      <c r="B497" s="42">
        <f t="shared" ca="1" si="301"/>
        <v>15</v>
      </c>
      <c r="C497" s="328" t="str">
        <f t="shared" ca="1" si="302"/>
        <v xml:space="preserve">3147644 - DIBUJO DIGITAL DE ARQUITECTURA E INGENIERIA (TÉCNICO) </v>
      </c>
      <c r="D497" s="52" t="str">
        <f t="shared" ca="1" si="303"/>
        <v>8:00 - 12:00</v>
      </c>
      <c r="E497" s="41"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97" s="42"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97" s="42"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97" s="42"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97" s="42"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97" s="43">
        <f t="shared" ca="1" si="309"/>
        <v>0</v>
      </c>
      <c r="K497" s="44">
        <f t="shared" ca="1" si="310"/>
        <v>0</v>
      </c>
      <c r="L497" s="42" t="str">
        <f t="shared" ca="1" si="311"/>
        <v>JESSIKA FERNANDA RICO BUSTAMANTE</v>
      </c>
      <c r="M497" s="42">
        <f t="shared" ca="1" si="312"/>
        <v>0</v>
      </c>
      <c r="N497" s="42" t="str">
        <f t="shared" ca="1" si="313"/>
        <v>JESSIKA FERNANDA RICO BUSTAMANTE</v>
      </c>
      <c r="O497" s="42">
        <f t="shared" ca="1" si="314"/>
        <v>0</v>
      </c>
      <c r="P497" s="45">
        <f t="shared" ca="1" si="315"/>
        <v>0</v>
      </c>
      <c r="Q497" s="41" t="str">
        <f t="shared" ca="1" si="316"/>
        <v>EMPRESA</v>
      </c>
      <c r="R497" s="42" t="str">
        <f t="shared" ca="1" si="317"/>
        <v>EMPRESA</v>
      </c>
      <c r="S497" s="42" t="str">
        <f t="shared" ca="1" si="318"/>
        <v>EMPRESA</v>
      </c>
      <c r="T497" s="42" t="str">
        <f t="shared" ca="1" si="319"/>
        <v>EMPRESA</v>
      </c>
      <c r="U497" s="42" t="str">
        <f t="shared" ca="1" si="320"/>
        <v>EMPRESA</v>
      </c>
      <c r="V497" s="43">
        <f t="shared" ca="1" si="321"/>
        <v>0</v>
      </c>
      <c r="X497" s="11" t="s">
        <v>852</v>
      </c>
      <c r="Y497" s="7" t="s">
        <v>840</v>
      </c>
      <c r="Z497" s="7" t="s">
        <v>841</v>
      </c>
      <c r="AA497" s="7" t="s">
        <v>842</v>
      </c>
      <c r="AB497" s="7" t="s">
        <v>843</v>
      </c>
      <c r="AC497" s="7" t="s">
        <v>844</v>
      </c>
      <c r="AD497" s="7" t="s">
        <v>845</v>
      </c>
      <c r="AE497" s="7" t="s">
        <v>846</v>
      </c>
      <c r="AF497" s="7" t="s">
        <v>847</v>
      </c>
      <c r="AG497" s="7" t="s">
        <v>848</v>
      </c>
      <c r="AH497" s="7">
        <v>129</v>
      </c>
      <c r="AI497" s="7">
        <v>129</v>
      </c>
      <c r="AJ497" s="7">
        <v>130</v>
      </c>
      <c r="AK497" s="12">
        <v>131</v>
      </c>
    </row>
    <row r="498" spans="1:37" x14ac:dyDescent="0.3">
      <c r="A498" s="42">
        <v>1</v>
      </c>
      <c r="B498" s="36">
        <f t="shared" ca="1" si="301"/>
        <v>16</v>
      </c>
      <c r="C498" s="329" t="str">
        <f t="shared" ca="1" si="302"/>
        <v>3151929 - DIBUJO DIGITAL DE ARQUITECTURA E INGENIERIA (TÉCNICO) POBLACION ESPECIAL</v>
      </c>
      <c r="D498" s="50" t="str">
        <f t="shared" ca="1" si="303"/>
        <v>8:00 - 12:00</v>
      </c>
      <c r="E498" s="35"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98" s="36"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98" s="36"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98" s="36"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98" s="36"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98" s="37">
        <f t="shared" ca="1" si="309"/>
        <v>0</v>
      </c>
      <c r="K498" s="46" t="str">
        <f t="shared" ca="1" si="310"/>
        <v>JORGE ANDRÉS URRIAGO QUEVEDO</v>
      </c>
      <c r="L498" s="36" t="str">
        <f t="shared" ca="1" si="311"/>
        <v>JORGE ANDRÉS URRIAGO QUEVEDO</v>
      </c>
      <c r="M498" s="36">
        <f t="shared" ca="1" si="312"/>
        <v>0</v>
      </c>
      <c r="N498" s="36" t="str">
        <f t="shared" ca="1" si="313"/>
        <v>JORGE ANDRÉS URRIAGO QUEVEDO</v>
      </c>
      <c r="O498" s="36" t="str">
        <f t="shared" ca="1" si="314"/>
        <v>JORGE ANDRÉS URRIAGO QUEVEDO</v>
      </c>
      <c r="P498" s="47">
        <f t="shared" ca="1" si="315"/>
        <v>0</v>
      </c>
      <c r="Q498" s="35" t="str">
        <f t="shared" ca="1" si="316"/>
        <v>EMPRESA</v>
      </c>
      <c r="R498" s="36" t="str">
        <f t="shared" ca="1" si="317"/>
        <v>EMPRESA</v>
      </c>
      <c r="S498" s="36" t="str">
        <f t="shared" ca="1" si="318"/>
        <v>EMPRESA</v>
      </c>
      <c r="T498" s="36" t="str">
        <f t="shared" ca="1" si="319"/>
        <v>EMPRESA</v>
      </c>
      <c r="U498" s="36" t="str">
        <f t="shared" ca="1" si="320"/>
        <v>EMPRESA</v>
      </c>
      <c r="V498" s="37">
        <f t="shared" ca="1" si="321"/>
        <v>0</v>
      </c>
      <c r="X498" s="11" t="s">
        <v>852</v>
      </c>
      <c r="Y498" s="7" t="s">
        <v>840</v>
      </c>
      <c r="Z498" s="7" t="s">
        <v>841</v>
      </c>
      <c r="AA498" s="7" t="s">
        <v>842</v>
      </c>
      <c r="AB498" s="7" t="s">
        <v>843</v>
      </c>
      <c r="AC498" s="7" t="s">
        <v>844</v>
      </c>
      <c r="AD498" s="7" t="s">
        <v>845</v>
      </c>
      <c r="AE498" s="7" t="s">
        <v>846</v>
      </c>
      <c r="AF498" s="7" t="s">
        <v>847</v>
      </c>
      <c r="AG498" s="7" t="s">
        <v>848</v>
      </c>
      <c r="AH498" s="7">
        <v>138</v>
      </c>
      <c r="AI498" s="7">
        <v>138</v>
      </c>
      <c r="AJ498" s="7">
        <v>139</v>
      </c>
      <c r="AK498" s="12">
        <v>140</v>
      </c>
    </row>
    <row r="499" spans="1:37" x14ac:dyDescent="0.3">
      <c r="A499" s="42">
        <v>1</v>
      </c>
      <c r="B499" s="42">
        <f t="shared" ca="1" si="301"/>
        <v>17</v>
      </c>
      <c r="C499" s="328" t="str">
        <f t="shared" ca="1" si="302"/>
        <v xml:space="preserve">3232770 - DIBUJO DIGITAL DE ARQUITECTURA E INGENIERIA (TÉCNICO) </v>
      </c>
      <c r="D499" s="52" t="str">
        <f t="shared" ca="1" si="303"/>
        <v>8:00 - 12:00</v>
      </c>
      <c r="E499" s="41"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99" s="42"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99" s="42"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99" s="42"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99" s="42"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99" s="43">
        <f t="shared" ca="1" si="309"/>
        <v>0</v>
      </c>
      <c r="K499" s="44" t="str">
        <f t="shared" ca="1" si="310"/>
        <v>MÓNICA ANDREA MOSQUERA LOZANO</v>
      </c>
      <c r="L499" s="42" t="str">
        <f t="shared" ca="1" si="311"/>
        <v>MÓNICA ANDREA MOSQUERA LOZANO</v>
      </c>
      <c r="M499" s="42">
        <f t="shared" ca="1" si="312"/>
        <v>0</v>
      </c>
      <c r="N499" s="42">
        <f t="shared" ca="1" si="313"/>
        <v>0</v>
      </c>
      <c r="O499" s="42" t="str">
        <f t="shared" ca="1" si="314"/>
        <v>MÓNICA ANDREA MOSQUERA LOZANO</v>
      </c>
      <c r="P499" s="45">
        <f t="shared" ca="1" si="315"/>
        <v>0</v>
      </c>
      <c r="Q499" s="41" t="str">
        <f t="shared" ca="1" si="316"/>
        <v>EMPRESA</v>
      </c>
      <c r="R499" s="42" t="str">
        <f t="shared" ca="1" si="317"/>
        <v>EMPRESA</v>
      </c>
      <c r="S499" s="42" t="str">
        <f t="shared" ca="1" si="318"/>
        <v>EMPRESA</v>
      </c>
      <c r="T499" s="42" t="str">
        <f t="shared" ca="1" si="319"/>
        <v>EMPRESA</v>
      </c>
      <c r="U499" s="42" t="str">
        <f t="shared" ca="1" si="320"/>
        <v>EMPRESA</v>
      </c>
      <c r="V499" s="43">
        <f t="shared" ca="1" si="321"/>
        <v>0</v>
      </c>
      <c r="X499" s="11" t="s">
        <v>852</v>
      </c>
      <c r="Y499" s="7" t="s">
        <v>840</v>
      </c>
      <c r="Z499" s="7" t="s">
        <v>841</v>
      </c>
      <c r="AA499" s="7" t="s">
        <v>842</v>
      </c>
      <c r="AB499" s="7" t="s">
        <v>843</v>
      </c>
      <c r="AC499" s="7" t="s">
        <v>844</v>
      </c>
      <c r="AD499" s="7" t="s">
        <v>845</v>
      </c>
      <c r="AE499" s="7" t="s">
        <v>846</v>
      </c>
      <c r="AF499" s="7" t="s">
        <v>847</v>
      </c>
      <c r="AG499" s="7" t="s">
        <v>848</v>
      </c>
      <c r="AH499" s="7">
        <v>147</v>
      </c>
      <c r="AI499" s="7">
        <v>147</v>
      </c>
      <c r="AJ499" s="7">
        <v>148</v>
      </c>
      <c r="AK499" s="12">
        <v>149</v>
      </c>
    </row>
    <row r="500" spans="1:37" x14ac:dyDescent="0.3">
      <c r="A500" s="42">
        <v>1</v>
      </c>
      <c r="B500" s="36">
        <f t="shared" ca="1" si="301"/>
        <v>18</v>
      </c>
      <c r="C500" s="329" t="str">
        <f t="shared" ca="1" si="302"/>
        <v xml:space="preserve">NUEVA 1D - DIBUJO DIGITAL DE ARQUITECTURA E INGENIERIA (TÉCNICO) </v>
      </c>
      <c r="D500" s="50">
        <f t="shared" ca="1" si="303"/>
        <v>0</v>
      </c>
      <c r="E500" s="35">
        <f t="shared" ca="1" si="304"/>
        <v>0</v>
      </c>
      <c r="F500" s="36">
        <f t="shared" ca="1" si="305"/>
        <v>0</v>
      </c>
      <c r="G500" s="36">
        <f t="shared" ca="1" si="306"/>
        <v>0</v>
      </c>
      <c r="H500" s="36">
        <f t="shared" ca="1" si="307"/>
        <v>0</v>
      </c>
      <c r="I500" s="36">
        <f t="shared" ca="1" si="308"/>
        <v>0</v>
      </c>
      <c r="J500" s="37">
        <f t="shared" ca="1" si="309"/>
        <v>0</v>
      </c>
      <c r="K500" s="46">
        <f t="shared" ca="1" si="310"/>
        <v>0</v>
      </c>
      <c r="L500" s="36">
        <f t="shared" ca="1" si="311"/>
        <v>0</v>
      </c>
      <c r="M500" s="36">
        <f t="shared" ca="1" si="312"/>
        <v>0</v>
      </c>
      <c r="N500" s="36">
        <f t="shared" ca="1" si="313"/>
        <v>0</v>
      </c>
      <c r="O500" s="36">
        <f t="shared" ca="1" si="314"/>
        <v>0</v>
      </c>
      <c r="P500" s="47">
        <f t="shared" ca="1" si="315"/>
        <v>0</v>
      </c>
      <c r="Q500" s="35">
        <f t="shared" ca="1" si="316"/>
        <v>0</v>
      </c>
      <c r="R500" s="36">
        <f t="shared" ca="1" si="317"/>
        <v>0</v>
      </c>
      <c r="S500" s="36">
        <f t="shared" ca="1" si="318"/>
        <v>0</v>
      </c>
      <c r="T500" s="36">
        <f t="shared" ca="1" si="319"/>
        <v>0</v>
      </c>
      <c r="U500" s="36">
        <f t="shared" ca="1" si="320"/>
        <v>0</v>
      </c>
      <c r="V500" s="37">
        <f t="shared" ca="1" si="321"/>
        <v>0</v>
      </c>
      <c r="X500" s="11" t="s">
        <v>852</v>
      </c>
      <c r="Y500" s="7" t="s">
        <v>840</v>
      </c>
      <c r="Z500" s="7" t="s">
        <v>841</v>
      </c>
      <c r="AA500" s="7" t="s">
        <v>842</v>
      </c>
      <c r="AB500" s="7" t="s">
        <v>843</v>
      </c>
      <c r="AC500" s="7" t="s">
        <v>844</v>
      </c>
      <c r="AD500" s="7" t="s">
        <v>845</v>
      </c>
      <c r="AE500" s="7" t="s">
        <v>846</v>
      </c>
      <c r="AF500" s="7" t="s">
        <v>847</v>
      </c>
      <c r="AG500" s="7" t="s">
        <v>848</v>
      </c>
      <c r="AH500" s="7">
        <v>156</v>
      </c>
      <c r="AI500" s="7">
        <v>156</v>
      </c>
      <c r="AJ500" s="7">
        <v>157</v>
      </c>
      <c r="AK500" s="12">
        <v>158</v>
      </c>
    </row>
    <row r="501" spans="1:37" x14ac:dyDescent="0.3">
      <c r="A501" s="42">
        <v>1</v>
      </c>
      <c r="B501" s="42">
        <f t="shared" ca="1" si="301"/>
        <v>19</v>
      </c>
      <c r="C501" s="328" t="str">
        <f t="shared" ca="1" si="302"/>
        <v>3083253 - CONSTRUCCION DE VIAS. (TÉCNICO) - PRADERA</v>
      </c>
      <c r="D501" s="52" t="str">
        <f t="shared" ca="1" si="303"/>
        <v>8:00 - 12:00</v>
      </c>
      <c r="E501" s="41"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1" s="42"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1" s="42"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1" s="42"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1" s="42"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1" s="43">
        <f t="shared" ca="1" si="309"/>
        <v>0</v>
      </c>
      <c r="K501" s="44">
        <f t="shared" ca="1" si="310"/>
        <v>0</v>
      </c>
      <c r="L501" s="42">
        <f t="shared" ca="1" si="311"/>
        <v>0</v>
      </c>
      <c r="M501" s="42">
        <f t="shared" ca="1" si="312"/>
        <v>0</v>
      </c>
      <c r="N501" s="42">
        <f t="shared" ca="1" si="313"/>
        <v>0</v>
      </c>
      <c r="O501" s="42">
        <f t="shared" ca="1" si="314"/>
        <v>0</v>
      </c>
      <c r="P501" s="45">
        <f t="shared" ca="1" si="315"/>
        <v>0</v>
      </c>
      <c r="Q501" s="41" t="str">
        <f t="shared" ca="1" si="316"/>
        <v>EMPRESA</v>
      </c>
      <c r="R501" s="42" t="str">
        <f t="shared" ca="1" si="317"/>
        <v>EMPRESA</v>
      </c>
      <c r="S501" s="42" t="str">
        <f t="shared" ca="1" si="318"/>
        <v>EMPRESA</v>
      </c>
      <c r="T501" s="42" t="str">
        <f t="shared" ca="1" si="319"/>
        <v>EMPRESA</v>
      </c>
      <c r="U501" s="42" t="str">
        <f t="shared" ca="1" si="320"/>
        <v>EMPRESA</v>
      </c>
      <c r="V501" s="43">
        <f t="shared" ca="1" si="321"/>
        <v>0</v>
      </c>
      <c r="X501" s="11" t="s">
        <v>852</v>
      </c>
      <c r="Y501" s="7" t="s">
        <v>840</v>
      </c>
      <c r="Z501" s="7" t="s">
        <v>841</v>
      </c>
      <c r="AA501" s="7" t="s">
        <v>842</v>
      </c>
      <c r="AB501" s="7" t="s">
        <v>843</v>
      </c>
      <c r="AC501" s="7" t="s">
        <v>844</v>
      </c>
      <c r="AD501" s="7" t="s">
        <v>845</v>
      </c>
      <c r="AE501" s="7" t="s">
        <v>846</v>
      </c>
      <c r="AF501" s="7" t="s">
        <v>847</v>
      </c>
      <c r="AG501" s="7" t="s">
        <v>848</v>
      </c>
      <c r="AH501" s="7">
        <v>165</v>
      </c>
      <c r="AI501" s="7">
        <v>165</v>
      </c>
      <c r="AJ501" s="7">
        <v>166</v>
      </c>
      <c r="AK501" s="12">
        <v>167</v>
      </c>
    </row>
    <row r="502" spans="1:37" x14ac:dyDescent="0.3">
      <c r="A502" s="42">
        <v>1</v>
      </c>
      <c r="B502" s="36">
        <f t="shared" ca="1" si="301"/>
        <v>20</v>
      </c>
      <c r="C502" s="329" t="str">
        <f t="shared" ca="1" si="302"/>
        <v>3108903 - CONSTRUCCION DE VIAS. (TÉCNICO) - PALMIRA</v>
      </c>
      <c r="D502" s="50" t="str">
        <f t="shared" ca="1" si="303"/>
        <v>8:00 - 12:00</v>
      </c>
      <c r="E502" s="35"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2" s="36"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2" s="36"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2" s="36"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2" s="36"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2" s="37">
        <f t="shared" ca="1" si="309"/>
        <v>0</v>
      </c>
      <c r="K502" s="46" t="str">
        <f t="shared" ca="1" si="310"/>
        <v xml:space="preserve">LUISA FERNANDA ZUÑIGA GONZÁLEZ </v>
      </c>
      <c r="L502" s="36">
        <f t="shared" ca="1" si="311"/>
        <v>0</v>
      </c>
      <c r="M502" s="36">
        <f t="shared" ca="1" si="312"/>
        <v>0</v>
      </c>
      <c r="N502" s="36">
        <f t="shared" ca="1" si="313"/>
        <v>0</v>
      </c>
      <c r="O502" s="36">
        <f t="shared" ca="1" si="314"/>
        <v>0</v>
      </c>
      <c r="P502" s="47">
        <f t="shared" ca="1" si="315"/>
        <v>0</v>
      </c>
      <c r="Q502" s="35" t="str">
        <f t="shared" ca="1" si="316"/>
        <v>EMPRESA</v>
      </c>
      <c r="R502" s="36" t="str">
        <f t="shared" ca="1" si="317"/>
        <v>EMPRESA</v>
      </c>
      <c r="S502" s="36" t="str">
        <f t="shared" ca="1" si="318"/>
        <v>EMPRESA</v>
      </c>
      <c r="T502" s="36" t="str">
        <f t="shared" ca="1" si="319"/>
        <v>EMPRESA</v>
      </c>
      <c r="U502" s="36" t="str">
        <f t="shared" ca="1" si="320"/>
        <v>EMPRESA</v>
      </c>
      <c r="V502" s="37">
        <f t="shared" ca="1" si="321"/>
        <v>0</v>
      </c>
      <c r="X502" s="11" t="s">
        <v>852</v>
      </c>
      <c r="Y502" s="7" t="s">
        <v>840</v>
      </c>
      <c r="Z502" s="7" t="s">
        <v>841</v>
      </c>
      <c r="AA502" s="7" t="s">
        <v>842</v>
      </c>
      <c r="AB502" s="7" t="s">
        <v>843</v>
      </c>
      <c r="AC502" s="7" t="s">
        <v>844</v>
      </c>
      <c r="AD502" s="7" t="s">
        <v>845</v>
      </c>
      <c r="AE502" s="7" t="s">
        <v>846</v>
      </c>
      <c r="AF502" s="7" t="s">
        <v>847</v>
      </c>
      <c r="AG502" s="7" t="s">
        <v>848</v>
      </c>
      <c r="AH502" s="7">
        <v>174</v>
      </c>
      <c r="AI502" s="7">
        <v>174</v>
      </c>
      <c r="AJ502" s="7">
        <v>175</v>
      </c>
      <c r="AK502" s="12">
        <v>176</v>
      </c>
    </row>
    <row r="503" spans="1:37" x14ac:dyDescent="0.3">
      <c r="A503" s="42">
        <v>1</v>
      </c>
      <c r="B503" s="42">
        <f t="shared" ca="1" si="301"/>
        <v>21</v>
      </c>
      <c r="C503" s="328" t="str">
        <f t="shared" ca="1" si="302"/>
        <v>3355873 - CONSTRUCCION DE VIAS. (TÉCNICO) - GUACARI</v>
      </c>
      <c r="D503" s="52" t="str">
        <f t="shared" ca="1" si="303"/>
        <v>8:00 - 12:00</v>
      </c>
      <c r="E503" s="41" t="str">
        <f t="shared" ca="1" si="304"/>
        <v>CONSTRUIR FILTROS DE ACUERDO A NORMAS, PLANOS Y ESPECIFICACIONES
661685 - SELECCIONAR MATERIALES Y HERRAMIENTAS DE ACUERDO CON PLANOS Y REQUERIMIENTOS TÉCNICOS.
A1. Caracterizar los procesos constructivos según información técnica del proyecto de infraestructura vial.</v>
      </c>
      <c r="F503" s="42">
        <f t="shared" ca="1" si="305"/>
        <v>0</v>
      </c>
      <c r="G503" s="42">
        <f t="shared" ca="1" si="306"/>
        <v>0</v>
      </c>
      <c r="H503" s="42" t="str">
        <f t="shared" ca="1" si="307"/>
        <v>COLOCAR MEZCLAS ASFÁLTICAS DE ACUERDO CON ESPECIFICACIONES TÉCNICAS
635425 - CONFORMAR SUPERFICIES DE ACUERDO CON NORMAS Y ESPECIFICACIONES TÉCNICAS PARA PAVIMENTO FLEXIBLE.
A3. Adecuar terrenos de acuerdo a planos del proyecto.</v>
      </c>
      <c r="I503" s="42">
        <f t="shared" ca="1" si="308"/>
        <v>0</v>
      </c>
      <c r="J503" s="43">
        <f t="shared" ca="1" si="309"/>
        <v>0</v>
      </c>
      <c r="K503" s="44" t="str">
        <f t="shared" ca="1" si="310"/>
        <v>ELKIN BERNEL PÉREZ DAZA</v>
      </c>
      <c r="L503" s="42">
        <f t="shared" ca="1" si="311"/>
        <v>0</v>
      </c>
      <c r="M503" s="42">
        <f t="shared" ca="1" si="312"/>
        <v>0</v>
      </c>
      <c r="N503" s="42" t="str">
        <f t="shared" ca="1" si="313"/>
        <v>ELKIN BERNEL PÉREZ DAZA</v>
      </c>
      <c r="O503" s="42">
        <f t="shared" ca="1" si="314"/>
        <v>0</v>
      </c>
      <c r="P503" s="45">
        <f t="shared" ca="1" si="315"/>
        <v>0</v>
      </c>
      <c r="Q503" s="41" t="str">
        <f t="shared" ca="1" si="316"/>
        <v>GUACARÍ - CORREGIMIENTO POMENARES - CASETA J.A.C. ASOPOMENARES</v>
      </c>
      <c r="R503" s="42">
        <f t="shared" ca="1" si="317"/>
        <v>0</v>
      </c>
      <c r="S503" s="42">
        <f t="shared" ca="1" si="318"/>
        <v>0</v>
      </c>
      <c r="T503" s="42" t="str">
        <f t="shared" ca="1" si="319"/>
        <v>GUACARÍ - CORREGIMIENTO POMENARES - CASETA J.A.C. ASOPOMENARES</v>
      </c>
      <c r="U503" s="42">
        <f t="shared" ca="1" si="320"/>
        <v>0</v>
      </c>
      <c r="V503" s="43">
        <f t="shared" ca="1" si="321"/>
        <v>0</v>
      </c>
      <c r="X503" s="11" t="s">
        <v>852</v>
      </c>
      <c r="Y503" s="7" t="s">
        <v>840</v>
      </c>
      <c r="Z503" s="7" t="s">
        <v>841</v>
      </c>
      <c r="AA503" s="7" t="s">
        <v>842</v>
      </c>
      <c r="AB503" s="7" t="s">
        <v>843</v>
      </c>
      <c r="AC503" s="7" t="s">
        <v>844</v>
      </c>
      <c r="AD503" s="7" t="s">
        <v>845</v>
      </c>
      <c r="AE503" s="7" t="s">
        <v>846</v>
      </c>
      <c r="AF503" s="7" t="s">
        <v>847</v>
      </c>
      <c r="AG503" s="7" t="s">
        <v>848</v>
      </c>
      <c r="AH503" s="7">
        <v>183</v>
      </c>
      <c r="AI503" s="7">
        <v>183</v>
      </c>
      <c r="AJ503" s="7">
        <v>184</v>
      </c>
      <c r="AK503" s="12">
        <v>185</v>
      </c>
    </row>
    <row r="504" spans="1:37" x14ac:dyDescent="0.3">
      <c r="A504" s="42">
        <v>1</v>
      </c>
      <c r="B504" s="36">
        <f t="shared" ca="1" si="301"/>
        <v>22</v>
      </c>
      <c r="C504" s="329" t="str">
        <f t="shared" ca="1" si="302"/>
        <v>3355843 - MANTENIMIENTO DE PAVIMENOS Y OBRAS COMPLEMENTARIAS - (OPERARIO) DARIEN</v>
      </c>
      <c r="D504" s="50" t="str">
        <f t="shared" ca="1" si="303"/>
        <v>8:00 - 12:00</v>
      </c>
      <c r="E504" s="35"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4" s="36"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4" s="36"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4" s="36"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4" s="36"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4" s="37">
        <f t="shared" ca="1" si="309"/>
        <v>0</v>
      </c>
      <c r="K504" s="46">
        <f t="shared" ca="1" si="310"/>
        <v>0</v>
      </c>
      <c r="L504" s="36">
        <f t="shared" ca="1" si="311"/>
        <v>0</v>
      </c>
      <c r="M504" s="36" t="str">
        <f t="shared" ca="1" si="312"/>
        <v>MÓNICA MARÍA SUÁREZ CHÁVEZ</v>
      </c>
      <c r="N504" s="36" t="str">
        <f t="shared" ca="1" si="313"/>
        <v>MÓNICA MARÍA SUÁREZ CHÁVEZ</v>
      </c>
      <c r="O504" s="36">
        <f t="shared" ca="1" si="314"/>
        <v>0</v>
      </c>
      <c r="P504" s="47">
        <f t="shared" ca="1" si="315"/>
        <v>0</v>
      </c>
      <c r="Q504" s="35" t="str">
        <f t="shared" ca="1" si="316"/>
        <v>EMPRESA</v>
      </c>
      <c r="R504" s="36" t="str">
        <f t="shared" ca="1" si="317"/>
        <v>EMPRESA</v>
      </c>
      <c r="S504" s="36" t="str">
        <f t="shared" ca="1" si="318"/>
        <v>EMPRESA</v>
      </c>
      <c r="T504" s="36" t="str">
        <f t="shared" ca="1" si="319"/>
        <v>EMPRESA</v>
      </c>
      <c r="U504" s="36" t="str">
        <f t="shared" ca="1" si="320"/>
        <v>EMPRESA</v>
      </c>
      <c r="V504" s="37">
        <f t="shared" ca="1" si="321"/>
        <v>0</v>
      </c>
      <c r="X504" s="11" t="s">
        <v>852</v>
      </c>
      <c r="Y504" s="7" t="s">
        <v>840</v>
      </c>
      <c r="Z504" s="7" t="s">
        <v>841</v>
      </c>
      <c r="AA504" s="7" t="s">
        <v>842</v>
      </c>
      <c r="AB504" s="7" t="s">
        <v>843</v>
      </c>
      <c r="AC504" s="7" t="s">
        <v>844</v>
      </c>
      <c r="AD504" s="7" t="s">
        <v>845</v>
      </c>
      <c r="AE504" s="7" t="s">
        <v>846</v>
      </c>
      <c r="AF504" s="7" t="s">
        <v>847</v>
      </c>
      <c r="AG504" s="7" t="s">
        <v>848</v>
      </c>
      <c r="AH504" s="7">
        <v>192</v>
      </c>
      <c r="AI504" s="7">
        <v>192</v>
      </c>
      <c r="AJ504" s="7">
        <v>193</v>
      </c>
      <c r="AK504" s="12">
        <v>194</v>
      </c>
    </row>
    <row r="505" spans="1:37" x14ac:dyDescent="0.3">
      <c r="A505" s="42">
        <v>1</v>
      </c>
      <c r="B505" s="42">
        <f t="shared" ca="1" si="301"/>
        <v>23</v>
      </c>
      <c r="C505" s="328" t="str">
        <f t="shared" ca="1" si="302"/>
        <v>3411751 -SUPERVISION DE OBRAS DE INFRAESTRUCTURA VIAL. (TÉCNOLOGO) - CALI</v>
      </c>
      <c r="D505" s="52" t="str">
        <f t="shared" ca="1" si="303"/>
        <v>7:00 - 11:00</v>
      </c>
      <c r="E505" s="41" t="str">
        <f t="shared" ca="1" si="304"/>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F505" s="42" t="str">
        <f t="shared" ca="1" si="305"/>
        <v>07:00-10:00
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G505" s="42" t="str">
        <f t="shared" ca="1" si="306"/>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H505" s="42" t="str">
        <f t="shared" ca="1" si="307"/>
        <v>280301226- Coordinación de la construcción de pavimentos
RAP-1 Identificar los tipos de pavimento vial de acuerdo con el material de la estructura que lo conforma.</v>
      </c>
      <c r="I505" s="42" t="str">
        <f t="shared" ca="1" si="308"/>
        <v>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v>
      </c>
      <c r="J505" s="43">
        <f t="shared" ca="1" si="309"/>
        <v>0</v>
      </c>
      <c r="K505" s="44" t="str">
        <f t="shared" ca="1" si="310"/>
        <v>JULIANA PAOLA ANDRADE MUÑOZ</v>
      </c>
      <c r="L505" s="42" t="str">
        <f t="shared" ca="1" si="311"/>
        <v>EDGAR JOAQUÍN DELGADO ARIAS</v>
      </c>
      <c r="M505" s="42" t="str">
        <f t="shared" ca="1" si="312"/>
        <v>JULIANA MUÑOZ ÁLVAREZ</v>
      </c>
      <c r="N505" s="42" t="str">
        <f t="shared" ca="1" si="313"/>
        <v>JORGE ENRIQUE ROMERO FREITES</v>
      </c>
      <c r="O505" s="42" t="str">
        <f t="shared" ca="1" si="314"/>
        <v>CRISTIAN CAMILO RAMIREZ</v>
      </c>
      <c r="P505" s="45">
        <f t="shared" ca="1" si="315"/>
        <v>0</v>
      </c>
      <c r="Q505" s="41" t="str">
        <f t="shared" ca="1" si="316"/>
        <v>SEDE ANDRÉS SANÍN - AULA 109 - SALA DE SISTEMAS (CALLE 75 No. 19-52)</v>
      </c>
      <c r="R505" s="42" t="str">
        <f t="shared" ca="1" si="317"/>
        <v>SEDE ANDRÉS SANÍN - AULA 109 - SALA DE SISTEMAS (CALLE 75 No. 19-52)</v>
      </c>
      <c r="S505" s="42" t="str">
        <f t="shared" ca="1" si="318"/>
        <v>CANCHAS DEPORTIVAS - SENA COMPLEJO SALOMIA</v>
      </c>
      <c r="T505" s="42" t="str">
        <f t="shared" ca="1" si="319"/>
        <v>SEDE ANDRÉS SANÍN - AULA 109 - SALA DE SISTEMAS (CALLE 75 No. 19-52)</v>
      </c>
      <c r="U505" s="42" t="str">
        <f t="shared" ca="1" si="320"/>
        <v>SEDE ANDRÉS SANÍN - AULA 107 - (CALLE 75 No. 19-52)</v>
      </c>
      <c r="V505" s="43">
        <f t="shared" ca="1" si="321"/>
        <v>0</v>
      </c>
      <c r="X505" s="11" t="s">
        <v>852</v>
      </c>
      <c r="Y505" s="7" t="s">
        <v>840</v>
      </c>
      <c r="Z505" s="7" t="s">
        <v>841</v>
      </c>
      <c r="AA505" s="7" t="s">
        <v>842</v>
      </c>
      <c r="AB505" s="7" t="s">
        <v>843</v>
      </c>
      <c r="AC505" s="7" t="s">
        <v>844</v>
      </c>
      <c r="AD505" s="7" t="s">
        <v>845</v>
      </c>
      <c r="AE505" s="7" t="s">
        <v>846</v>
      </c>
      <c r="AF505" s="7" t="s">
        <v>847</v>
      </c>
      <c r="AG505" s="7" t="s">
        <v>848</v>
      </c>
      <c r="AH505" s="7">
        <v>201</v>
      </c>
      <c r="AI505" s="7">
        <v>201</v>
      </c>
      <c r="AJ505" s="7">
        <v>202</v>
      </c>
      <c r="AK505" s="12">
        <v>203</v>
      </c>
    </row>
    <row r="506" spans="1:37" x14ac:dyDescent="0.3">
      <c r="A506" s="42">
        <v>1</v>
      </c>
      <c r="B506" s="36">
        <f t="shared" ca="1" si="301"/>
        <v>24</v>
      </c>
      <c r="C506" s="329" t="str">
        <f t="shared" ca="1" si="302"/>
        <v>3411741 -SUPERVISION DE OBRAS DE INFRAESTRUCTURA VIAL. (TÉCNOLOGO) - CALI</v>
      </c>
      <c r="D506" s="50">
        <f t="shared" ca="1" si="303"/>
        <v>0</v>
      </c>
      <c r="E506" s="35">
        <f t="shared" ca="1" si="304"/>
        <v>0</v>
      </c>
      <c r="F506" s="36">
        <f t="shared" ca="1" si="305"/>
        <v>0</v>
      </c>
      <c r="G506" s="36">
        <f t="shared" ca="1" si="306"/>
        <v>0</v>
      </c>
      <c r="H506" s="36">
        <f t="shared" ca="1" si="307"/>
        <v>0</v>
      </c>
      <c r="I506" s="36">
        <f t="shared" ca="1" si="308"/>
        <v>0</v>
      </c>
      <c r="J506" s="37">
        <f t="shared" ca="1" si="309"/>
        <v>0</v>
      </c>
      <c r="K506" s="46">
        <f t="shared" ca="1" si="310"/>
        <v>0</v>
      </c>
      <c r="L506" s="36">
        <f t="shared" ca="1" si="311"/>
        <v>0</v>
      </c>
      <c r="M506" s="36">
        <f t="shared" ca="1" si="312"/>
        <v>0</v>
      </c>
      <c r="N506" s="36">
        <f t="shared" ca="1" si="313"/>
        <v>0</v>
      </c>
      <c r="O506" s="36">
        <f t="shared" ca="1" si="314"/>
        <v>0</v>
      </c>
      <c r="P506" s="47">
        <f t="shared" ca="1" si="315"/>
        <v>0</v>
      </c>
      <c r="Q506" s="35">
        <f t="shared" ca="1" si="316"/>
        <v>0</v>
      </c>
      <c r="R506" s="36">
        <f t="shared" ca="1" si="317"/>
        <v>0</v>
      </c>
      <c r="S506" s="36">
        <f t="shared" ca="1" si="318"/>
        <v>0</v>
      </c>
      <c r="T506" s="36">
        <f t="shared" ca="1" si="319"/>
        <v>0</v>
      </c>
      <c r="U506" s="36">
        <f t="shared" ca="1" si="320"/>
        <v>0</v>
      </c>
      <c r="V506" s="37">
        <f t="shared" ca="1" si="321"/>
        <v>0</v>
      </c>
      <c r="X506" s="11" t="s">
        <v>852</v>
      </c>
      <c r="Y506" s="7" t="s">
        <v>840</v>
      </c>
      <c r="Z506" s="7" t="s">
        <v>841</v>
      </c>
      <c r="AA506" s="7" t="s">
        <v>842</v>
      </c>
      <c r="AB506" s="7" t="s">
        <v>843</v>
      </c>
      <c r="AC506" s="7" t="s">
        <v>844</v>
      </c>
      <c r="AD506" s="7" t="s">
        <v>845</v>
      </c>
      <c r="AE506" s="7" t="s">
        <v>846</v>
      </c>
      <c r="AF506" s="7" t="s">
        <v>847</v>
      </c>
      <c r="AG506" s="7" t="s">
        <v>848</v>
      </c>
      <c r="AH506" s="7">
        <v>210</v>
      </c>
      <c r="AI506" s="7">
        <v>210</v>
      </c>
      <c r="AJ506" s="7">
        <v>211</v>
      </c>
      <c r="AK506" s="12">
        <v>212</v>
      </c>
    </row>
    <row r="507" spans="1:37" x14ac:dyDescent="0.3">
      <c r="A507" s="42">
        <v>1</v>
      </c>
      <c r="B507" s="42">
        <f t="shared" ca="1" si="301"/>
        <v>25</v>
      </c>
      <c r="C507" s="328" t="str">
        <f t="shared" ca="1" si="302"/>
        <v>NUEVA S -SUPERVISION DE OBRAS DE INFRAESTRUCTURA VIAL. (TÉCNOLOGO) - CALI</v>
      </c>
      <c r="D507" s="52" t="str">
        <f t="shared" ca="1" si="303"/>
        <v>7:00 - 11:00</v>
      </c>
      <c r="E507" s="41" t="str">
        <f t="shared" ca="1" si="304"/>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F507" s="42" t="str">
        <f t="shared" ca="1" si="305"/>
        <v>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v>
      </c>
      <c r="G507" s="42" t="str">
        <f t="shared" ca="1" si="306"/>
        <v>280301226- Coordinación de la construcción de pavimentos
RAP-1 Identificar los tipos de pavimento vial de acuerdo con el material de la estructura que lo conforma.</v>
      </c>
      <c r="H507" s="42" t="str">
        <f t="shared" ca="1" si="307"/>
        <v>280301203- Verificación construcción de preliminares de obra 
RAP- Identificar trámites y normatividad acorde al proyecto constructivo y lugar de realización de la obra.</v>
      </c>
      <c r="I507" s="42" t="str">
        <f t="shared" ca="1" si="308"/>
        <v>APRENDIZAJE AUTONOMO</v>
      </c>
      <c r="J507" s="43">
        <f t="shared" ca="1" si="309"/>
        <v>0</v>
      </c>
      <c r="K507" s="44" t="str">
        <f t="shared" ca="1" si="310"/>
        <v>JORGE ENRIQUE ROMERO FREITES</v>
      </c>
      <c r="L507" s="42" t="str">
        <f t="shared" ca="1" si="311"/>
        <v>CRISTIAN CAMILO RAMIREZ</v>
      </c>
      <c r="M507" s="42" t="str">
        <f t="shared" ca="1" si="312"/>
        <v xml:space="preserve">LUISA FERNANDA ZUÑIGA GONZÁLEZ </v>
      </c>
      <c r="N507" s="42" t="str">
        <f t="shared" ca="1" si="313"/>
        <v xml:space="preserve">LUISA FERNANDA ZUÑIGA GONZÁLEZ </v>
      </c>
      <c r="O507" s="42">
        <f t="shared" ca="1" si="314"/>
        <v>0</v>
      </c>
      <c r="P507" s="45">
        <f t="shared" ca="1" si="315"/>
        <v>0</v>
      </c>
      <c r="Q507" s="41" t="str">
        <f t="shared" ca="1" si="316"/>
        <v>SEDE ANDRÉS SANÍN - AULA 104 - SALA DE SISTEMAS (CALLE 75 No. 19-52)</v>
      </c>
      <c r="R507" s="42" t="str">
        <f t="shared" ca="1" si="317"/>
        <v>SEDE ANDRÉS SANÍN - AULA 105 - SALA DE SISTEMAS (CALLE 75 No. 19-52)</v>
      </c>
      <c r="S507" s="42" t="str">
        <f t="shared" ca="1" si="318"/>
        <v>SEDE ANDRÉS SANÍN - AULA 109 - SALA DE SISTEMAS (CALLE 75 No. 19-52)</v>
      </c>
      <c r="T507" s="42" t="str">
        <f t="shared" ca="1" si="319"/>
        <v>SEDE ANDRÉS SANÍN - AULA 106  - SALA DE SISTEMAS (CALLE 75 No. 19-52)</v>
      </c>
      <c r="U507" s="42">
        <f t="shared" ca="1" si="320"/>
        <v>0</v>
      </c>
      <c r="V507" s="43">
        <f t="shared" ca="1" si="321"/>
        <v>0</v>
      </c>
      <c r="X507" s="11" t="s">
        <v>852</v>
      </c>
      <c r="Y507" s="7" t="s">
        <v>840</v>
      </c>
      <c r="Z507" s="7" t="s">
        <v>841</v>
      </c>
      <c r="AA507" s="7" t="s">
        <v>842</v>
      </c>
      <c r="AB507" s="7" t="s">
        <v>843</v>
      </c>
      <c r="AC507" s="7" t="s">
        <v>844</v>
      </c>
      <c r="AD507" s="7" t="s">
        <v>845</v>
      </c>
      <c r="AE507" s="7" t="s">
        <v>846</v>
      </c>
      <c r="AF507" s="7" t="s">
        <v>847</v>
      </c>
      <c r="AG507" s="7" t="s">
        <v>848</v>
      </c>
      <c r="AH507" s="7">
        <v>219</v>
      </c>
      <c r="AI507" s="7">
        <v>219</v>
      </c>
      <c r="AJ507" s="7">
        <v>220</v>
      </c>
      <c r="AK507" s="12">
        <v>221</v>
      </c>
    </row>
    <row r="508" spans="1:37" x14ac:dyDescent="0.3">
      <c r="A508" s="42">
        <v>1</v>
      </c>
      <c r="B508" s="36">
        <f t="shared" ca="1" si="301"/>
        <v>26</v>
      </c>
      <c r="C508" s="329" t="str">
        <f t="shared" ca="1" si="302"/>
        <v>3174053 - CATASTRO (TÉCNICO)</v>
      </c>
      <c r="D508" s="50" t="str">
        <f t="shared" ca="1" si="303"/>
        <v>8:00 - 12:00</v>
      </c>
      <c r="E508" s="35"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8" s="36"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8" s="36"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8" s="36"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8" s="36"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8" s="37">
        <f t="shared" ca="1" si="309"/>
        <v>0</v>
      </c>
      <c r="K508" s="46">
        <f t="shared" ca="1" si="310"/>
        <v>0</v>
      </c>
      <c r="L508" s="36" t="str">
        <f t="shared" ca="1" si="311"/>
        <v>VÍCTOR LEONARDO GAITÁN GONZÁLEZ</v>
      </c>
      <c r="M508" s="36" t="str">
        <f t="shared" ca="1" si="312"/>
        <v>JORGE IVÁN CASTRO PRADO</v>
      </c>
      <c r="N508" s="36" t="str">
        <f t="shared" ca="1" si="313"/>
        <v>VÍCTOR LEONARDO GAITÁN GONZÁLEZ</v>
      </c>
      <c r="O508" s="36">
        <f t="shared" ca="1" si="314"/>
        <v>0</v>
      </c>
      <c r="P508" s="47">
        <f t="shared" ca="1" si="315"/>
        <v>0</v>
      </c>
      <c r="Q508" s="35" t="str">
        <f t="shared" ca="1" si="316"/>
        <v>EMPRESA</v>
      </c>
      <c r="R508" s="36" t="str">
        <f t="shared" ca="1" si="317"/>
        <v>EMPRESA</v>
      </c>
      <c r="S508" s="36" t="str">
        <f t="shared" ca="1" si="318"/>
        <v>EMPRESA</v>
      </c>
      <c r="T508" s="36" t="str">
        <f t="shared" ca="1" si="319"/>
        <v>EMPRESA</v>
      </c>
      <c r="U508" s="36" t="str">
        <f t="shared" ca="1" si="320"/>
        <v>EMPRESA</v>
      </c>
      <c r="V508" s="37">
        <f t="shared" ca="1" si="321"/>
        <v>0</v>
      </c>
      <c r="X508" s="11" t="s">
        <v>852</v>
      </c>
      <c r="Y508" s="7" t="s">
        <v>840</v>
      </c>
      <c r="Z508" s="7" t="s">
        <v>841</v>
      </c>
      <c r="AA508" s="7" t="s">
        <v>842</v>
      </c>
      <c r="AB508" s="7" t="s">
        <v>843</v>
      </c>
      <c r="AC508" s="7" t="s">
        <v>844</v>
      </c>
      <c r="AD508" s="7" t="s">
        <v>845</v>
      </c>
      <c r="AE508" s="7" t="s">
        <v>846</v>
      </c>
      <c r="AF508" s="7" t="s">
        <v>847</v>
      </c>
      <c r="AG508" s="7" t="s">
        <v>848</v>
      </c>
      <c r="AH508" s="7">
        <v>228</v>
      </c>
      <c r="AI508" s="7">
        <v>228</v>
      </c>
      <c r="AJ508" s="7">
        <v>229</v>
      </c>
      <c r="AK508" s="12">
        <v>230</v>
      </c>
    </row>
    <row r="509" spans="1:37" x14ac:dyDescent="0.3">
      <c r="A509" s="42">
        <v>1</v>
      </c>
      <c r="B509" s="42">
        <f t="shared" ca="1" si="301"/>
        <v>27</v>
      </c>
      <c r="C509" s="328" t="str">
        <f t="shared" ca="1" si="302"/>
        <v>3411011 - CATASTRO (TÉCNICO)</v>
      </c>
      <c r="D509" s="52" t="str">
        <f t="shared" ca="1" si="303"/>
        <v>7:00 - 11:00</v>
      </c>
      <c r="E509" s="41" t="str">
        <f t="shared" ca="1" si="304"/>
        <v>ORGANIZACIÓN DE DOCUMENTOS TÉCNICOS CATASTRALES
RA1:  RECONOCER INFORMACIÓN JURÍDICA DE ACUERDO CON NORMATIVA DE CATASTRO MULTIPROPÓSITO
RA2: .CLASIFICAR INFORMACIÓN JURÍDICA DE ACUERDO CON SISTEMA DE INFORMACIÓN REGISTRAL</v>
      </c>
      <c r="F509" s="42" t="str">
        <f t="shared" ca="1" si="305"/>
        <v>DESARROLLAR PROCESOS DE COMUNICACIÓN EFICACES Y EFECTIVOS, TENIENDO EN CUENTAS SITUACIONES DE ORDEN SOCIAL, PERSONAL Y PRODUCTIVO
04. APLICAR ACCIONES DE MEJORAMIENTO EN EL DESARROLLO DE PROCESOS COMUNICATIVOS SEGÚN REQUERIMIENTOS DEL CONTEXTO 03. VALIDAR LA IMPORTANCIA DE LOS PROCESOS COMUNICATIVOS TENIENDO EN CUENTA CRITERIOS DE LÓGICA Y RACIONALIDAD 01. INTERPRETAR EL SENTIDO DE LA COMUNICACIÓN COMO MEDIO DE EXPRESIÓN SOCIAL, CULTURAL, LABORAL Y ARTÍSTICA. 02. DECODIFICAR MENSAJES COMUNICATIVOS EN SITUACIONES DE LA VIDA SOCIAL Y LABORAL, TENIENDO EN CUENTA EL CONTEXTO DE LA COMUNICACIÓN.</v>
      </c>
      <c r="G509" s="42" t="str">
        <f t="shared" ca="1" si="306"/>
        <v>APRENDIZAJE AUTONOMO</v>
      </c>
      <c r="H509" s="42" t="str">
        <f t="shared" ca="1" si="307"/>
        <v>MEDICIÓN DE CONSTRUCCIONES Y PREDIOS CON FINES CATASTRALES
RA1:  ALISTAR INFORMACIÓN CATASTRAL DEL PREDIO SEGÚN ESPECIFICACIONES TÉCNICAS
RA2: IDENTIFICAR LAS DIMENSIONES DE LAS CONSTRUCCIONES Y PREDIOS SEGÚN ESPECIFICACIONES</v>
      </c>
      <c r="I509" s="42" t="str">
        <f t="shared" ca="1" si="308"/>
        <v>INTERACTUAR EN LENGUA INGLESA DE FORMA ORAL Y ESCRITA DENTRO DE CONTEXTOS SOCIALES Y LABORALES SEGÚN LOS CRITERIOS ESTABLECIDOS POR EL MARCO COMÚN EUROPEO DE REFERENCIA PARA LAS LENGUAS
RA1:  COMPRENDER INFORMACIÓN BÁSICA ORAL Y ESCRITA EN INGLÉS ACERCA DE SÍ MISMO, DE LAS PERSONAS Y DE SU CONTEXTO INMEDIATO EN REALIDADES PRESENTES E HISTORIAS DE VIDA.
RA2: DESCRIBIR A NIVEL BÁSICO, DE FORMA ORAL Y ESCRITA EN INGLÉS PERSONAS, SITUACIONES Y LUGARES DE ACUERDO CON SUS COSTUMBRES Y EXPERIENCIAS DE VIDA.</v>
      </c>
      <c r="J509" s="43">
        <f t="shared" ca="1" si="309"/>
        <v>0</v>
      </c>
      <c r="K509" s="44" t="str">
        <f t="shared" ca="1" si="310"/>
        <v>CLAUDIA XIMENA ARZAYÚS MÉNDEZ</v>
      </c>
      <c r="L509" s="42" t="str">
        <f t="shared" ca="1" si="311"/>
        <v>YOLIMA GOMEZ CARACAS</v>
      </c>
      <c r="M509" s="42">
        <f t="shared" ca="1" si="312"/>
        <v>0</v>
      </c>
      <c r="N509" s="42" t="str">
        <f t="shared" ca="1" si="313"/>
        <v xml:space="preserve">ALEXANDER GARCÍA RENDÓN </v>
      </c>
      <c r="O509" s="42" t="str">
        <f t="shared" ca="1" si="314"/>
        <v>ALEXANDER GONZÁLEZ GUZMÁN</v>
      </c>
      <c r="P509" s="45">
        <f t="shared" ca="1" si="315"/>
        <v>0</v>
      </c>
      <c r="Q509" s="41" t="str">
        <f t="shared" ca="1" si="316"/>
        <v>208 - SALA DE SISTEMAS - SIG -SENA CENTRO DE LA CONSTRUCCIÓN</v>
      </c>
      <c r="R509" s="42" t="str">
        <f t="shared" ca="1" si="317"/>
        <v>SEDE ANDRÉS SANÍN - AULA 107 - (CALLE 75 No. 19-52)</v>
      </c>
      <c r="S509" s="42">
        <f t="shared" ca="1" si="318"/>
        <v>0</v>
      </c>
      <c r="T509" s="42" t="str">
        <f t="shared" ca="1" si="319"/>
        <v>208 - SALA DE SISTEMAS - SIG -SENA CENTRO DE LA CONSTRUCCIÓN</v>
      </c>
      <c r="U509" s="42" t="str">
        <f t="shared" ca="1" si="320"/>
        <v>202 - SALA DE SISTEMAS SENA CENTRO DE LA CONSTRUCCIÓN</v>
      </c>
      <c r="V509" s="43">
        <f t="shared" ca="1" si="321"/>
        <v>0</v>
      </c>
      <c r="X509" s="11" t="s">
        <v>852</v>
      </c>
      <c r="Y509" s="7" t="s">
        <v>840</v>
      </c>
      <c r="Z509" s="7" t="s">
        <v>841</v>
      </c>
      <c r="AA509" s="7" t="s">
        <v>842</v>
      </c>
      <c r="AB509" s="7" t="s">
        <v>843</v>
      </c>
      <c r="AC509" s="7" t="s">
        <v>844</v>
      </c>
      <c r="AD509" s="7" t="s">
        <v>845</v>
      </c>
      <c r="AE509" s="7" t="s">
        <v>846</v>
      </c>
      <c r="AF509" s="7" t="s">
        <v>847</v>
      </c>
      <c r="AG509" s="7" t="s">
        <v>848</v>
      </c>
      <c r="AH509" s="7">
        <v>237</v>
      </c>
      <c r="AI509" s="7">
        <v>237</v>
      </c>
      <c r="AJ509" s="7">
        <v>238</v>
      </c>
      <c r="AK509" s="12">
        <v>239</v>
      </c>
    </row>
    <row r="510" spans="1:37" x14ac:dyDescent="0.3">
      <c r="A510" s="42">
        <v>1</v>
      </c>
      <c r="B510" s="36">
        <f t="shared" ca="1" si="301"/>
        <v>28</v>
      </c>
      <c r="C510" s="329" t="str">
        <f t="shared" ca="1" si="302"/>
        <v xml:space="preserve">3287887 - SOPORTE DE TOPOGRAFIA Y GEORREFERENCIACION (TÉCNICO) </v>
      </c>
      <c r="D510" s="50">
        <f t="shared" ca="1" si="303"/>
        <v>0</v>
      </c>
      <c r="E510" s="35">
        <f t="shared" ca="1" si="304"/>
        <v>0</v>
      </c>
      <c r="F510" s="36">
        <f t="shared" ca="1" si="305"/>
        <v>0</v>
      </c>
      <c r="G510" s="36">
        <f t="shared" ca="1" si="306"/>
        <v>0</v>
      </c>
      <c r="H510" s="36">
        <f t="shared" ca="1" si="307"/>
        <v>0</v>
      </c>
      <c r="I510" s="36">
        <f t="shared" ca="1" si="308"/>
        <v>0</v>
      </c>
      <c r="J510" s="37">
        <f t="shared" ca="1" si="309"/>
        <v>0</v>
      </c>
      <c r="K510" s="46">
        <f t="shared" ca="1" si="310"/>
        <v>0</v>
      </c>
      <c r="L510" s="36">
        <f t="shared" ca="1" si="311"/>
        <v>0</v>
      </c>
      <c r="M510" s="36">
        <f t="shared" ca="1" si="312"/>
        <v>0</v>
      </c>
      <c r="N510" s="36">
        <f t="shared" ca="1" si="313"/>
        <v>0</v>
      </c>
      <c r="O510" s="36">
        <f t="shared" ca="1" si="314"/>
        <v>0</v>
      </c>
      <c r="P510" s="47">
        <f t="shared" ca="1" si="315"/>
        <v>0</v>
      </c>
      <c r="Q510" s="35">
        <f t="shared" ca="1" si="316"/>
        <v>0</v>
      </c>
      <c r="R510" s="36">
        <f t="shared" ca="1" si="317"/>
        <v>0</v>
      </c>
      <c r="S510" s="36">
        <f t="shared" ca="1" si="318"/>
        <v>0</v>
      </c>
      <c r="T510" s="36">
        <f t="shared" ca="1" si="319"/>
        <v>0</v>
      </c>
      <c r="U510" s="36">
        <f t="shared" ca="1" si="320"/>
        <v>0</v>
      </c>
      <c r="V510" s="37">
        <f t="shared" ca="1" si="321"/>
        <v>0</v>
      </c>
      <c r="X510" s="11" t="s">
        <v>852</v>
      </c>
      <c r="Y510" s="7" t="s">
        <v>840</v>
      </c>
      <c r="Z510" s="7" t="s">
        <v>841</v>
      </c>
      <c r="AA510" s="7" t="s">
        <v>842</v>
      </c>
      <c r="AB510" s="7" t="s">
        <v>843</v>
      </c>
      <c r="AC510" s="7" t="s">
        <v>844</v>
      </c>
      <c r="AD510" s="7" t="s">
        <v>845</v>
      </c>
      <c r="AE510" s="7" t="s">
        <v>846</v>
      </c>
      <c r="AF510" s="7" t="s">
        <v>847</v>
      </c>
      <c r="AG510" s="7" t="s">
        <v>848</v>
      </c>
      <c r="AH510" s="7">
        <v>246</v>
      </c>
      <c r="AI510" s="7">
        <v>246</v>
      </c>
      <c r="AJ510" s="7">
        <v>247</v>
      </c>
      <c r="AK510" s="12">
        <v>248</v>
      </c>
    </row>
    <row r="511" spans="1:37" x14ac:dyDescent="0.3">
      <c r="A511" s="42">
        <v>1</v>
      </c>
      <c r="B511" s="42">
        <f t="shared" ca="1" si="301"/>
        <v>29</v>
      </c>
      <c r="C511" s="328" t="str">
        <f t="shared" ca="1" si="302"/>
        <v xml:space="preserve">3410996 - SOPORTE DE TOPOGRAFIA Y GEORREFERENCIACION (TÉCNICO) </v>
      </c>
      <c r="D511" s="52" t="str">
        <f t="shared" ca="1" si="303"/>
        <v>7:00 - 11:00</v>
      </c>
      <c r="E511" s="41" t="str">
        <f t="shared" ca="1" si="304"/>
        <v>INTERACCIÓN EN LENGUA INGLESA DE FORMA ORAL Y ESCRITA DENTRO DE CONTEXTOS
SOCIALES Y LABORALES SEGÚN LOS CRITERIOS ESTABLECIDOS POR EL MARCO COMÚN
EUROPEO DE REFERENCIA PARA LAS LENGUAS.
RA1: DESCRIBIR A NIVEL BÁSICO, DE FORMA ORAL Y ESCRITA EN INGLÉS PERSONAS, SITUACIONES Y LUGARES DE
ACUERDO CON SUS COSTUMBRES Y EXPERIENCIAS DE VIDA
RA2: COMUNICARSE DE MANERA SENCILLA EN INGLÉS EN FORMA ORAL Y ESCRITA CON UN VISITANTE O COLEGA
EN UN CONTEXTO LABORAL COTIDIANO</v>
      </c>
      <c r="F511" s="42" t="str">
        <f t="shared" ca="1" si="305"/>
        <v>MEDICIÓN DE ELEMENTOS DEL RELIEVE Y DE LA CONSTRUCCIÓN
RA1: ALISTAR EQUIPOS, HERRAMIENTAS Y MATERIALES DE ACUERDO CON ESPECIFICACIONES TÉCNICAS
RA2: UTILIZAR EQUIPOS Y HERRAMIENTAS DE ACUERDO CON MANUALES
RA3: REVISAR DIMENSIONES DE ACUERDO CON ESPECIFICACIONES TÉCNICAS</v>
      </c>
      <c r="G511" s="42" t="str">
        <f t="shared" ca="1" si="306"/>
        <v>OPERACIÓN DE HERRAMIENTAS DE INFORMACIÓN GEOGRÁFICA
RA3:
PROCESAR LA INFORMACIÓN GEOGRÁFICA SEGÚN REQUERIMIENTO TÉCNICO.
(REPRESENTAR GRÁFICAMENTE LOS DATOS CAPTURADOS DE FORMA MANUAL)</v>
      </c>
      <c r="H511" s="42" t="str">
        <f t="shared" ca="1" si="307"/>
        <v>APLICAR PRÁCTICAS DE
PROTECCIÓN AMBIENTAL, SEGURIDAD Y SALUD
EN EL TRABAJO DE ACUERDO CON LAS POLÍTICAS
ORGANIZACIONALES Y LA NORMATIVIDAD
VIGENTE.
INTERPRETAR LOS PROBLEMAS AMBIENTALES Y DE SST TENIENDO EN CUENTA LOS PLANES Y PROGRAMAS
ESTABLECIDOS POR LA ORGANIZACIÓN Y EL ENTORNO SOCIAL.
VERIFICAR LAS CONDICIONES AMBIENTALES Y DE SST ACORDE CON LOS LINEAMIENTOS ESTABLECIDOS
PARA EL ÁREA DE DESEMPEÑO LABORAL.
REPORTAR LAS CONDICIONES Y ACTOS QUE AFECTEN LA PROTECCIÓN DEL MEDIO AMBIENTE Y LA SST, DE
ACUERDO CON LOS LINEAMIENTOS ESTABLECIDOS EN EL CONTEXTO ORGANIZACIONAL Y SOCIAL.
EFECTUAR LAS ACCIONES PARA LA PREVENCIÓN Y CONTROL DE LA PROBLEMÁTICA AMBIENTAL Y DE SST,
TENIENDO EN CUENTA LOS PROCEDIMIENTOS ESTABLECIDOS POR LA ORGANIZACIÓN.</v>
      </c>
      <c r="I511" s="42" t="str">
        <f t="shared" ca="1" si="308"/>
        <v>APRENDIZAJE AUTONOMO</v>
      </c>
      <c r="J511" s="43">
        <f t="shared" ca="1" si="309"/>
        <v>0</v>
      </c>
      <c r="K511" s="44" t="str">
        <f t="shared" ca="1" si="310"/>
        <v>CRISTIAN CAMILO RAMIREZ</v>
      </c>
      <c r="L511" s="42" t="str">
        <f t="shared" ca="1" si="311"/>
        <v>JORGE IVÁN CASTRO PRADO</v>
      </c>
      <c r="M511" s="42" t="str">
        <f t="shared" ca="1" si="312"/>
        <v>CLAUDIA XIMENA ARZAYÚS MÉNDEZ</v>
      </c>
      <c r="N511" s="42" t="str">
        <f t="shared" ca="1" si="313"/>
        <v>JULIANA PAOLA ANDRADE MUÑOZ</v>
      </c>
      <c r="O511" s="42">
        <f t="shared" ca="1" si="314"/>
        <v>0</v>
      </c>
      <c r="P511" s="45">
        <f t="shared" ca="1" si="315"/>
        <v>0</v>
      </c>
      <c r="Q511" s="41" t="str">
        <f t="shared" ca="1" si="316"/>
        <v>204A- SALA DE SISTEMAS SENA CENTRO DE LA CONSTRUCCIÓN</v>
      </c>
      <c r="R511" s="42" t="str">
        <f t="shared" ca="1" si="317"/>
        <v>208 - SALA DE SISTEMAS - SIG -SENA CENTRO DE LA CONSTRUCCIÓN</v>
      </c>
      <c r="S511" s="42" t="str">
        <f t="shared" ca="1" si="318"/>
        <v>208 - SALA DE SISTEMAS - SIG -SENA CENTRO DE LA CONSTRUCCIÓN</v>
      </c>
      <c r="T511" s="42" t="str">
        <f t="shared" ca="1" si="319"/>
        <v>202 - SALA DE SISTEMAS SENA CENTRO DE LA CONSTRUCCIÓN</v>
      </c>
      <c r="U511" s="42">
        <f t="shared" ca="1" si="320"/>
        <v>0</v>
      </c>
      <c r="V511" s="43">
        <f t="shared" ca="1" si="321"/>
        <v>0</v>
      </c>
      <c r="X511" s="11" t="s">
        <v>852</v>
      </c>
      <c r="Y511" s="7" t="s">
        <v>840</v>
      </c>
      <c r="Z511" s="7" t="s">
        <v>841</v>
      </c>
      <c r="AA511" s="7" t="s">
        <v>842</v>
      </c>
      <c r="AB511" s="7" t="s">
        <v>843</v>
      </c>
      <c r="AC511" s="7" t="s">
        <v>844</v>
      </c>
      <c r="AD511" s="7" t="s">
        <v>845</v>
      </c>
      <c r="AE511" s="7" t="s">
        <v>846</v>
      </c>
      <c r="AF511" s="7" t="s">
        <v>847</v>
      </c>
      <c r="AG511" s="7" t="s">
        <v>848</v>
      </c>
      <c r="AH511" s="7">
        <v>255</v>
      </c>
      <c r="AI511" s="7">
        <v>255</v>
      </c>
      <c r="AJ511" s="7">
        <v>256</v>
      </c>
      <c r="AK511" s="12">
        <v>257</v>
      </c>
    </row>
    <row r="512" spans="1:37" x14ac:dyDescent="0.3">
      <c r="A512" s="42">
        <v>1</v>
      </c>
      <c r="B512" s="36">
        <f t="shared" ca="1" si="301"/>
        <v>30</v>
      </c>
      <c r="C512" s="329" t="str">
        <f t="shared" ca="1" si="302"/>
        <v xml:space="preserve">NUEVA ST - SOPORTE DE TOPOGRAFIA Y GEORREFERENCIACION (TÉCNICO) </v>
      </c>
      <c r="D512" s="50" t="str">
        <f t="shared" ca="1" si="303"/>
        <v>7:00 - 11:00</v>
      </c>
      <c r="E512" s="35" t="str">
        <f t="shared" ca="1" si="304"/>
        <v>APRENDIZAJE AUTONOMO</v>
      </c>
      <c r="F512" s="36" t="str">
        <f t="shared" ca="1" si="305"/>
        <v>Razonar cuantitativamente frente a
situaciones susceptibles de ser abordadas de manera
matemática en contextos laborales, sociales y
personales.
PLANTEAR PROBLEMAS ARITMÉTICOS, GEOMÉTRICOS Y MÉTRICOS DE ACUERDO CON LOS CONTEXTOS
PRODUCTIVO Y SOCIAL.
IDENTIFICAR SITUACIONES PROBLEMÁTICAS ASOCIADAS A SUS NECESIDADES DE CONTEXTO APLICANDO
PROCEDIMIENTOS MATEMÁTICOS.
VERIFICAR LOS RESULTADOS DE LOS PROCEDIMIENTOS MATEMÁTICOS CONFORME CON LOS
REQUERIMIENTOS DE LOS DIFERENTES CONTEXTOS.
SOLUCIONAR PROBLEMAS DEL ENTORNO PRODUCTIVO Y SOCIAL APLICANDO PRINCIPIOS MATEMÁTICOS.</v>
      </c>
      <c r="G512" s="36" t="str">
        <f t="shared" ca="1" si="306"/>
        <v>INTERACCIÓN EN LENGUA INGLESA DE FORMA ORAL Y ESCRITA DENTRO DE CONTEXTOS
SOCIALES Y LABORALES SEGÚN LOS CRITERIOS ESTABLECIDOS POR EL MARCO COMÚN
EUROPEO DE REFERENCIA PARA LAS LENGUAS.
RA1: DESCRIBIR A NIVEL BÁSICO, DE FORMA ORAL Y ESCRITA EN INGLÉS PERSONAS, SITUACIONES Y LUGARES DE
ACUERDO CON SUS COSTUMBRES Y EXPERIENCIAS DE VIDA
RA2: COMUNICARSE DE MANERA SENCILLA EN INGLÉS EN FORMA ORAL Y ESCRITA CON UN VISITANTE O COLEGA
EN UN CONTEXTO LABORAL COTIDIANO</v>
      </c>
      <c r="H512" s="36" t="str">
        <f t="shared" ca="1" si="307"/>
        <v>MEDICIÓN DE ELEMENTOS DEL RELIEVE Y DE LA CONSTRUCCIÓN
RA1: ALISTAR EQUIPOS, HERRAMIENTAS Y MATERIALES DE ACUERDO CON ESPECIFICACIONES TÉCNICAS
RA2: UTILIZAR EQUIPOS Y HERRAMIENTAS DE ACUERDO CON MANUALES
RA3: REVISAR DIMENSIONES DE ACUERDO CON ESPECIFICACIONES TÉCNICAS</v>
      </c>
      <c r="I512" s="36" t="str">
        <f t="shared" ca="1" si="308"/>
        <v>Utilizar herramientas informáticas de
acuerdo con las necesidades de manejo de información
VERIFICAR LOS RESULTADOS OBTENIDOS, DE ACUERDO CON LOS REQUERIMIENTOS.
IMPLEMENTAR BUENAS PRÁCTICAS DE USO, DE ACUERDO CON LA TECNOLOGÍA EMPLEADA.
SELECCIONAR HERRAMIENTAS DE TECNOLOGÍAS DE LA INFORMACIÓN Y LA COMUNICACIÓN (TIC), DE
ACUERDO CON LAS NECESIDADES IDENTIFICADAS.
USAR HERRAMIENTAS TIC, DE ACUERDO CON LOS REQUERIMIENTOS, MANUALES DE FUNCIONAMIENTO,
PROCEDIMIENTOS Y ESTÁNDARES</v>
      </c>
      <c r="J512" s="37">
        <f t="shared" ca="1" si="309"/>
        <v>0</v>
      </c>
      <c r="K512" s="46">
        <f t="shared" ca="1" si="310"/>
        <v>0</v>
      </c>
      <c r="L512" s="36" t="str">
        <f t="shared" ca="1" si="311"/>
        <v>VIVIANA ANDREA CAMPOS CARRILLO</v>
      </c>
      <c r="M512" s="36" t="str">
        <f t="shared" ca="1" si="312"/>
        <v>CRISTIAN CAMILO RAMIREZ</v>
      </c>
      <c r="N512" s="36" t="str">
        <f t="shared" ca="1" si="313"/>
        <v>JORGE IVÁN CASTRO PRADO</v>
      </c>
      <c r="O512" s="36" t="str">
        <f t="shared" ca="1" si="314"/>
        <v>ALEJANDRO MONTOYA LEÓN</v>
      </c>
      <c r="P512" s="47">
        <f t="shared" ca="1" si="315"/>
        <v>0</v>
      </c>
      <c r="Q512" s="35">
        <f t="shared" ca="1" si="316"/>
        <v>0</v>
      </c>
      <c r="R512" s="36" t="str">
        <f t="shared" ca="1" si="317"/>
        <v>204A- SALA DE SISTEMAS SENA CENTRO DE LA CONSTRUCCIÓN</v>
      </c>
      <c r="S512" s="36" t="str">
        <f t="shared" ca="1" si="318"/>
        <v>204A- SALA DE SISTEMAS SENA CENTRO DE LA CONSTRUCCIÓN</v>
      </c>
      <c r="T512" s="36" t="str">
        <f t="shared" ca="1" si="319"/>
        <v>204A- SALA DE SISTEMAS SENA CENTRO DE LA CONSTRUCCIÓN</v>
      </c>
      <c r="U512" s="36" t="str">
        <f t="shared" ca="1" si="320"/>
        <v>204A- SALA DE SISTEMAS SENA CENTRO DE LA CONSTRUCCIÓN</v>
      </c>
      <c r="V512" s="37">
        <f t="shared" ca="1" si="321"/>
        <v>0</v>
      </c>
      <c r="X512" s="11" t="s">
        <v>852</v>
      </c>
      <c r="Y512" s="7" t="s">
        <v>840</v>
      </c>
      <c r="Z512" s="7" t="s">
        <v>841</v>
      </c>
      <c r="AA512" s="7" t="s">
        <v>842</v>
      </c>
      <c r="AB512" s="7" t="s">
        <v>843</v>
      </c>
      <c r="AC512" s="7" t="s">
        <v>844</v>
      </c>
      <c r="AD512" s="7" t="s">
        <v>845</v>
      </c>
      <c r="AE512" s="7" t="s">
        <v>846</v>
      </c>
      <c r="AF512" s="7" t="s">
        <v>847</v>
      </c>
      <c r="AG512" s="7" t="s">
        <v>848</v>
      </c>
      <c r="AH512" s="7">
        <v>264</v>
      </c>
      <c r="AI512" s="7">
        <v>264</v>
      </c>
      <c r="AJ512" s="7">
        <v>265</v>
      </c>
      <c r="AK512" s="12">
        <v>266</v>
      </c>
    </row>
    <row r="513" spans="1:37" x14ac:dyDescent="0.3">
      <c r="A513" s="42">
        <v>1</v>
      </c>
      <c r="B513" s="42">
        <f t="shared" ca="1" si="301"/>
        <v>31</v>
      </c>
      <c r="C513" s="328" t="str">
        <f t="shared" ca="1" si="302"/>
        <v>3151928- OPERACION DE MAQUINARIA PESADA PARA EXCAVACION (TÉCNICO)</v>
      </c>
      <c r="D513" s="52" t="str">
        <f t="shared" ca="1" si="303"/>
        <v>8:00 - 12:00</v>
      </c>
      <c r="E513" s="41"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13" s="42"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13" s="42"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13" s="42"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13" s="42"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13" s="43">
        <f t="shared" ca="1" si="309"/>
        <v>0</v>
      </c>
      <c r="K513" s="44">
        <f t="shared" ca="1" si="310"/>
        <v>0</v>
      </c>
      <c r="L513" s="42">
        <f t="shared" ca="1" si="311"/>
        <v>0</v>
      </c>
      <c r="M513" s="42">
        <f t="shared" ca="1" si="312"/>
        <v>0</v>
      </c>
      <c r="N513" s="42">
        <f t="shared" ca="1" si="313"/>
        <v>0</v>
      </c>
      <c r="O513" s="42" t="str">
        <f t="shared" ca="1" si="314"/>
        <v xml:space="preserve">JUAN CAMILO CANDELO ARIAS </v>
      </c>
      <c r="P513" s="45">
        <f t="shared" ca="1" si="315"/>
        <v>0</v>
      </c>
      <c r="Q513" s="41" t="str">
        <f t="shared" ca="1" si="316"/>
        <v>EMPRESA</v>
      </c>
      <c r="R513" s="42" t="str">
        <f t="shared" ca="1" si="317"/>
        <v>EMPRESA</v>
      </c>
      <c r="S513" s="42" t="str">
        <f t="shared" ca="1" si="318"/>
        <v>EMPRESA</v>
      </c>
      <c r="T513" s="42" t="str">
        <f t="shared" ca="1" si="319"/>
        <v>EMPRESA</v>
      </c>
      <c r="U513" s="42" t="str">
        <f t="shared" ca="1" si="320"/>
        <v>EMPRESA</v>
      </c>
      <c r="V513" s="43">
        <f t="shared" ca="1" si="321"/>
        <v>0</v>
      </c>
      <c r="X513" s="11" t="s">
        <v>852</v>
      </c>
      <c r="Y513" s="7" t="s">
        <v>840</v>
      </c>
      <c r="Z513" s="7" t="s">
        <v>841</v>
      </c>
      <c r="AA513" s="7" t="s">
        <v>842</v>
      </c>
      <c r="AB513" s="7" t="s">
        <v>843</v>
      </c>
      <c r="AC513" s="7" t="s">
        <v>844</v>
      </c>
      <c r="AD513" s="7" t="s">
        <v>845</v>
      </c>
      <c r="AE513" s="7" t="s">
        <v>846</v>
      </c>
      <c r="AF513" s="7" t="s">
        <v>847</v>
      </c>
      <c r="AG513" s="7" t="s">
        <v>848</v>
      </c>
      <c r="AH513" s="7">
        <v>273</v>
      </c>
      <c r="AI513" s="7">
        <v>273</v>
      </c>
      <c r="AJ513" s="7">
        <v>274</v>
      </c>
      <c r="AK513" s="12">
        <v>275</v>
      </c>
    </row>
    <row r="514" spans="1:37" x14ac:dyDescent="0.3">
      <c r="A514" s="42">
        <v>1</v>
      </c>
      <c r="B514" s="36">
        <f t="shared" ca="1" si="301"/>
        <v>32</v>
      </c>
      <c r="C514" s="329" t="str">
        <f t="shared" ca="1" si="302"/>
        <v>3237761- OPERACION DE MAQUINARIA PESADA PARA EXCAVACION (TÉCNICO)</v>
      </c>
      <c r="D514" s="50" t="str">
        <f t="shared" ca="1" si="303"/>
        <v>8:00 - 12:00</v>
      </c>
      <c r="E514" s="35"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14" s="36"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14" s="36"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14" s="36"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14" s="36"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14" s="37">
        <f t="shared" ca="1" si="309"/>
        <v>0</v>
      </c>
      <c r="K514" s="46">
        <f t="shared" ca="1" si="310"/>
        <v>0</v>
      </c>
      <c r="L514" s="36">
        <f t="shared" ca="1" si="311"/>
        <v>0</v>
      </c>
      <c r="M514" s="36">
        <f t="shared" ca="1" si="312"/>
        <v>0</v>
      </c>
      <c r="N514" s="36">
        <f t="shared" ca="1" si="313"/>
        <v>0</v>
      </c>
      <c r="O514" s="36">
        <f t="shared" ca="1" si="314"/>
        <v>0</v>
      </c>
      <c r="P514" s="47">
        <f t="shared" ca="1" si="315"/>
        <v>0</v>
      </c>
      <c r="Q514" s="35" t="str">
        <f t="shared" ca="1" si="316"/>
        <v>EMPRESA</v>
      </c>
      <c r="R514" s="36" t="str">
        <f t="shared" ca="1" si="317"/>
        <v>EMPRESA</v>
      </c>
      <c r="S514" s="36" t="str">
        <f t="shared" ca="1" si="318"/>
        <v>EMPRESA</v>
      </c>
      <c r="T514" s="36" t="str">
        <f t="shared" ca="1" si="319"/>
        <v>EMPRESA</v>
      </c>
      <c r="U514" s="36" t="str">
        <f t="shared" ca="1" si="320"/>
        <v>EMPRESA</v>
      </c>
      <c r="V514" s="37">
        <f t="shared" ca="1" si="321"/>
        <v>0</v>
      </c>
      <c r="X514" s="11" t="s">
        <v>852</v>
      </c>
      <c r="Y514" s="7" t="s">
        <v>840</v>
      </c>
      <c r="Z514" s="7" t="s">
        <v>841</v>
      </c>
      <c r="AA514" s="7" t="s">
        <v>842</v>
      </c>
      <c r="AB514" s="7" t="s">
        <v>843</v>
      </c>
      <c r="AC514" s="7" t="s">
        <v>844</v>
      </c>
      <c r="AD514" s="7" t="s">
        <v>845</v>
      </c>
      <c r="AE514" s="7" t="s">
        <v>846</v>
      </c>
      <c r="AF514" s="7" t="s">
        <v>847</v>
      </c>
      <c r="AG514" s="7" t="s">
        <v>848</v>
      </c>
      <c r="AH514" s="7">
        <v>282</v>
      </c>
      <c r="AI514" s="7">
        <v>282</v>
      </c>
      <c r="AJ514" s="7">
        <v>283</v>
      </c>
      <c r="AK514" s="12">
        <v>284</v>
      </c>
    </row>
    <row r="515" spans="1:37" x14ac:dyDescent="0.3">
      <c r="A515" s="42">
        <v>1</v>
      </c>
      <c r="B515" s="42">
        <f t="shared" ca="1" si="301"/>
        <v>33</v>
      </c>
      <c r="C515" s="328" t="str">
        <f t="shared" ca="1" si="302"/>
        <v>3237775- OPERACION DE MAQUINARIA PESADA PARA EXCAVACION (TÉCNICO)</v>
      </c>
      <c r="D515" s="52" t="str">
        <f t="shared" ca="1" si="303"/>
        <v>8:00 - 12:00</v>
      </c>
      <c r="E515" s="41" t="str">
        <f t="shared" ca="1" si="30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15" s="42" t="str">
        <f t="shared" ca="1" si="305"/>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15" s="42" t="str">
        <f t="shared" ca="1" si="306"/>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15" s="42" t="str">
        <f t="shared" ca="1" si="30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15" s="42" t="str">
        <f t="shared" ca="1" si="3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15" s="43">
        <f t="shared" ca="1" si="309"/>
        <v>0</v>
      </c>
      <c r="K515" s="44">
        <f t="shared" ca="1" si="310"/>
        <v>0</v>
      </c>
      <c r="L515" s="42">
        <f t="shared" ca="1" si="311"/>
        <v>0</v>
      </c>
      <c r="M515" s="42">
        <f t="shared" ca="1" si="312"/>
        <v>0</v>
      </c>
      <c r="N515" s="42">
        <f t="shared" ca="1" si="313"/>
        <v>0</v>
      </c>
      <c r="O515" s="42">
        <f t="shared" ca="1" si="314"/>
        <v>0</v>
      </c>
      <c r="P515" s="45">
        <f t="shared" ca="1" si="315"/>
        <v>0</v>
      </c>
      <c r="Q515" s="41" t="str">
        <f t="shared" ca="1" si="316"/>
        <v>EMPRESA</v>
      </c>
      <c r="R515" s="42" t="str">
        <f t="shared" ca="1" si="317"/>
        <v>EMPRESA</v>
      </c>
      <c r="S515" s="42" t="str">
        <f t="shared" ca="1" si="318"/>
        <v>EMPRESA</v>
      </c>
      <c r="T515" s="42" t="str">
        <f t="shared" ca="1" si="319"/>
        <v>EMPRESA</v>
      </c>
      <c r="U515" s="42" t="str">
        <f t="shared" ca="1" si="320"/>
        <v>EMPRESA</v>
      </c>
      <c r="V515" s="43">
        <f t="shared" ca="1" si="321"/>
        <v>0</v>
      </c>
      <c r="X515" s="11" t="s">
        <v>852</v>
      </c>
      <c r="Y515" s="7" t="s">
        <v>840</v>
      </c>
      <c r="Z515" s="7" t="s">
        <v>841</v>
      </c>
      <c r="AA515" s="7" t="s">
        <v>842</v>
      </c>
      <c r="AB515" s="7" t="s">
        <v>843</v>
      </c>
      <c r="AC515" s="7" t="s">
        <v>844</v>
      </c>
      <c r="AD515" s="7" t="s">
        <v>845</v>
      </c>
      <c r="AE515" s="7" t="s">
        <v>846</v>
      </c>
      <c r="AF515" s="7" t="s">
        <v>847</v>
      </c>
      <c r="AG515" s="7" t="s">
        <v>848</v>
      </c>
      <c r="AH515" s="7">
        <v>291</v>
      </c>
      <c r="AI515" s="7">
        <v>291</v>
      </c>
      <c r="AJ515" s="7">
        <v>292</v>
      </c>
      <c r="AK515" s="12">
        <v>293</v>
      </c>
    </row>
    <row r="516" spans="1:37" x14ac:dyDescent="0.3">
      <c r="A516" s="42">
        <v>1</v>
      </c>
      <c r="B516" s="36">
        <f t="shared" ca="1" si="301"/>
        <v>34</v>
      </c>
      <c r="C516" s="329" t="str">
        <f t="shared" ca="1" si="302"/>
        <v>3410998 - OPERACION DE MAQUINARIA PESADA PARA EXCAVACION (TÉCNICO)</v>
      </c>
      <c r="D516" s="50" t="str">
        <f t="shared" ca="1" si="303"/>
        <v>7:00 - 11:00</v>
      </c>
      <c r="E516" s="35" t="str">
        <f t="shared" ca="1" si="304"/>
        <v>GENERAR HÁBITOS SALUDABLES DE VIDA MEDIANTE LA APLICACIÓN DE PROGRAMAS DE
ACTIVIDAD FÍSICA EN LOS CONTEXTOS PRODUCTIVOS Y SOCIALES.</v>
      </c>
      <c r="F516" s="36" t="str">
        <f t="shared" ca="1" si="305"/>
        <v>912 - OPERACIÓN DE EQUIPO PESADO PARA EXCAVACION</v>
      </c>
      <c r="G516" s="36" t="str">
        <f t="shared" ca="1" si="306"/>
        <v>912 - OPERACIÓN DE EQUIPO PESADO PARA EXCAVACION</v>
      </c>
      <c r="H516" s="36" t="str">
        <f t="shared" ca="1" si="307"/>
        <v>912 - OPERACIÓN DE EQUIPO PESADO PARA EXCAVACION</v>
      </c>
      <c r="I516" s="36" t="str">
        <f t="shared" ca="1" si="308"/>
        <v>912 - OPERACIÓN DE EQUIPO PESADO PARA EXCAVACION</v>
      </c>
      <c r="J516" s="37">
        <f t="shared" ca="1" si="309"/>
        <v>0</v>
      </c>
      <c r="K516" s="46" t="str">
        <f t="shared" ca="1" si="310"/>
        <v>JULIANA MUÑOZ ÁLVAREZ</v>
      </c>
      <c r="L516" s="36" t="str">
        <f t="shared" ca="1" si="311"/>
        <v>FRANKLIN SMITH SÁNCHEZ PAZ</v>
      </c>
      <c r="M516" s="36" t="str">
        <f t="shared" ca="1" si="312"/>
        <v>FRANKLIN SMITH SÁNCHEZ PAZ</v>
      </c>
      <c r="N516" s="36" t="str">
        <f t="shared" ca="1" si="313"/>
        <v>FRANKLIN SMITH SÁNCHEZ PAZ</v>
      </c>
      <c r="O516" s="36" t="str">
        <f t="shared" ca="1" si="314"/>
        <v>FRANKLIN SMITH SÁNCHEZ PAZ</v>
      </c>
      <c r="P516" s="47">
        <f t="shared" ca="1" si="315"/>
        <v>0</v>
      </c>
      <c r="Q516" s="35" t="str">
        <f t="shared" ca="1" si="316"/>
        <v>CANCHAS DEPORTIVAS - SENA COMPLEJO SALOMIA</v>
      </c>
      <c r="R516" s="36" t="str">
        <f t="shared" ca="1" si="317"/>
        <v>YUMBO - SENA ÁREA DE PRÁCTICAS OPERACIÓN DE MAQUINARIA PESADA 4 - CALLE 16N 2N-20 - VÍA PANORAMA</v>
      </c>
      <c r="S516" s="36" t="str">
        <f t="shared" ca="1" si="318"/>
        <v>YUMBO - SENA ÁREA DE PRÁCTICAS OPERACIÓN DE MAQUINARIA PESADA 4 - CALLE 16N 2N-20 - VÍA PANORAMA</v>
      </c>
      <c r="T516" s="36" t="str">
        <f t="shared" ca="1" si="319"/>
        <v>YUMBO - SENA ÁREA DE PRÁCTICAS OPERACIÓN DE MAQUINARIA PESADA 4 - CALLE 16N 2N-20 - VÍA PANORAMA</v>
      </c>
      <c r="U516" s="36" t="str">
        <f t="shared" ca="1" si="320"/>
        <v>YUMBO - SENA ÁREA DE PRÁCTICAS OPERACIÓN DE MAQUINARIA PESADA 4 - CALLE 16N 2N-20 - VÍA PANORAMA</v>
      </c>
      <c r="V516" s="37">
        <f t="shared" ca="1" si="321"/>
        <v>0</v>
      </c>
      <c r="X516" s="11" t="s">
        <v>852</v>
      </c>
      <c r="Y516" s="7" t="s">
        <v>840</v>
      </c>
      <c r="Z516" s="7" t="s">
        <v>841</v>
      </c>
      <c r="AA516" s="7" t="s">
        <v>842</v>
      </c>
      <c r="AB516" s="7" t="s">
        <v>843</v>
      </c>
      <c r="AC516" s="7" t="s">
        <v>844</v>
      </c>
      <c r="AD516" s="7" t="s">
        <v>845</v>
      </c>
      <c r="AE516" s="7" t="s">
        <v>846</v>
      </c>
      <c r="AF516" s="7" t="s">
        <v>847</v>
      </c>
      <c r="AG516" s="7" t="s">
        <v>848</v>
      </c>
      <c r="AH516" s="7">
        <v>300</v>
      </c>
      <c r="AI516" s="7">
        <v>300</v>
      </c>
      <c r="AJ516" s="7">
        <v>301</v>
      </c>
      <c r="AK516" s="12">
        <v>302</v>
      </c>
    </row>
    <row r="517" spans="1:37" x14ac:dyDescent="0.3">
      <c r="A517" s="42">
        <v>1</v>
      </c>
      <c r="B517" s="42">
        <f t="shared" ca="1" si="301"/>
        <v>35</v>
      </c>
      <c r="C517" s="328" t="str">
        <f t="shared" ca="1" si="302"/>
        <v>3410903 - EXCAVADORA Y RETROCARGADORA (OPERARIO)</v>
      </c>
      <c r="D517" s="52">
        <f t="shared" ca="1" si="303"/>
        <v>0</v>
      </c>
      <c r="E517" s="41">
        <f t="shared" ca="1" si="304"/>
        <v>0</v>
      </c>
      <c r="F517" s="42">
        <f t="shared" ca="1" si="305"/>
        <v>0</v>
      </c>
      <c r="G517" s="42">
        <f t="shared" ca="1" si="306"/>
        <v>0</v>
      </c>
      <c r="H517" s="42">
        <f t="shared" ca="1" si="307"/>
        <v>0</v>
      </c>
      <c r="I517" s="42">
        <f t="shared" ca="1" si="308"/>
        <v>0</v>
      </c>
      <c r="J517" s="43">
        <f t="shared" ca="1" si="309"/>
        <v>0</v>
      </c>
      <c r="K517" s="44">
        <f t="shared" ca="1" si="310"/>
        <v>0</v>
      </c>
      <c r="L517" s="42">
        <f t="shared" ca="1" si="311"/>
        <v>0</v>
      </c>
      <c r="M517" s="42">
        <f t="shared" ca="1" si="312"/>
        <v>0</v>
      </c>
      <c r="N517" s="42">
        <f t="shared" ca="1" si="313"/>
        <v>0</v>
      </c>
      <c r="O517" s="42">
        <f t="shared" ca="1" si="314"/>
        <v>0</v>
      </c>
      <c r="P517" s="45">
        <f t="shared" ca="1" si="315"/>
        <v>0</v>
      </c>
      <c r="Q517" s="41">
        <f t="shared" ca="1" si="316"/>
        <v>0</v>
      </c>
      <c r="R517" s="42">
        <f t="shared" ca="1" si="317"/>
        <v>0</v>
      </c>
      <c r="S517" s="42">
        <f t="shared" ca="1" si="318"/>
        <v>0</v>
      </c>
      <c r="T517" s="42">
        <f t="shared" ca="1" si="319"/>
        <v>0</v>
      </c>
      <c r="U517" s="42">
        <f t="shared" ca="1" si="320"/>
        <v>0</v>
      </c>
      <c r="V517" s="43">
        <f t="shared" ca="1" si="321"/>
        <v>0</v>
      </c>
      <c r="X517" s="11" t="s">
        <v>852</v>
      </c>
      <c r="Y517" s="7" t="s">
        <v>840</v>
      </c>
      <c r="Z517" s="7" t="s">
        <v>841</v>
      </c>
      <c r="AA517" s="7" t="s">
        <v>842</v>
      </c>
      <c r="AB517" s="7" t="s">
        <v>843</v>
      </c>
      <c r="AC517" s="7" t="s">
        <v>844</v>
      </c>
      <c r="AD517" s="7" t="s">
        <v>845</v>
      </c>
      <c r="AE517" s="7" t="s">
        <v>846</v>
      </c>
      <c r="AF517" s="7" t="s">
        <v>847</v>
      </c>
      <c r="AG517" s="7" t="s">
        <v>848</v>
      </c>
      <c r="AH517" s="7">
        <v>309</v>
      </c>
      <c r="AI517" s="7">
        <v>309</v>
      </c>
      <c r="AJ517" s="7">
        <v>310</v>
      </c>
      <c r="AK517" s="12">
        <v>311</v>
      </c>
    </row>
    <row r="518" spans="1:37" x14ac:dyDescent="0.3">
      <c r="A518" s="42">
        <v>1</v>
      </c>
      <c r="B518" s="36">
        <f t="shared" ca="1" si="301"/>
        <v>36</v>
      </c>
      <c r="C518" s="329" t="str">
        <f t="shared" ca="1" si="302"/>
        <v>NUEVA TO- OPERACION DE MAQUINARIA PESADA PARA EXCAVACION (TÉCNICO)</v>
      </c>
      <c r="D518" s="50" t="str">
        <f t="shared" ca="1" si="303"/>
        <v>7:00 - 11:00</v>
      </c>
      <c r="E518" s="35" t="str">
        <f t="shared" ca="1" si="304"/>
        <v>UTILIZAR HERRAMIENTAS INFORMÁTICAS DE ACUERDO CON NECESIDADES DE MANEJO DE
INFORMACIÓN.</v>
      </c>
      <c r="F518" s="36" t="str">
        <f t="shared" ca="1" si="305"/>
        <v>912 - OPERACIÓN DE EQUIPO PESADO PARA EXCAVACION</v>
      </c>
      <c r="G518" s="36" t="str">
        <f t="shared" ca="1" si="306"/>
        <v>912 - OPERACIÓN DE EQUIPO PESADO PARA EXCAVACION</v>
      </c>
      <c r="H518" s="36" t="str">
        <f t="shared" ca="1" si="307"/>
        <v>912 - OPERACIÓN DE EQUIPO PESADO PARA EXCAVACION</v>
      </c>
      <c r="I518" s="36" t="str">
        <f t="shared" ca="1" si="308"/>
        <v>912 - OPERACIÓN DE EQUIPO PESADO PARA EXCAVACION</v>
      </c>
      <c r="J518" s="37">
        <f t="shared" ca="1" si="309"/>
        <v>0</v>
      </c>
      <c r="K518" s="46" t="str">
        <f t="shared" ca="1" si="310"/>
        <v>EDGAR JOAQUÍN DELGADO ARIAS</v>
      </c>
      <c r="L518" s="36" t="str">
        <f t="shared" ca="1" si="311"/>
        <v xml:space="preserve">LUÍS EDUARDO SARRIA PALACIOS </v>
      </c>
      <c r="M518" s="36" t="str">
        <f t="shared" ca="1" si="312"/>
        <v xml:space="preserve">LUÍS EDUARDO SARRIA PALACIOS </v>
      </c>
      <c r="N518" s="36" t="str">
        <f t="shared" ca="1" si="313"/>
        <v xml:space="preserve">LUÍS EDUARDO SARRIA PALACIOS </v>
      </c>
      <c r="O518" s="36" t="str">
        <f t="shared" ca="1" si="314"/>
        <v xml:space="preserve">LUÍS EDUARDO SARRIA PALACIOS </v>
      </c>
      <c r="P518" s="47">
        <f t="shared" ca="1" si="315"/>
        <v>0</v>
      </c>
      <c r="Q518" s="35" t="str">
        <f t="shared" ca="1" si="316"/>
        <v>SEDE ANDRÉS SANÍN - AULA 108 - SALA DE SISTEMAS (CALLE 75 No. 19-52)</v>
      </c>
      <c r="R518" s="36" t="str">
        <f t="shared" ca="1" si="317"/>
        <v>YUMBO - SENA ÁREA DE PRÁCTICAS OPERACIÓN DE MAQUINARIA PESADA 2 - CALLE 16N 2N-20 - VÍA PANORAMA</v>
      </c>
      <c r="S518" s="36" t="str">
        <f t="shared" ca="1" si="318"/>
        <v>YUMBO - SENA ÁREA DE PRÁCTICAS OPERACIÓN DE MAQUINARIA PESADA 2 - CALLE 16N 2N-20 - VÍA PANORAMA</v>
      </c>
      <c r="T518" s="36" t="str">
        <f t="shared" ca="1" si="319"/>
        <v>YUMBO - SENA ÁREA DE PRÁCTICAS OPERACIÓN DE MAQUINARIA PESADA 2 - CALLE 16N 2N-20 - VÍA PANORAMA</v>
      </c>
      <c r="U518" s="36" t="str">
        <f t="shared" ca="1" si="320"/>
        <v>YUMBO - SENA ÁREA DE PRÁCTICAS OPERACIÓN DE MAQUINARIA PESADA 2 - CALLE 16N 2N-20 - VÍA PANORAMA</v>
      </c>
      <c r="V518" s="37">
        <f t="shared" ca="1" si="321"/>
        <v>0</v>
      </c>
      <c r="X518" s="11" t="s">
        <v>852</v>
      </c>
      <c r="Y518" s="7" t="s">
        <v>840</v>
      </c>
      <c r="Z518" s="7" t="s">
        <v>841</v>
      </c>
      <c r="AA518" s="7" t="s">
        <v>842</v>
      </c>
      <c r="AB518" s="7" t="s">
        <v>843</v>
      </c>
      <c r="AC518" s="7" t="s">
        <v>844</v>
      </c>
      <c r="AD518" s="7" t="s">
        <v>845</v>
      </c>
      <c r="AE518" s="7" t="s">
        <v>846</v>
      </c>
      <c r="AF518" s="7" t="s">
        <v>847</v>
      </c>
      <c r="AG518" s="7" t="s">
        <v>848</v>
      </c>
      <c r="AH518" s="7">
        <v>318</v>
      </c>
      <c r="AI518" s="7">
        <v>318</v>
      </c>
      <c r="AJ518" s="7">
        <v>319</v>
      </c>
      <c r="AK518" s="12">
        <v>320</v>
      </c>
    </row>
    <row r="519" spans="1:37" x14ac:dyDescent="0.3">
      <c r="A519" s="42">
        <v>1</v>
      </c>
      <c r="B519" s="42">
        <f t="shared" ca="1" si="301"/>
        <v>37</v>
      </c>
      <c r="C519" s="328" t="str">
        <f t="shared" ca="1" si="302"/>
        <v>NUEVA TO VIJES- OPERACION DE MAQUINARIA PESADA PARA EXCAVACION (TÉCNICO)</v>
      </c>
      <c r="D519" s="52" t="str">
        <f t="shared" ca="1" si="303"/>
        <v>8:00 - 12:00</v>
      </c>
      <c r="E519" s="41" t="str">
        <f t="shared" ca="1" si="304"/>
        <v>RAZONAR CUANTITATIVAMENTE FRENTE A SITUACIONES SUSCEPTIBLES DE SER
ABORDADAS DE MANERA MATEMÁTICA EN CONTEXTOS LABORALES, SOCIALES Y</v>
      </c>
      <c r="F519" s="42" t="str">
        <f t="shared" ca="1" si="305"/>
        <v>912 - OPERACIÓN DE EQUIPO PESADO PARA EXCAVACION</v>
      </c>
      <c r="G519" s="42" t="str">
        <f t="shared" ca="1" si="306"/>
        <v>912 - OPERACIÓN DE EQUIPO PESADO PARA EXCAVACION</v>
      </c>
      <c r="H519" s="42" t="str">
        <f t="shared" ca="1" si="307"/>
        <v>912 - OPERACIÓN DE EQUIPO PESADO PARA EXCAVACION</v>
      </c>
      <c r="I519" s="42" t="str">
        <f t="shared" ca="1" si="308"/>
        <v>912 - OPERACIÓN DE EQUIPO PESADO PARA EXCAVACION</v>
      </c>
      <c r="J519" s="43">
        <f t="shared" ca="1" si="309"/>
        <v>0</v>
      </c>
      <c r="K519" s="44" t="str">
        <f t="shared" ca="1" si="310"/>
        <v>VIVIANA ANDREA CAMPOS CARRILLO</v>
      </c>
      <c r="L519" s="42" t="str">
        <f t="shared" ca="1" si="311"/>
        <v>BRYAN STEVEN LÓPEZ ACOSTA</v>
      </c>
      <c r="M519" s="42" t="str">
        <f t="shared" ca="1" si="312"/>
        <v>BRYAN STEVEN LÓPEZ ACOSTA</v>
      </c>
      <c r="N519" s="42" t="str">
        <f t="shared" ca="1" si="313"/>
        <v>BRYAN STEVEN LÓPEZ ACOSTA</v>
      </c>
      <c r="O519" s="42" t="str">
        <f t="shared" ca="1" si="314"/>
        <v>BRYAN STEVEN LÓPEZ ACOSTA</v>
      </c>
      <c r="P519" s="45">
        <f t="shared" ca="1" si="315"/>
        <v>0</v>
      </c>
      <c r="Q519" s="41" t="str">
        <f t="shared" ca="1" si="316"/>
        <v>VIJES - CENTRO DE FORMACIÓN TÉCNICO Y TECNOLÓGICO (CARRERA 2 CALLE 5) - AULA 1</v>
      </c>
      <c r="R519" s="42" t="str">
        <f t="shared" ca="1" si="317"/>
        <v>YUMBO - SENA ÁREA DE PRÁCTICAS OPERACIÓN DE MAQUINARIA PESADA 3 - CALLE 16N 2N-20 - VÍA PANORAMA</v>
      </c>
      <c r="S519" s="42" t="str">
        <f t="shared" ca="1" si="318"/>
        <v>YUMBO - SENA ÁREA DE PRÁCTICAS OPERACIÓN DE MAQUINARIA PESADA 3 - CALLE 16N 2N-20 - VÍA PANORAMA</v>
      </c>
      <c r="T519" s="42" t="str">
        <f t="shared" ca="1" si="319"/>
        <v>YUMBO - SENA ÁREA DE PRÁCTICAS OPERACIÓN DE MAQUINARIA PESADA 3 - CALLE 16N 2N-20 - VÍA PANORAMA</v>
      </c>
      <c r="U519" s="42" t="str">
        <f t="shared" ca="1" si="320"/>
        <v>YUMBO - SENA ÁREA DE PRÁCTICAS OPERACIÓN DE MAQUINARIA PESADA 3 - CALLE 16N 2N-20 - VÍA PANORAMA</v>
      </c>
      <c r="V519" s="43">
        <f t="shared" ca="1" si="321"/>
        <v>0</v>
      </c>
      <c r="X519" s="11" t="s">
        <v>852</v>
      </c>
      <c r="Y519" s="7" t="s">
        <v>840</v>
      </c>
      <c r="Z519" s="7" t="s">
        <v>841</v>
      </c>
      <c r="AA519" s="7" t="s">
        <v>842</v>
      </c>
      <c r="AB519" s="7" t="s">
        <v>843</v>
      </c>
      <c r="AC519" s="7" t="s">
        <v>844</v>
      </c>
      <c r="AD519" s="7" t="s">
        <v>845</v>
      </c>
      <c r="AE519" s="7" t="s">
        <v>846</v>
      </c>
      <c r="AF519" s="7" t="s">
        <v>847</v>
      </c>
      <c r="AG519" s="7" t="s">
        <v>848</v>
      </c>
      <c r="AH519" s="7">
        <v>327</v>
      </c>
      <c r="AI519" s="7">
        <v>327</v>
      </c>
      <c r="AJ519" s="7">
        <v>328</v>
      </c>
      <c r="AK519" s="12">
        <v>329</v>
      </c>
    </row>
    <row r="520" spans="1:37" x14ac:dyDescent="0.3">
      <c r="A520" s="42">
        <v>1</v>
      </c>
      <c r="B520" s="36">
        <f t="shared" ca="1" si="301"/>
        <v>38</v>
      </c>
      <c r="C520" s="329" t="str">
        <f t="shared" ca="1" si="302"/>
        <v>REGISTRO CALIFICADO - LEVANTAMIENTOS TOPOGRAFICOS Y GEORREFERENCIACION</v>
      </c>
      <c r="D520" s="50" t="str">
        <f t="shared" ca="1" si="303"/>
        <v>8:00 - 12:00</v>
      </c>
      <c r="E520" s="35">
        <f t="shared" ca="1" si="304"/>
        <v>0</v>
      </c>
      <c r="F520" s="36">
        <f t="shared" ca="1" si="305"/>
        <v>0</v>
      </c>
      <c r="G520" s="36">
        <f t="shared" ca="1" si="306"/>
        <v>0</v>
      </c>
      <c r="H520" s="36">
        <f t="shared" ca="1" si="307"/>
        <v>0</v>
      </c>
      <c r="I520" s="36" t="str">
        <f t="shared" ca="1" si="308"/>
        <v>REGISTRO CALIFICADO</v>
      </c>
      <c r="J520" s="37">
        <f t="shared" ca="1" si="309"/>
        <v>0</v>
      </c>
      <c r="K520" s="46">
        <f t="shared" ca="1" si="310"/>
        <v>0</v>
      </c>
      <c r="L520" s="36">
        <f t="shared" ca="1" si="311"/>
        <v>0</v>
      </c>
      <c r="M520" s="36">
        <f t="shared" ca="1" si="312"/>
        <v>0</v>
      </c>
      <c r="N520" s="36">
        <f t="shared" ca="1" si="313"/>
        <v>0</v>
      </c>
      <c r="O520" s="36" t="str">
        <f t="shared" ca="1" si="314"/>
        <v>VÍCTOR LEONARDO GAITÁN GONZÁLEZ</v>
      </c>
      <c r="P520" s="47">
        <f t="shared" ca="1" si="315"/>
        <v>0</v>
      </c>
      <c r="Q520" s="35">
        <f t="shared" ca="1" si="316"/>
        <v>0</v>
      </c>
      <c r="R520" s="36">
        <f t="shared" ca="1" si="317"/>
        <v>0</v>
      </c>
      <c r="S520" s="36">
        <f t="shared" ca="1" si="318"/>
        <v>0</v>
      </c>
      <c r="T520" s="36">
        <f t="shared" ca="1" si="319"/>
        <v>0</v>
      </c>
      <c r="U520" s="36" t="str">
        <f t="shared" ca="1" si="320"/>
        <v>SALA DE INSTRUCTORES - SENA CENTRO DE LA CONSTRUCCIÓN</v>
      </c>
      <c r="V520" s="37">
        <f t="shared" ca="1" si="321"/>
        <v>0</v>
      </c>
      <c r="X520" s="11" t="s">
        <v>852</v>
      </c>
      <c r="Y520" s="7" t="s">
        <v>840</v>
      </c>
      <c r="Z520" s="7" t="s">
        <v>841</v>
      </c>
      <c r="AA520" s="7" t="s">
        <v>842</v>
      </c>
      <c r="AB520" s="7" t="s">
        <v>843</v>
      </c>
      <c r="AC520" s="7" t="s">
        <v>844</v>
      </c>
      <c r="AD520" s="7" t="s">
        <v>845</v>
      </c>
      <c r="AE520" s="7" t="s">
        <v>846</v>
      </c>
      <c r="AF520" s="7" t="s">
        <v>847</v>
      </c>
      <c r="AG520" s="7" t="s">
        <v>848</v>
      </c>
      <c r="AH520" s="7">
        <v>336</v>
      </c>
      <c r="AI520" s="7">
        <v>336</v>
      </c>
      <c r="AJ520" s="7">
        <v>337</v>
      </c>
      <c r="AK520" s="12">
        <v>338</v>
      </c>
    </row>
    <row r="521" spans="1:37" x14ac:dyDescent="0.3">
      <c r="A521" s="42">
        <v>1</v>
      </c>
      <c r="B521" s="42">
        <f t="shared" ca="1" si="301"/>
        <v>39</v>
      </c>
      <c r="C521" s="328" t="str">
        <f t="shared" ca="1" si="302"/>
        <v>REGISTRO CALIFICADO - LEVANTAMIENTOS TOPOGRAFICOS Y GEORREFERENCIACION</v>
      </c>
      <c r="D521" s="52" t="str">
        <f t="shared" ca="1" si="303"/>
        <v>8:00 - 12:00</v>
      </c>
      <c r="E521" s="41">
        <f t="shared" ca="1" si="304"/>
        <v>0</v>
      </c>
      <c r="F521" s="42">
        <f t="shared" ca="1" si="305"/>
        <v>0</v>
      </c>
      <c r="G521" s="42">
        <f t="shared" ca="1" si="306"/>
        <v>0</v>
      </c>
      <c r="H521" s="42">
        <f t="shared" ca="1" si="307"/>
        <v>0</v>
      </c>
      <c r="I521" s="42" t="str">
        <f t="shared" ca="1" si="308"/>
        <v>REGISTRO CALIFICADO</v>
      </c>
      <c r="J521" s="43">
        <f t="shared" ca="1" si="309"/>
        <v>0</v>
      </c>
      <c r="K521" s="44">
        <f t="shared" ca="1" si="310"/>
        <v>0</v>
      </c>
      <c r="L521" s="42">
        <f t="shared" ca="1" si="311"/>
        <v>0</v>
      </c>
      <c r="M521" s="42">
        <f t="shared" ca="1" si="312"/>
        <v>0</v>
      </c>
      <c r="N521" s="42">
        <f t="shared" ca="1" si="313"/>
        <v>0</v>
      </c>
      <c r="O521" s="42" t="str">
        <f t="shared" ca="1" si="314"/>
        <v>JORGE IVÁN CASTRO PRADO</v>
      </c>
      <c r="P521" s="45">
        <f t="shared" ca="1" si="315"/>
        <v>0</v>
      </c>
      <c r="Q521" s="41">
        <f t="shared" ca="1" si="316"/>
        <v>0</v>
      </c>
      <c r="R521" s="42">
        <f t="shared" ca="1" si="317"/>
        <v>0</v>
      </c>
      <c r="S521" s="42">
        <f t="shared" ca="1" si="318"/>
        <v>0</v>
      </c>
      <c r="T521" s="42">
        <f t="shared" ca="1" si="319"/>
        <v>0</v>
      </c>
      <c r="U521" s="42" t="str">
        <f t="shared" ca="1" si="320"/>
        <v>SALA DE INSTRUCTORES - SENA CENTRO DE LA CONSTRUCCIÓN</v>
      </c>
      <c r="V521" s="43">
        <f t="shared" ca="1" si="321"/>
        <v>0</v>
      </c>
      <c r="X521" s="11" t="s">
        <v>852</v>
      </c>
      <c r="Y521" s="7" t="s">
        <v>840</v>
      </c>
      <c r="Z521" s="7" t="s">
        <v>841</v>
      </c>
      <c r="AA521" s="7" t="s">
        <v>842</v>
      </c>
      <c r="AB521" s="7" t="s">
        <v>843</v>
      </c>
      <c r="AC521" s="7" t="s">
        <v>844</v>
      </c>
      <c r="AD521" s="7" t="s">
        <v>845</v>
      </c>
      <c r="AE521" s="7" t="s">
        <v>846</v>
      </c>
      <c r="AF521" s="7" t="s">
        <v>847</v>
      </c>
      <c r="AG521" s="7" t="s">
        <v>848</v>
      </c>
      <c r="AH521" s="7">
        <v>345</v>
      </c>
      <c r="AI521" s="7">
        <v>345</v>
      </c>
      <c r="AJ521" s="7">
        <v>346</v>
      </c>
      <c r="AK521" s="12">
        <v>347</v>
      </c>
    </row>
    <row r="522" spans="1:37" x14ac:dyDescent="0.3">
      <c r="A522" s="42">
        <v>1</v>
      </c>
      <c r="B522" s="36">
        <f t="shared" ca="1" si="301"/>
        <v>40</v>
      </c>
      <c r="C522" s="329" t="str">
        <f t="shared" ca="1" si="302"/>
        <v>REGISTRO CALIFICADO - LEVANTAMIENTOS TOPOGRAFICOS Y GEORREFERENCIACION</v>
      </c>
      <c r="D522" s="50" t="str">
        <f t="shared" ca="1" si="303"/>
        <v>8:00 - 12:00</v>
      </c>
      <c r="E522" s="35">
        <f t="shared" ca="1" si="304"/>
        <v>0</v>
      </c>
      <c r="F522" s="36">
        <f t="shared" ca="1" si="305"/>
        <v>0</v>
      </c>
      <c r="G522" s="36">
        <f t="shared" ca="1" si="306"/>
        <v>0</v>
      </c>
      <c r="H522" s="36">
        <f t="shared" ca="1" si="307"/>
        <v>0</v>
      </c>
      <c r="I522" s="36" t="str">
        <f t="shared" ca="1" si="308"/>
        <v>REGISTRO CALIFICADO</v>
      </c>
      <c r="J522" s="37">
        <f t="shared" ca="1" si="309"/>
        <v>0</v>
      </c>
      <c r="K522" s="46">
        <f t="shared" ca="1" si="310"/>
        <v>0</v>
      </c>
      <c r="L522" s="36">
        <f t="shared" ca="1" si="311"/>
        <v>0</v>
      </c>
      <c r="M522" s="36">
        <f t="shared" ca="1" si="312"/>
        <v>0</v>
      </c>
      <c r="N522" s="36">
        <f t="shared" ca="1" si="313"/>
        <v>0</v>
      </c>
      <c r="O522" s="36" t="str">
        <f t="shared" ca="1" si="314"/>
        <v xml:space="preserve">ALEXANDER GARCÍA RENDÓN </v>
      </c>
      <c r="P522" s="47">
        <f t="shared" ca="1" si="315"/>
        <v>0</v>
      </c>
      <c r="Q522" s="35">
        <f t="shared" ca="1" si="316"/>
        <v>0</v>
      </c>
      <c r="R522" s="36">
        <f t="shared" ca="1" si="317"/>
        <v>0</v>
      </c>
      <c r="S522" s="36">
        <f t="shared" ca="1" si="318"/>
        <v>0</v>
      </c>
      <c r="T522" s="36">
        <f t="shared" ca="1" si="319"/>
        <v>0</v>
      </c>
      <c r="U522" s="36" t="str">
        <f t="shared" ca="1" si="320"/>
        <v>SALA DE INSTRUCTORES - SENA CENTRO DE LA CONSTRUCCIÓN</v>
      </c>
      <c r="V522" s="37">
        <f t="shared" ca="1" si="321"/>
        <v>0</v>
      </c>
      <c r="X522" s="11" t="s">
        <v>852</v>
      </c>
      <c r="Y522" s="7" t="s">
        <v>840</v>
      </c>
      <c r="Z522" s="7" t="s">
        <v>841</v>
      </c>
      <c r="AA522" s="7" t="s">
        <v>842</v>
      </c>
      <c r="AB522" s="7" t="s">
        <v>843</v>
      </c>
      <c r="AC522" s="7" t="s">
        <v>844</v>
      </c>
      <c r="AD522" s="7" t="s">
        <v>845</v>
      </c>
      <c r="AE522" s="7" t="s">
        <v>846</v>
      </c>
      <c r="AF522" s="7" t="s">
        <v>847</v>
      </c>
      <c r="AG522" s="7" t="s">
        <v>848</v>
      </c>
      <c r="AH522" s="7">
        <v>354</v>
      </c>
      <c r="AI522" s="7">
        <v>354</v>
      </c>
      <c r="AJ522" s="7">
        <v>355</v>
      </c>
      <c r="AK522" s="12">
        <v>356</v>
      </c>
    </row>
    <row r="523" spans="1:37" x14ac:dyDescent="0.3">
      <c r="A523" s="42">
        <v>1</v>
      </c>
      <c r="B523" s="42">
        <f t="shared" ca="1" si="301"/>
        <v>41</v>
      </c>
      <c r="C523" s="328" t="str">
        <f t="shared" ca="1" si="302"/>
        <v>AUTOEVALUACION DEL PROGRAMA DE FORMACION TECNOLOGO EN DIBUJO Y MODELADO ARQUITECTONICO Y DE INGENIERIA</v>
      </c>
      <c r="D523" s="52" t="str">
        <f t="shared" ca="1" si="303"/>
        <v>8:00 - 12:00</v>
      </c>
      <c r="E523" s="41">
        <f t="shared" ca="1" si="304"/>
        <v>0</v>
      </c>
      <c r="F523" s="42">
        <f t="shared" ca="1" si="305"/>
        <v>0</v>
      </c>
      <c r="G523" s="42">
        <f t="shared" ca="1" si="306"/>
        <v>0</v>
      </c>
      <c r="H523" s="42" t="str">
        <f t="shared" ca="1" si="307"/>
        <v>AUTOEVALUACION TECMNOLOGO EN DIBUJO Y MODELADO ARQUITECTONICO Y DE INGENIERIA</v>
      </c>
      <c r="I523" s="42">
        <f t="shared" ca="1" si="308"/>
        <v>0</v>
      </c>
      <c r="J523" s="43">
        <f t="shared" ca="1" si="309"/>
        <v>0</v>
      </c>
      <c r="K523" s="44">
        <f t="shared" ca="1" si="310"/>
        <v>0</v>
      </c>
      <c r="L523" s="42">
        <f t="shared" ca="1" si="311"/>
        <v>0</v>
      </c>
      <c r="M523" s="42">
        <f t="shared" ca="1" si="312"/>
        <v>0</v>
      </c>
      <c r="N523" s="42" t="str">
        <f t="shared" ca="1" si="313"/>
        <v xml:space="preserve">SANDRA LUCÍA VIDAL REVELO </v>
      </c>
      <c r="O523" s="42">
        <f t="shared" ca="1" si="314"/>
        <v>0</v>
      </c>
      <c r="P523" s="45">
        <f t="shared" ca="1" si="315"/>
        <v>0</v>
      </c>
      <c r="Q523" s="41">
        <f t="shared" ca="1" si="316"/>
        <v>0</v>
      </c>
      <c r="R523" s="42">
        <f t="shared" ca="1" si="317"/>
        <v>0</v>
      </c>
      <c r="S523" s="42">
        <f t="shared" ca="1" si="318"/>
        <v>0</v>
      </c>
      <c r="T523" s="42">
        <f t="shared" ca="1" si="319"/>
        <v>0</v>
      </c>
      <c r="U523" s="42">
        <f t="shared" ca="1" si="320"/>
        <v>0</v>
      </c>
      <c r="V523" s="43">
        <f t="shared" ca="1" si="321"/>
        <v>0</v>
      </c>
      <c r="X523" s="11" t="s">
        <v>852</v>
      </c>
      <c r="Y523" s="7" t="s">
        <v>840</v>
      </c>
      <c r="Z523" s="7" t="s">
        <v>841</v>
      </c>
      <c r="AA523" s="7" t="s">
        <v>842</v>
      </c>
      <c r="AB523" s="7" t="s">
        <v>843</v>
      </c>
      <c r="AC523" s="7" t="s">
        <v>844</v>
      </c>
      <c r="AD523" s="7" t="s">
        <v>845</v>
      </c>
      <c r="AE523" s="7" t="s">
        <v>846</v>
      </c>
      <c r="AF523" s="7" t="s">
        <v>847</v>
      </c>
      <c r="AG523" s="7" t="s">
        <v>848</v>
      </c>
      <c r="AH523" s="7">
        <v>363</v>
      </c>
      <c r="AI523" s="7">
        <v>363</v>
      </c>
      <c r="AJ523" s="7">
        <v>364</v>
      </c>
      <c r="AK523" s="12">
        <v>365</v>
      </c>
    </row>
    <row r="524" spans="1:37" x14ac:dyDescent="0.3">
      <c r="A524" s="42">
        <v>1</v>
      </c>
      <c r="B524" s="36">
        <f t="shared" ca="1" si="301"/>
        <v>42</v>
      </c>
      <c r="C524" s="329" t="str">
        <f t="shared" ca="1" si="302"/>
        <v>DINAMIZADOR DE AREA</v>
      </c>
      <c r="D524" s="50" t="str">
        <f t="shared" ca="1" si="303"/>
        <v>8:00 - 12:00</v>
      </c>
      <c r="E524" s="35">
        <f t="shared" ca="1" si="304"/>
        <v>0</v>
      </c>
      <c r="F524" s="36" t="str">
        <f t="shared" ca="1" si="305"/>
        <v>DINAMIZADOR OBRAS CIVILES</v>
      </c>
      <c r="G524" s="36">
        <f t="shared" ca="1" si="306"/>
        <v>0</v>
      </c>
      <c r="H524" s="36">
        <f t="shared" ca="1" si="307"/>
        <v>0</v>
      </c>
      <c r="I524" s="36">
        <f t="shared" ca="1" si="308"/>
        <v>0</v>
      </c>
      <c r="J524" s="37">
        <f t="shared" ca="1" si="309"/>
        <v>0</v>
      </c>
      <c r="K524" s="46">
        <f t="shared" ca="1" si="310"/>
        <v>0</v>
      </c>
      <c r="L524" s="36" t="str">
        <f t="shared" ca="1" si="311"/>
        <v xml:space="preserve">LUISA FERNANDA ZUÑIGA GONZÁLEZ </v>
      </c>
      <c r="M524" s="36">
        <f t="shared" ca="1" si="312"/>
        <v>0</v>
      </c>
      <c r="N524" s="36">
        <f t="shared" ca="1" si="313"/>
        <v>0</v>
      </c>
      <c r="O524" s="36">
        <f t="shared" ca="1" si="314"/>
        <v>0</v>
      </c>
      <c r="P524" s="47">
        <f t="shared" ca="1" si="315"/>
        <v>0</v>
      </c>
      <c r="Q524" s="35">
        <f t="shared" ca="1" si="316"/>
        <v>0</v>
      </c>
      <c r="R524" s="36">
        <f t="shared" ca="1" si="317"/>
        <v>0</v>
      </c>
      <c r="S524" s="36">
        <f t="shared" ca="1" si="318"/>
        <v>0</v>
      </c>
      <c r="T524" s="36">
        <f t="shared" ca="1" si="319"/>
        <v>0</v>
      </c>
      <c r="U524" s="36">
        <f t="shared" ca="1" si="320"/>
        <v>0</v>
      </c>
      <c r="V524" s="37">
        <f t="shared" ca="1" si="321"/>
        <v>0</v>
      </c>
      <c r="X524" s="11" t="s">
        <v>852</v>
      </c>
      <c r="Y524" s="7" t="s">
        <v>840</v>
      </c>
      <c r="Z524" s="7" t="s">
        <v>841</v>
      </c>
      <c r="AA524" s="7" t="s">
        <v>842</v>
      </c>
      <c r="AB524" s="7" t="s">
        <v>843</v>
      </c>
      <c r="AC524" s="7" t="s">
        <v>844</v>
      </c>
      <c r="AD524" s="7" t="s">
        <v>845</v>
      </c>
      <c r="AE524" s="7" t="s">
        <v>846</v>
      </c>
      <c r="AF524" s="7" t="s">
        <v>847</v>
      </c>
      <c r="AG524" s="7" t="s">
        <v>848</v>
      </c>
      <c r="AH524" s="7">
        <v>372</v>
      </c>
      <c r="AI524" s="7">
        <v>372</v>
      </c>
      <c r="AJ524" s="7">
        <v>373</v>
      </c>
      <c r="AK524" s="12">
        <v>374</v>
      </c>
    </row>
    <row r="525" spans="1:37" x14ac:dyDescent="0.3">
      <c r="A525" s="42">
        <v>1</v>
      </c>
      <c r="B525" s="42">
        <f t="shared" ca="1" si="301"/>
        <v>43</v>
      </c>
      <c r="C525" s="328" t="str">
        <f t="shared" ca="1" si="302"/>
        <v>PERMISO SINDICAL</v>
      </c>
      <c r="D525" s="52" t="str">
        <f t="shared" ca="1" si="303"/>
        <v>8:00 - 12:00</v>
      </c>
      <c r="E525" s="41">
        <f t="shared" ca="1" si="304"/>
        <v>0</v>
      </c>
      <c r="F525" s="42">
        <f t="shared" ca="1" si="305"/>
        <v>0</v>
      </c>
      <c r="G525" s="42">
        <f t="shared" ca="1" si="306"/>
        <v>0</v>
      </c>
      <c r="H525" s="42" t="str">
        <f t="shared" ca="1" si="307"/>
        <v>PERMISO SINDICAL</v>
      </c>
      <c r="I525" s="42" t="str">
        <f t="shared" ca="1" si="308"/>
        <v>PERMISO SINDICAL</v>
      </c>
      <c r="J525" s="43">
        <f t="shared" ca="1" si="309"/>
        <v>0</v>
      </c>
      <c r="K525" s="44">
        <f t="shared" ca="1" si="310"/>
        <v>0</v>
      </c>
      <c r="L525" s="42">
        <f t="shared" ca="1" si="311"/>
        <v>0</v>
      </c>
      <c r="M525" s="42">
        <f t="shared" ca="1" si="312"/>
        <v>0</v>
      </c>
      <c r="N525" s="42" t="str">
        <f t="shared" ca="1" si="313"/>
        <v>EMERSON FABIÁN GONZÁLEZ GUTIÉRREZ</v>
      </c>
      <c r="O525" s="42" t="str">
        <f t="shared" ca="1" si="314"/>
        <v>EMERSON FABIÁN GONZÁLEZ GUTIÉRREZ</v>
      </c>
      <c r="P525" s="45">
        <f t="shared" ca="1" si="315"/>
        <v>0</v>
      </c>
      <c r="Q525" s="41">
        <f t="shared" ca="1" si="316"/>
        <v>0</v>
      </c>
      <c r="R525" s="42">
        <f t="shared" ca="1" si="317"/>
        <v>0</v>
      </c>
      <c r="S525" s="42">
        <f t="shared" ca="1" si="318"/>
        <v>0</v>
      </c>
      <c r="T525" s="42">
        <f t="shared" ca="1" si="319"/>
        <v>0</v>
      </c>
      <c r="U525" s="42">
        <f t="shared" ca="1" si="320"/>
        <v>0</v>
      </c>
      <c r="V525" s="43">
        <f t="shared" ca="1" si="321"/>
        <v>0</v>
      </c>
      <c r="X525" s="11" t="s">
        <v>852</v>
      </c>
      <c r="Y525" s="7" t="s">
        <v>840</v>
      </c>
      <c r="Z525" s="7" t="s">
        <v>841</v>
      </c>
      <c r="AA525" s="7" t="s">
        <v>842</v>
      </c>
      <c r="AB525" s="7" t="s">
        <v>843</v>
      </c>
      <c r="AC525" s="7" t="s">
        <v>844</v>
      </c>
      <c r="AD525" s="7" t="s">
        <v>845</v>
      </c>
      <c r="AE525" s="7" t="s">
        <v>846</v>
      </c>
      <c r="AF525" s="7" t="s">
        <v>847</v>
      </c>
      <c r="AG525" s="7" t="s">
        <v>848</v>
      </c>
      <c r="AH525" s="7">
        <v>381</v>
      </c>
      <c r="AI525" s="7">
        <v>381</v>
      </c>
      <c r="AJ525" s="7">
        <v>382</v>
      </c>
      <c r="AK525" s="12">
        <v>383</v>
      </c>
    </row>
    <row r="526" spans="1:37" x14ac:dyDescent="0.3">
      <c r="A526" s="42">
        <v>1</v>
      </c>
      <c r="B526" s="36">
        <f t="shared" ca="1" si="301"/>
        <v>44</v>
      </c>
      <c r="C526" s="329" t="str">
        <f t="shared" ca="1" si="302"/>
        <v>PROYECTO DE INVESTIGACION - Modelo de hábitat rural sostenible y productivo para la región pacífico</v>
      </c>
      <c r="D526" s="50" t="str">
        <f t="shared" ca="1" si="303"/>
        <v>8:00 - 12:00</v>
      </c>
      <c r="E526" s="35" t="str">
        <f t="shared" ca="1" si="304"/>
        <v>MODELO DE HABITAT SOSTENIBLE</v>
      </c>
      <c r="F526" s="36" t="str">
        <f t="shared" ca="1" si="305"/>
        <v>MODELO DE HABITAT SOSTENIBLE</v>
      </c>
      <c r="G526" s="36" t="str">
        <f t="shared" ca="1" si="306"/>
        <v>MODELO DE HABITAT SOSTENIBLE</v>
      </c>
      <c r="H526" s="36" t="str">
        <f t="shared" ca="1" si="307"/>
        <v>MODELO DE HABITAT SOSTENIBLE</v>
      </c>
      <c r="I526" s="36">
        <f t="shared" ca="1" si="308"/>
        <v>0</v>
      </c>
      <c r="J526" s="37">
        <f t="shared" ca="1" si="309"/>
        <v>0</v>
      </c>
      <c r="K526" s="46" t="str">
        <f t="shared" ca="1" si="310"/>
        <v>LUÍS FERNANDO RODRÍGUEZ LOZANO</v>
      </c>
      <c r="L526" s="36" t="str">
        <f t="shared" ca="1" si="311"/>
        <v>LUÍS FERNANDO RODRÍGUEZ LOZANO</v>
      </c>
      <c r="M526" s="36" t="str">
        <f t="shared" ca="1" si="312"/>
        <v>LUÍS FERNANDO RODRÍGUEZ LOZANO</v>
      </c>
      <c r="N526" s="36" t="str">
        <f t="shared" ca="1" si="313"/>
        <v>LUÍS FERNANDO RODRÍGUEZ LOZANO</v>
      </c>
      <c r="O526" s="36">
        <f t="shared" ca="1" si="314"/>
        <v>0</v>
      </c>
      <c r="P526" s="47">
        <f t="shared" ca="1" si="315"/>
        <v>0</v>
      </c>
      <c r="Q526" s="35">
        <f t="shared" ca="1" si="316"/>
        <v>0</v>
      </c>
      <c r="R526" s="36">
        <f t="shared" ca="1" si="317"/>
        <v>0</v>
      </c>
      <c r="S526" s="36">
        <f t="shared" ca="1" si="318"/>
        <v>0</v>
      </c>
      <c r="T526" s="36">
        <f t="shared" ca="1" si="319"/>
        <v>0</v>
      </c>
      <c r="U526" s="36">
        <f t="shared" ca="1" si="320"/>
        <v>0</v>
      </c>
      <c r="V526" s="37">
        <f t="shared" ca="1" si="321"/>
        <v>0</v>
      </c>
      <c r="X526" s="11" t="s">
        <v>852</v>
      </c>
      <c r="Y526" s="7" t="s">
        <v>840</v>
      </c>
      <c r="Z526" s="7" t="s">
        <v>841</v>
      </c>
      <c r="AA526" s="7" t="s">
        <v>842</v>
      </c>
      <c r="AB526" s="7" t="s">
        <v>843</v>
      </c>
      <c r="AC526" s="7" t="s">
        <v>844</v>
      </c>
      <c r="AD526" s="7" t="s">
        <v>845</v>
      </c>
      <c r="AE526" s="7" t="s">
        <v>846</v>
      </c>
      <c r="AF526" s="7" t="s">
        <v>847</v>
      </c>
      <c r="AG526" s="7" t="s">
        <v>848</v>
      </c>
      <c r="AH526" s="7">
        <v>390</v>
      </c>
      <c r="AI526" s="7">
        <v>390</v>
      </c>
      <c r="AJ526" s="7">
        <v>391</v>
      </c>
      <c r="AK526" s="12">
        <v>392</v>
      </c>
    </row>
    <row r="527" spans="1:37" x14ac:dyDescent="0.3">
      <c r="A527" s="42">
        <v>1</v>
      </c>
      <c r="B527" s="42">
        <f t="shared" ca="1" si="301"/>
        <v>45</v>
      </c>
      <c r="C527" s="328" t="str">
        <f t="shared" ca="1" si="302"/>
        <v>PROYECTO DE INVESTIGACION - Modelo de hábitat rural sostenible y productivo para la región pacífico</v>
      </c>
      <c r="D527" s="52" t="str">
        <f t="shared" ca="1" si="303"/>
        <v>8:00 - 12:00</v>
      </c>
      <c r="E527" s="41">
        <f t="shared" ca="1" si="304"/>
        <v>0</v>
      </c>
      <c r="F527" s="42">
        <f t="shared" ca="1" si="305"/>
        <v>0</v>
      </c>
      <c r="G527" s="42">
        <f t="shared" ca="1" si="306"/>
        <v>0</v>
      </c>
      <c r="H527" s="42" t="str">
        <f t="shared" ca="1" si="307"/>
        <v>MODELO DE HABITAT SOSTENIBLE</v>
      </c>
      <c r="I527" s="42">
        <f t="shared" ca="1" si="308"/>
        <v>0</v>
      </c>
      <c r="J527" s="43">
        <f t="shared" ca="1" si="309"/>
        <v>0</v>
      </c>
      <c r="K527" s="44">
        <f t="shared" ca="1" si="310"/>
        <v>0</v>
      </c>
      <c r="L527" s="42">
        <f t="shared" ca="1" si="311"/>
        <v>0</v>
      </c>
      <c r="M527" s="42">
        <f t="shared" ca="1" si="312"/>
        <v>0</v>
      </c>
      <c r="N527" s="42" t="str">
        <f t="shared" ca="1" si="313"/>
        <v xml:space="preserve">HOOVER DIUZA MANCILLA </v>
      </c>
      <c r="O527" s="42">
        <f t="shared" ca="1" si="314"/>
        <v>0</v>
      </c>
      <c r="P527" s="45">
        <f t="shared" ca="1" si="315"/>
        <v>0</v>
      </c>
      <c r="Q527" s="41">
        <f t="shared" ca="1" si="316"/>
        <v>0</v>
      </c>
      <c r="R527" s="42">
        <f t="shared" ca="1" si="317"/>
        <v>0</v>
      </c>
      <c r="S527" s="42">
        <f t="shared" ca="1" si="318"/>
        <v>0</v>
      </c>
      <c r="T527" s="42">
        <f t="shared" ca="1" si="319"/>
        <v>0</v>
      </c>
      <c r="U527" s="42">
        <f t="shared" ca="1" si="320"/>
        <v>0</v>
      </c>
      <c r="V527" s="43">
        <f t="shared" ca="1" si="321"/>
        <v>0</v>
      </c>
      <c r="X527" s="11" t="s">
        <v>852</v>
      </c>
      <c r="Y527" s="7" t="s">
        <v>840</v>
      </c>
      <c r="Z527" s="7" t="s">
        <v>841</v>
      </c>
      <c r="AA527" s="7" t="s">
        <v>842</v>
      </c>
      <c r="AB527" s="7" t="s">
        <v>843</v>
      </c>
      <c r="AC527" s="7" t="s">
        <v>844</v>
      </c>
      <c r="AD527" s="7" t="s">
        <v>845</v>
      </c>
      <c r="AE527" s="7" t="s">
        <v>846</v>
      </c>
      <c r="AF527" s="7" t="s">
        <v>847</v>
      </c>
      <c r="AG527" s="7" t="s">
        <v>848</v>
      </c>
      <c r="AH527" s="7">
        <v>399</v>
      </c>
      <c r="AI527" s="7">
        <v>399</v>
      </c>
      <c r="AJ527" s="7">
        <v>400</v>
      </c>
      <c r="AK527" s="12">
        <v>401</v>
      </c>
    </row>
    <row r="528" spans="1:37" x14ac:dyDescent="0.3">
      <c r="A528" s="42">
        <v>1</v>
      </c>
      <c r="B528" s="36">
        <f t="shared" ca="1" si="301"/>
        <v>46</v>
      </c>
      <c r="C528" s="329" t="str">
        <f t="shared" ca="1" si="302"/>
        <v>DESARROLLO DE PLACA HUELLA PREFABRICADA</v>
      </c>
      <c r="D528" s="50" t="str">
        <f t="shared" ca="1" si="303"/>
        <v>8:00 - 12:00</v>
      </c>
      <c r="E528" s="35">
        <f t="shared" ca="1" si="304"/>
        <v>0</v>
      </c>
      <c r="F528" s="36" t="str">
        <f t="shared" ca="1" si="305"/>
        <v>PLACA HUELLA PREFABRICADA</v>
      </c>
      <c r="G528" s="36" t="str">
        <f t="shared" ca="1" si="306"/>
        <v>PLACA HUELLA PREFABRICADA</v>
      </c>
      <c r="H528" s="36">
        <f t="shared" ca="1" si="307"/>
        <v>0</v>
      </c>
      <c r="I528" s="36">
        <f t="shared" ca="1" si="308"/>
        <v>0</v>
      </c>
      <c r="J528" s="37">
        <f t="shared" ca="1" si="309"/>
        <v>0</v>
      </c>
      <c r="K528" s="46">
        <f t="shared" ca="1" si="310"/>
        <v>0</v>
      </c>
      <c r="L528" s="36" t="str">
        <f t="shared" ca="1" si="311"/>
        <v>ELKIN BERNEL PÉREZ DAZA</v>
      </c>
      <c r="M528" s="36" t="str">
        <f t="shared" ca="1" si="312"/>
        <v>ELKIN BERNEL PÉREZ DAZA</v>
      </c>
      <c r="N528" s="36">
        <f t="shared" ca="1" si="313"/>
        <v>0</v>
      </c>
      <c r="O528" s="36">
        <f t="shared" ca="1" si="314"/>
        <v>0</v>
      </c>
      <c r="P528" s="47">
        <f t="shared" ca="1" si="315"/>
        <v>0</v>
      </c>
      <c r="Q528" s="35">
        <f t="shared" ca="1" si="316"/>
        <v>0</v>
      </c>
      <c r="R528" s="36">
        <f t="shared" ca="1" si="317"/>
        <v>0</v>
      </c>
      <c r="S528" s="36">
        <f t="shared" ca="1" si="318"/>
        <v>0</v>
      </c>
      <c r="T528" s="36">
        <f t="shared" ca="1" si="319"/>
        <v>0</v>
      </c>
      <c r="U528" s="36">
        <f t="shared" ca="1" si="320"/>
        <v>0</v>
      </c>
      <c r="V528" s="37">
        <f t="shared" ca="1" si="321"/>
        <v>0</v>
      </c>
      <c r="X528" s="11" t="s">
        <v>852</v>
      </c>
      <c r="Y528" s="7" t="s">
        <v>840</v>
      </c>
      <c r="Z528" s="7" t="s">
        <v>841</v>
      </c>
      <c r="AA528" s="7" t="s">
        <v>842</v>
      </c>
      <c r="AB528" s="7" t="s">
        <v>843</v>
      </c>
      <c r="AC528" s="7" t="s">
        <v>844</v>
      </c>
      <c r="AD528" s="7" t="s">
        <v>845</v>
      </c>
      <c r="AE528" s="7" t="s">
        <v>846</v>
      </c>
      <c r="AF528" s="7" t="s">
        <v>847</v>
      </c>
      <c r="AG528" s="7" t="s">
        <v>848</v>
      </c>
      <c r="AH528" s="7">
        <v>408</v>
      </c>
      <c r="AI528" s="7">
        <v>408</v>
      </c>
      <c r="AJ528" s="7">
        <v>409</v>
      </c>
      <c r="AK528" s="12">
        <v>410</v>
      </c>
    </row>
    <row r="529" spans="1:37" x14ac:dyDescent="0.3">
      <c r="A529" s="42">
        <v>1</v>
      </c>
      <c r="B529" s="42">
        <f t="shared" ca="1" si="301"/>
        <v>47</v>
      </c>
      <c r="C529" s="328" t="str">
        <f t="shared" ca="1" si="302"/>
        <v>DESARROLLO DE PLACA HUELLA PREFABRICADA</v>
      </c>
      <c r="D529" s="52" t="str">
        <f t="shared" ca="1" si="303"/>
        <v>8:00 - 12:00</v>
      </c>
      <c r="E529" s="41">
        <f t="shared" ca="1" si="304"/>
        <v>0</v>
      </c>
      <c r="F529" s="42" t="str">
        <f t="shared" ca="1" si="305"/>
        <v>PLACA HUELLA PREFABRICADA</v>
      </c>
      <c r="G529" s="42" t="str">
        <f t="shared" ca="1" si="306"/>
        <v>PLACA HUELLA PREFABRICADA</v>
      </c>
      <c r="H529" s="42">
        <f t="shared" ca="1" si="307"/>
        <v>0</v>
      </c>
      <c r="I529" s="42">
        <f t="shared" ca="1" si="308"/>
        <v>0</v>
      </c>
      <c r="J529" s="43">
        <f t="shared" ca="1" si="309"/>
        <v>0</v>
      </c>
      <c r="K529" s="44">
        <f t="shared" ca="1" si="310"/>
        <v>0</v>
      </c>
      <c r="L529" s="42" t="str">
        <f t="shared" ca="1" si="311"/>
        <v>JORGE ENRIQUE ROMERO FREITES</v>
      </c>
      <c r="M529" s="42" t="str">
        <f t="shared" ca="1" si="312"/>
        <v>JORGE ENRIQUE ROMERO FREITES</v>
      </c>
      <c r="N529" s="42">
        <f t="shared" ca="1" si="313"/>
        <v>0</v>
      </c>
      <c r="O529" s="42">
        <f t="shared" ca="1" si="314"/>
        <v>0</v>
      </c>
      <c r="P529" s="45">
        <f t="shared" ca="1" si="315"/>
        <v>0</v>
      </c>
      <c r="Q529" s="41">
        <f t="shared" ca="1" si="316"/>
        <v>0</v>
      </c>
      <c r="R529" s="42">
        <f t="shared" ca="1" si="317"/>
        <v>0</v>
      </c>
      <c r="S529" s="42">
        <f t="shared" ca="1" si="318"/>
        <v>0</v>
      </c>
      <c r="T529" s="42">
        <f t="shared" ca="1" si="319"/>
        <v>0</v>
      </c>
      <c r="U529" s="42">
        <f t="shared" ca="1" si="320"/>
        <v>0</v>
      </c>
      <c r="V529" s="43">
        <f t="shared" ca="1" si="321"/>
        <v>0</v>
      </c>
      <c r="X529" s="11" t="s">
        <v>852</v>
      </c>
      <c r="Y529" s="7" t="s">
        <v>840</v>
      </c>
      <c r="Z529" s="7" t="s">
        <v>841</v>
      </c>
      <c r="AA529" s="7" t="s">
        <v>842</v>
      </c>
      <c r="AB529" s="7" t="s">
        <v>843</v>
      </c>
      <c r="AC529" s="7" t="s">
        <v>844</v>
      </c>
      <c r="AD529" s="7" t="s">
        <v>845</v>
      </c>
      <c r="AE529" s="7" t="s">
        <v>846</v>
      </c>
      <c r="AF529" s="7" t="s">
        <v>847</v>
      </c>
      <c r="AG529" s="7" t="s">
        <v>848</v>
      </c>
      <c r="AH529" s="7">
        <v>417</v>
      </c>
      <c r="AI529" s="7">
        <v>417</v>
      </c>
      <c r="AJ529" s="7">
        <v>418</v>
      </c>
      <c r="AK529" s="12">
        <v>419</v>
      </c>
    </row>
    <row r="530" spans="1:37" x14ac:dyDescent="0.3">
      <c r="A530" s="42">
        <v>1</v>
      </c>
      <c r="B530" s="36">
        <f t="shared" ca="1" si="301"/>
        <v>48</v>
      </c>
      <c r="C530" s="329" t="str">
        <f t="shared" ca="1" si="302"/>
        <v xml:space="preserve">COMPLEMENTARIO BIM </v>
      </c>
      <c r="D530" s="50" t="str">
        <f t="shared" ca="1" si="303"/>
        <v>8:00 - 12:00</v>
      </c>
      <c r="E530" s="35">
        <f t="shared" ca="1" si="304"/>
        <v>0</v>
      </c>
      <c r="F530" s="36">
        <f t="shared" ca="1" si="305"/>
        <v>0</v>
      </c>
      <c r="G530" s="36">
        <f t="shared" ca="1" si="306"/>
        <v>0</v>
      </c>
      <c r="H530" s="36">
        <f t="shared" ca="1" si="307"/>
        <v>0</v>
      </c>
      <c r="I530" s="36">
        <f t="shared" ca="1" si="308"/>
        <v>0</v>
      </c>
      <c r="J530" s="37">
        <f t="shared" ca="1" si="309"/>
        <v>0</v>
      </c>
      <c r="K530" s="46">
        <f t="shared" ca="1" si="310"/>
        <v>0</v>
      </c>
      <c r="L530" s="36">
        <f t="shared" ca="1" si="311"/>
        <v>0</v>
      </c>
      <c r="M530" s="36">
        <f t="shared" ca="1" si="312"/>
        <v>0</v>
      </c>
      <c r="N530" s="36">
        <f t="shared" ca="1" si="313"/>
        <v>0</v>
      </c>
      <c r="O530" s="36">
        <f t="shared" ca="1" si="314"/>
        <v>0</v>
      </c>
      <c r="P530" s="47">
        <f t="shared" ca="1" si="315"/>
        <v>0</v>
      </c>
      <c r="Q530" s="35">
        <f t="shared" ca="1" si="316"/>
        <v>0</v>
      </c>
      <c r="R530" s="36">
        <f t="shared" ca="1" si="317"/>
        <v>0</v>
      </c>
      <c r="S530" s="36">
        <f t="shared" ca="1" si="318"/>
        <v>0</v>
      </c>
      <c r="T530" s="36">
        <f t="shared" ca="1" si="319"/>
        <v>0</v>
      </c>
      <c r="U530" s="36">
        <f t="shared" ca="1" si="320"/>
        <v>0</v>
      </c>
      <c r="V530" s="37">
        <f t="shared" ca="1" si="321"/>
        <v>0</v>
      </c>
      <c r="X530" s="11" t="s">
        <v>852</v>
      </c>
      <c r="Y530" s="7" t="s">
        <v>840</v>
      </c>
      <c r="Z530" s="7" t="s">
        <v>841</v>
      </c>
      <c r="AA530" s="7" t="s">
        <v>842</v>
      </c>
      <c r="AB530" s="7" t="s">
        <v>843</v>
      </c>
      <c r="AC530" s="7" t="s">
        <v>844</v>
      </c>
      <c r="AD530" s="7" t="s">
        <v>845</v>
      </c>
      <c r="AE530" s="7" t="s">
        <v>846</v>
      </c>
      <c r="AF530" s="7" t="s">
        <v>847</v>
      </c>
      <c r="AG530" s="7" t="s">
        <v>848</v>
      </c>
      <c r="AH530" s="7">
        <v>426</v>
      </c>
      <c r="AI530" s="7">
        <v>426</v>
      </c>
      <c r="AJ530" s="7">
        <v>427</v>
      </c>
      <c r="AK530" s="12">
        <v>428</v>
      </c>
    </row>
    <row r="531" spans="1:37" x14ac:dyDescent="0.3">
      <c r="A531" s="42">
        <v>1</v>
      </c>
      <c r="B531" s="42">
        <f t="shared" ca="1" si="301"/>
        <v>49</v>
      </c>
      <c r="C531" s="328" t="str">
        <f t="shared" ca="1" si="302"/>
        <v>ATENCION A GIMNASIO</v>
      </c>
      <c r="D531" s="52" t="str">
        <f t="shared" ca="1" si="303"/>
        <v>8:00 - 12:00</v>
      </c>
      <c r="E531" s="41">
        <f t="shared" ca="1" si="304"/>
        <v>0</v>
      </c>
      <c r="F531" s="42">
        <f t="shared" ca="1" si="305"/>
        <v>0</v>
      </c>
      <c r="G531" s="42">
        <f t="shared" ca="1" si="306"/>
        <v>0</v>
      </c>
      <c r="H531" s="42">
        <f t="shared" ca="1" si="307"/>
        <v>0</v>
      </c>
      <c r="I531" s="42">
        <f t="shared" ca="1" si="308"/>
        <v>0</v>
      </c>
      <c r="J531" s="43">
        <f t="shared" ca="1" si="309"/>
        <v>0</v>
      </c>
      <c r="K531" s="44">
        <f t="shared" ca="1" si="310"/>
        <v>0</v>
      </c>
      <c r="L531" s="42">
        <f t="shared" ca="1" si="311"/>
        <v>0</v>
      </c>
      <c r="M531" s="42">
        <f t="shared" ca="1" si="312"/>
        <v>0</v>
      </c>
      <c r="N531" s="42">
        <f t="shared" ca="1" si="313"/>
        <v>0</v>
      </c>
      <c r="O531" s="42">
        <f t="shared" ca="1" si="314"/>
        <v>0</v>
      </c>
      <c r="P531" s="45">
        <f t="shared" ca="1" si="315"/>
        <v>0</v>
      </c>
      <c r="Q531" s="41">
        <f t="shared" ca="1" si="316"/>
        <v>0</v>
      </c>
      <c r="R531" s="42">
        <f t="shared" ca="1" si="317"/>
        <v>0</v>
      </c>
      <c r="S531" s="42">
        <f t="shared" ca="1" si="318"/>
        <v>0</v>
      </c>
      <c r="T531" s="42">
        <f t="shared" ca="1" si="319"/>
        <v>0</v>
      </c>
      <c r="U531" s="42">
        <f t="shared" ca="1" si="320"/>
        <v>0</v>
      </c>
      <c r="V531" s="43">
        <f t="shared" ca="1" si="321"/>
        <v>0</v>
      </c>
      <c r="X531" s="11" t="s">
        <v>852</v>
      </c>
      <c r="Y531" s="7" t="s">
        <v>840</v>
      </c>
      <c r="Z531" s="7" t="s">
        <v>841</v>
      </c>
      <c r="AA531" s="7" t="s">
        <v>842</v>
      </c>
      <c r="AB531" s="7" t="s">
        <v>843</v>
      </c>
      <c r="AC531" s="7" t="s">
        <v>844</v>
      </c>
      <c r="AD531" s="7" t="s">
        <v>845</v>
      </c>
      <c r="AE531" s="7" t="s">
        <v>846</v>
      </c>
      <c r="AF531" s="7" t="s">
        <v>847</v>
      </c>
      <c r="AG531" s="7" t="s">
        <v>848</v>
      </c>
      <c r="AH531" s="7">
        <v>435</v>
      </c>
      <c r="AI531" s="7">
        <v>435</v>
      </c>
      <c r="AJ531" s="7">
        <v>436</v>
      </c>
      <c r="AK531" s="12">
        <v>437</v>
      </c>
    </row>
    <row r="532" spans="1:37" x14ac:dyDescent="0.3">
      <c r="A532" s="42">
        <v>1</v>
      </c>
      <c r="B532" s="36">
        <f t="shared" ca="1" si="301"/>
        <v>50</v>
      </c>
      <c r="C532" s="329" t="str">
        <f t="shared" ca="1" si="302"/>
        <v>APOYO TALLER DE MAQUETAS E IMPRESIÓN</v>
      </c>
      <c r="D532" s="50" t="str">
        <f t="shared" ca="1" si="303"/>
        <v>8:00 - 12:00</v>
      </c>
      <c r="E532" s="35">
        <f t="shared" ca="1" si="304"/>
        <v>0</v>
      </c>
      <c r="F532" s="36">
        <f t="shared" ca="1" si="305"/>
        <v>0</v>
      </c>
      <c r="G532" s="36">
        <f t="shared" ca="1" si="306"/>
        <v>0</v>
      </c>
      <c r="H532" s="36">
        <f t="shared" ca="1" si="307"/>
        <v>0</v>
      </c>
      <c r="I532" s="36">
        <f t="shared" ca="1" si="308"/>
        <v>0</v>
      </c>
      <c r="J532" s="37">
        <f t="shared" ca="1" si="309"/>
        <v>0</v>
      </c>
      <c r="K532" s="46">
        <f t="shared" ca="1" si="310"/>
        <v>0</v>
      </c>
      <c r="L532" s="36">
        <f t="shared" ca="1" si="311"/>
        <v>0</v>
      </c>
      <c r="M532" s="36">
        <f t="shared" ca="1" si="312"/>
        <v>0</v>
      </c>
      <c r="N532" s="36">
        <f t="shared" ca="1" si="313"/>
        <v>0</v>
      </c>
      <c r="O532" s="36">
        <f t="shared" ca="1" si="314"/>
        <v>0</v>
      </c>
      <c r="P532" s="47">
        <f t="shared" ca="1" si="315"/>
        <v>0</v>
      </c>
      <c r="Q532" s="35">
        <f t="shared" ca="1" si="316"/>
        <v>0</v>
      </c>
      <c r="R532" s="36">
        <f t="shared" ca="1" si="317"/>
        <v>0</v>
      </c>
      <c r="S532" s="36">
        <f t="shared" ca="1" si="318"/>
        <v>0</v>
      </c>
      <c r="T532" s="36">
        <f t="shared" ca="1" si="319"/>
        <v>0</v>
      </c>
      <c r="U532" s="36">
        <f t="shared" ca="1" si="320"/>
        <v>0</v>
      </c>
      <c r="V532" s="37">
        <f t="shared" ca="1" si="321"/>
        <v>0</v>
      </c>
      <c r="X532" s="11" t="s">
        <v>852</v>
      </c>
      <c r="Y532" s="7" t="s">
        <v>840</v>
      </c>
      <c r="Z532" s="7" t="s">
        <v>841</v>
      </c>
      <c r="AA532" s="7" t="s">
        <v>842</v>
      </c>
      <c r="AB532" s="7" t="s">
        <v>843</v>
      </c>
      <c r="AC532" s="7" t="s">
        <v>844</v>
      </c>
      <c r="AD532" s="7" t="s">
        <v>845</v>
      </c>
      <c r="AE532" s="7" t="s">
        <v>846</v>
      </c>
      <c r="AF532" s="7" t="s">
        <v>847</v>
      </c>
      <c r="AG532" s="7" t="s">
        <v>848</v>
      </c>
      <c r="AH532" s="7">
        <v>444</v>
      </c>
      <c r="AI532" s="7">
        <v>444</v>
      </c>
      <c r="AJ532" s="7">
        <v>445</v>
      </c>
      <c r="AK532" s="12">
        <v>446</v>
      </c>
    </row>
    <row r="533" spans="1:37" x14ac:dyDescent="0.3">
      <c r="A533" s="42">
        <v>1</v>
      </c>
      <c r="B533" s="42">
        <f t="shared" ca="1" si="301"/>
        <v>51</v>
      </c>
      <c r="C533" s="328" t="str">
        <f t="shared" ca="1" si="302"/>
        <v>PLAN DE MEJORAMIENTO STG</v>
      </c>
      <c r="D533" s="52" t="str">
        <f t="shared" ca="1" si="303"/>
        <v>8:00 - 12:00</v>
      </c>
      <c r="E533" s="41">
        <f t="shared" ca="1" si="304"/>
        <v>0</v>
      </c>
      <c r="F533" s="42">
        <f t="shared" ca="1" si="305"/>
        <v>0</v>
      </c>
      <c r="G533" s="42" t="str">
        <f t="shared" ca="1" si="306"/>
        <v>PLAN DE MEJORAMIENTO STG</v>
      </c>
      <c r="H533" s="42">
        <f t="shared" ca="1" si="307"/>
        <v>0</v>
      </c>
      <c r="I533" s="42">
        <f t="shared" ca="1" si="308"/>
        <v>0</v>
      </c>
      <c r="J533" s="43">
        <f t="shared" ca="1" si="309"/>
        <v>0</v>
      </c>
      <c r="K533" s="44">
        <f t="shared" ca="1" si="310"/>
        <v>0</v>
      </c>
      <c r="L533" s="42">
        <f t="shared" ca="1" si="311"/>
        <v>0</v>
      </c>
      <c r="M533" s="42" t="str">
        <f t="shared" ca="1" si="312"/>
        <v xml:space="preserve">ALEXANDER GARCÍA RENDÓN </v>
      </c>
      <c r="N533" s="42">
        <f t="shared" ca="1" si="313"/>
        <v>0</v>
      </c>
      <c r="O533" s="42">
        <f t="shared" ca="1" si="314"/>
        <v>0</v>
      </c>
      <c r="P533" s="45">
        <f t="shared" ca="1" si="315"/>
        <v>0</v>
      </c>
      <c r="Q533" s="41">
        <f t="shared" ca="1" si="316"/>
        <v>0</v>
      </c>
      <c r="R533" s="42">
        <f t="shared" ca="1" si="317"/>
        <v>0</v>
      </c>
      <c r="S533" s="42">
        <f t="shared" ca="1" si="318"/>
        <v>0</v>
      </c>
      <c r="T533" s="42">
        <f t="shared" ca="1" si="319"/>
        <v>0</v>
      </c>
      <c r="U533" s="42">
        <f t="shared" ca="1" si="320"/>
        <v>0</v>
      </c>
      <c r="V533" s="43">
        <f t="shared" ca="1" si="321"/>
        <v>0</v>
      </c>
      <c r="X533" s="11" t="s">
        <v>852</v>
      </c>
      <c r="Y533" s="7" t="s">
        <v>840</v>
      </c>
      <c r="Z533" s="7" t="s">
        <v>841</v>
      </c>
      <c r="AA533" s="7" t="s">
        <v>842</v>
      </c>
      <c r="AB533" s="7" t="s">
        <v>843</v>
      </c>
      <c r="AC533" s="7" t="s">
        <v>844</v>
      </c>
      <c r="AD533" s="7" t="s">
        <v>845</v>
      </c>
      <c r="AE533" s="7" t="s">
        <v>846</v>
      </c>
      <c r="AF533" s="7" t="s">
        <v>847</v>
      </c>
      <c r="AG533" s="7" t="s">
        <v>848</v>
      </c>
      <c r="AH533" s="7">
        <v>453</v>
      </c>
      <c r="AI533" s="7">
        <v>453</v>
      </c>
      <c r="AJ533" s="7">
        <v>454</v>
      </c>
      <c r="AK533" s="12">
        <v>455</v>
      </c>
    </row>
    <row r="534" spans="1:37" x14ac:dyDescent="0.3">
      <c r="A534" s="42">
        <v>1</v>
      </c>
      <c r="B534" s="36">
        <f t="shared" ca="1" si="301"/>
        <v>52</v>
      </c>
      <c r="C534" s="329" t="str">
        <f t="shared" ca="1" si="302"/>
        <v>UNION VIAL CAMINO DEL PACIFICO - BASICO EN TOPOGRAFIA / COMUNIDAD</v>
      </c>
      <c r="D534" s="50" t="str">
        <f t="shared" ca="1" si="303"/>
        <v>8:00 - 12:00</v>
      </c>
      <c r="E534" s="35">
        <f t="shared" ca="1" si="304"/>
        <v>0</v>
      </c>
      <c r="F534" s="36">
        <f t="shared" ca="1" si="305"/>
        <v>0</v>
      </c>
      <c r="G534" s="36">
        <f t="shared" ca="1" si="306"/>
        <v>0</v>
      </c>
      <c r="H534" s="36">
        <f t="shared" ca="1" si="307"/>
        <v>0</v>
      </c>
      <c r="I534" s="36">
        <f t="shared" ca="1" si="308"/>
        <v>0</v>
      </c>
      <c r="J534" s="37">
        <f t="shared" ca="1" si="309"/>
        <v>0</v>
      </c>
      <c r="K534" s="46">
        <f t="shared" ca="1" si="310"/>
        <v>0</v>
      </c>
      <c r="L534" s="36">
        <f t="shared" ca="1" si="311"/>
        <v>0</v>
      </c>
      <c r="M534" s="36">
        <f t="shared" ca="1" si="312"/>
        <v>0</v>
      </c>
      <c r="N534" s="36">
        <f t="shared" ca="1" si="313"/>
        <v>0</v>
      </c>
      <c r="O534" s="36">
        <f t="shared" ca="1" si="314"/>
        <v>0</v>
      </c>
      <c r="P534" s="47">
        <f t="shared" ca="1" si="315"/>
        <v>0</v>
      </c>
      <c r="Q534" s="35">
        <f t="shared" ca="1" si="316"/>
        <v>0</v>
      </c>
      <c r="R534" s="36">
        <f t="shared" ca="1" si="317"/>
        <v>0</v>
      </c>
      <c r="S534" s="36">
        <f t="shared" ca="1" si="318"/>
        <v>0</v>
      </c>
      <c r="T534" s="36">
        <f t="shared" ca="1" si="319"/>
        <v>0</v>
      </c>
      <c r="U534" s="36">
        <f t="shared" ca="1" si="320"/>
        <v>0</v>
      </c>
      <c r="V534" s="37">
        <f t="shared" ca="1" si="321"/>
        <v>0</v>
      </c>
      <c r="X534" s="11" t="s">
        <v>852</v>
      </c>
      <c r="Y534" s="7" t="s">
        <v>840</v>
      </c>
      <c r="Z534" s="7" t="s">
        <v>841</v>
      </c>
      <c r="AA534" s="7" t="s">
        <v>842</v>
      </c>
      <c r="AB534" s="7" t="s">
        <v>843</v>
      </c>
      <c r="AC534" s="7" t="s">
        <v>844</v>
      </c>
      <c r="AD534" s="7" t="s">
        <v>845</v>
      </c>
      <c r="AE534" s="7" t="s">
        <v>846</v>
      </c>
      <c r="AF534" s="7" t="s">
        <v>847</v>
      </c>
      <c r="AG534" s="7" t="s">
        <v>848</v>
      </c>
      <c r="AH534" s="7">
        <v>462</v>
      </c>
      <c r="AI534" s="7">
        <v>462</v>
      </c>
      <c r="AJ534" s="7">
        <v>463</v>
      </c>
      <c r="AK534" s="12">
        <v>464</v>
      </c>
    </row>
    <row r="535" spans="1:37" x14ac:dyDescent="0.3">
      <c r="A535" s="42">
        <v>1</v>
      </c>
      <c r="B535" s="42">
        <f t="shared" ca="1" si="301"/>
        <v>53</v>
      </c>
      <c r="C535" s="328" t="str">
        <f t="shared" ca="1" si="302"/>
        <v>UNION VIAL CAMINO DEL PACIFICO - BASICO EN TOPOGRAFIA / TRABAJADORES</v>
      </c>
      <c r="D535" s="52" t="str">
        <f t="shared" ca="1" si="303"/>
        <v>8:00 - 12:00</v>
      </c>
      <c r="E535" s="41">
        <f t="shared" ca="1" si="304"/>
        <v>0</v>
      </c>
      <c r="F535" s="42">
        <f t="shared" ca="1" si="305"/>
        <v>0</v>
      </c>
      <c r="G535" s="42">
        <f t="shared" ca="1" si="306"/>
        <v>0</v>
      </c>
      <c r="H535" s="42">
        <f t="shared" ca="1" si="307"/>
        <v>0</v>
      </c>
      <c r="I535" s="42">
        <f t="shared" ca="1" si="308"/>
        <v>0</v>
      </c>
      <c r="J535" s="43" t="str">
        <f t="shared" ca="1" si="309"/>
        <v>UNION VIAL CAMINO DEL PACIFICO - BASICO EN TOPOGRAFIA / COMUNIDAD</v>
      </c>
      <c r="K535" s="44">
        <f t="shared" ca="1" si="310"/>
        <v>0</v>
      </c>
      <c r="L535" s="42">
        <f t="shared" ca="1" si="311"/>
        <v>0</v>
      </c>
      <c r="M535" s="42">
        <f t="shared" ca="1" si="312"/>
        <v>0</v>
      </c>
      <c r="N535" s="42">
        <f t="shared" ca="1" si="313"/>
        <v>0</v>
      </c>
      <c r="O535" s="42">
        <f t="shared" ca="1" si="314"/>
        <v>0</v>
      </c>
      <c r="P535" s="45" t="str">
        <f t="shared" ca="1" si="315"/>
        <v xml:space="preserve">ALEXANDER GARCÍA RENDÓN </v>
      </c>
      <c r="Q535" s="41">
        <f t="shared" ca="1" si="316"/>
        <v>0</v>
      </c>
      <c r="R535" s="42">
        <f t="shared" ca="1" si="317"/>
        <v>0</v>
      </c>
      <c r="S535" s="42">
        <f t="shared" ca="1" si="318"/>
        <v>0</v>
      </c>
      <c r="T535" s="42">
        <f t="shared" ca="1" si="319"/>
        <v>0</v>
      </c>
      <c r="U535" s="42">
        <f t="shared" ca="1" si="320"/>
        <v>0</v>
      </c>
      <c r="V535" s="43">
        <f t="shared" ca="1" si="321"/>
        <v>0</v>
      </c>
      <c r="X535" s="11" t="s">
        <v>852</v>
      </c>
      <c r="Y535" s="7" t="s">
        <v>840</v>
      </c>
      <c r="Z535" s="7" t="s">
        <v>841</v>
      </c>
      <c r="AA535" s="7" t="s">
        <v>842</v>
      </c>
      <c r="AB535" s="7" t="s">
        <v>843</v>
      </c>
      <c r="AC535" s="7" t="s">
        <v>844</v>
      </c>
      <c r="AD535" s="7" t="s">
        <v>845</v>
      </c>
      <c r="AE535" s="7" t="s">
        <v>846</v>
      </c>
      <c r="AF535" s="7" t="s">
        <v>847</v>
      </c>
      <c r="AG535" s="7" t="s">
        <v>848</v>
      </c>
      <c r="AH535" s="7">
        <v>471</v>
      </c>
      <c r="AI535" s="7">
        <v>471</v>
      </c>
      <c r="AJ535" s="7">
        <v>472</v>
      </c>
      <c r="AK535" s="12">
        <v>473</v>
      </c>
    </row>
    <row r="536" spans="1:37" x14ac:dyDescent="0.3">
      <c r="A536" s="42">
        <v>1</v>
      </c>
      <c r="B536" s="36">
        <f t="shared" ca="1" si="301"/>
        <v>54</v>
      </c>
      <c r="C536" s="329" t="str">
        <f t="shared" ca="1" si="302"/>
        <v>UNION VIAL CAMINO DEL PACIFICO - MINICARGADOR 1</v>
      </c>
      <c r="D536" s="50" t="str">
        <f t="shared" ca="1" si="303"/>
        <v>8:00 - 12:00</v>
      </c>
      <c r="E536" s="35">
        <f t="shared" ca="1" si="304"/>
        <v>0</v>
      </c>
      <c r="F536" s="36">
        <f t="shared" ca="1" si="305"/>
        <v>0</v>
      </c>
      <c r="G536" s="36">
        <f t="shared" ca="1" si="306"/>
        <v>0</v>
      </c>
      <c r="H536" s="36">
        <f t="shared" ca="1" si="307"/>
        <v>0</v>
      </c>
      <c r="I536" s="36">
        <f t="shared" ca="1" si="308"/>
        <v>0</v>
      </c>
      <c r="J536" s="37" t="str">
        <f t="shared" ca="1" si="309"/>
        <v>UNION VIAL CAMINO DEL PACIFICO - MINICARGADOR 1</v>
      </c>
      <c r="K536" s="46">
        <f t="shared" ca="1" si="310"/>
        <v>0</v>
      </c>
      <c r="L536" s="36">
        <f t="shared" ca="1" si="311"/>
        <v>0</v>
      </c>
      <c r="M536" s="36">
        <f t="shared" ca="1" si="312"/>
        <v>0</v>
      </c>
      <c r="N536" s="36">
        <f t="shared" ca="1" si="313"/>
        <v>0</v>
      </c>
      <c r="O536" s="36">
        <f t="shared" ca="1" si="314"/>
        <v>0</v>
      </c>
      <c r="P536" s="47" t="str">
        <f t="shared" ca="1" si="315"/>
        <v>BRYAN STEVEN LÓPEZ ACOSTA</v>
      </c>
      <c r="Q536" s="35">
        <f t="shared" ca="1" si="316"/>
        <v>0</v>
      </c>
      <c r="R536" s="36">
        <f t="shared" ca="1" si="317"/>
        <v>0</v>
      </c>
      <c r="S536" s="36">
        <f t="shared" ca="1" si="318"/>
        <v>0</v>
      </c>
      <c r="T536" s="36">
        <f t="shared" ca="1" si="319"/>
        <v>0</v>
      </c>
      <c r="U536" s="36">
        <f t="shared" ca="1" si="320"/>
        <v>0</v>
      </c>
      <c r="V536" s="37" t="str">
        <f t="shared" ca="1" si="321"/>
        <v>YUMBO - SENA ÁREA DE PRÁCTICAS OPERACIÓN DE MAQUINARIA PESADA 1 - CALLE 16N 2N-20 - VÍA PANORAMA</v>
      </c>
      <c r="X536" s="11" t="s">
        <v>852</v>
      </c>
      <c r="Y536" s="7" t="s">
        <v>840</v>
      </c>
      <c r="Z536" s="7" t="s">
        <v>841</v>
      </c>
      <c r="AA536" s="7" t="s">
        <v>842</v>
      </c>
      <c r="AB536" s="7" t="s">
        <v>843</v>
      </c>
      <c r="AC536" s="7" t="s">
        <v>844</v>
      </c>
      <c r="AD536" s="7" t="s">
        <v>845</v>
      </c>
      <c r="AE536" s="7" t="s">
        <v>846</v>
      </c>
      <c r="AF536" s="7" t="s">
        <v>847</v>
      </c>
      <c r="AG536" s="7" t="s">
        <v>848</v>
      </c>
      <c r="AH536" s="7">
        <v>480</v>
      </c>
      <c r="AI536" s="7">
        <v>480</v>
      </c>
      <c r="AJ536" s="7">
        <v>481</v>
      </c>
      <c r="AK536" s="12">
        <v>482</v>
      </c>
    </row>
    <row r="537" spans="1:37" x14ac:dyDescent="0.3">
      <c r="A537" s="42">
        <v>1</v>
      </c>
      <c r="B537" s="42">
        <f t="shared" ca="1" si="301"/>
        <v>55</v>
      </c>
      <c r="C537" s="328" t="str">
        <f t="shared" ca="1" si="302"/>
        <v>UNION VIAL CAMINO DEL PACIFICO - MINICARGADOR 2</v>
      </c>
      <c r="D537" s="52" t="str">
        <f t="shared" ca="1" si="303"/>
        <v>8:00 - 12:00</v>
      </c>
      <c r="E537" s="41">
        <f t="shared" ca="1" si="304"/>
        <v>0</v>
      </c>
      <c r="F537" s="42">
        <f t="shared" ca="1" si="305"/>
        <v>0</v>
      </c>
      <c r="G537" s="42">
        <f t="shared" ca="1" si="306"/>
        <v>0</v>
      </c>
      <c r="H537" s="42">
        <f t="shared" ca="1" si="307"/>
        <v>0</v>
      </c>
      <c r="I537" s="42">
        <f t="shared" ca="1" si="308"/>
        <v>0</v>
      </c>
      <c r="J537" s="43" t="str">
        <f t="shared" ca="1" si="309"/>
        <v>UNION VIAL CAMINO DEL PACIFICO - MINICARGADOR 1</v>
      </c>
      <c r="K537" s="44">
        <f t="shared" ca="1" si="310"/>
        <v>0</v>
      </c>
      <c r="L537" s="42">
        <f t="shared" ca="1" si="311"/>
        <v>0</v>
      </c>
      <c r="M537" s="42">
        <f t="shared" ca="1" si="312"/>
        <v>0</v>
      </c>
      <c r="N537" s="42">
        <f t="shared" ca="1" si="313"/>
        <v>0</v>
      </c>
      <c r="O537" s="42">
        <f t="shared" ca="1" si="314"/>
        <v>0</v>
      </c>
      <c r="P537" s="45" t="str">
        <f t="shared" ca="1" si="315"/>
        <v xml:space="preserve">LUÍS EDUARDO SARRIA PALACIOS </v>
      </c>
      <c r="Q537" s="41">
        <f t="shared" ca="1" si="316"/>
        <v>0</v>
      </c>
      <c r="R537" s="42">
        <f t="shared" ca="1" si="317"/>
        <v>0</v>
      </c>
      <c r="S537" s="42">
        <f t="shared" ca="1" si="318"/>
        <v>0</v>
      </c>
      <c r="T537" s="42">
        <f t="shared" ca="1" si="319"/>
        <v>0</v>
      </c>
      <c r="U537" s="42">
        <f t="shared" ca="1" si="320"/>
        <v>0</v>
      </c>
      <c r="V537" s="43" t="str">
        <f t="shared" ca="1" si="321"/>
        <v>YUMBO - SENA ÁREA DE PRÁCTICAS OPERACIÓN DE MAQUINARIA PESADA 2 - CALLE 16N 2N-20 - VÍA PANORAMA</v>
      </c>
      <c r="X537" s="11" t="s">
        <v>852</v>
      </c>
      <c r="Y537" s="7" t="s">
        <v>840</v>
      </c>
      <c r="Z537" s="7" t="s">
        <v>841</v>
      </c>
      <c r="AA537" s="7" t="s">
        <v>842</v>
      </c>
      <c r="AB537" s="7" t="s">
        <v>843</v>
      </c>
      <c r="AC537" s="7" t="s">
        <v>844</v>
      </c>
      <c r="AD537" s="7" t="s">
        <v>845</v>
      </c>
      <c r="AE537" s="7" t="s">
        <v>846</v>
      </c>
      <c r="AF537" s="7" t="s">
        <v>847</v>
      </c>
      <c r="AG537" s="7" t="s">
        <v>848</v>
      </c>
      <c r="AH537" s="7">
        <v>489</v>
      </c>
      <c r="AI537" s="7">
        <v>489</v>
      </c>
      <c r="AJ537" s="7">
        <v>490</v>
      </c>
      <c r="AK537" s="12">
        <v>491</v>
      </c>
    </row>
    <row r="538" spans="1:37" x14ac:dyDescent="0.3">
      <c r="A538" s="42">
        <v>1</v>
      </c>
      <c r="B538" s="36">
        <f t="shared" ca="1" si="301"/>
        <v>56</v>
      </c>
      <c r="C538" s="329">
        <f t="shared" ca="1" si="302"/>
        <v>0</v>
      </c>
      <c r="D538" s="50" t="str">
        <f t="shared" ca="1" si="303"/>
        <v>8:00 - 12:00</v>
      </c>
      <c r="E538" s="35">
        <f t="shared" ca="1" si="304"/>
        <v>0</v>
      </c>
      <c r="F538" s="36">
        <f t="shared" ca="1" si="305"/>
        <v>0</v>
      </c>
      <c r="G538" s="36">
        <f t="shared" ca="1" si="306"/>
        <v>0</v>
      </c>
      <c r="H538" s="36">
        <f t="shared" ca="1" si="307"/>
        <v>0</v>
      </c>
      <c r="I538" s="36">
        <f t="shared" ca="1" si="308"/>
        <v>0</v>
      </c>
      <c r="J538" s="37">
        <f t="shared" ca="1" si="309"/>
        <v>0</v>
      </c>
      <c r="K538" s="46">
        <f t="shared" ca="1" si="310"/>
        <v>0</v>
      </c>
      <c r="L538" s="36">
        <f t="shared" ca="1" si="311"/>
        <v>0</v>
      </c>
      <c r="M538" s="36">
        <f t="shared" ca="1" si="312"/>
        <v>0</v>
      </c>
      <c r="N538" s="36">
        <f t="shared" ca="1" si="313"/>
        <v>0</v>
      </c>
      <c r="O538" s="36">
        <f t="shared" ca="1" si="314"/>
        <v>0</v>
      </c>
      <c r="P538" s="47">
        <f t="shared" ca="1" si="315"/>
        <v>0</v>
      </c>
      <c r="Q538" s="35">
        <f t="shared" ca="1" si="316"/>
        <v>0</v>
      </c>
      <c r="R538" s="36">
        <f t="shared" ca="1" si="317"/>
        <v>0</v>
      </c>
      <c r="S538" s="36">
        <f t="shared" ca="1" si="318"/>
        <v>0</v>
      </c>
      <c r="T538" s="36">
        <f t="shared" ca="1" si="319"/>
        <v>0</v>
      </c>
      <c r="U538" s="36">
        <f t="shared" ca="1" si="320"/>
        <v>0</v>
      </c>
      <c r="V538" s="37">
        <f t="shared" ca="1" si="321"/>
        <v>0</v>
      </c>
      <c r="X538" s="11" t="s">
        <v>852</v>
      </c>
      <c r="Y538" s="7" t="s">
        <v>840</v>
      </c>
      <c r="Z538" s="7" t="s">
        <v>841</v>
      </c>
      <c r="AA538" s="7" t="s">
        <v>842</v>
      </c>
      <c r="AB538" s="7" t="s">
        <v>843</v>
      </c>
      <c r="AC538" s="7" t="s">
        <v>844</v>
      </c>
      <c r="AD538" s="7" t="s">
        <v>845</v>
      </c>
      <c r="AE538" s="7" t="s">
        <v>846</v>
      </c>
      <c r="AF538" s="7" t="s">
        <v>847</v>
      </c>
      <c r="AG538" s="7" t="s">
        <v>848</v>
      </c>
      <c r="AH538" s="7">
        <v>498</v>
      </c>
      <c r="AI538" s="7">
        <v>498</v>
      </c>
      <c r="AJ538" s="7">
        <v>499</v>
      </c>
      <c r="AK538" s="12">
        <v>500</v>
      </c>
    </row>
    <row r="539" spans="1:37" x14ac:dyDescent="0.3">
      <c r="A539" s="42">
        <v>1</v>
      </c>
      <c r="B539" s="42">
        <f t="shared" ca="1" si="301"/>
        <v>57</v>
      </c>
      <c r="C539" s="328">
        <f t="shared" ca="1" si="302"/>
        <v>0</v>
      </c>
      <c r="D539" s="52" t="str">
        <f t="shared" ca="1" si="303"/>
        <v>8:00 - 12:00</v>
      </c>
      <c r="E539" s="41">
        <f t="shared" ca="1" si="304"/>
        <v>0</v>
      </c>
      <c r="F539" s="42">
        <f t="shared" ca="1" si="305"/>
        <v>0</v>
      </c>
      <c r="G539" s="42">
        <f t="shared" ca="1" si="306"/>
        <v>0</v>
      </c>
      <c r="H539" s="42">
        <f t="shared" ca="1" si="307"/>
        <v>0</v>
      </c>
      <c r="I539" s="42">
        <f t="shared" ca="1" si="308"/>
        <v>0</v>
      </c>
      <c r="J539" s="43">
        <f t="shared" ca="1" si="309"/>
        <v>0</v>
      </c>
      <c r="K539" s="44">
        <f t="shared" ca="1" si="310"/>
        <v>0</v>
      </c>
      <c r="L539" s="42">
        <f t="shared" ca="1" si="311"/>
        <v>0</v>
      </c>
      <c r="M539" s="42">
        <f t="shared" ca="1" si="312"/>
        <v>0</v>
      </c>
      <c r="N539" s="42">
        <f t="shared" ca="1" si="313"/>
        <v>0</v>
      </c>
      <c r="O539" s="42">
        <f t="shared" ca="1" si="314"/>
        <v>0</v>
      </c>
      <c r="P539" s="45">
        <f t="shared" ca="1" si="315"/>
        <v>0</v>
      </c>
      <c r="Q539" s="41">
        <f t="shared" ca="1" si="316"/>
        <v>0</v>
      </c>
      <c r="R539" s="42">
        <f t="shared" ca="1" si="317"/>
        <v>0</v>
      </c>
      <c r="S539" s="42">
        <f t="shared" ca="1" si="318"/>
        <v>0</v>
      </c>
      <c r="T539" s="42">
        <f t="shared" ca="1" si="319"/>
        <v>0</v>
      </c>
      <c r="U539" s="42">
        <f t="shared" ca="1" si="320"/>
        <v>0</v>
      </c>
      <c r="V539" s="43">
        <f t="shared" ca="1" si="321"/>
        <v>0</v>
      </c>
      <c r="X539" s="11" t="s">
        <v>852</v>
      </c>
      <c r="Y539" s="7" t="s">
        <v>840</v>
      </c>
      <c r="Z539" s="7" t="s">
        <v>841</v>
      </c>
      <c r="AA539" s="7" t="s">
        <v>842</v>
      </c>
      <c r="AB539" s="7" t="s">
        <v>843</v>
      </c>
      <c r="AC539" s="7" t="s">
        <v>844</v>
      </c>
      <c r="AD539" s="7" t="s">
        <v>845</v>
      </c>
      <c r="AE539" s="7" t="s">
        <v>846</v>
      </c>
      <c r="AF539" s="7" t="s">
        <v>847</v>
      </c>
      <c r="AG539" s="7" t="s">
        <v>848</v>
      </c>
      <c r="AH539" s="7">
        <v>507</v>
      </c>
      <c r="AI539" s="7">
        <v>507</v>
      </c>
      <c r="AJ539" s="7">
        <v>508</v>
      </c>
      <c r="AK539" s="12">
        <v>509</v>
      </c>
    </row>
    <row r="540" spans="1:37" x14ac:dyDescent="0.3">
      <c r="A540" s="42">
        <v>1</v>
      </c>
      <c r="B540" s="36">
        <f t="shared" ca="1" si="301"/>
        <v>58</v>
      </c>
      <c r="C540" s="329">
        <f t="shared" ca="1" si="302"/>
        <v>0</v>
      </c>
      <c r="D540" s="50" t="str">
        <f t="shared" ca="1" si="303"/>
        <v>8:00 - 12:00</v>
      </c>
      <c r="E540" s="35">
        <f t="shared" ca="1" si="304"/>
        <v>0</v>
      </c>
      <c r="F540" s="36">
        <f t="shared" ca="1" si="305"/>
        <v>0</v>
      </c>
      <c r="G540" s="36">
        <f t="shared" ca="1" si="306"/>
        <v>0</v>
      </c>
      <c r="H540" s="36">
        <f t="shared" ca="1" si="307"/>
        <v>0</v>
      </c>
      <c r="I540" s="36">
        <f t="shared" ca="1" si="308"/>
        <v>0</v>
      </c>
      <c r="J540" s="37">
        <f t="shared" ca="1" si="309"/>
        <v>0</v>
      </c>
      <c r="K540" s="46">
        <f t="shared" ca="1" si="310"/>
        <v>0</v>
      </c>
      <c r="L540" s="36">
        <f t="shared" ca="1" si="311"/>
        <v>0</v>
      </c>
      <c r="M540" s="36">
        <f t="shared" ca="1" si="312"/>
        <v>0</v>
      </c>
      <c r="N540" s="36">
        <f t="shared" ca="1" si="313"/>
        <v>0</v>
      </c>
      <c r="O540" s="36">
        <f t="shared" ca="1" si="314"/>
        <v>0</v>
      </c>
      <c r="P540" s="47">
        <f t="shared" ca="1" si="315"/>
        <v>0</v>
      </c>
      <c r="Q540" s="35">
        <f t="shared" ca="1" si="316"/>
        <v>0</v>
      </c>
      <c r="R540" s="36">
        <f t="shared" ca="1" si="317"/>
        <v>0</v>
      </c>
      <c r="S540" s="36">
        <f t="shared" ca="1" si="318"/>
        <v>0</v>
      </c>
      <c r="T540" s="36">
        <f t="shared" ca="1" si="319"/>
        <v>0</v>
      </c>
      <c r="U540" s="36">
        <f t="shared" ca="1" si="320"/>
        <v>0</v>
      </c>
      <c r="V540" s="37">
        <f t="shared" ca="1" si="321"/>
        <v>0</v>
      </c>
      <c r="X540" s="11" t="s">
        <v>852</v>
      </c>
      <c r="Y540" s="7" t="s">
        <v>840</v>
      </c>
      <c r="Z540" s="7" t="s">
        <v>841</v>
      </c>
      <c r="AA540" s="7" t="s">
        <v>842</v>
      </c>
      <c r="AB540" s="7" t="s">
        <v>843</v>
      </c>
      <c r="AC540" s="7" t="s">
        <v>844</v>
      </c>
      <c r="AD540" s="7" t="s">
        <v>845</v>
      </c>
      <c r="AE540" s="7" t="s">
        <v>846</v>
      </c>
      <c r="AF540" s="7" t="s">
        <v>847</v>
      </c>
      <c r="AG540" s="7" t="s">
        <v>848</v>
      </c>
      <c r="AH540" s="7">
        <v>516</v>
      </c>
      <c r="AI540" s="7">
        <v>516</v>
      </c>
      <c r="AJ540" s="7">
        <v>517</v>
      </c>
      <c r="AK540" s="12">
        <v>518</v>
      </c>
    </row>
    <row r="541" spans="1:37" x14ac:dyDescent="0.3">
      <c r="A541" s="42">
        <v>1</v>
      </c>
      <c r="B541" s="42">
        <f t="shared" ca="1" si="301"/>
        <v>59</v>
      </c>
      <c r="C541" s="328">
        <f t="shared" ca="1" si="302"/>
        <v>0</v>
      </c>
      <c r="D541" s="52" t="str">
        <f t="shared" ca="1" si="303"/>
        <v>8:00 - 12:00</v>
      </c>
      <c r="E541" s="41">
        <f t="shared" ca="1" si="304"/>
        <v>0</v>
      </c>
      <c r="F541" s="42">
        <f t="shared" ca="1" si="305"/>
        <v>0</v>
      </c>
      <c r="G541" s="42">
        <f t="shared" ca="1" si="306"/>
        <v>0</v>
      </c>
      <c r="H541" s="42">
        <f t="shared" ca="1" si="307"/>
        <v>0</v>
      </c>
      <c r="I541" s="42">
        <f t="shared" ca="1" si="308"/>
        <v>0</v>
      </c>
      <c r="J541" s="43">
        <f t="shared" ca="1" si="309"/>
        <v>0</v>
      </c>
      <c r="K541" s="44">
        <f t="shared" ca="1" si="310"/>
        <v>0</v>
      </c>
      <c r="L541" s="42">
        <f t="shared" ca="1" si="311"/>
        <v>0</v>
      </c>
      <c r="M541" s="42">
        <f t="shared" ca="1" si="312"/>
        <v>0</v>
      </c>
      <c r="N541" s="42">
        <f t="shared" ca="1" si="313"/>
        <v>0</v>
      </c>
      <c r="O541" s="42">
        <f t="shared" ca="1" si="314"/>
        <v>0</v>
      </c>
      <c r="P541" s="45">
        <f t="shared" ca="1" si="315"/>
        <v>0</v>
      </c>
      <c r="Q541" s="41">
        <f t="shared" ca="1" si="316"/>
        <v>0</v>
      </c>
      <c r="R541" s="42">
        <f t="shared" ca="1" si="317"/>
        <v>0</v>
      </c>
      <c r="S541" s="42">
        <f t="shared" ca="1" si="318"/>
        <v>0</v>
      </c>
      <c r="T541" s="42">
        <f t="shared" ca="1" si="319"/>
        <v>0</v>
      </c>
      <c r="U541" s="42">
        <f t="shared" ca="1" si="320"/>
        <v>0</v>
      </c>
      <c r="V541" s="43">
        <f t="shared" ca="1" si="321"/>
        <v>0</v>
      </c>
      <c r="X541" s="11" t="s">
        <v>852</v>
      </c>
      <c r="Y541" s="7" t="s">
        <v>840</v>
      </c>
      <c r="Z541" s="7" t="s">
        <v>841</v>
      </c>
      <c r="AA541" s="7" t="s">
        <v>842</v>
      </c>
      <c r="AB541" s="7" t="s">
        <v>843</v>
      </c>
      <c r="AC541" s="7" t="s">
        <v>844</v>
      </c>
      <c r="AD541" s="7" t="s">
        <v>845</v>
      </c>
      <c r="AE541" s="7" t="s">
        <v>846</v>
      </c>
      <c r="AF541" s="7" t="s">
        <v>847</v>
      </c>
      <c r="AG541" s="7" t="s">
        <v>848</v>
      </c>
      <c r="AH541" s="7">
        <v>525</v>
      </c>
      <c r="AI541" s="7">
        <v>525</v>
      </c>
      <c r="AJ541" s="7">
        <v>526</v>
      </c>
      <c r="AK541" s="12">
        <v>527</v>
      </c>
    </row>
    <row r="542" spans="1:37" x14ac:dyDescent="0.3">
      <c r="A542" s="42">
        <v>1</v>
      </c>
      <c r="B542" s="36">
        <f t="shared" ca="1" si="301"/>
        <v>60</v>
      </c>
      <c r="C542" s="329">
        <f t="shared" ca="1" si="302"/>
        <v>0</v>
      </c>
      <c r="D542" s="50" t="str">
        <f t="shared" ca="1" si="303"/>
        <v>8:00 - 12:00</v>
      </c>
      <c r="E542" s="35">
        <f t="shared" ca="1" si="304"/>
        <v>0</v>
      </c>
      <c r="F542" s="36">
        <f t="shared" ca="1" si="305"/>
        <v>0</v>
      </c>
      <c r="G542" s="36">
        <f t="shared" ca="1" si="306"/>
        <v>0</v>
      </c>
      <c r="H542" s="36">
        <f t="shared" ca="1" si="307"/>
        <v>0</v>
      </c>
      <c r="I542" s="36">
        <f t="shared" ca="1" si="308"/>
        <v>0</v>
      </c>
      <c r="J542" s="37">
        <f t="shared" ca="1" si="309"/>
        <v>0</v>
      </c>
      <c r="K542" s="46">
        <f t="shared" ca="1" si="310"/>
        <v>0</v>
      </c>
      <c r="L542" s="36">
        <f t="shared" ca="1" si="311"/>
        <v>0</v>
      </c>
      <c r="M542" s="36">
        <f t="shared" ca="1" si="312"/>
        <v>0</v>
      </c>
      <c r="N542" s="36">
        <f t="shared" ca="1" si="313"/>
        <v>0</v>
      </c>
      <c r="O542" s="36">
        <f t="shared" ca="1" si="314"/>
        <v>0</v>
      </c>
      <c r="P542" s="47">
        <f t="shared" ca="1" si="315"/>
        <v>0</v>
      </c>
      <c r="Q542" s="35">
        <f t="shared" ca="1" si="316"/>
        <v>0</v>
      </c>
      <c r="R542" s="36">
        <f t="shared" ca="1" si="317"/>
        <v>0</v>
      </c>
      <c r="S542" s="36">
        <f t="shared" ca="1" si="318"/>
        <v>0</v>
      </c>
      <c r="T542" s="36">
        <f t="shared" ca="1" si="319"/>
        <v>0</v>
      </c>
      <c r="U542" s="36">
        <f t="shared" ca="1" si="320"/>
        <v>0</v>
      </c>
      <c r="V542" s="37">
        <f t="shared" ca="1" si="321"/>
        <v>0</v>
      </c>
      <c r="X542" s="11" t="s">
        <v>852</v>
      </c>
      <c r="Y542" s="7" t="s">
        <v>840</v>
      </c>
      <c r="Z542" s="7" t="s">
        <v>841</v>
      </c>
      <c r="AA542" s="7" t="s">
        <v>842</v>
      </c>
      <c r="AB542" s="7" t="s">
        <v>843</v>
      </c>
      <c r="AC542" s="7" t="s">
        <v>844</v>
      </c>
      <c r="AD542" s="7" t="s">
        <v>845</v>
      </c>
      <c r="AE542" s="7" t="s">
        <v>846</v>
      </c>
      <c r="AF542" s="7" t="s">
        <v>847</v>
      </c>
      <c r="AG542" s="7" t="s">
        <v>848</v>
      </c>
      <c r="AH542" s="7">
        <v>534</v>
      </c>
      <c r="AI542" s="7">
        <v>534</v>
      </c>
      <c r="AJ542" s="7">
        <v>535</v>
      </c>
      <c r="AK542" s="12">
        <v>536</v>
      </c>
    </row>
    <row r="543" spans="1:37" x14ac:dyDescent="0.3">
      <c r="A543" s="42">
        <v>1</v>
      </c>
      <c r="B543" s="42">
        <f t="shared" ca="1" si="301"/>
        <v>61</v>
      </c>
      <c r="C543" s="328">
        <f t="shared" ca="1" si="302"/>
        <v>0</v>
      </c>
      <c r="D543" s="52" t="str">
        <f t="shared" ca="1" si="303"/>
        <v>8:00 - 12:00</v>
      </c>
      <c r="E543" s="41">
        <f t="shared" ca="1" si="304"/>
        <v>0</v>
      </c>
      <c r="F543" s="42">
        <f t="shared" ca="1" si="305"/>
        <v>0</v>
      </c>
      <c r="G543" s="42">
        <f t="shared" ca="1" si="306"/>
        <v>0</v>
      </c>
      <c r="H543" s="42">
        <f t="shared" ca="1" si="307"/>
        <v>0</v>
      </c>
      <c r="I543" s="42">
        <f t="shared" ca="1" si="308"/>
        <v>0</v>
      </c>
      <c r="J543" s="43">
        <f t="shared" ca="1" si="309"/>
        <v>0</v>
      </c>
      <c r="K543" s="44">
        <f t="shared" ca="1" si="310"/>
        <v>0</v>
      </c>
      <c r="L543" s="42">
        <f t="shared" ca="1" si="311"/>
        <v>0</v>
      </c>
      <c r="M543" s="42">
        <f t="shared" ca="1" si="312"/>
        <v>0</v>
      </c>
      <c r="N543" s="42">
        <f t="shared" ca="1" si="313"/>
        <v>0</v>
      </c>
      <c r="O543" s="42">
        <f t="shared" ca="1" si="314"/>
        <v>0</v>
      </c>
      <c r="P543" s="45">
        <f t="shared" ca="1" si="315"/>
        <v>0</v>
      </c>
      <c r="Q543" s="41">
        <f t="shared" ca="1" si="316"/>
        <v>0</v>
      </c>
      <c r="R543" s="42">
        <f t="shared" ca="1" si="317"/>
        <v>0</v>
      </c>
      <c r="S543" s="42">
        <f t="shared" ca="1" si="318"/>
        <v>0</v>
      </c>
      <c r="T543" s="42">
        <f t="shared" ca="1" si="319"/>
        <v>0</v>
      </c>
      <c r="U543" s="42">
        <f t="shared" ca="1" si="320"/>
        <v>0</v>
      </c>
      <c r="V543" s="43">
        <f t="shared" ca="1" si="321"/>
        <v>0</v>
      </c>
      <c r="X543" s="11" t="s">
        <v>852</v>
      </c>
      <c r="Y543" s="7" t="s">
        <v>840</v>
      </c>
      <c r="Z543" s="7" t="s">
        <v>841</v>
      </c>
      <c r="AA543" s="7" t="s">
        <v>842</v>
      </c>
      <c r="AB543" s="7" t="s">
        <v>843</v>
      </c>
      <c r="AC543" s="7" t="s">
        <v>844</v>
      </c>
      <c r="AD543" s="7" t="s">
        <v>845</v>
      </c>
      <c r="AE543" s="7" t="s">
        <v>846</v>
      </c>
      <c r="AF543" s="7" t="s">
        <v>847</v>
      </c>
      <c r="AG543" s="7" t="s">
        <v>848</v>
      </c>
      <c r="AH543" s="7">
        <v>543</v>
      </c>
      <c r="AI543" s="7">
        <v>543</v>
      </c>
      <c r="AJ543" s="7">
        <v>544</v>
      </c>
      <c r="AK543" s="12">
        <v>545</v>
      </c>
    </row>
    <row r="544" spans="1:37" x14ac:dyDescent="0.3">
      <c r="A544" s="42">
        <v>1</v>
      </c>
      <c r="B544" s="36">
        <f t="shared" ca="1" si="301"/>
        <v>62</v>
      </c>
      <c r="C544" s="329">
        <f t="shared" ca="1" si="302"/>
        <v>0</v>
      </c>
      <c r="D544" s="50" t="str">
        <f t="shared" ca="1" si="303"/>
        <v>8:00 - 12:00</v>
      </c>
      <c r="E544" s="35">
        <f t="shared" ca="1" si="304"/>
        <v>0</v>
      </c>
      <c r="F544" s="36">
        <f t="shared" ca="1" si="305"/>
        <v>0</v>
      </c>
      <c r="G544" s="36">
        <f t="shared" ca="1" si="306"/>
        <v>0</v>
      </c>
      <c r="H544" s="36">
        <f t="shared" ca="1" si="307"/>
        <v>0</v>
      </c>
      <c r="I544" s="36">
        <f t="shared" ca="1" si="308"/>
        <v>0</v>
      </c>
      <c r="J544" s="37">
        <f t="shared" ca="1" si="309"/>
        <v>0</v>
      </c>
      <c r="K544" s="46">
        <f t="shared" ca="1" si="310"/>
        <v>0</v>
      </c>
      <c r="L544" s="36">
        <f t="shared" ca="1" si="311"/>
        <v>0</v>
      </c>
      <c r="M544" s="36">
        <f t="shared" ca="1" si="312"/>
        <v>0</v>
      </c>
      <c r="N544" s="36">
        <f t="shared" ca="1" si="313"/>
        <v>0</v>
      </c>
      <c r="O544" s="36">
        <f t="shared" ca="1" si="314"/>
        <v>0</v>
      </c>
      <c r="P544" s="47">
        <f t="shared" ca="1" si="315"/>
        <v>0</v>
      </c>
      <c r="Q544" s="35">
        <f t="shared" ca="1" si="316"/>
        <v>0</v>
      </c>
      <c r="R544" s="36">
        <f t="shared" ca="1" si="317"/>
        <v>0</v>
      </c>
      <c r="S544" s="36">
        <f t="shared" ca="1" si="318"/>
        <v>0</v>
      </c>
      <c r="T544" s="36">
        <f t="shared" ca="1" si="319"/>
        <v>0</v>
      </c>
      <c r="U544" s="36">
        <f t="shared" ca="1" si="320"/>
        <v>0</v>
      </c>
      <c r="V544" s="37">
        <f t="shared" ca="1" si="321"/>
        <v>0</v>
      </c>
      <c r="X544" s="11" t="s">
        <v>852</v>
      </c>
      <c r="Y544" s="7" t="s">
        <v>840</v>
      </c>
      <c r="Z544" s="7" t="s">
        <v>841</v>
      </c>
      <c r="AA544" s="7" t="s">
        <v>842</v>
      </c>
      <c r="AB544" s="7" t="s">
        <v>843</v>
      </c>
      <c r="AC544" s="7" t="s">
        <v>844</v>
      </c>
      <c r="AD544" s="7" t="s">
        <v>845</v>
      </c>
      <c r="AE544" s="7" t="s">
        <v>846</v>
      </c>
      <c r="AF544" s="7" t="s">
        <v>847</v>
      </c>
      <c r="AG544" s="7" t="s">
        <v>848</v>
      </c>
      <c r="AH544" s="7">
        <v>552</v>
      </c>
      <c r="AI544" s="7">
        <v>552</v>
      </c>
      <c r="AJ544" s="7">
        <v>553</v>
      </c>
      <c r="AK544" s="12">
        <v>554</v>
      </c>
    </row>
    <row r="545" spans="1:37" x14ac:dyDescent="0.3">
      <c r="A545" s="42">
        <v>1</v>
      </c>
      <c r="B545" s="42">
        <f t="shared" ca="1" si="301"/>
        <v>63</v>
      </c>
      <c r="C545" s="328">
        <f t="shared" ca="1" si="302"/>
        <v>0</v>
      </c>
      <c r="D545" s="52" t="str">
        <f t="shared" ca="1" si="303"/>
        <v>8:00 - 12:00</v>
      </c>
      <c r="E545" s="41">
        <f t="shared" ca="1" si="304"/>
        <v>0</v>
      </c>
      <c r="F545" s="42">
        <f t="shared" ca="1" si="305"/>
        <v>0</v>
      </c>
      <c r="G545" s="42">
        <f t="shared" ca="1" si="306"/>
        <v>0</v>
      </c>
      <c r="H545" s="42">
        <f t="shared" ca="1" si="307"/>
        <v>0</v>
      </c>
      <c r="I545" s="42">
        <f t="shared" ca="1" si="308"/>
        <v>0</v>
      </c>
      <c r="J545" s="43">
        <f t="shared" ca="1" si="309"/>
        <v>0</v>
      </c>
      <c r="K545" s="44">
        <f t="shared" ca="1" si="310"/>
        <v>0</v>
      </c>
      <c r="L545" s="42">
        <f t="shared" ca="1" si="311"/>
        <v>0</v>
      </c>
      <c r="M545" s="42">
        <f t="shared" ca="1" si="312"/>
        <v>0</v>
      </c>
      <c r="N545" s="42">
        <f t="shared" ca="1" si="313"/>
        <v>0</v>
      </c>
      <c r="O545" s="42">
        <f t="shared" ca="1" si="314"/>
        <v>0</v>
      </c>
      <c r="P545" s="45">
        <f t="shared" ca="1" si="315"/>
        <v>0</v>
      </c>
      <c r="Q545" s="41">
        <f t="shared" ca="1" si="316"/>
        <v>0</v>
      </c>
      <c r="R545" s="42">
        <f t="shared" ca="1" si="317"/>
        <v>0</v>
      </c>
      <c r="S545" s="42">
        <f t="shared" ca="1" si="318"/>
        <v>0</v>
      </c>
      <c r="T545" s="42">
        <f t="shared" ca="1" si="319"/>
        <v>0</v>
      </c>
      <c r="U545" s="42">
        <f t="shared" ca="1" si="320"/>
        <v>0</v>
      </c>
      <c r="V545" s="43">
        <f t="shared" ca="1" si="321"/>
        <v>0</v>
      </c>
      <c r="X545" s="11" t="s">
        <v>852</v>
      </c>
      <c r="Y545" s="7" t="s">
        <v>840</v>
      </c>
      <c r="Z545" s="7" t="s">
        <v>841</v>
      </c>
      <c r="AA545" s="7" t="s">
        <v>842</v>
      </c>
      <c r="AB545" s="7" t="s">
        <v>843</v>
      </c>
      <c r="AC545" s="7" t="s">
        <v>844</v>
      </c>
      <c r="AD545" s="7" t="s">
        <v>845</v>
      </c>
      <c r="AE545" s="7" t="s">
        <v>846</v>
      </c>
      <c r="AF545" s="7" t="s">
        <v>847</v>
      </c>
      <c r="AG545" s="7" t="s">
        <v>848</v>
      </c>
      <c r="AH545" s="7">
        <v>561</v>
      </c>
      <c r="AI545" s="7">
        <v>561</v>
      </c>
      <c r="AJ545" s="7">
        <v>562</v>
      </c>
      <c r="AK545" s="12">
        <v>563</v>
      </c>
    </row>
    <row r="546" spans="1:37" x14ac:dyDescent="0.3">
      <c r="A546" s="42">
        <v>1</v>
      </c>
      <c r="B546" s="36">
        <f t="shared" ca="1" si="301"/>
        <v>64</v>
      </c>
      <c r="C546" s="329">
        <f t="shared" ca="1" si="302"/>
        <v>0</v>
      </c>
      <c r="D546" s="50" t="str">
        <f t="shared" ca="1" si="303"/>
        <v>8:00 - 12:00</v>
      </c>
      <c r="E546" s="35">
        <f t="shared" ca="1" si="304"/>
        <v>0</v>
      </c>
      <c r="F546" s="36">
        <f t="shared" ca="1" si="305"/>
        <v>0</v>
      </c>
      <c r="G546" s="36">
        <f t="shared" ca="1" si="306"/>
        <v>0</v>
      </c>
      <c r="H546" s="36">
        <f t="shared" ca="1" si="307"/>
        <v>0</v>
      </c>
      <c r="I546" s="36">
        <f t="shared" ca="1" si="308"/>
        <v>0</v>
      </c>
      <c r="J546" s="37">
        <f t="shared" ca="1" si="309"/>
        <v>0</v>
      </c>
      <c r="K546" s="46">
        <f t="shared" ca="1" si="310"/>
        <v>0</v>
      </c>
      <c r="L546" s="36">
        <f t="shared" ca="1" si="311"/>
        <v>0</v>
      </c>
      <c r="M546" s="36">
        <f t="shared" ca="1" si="312"/>
        <v>0</v>
      </c>
      <c r="N546" s="36">
        <f t="shared" ca="1" si="313"/>
        <v>0</v>
      </c>
      <c r="O546" s="36">
        <f t="shared" ca="1" si="314"/>
        <v>0</v>
      </c>
      <c r="P546" s="47">
        <f t="shared" ca="1" si="315"/>
        <v>0</v>
      </c>
      <c r="Q546" s="35">
        <f t="shared" ca="1" si="316"/>
        <v>0</v>
      </c>
      <c r="R546" s="36">
        <f t="shared" ca="1" si="317"/>
        <v>0</v>
      </c>
      <c r="S546" s="36">
        <f t="shared" ca="1" si="318"/>
        <v>0</v>
      </c>
      <c r="T546" s="36">
        <f t="shared" ca="1" si="319"/>
        <v>0</v>
      </c>
      <c r="U546" s="36">
        <f t="shared" ca="1" si="320"/>
        <v>0</v>
      </c>
      <c r="V546" s="37">
        <f t="shared" ca="1" si="321"/>
        <v>0</v>
      </c>
      <c r="X546" s="11" t="s">
        <v>852</v>
      </c>
      <c r="Y546" s="7" t="s">
        <v>840</v>
      </c>
      <c r="Z546" s="7" t="s">
        <v>841</v>
      </c>
      <c r="AA546" s="7" t="s">
        <v>842</v>
      </c>
      <c r="AB546" s="7" t="s">
        <v>843</v>
      </c>
      <c r="AC546" s="7" t="s">
        <v>844</v>
      </c>
      <c r="AD546" s="7" t="s">
        <v>845</v>
      </c>
      <c r="AE546" s="7" t="s">
        <v>846</v>
      </c>
      <c r="AF546" s="7" t="s">
        <v>847</v>
      </c>
      <c r="AG546" s="7" t="s">
        <v>848</v>
      </c>
      <c r="AH546" s="7">
        <v>570</v>
      </c>
      <c r="AI546" s="7">
        <v>570</v>
      </c>
      <c r="AJ546" s="7">
        <v>571</v>
      </c>
      <c r="AK546" s="12">
        <v>572</v>
      </c>
    </row>
    <row r="547" spans="1:37" x14ac:dyDescent="0.3">
      <c r="A547" s="42">
        <v>1</v>
      </c>
      <c r="B547" s="42">
        <f t="shared" ca="1" si="301"/>
        <v>65</v>
      </c>
      <c r="C547" s="328">
        <f t="shared" ca="1" si="302"/>
        <v>0</v>
      </c>
      <c r="D547" s="52" t="str">
        <f t="shared" ca="1" si="303"/>
        <v>8:00 - 12:00</v>
      </c>
      <c r="E547" s="41">
        <f t="shared" ca="1" si="304"/>
        <v>0</v>
      </c>
      <c r="F547" s="42">
        <f t="shared" ca="1" si="305"/>
        <v>0</v>
      </c>
      <c r="G547" s="42">
        <f t="shared" ca="1" si="306"/>
        <v>0</v>
      </c>
      <c r="H547" s="42">
        <f t="shared" ca="1" si="307"/>
        <v>0</v>
      </c>
      <c r="I547" s="42">
        <f t="shared" ca="1" si="308"/>
        <v>0</v>
      </c>
      <c r="J547" s="43">
        <f t="shared" ca="1" si="309"/>
        <v>0</v>
      </c>
      <c r="K547" s="44">
        <f t="shared" ca="1" si="310"/>
        <v>0</v>
      </c>
      <c r="L547" s="42">
        <f t="shared" ca="1" si="311"/>
        <v>0</v>
      </c>
      <c r="M547" s="42">
        <f t="shared" ca="1" si="312"/>
        <v>0</v>
      </c>
      <c r="N547" s="42">
        <f t="shared" ca="1" si="313"/>
        <v>0</v>
      </c>
      <c r="O547" s="42">
        <f t="shared" ca="1" si="314"/>
        <v>0</v>
      </c>
      <c r="P547" s="45">
        <f t="shared" ca="1" si="315"/>
        <v>0</v>
      </c>
      <c r="Q547" s="41">
        <f t="shared" ca="1" si="316"/>
        <v>0</v>
      </c>
      <c r="R547" s="42">
        <f t="shared" ca="1" si="317"/>
        <v>0</v>
      </c>
      <c r="S547" s="42">
        <f t="shared" ca="1" si="318"/>
        <v>0</v>
      </c>
      <c r="T547" s="42">
        <f t="shared" ca="1" si="319"/>
        <v>0</v>
      </c>
      <c r="U547" s="42">
        <f t="shared" ca="1" si="320"/>
        <v>0</v>
      </c>
      <c r="V547" s="43">
        <f t="shared" ca="1" si="321"/>
        <v>0</v>
      </c>
      <c r="X547" s="11" t="s">
        <v>852</v>
      </c>
      <c r="Y547" s="7" t="s">
        <v>840</v>
      </c>
      <c r="Z547" s="7" t="s">
        <v>841</v>
      </c>
      <c r="AA547" s="7" t="s">
        <v>842</v>
      </c>
      <c r="AB547" s="7" t="s">
        <v>843</v>
      </c>
      <c r="AC547" s="7" t="s">
        <v>844</v>
      </c>
      <c r="AD547" s="7" t="s">
        <v>845</v>
      </c>
      <c r="AE547" s="7" t="s">
        <v>846</v>
      </c>
      <c r="AF547" s="7" t="s">
        <v>847</v>
      </c>
      <c r="AG547" s="7" t="s">
        <v>848</v>
      </c>
      <c r="AH547" s="7">
        <v>579</v>
      </c>
      <c r="AI547" s="7">
        <v>579</v>
      </c>
      <c r="AJ547" s="7">
        <v>580</v>
      </c>
      <c r="AK547" s="12">
        <v>581</v>
      </c>
    </row>
    <row r="548" spans="1:37" x14ac:dyDescent="0.3">
      <c r="A548" s="42">
        <v>1</v>
      </c>
      <c r="B548" s="36">
        <f t="shared" ca="1" si="301"/>
        <v>66</v>
      </c>
      <c r="C548" s="329">
        <f t="shared" ca="1" si="302"/>
        <v>0</v>
      </c>
      <c r="D548" s="50" t="str">
        <f t="shared" ca="1" si="303"/>
        <v>8:00 - 12:00</v>
      </c>
      <c r="E548" s="35">
        <f t="shared" ca="1" si="304"/>
        <v>0</v>
      </c>
      <c r="F548" s="36">
        <f t="shared" ca="1" si="305"/>
        <v>0</v>
      </c>
      <c r="G548" s="36">
        <f t="shared" ca="1" si="306"/>
        <v>0</v>
      </c>
      <c r="H548" s="36">
        <f t="shared" ca="1" si="307"/>
        <v>0</v>
      </c>
      <c r="I548" s="36">
        <f t="shared" ca="1" si="308"/>
        <v>0</v>
      </c>
      <c r="J548" s="37">
        <f t="shared" ca="1" si="309"/>
        <v>0</v>
      </c>
      <c r="K548" s="46">
        <f t="shared" ca="1" si="310"/>
        <v>0</v>
      </c>
      <c r="L548" s="36">
        <f t="shared" ca="1" si="311"/>
        <v>0</v>
      </c>
      <c r="M548" s="36">
        <f t="shared" ca="1" si="312"/>
        <v>0</v>
      </c>
      <c r="N548" s="36">
        <f t="shared" ca="1" si="313"/>
        <v>0</v>
      </c>
      <c r="O548" s="36">
        <f t="shared" ca="1" si="314"/>
        <v>0</v>
      </c>
      <c r="P548" s="47">
        <f t="shared" ca="1" si="315"/>
        <v>0</v>
      </c>
      <c r="Q548" s="35">
        <f t="shared" ca="1" si="316"/>
        <v>0</v>
      </c>
      <c r="R548" s="36">
        <f t="shared" ca="1" si="317"/>
        <v>0</v>
      </c>
      <c r="S548" s="36">
        <f t="shared" ca="1" si="318"/>
        <v>0</v>
      </c>
      <c r="T548" s="36">
        <f t="shared" ca="1" si="319"/>
        <v>0</v>
      </c>
      <c r="U548" s="36">
        <f t="shared" ca="1" si="320"/>
        <v>0</v>
      </c>
      <c r="V548" s="37">
        <f t="shared" ca="1" si="321"/>
        <v>0</v>
      </c>
      <c r="X548" s="11" t="s">
        <v>852</v>
      </c>
      <c r="Y548" s="7" t="s">
        <v>840</v>
      </c>
      <c r="Z548" s="7" t="s">
        <v>841</v>
      </c>
      <c r="AA548" s="7" t="s">
        <v>842</v>
      </c>
      <c r="AB548" s="7" t="s">
        <v>843</v>
      </c>
      <c r="AC548" s="7" t="s">
        <v>844</v>
      </c>
      <c r="AD548" s="7" t="s">
        <v>845</v>
      </c>
      <c r="AE548" s="7" t="s">
        <v>846</v>
      </c>
      <c r="AF548" s="7" t="s">
        <v>847</v>
      </c>
      <c r="AG548" s="7" t="s">
        <v>848</v>
      </c>
      <c r="AH548" s="7">
        <v>588</v>
      </c>
      <c r="AI548" s="7">
        <v>588</v>
      </c>
      <c r="AJ548" s="7">
        <v>589</v>
      </c>
      <c r="AK548" s="12">
        <v>590</v>
      </c>
    </row>
    <row r="549" spans="1:37" x14ac:dyDescent="0.3">
      <c r="A549" s="42">
        <v>1</v>
      </c>
      <c r="B549" s="42">
        <f t="shared" ca="1" si="301"/>
        <v>67</v>
      </c>
      <c r="C549" s="328">
        <f t="shared" ca="1" si="302"/>
        <v>0</v>
      </c>
      <c r="D549" s="52" t="str">
        <f t="shared" ca="1" si="303"/>
        <v>8:00 - 12:00</v>
      </c>
      <c r="E549" s="41">
        <f t="shared" ca="1" si="304"/>
        <v>0</v>
      </c>
      <c r="F549" s="42">
        <f t="shared" ca="1" si="305"/>
        <v>0</v>
      </c>
      <c r="G549" s="42">
        <f t="shared" ca="1" si="306"/>
        <v>0</v>
      </c>
      <c r="H549" s="42">
        <f t="shared" ca="1" si="307"/>
        <v>0</v>
      </c>
      <c r="I549" s="42">
        <f t="shared" ca="1" si="308"/>
        <v>0</v>
      </c>
      <c r="J549" s="43">
        <f t="shared" ca="1" si="309"/>
        <v>0</v>
      </c>
      <c r="K549" s="44">
        <f t="shared" ca="1" si="310"/>
        <v>0</v>
      </c>
      <c r="L549" s="42">
        <f t="shared" ca="1" si="311"/>
        <v>0</v>
      </c>
      <c r="M549" s="42">
        <f t="shared" ca="1" si="312"/>
        <v>0</v>
      </c>
      <c r="N549" s="42">
        <f t="shared" ca="1" si="313"/>
        <v>0</v>
      </c>
      <c r="O549" s="42">
        <f t="shared" ca="1" si="314"/>
        <v>0</v>
      </c>
      <c r="P549" s="45">
        <f t="shared" ca="1" si="315"/>
        <v>0</v>
      </c>
      <c r="Q549" s="41">
        <f t="shared" ca="1" si="316"/>
        <v>0</v>
      </c>
      <c r="R549" s="42">
        <f t="shared" ca="1" si="317"/>
        <v>0</v>
      </c>
      <c r="S549" s="42">
        <f t="shared" ca="1" si="318"/>
        <v>0</v>
      </c>
      <c r="T549" s="42">
        <f t="shared" ca="1" si="319"/>
        <v>0</v>
      </c>
      <c r="U549" s="42">
        <f t="shared" ca="1" si="320"/>
        <v>0</v>
      </c>
      <c r="V549" s="43">
        <f t="shared" ca="1" si="321"/>
        <v>0</v>
      </c>
      <c r="X549" s="11" t="s">
        <v>852</v>
      </c>
      <c r="Y549" s="7" t="s">
        <v>840</v>
      </c>
      <c r="Z549" s="7" t="s">
        <v>841</v>
      </c>
      <c r="AA549" s="7" t="s">
        <v>842</v>
      </c>
      <c r="AB549" s="7" t="s">
        <v>843</v>
      </c>
      <c r="AC549" s="7" t="s">
        <v>844</v>
      </c>
      <c r="AD549" s="7" t="s">
        <v>845</v>
      </c>
      <c r="AE549" s="7" t="s">
        <v>846</v>
      </c>
      <c r="AF549" s="7" t="s">
        <v>847</v>
      </c>
      <c r="AG549" s="7" t="s">
        <v>848</v>
      </c>
      <c r="AH549" s="7">
        <v>597</v>
      </c>
      <c r="AI549" s="7">
        <v>597</v>
      </c>
      <c r="AJ549" s="7">
        <v>598</v>
      </c>
      <c r="AK549" s="12">
        <v>599</v>
      </c>
    </row>
    <row r="550" spans="1:37" x14ac:dyDescent="0.3">
      <c r="A550" s="42">
        <v>1</v>
      </c>
      <c r="B550" s="36">
        <f t="shared" ca="1" si="301"/>
        <v>68</v>
      </c>
      <c r="C550" s="329">
        <f t="shared" ca="1" si="302"/>
        <v>0</v>
      </c>
      <c r="D550" s="50" t="str">
        <f t="shared" ca="1" si="303"/>
        <v>8:00 - 12:00</v>
      </c>
      <c r="E550" s="35">
        <f t="shared" ca="1" si="304"/>
        <v>0</v>
      </c>
      <c r="F550" s="36">
        <f t="shared" ca="1" si="305"/>
        <v>0</v>
      </c>
      <c r="G550" s="36">
        <f t="shared" ca="1" si="306"/>
        <v>0</v>
      </c>
      <c r="H550" s="36">
        <f t="shared" ca="1" si="307"/>
        <v>0</v>
      </c>
      <c r="I550" s="36">
        <f t="shared" ca="1" si="308"/>
        <v>0</v>
      </c>
      <c r="J550" s="37">
        <f t="shared" ca="1" si="309"/>
        <v>0</v>
      </c>
      <c r="K550" s="46">
        <f t="shared" ca="1" si="310"/>
        <v>0</v>
      </c>
      <c r="L550" s="36">
        <f t="shared" ca="1" si="311"/>
        <v>0</v>
      </c>
      <c r="M550" s="36">
        <f t="shared" ca="1" si="312"/>
        <v>0</v>
      </c>
      <c r="N550" s="36">
        <f t="shared" ca="1" si="313"/>
        <v>0</v>
      </c>
      <c r="O550" s="36">
        <f t="shared" ca="1" si="314"/>
        <v>0</v>
      </c>
      <c r="P550" s="47">
        <f t="shared" ca="1" si="315"/>
        <v>0</v>
      </c>
      <c r="Q550" s="35">
        <f t="shared" ca="1" si="316"/>
        <v>0</v>
      </c>
      <c r="R550" s="36">
        <f t="shared" ca="1" si="317"/>
        <v>0</v>
      </c>
      <c r="S550" s="36">
        <f t="shared" ca="1" si="318"/>
        <v>0</v>
      </c>
      <c r="T550" s="36">
        <f t="shared" ca="1" si="319"/>
        <v>0</v>
      </c>
      <c r="U550" s="36">
        <f t="shared" ca="1" si="320"/>
        <v>0</v>
      </c>
      <c r="V550" s="37">
        <f t="shared" ca="1" si="321"/>
        <v>0</v>
      </c>
      <c r="X550" s="11" t="s">
        <v>852</v>
      </c>
      <c r="Y550" s="7" t="s">
        <v>840</v>
      </c>
      <c r="Z550" s="7" t="s">
        <v>841</v>
      </c>
      <c r="AA550" s="7" t="s">
        <v>842</v>
      </c>
      <c r="AB550" s="7" t="s">
        <v>843</v>
      </c>
      <c r="AC550" s="7" t="s">
        <v>844</v>
      </c>
      <c r="AD550" s="7" t="s">
        <v>845</v>
      </c>
      <c r="AE550" s="7" t="s">
        <v>846</v>
      </c>
      <c r="AF550" s="7" t="s">
        <v>847</v>
      </c>
      <c r="AG550" s="7" t="s">
        <v>848</v>
      </c>
      <c r="AH550" s="7">
        <v>606</v>
      </c>
      <c r="AI550" s="7">
        <v>606</v>
      </c>
      <c r="AJ550" s="7">
        <v>607</v>
      </c>
      <c r="AK550" s="12">
        <v>608</v>
      </c>
    </row>
    <row r="551" spans="1:37" x14ac:dyDescent="0.3">
      <c r="A551" s="42">
        <v>1</v>
      </c>
      <c r="B551" s="42">
        <f t="shared" ca="1" si="301"/>
        <v>69</v>
      </c>
      <c r="C551" s="328">
        <f t="shared" ca="1" si="302"/>
        <v>0</v>
      </c>
      <c r="D551" s="52" t="str">
        <f t="shared" ca="1" si="303"/>
        <v>8:00 - 12:00</v>
      </c>
      <c r="E551" s="41">
        <f t="shared" ca="1" si="304"/>
        <v>0</v>
      </c>
      <c r="F551" s="42">
        <f t="shared" ca="1" si="305"/>
        <v>0</v>
      </c>
      <c r="G551" s="42">
        <f t="shared" ca="1" si="306"/>
        <v>0</v>
      </c>
      <c r="H551" s="42">
        <f t="shared" ca="1" si="307"/>
        <v>0</v>
      </c>
      <c r="I551" s="42">
        <f t="shared" ca="1" si="308"/>
        <v>0</v>
      </c>
      <c r="J551" s="43">
        <f t="shared" ca="1" si="309"/>
        <v>0</v>
      </c>
      <c r="K551" s="44">
        <f t="shared" ca="1" si="310"/>
        <v>0</v>
      </c>
      <c r="L551" s="42">
        <f t="shared" ca="1" si="311"/>
        <v>0</v>
      </c>
      <c r="M551" s="42">
        <f t="shared" ca="1" si="312"/>
        <v>0</v>
      </c>
      <c r="N551" s="42">
        <f t="shared" ca="1" si="313"/>
        <v>0</v>
      </c>
      <c r="O551" s="42">
        <f t="shared" ca="1" si="314"/>
        <v>0</v>
      </c>
      <c r="P551" s="45">
        <f t="shared" ca="1" si="315"/>
        <v>0</v>
      </c>
      <c r="Q551" s="41">
        <f t="shared" ca="1" si="316"/>
        <v>0</v>
      </c>
      <c r="R551" s="42">
        <f t="shared" ca="1" si="317"/>
        <v>0</v>
      </c>
      <c r="S551" s="42">
        <f t="shared" ca="1" si="318"/>
        <v>0</v>
      </c>
      <c r="T551" s="42">
        <f t="shared" ca="1" si="319"/>
        <v>0</v>
      </c>
      <c r="U551" s="42">
        <f t="shared" ca="1" si="320"/>
        <v>0</v>
      </c>
      <c r="V551" s="43">
        <f t="shared" ca="1" si="321"/>
        <v>0</v>
      </c>
      <c r="X551" s="11" t="s">
        <v>852</v>
      </c>
      <c r="Y551" s="7" t="s">
        <v>840</v>
      </c>
      <c r="Z551" s="7" t="s">
        <v>841</v>
      </c>
      <c r="AA551" s="7" t="s">
        <v>842</v>
      </c>
      <c r="AB551" s="7" t="s">
        <v>843</v>
      </c>
      <c r="AC551" s="7" t="s">
        <v>844</v>
      </c>
      <c r="AD551" s="7" t="s">
        <v>845</v>
      </c>
      <c r="AE551" s="7" t="s">
        <v>846</v>
      </c>
      <c r="AF551" s="7" t="s">
        <v>847</v>
      </c>
      <c r="AG551" s="7" t="s">
        <v>848</v>
      </c>
      <c r="AH551" s="7">
        <v>615</v>
      </c>
      <c r="AI551" s="7">
        <v>615</v>
      </c>
      <c r="AJ551" s="7">
        <v>616</v>
      </c>
      <c r="AK551" s="12">
        <v>617</v>
      </c>
    </row>
    <row r="552" spans="1:37" x14ac:dyDescent="0.3">
      <c r="A552" s="42">
        <v>1</v>
      </c>
      <c r="B552" s="36">
        <f t="shared" ca="1" si="301"/>
        <v>70</v>
      </c>
      <c r="C552" s="329">
        <f t="shared" ca="1" si="302"/>
        <v>0</v>
      </c>
      <c r="D552" s="50" t="str">
        <f t="shared" ca="1" si="303"/>
        <v>8:00 - 12:00</v>
      </c>
      <c r="E552" s="35">
        <f t="shared" ca="1" si="304"/>
        <v>0</v>
      </c>
      <c r="F552" s="36">
        <f t="shared" ca="1" si="305"/>
        <v>0</v>
      </c>
      <c r="G552" s="36">
        <f t="shared" ca="1" si="306"/>
        <v>0</v>
      </c>
      <c r="H552" s="36">
        <f t="shared" ca="1" si="307"/>
        <v>0</v>
      </c>
      <c r="I552" s="36">
        <f t="shared" ca="1" si="308"/>
        <v>0</v>
      </c>
      <c r="J552" s="37">
        <f t="shared" ca="1" si="309"/>
        <v>0</v>
      </c>
      <c r="K552" s="46">
        <f t="shared" ca="1" si="310"/>
        <v>0</v>
      </c>
      <c r="L552" s="36">
        <f t="shared" ca="1" si="311"/>
        <v>0</v>
      </c>
      <c r="M552" s="36">
        <f t="shared" ca="1" si="312"/>
        <v>0</v>
      </c>
      <c r="N552" s="36">
        <f t="shared" ca="1" si="313"/>
        <v>0</v>
      </c>
      <c r="O552" s="36">
        <f t="shared" ca="1" si="314"/>
        <v>0</v>
      </c>
      <c r="P552" s="47">
        <f t="shared" ca="1" si="315"/>
        <v>0</v>
      </c>
      <c r="Q552" s="35">
        <f t="shared" ca="1" si="316"/>
        <v>0</v>
      </c>
      <c r="R552" s="36">
        <f t="shared" ca="1" si="317"/>
        <v>0</v>
      </c>
      <c r="S552" s="36">
        <f t="shared" ca="1" si="318"/>
        <v>0</v>
      </c>
      <c r="T552" s="36">
        <f t="shared" ca="1" si="319"/>
        <v>0</v>
      </c>
      <c r="U552" s="36">
        <f t="shared" ca="1" si="320"/>
        <v>0</v>
      </c>
      <c r="V552" s="37">
        <f t="shared" ca="1" si="321"/>
        <v>0</v>
      </c>
      <c r="X552" s="11" t="s">
        <v>852</v>
      </c>
      <c r="Y552" s="7" t="s">
        <v>840</v>
      </c>
      <c r="Z552" s="7" t="s">
        <v>841</v>
      </c>
      <c r="AA552" s="7" t="s">
        <v>842</v>
      </c>
      <c r="AB552" s="7" t="s">
        <v>843</v>
      </c>
      <c r="AC552" s="7" t="s">
        <v>844</v>
      </c>
      <c r="AD552" s="7" t="s">
        <v>845</v>
      </c>
      <c r="AE552" s="7" t="s">
        <v>846</v>
      </c>
      <c r="AF552" s="7" t="s">
        <v>847</v>
      </c>
      <c r="AG552" s="7" t="s">
        <v>848</v>
      </c>
      <c r="AH552" s="7">
        <v>624</v>
      </c>
      <c r="AI552" s="7">
        <v>624</v>
      </c>
      <c r="AJ552" s="7">
        <v>625</v>
      </c>
      <c r="AK552" s="12">
        <v>626</v>
      </c>
    </row>
    <row r="553" spans="1:37" x14ac:dyDescent="0.3">
      <c r="A553" s="42">
        <v>1</v>
      </c>
      <c r="B553" s="42">
        <f t="shared" ca="1" si="301"/>
        <v>71</v>
      </c>
      <c r="C553" s="328">
        <f t="shared" ca="1" si="302"/>
        <v>0</v>
      </c>
      <c r="D553" s="52" t="str">
        <f t="shared" ca="1" si="303"/>
        <v>8:00 - 12:00</v>
      </c>
      <c r="E553" s="41">
        <f t="shared" ca="1" si="304"/>
        <v>0</v>
      </c>
      <c r="F553" s="42">
        <f t="shared" ca="1" si="305"/>
        <v>0</v>
      </c>
      <c r="G553" s="42">
        <f t="shared" ca="1" si="306"/>
        <v>0</v>
      </c>
      <c r="H553" s="42">
        <f t="shared" ca="1" si="307"/>
        <v>0</v>
      </c>
      <c r="I553" s="42">
        <f t="shared" ca="1" si="308"/>
        <v>0</v>
      </c>
      <c r="J553" s="43">
        <f t="shared" ca="1" si="309"/>
        <v>0</v>
      </c>
      <c r="K553" s="44">
        <f t="shared" ca="1" si="310"/>
        <v>0</v>
      </c>
      <c r="L553" s="42">
        <f t="shared" ca="1" si="311"/>
        <v>0</v>
      </c>
      <c r="M553" s="42">
        <f t="shared" ca="1" si="312"/>
        <v>0</v>
      </c>
      <c r="N553" s="42">
        <f t="shared" ca="1" si="313"/>
        <v>0</v>
      </c>
      <c r="O553" s="42">
        <f t="shared" ca="1" si="314"/>
        <v>0</v>
      </c>
      <c r="P553" s="45">
        <f t="shared" ca="1" si="315"/>
        <v>0</v>
      </c>
      <c r="Q553" s="41">
        <f t="shared" ca="1" si="316"/>
        <v>0</v>
      </c>
      <c r="R553" s="42">
        <f t="shared" ca="1" si="317"/>
        <v>0</v>
      </c>
      <c r="S553" s="42">
        <f t="shared" ca="1" si="318"/>
        <v>0</v>
      </c>
      <c r="T553" s="42">
        <f t="shared" ca="1" si="319"/>
        <v>0</v>
      </c>
      <c r="U553" s="42">
        <f t="shared" ca="1" si="320"/>
        <v>0</v>
      </c>
      <c r="V553" s="43">
        <f t="shared" ca="1" si="321"/>
        <v>0</v>
      </c>
      <c r="X553" s="11" t="s">
        <v>852</v>
      </c>
      <c r="Y553" s="7" t="s">
        <v>840</v>
      </c>
      <c r="Z553" s="7" t="s">
        <v>841</v>
      </c>
      <c r="AA553" s="7" t="s">
        <v>842</v>
      </c>
      <c r="AB553" s="7" t="s">
        <v>843</v>
      </c>
      <c r="AC553" s="7" t="s">
        <v>844</v>
      </c>
      <c r="AD553" s="7" t="s">
        <v>845</v>
      </c>
      <c r="AE553" s="7" t="s">
        <v>846</v>
      </c>
      <c r="AF553" s="7" t="s">
        <v>847</v>
      </c>
      <c r="AG553" s="7" t="s">
        <v>848</v>
      </c>
      <c r="AH553" s="7">
        <v>633</v>
      </c>
      <c r="AI553" s="7">
        <v>633</v>
      </c>
      <c r="AJ553" s="7">
        <v>634</v>
      </c>
      <c r="AK553" s="12">
        <v>635</v>
      </c>
    </row>
    <row r="554" spans="1:37" x14ac:dyDescent="0.3">
      <c r="A554" s="42">
        <v>1</v>
      </c>
      <c r="B554" s="36">
        <f t="shared" ca="1" si="301"/>
        <v>72</v>
      </c>
      <c r="C554" s="329">
        <f t="shared" ca="1" si="302"/>
        <v>0</v>
      </c>
      <c r="D554" s="50" t="str">
        <f t="shared" ca="1" si="303"/>
        <v>8:00 - 12:00</v>
      </c>
      <c r="E554" s="35">
        <f t="shared" ca="1" si="304"/>
        <v>0</v>
      </c>
      <c r="F554" s="36">
        <f t="shared" ca="1" si="305"/>
        <v>0</v>
      </c>
      <c r="G554" s="36">
        <f t="shared" ca="1" si="306"/>
        <v>0</v>
      </c>
      <c r="H554" s="36">
        <f t="shared" ca="1" si="307"/>
        <v>0</v>
      </c>
      <c r="I554" s="36">
        <f t="shared" ca="1" si="308"/>
        <v>0</v>
      </c>
      <c r="J554" s="37">
        <f t="shared" ca="1" si="309"/>
        <v>0</v>
      </c>
      <c r="K554" s="46">
        <f t="shared" ca="1" si="310"/>
        <v>0</v>
      </c>
      <c r="L554" s="36">
        <f t="shared" ca="1" si="311"/>
        <v>0</v>
      </c>
      <c r="M554" s="36">
        <f t="shared" ca="1" si="312"/>
        <v>0</v>
      </c>
      <c r="N554" s="36">
        <f t="shared" ca="1" si="313"/>
        <v>0</v>
      </c>
      <c r="O554" s="36">
        <f t="shared" ca="1" si="314"/>
        <v>0</v>
      </c>
      <c r="P554" s="47">
        <f t="shared" ca="1" si="315"/>
        <v>0</v>
      </c>
      <c r="Q554" s="35">
        <f t="shared" ca="1" si="316"/>
        <v>0</v>
      </c>
      <c r="R554" s="36">
        <f t="shared" ca="1" si="317"/>
        <v>0</v>
      </c>
      <c r="S554" s="36">
        <f t="shared" ca="1" si="318"/>
        <v>0</v>
      </c>
      <c r="T554" s="36">
        <f t="shared" ca="1" si="319"/>
        <v>0</v>
      </c>
      <c r="U554" s="36">
        <f t="shared" ca="1" si="320"/>
        <v>0</v>
      </c>
      <c r="V554" s="37">
        <f t="shared" ca="1" si="321"/>
        <v>0</v>
      </c>
      <c r="X554" s="11" t="s">
        <v>852</v>
      </c>
      <c r="Y554" s="7" t="s">
        <v>840</v>
      </c>
      <c r="Z554" s="7" t="s">
        <v>841</v>
      </c>
      <c r="AA554" s="7" t="s">
        <v>842</v>
      </c>
      <c r="AB554" s="7" t="s">
        <v>843</v>
      </c>
      <c r="AC554" s="7" t="s">
        <v>844</v>
      </c>
      <c r="AD554" s="7" t="s">
        <v>845</v>
      </c>
      <c r="AE554" s="7" t="s">
        <v>846</v>
      </c>
      <c r="AF554" s="7" t="s">
        <v>847</v>
      </c>
      <c r="AG554" s="7" t="s">
        <v>848</v>
      </c>
      <c r="AH554" s="7">
        <v>642</v>
      </c>
      <c r="AI554" s="7">
        <v>642</v>
      </c>
      <c r="AJ554" s="7">
        <v>643</v>
      </c>
      <c r="AK554" s="12">
        <v>644</v>
      </c>
    </row>
    <row r="555" spans="1:37" x14ac:dyDescent="0.3">
      <c r="A555" s="42">
        <v>1</v>
      </c>
      <c r="B555" s="42">
        <f t="shared" ca="1" si="301"/>
        <v>73</v>
      </c>
      <c r="C555" s="328">
        <f t="shared" ca="1" si="302"/>
        <v>0</v>
      </c>
      <c r="D555" s="52" t="str">
        <f t="shared" ca="1" si="303"/>
        <v>8:00 - 12:00</v>
      </c>
      <c r="E555" s="41">
        <f t="shared" ca="1" si="304"/>
        <v>0</v>
      </c>
      <c r="F555" s="42">
        <f t="shared" ca="1" si="305"/>
        <v>0</v>
      </c>
      <c r="G555" s="42">
        <f t="shared" ca="1" si="306"/>
        <v>0</v>
      </c>
      <c r="H555" s="42">
        <f t="shared" ca="1" si="307"/>
        <v>0</v>
      </c>
      <c r="I555" s="42">
        <f t="shared" ca="1" si="308"/>
        <v>0</v>
      </c>
      <c r="J555" s="43">
        <f t="shared" ca="1" si="309"/>
        <v>0</v>
      </c>
      <c r="K555" s="44">
        <f t="shared" ca="1" si="310"/>
        <v>0</v>
      </c>
      <c r="L555" s="42">
        <f t="shared" ca="1" si="311"/>
        <v>0</v>
      </c>
      <c r="M555" s="42">
        <f t="shared" ca="1" si="312"/>
        <v>0</v>
      </c>
      <c r="N555" s="42">
        <f t="shared" ca="1" si="313"/>
        <v>0</v>
      </c>
      <c r="O555" s="42">
        <f t="shared" ca="1" si="314"/>
        <v>0</v>
      </c>
      <c r="P555" s="45">
        <f t="shared" ca="1" si="315"/>
        <v>0</v>
      </c>
      <c r="Q555" s="41">
        <f t="shared" ca="1" si="316"/>
        <v>0</v>
      </c>
      <c r="R555" s="42">
        <f t="shared" ca="1" si="317"/>
        <v>0</v>
      </c>
      <c r="S555" s="42">
        <f t="shared" ca="1" si="318"/>
        <v>0</v>
      </c>
      <c r="T555" s="42">
        <f t="shared" ca="1" si="319"/>
        <v>0</v>
      </c>
      <c r="U555" s="42">
        <f t="shared" ca="1" si="320"/>
        <v>0</v>
      </c>
      <c r="V555" s="43">
        <f t="shared" ca="1" si="321"/>
        <v>0</v>
      </c>
      <c r="X555" s="11" t="s">
        <v>852</v>
      </c>
      <c r="Y555" s="7" t="s">
        <v>840</v>
      </c>
      <c r="Z555" s="7" t="s">
        <v>841</v>
      </c>
      <c r="AA555" s="7" t="s">
        <v>842</v>
      </c>
      <c r="AB555" s="7" t="s">
        <v>843</v>
      </c>
      <c r="AC555" s="7" t="s">
        <v>844</v>
      </c>
      <c r="AD555" s="7" t="s">
        <v>845</v>
      </c>
      <c r="AE555" s="7" t="s">
        <v>846</v>
      </c>
      <c r="AF555" s="7" t="s">
        <v>847</v>
      </c>
      <c r="AG555" s="7" t="s">
        <v>848</v>
      </c>
      <c r="AH555" s="7">
        <v>651</v>
      </c>
      <c r="AI555" s="7">
        <v>651</v>
      </c>
      <c r="AJ555" s="7">
        <v>652</v>
      </c>
      <c r="AK555" s="12">
        <v>653</v>
      </c>
    </row>
    <row r="556" spans="1:37" x14ac:dyDescent="0.3">
      <c r="A556" s="42">
        <v>1</v>
      </c>
      <c r="B556" s="36">
        <f t="shared" ca="1" si="301"/>
        <v>74</v>
      </c>
      <c r="C556" s="329">
        <f t="shared" ca="1" si="302"/>
        <v>0</v>
      </c>
      <c r="D556" s="50" t="str">
        <f t="shared" ca="1" si="303"/>
        <v>8:00 - 12:00</v>
      </c>
      <c r="E556" s="35">
        <f t="shared" ca="1" si="304"/>
        <v>0</v>
      </c>
      <c r="F556" s="36">
        <f t="shared" ca="1" si="305"/>
        <v>0</v>
      </c>
      <c r="G556" s="36">
        <f t="shared" ca="1" si="306"/>
        <v>0</v>
      </c>
      <c r="H556" s="36">
        <f t="shared" ca="1" si="307"/>
        <v>0</v>
      </c>
      <c r="I556" s="36">
        <f t="shared" ca="1" si="308"/>
        <v>0</v>
      </c>
      <c r="J556" s="37">
        <f t="shared" ca="1" si="309"/>
        <v>0</v>
      </c>
      <c r="K556" s="46">
        <f t="shared" ca="1" si="310"/>
        <v>0</v>
      </c>
      <c r="L556" s="36">
        <f t="shared" ca="1" si="311"/>
        <v>0</v>
      </c>
      <c r="M556" s="36">
        <f t="shared" ca="1" si="312"/>
        <v>0</v>
      </c>
      <c r="N556" s="36">
        <f t="shared" ca="1" si="313"/>
        <v>0</v>
      </c>
      <c r="O556" s="36">
        <f t="shared" ca="1" si="314"/>
        <v>0</v>
      </c>
      <c r="P556" s="47">
        <f t="shared" ca="1" si="315"/>
        <v>0</v>
      </c>
      <c r="Q556" s="35">
        <f t="shared" ca="1" si="316"/>
        <v>0</v>
      </c>
      <c r="R556" s="36">
        <f t="shared" ca="1" si="317"/>
        <v>0</v>
      </c>
      <c r="S556" s="36">
        <f t="shared" ca="1" si="318"/>
        <v>0</v>
      </c>
      <c r="T556" s="36">
        <f t="shared" ca="1" si="319"/>
        <v>0</v>
      </c>
      <c r="U556" s="36">
        <f t="shared" ca="1" si="320"/>
        <v>0</v>
      </c>
      <c r="V556" s="37">
        <f t="shared" ca="1" si="321"/>
        <v>0</v>
      </c>
      <c r="X556" s="11" t="s">
        <v>852</v>
      </c>
      <c r="Y556" s="7" t="s">
        <v>840</v>
      </c>
      <c r="Z556" s="7" t="s">
        <v>841</v>
      </c>
      <c r="AA556" s="7" t="s">
        <v>842</v>
      </c>
      <c r="AB556" s="7" t="s">
        <v>843</v>
      </c>
      <c r="AC556" s="7" t="s">
        <v>844</v>
      </c>
      <c r="AD556" s="7" t="s">
        <v>845</v>
      </c>
      <c r="AE556" s="7" t="s">
        <v>846</v>
      </c>
      <c r="AF556" s="7" t="s">
        <v>847</v>
      </c>
      <c r="AG556" s="7" t="s">
        <v>848</v>
      </c>
      <c r="AH556" s="7">
        <v>660</v>
      </c>
      <c r="AI556" s="7">
        <v>660</v>
      </c>
      <c r="AJ556" s="7">
        <v>661</v>
      </c>
      <c r="AK556" s="12">
        <v>662</v>
      </c>
    </row>
    <row r="557" spans="1:37" x14ac:dyDescent="0.3">
      <c r="A557" s="42">
        <v>1</v>
      </c>
      <c r="B557" s="42">
        <f t="shared" ref="B557:B602" ca="1" si="322">INDIRECT(CONCATENATE(X557,Y557,AH557),TRUE)</f>
        <v>75</v>
      </c>
      <c r="C557" s="328">
        <f t="shared" ref="C557:C602" ca="1" si="323">INDIRECT(CONCATENATE(X557,Z557,AH557),TRUE)</f>
        <v>0</v>
      </c>
      <c r="D557" s="52" t="str">
        <f t="shared" ref="D557:D602" ca="1" si="324">INDIRECT(CONCATENATE(X557,AA557,AI557),TRUE)</f>
        <v>8:00 - 12:00</v>
      </c>
      <c r="E557" s="41">
        <f t="shared" ref="E557:E602" ca="1" si="325">INDIRECT(CONCATENATE(X557,AB557,AI557),TRUE)</f>
        <v>0</v>
      </c>
      <c r="F557" s="42">
        <f t="shared" ref="F557:F602" ca="1" si="326">INDIRECT(CONCATENATE(X557,AC557,AI557),TRUE)</f>
        <v>0</v>
      </c>
      <c r="G557" s="42">
        <f t="shared" ref="G557:G602" ca="1" si="327">INDIRECT(CONCATENATE(X557,AD557,AI557),TRUE)</f>
        <v>0</v>
      </c>
      <c r="H557" s="42">
        <f t="shared" ref="H557:H602" ca="1" si="328">INDIRECT(CONCATENATE(X557,AE557,AI557),TRUE)</f>
        <v>0</v>
      </c>
      <c r="I557" s="42">
        <f t="shared" ref="I557:I602" ca="1" si="329">INDIRECT(CONCATENATE(X557,AF557,AI557),TRUE)</f>
        <v>0</v>
      </c>
      <c r="J557" s="43">
        <f t="shared" ref="J557:J602" ca="1" si="330">INDIRECT(CONCATENATE(X557,AG557,AI557),TRUE)</f>
        <v>0</v>
      </c>
      <c r="K557" s="44">
        <f t="shared" ref="K557:K602" ca="1" si="331">INDIRECT(CONCATENATE(X557,AB557,AJ557),TRUE)</f>
        <v>0</v>
      </c>
      <c r="L557" s="42">
        <f t="shared" ref="L557:L602" ca="1" si="332">INDIRECT(CONCATENATE(X557,AC557,AJ557),TRUE)</f>
        <v>0</v>
      </c>
      <c r="M557" s="42">
        <f t="shared" ref="M557:M602" ca="1" si="333">INDIRECT(CONCATENATE(X557,AD557,AJ557),TRUE)</f>
        <v>0</v>
      </c>
      <c r="N557" s="42">
        <f t="shared" ref="N557:N602" ca="1" si="334">INDIRECT(CONCATENATE(X557,AE557,AJ557),TRUE)</f>
        <v>0</v>
      </c>
      <c r="O557" s="42">
        <f t="shared" ref="O557:O602" ca="1" si="335">INDIRECT(CONCATENATE(X557,AF557,AJ557),TRUE)</f>
        <v>0</v>
      </c>
      <c r="P557" s="45">
        <f t="shared" ref="P557:P602" ca="1" si="336">INDIRECT(CONCATENATE(X557,AG557,AJ557),TRUE)</f>
        <v>0</v>
      </c>
      <c r="Q557" s="41">
        <f t="shared" ref="Q557:Q602" ca="1" si="337">INDIRECT(CONCATENATE(X557,AB557,AK557),TRUE)</f>
        <v>0</v>
      </c>
      <c r="R557" s="42">
        <f t="shared" ref="R557:R602" ca="1" si="338">INDIRECT(CONCATENATE(X557,AC557,AK557),TRUE)</f>
        <v>0</v>
      </c>
      <c r="S557" s="42">
        <f t="shared" ref="S557:S602" ca="1" si="339">INDIRECT(CONCATENATE(X557,AD557,AK557),TRUE)</f>
        <v>0</v>
      </c>
      <c r="T557" s="42">
        <f t="shared" ref="T557:T602" ca="1" si="340">INDIRECT(CONCATENATE(X557,AE557,AK557),TRUE)</f>
        <v>0</v>
      </c>
      <c r="U557" s="42">
        <f t="shared" ref="U557:U602" ca="1" si="341">INDIRECT(CONCATENATE(X557,AF557,AK557),TRUE)</f>
        <v>0</v>
      </c>
      <c r="V557" s="43">
        <f t="shared" ref="V557:V602" ca="1" si="342">INDIRECT(CONCATENATE(X557,AG557,AK557),TRUE)</f>
        <v>0</v>
      </c>
      <c r="X557" s="11" t="s">
        <v>852</v>
      </c>
      <c r="Y557" s="7" t="s">
        <v>840</v>
      </c>
      <c r="Z557" s="7" t="s">
        <v>841</v>
      </c>
      <c r="AA557" s="7" t="s">
        <v>842</v>
      </c>
      <c r="AB557" s="7" t="s">
        <v>843</v>
      </c>
      <c r="AC557" s="7" t="s">
        <v>844</v>
      </c>
      <c r="AD557" s="7" t="s">
        <v>845</v>
      </c>
      <c r="AE557" s="7" t="s">
        <v>846</v>
      </c>
      <c r="AF557" s="7" t="s">
        <v>847</v>
      </c>
      <c r="AG557" s="7" t="s">
        <v>848</v>
      </c>
      <c r="AH557" s="7">
        <v>669</v>
      </c>
      <c r="AI557" s="7">
        <v>669</v>
      </c>
      <c r="AJ557" s="7">
        <v>670</v>
      </c>
      <c r="AK557" s="12">
        <v>671</v>
      </c>
    </row>
    <row r="558" spans="1:37" x14ac:dyDescent="0.3">
      <c r="A558" s="42">
        <v>1</v>
      </c>
      <c r="B558" s="36">
        <f t="shared" ca="1" si="322"/>
        <v>76</v>
      </c>
      <c r="C558" s="329">
        <f t="shared" ca="1" si="323"/>
        <v>0</v>
      </c>
      <c r="D558" s="50" t="str">
        <f t="shared" ca="1" si="324"/>
        <v>8:00 - 12:00</v>
      </c>
      <c r="E558" s="35">
        <f t="shared" ca="1" si="325"/>
        <v>0</v>
      </c>
      <c r="F558" s="36">
        <f t="shared" ca="1" si="326"/>
        <v>0</v>
      </c>
      <c r="G558" s="36">
        <f t="shared" ca="1" si="327"/>
        <v>0</v>
      </c>
      <c r="H558" s="36">
        <f t="shared" ca="1" si="328"/>
        <v>0</v>
      </c>
      <c r="I558" s="36">
        <f t="shared" ca="1" si="329"/>
        <v>0</v>
      </c>
      <c r="J558" s="37">
        <f t="shared" ca="1" si="330"/>
        <v>0</v>
      </c>
      <c r="K558" s="46">
        <f t="shared" ca="1" si="331"/>
        <v>0</v>
      </c>
      <c r="L558" s="36">
        <f t="shared" ca="1" si="332"/>
        <v>0</v>
      </c>
      <c r="M558" s="36">
        <f t="shared" ca="1" si="333"/>
        <v>0</v>
      </c>
      <c r="N558" s="36">
        <f t="shared" ca="1" si="334"/>
        <v>0</v>
      </c>
      <c r="O558" s="36">
        <f t="shared" ca="1" si="335"/>
        <v>0</v>
      </c>
      <c r="P558" s="47">
        <f t="shared" ca="1" si="336"/>
        <v>0</v>
      </c>
      <c r="Q558" s="35">
        <f t="shared" ca="1" si="337"/>
        <v>0</v>
      </c>
      <c r="R558" s="36">
        <f t="shared" ca="1" si="338"/>
        <v>0</v>
      </c>
      <c r="S558" s="36">
        <f t="shared" ca="1" si="339"/>
        <v>0</v>
      </c>
      <c r="T558" s="36">
        <f t="shared" ca="1" si="340"/>
        <v>0</v>
      </c>
      <c r="U558" s="36">
        <f t="shared" ca="1" si="341"/>
        <v>0</v>
      </c>
      <c r="V558" s="37">
        <f t="shared" ca="1" si="342"/>
        <v>0</v>
      </c>
      <c r="X558" s="11" t="s">
        <v>852</v>
      </c>
      <c r="Y558" s="7" t="s">
        <v>840</v>
      </c>
      <c r="Z558" s="7" t="s">
        <v>841</v>
      </c>
      <c r="AA558" s="7" t="s">
        <v>842</v>
      </c>
      <c r="AB558" s="7" t="s">
        <v>843</v>
      </c>
      <c r="AC558" s="7" t="s">
        <v>844</v>
      </c>
      <c r="AD558" s="7" t="s">
        <v>845</v>
      </c>
      <c r="AE558" s="7" t="s">
        <v>846</v>
      </c>
      <c r="AF558" s="7" t="s">
        <v>847</v>
      </c>
      <c r="AG558" s="7" t="s">
        <v>848</v>
      </c>
      <c r="AH558" s="7">
        <v>678</v>
      </c>
      <c r="AI558" s="7">
        <v>678</v>
      </c>
      <c r="AJ558" s="7">
        <v>679</v>
      </c>
      <c r="AK558" s="12">
        <v>680</v>
      </c>
    </row>
    <row r="559" spans="1:37" x14ac:dyDescent="0.3">
      <c r="A559" s="42">
        <v>1</v>
      </c>
      <c r="B559" s="42">
        <f t="shared" ca="1" si="322"/>
        <v>77</v>
      </c>
      <c r="C559" s="328">
        <f t="shared" ca="1" si="323"/>
        <v>0</v>
      </c>
      <c r="D559" s="52" t="str">
        <f t="shared" ca="1" si="324"/>
        <v>8:00 - 12:00</v>
      </c>
      <c r="E559" s="41">
        <f t="shared" ca="1" si="325"/>
        <v>0</v>
      </c>
      <c r="F559" s="42">
        <f t="shared" ca="1" si="326"/>
        <v>0</v>
      </c>
      <c r="G559" s="42">
        <f t="shared" ca="1" si="327"/>
        <v>0</v>
      </c>
      <c r="H559" s="42">
        <f t="shared" ca="1" si="328"/>
        <v>0</v>
      </c>
      <c r="I559" s="42">
        <f t="shared" ca="1" si="329"/>
        <v>0</v>
      </c>
      <c r="J559" s="43">
        <f t="shared" ca="1" si="330"/>
        <v>0</v>
      </c>
      <c r="K559" s="44">
        <f t="shared" ca="1" si="331"/>
        <v>0</v>
      </c>
      <c r="L559" s="42">
        <f t="shared" ca="1" si="332"/>
        <v>0</v>
      </c>
      <c r="M559" s="42">
        <f t="shared" ca="1" si="333"/>
        <v>0</v>
      </c>
      <c r="N559" s="42">
        <f t="shared" ca="1" si="334"/>
        <v>0</v>
      </c>
      <c r="O559" s="42">
        <f t="shared" ca="1" si="335"/>
        <v>0</v>
      </c>
      <c r="P559" s="45">
        <f t="shared" ca="1" si="336"/>
        <v>0</v>
      </c>
      <c r="Q559" s="41">
        <f t="shared" ca="1" si="337"/>
        <v>0</v>
      </c>
      <c r="R559" s="42">
        <f t="shared" ca="1" si="338"/>
        <v>0</v>
      </c>
      <c r="S559" s="42">
        <f t="shared" ca="1" si="339"/>
        <v>0</v>
      </c>
      <c r="T559" s="42">
        <f t="shared" ca="1" si="340"/>
        <v>0</v>
      </c>
      <c r="U559" s="42">
        <f t="shared" ca="1" si="341"/>
        <v>0</v>
      </c>
      <c r="V559" s="43">
        <f t="shared" ca="1" si="342"/>
        <v>0</v>
      </c>
      <c r="X559" s="11" t="s">
        <v>852</v>
      </c>
      <c r="Y559" s="7" t="s">
        <v>840</v>
      </c>
      <c r="Z559" s="7" t="s">
        <v>841</v>
      </c>
      <c r="AA559" s="7" t="s">
        <v>842</v>
      </c>
      <c r="AB559" s="7" t="s">
        <v>843</v>
      </c>
      <c r="AC559" s="7" t="s">
        <v>844</v>
      </c>
      <c r="AD559" s="7" t="s">
        <v>845</v>
      </c>
      <c r="AE559" s="7" t="s">
        <v>846</v>
      </c>
      <c r="AF559" s="7" t="s">
        <v>847</v>
      </c>
      <c r="AG559" s="7" t="s">
        <v>848</v>
      </c>
      <c r="AH559" s="7">
        <v>687</v>
      </c>
      <c r="AI559" s="7">
        <v>687</v>
      </c>
      <c r="AJ559" s="7">
        <v>688</v>
      </c>
      <c r="AK559" s="12">
        <v>689</v>
      </c>
    </row>
    <row r="560" spans="1:37" x14ac:dyDescent="0.3">
      <c r="A560" s="42">
        <v>1</v>
      </c>
      <c r="B560" s="36">
        <f t="shared" ca="1" si="322"/>
        <v>78</v>
      </c>
      <c r="C560" s="329">
        <f t="shared" ca="1" si="323"/>
        <v>0</v>
      </c>
      <c r="D560" s="50" t="str">
        <f t="shared" ca="1" si="324"/>
        <v>8:00 - 12:00</v>
      </c>
      <c r="E560" s="35">
        <f t="shared" ca="1" si="325"/>
        <v>0</v>
      </c>
      <c r="F560" s="36">
        <f t="shared" ca="1" si="326"/>
        <v>0</v>
      </c>
      <c r="G560" s="36">
        <f t="shared" ca="1" si="327"/>
        <v>0</v>
      </c>
      <c r="H560" s="36">
        <f t="shared" ca="1" si="328"/>
        <v>0</v>
      </c>
      <c r="I560" s="36">
        <f t="shared" ca="1" si="329"/>
        <v>0</v>
      </c>
      <c r="J560" s="37">
        <f t="shared" ca="1" si="330"/>
        <v>0</v>
      </c>
      <c r="K560" s="46">
        <f t="shared" ca="1" si="331"/>
        <v>0</v>
      </c>
      <c r="L560" s="36">
        <f t="shared" ca="1" si="332"/>
        <v>0</v>
      </c>
      <c r="M560" s="36">
        <f t="shared" ca="1" si="333"/>
        <v>0</v>
      </c>
      <c r="N560" s="36">
        <f t="shared" ca="1" si="334"/>
        <v>0</v>
      </c>
      <c r="O560" s="36">
        <f t="shared" ca="1" si="335"/>
        <v>0</v>
      </c>
      <c r="P560" s="47">
        <f t="shared" ca="1" si="336"/>
        <v>0</v>
      </c>
      <c r="Q560" s="35">
        <f t="shared" ca="1" si="337"/>
        <v>0</v>
      </c>
      <c r="R560" s="36">
        <f t="shared" ca="1" si="338"/>
        <v>0</v>
      </c>
      <c r="S560" s="36">
        <f t="shared" ca="1" si="339"/>
        <v>0</v>
      </c>
      <c r="T560" s="36">
        <f t="shared" ca="1" si="340"/>
        <v>0</v>
      </c>
      <c r="U560" s="36">
        <f t="shared" ca="1" si="341"/>
        <v>0</v>
      </c>
      <c r="V560" s="37">
        <f t="shared" ca="1" si="342"/>
        <v>0</v>
      </c>
      <c r="X560" s="11" t="s">
        <v>852</v>
      </c>
      <c r="Y560" s="7" t="s">
        <v>840</v>
      </c>
      <c r="Z560" s="7" t="s">
        <v>841</v>
      </c>
      <c r="AA560" s="7" t="s">
        <v>842</v>
      </c>
      <c r="AB560" s="7" t="s">
        <v>843</v>
      </c>
      <c r="AC560" s="7" t="s">
        <v>844</v>
      </c>
      <c r="AD560" s="7" t="s">
        <v>845</v>
      </c>
      <c r="AE560" s="7" t="s">
        <v>846</v>
      </c>
      <c r="AF560" s="7" t="s">
        <v>847</v>
      </c>
      <c r="AG560" s="7" t="s">
        <v>848</v>
      </c>
      <c r="AH560" s="7">
        <v>696</v>
      </c>
      <c r="AI560" s="7">
        <v>696</v>
      </c>
      <c r="AJ560" s="7">
        <v>697</v>
      </c>
      <c r="AK560" s="12">
        <v>698</v>
      </c>
    </row>
    <row r="561" spans="1:37" x14ac:dyDescent="0.3">
      <c r="A561" s="42">
        <v>1</v>
      </c>
      <c r="B561" s="42">
        <f t="shared" ca="1" si="322"/>
        <v>79</v>
      </c>
      <c r="C561" s="328">
        <f t="shared" ca="1" si="323"/>
        <v>0</v>
      </c>
      <c r="D561" s="52" t="str">
        <f t="shared" ca="1" si="324"/>
        <v>8:00 - 12:00</v>
      </c>
      <c r="E561" s="41">
        <f t="shared" ca="1" si="325"/>
        <v>0</v>
      </c>
      <c r="F561" s="42">
        <f t="shared" ca="1" si="326"/>
        <v>0</v>
      </c>
      <c r="G561" s="42">
        <f t="shared" ca="1" si="327"/>
        <v>0</v>
      </c>
      <c r="H561" s="42">
        <f t="shared" ca="1" si="328"/>
        <v>0</v>
      </c>
      <c r="I561" s="42">
        <f t="shared" ca="1" si="329"/>
        <v>0</v>
      </c>
      <c r="J561" s="43">
        <f t="shared" ca="1" si="330"/>
        <v>0</v>
      </c>
      <c r="K561" s="44">
        <f t="shared" ca="1" si="331"/>
        <v>0</v>
      </c>
      <c r="L561" s="42">
        <f t="shared" ca="1" si="332"/>
        <v>0</v>
      </c>
      <c r="M561" s="42">
        <f t="shared" ca="1" si="333"/>
        <v>0</v>
      </c>
      <c r="N561" s="42">
        <f t="shared" ca="1" si="334"/>
        <v>0</v>
      </c>
      <c r="O561" s="42">
        <f t="shared" ca="1" si="335"/>
        <v>0</v>
      </c>
      <c r="P561" s="45">
        <f t="shared" ca="1" si="336"/>
        <v>0</v>
      </c>
      <c r="Q561" s="41">
        <f t="shared" ca="1" si="337"/>
        <v>0</v>
      </c>
      <c r="R561" s="42">
        <f t="shared" ca="1" si="338"/>
        <v>0</v>
      </c>
      <c r="S561" s="42">
        <f t="shared" ca="1" si="339"/>
        <v>0</v>
      </c>
      <c r="T561" s="42">
        <f t="shared" ca="1" si="340"/>
        <v>0</v>
      </c>
      <c r="U561" s="42">
        <f t="shared" ca="1" si="341"/>
        <v>0</v>
      </c>
      <c r="V561" s="43">
        <f t="shared" ca="1" si="342"/>
        <v>0</v>
      </c>
      <c r="X561" s="11" t="s">
        <v>852</v>
      </c>
      <c r="Y561" s="7" t="s">
        <v>840</v>
      </c>
      <c r="Z561" s="7" t="s">
        <v>841</v>
      </c>
      <c r="AA561" s="7" t="s">
        <v>842</v>
      </c>
      <c r="AB561" s="7" t="s">
        <v>843</v>
      </c>
      <c r="AC561" s="7" t="s">
        <v>844</v>
      </c>
      <c r="AD561" s="7" t="s">
        <v>845</v>
      </c>
      <c r="AE561" s="7" t="s">
        <v>846</v>
      </c>
      <c r="AF561" s="7" t="s">
        <v>847</v>
      </c>
      <c r="AG561" s="7" t="s">
        <v>848</v>
      </c>
      <c r="AH561" s="7">
        <v>705</v>
      </c>
      <c r="AI561" s="7">
        <v>705</v>
      </c>
      <c r="AJ561" s="7">
        <v>706</v>
      </c>
      <c r="AK561" s="12">
        <v>707</v>
      </c>
    </row>
    <row r="562" spans="1:37" x14ac:dyDescent="0.3">
      <c r="A562" s="42">
        <v>1</v>
      </c>
      <c r="B562" s="36">
        <f t="shared" ca="1" si="322"/>
        <v>80</v>
      </c>
      <c r="C562" s="329">
        <f t="shared" ca="1" si="323"/>
        <v>0</v>
      </c>
      <c r="D562" s="50" t="str">
        <f t="shared" ca="1" si="324"/>
        <v>8:00 - 12:00</v>
      </c>
      <c r="E562" s="35">
        <f t="shared" ca="1" si="325"/>
        <v>0</v>
      </c>
      <c r="F562" s="36">
        <f t="shared" ca="1" si="326"/>
        <v>0</v>
      </c>
      <c r="G562" s="36">
        <f t="shared" ca="1" si="327"/>
        <v>0</v>
      </c>
      <c r="H562" s="36">
        <f t="shared" ca="1" si="328"/>
        <v>0</v>
      </c>
      <c r="I562" s="36">
        <f t="shared" ca="1" si="329"/>
        <v>0</v>
      </c>
      <c r="J562" s="37">
        <f t="shared" ca="1" si="330"/>
        <v>0</v>
      </c>
      <c r="K562" s="46">
        <f t="shared" ca="1" si="331"/>
        <v>0</v>
      </c>
      <c r="L562" s="36">
        <f t="shared" ca="1" si="332"/>
        <v>0</v>
      </c>
      <c r="M562" s="36">
        <f t="shared" ca="1" si="333"/>
        <v>0</v>
      </c>
      <c r="N562" s="36">
        <f t="shared" ca="1" si="334"/>
        <v>0</v>
      </c>
      <c r="O562" s="36">
        <f t="shared" ca="1" si="335"/>
        <v>0</v>
      </c>
      <c r="P562" s="47">
        <f t="shared" ca="1" si="336"/>
        <v>0</v>
      </c>
      <c r="Q562" s="35">
        <f t="shared" ca="1" si="337"/>
        <v>0</v>
      </c>
      <c r="R562" s="36">
        <f t="shared" ca="1" si="338"/>
        <v>0</v>
      </c>
      <c r="S562" s="36">
        <f t="shared" ca="1" si="339"/>
        <v>0</v>
      </c>
      <c r="T562" s="36">
        <f t="shared" ca="1" si="340"/>
        <v>0</v>
      </c>
      <c r="U562" s="36">
        <f t="shared" ca="1" si="341"/>
        <v>0</v>
      </c>
      <c r="V562" s="37">
        <f t="shared" ca="1" si="342"/>
        <v>0</v>
      </c>
      <c r="X562" s="11" t="s">
        <v>852</v>
      </c>
      <c r="Y562" s="7" t="s">
        <v>840</v>
      </c>
      <c r="Z562" s="7" t="s">
        <v>841</v>
      </c>
      <c r="AA562" s="7" t="s">
        <v>842</v>
      </c>
      <c r="AB562" s="7" t="s">
        <v>843</v>
      </c>
      <c r="AC562" s="7" t="s">
        <v>844</v>
      </c>
      <c r="AD562" s="7" t="s">
        <v>845</v>
      </c>
      <c r="AE562" s="7" t="s">
        <v>846</v>
      </c>
      <c r="AF562" s="7" t="s">
        <v>847</v>
      </c>
      <c r="AG562" s="7" t="s">
        <v>848</v>
      </c>
      <c r="AH562" s="7">
        <v>714</v>
      </c>
      <c r="AI562" s="7">
        <v>714</v>
      </c>
      <c r="AJ562" s="7">
        <v>715</v>
      </c>
      <c r="AK562" s="12">
        <v>716</v>
      </c>
    </row>
    <row r="563" spans="1:37" x14ac:dyDescent="0.3">
      <c r="A563" s="42">
        <v>1</v>
      </c>
      <c r="B563" s="42">
        <f t="shared" ca="1" si="322"/>
        <v>81</v>
      </c>
      <c r="C563" s="328">
        <f t="shared" ca="1" si="323"/>
        <v>0</v>
      </c>
      <c r="D563" s="52" t="str">
        <f t="shared" ca="1" si="324"/>
        <v>8:00 - 12:00</v>
      </c>
      <c r="E563" s="41">
        <f t="shared" ca="1" si="325"/>
        <v>0</v>
      </c>
      <c r="F563" s="42">
        <f t="shared" ca="1" si="326"/>
        <v>0</v>
      </c>
      <c r="G563" s="42">
        <f t="shared" ca="1" si="327"/>
        <v>0</v>
      </c>
      <c r="H563" s="42">
        <f t="shared" ca="1" si="328"/>
        <v>0</v>
      </c>
      <c r="I563" s="42">
        <f t="shared" ca="1" si="329"/>
        <v>0</v>
      </c>
      <c r="J563" s="43">
        <f t="shared" ca="1" si="330"/>
        <v>0</v>
      </c>
      <c r="K563" s="44">
        <f t="shared" ca="1" si="331"/>
        <v>0</v>
      </c>
      <c r="L563" s="42">
        <f t="shared" ca="1" si="332"/>
        <v>0</v>
      </c>
      <c r="M563" s="42">
        <f t="shared" ca="1" si="333"/>
        <v>0</v>
      </c>
      <c r="N563" s="42">
        <f t="shared" ca="1" si="334"/>
        <v>0</v>
      </c>
      <c r="O563" s="42">
        <f t="shared" ca="1" si="335"/>
        <v>0</v>
      </c>
      <c r="P563" s="45">
        <f t="shared" ca="1" si="336"/>
        <v>0</v>
      </c>
      <c r="Q563" s="41">
        <f t="shared" ca="1" si="337"/>
        <v>0</v>
      </c>
      <c r="R563" s="42">
        <f t="shared" ca="1" si="338"/>
        <v>0</v>
      </c>
      <c r="S563" s="42">
        <f t="shared" ca="1" si="339"/>
        <v>0</v>
      </c>
      <c r="T563" s="42">
        <f t="shared" ca="1" si="340"/>
        <v>0</v>
      </c>
      <c r="U563" s="42">
        <f t="shared" ca="1" si="341"/>
        <v>0</v>
      </c>
      <c r="V563" s="43">
        <f t="shared" ca="1" si="342"/>
        <v>0</v>
      </c>
      <c r="X563" s="11" t="s">
        <v>852</v>
      </c>
      <c r="Y563" s="7" t="s">
        <v>840</v>
      </c>
      <c r="Z563" s="7" t="s">
        <v>841</v>
      </c>
      <c r="AA563" s="7" t="s">
        <v>842</v>
      </c>
      <c r="AB563" s="7" t="s">
        <v>843</v>
      </c>
      <c r="AC563" s="7" t="s">
        <v>844</v>
      </c>
      <c r="AD563" s="7" t="s">
        <v>845</v>
      </c>
      <c r="AE563" s="7" t="s">
        <v>846</v>
      </c>
      <c r="AF563" s="7" t="s">
        <v>847</v>
      </c>
      <c r="AG563" s="7" t="s">
        <v>848</v>
      </c>
      <c r="AH563" s="7">
        <v>723</v>
      </c>
      <c r="AI563" s="7">
        <v>723</v>
      </c>
      <c r="AJ563" s="7">
        <v>724</v>
      </c>
      <c r="AK563" s="12">
        <v>725</v>
      </c>
    </row>
    <row r="564" spans="1:37" x14ac:dyDescent="0.3">
      <c r="A564" s="42">
        <v>1</v>
      </c>
      <c r="B564" s="36">
        <f t="shared" ca="1" si="322"/>
        <v>82</v>
      </c>
      <c r="C564" s="329">
        <f t="shared" ca="1" si="323"/>
        <v>0</v>
      </c>
      <c r="D564" s="50" t="str">
        <f t="shared" ca="1" si="324"/>
        <v>8:00 - 12:00</v>
      </c>
      <c r="E564" s="35">
        <f t="shared" ca="1" si="325"/>
        <v>0</v>
      </c>
      <c r="F564" s="36">
        <f t="shared" ca="1" si="326"/>
        <v>0</v>
      </c>
      <c r="G564" s="36">
        <f t="shared" ca="1" si="327"/>
        <v>0</v>
      </c>
      <c r="H564" s="36">
        <f t="shared" ca="1" si="328"/>
        <v>0</v>
      </c>
      <c r="I564" s="36">
        <f t="shared" ca="1" si="329"/>
        <v>0</v>
      </c>
      <c r="J564" s="37">
        <f t="shared" ca="1" si="330"/>
        <v>0</v>
      </c>
      <c r="K564" s="46">
        <f t="shared" ca="1" si="331"/>
        <v>0</v>
      </c>
      <c r="L564" s="36">
        <f t="shared" ca="1" si="332"/>
        <v>0</v>
      </c>
      <c r="M564" s="36">
        <f t="shared" ca="1" si="333"/>
        <v>0</v>
      </c>
      <c r="N564" s="36">
        <f t="shared" ca="1" si="334"/>
        <v>0</v>
      </c>
      <c r="O564" s="36">
        <f t="shared" ca="1" si="335"/>
        <v>0</v>
      </c>
      <c r="P564" s="47">
        <f t="shared" ca="1" si="336"/>
        <v>0</v>
      </c>
      <c r="Q564" s="35">
        <f t="shared" ca="1" si="337"/>
        <v>0</v>
      </c>
      <c r="R564" s="36">
        <f t="shared" ca="1" si="338"/>
        <v>0</v>
      </c>
      <c r="S564" s="36">
        <f t="shared" ca="1" si="339"/>
        <v>0</v>
      </c>
      <c r="T564" s="36">
        <f t="shared" ca="1" si="340"/>
        <v>0</v>
      </c>
      <c r="U564" s="36">
        <f t="shared" ca="1" si="341"/>
        <v>0</v>
      </c>
      <c r="V564" s="37">
        <f t="shared" ca="1" si="342"/>
        <v>0</v>
      </c>
      <c r="X564" s="11" t="s">
        <v>852</v>
      </c>
      <c r="Y564" s="7" t="s">
        <v>840</v>
      </c>
      <c r="Z564" s="7" t="s">
        <v>841</v>
      </c>
      <c r="AA564" s="7" t="s">
        <v>842</v>
      </c>
      <c r="AB564" s="7" t="s">
        <v>843</v>
      </c>
      <c r="AC564" s="7" t="s">
        <v>844</v>
      </c>
      <c r="AD564" s="7" t="s">
        <v>845</v>
      </c>
      <c r="AE564" s="7" t="s">
        <v>846</v>
      </c>
      <c r="AF564" s="7" t="s">
        <v>847</v>
      </c>
      <c r="AG564" s="7" t="s">
        <v>848</v>
      </c>
      <c r="AH564" s="7">
        <v>732</v>
      </c>
      <c r="AI564" s="7">
        <v>732</v>
      </c>
      <c r="AJ564" s="7">
        <v>733</v>
      </c>
      <c r="AK564" s="12">
        <v>734</v>
      </c>
    </row>
    <row r="565" spans="1:37" x14ac:dyDescent="0.3">
      <c r="A565" s="42">
        <v>1</v>
      </c>
      <c r="B565" s="42">
        <f t="shared" ca="1" si="322"/>
        <v>83</v>
      </c>
      <c r="C565" s="328">
        <f t="shared" ca="1" si="323"/>
        <v>0</v>
      </c>
      <c r="D565" s="52" t="str">
        <f t="shared" ca="1" si="324"/>
        <v>8:00 - 12:00</v>
      </c>
      <c r="E565" s="41">
        <f t="shared" ca="1" si="325"/>
        <v>0</v>
      </c>
      <c r="F565" s="42">
        <f t="shared" ca="1" si="326"/>
        <v>0</v>
      </c>
      <c r="G565" s="42">
        <f t="shared" ca="1" si="327"/>
        <v>0</v>
      </c>
      <c r="H565" s="42">
        <f t="shared" ca="1" si="328"/>
        <v>0</v>
      </c>
      <c r="I565" s="42">
        <f t="shared" ca="1" si="329"/>
        <v>0</v>
      </c>
      <c r="J565" s="43">
        <f t="shared" ca="1" si="330"/>
        <v>0</v>
      </c>
      <c r="K565" s="44">
        <f t="shared" ca="1" si="331"/>
        <v>0</v>
      </c>
      <c r="L565" s="42">
        <f t="shared" ca="1" si="332"/>
        <v>0</v>
      </c>
      <c r="M565" s="42">
        <f t="shared" ca="1" si="333"/>
        <v>0</v>
      </c>
      <c r="N565" s="42">
        <f t="shared" ca="1" si="334"/>
        <v>0</v>
      </c>
      <c r="O565" s="42">
        <f t="shared" ca="1" si="335"/>
        <v>0</v>
      </c>
      <c r="P565" s="45">
        <f t="shared" ca="1" si="336"/>
        <v>0</v>
      </c>
      <c r="Q565" s="41">
        <f t="shared" ca="1" si="337"/>
        <v>0</v>
      </c>
      <c r="R565" s="42">
        <f t="shared" ca="1" si="338"/>
        <v>0</v>
      </c>
      <c r="S565" s="42">
        <f t="shared" ca="1" si="339"/>
        <v>0</v>
      </c>
      <c r="T565" s="42">
        <f t="shared" ca="1" si="340"/>
        <v>0</v>
      </c>
      <c r="U565" s="42">
        <f t="shared" ca="1" si="341"/>
        <v>0</v>
      </c>
      <c r="V565" s="43">
        <f t="shared" ca="1" si="342"/>
        <v>0</v>
      </c>
      <c r="X565" s="11" t="s">
        <v>852</v>
      </c>
      <c r="Y565" s="7" t="s">
        <v>840</v>
      </c>
      <c r="Z565" s="7" t="s">
        <v>841</v>
      </c>
      <c r="AA565" s="7" t="s">
        <v>842</v>
      </c>
      <c r="AB565" s="7" t="s">
        <v>843</v>
      </c>
      <c r="AC565" s="7" t="s">
        <v>844</v>
      </c>
      <c r="AD565" s="7" t="s">
        <v>845</v>
      </c>
      <c r="AE565" s="7" t="s">
        <v>846</v>
      </c>
      <c r="AF565" s="7" t="s">
        <v>847</v>
      </c>
      <c r="AG565" s="7" t="s">
        <v>848</v>
      </c>
      <c r="AH565" s="7">
        <v>741</v>
      </c>
      <c r="AI565" s="7">
        <v>741</v>
      </c>
      <c r="AJ565" s="7">
        <v>742</v>
      </c>
      <c r="AK565" s="12">
        <v>743</v>
      </c>
    </row>
    <row r="566" spans="1:37" x14ac:dyDescent="0.3">
      <c r="A566" s="42">
        <v>1</v>
      </c>
      <c r="B566" s="36">
        <f t="shared" ca="1" si="322"/>
        <v>84</v>
      </c>
      <c r="C566" s="329">
        <f t="shared" ca="1" si="323"/>
        <v>0</v>
      </c>
      <c r="D566" s="50" t="str">
        <f t="shared" ca="1" si="324"/>
        <v>8:00 - 12:00</v>
      </c>
      <c r="E566" s="35">
        <f t="shared" ca="1" si="325"/>
        <v>0</v>
      </c>
      <c r="F566" s="36">
        <f t="shared" ca="1" si="326"/>
        <v>0</v>
      </c>
      <c r="G566" s="36">
        <f t="shared" ca="1" si="327"/>
        <v>0</v>
      </c>
      <c r="H566" s="36">
        <f t="shared" ca="1" si="328"/>
        <v>0</v>
      </c>
      <c r="I566" s="36">
        <f t="shared" ca="1" si="329"/>
        <v>0</v>
      </c>
      <c r="J566" s="37">
        <f t="shared" ca="1" si="330"/>
        <v>0</v>
      </c>
      <c r="K566" s="46">
        <f t="shared" ca="1" si="331"/>
        <v>0</v>
      </c>
      <c r="L566" s="36">
        <f t="shared" ca="1" si="332"/>
        <v>0</v>
      </c>
      <c r="M566" s="36">
        <f t="shared" ca="1" si="333"/>
        <v>0</v>
      </c>
      <c r="N566" s="36">
        <f t="shared" ca="1" si="334"/>
        <v>0</v>
      </c>
      <c r="O566" s="36">
        <f t="shared" ca="1" si="335"/>
        <v>0</v>
      </c>
      <c r="P566" s="47">
        <f t="shared" ca="1" si="336"/>
        <v>0</v>
      </c>
      <c r="Q566" s="35">
        <f t="shared" ca="1" si="337"/>
        <v>0</v>
      </c>
      <c r="R566" s="36">
        <f t="shared" ca="1" si="338"/>
        <v>0</v>
      </c>
      <c r="S566" s="36">
        <f t="shared" ca="1" si="339"/>
        <v>0</v>
      </c>
      <c r="T566" s="36">
        <f t="shared" ca="1" si="340"/>
        <v>0</v>
      </c>
      <c r="U566" s="36">
        <f t="shared" ca="1" si="341"/>
        <v>0</v>
      </c>
      <c r="V566" s="37">
        <f t="shared" ca="1" si="342"/>
        <v>0</v>
      </c>
      <c r="X566" s="11" t="s">
        <v>852</v>
      </c>
      <c r="Y566" s="7" t="s">
        <v>840</v>
      </c>
      <c r="Z566" s="7" t="s">
        <v>841</v>
      </c>
      <c r="AA566" s="7" t="s">
        <v>842</v>
      </c>
      <c r="AB566" s="7" t="s">
        <v>843</v>
      </c>
      <c r="AC566" s="7" t="s">
        <v>844</v>
      </c>
      <c r="AD566" s="7" t="s">
        <v>845</v>
      </c>
      <c r="AE566" s="7" t="s">
        <v>846</v>
      </c>
      <c r="AF566" s="7" t="s">
        <v>847</v>
      </c>
      <c r="AG566" s="7" t="s">
        <v>848</v>
      </c>
      <c r="AH566" s="7">
        <v>750</v>
      </c>
      <c r="AI566" s="7">
        <v>750</v>
      </c>
      <c r="AJ566" s="7">
        <v>751</v>
      </c>
      <c r="AK566" s="12">
        <v>752</v>
      </c>
    </row>
    <row r="567" spans="1:37" x14ac:dyDescent="0.3">
      <c r="A567" s="42">
        <v>1</v>
      </c>
      <c r="B567" s="42">
        <f t="shared" ca="1" si="322"/>
        <v>85</v>
      </c>
      <c r="C567" s="328">
        <f t="shared" ca="1" si="323"/>
        <v>0</v>
      </c>
      <c r="D567" s="52" t="str">
        <f t="shared" ca="1" si="324"/>
        <v>8:00 - 12:00</v>
      </c>
      <c r="E567" s="41">
        <f t="shared" ca="1" si="325"/>
        <v>0</v>
      </c>
      <c r="F567" s="42">
        <f t="shared" ca="1" si="326"/>
        <v>0</v>
      </c>
      <c r="G567" s="42">
        <f t="shared" ca="1" si="327"/>
        <v>0</v>
      </c>
      <c r="H567" s="42">
        <f t="shared" ca="1" si="328"/>
        <v>0</v>
      </c>
      <c r="I567" s="42">
        <f t="shared" ca="1" si="329"/>
        <v>0</v>
      </c>
      <c r="J567" s="43">
        <f t="shared" ca="1" si="330"/>
        <v>0</v>
      </c>
      <c r="K567" s="44">
        <f t="shared" ca="1" si="331"/>
        <v>0</v>
      </c>
      <c r="L567" s="42">
        <f t="shared" ca="1" si="332"/>
        <v>0</v>
      </c>
      <c r="M567" s="42">
        <f t="shared" ca="1" si="333"/>
        <v>0</v>
      </c>
      <c r="N567" s="42">
        <f t="shared" ca="1" si="334"/>
        <v>0</v>
      </c>
      <c r="O567" s="42">
        <f t="shared" ca="1" si="335"/>
        <v>0</v>
      </c>
      <c r="P567" s="45">
        <f t="shared" ca="1" si="336"/>
        <v>0</v>
      </c>
      <c r="Q567" s="41">
        <f t="shared" ca="1" si="337"/>
        <v>0</v>
      </c>
      <c r="R567" s="42">
        <f t="shared" ca="1" si="338"/>
        <v>0</v>
      </c>
      <c r="S567" s="42">
        <f t="shared" ca="1" si="339"/>
        <v>0</v>
      </c>
      <c r="T567" s="42">
        <f t="shared" ca="1" si="340"/>
        <v>0</v>
      </c>
      <c r="U567" s="42">
        <f t="shared" ca="1" si="341"/>
        <v>0</v>
      </c>
      <c r="V567" s="43">
        <f t="shared" ca="1" si="342"/>
        <v>0</v>
      </c>
      <c r="X567" s="11" t="s">
        <v>852</v>
      </c>
      <c r="Y567" s="7" t="s">
        <v>840</v>
      </c>
      <c r="Z567" s="7" t="s">
        <v>841</v>
      </c>
      <c r="AA567" s="7" t="s">
        <v>842</v>
      </c>
      <c r="AB567" s="7" t="s">
        <v>843</v>
      </c>
      <c r="AC567" s="7" t="s">
        <v>844</v>
      </c>
      <c r="AD567" s="7" t="s">
        <v>845</v>
      </c>
      <c r="AE567" s="7" t="s">
        <v>846</v>
      </c>
      <c r="AF567" s="7" t="s">
        <v>847</v>
      </c>
      <c r="AG567" s="7" t="s">
        <v>848</v>
      </c>
      <c r="AH567" s="7">
        <v>759</v>
      </c>
      <c r="AI567" s="7">
        <v>759</v>
      </c>
      <c r="AJ567" s="7">
        <v>760</v>
      </c>
      <c r="AK567" s="12">
        <v>761</v>
      </c>
    </row>
    <row r="568" spans="1:37" x14ac:dyDescent="0.3">
      <c r="A568" s="42">
        <v>1</v>
      </c>
      <c r="B568" s="36">
        <f t="shared" ca="1" si="322"/>
        <v>86</v>
      </c>
      <c r="C568" s="329">
        <f t="shared" ca="1" si="323"/>
        <v>0</v>
      </c>
      <c r="D568" s="50" t="str">
        <f t="shared" ca="1" si="324"/>
        <v>8:00 - 12:00</v>
      </c>
      <c r="E568" s="35">
        <f t="shared" ca="1" si="325"/>
        <v>0</v>
      </c>
      <c r="F568" s="36">
        <f t="shared" ca="1" si="326"/>
        <v>0</v>
      </c>
      <c r="G568" s="36">
        <f t="shared" ca="1" si="327"/>
        <v>0</v>
      </c>
      <c r="H568" s="36">
        <f t="shared" ca="1" si="328"/>
        <v>0</v>
      </c>
      <c r="I568" s="36">
        <f t="shared" ca="1" si="329"/>
        <v>0</v>
      </c>
      <c r="J568" s="37">
        <f t="shared" ca="1" si="330"/>
        <v>0</v>
      </c>
      <c r="K568" s="46">
        <f t="shared" ca="1" si="331"/>
        <v>0</v>
      </c>
      <c r="L568" s="36">
        <f t="shared" ca="1" si="332"/>
        <v>0</v>
      </c>
      <c r="M568" s="36">
        <f t="shared" ca="1" si="333"/>
        <v>0</v>
      </c>
      <c r="N568" s="36">
        <f t="shared" ca="1" si="334"/>
        <v>0</v>
      </c>
      <c r="O568" s="36">
        <f t="shared" ca="1" si="335"/>
        <v>0</v>
      </c>
      <c r="P568" s="47">
        <f t="shared" ca="1" si="336"/>
        <v>0</v>
      </c>
      <c r="Q568" s="35">
        <f t="shared" ca="1" si="337"/>
        <v>0</v>
      </c>
      <c r="R568" s="36">
        <f t="shared" ca="1" si="338"/>
        <v>0</v>
      </c>
      <c r="S568" s="36">
        <f t="shared" ca="1" si="339"/>
        <v>0</v>
      </c>
      <c r="T568" s="36">
        <f t="shared" ca="1" si="340"/>
        <v>0</v>
      </c>
      <c r="U568" s="36">
        <f t="shared" ca="1" si="341"/>
        <v>0</v>
      </c>
      <c r="V568" s="37">
        <f t="shared" ca="1" si="342"/>
        <v>0</v>
      </c>
      <c r="X568" s="11" t="s">
        <v>852</v>
      </c>
      <c r="Y568" s="7" t="s">
        <v>840</v>
      </c>
      <c r="Z568" s="7" t="s">
        <v>841</v>
      </c>
      <c r="AA568" s="7" t="s">
        <v>842</v>
      </c>
      <c r="AB568" s="7" t="s">
        <v>843</v>
      </c>
      <c r="AC568" s="7" t="s">
        <v>844</v>
      </c>
      <c r="AD568" s="7" t="s">
        <v>845</v>
      </c>
      <c r="AE568" s="7" t="s">
        <v>846</v>
      </c>
      <c r="AF568" s="7" t="s">
        <v>847</v>
      </c>
      <c r="AG568" s="7" t="s">
        <v>848</v>
      </c>
      <c r="AH568" s="7">
        <v>768</v>
      </c>
      <c r="AI568" s="7">
        <v>768</v>
      </c>
      <c r="AJ568" s="7">
        <v>769</v>
      </c>
      <c r="AK568" s="12">
        <v>770</v>
      </c>
    </row>
    <row r="569" spans="1:37" x14ac:dyDescent="0.3">
      <c r="A569" s="42">
        <v>1</v>
      </c>
      <c r="B569" s="42">
        <f t="shared" ca="1" si="322"/>
        <v>87</v>
      </c>
      <c r="C569" s="328">
        <f t="shared" ca="1" si="323"/>
        <v>0</v>
      </c>
      <c r="D569" s="52" t="str">
        <f t="shared" ca="1" si="324"/>
        <v>8:00 - 12:00</v>
      </c>
      <c r="E569" s="41">
        <f t="shared" ca="1" si="325"/>
        <v>0</v>
      </c>
      <c r="F569" s="42">
        <f t="shared" ca="1" si="326"/>
        <v>0</v>
      </c>
      <c r="G569" s="42">
        <f t="shared" ca="1" si="327"/>
        <v>0</v>
      </c>
      <c r="H569" s="42">
        <f t="shared" ca="1" si="328"/>
        <v>0</v>
      </c>
      <c r="I569" s="42">
        <f t="shared" ca="1" si="329"/>
        <v>0</v>
      </c>
      <c r="J569" s="43">
        <f t="shared" ca="1" si="330"/>
        <v>0</v>
      </c>
      <c r="K569" s="44">
        <f t="shared" ca="1" si="331"/>
        <v>0</v>
      </c>
      <c r="L569" s="42">
        <f t="shared" ca="1" si="332"/>
        <v>0</v>
      </c>
      <c r="M569" s="42">
        <f t="shared" ca="1" si="333"/>
        <v>0</v>
      </c>
      <c r="N569" s="42">
        <f t="shared" ca="1" si="334"/>
        <v>0</v>
      </c>
      <c r="O569" s="42">
        <f t="shared" ca="1" si="335"/>
        <v>0</v>
      </c>
      <c r="P569" s="45">
        <f t="shared" ca="1" si="336"/>
        <v>0</v>
      </c>
      <c r="Q569" s="41">
        <f t="shared" ca="1" si="337"/>
        <v>0</v>
      </c>
      <c r="R569" s="42">
        <f t="shared" ca="1" si="338"/>
        <v>0</v>
      </c>
      <c r="S569" s="42">
        <f t="shared" ca="1" si="339"/>
        <v>0</v>
      </c>
      <c r="T569" s="42">
        <f t="shared" ca="1" si="340"/>
        <v>0</v>
      </c>
      <c r="U569" s="42">
        <f t="shared" ca="1" si="341"/>
        <v>0</v>
      </c>
      <c r="V569" s="43">
        <f t="shared" ca="1" si="342"/>
        <v>0</v>
      </c>
      <c r="X569" s="11" t="s">
        <v>852</v>
      </c>
      <c r="Y569" s="7" t="s">
        <v>840</v>
      </c>
      <c r="Z569" s="7" t="s">
        <v>841</v>
      </c>
      <c r="AA569" s="7" t="s">
        <v>842</v>
      </c>
      <c r="AB569" s="7" t="s">
        <v>843</v>
      </c>
      <c r="AC569" s="7" t="s">
        <v>844</v>
      </c>
      <c r="AD569" s="7" t="s">
        <v>845</v>
      </c>
      <c r="AE569" s="7" t="s">
        <v>846</v>
      </c>
      <c r="AF569" s="7" t="s">
        <v>847</v>
      </c>
      <c r="AG569" s="7" t="s">
        <v>848</v>
      </c>
      <c r="AH569" s="7">
        <v>777</v>
      </c>
      <c r="AI569" s="7">
        <v>777</v>
      </c>
      <c r="AJ569" s="7">
        <v>778</v>
      </c>
      <c r="AK569" s="12">
        <v>779</v>
      </c>
    </row>
    <row r="570" spans="1:37" x14ac:dyDescent="0.3">
      <c r="A570" s="42">
        <v>1</v>
      </c>
      <c r="B570" s="36">
        <f t="shared" ca="1" si="322"/>
        <v>88</v>
      </c>
      <c r="C570" s="329">
        <f t="shared" ca="1" si="323"/>
        <v>0</v>
      </c>
      <c r="D570" s="50" t="str">
        <f t="shared" ca="1" si="324"/>
        <v>8:00 - 12:00</v>
      </c>
      <c r="E570" s="35">
        <f t="shared" ca="1" si="325"/>
        <v>0</v>
      </c>
      <c r="F570" s="36">
        <f t="shared" ca="1" si="326"/>
        <v>0</v>
      </c>
      <c r="G570" s="36">
        <f t="shared" ca="1" si="327"/>
        <v>0</v>
      </c>
      <c r="H570" s="36">
        <f t="shared" ca="1" si="328"/>
        <v>0</v>
      </c>
      <c r="I570" s="36">
        <f t="shared" ca="1" si="329"/>
        <v>0</v>
      </c>
      <c r="J570" s="37">
        <f t="shared" ca="1" si="330"/>
        <v>0</v>
      </c>
      <c r="K570" s="46">
        <f t="shared" ca="1" si="331"/>
        <v>0</v>
      </c>
      <c r="L570" s="36">
        <f t="shared" ca="1" si="332"/>
        <v>0</v>
      </c>
      <c r="M570" s="36">
        <f t="shared" ca="1" si="333"/>
        <v>0</v>
      </c>
      <c r="N570" s="36">
        <f t="shared" ca="1" si="334"/>
        <v>0</v>
      </c>
      <c r="O570" s="36">
        <f t="shared" ca="1" si="335"/>
        <v>0</v>
      </c>
      <c r="P570" s="47">
        <f t="shared" ca="1" si="336"/>
        <v>0</v>
      </c>
      <c r="Q570" s="35">
        <f t="shared" ca="1" si="337"/>
        <v>0</v>
      </c>
      <c r="R570" s="36">
        <f t="shared" ca="1" si="338"/>
        <v>0</v>
      </c>
      <c r="S570" s="36">
        <f t="shared" ca="1" si="339"/>
        <v>0</v>
      </c>
      <c r="T570" s="36">
        <f t="shared" ca="1" si="340"/>
        <v>0</v>
      </c>
      <c r="U570" s="36">
        <f t="shared" ca="1" si="341"/>
        <v>0</v>
      </c>
      <c r="V570" s="37">
        <f t="shared" ca="1" si="342"/>
        <v>0</v>
      </c>
      <c r="X570" s="11" t="s">
        <v>852</v>
      </c>
      <c r="Y570" s="7" t="s">
        <v>840</v>
      </c>
      <c r="Z570" s="7" t="s">
        <v>841</v>
      </c>
      <c r="AA570" s="7" t="s">
        <v>842</v>
      </c>
      <c r="AB570" s="7" t="s">
        <v>843</v>
      </c>
      <c r="AC570" s="7" t="s">
        <v>844</v>
      </c>
      <c r="AD570" s="7" t="s">
        <v>845</v>
      </c>
      <c r="AE570" s="7" t="s">
        <v>846</v>
      </c>
      <c r="AF570" s="7" t="s">
        <v>847</v>
      </c>
      <c r="AG570" s="7" t="s">
        <v>848</v>
      </c>
      <c r="AH570" s="7">
        <v>786</v>
      </c>
      <c r="AI570" s="7">
        <v>786</v>
      </c>
      <c r="AJ570" s="7">
        <v>787</v>
      </c>
      <c r="AK570" s="12">
        <v>788</v>
      </c>
    </row>
    <row r="571" spans="1:37" x14ac:dyDescent="0.3">
      <c r="A571" s="42">
        <v>1</v>
      </c>
      <c r="B571" s="42">
        <f t="shared" ca="1" si="322"/>
        <v>89</v>
      </c>
      <c r="C571" s="328">
        <f t="shared" ca="1" si="323"/>
        <v>0</v>
      </c>
      <c r="D571" s="52" t="str">
        <f t="shared" ca="1" si="324"/>
        <v>8:00 - 12:00</v>
      </c>
      <c r="E571" s="41">
        <f t="shared" ca="1" si="325"/>
        <v>0</v>
      </c>
      <c r="F571" s="42">
        <f t="shared" ca="1" si="326"/>
        <v>0</v>
      </c>
      <c r="G571" s="42">
        <f t="shared" ca="1" si="327"/>
        <v>0</v>
      </c>
      <c r="H571" s="42">
        <f t="shared" ca="1" si="328"/>
        <v>0</v>
      </c>
      <c r="I571" s="42">
        <f t="shared" ca="1" si="329"/>
        <v>0</v>
      </c>
      <c r="J571" s="43">
        <f t="shared" ca="1" si="330"/>
        <v>0</v>
      </c>
      <c r="K571" s="44">
        <f t="shared" ca="1" si="331"/>
        <v>0</v>
      </c>
      <c r="L571" s="42">
        <f t="shared" ca="1" si="332"/>
        <v>0</v>
      </c>
      <c r="M571" s="42">
        <f t="shared" ca="1" si="333"/>
        <v>0</v>
      </c>
      <c r="N571" s="42">
        <f t="shared" ca="1" si="334"/>
        <v>0</v>
      </c>
      <c r="O571" s="42">
        <f t="shared" ca="1" si="335"/>
        <v>0</v>
      </c>
      <c r="P571" s="45">
        <f t="shared" ca="1" si="336"/>
        <v>0</v>
      </c>
      <c r="Q571" s="41">
        <f t="shared" ca="1" si="337"/>
        <v>0</v>
      </c>
      <c r="R571" s="42">
        <f t="shared" ca="1" si="338"/>
        <v>0</v>
      </c>
      <c r="S571" s="42">
        <f t="shared" ca="1" si="339"/>
        <v>0</v>
      </c>
      <c r="T571" s="42">
        <f t="shared" ca="1" si="340"/>
        <v>0</v>
      </c>
      <c r="U571" s="42">
        <f t="shared" ca="1" si="341"/>
        <v>0</v>
      </c>
      <c r="V571" s="43">
        <f t="shared" ca="1" si="342"/>
        <v>0</v>
      </c>
      <c r="X571" s="11" t="s">
        <v>852</v>
      </c>
      <c r="Y571" s="7" t="s">
        <v>840</v>
      </c>
      <c r="Z571" s="7" t="s">
        <v>841</v>
      </c>
      <c r="AA571" s="7" t="s">
        <v>842</v>
      </c>
      <c r="AB571" s="7" t="s">
        <v>843</v>
      </c>
      <c r="AC571" s="7" t="s">
        <v>844</v>
      </c>
      <c r="AD571" s="7" t="s">
        <v>845</v>
      </c>
      <c r="AE571" s="7" t="s">
        <v>846</v>
      </c>
      <c r="AF571" s="7" t="s">
        <v>847</v>
      </c>
      <c r="AG571" s="7" t="s">
        <v>848</v>
      </c>
      <c r="AH571" s="7">
        <v>795</v>
      </c>
      <c r="AI571" s="7">
        <v>795</v>
      </c>
      <c r="AJ571" s="7">
        <v>796</v>
      </c>
      <c r="AK571" s="12">
        <v>797</v>
      </c>
    </row>
    <row r="572" spans="1:37" x14ac:dyDescent="0.3">
      <c r="A572" s="42">
        <v>1</v>
      </c>
      <c r="B572" s="36">
        <f t="shared" ca="1" si="322"/>
        <v>90</v>
      </c>
      <c r="C572" s="329">
        <f t="shared" ca="1" si="323"/>
        <v>0</v>
      </c>
      <c r="D572" s="50" t="str">
        <f t="shared" ca="1" si="324"/>
        <v>8:00 - 12:00</v>
      </c>
      <c r="E572" s="35">
        <f t="shared" ca="1" si="325"/>
        <v>0</v>
      </c>
      <c r="F572" s="36">
        <f t="shared" ca="1" si="326"/>
        <v>0</v>
      </c>
      <c r="G572" s="36">
        <f t="shared" ca="1" si="327"/>
        <v>0</v>
      </c>
      <c r="H572" s="36">
        <f t="shared" ca="1" si="328"/>
        <v>0</v>
      </c>
      <c r="I572" s="36">
        <f t="shared" ca="1" si="329"/>
        <v>0</v>
      </c>
      <c r="J572" s="37">
        <f t="shared" ca="1" si="330"/>
        <v>0</v>
      </c>
      <c r="K572" s="46">
        <f t="shared" ca="1" si="331"/>
        <v>0</v>
      </c>
      <c r="L572" s="36">
        <f t="shared" ca="1" si="332"/>
        <v>0</v>
      </c>
      <c r="M572" s="36">
        <f t="shared" ca="1" si="333"/>
        <v>0</v>
      </c>
      <c r="N572" s="36">
        <f t="shared" ca="1" si="334"/>
        <v>0</v>
      </c>
      <c r="O572" s="36">
        <f t="shared" ca="1" si="335"/>
        <v>0</v>
      </c>
      <c r="P572" s="47">
        <f t="shared" ca="1" si="336"/>
        <v>0</v>
      </c>
      <c r="Q572" s="35">
        <f t="shared" ca="1" si="337"/>
        <v>0</v>
      </c>
      <c r="R572" s="36">
        <f t="shared" ca="1" si="338"/>
        <v>0</v>
      </c>
      <c r="S572" s="36">
        <f t="shared" ca="1" si="339"/>
        <v>0</v>
      </c>
      <c r="T572" s="36">
        <f t="shared" ca="1" si="340"/>
        <v>0</v>
      </c>
      <c r="U572" s="36">
        <f t="shared" ca="1" si="341"/>
        <v>0</v>
      </c>
      <c r="V572" s="37">
        <f t="shared" ca="1" si="342"/>
        <v>0</v>
      </c>
      <c r="X572" s="11" t="s">
        <v>852</v>
      </c>
      <c r="Y572" s="7" t="s">
        <v>840</v>
      </c>
      <c r="Z572" s="7" t="s">
        <v>841</v>
      </c>
      <c r="AA572" s="7" t="s">
        <v>842</v>
      </c>
      <c r="AB572" s="7" t="s">
        <v>843</v>
      </c>
      <c r="AC572" s="7" t="s">
        <v>844</v>
      </c>
      <c r="AD572" s="7" t="s">
        <v>845</v>
      </c>
      <c r="AE572" s="7" t="s">
        <v>846</v>
      </c>
      <c r="AF572" s="7" t="s">
        <v>847</v>
      </c>
      <c r="AG572" s="7" t="s">
        <v>848</v>
      </c>
      <c r="AH572" s="7">
        <v>804</v>
      </c>
      <c r="AI572" s="7">
        <v>804</v>
      </c>
      <c r="AJ572" s="7">
        <v>805</v>
      </c>
      <c r="AK572" s="12">
        <v>806</v>
      </c>
    </row>
    <row r="573" spans="1:37" x14ac:dyDescent="0.3">
      <c r="A573" s="42">
        <v>1</v>
      </c>
      <c r="B573" s="42">
        <f t="shared" ca="1" si="322"/>
        <v>91</v>
      </c>
      <c r="C573" s="328">
        <f t="shared" ca="1" si="323"/>
        <v>0</v>
      </c>
      <c r="D573" s="52" t="str">
        <f t="shared" ca="1" si="324"/>
        <v>8:00 - 12:00</v>
      </c>
      <c r="E573" s="41">
        <f t="shared" ca="1" si="325"/>
        <v>0</v>
      </c>
      <c r="F573" s="42">
        <f t="shared" ca="1" si="326"/>
        <v>0</v>
      </c>
      <c r="G573" s="42">
        <f t="shared" ca="1" si="327"/>
        <v>0</v>
      </c>
      <c r="H573" s="42">
        <f t="shared" ca="1" si="328"/>
        <v>0</v>
      </c>
      <c r="I573" s="42">
        <f t="shared" ca="1" si="329"/>
        <v>0</v>
      </c>
      <c r="J573" s="43">
        <f t="shared" ca="1" si="330"/>
        <v>0</v>
      </c>
      <c r="K573" s="44">
        <f t="shared" ca="1" si="331"/>
        <v>0</v>
      </c>
      <c r="L573" s="42">
        <f t="shared" ca="1" si="332"/>
        <v>0</v>
      </c>
      <c r="M573" s="42">
        <f t="shared" ca="1" si="333"/>
        <v>0</v>
      </c>
      <c r="N573" s="42">
        <f t="shared" ca="1" si="334"/>
        <v>0</v>
      </c>
      <c r="O573" s="42">
        <f t="shared" ca="1" si="335"/>
        <v>0</v>
      </c>
      <c r="P573" s="45">
        <f t="shared" ca="1" si="336"/>
        <v>0</v>
      </c>
      <c r="Q573" s="41">
        <f t="shared" ca="1" si="337"/>
        <v>0</v>
      </c>
      <c r="R573" s="42">
        <f t="shared" ca="1" si="338"/>
        <v>0</v>
      </c>
      <c r="S573" s="42">
        <f t="shared" ca="1" si="339"/>
        <v>0</v>
      </c>
      <c r="T573" s="42">
        <f t="shared" ca="1" si="340"/>
        <v>0</v>
      </c>
      <c r="U573" s="42">
        <f t="shared" ca="1" si="341"/>
        <v>0</v>
      </c>
      <c r="V573" s="43">
        <f t="shared" ca="1" si="342"/>
        <v>0</v>
      </c>
      <c r="X573" s="11" t="s">
        <v>852</v>
      </c>
      <c r="Y573" s="7" t="s">
        <v>840</v>
      </c>
      <c r="Z573" s="7" t="s">
        <v>841</v>
      </c>
      <c r="AA573" s="7" t="s">
        <v>842</v>
      </c>
      <c r="AB573" s="7" t="s">
        <v>843</v>
      </c>
      <c r="AC573" s="7" t="s">
        <v>844</v>
      </c>
      <c r="AD573" s="7" t="s">
        <v>845</v>
      </c>
      <c r="AE573" s="7" t="s">
        <v>846</v>
      </c>
      <c r="AF573" s="7" t="s">
        <v>847</v>
      </c>
      <c r="AG573" s="7" t="s">
        <v>848</v>
      </c>
      <c r="AH573" s="7">
        <v>813</v>
      </c>
      <c r="AI573" s="7">
        <v>813</v>
      </c>
      <c r="AJ573" s="7">
        <v>814</v>
      </c>
      <c r="AK573" s="12">
        <v>815</v>
      </c>
    </row>
    <row r="574" spans="1:37" x14ac:dyDescent="0.3">
      <c r="A574" s="42">
        <v>1</v>
      </c>
      <c r="B574" s="36">
        <f t="shared" ca="1" si="322"/>
        <v>92</v>
      </c>
      <c r="C574" s="329">
        <f t="shared" ca="1" si="323"/>
        <v>0</v>
      </c>
      <c r="D574" s="50" t="str">
        <f t="shared" ca="1" si="324"/>
        <v>8:00 - 12:00</v>
      </c>
      <c r="E574" s="35">
        <f t="shared" ca="1" si="325"/>
        <v>0</v>
      </c>
      <c r="F574" s="36">
        <f t="shared" ca="1" si="326"/>
        <v>0</v>
      </c>
      <c r="G574" s="36">
        <f t="shared" ca="1" si="327"/>
        <v>0</v>
      </c>
      <c r="H574" s="36">
        <f t="shared" ca="1" si="328"/>
        <v>0</v>
      </c>
      <c r="I574" s="36">
        <f t="shared" ca="1" si="329"/>
        <v>0</v>
      </c>
      <c r="J574" s="37">
        <f t="shared" ca="1" si="330"/>
        <v>0</v>
      </c>
      <c r="K574" s="46">
        <f t="shared" ca="1" si="331"/>
        <v>0</v>
      </c>
      <c r="L574" s="36">
        <f t="shared" ca="1" si="332"/>
        <v>0</v>
      </c>
      <c r="M574" s="36">
        <f t="shared" ca="1" si="333"/>
        <v>0</v>
      </c>
      <c r="N574" s="36">
        <f t="shared" ca="1" si="334"/>
        <v>0</v>
      </c>
      <c r="O574" s="36">
        <f t="shared" ca="1" si="335"/>
        <v>0</v>
      </c>
      <c r="P574" s="47">
        <f t="shared" ca="1" si="336"/>
        <v>0</v>
      </c>
      <c r="Q574" s="35">
        <f t="shared" ca="1" si="337"/>
        <v>0</v>
      </c>
      <c r="R574" s="36">
        <f t="shared" ca="1" si="338"/>
        <v>0</v>
      </c>
      <c r="S574" s="36">
        <f t="shared" ca="1" si="339"/>
        <v>0</v>
      </c>
      <c r="T574" s="36">
        <f t="shared" ca="1" si="340"/>
        <v>0</v>
      </c>
      <c r="U574" s="36">
        <f t="shared" ca="1" si="341"/>
        <v>0</v>
      </c>
      <c r="V574" s="37">
        <f t="shared" ca="1" si="342"/>
        <v>0</v>
      </c>
      <c r="X574" s="11" t="s">
        <v>852</v>
      </c>
      <c r="Y574" s="7" t="s">
        <v>840</v>
      </c>
      <c r="Z574" s="7" t="s">
        <v>841</v>
      </c>
      <c r="AA574" s="7" t="s">
        <v>842</v>
      </c>
      <c r="AB574" s="7" t="s">
        <v>843</v>
      </c>
      <c r="AC574" s="7" t="s">
        <v>844</v>
      </c>
      <c r="AD574" s="7" t="s">
        <v>845</v>
      </c>
      <c r="AE574" s="7" t="s">
        <v>846</v>
      </c>
      <c r="AF574" s="7" t="s">
        <v>847</v>
      </c>
      <c r="AG574" s="7" t="s">
        <v>848</v>
      </c>
      <c r="AH574" s="7">
        <v>822</v>
      </c>
      <c r="AI574" s="7">
        <v>822</v>
      </c>
      <c r="AJ574" s="7">
        <v>823</v>
      </c>
      <c r="AK574" s="12">
        <v>824</v>
      </c>
    </row>
    <row r="575" spans="1:37" x14ac:dyDescent="0.3">
      <c r="A575" s="42">
        <v>1</v>
      </c>
      <c r="B575" s="42">
        <f t="shared" ca="1" si="322"/>
        <v>93</v>
      </c>
      <c r="C575" s="328">
        <f t="shared" ca="1" si="323"/>
        <v>0</v>
      </c>
      <c r="D575" s="52" t="str">
        <f t="shared" ca="1" si="324"/>
        <v>8:00 - 12:00</v>
      </c>
      <c r="E575" s="41">
        <f t="shared" ca="1" si="325"/>
        <v>0</v>
      </c>
      <c r="F575" s="42">
        <f t="shared" ca="1" si="326"/>
        <v>0</v>
      </c>
      <c r="G575" s="42">
        <f t="shared" ca="1" si="327"/>
        <v>0</v>
      </c>
      <c r="H575" s="42">
        <f t="shared" ca="1" si="328"/>
        <v>0</v>
      </c>
      <c r="I575" s="42">
        <f t="shared" ca="1" si="329"/>
        <v>0</v>
      </c>
      <c r="J575" s="43">
        <f t="shared" ca="1" si="330"/>
        <v>0</v>
      </c>
      <c r="K575" s="44">
        <f t="shared" ca="1" si="331"/>
        <v>0</v>
      </c>
      <c r="L575" s="42">
        <f t="shared" ca="1" si="332"/>
        <v>0</v>
      </c>
      <c r="M575" s="42">
        <f t="shared" ca="1" si="333"/>
        <v>0</v>
      </c>
      <c r="N575" s="42">
        <f t="shared" ca="1" si="334"/>
        <v>0</v>
      </c>
      <c r="O575" s="42">
        <f t="shared" ca="1" si="335"/>
        <v>0</v>
      </c>
      <c r="P575" s="45">
        <f t="shared" ca="1" si="336"/>
        <v>0</v>
      </c>
      <c r="Q575" s="41">
        <f t="shared" ca="1" si="337"/>
        <v>0</v>
      </c>
      <c r="R575" s="42">
        <f t="shared" ca="1" si="338"/>
        <v>0</v>
      </c>
      <c r="S575" s="42">
        <f t="shared" ca="1" si="339"/>
        <v>0</v>
      </c>
      <c r="T575" s="42">
        <f t="shared" ca="1" si="340"/>
        <v>0</v>
      </c>
      <c r="U575" s="42">
        <f t="shared" ca="1" si="341"/>
        <v>0</v>
      </c>
      <c r="V575" s="43">
        <f t="shared" ca="1" si="342"/>
        <v>0</v>
      </c>
      <c r="X575" s="11" t="s">
        <v>852</v>
      </c>
      <c r="Y575" s="7" t="s">
        <v>840</v>
      </c>
      <c r="Z575" s="7" t="s">
        <v>841</v>
      </c>
      <c r="AA575" s="7" t="s">
        <v>842</v>
      </c>
      <c r="AB575" s="7" t="s">
        <v>843</v>
      </c>
      <c r="AC575" s="7" t="s">
        <v>844</v>
      </c>
      <c r="AD575" s="7" t="s">
        <v>845</v>
      </c>
      <c r="AE575" s="7" t="s">
        <v>846</v>
      </c>
      <c r="AF575" s="7" t="s">
        <v>847</v>
      </c>
      <c r="AG575" s="7" t="s">
        <v>848</v>
      </c>
      <c r="AH575" s="7">
        <v>831</v>
      </c>
      <c r="AI575" s="7">
        <v>831</v>
      </c>
      <c r="AJ575" s="7">
        <v>832</v>
      </c>
      <c r="AK575" s="12">
        <v>833</v>
      </c>
    </row>
    <row r="576" spans="1:37" x14ac:dyDescent="0.3">
      <c r="A576" s="42">
        <v>1</v>
      </c>
      <c r="B576" s="36">
        <f t="shared" ca="1" si="322"/>
        <v>94</v>
      </c>
      <c r="C576" s="329">
        <f t="shared" ca="1" si="323"/>
        <v>0</v>
      </c>
      <c r="D576" s="50" t="str">
        <f t="shared" ca="1" si="324"/>
        <v>8:00 - 12:00</v>
      </c>
      <c r="E576" s="35">
        <f t="shared" ca="1" si="325"/>
        <v>0</v>
      </c>
      <c r="F576" s="36">
        <f t="shared" ca="1" si="326"/>
        <v>0</v>
      </c>
      <c r="G576" s="36">
        <f t="shared" ca="1" si="327"/>
        <v>0</v>
      </c>
      <c r="H576" s="36">
        <f t="shared" ca="1" si="328"/>
        <v>0</v>
      </c>
      <c r="I576" s="36">
        <f t="shared" ca="1" si="329"/>
        <v>0</v>
      </c>
      <c r="J576" s="37">
        <f t="shared" ca="1" si="330"/>
        <v>0</v>
      </c>
      <c r="K576" s="46">
        <f t="shared" ca="1" si="331"/>
        <v>0</v>
      </c>
      <c r="L576" s="36">
        <f t="shared" ca="1" si="332"/>
        <v>0</v>
      </c>
      <c r="M576" s="36">
        <f t="shared" ca="1" si="333"/>
        <v>0</v>
      </c>
      <c r="N576" s="36">
        <f t="shared" ca="1" si="334"/>
        <v>0</v>
      </c>
      <c r="O576" s="36">
        <f t="shared" ca="1" si="335"/>
        <v>0</v>
      </c>
      <c r="P576" s="47">
        <f t="shared" ca="1" si="336"/>
        <v>0</v>
      </c>
      <c r="Q576" s="35">
        <f t="shared" ca="1" si="337"/>
        <v>0</v>
      </c>
      <c r="R576" s="36">
        <f t="shared" ca="1" si="338"/>
        <v>0</v>
      </c>
      <c r="S576" s="36">
        <f t="shared" ca="1" si="339"/>
        <v>0</v>
      </c>
      <c r="T576" s="36">
        <f t="shared" ca="1" si="340"/>
        <v>0</v>
      </c>
      <c r="U576" s="36">
        <f t="shared" ca="1" si="341"/>
        <v>0</v>
      </c>
      <c r="V576" s="37">
        <f t="shared" ca="1" si="342"/>
        <v>0</v>
      </c>
      <c r="X576" s="11" t="s">
        <v>852</v>
      </c>
      <c r="Y576" s="7" t="s">
        <v>840</v>
      </c>
      <c r="Z576" s="7" t="s">
        <v>841</v>
      </c>
      <c r="AA576" s="7" t="s">
        <v>842</v>
      </c>
      <c r="AB576" s="7" t="s">
        <v>843</v>
      </c>
      <c r="AC576" s="7" t="s">
        <v>844</v>
      </c>
      <c r="AD576" s="7" t="s">
        <v>845</v>
      </c>
      <c r="AE576" s="7" t="s">
        <v>846</v>
      </c>
      <c r="AF576" s="7" t="s">
        <v>847</v>
      </c>
      <c r="AG576" s="7" t="s">
        <v>848</v>
      </c>
      <c r="AH576" s="7">
        <v>840</v>
      </c>
      <c r="AI576" s="7">
        <v>840</v>
      </c>
      <c r="AJ576" s="7">
        <v>841</v>
      </c>
      <c r="AK576" s="12">
        <v>842</v>
      </c>
    </row>
    <row r="577" spans="1:37" x14ac:dyDescent="0.3">
      <c r="A577" s="42">
        <v>1</v>
      </c>
      <c r="B577" s="42">
        <f t="shared" ca="1" si="322"/>
        <v>95</v>
      </c>
      <c r="C577" s="328">
        <f t="shared" ca="1" si="323"/>
        <v>0</v>
      </c>
      <c r="D577" s="52" t="str">
        <f t="shared" ca="1" si="324"/>
        <v>8:00 - 12:00</v>
      </c>
      <c r="E577" s="41">
        <f t="shared" ca="1" si="325"/>
        <v>0</v>
      </c>
      <c r="F577" s="42">
        <f t="shared" ca="1" si="326"/>
        <v>0</v>
      </c>
      <c r="G577" s="42">
        <f t="shared" ca="1" si="327"/>
        <v>0</v>
      </c>
      <c r="H577" s="42">
        <f t="shared" ca="1" si="328"/>
        <v>0</v>
      </c>
      <c r="I577" s="42">
        <f t="shared" ca="1" si="329"/>
        <v>0</v>
      </c>
      <c r="J577" s="43">
        <f t="shared" ca="1" si="330"/>
        <v>0</v>
      </c>
      <c r="K577" s="44">
        <f t="shared" ca="1" si="331"/>
        <v>0</v>
      </c>
      <c r="L577" s="42">
        <f t="shared" ca="1" si="332"/>
        <v>0</v>
      </c>
      <c r="M577" s="42">
        <f t="shared" ca="1" si="333"/>
        <v>0</v>
      </c>
      <c r="N577" s="42">
        <f t="shared" ca="1" si="334"/>
        <v>0</v>
      </c>
      <c r="O577" s="42">
        <f t="shared" ca="1" si="335"/>
        <v>0</v>
      </c>
      <c r="P577" s="45">
        <f t="shared" ca="1" si="336"/>
        <v>0</v>
      </c>
      <c r="Q577" s="41">
        <f t="shared" ca="1" si="337"/>
        <v>0</v>
      </c>
      <c r="R577" s="42">
        <f t="shared" ca="1" si="338"/>
        <v>0</v>
      </c>
      <c r="S577" s="42">
        <f t="shared" ca="1" si="339"/>
        <v>0</v>
      </c>
      <c r="T577" s="42">
        <f t="shared" ca="1" si="340"/>
        <v>0</v>
      </c>
      <c r="U577" s="42">
        <f t="shared" ca="1" si="341"/>
        <v>0</v>
      </c>
      <c r="V577" s="43">
        <f t="shared" ca="1" si="342"/>
        <v>0</v>
      </c>
      <c r="X577" s="11" t="s">
        <v>852</v>
      </c>
      <c r="Y577" s="7" t="s">
        <v>840</v>
      </c>
      <c r="Z577" s="7" t="s">
        <v>841</v>
      </c>
      <c r="AA577" s="7" t="s">
        <v>842</v>
      </c>
      <c r="AB577" s="7" t="s">
        <v>843</v>
      </c>
      <c r="AC577" s="7" t="s">
        <v>844</v>
      </c>
      <c r="AD577" s="7" t="s">
        <v>845</v>
      </c>
      <c r="AE577" s="7" t="s">
        <v>846</v>
      </c>
      <c r="AF577" s="7" t="s">
        <v>847</v>
      </c>
      <c r="AG577" s="7" t="s">
        <v>848</v>
      </c>
      <c r="AH577" s="7">
        <v>849</v>
      </c>
      <c r="AI577" s="7">
        <v>849</v>
      </c>
      <c r="AJ577" s="7">
        <v>850</v>
      </c>
      <c r="AK577" s="12">
        <v>851</v>
      </c>
    </row>
    <row r="578" spans="1:37" x14ac:dyDescent="0.3">
      <c r="A578" s="42">
        <v>1</v>
      </c>
      <c r="B578" s="36">
        <f t="shared" ca="1" si="322"/>
        <v>96</v>
      </c>
      <c r="C578" s="329">
        <f t="shared" ca="1" si="323"/>
        <v>0</v>
      </c>
      <c r="D578" s="50" t="str">
        <f t="shared" ca="1" si="324"/>
        <v>8:00 - 12:00</v>
      </c>
      <c r="E578" s="35">
        <f t="shared" ca="1" si="325"/>
        <v>0</v>
      </c>
      <c r="F578" s="36">
        <f t="shared" ca="1" si="326"/>
        <v>0</v>
      </c>
      <c r="G578" s="36">
        <f t="shared" ca="1" si="327"/>
        <v>0</v>
      </c>
      <c r="H578" s="36">
        <f t="shared" ca="1" si="328"/>
        <v>0</v>
      </c>
      <c r="I578" s="36">
        <f t="shared" ca="1" si="329"/>
        <v>0</v>
      </c>
      <c r="J578" s="37">
        <f t="shared" ca="1" si="330"/>
        <v>0</v>
      </c>
      <c r="K578" s="46">
        <f t="shared" ca="1" si="331"/>
        <v>0</v>
      </c>
      <c r="L578" s="36">
        <f t="shared" ca="1" si="332"/>
        <v>0</v>
      </c>
      <c r="M578" s="36">
        <f t="shared" ca="1" si="333"/>
        <v>0</v>
      </c>
      <c r="N578" s="36">
        <f t="shared" ca="1" si="334"/>
        <v>0</v>
      </c>
      <c r="O578" s="36">
        <f t="shared" ca="1" si="335"/>
        <v>0</v>
      </c>
      <c r="P578" s="47">
        <f t="shared" ca="1" si="336"/>
        <v>0</v>
      </c>
      <c r="Q578" s="35">
        <f t="shared" ca="1" si="337"/>
        <v>0</v>
      </c>
      <c r="R578" s="36">
        <f t="shared" ca="1" si="338"/>
        <v>0</v>
      </c>
      <c r="S578" s="36">
        <f t="shared" ca="1" si="339"/>
        <v>0</v>
      </c>
      <c r="T578" s="36">
        <f t="shared" ca="1" si="340"/>
        <v>0</v>
      </c>
      <c r="U578" s="36">
        <f t="shared" ca="1" si="341"/>
        <v>0</v>
      </c>
      <c r="V578" s="37">
        <f t="shared" ca="1" si="342"/>
        <v>0</v>
      </c>
      <c r="X578" s="11" t="s">
        <v>852</v>
      </c>
      <c r="Y578" s="7" t="s">
        <v>840</v>
      </c>
      <c r="Z578" s="7" t="s">
        <v>841</v>
      </c>
      <c r="AA578" s="7" t="s">
        <v>842</v>
      </c>
      <c r="AB578" s="7" t="s">
        <v>843</v>
      </c>
      <c r="AC578" s="7" t="s">
        <v>844</v>
      </c>
      <c r="AD578" s="7" t="s">
        <v>845</v>
      </c>
      <c r="AE578" s="7" t="s">
        <v>846</v>
      </c>
      <c r="AF578" s="7" t="s">
        <v>847</v>
      </c>
      <c r="AG578" s="7" t="s">
        <v>848</v>
      </c>
      <c r="AH578" s="7">
        <v>858</v>
      </c>
      <c r="AI578" s="7">
        <v>858</v>
      </c>
      <c r="AJ578" s="7">
        <v>859</v>
      </c>
      <c r="AK578" s="12">
        <v>860</v>
      </c>
    </row>
    <row r="579" spans="1:37" x14ac:dyDescent="0.3">
      <c r="A579" s="42">
        <v>1</v>
      </c>
      <c r="B579" s="42">
        <f t="shared" ca="1" si="322"/>
        <v>97</v>
      </c>
      <c r="C579" s="328">
        <f t="shared" ca="1" si="323"/>
        <v>0</v>
      </c>
      <c r="D579" s="52" t="str">
        <f t="shared" ca="1" si="324"/>
        <v>8:00 - 12:00</v>
      </c>
      <c r="E579" s="41">
        <f t="shared" ca="1" si="325"/>
        <v>0</v>
      </c>
      <c r="F579" s="42">
        <f t="shared" ca="1" si="326"/>
        <v>0</v>
      </c>
      <c r="G579" s="42">
        <f t="shared" ca="1" si="327"/>
        <v>0</v>
      </c>
      <c r="H579" s="42">
        <f t="shared" ca="1" si="328"/>
        <v>0</v>
      </c>
      <c r="I579" s="42">
        <f t="shared" ca="1" si="329"/>
        <v>0</v>
      </c>
      <c r="J579" s="43">
        <f t="shared" ca="1" si="330"/>
        <v>0</v>
      </c>
      <c r="K579" s="44">
        <f t="shared" ca="1" si="331"/>
        <v>0</v>
      </c>
      <c r="L579" s="42">
        <f t="shared" ca="1" si="332"/>
        <v>0</v>
      </c>
      <c r="M579" s="42">
        <f t="shared" ca="1" si="333"/>
        <v>0</v>
      </c>
      <c r="N579" s="42">
        <f t="shared" ca="1" si="334"/>
        <v>0</v>
      </c>
      <c r="O579" s="42">
        <f t="shared" ca="1" si="335"/>
        <v>0</v>
      </c>
      <c r="P579" s="45">
        <f t="shared" ca="1" si="336"/>
        <v>0</v>
      </c>
      <c r="Q579" s="41">
        <f t="shared" ca="1" si="337"/>
        <v>0</v>
      </c>
      <c r="R579" s="42">
        <f t="shared" ca="1" si="338"/>
        <v>0</v>
      </c>
      <c r="S579" s="42">
        <f t="shared" ca="1" si="339"/>
        <v>0</v>
      </c>
      <c r="T579" s="42">
        <f t="shared" ca="1" si="340"/>
        <v>0</v>
      </c>
      <c r="U579" s="42">
        <f t="shared" ca="1" si="341"/>
        <v>0</v>
      </c>
      <c r="V579" s="43">
        <f t="shared" ca="1" si="342"/>
        <v>0</v>
      </c>
      <c r="X579" s="11" t="s">
        <v>852</v>
      </c>
      <c r="Y579" s="7" t="s">
        <v>840</v>
      </c>
      <c r="Z579" s="7" t="s">
        <v>841</v>
      </c>
      <c r="AA579" s="7" t="s">
        <v>842</v>
      </c>
      <c r="AB579" s="7" t="s">
        <v>843</v>
      </c>
      <c r="AC579" s="7" t="s">
        <v>844</v>
      </c>
      <c r="AD579" s="7" t="s">
        <v>845</v>
      </c>
      <c r="AE579" s="7" t="s">
        <v>846</v>
      </c>
      <c r="AF579" s="7" t="s">
        <v>847</v>
      </c>
      <c r="AG579" s="7" t="s">
        <v>848</v>
      </c>
      <c r="AH579" s="7">
        <v>867</v>
      </c>
      <c r="AI579" s="7">
        <v>867</v>
      </c>
      <c r="AJ579" s="7">
        <v>868</v>
      </c>
      <c r="AK579" s="12">
        <v>869</v>
      </c>
    </row>
    <row r="580" spans="1:37" x14ac:dyDescent="0.3">
      <c r="A580" s="42">
        <v>1</v>
      </c>
      <c r="B580" s="36">
        <f t="shared" ca="1" si="322"/>
        <v>98</v>
      </c>
      <c r="C580" s="329">
        <f t="shared" ca="1" si="323"/>
        <v>0</v>
      </c>
      <c r="D580" s="50" t="str">
        <f t="shared" ca="1" si="324"/>
        <v>8:00 - 12:00</v>
      </c>
      <c r="E580" s="35">
        <f t="shared" ca="1" si="325"/>
        <v>0</v>
      </c>
      <c r="F580" s="36">
        <f t="shared" ca="1" si="326"/>
        <v>0</v>
      </c>
      <c r="G580" s="36">
        <f t="shared" ca="1" si="327"/>
        <v>0</v>
      </c>
      <c r="H580" s="36">
        <f t="shared" ca="1" si="328"/>
        <v>0</v>
      </c>
      <c r="I580" s="36">
        <f t="shared" ca="1" si="329"/>
        <v>0</v>
      </c>
      <c r="J580" s="37">
        <f t="shared" ca="1" si="330"/>
        <v>0</v>
      </c>
      <c r="K580" s="46">
        <f t="shared" ca="1" si="331"/>
        <v>0</v>
      </c>
      <c r="L580" s="36">
        <f t="shared" ca="1" si="332"/>
        <v>0</v>
      </c>
      <c r="M580" s="36">
        <f t="shared" ca="1" si="333"/>
        <v>0</v>
      </c>
      <c r="N580" s="36">
        <f t="shared" ca="1" si="334"/>
        <v>0</v>
      </c>
      <c r="O580" s="36">
        <f t="shared" ca="1" si="335"/>
        <v>0</v>
      </c>
      <c r="P580" s="47">
        <f t="shared" ca="1" si="336"/>
        <v>0</v>
      </c>
      <c r="Q580" s="35">
        <f t="shared" ca="1" si="337"/>
        <v>0</v>
      </c>
      <c r="R580" s="36">
        <f t="shared" ca="1" si="338"/>
        <v>0</v>
      </c>
      <c r="S580" s="36">
        <f t="shared" ca="1" si="339"/>
        <v>0</v>
      </c>
      <c r="T580" s="36">
        <f t="shared" ca="1" si="340"/>
        <v>0</v>
      </c>
      <c r="U580" s="36">
        <f t="shared" ca="1" si="341"/>
        <v>0</v>
      </c>
      <c r="V580" s="37">
        <f t="shared" ca="1" si="342"/>
        <v>0</v>
      </c>
      <c r="X580" s="11" t="s">
        <v>852</v>
      </c>
      <c r="Y580" s="7" t="s">
        <v>840</v>
      </c>
      <c r="Z580" s="7" t="s">
        <v>841</v>
      </c>
      <c r="AA580" s="7" t="s">
        <v>842</v>
      </c>
      <c r="AB580" s="7" t="s">
        <v>843</v>
      </c>
      <c r="AC580" s="7" t="s">
        <v>844</v>
      </c>
      <c r="AD580" s="7" t="s">
        <v>845</v>
      </c>
      <c r="AE580" s="7" t="s">
        <v>846</v>
      </c>
      <c r="AF580" s="7" t="s">
        <v>847</v>
      </c>
      <c r="AG580" s="7" t="s">
        <v>848</v>
      </c>
      <c r="AH580" s="7">
        <v>876</v>
      </c>
      <c r="AI580" s="7">
        <v>876</v>
      </c>
      <c r="AJ580" s="7">
        <v>877</v>
      </c>
      <c r="AK580" s="12">
        <v>878</v>
      </c>
    </row>
    <row r="581" spans="1:37" x14ac:dyDescent="0.3">
      <c r="A581" s="42">
        <v>1</v>
      </c>
      <c r="B581" s="42">
        <f t="shared" ca="1" si="322"/>
        <v>99</v>
      </c>
      <c r="C581" s="328">
        <f t="shared" ca="1" si="323"/>
        <v>0</v>
      </c>
      <c r="D581" s="52" t="str">
        <f t="shared" ca="1" si="324"/>
        <v>8:00 - 12:00</v>
      </c>
      <c r="E581" s="41">
        <f t="shared" ca="1" si="325"/>
        <v>0</v>
      </c>
      <c r="F581" s="42">
        <f t="shared" ca="1" si="326"/>
        <v>0</v>
      </c>
      <c r="G581" s="42">
        <f t="shared" ca="1" si="327"/>
        <v>0</v>
      </c>
      <c r="H581" s="42">
        <f t="shared" ca="1" si="328"/>
        <v>0</v>
      </c>
      <c r="I581" s="42">
        <f t="shared" ca="1" si="329"/>
        <v>0</v>
      </c>
      <c r="J581" s="43">
        <f t="shared" ca="1" si="330"/>
        <v>0</v>
      </c>
      <c r="K581" s="44">
        <f t="shared" ca="1" si="331"/>
        <v>0</v>
      </c>
      <c r="L581" s="42">
        <f t="shared" ca="1" si="332"/>
        <v>0</v>
      </c>
      <c r="M581" s="42">
        <f t="shared" ca="1" si="333"/>
        <v>0</v>
      </c>
      <c r="N581" s="42">
        <f t="shared" ca="1" si="334"/>
        <v>0</v>
      </c>
      <c r="O581" s="42">
        <f t="shared" ca="1" si="335"/>
        <v>0</v>
      </c>
      <c r="P581" s="45">
        <f t="shared" ca="1" si="336"/>
        <v>0</v>
      </c>
      <c r="Q581" s="41">
        <f t="shared" ca="1" si="337"/>
        <v>0</v>
      </c>
      <c r="R581" s="42">
        <f t="shared" ca="1" si="338"/>
        <v>0</v>
      </c>
      <c r="S581" s="42">
        <f t="shared" ca="1" si="339"/>
        <v>0</v>
      </c>
      <c r="T581" s="42">
        <f t="shared" ca="1" si="340"/>
        <v>0</v>
      </c>
      <c r="U581" s="42">
        <f t="shared" ca="1" si="341"/>
        <v>0</v>
      </c>
      <c r="V581" s="43">
        <f t="shared" ca="1" si="342"/>
        <v>0</v>
      </c>
      <c r="X581" s="11" t="s">
        <v>852</v>
      </c>
      <c r="Y581" s="7" t="s">
        <v>840</v>
      </c>
      <c r="Z581" s="7" t="s">
        <v>841</v>
      </c>
      <c r="AA581" s="7" t="s">
        <v>842</v>
      </c>
      <c r="AB581" s="7" t="s">
        <v>843</v>
      </c>
      <c r="AC581" s="7" t="s">
        <v>844</v>
      </c>
      <c r="AD581" s="7" t="s">
        <v>845</v>
      </c>
      <c r="AE581" s="7" t="s">
        <v>846</v>
      </c>
      <c r="AF581" s="7" t="s">
        <v>847</v>
      </c>
      <c r="AG581" s="7" t="s">
        <v>848</v>
      </c>
      <c r="AH581" s="7">
        <v>885</v>
      </c>
      <c r="AI581" s="7">
        <v>885</v>
      </c>
      <c r="AJ581" s="7">
        <v>886</v>
      </c>
      <c r="AK581" s="12">
        <v>887</v>
      </c>
    </row>
    <row r="582" spans="1:37" x14ac:dyDescent="0.3">
      <c r="A582" s="42">
        <v>1</v>
      </c>
      <c r="B582" s="36">
        <f t="shared" ca="1" si="322"/>
        <v>100</v>
      </c>
      <c r="C582" s="329">
        <f t="shared" ca="1" si="323"/>
        <v>0</v>
      </c>
      <c r="D582" s="50" t="str">
        <f t="shared" ca="1" si="324"/>
        <v>8:00 - 12:00</v>
      </c>
      <c r="E582" s="35">
        <f t="shared" ca="1" si="325"/>
        <v>0</v>
      </c>
      <c r="F582" s="36">
        <f t="shared" ca="1" si="326"/>
        <v>0</v>
      </c>
      <c r="G582" s="36">
        <f t="shared" ca="1" si="327"/>
        <v>0</v>
      </c>
      <c r="H582" s="36">
        <f t="shared" ca="1" si="328"/>
        <v>0</v>
      </c>
      <c r="I582" s="36">
        <f t="shared" ca="1" si="329"/>
        <v>0</v>
      </c>
      <c r="J582" s="37">
        <f t="shared" ca="1" si="330"/>
        <v>0</v>
      </c>
      <c r="K582" s="46">
        <f t="shared" ca="1" si="331"/>
        <v>0</v>
      </c>
      <c r="L582" s="36">
        <f t="shared" ca="1" si="332"/>
        <v>0</v>
      </c>
      <c r="M582" s="36">
        <f t="shared" ca="1" si="333"/>
        <v>0</v>
      </c>
      <c r="N582" s="36">
        <f t="shared" ca="1" si="334"/>
        <v>0</v>
      </c>
      <c r="O582" s="36">
        <f t="shared" ca="1" si="335"/>
        <v>0</v>
      </c>
      <c r="P582" s="47">
        <f t="shared" ca="1" si="336"/>
        <v>0</v>
      </c>
      <c r="Q582" s="35">
        <f t="shared" ca="1" si="337"/>
        <v>0</v>
      </c>
      <c r="R582" s="36">
        <f t="shared" ca="1" si="338"/>
        <v>0</v>
      </c>
      <c r="S582" s="36">
        <f t="shared" ca="1" si="339"/>
        <v>0</v>
      </c>
      <c r="T582" s="36">
        <f t="shared" ca="1" si="340"/>
        <v>0</v>
      </c>
      <c r="U582" s="36">
        <f t="shared" ca="1" si="341"/>
        <v>0</v>
      </c>
      <c r="V582" s="37">
        <f t="shared" ca="1" si="342"/>
        <v>0</v>
      </c>
      <c r="X582" s="11" t="s">
        <v>852</v>
      </c>
      <c r="Y582" s="7" t="s">
        <v>840</v>
      </c>
      <c r="Z582" s="7" t="s">
        <v>841</v>
      </c>
      <c r="AA582" s="7" t="s">
        <v>842</v>
      </c>
      <c r="AB582" s="7" t="s">
        <v>843</v>
      </c>
      <c r="AC582" s="7" t="s">
        <v>844</v>
      </c>
      <c r="AD582" s="7" t="s">
        <v>845</v>
      </c>
      <c r="AE582" s="7" t="s">
        <v>846</v>
      </c>
      <c r="AF582" s="7" t="s">
        <v>847</v>
      </c>
      <c r="AG582" s="7" t="s">
        <v>848</v>
      </c>
      <c r="AH582" s="7">
        <v>894</v>
      </c>
      <c r="AI582" s="7">
        <v>894</v>
      </c>
      <c r="AJ582" s="7">
        <v>895</v>
      </c>
      <c r="AK582" s="12">
        <v>896</v>
      </c>
    </row>
    <row r="583" spans="1:37" x14ac:dyDescent="0.3">
      <c r="A583" s="42">
        <v>1</v>
      </c>
      <c r="B583" s="42">
        <f t="shared" ca="1" si="322"/>
        <v>101</v>
      </c>
      <c r="C583" s="328">
        <f t="shared" ca="1" si="323"/>
        <v>0</v>
      </c>
      <c r="D583" s="52" t="str">
        <f t="shared" ca="1" si="324"/>
        <v>8:00 - 12:00</v>
      </c>
      <c r="E583" s="41">
        <f t="shared" ca="1" si="325"/>
        <v>0</v>
      </c>
      <c r="F583" s="42">
        <f t="shared" ca="1" si="326"/>
        <v>0</v>
      </c>
      <c r="G583" s="42">
        <f t="shared" ca="1" si="327"/>
        <v>0</v>
      </c>
      <c r="H583" s="42">
        <f t="shared" ca="1" si="328"/>
        <v>0</v>
      </c>
      <c r="I583" s="42">
        <f t="shared" ca="1" si="329"/>
        <v>0</v>
      </c>
      <c r="J583" s="43">
        <f t="shared" ca="1" si="330"/>
        <v>0</v>
      </c>
      <c r="K583" s="44">
        <f t="shared" ca="1" si="331"/>
        <v>0</v>
      </c>
      <c r="L583" s="42">
        <f t="shared" ca="1" si="332"/>
        <v>0</v>
      </c>
      <c r="M583" s="42">
        <f t="shared" ca="1" si="333"/>
        <v>0</v>
      </c>
      <c r="N583" s="42">
        <f t="shared" ca="1" si="334"/>
        <v>0</v>
      </c>
      <c r="O583" s="42">
        <f t="shared" ca="1" si="335"/>
        <v>0</v>
      </c>
      <c r="P583" s="45">
        <f t="shared" ca="1" si="336"/>
        <v>0</v>
      </c>
      <c r="Q583" s="41">
        <f t="shared" ca="1" si="337"/>
        <v>0</v>
      </c>
      <c r="R583" s="42">
        <f t="shared" ca="1" si="338"/>
        <v>0</v>
      </c>
      <c r="S583" s="42">
        <f t="shared" ca="1" si="339"/>
        <v>0</v>
      </c>
      <c r="T583" s="42">
        <f t="shared" ca="1" si="340"/>
        <v>0</v>
      </c>
      <c r="U583" s="42">
        <f t="shared" ca="1" si="341"/>
        <v>0</v>
      </c>
      <c r="V583" s="43">
        <f t="shared" ca="1" si="342"/>
        <v>0</v>
      </c>
      <c r="X583" s="11" t="s">
        <v>852</v>
      </c>
      <c r="Y583" s="7" t="s">
        <v>840</v>
      </c>
      <c r="Z583" s="7" t="s">
        <v>841</v>
      </c>
      <c r="AA583" s="7" t="s">
        <v>842</v>
      </c>
      <c r="AB583" s="7" t="s">
        <v>843</v>
      </c>
      <c r="AC583" s="7" t="s">
        <v>844</v>
      </c>
      <c r="AD583" s="7" t="s">
        <v>845</v>
      </c>
      <c r="AE583" s="7" t="s">
        <v>846</v>
      </c>
      <c r="AF583" s="7" t="s">
        <v>847</v>
      </c>
      <c r="AG583" s="7" t="s">
        <v>848</v>
      </c>
      <c r="AH583" s="7">
        <v>903</v>
      </c>
      <c r="AI583" s="7">
        <v>903</v>
      </c>
      <c r="AJ583" s="7">
        <v>904</v>
      </c>
      <c r="AK583" s="12">
        <v>905</v>
      </c>
    </row>
    <row r="584" spans="1:37" x14ac:dyDescent="0.3">
      <c r="A584" s="42">
        <v>1</v>
      </c>
      <c r="B584" s="36">
        <f t="shared" ca="1" si="322"/>
        <v>102</v>
      </c>
      <c r="C584" s="329">
        <f t="shared" ca="1" si="323"/>
        <v>0</v>
      </c>
      <c r="D584" s="50" t="str">
        <f t="shared" ca="1" si="324"/>
        <v>8:00 - 12:00</v>
      </c>
      <c r="E584" s="35">
        <f t="shared" ca="1" si="325"/>
        <v>0</v>
      </c>
      <c r="F584" s="36">
        <f t="shared" ca="1" si="326"/>
        <v>0</v>
      </c>
      <c r="G584" s="36">
        <f t="shared" ca="1" si="327"/>
        <v>0</v>
      </c>
      <c r="H584" s="36">
        <f t="shared" ca="1" si="328"/>
        <v>0</v>
      </c>
      <c r="I584" s="36">
        <f t="shared" ca="1" si="329"/>
        <v>0</v>
      </c>
      <c r="J584" s="37">
        <f t="shared" ca="1" si="330"/>
        <v>0</v>
      </c>
      <c r="K584" s="46">
        <f t="shared" ca="1" si="331"/>
        <v>0</v>
      </c>
      <c r="L584" s="36">
        <f t="shared" ca="1" si="332"/>
        <v>0</v>
      </c>
      <c r="M584" s="36">
        <f t="shared" ca="1" si="333"/>
        <v>0</v>
      </c>
      <c r="N584" s="36">
        <f t="shared" ca="1" si="334"/>
        <v>0</v>
      </c>
      <c r="O584" s="36">
        <f t="shared" ca="1" si="335"/>
        <v>0</v>
      </c>
      <c r="P584" s="47">
        <f t="shared" ca="1" si="336"/>
        <v>0</v>
      </c>
      <c r="Q584" s="35">
        <f t="shared" ca="1" si="337"/>
        <v>0</v>
      </c>
      <c r="R584" s="36">
        <f t="shared" ca="1" si="338"/>
        <v>0</v>
      </c>
      <c r="S584" s="36">
        <f t="shared" ca="1" si="339"/>
        <v>0</v>
      </c>
      <c r="T584" s="36">
        <f t="shared" ca="1" si="340"/>
        <v>0</v>
      </c>
      <c r="U584" s="36">
        <f t="shared" ca="1" si="341"/>
        <v>0</v>
      </c>
      <c r="V584" s="37">
        <f t="shared" ca="1" si="342"/>
        <v>0</v>
      </c>
      <c r="X584" s="11" t="s">
        <v>852</v>
      </c>
      <c r="Y584" s="7" t="s">
        <v>840</v>
      </c>
      <c r="Z584" s="7" t="s">
        <v>841</v>
      </c>
      <c r="AA584" s="7" t="s">
        <v>842</v>
      </c>
      <c r="AB584" s="7" t="s">
        <v>843</v>
      </c>
      <c r="AC584" s="7" t="s">
        <v>844</v>
      </c>
      <c r="AD584" s="7" t="s">
        <v>845</v>
      </c>
      <c r="AE584" s="7" t="s">
        <v>846</v>
      </c>
      <c r="AF584" s="7" t="s">
        <v>847</v>
      </c>
      <c r="AG584" s="7" t="s">
        <v>848</v>
      </c>
      <c r="AH584" s="7">
        <v>912</v>
      </c>
      <c r="AI584" s="7">
        <v>912</v>
      </c>
      <c r="AJ584" s="7">
        <v>913</v>
      </c>
      <c r="AK584" s="12">
        <v>914</v>
      </c>
    </row>
    <row r="585" spans="1:37" x14ac:dyDescent="0.3">
      <c r="A585" s="42">
        <v>1</v>
      </c>
      <c r="B585" s="42">
        <f t="shared" ca="1" si="322"/>
        <v>103</v>
      </c>
      <c r="C585" s="328">
        <f t="shared" ca="1" si="323"/>
        <v>0</v>
      </c>
      <c r="D585" s="52" t="str">
        <f t="shared" ca="1" si="324"/>
        <v>8:00 - 12:00</v>
      </c>
      <c r="E585" s="41">
        <f t="shared" ca="1" si="325"/>
        <v>0</v>
      </c>
      <c r="F585" s="42">
        <f t="shared" ca="1" si="326"/>
        <v>0</v>
      </c>
      <c r="G585" s="42">
        <f t="shared" ca="1" si="327"/>
        <v>0</v>
      </c>
      <c r="H585" s="42">
        <f t="shared" ca="1" si="328"/>
        <v>0</v>
      </c>
      <c r="I585" s="42">
        <f t="shared" ca="1" si="329"/>
        <v>0</v>
      </c>
      <c r="J585" s="43">
        <f t="shared" ca="1" si="330"/>
        <v>0</v>
      </c>
      <c r="K585" s="44">
        <f t="shared" ca="1" si="331"/>
        <v>0</v>
      </c>
      <c r="L585" s="42">
        <f t="shared" ca="1" si="332"/>
        <v>0</v>
      </c>
      <c r="M585" s="42">
        <f t="shared" ca="1" si="333"/>
        <v>0</v>
      </c>
      <c r="N585" s="42">
        <f t="shared" ca="1" si="334"/>
        <v>0</v>
      </c>
      <c r="O585" s="42">
        <f t="shared" ca="1" si="335"/>
        <v>0</v>
      </c>
      <c r="P585" s="45">
        <f t="shared" ca="1" si="336"/>
        <v>0</v>
      </c>
      <c r="Q585" s="41">
        <f t="shared" ca="1" si="337"/>
        <v>0</v>
      </c>
      <c r="R585" s="42">
        <f t="shared" ca="1" si="338"/>
        <v>0</v>
      </c>
      <c r="S585" s="42">
        <f t="shared" ca="1" si="339"/>
        <v>0</v>
      </c>
      <c r="T585" s="42">
        <f t="shared" ca="1" si="340"/>
        <v>0</v>
      </c>
      <c r="U585" s="42">
        <f t="shared" ca="1" si="341"/>
        <v>0</v>
      </c>
      <c r="V585" s="43">
        <f t="shared" ca="1" si="342"/>
        <v>0</v>
      </c>
      <c r="X585" s="11" t="s">
        <v>852</v>
      </c>
      <c r="Y585" s="7" t="s">
        <v>840</v>
      </c>
      <c r="Z585" s="7" t="s">
        <v>841</v>
      </c>
      <c r="AA585" s="7" t="s">
        <v>842</v>
      </c>
      <c r="AB585" s="7" t="s">
        <v>843</v>
      </c>
      <c r="AC585" s="7" t="s">
        <v>844</v>
      </c>
      <c r="AD585" s="7" t="s">
        <v>845</v>
      </c>
      <c r="AE585" s="7" t="s">
        <v>846</v>
      </c>
      <c r="AF585" s="7" t="s">
        <v>847</v>
      </c>
      <c r="AG585" s="7" t="s">
        <v>848</v>
      </c>
      <c r="AH585" s="7">
        <v>921</v>
      </c>
      <c r="AI585" s="7">
        <v>921</v>
      </c>
      <c r="AJ585" s="7">
        <v>922</v>
      </c>
      <c r="AK585" s="12">
        <v>923</v>
      </c>
    </row>
    <row r="586" spans="1:37" x14ac:dyDescent="0.3">
      <c r="A586" s="42">
        <v>1</v>
      </c>
      <c r="B586" s="36">
        <f t="shared" ca="1" si="322"/>
        <v>104</v>
      </c>
      <c r="C586" s="329">
        <f t="shared" ca="1" si="323"/>
        <v>0</v>
      </c>
      <c r="D586" s="50" t="str">
        <f t="shared" ca="1" si="324"/>
        <v>8:00 - 12:00</v>
      </c>
      <c r="E586" s="35">
        <f t="shared" ca="1" si="325"/>
        <v>0</v>
      </c>
      <c r="F586" s="36">
        <f t="shared" ca="1" si="326"/>
        <v>0</v>
      </c>
      <c r="G586" s="36">
        <f t="shared" ca="1" si="327"/>
        <v>0</v>
      </c>
      <c r="H586" s="36">
        <f t="shared" ca="1" si="328"/>
        <v>0</v>
      </c>
      <c r="I586" s="36">
        <f t="shared" ca="1" si="329"/>
        <v>0</v>
      </c>
      <c r="J586" s="37">
        <f t="shared" ca="1" si="330"/>
        <v>0</v>
      </c>
      <c r="K586" s="46">
        <f t="shared" ca="1" si="331"/>
        <v>0</v>
      </c>
      <c r="L586" s="36">
        <f t="shared" ca="1" si="332"/>
        <v>0</v>
      </c>
      <c r="M586" s="36">
        <f t="shared" ca="1" si="333"/>
        <v>0</v>
      </c>
      <c r="N586" s="36">
        <f t="shared" ca="1" si="334"/>
        <v>0</v>
      </c>
      <c r="O586" s="36">
        <f t="shared" ca="1" si="335"/>
        <v>0</v>
      </c>
      <c r="P586" s="47">
        <f t="shared" ca="1" si="336"/>
        <v>0</v>
      </c>
      <c r="Q586" s="35">
        <f t="shared" ca="1" si="337"/>
        <v>0</v>
      </c>
      <c r="R586" s="36">
        <f t="shared" ca="1" si="338"/>
        <v>0</v>
      </c>
      <c r="S586" s="36">
        <f t="shared" ca="1" si="339"/>
        <v>0</v>
      </c>
      <c r="T586" s="36">
        <f t="shared" ca="1" si="340"/>
        <v>0</v>
      </c>
      <c r="U586" s="36">
        <f t="shared" ca="1" si="341"/>
        <v>0</v>
      </c>
      <c r="V586" s="37">
        <f t="shared" ca="1" si="342"/>
        <v>0</v>
      </c>
      <c r="X586" s="11" t="s">
        <v>852</v>
      </c>
      <c r="Y586" s="7" t="s">
        <v>840</v>
      </c>
      <c r="Z586" s="7" t="s">
        <v>841</v>
      </c>
      <c r="AA586" s="7" t="s">
        <v>842</v>
      </c>
      <c r="AB586" s="7" t="s">
        <v>843</v>
      </c>
      <c r="AC586" s="7" t="s">
        <v>844</v>
      </c>
      <c r="AD586" s="7" t="s">
        <v>845</v>
      </c>
      <c r="AE586" s="7" t="s">
        <v>846</v>
      </c>
      <c r="AF586" s="7" t="s">
        <v>847</v>
      </c>
      <c r="AG586" s="7" t="s">
        <v>848</v>
      </c>
      <c r="AH586" s="7">
        <v>930</v>
      </c>
      <c r="AI586" s="7">
        <v>930</v>
      </c>
      <c r="AJ586" s="7">
        <v>931</v>
      </c>
      <c r="AK586" s="12">
        <v>932</v>
      </c>
    </row>
    <row r="587" spans="1:37" x14ac:dyDescent="0.3">
      <c r="A587" s="42">
        <v>1</v>
      </c>
      <c r="B587" s="42">
        <f t="shared" ca="1" si="322"/>
        <v>105</v>
      </c>
      <c r="C587" s="328">
        <f t="shared" ca="1" si="323"/>
        <v>0</v>
      </c>
      <c r="D587" s="52" t="str">
        <f t="shared" ca="1" si="324"/>
        <v>8:00 - 12:00</v>
      </c>
      <c r="E587" s="41">
        <f t="shared" ca="1" si="325"/>
        <v>0</v>
      </c>
      <c r="F587" s="42">
        <f t="shared" ca="1" si="326"/>
        <v>0</v>
      </c>
      <c r="G587" s="42">
        <f t="shared" ca="1" si="327"/>
        <v>0</v>
      </c>
      <c r="H587" s="42">
        <f t="shared" ca="1" si="328"/>
        <v>0</v>
      </c>
      <c r="I587" s="42">
        <f t="shared" ca="1" si="329"/>
        <v>0</v>
      </c>
      <c r="J587" s="43">
        <f t="shared" ca="1" si="330"/>
        <v>0</v>
      </c>
      <c r="K587" s="44">
        <f t="shared" ca="1" si="331"/>
        <v>0</v>
      </c>
      <c r="L587" s="42">
        <f t="shared" ca="1" si="332"/>
        <v>0</v>
      </c>
      <c r="M587" s="42">
        <f t="shared" ca="1" si="333"/>
        <v>0</v>
      </c>
      <c r="N587" s="42">
        <f t="shared" ca="1" si="334"/>
        <v>0</v>
      </c>
      <c r="O587" s="42">
        <f t="shared" ca="1" si="335"/>
        <v>0</v>
      </c>
      <c r="P587" s="45">
        <f t="shared" ca="1" si="336"/>
        <v>0</v>
      </c>
      <c r="Q587" s="41">
        <f t="shared" ca="1" si="337"/>
        <v>0</v>
      </c>
      <c r="R587" s="42">
        <f t="shared" ca="1" si="338"/>
        <v>0</v>
      </c>
      <c r="S587" s="42">
        <f t="shared" ca="1" si="339"/>
        <v>0</v>
      </c>
      <c r="T587" s="42">
        <f t="shared" ca="1" si="340"/>
        <v>0</v>
      </c>
      <c r="U587" s="42">
        <f t="shared" ca="1" si="341"/>
        <v>0</v>
      </c>
      <c r="V587" s="43">
        <f t="shared" ca="1" si="342"/>
        <v>0</v>
      </c>
      <c r="X587" s="11" t="s">
        <v>852</v>
      </c>
      <c r="Y587" s="7" t="s">
        <v>840</v>
      </c>
      <c r="Z587" s="7" t="s">
        <v>841</v>
      </c>
      <c r="AA587" s="7" t="s">
        <v>842</v>
      </c>
      <c r="AB587" s="7" t="s">
        <v>843</v>
      </c>
      <c r="AC587" s="7" t="s">
        <v>844</v>
      </c>
      <c r="AD587" s="7" t="s">
        <v>845</v>
      </c>
      <c r="AE587" s="7" t="s">
        <v>846</v>
      </c>
      <c r="AF587" s="7" t="s">
        <v>847</v>
      </c>
      <c r="AG587" s="7" t="s">
        <v>848</v>
      </c>
      <c r="AH587" s="7">
        <v>939</v>
      </c>
      <c r="AI587" s="7">
        <v>939</v>
      </c>
      <c r="AJ587" s="7">
        <v>940</v>
      </c>
      <c r="AK587" s="12">
        <v>941</v>
      </c>
    </row>
    <row r="588" spans="1:37" x14ac:dyDescent="0.3">
      <c r="A588" s="42">
        <v>1</v>
      </c>
      <c r="B588" s="36">
        <f t="shared" ca="1" si="322"/>
        <v>106</v>
      </c>
      <c r="C588" s="329">
        <f t="shared" ca="1" si="323"/>
        <v>0</v>
      </c>
      <c r="D588" s="50" t="str">
        <f t="shared" ca="1" si="324"/>
        <v>8:00 - 12:00</v>
      </c>
      <c r="E588" s="35">
        <f t="shared" ca="1" si="325"/>
        <v>0</v>
      </c>
      <c r="F588" s="36">
        <f t="shared" ca="1" si="326"/>
        <v>0</v>
      </c>
      <c r="G588" s="36">
        <f t="shared" ca="1" si="327"/>
        <v>0</v>
      </c>
      <c r="H588" s="36">
        <f t="shared" ca="1" si="328"/>
        <v>0</v>
      </c>
      <c r="I588" s="36">
        <f t="shared" ca="1" si="329"/>
        <v>0</v>
      </c>
      <c r="J588" s="37">
        <f t="shared" ca="1" si="330"/>
        <v>0</v>
      </c>
      <c r="K588" s="46">
        <f t="shared" ca="1" si="331"/>
        <v>0</v>
      </c>
      <c r="L588" s="36">
        <f t="shared" ca="1" si="332"/>
        <v>0</v>
      </c>
      <c r="M588" s="36">
        <f t="shared" ca="1" si="333"/>
        <v>0</v>
      </c>
      <c r="N588" s="36">
        <f t="shared" ca="1" si="334"/>
        <v>0</v>
      </c>
      <c r="O588" s="36">
        <f t="shared" ca="1" si="335"/>
        <v>0</v>
      </c>
      <c r="P588" s="47">
        <f t="shared" ca="1" si="336"/>
        <v>0</v>
      </c>
      <c r="Q588" s="35">
        <f t="shared" ca="1" si="337"/>
        <v>0</v>
      </c>
      <c r="R588" s="36">
        <f t="shared" ca="1" si="338"/>
        <v>0</v>
      </c>
      <c r="S588" s="36">
        <f t="shared" ca="1" si="339"/>
        <v>0</v>
      </c>
      <c r="T588" s="36">
        <f t="shared" ca="1" si="340"/>
        <v>0</v>
      </c>
      <c r="U588" s="36">
        <f t="shared" ca="1" si="341"/>
        <v>0</v>
      </c>
      <c r="V588" s="37">
        <f t="shared" ca="1" si="342"/>
        <v>0</v>
      </c>
      <c r="X588" s="11" t="s">
        <v>852</v>
      </c>
      <c r="Y588" s="7" t="s">
        <v>840</v>
      </c>
      <c r="Z588" s="7" t="s">
        <v>841</v>
      </c>
      <c r="AA588" s="7" t="s">
        <v>842</v>
      </c>
      <c r="AB588" s="7" t="s">
        <v>843</v>
      </c>
      <c r="AC588" s="7" t="s">
        <v>844</v>
      </c>
      <c r="AD588" s="7" t="s">
        <v>845</v>
      </c>
      <c r="AE588" s="7" t="s">
        <v>846</v>
      </c>
      <c r="AF588" s="7" t="s">
        <v>847</v>
      </c>
      <c r="AG588" s="7" t="s">
        <v>848</v>
      </c>
      <c r="AH588" s="7">
        <v>948</v>
      </c>
      <c r="AI588" s="7">
        <v>948</v>
      </c>
      <c r="AJ588" s="7">
        <v>949</v>
      </c>
      <c r="AK588" s="12">
        <v>950</v>
      </c>
    </row>
    <row r="589" spans="1:37" x14ac:dyDescent="0.3">
      <c r="A589" s="42">
        <v>1</v>
      </c>
      <c r="B589" s="42">
        <f t="shared" ca="1" si="322"/>
        <v>107</v>
      </c>
      <c r="C589" s="328">
        <f t="shared" ca="1" si="323"/>
        <v>0</v>
      </c>
      <c r="D589" s="52" t="str">
        <f t="shared" ca="1" si="324"/>
        <v>8:00 - 12:00</v>
      </c>
      <c r="E589" s="41">
        <f t="shared" ca="1" si="325"/>
        <v>0</v>
      </c>
      <c r="F589" s="42">
        <f t="shared" ca="1" si="326"/>
        <v>0</v>
      </c>
      <c r="G589" s="42">
        <f t="shared" ca="1" si="327"/>
        <v>0</v>
      </c>
      <c r="H589" s="42">
        <f t="shared" ca="1" si="328"/>
        <v>0</v>
      </c>
      <c r="I589" s="42">
        <f t="shared" ca="1" si="329"/>
        <v>0</v>
      </c>
      <c r="J589" s="43">
        <f t="shared" ca="1" si="330"/>
        <v>0</v>
      </c>
      <c r="K589" s="44">
        <f t="shared" ca="1" si="331"/>
        <v>0</v>
      </c>
      <c r="L589" s="42">
        <f t="shared" ca="1" si="332"/>
        <v>0</v>
      </c>
      <c r="M589" s="42">
        <f t="shared" ca="1" si="333"/>
        <v>0</v>
      </c>
      <c r="N589" s="42">
        <f t="shared" ca="1" si="334"/>
        <v>0</v>
      </c>
      <c r="O589" s="42">
        <f t="shared" ca="1" si="335"/>
        <v>0</v>
      </c>
      <c r="P589" s="45">
        <f t="shared" ca="1" si="336"/>
        <v>0</v>
      </c>
      <c r="Q589" s="41">
        <f t="shared" ca="1" si="337"/>
        <v>0</v>
      </c>
      <c r="R589" s="42">
        <f t="shared" ca="1" si="338"/>
        <v>0</v>
      </c>
      <c r="S589" s="42">
        <f t="shared" ca="1" si="339"/>
        <v>0</v>
      </c>
      <c r="T589" s="42">
        <f t="shared" ca="1" si="340"/>
        <v>0</v>
      </c>
      <c r="U589" s="42">
        <f t="shared" ca="1" si="341"/>
        <v>0</v>
      </c>
      <c r="V589" s="43">
        <f t="shared" ca="1" si="342"/>
        <v>0</v>
      </c>
      <c r="X589" s="11" t="s">
        <v>852</v>
      </c>
      <c r="Y589" s="7" t="s">
        <v>840</v>
      </c>
      <c r="Z589" s="7" t="s">
        <v>841</v>
      </c>
      <c r="AA589" s="7" t="s">
        <v>842</v>
      </c>
      <c r="AB589" s="7" t="s">
        <v>843</v>
      </c>
      <c r="AC589" s="7" t="s">
        <v>844</v>
      </c>
      <c r="AD589" s="7" t="s">
        <v>845</v>
      </c>
      <c r="AE589" s="7" t="s">
        <v>846</v>
      </c>
      <c r="AF589" s="7" t="s">
        <v>847</v>
      </c>
      <c r="AG589" s="7" t="s">
        <v>848</v>
      </c>
      <c r="AH589" s="7">
        <v>957</v>
      </c>
      <c r="AI589" s="7">
        <v>957</v>
      </c>
      <c r="AJ589" s="7">
        <v>958</v>
      </c>
      <c r="AK589" s="12">
        <v>959</v>
      </c>
    </row>
    <row r="590" spans="1:37" x14ac:dyDescent="0.3">
      <c r="A590" s="42">
        <v>1</v>
      </c>
      <c r="B590" s="36">
        <f t="shared" ca="1" si="322"/>
        <v>108</v>
      </c>
      <c r="C590" s="329">
        <f t="shared" ca="1" si="323"/>
        <v>0</v>
      </c>
      <c r="D590" s="50" t="str">
        <f t="shared" ca="1" si="324"/>
        <v>8:00 - 12:00</v>
      </c>
      <c r="E590" s="35">
        <f t="shared" ca="1" si="325"/>
        <v>0</v>
      </c>
      <c r="F590" s="36">
        <f t="shared" ca="1" si="326"/>
        <v>0</v>
      </c>
      <c r="G590" s="36">
        <f t="shared" ca="1" si="327"/>
        <v>0</v>
      </c>
      <c r="H590" s="36">
        <f t="shared" ca="1" si="328"/>
        <v>0</v>
      </c>
      <c r="I590" s="36">
        <f t="shared" ca="1" si="329"/>
        <v>0</v>
      </c>
      <c r="J590" s="37">
        <f t="shared" ca="1" si="330"/>
        <v>0</v>
      </c>
      <c r="K590" s="46">
        <f t="shared" ca="1" si="331"/>
        <v>0</v>
      </c>
      <c r="L590" s="36">
        <f t="shared" ca="1" si="332"/>
        <v>0</v>
      </c>
      <c r="M590" s="36">
        <f t="shared" ca="1" si="333"/>
        <v>0</v>
      </c>
      <c r="N590" s="36">
        <f t="shared" ca="1" si="334"/>
        <v>0</v>
      </c>
      <c r="O590" s="36">
        <f t="shared" ca="1" si="335"/>
        <v>0</v>
      </c>
      <c r="P590" s="47">
        <f t="shared" ca="1" si="336"/>
        <v>0</v>
      </c>
      <c r="Q590" s="35">
        <f t="shared" ca="1" si="337"/>
        <v>0</v>
      </c>
      <c r="R590" s="36">
        <f t="shared" ca="1" si="338"/>
        <v>0</v>
      </c>
      <c r="S590" s="36">
        <f t="shared" ca="1" si="339"/>
        <v>0</v>
      </c>
      <c r="T590" s="36">
        <f t="shared" ca="1" si="340"/>
        <v>0</v>
      </c>
      <c r="U590" s="36">
        <f t="shared" ca="1" si="341"/>
        <v>0</v>
      </c>
      <c r="V590" s="37">
        <f t="shared" ca="1" si="342"/>
        <v>0</v>
      </c>
      <c r="X590" s="11" t="s">
        <v>852</v>
      </c>
      <c r="Y590" s="7" t="s">
        <v>840</v>
      </c>
      <c r="Z590" s="7" t="s">
        <v>841</v>
      </c>
      <c r="AA590" s="7" t="s">
        <v>842</v>
      </c>
      <c r="AB590" s="7" t="s">
        <v>843</v>
      </c>
      <c r="AC590" s="7" t="s">
        <v>844</v>
      </c>
      <c r="AD590" s="7" t="s">
        <v>845</v>
      </c>
      <c r="AE590" s="7" t="s">
        <v>846</v>
      </c>
      <c r="AF590" s="7" t="s">
        <v>847</v>
      </c>
      <c r="AG590" s="7" t="s">
        <v>848</v>
      </c>
      <c r="AH590" s="7">
        <v>966</v>
      </c>
      <c r="AI590" s="7">
        <v>966</v>
      </c>
      <c r="AJ590" s="7">
        <v>967</v>
      </c>
      <c r="AK590" s="12">
        <v>968</v>
      </c>
    </row>
    <row r="591" spans="1:37" x14ac:dyDescent="0.3">
      <c r="A591" s="42">
        <v>1</v>
      </c>
      <c r="B591" s="42">
        <f t="shared" ca="1" si="322"/>
        <v>109</v>
      </c>
      <c r="C591" s="328">
        <f t="shared" ca="1" si="323"/>
        <v>0</v>
      </c>
      <c r="D591" s="52" t="str">
        <f t="shared" ca="1" si="324"/>
        <v>8:00 - 12:00</v>
      </c>
      <c r="E591" s="41">
        <f t="shared" ca="1" si="325"/>
        <v>0</v>
      </c>
      <c r="F591" s="42">
        <f t="shared" ca="1" si="326"/>
        <v>0</v>
      </c>
      <c r="G591" s="42">
        <f t="shared" ca="1" si="327"/>
        <v>0</v>
      </c>
      <c r="H591" s="42">
        <f t="shared" ca="1" si="328"/>
        <v>0</v>
      </c>
      <c r="I591" s="42">
        <f t="shared" ca="1" si="329"/>
        <v>0</v>
      </c>
      <c r="J591" s="43">
        <f t="shared" ca="1" si="330"/>
        <v>0</v>
      </c>
      <c r="K591" s="44">
        <f t="shared" ca="1" si="331"/>
        <v>0</v>
      </c>
      <c r="L591" s="42">
        <f t="shared" ca="1" si="332"/>
        <v>0</v>
      </c>
      <c r="M591" s="42">
        <f t="shared" ca="1" si="333"/>
        <v>0</v>
      </c>
      <c r="N591" s="42">
        <f t="shared" ca="1" si="334"/>
        <v>0</v>
      </c>
      <c r="O591" s="42">
        <f t="shared" ca="1" si="335"/>
        <v>0</v>
      </c>
      <c r="P591" s="45">
        <f t="shared" ca="1" si="336"/>
        <v>0</v>
      </c>
      <c r="Q591" s="41">
        <f t="shared" ca="1" si="337"/>
        <v>0</v>
      </c>
      <c r="R591" s="42">
        <f t="shared" ca="1" si="338"/>
        <v>0</v>
      </c>
      <c r="S591" s="42">
        <f t="shared" ca="1" si="339"/>
        <v>0</v>
      </c>
      <c r="T591" s="42">
        <f t="shared" ca="1" si="340"/>
        <v>0</v>
      </c>
      <c r="U591" s="42">
        <f t="shared" ca="1" si="341"/>
        <v>0</v>
      </c>
      <c r="V591" s="43">
        <f t="shared" ca="1" si="342"/>
        <v>0</v>
      </c>
      <c r="X591" s="11" t="s">
        <v>852</v>
      </c>
      <c r="Y591" s="7" t="s">
        <v>840</v>
      </c>
      <c r="Z591" s="7" t="s">
        <v>841</v>
      </c>
      <c r="AA591" s="7" t="s">
        <v>842</v>
      </c>
      <c r="AB591" s="7" t="s">
        <v>843</v>
      </c>
      <c r="AC591" s="7" t="s">
        <v>844</v>
      </c>
      <c r="AD591" s="7" t="s">
        <v>845</v>
      </c>
      <c r="AE591" s="7" t="s">
        <v>846</v>
      </c>
      <c r="AF591" s="7" t="s">
        <v>847</v>
      </c>
      <c r="AG591" s="7" t="s">
        <v>848</v>
      </c>
      <c r="AH591" s="7">
        <v>975</v>
      </c>
      <c r="AI591" s="7">
        <v>975</v>
      </c>
      <c r="AJ591" s="7">
        <v>976</v>
      </c>
      <c r="AK591" s="12">
        <v>977</v>
      </c>
    </row>
    <row r="592" spans="1:37" x14ac:dyDescent="0.3">
      <c r="A592" s="42">
        <v>1</v>
      </c>
      <c r="B592" s="36">
        <f t="shared" ca="1" si="322"/>
        <v>110</v>
      </c>
      <c r="C592" s="329">
        <f t="shared" ca="1" si="323"/>
        <v>0</v>
      </c>
      <c r="D592" s="50" t="str">
        <f t="shared" ca="1" si="324"/>
        <v>8:00 - 12:00</v>
      </c>
      <c r="E592" s="35">
        <f t="shared" ca="1" si="325"/>
        <v>0</v>
      </c>
      <c r="F592" s="36">
        <f t="shared" ca="1" si="326"/>
        <v>0</v>
      </c>
      <c r="G592" s="36">
        <f t="shared" ca="1" si="327"/>
        <v>0</v>
      </c>
      <c r="H592" s="36">
        <f t="shared" ca="1" si="328"/>
        <v>0</v>
      </c>
      <c r="I592" s="36">
        <f t="shared" ca="1" si="329"/>
        <v>0</v>
      </c>
      <c r="J592" s="37">
        <f t="shared" ca="1" si="330"/>
        <v>0</v>
      </c>
      <c r="K592" s="46">
        <f t="shared" ca="1" si="331"/>
        <v>0</v>
      </c>
      <c r="L592" s="36">
        <f t="shared" ca="1" si="332"/>
        <v>0</v>
      </c>
      <c r="M592" s="36">
        <f t="shared" ca="1" si="333"/>
        <v>0</v>
      </c>
      <c r="N592" s="36">
        <f t="shared" ca="1" si="334"/>
        <v>0</v>
      </c>
      <c r="O592" s="36">
        <f t="shared" ca="1" si="335"/>
        <v>0</v>
      </c>
      <c r="P592" s="47">
        <f t="shared" ca="1" si="336"/>
        <v>0</v>
      </c>
      <c r="Q592" s="35">
        <f t="shared" ca="1" si="337"/>
        <v>0</v>
      </c>
      <c r="R592" s="36">
        <f t="shared" ca="1" si="338"/>
        <v>0</v>
      </c>
      <c r="S592" s="36">
        <f t="shared" ca="1" si="339"/>
        <v>0</v>
      </c>
      <c r="T592" s="36">
        <f t="shared" ca="1" si="340"/>
        <v>0</v>
      </c>
      <c r="U592" s="36">
        <f t="shared" ca="1" si="341"/>
        <v>0</v>
      </c>
      <c r="V592" s="37">
        <f t="shared" ca="1" si="342"/>
        <v>0</v>
      </c>
      <c r="X592" s="11" t="s">
        <v>852</v>
      </c>
      <c r="Y592" s="7" t="s">
        <v>840</v>
      </c>
      <c r="Z592" s="7" t="s">
        <v>841</v>
      </c>
      <c r="AA592" s="7" t="s">
        <v>842</v>
      </c>
      <c r="AB592" s="7" t="s">
        <v>843</v>
      </c>
      <c r="AC592" s="7" t="s">
        <v>844</v>
      </c>
      <c r="AD592" s="7" t="s">
        <v>845</v>
      </c>
      <c r="AE592" s="7" t="s">
        <v>846</v>
      </c>
      <c r="AF592" s="7" t="s">
        <v>847</v>
      </c>
      <c r="AG592" s="7" t="s">
        <v>848</v>
      </c>
      <c r="AH592" s="7">
        <v>984</v>
      </c>
      <c r="AI592" s="7">
        <v>984</v>
      </c>
      <c r="AJ592" s="7">
        <v>985</v>
      </c>
      <c r="AK592" s="12">
        <v>986</v>
      </c>
    </row>
    <row r="593" spans="1:37" x14ac:dyDescent="0.3">
      <c r="A593" s="42">
        <v>1</v>
      </c>
      <c r="B593" s="42">
        <f t="shared" ca="1" si="322"/>
        <v>111</v>
      </c>
      <c r="C593" s="328">
        <f t="shared" ca="1" si="323"/>
        <v>0</v>
      </c>
      <c r="D593" s="52" t="str">
        <f t="shared" ca="1" si="324"/>
        <v>8:00 - 12:00</v>
      </c>
      <c r="E593" s="41">
        <f t="shared" ca="1" si="325"/>
        <v>0</v>
      </c>
      <c r="F593" s="42">
        <f t="shared" ca="1" si="326"/>
        <v>0</v>
      </c>
      <c r="G593" s="42">
        <f t="shared" ca="1" si="327"/>
        <v>0</v>
      </c>
      <c r="H593" s="42">
        <f t="shared" ca="1" si="328"/>
        <v>0</v>
      </c>
      <c r="I593" s="42">
        <f t="shared" ca="1" si="329"/>
        <v>0</v>
      </c>
      <c r="J593" s="43">
        <f t="shared" ca="1" si="330"/>
        <v>0</v>
      </c>
      <c r="K593" s="44">
        <f t="shared" ca="1" si="331"/>
        <v>0</v>
      </c>
      <c r="L593" s="42">
        <f t="shared" ca="1" si="332"/>
        <v>0</v>
      </c>
      <c r="M593" s="42">
        <f t="shared" ca="1" si="333"/>
        <v>0</v>
      </c>
      <c r="N593" s="42">
        <f t="shared" ca="1" si="334"/>
        <v>0</v>
      </c>
      <c r="O593" s="42">
        <f t="shared" ca="1" si="335"/>
        <v>0</v>
      </c>
      <c r="P593" s="45">
        <f t="shared" ca="1" si="336"/>
        <v>0</v>
      </c>
      <c r="Q593" s="41">
        <f t="shared" ca="1" si="337"/>
        <v>0</v>
      </c>
      <c r="R593" s="42">
        <f t="shared" ca="1" si="338"/>
        <v>0</v>
      </c>
      <c r="S593" s="42">
        <f t="shared" ca="1" si="339"/>
        <v>0</v>
      </c>
      <c r="T593" s="42">
        <f t="shared" ca="1" si="340"/>
        <v>0</v>
      </c>
      <c r="U593" s="42">
        <f t="shared" ca="1" si="341"/>
        <v>0</v>
      </c>
      <c r="V593" s="43">
        <f t="shared" ca="1" si="342"/>
        <v>0</v>
      </c>
      <c r="X593" s="11" t="s">
        <v>852</v>
      </c>
      <c r="Y593" s="7" t="s">
        <v>840</v>
      </c>
      <c r="Z593" s="7" t="s">
        <v>841</v>
      </c>
      <c r="AA593" s="7" t="s">
        <v>842</v>
      </c>
      <c r="AB593" s="7" t="s">
        <v>843</v>
      </c>
      <c r="AC593" s="7" t="s">
        <v>844</v>
      </c>
      <c r="AD593" s="7" t="s">
        <v>845</v>
      </c>
      <c r="AE593" s="7" t="s">
        <v>846</v>
      </c>
      <c r="AF593" s="7" t="s">
        <v>847</v>
      </c>
      <c r="AG593" s="7" t="s">
        <v>848</v>
      </c>
      <c r="AH593" s="7">
        <v>993</v>
      </c>
      <c r="AI593" s="7">
        <v>993</v>
      </c>
      <c r="AJ593" s="7">
        <v>994</v>
      </c>
      <c r="AK593" s="12">
        <v>995</v>
      </c>
    </row>
    <row r="594" spans="1:37" x14ac:dyDescent="0.3">
      <c r="A594" s="42">
        <v>1</v>
      </c>
      <c r="B594" s="36">
        <f t="shared" ca="1" si="322"/>
        <v>112</v>
      </c>
      <c r="C594" s="329">
        <f t="shared" ca="1" si="323"/>
        <v>0</v>
      </c>
      <c r="D594" s="50" t="str">
        <f t="shared" ca="1" si="324"/>
        <v>8:00 - 12:00</v>
      </c>
      <c r="E594" s="35">
        <f t="shared" ca="1" si="325"/>
        <v>0</v>
      </c>
      <c r="F594" s="36">
        <f t="shared" ca="1" si="326"/>
        <v>0</v>
      </c>
      <c r="G594" s="36">
        <f t="shared" ca="1" si="327"/>
        <v>0</v>
      </c>
      <c r="H594" s="36">
        <f t="shared" ca="1" si="328"/>
        <v>0</v>
      </c>
      <c r="I594" s="36">
        <f t="shared" ca="1" si="329"/>
        <v>0</v>
      </c>
      <c r="J594" s="37">
        <f t="shared" ca="1" si="330"/>
        <v>0</v>
      </c>
      <c r="K594" s="46">
        <f t="shared" ca="1" si="331"/>
        <v>0</v>
      </c>
      <c r="L594" s="36">
        <f t="shared" ca="1" si="332"/>
        <v>0</v>
      </c>
      <c r="M594" s="36">
        <f t="shared" ca="1" si="333"/>
        <v>0</v>
      </c>
      <c r="N594" s="36">
        <f t="shared" ca="1" si="334"/>
        <v>0</v>
      </c>
      <c r="O594" s="36">
        <f t="shared" ca="1" si="335"/>
        <v>0</v>
      </c>
      <c r="P594" s="47">
        <f t="shared" ca="1" si="336"/>
        <v>0</v>
      </c>
      <c r="Q594" s="35">
        <f t="shared" ca="1" si="337"/>
        <v>0</v>
      </c>
      <c r="R594" s="36">
        <f t="shared" ca="1" si="338"/>
        <v>0</v>
      </c>
      <c r="S594" s="36">
        <f t="shared" ca="1" si="339"/>
        <v>0</v>
      </c>
      <c r="T594" s="36">
        <f t="shared" ca="1" si="340"/>
        <v>0</v>
      </c>
      <c r="U594" s="36">
        <f t="shared" ca="1" si="341"/>
        <v>0</v>
      </c>
      <c r="V594" s="37">
        <f t="shared" ca="1" si="342"/>
        <v>0</v>
      </c>
      <c r="X594" s="11" t="s">
        <v>852</v>
      </c>
      <c r="Y594" s="7" t="s">
        <v>840</v>
      </c>
      <c r="Z594" s="7" t="s">
        <v>841</v>
      </c>
      <c r="AA594" s="7" t="s">
        <v>842</v>
      </c>
      <c r="AB594" s="7" t="s">
        <v>843</v>
      </c>
      <c r="AC594" s="7" t="s">
        <v>844</v>
      </c>
      <c r="AD594" s="7" t="s">
        <v>845</v>
      </c>
      <c r="AE594" s="7" t="s">
        <v>846</v>
      </c>
      <c r="AF594" s="7" t="s">
        <v>847</v>
      </c>
      <c r="AG594" s="7" t="s">
        <v>848</v>
      </c>
      <c r="AH594" s="7">
        <v>1002</v>
      </c>
      <c r="AI594" s="7">
        <v>1002</v>
      </c>
      <c r="AJ594" s="7">
        <v>1003</v>
      </c>
      <c r="AK594" s="12">
        <v>1004</v>
      </c>
    </row>
    <row r="595" spans="1:37" x14ac:dyDescent="0.3">
      <c r="A595" s="42">
        <v>1</v>
      </c>
      <c r="B595" s="42">
        <f t="shared" ca="1" si="322"/>
        <v>113</v>
      </c>
      <c r="C595" s="328">
        <f t="shared" ca="1" si="323"/>
        <v>0</v>
      </c>
      <c r="D595" s="52" t="str">
        <f t="shared" ca="1" si="324"/>
        <v>8:00 - 12:00</v>
      </c>
      <c r="E595" s="41">
        <f t="shared" ca="1" si="325"/>
        <v>0</v>
      </c>
      <c r="F595" s="42">
        <f t="shared" ca="1" si="326"/>
        <v>0</v>
      </c>
      <c r="G595" s="42">
        <f t="shared" ca="1" si="327"/>
        <v>0</v>
      </c>
      <c r="H595" s="42">
        <f t="shared" ca="1" si="328"/>
        <v>0</v>
      </c>
      <c r="I595" s="42">
        <f t="shared" ca="1" si="329"/>
        <v>0</v>
      </c>
      <c r="J595" s="43">
        <f t="shared" ca="1" si="330"/>
        <v>0</v>
      </c>
      <c r="K595" s="44">
        <f t="shared" ca="1" si="331"/>
        <v>0</v>
      </c>
      <c r="L595" s="42">
        <f t="shared" ca="1" si="332"/>
        <v>0</v>
      </c>
      <c r="M595" s="42">
        <f t="shared" ca="1" si="333"/>
        <v>0</v>
      </c>
      <c r="N595" s="42">
        <f t="shared" ca="1" si="334"/>
        <v>0</v>
      </c>
      <c r="O595" s="42">
        <f t="shared" ca="1" si="335"/>
        <v>0</v>
      </c>
      <c r="P595" s="45">
        <f t="shared" ca="1" si="336"/>
        <v>0</v>
      </c>
      <c r="Q595" s="41">
        <f t="shared" ca="1" si="337"/>
        <v>0</v>
      </c>
      <c r="R595" s="42">
        <f t="shared" ca="1" si="338"/>
        <v>0</v>
      </c>
      <c r="S595" s="42">
        <f t="shared" ca="1" si="339"/>
        <v>0</v>
      </c>
      <c r="T595" s="42">
        <f t="shared" ca="1" si="340"/>
        <v>0</v>
      </c>
      <c r="U595" s="42">
        <f t="shared" ca="1" si="341"/>
        <v>0</v>
      </c>
      <c r="V595" s="43">
        <f t="shared" ca="1" si="342"/>
        <v>0</v>
      </c>
      <c r="X595" s="11" t="s">
        <v>852</v>
      </c>
      <c r="Y595" s="7" t="s">
        <v>840</v>
      </c>
      <c r="Z595" s="7" t="s">
        <v>841</v>
      </c>
      <c r="AA595" s="7" t="s">
        <v>842</v>
      </c>
      <c r="AB595" s="7" t="s">
        <v>843</v>
      </c>
      <c r="AC595" s="7" t="s">
        <v>844</v>
      </c>
      <c r="AD595" s="7" t="s">
        <v>845</v>
      </c>
      <c r="AE595" s="7" t="s">
        <v>846</v>
      </c>
      <c r="AF595" s="7" t="s">
        <v>847</v>
      </c>
      <c r="AG595" s="7" t="s">
        <v>848</v>
      </c>
      <c r="AH595" s="7">
        <v>1011</v>
      </c>
      <c r="AI595" s="7">
        <v>1011</v>
      </c>
      <c r="AJ595" s="7">
        <v>1012</v>
      </c>
      <c r="AK595" s="12">
        <v>1013</v>
      </c>
    </row>
    <row r="596" spans="1:37" x14ac:dyDescent="0.3">
      <c r="A596" s="42">
        <v>1</v>
      </c>
      <c r="B596" s="36">
        <f t="shared" ca="1" si="322"/>
        <v>114</v>
      </c>
      <c r="C596" s="329">
        <f t="shared" ca="1" si="323"/>
        <v>0</v>
      </c>
      <c r="D596" s="50" t="str">
        <f t="shared" ca="1" si="324"/>
        <v>8:00 - 12:00</v>
      </c>
      <c r="E596" s="35">
        <f t="shared" ca="1" si="325"/>
        <v>0</v>
      </c>
      <c r="F596" s="36">
        <f t="shared" ca="1" si="326"/>
        <v>0</v>
      </c>
      <c r="G596" s="36">
        <f t="shared" ca="1" si="327"/>
        <v>0</v>
      </c>
      <c r="H596" s="36">
        <f t="shared" ca="1" si="328"/>
        <v>0</v>
      </c>
      <c r="I596" s="36">
        <f t="shared" ca="1" si="329"/>
        <v>0</v>
      </c>
      <c r="J596" s="37">
        <f t="shared" ca="1" si="330"/>
        <v>0</v>
      </c>
      <c r="K596" s="46">
        <f t="shared" ca="1" si="331"/>
        <v>0</v>
      </c>
      <c r="L596" s="36">
        <f t="shared" ca="1" si="332"/>
        <v>0</v>
      </c>
      <c r="M596" s="36">
        <f t="shared" ca="1" si="333"/>
        <v>0</v>
      </c>
      <c r="N596" s="36">
        <f t="shared" ca="1" si="334"/>
        <v>0</v>
      </c>
      <c r="O596" s="36">
        <f t="shared" ca="1" si="335"/>
        <v>0</v>
      </c>
      <c r="P596" s="47">
        <f t="shared" ca="1" si="336"/>
        <v>0</v>
      </c>
      <c r="Q596" s="35">
        <f t="shared" ca="1" si="337"/>
        <v>0</v>
      </c>
      <c r="R596" s="36">
        <f t="shared" ca="1" si="338"/>
        <v>0</v>
      </c>
      <c r="S596" s="36">
        <f t="shared" ca="1" si="339"/>
        <v>0</v>
      </c>
      <c r="T596" s="36">
        <f t="shared" ca="1" si="340"/>
        <v>0</v>
      </c>
      <c r="U596" s="36">
        <f t="shared" ca="1" si="341"/>
        <v>0</v>
      </c>
      <c r="V596" s="37">
        <f t="shared" ca="1" si="342"/>
        <v>0</v>
      </c>
      <c r="X596" s="11" t="s">
        <v>852</v>
      </c>
      <c r="Y596" s="7" t="s">
        <v>840</v>
      </c>
      <c r="Z596" s="7" t="s">
        <v>841</v>
      </c>
      <c r="AA596" s="7" t="s">
        <v>842</v>
      </c>
      <c r="AB596" s="7" t="s">
        <v>843</v>
      </c>
      <c r="AC596" s="7" t="s">
        <v>844</v>
      </c>
      <c r="AD596" s="7" t="s">
        <v>845</v>
      </c>
      <c r="AE596" s="7" t="s">
        <v>846</v>
      </c>
      <c r="AF596" s="7" t="s">
        <v>847</v>
      </c>
      <c r="AG596" s="7" t="s">
        <v>848</v>
      </c>
      <c r="AH596" s="7">
        <v>1020</v>
      </c>
      <c r="AI596" s="7">
        <v>1020</v>
      </c>
      <c r="AJ596" s="7">
        <v>1021</v>
      </c>
      <c r="AK596" s="12">
        <v>1022</v>
      </c>
    </row>
    <row r="597" spans="1:37" x14ac:dyDescent="0.3">
      <c r="A597" s="42">
        <v>1</v>
      </c>
      <c r="B597" s="42">
        <f t="shared" ca="1" si="322"/>
        <v>115</v>
      </c>
      <c r="C597" s="328">
        <f t="shared" ca="1" si="323"/>
        <v>0</v>
      </c>
      <c r="D597" s="52" t="str">
        <f t="shared" ca="1" si="324"/>
        <v>8:00 - 12:00</v>
      </c>
      <c r="E597" s="41">
        <f t="shared" ca="1" si="325"/>
        <v>0</v>
      </c>
      <c r="F597" s="42">
        <f t="shared" ca="1" si="326"/>
        <v>0</v>
      </c>
      <c r="G597" s="42">
        <f t="shared" ca="1" si="327"/>
        <v>0</v>
      </c>
      <c r="H597" s="42">
        <f t="shared" ca="1" si="328"/>
        <v>0</v>
      </c>
      <c r="I597" s="42">
        <f t="shared" ca="1" si="329"/>
        <v>0</v>
      </c>
      <c r="J597" s="43">
        <f t="shared" ca="1" si="330"/>
        <v>0</v>
      </c>
      <c r="K597" s="44">
        <f t="shared" ca="1" si="331"/>
        <v>0</v>
      </c>
      <c r="L597" s="42">
        <f t="shared" ca="1" si="332"/>
        <v>0</v>
      </c>
      <c r="M597" s="42">
        <f t="shared" ca="1" si="333"/>
        <v>0</v>
      </c>
      <c r="N597" s="42">
        <f t="shared" ca="1" si="334"/>
        <v>0</v>
      </c>
      <c r="O597" s="42">
        <f t="shared" ca="1" si="335"/>
        <v>0</v>
      </c>
      <c r="P597" s="45">
        <f t="shared" ca="1" si="336"/>
        <v>0</v>
      </c>
      <c r="Q597" s="41">
        <f t="shared" ca="1" si="337"/>
        <v>0</v>
      </c>
      <c r="R597" s="42">
        <f t="shared" ca="1" si="338"/>
        <v>0</v>
      </c>
      <c r="S597" s="42">
        <f t="shared" ca="1" si="339"/>
        <v>0</v>
      </c>
      <c r="T597" s="42">
        <f t="shared" ca="1" si="340"/>
        <v>0</v>
      </c>
      <c r="U597" s="42">
        <f t="shared" ca="1" si="341"/>
        <v>0</v>
      </c>
      <c r="V597" s="43">
        <f t="shared" ca="1" si="342"/>
        <v>0</v>
      </c>
      <c r="X597" s="11" t="s">
        <v>852</v>
      </c>
      <c r="Y597" s="7" t="s">
        <v>840</v>
      </c>
      <c r="Z597" s="7" t="s">
        <v>841</v>
      </c>
      <c r="AA597" s="7" t="s">
        <v>842</v>
      </c>
      <c r="AB597" s="7" t="s">
        <v>843</v>
      </c>
      <c r="AC597" s="7" t="s">
        <v>844</v>
      </c>
      <c r="AD597" s="7" t="s">
        <v>845</v>
      </c>
      <c r="AE597" s="7" t="s">
        <v>846</v>
      </c>
      <c r="AF597" s="7" t="s">
        <v>847</v>
      </c>
      <c r="AG597" s="7" t="s">
        <v>848</v>
      </c>
      <c r="AH597" s="7">
        <v>1029</v>
      </c>
      <c r="AI597" s="7">
        <v>1029</v>
      </c>
      <c r="AJ597" s="7">
        <v>1030</v>
      </c>
      <c r="AK597" s="12">
        <v>1031</v>
      </c>
    </row>
    <row r="598" spans="1:37" x14ac:dyDescent="0.3">
      <c r="A598" s="42">
        <v>1</v>
      </c>
      <c r="B598" s="36">
        <f t="shared" ca="1" si="322"/>
        <v>116</v>
      </c>
      <c r="C598" s="329">
        <f t="shared" ca="1" si="323"/>
        <v>0</v>
      </c>
      <c r="D598" s="50" t="str">
        <f t="shared" ca="1" si="324"/>
        <v>8:00 - 12:00</v>
      </c>
      <c r="E598" s="35">
        <f t="shared" ca="1" si="325"/>
        <v>0</v>
      </c>
      <c r="F598" s="36">
        <f t="shared" ca="1" si="326"/>
        <v>0</v>
      </c>
      <c r="G598" s="36">
        <f t="shared" ca="1" si="327"/>
        <v>0</v>
      </c>
      <c r="H598" s="36">
        <f t="shared" ca="1" si="328"/>
        <v>0</v>
      </c>
      <c r="I598" s="36">
        <f t="shared" ca="1" si="329"/>
        <v>0</v>
      </c>
      <c r="J598" s="37">
        <f t="shared" ca="1" si="330"/>
        <v>0</v>
      </c>
      <c r="K598" s="46">
        <f t="shared" ca="1" si="331"/>
        <v>0</v>
      </c>
      <c r="L598" s="36">
        <f t="shared" ca="1" si="332"/>
        <v>0</v>
      </c>
      <c r="M598" s="36">
        <f t="shared" ca="1" si="333"/>
        <v>0</v>
      </c>
      <c r="N598" s="36">
        <f t="shared" ca="1" si="334"/>
        <v>0</v>
      </c>
      <c r="O598" s="36">
        <f t="shared" ca="1" si="335"/>
        <v>0</v>
      </c>
      <c r="P598" s="47">
        <f t="shared" ca="1" si="336"/>
        <v>0</v>
      </c>
      <c r="Q598" s="35">
        <f t="shared" ca="1" si="337"/>
        <v>0</v>
      </c>
      <c r="R598" s="36">
        <f t="shared" ca="1" si="338"/>
        <v>0</v>
      </c>
      <c r="S598" s="36">
        <f t="shared" ca="1" si="339"/>
        <v>0</v>
      </c>
      <c r="T598" s="36">
        <f t="shared" ca="1" si="340"/>
        <v>0</v>
      </c>
      <c r="U598" s="36">
        <f t="shared" ca="1" si="341"/>
        <v>0</v>
      </c>
      <c r="V598" s="37">
        <f t="shared" ca="1" si="342"/>
        <v>0</v>
      </c>
      <c r="X598" s="11" t="s">
        <v>852</v>
      </c>
      <c r="Y598" s="7" t="s">
        <v>840</v>
      </c>
      <c r="Z598" s="7" t="s">
        <v>841</v>
      </c>
      <c r="AA598" s="7" t="s">
        <v>842</v>
      </c>
      <c r="AB598" s="7" t="s">
        <v>843</v>
      </c>
      <c r="AC598" s="7" t="s">
        <v>844</v>
      </c>
      <c r="AD598" s="7" t="s">
        <v>845</v>
      </c>
      <c r="AE598" s="7" t="s">
        <v>846</v>
      </c>
      <c r="AF598" s="7" t="s">
        <v>847</v>
      </c>
      <c r="AG598" s="7" t="s">
        <v>848</v>
      </c>
      <c r="AH598" s="7">
        <v>1038</v>
      </c>
      <c r="AI598" s="7">
        <v>1038</v>
      </c>
      <c r="AJ598" s="7">
        <v>1039</v>
      </c>
      <c r="AK598" s="12">
        <v>1040</v>
      </c>
    </row>
    <row r="599" spans="1:37" x14ac:dyDescent="0.3">
      <c r="A599" s="42">
        <v>1</v>
      </c>
      <c r="B599" s="42">
        <f t="shared" ca="1" si="322"/>
        <v>117</v>
      </c>
      <c r="C599" s="328">
        <f t="shared" ca="1" si="323"/>
        <v>0</v>
      </c>
      <c r="D599" s="52" t="str">
        <f t="shared" ca="1" si="324"/>
        <v>8:00 - 12:00</v>
      </c>
      <c r="E599" s="41">
        <f t="shared" ca="1" si="325"/>
        <v>0</v>
      </c>
      <c r="F599" s="42">
        <f t="shared" ca="1" si="326"/>
        <v>0</v>
      </c>
      <c r="G599" s="42">
        <f t="shared" ca="1" si="327"/>
        <v>0</v>
      </c>
      <c r="H599" s="42">
        <f t="shared" ca="1" si="328"/>
        <v>0</v>
      </c>
      <c r="I599" s="42">
        <f t="shared" ca="1" si="329"/>
        <v>0</v>
      </c>
      <c r="J599" s="43">
        <f t="shared" ca="1" si="330"/>
        <v>0</v>
      </c>
      <c r="K599" s="44">
        <f t="shared" ca="1" si="331"/>
        <v>0</v>
      </c>
      <c r="L599" s="42">
        <f t="shared" ca="1" si="332"/>
        <v>0</v>
      </c>
      <c r="M599" s="42">
        <f t="shared" ca="1" si="333"/>
        <v>0</v>
      </c>
      <c r="N599" s="42">
        <f t="shared" ca="1" si="334"/>
        <v>0</v>
      </c>
      <c r="O599" s="42">
        <f t="shared" ca="1" si="335"/>
        <v>0</v>
      </c>
      <c r="P599" s="45">
        <f t="shared" ca="1" si="336"/>
        <v>0</v>
      </c>
      <c r="Q599" s="41">
        <f t="shared" ca="1" si="337"/>
        <v>0</v>
      </c>
      <c r="R599" s="42">
        <f t="shared" ca="1" si="338"/>
        <v>0</v>
      </c>
      <c r="S599" s="42">
        <f t="shared" ca="1" si="339"/>
        <v>0</v>
      </c>
      <c r="T599" s="42">
        <f t="shared" ca="1" si="340"/>
        <v>0</v>
      </c>
      <c r="U599" s="42">
        <f t="shared" ca="1" si="341"/>
        <v>0</v>
      </c>
      <c r="V599" s="43">
        <f t="shared" ca="1" si="342"/>
        <v>0</v>
      </c>
      <c r="X599" s="11" t="s">
        <v>852</v>
      </c>
      <c r="Y599" s="7" t="s">
        <v>840</v>
      </c>
      <c r="Z599" s="7" t="s">
        <v>841</v>
      </c>
      <c r="AA599" s="7" t="s">
        <v>842</v>
      </c>
      <c r="AB599" s="7" t="s">
        <v>843</v>
      </c>
      <c r="AC599" s="7" t="s">
        <v>844</v>
      </c>
      <c r="AD599" s="7" t="s">
        <v>845</v>
      </c>
      <c r="AE599" s="7" t="s">
        <v>846</v>
      </c>
      <c r="AF599" s="7" t="s">
        <v>847</v>
      </c>
      <c r="AG599" s="7" t="s">
        <v>848</v>
      </c>
      <c r="AH599" s="7">
        <v>1047</v>
      </c>
      <c r="AI599" s="7">
        <v>1047</v>
      </c>
      <c r="AJ599" s="7">
        <v>1048</v>
      </c>
      <c r="AK599" s="12">
        <v>1049</v>
      </c>
    </row>
    <row r="600" spans="1:37" x14ac:dyDescent="0.3">
      <c r="A600" s="42">
        <v>1</v>
      </c>
      <c r="B600" s="36">
        <f t="shared" ca="1" si="322"/>
        <v>118</v>
      </c>
      <c r="C600" s="329">
        <f t="shared" ca="1" si="323"/>
        <v>0</v>
      </c>
      <c r="D600" s="50" t="str">
        <f t="shared" ca="1" si="324"/>
        <v>8:00 - 12:00</v>
      </c>
      <c r="E600" s="35">
        <f t="shared" ca="1" si="325"/>
        <v>0</v>
      </c>
      <c r="F600" s="36">
        <f t="shared" ca="1" si="326"/>
        <v>0</v>
      </c>
      <c r="G600" s="36">
        <f t="shared" ca="1" si="327"/>
        <v>0</v>
      </c>
      <c r="H600" s="36">
        <f t="shared" ca="1" si="328"/>
        <v>0</v>
      </c>
      <c r="I600" s="36">
        <f t="shared" ca="1" si="329"/>
        <v>0</v>
      </c>
      <c r="J600" s="37">
        <f t="shared" ca="1" si="330"/>
        <v>0</v>
      </c>
      <c r="K600" s="46">
        <f t="shared" ca="1" si="331"/>
        <v>0</v>
      </c>
      <c r="L600" s="36">
        <f t="shared" ca="1" si="332"/>
        <v>0</v>
      </c>
      <c r="M600" s="36">
        <f t="shared" ca="1" si="333"/>
        <v>0</v>
      </c>
      <c r="N600" s="36">
        <f t="shared" ca="1" si="334"/>
        <v>0</v>
      </c>
      <c r="O600" s="36">
        <f t="shared" ca="1" si="335"/>
        <v>0</v>
      </c>
      <c r="P600" s="47">
        <f t="shared" ca="1" si="336"/>
        <v>0</v>
      </c>
      <c r="Q600" s="35">
        <f t="shared" ca="1" si="337"/>
        <v>0</v>
      </c>
      <c r="R600" s="36">
        <f t="shared" ca="1" si="338"/>
        <v>0</v>
      </c>
      <c r="S600" s="36">
        <f t="shared" ca="1" si="339"/>
        <v>0</v>
      </c>
      <c r="T600" s="36">
        <f t="shared" ca="1" si="340"/>
        <v>0</v>
      </c>
      <c r="U600" s="36">
        <f t="shared" ca="1" si="341"/>
        <v>0</v>
      </c>
      <c r="V600" s="37">
        <f t="shared" ca="1" si="342"/>
        <v>0</v>
      </c>
      <c r="X600" s="11" t="s">
        <v>852</v>
      </c>
      <c r="Y600" s="7" t="s">
        <v>840</v>
      </c>
      <c r="Z600" s="7" t="s">
        <v>841</v>
      </c>
      <c r="AA600" s="7" t="s">
        <v>842</v>
      </c>
      <c r="AB600" s="7" t="s">
        <v>843</v>
      </c>
      <c r="AC600" s="7" t="s">
        <v>844</v>
      </c>
      <c r="AD600" s="7" t="s">
        <v>845</v>
      </c>
      <c r="AE600" s="7" t="s">
        <v>846</v>
      </c>
      <c r="AF600" s="7" t="s">
        <v>847</v>
      </c>
      <c r="AG600" s="7" t="s">
        <v>848</v>
      </c>
      <c r="AH600" s="7">
        <v>1056</v>
      </c>
      <c r="AI600" s="7">
        <v>1056</v>
      </c>
      <c r="AJ600" s="7">
        <v>1057</v>
      </c>
      <c r="AK600" s="12">
        <v>1058</v>
      </c>
    </row>
    <row r="601" spans="1:37" x14ac:dyDescent="0.3">
      <c r="A601" s="42">
        <v>1</v>
      </c>
      <c r="B601" s="42">
        <f t="shared" ca="1" si="322"/>
        <v>119</v>
      </c>
      <c r="C601" s="328">
        <f t="shared" ca="1" si="323"/>
        <v>0</v>
      </c>
      <c r="D601" s="52" t="str">
        <f t="shared" ca="1" si="324"/>
        <v>8:00 - 12:00</v>
      </c>
      <c r="E601" s="41">
        <f t="shared" ca="1" si="325"/>
        <v>0</v>
      </c>
      <c r="F601" s="42">
        <f t="shared" ca="1" si="326"/>
        <v>0</v>
      </c>
      <c r="G601" s="42">
        <f t="shared" ca="1" si="327"/>
        <v>0</v>
      </c>
      <c r="H601" s="42">
        <f t="shared" ca="1" si="328"/>
        <v>0</v>
      </c>
      <c r="I601" s="42">
        <f t="shared" ca="1" si="329"/>
        <v>0</v>
      </c>
      <c r="J601" s="43">
        <f t="shared" ca="1" si="330"/>
        <v>0</v>
      </c>
      <c r="K601" s="44">
        <f t="shared" ca="1" si="331"/>
        <v>0</v>
      </c>
      <c r="L601" s="42">
        <f t="shared" ca="1" si="332"/>
        <v>0</v>
      </c>
      <c r="M601" s="42">
        <f t="shared" ca="1" si="333"/>
        <v>0</v>
      </c>
      <c r="N601" s="42">
        <f t="shared" ca="1" si="334"/>
        <v>0</v>
      </c>
      <c r="O601" s="42">
        <f t="shared" ca="1" si="335"/>
        <v>0</v>
      </c>
      <c r="P601" s="45">
        <f t="shared" ca="1" si="336"/>
        <v>0</v>
      </c>
      <c r="Q601" s="41">
        <f t="shared" ca="1" si="337"/>
        <v>0</v>
      </c>
      <c r="R601" s="42">
        <f t="shared" ca="1" si="338"/>
        <v>0</v>
      </c>
      <c r="S601" s="42">
        <f t="shared" ca="1" si="339"/>
        <v>0</v>
      </c>
      <c r="T601" s="42">
        <f t="shared" ca="1" si="340"/>
        <v>0</v>
      </c>
      <c r="U601" s="42">
        <f t="shared" ca="1" si="341"/>
        <v>0</v>
      </c>
      <c r="V601" s="43">
        <f t="shared" ca="1" si="342"/>
        <v>0</v>
      </c>
      <c r="X601" s="11" t="s">
        <v>852</v>
      </c>
      <c r="Y601" s="7" t="s">
        <v>840</v>
      </c>
      <c r="Z601" s="7" t="s">
        <v>841</v>
      </c>
      <c r="AA601" s="7" t="s">
        <v>842</v>
      </c>
      <c r="AB601" s="7" t="s">
        <v>843</v>
      </c>
      <c r="AC601" s="7" t="s">
        <v>844</v>
      </c>
      <c r="AD601" s="7" t="s">
        <v>845</v>
      </c>
      <c r="AE601" s="7" t="s">
        <v>846</v>
      </c>
      <c r="AF601" s="7" t="s">
        <v>847</v>
      </c>
      <c r="AG601" s="7" t="s">
        <v>848</v>
      </c>
      <c r="AH601" s="7">
        <v>1065</v>
      </c>
      <c r="AI601" s="7">
        <v>1065</v>
      </c>
      <c r="AJ601" s="7">
        <v>1066</v>
      </c>
      <c r="AK601" s="12">
        <v>1067</v>
      </c>
    </row>
    <row r="602" spans="1:37" x14ac:dyDescent="0.3">
      <c r="A602" s="42">
        <v>1</v>
      </c>
      <c r="B602" s="42">
        <f t="shared" ca="1" si="322"/>
        <v>120</v>
      </c>
      <c r="C602" s="328">
        <f t="shared" ca="1" si="323"/>
        <v>0</v>
      </c>
      <c r="D602" s="52" t="str">
        <f t="shared" ca="1" si="324"/>
        <v>8:00 - 12:00</v>
      </c>
      <c r="E602" s="41">
        <f t="shared" ca="1" si="325"/>
        <v>0</v>
      </c>
      <c r="F602" s="42">
        <f t="shared" ca="1" si="326"/>
        <v>0</v>
      </c>
      <c r="G602" s="42">
        <f t="shared" ca="1" si="327"/>
        <v>0</v>
      </c>
      <c r="H602" s="42">
        <f t="shared" ca="1" si="328"/>
        <v>0</v>
      </c>
      <c r="I602" s="42">
        <f t="shared" ca="1" si="329"/>
        <v>0</v>
      </c>
      <c r="J602" s="43">
        <f t="shared" ca="1" si="330"/>
        <v>0</v>
      </c>
      <c r="K602" s="44">
        <f t="shared" ca="1" si="331"/>
        <v>0</v>
      </c>
      <c r="L602" s="42">
        <f t="shared" ca="1" si="332"/>
        <v>0</v>
      </c>
      <c r="M602" s="42">
        <f t="shared" ca="1" si="333"/>
        <v>0</v>
      </c>
      <c r="N602" s="42">
        <f t="shared" ca="1" si="334"/>
        <v>0</v>
      </c>
      <c r="O602" s="42">
        <f t="shared" ca="1" si="335"/>
        <v>0</v>
      </c>
      <c r="P602" s="45">
        <f t="shared" ca="1" si="336"/>
        <v>0</v>
      </c>
      <c r="Q602" s="41">
        <f t="shared" ca="1" si="337"/>
        <v>0</v>
      </c>
      <c r="R602" s="42">
        <f t="shared" ca="1" si="338"/>
        <v>0</v>
      </c>
      <c r="S602" s="42">
        <f t="shared" ca="1" si="339"/>
        <v>0</v>
      </c>
      <c r="T602" s="42">
        <f t="shared" ca="1" si="340"/>
        <v>0</v>
      </c>
      <c r="U602" s="42">
        <f t="shared" ca="1" si="341"/>
        <v>0</v>
      </c>
      <c r="V602" s="43">
        <f t="shared" ca="1" si="342"/>
        <v>0</v>
      </c>
      <c r="X602" s="11" t="s">
        <v>852</v>
      </c>
      <c r="Y602" s="7" t="s">
        <v>840</v>
      </c>
      <c r="Z602" s="7" t="s">
        <v>841</v>
      </c>
      <c r="AA602" s="7" t="s">
        <v>842</v>
      </c>
      <c r="AB602" s="7" t="s">
        <v>843</v>
      </c>
      <c r="AC602" s="7" t="s">
        <v>844</v>
      </c>
      <c r="AD602" s="7" t="s">
        <v>845</v>
      </c>
      <c r="AE602" s="7" t="s">
        <v>846</v>
      </c>
      <c r="AF602" s="7" t="s">
        <v>847</v>
      </c>
      <c r="AG602" s="7" t="s">
        <v>848</v>
      </c>
      <c r="AH602" s="7">
        <v>1074</v>
      </c>
      <c r="AI602" s="7">
        <v>1074</v>
      </c>
      <c r="AJ602" s="7">
        <v>1075</v>
      </c>
      <c r="AK602" s="12">
        <v>1076</v>
      </c>
    </row>
    <row r="603" spans="1:37" x14ac:dyDescent="0.3">
      <c r="A603" s="42">
        <v>1</v>
      </c>
      <c r="B603" s="39">
        <v>121</v>
      </c>
      <c r="C603" s="330">
        <f t="shared" ref="C603" ca="1" si="343">INDIRECT(CONCATENATE(X603,Z603,AH603),TRUE)</f>
        <v>0</v>
      </c>
      <c r="D603" s="51">
        <f t="shared" ref="D603" ca="1" si="344">INDIRECT(CONCATENATE(X603,AA603,AI603),TRUE)</f>
        <v>0</v>
      </c>
      <c r="E603" s="38">
        <f t="shared" ref="E603" ca="1" si="345">INDIRECT(CONCATENATE(X603,AB603,AI603),TRUE)</f>
        <v>0</v>
      </c>
      <c r="F603" s="39">
        <f t="shared" ref="F603" ca="1" si="346">INDIRECT(CONCATENATE(X603,AC603,AI603),TRUE)</f>
        <v>0</v>
      </c>
      <c r="G603" s="39">
        <f t="shared" ref="G603" ca="1" si="347">INDIRECT(CONCATENATE(X603,AD603,AI603),TRUE)</f>
        <v>0</v>
      </c>
      <c r="H603" s="39">
        <f t="shared" ref="H603" ca="1" si="348">INDIRECT(CONCATENATE(X603,AE603,AI603),TRUE)</f>
        <v>0</v>
      </c>
      <c r="I603" s="39">
        <f t="shared" ref="I603" ca="1" si="349">INDIRECT(CONCATENATE(X603,AF603,AI603),TRUE)</f>
        <v>0</v>
      </c>
      <c r="J603" s="40">
        <f t="shared" ref="J603" ca="1" si="350">INDIRECT(CONCATENATE(X603,AG603,AI603),TRUE)</f>
        <v>0</v>
      </c>
      <c r="K603" s="48">
        <f t="shared" ref="K603" ca="1" si="351">INDIRECT(CONCATENATE(X603,AB603,AJ603),TRUE)</f>
        <v>0</v>
      </c>
      <c r="L603" s="39">
        <f t="shared" ref="L603" ca="1" si="352">INDIRECT(CONCATENATE(X603,AC603,AJ603),TRUE)</f>
        <v>0</v>
      </c>
      <c r="M603" s="39">
        <f t="shared" ref="M603" ca="1" si="353">INDIRECT(CONCATENATE(X603,AD603,AJ603),TRUE)</f>
        <v>0</v>
      </c>
      <c r="N603" s="39">
        <f t="shared" ref="N603" ca="1" si="354">INDIRECT(CONCATENATE(X603,AE603,AJ603),TRUE)</f>
        <v>0</v>
      </c>
      <c r="O603" s="39">
        <f t="shared" ref="O603" ca="1" si="355">INDIRECT(CONCATENATE(X603,AF603,AJ603),TRUE)</f>
        <v>0</v>
      </c>
      <c r="P603" s="49">
        <f t="shared" ref="P603" ca="1" si="356">INDIRECT(CONCATENATE(X603,AG603,AJ603),TRUE)</f>
        <v>0</v>
      </c>
      <c r="Q603" s="38">
        <f t="shared" ref="Q603" ca="1" si="357">INDIRECT(CONCATENATE(X603,AB603,AK603),TRUE)</f>
        <v>0</v>
      </c>
      <c r="R603" s="39">
        <f t="shared" ref="R603" ca="1" si="358">INDIRECT(CONCATENATE(X603,AC603,AK603),TRUE)</f>
        <v>0</v>
      </c>
      <c r="S603" s="39">
        <f t="shared" ref="S603" ca="1" si="359">INDIRECT(CONCATENATE(X603,AD603,AK603),TRUE)</f>
        <v>0</v>
      </c>
      <c r="T603" s="39">
        <f t="shared" ref="T603" ca="1" si="360">INDIRECT(CONCATENATE(X603,AE603,AK603),TRUE)</f>
        <v>0</v>
      </c>
      <c r="U603" s="39">
        <f t="shared" ref="U603" ca="1" si="361">INDIRECT(CONCATENATE(X603,AF603,AK603),TRUE)</f>
        <v>0</v>
      </c>
      <c r="V603" s="40">
        <f t="shared" ref="V603" ca="1" si="362">INDIRECT(CONCATENATE(X603,AG603,AK603),TRUE)</f>
        <v>0</v>
      </c>
      <c r="W603" s="14"/>
      <c r="X603" s="13" t="s">
        <v>852</v>
      </c>
      <c r="Y603" s="14" t="s">
        <v>840</v>
      </c>
      <c r="Z603" s="14" t="s">
        <v>841</v>
      </c>
      <c r="AA603" s="14" t="s">
        <v>842</v>
      </c>
      <c r="AB603" s="14" t="s">
        <v>843</v>
      </c>
      <c r="AC603" s="14" t="s">
        <v>844</v>
      </c>
      <c r="AD603" s="14" t="s">
        <v>845</v>
      </c>
      <c r="AE603" s="14" t="s">
        <v>846</v>
      </c>
      <c r="AF603" s="14" t="s">
        <v>847</v>
      </c>
      <c r="AG603" s="14" t="s">
        <v>848</v>
      </c>
      <c r="AH603" s="14">
        <v>1083</v>
      </c>
      <c r="AI603" s="14">
        <v>1083</v>
      </c>
      <c r="AJ603" s="14">
        <v>1084</v>
      </c>
      <c r="AK603" s="15">
        <v>1085</v>
      </c>
    </row>
    <row r="604" spans="1:37" x14ac:dyDescent="0.3">
      <c r="A604" s="42">
        <v>2</v>
      </c>
      <c r="B604" s="42">
        <f t="shared" ref="B604:B605" ca="1" si="363">INDIRECT(CONCATENATE(X604,Y604,AH604),TRUE)</f>
        <v>1</v>
      </c>
      <c r="C604" s="42" t="str">
        <f t="shared" ref="C604:C605" ca="1" si="364">INDIRECT(CONCATENATE(X604,Z604,AH604),TRUE)</f>
        <v>3190195 - DIBUJO DIGITAL DE ARQUITECTURA E INGENIERÍA (INSTITUCIÓN EDUCATIVA TÉCNICO INDUSTRIAL PEDRO ANTONIO MOLINA - CALI)</v>
      </c>
      <c r="D604" s="52" t="str">
        <f t="shared" ref="D604:D605" ca="1" si="365">INDIRECT(CONCATENATE(X604,AA604,AI604),TRUE)</f>
        <v>13:00 - 18:00</v>
      </c>
      <c r="E604" s="41">
        <f t="shared" ref="E604:E605" ca="1" si="366">INDIRECT(CONCATENATE(X604,AB604,AI604),TRUE)</f>
        <v>0</v>
      </c>
      <c r="F604" s="42">
        <f t="shared" ref="F604:F605" ca="1" si="367">INDIRECT(CONCATENATE(X604,AC604,AI604),TRUE)</f>
        <v>0</v>
      </c>
      <c r="G604" s="42">
        <f t="shared" ref="G604:G605" ca="1" si="368">INDIRECT(CONCATENATE(X604,AD604,AI604),TRUE)</f>
        <v>0</v>
      </c>
      <c r="H604" s="42">
        <f t="shared" ref="H604:H605" ca="1" si="369">INDIRECT(CONCATENATE(X604,AE604,AI604),TRUE)</f>
        <v>0</v>
      </c>
      <c r="I604" s="42">
        <f t="shared" ref="I604:I605" ca="1" si="370">INDIRECT(CONCATENATE(X604,AF604,AI604),TRUE)</f>
        <v>0</v>
      </c>
      <c r="J604" s="43">
        <f t="shared" ref="J604:J605" ca="1" si="371">INDIRECT(CONCATENATE(X604,AG604,AI604),TRUE)</f>
        <v>0</v>
      </c>
      <c r="K604" s="44">
        <f t="shared" ref="K604:K605" ca="1" si="372">INDIRECT(CONCATENATE(X604,AB604,AJ604),TRUE)</f>
        <v>0</v>
      </c>
      <c r="L604" s="42">
        <f t="shared" ref="L604:L605" ca="1" si="373">INDIRECT(CONCATENATE(X604,AC604,AJ604),TRUE)</f>
        <v>0</v>
      </c>
      <c r="M604" s="42">
        <f t="shared" ref="M604:M605" ca="1" si="374">INDIRECT(CONCATENATE(X604,AD604,AJ604),TRUE)</f>
        <v>0</v>
      </c>
      <c r="N604" s="42">
        <f t="shared" ref="N604:N605" ca="1" si="375">INDIRECT(CONCATENATE(X604,AE604,AJ604),TRUE)</f>
        <v>0</v>
      </c>
      <c r="O604" s="42">
        <f t="shared" ref="O604:O605" ca="1" si="376">INDIRECT(CONCATENATE(X604,AF604,AJ604),TRUE)</f>
        <v>0</v>
      </c>
      <c r="P604" s="45">
        <f t="shared" ref="P604:P605" ca="1" si="377">INDIRECT(CONCATENATE(X604,AG604,AJ604),TRUE)</f>
        <v>0</v>
      </c>
      <c r="Q604" s="41">
        <f t="shared" ref="Q604:Q605" ca="1" si="378">INDIRECT(CONCATENATE(X604,AB604,AK604),TRUE)</f>
        <v>0</v>
      </c>
      <c r="R604" s="42">
        <f t="shared" ref="R604:R605" ca="1" si="379">INDIRECT(CONCATENATE(X604,AC604,AK604),TRUE)</f>
        <v>0</v>
      </c>
      <c r="S604" s="42">
        <f t="shared" ref="S604:S605" ca="1" si="380">INDIRECT(CONCATENATE(X604,AD604,AK604),TRUE)</f>
        <v>0</v>
      </c>
      <c r="T604" s="42">
        <f t="shared" ref="T604:T605" ca="1" si="381">INDIRECT(CONCATENATE(X604,AE604,AK604),TRUE)</f>
        <v>0</v>
      </c>
      <c r="U604" s="42">
        <f t="shared" ref="U604:U605" ca="1" si="382">INDIRECT(CONCATENATE(X604,AF604,AK604),TRUE)</f>
        <v>0</v>
      </c>
      <c r="V604" s="43">
        <f t="shared" ref="V604:V605" ca="1" si="383">INDIRECT(CONCATENATE(X604,AG604,AK604),TRUE)</f>
        <v>0</v>
      </c>
      <c r="X604" s="11" t="s">
        <v>839</v>
      </c>
      <c r="Y604" s="7" t="s">
        <v>840</v>
      </c>
      <c r="Z604" s="7" t="s">
        <v>841</v>
      </c>
      <c r="AA604" s="7" t="s">
        <v>842</v>
      </c>
      <c r="AB604" s="7" t="s">
        <v>843</v>
      </c>
      <c r="AC604" s="7" t="s">
        <v>844</v>
      </c>
      <c r="AD604" s="7" t="s">
        <v>845</v>
      </c>
      <c r="AE604" s="7" t="s">
        <v>846</v>
      </c>
      <c r="AF604" s="7" t="s">
        <v>847</v>
      </c>
      <c r="AG604" s="7" t="s">
        <v>848</v>
      </c>
      <c r="AH604" s="7">
        <v>3</v>
      </c>
      <c r="AI604" s="7">
        <v>6</v>
      </c>
      <c r="AJ604" s="7">
        <v>7</v>
      </c>
      <c r="AK604" s="12">
        <v>8</v>
      </c>
    </row>
    <row r="605" spans="1:37" x14ac:dyDescent="0.3">
      <c r="A605" s="36">
        <v>2</v>
      </c>
      <c r="B605" s="36">
        <f t="shared" ca="1" si="363"/>
        <v>2</v>
      </c>
      <c r="C605" s="36" t="str">
        <f t="shared" ca="1" si="364"/>
        <v>3190815 - DIBUJO DIGITAL DE ARQUITECTURA E INGENIERÍA (INSTITUCIÓN EDUCATIVA TÉCNICO INDUSTRIAL PEDRO ANTONIO MOLINA - CALI)</v>
      </c>
      <c r="D605" s="50" t="str">
        <f t="shared" ca="1" si="365"/>
        <v>13:00 - 18:00</v>
      </c>
      <c r="E605" s="35">
        <f t="shared" ca="1" si="366"/>
        <v>0</v>
      </c>
      <c r="F605" s="36" t="str">
        <f t="shared" ca="1" si="367"/>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G605" s="36">
        <f t="shared" ca="1" si="368"/>
        <v>0</v>
      </c>
      <c r="H605" s="36">
        <f t="shared" ca="1" si="369"/>
        <v>0</v>
      </c>
      <c r="I605" s="36">
        <f t="shared" ca="1" si="370"/>
        <v>0</v>
      </c>
      <c r="J605" s="37">
        <f t="shared" ca="1" si="371"/>
        <v>0</v>
      </c>
      <c r="K605" s="46">
        <f t="shared" ca="1" si="372"/>
        <v>0</v>
      </c>
      <c r="L605" s="36" t="str">
        <f t="shared" ca="1" si="373"/>
        <v>SIGIFREDO CASTAÑO PÉREZ</v>
      </c>
      <c r="M605" s="36">
        <f t="shared" ca="1" si="374"/>
        <v>0</v>
      </c>
      <c r="N605" s="36">
        <f t="shared" ca="1" si="375"/>
        <v>0</v>
      </c>
      <c r="O605" s="36">
        <f t="shared" ca="1" si="376"/>
        <v>0</v>
      </c>
      <c r="P605" s="47">
        <f t="shared" ca="1" si="377"/>
        <v>0</v>
      </c>
      <c r="Q605" s="35">
        <f t="shared" ca="1" si="378"/>
        <v>0</v>
      </c>
      <c r="R605" s="36" t="str">
        <f t="shared" ca="1" si="379"/>
        <v>CALI - INSTITUCIÓN EDUCATIVA TÉCNICO INDUSTRIAL PEDRO ANTONIO MOLINA (CARRERA 1A-10 No. 71-00)</v>
      </c>
      <c r="S605" s="36">
        <f t="shared" ca="1" si="380"/>
        <v>0</v>
      </c>
      <c r="T605" s="36">
        <f t="shared" ca="1" si="381"/>
        <v>0</v>
      </c>
      <c r="U605" s="36">
        <f t="shared" ca="1" si="382"/>
        <v>0</v>
      </c>
      <c r="V605" s="37">
        <f t="shared" ca="1" si="383"/>
        <v>0</v>
      </c>
      <c r="X605" s="11" t="s">
        <v>839</v>
      </c>
      <c r="Y605" s="7" t="s">
        <v>840</v>
      </c>
      <c r="Z605" s="7" t="s">
        <v>841</v>
      </c>
      <c r="AA605" s="7" t="s">
        <v>842</v>
      </c>
      <c r="AB605" s="7" t="s">
        <v>843</v>
      </c>
      <c r="AC605" s="7" t="s">
        <v>844</v>
      </c>
      <c r="AD605" s="7" t="s">
        <v>845</v>
      </c>
      <c r="AE605" s="7" t="s">
        <v>846</v>
      </c>
      <c r="AF605" s="7" t="s">
        <v>847</v>
      </c>
      <c r="AG605" s="7" t="s">
        <v>848</v>
      </c>
      <c r="AH605" s="7">
        <v>12</v>
      </c>
      <c r="AI605" s="7">
        <v>15</v>
      </c>
      <c r="AJ605" s="7">
        <v>16</v>
      </c>
      <c r="AK605" s="12">
        <v>17</v>
      </c>
    </row>
    <row r="606" spans="1:37" x14ac:dyDescent="0.3">
      <c r="A606" s="42">
        <v>2</v>
      </c>
      <c r="B606" s="42">
        <f t="shared" ref="B606:B669" ca="1" si="384">INDIRECT(CONCATENATE(X606,Y606,AH606),TRUE)</f>
        <v>3</v>
      </c>
      <c r="C606" s="42" t="str">
        <f t="shared" ref="C606:C669" ca="1" si="385">INDIRECT(CONCATENATE(X606,Z606,AH606),TRUE)</f>
        <v>3190858 - DIBUJO DIGITAL DE ARQUITECTURA E INGENIERÍA (INSTITUCIÓN EDUCATIVA DIOCESANA JESÚS ADOLESCENTE - BUENAVENTURA)</v>
      </c>
      <c r="D606" s="52" t="str">
        <f t="shared" ref="D606:D669" ca="1" si="386">INDIRECT(CONCATENATE(X606,AA606,AI606),TRUE)</f>
        <v>13:00 - 18:00</v>
      </c>
      <c r="E606" s="41">
        <f t="shared" ref="E606:E669" ca="1" si="387">INDIRECT(CONCATENATE(X606,AB606,AI606),TRUE)</f>
        <v>0</v>
      </c>
      <c r="F606" s="42">
        <f t="shared" ref="F606:F669" ca="1" si="388">INDIRECT(CONCATENATE(X606,AC606,AI606),TRUE)</f>
        <v>0</v>
      </c>
      <c r="G606" s="42">
        <f t="shared" ref="G606:G669" ca="1" si="389">INDIRECT(CONCATENATE(X606,AD606,AI606),TRUE)</f>
        <v>0</v>
      </c>
      <c r="H606" s="42" t="str">
        <f t="shared" ref="H606:H669" ca="1" si="390">INDIRECT(CONCATENATE(X606,AE606,AI606),TRUE)</f>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I606" s="42">
        <f t="shared" ref="I606:I669" ca="1" si="391">INDIRECT(CONCATENATE(X606,AF606,AI606),TRUE)</f>
        <v>0</v>
      </c>
      <c r="J606" s="43">
        <f t="shared" ref="J606:J669" ca="1" si="392">INDIRECT(CONCATENATE(X606,AG606,AI606),TRUE)</f>
        <v>0</v>
      </c>
      <c r="K606" s="44">
        <f t="shared" ref="K606:K669" ca="1" si="393">INDIRECT(CONCATENATE(X606,AB606,AJ606),TRUE)</f>
        <v>0</v>
      </c>
      <c r="L606" s="42">
        <f t="shared" ref="L606:L669" ca="1" si="394">INDIRECT(CONCATENATE(X606,AC606,AJ606),TRUE)</f>
        <v>0</v>
      </c>
      <c r="M606" s="42">
        <f t="shared" ref="M606:M669" ca="1" si="395">INDIRECT(CONCATENATE(X606,AD606,AJ606),TRUE)</f>
        <v>0</v>
      </c>
      <c r="N606" s="42" t="str">
        <f t="shared" ref="N606:N669" ca="1" si="396">INDIRECT(CONCATENATE(X606,AE606,AJ606),TRUE)</f>
        <v xml:space="preserve">ERIKA ANDREA OCAMPO MOLINA </v>
      </c>
      <c r="O606" s="42">
        <f t="shared" ref="O606:O669" ca="1" si="397">INDIRECT(CONCATENATE(X606,AF606,AJ606),TRUE)</f>
        <v>0</v>
      </c>
      <c r="P606" s="45">
        <f t="shared" ref="P606:P669" ca="1" si="398">INDIRECT(CONCATENATE(X606,AG606,AJ606),TRUE)</f>
        <v>0</v>
      </c>
      <c r="Q606" s="41">
        <f t="shared" ref="Q606:Q669" ca="1" si="399">INDIRECT(CONCATENATE(X606,AB606,AK606),TRUE)</f>
        <v>0</v>
      </c>
      <c r="R606" s="42">
        <f t="shared" ref="R606:R669" ca="1" si="400">INDIRECT(CONCATENATE(X606,AC606,AK606),TRUE)</f>
        <v>0</v>
      </c>
      <c r="S606" s="42">
        <f t="shared" ref="S606:S669" ca="1" si="401">INDIRECT(CONCATENATE(X606,AD606,AK606),TRUE)</f>
        <v>0</v>
      </c>
      <c r="T606" s="42" t="str">
        <f t="shared" ref="T606:T669" ca="1" si="402">INDIRECT(CONCATENATE(X606,AE606,AK606),TRUE)</f>
        <v>BUENAVENTURA - INSTITUCIÓN EDUCATIVA DIOCESANO JESÚS ADOLESCENTE (CARRERA 66 No. 12 SUR)</v>
      </c>
      <c r="U606" s="42">
        <f t="shared" ref="U606:U669" ca="1" si="403">INDIRECT(CONCATENATE(X606,AF606,AK606),TRUE)</f>
        <v>0</v>
      </c>
      <c r="V606" s="43">
        <f t="shared" ref="V606:V669" ca="1" si="404">INDIRECT(CONCATENATE(X606,AG606,AK606),TRUE)</f>
        <v>0</v>
      </c>
      <c r="X606" s="11" t="s">
        <v>839</v>
      </c>
      <c r="Y606" s="7" t="s">
        <v>840</v>
      </c>
      <c r="Z606" s="7" t="s">
        <v>841</v>
      </c>
      <c r="AA606" s="7" t="s">
        <v>842</v>
      </c>
      <c r="AB606" s="7" t="s">
        <v>843</v>
      </c>
      <c r="AC606" s="7" t="s">
        <v>844</v>
      </c>
      <c r="AD606" s="7" t="s">
        <v>845</v>
      </c>
      <c r="AE606" s="7" t="s">
        <v>846</v>
      </c>
      <c r="AF606" s="7" t="s">
        <v>847</v>
      </c>
      <c r="AG606" s="7" t="s">
        <v>848</v>
      </c>
      <c r="AH606" s="7">
        <v>21</v>
      </c>
      <c r="AI606" s="7">
        <v>24</v>
      </c>
      <c r="AJ606" s="7">
        <v>25</v>
      </c>
      <c r="AK606" s="12">
        <v>26</v>
      </c>
    </row>
    <row r="607" spans="1:37" x14ac:dyDescent="0.3">
      <c r="A607" s="36">
        <v>2</v>
      </c>
      <c r="B607" s="36">
        <f t="shared" ca="1" si="384"/>
        <v>4</v>
      </c>
      <c r="C607" s="36" t="str">
        <f t="shared" ca="1" si="385"/>
        <v>3191050 - DIBUJO DIGITAL DE ARQUITECTURA E INGENIERÍA (INSTITUCIÓN EDUCATIVA SANTO TOMÁS - CALI)</v>
      </c>
      <c r="D607" s="50" t="str">
        <f t="shared" ca="1" si="386"/>
        <v>13:00 - 18:00</v>
      </c>
      <c r="E607" s="35" t="str">
        <f t="shared" ca="1" si="387"/>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F607" s="36">
        <f t="shared" ca="1" si="388"/>
        <v>0</v>
      </c>
      <c r="G607" s="36">
        <f t="shared" ca="1" si="389"/>
        <v>0</v>
      </c>
      <c r="H607" s="36">
        <f t="shared" ca="1" si="390"/>
        <v>0</v>
      </c>
      <c r="I607" s="36">
        <f t="shared" ca="1" si="391"/>
        <v>0</v>
      </c>
      <c r="J607" s="37">
        <f t="shared" ca="1" si="392"/>
        <v>0</v>
      </c>
      <c r="K607" s="46" t="str">
        <f t="shared" ca="1" si="393"/>
        <v xml:space="preserve">ERIKA ANDREA OCAMPO MOLINA </v>
      </c>
      <c r="L607" s="36">
        <f t="shared" ca="1" si="394"/>
        <v>0</v>
      </c>
      <c r="M607" s="36">
        <f t="shared" ca="1" si="395"/>
        <v>0</v>
      </c>
      <c r="N607" s="36">
        <f t="shared" ca="1" si="396"/>
        <v>0</v>
      </c>
      <c r="O607" s="36">
        <f t="shared" ca="1" si="397"/>
        <v>0</v>
      </c>
      <c r="P607" s="47">
        <f t="shared" ca="1" si="398"/>
        <v>0</v>
      </c>
      <c r="Q607" s="35" t="str">
        <f t="shared" ca="1" si="399"/>
        <v>CALI - INSTITUCIÓN EDUCATIVA SANTO TOMÁS - C. A. S. D.  (CALLE 34 No. 3N -15) - SALA DE INFORMÁTICA DIBUJO</v>
      </c>
      <c r="R607" s="36">
        <f t="shared" ca="1" si="400"/>
        <v>0</v>
      </c>
      <c r="S607" s="36">
        <f t="shared" ca="1" si="401"/>
        <v>0</v>
      </c>
      <c r="T607" s="36">
        <f t="shared" ca="1" si="402"/>
        <v>0</v>
      </c>
      <c r="U607" s="36">
        <f t="shared" ca="1" si="403"/>
        <v>0</v>
      </c>
      <c r="V607" s="37">
        <f t="shared" ca="1" si="404"/>
        <v>0</v>
      </c>
      <c r="X607" s="11" t="s">
        <v>839</v>
      </c>
      <c r="Y607" s="7" t="s">
        <v>840</v>
      </c>
      <c r="Z607" s="7" t="s">
        <v>841</v>
      </c>
      <c r="AA607" s="7" t="s">
        <v>842</v>
      </c>
      <c r="AB607" s="7" t="s">
        <v>843</v>
      </c>
      <c r="AC607" s="7" t="s">
        <v>844</v>
      </c>
      <c r="AD607" s="7" t="s">
        <v>845</v>
      </c>
      <c r="AE607" s="7" t="s">
        <v>846</v>
      </c>
      <c r="AF607" s="7" t="s">
        <v>847</v>
      </c>
      <c r="AG607" s="7" t="s">
        <v>848</v>
      </c>
      <c r="AH607" s="7">
        <v>30</v>
      </c>
      <c r="AI607" s="7">
        <v>33</v>
      </c>
      <c r="AJ607" s="7">
        <v>34</v>
      </c>
      <c r="AK607" s="12">
        <v>35</v>
      </c>
    </row>
    <row r="608" spans="1:37" x14ac:dyDescent="0.3">
      <c r="A608" s="42">
        <v>2</v>
      </c>
      <c r="B608" s="42">
        <f t="shared" ca="1" si="384"/>
        <v>5</v>
      </c>
      <c r="C608" s="42" t="str">
        <f t="shared" ca="1" si="385"/>
        <v>3191053 - DIBUJO DIGITAL DE ARQUITECTURA E INGENIERÍA (INSTITUCIÓN EDUCATIVA SANTO TOMÁS - CALI)</v>
      </c>
      <c r="D608" s="52" t="str">
        <f t="shared" ca="1" si="386"/>
        <v>13:00 - 18:00</v>
      </c>
      <c r="E608" s="41">
        <f t="shared" ca="1" si="387"/>
        <v>0</v>
      </c>
      <c r="F608" s="42">
        <f t="shared" ca="1" si="388"/>
        <v>0</v>
      </c>
      <c r="G608" s="42" t="str">
        <f t="shared" ca="1" si="389"/>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H608" s="42">
        <f t="shared" ca="1" si="390"/>
        <v>0</v>
      </c>
      <c r="I608" s="42">
        <f t="shared" ca="1" si="391"/>
        <v>0</v>
      </c>
      <c r="J608" s="43">
        <f t="shared" ca="1" si="392"/>
        <v>0</v>
      </c>
      <c r="K608" s="44">
        <f t="shared" ca="1" si="393"/>
        <v>0</v>
      </c>
      <c r="L608" s="42">
        <f t="shared" ca="1" si="394"/>
        <v>0</v>
      </c>
      <c r="M608" s="42" t="str">
        <f t="shared" ca="1" si="395"/>
        <v>LINA JOHANNA QUINTERO VILLEGAS</v>
      </c>
      <c r="N608" s="42">
        <f t="shared" ca="1" si="396"/>
        <v>0</v>
      </c>
      <c r="O608" s="42">
        <f t="shared" ca="1" si="397"/>
        <v>0</v>
      </c>
      <c r="P608" s="45">
        <f t="shared" ca="1" si="398"/>
        <v>0</v>
      </c>
      <c r="Q608" s="41">
        <f t="shared" ca="1" si="399"/>
        <v>0</v>
      </c>
      <c r="R608" s="42">
        <f t="shared" ca="1" si="400"/>
        <v>0</v>
      </c>
      <c r="S608" s="42" t="str">
        <f t="shared" ca="1" si="401"/>
        <v>CALI - INSTITUCIÓN EDUCATIVA SANTO TOMÁS - C. A. S. D.  (CALLE 34 No. 3N -15) - SALA DE INFORMÁTICA DIBUJO</v>
      </c>
      <c r="T608" s="42">
        <f t="shared" ca="1" si="402"/>
        <v>0</v>
      </c>
      <c r="U608" s="42">
        <f t="shared" ca="1" si="403"/>
        <v>0</v>
      </c>
      <c r="V608" s="43">
        <f t="shared" ca="1" si="404"/>
        <v>0</v>
      </c>
      <c r="X608" s="11" t="s">
        <v>839</v>
      </c>
      <c r="Y608" s="7" t="s">
        <v>840</v>
      </c>
      <c r="Z608" s="7" t="s">
        <v>841</v>
      </c>
      <c r="AA608" s="7" t="s">
        <v>842</v>
      </c>
      <c r="AB608" s="7" t="s">
        <v>843</v>
      </c>
      <c r="AC608" s="7" t="s">
        <v>844</v>
      </c>
      <c r="AD608" s="7" t="s">
        <v>845</v>
      </c>
      <c r="AE608" s="7" t="s">
        <v>846</v>
      </c>
      <c r="AF608" s="7" t="s">
        <v>847</v>
      </c>
      <c r="AG608" s="7" t="s">
        <v>848</v>
      </c>
      <c r="AH608" s="7">
        <v>39</v>
      </c>
      <c r="AI608" s="7">
        <v>42</v>
      </c>
      <c r="AJ608" s="7">
        <v>43</v>
      </c>
      <c r="AK608" s="12">
        <v>44</v>
      </c>
    </row>
    <row r="609" spans="1:37" x14ac:dyDescent="0.3">
      <c r="A609" s="36">
        <v>2</v>
      </c>
      <c r="B609" s="36">
        <f t="shared" ca="1" si="384"/>
        <v>6</v>
      </c>
      <c r="C609" s="36" t="str">
        <f t="shared" ca="1" si="385"/>
        <v>3191055 - DIBUJO DIGITAL DE ARQUITECTURA E INGENIERÍA (INSTITUCIÓN EDUCATIVA SANTO TOMÁS - CALI)</v>
      </c>
      <c r="D609" s="50" t="str">
        <f t="shared" ca="1" si="386"/>
        <v>13:00 - 18:00</v>
      </c>
      <c r="E609" s="35">
        <f t="shared" ca="1" si="387"/>
        <v>0</v>
      </c>
      <c r="F609" s="36">
        <f t="shared" ca="1" si="388"/>
        <v>0</v>
      </c>
      <c r="G609" s="36">
        <f t="shared" ca="1" si="389"/>
        <v>0</v>
      </c>
      <c r="H609" s="36">
        <f t="shared" ca="1" si="390"/>
        <v>0</v>
      </c>
      <c r="I609" s="36" t="str">
        <f t="shared" ca="1" si="391"/>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J609" s="37">
        <f t="shared" ca="1" si="392"/>
        <v>0</v>
      </c>
      <c r="K609" s="46">
        <f t="shared" ca="1" si="393"/>
        <v>0</v>
      </c>
      <c r="L609" s="36">
        <f t="shared" ca="1" si="394"/>
        <v>0</v>
      </c>
      <c r="M609" s="36">
        <f t="shared" ca="1" si="395"/>
        <v>0</v>
      </c>
      <c r="N609" s="36">
        <f t="shared" ca="1" si="396"/>
        <v>0</v>
      </c>
      <c r="O609" s="36" t="str">
        <f t="shared" ca="1" si="397"/>
        <v xml:space="preserve">ERIKA ANDREA OCAMPO MOLINA </v>
      </c>
      <c r="P609" s="47">
        <f t="shared" ca="1" si="398"/>
        <v>0</v>
      </c>
      <c r="Q609" s="35">
        <f t="shared" ca="1" si="399"/>
        <v>0</v>
      </c>
      <c r="R609" s="36">
        <f t="shared" ca="1" si="400"/>
        <v>0</v>
      </c>
      <c r="S609" s="36">
        <f t="shared" ca="1" si="401"/>
        <v>0</v>
      </c>
      <c r="T609" s="36">
        <f t="shared" ca="1" si="402"/>
        <v>0</v>
      </c>
      <c r="U609" s="36" t="str">
        <f t="shared" ca="1" si="403"/>
        <v>CALI - INSTITUCIÓN EDUCATIVA SANTO TOMÁS - C. A. S. D.  (CALLE 34 No. 3N -15) - SALA DE INFORMÁTICA DIBUJO</v>
      </c>
      <c r="V609" s="37">
        <f t="shared" ca="1" si="404"/>
        <v>0</v>
      </c>
      <c r="X609" s="11" t="s">
        <v>839</v>
      </c>
      <c r="Y609" s="7" t="s">
        <v>840</v>
      </c>
      <c r="Z609" s="7" t="s">
        <v>841</v>
      </c>
      <c r="AA609" s="7" t="s">
        <v>842</v>
      </c>
      <c r="AB609" s="7" t="s">
        <v>843</v>
      </c>
      <c r="AC609" s="7" t="s">
        <v>844</v>
      </c>
      <c r="AD609" s="7" t="s">
        <v>845</v>
      </c>
      <c r="AE609" s="7" t="s">
        <v>846</v>
      </c>
      <c r="AF609" s="7" t="s">
        <v>847</v>
      </c>
      <c r="AG609" s="7" t="s">
        <v>848</v>
      </c>
      <c r="AH609" s="7">
        <v>48</v>
      </c>
      <c r="AI609" s="7">
        <v>51</v>
      </c>
      <c r="AJ609" s="7">
        <v>52</v>
      </c>
      <c r="AK609" s="12">
        <v>53</v>
      </c>
    </row>
    <row r="610" spans="1:37" x14ac:dyDescent="0.3">
      <c r="A610" s="42">
        <v>2</v>
      </c>
      <c r="B610" s="42">
        <f t="shared" ca="1" si="384"/>
        <v>7</v>
      </c>
      <c r="C610" s="42" t="str">
        <f t="shared" ca="1" si="385"/>
        <v>3191127 - DIBUJO DIGITAL DE ARQUITECTURA E INGENIERÍA (INSTITUCIÓN EDUCATIVA SANTO TOMÁS - CALI)</v>
      </c>
      <c r="D610" s="52" t="str">
        <f t="shared" ca="1" si="386"/>
        <v>13:00 - 18:00</v>
      </c>
      <c r="E610" s="41">
        <f t="shared" ca="1" si="387"/>
        <v>0</v>
      </c>
      <c r="F610" s="42" t="str">
        <f t="shared" ca="1" si="388"/>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G610" s="42">
        <f t="shared" ca="1" si="389"/>
        <v>0</v>
      </c>
      <c r="H610" s="42">
        <f t="shared" ca="1" si="390"/>
        <v>0</v>
      </c>
      <c r="I610" s="42">
        <f t="shared" ca="1" si="391"/>
        <v>0</v>
      </c>
      <c r="J610" s="43">
        <f t="shared" ca="1" si="392"/>
        <v>0</v>
      </c>
      <c r="K610" s="44">
        <f t="shared" ca="1" si="393"/>
        <v>0</v>
      </c>
      <c r="L610" s="42" t="str">
        <f t="shared" ca="1" si="394"/>
        <v>LINA JOHANNA QUINTERO VILLEGAS</v>
      </c>
      <c r="M610" s="42">
        <f t="shared" ca="1" si="395"/>
        <v>0</v>
      </c>
      <c r="N610" s="42">
        <f t="shared" ca="1" si="396"/>
        <v>0</v>
      </c>
      <c r="O610" s="42">
        <f t="shared" ca="1" si="397"/>
        <v>0</v>
      </c>
      <c r="P610" s="45">
        <f t="shared" ca="1" si="398"/>
        <v>0</v>
      </c>
      <c r="Q610" s="41">
        <f t="shared" ca="1" si="399"/>
        <v>0</v>
      </c>
      <c r="R610" s="42" t="str">
        <f t="shared" ca="1" si="400"/>
        <v>CALI - INSTITUCIÓN EDUCATIVA SANTO TOMÁS - C. A. S. D.  (CALLE 34 No. 3N -15) - SALA DE INFORMÁTICA DIBUJO</v>
      </c>
      <c r="S610" s="42">
        <f t="shared" ca="1" si="401"/>
        <v>0</v>
      </c>
      <c r="T610" s="42">
        <f t="shared" ca="1" si="402"/>
        <v>0</v>
      </c>
      <c r="U610" s="42">
        <f t="shared" ca="1" si="403"/>
        <v>0</v>
      </c>
      <c r="V610" s="43">
        <f t="shared" ca="1" si="404"/>
        <v>0</v>
      </c>
      <c r="X610" s="11" t="s">
        <v>839</v>
      </c>
      <c r="Y610" s="7" t="s">
        <v>840</v>
      </c>
      <c r="Z610" s="7" t="s">
        <v>841</v>
      </c>
      <c r="AA610" s="7" t="s">
        <v>842</v>
      </c>
      <c r="AB610" s="7" t="s">
        <v>843</v>
      </c>
      <c r="AC610" s="7" t="s">
        <v>844</v>
      </c>
      <c r="AD610" s="7" t="s">
        <v>845</v>
      </c>
      <c r="AE610" s="7" t="s">
        <v>846</v>
      </c>
      <c r="AF610" s="7" t="s">
        <v>847</v>
      </c>
      <c r="AG610" s="7" t="s">
        <v>848</v>
      </c>
      <c r="AH610" s="7">
        <v>57</v>
      </c>
      <c r="AI610" s="7">
        <v>60</v>
      </c>
      <c r="AJ610" s="7">
        <v>61</v>
      </c>
      <c r="AK610" s="12">
        <v>62</v>
      </c>
    </row>
    <row r="611" spans="1:37" x14ac:dyDescent="0.3">
      <c r="A611" s="36">
        <v>2</v>
      </c>
      <c r="B611" s="36">
        <f t="shared" ca="1" si="384"/>
        <v>8</v>
      </c>
      <c r="C611" s="36" t="str">
        <f t="shared" ca="1" si="385"/>
        <v>3191128 - DIBUJO DIGITAL DE ARQUITECTURA E INGENIERÍA (INSTITUCIÓN EDUCATIVA TÉCNICO INDUSTRIAL DIEZ DE MAYO - CALI)</v>
      </c>
      <c r="D611" s="50" t="str">
        <f t="shared" ca="1" si="386"/>
        <v>13:00 - 18:00</v>
      </c>
      <c r="E611" s="35" t="str">
        <f t="shared" ca="1" si="387"/>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F611" s="36">
        <f t="shared" ca="1" si="388"/>
        <v>0</v>
      </c>
      <c r="G611" s="36">
        <f t="shared" ca="1" si="389"/>
        <v>0</v>
      </c>
      <c r="H611" s="36">
        <f t="shared" ca="1" si="390"/>
        <v>0</v>
      </c>
      <c r="I611" s="36">
        <f t="shared" ca="1" si="391"/>
        <v>0</v>
      </c>
      <c r="J611" s="37">
        <f t="shared" ca="1" si="392"/>
        <v>0</v>
      </c>
      <c r="K611" s="46" t="str">
        <f t="shared" ca="1" si="393"/>
        <v>LINA JOHANNA QUINTERO VILLEGAS</v>
      </c>
      <c r="L611" s="36">
        <f t="shared" ca="1" si="394"/>
        <v>0</v>
      </c>
      <c r="M611" s="36">
        <f t="shared" ca="1" si="395"/>
        <v>0</v>
      </c>
      <c r="N611" s="36">
        <f t="shared" ca="1" si="396"/>
        <v>0</v>
      </c>
      <c r="O611" s="36">
        <f t="shared" ca="1" si="397"/>
        <v>0</v>
      </c>
      <c r="P611" s="47">
        <f t="shared" ca="1" si="398"/>
        <v>0</v>
      </c>
      <c r="Q611" s="35" t="str">
        <f t="shared" ca="1" si="399"/>
        <v>CALI - INSTITUCIÓN EDUCATIVA TÉCNICO INDUSTRIAL DIEZ DE MAYO (CARRERA 25 No. 26-13)</v>
      </c>
      <c r="R611" s="36">
        <f t="shared" ca="1" si="400"/>
        <v>0</v>
      </c>
      <c r="S611" s="36">
        <f t="shared" ca="1" si="401"/>
        <v>0</v>
      </c>
      <c r="T611" s="36">
        <f t="shared" ca="1" si="402"/>
        <v>0</v>
      </c>
      <c r="U611" s="36">
        <f t="shared" ca="1" si="403"/>
        <v>0</v>
      </c>
      <c r="V611" s="37">
        <f t="shared" ca="1" si="404"/>
        <v>0</v>
      </c>
      <c r="X611" s="11" t="s">
        <v>839</v>
      </c>
      <c r="Y611" s="7" t="s">
        <v>840</v>
      </c>
      <c r="Z611" s="7" t="s">
        <v>841</v>
      </c>
      <c r="AA611" s="7" t="s">
        <v>842</v>
      </c>
      <c r="AB611" s="7" t="s">
        <v>843</v>
      </c>
      <c r="AC611" s="7" t="s">
        <v>844</v>
      </c>
      <c r="AD611" s="7" t="s">
        <v>845</v>
      </c>
      <c r="AE611" s="7" t="s">
        <v>846</v>
      </c>
      <c r="AF611" s="7" t="s">
        <v>847</v>
      </c>
      <c r="AG611" s="7" t="s">
        <v>848</v>
      </c>
      <c r="AH611" s="7">
        <v>66</v>
      </c>
      <c r="AI611" s="7">
        <v>69</v>
      </c>
      <c r="AJ611" s="7">
        <v>70</v>
      </c>
      <c r="AK611" s="12">
        <v>71</v>
      </c>
    </row>
    <row r="612" spans="1:37" x14ac:dyDescent="0.3">
      <c r="A612" s="42">
        <v>2</v>
      </c>
      <c r="B612" s="42">
        <f t="shared" ca="1" si="384"/>
        <v>9</v>
      </c>
      <c r="C612" s="42" t="str">
        <f t="shared" ca="1" si="385"/>
        <v>3191129 - DIBUJO DIGITAL DE ARQUITECTURA E INGENIERÍA (INSTITUCIÓN EDUCATIVA MONSEÑOR RAMÓN ARCILA - CALI)</v>
      </c>
      <c r="D612" s="52" t="str">
        <f t="shared" ca="1" si="386"/>
        <v>13:00 - 18:00</v>
      </c>
      <c r="E612" s="41">
        <f t="shared" ca="1" si="387"/>
        <v>0</v>
      </c>
      <c r="F612" s="42">
        <f t="shared" ca="1" si="388"/>
        <v>0</v>
      </c>
      <c r="G612" s="42">
        <f t="shared" ca="1" si="389"/>
        <v>0</v>
      </c>
      <c r="H612" s="42">
        <f t="shared" ca="1" si="390"/>
        <v>0</v>
      </c>
      <c r="I612" s="42" t="str">
        <f t="shared" ca="1" si="391"/>
        <v>35759 - DIGITALIZAR DIBUJO DE ACUERDO CON TÉCNICAS DE MODELACIÓN VIRTUAL Y MANUALES TÉCNICOS
(13:00 - 18:00)
685659 - RA1. GENERAR VOLUMETRÍA DIGITAL DE ACUERDO CON PARÁMETROS DEL MODELO.
693087 - RA2: DEFINIR IMAGEN VIRTUAL DE ACUERDO CON ESPECIFICACIONES TÉCNICAS DEL PROYECTO.
Fase Evaluación. AP. 4. Modelar digitalmente el proyecto.</v>
      </c>
      <c r="J612" s="43">
        <f t="shared" ca="1" si="392"/>
        <v>0</v>
      </c>
      <c r="K612" s="44">
        <f t="shared" ca="1" si="393"/>
        <v>0</v>
      </c>
      <c r="L612" s="42">
        <f t="shared" ca="1" si="394"/>
        <v>0</v>
      </c>
      <c r="M612" s="42">
        <f t="shared" ca="1" si="395"/>
        <v>0</v>
      </c>
      <c r="N612" s="42">
        <f t="shared" ca="1" si="396"/>
        <v>0</v>
      </c>
      <c r="O612" s="42" t="str">
        <f t="shared" ca="1" si="397"/>
        <v>LINA JOHANNA QUINTERO VILLEGAS</v>
      </c>
      <c r="P612" s="45">
        <f t="shared" ca="1" si="398"/>
        <v>0</v>
      </c>
      <c r="Q612" s="41">
        <f t="shared" ca="1" si="399"/>
        <v>0</v>
      </c>
      <c r="R612" s="42">
        <f t="shared" ca="1" si="400"/>
        <v>0</v>
      </c>
      <c r="S612" s="42">
        <f t="shared" ca="1" si="401"/>
        <v>0</v>
      </c>
      <c r="T612" s="42">
        <f t="shared" ca="1" si="402"/>
        <v>0</v>
      </c>
      <c r="U612" s="42" t="str">
        <f t="shared" ca="1" si="403"/>
        <v>CALI - INSTITUCIÓN EDUCATIVA MONSEÑOR RAMÓN ARCILA (DIAGONAL 26 I 3T No. 80A-18)</v>
      </c>
      <c r="V612" s="43">
        <f t="shared" ca="1" si="404"/>
        <v>0</v>
      </c>
      <c r="X612" s="11" t="s">
        <v>839</v>
      </c>
      <c r="Y612" s="7" t="s">
        <v>840</v>
      </c>
      <c r="Z612" s="7" t="s">
        <v>841</v>
      </c>
      <c r="AA612" s="7" t="s">
        <v>842</v>
      </c>
      <c r="AB612" s="7" t="s">
        <v>843</v>
      </c>
      <c r="AC612" s="7" t="s">
        <v>844</v>
      </c>
      <c r="AD612" s="7" t="s">
        <v>845</v>
      </c>
      <c r="AE612" s="7" t="s">
        <v>846</v>
      </c>
      <c r="AF612" s="7" t="s">
        <v>847</v>
      </c>
      <c r="AG612" s="7" t="s">
        <v>848</v>
      </c>
      <c r="AH612" s="7">
        <v>75</v>
      </c>
      <c r="AI612" s="7">
        <v>78</v>
      </c>
      <c r="AJ612" s="7">
        <v>79</v>
      </c>
      <c r="AK612" s="12">
        <v>80</v>
      </c>
    </row>
    <row r="613" spans="1:37" x14ac:dyDescent="0.3">
      <c r="A613" s="36">
        <v>2</v>
      </c>
      <c r="B613" s="36">
        <f t="shared" ca="1" si="384"/>
        <v>10</v>
      </c>
      <c r="C613" s="36" t="str">
        <f t="shared" ca="1" si="385"/>
        <v>3191154 - EBANISTERÍA (INSTITUCIÓN EDUCATIVA NUEVO LATIR - CALI)</v>
      </c>
      <c r="D613" s="50" t="str">
        <f t="shared" ca="1" si="386"/>
        <v>13:00 - 18:00</v>
      </c>
      <c r="E613" s="35">
        <f t="shared" ca="1" si="387"/>
        <v>0</v>
      </c>
      <c r="F613" s="36">
        <f t="shared" ca="1" si="388"/>
        <v>0</v>
      </c>
      <c r="G613" s="36">
        <f t="shared" ca="1" si="389"/>
        <v>0</v>
      </c>
      <c r="H613" s="36">
        <f t="shared" ca="1" si="390"/>
        <v>0</v>
      </c>
      <c r="I613" s="36">
        <f t="shared" ca="1" si="391"/>
        <v>0</v>
      </c>
      <c r="J613" s="37">
        <f t="shared" ca="1" si="392"/>
        <v>0</v>
      </c>
      <c r="K613" s="46">
        <f t="shared" ca="1" si="393"/>
        <v>0</v>
      </c>
      <c r="L613" s="36">
        <f t="shared" ca="1" si="394"/>
        <v>0</v>
      </c>
      <c r="M613" s="36">
        <f t="shared" ca="1" si="395"/>
        <v>0</v>
      </c>
      <c r="N613" s="36">
        <f t="shared" ca="1" si="396"/>
        <v>0</v>
      </c>
      <c r="O613" s="36">
        <f t="shared" ca="1" si="397"/>
        <v>0</v>
      </c>
      <c r="P613" s="47">
        <f t="shared" ca="1" si="398"/>
        <v>0</v>
      </c>
      <c r="Q613" s="35">
        <f t="shared" ca="1" si="399"/>
        <v>0</v>
      </c>
      <c r="R613" s="36">
        <f t="shared" ca="1" si="400"/>
        <v>0</v>
      </c>
      <c r="S613" s="36">
        <f t="shared" ca="1" si="401"/>
        <v>0</v>
      </c>
      <c r="T613" s="36">
        <f t="shared" ca="1" si="402"/>
        <v>0</v>
      </c>
      <c r="U613" s="36">
        <f t="shared" ca="1" si="403"/>
        <v>0</v>
      </c>
      <c r="V613" s="37">
        <f t="shared" ca="1" si="404"/>
        <v>0</v>
      </c>
      <c r="X613" s="11" t="s">
        <v>839</v>
      </c>
      <c r="Y613" s="7" t="s">
        <v>840</v>
      </c>
      <c r="Z613" s="7" t="s">
        <v>841</v>
      </c>
      <c r="AA613" s="7" t="s">
        <v>842</v>
      </c>
      <c r="AB613" s="7" t="s">
        <v>843</v>
      </c>
      <c r="AC613" s="7" t="s">
        <v>844</v>
      </c>
      <c r="AD613" s="7" t="s">
        <v>845</v>
      </c>
      <c r="AE613" s="7" t="s">
        <v>846</v>
      </c>
      <c r="AF613" s="7" t="s">
        <v>847</v>
      </c>
      <c r="AG613" s="7" t="s">
        <v>848</v>
      </c>
      <c r="AH613" s="7">
        <v>84</v>
      </c>
      <c r="AI613" s="7">
        <v>87</v>
      </c>
      <c r="AJ613" s="7">
        <v>88</v>
      </c>
      <c r="AK613" s="12">
        <v>89</v>
      </c>
    </row>
    <row r="614" spans="1:37" x14ac:dyDescent="0.3">
      <c r="A614" s="42">
        <v>2</v>
      </c>
      <c r="B614" s="42">
        <f t="shared" ca="1" si="384"/>
        <v>11</v>
      </c>
      <c r="C614" s="42" t="str">
        <f t="shared" ca="1" si="385"/>
        <v>3191155 - CONSTRUCCIONES LIVIANAS INDUSTRIALIZADAS EN SECO (INSTITUCIÓN EDUCATIVA ALFREDO POSADA CORREA - PRADERA)</v>
      </c>
      <c r="D614" s="52" t="str">
        <f t="shared" ca="1" si="386"/>
        <v>13:00 - 18:00</v>
      </c>
      <c r="E614" s="41" t="str">
        <f t="shared" ca="1" si="387"/>
        <v>EJERCER DERECHOS FUNDAMENTALES DEL TRABAJO EN EL MARCO DE LA CONSTITUCIÓN POLÍTICA Y LOS CONVENIOS INTERNACIONALES.
(13:00 - 18:00)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AP. 06. Inspeccionar la obra terminada de acuerdo a los requerimientos técnicos del proyecto.</v>
      </c>
      <c r="F614" s="42">
        <f t="shared" ca="1" si="388"/>
        <v>0</v>
      </c>
      <c r="G614" s="42" t="str">
        <f t="shared" ca="1" si="389"/>
        <v>REPLANTEAR LOS DISEÑOS DE ACUERDO CON PLANOS Y ESPECIFICACIONES TÉCNICAS DE CONSTRUCCIÓN.
(13:00 - 18:00)
592261 - 03. TRASLADAR MEDIDAS REALES AL TERRENO DE ACUERDO A NORMAS, PLANOS Y ESPECIFICACIONES TÉCNICAS.
AP. 04. Instalar los componentes del sistema de acuerdo a normas, planos y especificaciones técnicas.
INSTALAR SISTEMAS CONSTRUCTIVOS EN SECO DE ACUERDO CON PLANOS Y ESPECIFICACIONES TÉCNICAS.
592270 - 06. REALIZAR LA FIJACIÓN DE LOS ELEMENTOS CONSTRUCTIVOS.
AP. 04. Instalar los componentes del sistema de acuerdo a normas, planos y especificaciones técnicas.</v>
      </c>
      <c r="H614" s="42">
        <f t="shared" ca="1" si="390"/>
        <v>0</v>
      </c>
      <c r="I614" s="42">
        <f t="shared" ca="1" si="391"/>
        <v>0</v>
      </c>
      <c r="J614" s="43">
        <f t="shared" ca="1" si="392"/>
        <v>0</v>
      </c>
      <c r="K614" s="44" t="str">
        <f t="shared" ca="1" si="393"/>
        <v>BRIAN MUÑOZ GARZÓN</v>
      </c>
      <c r="L614" s="42">
        <f t="shared" ca="1" si="394"/>
        <v>0</v>
      </c>
      <c r="M614" s="42" t="str">
        <f t="shared" ca="1" si="395"/>
        <v>ARMANDO JOSÉ MELENDEZ CAMARGO</v>
      </c>
      <c r="N614" s="42">
        <f t="shared" ca="1" si="396"/>
        <v>0</v>
      </c>
      <c r="O614" s="42">
        <f t="shared" ca="1" si="397"/>
        <v>0</v>
      </c>
      <c r="P614" s="45">
        <f t="shared" ca="1" si="398"/>
        <v>0</v>
      </c>
      <c r="Q614" s="41" t="str">
        <f t="shared" ca="1" si="399"/>
        <v>PRADERA - INSTITUCIÓN EDUCATIVA ALFREDO POSADA CORREA AULA 2 (CARRERA 13 CON CALLE 11 -SALIDA AL CORREGIMIENTO LA TUPIA)</v>
      </c>
      <c r="R614" s="42">
        <f t="shared" ca="1" si="400"/>
        <v>0</v>
      </c>
      <c r="S614" s="42" t="str">
        <f t="shared" ca="1" si="401"/>
        <v>PRADERA - INSTITUCIÓN EDUCATIVA ALFREDO POSADA CORREA AULA 1 (CARRERA 13 CON CALLE 11 -SALIDA AL CORREGIMIENTO LA TUPIA)</v>
      </c>
      <c r="T614" s="42">
        <f t="shared" ca="1" si="402"/>
        <v>0</v>
      </c>
      <c r="U614" s="42">
        <f t="shared" ca="1" si="403"/>
        <v>0</v>
      </c>
      <c r="V614" s="43">
        <f t="shared" ca="1" si="404"/>
        <v>0</v>
      </c>
      <c r="X614" s="11" t="s">
        <v>839</v>
      </c>
      <c r="Y614" s="7" t="s">
        <v>840</v>
      </c>
      <c r="Z614" s="7" t="s">
        <v>841</v>
      </c>
      <c r="AA614" s="7" t="s">
        <v>842</v>
      </c>
      <c r="AB614" s="7" t="s">
        <v>843</v>
      </c>
      <c r="AC614" s="7" t="s">
        <v>844</v>
      </c>
      <c r="AD614" s="7" t="s">
        <v>845</v>
      </c>
      <c r="AE614" s="7" t="s">
        <v>846</v>
      </c>
      <c r="AF614" s="7" t="s">
        <v>847</v>
      </c>
      <c r="AG614" s="7" t="s">
        <v>848</v>
      </c>
      <c r="AH614" s="7">
        <v>93</v>
      </c>
      <c r="AI614" s="7">
        <v>96</v>
      </c>
      <c r="AJ614" s="7">
        <v>97</v>
      </c>
      <c r="AK614" s="12">
        <v>98</v>
      </c>
    </row>
    <row r="615" spans="1:37" x14ac:dyDescent="0.3">
      <c r="A615" s="36">
        <v>2</v>
      </c>
      <c r="B615" s="36">
        <f t="shared" ca="1" si="384"/>
        <v>12</v>
      </c>
      <c r="C615" s="36" t="str">
        <f t="shared" ca="1" si="385"/>
        <v>3191166 - CONSTRUCCIÓN DE EDIFICACIONES (INSTITUCIÓN EDUCATIVA TÉCNICA INDUSTRIAL ESPAÑA - JAMUNDÍ)</v>
      </c>
      <c r="D615" s="50" t="str">
        <f t="shared" ca="1" si="386"/>
        <v>13:00 - 18:00</v>
      </c>
      <c r="E615" s="35">
        <f t="shared" ca="1" si="387"/>
        <v>0</v>
      </c>
      <c r="F615" s="36">
        <f t="shared" ca="1" si="388"/>
        <v>0</v>
      </c>
      <c r="G615" s="36">
        <f t="shared" ca="1" si="389"/>
        <v>0</v>
      </c>
      <c r="H615" s="36" t="str">
        <f t="shared" ca="1" si="390"/>
        <v>LEVANTAR MUROS EN MAMPOSTERÍA ESTRUCTURAL DE ACUERDO CON PLANOS Y NORMATIVA TÉCNICA DE CONSTRUCCIÓN
(13:00 - 18:00)
677815 - RA1. MARCAR REFERENCIAS SEGÚN PLANOS Y ESPECIFICACIONES TÉCNICAS.
Planeacion. AP-03. Preparar el área de trabajo.
FUNDIR CONCRETO DE ACUERDO CON REQUERIMIENTOS TÉCNICOS DE CONSTRUCCIÓN
677808 - RA1. ARMAR ENCOFRADOS DE ACUERDO CON SISTEMAS Y PLANOS DE CONSTRUCCIÓN.
Ejecucion. AP-04. Construir elementos de los sistemas de sustentación y portante.</v>
      </c>
      <c r="I615" s="36">
        <f t="shared" ca="1" si="391"/>
        <v>0</v>
      </c>
      <c r="J615" s="37">
        <f t="shared" ca="1" si="392"/>
        <v>0</v>
      </c>
      <c r="K615" s="46">
        <f t="shared" ca="1" si="393"/>
        <v>0</v>
      </c>
      <c r="L615" s="36">
        <f t="shared" ca="1" si="394"/>
        <v>0</v>
      </c>
      <c r="M615" s="36">
        <f t="shared" ca="1" si="395"/>
        <v>0</v>
      </c>
      <c r="N615" s="36" t="str">
        <f t="shared" ca="1" si="396"/>
        <v>ARMANDO JOSÉ MELENDEZ CAMARGO</v>
      </c>
      <c r="O615" s="36">
        <f t="shared" ca="1" si="397"/>
        <v>0</v>
      </c>
      <c r="P615" s="47">
        <f t="shared" ca="1" si="398"/>
        <v>0</v>
      </c>
      <c r="Q615" s="35">
        <f t="shared" ca="1" si="399"/>
        <v>0</v>
      </c>
      <c r="R615" s="36">
        <f t="shared" ca="1" si="400"/>
        <v>0</v>
      </c>
      <c r="S615" s="36">
        <f t="shared" ca="1" si="401"/>
        <v>0</v>
      </c>
      <c r="T615" s="36" t="str">
        <f t="shared" ca="1" si="402"/>
        <v>JAMUNDÍ - INSTITUCIÓN EDUCATIVA TÉCNICO INDUSTRIAL ESPAÑA - AULA 1</v>
      </c>
      <c r="U615" s="36">
        <f t="shared" ca="1" si="403"/>
        <v>0</v>
      </c>
      <c r="V615" s="37">
        <f t="shared" ca="1" si="404"/>
        <v>0</v>
      </c>
      <c r="X615" s="11" t="s">
        <v>839</v>
      </c>
      <c r="Y615" s="7" t="s">
        <v>840</v>
      </c>
      <c r="Z615" s="7" t="s">
        <v>841</v>
      </c>
      <c r="AA615" s="7" t="s">
        <v>842</v>
      </c>
      <c r="AB615" s="7" t="s">
        <v>843</v>
      </c>
      <c r="AC615" s="7" t="s">
        <v>844</v>
      </c>
      <c r="AD615" s="7" t="s">
        <v>845</v>
      </c>
      <c r="AE615" s="7" t="s">
        <v>846</v>
      </c>
      <c r="AF615" s="7" t="s">
        <v>847</v>
      </c>
      <c r="AG615" s="7" t="s">
        <v>848</v>
      </c>
      <c r="AH615" s="7">
        <v>102</v>
      </c>
      <c r="AI615" s="7">
        <v>105</v>
      </c>
      <c r="AJ615" s="7">
        <v>106</v>
      </c>
      <c r="AK615" s="12">
        <v>107</v>
      </c>
    </row>
    <row r="616" spans="1:37" x14ac:dyDescent="0.3">
      <c r="A616" s="42">
        <v>2</v>
      </c>
      <c r="B616" s="42">
        <f t="shared" ca="1" si="384"/>
        <v>13</v>
      </c>
      <c r="C616" s="42" t="str">
        <f t="shared" ca="1" si="385"/>
        <v>3191168 - MONITOREO AMBIENTAL (CENTRO DOCENTE LICEO MARISOL - CALI)</v>
      </c>
      <c r="D616" s="52" t="str">
        <f t="shared" ca="1" si="386"/>
        <v>13:00 - 18:30</v>
      </c>
      <c r="E616" s="41">
        <f t="shared" ca="1" si="387"/>
        <v>0</v>
      </c>
      <c r="F616" s="42" t="str">
        <f t="shared" ca="1" si="388"/>
        <v>GESTIONAR EL MANEJO DE RESIDUOS SÓLIDOS SEGÚN ESPECIFICACIONES TÉCNICAS Y NORMATIVA.
(13:00 - 18:30)
539626 - R2. SELECCIONAR ESTRATEGIAS DE MANEJO DE RESIDUOS SÓLIDOS PELIGROSOS Y NO PELIGROSOS DE ACUERDO A NORMATIVA.
FASE II. AP 2. REALIZAR EL MONITOREO AMBIENTAL EN LOS COMPONENTES AGUA, SUELO, OLORES Y RUIDO, SEGÚN PROCEDIMIENTOS TÉCNICOS Y REQUERIMIENTOS DE ACONDICIONAMIENTO FÍSICO.</v>
      </c>
      <c r="G616" s="42">
        <f t="shared" ca="1" si="389"/>
        <v>0</v>
      </c>
      <c r="H616" s="42" t="str">
        <f t="shared" ca="1" si="390"/>
        <v>OBTENER MUESTRAS REPRESENTATIVAS SEGÚN PROTOCOLOS Y TÉCNICAS DE ANÁLISIS FISICOQUÍMICO.
(13:00 - 18:30)
537995 - R2. TOMAR MUESTRAS DE AGUA Y SUELO DE ACUERDO CON LA NORMATIVIDAD VIGENTE Y LOS PROTOCOLOS ESTABLECIDOS.
537998 - R3. MEDIR RUIDO Y CONCENTRACIÓN DE OLOR DE ACUERDO CON LA NORMATIVIDAD VIGENTE Y LOS PROTOCOLOS ESTABLECIDOS.
FASE II. AP 2. REALIZAR EL MONITOREO AMBIENTAL EN LOS COMPONENTES AGUA, SUELO, OLORES Y RUIDO, SEGÚN PROCEDIMIENTOS TÉCNICOS Y REQUERIMIENTOS DE ACONDICIONAMIENTO FÍSICO.</v>
      </c>
      <c r="I616" s="42">
        <f t="shared" ca="1" si="391"/>
        <v>0</v>
      </c>
      <c r="J616" s="43">
        <f t="shared" ca="1" si="392"/>
        <v>0</v>
      </c>
      <c r="K616" s="44">
        <f t="shared" ca="1" si="393"/>
        <v>0</v>
      </c>
      <c r="L616" s="42" t="str">
        <f t="shared" ca="1" si="394"/>
        <v>BERTHA VALENCIA CÓRDOBA</v>
      </c>
      <c r="M616" s="42">
        <f t="shared" ca="1" si="395"/>
        <v>0</v>
      </c>
      <c r="N616" s="42" t="str">
        <f t="shared" ca="1" si="396"/>
        <v>BERTHA VALENCIA CÓRDOBA</v>
      </c>
      <c r="O616" s="42">
        <f t="shared" ca="1" si="397"/>
        <v>0</v>
      </c>
      <c r="P616" s="45">
        <f t="shared" ca="1" si="398"/>
        <v>0</v>
      </c>
      <c r="Q616" s="41">
        <f t="shared" ca="1" si="399"/>
        <v>0</v>
      </c>
      <c r="R616" s="42" t="str">
        <f t="shared" ca="1" si="400"/>
        <v>CALI - INSTITUCIÓN EDUCATIVA GABRIELA MISTRAL - AULA 2 (CARRERA 27D No. 95-06)</v>
      </c>
      <c r="S616" s="42">
        <f t="shared" ca="1" si="401"/>
        <v>0</v>
      </c>
      <c r="T616" s="42" t="str">
        <f t="shared" ca="1" si="402"/>
        <v>CALI - INSTITUCIÓN EDUCATIVA GABRIELA MISTRAL - AULA 2 (CARRERA 27D No. 95-06)</v>
      </c>
      <c r="U616" s="42">
        <f t="shared" ca="1" si="403"/>
        <v>0</v>
      </c>
      <c r="V616" s="43">
        <f t="shared" ca="1" si="404"/>
        <v>0</v>
      </c>
      <c r="X616" s="11" t="s">
        <v>839</v>
      </c>
      <c r="Y616" s="7" t="s">
        <v>840</v>
      </c>
      <c r="Z616" s="7" t="s">
        <v>841</v>
      </c>
      <c r="AA616" s="7" t="s">
        <v>842</v>
      </c>
      <c r="AB616" s="7" t="s">
        <v>843</v>
      </c>
      <c r="AC616" s="7" t="s">
        <v>844</v>
      </c>
      <c r="AD616" s="7" t="s">
        <v>845</v>
      </c>
      <c r="AE616" s="7" t="s">
        <v>846</v>
      </c>
      <c r="AF616" s="7" t="s">
        <v>847</v>
      </c>
      <c r="AG616" s="7" t="s">
        <v>848</v>
      </c>
      <c r="AH616" s="7">
        <v>111</v>
      </c>
      <c r="AI616" s="7">
        <v>114</v>
      </c>
      <c r="AJ616" s="7">
        <v>115</v>
      </c>
      <c r="AK616" s="12">
        <v>116</v>
      </c>
    </row>
    <row r="617" spans="1:37" x14ac:dyDescent="0.3">
      <c r="A617" s="36">
        <v>2</v>
      </c>
      <c r="B617" s="36">
        <f t="shared" ca="1" si="384"/>
        <v>14</v>
      </c>
      <c r="C617" s="36" t="str">
        <f t="shared" ca="1" si="385"/>
        <v>3191169 - MONITOREO AMBIENTAL (INSTITUTO MODERNO DESEPAZ - CALI)</v>
      </c>
      <c r="D617" s="50" t="str">
        <f t="shared" ca="1" si="386"/>
        <v>13:00 - 17:00</v>
      </c>
      <c r="E617" s="35">
        <f t="shared" ca="1" si="387"/>
        <v>0</v>
      </c>
      <c r="F617" s="36">
        <f t="shared" ca="1" si="388"/>
        <v>0</v>
      </c>
      <c r="G617" s="36">
        <f t="shared" ca="1" si="389"/>
        <v>0</v>
      </c>
      <c r="H617" s="36">
        <f t="shared" ca="1" si="390"/>
        <v>0</v>
      </c>
      <c r="I617" s="36">
        <f t="shared" ca="1" si="391"/>
        <v>0</v>
      </c>
      <c r="J617" s="37">
        <f t="shared" ca="1" si="392"/>
        <v>0</v>
      </c>
      <c r="K617" s="46">
        <f t="shared" ca="1" si="393"/>
        <v>0</v>
      </c>
      <c r="L617" s="36">
        <f t="shared" ca="1" si="394"/>
        <v>0</v>
      </c>
      <c r="M617" s="36">
        <f t="shared" ca="1" si="395"/>
        <v>0</v>
      </c>
      <c r="N617" s="36">
        <f t="shared" ca="1" si="396"/>
        <v>0</v>
      </c>
      <c r="O617" s="36">
        <f t="shared" ca="1" si="397"/>
        <v>0</v>
      </c>
      <c r="P617" s="47">
        <f t="shared" ca="1" si="398"/>
        <v>0</v>
      </c>
      <c r="Q617" s="35">
        <f t="shared" ca="1" si="399"/>
        <v>0</v>
      </c>
      <c r="R617" s="36">
        <f t="shared" ca="1" si="400"/>
        <v>0</v>
      </c>
      <c r="S617" s="36">
        <f t="shared" ca="1" si="401"/>
        <v>0</v>
      </c>
      <c r="T617" s="36">
        <f t="shared" ca="1" si="402"/>
        <v>0</v>
      </c>
      <c r="U617" s="36">
        <f t="shared" ca="1" si="403"/>
        <v>0</v>
      </c>
      <c r="V617" s="37">
        <f t="shared" ca="1" si="404"/>
        <v>0</v>
      </c>
      <c r="X617" s="11" t="s">
        <v>839</v>
      </c>
      <c r="Y617" s="7" t="s">
        <v>840</v>
      </c>
      <c r="Z617" s="7" t="s">
        <v>841</v>
      </c>
      <c r="AA617" s="7" t="s">
        <v>842</v>
      </c>
      <c r="AB617" s="7" t="s">
        <v>843</v>
      </c>
      <c r="AC617" s="7" t="s">
        <v>844</v>
      </c>
      <c r="AD617" s="7" t="s">
        <v>845</v>
      </c>
      <c r="AE617" s="7" t="s">
        <v>846</v>
      </c>
      <c r="AF617" s="7" t="s">
        <v>847</v>
      </c>
      <c r="AG617" s="7" t="s">
        <v>848</v>
      </c>
      <c r="AH617" s="7">
        <v>120</v>
      </c>
      <c r="AI617" s="7">
        <v>123</v>
      </c>
      <c r="AJ617" s="7">
        <v>124</v>
      </c>
      <c r="AK617" s="12">
        <v>125</v>
      </c>
    </row>
    <row r="618" spans="1:37" x14ac:dyDescent="0.3">
      <c r="A618" s="42">
        <v>2</v>
      </c>
      <c r="B618" s="42">
        <f t="shared" ca="1" si="384"/>
        <v>15</v>
      </c>
      <c r="C618" s="42" t="str">
        <f t="shared" ca="1" si="385"/>
        <v>3191513 - DIBUJO DIGITAL DE ARQUITECTURA E INGENIERÍA (INSTITUCIÓN EDUCATIVA TÉCNICO INDUSTRIAL DONALD RODRIGO TAFUR - CALI)</v>
      </c>
      <c r="D618" s="52" t="str">
        <f t="shared" ca="1" si="386"/>
        <v>13:00 - 17:00</v>
      </c>
      <c r="E618" s="41">
        <f t="shared" ca="1" si="387"/>
        <v>0</v>
      </c>
      <c r="F618" s="42">
        <f t="shared" ca="1" si="388"/>
        <v>0</v>
      </c>
      <c r="G618" s="42">
        <f t="shared" ca="1" si="389"/>
        <v>0</v>
      </c>
      <c r="H618" s="42">
        <f t="shared" ca="1" si="390"/>
        <v>0</v>
      </c>
      <c r="I618" s="42">
        <f t="shared" ca="1" si="391"/>
        <v>0</v>
      </c>
      <c r="J618" s="43" t="str">
        <f t="shared" ca="1" si="392"/>
        <v>2 - RESULTADOS DE APRENDIZAJE ETAPA PRACTICA
(13:00 - 16:00)
682925 - APLICAR EN LA RESOLUCIÓN DE PROBLEMAS REALES DEL SECTOR PRODUCTIVO, LOS CONOCIMIENTOS, HABILIDADES Y DESTREZAS PERTINENTES A LAS COMPETENCIAS DEL PROGRAMA DE FORMACIÓN ASUMIENDO ESTRATEGIAS Y METODOLOGÍAS DE AUTOGESTIÓN
Fase Planeación. AP. 1. Clasificar la información para la representación de planos.</v>
      </c>
      <c r="K618" s="44">
        <f t="shared" ca="1" si="393"/>
        <v>0</v>
      </c>
      <c r="L618" s="42">
        <f t="shared" ca="1" si="394"/>
        <v>0</v>
      </c>
      <c r="M618" s="42">
        <f t="shared" ca="1" si="395"/>
        <v>0</v>
      </c>
      <c r="N618" s="42">
        <f t="shared" ca="1" si="396"/>
        <v>0</v>
      </c>
      <c r="O618" s="42">
        <f t="shared" ca="1" si="397"/>
        <v>0</v>
      </c>
      <c r="P618" s="45" t="str">
        <f t="shared" ca="1" si="398"/>
        <v>JUAN PABLO VALENCIA DÁVILA</v>
      </c>
      <c r="Q618" s="41">
        <f t="shared" ca="1" si="399"/>
        <v>0</v>
      </c>
      <c r="R618" s="42">
        <f t="shared" ca="1" si="400"/>
        <v>0</v>
      </c>
      <c r="S618" s="42">
        <f t="shared" ca="1" si="401"/>
        <v>0</v>
      </c>
      <c r="T618" s="42">
        <f t="shared" ca="1" si="402"/>
        <v>0</v>
      </c>
      <c r="U618" s="42">
        <f t="shared" ca="1" si="403"/>
        <v>0</v>
      </c>
      <c r="V618" s="43" t="str">
        <f t="shared" ca="1" si="404"/>
        <v>CALI - INSTITUCIÓN EDUCATIVA DONALD RODRIGO TAFUR AULA 1 (CARRERA 43B No. 40-11)</v>
      </c>
      <c r="X618" s="11" t="s">
        <v>839</v>
      </c>
      <c r="Y618" s="7" t="s">
        <v>840</v>
      </c>
      <c r="Z618" s="7" t="s">
        <v>841</v>
      </c>
      <c r="AA618" s="7" t="s">
        <v>842</v>
      </c>
      <c r="AB618" s="7" t="s">
        <v>843</v>
      </c>
      <c r="AC618" s="7" t="s">
        <v>844</v>
      </c>
      <c r="AD618" s="7" t="s">
        <v>845</v>
      </c>
      <c r="AE618" s="7" t="s">
        <v>846</v>
      </c>
      <c r="AF618" s="7" t="s">
        <v>847</v>
      </c>
      <c r="AG618" s="7" t="s">
        <v>848</v>
      </c>
      <c r="AH618" s="7">
        <v>129</v>
      </c>
      <c r="AI618" s="7">
        <v>132</v>
      </c>
      <c r="AJ618" s="7">
        <v>133</v>
      </c>
      <c r="AK618" s="12">
        <v>134</v>
      </c>
    </row>
    <row r="619" spans="1:37" x14ac:dyDescent="0.3">
      <c r="A619" s="36">
        <v>2</v>
      </c>
      <c r="B619" s="36">
        <f t="shared" ca="1" si="384"/>
        <v>16</v>
      </c>
      <c r="C619" s="36" t="str">
        <f t="shared" ca="1" si="385"/>
        <v>3191527 - EBANISTERÍA (INSTITUCIÓN EDUCATIVA ALFONSO PUMAREJO - CALI)</v>
      </c>
      <c r="D619" s="50" t="str">
        <f t="shared" ca="1" si="386"/>
        <v>13:00 - 17:00</v>
      </c>
      <c r="E619" s="35">
        <f t="shared" ca="1" si="387"/>
        <v>0</v>
      </c>
      <c r="F619" s="36">
        <f t="shared" ca="1" si="388"/>
        <v>0</v>
      </c>
      <c r="G619" s="36">
        <f t="shared" ca="1" si="389"/>
        <v>0</v>
      </c>
      <c r="H619" s="36">
        <f t="shared" ca="1" si="390"/>
        <v>0</v>
      </c>
      <c r="I619" s="36">
        <f t="shared" ca="1" si="391"/>
        <v>0</v>
      </c>
      <c r="J619" s="37">
        <f t="shared" ca="1" si="392"/>
        <v>0</v>
      </c>
      <c r="K619" s="46">
        <f t="shared" ca="1" si="393"/>
        <v>0</v>
      </c>
      <c r="L619" s="36">
        <f t="shared" ca="1" si="394"/>
        <v>0</v>
      </c>
      <c r="M619" s="36">
        <f t="shared" ca="1" si="395"/>
        <v>0</v>
      </c>
      <c r="N619" s="36">
        <f t="shared" ca="1" si="396"/>
        <v>0</v>
      </c>
      <c r="O619" s="36">
        <f t="shared" ca="1" si="397"/>
        <v>0</v>
      </c>
      <c r="P619" s="47">
        <f t="shared" ca="1" si="398"/>
        <v>0</v>
      </c>
      <c r="Q619" s="35">
        <f t="shared" ca="1" si="399"/>
        <v>0</v>
      </c>
      <c r="R619" s="36">
        <f t="shared" ca="1" si="400"/>
        <v>0</v>
      </c>
      <c r="S619" s="36">
        <f t="shared" ca="1" si="401"/>
        <v>0</v>
      </c>
      <c r="T619" s="36">
        <f t="shared" ca="1" si="402"/>
        <v>0</v>
      </c>
      <c r="U619" s="36">
        <f t="shared" ca="1" si="403"/>
        <v>0</v>
      </c>
      <c r="V619" s="37">
        <f t="shared" ca="1" si="404"/>
        <v>0</v>
      </c>
      <c r="X619" s="11" t="s">
        <v>839</v>
      </c>
      <c r="Y619" s="7" t="s">
        <v>840</v>
      </c>
      <c r="Z619" s="7" t="s">
        <v>841</v>
      </c>
      <c r="AA619" s="7" t="s">
        <v>842</v>
      </c>
      <c r="AB619" s="7" t="s">
        <v>843</v>
      </c>
      <c r="AC619" s="7" t="s">
        <v>844</v>
      </c>
      <c r="AD619" s="7" t="s">
        <v>845</v>
      </c>
      <c r="AE619" s="7" t="s">
        <v>846</v>
      </c>
      <c r="AF619" s="7" t="s">
        <v>847</v>
      </c>
      <c r="AG619" s="7" t="s">
        <v>848</v>
      </c>
      <c r="AH619" s="7">
        <v>138</v>
      </c>
      <c r="AI619" s="7">
        <v>141</v>
      </c>
      <c r="AJ619" s="7">
        <v>142</v>
      </c>
      <c r="AK619" s="12">
        <v>143</v>
      </c>
    </row>
    <row r="620" spans="1:37" x14ac:dyDescent="0.3">
      <c r="A620" s="42">
        <v>2</v>
      </c>
      <c r="B620" s="42">
        <f t="shared" ca="1" si="384"/>
        <v>17</v>
      </c>
      <c r="C620" s="42" t="str">
        <f t="shared" ca="1" si="385"/>
        <v>3191530 - MANTENIMIENTO E INSTALACIÓN DE SISTEMAS SOLARES FOTOVOLTAICOS (INSTITUCIÓN EDUCATIVA INEM JORGE ISAACS - CALI)</v>
      </c>
      <c r="D620" s="52" t="str">
        <f t="shared" ca="1" si="386"/>
        <v>13:00 - 18:00</v>
      </c>
      <c r="E620" s="41">
        <f t="shared" ca="1" si="387"/>
        <v>0</v>
      </c>
      <c r="F620" s="42">
        <f t="shared" ca="1" si="388"/>
        <v>0</v>
      </c>
      <c r="G620" s="42">
        <f t="shared" ca="1" si="389"/>
        <v>0</v>
      </c>
      <c r="H620" s="42">
        <f t="shared" ca="1" si="390"/>
        <v>0</v>
      </c>
      <c r="I620" s="42">
        <f t="shared" ca="1" si="391"/>
        <v>0</v>
      </c>
      <c r="J620" s="43">
        <f t="shared" ca="1" si="392"/>
        <v>0</v>
      </c>
      <c r="K620" s="44">
        <f t="shared" ca="1" si="393"/>
        <v>0</v>
      </c>
      <c r="L620" s="42">
        <f t="shared" ca="1" si="394"/>
        <v>0</v>
      </c>
      <c r="M620" s="42">
        <f t="shared" ca="1" si="395"/>
        <v>0</v>
      </c>
      <c r="N620" s="42">
        <f t="shared" ca="1" si="396"/>
        <v>0</v>
      </c>
      <c r="O620" s="42">
        <f t="shared" ca="1" si="397"/>
        <v>0</v>
      </c>
      <c r="P620" s="45">
        <f t="shared" ca="1" si="398"/>
        <v>0</v>
      </c>
      <c r="Q620" s="41">
        <f t="shared" ca="1" si="399"/>
        <v>0</v>
      </c>
      <c r="R620" s="42">
        <f t="shared" ca="1" si="400"/>
        <v>0</v>
      </c>
      <c r="S620" s="42">
        <f t="shared" ca="1" si="401"/>
        <v>0</v>
      </c>
      <c r="T620" s="42">
        <f t="shared" ca="1" si="402"/>
        <v>0</v>
      </c>
      <c r="U620" s="42">
        <f t="shared" ca="1" si="403"/>
        <v>0</v>
      </c>
      <c r="V620" s="43">
        <f t="shared" ca="1" si="404"/>
        <v>0</v>
      </c>
      <c r="X620" s="11" t="s">
        <v>839</v>
      </c>
      <c r="Y620" s="7" t="s">
        <v>840</v>
      </c>
      <c r="Z620" s="7" t="s">
        <v>841</v>
      </c>
      <c r="AA620" s="7" t="s">
        <v>842</v>
      </c>
      <c r="AB620" s="7" t="s">
        <v>843</v>
      </c>
      <c r="AC620" s="7" t="s">
        <v>844</v>
      </c>
      <c r="AD620" s="7" t="s">
        <v>845</v>
      </c>
      <c r="AE620" s="7" t="s">
        <v>846</v>
      </c>
      <c r="AF620" s="7" t="s">
        <v>847</v>
      </c>
      <c r="AG620" s="7" t="s">
        <v>848</v>
      </c>
      <c r="AH620" s="7">
        <v>147</v>
      </c>
      <c r="AI620" s="7">
        <v>150</v>
      </c>
      <c r="AJ620" s="7">
        <v>151</v>
      </c>
      <c r="AK620" s="12">
        <v>152</v>
      </c>
    </row>
    <row r="621" spans="1:37" x14ac:dyDescent="0.3">
      <c r="A621" s="36">
        <v>2</v>
      </c>
      <c r="B621" s="36">
        <f t="shared" ca="1" si="384"/>
        <v>18</v>
      </c>
      <c r="C621" s="36" t="str">
        <f t="shared" ca="1" si="385"/>
        <v>3191532 - MANTENIMIENTO E INSTALACIÓN DE SISTEMAS SOLARES FOTOVOLTAICOS (INSTITUCIÓN EDUCATIVA ALFREDO POSADA CORREA - PRADERA)</v>
      </c>
      <c r="D621" s="50" t="str">
        <f t="shared" ca="1" si="386"/>
        <v>13:00 - 18:00</v>
      </c>
      <c r="E621" s="35">
        <f t="shared" ca="1" si="387"/>
        <v>0</v>
      </c>
      <c r="F621" s="36">
        <f t="shared" ca="1" si="388"/>
        <v>0</v>
      </c>
      <c r="G621" s="36">
        <f t="shared" ca="1" si="389"/>
        <v>0</v>
      </c>
      <c r="H621" s="36">
        <f t="shared" ca="1" si="390"/>
        <v>0</v>
      </c>
      <c r="I621" s="36">
        <f t="shared" ca="1" si="391"/>
        <v>0</v>
      </c>
      <c r="J621" s="37">
        <f t="shared" ca="1" si="392"/>
        <v>0</v>
      </c>
      <c r="K621" s="46">
        <f t="shared" ca="1" si="393"/>
        <v>0</v>
      </c>
      <c r="L621" s="36">
        <f t="shared" ca="1" si="394"/>
        <v>0</v>
      </c>
      <c r="M621" s="36">
        <f t="shared" ca="1" si="395"/>
        <v>0</v>
      </c>
      <c r="N621" s="36">
        <f t="shared" ca="1" si="396"/>
        <v>0</v>
      </c>
      <c r="O621" s="36">
        <f t="shared" ca="1" si="397"/>
        <v>0</v>
      </c>
      <c r="P621" s="47">
        <f t="shared" ca="1" si="398"/>
        <v>0</v>
      </c>
      <c r="Q621" s="35">
        <f t="shared" ca="1" si="399"/>
        <v>0</v>
      </c>
      <c r="R621" s="36">
        <f t="shared" ca="1" si="400"/>
        <v>0</v>
      </c>
      <c r="S621" s="36">
        <f t="shared" ca="1" si="401"/>
        <v>0</v>
      </c>
      <c r="T621" s="36">
        <f t="shared" ca="1" si="402"/>
        <v>0</v>
      </c>
      <c r="U621" s="36">
        <f t="shared" ca="1" si="403"/>
        <v>0</v>
      </c>
      <c r="V621" s="37">
        <f t="shared" ca="1" si="404"/>
        <v>0</v>
      </c>
      <c r="X621" s="11" t="s">
        <v>839</v>
      </c>
      <c r="Y621" s="7" t="s">
        <v>840</v>
      </c>
      <c r="Z621" s="7" t="s">
        <v>841</v>
      </c>
      <c r="AA621" s="7" t="s">
        <v>842</v>
      </c>
      <c r="AB621" s="7" t="s">
        <v>843</v>
      </c>
      <c r="AC621" s="7" t="s">
        <v>844</v>
      </c>
      <c r="AD621" s="7" t="s">
        <v>845</v>
      </c>
      <c r="AE621" s="7" t="s">
        <v>846</v>
      </c>
      <c r="AF621" s="7" t="s">
        <v>847</v>
      </c>
      <c r="AG621" s="7" t="s">
        <v>848</v>
      </c>
      <c r="AH621" s="7">
        <v>156</v>
      </c>
      <c r="AI621" s="7">
        <v>159</v>
      </c>
      <c r="AJ621" s="7">
        <v>160</v>
      </c>
      <c r="AK621" s="12">
        <v>161</v>
      </c>
    </row>
    <row r="622" spans="1:37" x14ac:dyDescent="0.3">
      <c r="A622" s="42">
        <v>2</v>
      </c>
      <c r="B622" s="42">
        <f t="shared" ca="1" si="384"/>
        <v>19</v>
      </c>
      <c r="C622" s="42" t="str">
        <f t="shared" ca="1" si="385"/>
        <v>3191536 - MANTENIMIENTO E INSTALACIÓN DE SISTEMAS SOLARES FOTOVOLTAICOS (INSTITUTO MODERNO DESEPAZ - CALI)</v>
      </c>
      <c r="D622" s="52" t="str">
        <f t="shared" ca="1" si="386"/>
        <v>13:00 - 18:00</v>
      </c>
      <c r="E622" s="41">
        <f t="shared" ca="1" si="387"/>
        <v>0</v>
      </c>
      <c r="F622" s="42">
        <f t="shared" ca="1" si="388"/>
        <v>0</v>
      </c>
      <c r="G622" s="42">
        <f t="shared" ca="1" si="389"/>
        <v>0</v>
      </c>
      <c r="H622" s="42">
        <f t="shared" ca="1" si="390"/>
        <v>0</v>
      </c>
      <c r="I622" s="42">
        <f t="shared" ca="1" si="391"/>
        <v>0</v>
      </c>
      <c r="J622" s="43">
        <f t="shared" ca="1" si="392"/>
        <v>0</v>
      </c>
      <c r="K622" s="44">
        <f t="shared" ca="1" si="393"/>
        <v>0</v>
      </c>
      <c r="L622" s="42">
        <f t="shared" ca="1" si="394"/>
        <v>0</v>
      </c>
      <c r="M622" s="42">
        <f t="shared" ca="1" si="395"/>
        <v>0</v>
      </c>
      <c r="N622" s="42">
        <f t="shared" ca="1" si="396"/>
        <v>0</v>
      </c>
      <c r="O622" s="42">
        <f t="shared" ca="1" si="397"/>
        <v>0</v>
      </c>
      <c r="P622" s="45">
        <f t="shared" ca="1" si="398"/>
        <v>0</v>
      </c>
      <c r="Q622" s="41">
        <f t="shared" ca="1" si="399"/>
        <v>0</v>
      </c>
      <c r="R622" s="42">
        <f t="shared" ca="1" si="400"/>
        <v>0</v>
      </c>
      <c r="S622" s="42">
        <f t="shared" ca="1" si="401"/>
        <v>0</v>
      </c>
      <c r="T622" s="42">
        <f t="shared" ca="1" si="402"/>
        <v>0</v>
      </c>
      <c r="U622" s="42">
        <f t="shared" ca="1" si="403"/>
        <v>0</v>
      </c>
      <c r="V622" s="43">
        <f t="shared" ca="1" si="404"/>
        <v>0</v>
      </c>
      <c r="X622" s="11" t="s">
        <v>839</v>
      </c>
      <c r="Y622" s="7" t="s">
        <v>840</v>
      </c>
      <c r="Z622" s="7" t="s">
        <v>841</v>
      </c>
      <c r="AA622" s="7" t="s">
        <v>842</v>
      </c>
      <c r="AB622" s="7" t="s">
        <v>843</v>
      </c>
      <c r="AC622" s="7" t="s">
        <v>844</v>
      </c>
      <c r="AD622" s="7" t="s">
        <v>845</v>
      </c>
      <c r="AE622" s="7" t="s">
        <v>846</v>
      </c>
      <c r="AF622" s="7" t="s">
        <v>847</v>
      </c>
      <c r="AG622" s="7" t="s">
        <v>848</v>
      </c>
      <c r="AH622" s="7">
        <v>165</v>
      </c>
      <c r="AI622" s="7">
        <v>168</v>
      </c>
      <c r="AJ622" s="7">
        <v>169</v>
      </c>
      <c r="AK622" s="12">
        <v>170</v>
      </c>
    </row>
    <row r="623" spans="1:37" x14ac:dyDescent="0.3">
      <c r="A623" s="36">
        <v>2</v>
      </c>
      <c r="B623" s="36">
        <f t="shared" ca="1" si="384"/>
        <v>20</v>
      </c>
      <c r="C623" s="36" t="str">
        <f t="shared" ca="1" si="385"/>
        <v>3191540 - MANTENIMIENTO E INSTALACIÓN DE SISTEMAS SOLARES FOTOVOLTAICOS (INSTITUCIÓN EDUCATIVA TÉCNICA INDUSTRIAL ESPAÑA - JAMUNDÍ)</v>
      </c>
      <c r="D623" s="50" t="str">
        <f t="shared" ca="1" si="386"/>
        <v>13:00 - 18:00</v>
      </c>
      <c r="E623" s="35">
        <f t="shared" ca="1" si="387"/>
        <v>0</v>
      </c>
      <c r="F623" s="36">
        <f t="shared" ca="1" si="388"/>
        <v>0</v>
      </c>
      <c r="G623" s="36">
        <f t="shared" ca="1" si="389"/>
        <v>0</v>
      </c>
      <c r="H623" s="36" t="str">
        <f t="shared" ca="1" si="390"/>
        <v xml:space="preserve">DETERMINAR LAS ESPECIFICACIONES TÉCNICAS DE LOS SISTEMAS DE GENERACIÓN DE ENERGÍA SOLAR FOTOVOLTAICA DE ACUERDO CON EL ESTUDIO DE VIABILIDAD.
(13:00 - 18:00)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F-II. AP-2. Determinar las características técnicas de los componentes del sistema de generación fotovoltaica teniendo en cuenta los criterios de instalación.
</v>
      </c>
      <c r="I623" s="36" t="str">
        <f t="shared" ca="1" si="391"/>
        <v>EJERCICIO DERECHOS FUNDAMENTALES EN EL TRABAJO
(42110153)
(13:00 - 17:00)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Formación Complementaria</v>
      </c>
      <c r="J623" s="37">
        <f t="shared" ca="1" si="392"/>
        <v>0</v>
      </c>
      <c r="K623" s="46">
        <f t="shared" ca="1" si="393"/>
        <v>0</v>
      </c>
      <c r="L623" s="36">
        <f t="shared" ca="1" si="394"/>
        <v>0</v>
      </c>
      <c r="M623" s="36">
        <f t="shared" ca="1" si="395"/>
        <v>0</v>
      </c>
      <c r="N623" s="36" t="str">
        <f t="shared" ca="1" si="396"/>
        <v>MARIO ALEXANDER QUIÑONES QUIÑONES</v>
      </c>
      <c r="O623" s="36" t="str">
        <f t="shared" ca="1" si="397"/>
        <v>BRIAN MUÑOZ GARZÓN</v>
      </c>
      <c r="P623" s="47">
        <f t="shared" ca="1" si="398"/>
        <v>0</v>
      </c>
      <c r="Q623" s="35">
        <f t="shared" ca="1" si="399"/>
        <v>0</v>
      </c>
      <c r="R623" s="36">
        <f t="shared" ca="1" si="400"/>
        <v>0</v>
      </c>
      <c r="S623" s="36">
        <f t="shared" ca="1" si="401"/>
        <v>0</v>
      </c>
      <c r="T623" s="36" t="str">
        <f t="shared" ca="1" si="402"/>
        <v>JAMUNDÍ - INSTITUCIÓN EDUCATIVA TÉCNICO INDUSTRIAL ESPAÑA - AULA 2</v>
      </c>
      <c r="U623" s="36" t="str">
        <f t="shared" ca="1" si="403"/>
        <v>JAMUNDÍ - INSTITUCIÓN EDUCATIVA TÉCNICO INDUSTRIAL ESPAÑA - AULA 2</v>
      </c>
      <c r="V623" s="37">
        <f t="shared" ca="1" si="404"/>
        <v>0</v>
      </c>
      <c r="X623" s="11" t="s">
        <v>839</v>
      </c>
      <c r="Y623" s="7" t="s">
        <v>840</v>
      </c>
      <c r="Z623" s="7" t="s">
        <v>841</v>
      </c>
      <c r="AA623" s="7" t="s">
        <v>842</v>
      </c>
      <c r="AB623" s="7" t="s">
        <v>843</v>
      </c>
      <c r="AC623" s="7" t="s">
        <v>844</v>
      </c>
      <c r="AD623" s="7" t="s">
        <v>845</v>
      </c>
      <c r="AE623" s="7" t="s">
        <v>846</v>
      </c>
      <c r="AF623" s="7" t="s">
        <v>847</v>
      </c>
      <c r="AG623" s="7" t="s">
        <v>848</v>
      </c>
      <c r="AH623" s="7">
        <v>174</v>
      </c>
      <c r="AI623" s="7">
        <v>177</v>
      </c>
      <c r="AJ623" s="7">
        <v>178</v>
      </c>
      <c r="AK623" s="12">
        <v>179</v>
      </c>
    </row>
    <row r="624" spans="1:37" x14ac:dyDescent="0.3">
      <c r="A624" s="42">
        <v>2</v>
      </c>
      <c r="B624" s="42">
        <f t="shared" ca="1" si="384"/>
        <v>21</v>
      </c>
      <c r="C624" s="42" t="str">
        <f t="shared" ca="1" si="385"/>
        <v>3191542 - CONSTRUCCIONES LIVIANAS INDUSTRIALIZADAS EN SECO (INSTITUCIÓN EDUCATIVA ALFREDO POSADA CORREA - PRADERA)</v>
      </c>
      <c r="D624" s="52" t="str">
        <f t="shared" ca="1" si="386"/>
        <v>13:00 - 18:00</v>
      </c>
      <c r="E624" s="41" t="str">
        <f t="shared" ca="1" si="387"/>
        <v>REPLANTEAR LOS DISEÑOS DE ACUERDO CON PLANOS Y ESPECIFICACIONES TÉCNICAS DE CONSTRUCCIÓN.
(13:00 - 18:00)
592261 - 03. TRASLADAR MEDIDAS REALES AL TERRENO DE ACUERDO A NORMAS, PLANOS Y ESPECIFICACIONES TÉCNICAS.
AP. 04. Instalar los componentes del sistema de acuerdo a normas, planos y especificaciones técnicas.
INSTALAR SISTEMAS CONSTRUCTIVOS EN SECO DE ACUERDO CON PLANOS Y ESPECIFICACIONES TÉCNICAS.
592270 - 06. REALIZAR LA FIJACIÓN DE LOS ELEMENTOS CONSTRUCTIVOS.
AP. 04. Instalar los componentes del sistema de acuerdo a normas, planos y especificaciones técnicas.</v>
      </c>
      <c r="F624" s="42">
        <f t="shared" ca="1" si="388"/>
        <v>0</v>
      </c>
      <c r="G624" s="42" t="str">
        <f t="shared" ca="1" si="389"/>
        <v>EJERCER DERECHOS FUNDAMENTALES DEL TRABAJO EN EL MARCO DE LA CONSTITUCIÓN POLÍTICA Y LOS CONVENIOS INTERNACIONALES.
(13:00 - 18:00)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AP. 06. Inspeccionar la obra terminada de acuerdo a los requerimientos técnicos del proyecto.</v>
      </c>
      <c r="H624" s="42">
        <f t="shared" ca="1" si="390"/>
        <v>0</v>
      </c>
      <c r="I624" s="42">
        <f t="shared" ca="1" si="391"/>
        <v>0</v>
      </c>
      <c r="J624" s="43">
        <f t="shared" ca="1" si="392"/>
        <v>0</v>
      </c>
      <c r="K624" s="44" t="str">
        <f t="shared" ca="1" si="393"/>
        <v>ARMANDO JOSÉ MELENDEZ CAMARGO</v>
      </c>
      <c r="L624" s="42">
        <f t="shared" ca="1" si="394"/>
        <v>0</v>
      </c>
      <c r="M624" s="42" t="str">
        <f t="shared" ca="1" si="395"/>
        <v>BRIAN MUÑOZ GARZÓN</v>
      </c>
      <c r="N624" s="42">
        <f t="shared" ca="1" si="396"/>
        <v>0</v>
      </c>
      <c r="O624" s="42">
        <f t="shared" ca="1" si="397"/>
        <v>0</v>
      </c>
      <c r="P624" s="45">
        <f t="shared" ca="1" si="398"/>
        <v>0</v>
      </c>
      <c r="Q624" s="41" t="str">
        <f t="shared" ca="1" si="399"/>
        <v>PRADERA - INSTITUCIÓN EDUCATIVA ALFREDO POSADA CORREA AULA 1 (CARRERA 13 CON CALLE 11 -SALIDA AL CORREGIMIENTO LA TUPIA)</v>
      </c>
      <c r="R624" s="42">
        <f t="shared" ca="1" si="400"/>
        <v>0</v>
      </c>
      <c r="S624" s="42" t="str">
        <f t="shared" ca="1" si="401"/>
        <v>PRADERA - INSTITUCIÓN EDUCATIVA ALFREDO POSADA CORREA AULA 3 (CARRERA 13 CON CALLE 11 -SALIDA AL CORREGIMIENTO LA TUPIA)</v>
      </c>
      <c r="T624" s="42">
        <f t="shared" ca="1" si="402"/>
        <v>0</v>
      </c>
      <c r="U624" s="42">
        <f t="shared" ca="1" si="403"/>
        <v>0</v>
      </c>
      <c r="V624" s="43">
        <f t="shared" ca="1" si="404"/>
        <v>0</v>
      </c>
      <c r="X624" s="11" t="s">
        <v>839</v>
      </c>
      <c r="Y624" s="7" t="s">
        <v>840</v>
      </c>
      <c r="Z624" s="7" t="s">
        <v>841</v>
      </c>
      <c r="AA624" s="7" t="s">
        <v>842</v>
      </c>
      <c r="AB624" s="7" t="s">
        <v>843</v>
      </c>
      <c r="AC624" s="7" t="s">
        <v>844</v>
      </c>
      <c r="AD624" s="7" t="s">
        <v>845</v>
      </c>
      <c r="AE624" s="7" t="s">
        <v>846</v>
      </c>
      <c r="AF624" s="7" t="s">
        <v>847</v>
      </c>
      <c r="AG624" s="7" t="s">
        <v>848</v>
      </c>
      <c r="AH624" s="7">
        <v>183</v>
      </c>
      <c r="AI624" s="7">
        <v>186</v>
      </c>
      <c r="AJ624" s="7">
        <v>187</v>
      </c>
      <c r="AK624" s="12">
        <v>188</v>
      </c>
    </row>
    <row r="625" spans="1:37" x14ac:dyDescent="0.3">
      <c r="A625" s="36">
        <v>2</v>
      </c>
      <c r="B625" s="36">
        <f t="shared" ca="1" si="384"/>
        <v>22</v>
      </c>
      <c r="C625" s="36" t="str">
        <f t="shared" ca="1" si="385"/>
        <v>3191567 - INSTALACIÓN DE SISTEMAS ELÉCTRICOS RESIDENCIALES Y COMERCIALES (INSTITUCIÓN EDUCATIVA ALFONSO LÓPEZ PUMAREJO - CALI)</v>
      </c>
      <c r="D625" s="50" t="str">
        <f t="shared" ca="1" si="386"/>
        <v>13:00 - 18:00</v>
      </c>
      <c r="E625" s="35">
        <f t="shared" ca="1" si="387"/>
        <v>0</v>
      </c>
      <c r="F625" s="36">
        <f t="shared" ca="1" si="388"/>
        <v>0</v>
      </c>
      <c r="G625" s="36">
        <f t="shared" ca="1" si="389"/>
        <v>0</v>
      </c>
      <c r="H625" s="36" t="str">
        <f t="shared" ca="1" si="390"/>
        <v>EJERCER DERECHOS FUNDAMENTALES DEL TRABAJO EN EL MARCO DE LA CONSTITUCIÓN POLÍTICA Y LOS CONVENIOS INTERNACIONALES.
(13:00 - 18:00)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Fase Valoración. AP. Verificar los parámetros eléctricos y mecánicos en relación a la normatividad vigente.</v>
      </c>
      <c r="I625" s="36">
        <f t="shared" ca="1" si="391"/>
        <v>0</v>
      </c>
      <c r="J625" s="37">
        <f t="shared" ca="1" si="392"/>
        <v>0</v>
      </c>
      <c r="K625" s="46">
        <f t="shared" ca="1" si="393"/>
        <v>0</v>
      </c>
      <c r="L625" s="36">
        <f t="shared" ca="1" si="394"/>
        <v>0</v>
      </c>
      <c r="M625" s="36">
        <f t="shared" ca="1" si="395"/>
        <v>0</v>
      </c>
      <c r="N625" s="36" t="str">
        <f t="shared" ca="1" si="396"/>
        <v>BRIAN MUÑOZ GARZÓN</v>
      </c>
      <c r="O625" s="36">
        <f t="shared" ca="1" si="397"/>
        <v>0</v>
      </c>
      <c r="P625" s="47">
        <f t="shared" ca="1" si="398"/>
        <v>0</v>
      </c>
      <c r="Q625" s="35">
        <f t="shared" ca="1" si="399"/>
        <v>0</v>
      </c>
      <c r="R625" s="36">
        <f t="shared" ca="1" si="400"/>
        <v>0</v>
      </c>
      <c r="S625" s="36">
        <f t="shared" ca="1" si="401"/>
        <v>0</v>
      </c>
      <c r="T625" s="36" t="str">
        <f t="shared" ca="1" si="402"/>
        <v>CALI - INSTITUCIÓN EDUCATIVA ALFONSO LÓPEZ PUMAREJO (CARRERA 72S BIS No. 72-00)</v>
      </c>
      <c r="U625" s="36">
        <f t="shared" ca="1" si="403"/>
        <v>0</v>
      </c>
      <c r="V625" s="37">
        <f t="shared" ca="1" si="404"/>
        <v>0</v>
      </c>
      <c r="X625" s="11" t="s">
        <v>839</v>
      </c>
      <c r="Y625" s="7" t="s">
        <v>840</v>
      </c>
      <c r="Z625" s="7" t="s">
        <v>841</v>
      </c>
      <c r="AA625" s="7" t="s">
        <v>842</v>
      </c>
      <c r="AB625" s="7" t="s">
        <v>843</v>
      </c>
      <c r="AC625" s="7" t="s">
        <v>844</v>
      </c>
      <c r="AD625" s="7" t="s">
        <v>845</v>
      </c>
      <c r="AE625" s="7" t="s">
        <v>846</v>
      </c>
      <c r="AF625" s="7" t="s">
        <v>847</v>
      </c>
      <c r="AG625" s="7" t="s">
        <v>848</v>
      </c>
      <c r="AH625" s="7">
        <v>192</v>
      </c>
      <c r="AI625" s="7">
        <v>195</v>
      </c>
      <c r="AJ625" s="7">
        <v>196</v>
      </c>
      <c r="AK625" s="12">
        <v>197</v>
      </c>
    </row>
    <row r="626" spans="1:37" x14ac:dyDescent="0.3">
      <c r="A626" s="42">
        <v>2</v>
      </c>
      <c r="B626" s="42">
        <f t="shared" ca="1" si="384"/>
        <v>23</v>
      </c>
      <c r="C626" s="42" t="str">
        <f t="shared" ca="1" si="385"/>
        <v>3191569 - MANTENIMIENTO E INSTALACIÓN DE SISTEMAS SOLARES FOTOVOLTAICOS (INSTITUCIÓN EDUCATIVA ABSALÓN TORRES CAMACHO - FLORIDA)</v>
      </c>
      <c r="D626" s="52" t="str">
        <f t="shared" ca="1" si="386"/>
        <v>13:00 - 18:00</v>
      </c>
      <c r="E626" s="41">
        <f t="shared" ca="1" si="387"/>
        <v>0</v>
      </c>
      <c r="F626" s="42">
        <f t="shared" ca="1" si="388"/>
        <v>0</v>
      </c>
      <c r="G626" s="42">
        <f t="shared" ca="1" si="389"/>
        <v>0</v>
      </c>
      <c r="H626" s="42">
        <f t="shared" ca="1" si="390"/>
        <v>0</v>
      </c>
      <c r="I626" s="42">
        <f t="shared" ca="1" si="391"/>
        <v>0</v>
      </c>
      <c r="J626" s="43">
        <f t="shared" ca="1" si="392"/>
        <v>0</v>
      </c>
      <c r="K626" s="44">
        <f t="shared" ca="1" si="393"/>
        <v>0</v>
      </c>
      <c r="L626" s="42">
        <f t="shared" ca="1" si="394"/>
        <v>0</v>
      </c>
      <c r="M626" s="42">
        <f t="shared" ca="1" si="395"/>
        <v>0</v>
      </c>
      <c r="N626" s="42">
        <f t="shared" ca="1" si="396"/>
        <v>0</v>
      </c>
      <c r="O626" s="42">
        <f t="shared" ca="1" si="397"/>
        <v>0</v>
      </c>
      <c r="P626" s="45">
        <f t="shared" ca="1" si="398"/>
        <v>0</v>
      </c>
      <c r="Q626" s="41">
        <f t="shared" ca="1" si="399"/>
        <v>0</v>
      </c>
      <c r="R626" s="42">
        <f t="shared" ca="1" si="400"/>
        <v>0</v>
      </c>
      <c r="S626" s="42">
        <f t="shared" ca="1" si="401"/>
        <v>0</v>
      </c>
      <c r="T626" s="42">
        <f t="shared" ca="1" si="402"/>
        <v>0</v>
      </c>
      <c r="U626" s="42">
        <f t="shared" ca="1" si="403"/>
        <v>0</v>
      </c>
      <c r="V626" s="43">
        <f t="shared" ca="1" si="404"/>
        <v>0</v>
      </c>
      <c r="X626" s="11" t="s">
        <v>839</v>
      </c>
      <c r="Y626" s="7" t="s">
        <v>840</v>
      </c>
      <c r="Z626" s="7" t="s">
        <v>841</v>
      </c>
      <c r="AA626" s="7" t="s">
        <v>842</v>
      </c>
      <c r="AB626" s="7" t="s">
        <v>843</v>
      </c>
      <c r="AC626" s="7" t="s">
        <v>844</v>
      </c>
      <c r="AD626" s="7" t="s">
        <v>845</v>
      </c>
      <c r="AE626" s="7" t="s">
        <v>846</v>
      </c>
      <c r="AF626" s="7" t="s">
        <v>847</v>
      </c>
      <c r="AG626" s="7" t="s">
        <v>848</v>
      </c>
      <c r="AH626" s="7">
        <v>201</v>
      </c>
      <c r="AI626" s="7">
        <v>204</v>
      </c>
      <c r="AJ626" s="7">
        <v>205</v>
      </c>
      <c r="AK626" s="12">
        <v>206</v>
      </c>
    </row>
    <row r="627" spans="1:37" x14ac:dyDescent="0.3">
      <c r="A627" s="36">
        <v>2</v>
      </c>
      <c r="B627" s="36">
        <f t="shared" ca="1" si="384"/>
        <v>24</v>
      </c>
      <c r="C627" s="36" t="str">
        <f t="shared" ca="1" si="385"/>
        <v>3350670 - DIBUJO DIGITAL DE ARQUITECTURA E INGENIERÍA (INSTITUTO TÉCNICO INDUSTRIAL SAN JUAN BOSCO - CALI)</v>
      </c>
      <c r="D627" s="50" t="str">
        <f t="shared" ca="1" si="386"/>
        <v>13:00 - 18:00</v>
      </c>
      <c r="E627" s="35">
        <f t="shared" ca="1" si="387"/>
        <v>0</v>
      </c>
      <c r="F627" s="36">
        <f t="shared" ca="1" si="388"/>
        <v>0</v>
      </c>
      <c r="G627" s="36">
        <f t="shared" ca="1" si="389"/>
        <v>0</v>
      </c>
      <c r="H627" s="36">
        <f t="shared" ca="1" si="390"/>
        <v>0</v>
      </c>
      <c r="I627" s="36">
        <f t="shared" ca="1" si="391"/>
        <v>0</v>
      </c>
      <c r="J627" s="37">
        <f t="shared" ca="1" si="392"/>
        <v>0</v>
      </c>
      <c r="K627" s="46">
        <f t="shared" ca="1" si="393"/>
        <v>0</v>
      </c>
      <c r="L627" s="36">
        <f t="shared" ca="1" si="394"/>
        <v>0</v>
      </c>
      <c r="M627" s="36">
        <f t="shared" ca="1" si="395"/>
        <v>0</v>
      </c>
      <c r="N627" s="36">
        <f t="shared" ca="1" si="396"/>
        <v>0</v>
      </c>
      <c r="O627" s="36">
        <f t="shared" ca="1" si="397"/>
        <v>0</v>
      </c>
      <c r="P627" s="47">
        <f t="shared" ca="1" si="398"/>
        <v>0</v>
      </c>
      <c r="Q627" s="35">
        <f t="shared" ca="1" si="399"/>
        <v>0</v>
      </c>
      <c r="R627" s="36">
        <f t="shared" ca="1" si="400"/>
        <v>0</v>
      </c>
      <c r="S627" s="36">
        <f t="shared" ca="1" si="401"/>
        <v>0</v>
      </c>
      <c r="T627" s="36">
        <f t="shared" ca="1" si="402"/>
        <v>0</v>
      </c>
      <c r="U627" s="36">
        <f t="shared" ca="1" si="403"/>
        <v>0</v>
      </c>
      <c r="V627" s="37">
        <f t="shared" ca="1" si="404"/>
        <v>0</v>
      </c>
      <c r="X627" s="11" t="s">
        <v>839</v>
      </c>
      <c r="Y627" s="7" t="s">
        <v>840</v>
      </c>
      <c r="Z627" s="7" t="s">
        <v>841</v>
      </c>
      <c r="AA627" s="7" t="s">
        <v>842</v>
      </c>
      <c r="AB627" s="7" t="s">
        <v>843</v>
      </c>
      <c r="AC627" s="7" t="s">
        <v>844</v>
      </c>
      <c r="AD627" s="7" t="s">
        <v>845</v>
      </c>
      <c r="AE627" s="7" t="s">
        <v>846</v>
      </c>
      <c r="AF627" s="7" t="s">
        <v>847</v>
      </c>
      <c r="AG627" s="7" t="s">
        <v>848</v>
      </c>
      <c r="AH627" s="7">
        <v>210</v>
      </c>
      <c r="AI627" s="7">
        <v>213</v>
      </c>
      <c r="AJ627" s="7">
        <v>214</v>
      </c>
      <c r="AK627" s="12">
        <v>215</v>
      </c>
    </row>
    <row r="628" spans="1:37" x14ac:dyDescent="0.3">
      <c r="A628" s="42">
        <v>2</v>
      </c>
      <c r="B628" s="42">
        <f t="shared" ca="1" si="384"/>
        <v>25</v>
      </c>
      <c r="C628" s="42" t="str">
        <f t="shared" ca="1" si="385"/>
        <v>3421522 - DIBUJO DIGITAL DE ARQUITECTURA E INGENIERÍA (INSTITUCIÓN EDUCATIVA SANTO TOMÁS - CALI)</v>
      </c>
      <c r="D628" s="52" t="str">
        <f t="shared" ca="1" si="386"/>
        <v>13:00 - 18:00</v>
      </c>
      <c r="E628" s="41">
        <f t="shared" ca="1" si="387"/>
        <v>0</v>
      </c>
      <c r="F628" s="42" t="str">
        <f t="shared" ca="1" si="388"/>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G628" s="42">
        <f t="shared" ca="1" si="389"/>
        <v>0</v>
      </c>
      <c r="H628" s="42">
        <f t="shared" ca="1" si="390"/>
        <v>0</v>
      </c>
      <c r="I628" s="42">
        <f t="shared" ca="1" si="391"/>
        <v>0</v>
      </c>
      <c r="J628" s="43">
        <f t="shared" ca="1" si="392"/>
        <v>0</v>
      </c>
      <c r="K628" s="44">
        <f t="shared" ca="1" si="393"/>
        <v>0</v>
      </c>
      <c r="L628" s="42" t="str">
        <f t="shared" ca="1" si="394"/>
        <v xml:space="preserve">ERIKA ANDREA OCAMPO MOLINA </v>
      </c>
      <c r="M628" s="42">
        <f t="shared" ca="1" si="395"/>
        <v>0</v>
      </c>
      <c r="N628" s="42">
        <f t="shared" ca="1" si="396"/>
        <v>0</v>
      </c>
      <c r="O628" s="42">
        <f t="shared" ca="1" si="397"/>
        <v>0</v>
      </c>
      <c r="P628" s="45">
        <f t="shared" ca="1" si="398"/>
        <v>0</v>
      </c>
      <c r="Q628" s="41">
        <f t="shared" ca="1" si="399"/>
        <v>0</v>
      </c>
      <c r="R628" s="42" t="str">
        <f t="shared" ca="1" si="400"/>
        <v>CALI - INSTITUCIÓN EDUCATIVA SANTO TOMÁS - C. A. S. D.  (CALLE 34 No. 3N -15) - TALLER DE DIBUJO</v>
      </c>
      <c r="S628" s="42">
        <f t="shared" ca="1" si="401"/>
        <v>0</v>
      </c>
      <c r="T628" s="42">
        <f t="shared" ca="1" si="402"/>
        <v>0</v>
      </c>
      <c r="U628" s="42">
        <f t="shared" ca="1" si="403"/>
        <v>0</v>
      </c>
      <c r="V628" s="43">
        <f t="shared" ca="1" si="404"/>
        <v>0</v>
      </c>
      <c r="X628" s="11" t="s">
        <v>839</v>
      </c>
      <c r="Y628" s="7" t="s">
        <v>840</v>
      </c>
      <c r="Z628" s="7" t="s">
        <v>841</v>
      </c>
      <c r="AA628" s="7" t="s">
        <v>842</v>
      </c>
      <c r="AB628" s="7" t="s">
        <v>843</v>
      </c>
      <c r="AC628" s="7" t="s">
        <v>844</v>
      </c>
      <c r="AD628" s="7" t="s">
        <v>845</v>
      </c>
      <c r="AE628" s="7" t="s">
        <v>846</v>
      </c>
      <c r="AF628" s="7" t="s">
        <v>847</v>
      </c>
      <c r="AG628" s="7" t="s">
        <v>848</v>
      </c>
      <c r="AH628" s="7">
        <v>219</v>
      </c>
      <c r="AI628" s="7">
        <v>222</v>
      </c>
      <c r="AJ628" s="7">
        <v>223</v>
      </c>
      <c r="AK628" s="12">
        <v>224</v>
      </c>
    </row>
    <row r="629" spans="1:37" x14ac:dyDescent="0.3">
      <c r="A629" s="36">
        <v>2</v>
      </c>
      <c r="B629" s="36">
        <f t="shared" ca="1" si="384"/>
        <v>26</v>
      </c>
      <c r="C629" s="36" t="str">
        <f t="shared" ca="1" si="385"/>
        <v>3421871 - DIBUJO DIGITAL DE ARQUITECTURA E INGENIERÍA (INSTITUCIÓN EDUCATIVA SANTO TOMÁS - CALI)</v>
      </c>
      <c r="D629" s="50" t="str">
        <f t="shared" ca="1" si="386"/>
        <v>13:00 - 18:00</v>
      </c>
      <c r="E629" s="35">
        <f t="shared" ca="1" si="387"/>
        <v>0</v>
      </c>
      <c r="F629" s="36">
        <f t="shared" ca="1" si="388"/>
        <v>0</v>
      </c>
      <c r="G629" s="36" t="str">
        <f t="shared" ca="1" si="389"/>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H629" s="36">
        <f t="shared" ca="1" si="390"/>
        <v>0</v>
      </c>
      <c r="I629" s="36">
        <f t="shared" ca="1" si="391"/>
        <v>0</v>
      </c>
      <c r="J629" s="37">
        <f t="shared" ca="1" si="392"/>
        <v>0</v>
      </c>
      <c r="K629" s="46">
        <f t="shared" ca="1" si="393"/>
        <v>0</v>
      </c>
      <c r="L629" s="36">
        <f t="shared" ca="1" si="394"/>
        <v>0</v>
      </c>
      <c r="M629" s="36" t="str">
        <f t="shared" ca="1" si="395"/>
        <v xml:space="preserve">ERIKA ANDREA OCAMPO MOLINA </v>
      </c>
      <c r="N629" s="36">
        <f t="shared" ca="1" si="396"/>
        <v>0</v>
      </c>
      <c r="O629" s="36">
        <f t="shared" ca="1" si="397"/>
        <v>0</v>
      </c>
      <c r="P629" s="47">
        <f t="shared" ca="1" si="398"/>
        <v>0</v>
      </c>
      <c r="Q629" s="35">
        <f t="shared" ca="1" si="399"/>
        <v>0</v>
      </c>
      <c r="R629" s="36">
        <f t="shared" ca="1" si="400"/>
        <v>0</v>
      </c>
      <c r="S629" s="36" t="str">
        <f t="shared" ca="1" si="401"/>
        <v>CALI - INSTITUCIÓN EDUCATIVA SANTO TOMÁS - C. A. S. D.  (CALLE 34 No. 3N -15) - TALLER DE DIBUJO</v>
      </c>
      <c r="T629" s="36">
        <f t="shared" ca="1" si="402"/>
        <v>0</v>
      </c>
      <c r="U629" s="36">
        <f t="shared" ca="1" si="403"/>
        <v>0</v>
      </c>
      <c r="V629" s="37">
        <f t="shared" ca="1" si="404"/>
        <v>0</v>
      </c>
      <c r="X629" s="11" t="s">
        <v>839</v>
      </c>
      <c r="Y629" s="7" t="s">
        <v>840</v>
      </c>
      <c r="Z629" s="7" t="s">
        <v>841</v>
      </c>
      <c r="AA629" s="7" t="s">
        <v>842</v>
      </c>
      <c r="AB629" s="7" t="s">
        <v>843</v>
      </c>
      <c r="AC629" s="7" t="s">
        <v>844</v>
      </c>
      <c r="AD629" s="7" t="s">
        <v>845</v>
      </c>
      <c r="AE629" s="7" t="s">
        <v>846</v>
      </c>
      <c r="AF629" s="7" t="s">
        <v>847</v>
      </c>
      <c r="AG629" s="7" t="s">
        <v>848</v>
      </c>
      <c r="AH629" s="7">
        <v>228</v>
      </c>
      <c r="AI629" s="7">
        <v>231</v>
      </c>
      <c r="AJ629" s="7">
        <v>232</v>
      </c>
      <c r="AK629" s="12">
        <v>233</v>
      </c>
    </row>
    <row r="630" spans="1:37" x14ac:dyDescent="0.3">
      <c r="A630" s="42">
        <v>2</v>
      </c>
      <c r="B630" s="42">
        <f t="shared" ca="1" si="384"/>
        <v>27</v>
      </c>
      <c r="C630" s="42" t="str">
        <f t="shared" ca="1" si="385"/>
        <v>3421949 - DIBUJO DIGITAL DE ARQUITECTURA E INGENIERÍA (INSTITUCIÓN EDUCATIVA MONSEÑOR RAMÓN ARCILA - CALI)</v>
      </c>
      <c r="D630" s="52" t="str">
        <f t="shared" ca="1" si="386"/>
        <v>13:00 - 18:00</v>
      </c>
      <c r="E630" s="41">
        <f t="shared" ca="1" si="387"/>
        <v>0</v>
      </c>
      <c r="F630" s="42">
        <f t="shared" ca="1" si="388"/>
        <v>0</v>
      </c>
      <c r="G630" s="42">
        <f t="shared" ca="1" si="389"/>
        <v>0</v>
      </c>
      <c r="H630" s="42">
        <f t="shared" ca="1" si="390"/>
        <v>0</v>
      </c>
      <c r="I630" s="42">
        <f t="shared" ca="1" si="391"/>
        <v>0</v>
      </c>
      <c r="J630" s="43">
        <f t="shared" ca="1" si="392"/>
        <v>0</v>
      </c>
      <c r="K630" s="44">
        <f t="shared" ca="1" si="393"/>
        <v>0</v>
      </c>
      <c r="L630" s="42">
        <f t="shared" ca="1" si="394"/>
        <v>0</v>
      </c>
      <c r="M630" s="42">
        <f t="shared" ca="1" si="395"/>
        <v>0</v>
      </c>
      <c r="N630" s="42">
        <f t="shared" ca="1" si="396"/>
        <v>0</v>
      </c>
      <c r="O630" s="42">
        <f t="shared" ca="1" si="397"/>
        <v>0</v>
      </c>
      <c r="P630" s="45">
        <f t="shared" ca="1" si="398"/>
        <v>0</v>
      </c>
      <c r="Q630" s="41">
        <f t="shared" ca="1" si="399"/>
        <v>0</v>
      </c>
      <c r="R630" s="42">
        <f t="shared" ca="1" si="400"/>
        <v>0</v>
      </c>
      <c r="S630" s="42">
        <f t="shared" ca="1" si="401"/>
        <v>0</v>
      </c>
      <c r="T630" s="42">
        <f t="shared" ca="1" si="402"/>
        <v>0</v>
      </c>
      <c r="U630" s="42">
        <f t="shared" ca="1" si="403"/>
        <v>0</v>
      </c>
      <c r="V630" s="43">
        <f t="shared" ca="1" si="404"/>
        <v>0</v>
      </c>
      <c r="X630" s="11" t="s">
        <v>839</v>
      </c>
      <c r="Y630" s="7" t="s">
        <v>840</v>
      </c>
      <c r="Z630" s="7" t="s">
        <v>841</v>
      </c>
      <c r="AA630" s="7" t="s">
        <v>842</v>
      </c>
      <c r="AB630" s="7" t="s">
        <v>843</v>
      </c>
      <c r="AC630" s="7" t="s">
        <v>844</v>
      </c>
      <c r="AD630" s="7" t="s">
        <v>845</v>
      </c>
      <c r="AE630" s="7" t="s">
        <v>846</v>
      </c>
      <c r="AF630" s="7" t="s">
        <v>847</v>
      </c>
      <c r="AG630" s="7" t="s">
        <v>848</v>
      </c>
      <c r="AH630" s="7">
        <v>237</v>
      </c>
      <c r="AI630" s="7">
        <v>240</v>
      </c>
      <c r="AJ630" s="7">
        <v>241</v>
      </c>
      <c r="AK630" s="12">
        <v>242</v>
      </c>
    </row>
    <row r="631" spans="1:37" x14ac:dyDescent="0.3">
      <c r="A631" s="36">
        <v>2</v>
      </c>
      <c r="B631" s="36">
        <f t="shared" ca="1" si="384"/>
        <v>28</v>
      </c>
      <c r="C631" s="36" t="str">
        <f t="shared" ca="1" si="385"/>
        <v>3421981 - DIBUJO DIGITAL DE ARQUITECTURA E INGENIERÍA (INSTITUCIÓN EDUCATIVA TÉCNICO INDUSTRIAL DIEZ DE MAYO - CALI)</v>
      </c>
      <c r="D631" s="50" t="str">
        <f t="shared" ca="1" si="386"/>
        <v>13:00 - 18:00</v>
      </c>
      <c r="E631" s="35">
        <f t="shared" ca="1" si="387"/>
        <v>0</v>
      </c>
      <c r="F631" s="36">
        <f t="shared" ca="1" si="388"/>
        <v>0</v>
      </c>
      <c r="G631" s="36">
        <f t="shared" ca="1" si="389"/>
        <v>0</v>
      </c>
      <c r="H631" s="36">
        <f t="shared" ca="1" si="390"/>
        <v>0</v>
      </c>
      <c r="I631" s="36" t="str">
        <f t="shared" ca="1" si="391"/>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J631" s="37">
        <f t="shared" ca="1" si="392"/>
        <v>0</v>
      </c>
      <c r="K631" s="46">
        <f t="shared" ca="1" si="393"/>
        <v>0</v>
      </c>
      <c r="L631" s="36">
        <f t="shared" ca="1" si="394"/>
        <v>0</v>
      </c>
      <c r="M631" s="36">
        <f t="shared" ca="1" si="395"/>
        <v>0</v>
      </c>
      <c r="N631" s="36">
        <f t="shared" ca="1" si="396"/>
        <v>0</v>
      </c>
      <c r="O631" s="36" t="str">
        <f t="shared" ca="1" si="397"/>
        <v>SIGIFREDO CASTAÑO PÉREZ</v>
      </c>
      <c r="P631" s="47">
        <f t="shared" ca="1" si="398"/>
        <v>0</v>
      </c>
      <c r="Q631" s="35">
        <f t="shared" ca="1" si="399"/>
        <v>0</v>
      </c>
      <c r="R631" s="36">
        <f t="shared" ca="1" si="400"/>
        <v>0</v>
      </c>
      <c r="S631" s="36">
        <f t="shared" ca="1" si="401"/>
        <v>0</v>
      </c>
      <c r="T631" s="36">
        <f t="shared" ca="1" si="402"/>
        <v>0</v>
      </c>
      <c r="U631" s="36" t="str">
        <f t="shared" ca="1" si="403"/>
        <v>CALI - INSTITUCIÓN EDUCATIVA TÉCNICO INDUSTRIAL DIEZ DE MAYO (CARRERA 25 No. 26-13)</v>
      </c>
      <c r="V631" s="37">
        <f t="shared" ca="1" si="404"/>
        <v>0</v>
      </c>
      <c r="X631" s="11" t="s">
        <v>839</v>
      </c>
      <c r="Y631" s="7" t="s">
        <v>840</v>
      </c>
      <c r="Z631" s="7" t="s">
        <v>841</v>
      </c>
      <c r="AA631" s="7" t="s">
        <v>842</v>
      </c>
      <c r="AB631" s="7" t="s">
        <v>843</v>
      </c>
      <c r="AC631" s="7" t="s">
        <v>844</v>
      </c>
      <c r="AD631" s="7" t="s">
        <v>845</v>
      </c>
      <c r="AE631" s="7" t="s">
        <v>846</v>
      </c>
      <c r="AF631" s="7" t="s">
        <v>847</v>
      </c>
      <c r="AG631" s="7" t="s">
        <v>848</v>
      </c>
      <c r="AH631" s="7">
        <v>246</v>
      </c>
      <c r="AI631" s="7">
        <v>249</v>
      </c>
      <c r="AJ631" s="7">
        <v>250</v>
      </c>
      <c r="AK631" s="12">
        <v>251</v>
      </c>
    </row>
    <row r="632" spans="1:37" x14ac:dyDescent="0.3">
      <c r="A632" s="42">
        <v>2</v>
      </c>
      <c r="B632" s="42">
        <f t="shared" ca="1" si="384"/>
        <v>29</v>
      </c>
      <c r="C632" s="42" t="str">
        <f t="shared" ca="1" si="385"/>
        <v>3422037 - DIBUJO DIGITAL DE ARQUITECTURA E INGENIERÍA (INSTITUCIÓN EDUCATIVA ALFREDO POSADA CORREA - PRADERA)</v>
      </c>
      <c r="D632" s="52" t="str">
        <f t="shared" ca="1" si="386"/>
        <v>13:00 - 18:00</v>
      </c>
      <c r="E632" s="41">
        <f t="shared" ca="1" si="387"/>
        <v>0</v>
      </c>
      <c r="F632" s="42">
        <f t="shared" ca="1" si="388"/>
        <v>0</v>
      </c>
      <c r="G632" s="42">
        <f t="shared" ca="1" si="389"/>
        <v>0</v>
      </c>
      <c r="H632" s="42" t="str">
        <f t="shared" ca="1" si="390"/>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I632" s="42">
        <f t="shared" ca="1" si="391"/>
        <v>0</v>
      </c>
      <c r="J632" s="43">
        <f t="shared" ca="1" si="392"/>
        <v>0</v>
      </c>
      <c r="K632" s="44">
        <f t="shared" ca="1" si="393"/>
        <v>0</v>
      </c>
      <c r="L632" s="42">
        <f t="shared" ca="1" si="394"/>
        <v>0</v>
      </c>
      <c r="M632" s="42">
        <f t="shared" ca="1" si="395"/>
        <v>0</v>
      </c>
      <c r="N632" s="42" t="str">
        <f t="shared" ca="1" si="396"/>
        <v>LINA JOHANNA QUINTERO VILLEGAS</v>
      </c>
      <c r="O632" s="42">
        <f t="shared" ca="1" si="397"/>
        <v>0</v>
      </c>
      <c r="P632" s="45">
        <f t="shared" ca="1" si="398"/>
        <v>0</v>
      </c>
      <c r="Q632" s="41">
        <f t="shared" ca="1" si="399"/>
        <v>0</v>
      </c>
      <c r="R632" s="42">
        <f t="shared" ca="1" si="400"/>
        <v>0</v>
      </c>
      <c r="S632" s="42">
        <f t="shared" ca="1" si="401"/>
        <v>0</v>
      </c>
      <c r="T632" s="42" t="str">
        <f t="shared" ca="1" si="402"/>
        <v>PRADERA - INSTITUCIÓN EDUCATIVA ALFREDO POSADA CORREA (CARRERA 13 CON CALLE 11 -SALIDA AL CORREGIMIENTO LA TUPIA)</v>
      </c>
      <c r="U632" s="42">
        <f t="shared" ca="1" si="403"/>
        <v>0</v>
      </c>
      <c r="V632" s="43">
        <f t="shared" ca="1" si="404"/>
        <v>0</v>
      </c>
      <c r="X632" s="11" t="s">
        <v>839</v>
      </c>
      <c r="Y632" s="7" t="s">
        <v>840</v>
      </c>
      <c r="Z632" s="7" t="s">
        <v>841</v>
      </c>
      <c r="AA632" s="7" t="s">
        <v>842</v>
      </c>
      <c r="AB632" s="7" t="s">
        <v>843</v>
      </c>
      <c r="AC632" s="7" t="s">
        <v>844</v>
      </c>
      <c r="AD632" s="7" t="s">
        <v>845</v>
      </c>
      <c r="AE632" s="7" t="s">
        <v>846</v>
      </c>
      <c r="AF632" s="7" t="s">
        <v>847</v>
      </c>
      <c r="AG632" s="7" t="s">
        <v>848</v>
      </c>
      <c r="AH632" s="7">
        <v>255</v>
      </c>
      <c r="AI632" s="7">
        <v>258</v>
      </c>
      <c r="AJ632" s="7">
        <v>259</v>
      </c>
      <c r="AK632" s="12">
        <v>260</v>
      </c>
    </row>
    <row r="633" spans="1:37" x14ac:dyDescent="0.3">
      <c r="A633" s="36">
        <v>2</v>
      </c>
      <c r="B633" s="36">
        <f t="shared" ca="1" si="384"/>
        <v>30</v>
      </c>
      <c r="C633" s="36" t="str">
        <f t="shared" ca="1" si="385"/>
        <v>3422198 - DIBUJO DIGITAL DE ARQUITECTURA E INGENIERÍA (INSTITUCIÓN EDUCATIVA DIOCESANA JESÚS ADOLESCENTE - BUENAVENTURA)</v>
      </c>
      <c r="D633" s="50" t="str">
        <f t="shared" ca="1" si="386"/>
        <v>13:00 - 18:00</v>
      </c>
      <c r="E633" s="35" t="str">
        <f t="shared" ca="1" si="387"/>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F633" s="36">
        <f t="shared" ca="1" si="388"/>
        <v>0</v>
      </c>
      <c r="G633" s="36">
        <f t="shared" ca="1" si="389"/>
        <v>0</v>
      </c>
      <c r="H633" s="36">
        <f t="shared" ca="1" si="390"/>
        <v>0</v>
      </c>
      <c r="I633" s="36">
        <f t="shared" ca="1" si="391"/>
        <v>0</v>
      </c>
      <c r="J633" s="37">
        <f t="shared" ca="1" si="392"/>
        <v>0</v>
      </c>
      <c r="K633" s="46" t="str">
        <f t="shared" ca="1" si="393"/>
        <v>SIGIFREDO CASTAÑO PÉREZ</v>
      </c>
      <c r="L633" s="36">
        <f t="shared" ca="1" si="394"/>
        <v>0</v>
      </c>
      <c r="M633" s="36">
        <f t="shared" ca="1" si="395"/>
        <v>0</v>
      </c>
      <c r="N633" s="36">
        <f t="shared" ca="1" si="396"/>
        <v>0</v>
      </c>
      <c r="O633" s="36">
        <f t="shared" ca="1" si="397"/>
        <v>0</v>
      </c>
      <c r="P633" s="47">
        <f t="shared" ca="1" si="398"/>
        <v>0</v>
      </c>
      <c r="Q633" s="35" t="str">
        <f t="shared" ca="1" si="399"/>
        <v>BUENAVENTURA - INSTITUCIÓN EDUCATIVA DIOCESANO JESÚS ADOLESCENTE (CARRERA 66 No. 12 SUR)</v>
      </c>
      <c r="R633" s="36">
        <f t="shared" ca="1" si="400"/>
        <v>0</v>
      </c>
      <c r="S633" s="36">
        <f t="shared" ca="1" si="401"/>
        <v>0</v>
      </c>
      <c r="T633" s="36">
        <f t="shared" ca="1" si="402"/>
        <v>0</v>
      </c>
      <c r="U633" s="36">
        <f t="shared" ca="1" si="403"/>
        <v>0</v>
      </c>
      <c r="V633" s="37">
        <f t="shared" ca="1" si="404"/>
        <v>0</v>
      </c>
      <c r="X633" s="11" t="s">
        <v>839</v>
      </c>
      <c r="Y633" s="7" t="s">
        <v>840</v>
      </c>
      <c r="Z633" s="7" t="s">
        <v>841</v>
      </c>
      <c r="AA633" s="7" t="s">
        <v>842</v>
      </c>
      <c r="AB633" s="7" t="s">
        <v>843</v>
      </c>
      <c r="AC633" s="7" t="s">
        <v>844</v>
      </c>
      <c r="AD633" s="7" t="s">
        <v>845</v>
      </c>
      <c r="AE633" s="7" t="s">
        <v>846</v>
      </c>
      <c r="AF633" s="7" t="s">
        <v>847</v>
      </c>
      <c r="AG633" s="7" t="s">
        <v>848</v>
      </c>
      <c r="AH633" s="7">
        <v>264</v>
      </c>
      <c r="AI633" s="7">
        <v>267</v>
      </c>
      <c r="AJ633" s="7">
        <v>268</v>
      </c>
      <c r="AK633" s="12">
        <v>269</v>
      </c>
    </row>
    <row r="634" spans="1:37" x14ac:dyDescent="0.3">
      <c r="A634" s="42">
        <v>2</v>
      </c>
      <c r="B634" s="42">
        <f t="shared" ca="1" si="384"/>
        <v>31</v>
      </c>
      <c r="C634" s="42" t="str">
        <f t="shared" ca="1" si="385"/>
        <v>3422761 - DIBUJO DIGITAL DE ARQUITECTURA E INGENIERÍA (INSTITUCIÓN EDUCATIVA TÉCNICO INDUSTRIAL PEDRO ANTONIO MOLINA - CALI)</v>
      </c>
      <c r="D634" s="52" t="str">
        <f t="shared" ca="1" si="386"/>
        <v>13:00 - 17:00</v>
      </c>
      <c r="E634" s="41">
        <f t="shared" ca="1" si="387"/>
        <v>0</v>
      </c>
      <c r="F634" s="42">
        <f t="shared" ca="1" si="388"/>
        <v>0</v>
      </c>
      <c r="G634" s="42">
        <f t="shared" ca="1" si="389"/>
        <v>0</v>
      </c>
      <c r="H634" s="42">
        <f t="shared" ca="1" si="390"/>
        <v>0</v>
      </c>
      <c r="I634" s="42">
        <f t="shared" ca="1" si="391"/>
        <v>0</v>
      </c>
      <c r="J634" s="43">
        <f t="shared" ca="1" si="392"/>
        <v>0</v>
      </c>
      <c r="K634" s="44">
        <f t="shared" ca="1" si="393"/>
        <v>0</v>
      </c>
      <c r="L634" s="42">
        <f t="shared" ca="1" si="394"/>
        <v>0</v>
      </c>
      <c r="M634" s="42">
        <f t="shared" ca="1" si="395"/>
        <v>0</v>
      </c>
      <c r="N634" s="42">
        <f t="shared" ca="1" si="396"/>
        <v>0</v>
      </c>
      <c r="O634" s="42">
        <f t="shared" ca="1" si="397"/>
        <v>0</v>
      </c>
      <c r="P634" s="45">
        <f t="shared" ca="1" si="398"/>
        <v>0</v>
      </c>
      <c r="Q634" s="41">
        <f t="shared" ca="1" si="399"/>
        <v>0</v>
      </c>
      <c r="R634" s="42">
        <f t="shared" ca="1" si="400"/>
        <v>0</v>
      </c>
      <c r="S634" s="42">
        <f t="shared" ca="1" si="401"/>
        <v>0</v>
      </c>
      <c r="T634" s="42">
        <f t="shared" ca="1" si="402"/>
        <v>0</v>
      </c>
      <c r="U634" s="42">
        <f t="shared" ca="1" si="403"/>
        <v>0</v>
      </c>
      <c r="V634" s="43">
        <f t="shared" ca="1" si="404"/>
        <v>0</v>
      </c>
      <c r="X634" s="11" t="s">
        <v>839</v>
      </c>
      <c r="Y634" s="7" t="s">
        <v>840</v>
      </c>
      <c r="Z634" s="7" t="s">
        <v>841</v>
      </c>
      <c r="AA634" s="7" t="s">
        <v>842</v>
      </c>
      <c r="AB634" s="7" t="s">
        <v>843</v>
      </c>
      <c r="AC634" s="7" t="s">
        <v>844</v>
      </c>
      <c r="AD634" s="7" t="s">
        <v>845</v>
      </c>
      <c r="AE634" s="7" t="s">
        <v>846</v>
      </c>
      <c r="AF634" s="7" t="s">
        <v>847</v>
      </c>
      <c r="AG634" s="7" t="s">
        <v>848</v>
      </c>
      <c r="AH634" s="7">
        <v>273</v>
      </c>
      <c r="AI634" s="7">
        <v>276</v>
      </c>
      <c r="AJ634" s="7">
        <v>277</v>
      </c>
      <c r="AK634" s="12">
        <v>278</v>
      </c>
    </row>
    <row r="635" spans="1:37" x14ac:dyDescent="0.3">
      <c r="A635" s="36">
        <v>2</v>
      </c>
      <c r="B635" s="36">
        <f t="shared" ca="1" si="384"/>
        <v>32</v>
      </c>
      <c r="C635" s="36" t="str">
        <f t="shared" ca="1" si="385"/>
        <v>3422777 - DIBUJO DIGITAL DE ARQUITECTURA E INGENIERÍA (INSTITUCIÓN EDUCATIVA TÉCNICO INDUSTRIAL PEDRO ANTONIO MOLINA - CALI)</v>
      </c>
      <c r="D635" s="50" t="str">
        <f t="shared" ca="1" si="386"/>
        <v>13:00 - 18:00</v>
      </c>
      <c r="E635" s="35">
        <f t="shared" ca="1" si="387"/>
        <v>0</v>
      </c>
      <c r="F635" s="36">
        <f t="shared" ca="1" si="388"/>
        <v>0</v>
      </c>
      <c r="G635" s="36">
        <f t="shared" ca="1" si="389"/>
        <v>0</v>
      </c>
      <c r="H635" s="36" t="str">
        <f t="shared" ca="1" si="390"/>
        <v>REPRESENTAR PROYECTOS DE CONSTRUCCIÓN SEGÚN ESPECIFICACIONES DE DISEÑO Y NORMATIVA TÉCNICA
(13:00 - 18:00)
685657 - RA1. DEFINIR ATRIBUTOS DEL PROYECTO DE ACUERDO CON LOS PLANOS Y ESPECIFICACIONES.
Fase Planeación. AP. 1. Clasificar la información para la representación de planos.</v>
      </c>
      <c r="I635" s="36">
        <f t="shared" ca="1" si="391"/>
        <v>0</v>
      </c>
      <c r="J635" s="37">
        <f t="shared" ca="1" si="392"/>
        <v>0</v>
      </c>
      <c r="K635" s="46">
        <f t="shared" ca="1" si="393"/>
        <v>0</v>
      </c>
      <c r="L635" s="36">
        <f t="shared" ca="1" si="394"/>
        <v>0</v>
      </c>
      <c r="M635" s="36">
        <f t="shared" ca="1" si="395"/>
        <v>0</v>
      </c>
      <c r="N635" s="36" t="str">
        <f t="shared" ca="1" si="396"/>
        <v>SIGIFREDO CASTAÑO PÉREZ</v>
      </c>
      <c r="O635" s="36">
        <f t="shared" ca="1" si="397"/>
        <v>0</v>
      </c>
      <c r="P635" s="47">
        <f t="shared" ca="1" si="398"/>
        <v>0</v>
      </c>
      <c r="Q635" s="35">
        <f t="shared" ca="1" si="399"/>
        <v>0</v>
      </c>
      <c r="R635" s="36">
        <f t="shared" ca="1" si="400"/>
        <v>0</v>
      </c>
      <c r="S635" s="36">
        <f t="shared" ca="1" si="401"/>
        <v>0</v>
      </c>
      <c r="T635" s="36" t="str">
        <f t="shared" ca="1" si="402"/>
        <v>CALI - INSTITUCIÓN EDUCATIVA TÉCNICO INDUSTRIAL PEDRO ANTONIO MOLINA (CARRERA 1A-10 No. 71-00)</v>
      </c>
      <c r="U635" s="36">
        <f t="shared" ca="1" si="403"/>
        <v>0</v>
      </c>
      <c r="V635" s="37">
        <f t="shared" ca="1" si="404"/>
        <v>0</v>
      </c>
      <c r="X635" s="11" t="s">
        <v>839</v>
      </c>
      <c r="Y635" s="7" t="s">
        <v>840</v>
      </c>
      <c r="Z635" s="7" t="s">
        <v>841</v>
      </c>
      <c r="AA635" s="7" t="s">
        <v>842</v>
      </c>
      <c r="AB635" s="7" t="s">
        <v>843</v>
      </c>
      <c r="AC635" s="7" t="s">
        <v>844</v>
      </c>
      <c r="AD635" s="7" t="s">
        <v>845</v>
      </c>
      <c r="AE635" s="7" t="s">
        <v>846</v>
      </c>
      <c r="AF635" s="7" t="s">
        <v>847</v>
      </c>
      <c r="AG635" s="7" t="s">
        <v>848</v>
      </c>
      <c r="AH635" s="7">
        <v>282</v>
      </c>
      <c r="AI635" s="7">
        <v>285</v>
      </c>
      <c r="AJ635" s="7">
        <v>286</v>
      </c>
      <c r="AK635" s="12">
        <v>287</v>
      </c>
    </row>
    <row r="636" spans="1:37" x14ac:dyDescent="0.3">
      <c r="A636" s="42">
        <v>2</v>
      </c>
      <c r="B636" s="42">
        <f t="shared" ca="1" si="384"/>
        <v>33</v>
      </c>
      <c r="C636" s="42" t="str">
        <f t="shared" ca="1" si="385"/>
        <v>3422993 - EBANISTERÍA (INSTITUCIÓN EDUCATIVA ALFONSO LÓPEZ PUMAREJO - CALI)</v>
      </c>
      <c r="D636" s="52" t="str">
        <f t="shared" ca="1" si="386"/>
        <v>13:00 - 18:00</v>
      </c>
      <c r="E636" s="41">
        <f t="shared" ca="1" si="387"/>
        <v>0</v>
      </c>
      <c r="F636" s="42">
        <f t="shared" ca="1" si="388"/>
        <v>0</v>
      </c>
      <c r="G636" s="42">
        <f t="shared" ca="1" si="389"/>
        <v>0</v>
      </c>
      <c r="H636" s="42">
        <f t="shared" ca="1" si="390"/>
        <v>0</v>
      </c>
      <c r="I636" s="42">
        <f t="shared" ca="1" si="391"/>
        <v>0</v>
      </c>
      <c r="J636" s="43">
        <f t="shared" ca="1" si="392"/>
        <v>0</v>
      </c>
      <c r="K636" s="44">
        <f t="shared" ca="1" si="393"/>
        <v>0</v>
      </c>
      <c r="L636" s="42">
        <f t="shared" ca="1" si="394"/>
        <v>0</v>
      </c>
      <c r="M636" s="42">
        <f t="shared" ca="1" si="395"/>
        <v>0</v>
      </c>
      <c r="N636" s="42">
        <f t="shared" ca="1" si="396"/>
        <v>0</v>
      </c>
      <c r="O636" s="42">
        <f t="shared" ca="1" si="397"/>
        <v>0</v>
      </c>
      <c r="P636" s="45">
        <f t="shared" ca="1" si="398"/>
        <v>0</v>
      </c>
      <c r="Q636" s="41">
        <f t="shared" ca="1" si="399"/>
        <v>0</v>
      </c>
      <c r="R636" s="42">
        <f t="shared" ca="1" si="400"/>
        <v>0</v>
      </c>
      <c r="S636" s="42">
        <f t="shared" ca="1" si="401"/>
        <v>0</v>
      </c>
      <c r="T636" s="42">
        <f t="shared" ca="1" si="402"/>
        <v>0</v>
      </c>
      <c r="U636" s="42">
        <f t="shared" ca="1" si="403"/>
        <v>0</v>
      </c>
      <c r="V636" s="43">
        <f t="shared" ca="1" si="404"/>
        <v>0</v>
      </c>
      <c r="X636" s="11" t="s">
        <v>839</v>
      </c>
      <c r="Y636" s="7" t="s">
        <v>840</v>
      </c>
      <c r="Z636" s="7" t="s">
        <v>841</v>
      </c>
      <c r="AA636" s="7" t="s">
        <v>842</v>
      </c>
      <c r="AB636" s="7" t="s">
        <v>843</v>
      </c>
      <c r="AC636" s="7" t="s">
        <v>844</v>
      </c>
      <c r="AD636" s="7" t="s">
        <v>845</v>
      </c>
      <c r="AE636" s="7" t="s">
        <v>846</v>
      </c>
      <c r="AF636" s="7" t="s">
        <v>847</v>
      </c>
      <c r="AG636" s="7" t="s">
        <v>848</v>
      </c>
      <c r="AH636" s="7">
        <v>291</v>
      </c>
      <c r="AI636" s="7">
        <v>294</v>
      </c>
      <c r="AJ636" s="7">
        <v>295</v>
      </c>
      <c r="AK636" s="12">
        <v>296</v>
      </c>
    </row>
    <row r="637" spans="1:37" x14ac:dyDescent="0.3">
      <c r="A637" s="36">
        <v>2</v>
      </c>
      <c r="B637" s="36">
        <f t="shared" ca="1" si="384"/>
        <v>34</v>
      </c>
      <c r="C637" s="36" t="str">
        <f t="shared" ca="1" si="385"/>
        <v>3423408 - CONSTRUCCIONES LIVIANAS INDUSTRIALIZADAS EN SECO (INSTITUCIÓN EDUCATIVA ALFREDO POSADA CORREA - PRADERA)</v>
      </c>
      <c r="D637" s="50" t="str">
        <f t="shared" ca="1" si="386"/>
        <v>13:00 - 18:00</v>
      </c>
      <c r="E637" s="35">
        <f t="shared" ca="1" si="387"/>
        <v>0</v>
      </c>
      <c r="F637" s="36">
        <f t="shared" ca="1" si="388"/>
        <v>0</v>
      </c>
      <c r="G637" s="36">
        <f t="shared" ca="1" si="389"/>
        <v>0</v>
      </c>
      <c r="H637" s="36">
        <f t="shared" ca="1" si="390"/>
        <v>0</v>
      </c>
      <c r="I637" s="36" t="str">
        <f t="shared" ca="1" si="391"/>
        <v>REPLANTEAR LOS DISEÑOS DE ACUERDO CON PLANOS Y ESPECIFICACIONES TÉCNICAS DE CONSTRUCCIÓN.
(13:00 - 18:00)
592263 - 01. INTERPRETAR PLANOS SEGÚN PROYECTO Y ESPECIFICACIONES TÉCNICAS.
592262 - 04. DETERMINAR MATERIALES, HERRAMIENTAS Y EQUIPOS SEGÚN PLANOS, NORMAS Y ESPECIFICACIONES TÉCNICAS.
AP. 02. Determinar la información del proyecto de acuerdo a planos y especificaciones técnicas.
INSTALAR SISTEMAS CONSTRUCTIVOS EN SECO DE ACUERDO CON PLANOS Y ESPECIFICACIONES TÉCNICAS.
592269 - 05. DIMENSIONAR EL MATERIAL DE ACUERDO A PLANOS Y ESPECIFICACIONES TÉCNICAS.
AP. 02. Determinar la información del proyecto de acuerdo a planos y especificaciones técnicas.</v>
      </c>
      <c r="J637" s="37">
        <f t="shared" ca="1" si="392"/>
        <v>0</v>
      </c>
      <c r="K637" s="46">
        <f t="shared" ca="1" si="393"/>
        <v>0</v>
      </c>
      <c r="L637" s="36">
        <f t="shared" ca="1" si="394"/>
        <v>0</v>
      </c>
      <c r="M637" s="36">
        <f t="shared" ca="1" si="395"/>
        <v>0</v>
      </c>
      <c r="N637" s="36">
        <f t="shared" ca="1" si="396"/>
        <v>0</v>
      </c>
      <c r="O637" s="36" t="str">
        <f t="shared" ca="1" si="397"/>
        <v>ARMANDO JOSÉ MELENDEZ CAMARGO</v>
      </c>
      <c r="P637" s="47">
        <f t="shared" ca="1" si="398"/>
        <v>0</v>
      </c>
      <c r="Q637" s="35">
        <f t="shared" ca="1" si="399"/>
        <v>0</v>
      </c>
      <c r="R637" s="36">
        <f t="shared" ca="1" si="400"/>
        <v>0</v>
      </c>
      <c r="S637" s="36">
        <f t="shared" ca="1" si="401"/>
        <v>0</v>
      </c>
      <c r="T637" s="36">
        <f t="shared" ca="1" si="402"/>
        <v>0</v>
      </c>
      <c r="U637" s="36" t="str">
        <f t="shared" ca="1" si="403"/>
        <v>PRADERA - INSTITUCIÓN EDUCATIVA ALFREDO POSADA CORREA AULA 1 (CARRERA 13 CON CALLE 11 -SALIDA AL CORREGIMIENTO LA TUPIA)</v>
      </c>
      <c r="V637" s="37">
        <f t="shared" ca="1" si="404"/>
        <v>0</v>
      </c>
      <c r="X637" s="11" t="s">
        <v>839</v>
      </c>
      <c r="Y637" s="7" t="s">
        <v>840</v>
      </c>
      <c r="Z637" s="7" t="s">
        <v>841</v>
      </c>
      <c r="AA637" s="7" t="s">
        <v>842</v>
      </c>
      <c r="AB637" s="7" t="s">
        <v>843</v>
      </c>
      <c r="AC637" s="7" t="s">
        <v>844</v>
      </c>
      <c r="AD637" s="7" t="s">
        <v>845</v>
      </c>
      <c r="AE637" s="7" t="s">
        <v>846</v>
      </c>
      <c r="AF637" s="7" t="s">
        <v>847</v>
      </c>
      <c r="AG637" s="7" t="s">
        <v>848</v>
      </c>
      <c r="AH637" s="7">
        <v>300</v>
      </c>
      <c r="AI637" s="7">
        <v>303</v>
      </c>
      <c r="AJ637" s="7">
        <v>304</v>
      </c>
      <c r="AK637" s="12">
        <v>305</v>
      </c>
    </row>
    <row r="638" spans="1:37" x14ac:dyDescent="0.3">
      <c r="A638" s="42">
        <v>2</v>
      </c>
      <c r="B638" s="42">
        <f t="shared" ca="1" si="384"/>
        <v>35</v>
      </c>
      <c r="C638" s="42" t="str">
        <f t="shared" ca="1" si="385"/>
        <v>3423470 - MANTENIMIENTO Y REPARACIÓN DE EDIFICACIONES. (INSTITUCIÓN EDUCATIVA TÉCNICA INDUSTRIAL ESPAÑA - JAMUNDÍ)</v>
      </c>
      <c r="D638" s="52" t="str">
        <f t="shared" ca="1" si="386"/>
        <v>13:00 - 18:00</v>
      </c>
      <c r="E638" s="41">
        <f t="shared" ca="1" si="387"/>
        <v>0</v>
      </c>
      <c r="F638" s="42" t="str">
        <f t="shared" ca="1" si="388"/>
        <v>LEVANTAR MUROS EN MAMPOSTERÍA NO ESTRUCTURAL DE ACUERDO CON NORMAS, PLANOS Y ESPECIFICACIONES.
/ INSTALAR CUBIERTAS DE ACUERDO CON TIPO DE DISEÑO Y NORMATIVA TÉCNICA. / PROBAR INSTALACIONES TÉCNICAS DE ACUERDO CON PLANOS Y ESPECIFICACIONES DE CONSTRUCCIÓN. / ENCHAPAR SUPERFICIES DE ACUERDO CON ESPECIFICACIONES TÉCNICAS DE CONSTRUCCIÓN. / PINTAR SUPERFICIE DE ACUERDO CON PROCEDIMIENTO Y FICHA TÉCNICA.
(13:00 - 18:00)
624254 - 01. IDENTIFICAR EL TIPO DE MURO A REPARAR SEGÚN ESPECIFICACIONES TECNICAS Y DAÑOS. 624208 - 01. DETERMINAR ESTADO DE LA CUBIERTA A REPARAR SEGÚN ESPECIFICACIONES TÉCNICAS. 600557 - INTERPRETAR PLANOS DE ACUERDO A ESPECIFICACIONES TÉCNICAS. 624253 - 01. ALISTAR MATERIALES Y EQUIPOS DE ACUERDO CON  PROCEDIMIENTOS TÉCNICOS. 624263 - 01. DETECTAR LOS DAÑOS DE LA SUPERFICIE A INTERVENIR SEGÚN ESPECIFICACIONES TÉCNICAS.
AP 1. Reconocer el proyecto como una obra de construcción.</v>
      </c>
      <c r="G638" s="42">
        <f t="shared" ca="1" si="389"/>
        <v>0</v>
      </c>
      <c r="H638" s="42">
        <f t="shared" ca="1" si="390"/>
        <v>0</v>
      </c>
      <c r="I638" s="42">
        <f t="shared" ca="1" si="391"/>
        <v>0</v>
      </c>
      <c r="J638" s="43">
        <f t="shared" ca="1" si="392"/>
        <v>0</v>
      </c>
      <c r="K638" s="44">
        <f t="shared" ca="1" si="393"/>
        <v>0</v>
      </c>
      <c r="L638" s="42" t="str">
        <f t="shared" ca="1" si="394"/>
        <v>ARMANDO JOSÉ MELENDEZ CAMARGO</v>
      </c>
      <c r="M638" s="42">
        <f t="shared" ca="1" si="395"/>
        <v>0</v>
      </c>
      <c r="N638" s="42">
        <f t="shared" ca="1" si="396"/>
        <v>0</v>
      </c>
      <c r="O638" s="42">
        <f t="shared" ca="1" si="397"/>
        <v>0</v>
      </c>
      <c r="P638" s="45">
        <f t="shared" ca="1" si="398"/>
        <v>0</v>
      </c>
      <c r="Q638" s="41">
        <f t="shared" ca="1" si="399"/>
        <v>0</v>
      </c>
      <c r="R638" s="42" t="str">
        <f t="shared" ca="1" si="400"/>
        <v>JAMUNDÍ - INSTITUCIÓN EDUCATIVA TÉCNICO INDUSTRIAL ESPAÑA - AULA 1 (CARRERA 14 No. 12-11)</v>
      </c>
      <c r="S638" s="42">
        <f t="shared" ca="1" si="401"/>
        <v>0</v>
      </c>
      <c r="T638" s="42">
        <f t="shared" ca="1" si="402"/>
        <v>0</v>
      </c>
      <c r="U638" s="42">
        <f t="shared" ca="1" si="403"/>
        <v>0</v>
      </c>
      <c r="V638" s="43">
        <f t="shared" ca="1" si="404"/>
        <v>0</v>
      </c>
      <c r="X638" s="11" t="s">
        <v>839</v>
      </c>
      <c r="Y638" s="7" t="s">
        <v>840</v>
      </c>
      <c r="Z638" s="7" t="s">
        <v>841</v>
      </c>
      <c r="AA638" s="7" t="s">
        <v>842</v>
      </c>
      <c r="AB638" s="7" t="s">
        <v>843</v>
      </c>
      <c r="AC638" s="7" t="s">
        <v>844</v>
      </c>
      <c r="AD638" s="7" t="s">
        <v>845</v>
      </c>
      <c r="AE638" s="7" t="s">
        <v>846</v>
      </c>
      <c r="AF638" s="7" t="s">
        <v>847</v>
      </c>
      <c r="AG638" s="7" t="s">
        <v>848</v>
      </c>
      <c r="AH638" s="7">
        <v>309</v>
      </c>
      <c r="AI638" s="7">
        <v>312</v>
      </c>
      <c r="AJ638" s="7">
        <v>313</v>
      </c>
      <c r="AK638" s="12">
        <v>314</v>
      </c>
    </row>
    <row r="639" spans="1:37" x14ac:dyDescent="0.3">
      <c r="A639" s="36">
        <v>2</v>
      </c>
      <c r="B639" s="36">
        <f t="shared" ca="1" si="384"/>
        <v>36</v>
      </c>
      <c r="C639" s="36" t="str">
        <f t="shared" ca="1" si="385"/>
        <v>3426553 - MANTENIMIENTO Y REPARACIÓN DE EDIFICACIONES. (INSTITUCIÓN EDUCATIVA HUMBERTO RAFFO RIVERA - PALMIRA)</v>
      </c>
      <c r="D639" s="50" t="str">
        <f t="shared" ca="1" si="386"/>
        <v>13:00 - 18:00</v>
      </c>
      <c r="E639" s="35">
        <f t="shared" ca="1" si="387"/>
        <v>0</v>
      </c>
      <c r="F639" s="36">
        <f t="shared" ca="1" si="388"/>
        <v>0</v>
      </c>
      <c r="G639" s="36">
        <f t="shared" ca="1" si="389"/>
        <v>0</v>
      </c>
      <c r="H639" s="36">
        <f t="shared" ca="1" si="390"/>
        <v>0</v>
      </c>
      <c r="I639" s="36">
        <f t="shared" ca="1" si="391"/>
        <v>0</v>
      </c>
      <c r="J639" s="37">
        <f t="shared" ca="1" si="392"/>
        <v>0</v>
      </c>
      <c r="K639" s="46">
        <f t="shared" ca="1" si="393"/>
        <v>0</v>
      </c>
      <c r="L639" s="36">
        <f t="shared" ca="1" si="394"/>
        <v>0</v>
      </c>
      <c r="M639" s="36">
        <f t="shared" ca="1" si="395"/>
        <v>0</v>
      </c>
      <c r="N639" s="36">
        <f t="shared" ca="1" si="396"/>
        <v>0</v>
      </c>
      <c r="O639" s="36">
        <f t="shared" ca="1" si="397"/>
        <v>0</v>
      </c>
      <c r="P639" s="47">
        <f t="shared" ca="1" si="398"/>
        <v>0</v>
      </c>
      <c r="Q639" s="35">
        <f t="shared" ca="1" si="399"/>
        <v>0</v>
      </c>
      <c r="R639" s="36">
        <f t="shared" ca="1" si="400"/>
        <v>0</v>
      </c>
      <c r="S639" s="36">
        <f t="shared" ca="1" si="401"/>
        <v>0</v>
      </c>
      <c r="T639" s="36">
        <f t="shared" ca="1" si="402"/>
        <v>0</v>
      </c>
      <c r="U639" s="36">
        <f t="shared" ca="1" si="403"/>
        <v>0</v>
      </c>
      <c r="V639" s="37">
        <f t="shared" ca="1" si="404"/>
        <v>0</v>
      </c>
      <c r="X639" s="11" t="s">
        <v>839</v>
      </c>
      <c r="Y639" s="7" t="s">
        <v>840</v>
      </c>
      <c r="Z639" s="7" t="s">
        <v>841</v>
      </c>
      <c r="AA639" s="7" t="s">
        <v>842</v>
      </c>
      <c r="AB639" s="7" t="s">
        <v>843</v>
      </c>
      <c r="AC639" s="7" t="s">
        <v>844</v>
      </c>
      <c r="AD639" s="7" t="s">
        <v>845</v>
      </c>
      <c r="AE639" s="7" t="s">
        <v>846</v>
      </c>
      <c r="AF639" s="7" t="s">
        <v>847</v>
      </c>
      <c r="AG639" s="7" t="s">
        <v>848</v>
      </c>
      <c r="AH639" s="7">
        <v>318</v>
      </c>
      <c r="AI639" s="7">
        <v>321</v>
      </c>
      <c r="AJ639" s="7">
        <v>322</v>
      </c>
      <c r="AK639" s="12">
        <v>323</v>
      </c>
    </row>
    <row r="640" spans="1:37" x14ac:dyDescent="0.3">
      <c r="A640" s="42">
        <v>2</v>
      </c>
      <c r="B640" s="42">
        <f t="shared" ca="1" si="384"/>
        <v>37</v>
      </c>
      <c r="C640" s="42" t="str">
        <f t="shared" ca="1" si="385"/>
        <v>3444586 - MANTENIMIENTO E INSTALACIÓN DE SISTEMAS SOLARES FOTOVOLTAICOS (INSTITUCIÓN EDUCATIVA ABSALÓN TORRES CAMACHO - FLORIDA)</v>
      </c>
      <c r="D640" s="52" t="str">
        <f t="shared" ca="1" si="386"/>
        <v>13:00 - 18:00</v>
      </c>
      <c r="E640" s="41">
        <f t="shared" ca="1" si="387"/>
        <v>0</v>
      </c>
      <c r="F640" s="42">
        <f t="shared" ca="1" si="388"/>
        <v>0</v>
      </c>
      <c r="G640" s="42">
        <f t="shared" ca="1" si="389"/>
        <v>0</v>
      </c>
      <c r="H640" s="42">
        <f t="shared" ca="1" si="390"/>
        <v>0</v>
      </c>
      <c r="I640" s="42">
        <f t="shared" ca="1" si="391"/>
        <v>0</v>
      </c>
      <c r="J640" s="43">
        <f t="shared" ca="1" si="392"/>
        <v>0</v>
      </c>
      <c r="K640" s="44">
        <f t="shared" ca="1" si="393"/>
        <v>0</v>
      </c>
      <c r="L640" s="42">
        <f t="shared" ca="1" si="394"/>
        <v>0</v>
      </c>
      <c r="M640" s="42">
        <f t="shared" ca="1" si="395"/>
        <v>0</v>
      </c>
      <c r="N640" s="42">
        <f t="shared" ca="1" si="396"/>
        <v>0</v>
      </c>
      <c r="O640" s="42">
        <f t="shared" ca="1" si="397"/>
        <v>0</v>
      </c>
      <c r="P640" s="45">
        <f t="shared" ca="1" si="398"/>
        <v>0</v>
      </c>
      <c r="Q640" s="41">
        <f t="shared" ca="1" si="399"/>
        <v>0</v>
      </c>
      <c r="R640" s="42">
        <f t="shared" ca="1" si="400"/>
        <v>0</v>
      </c>
      <c r="S640" s="42">
        <f t="shared" ca="1" si="401"/>
        <v>0</v>
      </c>
      <c r="T640" s="42">
        <f t="shared" ca="1" si="402"/>
        <v>0</v>
      </c>
      <c r="U640" s="42">
        <f t="shared" ca="1" si="403"/>
        <v>0</v>
      </c>
      <c r="V640" s="43">
        <f t="shared" ca="1" si="404"/>
        <v>0</v>
      </c>
      <c r="X640" s="11" t="s">
        <v>839</v>
      </c>
      <c r="Y640" s="7" t="s">
        <v>840</v>
      </c>
      <c r="Z640" s="7" t="s">
        <v>841</v>
      </c>
      <c r="AA640" s="7" t="s">
        <v>842</v>
      </c>
      <c r="AB640" s="7" t="s">
        <v>843</v>
      </c>
      <c r="AC640" s="7" t="s">
        <v>844</v>
      </c>
      <c r="AD640" s="7" t="s">
        <v>845</v>
      </c>
      <c r="AE640" s="7" t="s">
        <v>846</v>
      </c>
      <c r="AF640" s="7" t="s">
        <v>847</v>
      </c>
      <c r="AG640" s="7" t="s">
        <v>848</v>
      </c>
      <c r="AH640" s="7">
        <v>327</v>
      </c>
      <c r="AI640" s="7">
        <v>330</v>
      </c>
      <c r="AJ640" s="7">
        <v>331</v>
      </c>
      <c r="AK640" s="12">
        <v>332</v>
      </c>
    </row>
    <row r="641" spans="1:37" x14ac:dyDescent="0.3">
      <c r="A641" s="36">
        <v>2</v>
      </c>
      <c r="B641" s="36">
        <f t="shared" ca="1" si="384"/>
        <v>38</v>
      </c>
      <c r="C641" s="36" t="str">
        <f t="shared" ca="1" si="385"/>
        <v>3444698 - MANTENIMIENTO E INSTALACIÓN DE SISTEMAS SOLARES FOTOVOLTAICOS (INSTITUCIÓN EDUCATIVA ALFREDO POSADA CORREA - PRADERA)</v>
      </c>
      <c r="D641" s="50" t="str">
        <f t="shared" ca="1" si="386"/>
        <v>13:00 - 18:00</v>
      </c>
      <c r="E641" s="35">
        <f t="shared" ca="1" si="387"/>
        <v>0</v>
      </c>
      <c r="F641" s="36">
        <f t="shared" ca="1" si="388"/>
        <v>0</v>
      </c>
      <c r="G641" s="36">
        <f t="shared" ca="1" si="389"/>
        <v>0</v>
      </c>
      <c r="H641" s="36">
        <f t="shared" ca="1" si="390"/>
        <v>0</v>
      </c>
      <c r="I641" s="36">
        <f t="shared" ca="1" si="391"/>
        <v>0</v>
      </c>
      <c r="J641" s="37">
        <f t="shared" ca="1" si="392"/>
        <v>0</v>
      </c>
      <c r="K641" s="46">
        <f t="shared" ca="1" si="393"/>
        <v>0</v>
      </c>
      <c r="L641" s="36">
        <f t="shared" ca="1" si="394"/>
        <v>0</v>
      </c>
      <c r="M641" s="36">
        <f t="shared" ca="1" si="395"/>
        <v>0</v>
      </c>
      <c r="N641" s="36">
        <f t="shared" ca="1" si="396"/>
        <v>0</v>
      </c>
      <c r="O641" s="36">
        <f t="shared" ca="1" si="397"/>
        <v>0</v>
      </c>
      <c r="P641" s="47">
        <f t="shared" ca="1" si="398"/>
        <v>0</v>
      </c>
      <c r="Q641" s="35">
        <f t="shared" ca="1" si="399"/>
        <v>0</v>
      </c>
      <c r="R641" s="36">
        <f t="shared" ca="1" si="400"/>
        <v>0</v>
      </c>
      <c r="S641" s="36">
        <f t="shared" ca="1" si="401"/>
        <v>0</v>
      </c>
      <c r="T641" s="36">
        <f t="shared" ca="1" si="402"/>
        <v>0</v>
      </c>
      <c r="U641" s="36">
        <f t="shared" ca="1" si="403"/>
        <v>0</v>
      </c>
      <c r="V641" s="37">
        <f t="shared" ca="1" si="404"/>
        <v>0</v>
      </c>
      <c r="X641" s="11" t="s">
        <v>839</v>
      </c>
      <c r="Y641" s="7" t="s">
        <v>840</v>
      </c>
      <c r="Z641" s="7" t="s">
        <v>841</v>
      </c>
      <c r="AA641" s="7" t="s">
        <v>842</v>
      </c>
      <c r="AB641" s="7" t="s">
        <v>843</v>
      </c>
      <c r="AC641" s="7" t="s">
        <v>844</v>
      </c>
      <c r="AD641" s="7" t="s">
        <v>845</v>
      </c>
      <c r="AE641" s="7" t="s">
        <v>846</v>
      </c>
      <c r="AF641" s="7" t="s">
        <v>847</v>
      </c>
      <c r="AG641" s="7" t="s">
        <v>848</v>
      </c>
      <c r="AH641" s="7">
        <v>336</v>
      </c>
      <c r="AI641" s="7">
        <v>339</v>
      </c>
      <c r="AJ641" s="7">
        <v>340</v>
      </c>
      <c r="AK641" s="12">
        <v>341</v>
      </c>
    </row>
    <row r="642" spans="1:37" x14ac:dyDescent="0.3">
      <c r="A642" s="42">
        <v>2</v>
      </c>
      <c r="B642" s="42">
        <f t="shared" ca="1" si="384"/>
        <v>39</v>
      </c>
      <c r="C642" s="42" t="str">
        <f t="shared" ca="1" si="385"/>
        <v>3444777 - MANTENIMIENTO E INSTALACIÓN DE SISTEMAS SOLARES FOTOVOLTAICOS (INSTITUCIÓN EDUCATIVA TÉCNICA INDUSTRIAL ESPAÑA - JAMUNDÍ)</v>
      </c>
      <c r="D642" s="52" t="str">
        <f t="shared" ca="1" si="386"/>
        <v>13:30 - 18:30</v>
      </c>
      <c r="E642" s="41">
        <f t="shared" ca="1" si="387"/>
        <v>0</v>
      </c>
      <c r="F642" s="42" t="str">
        <f t="shared" ca="1" si="388"/>
        <v>ANALIZAR CIRCUITOS ELÉCTRICOS DE ACUERDO CON EL MÉTODO REQUERIDO.
(13:30 - 18:30)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v>
      </c>
      <c r="G642" s="42">
        <f t="shared" ca="1" si="389"/>
        <v>0</v>
      </c>
      <c r="H642" s="42">
        <f t="shared" ca="1" si="390"/>
        <v>0</v>
      </c>
      <c r="I642" s="42">
        <f t="shared" ca="1" si="391"/>
        <v>0</v>
      </c>
      <c r="J642" s="43">
        <f t="shared" ca="1" si="392"/>
        <v>0</v>
      </c>
      <c r="K642" s="44">
        <f t="shared" ca="1" si="393"/>
        <v>0</v>
      </c>
      <c r="L642" s="42" t="str">
        <f t="shared" ca="1" si="394"/>
        <v>MARIO ALEXANDER QUIÑONES QUIÑONES</v>
      </c>
      <c r="M642" s="42">
        <f t="shared" ca="1" si="395"/>
        <v>0</v>
      </c>
      <c r="N642" s="42">
        <f t="shared" ca="1" si="396"/>
        <v>0</v>
      </c>
      <c r="O642" s="42">
        <f t="shared" ca="1" si="397"/>
        <v>0</v>
      </c>
      <c r="P642" s="45">
        <f t="shared" ca="1" si="398"/>
        <v>0</v>
      </c>
      <c r="Q642" s="41">
        <f t="shared" ca="1" si="399"/>
        <v>0</v>
      </c>
      <c r="R642" s="42" t="str">
        <f t="shared" ca="1" si="400"/>
        <v>JAMUNDÍ - INSTITUCIÓN EDUCATIVA TÉCNICO INDUSTRIAL ESPAÑA - AULA 2 (CARRERA 14 No. 12-11)</v>
      </c>
      <c r="S642" s="42">
        <f t="shared" ca="1" si="401"/>
        <v>0</v>
      </c>
      <c r="T642" s="42">
        <f t="shared" ca="1" si="402"/>
        <v>0</v>
      </c>
      <c r="U642" s="42">
        <f t="shared" ca="1" si="403"/>
        <v>0</v>
      </c>
      <c r="V642" s="43">
        <f t="shared" ca="1" si="404"/>
        <v>0</v>
      </c>
      <c r="X642" s="11" t="s">
        <v>839</v>
      </c>
      <c r="Y642" s="7" t="s">
        <v>840</v>
      </c>
      <c r="Z642" s="7" t="s">
        <v>841</v>
      </c>
      <c r="AA642" s="7" t="s">
        <v>842</v>
      </c>
      <c r="AB642" s="7" t="s">
        <v>843</v>
      </c>
      <c r="AC642" s="7" t="s">
        <v>844</v>
      </c>
      <c r="AD642" s="7" t="s">
        <v>845</v>
      </c>
      <c r="AE642" s="7" t="s">
        <v>846</v>
      </c>
      <c r="AF642" s="7" t="s">
        <v>847</v>
      </c>
      <c r="AG642" s="7" t="s">
        <v>848</v>
      </c>
      <c r="AH642" s="7">
        <v>345</v>
      </c>
      <c r="AI642" s="7">
        <v>348</v>
      </c>
      <c r="AJ642" s="7">
        <v>349</v>
      </c>
      <c r="AK642" s="12">
        <v>350</v>
      </c>
    </row>
    <row r="643" spans="1:37" x14ac:dyDescent="0.3">
      <c r="A643" s="36">
        <v>2</v>
      </c>
      <c r="B643" s="36">
        <f t="shared" ca="1" si="384"/>
        <v>40</v>
      </c>
      <c r="C643" s="36" t="str">
        <f t="shared" ca="1" si="385"/>
        <v>3444808 - MANTENIMIENTO E INSTALACIÓN DE SISTEMAS SOLARES FOTOVOLTAICOS (INSTITUCIÓN EDUCATIVA INEM JORGE ISAACS - CALI)</v>
      </c>
      <c r="D643" s="50" t="str">
        <f t="shared" ca="1" si="386"/>
        <v>13:00 - 18:00</v>
      </c>
      <c r="E643" s="35">
        <f t="shared" ca="1" si="387"/>
        <v>0</v>
      </c>
      <c r="F643" s="36">
        <f t="shared" ca="1" si="388"/>
        <v>0</v>
      </c>
      <c r="G643" s="36">
        <f t="shared" ca="1" si="389"/>
        <v>0</v>
      </c>
      <c r="H643" s="36">
        <f t="shared" ca="1" si="390"/>
        <v>0</v>
      </c>
      <c r="I643" s="36">
        <f t="shared" ca="1" si="391"/>
        <v>0</v>
      </c>
      <c r="J643" s="37">
        <f t="shared" ca="1" si="392"/>
        <v>0</v>
      </c>
      <c r="K643" s="46">
        <f t="shared" ca="1" si="393"/>
        <v>0</v>
      </c>
      <c r="L643" s="36">
        <f t="shared" ca="1" si="394"/>
        <v>0</v>
      </c>
      <c r="M643" s="36">
        <f t="shared" ca="1" si="395"/>
        <v>0</v>
      </c>
      <c r="N643" s="36">
        <f t="shared" ca="1" si="396"/>
        <v>0</v>
      </c>
      <c r="O643" s="36">
        <f t="shared" ca="1" si="397"/>
        <v>0</v>
      </c>
      <c r="P643" s="47">
        <f t="shared" ca="1" si="398"/>
        <v>0</v>
      </c>
      <c r="Q643" s="35">
        <f t="shared" ca="1" si="399"/>
        <v>0</v>
      </c>
      <c r="R643" s="36">
        <f t="shared" ca="1" si="400"/>
        <v>0</v>
      </c>
      <c r="S643" s="36">
        <f t="shared" ca="1" si="401"/>
        <v>0</v>
      </c>
      <c r="T643" s="36">
        <f t="shared" ca="1" si="402"/>
        <v>0</v>
      </c>
      <c r="U643" s="36">
        <f t="shared" ca="1" si="403"/>
        <v>0</v>
      </c>
      <c r="V643" s="37">
        <f t="shared" ca="1" si="404"/>
        <v>0</v>
      </c>
      <c r="X643" s="11" t="s">
        <v>839</v>
      </c>
      <c r="Y643" s="7" t="s">
        <v>840</v>
      </c>
      <c r="Z643" s="7" t="s">
        <v>841</v>
      </c>
      <c r="AA643" s="7" t="s">
        <v>842</v>
      </c>
      <c r="AB643" s="7" t="s">
        <v>843</v>
      </c>
      <c r="AC643" s="7" t="s">
        <v>844</v>
      </c>
      <c r="AD643" s="7" t="s">
        <v>845</v>
      </c>
      <c r="AE643" s="7" t="s">
        <v>846</v>
      </c>
      <c r="AF643" s="7" t="s">
        <v>847</v>
      </c>
      <c r="AG643" s="7" t="s">
        <v>848</v>
      </c>
      <c r="AH643" s="7">
        <v>354</v>
      </c>
      <c r="AI643" s="7">
        <v>357</v>
      </c>
      <c r="AJ643" s="7">
        <v>358</v>
      </c>
      <c r="AK643" s="12">
        <v>359</v>
      </c>
    </row>
    <row r="644" spans="1:37" x14ac:dyDescent="0.3">
      <c r="A644" s="42">
        <v>2</v>
      </c>
      <c r="B644" s="42">
        <f t="shared" ca="1" si="384"/>
        <v>41</v>
      </c>
      <c r="C644" s="42" t="str">
        <f t="shared" ca="1" si="385"/>
        <v>3444952 - MANTENIMIENTO E INSTALACIÓN DE SISTEMAS SOLARES FOTOVOLTAICOS (INSTITUCIÓN EDUCATIVA INEM JORGE ISAACS - CALI)</v>
      </c>
      <c r="D644" s="52" t="str">
        <f t="shared" ca="1" si="386"/>
        <v>13:00 - 18:00</v>
      </c>
      <c r="E644" s="41">
        <f t="shared" ca="1" si="387"/>
        <v>0</v>
      </c>
      <c r="F644" s="42">
        <f t="shared" ca="1" si="388"/>
        <v>0</v>
      </c>
      <c r="G644" s="42">
        <f t="shared" ca="1" si="389"/>
        <v>0</v>
      </c>
      <c r="H644" s="42">
        <f t="shared" ca="1" si="390"/>
        <v>0</v>
      </c>
      <c r="I644" s="42">
        <f t="shared" ca="1" si="391"/>
        <v>0</v>
      </c>
      <c r="J644" s="43">
        <f t="shared" ca="1" si="392"/>
        <v>0</v>
      </c>
      <c r="K644" s="44">
        <f t="shared" ca="1" si="393"/>
        <v>0</v>
      </c>
      <c r="L644" s="42">
        <f t="shared" ca="1" si="394"/>
        <v>0</v>
      </c>
      <c r="M644" s="42">
        <f t="shared" ca="1" si="395"/>
        <v>0</v>
      </c>
      <c r="N644" s="42">
        <f t="shared" ca="1" si="396"/>
        <v>0</v>
      </c>
      <c r="O644" s="42">
        <f t="shared" ca="1" si="397"/>
        <v>0</v>
      </c>
      <c r="P644" s="45">
        <f t="shared" ca="1" si="398"/>
        <v>0</v>
      </c>
      <c r="Q644" s="41">
        <f t="shared" ca="1" si="399"/>
        <v>0</v>
      </c>
      <c r="R644" s="42">
        <f t="shared" ca="1" si="400"/>
        <v>0</v>
      </c>
      <c r="S644" s="42">
        <f t="shared" ca="1" si="401"/>
        <v>0</v>
      </c>
      <c r="T644" s="42">
        <f t="shared" ca="1" si="402"/>
        <v>0</v>
      </c>
      <c r="U644" s="42">
        <f t="shared" ca="1" si="403"/>
        <v>0</v>
      </c>
      <c r="V644" s="43">
        <f t="shared" ca="1" si="404"/>
        <v>0</v>
      </c>
      <c r="X644" s="11" t="s">
        <v>839</v>
      </c>
      <c r="Y644" s="7" t="s">
        <v>840</v>
      </c>
      <c r="Z644" s="7" t="s">
        <v>841</v>
      </c>
      <c r="AA644" s="7" t="s">
        <v>842</v>
      </c>
      <c r="AB644" s="7" t="s">
        <v>843</v>
      </c>
      <c r="AC644" s="7" t="s">
        <v>844</v>
      </c>
      <c r="AD644" s="7" t="s">
        <v>845</v>
      </c>
      <c r="AE644" s="7" t="s">
        <v>846</v>
      </c>
      <c r="AF644" s="7" t="s">
        <v>847</v>
      </c>
      <c r="AG644" s="7" t="s">
        <v>848</v>
      </c>
      <c r="AH644" s="7">
        <v>363</v>
      </c>
      <c r="AI644" s="7">
        <v>366</v>
      </c>
      <c r="AJ644" s="7">
        <v>367</v>
      </c>
      <c r="AK644" s="12">
        <v>368</v>
      </c>
    </row>
    <row r="645" spans="1:37" x14ac:dyDescent="0.3">
      <c r="A645" s="36">
        <v>2</v>
      </c>
      <c r="B645" s="36">
        <f t="shared" ca="1" si="384"/>
        <v>42</v>
      </c>
      <c r="C645" s="36" t="str">
        <f t="shared" ca="1" si="385"/>
        <v>3445001 - EBANISTERÍA (INSTITUCIÓN EDUCATIVA TÉCNICO INDUSTRIAL ANTONIO JOSÉ CAMACHO - CALI)</v>
      </c>
      <c r="D645" s="50" t="str">
        <f t="shared" ca="1" si="386"/>
        <v>13:00 - 18:00</v>
      </c>
      <c r="E645" s="35">
        <f t="shared" ca="1" si="387"/>
        <v>0</v>
      </c>
      <c r="F645" s="36">
        <f t="shared" ca="1" si="388"/>
        <v>0</v>
      </c>
      <c r="G645" s="36">
        <f t="shared" ca="1" si="389"/>
        <v>0</v>
      </c>
      <c r="H645" s="36">
        <f t="shared" ca="1" si="390"/>
        <v>0</v>
      </c>
      <c r="I645" s="36">
        <f t="shared" ca="1" si="391"/>
        <v>0</v>
      </c>
      <c r="J645" s="37">
        <f t="shared" ca="1" si="392"/>
        <v>0</v>
      </c>
      <c r="K645" s="46">
        <f t="shared" ca="1" si="393"/>
        <v>0</v>
      </c>
      <c r="L645" s="36">
        <f t="shared" ca="1" si="394"/>
        <v>0</v>
      </c>
      <c r="M645" s="36">
        <f t="shared" ca="1" si="395"/>
        <v>0</v>
      </c>
      <c r="N645" s="36">
        <f t="shared" ca="1" si="396"/>
        <v>0</v>
      </c>
      <c r="O645" s="36">
        <f t="shared" ca="1" si="397"/>
        <v>0</v>
      </c>
      <c r="P645" s="47">
        <f t="shared" ca="1" si="398"/>
        <v>0</v>
      </c>
      <c r="Q645" s="35">
        <f t="shared" ca="1" si="399"/>
        <v>0</v>
      </c>
      <c r="R645" s="36">
        <f t="shared" ca="1" si="400"/>
        <v>0</v>
      </c>
      <c r="S645" s="36">
        <f t="shared" ca="1" si="401"/>
        <v>0</v>
      </c>
      <c r="T645" s="36">
        <f t="shared" ca="1" si="402"/>
        <v>0</v>
      </c>
      <c r="U645" s="36">
        <f t="shared" ca="1" si="403"/>
        <v>0</v>
      </c>
      <c r="V645" s="37">
        <f t="shared" ca="1" si="404"/>
        <v>0</v>
      </c>
      <c r="X645" s="11" t="s">
        <v>839</v>
      </c>
      <c r="Y645" s="7" t="s">
        <v>840</v>
      </c>
      <c r="Z645" s="7" t="s">
        <v>841</v>
      </c>
      <c r="AA645" s="7" t="s">
        <v>842</v>
      </c>
      <c r="AB645" s="7" t="s">
        <v>843</v>
      </c>
      <c r="AC645" s="7" t="s">
        <v>844</v>
      </c>
      <c r="AD645" s="7" t="s">
        <v>845</v>
      </c>
      <c r="AE645" s="7" t="s">
        <v>846</v>
      </c>
      <c r="AF645" s="7" t="s">
        <v>847</v>
      </c>
      <c r="AG645" s="7" t="s">
        <v>848</v>
      </c>
      <c r="AH645" s="7">
        <v>372</v>
      </c>
      <c r="AI645" s="7">
        <v>375</v>
      </c>
      <c r="AJ645" s="7">
        <v>376</v>
      </c>
      <c r="AK645" s="12">
        <v>377</v>
      </c>
    </row>
    <row r="646" spans="1:37" x14ac:dyDescent="0.3">
      <c r="A646" s="42">
        <v>2</v>
      </c>
      <c r="B646" s="42">
        <f t="shared" ca="1" si="384"/>
        <v>43</v>
      </c>
      <c r="C646" s="42" t="str">
        <f t="shared" ca="1" si="385"/>
        <v>3445031 - INSTALACIÓN DE SISTEMAS ELÉCTRICOS RESIDENCIALES Y COMERCIALES (INSTITUCIÓN EDUCATIVA ALFONSO LÓPEZ PUMAREJO - CALI)</v>
      </c>
      <c r="D646" s="52" t="str">
        <f t="shared" ca="1" si="386"/>
        <v>13:00 - 18:00</v>
      </c>
      <c r="E646" s="41">
        <f t="shared" ca="1" si="387"/>
        <v>0</v>
      </c>
      <c r="F646" s="42">
        <f t="shared" ca="1" si="388"/>
        <v>0</v>
      </c>
      <c r="G646" s="42">
        <f t="shared" ca="1" si="389"/>
        <v>0</v>
      </c>
      <c r="H646" s="42">
        <f t="shared" ca="1" si="390"/>
        <v>0</v>
      </c>
      <c r="I646" s="42">
        <f t="shared" ca="1" si="391"/>
        <v>0</v>
      </c>
      <c r="J646" s="43">
        <f t="shared" ca="1" si="392"/>
        <v>0</v>
      </c>
      <c r="K646" s="44">
        <f t="shared" ca="1" si="393"/>
        <v>0</v>
      </c>
      <c r="L646" s="42">
        <f t="shared" ca="1" si="394"/>
        <v>0</v>
      </c>
      <c r="M646" s="42">
        <f t="shared" ca="1" si="395"/>
        <v>0</v>
      </c>
      <c r="N646" s="42">
        <f t="shared" ca="1" si="396"/>
        <v>0</v>
      </c>
      <c r="O646" s="42">
        <f t="shared" ca="1" si="397"/>
        <v>0</v>
      </c>
      <c r="P646" s="45">
        <f t="shared" ca="1" si="398"/>
        <v>0</v>
      </c>
      <c r="Q646" s="41">
        <f t="shared" ca="1" si="399"/>
        <v>0</v>
      </c>
      <c r="R646" s="42">
        <f t="shared" ca="1" si="400"/>
        <v>0</v>
      </c>
      <c r="S646" s="42">
        <f t="shared" ca="1" si="401"/>
        <v>0</v>
      </c>
      <c r="T646" s="42">
        <f t="shared" ca="1" si="402"/>
        <v>0</v>
      </c>
      <c r="U646" s="42">
        <f t="shared" ca="1" si="403"/>
        <v>0</v>
      </c>
      <c r="V646" s="43">
        <f t="shared" ca="1" si="404"/>
        <v>0</v>
      </c>
      <c r="X646" s="11" t="s">
        <v>839</v>
      </c>
      <c r="Y646" s="7" t="s">
        <v>840</v>
      </c>
      <c r="Z646" s="7" t="s">
        <v>841</v>
      </c>
      <c r="AA646" s="7" t="s">
        <v>842</v>
      </c>
      <c r="AB646" s="7" t="s">
        <v>843</v>
      </c>
      <c r="AC646" s="7" t="s">
        <v>844</v>
      </c>
      <c r="AD646" s="7" t="s">
        <v>845</v>
      </c>
      <c r="AE646" s="7" t="s">
        <v>846</v>
      </c>
      <c r="AF646" s="7" t="s">
        <v>847</v>
      </c>
      <c r="AG646" s="7" t="s">
        <v>848</v>
      </c>
      <c r="AH646" s="7">
        <v>381</v>
      </c>
      <c r="AI646" s="7">
        <v>384</v>
      </c>
      <c r="AJ646" s="7">
        <v>385</v>
      </c>
      <c r="AK646" s="12">
        <v>386</v>
      </c>
    </row>
    <row r="647" spans="1:37" x14ac:dyDescent="0.3">
      <c r="A647" s="36">
        <v>2</v>
      </c>
      <c r="B647" s="36">
        <f t="shared" ca="1" si="384"/>
        <v>44</v>
      </c>
      <c r="C647" s="36" t="str">
        <f t="shared" ca="1" si="385"/>
        <v>3445042 - MONITOREO AMBIENTAL (INSTITUCIÓN EDUCATIVA DE SANTA LIBRADA - CALI)</v>
      </c>
      <c r="D647" s="50" t="str">
        <f t="shared" ca="1" si="386"/>
        <v>13:00 - 18:00</v>
      </c>
      <c r="E647" s="35">
        <f t="shared" ca="1" si="387"/>
        <v>0</v>
      </c>
      <c r="F647" s="36">
        <f t="shared" ca="1" si="388"/>
        <v>0</v>
      </c>
      <c r="G647" s="36">
        <f t="shared" ca="1" si="389"/>
        <v>0</v>
      </c>
      <c r="H647" s="36">
        <f t="shared" ca="1" si="390"/>
        <v>0</v>
      </c>
      <c r="I647" s="36" t="str">
        <f t="shared" ca="1" si="391"/>
        <v>OBTENER MUESTRAS REPRESENTATIVAS SEGÚN PROTOCOLOS Y TÉCNICAS DE ANÁLISIS FISICOQUÍMICO.
/ GESTIONAR EL MANEJO DE RESIDUOS SÓLIDOS SEGÚN ESPECIFICACIONES TÉCNICAS Y NORMATIVA.
(13:00 - 18:00)
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
FASE I. AP 1. SELECCIONAR INSUMOS, MATERIALES Y EQUIPOS PARA EL MONITOREO AMBIENTAL. 2. IDENTIFICAR LAS NECESIDADES.</v>
      </c>
      <c r="J647" s="37">
        <f t="shared" ca="1" si="392"/>
        <v>0</v>
      </c>
      <c r="K647" s="46">
        <f t="shared" ca="1" si="393"/>
        <v>0</v>
      </c>
      <c r="L647" s="36">
        <f t="shared" ca="1" si="394"/>
        <v>0</v>
      </c>
      <c r="M647" s="36">
        <f t="shared" ca="1" si="395"/>
        <v>0</v>
      </c>
      <c r="N647" s="36">
        <f t="shared" ca="1" si="396"/>
        <v>0</v>
      </c>
      <c r="O647" s="36" t="str">
        <f t="shared" ca="1" si="397"/>
        <v>BERTHA VALENCIA CÓRDOBA</v>
      </c>
      <c r="P647" s="47">
        <f t="shared" ca="1" si="398"/>
        <v>0</v>
      </c>
      <c r="Q647" s="35">
        <f t="shared" ca="1" si="399"/>
        <v>0</v>
      </c>
      <c r="R647" s="36">
        <f t="shared" ca="1" si="400"/>
        <v>0</v>
      </c>
      <c r="S647" s="36">
        <f t="shared" ca="1" si="401"/>
        <v>0</v>
      </c>
      <c r="T647" s="36">
        <f t="shared" ca="1" si="402"/>
        <v>0</v>
      </c>
      <c r="U647" s="36" t="str">
        <f t="shared" ca="1" si="403"/>
        <v>CALI - INSTITUCIÓN EDUCATIVA DE SANTA LIBRADA (CALLE 7 No. 14-106)</v>
      </c>
      <c r="V647" s="37">
        <f t="shared" ca="1" si="404"/>
        <v>0</v>
      </c>
      <c r="X647" s="11" t="s">
        <v>839</v>
      </c>
      <c r="Y647" s="7" t="s">
        <v>840</v>
      </c>
      <c r="Z647" s="7" t="s">
        <v>841</v>
      </c>
      <c r="AA647" s="7" t="s">
        <v>842</v>
      </c>
      <c r="AB647" s="7" t="s">
        <v>843</v>
      </c>
      <c r="AC647" s="7" t="s">
        <v>844</v>
      </c>
      <c r="AD647" s="7" t="s">
        <v>845</v>
      </c>
      <c r="AE647" s="7" t="s">
        <v>846</v>
      </c>
      <c r="AF647" s="7" t="s">
        <v>847</v>
      </c>
      <c r="AG647" s="7" t="s">
        <v>848</v>
      </c>
      <c r="AH647" s="7">
        <v>390</v>
      </c>
      <c r="AI647" s="7">
        <v>393</v>
      </c>
      <c r="AJ647" s="7">
        <v>394</v>
      </c>
      <c r="AK647" s="12">
        <v>395</v>
      </c>
    </row>
    <row r="648" spans="1:37" x14ac:dyDescent="0.3">
      <c r="A648" s="42">
        <v>2</v>
      </c>
      <c r="B648" s="42">
        <f t="shared" ca="1" si="384"/>
        <v>45</v>
      </c>
      <c r="C648" s="42" t="str">
        <f t="shared" ca="1" si="385"/>
        <v>3445092 - MANTENIMIENTO E INSTALACIÓN DE SISTEMAS SOLARES FOTOVOLTAICOS (INSTITUCIÓN EDUCATIVA GABRIELA MISTRAL - CALI)</v>
      </c>
      <c r="D648" s="52" t="str">
        <f t="shared" ca="1" si="386"/>
        <v>13:00 - 18:30</v>
      </c>
      <c r="E648" s="41" t="str">
        <f t="shared" ca="1" si="387"/>
        <v>ANALIZAR CIRCUITOS ELÉCTRICOS DE ACUERDO CON EL MÉTODO REQUERIDO.
(13:00 - 18:30)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v>
      </c>
      <c r="F648" s="42">
        <f t="shared" ca="1" si="388"/>
        <v>0</v>
      </c>
      <c r="G648" s="42" t="str">
        <f t="shared" ca="1" si="389"/>
        <v>ANALIZAR CIRCUITOS ELÉCTRICOS DE ACUERDO CON EL MÉTODO REQUERIDO.
(13:00 - 18:30)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F-ANALISIS. AP-01. Identificar los elementos constitutivos de un sistema de generación fotovoltaico mediante el modelamiento de los parámetros eléctricos.</v>
      </c>
      <c r="H648" s="42">
        <f t="shared" ca="1" si="390"/>
        <v>0</v>
      </c>
      <c r="I648" s="42">
        <f t="shared" ca="1" si="391"/>
        <v>0</v>
      </c>
      <c r="J648" s="43">
        <f t="shared" ca="1" si="392"/>
        <v>0</v>
      </c>
      <c r="K648" s="44" t="str">
        <f t="shared" ca="1" si="393"/>
        <v>MARIO ALEXANDER QUIÑONES QUIÑONES</v>
      </c>
      <c r="L648" s="42">
        <f t="shared" ca="1" si="394"/>
        <v>0</v>
      </c>
      <c r="M648" s="42" t="str">
        <f t="shared" ca="1" si="395"/>
        <v>MARIO ALEXANDER QUIÑONES QUIÑONES</v>
      </c>
      <c r="N648" s="42">
        <f t="shared" ca="1" si="396"/>
        <v>0</v>
      </c>
      <c r="O648" s="42">
        <f t="shared" ca="1" si="397"/>
        <v>0</v>
      </c>
      <c r="P648" s="45">
        <f t="shared" ca="1" si="398"/>
        <v>0</v>
      </c>
      <c r="Q648" s="41" t="str">
        <f t="shared" ca="1" si="399"/>
        <v>CALI - INSTITUCIÓN EDUCATIVA GABRIELA MISTRAL - AULA 2 (CARRERA 27D No. 95-06)</v>
      </c>
      <c r="R648" s="42">
        <f t="shared" ca="1" si="400"/>
        <v>0</v>
      </c>
      <c r="S648" s="42" t="str">
        <f t="shared" ca="1" si="401"/>
        <v>CALI - INSTITUCIÓN EDUCATIVA GABRIELA MISTRAL - AULA 2 (CARRERA 27D No. 95-06)</v>
      </c>
      <c r="T648" s="42">
        <f t="shared" ca="1" si="402"/>
        <v>0</v>
      </c>
      <c r="U648" s="42">
        <f t="shared" ca="1" si="403"/>
        <v>0</v>
      </c>
      <c r="V648" s="43">
        <f t="shared" ca="1" si="404"/>
        <v>0</v>
      </c>
      <c r="X648" s="11" t="s">
        <v>839</v>
      </c>
      <c r="Y648" s="7" t="s">
        <v>840</v>
      </c>
      <c r="Z648" s="7" t="s">
        <v>841</v>
      </c>
      <c r="AA648" s="7" t="s">
        <v>842</v>
      </c>
      <c r="AB648" s="7" t="s">
        <v>843</v>
      </c>
      <c r="AC648" s="7" t="s">
        <v>844</v>
      </c>
      <c r="AD648" s="7" t="s">
        <v>845</v>
      </c>
      <c r="AE648" s="7" t="s">
        <v>846</v>
      </c>
      <c r="AF648" s="7" t="s">
        <v>847</v>
      </c>
      <c r="AG648" s="7" t="s">
        <v>848</v>
      </c>
      <c r="AH648" s="7">
        <v>399</v>
      </c>
      <c r="AI648" s="7">
        <v>402</v>
      </c>
      <c r="AJ648" s="7">
        <v>403</v>
      </c>
      <c r="AK648" s="12">
        <v>404</v>
      </c>
    </row>
    <row r="649" spans="1:37" x14ac:dyDescent="0.3">
      <c r="A649" s="36">
        <v>2</v>
      </c>
      <c r="B649" s="36">
        <f t="shared" ca="1" si="384"/>
        <v>46</v>
      </c>
      <c r="C649" s="36" t="str">
        <f t="shared" ca="1" si="385"/>
        <v>3445112 - MONITOREO AMBIENTAL (INSTITUCIÓN EDUCATIVA GABRIELA MISTRAL - CALI)</v>
      </c>
      <c r="D649" s="50" t="str">
        <f t="shared" ca="1" si="386"/>
        <v>13:00 - 18:30</v>
      </c>
      <c r="E649" s="35" t="str">
        <f t="shared" ca="1" si="387"/>
        <v>OBTENER MUESTRAS REPRESENTATIVAS SEGÚN PROTOCOLOS Y TÉCNICAS DE ANÁLISIS FISICOQUÍMICO.
/ GESTIONAR EL MANEJO DE RESIDUOS SÓLIDOS SEGÚN ESPECIFICACIONES TÉCNICAS Y NORMATIVA.
(13:00 - 18:30)
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
FASE I. AP 1. SELECCIONAR INSUMOS, MATERIALES Y EQUIPOS PARA EL MONITOREO AMBIENTAL. 2. IDENTIFICAR LAS NECESIDADES.</v>
      </c>
      <c r="F649" s="36">
        <f t="shared" ca="1" si="388"/>
        <v>0</v>
      </c>
      <c r="G649" s="36" t="str">
        <f t="shared" ca="1" si="389"/>
        <v>OBTENER MUESTRAS REPRESENTATIVAS SEGÚN PROTOCOLOS Y TÉCNICAS DE ANÁLISIS FISICOQUÍMICO.
/ GESTIONAR EL MANEJO DE RESIDUOS SÓLIDOS SEGÚN ESPECIFICACIONES TÉCNICAS Y NORMATIVA.
(13:00 - 18:30)
537996 - R1. ALISTAR MATERIALES, EQUIPOS E INSUMOS, PARA LA TOMA DE MUESTRAS DE AGUA, SUELO, OLORES Y MEDICIÓN DE RUIDO DE ACUERDO A LOS PROTOCOLOS Y PROCEDIMIENTOS TÉCNICOS.
/ 539627 - R1. DIAGNOSTICAR LA SITUACIÓN DE LOS RESIDUOS GENERADOS DE ACUERDO CON LA NATURALEZA DE LA ORGANIZACIÓN.
FASE I. AP 1. SELECCIONAR INSUMOS, MATERIALES Y EQUIPOS PARA EL MONITOREO AMBIENTAL. 2. IDENTIFICAR LAS NECESIDADES.</v>
      </c>
      <c r="H649" s="36">
        <f t="shared" ca="1" si="390"/>
        <v>0</v>
      </c>
      <c r="I649" s="36">
        <f t="shared" ca="1" si="391"/>
        <v>0</v>
      </c>
      <c r="J649" s="37">
        <f t="shared" ca="1" si="392"/>
        <v>0</v>
      </c>
      <c r="K649" s="46" t="str">
        <f t="shared" ca="1" si="393"/>
        <v>BERTHA VALENCIA CÓRDOBA</v>
      </c>
      <c r="L649" s="36">
        <f t="shared" ca="1" si="394"/>
        <v>0</v>
      </c>
      <c r="M649" s="36" t="str">
        <f t="shared" ca="1" si="395"/>
        <v>BERTHA VALENCIA CÓRDOBA</v>
      </c>
      <c r="N649" s="36">
        <f t="shared" ca="1" si="396"/>
        <v>0</v>
      </c>
      <c r="O649" s="36">
        <f t="shared" ca="1" si="397"/>
        <v>0</v>
      </c>
      <c r="P649" s="47">
        <f t="shared" ca="1" si="398"/>
        <v>0</v>
      </c>
      <c r="Q649" s="35" t="str">
        <f t="shared" ca="1" si="399"/>
        <v>CALI - INSTITUCIÓN EDUCATIVA GABRIELA MISTRAL - AULA 1 (CARRERA 27D No. 95-06)</v>
      </c>
      <c r="R649" s="36">
        <f t="shared" ca="1" si="400"/>
        <v>0</v>
      </c>
      <c r="S649" s="36" t="str">
        <f t="shared" ca="1" si="401"/>
        <v>CALI - INSTITUCIÓN EDUCATIVA GABRIELA MISTRAL - AULA 1 (CARRERA 27D No. 95-06)</v>
      </c>
      <c r="T649" s="36">
        <f t="shared" ca="1" si="402"/>
        <v>0</v>
      </c>
      <c r="U649" s="36">
        <f t="shared" ca="1" si="403"/>
        <v>0</v>
      </c>
      <c r="V649" s="37">
        <f t="shared" ca="1" si="404"/>
        <v>0</v>
      </c>
      <c r="X649" s="11" t="s">
        <v>839</v>
      </c>
      <c r="Y649" s="7" t="s">
        <v>840</v>
      </c>
      <c r="Z649" s="7" t="s">
        <v>841</v>
      </c>
      <c r="AA649" s="7" t="s">
        <v>842</v>
      </c>
      <c r="AB649" s="7" t="s">
        <v>843</v>
      </c>
      <c r="AC649" s="7" t="s">
        <v>844</v>
      </c>
      <c r="AD649" s="7" t="s">
        <v>845</v>
      </c>
      <c r="AE649" s="7" t="s">
        <v>846</v>
      </c>
      <c r="AF649" s="7" t="s">
        <v>847</v>
      </c>
      <c r="AG649" s="7" t="s">
        <v>848</v>
      </c>
      <c r="AH649" s="7">
        <v>408</v>
      </c>
      <c r="AI649" s="7">
        <v>411</v>
      </c>
      <c r="AJ649" s="7">
        <v>412</v>
      </c>
      <c r="AK649" s="12">
        <v>413</v>
      </c>
    </row>
    <row r="650" spans="1:37" x14ac:dyDescent="0.3">
      <c r="A650" s="42">
        <v>2</v>
      </c>
      <c r="B650" s="42">
        <f t="shared" ca="1" si="384"/>
        <v>47</v>
      </c>
      <c r="C650" s="42" t="str">
        <f t="shared" ca="1" si="385"/>
        <v>3445245 - MONITOREO AMBIENTAL (INSTITUTO MODERNO DESEPAZ - CALI)</v>
      </c>
      <c r="D650" s="52" t="str">
        <f t="shared" ca="1" si="386"/>
        <v>13:00 - 17:00</v>
      </c>
      <c r="E650" s="41">
        <f t="shared" ca="1" si="387"/>
        <v>0</v>
      </c>
      <c r="F650" s="42">
        <f t="shared" ca="1" si="388"/>
        <v>0</v>
      </c>
      <c r="G650" s="42">
        <f t="shared" ca="1" si="389"/>
        <v>0</v>
      </c>
      <c r="H650" s="42">
        <f t="shared" ca="1" si="390"/>
        <v>0</v>
      </c>
      <c r="I650" s="42">
        <f t="shared" ca="1" si="391"/>
        <v>0</v>
      </c>
      <c r="J650" s="43">
        <f t="shared" ca="1" si="392"/>
        <v>0</v>
      </c>
      <c r="K650" s="44">
        <f t="shared" ca="1" si="393"/>
        <v>0</v>
      </c>
      <c r="L650" s="42">
        <f t="shared" ca="1" si="394"/>
        <v>0</v>
      </c>
      <c r="M650" s="42">
        <f t="shared" ca="1" si="395"/>
        <v>0</v>
      </c>
      <c r="N650" s="42">
        <f t="shared" ca="1" si="396"/>
        <v>0</v>
      </c>
      <c r="O650" s="42">
        <f t="shared" ca="1" si="397"/>
        <v>0</v>
      </c>
      <c r="P650" s="45">
        <f t="shared" ca="1" si="398"/>
        <v>0</v>
      </c>
      <c r="Q650" s="41">
        <f t="shared" ca="1" si="399"/>
        <v>0</v>
      </c>
      <c r="R650" s="42">
        <f t="shared" ca="1" si="400"/>
        <v>0</v>
      </c>
      <c r="S650" s="42">
        <f t="shared" ca="1" si="401"/>
        <v>0</v>
      </c>
      <c r="T650" s="42">
        <f t="shared" ca="1" si="402"/>
        <v>0</v>
      </c>
      <c r="U650" s="42">
        <f t="shared" ca="1" si="403"/>
        <v>0</v>
      </c>
      <c r="V650" s="43">
        <f t="shared" ca="1" si="404"/>
        <v>0</v>
      </c>
      <c r="X650" s="11" t="s">
        <v>839</v>
      </c>
      <c r="Y650" s="7" t="s">
        <v>840</v>
      </c>
      <c r="Z650" s="7" t="s">
        <v>841</v>
      </c>
      <c r="AA650" s="7" t="s">
        <v>842</v>
      </c>
      <c r="AB650" s="7" t="s">
        <v>843</v>
      </c>
      <c r="AC650" s="7" t="s">
        <v>844</v>
      </c>
      <c r="AD650" s="7" t="s">
        <v>845</v>
      </c>
      <c r="AE650" s="7" t="s">
        <v>846</v>
      </c>
      <c r="AF650" s="7" t="s">
        <v>847</v>
      </c>
      <c r="AG650" s="7" t="s">
        <v>848</v>
      </c>
      <c r="AH650" s="7">
        <v>417</v>
      </c>
      <c r="AI650" s="7">
        <v>420</v>
      </c>
      <c r="AJ650" s="7">
        <v>421</v>
      </c>
      <c r="AK650" s="12">
        <v>422</v>
      </c>
    </row>
    <row r="651" spans="1:37" x14ac:dyDescent="0.3">
      <c r="A651" s="36">
        <v>2</v>
      </c>
      <c r="B651" s="36">
        <f t="shared" ca="1" si="384"/>
        <v>48</v>
      </c>
      <c r="C651" s="36" t="str">
        <f t="shared" ca="1" si="385"/>
        <v>3445260 - MANTENIMIENTO E INSTALACIÓN DE SISTEMAS SOLARES FOTOVOLTAICOS (INSTITUTO MODERNO DESEPAZ - CALI)</v>
      </c>
      <c r="D651" s="50" t="str">
        <f t="shared" ca="1" si="386"/>
        <v>13:00 - 17:00</v>
      </c>
      <c r="E651" s="35">
        <f t="shared" ca="1" si="387"/>
        <v>0</v>
      </c>
      <c r="F651" s="36">
        <f t="shared" ca="1" si="388"/>
        <v>0</v>
      </c>
      <c r="G651" s="36">
        <f t="shared" ca="1" si="389"/>
        <v>0</v>
      </c>
      <c r="H651" s="36">
        <f t="shared" ca="1" si="390"/>
        <v>0</v>
      </c>
      <c r="I651" s="36">
        <f t="shared" ca="1" si="391"/>
        <v>0</v>
      </c>
      <c r="J651" s="37">
        <f t="shared" ca="1" si="392"/>
        <v>0</v>
      </c>
      <c r="K651" s="46">
        <f t="shared" ca="1" si="393"/>
        <v>0</v>
      </c>
      <c r="L651" s="36">
        <f t="shared" ca="1" si="394"/>
        <v>0</v>
      </c>
      <c r="M651" s="36">
        <f t="shared" ca="1" si="395"/>
        <v>0</v>
      </c>
      <c r="N651" s="36">
        <f t="shared" ca="1" si="396"/>
        <v>0</v>
      </c>
      <c r="O651" s="36">
        <f t="shared" ca="1" si="397"/>
        <v>0</v>
      </c>
      <c r="P651" s="47">
        <f t="shared" ca="1" si="398"/>
        <v>0</v>
      </c>
      <c r="Q651" s="35">
        <f t="shared" ca="1" si="399"/>
        <v>0</v>
      </c>
      <c r="R651" s="36">
        <f t="shared" ca="1" si="400"/>
        <v>0</v>
      </c>
      <c r="S651" s="36">
        <f t="shared" ca="1" si="401"/>
        <v>0</v>
      </c>
      <c r="T651" s="36">
        <f t="shared" ca="1" si="402"/>
        <v>0</v>
      </c>
      <c r="U651" s="36">
        <f t="shared" ca="1" si="403"/>
        <v>0</v>
      </c>
      <c r="V651" s="37">
        <f t="shared" ca="1" si="404"/>
        <v>0</v>
      </c>
      <c r="X651" s="11" t="s">
        <v>839</v>
      </c>
      <c r="Y651" s="7" t="s">
        <v>840</v>
      </c>
      <c r="Z651" s="7" t="s">
        <v>841</v>
      </c>
      <c r="AA651" s="7" t="s">
        <v>842</v>
      </c>
      <c r="AB651" s="7" t="s">
        <v>843</v>
      </c>
      <c r="AC651" s="7" t="s">
        <v>844</v>
      </c>
      <c r="AD651" s="7" t="s">
        <v>845</v>
      </c>
      <c r="AE651" s="7" t="s">
        <v>846</v>
      </c>
      <c r="AF651" s="7" t="s">
        <v>847</v>
      </c>
      <c r="AG651" s="7" t="s">
        <v>848</v>
      </c>
      <c r="AH651" s="7">
        <v>426</v>
      </c>
      <c r="AI651" s="7">
        <v>429</v>
      </c>
      <c r="AJ651" s="7">
        <v>430</v>
      </c>
      <c r="AK651" s="12">
        <v>431</v>
      </c>
    </row>
    <row r="652" spans="1:37" x14ac:dyDescent="0.3">
      <c r="A652" s="42">
        <v>2</v>
      </c>
      <c r="B652" s="42">
        <f t="shared" ca="1" si="384"/>
        <v>49</v>
      </c>
      <c r="C652" s="42" t="str">
        <f t="shared" ca="1" si="385"/>
        <v>3474596 - EBANISTERÍA (TÉCNICO INDUSTRIAL GERARDO VALENCIA CANO - BUENAVENTURA)</v>
      </c>
      <c r="D652" s="52" t="str">
        <f t="shared" ca="1" si="386"/>
        <v>13:00 - 18:00</v>
      </c>
      <c r="E652" s="41">
        <f t="shared" ca="1" si="387"/>
        <v>0</v>
      </c>
      <c r="F652" s="42">
        <f t="shared" ca="1" si="388"/>
        <v>0</v>
      </c>
      <c r="G652" s="42">
        <f t="shared" ca="1" si="389"/>
        <v>0</v>
      </c>
      <c r="H652" s="42">
        <f t="shared" ca="1" si="390"/>
        <v>0</v>
      </c>
      <c r="I652" s="42">
        <f t="shared" ca="1" si="391"/>
        <v>0</v>
      </c>
      <c r="J652" s="43">
        <f t="shared" ca="1" si="392"/>
        <v>0</v>
      </c>
      <c r="K652" s="44">
        <f t="shared" ca="1" si="393"/>
        <v>0</v>
      </c>
      <c r="L652" s="42">
        <f t="shared" ca="1" si="394"/>
        <v>0</v>
      </c>
      <c r="M652" s="42">
        <f t="shared" ca="1" si="395"/>
        <v>0</v>
      </c>
      <c r="N652" s="42">
        <f t="shared" ca="1" si="396"/>
        <v>0</v>
      </c>
      <c r="O652" s="42">
        <f t="shared" ca="1" si="397"/>
        <v>0</v>
      </c>
      <c r="P652" s="45">
        <f t="shared" ca="1" si="398"/>
        <v>0</v>
      </c>
      <c r="Q652" s="41">
        <f t="shared" ca="1" si="399"/>
        <v>0</v>
      </c>
      <c r="R652" s="42">
        <f t="shared" ca="1" si="400"/>
        <v>0</v>
      </c>
      <c r="S652" s="42">
        <f t="shared" ca="1" si="401"/>
        <v>0</v>
      </c>
      <c r="T652" s="42">
        <f t="shared" ca="1" si="402"/>
        <v>0</v>
      </c>
      <c r="U652" s="42">
        <f t="shared" ca="1" si="403"/>
        <v>0</v>
      </c>
      <c r="V652" s="43">
        <f t="shared" ca="1" si="404"/>
        <v>0</v>
      </c>
      <c r="X652" s="11" t="s">
        <v>839</v>
      </c>
      <c r="Y652" s="7" t="s">
        <v>840</v>
      </c>
      <c r="Z652" s="7" t="s">
        <v>841</v>
      </c>
      <c r="AA652" s="7" t="s">
        <v>842</v>
      </c>
      <c r="AB652" s="7" t="s">
        <v>843</v>
      </c>
      <c r="AC652" s="7" t="s">
        <v>844</v>
      </c>
      <c r="AD652" s="7" t="s">
        <v>845</v>
      </c>
      <c r="AE652" s="7" t="s">
        <v>846</v>
      </c>
      <c r="AF652" s="7" t="s">
        <v>847</v>
      </c>
      <c r="AG652" s="7" t="s">
        <v>848</v>
      </c>
      <c r="AH652" s="7">
        <v>435</v>
      </c>
      <c r="AI652" s="7">
        <v>438</v>
      </c>
      <c r="AJ652" s="7">
        <v>439</v>
      </c>
      <c r="AK652" s="12">
        <v>440</v>
      </c>
    </row>
    <row r="653" spans="1:37" x14ac:dyDescent="0.3">
      <c r="A653" s="36">
        <v>2</v>
      </c>
      <c r="B653" s="36">
        <f t="shared" ca="1" si="384"/>
        <v>50</v>
      </c>
      <c r="C653" s="36" t="str">
        <f t="shared" ca="1" si="385"/>
        <v>3474607 - DIBUJO DIGITAL DE ARQUITECTURA E INGENIERÍA (INSTITUCIÓN EDUCATIVA SANTO TOMÁS - CALI)</v>
      </c>
      <c r="D653" s="50" t="str">
        <f t="shared" ca="1" si="386"/>
        <v>13:00 - 18:00</v>
      </c>
      <c r="E653" s="35">
        <f t="shared" ca="1" si="387"/>
        <v>0</v>
      </c>
      <c r="F653" s="36">
        <f t="shared" ca="1" si="388"/>
        <v>0</v>
      </c>
      <c r="G653" s="36">
        <f t="shared" ca="1" si="389"/>
        <v>0</v>
      </c>
      <c r="H653" s="36">
        <f t="shared" ca="1" si="390"/>
        <v>0</v>
      </c>
      <c r="I653" s="36">
        <f t="shared" ca="1" si="391"/>
        <v>0</v>
      </c>
      <c r="J653" s="37">
        <f t="shared" ca="1" si="392"/>
        <v>0</v>
      </c>
      <c r="K653" s="46">
        <f t="shared" ca="1" si="393"/>
        <v>0</v>
      </c>
      <c r="L653" s="36">
        <f t="shared" ca="1" si="394"/>
        <v>0</v>
      </c>
      <c r="M653" s="36">
        <f t="shared" ca="1" si="395"/>
        <v>0</v>
      </c>
      <c r="N653" s="36">
        <f t="shared" ca="1" si="396"/>
        <v>0</v>
      </c>
      <c r="O653" s="36">
        <f t="shared" ca="1" si="397"/>
        <v>0</v>
      </c>
      <c r="P653" s="47">
        <f t="shared" ca="1" si="398"/>
        <v>0</v>
      </c>
      <c r="Q653" s="35">
        <f t="shared" ca="1" si="399"/>
        <v>0</v>
      </c>
      <c r="R653" s="36">
        <f t="shared" ca="1" si="400"/>
        <v>0</v>
      </c>
      <c r="S653" s="36">
        <f t="shared" ca="1" si="401"/>
        <v>0</v>
      </c>
      <c r="T653" s="36">
        <f t="shared" ca="1" si="402"/>
        <v>0</v>
      </c>
      <c r="U653" s="36">
        <f t="shared" ca="1" si="403"/>
        <v>0</v>
      </c>
      <c r="V653" s="37">
        <f t="shared" ca="1" si="404"/>
        <v>0</v>
      </c>
      <c r="X653" s="11" t="s">
        <v>839</v>
      </c>
      <c r="Y653" s="7" t="s">
        <v>840</v>
      </c>
      <c r="Z653" s="7" t="s">
        <v>841</v>
      </c>
      <c r="AA653" s="7" t="s">
        <v>842</v>
      </c>
      <c r="AB653" s="7" t="s">
        <v>843</v>
      </c>
      <c r="AC653" s="7" t="s">
        <v>844</v>
      </c>
      <c r="AD653" s="7" t="s">
        <v>845</v>
      </c>
      <c r="AE653" s="7" t="s">
        <v>846</v>
      </c>
      <c r="AF653" s="7" t="s">
        <v>847</v>
      </c>
      <c r="AG653" s="7" t="s">
        <v>848</v>
      </c>
      <c r="AH653" s="7">
        <v>444</v>
      </c>
      <c r="AI653" s="7">
        <v>447</v>
      </c>
      <c r="AJ653" s="7">
        <v>448</v>
      </c>
      <c r="AK653" s="12">
        <v>449</v>
      </c>
    </row>
    <row r="654" spans="1:37" x14ac:dyDescent="0.3">
      <c r="A654" s="42">
        <v>2</v>
      </c>
      <c r="B654" s="42">
        <f t="shared" ca="1" si="384"/>
        <v>51</v>
      </c>
      <c r="C654" s="42">
        <f t="shared" ca="1" si="385"/>
        <v>0</v>
      </c>
      <c r="D654" s="52" t="str">
        <f t="shared" ca="1" si="386"/>
        <v>13:00 - 18:00</v>
      </c>
      <c r="E654" s="41">
        <f t="shared" ca="1" si="387"/>
        <v>0</v>
      </c>
      <c r="F654" s="42">
        <f t="shared" ca="1" si="388"/>
        <v>0</v>
      </c>
      <c r="G654" s="42">
        <f t="shared" ca="1" si="389"/>
        <v>0</v>
      </c>
      <c r="H654" s="42">
        <f t="shared" ca="1" si="390"/>
        <v>0</v>
      </c>
      <c r="I654" s="42">
        <f t="shared" ca="1" si="391"/>
        <v>0</v>
      </c>
      <c r="J654" s="43">
        <f t="shared" ca="1" si="392"/>
        <v>0</v>
      </c>
      <c r="K654" s="44">
        <f t="shared" ca="1" si="393"/>
        <v>0</v>
      </c>
      <c r="L654" s="42">
        <f t="shared" ca="1" si="394"/>
        <v>0</v>
      </c>
      <c r="M654" s="42">
        <f t="shared" ca="1" si="395"/>
        <v>0</v>
      </c>
      <c r="N654" s="42">
        <f t="shared" ca="1" si="396"/>
        <v>0</v>
      </c>
      <c r="O654" s="42">
        <f t="shared" ca="1" si="397"/>
        <v>0</v>
      </c>
      <c r="P654" s="45">
        <f t="shared" ca="1" si="398"/>
        <v>0</v>
      </c>
      <c r="Q654" s="41">
        <f t="shared" ca="1" si="399"/>
        <v>0</v>
      </c>
      <c r="R654" s="42">
        <f t="shared" ca="1" si="400"/>
        <v>0</v>
      </c>
      <c r="S654" s="42">
        <f t="shared" ca="1" si="401"/>
        <v>0</v>
      </c>
      <c r="T654" s="42">
        <f t="shared" ca="1" si="402"/>
        <v>0</v>
      </c>
      <c r="U654" s="42">
        <f t="shared" ca="1" si="403"/>
        <v>0</v>
      </c>
      <c r="V654" s="43">
        <f t="shared" ca="1" si="404"/>
        <v>0</v>
      </c>
      <c r="X654" s="11" t="s">
        <v>839</v>
      </c>
      <c r="Y654" s="7" t="s">
        <v>840</v>
      </c>
      <c r="Z654" s="7" t="s">
        <v>841</v>
      </c>
      <c r="AA654" s="7" t="s">
        <v>842</v>
      </c>
      <c r="AB654" s="7" t="s">
        <v>843</v>
      </c>
      <c r="AC654" s="7" t="s">
        <v>844</v>
      </c>
      <c r="AD654" s="7" t="s">
        <v>845</v>
      </c>
      <c r="AE654" s="7" t="s">
        <v>846</v>
      </c>
      <c r="AF654" s="7" t="s">
        <v>847</v>
      </c>
      <c r="AG654" s="7" t="s">
        <v>848</v>
      </c>
      <c r="AH654" s="7">
        <v>453</v>
      </c>
      <c r="AI654" s="7">
        <v>456</v>
      </c>
      <c r="AJ654" s="7">
        <v>457</v>
      </c>
      <c r="AK654" s="12">
        <v>458</v>
      </c>
    </row>
    <row r="655" spans="1:37" x14ac:dyDescent="0.3">
      <c r="A655" s="36">
        <v>2</v>
      </c>
      <c r="B655" s="36">
        <f t="shared" ca="1" si="384"/>
        <v>52</v>
      </c>
      <c r="C655" s="36">
        <f t="shared" ca="1" si="385"/>
        <v>0</v>
      </c>
      <c r="D655" s="50" t="str">
        <f t="shared" ca="1" si="386"/>
        <v>13:00 - 18:00</v>
      </c>
      <c r="E655" s="35">
        <f t="shared" ca="1" si="387"/>
        <v>0</v>
      </c>
      <c r="F655" s="36">
        <f t="shared" ca="1" si="388"/>
        <v>0</v>
      </c>
      <c r="G655" s="36">
        <f t="shared" ca="1" si="389"/>
        <v>0</v>
      </c>
      <c r="H655" s="36">
        <f t="shared" ca="1" si="390"/>
        <v>0</v>
      </c>
      <c r="I655" s="36">
        <f t="shared" ca="1" si="391"/>
        <v>0</v>
      </c>
      <c r="J655" s="37">
        <f t="shared" ca="1" si="392"/>
        <v>0</v>
      </c>
      <c r="K655" s="46">
        <f t="shared" ca="1" si="393"/>
        <v>0</v>
      </c>
      <c r="L655" s="36">
        <f t="shared" ca="1" si="394"/>
        <v>0</v>
      </c>
      <c r="M655" s="36">
        <f t="shared" ca="1" si="395"/>
        <v>0</v>
      </c>
      <c r="N655" s="36">
        <f t="shared" ca="1" si="396"/>
        <v>0</v>
      </c>
      <c r="O655" s="36">
        <f t="shared" ca="1" si="397"/>
        <v>0</v>
      </c>
      <c r="P655" s="47">
        <f t="shared" ca="1" si="398"/>
        <v>0</v>
      </c>
      <c r="Q655" s="35">
        <f t="shared" ca="1" si="399"/>
        <v>0</v>
      </c>
      <c r="R655" s="36">
        <f t="shared" ca="1" si="400"/>
        <v>0</v>
      </c>
      <c r="S655" s="36">
        <f t="shared" ca="1" si="401"/>
        <v>0</v>
      </c>
      <c r="T655" s="36">
        <f t="shared" ca="1" si="402"/>
        <v>0</v>
      </c>
      <c r="U655" s="36">
        <f t="shared" ca="1" si="403"/>
        <v>0</v>
      </c>
      <c r="V655" s="37">
        <f t="shared" ca="1" si="404"/>
        <v>0</v>
      </c>
      <c r="X655" s="11" t="s">
        <v>839</v>
      </c>
      <c r="Y655" s="7" t="s">
        <v>840</v>
      </c>
      <c r="Z655" s="7" t="s">
        <v>841</v>
      </c>
      <c r="AA655" s="7" t="s">
        <v>842</v>
      </c>
      <c r="AB655" s="7" t="s">
        <v>843</v>
      </c>
      <c r="AC655" s="7" t="s">
        <v>844</v>
      </c>
      <c r="AD655" s="7" t="s">
        <v>845</v>
      </c>
      <c r="AE655" s="7" t="s">
        <v>846</v>
      </c>
      <c r="AF655" s="7" t="s">
        <v>847</v>
      </c>
      <c r="AG655" s="7" t="s">
        <v>848</v>
      </c>
      <c r="AH655" s="7">
        <v>462</v>
      </c>
      <c r="AI655" s="7">
        <v>465</v>
      </c>
      <c r="AJ655" s="7">
        <v>466</v>
      </c>
      <c r="AK655" s="12">
        <v>467</v>
      </c>
    </row>
    <row r="656" spans="1:37" x14ac:dyDescent="0.3">
      <c r="A656" s="42">
        <v>2</v>
      </c>
      <c r="B656" s="42">
        <f t="shared" ca="1" si="384"/>
        <v>53</v>
      </c>
      <c r="C656" s="42">
        <f t="shared" ca="1" si="385"/>
        <v>0</v>
      </c>
      <c r="D656" s="52" t="str">
        <f t="shared" ca="1" si="386"/>
        <v>13:00 - 18:00</v>
      </c>
      <c r="E656" s="41">
        <f t="shared" ca="1" si="387"/>
        <v>0</v>
      </c>
      <c r="F656" s="42">
        <f t="shared" ca="1" si="388"/>
        <v>0</v>
      </c>
      <c r="G656" s="42">
        <f t="shared" ca="1" si="389"/>
        <v>0</v>
      </c>
      <c r="H656" s="42">
        <f t="shared" ca="1" si="390"/>
        <v>0</v>
      </c>
      <c r="I656" s="42">
        <f t="shared" ca="1" si="391"/>
        <v>0</v>
      </c>
      <c r="J656" s="43">
        <f t="shared" ca="1" si="392"/>
        <v>0</v>
      </c>
      <c r="K656" s="44">
        <f t="shared" ca="1" si="393"/>
        <v>0</v>
      </c>
      <c r="L656" s="42">
        <f t="shared" ca="1" si="394"/>
        <v>0</v>
      </c>
      <c r="M656" s="42">
        <f t="shared" ca="1" si="395"/>
        <v>0</v>
      </c>
      <c r="N656" s="42">
        <f t="shared" ca="1" si="396"/>
        <v>0</v>
      </c>
      <c r="O656" s="42">
        <f t="shared" ca="1" si="397"/>
        <v>0</v>
      </c>
      <c r="P656" s="45">
        <f t="shared" ca="1" si="398"/>
        <v>0</v>
      </c>
      <c r="Q656" s="41">
        <f t="shared" ca="1" si="399"/>
        <v>0</v>
      </c>
      <c r="R656" s="42">
        <f t="shared" ca="1" si="400"/>
        <v>0</v>
      </c>
      <c r="S656" s="42">
        <f t="shared" ca="1" si="401"/>
        <v>0</v>
      </c>
      <c r="T656" s="42">
        <f t="shared" ca="1" si="402"/>
        <v>0</v>
      </c>
      <c r="U656" s="42">
        <f t="shared" ca="1" si="403"/>
        <v>0</v>
      </c>
      <c r="V656" s="43">
        <f t="shared" ca="1" si="404"/>
        <v>0</v>
      </c>
      <c r="X656" s="11" t="s">
        <v>839</v>
      </c>
      <c r="Y656" s="7" t="s">
        <v>840</v>
      </c>
      <c r="Z656" s="7" t="s">
        <v>841</v>
      </c>
      <c r="AA656" s="7" t="s">
        <v>842</v>
      </c>
      <c r="AB656" s="7" t="s">
        <v>843</v>
      </c>
      <c r="AC656" s="7" t="s">
        <v>844</v>
      </c>
      <c r="AD656" s="7" t="s">
        <v>845</v>
      </c>
      <c r="AE656" s="7" t="s">
        <v>846</v>
      </c>
      <c r="AF656" s="7" t="s">
        <v>847</v>
      </c>
      <c r="AG656" s="7" t="s">
        <v>848</v>
      </c>
      <c r="AH656" s="7">
        <v>471</v>
      </c>
      <c r="AI656" s="7">
        <v>474</v>
      </c>
      <c r="AJ656" s="7">
        <v>475</v>
      </c>
      <c r="AK656" s="12">
        <v>476</v>
      </c>
    </row>
    <row r="657" spans="1:37" x14ac:dyDescent="0.3">
      <c r="A657" s="36">
        <v>2</v>
      </c>
      <c r="B657" s="36">
        <f t="shared" ca="1" si="384"/>
        <v>54</v>
      </c>
      <c r="C657" s="36">
        <f t="shared" ca="1" si="385"/>
        <v>0</v>
      </c>
      <c r="D657" s="50" t="str">
        <f t="shared" ca="1" si="386"/>
        <v>13:00 - 18:00</v>
      </c>
      <c r="E657" s="35">
        <f t="shared" ca="1" si="387"/>
        <v>0</v>
      </c>
      <c r="F657" s="36">
        <f t="shared" ca="1" si="388"/>
        <v>0</v>
      </c>
      <c r="G657" s="36">
        <f t="shared" ca="1" si="389"/>
        <v>0</v>
      </c>
      <c r="H657" s="36">
        <f t="shared" ca="1" si="390"/>
        <v>0</v>
      </c>
      <c r="I657" s="36">
        <f t="shared" ca="1" si="391"/>
        <v>0</v>
      </c>
      <c r="J657" s="37">
        <f t="shared" ca="1" si="392"/>
        <v>0</v>
      </c>
      <c r="K657" s="46">
        <f t="shared" ca="1" si="393"/>
        <v>0</v>
      </c>
      <c r="L657" s="36">
        <f t="shared" ca="1" si="394"/>
        <v>0</v>
      </c>
      <c r="M657" s="36">
        <f t="shared" ca="1" si="395"/>
        <v>0</v>
      </c>
      <c r="N657" s="36">
        <f t="shared" ca="1" si="396"/>
        <v>0</v>
      </c>
      <c r="O657" s="36">
        <f t="shared" ca="1" si="397"/>
        <v>0</v>
      </c>
      <c r="P657" s="47">
        <f t="shared" ca="1" si="398"/>
        <v>0</v>
      </c>
      <c r="Q657" s="35">
        <f t="shared" ca="1" si="399"/>
        <v>0</v>
      </c>
      <c r="R657" s="36">
        <f t="shared" ca="1" si="400"/>
        <v>0</v>
      </c>
      <c r="S657" s="36">
        <f t="shared" ca="1" si="401"/>
        <v>0</v>
      </c>
      <c r="T657" s="36">
        <f t="shared" ca="1" si="402"/>
        <v>0</v>
      </c>
      <c r="U657" s="36">
        <f t="shared" ca="1" si="403"/>
        <v>0</v>
      </c>
      <c r="V657" s="37">
        <f t="shared" ca="1" si="404"/>
        <v>0</v>
      </c>
      <c r="X657" s="11" t="s">
        <v>839</v>
      </c>
      <c r="Y657" s="7" t="s">
        <v>840</v>
      </c>
      <c r="Z657" s="7" t="s">
        <v>841</v>
      </c>
      <c r="AA657" s="7" t="s">
        <v>842</v>
      </c>
      <c r="AB657" s="7" t="s">
        <v>843</v>
      </c>
      <c r="AC657" s="7" t="s">
        <v>844</v>
      </c>
      <c r="AD657" s="7" t="s">
        <v>845</v>
      </c>
      <c r="AE657" s="7" t="s">
        <v>846</v>
      </c>
      <c r="AF657" s="7" t="s">
        <v>847</v>
      </c>
      <c r="AG657" s="7" t="s">
        <v>848</v>
      </c>
      <c r="AH657" s="7">
        <v>480</v>
      </c>
      <c r="AI657" s="7">
        <v>483</v>
      </c>
      <c r="AJ657" s="7">
        <v>484</v>
      </c>
      <c r="AK657" s="12">
        <v>485</v>
      </c>
    </row>
    <row r="658" spans="1:37" x14ac:dyDescent="0.3">
      <c r="A658" s="42">
        <v>2</v>
      </c>
      <c r="B658" s="42">
        <f t="shared" ca="1" si="384"/>
        <v>55</v>
      </c>
      <c r="C658" s="42" t="str">
        <f t="shared" ca="1" si="385"/>
        <v>3138213 - CONSTRUCCION DE ESTRUCTURAS EN CONCRETO (OPERARIO - FLORIDA)</v>
      </c>
      <c r="D658" s="52" t="str">
        <f t="shared" ca="1" si="386"/>
        <v>13:00 - 18:00</v>
      </c>
      <c r="E658" s="41">
        <f t="shared" ca="1" si="387"/>
        <v>0</v>
      </c>
      <c r="F658" s="42">
        <f t="shared" ca="1" si="388"/>
        <v>0</v>
      </c>
      <c r="G658" s="42">
        <f t="shared" ca="1" si="389"/>
        <v>0</v>
      </c>
      <c r="H658" s="42">
        <f t="shared" ca="1" si="390"/>
        <v>0</v>
      </c>
      <c r="I658" s="42">
        <f t="shared" ca="1" si="391"/>
        <v>0</v>
      </c>
      <c r="J658" s="43">
        <f t="shared" ca="1" si="392"/>
        <v>0</v>
      </c>
      <c r="K658" s="44">
        <f t="shared" ca="1" si="393"/>
        <v>0</v>
      </c>
      <c r="L658" s="42">
        <f t="shared" ca="1" si="394"/>
        <v>0</v>
      </c>
      <c r="M658" s="42">
        <f t="shared" ca="1" si="395"/>
        <v>0</v>
      </c>
      <c r="N658" s="42">
        <f t="shared" ca="1" si="396"/>
        <v>0</v>
      </c>
      <c r="O658" s="42">
        <f t="shared" ca="1" si="397"/>
        <v>0</v>
      </c>
      <c r="P658" s="45">
        <f t="shared" ca="1" si="398"/>
        <v>0</v>
      </c>
      <c r="Q658" s="41">
        <f t="shared" ca="1" si="399"/>
        <v>0</v>
      </c>
      <c r="R658" s="42">
        <f t="shared" ca="1" si="400"/>
        <v>0</v>
      </c>
      <c r="S658" s="42">
        <f t="shared" ca="1" si="401"/>
        <v>0</v>
      </c>
      <c r="T658" s="42">
        <f t="shared" ca="1" si="402"/>
        <v>0</v>
      </c>
      <c r="U658" s="42">
        <f t="shared" ca="1" si="403"/>
        <v>0</v>
      </c>
      <c r="V658" s="43">
        <f t="shared" ca="1" si="404"/>
        <v>0</v>
      </c>
      <c r="X658" s="11" t="s">
        <v>839</v>
      </c>
      <c r="Y658" s="7" t="s">
        <v>840</v>
      </c>
      <c r="Z658" s="7" t="s">
        <v>841</v>
      </c>
      <c r="AA658" s="7" t="s">
        <v>842</v>
      </c>
      <c r="AB658" s="7" t="s">
        <v>843</v>
      </c>
      <c r="AC658" s="7" t="s">
        <v>844</v>
      </c>
      <c r="AD658" s="7" t="s">
        <v>845</v>
      </c>
      <c r="AE658" s="7" t="s">
        <v>846</v>
      </c>
      <c r="AF658" s="7" t="s">
        <v>847</v>
      </c>
      <c r="AG658" s="7" t="s">
        <v>848</v>
      </c>
      <c r="AH658" s="7">
        <v>489</v>
      </c>
      <c r="AI658" s="7">
        <v>492</v>
      </c>
      <c r="AJ658" s="7">
        <v>493</v>
      </c>
      <c r="AK658" s="12">
        <v>494</v>
      </c>
    </row>
    <row r="659" spans="1:37" x14ac:dyDescent="0.3">
      <c r="A659" s="36">
        <v>2</v>
      </c>
      <c r="B659" s="36">
        <f t="shared" ca="1" si="384"/>
        <v>56</v>
      </c>
      <c r="C659" s="36" t="str">
        <f t="shared" ca="1" si="385"/>
        <v>3140619 - CONSTRUCCION DE VIAS (TÉCNICO - RESTREPO) - CAMPESENA</v>
      </c>
      <c r="D659" s="50" t="str">
        <f t="shared" ca="1" si="386"/>
        <v>13:00 - 18:00</v>
      </c>
      <c r="E659" s="35">
        <f t="shared" ca="1" si="387"/>
        <v>0</v>
      </c>
      <c r="F659" s="36">
        <f t="shared" ca="1" si="388"/>
        <v>0</v>
      </c>
      <c r="G659" s="36">
        <f t="shared" ca="1" si="389"/>
        <v>0</v>
      </c>
      <c r="H659" s="36">
        <f t="shared" ca="1" si="390"/>
        <v>0</v>
      </c>
      <c r="I659" s="36">
        <f t="shared" ca="1" si="391"/>
        <v>0</v>
      </c>
      <c r="J659" s="37">
        <f t="shared" ca="1" si="392"/>
        <v>0</v>
      </c>
      <c r="K659" s="46">
        <f t="shared" ca="1" si="393"/>
        <v>0</v>
      </c>
      <c r="L659" s="36">
        <f t="shared" ca="1" si="394"/>
        <v>0</v>
      </c>
      <c r="M659" s="36">
        <f t="shared" ca="1" si="395"/>
        <v>0</v>
      </c>
      <c r="N659" s="36">
        <f t="shared" ca="1" si="396"/>
        <v>0</v>
      </c>
      <c r="O659" s="36">
        <f t="shared" ca="1" si="397"/>
        <v>0</v>
      </c>
      <c r="P659" s="47">
        <f t="shared" ca="1" si="398"/>
        <v>0</v>
      </c>
      <c r="Q659" s="35">
        <f t="shared" ca="1" si="399"/>
        <v>0</v>
      </c>
      <c r="R659" s="36">
        <f t="shared" ca="1" si="400"/>
        <v>0</v>
      </c>
      <c r="S659" s="36">
        <f t="shared" ca="1" si="401"/>
        <v>0</v>
      </c>
      <c r="T659" s="36">
        <f t="shared" ca="1" si="402"/>
        <v>0</v>
      </c>
      <c r="U659" s="36">
        <f t="shared" ca="1" si="403"/>
        <v>0</v>
      </c>
      <c r="V659" s="37">
        <f t="shared" ca="1" si="404"/>
        <v>0</v>
      </c>
      <c r="X659" s="11" t="s">
        <v>839</v>
      </c>
      <c r="Y659" s="7" t="s">
        <v>840</v>
      </c>
      <c r="Z659" s="7" t="s">
        <v>841</v>
      </c>
      <c r="AA659" s="7" t="s">
        <v>842</v>
      </c>
      <c r="AB659" s="7" t="s">
        <v>843</v>
      </c>
      <c r="AC659" s="7" t="s">
        <v>844</v>
      </c>
      <c r="AD659" s="7" t="s">
        <v>845</v>
      </c>
      <c r="AE659" s="7" t="s">
        <v>846</v>
      </c>
      <c r="AF659" s="7" t="s">
        <v>847</v>
      </c>
      <c r="AG659" s="7" t="s">
        <v>848</v>
      </c>
      <c r="AH659" s="7">
        <v>498</v>
      </c>
      <c r="AI659" s="7">
        <v>501</v>
      </c>
      <c r="AJ659" s="7">
        <v>502</v>
      </c>
      <c r="AK659" s="12">
        <v>503</v>
      </c>
    </row>
    <row r="660" spans="1:37" x14ac:dyDescent="0.3">
      <c r="A660" s="42">
        <v>2</v>
      </c>
      <c r="B660" s="42">
        <f t="shared" ca="1" si="384"/>
        <v>57</v>
      </c>
      <c r="C660" s="42" t="str">
        <f t="shared" ca="1" si="385"/>
        <v>3206115 - CONSTRUCCION DE VIAS (TÉCNICO - VIJES) - CAMPESENA</v>
      </c>
      <c r="D660" s="52" t="str">
        <f t="shared" ca="1" si="386"/>
        <v>13:00 - 18:00</v>
      </c>
      <c r="E660" s="41">
        <f t="shared" ca="1" si="387"/>
        <v>0</v>
      </c>
      <c r="F660" s="42">
        <f t="shared" ca="1" si="388"/>
        <v>0</v>
      </c>
      <c r="G660" s="42">
        <f t="shared" ca="1" si="389"/>
        <v>0</v>
      </c>
      <c r="H660" s="42">
        <f t="shared" ca="1" si="390"/>
        <v>0</v>
      </c>
      <c r="I660" s="42">
        <f t="shared" ca="1" si="391"/>
        <v>0</v>
      </c>
      <c r="J660" s="43">
        <f t="shared" ca="1" si="392"/>
        <v>0</v>
      </c>
      <c r="K660" s="44">
        <f t="shared" ca="1" si="393"/>
        <v>0</v>
      </c>
      <c r="L660" s="42">
        <f t="shared" ca="1" si="394"/>
        <v>0</v>
      </c>
      <c r="M660" s="42">
        <f t="shared" ca="1" si="395"/>
        <v>0</v>
      </c>
      <c r="N660" s="42">
        <f t="shared" ca="1" si="396"/>
        <v>0</v>
      </c>
      <c r="O660" s="42">
        <f t="shared" ca="1" si="397"/>
        <v>0</v>
      </c>
      <c r="P660" s="45">
        <f t="shared" ca="1" si="398"/>
        <v>0</v>
      </c>
      <c r="Q660" s="41">
        <f t="shared" ca="1" si="399"/>
        <v>0</v>
      </c>
      <c r="R660" s="42">
        <f t="shared" ca="1" si="400"/>
        <v>0</v>
      </c>
      <c r="S660" s="42">
        <f t="shared" ca="1" si="401"/>
        <v>0</v>
      </c>
      <c r="T660" s="42">
        <f t="shared" ca="1" si="402"/>
        <v>0</v>
      </c>
      <c r="U660" s="42">
        <f t="shared" ca="1" si="403"/>
        <v>0</v>
      </c>
      <c r="V660" s="43">
        <f t="shared" ca="1" si="404"/>
        <v>0</v>
      </c>
      <c r="X660" s="11" t="s">
        <v>839</v>
      </c>
      <c r="Y660" s="7" t="s">
        <v>840</v>
      </c>
      <c r="Z660" s="7" t="s">
        <v>841</v>
      </c>
      <c r="AA660" s="7" t="s">
        <v>842</v>
      </c>
      <c r="AB660" s="7" t="s">
        <v>843</v>
      </c>
      <c r="AC660" s="7" t="s">
        <v>844</v>
      </c>
      <c r="AD660" s="7" t="s">
        <v>845</v>
      </c>
      <c r="AE660" s="7" t="s">
        <v>846</v>
      </c>
      <c r="AF660" s="7" t="s">
        <v>847</v>
      </c>
      <c r="AG660" s="7" t="s">
        <v>848</v>
      </c>
      <c r="AH660" s="7">
        <v>507</v>
      </c>
      <c r="AI660" s="7">
        <v>510</v>
      </c>
      <c r="AJ660" s="7">
        <v>511</v>
      </c>
      <c r="AK660" s="12">
        <v>512</v>
      </c>
    </row>
    <row r="661" spans="1:37" x14ac:dyDescent="0.3">
      <c r="A661" s="36">
        <v>2</v>
      </c>
      <c r="B661" s="36">
        <f t="shared" ca="1" si="384"/>
        <v>58</v>
      </c>
      <c r="C661" s="36" t="str">
        <f t="shared" ca="1" si="385"/>
        <v>3353845 - GESTION DE LOS DERECHOS DEL CAMPESINO Y ORDENAMIENTO DE LA TERRITORIALIDAD (TÉCNICO - OBANDO) - CAMPESENA</v>
      </c>
      <c r="D661" s="50" t="str">
        <f t="shared" ca="1" si="386"/>
        <v>13:00 - 17:00</v>
      </c>
      <c r="E661" s="35">
        <f t="shared" ca="1" si="387"/>
        <v>0</v>
      </c>
      <c r="F661" s="36">
        <f t="shared" ca="1" si="388"/>
        <v>0</v>
      </c>
      <c r="G661" s="36">
        <f t="shared" ca="1" si="389"/>
        <v>0</v>
      </c>
      <c r="H661" s="36">
        <f t="shared" ca="1" si="390"/>
        <v>0</v>
      </c>
      <c r="I661" s="36" t="str">
        <f t="shared" ca="1" si="391"/>
        <v>GESTIONAR PARTICIPACIÓN CAMPESINA SEGÚN ALCANCE DEL ORDENAMIENTO DEL TERRITORIO Y DERECHOS CAMPESINOS.
(13:00 - 17:00)
723978 - ESTRUCTURAR PLANES PARA LA PARTICIPACIÓN CAMPESINA DE ACUERDO CON LOS PRINCIPIOS DE ORDENAMIENTO DEL TERRITORIO Y DERECHOS CAMPESINOS.
AP. 4. Estructurar organizaciones asociativas y planes territoriales según políticas públicas.</v>
      </c>
      <c r="J661" s="37">
        <f t="shared" ca="1" si="392"/>
        <v>0</v>
      </c>
      <c r="K661" s="46">
        <f t="shared" ca="1" si="393"/>
        <v>0</v>
      </c>
      <c r="L661" s="36">
        <f t="shared" ca="1" si="394"/>
        <v>0</v>
      </c>
      <c r="M661" s="36">
        <f t="shared" ca="1" si="395"/>
        <v>0</v>
      </c>
      <c r="N661" s="36">
        <f t="shared" ca="1" si="396"/>
        <v>0</v>
      </c>
      <c r="O661" s="36" t="str">
        <f t="shared" ca="1" si="397"/>
        <v>RICARDO ANDRES MAYOR NETS</v>
      </c>
      <c r="P661" s="47">
        <f t="shared" ca="1" si="398"/>
        <v>0</v>
      </c>
      <c r="Q661" s="35">
        <f t="shared" ca="1" si="399"/>
        <v>0</v>
      </c>
      <c r="R661" s="36">
        <f t="shared" ca="1" si="400"/>
        <v>0</v>
      </c>
      <c r="S661" s="36">
        <f t="shared" ca="1" si="401"/>
        <v>0</v>
      </c>
      <c r="T661" s="36">
        <f t="shared" ca="1" si="402"/>
        <v>0</v>
      </c>
      <c r="U661" s="36" t="str">
        <f t="shared" ca="1" si="403"/>
        <v>OBANDO - SALON PARROQUIA SAN JOSÉ  (CARRERA 1 CON CALLE 3, ESQUINA)</v>
      </c>
      <c r="V661" s="37">
        <f t="shared" ca="1" si="404"/>
        <v>0</v>
      </c>
      <c r="X661" s="11" t="s">
        <v>839</v>
      </c>
      <c r="Y661" s="7" t="s">
        <v>840</v>
      </c>
      <c r="Z661" s="7" t="s">
        <v>841</v>
      </c>
      <c r="AA661" s="7" t="s">
        <v>842</v>
      </c>
      <c r="AB661" s="7" t="s">
        <v>843</v>
      </c>
      <c r="AC661" s="7" t="s">
        <v>844</v>
      </c>
      <c r="AD661" s="7" t="s">
        <v>845</v>
      </c>
      <c r="AE661" s="7" t="s">
        <v>846</v>
      </c>
      <c r="AF661" s="7" t="s">
        <v>847</v>
      </c>
      <c r="AG661" s="7" t="s">
        <v>848</v>
      </c>
      <c r="AH661" s="7">
        <v>516</v>
      </c>
      <c r="AI661" s="7">
        <v>519</v>
      </c>
      <c r="AJ661" s="7">
        <v>520</v>
      </c>
      <c r="AK661" s="12">
        <v>521</v>
      </c>
    </row>
    <row r="662" spans="1:37" x14ac:dyDescent="0.3">
      <c r="A662" s="42">
        <v>2</v>
      </c>
      <c r="B662" s="42">
        <f t="shared" ca="1" si="384"/>
        <v>59</v>
      </c>
      <c r="C662" s="42" t="str">
        <f t="shared" ca="1" si="385"/>
        <v>LABORES DE CAMPO EN CULTIVOS (OPERARIO - ROLDANILLO) CAMPESENA</v>
      </c>
      <c r="D662" s="52" t="str">
        <f t="shared" ca="1" si="386"/>
        <v>13:00 - 18:00</v>
      </c>
      <c r="E662" s="41">
        <f t="shared" ca="1" si="387"/>
        <v>0</v>
      </c>
      <c r="F662" s="42">
        <f t="shared" ca="1" si="388"/>
        <v>0</v>
      </c>
      <c r="G662" s="42">
        <f t="shared" ca="1" si="389"/>
        <v>0</v>
      </c>
      <c r="H662" s="42">
        <f t="shared" ca="1" si="390"/>
        <v>0</v>
      </c>
      <c r="I662" s="42">
        <f t="shared" ca="1" si="391"/>
        <v>0</v>
      </c>
      <c r="J662" s="43">
        <f t="shared" ca="1" si="392"/>
        <v>0</v>
      </c>
      <c r="K662" s="44">
        <f t="shared" ca="1" si="393"/>
        <v>0</v>
      </c>
      <c r="L662" s="42">
        <f t="shared" ca="1" si="394"/>
        <v>0</v>
      </c>
      <c r="M662" s="42">
        <f t="shared" ca="1" si="395"/>
        <v>0</v>
      </c>
      <c r="N662" s="42">
        <f t="shared" ca="1" si="396"/>
        <v>0</v>
      </c>
      <c r="O662" s="42">
        <f t="shared" ca="1" si="397"/>
        <v>0</v>
      </c>
      <c r="P662" s="45">
        <f t="shared" ca="1" si="398"/>
        <v>0</v>
      </c>
      <c r="Q662" s="41">
        <f t="shared" ca="1" si="399"/>
        <v>0</v>
      </c>
      <c r="R662" s="42">
        <f t="shared" ca="1" si="400"/>
        <v>0</v>
      </c>
      <c r="S662" s="42">
        <f t="shared" ca="1" si="401"/>
        <v>0</v>
      </c>
      <c r="T662" s="42">
        <f t="shared" ca="1" si="402"/>
        <v>0</v>
      </c>
      <c r="U662" s="42">
        <f t="shared" ca="1" si="403"/>
        <v>0</v>
      </c>
      <c r="V662" s="43">
        <f t="shared" ca="1" si="404"/>
        <v>0</v>
      </c>
      <c r="X662" s="11" t="s">
        <v>839</v>
      </c>
      <c r="Y662" s="7" t="s">
        <v>840</v>
      </c>
      <c r="Z662" s="7" t="s">
        <v>841</v>
      </c>
      <c r="AA662" s="7" t="s">
        <v>842</v>
      </c>
      <c r="AB662" s="7" t="s">
        <v>843</v>
      </c>
      <c r="AC662" s="7" t="s">
        <v>844</v>
      </c>
      <c r="AD662" s="7" t="s">
        <v>845</v>
      </c>
      <c r="AE662" s="7" t="s">
        <v>846</v>
      </c>
      <c r="AF662" s="7" t="s">
        <v>847</v>
      </c>
      <c r="AG662" s="7" t="s">
        <v>848</v>
      </c>
      <c r="AH662" s="7">
        <v>525</v>
      </c>
      <c r="AI662" s="7">
        <v>528</v>
      </c>
      <c r="AJ662" s="7">
        <v>529</v>
      </c>
      <c r="AK662" s="12">
        <v>530</v>
      </c>
    </row>
    <row r="663" spans="1:37" x14ac:dyDescent="0.3">
      <c r="A663" s="36">
        <v>2</v>
      </c>
      <c r="B663" s="36">
        <f t="shared" ca="1" si="384"/>
        <v>60</v>
      </c>
      <c r="C663" s="36" t="str">
        <f t="shared" ca="1" si="385"/>
        <v>CAMPESENA - TÉCNICO</v>
      </c>
      <c r="D663" s="50" t="str">
        <f t="shared" ca="1" si="386"/>
        <v>13:00 - 18:00</v>
      </c>
      <c r="E663" s="35">
        <f t="shared" ca="1" si="387"/>
        <v>0</v>
      </c>
      <c r="F663" s="36">
        <f t="shared" ca="1" si="388"/>
        <v>0</v>
      </c>
      <c r="G663" s="36">
        <f t="shared" ca="1" si="389"/>
        <v>0</v>
      </c>
      <c r="H663" s="36">
        <f t="shared" ca="1" si="390"/>
        <v>0</v>
      </c>
      <c r="I663" s="36">
        <f t="shared" ca="1" si="391"/>
        <v>0</v>
      </c>
      <c r="J663" s="37">
        <f t="shared" ca="1" si="392"/>
        <v>0</v>
      </c>
      <c r="K663" s="46">
        <f t="shared" ca="1" si="393"/>
        <v>0</v>
      </c>
      <c r="L663" s="36">
        <f t="shared" ca="1" si="394"/>
        <v>0</v>
      </c>
      <c r="M663" s="36">
        <f t="shared" ca="1" si="395"/>
        <v>0</v>
      </c>
      <c r="N663" s="36">
        <f t="shared" ca="1" si="396"/>
        <v>0</v>
      </c>
      <c r="O663" s="36">
        <f t="shared" ca="1" si="397"/>
        <v>0</v>
      </c>
      <c r="P663" s="47">
        <f t="shared" ca="1" si="398"/>
        <v>0</v>
      </c>
      <c r="Q663" s="35">
        <f t="shared" ca="1" si="399"/>
        <v>0</v>
      </c>
      <c r="R663" s="36">
        <f t="shared" ca="1" si="400"/>
        <v>0</v>
      </c>
      <c r="S663" s="36">
        <f t="shared" ca="1" si="401"/>
        <v>0</v>
      </c>
      <c r="T663" s="36">
        <f t="shared" ca="1" si="402"/>
        <v>0</v>
      </c>
      <c r="U663" s="36">
        <f t="shared" ca="1" si="403"/>
        <v>0</v>
      </c>
      <c r="V663" s="37">
        <f t="shared" ca="1" si="404"/>
        <v>0</v>
      </c>
      <c r="X663" s="11" t="s">
        <v>839</v>
      </c>
      <c r="Y663" s="7" t="s">
        <v>840</v>
      </c>
      <c r="Z663" s="7" t="s">
        <v>841</v>
      </c>
      <c r="AA663" s="7" t="s">
        <v>842</v>
      </c>
      <c r="AB663" s="7" t="s">
        <v>843</v>
      </c>
      <c r="AC663" s="7" t="s">
        <v>844</v>
      </c>
      <c r="AD663" s="7" t="s">
        <v>845</v>
      </c>
      <c r="AE663" s="7" t="s">
        <v>846</v>
      </c>
      <c r="AF663" s="7" t="s">
        <v>847</v>
      </c>
      <c r="AG663" s="7" t="s">
        <v>848</v>
      </c>
      <c r="AH663" s="7">
        <v>534</v>
      </c>
      <c r="AI663" s="7">
        <v>537</v>
      </c>
      <c r="AJ663" s="7">
        <v>538</v>
      </c>
      <c r="AK663" s="12">
        <v>539</v>
      </c>
    </row>
    <row r="664" spans="1:37" x14ac:dyDescent="0.3">
      <c r="A664" s="42">
        <v>2</v>
      </c>
      <c r="B664" s="42">
        <f t="shared" ca="1" si="384"/>
        <v>61</v>
      </c>
      <c r="C664" s="42">
        <f t="shared" ca="1" si="385"/>
        <v>0</v>
      </c>
      <c r="D664" s="52" t="str">
        <f t="shared" ca="1" si="386"/>
        <v>13:00 - 18:00</v>
      </c>
      <c r="E664" s="41">
        <f t="shared" ca="1" si="387"/>
        <v>0</v>
      </c>
      <c r="F664" s="42">
        <f t="shared" ca="1" si="388"/>
        <v>0</v>
      </c>
      <c r="G664" s="42">
        <f t="shared" ca="1" si="389"/>
        <v>0</v>
      </c>
      <c r="H664" s="42">
        <f t="shared" ca="1" si="390"/>
        <v>0</v>
      </c>
      <c r="I664" s="42">
        <f t="shared" ca="1" si="391"/>
        <v>0</v>
      </c>
      <c r="J664" s="43">
        <f t="shared" ca="1" si="392"/>
        <v>0</v>
      </c>
      <c r="K664" s="44">
        <f t="shared" ca="1" si="393"/>
        <v>0</v>
      </c>
      <c r="L664" s="42">
        <f t="shared" ca="1" si="394"/>
        <v>0</v>
      </c>
      <c r="M664" s="42">
        <f t="shared" ca="1" si="395"/>
        <v>0</v>
      </c>
      <c r="N664" s="42">
        <f t="shared" ca="1" si="396"/>
        <v>0</v>
      </c>
      <c r="O664" s="42">
        <f t="shared" ca="1" si="397"/>
        <v>0</v>
      </c>
      <c r="P664" s="45">
        <f t="shared" ca="1" si="398"/>
        <v>0</v>
      </c>
      <c r="Q664" s="41">
        <f t="shared" ca="1" si="399"/>
        <v>0</v>
      </c>
      <c r="R664" s="42">
        <f t="shared" ca="1" si="400"/>
        <v>0</v>
      </c>
      <c r="S664" s="42">
        <f t="shared" ca="1" si="401"/>
        <v>0</v>
      </c>
      <c r="T664" s="42">
        <f t="shared" ca="1" si="402"/>
        <v>0</v>
      </c>
      <c r="U664" s="42">
        <f t="shared" ca="1" si="403"/>
        <v>0</v>
      </c>
      <c r="V664" s="43">
        <f t="shared" ca="1" si="404"/>
        <v>0</v>
      </c>
      <c r="X664" s="11" t="s">
        <v>839</v>
      </c>
      <c r="Y664" s="7" t="s">
        <v>840</v>
      </c>
      <c r="Z664" s="7" t="s">
        <v>841</v>
      </c>
      <c r="AA664" s="7" t="s">
        <v>842</v>
      </c>
      <c r="AB664" s="7" t="s">
        <v>843</v>
      </c>
      <c r="AC664" s="7" t="s">
        <v>844</v>
      </c>
      <c r="AD664" s="7" t="s">
        <v>845</v>
      </c>
      <c r="AE664" s="7" t="s">
        <v>846</v>
      </c>
      <c r="AF664" s="7" t="s">
        <v>847</v>
      </c>
      <c r="AG664" s="7" t="s">
        <v>848</v>
      </c>
      <c r="AH664" s="7">
        <v>543</v>
      </c>
      <c r="AI664" s="7">
        <v>546</v>
      </c>
      <c r="AJ664" s="7">
        <v>547</v>
      </c>
      <c r="AK664" s="12">
        <v>548</v>
      </c>
    </row>
    <row r="665" spans="1:37" x14ac:dyDescent="0.3">
      <c r="A665" s="36">
        <v>2</v>
      </c>
      <c r="B665" s="36">
        <f t="shared" ca="1" si="384"/>
        <v>62</v>
      </c>
      <c r="C665" s="36" t="str">
        <f t="shared" ca="1" si="385"/>
        <v>3102586 - MAMPOSTERIA. (OPERARIO - YUMBO) - CONSEJO COMUNITARIO DE LA COMUNIDAD NEGRA DE LA VEREDA MANGA VIEJA - FULL POPULAR</v>
      </c>
      <c r="D665" s="50" t="str">
        <f t="shared" ca="1" si="386"/>
        <v>13:00 - 17:00</v>
      </c>
      <c r="E665" s="35">
        <f t="shared" ca="1" si="387"/>
        <v>0</v>
      </c>
      <c r="F665" s="36">
        <f t="shared" ca="1" si="388"/>
        <v>0</v>
      </c>
      <c r="G665" s="36">
        <f t="shared" ca="1" si="389"/>
        <v>0</v>
      </c>
      <c r="H665" s="36">
        <f t="shared" ca="1" si="390"/>
        <v>0</v>
      </c>
      <c r="I665" s="36">
        <f t="shared" ca="1" si="391"/>
        <v>0</v>
      </c>
      <c r="J665" s="37">
        <f t="shared" ca="1" si="392"/>
        <v>0</v>
      </c>
      <c r="K665" s="46">
        <f t="shared" ca="1" si="393"/>
        <v>0</v>
      </c>
      <c r="L665" s="36">
        <f t="shared" ca="1" si="394"/>
        <v>0</v>
      </c>
      <c r="M665" s="36">
        <f t="shared" ca="1" si="395"/>
        <v>0</v>
      </c>
      <c r="N665" s="36">
        <f t="shared" ca="1" si="396"/>
        <v>0</v>
      </c>
      <c r="O665" s="36">
        <f t="shared" ca="1" si="397"/>
        <v>0</v>
      </c>
      <c r="P665" s="47">
        <f t="shared" ca="1" si="398"/>
        <v>0</v>
      </c>
      <c r="Q665" s="35">
        <f t="shared" ca="1" si="399"/>
        <v>0</v>
      </c>
      <c r="R665" s="36">
        <f t="shared" ca="1" si="400"/>
        <v>0</v>
      </c>
      <c r="S665" s="36">
        <f t="shared" ca="1" si="401"/>
        <v>0</v>
      </c>
      <c r="T665" s="36">
        <f t="shared" ca="1" si="402"/>
        <v>0</v>
      </c>
      <c r="U665" s="36">
        <f t="shared" ca="1" si="403"/>
        <v>0</v>
      </c>
      <c r="V665" s="37">
        <f t="shared" ca="1" si="404"/>
        <v>0</v>
      </c>
      <c r="X665" s="11" t="s">
        <v>839</v>
      </c>
      <c r="Y665" s="7" t="s">
        <v>840</v>
      </c>
      <c r="Z665" s="7" t="s">
        <v>841</v>
      </c>
      <c r="AA665" s="7" t="s">
        <v>842</v>
      </c>
      <c r="AB665" s="7" t="s">
        <v>843</v>
      </c>
      <c r="AC665" s="7" t="s">
        <v>844</v>
      </c>
      <c r="AD665" s="7" t="s">
        <v>845</v>
      </c>
      <c r="AE665" s="7" t="s">
        <v>846</v>
      </c>
      <c r="AF665" s="7" t="s">
        <v>847</v>
      </c>
      <c r="AG665" s="7" t="s">
        <v>848</v>
      </c>
      <c r="AH665" s="7">
        <v>552</v>
      </c>
      <c r="AI665" s="7">
        <v>555</v>
      </c>
      <c r="AJ665" s="7">
        <v>556</v>
      </c>
      <c r="AK665" s="12">
        <v>557</v>
      </c>
    </row>
    <row r="666" spans="1:37" x14ac:dyDescent="0.3">
      <c r="A666" s="42">
        <v>2</v>
      </c>
      <c r="B666" s="42">
        <f t="shared" ca="1" si="384"/>
        <v>63</v>
      </c>
      <c r="C666" s="42" t="str">
        <f t="shared" ca="1" si="385"/>
        <v>3112388 - MAMPOSTERIA. (OPERARIO - CALI) - JUNTA DE ACCIÓN COMUNAL ANDRÉS SANÍN - FULL POPULAR</v>
      </c>
      <c r="D666" s="52" t="str">
        <f t="shared" ca="1" si="386"/>
        <v>13:00 - 17:00</v>
      </c>
      <c r="E666" s="41">
        <f t="shared" ca="1" si="387"/>
        <v>0</v>
      </c>
      <c r="F666" s="42">
        <f t="shared" ca="1" si="388"/>
        <v>0</v>
      </c>
      <c r="G666" s="42">
        <f t="shared" ca="1" si="389"/>
        <v>0</v>
      </c>
      <c r="H666" s="42">
        <f t="shared" ca="1" si="390"/>
        <v>0</v>
      </c>
      <c r="I666" s="42">
        <f t="shared" ca="1" si="391"/>
        <v>0</v>
      </c>
      <c r="J666" s="43">
        <f t="shared" ca="1" si="392"/>
        <v>0</v>
      </c>
      <c r="K666" s="44">
        <f t="shared" ca="1" si="393"/>
        <v>0</v>
      </c>
      <c r="L666" s="42">
        <f t="shared" ca="1" si="394"/>
        <v>0</v>
      </c>
      <c r="M666" s="42">
        <f t="shared" ca="1" si="395"/>
        <v>0</v>
      </c>
      <c r="N666" s="42">
        <f t="shared" ca="1" si="396"/>
        <v>0</v>
      </c>
      <c r="O666" s="42">
        <f t="shared" ca="1" si="397"/>
        <v>0</v>
      </c>
      <c r="P666" s="45">
        <f t="shared" ca="1" si="398"/>
        <v>0</v>
      </c>
      <c r="Q666" s="41">
        <f t="shared" ca="1" si="399"/>
        <v>0</v>
      </c>
      <c r="R666" s="42">
        <f t="shared" ca="1" si="400"/>
        <v>0</v>
      </c>
      <c r="S666" s="42">
        <f t="shared" ca="1" si="401"/>
        <v>0</v>
      </c>
      <c r="T666" s="42">
        <f t="shared" ca="1" si="402"/>
        <v>0</v>
      </c>
      <c r="U666" s="42">
        <f t="shared" ca="1" si="403"/>
        <v>0</v>
      </c>
      <c r="V666" s="43">
        <f t="shared" ca="1" si="404"/>
        <v>0</v>
      </c>
      <c r="X666" s="11" t="s">
        <v>839</v>
      </c>
      <c r="Y666" s="7" t="s">
        <v>840</v>
      </c>
      <c r="Z666" s="7" t="s">
        <v>841</v>
      </c>
      <c r="AA666" s="7" t="s">
        <v>842</v>
      </c>
      <c r="AB666" s="7" t="s">
        <v>843</v>
      </c>
      <c r="AC666" s="7" t="s">
        <v>844</v>
      </c>
      <c r="AD666" s="7" t="s">
        <v>845</v>
      </c>
      <c r="AE666" s="7" t="s">
        <v>846</v>
      </c>
      <c r="AF666" s="7" t="s">
        <v>847</v>
      </c>
      <c r="AG666" s="7" t="s">
        <v>848</v>
      </c>
      <c r="AH666" s="7">
        <v>561</v>
      </c>
      <c r="AI666" s="7">
        <v>564</v>
      </c>
      <c r="AJ666" s="7">
        <v>565</v>
      </c>
      <c r="AK666" s="12">
        <v>566</v>
      </c>
    </row>
    <row r="667" spans="1:37" x14ac:dyDescent="0.3">
      <c r="A667" s="36">
        <v>2</v>
      </c>
      <c r="B667" s="36">
        <f t="shared" ca="1" si="384"/>
        <v>64</v>
      </c>
      <c r="C667" s="36" t="str">
        <f t="shared" ca="1" si="385"/>
        <v>3124900 - MAMPOSTERIA. (OPERARIO - CALI) - EJÉRCITO NACIONAL DE COLOMBIA - FULL POPULAR</v>
      </c>
      <c r="D667" s="50" t="str">
        <f t="shared" ca="1" si="386"/>
        <v>13:00 - 17:00</v>
      </c>
      <c r="E667" s="35">
        <f t="shared" ca="1" si="387"/>
        <v>0</v>
      </c>
      <c r="F667" s="36">
        <f t="shared" ca="1" si="388"/>
        <v>0</v>
      </c>
      <c r="G667" s="36">
        <f t="shared" ca="1" si="389"/>
        <v>0</v>
      </c>
      <c r="H667" s="36">
        <f t="shared" ca="1" si="390"/>
        <v>0</v>
      </c>
      <c r="I667" s="36">
        <f t="shared" ca="1" si="391"/>
        <v>0</v>
      </c>
      <c r="J667" s="37">
        <f t="shared" ca="1" si="392"/>
        <v>0</v>
      </c>
      <c r="K667" s="46">
        <f t="shared" ca="1" si="393"/>
        <v>0</v>
      </c>
      <c r="L667" s="36">
        <f t="shared" ca="1" si="394"/>
        <v>0</v>
      </c>
      <c r="M667" s="36">
        <f t="shared" ca="1" si="395"/>
        <v>0</v>
      </c>
      <c r="N667" s="36">
        <f t="shared" ca="1" si="396"/>
        <v>0</v>
      </c>
      <c r="O667" s="36">
        <f t="shared" ca="1" si="397"/>
        <v>0</v>
      </c>
      <c r="P667" s="47">
        <f t="shared" ca="1" si="398"/>
        <v>0</v>
      </c>
      <c r="Q667" s="35">
        <f t="shared" ca="1" si="399"/>
        <v>0</v>
      </c>
      <c r="R667" s="36">
        <f t="shared" ca="1" si="400"/>
        <v>0</v>
      </c>
      <c r="S667" s="36">
        <f t="shared" ca="1" si="401"/>
        <v>0</v>
      </c>
      <c r="T667" s="36">
        <f t="shared" ca="1" si="402"/>
        <v>0</v>
      </c>
      <c r="U667" s="36">
        <f t="shared" ca="1" si="403"/>
        <v>0</v>
      </c>
      <c r="V667" s="37">
        <f t="shared" ca="1" si="404"/>
        <v>0</v>
      </c>
      <c r="X667" s="11" t="s">
        <v>839</v>
      </c>
      <c r="Y667" s="7" t="s">
        <v>840</v>
      </c>
      <c r="Z667" s="7" t="s">
        <v>841</v>
      </c>
      <c r="AA667" s="7" t="s">
        <v>842</v>
      </c>
      <c r="AB667" s="7" t="s">
        <v>843</v>
      </c>
      <c r="AC667" s="7" t="s">
        <v>844</v>
      </c>
      <c r="AD667" s="7" t="s">
        <v>845</v>
      </c>
      <c r="AE667" s="7" t="s">
        <v>846</v>
      </c>
      <c r="AF667" s="7" t="s">
        <v>847</v>
      </c>
      <c r="AG667" s="7" t="s">
        <v>848</v>
      </c>
      <c r="AH667" s="7">
        <v>570</v>
      </c>
      <c r="AI667" s="7">
        <v>573</v>
      </c>
      <c r="AJ667" s="7">
        <v>574</v>
      </c>
      <c r="AK667" s="12">
        <v>575</v>
      </c>
    </row>
    <row r="668" spans="1:37" x14ac:dyDescent="0.3">
      <c r="A668" s="42">
        <v>2</v>
      </c>
      <c r="B668" s="42">
        <f t="shared" ca="1" si="384"/>
        <v>65</v>
      </c>
      <c r="C668" s="42" t="str">
        <f t="shared" ca="1" si="385"/>
        <v>3145292 - MAMPOSTERIA. (OPERARIO - VERSALLES) - ALCADIA MUNICIPAL DE VERSALLES - FULL POPULAR</v>
      </c>
      <c r="D668" s="52" t="str">
        <f t="shared" ca="1" si="386"/>
        <v>13:00 - 18:00</v>
      </c>
      <c r="E668" s="41">
        <f t="shared" ca="1" si="387"/>
        <v>0</v>
      </c>
      <c r="F668" s="42">
        <f t="shared" ca="1" si="388"/>
        <v>0</v>
      </c>
      <c r="G668" s="42">
        <f t="shared" ca="1" si="389"/>
        <v>0</v>
      </c>
      <c r="H668" s="42">
        <f t="shared" ca="1" si="390"/>
        <v>0</v>
      </c>
      <c r="I668" s="42">
        <f t="shared" ca="1" si="391"/>
        <v>0</v>
      </c>
      <c r="J668" s="43">
        <f t="shared" ca="1" si="392"/>
        <v>0</v>
      </c>
      <c r="K668" s="44">
        <f t="shared" ca="1" si="393"/>
        <v>0</v>
      </c>
      <c r="L668" s="42">
        <f t="shared" ca="1" si="394"/>
        <v>0</v>
      </c>
      <c r="M668" s="42">
        <f t="shared" ca="1" si="395"/>
        <v>0</v>
      </c>
      <c r="N668" s="42">
        <f t="shared" ca="1" si="396"/>
        <v>0</v>
      </c>
      <c r="O668" s="42">
        <f t="shared" ca="1" si="397"/>
        <v>0</v>
      </c>
      <c r="P668" s="45">
        <f t="shared" ca="1" si="398"/>
        <v>0</v>
      </c>
      <c r="Q668" s="41">
        <f t="shared" ca="1" si="399"/>
        <v>0</v>
      </c>
      <c r="R668" s="42">
        <f t="shared" ca="1" si="400"/>
        <v>0</v>
      </c>
      <c r="S668" s="42">
        <f t="shared" ca="1" si="401"/>
        <v>0</v>
      </c>
      <c r="T668" s="42">
        <f t="shared" ca="1" si="402"/>
        <v>0</v>
      </c>
      <c r="U668" s="42">
        <f t="shared" ca="1" si="403"/>
        <v>0</v>
      </c>
      <c r="V668" s="43">
        <f t="shared" ca="1" si="404"/>
        <v>0</v>
      </c>
      <c r="X668" s="11" t="s">
        <v>839</v>
      </c>
      <c r="Y668" s="7" t="s">
        <v>840</v>
      </c>
      <c r="Z668" s="7" t="s">
        <v>841</v>
      </c>
      <c r="AA668" s="7" t="s">
        <v>842</v>
      </c>
      <c r="AB668" s="7" t="s">
        <v>843</v>
      </c>
      <c r="AC668" s="7" t="s">
        <v>844</v>
      </c>
      <c r="AD668" s="7" t="s">
        <v>845</v>
      </c>
      <c r="AE668" s="7" t="s">
        <v>846</v>
      </c>
      <c r="AF668" s="7" t="s">
        <v>847</v>
      </c>
      <c r="AG668" s="7" t="s">
        <v>848</v>
      </c>
      <c r="AH668" s="7">
        <v>579</v>
      </c>
      <c r="AI668" s="7">
        <v>582</v>
      </c>
      <c r="AJ668" s="7">
        <v>583</v>
      </c>
      <c r="AK668" s="12">
        <v>584</v>
      </c>
    </row>
    <row r="669" spans="1:37" x14ac:dyDescent="0.3">
      <c r="A669" s="36">
        <v>2</v>
      </c>
      <c r="B669" s="36">
        <f t="shared" ca="1" si="384"/>
        <v>66</v>
      </c>
      <c r="C669" s="36" t="str">
        <f t="shared" ca="1" si="385"/>
        <v>3145512 - MAMPOSTERIA. (OPERARIO - FLORIDA) - CABILDO CENTRAL KWE SX YU KIWE - FULL POPULAR</v>
      </c>
      <c r="D669" s="50" t="str">
        <f t="shared" ca="1" si="386"/>
        <v>13:00 - 18:00</v>
      </c>
      <c r="E669" s="35">
        <f t="shared" ca="1" si="387"/>
        <v>0</v>
      </c>
      <c r="F669" s="36">
        <f t="shared" ca="1" si="388"/>
        <v>0</v>
      </c>
      <c r="G669" s="36">
        <f t="shared" ca="1" si="389"/>
        <v>0</v>
      </c>
      <c r="H669" s="36">
        <f t="shared" ca="1" si="390"/>
        <v>0</v>
      </c>
      <c r="I669" s="36">
        <f t="shared" ca="1" si="391"/>
        <v>0</v>
      </c>
      <c r="J669" s="37">
        <f t="shared" ca="1" si="392"/>
        <v>0</v>
      </c>
      <c r="K669" s="46">
        <f t="shared" ca="1" si="393"/>
        <v>0</v>
      </c>
      <c r="L669" s="36">
        <f t="shared" ca="1" si="394"/>
        <v>0</v>
      </c>
      <c r="M669" s="36">
        <f t="shared" ca="1" si="395"/>
        <v>0</v>
      </c>
      <c r="N669" s="36">
        <f t="shared" ca="1" si="396"/>
        <v>0</v>
      </c>
      <c r="O669" s="36">
        <f t="shared" ca="1" si="397"/>
        <v>0</v>
      </c>
      <c r="P669" s="47">
        <f t="shared" ca="1" si="398"/>
        <v>0</v>
      </c>
      <c r="Q669" s="35">
        <f t="shared" ca="1" si="399"/>
        <v>0</v>
      </c>
      <c r="R669" s="36">
        <f t="shared" ca="1" si="400"/>
        <v>0</v>
      </c>
      <c r="S669" s="36">
        <f t="shared" ca="1" si="401"/>
        <v>0</v>
      </c>
      <c r="T669" s="36">
        <f t="shared" ca="1" si="402"/>
        <v>0</v>
      </c>
      <c r="U669" s="36">
        <f t="shared" ca="1" si="403"/>
        <v>0</v>
      </c>
      <c r="V669" s="37">
        <f t="shared" ca="1" si="404"/>
        <v>0</v>
      </c>
      <c r="X669" s="11" t="s">
        <v>839</v>
      </c>
      <c r="Y669" s="7" t="s">
        <v>840</v>
      </c>
      <c r="Z669" s="7" t="s">
        <v>841</v>
      </c>
      <c r="AA669" s="7" t="s">
        <v>842</v>
      </c>
      <c r="AB669" s="7" t="s">
        <v>843</v>
      </c>
      <c r="AC669" s="7" t="s">
        <v>844</v>
      </c>
      <c r="AD669" s="7" t="s">
        <v>845</v>
      </c>
      <c r="AE669" s="7" t="s">
        <v>846</v>
      </c>
      <c r="AF669" s="7" t="s">
        <v>847</v>
      </c>
      <c r="AG669" s="7" t="s">
        <v>848</v>
      </c>
      <c r="AH669" s="7">
        <v>588</v>
      </c>
      <c r="AI669" s="7">
        <v>591</v>
      </c>
      <c r="AJ669" s="7">
        <v>592</v>
      </c>
      <c r="AK669" s="12">
        <v>593</v>
      </c>
    </row>
    <row r="670" spans="1:37" x14ac:dyDescent="0.3">
      <c r="A670" s="42">
        <v>2</v>
      </c>
      <c r="B670" s="42">
        <f t="shared" ref="B670:B692" ca="1" si="405">INDIRECT(CONCATENATE(X670,Y670,AH670),TRUE)</f>
        <v>67</v>
      </c>
      <c r="C670" s="42" t="str">
        <f t="shared" ref="C670:C692" ca="1" si="406">INDIRECT(CONCATENATE(X670,Z670,AH670),TRUE)</f>
        <v>3216462 - INSTALACIONES ELÉCTRICAS PARA VIVIENDAS (OPERARIO - TULUA) - ALCALDÍA DE TULUA - FULL POPULAR</v>
      </c>
      <c r="D670" s="52" t="str">
        <f t="shared" ref="D670:D692" ca="1" si="407">INDIRECT(CONCATENATE(X670,AA670,AI670),TRUE)</f>
        <v>13:00 - 18:00</v>
      </c>
      <c r="E670" s="41">
        <f t="shared" ref="E670:E692" ca="1" si="408">INDIRECT(CONCATENATE(X670,AB670,AI670),TRUE)</f>
        <v>0</v>
      </c>
      <c r="F670" s="42">
        <f t="shared" ref="F670:F692" ca="1" si="409">INDIRECT(CONCATENATE(X670,AC670,AI670),TRUE)</f>
        <v>0</v>
      </c>
      <c r="G670" s="42">
        <f t="shared" ref="G670:G692" ca="1" si="410">INDIRECT(CONCATENATE(X670,AD670,AI670),TRUE)</f>
        <v>0</v>
      </c>
      <c r="H670" s="42">
        <f t="shared" ref="H670:H692" ca="1" si="411">INDIRECT(CONCATENATE(X670,AE670,AI670),TRUE)</f>
        <v>0</v>
      </c>
      <c r="I670" s="42">
        <f t="shared" ref="I670:I692" ca="1" si="412">INDIRECT(CONCATENATE(X670,AF670,AI670),TRUE)</f>
        <v>0</v>
      </c>
      <c r="J670" s="43">
        <f t="shared" ref="J670:J692" ca="1" si="413">INDIRECT(CONCATENATE(X670,AG670,AI670),TRUE)</f>
        <v>0</v>
      </c>
      <c r="K670" s="44">
        <f t="shared" ref="K670:K692" ca="1" si="414">INDIRECT(CONCATENATE(X670,AB670,AJ670),TRUE)</f>
        <v>0</v>
      </c>
      <c r="L670" s="42">
        <f t="shared" ref="L670:L692" ca="1" si="415">INDIRECT(CONCATENATE(X670,AC670,AJ670),TRUE)</f>
        <v>0</v>
      </c>
      <c r="M670" s="42">
        <f t="shared" ref="M670:M692" ca="1" si="416">INDIRECT(CONCATENATE(X670,AD670,AJ670),TRUE)</f>
        <v>0</v>
      </c>
      <c r="N670" s="42">
        <f t="shared" ref="N670:N692" ca="1" si="417">INDIRECT(CONCATENATE(X670,AE670,AJ670),TRUE)</f>
        <v>0</v>
      </c>
      <c r="O670" s="42">
        <f t="shared" ref="O670:O692" ca="1" si="418">INDIRECT(CONCATENATE(X670,AF670,AJ670),TRUE)</f>
        <v>0</v>
      </c>
      <c r="P670" s="45">
        <f t="shared" ref="P670:P692" ca="1" si="419">INDIRECT(CONCATENATE(X670,AG670,AJ670),TRUE)</f>
        <v>0</v>
      </c>
      <c r="Q670" s="41">
        <f t="shared" ref="Q670:Q692" ca="1" si="420">INDIRECT(CONCATENATE(X670,AB670,AK670),TRUE)</f>
        <v>0</v>
      </c>
      <c r="R670" s="42">
        <f t="shared" ref="R670:R692" ca="1" si="421">INDIRECT(CONCATENATE(X670,AC670,AK670),TRUE)</f>
        <v>0</v>
      </c>
      <c r="S670" s="42">
        <f t="shared" ref="S670:S692" ca="1" si="422">INDIRECT(CONCATENATE(X670,AD670,AK670),TRUE)</f>
        <v>0</v>
      </c>
      <c r="T670" s="42">
        <f t="shared" ref="T670:T692" ca="1" si="423">INDIRECT(CONCATENATE(X670,AE670,AK670),TRUE)</f>
        <v>0</v>
      </c>
      <c r="U670" s="42">
        <f t="shared" ref="U670:U692" ca="1" si="424">INDIRECT(CONCATENATE(X670,AF670,AK670),TRUE)</f>
        <v>0</v>
      </c>
      <c r="V670" s="43">
        <f t="shared" ref="V670:V692" ca="1" si="425">INDIRECT(CONCATENATE(X670,AG670,AK670),TRUE)</f>
        <v>0</v>
      </c>
      <c r="X670" s="11" t="s">
        <v>839</v>
      </c>
      <c r="Y670" s="7" t="s">
        <v>840</v>
      </c>
      <c r="Z670" s="7" t="s">
        <v>841</v>
      </c>
      <c r="AA670" s="7" t="s">
        <v>842</v>
      </c>
      <c r="AB670" s="7" t="s">
        <v>843</v>
      </c>
      <c r="AC670" s="7" t="s">
        <v>844</v>
      </c>
      <c r="AD670" s="7" t="s">
        <v>845</v>
      </c>
      <c r="AE670" s="7" t="s">
        <v>846</v>
      </c>
      <c r="AF670" s="7" t="s">
        <v>847</v>
      </c>
      <c r="AG670" s="7" t="s">
        <v>848</v>
      </c>
      <c r="AH670" s="7">
        <v>597</v>
      </c>
      <c r="AI670" s="7">
        <v>600</v>
      </c>
      <c r="AJ670" s="7">
        <v>601</v>
      </c>
      <c r="AK670" s="12">
        <v>602</v>
      </c>
    </row>
    <row r="671" spans="1:37" x14ac:dyDescent="0.3">
      <c r="A671" s="36">
        <v>2</v>
      </c>
      <c r="B671" s="36">
        <f t="shared" ca="1" si="405"/>
        <v>68</v>
      </c>
      <c r="C671" s="36" t="str">
        <f t="shared" ca="1" si="406"/>
        <v>3365702 - PROMOCIÓN DE PRODUCTOS (AUXILIAR - CALI, CORREGIMIENTO DE MONTEBELLO) - FULL POPULAR</v>
      </c>
      <c r="D671" s="50" t="str">
        <f t="shared" ca="1" si="407"/>
        <v>13:00 - 18:00</v>
      </c>
      <c r="E671" s="35">
        <f t="shared" ca="1" si="408"/>
        <v>0</v>
      </c>
      <c r="F671" s="36">
        <f t="shared" ca="1" si="409"/>
        <v>0</v>
      </c>
      <c r="G671" s="36">
        <f t="shared" ca="1" si="410"/>
        <v>0</v>
      </c>
      <c r="H671" s="36">
        <f t="shared" ca="1" si="411"/>
        <v>0</v>
      </c>
      <c r="I671" s="36">
        <f t="shared" ca="1" si="412"/>
        <v>0</v>
      </c>
      <c r="J671" s="37">
        <f t="shared" ca="1" si="413"/>
        <v>0</v>
      </c>
      <c r="K671" s="46">
        <f t="shared" ca="1" si="414"/>
        <v>0</v>
      </c>
      <c r="L671" s="36">
        <f t="shared" ca="1" si="415"/>
        <v>0</v>
      </c>
      <c r="M671" s="36">
        <f t="shared" ca="1" si="416"/>
        <v>0</v>
      </c>
      <c r="N671" s="36">
        <f t="shared" ca="1" si="417"/>
        <v>0</v>
      </c>
      <c r="O671" s="36">
        <f t="shared" ca="1" si="418"/>
        <v>0</v>
      </c>
      <c r="P671" s="47">
        <f t="shared" ca="1" si="419"/>
        <v>0</v>
      </c>
      <c r="Q671" s="35">
        <f t="shared" ca="1" si="420"/>
        <v>0</v>
      </c>
      <c r="R671" s="36">
        <f t="shared" ca="1" si="421"/>
        <v>0</v>
      </c>
      <c r="S671" s="36">
        <f t="shared" ca="1" si="422"/>
        <v>0</v>
      </c>
      <c r="T671" s="36">
        <f t="shared" ca="1" si="423"/>
        <v>0</v>
      </c>
      <c r="U671" s="36">
        <f t="shared" ca="1" si="424"/>
        <v>0</v>
      </c>
      <c r="V671" s="37">
        <f t="shared" ca="1" si="425"/>
        <v>0</v>
      </c>
      <c r="X671" s="11" t="s">
        <v>839</v>
      </c>
      <c r="Y671" s="7" t="s">
        <v>840</v>
      </c>
      <c r="Z671" s="7" t="s">
        <v>841</v>
      </c>
      <c r="AA671" s="7" t="s">
        <v>842</v>
      </c>
      <c r="AB671" s="7" t="s">
        <v>843</v>
      </c>
      <c r="AC671" s="7" t="s">
        <v>844</v>
      </c>
      <c r="AD671" s="7" t="s">
        <v>845</v>
      </c>
      <c r="AE671" s="7" t="s">
        <v>846</v>
      </c>
      <c r="AF671" s="7" t="s">
        <v>847</v>
      </c>
      <c r="AG671" s="7" t="s">
        <v>848</v>
      </c>
      <c r="AH671" s="7">
        <v>606</v>
      </c>
      <c r="AI671" s="7">
        <v>609</v>
      </c>
      <c r="AJ671" s="7">
        <v>610</v>
      </c>
      <c r="AK671" s="12">
        <v>611</v>
      </c>
    </row>
    <row r="672" spans="1:37" x14ac:dyDescent="0.3">
      <c r="A672" s="42">
        <v>2</v>
      </c>
      <c r="B672" s="42">
        <f t="shared" ca="1" si="405"/>
        <v>69</v>
      </c>
      <c r="C672" s="42" t="str">
        <f t="shared" ca="1" si="406"/>
        <v>3396739 - FABRICACIÓN METALMÉCANICA (AUXILIAR - YUMBO) - FULL POPULAR</v>
      </c>
      <c r="D672" s="52" t="str">
        <f t="shared" ca="1" si="407"/>
        <v>14:00 - 18:00</v>
      </c>
      <c r="E672" s="41">
        <f t="shared" ca="1" si="408"/>
        <v>0</v>
      </c>
      <c r="F672" s="42">
        <f t="shared" ca="1" si="409"/>
        <v>0</v>
      </c>
      <c r="G672" s="42">
        <f t="shared" ca="1" si="410"/>
        <v>0</v>
      </c>
      <c r="H672" s="42">
        <f t="shared" ca="1" si="411"/>
        <v>0</v>
      </c>
      <c r="I672" s="42">
        <f t="shared" ca="1" si="412"/>
        <v>0</v>
      </c>
      <c r="J672" s="43" t="str">
        <f t="shared" ca="1" si="413"/>
        <v>38648 - SOLDAR LÁMINAS METÁLICAS SEGÚN TÉCNICA DE ARCO MANUAL ELÉCTRODO REVESTIDO Y NORMATIVA.
(14:00 - 18:00)
654043 - 1.  ENSAMBLAR COMPONENTES SOLDADOS DE ACUERDO CON PROCEDIMIENTOS ESTABLECIDOS Y REQUERIMIENTOS.
654044 - 2. APLICAR SOLDADURA MANUAL CON ARCO ELÉCTRICO Y ELECTRODO REVESTIDO SEGÚN NORMATIVA TÉCNICA Y DE SEGURIDAD EN EL TRABAJO.
FASE 2. AP 4. Ensamblar estructura metálica aplicando soldadura SMAW.</v>
      </c>
      <c r="K672" s="44">
        <f t="shared" ca="1" si="414"/>
        <v>0</v>
      </c>
      <c r="L672" s="42">
        <f t="shared" ca="1" si="415"/>
        <v>0</v>
      </c>
      <c r="M672" s="42">
        <f t="shared" ca="1" si="416"/>
        <v>0</v>
      </c>
      <c r="N672" s="42">
        <f t="shared" ca="1" si="417"/>
        <v>0</v>
      </c>
      <c r="O672" s="42">
        <f t="shared" ca="1" si="418"/>
        <v>0</v>
      </c>
      <c r="P672" s="45" t="str">
        <f t="shared" ca="1" si="419"/>
        <v>CARLOS HUMBERTO ALVAREZ OBANDO</v>
      </c>
      <c r="Q672" s="41">
        <f t="shared" ca="1" si="420"/>
        <v>0</v>
      </c>
      <c r="R672" s="42">
        <f t="shared" ca="1" si="421"/>
        <v>0</v>
      </c>
      <c r="S672" s="42">
        <f t="shared" ca="1" si="422"/>
        <v>0</v>
      </c>
      <c r="T672" s="42">
        <f t="shared" ca="1" si="423"/>
        <v>0</v>
      </c>
      <c r="U672" s="42">
        <f t="shared" ca="1" si="424"/>
        <v>0</v>
      </c>
      <c r="V672" s="43" t="str">
        <f t="shared" ca="1" si="425"/>
        <v>YUMBO - SENA AULA CELSIA 2 - CALLE 16N 2N-20 - VÍA PANORAMA</v>
      </c>
      <c r="X672" s="11" t="s">
        <v>839</v>
      </c>
      <c r="Y672" s="7" t="s">
        <v>840</v>
      </c>
      <c r="Z672" s="7" t="s">
        <v>841</v>
      </c>
      <c r="AA672" s="7" t="s">
        <v>842</v>
      </c>
      <c r="AB672" s="7" t="s">
        <v>843</v>
      </c>
      <c r="AC672" s="7" t="s">
        <v>844</v>
      </c>
      <c r="AD672" s="7" t="s">
        <v>845</v>
      </c>
      <c r="AE672" s="7" t="s">
        <v>846</v>
      </c>
      <c r="AF672" s="7" t="s">
        <v>847</v>
      </c>
      <c r="AG672" s="7" t="s">
        <v>848</v>
      </c>
      <c r="AH672" s="7">
        <v>615</v>
      </c>
      <c r="AI672" s="7">
        <v>618</v>
      </c>
      <c r="AJ672" s="7">
        <v>619</v>
      </c>
      <c r="AK672" s="12">
        <v>620</v>
      </c>
    </row>
    <row r="673" spans="1:37" x14ac:dyDescent="0.3">
      <c r="A673" s="36">
        <v>2</v>
      </c>
      <c r="B673" s="36">
        <f t="shared" ca="1" si="405"/>
        <v>70</v>
      </c>
      <c r="C673" s="36" t="str">
        <f t="shared" ca="1" si="406"/>
        <v>RECUPERACIÓN DE RESIDUOS SÓLIDOS RECICLABLES (OPERARIO - YUMBO) - FULL POPULAR</v>
      </c>
      <c r="D673" s="50" t="str">
        <f t="shared" ca="1" si="407"/>
        <v>13:00 - 18:00</v>
      </c>
      <c r="E673" s="35">
        <f t="shared" ca="1" si="408"/>
        <v>0</v>
      </c>
      <c r="F673" s="36">
        <f t="shared" ca="1" si="409"/>
        <v>0</v>
      </c>
      <c r="G673" s="36">
        <f t="shared" ca="1" si="410"/>
        <v>0</v>
      </c>
      <c r="H673" s="36">
        <f t="shared" ca="1" si="411"/>
        <v>0</v>
      </c>
      <c r="I673" s="36">
        <f t="shared" ca="1" si="412"/>
        <v>0</v>
      </c>
      <c r="J673" s="37">
        <f t="shared" ca="1" si="413"/>
        <v>0</v>
      </c>
      <c r="K673" s="46">
        <f t="shared" ca="1" si="414"/>
        <v>0</v>
      </c>
      <c r="L673" s="36">
        <f t="shared" ca="1" si="415"/>
        <v>0</v>
      </c>
      <c r="M673" s="36">
        <f t="shared" ca="1" si="416"/>
        <v>0</v>
      </c>
      <c r="N673" s="36">
        <f t="shared" ca="1" si="417"/>
        <v>0</v>
      </c>
      <c r="O673" s="36">
        <f t="shared" ca="1" si="418"/>
        <v>0</v>
      </c>
      <c r="P673" s="47">
        <f t="shared" ca="1" si="419"/>
        <v>0</v>
      </c>
      <c r="Q673" s="35">
        <f t="shared" ca="1" si="420"/>
        <v>0</v>
      </c>
      <c r="R673" s="36">
        <f t="shared" ca="1" si="421"/>
        <v>0</v>
      </c>
      <c r="S673" s="36">
        <f t="shared" ca="1" si="422"/>
        <v>0</v>
      </c>
      <c r="T673" s="36">
        <f t="shared" ca="1" si="423"/>
        <v>0</v>
      </c>
      <c r="U673" s="36">
        <f t="shared" ca="1" si="424"/>
        <v>0</v>
      </c>
      <c r="V673" s="37">
        <f t="shared" ca="1" si="425"/>
        <v>0</v>
      </c>
      <c r="X673" s="11" t="s">
        <v>839</v>
      </c>
      <c r="Y673" s="7" t="s">
        <v>840</v>
      </c>
      <c r="Z673" s="7" t="s">
        <v>841</v>
      </c>
      <c r="AA673" s="7" t="s">
        <v>842</v>
      </c>
      <c r="AB673" s="7" t="s">
        <v>843</v>
      </c>
      <c r="AC673" s="7" t="s">
        <v>844</v>
      </c>
      <c r="AD673" s="7" t="s">
        <v>845</v>
      </c>
      <c r="AE673" s="7" t="s">
        <v>846</v>
      </c>
      <c r="AF673" s="7" t="s">
        <v>847</v>
      </c>
      <c r="AG673" s="7" t="s">
        <v>848</v>
      </c>
      <c r="AH673" s="7">
        <v>624</v>
      </c>
      <c r="AI673" s="7">
        <v>627</v>
      </c>
      <c r="AJ673" s="7">
        <v>628</v>
      </c>
      <c r="AK673" s="12">
        <v>629</v>
      </c>
    </row>
    <row r="674" spans="1:37" x14ac:dyDescent="0.3">
      <c r="A674" s="42">
        <v>2</v>
      </c>
      <c r="B674" s="42">
        <f t="shared" ca="1" si="405"/>
        <v>71</v>
      </c>
      <c r="C674" s="42" t="str">
        <f t="shared" ca="1" si="406"/>
        <v>RECUPERACIÓN DE RESIDUOS SÓLIDOS RECICLABLES (OPERARIO - YUMBO) - FULL POPULAR</v>
      </c>
      <c r="D674" s="52" t="str">
        <f t="shared" ca="1" si="407"/>
        <v>13:00 - 18:00</v>
      </c>
      <c r="E674" s="41">
        <f t="shared" ca="1" si="408"/>
        <v>0</v>
      </c>
      <c r="F674" s="42">
        <f t="shared" ca="1" si="409"/>
        <v>0</v>
      </c>
      <c r="G674" s="42">
        <f t="shared" ca="1" si="410"/>
        <v>0</v>
      </c>
      <c r="H674" s="42">
        <f t="shared" ca="1" si="411"/>
        <v>0</v>
      </c>
      <c r="I674" s="42">
        <f t="shared" ca="1" si="412"/>
        <v>0</v>
      </c>
      <c r="J674" s="43">
        <f t="shared" ca="1" si="413"/>
        <v>0</v>
      </c>
      <c r="K674" s="44">
        <f t="shared" ca="1" si="414"/>
        <v>0</v>
      </c>
      <c r="L674" s="42">
        <f t="shared" ca="1" si="415"/>
        <v>0</v>
      </c>
      <c r="M674" s="42">
        <f t="shared" ca="1" si="416"/>
        <v>0</v>
      </c>
      <c r="N674" s="42">
        <f t="shared" ca="1" si="417"/>
        <v>0</v>
      </c>
      <c r="O674" s="42">
        <f t="shared" ca="1" si="418"/>
        <v>0</v>
      </c>
      <c r="P674" s="45">
        <f t="shared" ca="1" si="419"/>
        <v>0</v>
      </c>
      <c r="Q674" s="41">
        <f t="shared" ca="1" si="420"/>
        <v>0</v>
      </c>
      <c r="R674" s="42">
        <f t="shared" ca="1" si="421"/>
        <v>0</v>
      </c>
      <c r="S674" s="42">
        <f t="shared" ca="1" si="422"/>
        <v>0</v>
      </c>
      <c r="T674" s="42">
        <f t="shared" ca="1" si="423"/>
        <v>0</v>
      </c>
      <c r="U674" s="42">
        <f t="shared" ca="1" si="424"/>
        <v>0</v>
      </c>
      <c r="V674" s="43">
        <f t="shared" ca="1" si="425"/>
        <v>0</v>
      </c>
      <c r="X674" s="11" t="s">
        <v>839</v>
      </c>
      <c r="Y674" s="7" t="s">
        <v>840</v>
      </c>
      <c r="Z674" s="7" t="s">
        <v>841</v>
      </c>
      <c r="AA674" s="7" t="s">
        <v>842</v>
      </c>
      <c r="AB674" s="7" t="s">
        <v>843</v>
      </c>
      <c r="AC674" s="7" t="s">
        <v>844</v>
      </c>
      <c r="AD674" s="7" t="s">
        <v>845</v>
      </c>
      <c r="AE674" s="7" t="s">
        <v>846</v>
      </c>
      <c r="AF674" s="7" t="s">
        <v>847</v>
      </c>
      <c r="AG674" s="7" t="s">
        <v>848</v>
      </c>
      <c r="AH674" s="7">
        <v>633</v>
      </c>
      <c r="AI674" s="7">
        <v>636</v>
      </c>
      <c r="AJ674" s="7">
        <v>637</v>
      </c>
      <c r="AK674" s="12">
        <v>638</v>
      </c>
    </row>
    <row r="675" spans="1:37" x14ac:dyDescent="0.3">
      <c r="A675" s="36">
        <v>2</v>
      </c>
      <c r="B675" s="36">
        <f t="shared" ca="1" si="405"/>
        <v>72</v>
      </c>
      <c r="C675" s="36" t="str">
        <f t="shared" ca="1" si="406"/>
        <v>RECUPERACIÓN DE RESIDUOS SÓLIDOS RECICLABLES (OPERARIO - YUMBO) - FULL POPULAR</v>
      </c>
      <c r="D675" s="50" t="str">
        <f t="shared" ca="1" si="407"/>
        <v>13:00 - 18:00</v>
      </c>
      <c r="E675" s="35">
        <f t="shared" ca="1" si="408"/>
        <v>0</v>
      </c>
      <c r="F675" s="36">
        <f t="shared" ca="1" si="409"/>
        <v>0</v>
      </c>
      <c r="G675" s="36">
        <f t="shared" ca="1" si="410"/>
        <v>0</v>
      </c>
      <c r="H675" s="36">
        <f t="shared" ca="1" si="411"/>
        <v>0</v>
      </c>
      <c r="I675" s="36">
        <f t="shared" ca="1" si="412"/>
        <v>0</v>
      </c>
      <c r="J675" s="37">
        <f t="shared" ca="1" si="413"/>
        <v>0</v>
      </c>
      <c r="K675" s="46">
        <f t="shared" ca="1" si="414"/>
        <v>0</v>
      </c>
      <c r="L675" s="36">
        <f t="shared" ca="1" si="415"/>
        <v>0</v>
      </c>
      <c r="M675" s="36">
        <f t="shared" ca="1" si="416"/>
        <v>0</v>
      </c>
      <c r="N675" s="36">
        <f t="shared" ca="1" si="417"/>
        <v>0</v>
      </c>
      <c r="O675" s="36">
        <f t="shared" ca="1" si="418"/>
        <v>0</v>
      </c>
      <c r="P675" s="47">
        <f t="shared" ca="1" si="419"/>
        <v>0</v>
      </c>
      <c r="Q675" s="35">
        <f t="shared" ca="1" si="420"/>
        <v>0</v>
      </c>
      <c r="R675" s="36">
        <f t="shared" ca="1" si="421"/>
        <v>0</v>
      </c>
      <c r="S675" s="36">
        <f t="shared" ca="1" si="422"/>
        <v>0</v>
      </c>
      <c r="T675" s="36">
        <f t="shared" ca="1" si="423"/>
        <v>0</v>
      </c>
      <c r="U675" s="36">
        <f t="shared" ca="1" si="424"/>
        <v>0</v>
      </c>
      <c r="V675" s="37">
        <f t="shared" ca="1" si="425"/>
        <v>0</v>
      </c>
      <c r="X675" s="11" t="s">
        <v>839</v>
      </c>
      <c r="Y675" s="7" t="s">
        <v>840</v>
      </c>
      <c r="Z675" s="7" t="s">
        <v>841</v>
      </c>
      <c r="AA675" s="7" t="s">
        <v>842</v>
      </c>
      <c r="AB675" s="7" t="s">
        <v>843</v>
      </c>
      <c r="AC675" s="7" t="s">
        <v>844</v>
      </c>
      <c r="AD675" s="7" t="s">
        <v>845</v>
      </c>
      <c r="AE675" s="7" t="s">
        <v>846</v>
      </c>
      <c r="AF675" s="7" t="s">
        <v>847</v>
      </c>
      <c r="AG675" s="7" t="s">
        <v>848</v>
      </c>
      <c r="AH675" s="7">
        <v>642</v>
      </c>
      <c r="AI675" s="7">
        <v>645</v>
      </c>
      <c r="AJ675" s="7">
        <v>646</v>
      </c>
      <c r="AK675" s="12">
        <v>647</v>
      </c>
    </row>
    <row r="676" spans="1:37" x14ac:dyDescent="0.3">
      <c r="A676" s="42">
        <v>2</v>
      </c>
      <c r="B676" s="42">
        <f t="shared" ca="1" si="405"/>
        <v>73</v>
      </c>
      <c r="C676" s="42" t="str">
        <f t="shared" ca="1" si="406"/>
        <v>EMPRENDIMIENTO Y FOMENTO EMPRESARIAL (TÉCNICO - CALI) - FULL POPULAR</v>
      </c>
      <c r="D676" s="52" t="str">
        <f t="shared" ca="1" si="407"/>
        <v>13:00 - 18:00</v>
      </c>
      <c r="E676" s="41">
        <f t="shared" ca="1" si="408"/>
        <v>0</v>
      </c>
      <c r="F676" s="42">
        <f t="shared" ca="1" si="409"/>
        <v>0</v>
      </c>
      <c r="G676" s="42">
        <f t="shared" ca="1" si="410"/>
        <v>0</v>
      </c>
      <c r="H676" s="42">
        <f t="shared" ca="1" si="411"/>
        <v>0</v>
      </c>
      <c r="I676" s="42">
        <f t="shared" ca="1" si="412"/>
        <v>0</v>
      </c>
      <c r="J676" s="43">
        <f t="shared" ca="1" si="413"/>
        <v>0</v>
      </c>
      <c r="K676" s="44">
        <f t="shared" ca="1" si="414"/>
        <v>0</v>
      </c>
      <c r="L676" s="42">
        <f t="shared" ca="1" si="415"/>
        <v>0</v>
      </c>
      <c r="M676" s="42">
        <f t="shared" ca="1" si="416"/>
        <v>0</v>
      </c>
      <c r="N676" s="42">
        <f t="shared" ca="1" si="417"/>
        <v>0</v>
      </c>
      <c r="O676" s="42">
        <f t="shared" ca="1" si="418"/>
        <v>0</v>
      </c>
      <c r="P676" s="45">
        <f t="shared" ca="1" si="419"/>
        <v>0</v>
      </c>
      <c r="Q676" s="41">
        <f t="shared" ca="1" si="420"/>
        <v>0</v>
      </c>
      <c r="R676" s="42">
        <f t="shared" ca="1" si="421"/>
        <v>0</v>
      </c>
      <c r="S676" s="42">
        <f t="shared" ca="1" si="422"/>
        <v>0</v>
      </c>
      <c r="T676" s="42">
        <f t="shared" ca="1" si="423"/>
        <v>0</v>
      </c>
      <c r="U676" s="42">
        <f t="shared" ca="1" si="424"/>
        <v>0</v>
      </c>
      <c r="V676" s="43">
        <f t="shared" ca="1" si="425"/>
        <v>0</v>
      </c>
      <c r="X676" s="11" t="s">
        <v>839</v>
      </c>
      <c r="Y676" s="7" t="s">
        <v>840</v>
      </c>
      <c r="Z676" s="7" t="s">
        <v>841</v>
      </c>
      <c r="AA676" s="7" t="s">
        <v>842</v>
      </c>
      <c r="AB676" s="7" t="s">
        <v>843</v>
      </c>
      <c r="AC676" s="7" t="s">
        <v>844</v>
      </c>
      <c r="AD676" s="7" t="s">
        <v>845</v>
      </c>
      <c r="AE676" s="7" t="s">
        <v>846</v>
      </c>
      <c r="AF676" s="7" t="s">
        <v>847</v>
      </c>
      <c r="AG676" s="7" t="s">
        <v>848</v>
      </c>
      <c r="AH676" s="7">
        <v>651</v>
      </c>
      <c r="AI676" s="7">
        <v>654</v>
      </c>
      <c r="AJ676" s="7">
        <v>655</v>
      </c>
      <c r="AK676" s="12">
        <v>656</v>
      </c>
    </row>
    <row r="677" spans="1:37" x14ac:dyDescent="0.3">
      <c r="A677" s="36">
        <v>2</v>
      </c>
      <c r="B677" s="36">
        <f t="shared" ca="1" si="405"/>
        <v>74</v>
      </c>
      <c r="C677" s="36">
        <f t="shared" ca="1" si="406"/>
        <v>0</v>
      </c>
      <c r="D677" s="50" t="str">
        <f t="shared" ca="1" si="407"/>
        <v>13:00 - 18:00</v>
      </c>
      <c r="E677" s="35">
        <f t="shared" ca="1" si="408"/>
        <v>0</v>
      </c>
      <c r="F677" s="36">
        <f t="shared" ca="1" si="409"/>
        <v>0</v>
      </c>
      <c r="G677" s="36">
        <f t="shared" ca="1" si="410"/>
        <v>0</v>
      </c>
      <c r="H677" s="36">
        <f t="shared" ca="1" si="411"/>
        <v>0</v>
      </c>
      <c r="I677" s="36">
        <f t="shared" ca="1" si="412"/>
        <v>0</v>
      </c>
      <c r="J677" s="37">
        <f t="shared" ca="1" si="413"/>
        <v>0</v>
      </c>
      <c r="K677" s="46">
        <f t="shared" ca="1" si="414"/>
        <v>0</v>
      </c>
      <c r="L677" s="36">
        <f t="shared" ca="1" si="415"/>
        <v>0</v>
      </c>
      <c r="M677" s="36">
        <f t="shared" ca="1" si="416"/>
        <v>0</v>
      </c>
      <c r="N677" s="36">
        <f t="shared" ca="1" si="417"/>
        <v>0</v>
      </c>
      <c r="O677" s="36">
        <f t="shared" ca="1" si="418"/>
        <v>0</v>
      </c>
      <c r="P677" s="47">
        <f t="shared" ca="1" si="419"/>
        <v>0</v>
      </c>
      <c r="Q677" s="35">
        <f t="shared" ca="1" si="420"/>
        <v>0</v>
      </c>
      <c r="R677" s="36">
        <f t="shared" ca="1" si="421"/>
        <v>0</v>
      </c>
      <c r="S677" s="36">
        <f t="shared" ca="1" si="422"/>
        <v>0</v>
      </c>
      <c r="T677" s="36">
        <f t="shared" ca="1" si="423"/>
        <v>0</v>
      </c>
      <c r="U677" s="36">
        <f t="shared" ca="1" si="424"/>
        <v>0</v>
      </c>
      <c r="V677" s="37">
        <f t="shared" ca="1" si="425"/>
        <v>0</v>
      </c>
      <c r="X677" s="11" t="s">
        <v>839</v>
      </c>
      <c r="Y677" s="7" t="s">
        <v>840</v>
      </c>
      <c r="Z677" s="7" t="s">
        <v>841</v>
      </c>
      <c r="AA677" s="7" t="s">
        <v>842</v>
      </c>
      <c r="AB677" s="7" t="s">
        <v>843</v>
      </c>
      <c r="AC677" s="7" t="s">
        <v>844</v>
      </c>
      <c r="AD677" s="7" t="s">
        <v>845</v>
      </c>
      <c r="AE677" s="7" t="s">
        <v>846</v>
      </c>
      <c r="AF677" s="7" t="s">
        <v>847</v>
      </c>
      <c r="AG677" s="7" t="s">
        <v>848</v>
      </c>
      <c r="AH677" s="7">
        <v>660</v>
      </c>
      <c r="AI677" s="7">
        <v>663</v>
      </c>
      <c r="AJ677" s="7">
        <v>664</v>
      </c>
      <c r="AK677" s="12">
        <v>665</v>
      </c>
    </row>
    <row r="678" spans="1:37" x14ac:dyDescent="0.3">
      <c r="A678" s="42">
        <v>2</v>
      </c>
      <c r="B678" s="42">
        <f t="shared" ca="1" si="405"/>
        <v>75</v>
      </c>
      <c r="C678" s="42">
        <f t="shared" ca="1" si="406"/>
        <v>0</v>
      </c>
      <c r="D678" s="52" t="str">
        <f t="shared" ca="1" si="407"/>
        <v>13:00 - 18:00</v>
      </c>
      <c r="E678" s="41">
        <f t="shared" ca="1" si="408"/>
        <v>0</v>
      </c>
      <c r="F678" s="42">
        <f t="shared" ca="1" si="409"/>
        <v>0</v>
      </c>
      <c r="G678" s="42">
        <f t="shared" ca="1" si="410"/>
        <v>0</v>
      </c>
      <c r="H678" s="42">
        <f t="shared" ca="1" si="411"/>
        <v>0</v>
      </c>
      <c r="I678" s="42">
        <f t="shared" ca="1" si="412"/>
        <v>0</v>
      </c>
      <c r="J678" s="43">
        <f t="shared" ca="1" si="413"/>
        <v>0</v>
      </c>
      <c r="K678" s="44">
        <f t="shared" ca="1" si="414"/>
        <v>0</v>
      </c>
      <c r="L678" s="42">
        <f t="shared" ca="1" si="415"/>
        <v>0</v>
      </c>
      <c r="M678" s="42">
        <f t="shared" ca="1" si="416"/>
        <v>0</v>
      </c>
      <c r="N678" s="42">
        <f t="shared" ca="1" si="417"/>
        <v>0</v>
      </c>
      <c r="O678" s="42">
        <f t="shared" ca="1" si="418"/>
        <v>0</v>
      </c>
      <c r="P678" s="45">
        <f t="shared" ca="1" si="419"/>
        <v>0</v>
      </c>
      <c r="Q678" s="41">
        <f t="shared" ca="1" si="420"/>
        <v>0</v>
      </c>
      <c r="R678" s="42">
        <f t="shared" ca="1" si="421"/>
        <v>0</v>
      </c>
      <c r="S678" s="42">
        <f t="shared" ca="1" si="422"/>
        <v>0</v>
      </c>
      <c r="T678" s="42">
        <f t="shared" ca="1" si="423"/>
        <v>0</v>
      </c>
      <c r="U678" s="42">
        <f t="shared" ca="1" si="424"/>
        <v>0</v>
      </c>
      <c r="V678" s="43">
        <f t="shared" ca="1" si="425"/>
        <v>0</v>
      </c>
      <c r="X678" s="11" t="s">
        <v>839</v>
      </c>
      <c r="Y678" s="7" t="s">
        <v>840</v>
      </c>
      <c r="Z678" s="7" t="s">
        <v>841</v>
      </c>
      <c r="AA678" s="7" t="s">
        <v>842</v>
      </c>
      <c r="AB678" s="7" t="s">
        <v>843</v>
      </c>
      <c r="AC678" s="7" t="s">
        <v>844</v>
      </c>
      <c r="AD678" s="7" t="s">
        <v>845</v>
      </c>
      <c r="AE678" s="7" t="s">
        <v>846</v>
      </c>
      <c r="AF678" s="7" t="s">
        <v>847</v>
      </c>
      <c r="AG678" s="7" t="s">
        <v>848</v>
      </c>
      <c r="AH678" s="7">
        <v>669</v>
      </c>
      <c r="AI678" s="7">
        <v>672</v>
      </c>
      <c r="AJ678" s="7">
        <v>673</v>
      </c>
      <c r="AK678" s="12">
        <v>674</v>
      </c>
    </row>
    <row r="679" spans="1:37" x14ac:dyDescent="0.3">
      <c r="A679" s="36">
        <v>2</v>
      </c>
      <c r="B679" s="36">
        <f t="shared" ca="1" si="405"/>
        <v>76</v>
      </c>
      <c r="C679" s="36">
        <f t="shared" ca="1" si="406"/>
        <v>0</v>
      </c>
      <c r="D679" s="50" t="str">
        <f t="shared" ca="1" si="407"/>
        <v>13:00 - 18:00</v>
      </c>
      <c r="E679" s="35">
        <f t="shared" ca="1" si="408"/>
        <v>0</v>
      </c>
      <c r="F679" s="36">
        <f t="shared" ca="1" si="409"/>
        <v>0</v>
      </c>
      <c r="G679" s="36">
        <f t="shared" ca="1" si="410"/>
        <v>0</v>
      </c>
      <c r="H679" s="36">
        <f t="shared" ca="1" si="411"/>
        <v>0</v>
      </c>
      <c r="I679" s="36">
        <f t="shared" ca="1" si="412"/>
        <v>0</v>
      </c>
      <c r="J679" s="37">
        <f t="shared" ca="1" si="413"/>
        <v>0</v>
      </c>
      <c r="K679" s="46">
        <f t="shared" ca="1" si="414"/>
        <v>0</v>
      </c>
      <c r="L679" s="36">
        <f t="shared" ca="1" si="415"/>
        <v>0</v>
      </c>
      <c r="M679" s="36">
        <f t="shared" ca="1" si="416"/>
        <v>0</v>
      </c>
      <c r="N679" s="36">
        <f t="shared" ca="1" si="417"/>
        <v>0</v>
      </c>
      <c r="O679" s="36">
        <f t="shared" ca="1" si="418"/>
        <v>0</v>
      </c>
      <c r="P679" s="47">
        <f t="shared" ca="1" si="419"/>
        <v>0</v>
      </c>
      <c r="Q679" s="35">
        <f t="shared" ca="1" si="420"/>
        <v>0</v>
      </c>
      <c r="R679" s="36">
        <f t="shared" ca="1" si="421"/>
        <v>0</v>
      </c>
      <c r="S679" s="36">
        <f t="shared" ca="1" si="422"/>
        <v>0</v>
      </c>
      <c r="T679" s="36">
        <f t="shared" ca="1" si="423"/>
        <v>0</v>
      </c>
      <c r="U679" s="36">
        <f t="shared" ca="1" si="424"/>
        <v>0</v>
      </c>
      <c r="V679" s="37">
        <f t="shared" ca="1" si="425"/>
        <v>0</v>
      </c>
      <c r="X679" s="11" t="s">
        <v>839</v>
      </c>
      <c r="Y679" s="7" t="s">
        <v>840</v>
      </c>
      <c r="Z679" s="7" t="s">
        <v>841</v>
      </c>
      <c r="AA679" s="7" t="s">
        <v>842</v>
      </c>
      <c r="AB679" s="7" t="s">
        <v>843</v>
      </c>
      <c r="AC679" s="7" t="s">
        <v>844</v>
      </c>
      <c r="AD679" s="7" t="s">
        <v>845</v>
      </c>
      <c r="AE679" s="7" t="s">
        <v>846</v>
      </c>
      <c r="AF679" s="7" t="s">
        <v>847</v>
      </c>
      <c r="AG679" s="7" t="s">
        <v>848</v>
      </c>
      <c r="AH679" s="7">
        <v>678</v>
      </c>
      <c r="AI679" s="7">
        <v>681</v>
      </c>
      <c r="AJ679" s="7">
        <v>682</v>
      </c>
      <c r="AK679" s="12">
        <v>683</v>
      </c>
    </row>
    <row r="680" spans="1:37" x14ac:dyDescent="0.3">
      <c r="A680" s="42">
        <v>2</v>
      </c>
      <c r="B680" s="42">
        <f t="shared" ca="1" si="405"/>
        <v>77</v>
      </c>
      <c r="C680" s="42">
        <f t="shared" ca="1" si="406"/>
        <v>0</v>
      </c>
      <c r="D680" s="52" t="str">
        <f t="shared" ca="1" si="407"/>
        <v>13:00 - 18:00</v>
      </c>
      <c r="E680" s="41">
        <f t="shared" ca="1" si="408"/>
        <v>0</v>
      </c>
      <c r="F680" s="42">
        <f t="shared" ca="1" si="409"/>
        <v>0</v>
      </c>
      <c r="G680" s="42">
        <f t="shared" ca="1" si="410"/>
        <v>0</v>
      </c>
      <c r="H680" s="42">
        <f t="shared" ca="1" si="411"/>
        <v>0</v>
      </c>
      <c r="I680" s="42">
        <f t="shared" ca="1" si="412"/>
        <v>0</v>
      </c>
      <c r="J680" s="43">
        <f t="shared" ca="1" si="413"/>
        <v>0</v>
      </c>
      <c r="K680" s="44">
        <f t="shared" ca="1" si="414"/>
        <v>0</v>
      </c>
      <c r="L680" s="42">
        <f t="shared" ca="1" si="415"/>
        <v>0</v>
      </c>
      <c r="M680" s="42">
        <f t="shared" ca="1" si="416"/>
        <v>0</v>
      </c>
      <c r="N680" s="42">
        <f t="shared" ca="1" si="417"/>
        <v>0</v>
      </c>
      <c r="O680" s="42">
        <f t="shared" ca="1" si="418"/>
        <v>0</v>
      </c>
      <c r="P680" s="45">
        <f t="shared" ca="1" si="419"/>
        <v>0</v>
      </c>
      <c r="Q680" s="41">
        <f t="shared" ca="1" si="420"/>
        <v>0</v>
      </c>
      <c r="R680" s="42">
        <f t="shared" ca="1" si="421"/>
        <v>0</v>
      </c>
      <c r="S680" s="42">
        <f t="shared" ca="1" si="422"/>
        <v>0</v>
      </c>
      <c r="T680" s="42">
        <f t="shared" ca="1" si="423"/>
        <v>0</v>
      </c>
      <c r="U680" s="42">
        <f t="shared" ca="1" si="424"/>
        <v>0</v>
      </c>
      <c r="V680" s="43">
        <f t="shared" ca="1" si="425"/>
        <v>0</v>
      </c>
      <c r="X680" s="11" t="s">
        <v>839</v>
      </c>
      <c r="Y680" s="7" t="s">
        <v>840</v>
      </c>
      <c r="Z680" s="7" t="s">
        <v>841</v>
      </c>
      <c r="AA680" s="7" t="s">
        <v>842</v>
      </c>
      <c r="AB680" s="7" t="s">
        <v>843</v>
      </c>
      <c r="AC680" s="7" t="s">
        <v>844</v>
      </c>
      <c r="AD680" s="7" t="s">
        <v>845</v>
      </c>
      <c r="AE680" s="7" t="s">
        <v>846</v>
      </c>
      <c r="AF680" s="7" t="s">
        <v>847</v>
      </c>
      <c r="AG680" s="7" t="s">
        <v>848</v>
      </c>
      <c r="AH680" s="7">
        <v>687</v>
      </c>
      <c r="AI680" s="7">
        <v>690</v>
      </c>
      <c r="AJ680" s="7">
        <v>691</v>
      </c>
      <c r="AK680" s="12">
        <v>692</v>
      </c>
    </row>
    <row r="681" spans="1:37" x14ac:dyDescent="0.3">
      <c r="A681" s="36">
        <v>2</v>
      </c>
      <c r="B681" s="36">
        <f t="shared" ca="1" si="405"/>
        <v>78</v>
      </c>
      <c r="C681" s="36">
        <f t="shared" ca="1" si="406"/>
        <v>0</v>
      </c>
      <c r="D681" s="50" t="str">
        <f t="shared" ca="1" si="407"/>
        <v>13:00 - 17:00</v>
      </c>
      <c r="E681" s="35">
        <f t="shared" ca="1" si="408"/>
        <v>0</v>
      </c>
      <c r="F681" s="36">
        <f t="shared" ca="1" si="409"/>
        <v>0</v>
      </c>
      <c r="G681" s="36">
        <f t="shared" ca="1" si="410"/>
        <v>0</v>
      </c>
      <c r="H681" s="36">
        <f t="shared" ca="1" si="411"/>
        <v>0</v>
      </c>
      <c r="I681" s="36">
        <f t="shared" ca="1" si="412"/>
        <v>0</v>
      </c>
      <c r="J681" s="37">
        <f t="shared" ca="1" si="413"/>
        <v>0</v>
      </c>
      <c r="K681" s="46">
        <f t="shared" ca="1" si="414"/>
        <v>0</v>
      </c>
      <c r="L681" s="36">
        <f t="shared" ca="1" si="415"/>
        <v>0</v>
      </c>
      <c r="M681" s="36">
        <f t="shared" ca="1" si="416"/>
        <v>0</v>
      </c>
      <c r="N681" s="36">
        <f t="shared" ca="1" si="417"/>
        <v>0</v>
      </c>
      <c r="O681" s="36">
        <f t="shared" ca="1" si="418"/>
        <v>0</v>
      </c>
      <c r="P681" s="47">
        <f t="shared" ca="1" si="419"/>
        <v>0</v>
      </c>
      <c r="Q681" s="35">
        <f t="shared" ca="1" si="420"/>
        <v>0</v>
      </c>
      <c r="R681" s="36">
        <f t="shared" ca="1" si="421"/>
        <v>0</v>
      </c>
      <c r="S681" s="36">
        <f t="shared" ca="1" si="422"/>
        <v>0</v>
      </c>
      <c r="T681" s="36">
        <f t="shared" ca="1" si="423"/>
        <v>0</v>
      </c>
      <c r="U681" s="36">
        <f t="shared" ca="1" si="424"/>
        <v>0</v>
      </c>
      <c r="V681" s="37">
        <f t="shared" ca="1" si="425"/>
        <v>0</v>
      </c>
      <c r="X681" s="11" t="s">
        <v>839</v>
      </c>
      <c r="Y681" s="7" t="s">
        <v>840</v>
      </c>
      <c r="Z681" s="7" t="s">
        <v>841</v>
      </c>
      <c r="AA681" s="7" t="s">
        <v>842</v>
      </c>
      <c r="AB681" s="7" t="s">
        <v>843</v>
      </c>
      <c r="AC681" s="7" t="s">
        <v>844</v>
      </c>
      <c r="AD681" s="7" t="s">
        <v>845</v>
      </c>
      <c r="AE681" s="7" t="s">
        <v>846</v>
      </c>
      <c r="AF681" s="7" t="s">
        <v>847</v>
      </c>
      <c r="AG681" s="7" t="s">
        <v>848</v>
      </c>
      <c r="AH681" s="7">
        <v>696</v>
      </c>
      <c r="AI681" s="7">
        <v>699</v>
      </c>
      <c r="AJ681" s="7">
        <v>700</v>
      </c>
      <c r="AK681" s="12">
        <v>701</v>
      </c>
    </row>
    <row r="682" spans="1:37" x14ac:dyDescent="0.3">
      <c r="A682" s="42">
        <v>2</v>
      </c>
      <c r="B682" s="42">
        <f t="shared" ca="1" si="405"/>
        <v>79</v>
      </c>
      <c r="C682" s="42">
        <f t="shared" ca="1" si="406"/>
        <v>0</v>
      </c>
      <c r="D682" s="52" t="str">
        <f t="shared" ca="1" si="407"/>
        <v>13:00 - 17:00</v>
      </c>
      <c r="E682" s="41">
        <f t="shared" ca="1" si="408"/>
        <v>0</v>
      </c>
      <c r="F682" s="42">
        <f t="shared" ca="1" si="409"/>
        <v>0</v>
      </c>
      <c r="G682" s="42">
        <f t="shared" ca="1" si="410"/>
        <v>0</v>
      </c>
      <c r="H682" s="42">
        <f t="shared" ca="1" si="411"/>
        <v>0</v>
      </c>
      <c r="I682" s="42">
        <f t="shared" ca="1" si="412"/>
        <v>0</v>
      </c>
      <c r="J682" s="43">
        <f t="shared" ca="1" si="413"/>
        <v>0</v>
      </c>
      <c r="K682" s="44">
        <f t="shared" ca="1" si="414"/>
        <v>0</v>
      </c>
      <c r="L682" s="42">
        <f t="shared" ca="1" si="415"/>
        <v>0</v>
      </c>
      <c r="M682" s="42">
        <f t="shared" ca="1" si="416"/>
        <v>0</v>
      </c>
      <c r="N682" s="42">
        <f t="shared" ca="1" si="417"/>
        <v>0</v>
      </c>
      <c r="O682" s="42">
        <f t="shared" ca="1" si="418"/>
        <v>0</v>
      </c>
      <c r="P682" s="45">
        <f t="shared" ca="1" si="419"/>
        <v>0</v>
      </c>
      <c r="Q682" s="41">
        <f t="shared" ca="1" si="420"/>
        <v>0</v>
      </c>
      <c r="R682" s="42">
        <f t="shared" ca="1" si="421"/>
        <v>0</v>
      </c>
      <c r="S682" s="42">
        <f t="shared" ca="1" si="422"/>
        <v>0</v>
      </c>
      <c r="T682" s="42">
        <f t="shared" ca="1" si="423"/>
        <v>0</v>
      </c>
      <c r="U682" s="42">
        <f t="shared" ca="1" si="424"/>
        <v>0</v>
      </c>
      <c r="V682" s="43">
        <f t="shared" ca="1" si="425"/>
        <v>0</v>
      </c>
      <c r="X682" s="11" t="s">
        <v>839</v>
      </c>
      <c r="Y682" s="7" t="s">
        <v>840</v>
      </c>
      <c r="Z682" s="7" t="s">
        <v>841</v>
      </c>
      <c r="AA682" s="7" t="s">
        <v>842</v>
      </c>
      <c r="AB682" s="7" t="s">
        <v>843</v>
      </c>
      <c r="AC682" s="7" t="s">
        <v>844</v>
      </c>
      <c r="AD682" s="7" t="s">
        <v>845</v>
      </c>
      <c r="AE682" s="7" t="s">
        <v>846</v>
      </c>
      <c r="AF682" s="7" t="s">
        <v>847</v>
      </c>
      <c r="AG682" s="7" t="s">
        <v>848</v>
      </c>
      <c r="AH682" s="7">
        <v>705</v>
      </c>
      <c r="AI682" s="7">
        <v>708</v>
      </c>
      <c r="AJ682" s="7">
        <v>709</v>
      </c>
      <c r="AK682" s="12">
        <v>710</v>
      </c>
    </row>
    <row r="683" spans="1:37" x14ac:dyDescent="0.3">
      <c r="A683" s="36">
        <v>2</v>
      </c>
      <c r="B683" s="36">
        <f t="shared" ca="1" si="405"/>
        <v>80</v>
      </c>
      <c r="C683" s="36">
        <f t="shared" ca="1" si="406"/>
        <v>0</v>
      </c>
      <c r="D683" s="50" t="str">
        <f t="shared" ca="1" si="407"/>
        <v>13:00 - 17:00</v>
      </c>
      <c r="E683" s="35">
        <f t="shared" ca="1" si="408"/>
        <v>0</v>
      </c>
      <c r="F683" s="36">
        <f t="shared" ca="1" si="409"/>
        <v>0</v>
      </c>
      <c r="G683" s="36">
        <f t="shared" ca="1" si="410"/>
        <v>0</v>
      </c>
      <c r="H683" s="36">
        <f t="shared" ca="1" si="411"/>
        <v>0</v>
      </c>
      <c r="I683" s="36">
        <f t="shared" ca="1" si="412"/>
        <v>0</v>
      </c>
      <c r="J683" s="37">
        <f t="shared" ca="1" si="413"/>
        <v>0</v>
      </c>
      <c r="K683" s="46">
        <f t="shared" ca="1" si="414"/>
        <v>0</v>
      </c>
      <c r="L683" s="36">
        <f t="shared" ca="1" si="415"/>
        <v>0</v>
      </c>
      <c r="M683" s="36">
        <f t="shared" ca="1" si="416"/>
        <v>0</v>
      </c>
      <c r="N683" s="36">
        <f t="shared" ca="1" si="417"/>
        <v>0</v>
      </c>
      <c r="O683" s="36">
        <f t="shared" ca="1" si="418"/>
        <v>0</v>
      </c>
      <c r="P683" s="47">
        <f t="shared" ca="1" si="419"/>
        <v>0</v>
      </c>
      <c r="Q683" s="35">
        <f t="shared" ca="1" si="420"/>
        <v>0</v>
      </c>
      <c r="R683" s="36">
        <f t="shared" ca="1" si="421"/>
        <v>0</v>
      </c>
      <c r="S683" s="36">
        <f t="shared" ca="1" si="422"/>
        <v>0</v>
      </c>
      <c r="T683" s="36">
        <f t="shared" ca="1" si="423"/>
        <v>0</v>
      </c>
      <c r="U683" s="36">
        <f t="shared" ca="1" si="424"/>
        <v>0</v>
      </c>
      <c r="V683" s="37">
        <f t="shared" ca="1" si="425"/>
        <v>0</v>
      </c>
      <c r="X683" s="11" t="s">
        <v>839</v>
      </c>
      <c r="Y683" s="7" t="s">
        <v>840</v>
      </c>
      <c r="Z683" s="7" t="s">
        <v>841</v>
      </c>
      <c r="AA683" s="7" t="s">
        <v>842</v>
      </c>
      <c r="AB683" s="7" t="s">
        <v>843</v>
      </c>
      <c r="AC683" s="7" t="s">
        <v>844</v>
      </c>
      <c r="AD683" s="7" t="s">
        <v>845</v>
      </c>
      <c r="AE683" s="7" t="s">
        <v>846</v>
      </c>
      <c r="AF683" s="7" t="s">
        <v>847</v>
      </c>
      <c r="AG683" s="7" t="s">
        <v>848</v>
      </c>
      <c r="AH683" s="7">
        <v>714</v>
      </c>
      <c r="AI683" s="7">
        <v>717</v>
      </c>
      <c r="AJ683" s="7">
        <v>718</v>
      </c>
      <c r="AK683" s="12">
        <v>719</v>
      </c>
    </row>
    <row r="684" spans="1:37" x14ac:dyDescent="0.3">
      <c r="A684" s="42">
        <v>2</v>
      </c>
      <c r="B684" s="42">
        <f t="shared" ca="1" si="405"/>
        <v>81</v>
      </c>
      <c r="C684" s="42">
        <f t="shared" ca="1" si="406"/>
        <v>0</v>
      </c>
      <c r="D684" s="52" t="str">
        <f t="shared" ca="1" si="407"/>
        <v>13:00 - 18:00</v>
      </c>
      <c r="E684" s="41">
        <f t="shared" ca="1" si="408"/>
        <v>0</v>
      </c>
      <c r="F684" s="42">
        <f t="shared" ca="1" si="409"/>
        <v>0</v>
      </c>
      <c r="G684" s="42">
        <f t="shared" ca="1" si="410"/>
        <v>0</v>
      </c>
      <c r="H684" s="42">
        <f t="shared" ca="1" si="411"/>
        <v>0</v>
      </c>
      <c r="I684" s="42">
        <f t="shared" ca="1" si="412"/>
        <v>0</v>
      </c>
      <c r="J684" s="43">
        <f t="shared" ca="1" si="413"/>
        <v>0</v>
      </c>
      <c r="K684" s="44">
        <f t="shared" ca="1" si="414"/>
        <v>0</v>
      </c>
      <c r="L684" s="42">
        <f t="shared" ca="1" si="415"/>
        <v>0</v>
      </c>
      <c r="M684" s="42">
        <f t="shared" ca="1" si="416"/>
        <v>0</v>
      </c>
      <c r="N684" s="42">
        <f t="shared" ca="1" si="417"/>
        <v>0</v>
      </c>
      <c r="O684" s="42">
        <f t="shared" ca="1" si="418"/>
        <v>0</v>
      </c>
      <c r="P684" s="45">
        <f t="shared" ca="1" si="419"/>
        <v>0</v>
      </c>
      <c r="Q684" s="41">
        <f t="shared" ca="1" si="420"/>
        <v>0</v>
      </c>
      <c r="R684" s="42">
        <f t="shared" ca="1" si="421"/>
        <v>0</v>
      </c>
      <c r="S684" s="42">
        <f t="shared" ca="1" si="422"/>
        <v>0</v>
      </c>
      <c r="T684" s="42">
        <f t="shared" ca="1" si="423"/>
        <v>0</v>
      </c>
      <c r="U684" s="42">
        <f t="shared" ca="1" si="424"/>
        <v>0</v>
      </c>
      <c r="V684" s="43">
        <f t="shared" ca="1" si="425"/>
        <v>0</v>
      </c>
      <c r="X684" s="11" t="s">
        <v>839</v>
      </c>
      <c r="Y684" s="7" t="s">
        <v>840</v>
      </c>
      <c r="Z684" s="7" t="s">
        <v>841</v>
      </c>
      <c r="AA684" s="7" t="s">
        <v>842</v>
      </c>
      <c r="AB684" s="7" t="s">
        <v>843</v>
      </c>
      <c r="AC684" s="7" t="s">
        <v>844</v>
      </c>
      <c r="AD684" s="7" t="s">
        <v>845</v>
      </c>
      <c r="AE684" s="7" t="s">
        <v>846</v>
      </c>
      <c r="AF684" s="7" t="s">
        <v>847</v>
      </c>
      <c r="AG684" s="7" t="s">
        <v>848</v>
      </c>
      <c r="AH684" s="7">
        <v>723</v>
      </c>
      <c r="AI684" s="7">
        <v>726</v>
      </c>
      <c r="AJ684" s="7">
        <v>727</v>
      </c>
      <c r="AK684" s="12">
        <v>728</v>
      </c>
    </row>
    <row r="685" spans="1:37" x14ac:dyDescent="0.3">
      <c r="A685" s="36">
        <v>2</v>
      </c>
      <c r="B685" s="36">
        <f t="shared" ca="1" si="405"/>
        <v>82</v>
      </c>
      <c r="C685" s="36">
        <f t="shared" ca="1" si="406"/>
        <v>0</v>
      </c>
      <c r="D685" s="50" t="str">
        <f t="shared" ca="1" si="407"/>
        <v>13:00 - 18:00</v>
      </c>
      <c r="E685" s="35">
        <f t="shared" ca="1" si="408"/>
        <v>0</v>
      </c>
      <c r="F685" s="36">
        <f t="shared" ca="1" si="409"/>
        <v>0</v>
      </c>
      <c r="G685" s="36">
        <f t="shared" ca="1" si="410"/>
        <v>0</v>
      </c>
      <c r="H685" s="36">
        <f t="shared" ca="1" si="411"/>
        <v>0</v>
      </c>
      <c r="I685" s="36">
        <f t="shared" ca="1" si="412"/>
        <v>0</v>
      </c>
      <c r="J685" s="37">
        <f t="shared" ca="1" si="413"/>
        <v>0</v>
      </c>
      <c r="K685" s="46">
        <f t="shared" ca="1" si="414"/>
        <v>0</v>
      </c>
      <c r="L685" s="36">
        <f t="shared" ca="1" si="415"/>
        <v>0</v>
      </c>
      <c r="M685" s="36">
        <f t="shared" ca="1" si="416"/>
        <v>0</v>
      </c>
      <c r="N685" s="36">
        <f t="shared" ca="1" si="417"/>
        <v>0</v>
      </c>
      <c r="O685" s="36">
        <f t="shared" ca="1" si="418"/>
        <v>0</v>
      </c>
      <c r="P685" s="47">
        <f t="shared" ca="1" si="419"/>
        <v>0</v>
      </c>
      <c r="Q685" s="35">
        <f t="shared" ca="1" si="420"/>
        <v>0</v>
      </c>
      <c r="R685" s="36">
        <f t="shared" ca="1" si="421"/>
        <v>0</v>
      </c>
      <c r="S685" s="36">
        <f t="shared" ca="1" si="422"/>
        <v>0</v>
      </c>
      <c r="T685" s="36">
        <f t="shared" ca="1" si="423"/>
        <v>0</v>
      </c>
      <c r="U685" s="36">
        <f t="shared" ca="1" si="424"/>
        <v>0</v>
      </c>
      <c r="V685" s="37">
        <f t="shared" ca="1" si="425"/>
        <v>0</v>
      </c>
      <c r="X685" s="11" t="s">
        <v>839</v>
      </c>
      <c r="Y685" s="7" t="s">
        <v>840</v>
      </c>
      <c r="Z685" s="7" t="s">
        <v>841</v>
      </c>
      <c r="AA685" s="7" t="s">
        <v>842</v>
      </c>
      <c r="AB685" s="7" t="s">
        <v>843</v>
      </c>
      <c r="AC685" s="7" t="s">
        <v>844</v>
      </c>
      <c r="AD685" s="7" t="s">
        <v>845</v>
      </c>
      <c r="AE685" s="7" t="s">
        <v>846</v>
      </c>
      <c r="AF685" s="7" t="s">
        <v>847</v>
      </c>
      <c r="AG685" s="7" t="s">
        <v>848</v>
      </c>
      <c r="AH685" s="7">
        <v>732</v>
      </c>
      <c r="AI685" s="7">
        <v>735</v>
      </c>
      <c r="AJ685" s="7">
        <v>736</v>
      </c>
      <c r="AK685" s="12">
        <v>737</v>
      </c>
    </row>
    <row r="686" spans="1:37" x14ac:dyDescent="0.3">
      <c r="A686" s="42">
        <v>2</v>
      </c>
      <c r="B686" s="42">
        <f t="shared" ca="1" si="405"/>
        <v>83</v>
      </c>
      <c r="C686" s="42">
        <f t="shared" ca="1" si="406"/>
        <v>0</v>
      </c>
      <c r="D686" s="52" t="str">
        <f t="shared" ca="1" si="407"/>
        <v>13:00 - 18:00</v>
      </c>
      <c r="E686" s="41">
        <f t="shared" ca="1" si="408"/>
        <v>0</v>
      </c>
      <c r="F686" s="42">
        <f t="shared" ca="1" si="409"/>
        <v>0</v>
      </c>
      <c r="G686" s="42">
        <f t="shared" ca="1" si="410"/>
        <v>0</v>
      </c>
      <c r="H686" s="42">
        <f t="shared" ca="1" si="411"/>
        <v>0</v>
      </c>
      <c r="I686" s="42">
        <f t="shared" ca="1" si="412"/>
        <v>0</v>
      </c>
      <c r="J686" s="43">
        <f t="shared" ca="1" si="413"/>
        <v>0</v>
      </c>
      <c r="K686" s="44">
        <f t="shared" ca="1" si="414"/>
        <v>0</v>
      </c>
      <c r="L686" s="42">
        <f t="shared" ca="1" si="415"/>
        <v>0</v>
      </c>
      <c r="M686" s="42">
        <f t="shared" ca="1" si="416"/>
        <v>0</v>
      </c>
      <c r="N686" s="42">
        <f t="shared" ca="1" si="417"/>
        <v>0</v>
      </c>
      <c r="O686" s="42">
        <f t="shared" ca="1" si="418"/>
        <v>0</v>
      </c>
      <c r="P686" s="45">
        <f t="shared" ca="1" si="419"/>
        <v>0</v>
      </c>
      <c r="Q686" s="41">
        <f t="shared" ca="1" si="420"/>
        <v>0</v>
      </c>
      <c r="R686" s="42">
        <f t="shared" ca="1" si="421"/>
        <v>0</v>
      </c>
      <c r="S686" s="42">
        <f t="shared" ca="1" si="422"/>
        <v>0</v>
      </c>
      <c r="T686" s="42">
        <f t="shared" ca="1" si="423"/>
        <v>0</v>
      </c>
      <c r="U686" s="42">
        <f t="shared" ca="1" si="424"/>
        <v>0</v>
      </c>
      <c r="V686" s="43">
        <f t="shared" ca="1" si="425"/>
        <v>0</v>
      </c>
      <c r="X686" s="11" t="s">
        <v>839</v>
      </c>
      <c r="Y686" s="7" t="s">
        <v>840</v>
      </c>
      <c r="Z686" s="7" t="s">
        <v>841</v>
      </c>
      <c r="AA686" s="7" t="s">
        <v>842</v>
      </c>
      <c r="AB686" s="7" t="s">
        <v>843</v>
      </c>
      <c r="AC686" s="7" t="s">
        <v>844</v>
      </c>
      <c r="AD686" s="7" t="s">
        <v>845</v>
      </c>
      <c r="AE686" s="7" t="s">
        <v>846</v>
      </c>
      <c r="AF686" s="7" t="s">
        <v>847</v>
      </c>
      <c r="AG686" s="7" t="s">
        <v>848</v>
      </c>
      <c r="AH686" s="7">
        <v>741</v>
      </c>
      <c r="AI686" s="7">
        <v>744</v>
      </c>
      <c r="AJ686" s="7">
        <v>745</v>
      </c>
      <c r="AK686" s="12">
        <v>746</v>
      </c>
    </row>
    <row r="687" spans="1:37" x14ac:dyDescent="0.3">
      <c r="A687" s="36">
        <v>2</v>
      </c>
      <c r="B687" s="36">
        <f t="shared" ca="1" si="405"/>
        <v>84</v>
      </c>
      <c r="C687" s="36">
        <f t="shared" ca="1" si="406"/>
        <v>0</v>
      </c>
      <c r="D687" s="50" t="str">
        <f t="shared" ca="1" si="407"/>
        <v>13:00 - 18:00</v>
      </c>
      <c r="E687" s="35">
        <f t="shared" ca="1" si="408"/>
        <v>0</v>
      </c>
      <c r="F687" s="36">
        <f t="shared" ca="1" si="409"/>
        <v>0</v>
      </c>
      <c r="G687" s="36">
        <f t="shared" ca="1" si="410"/>
        <v>0</v>
      </c>
      <c r="H687" s="36">
        <f t="shared" ca="1" si="411"/>
        <v>0</v>
      </c>
      <c r="I687" s="36">
        <f t="shared" ca="1" si="412"/>
        <v>0</v>
      </c>
      <c r="J687" s="37">
        <f t="shared" ca="1" si="413"/>
        <v>0</v>
      </c>
      <c r="K687" s="46">
        <f t="shared" ca="1" si="414"/>
        <v>0</v>
      </c>
      <c r="L687" s="36">
        <f t="shared" ca="1" si="415"/>
        <v>0</v>
      </c>
      <c r="M687" s="36">
        <f t="shared" ca="1" si="416"/>
        <v>0</v>
      </c>
      <c r="N687" s="36">
        <f t="shared" ca="1" si="417"/>
        <v>0</v>
      </c>
      <c r="O687" s="36">
        <f t="shared" ca="1" si="418"/>
        <v>0</v>
      </c>
      <c r="P687" s="47">
        <f t="shared" ca="1" si="419"/>
        <v>0</v>
      </c>
      <c r="Q687" s="35">
        <f t="shared" ca="1" si="420"/>
        <v>0</v>
      </c>
      <c r="R687" s="36">
        <f t="shared" ca="1" si="421"/>
        <v>0</v>
      </c>
      <c r="S687" s="36">
        <f t="shared" ca="1" si="422"/>
        <v>0</v>
      </c>
      <c r="T687" s="36">
        <f t="shared" ca="1" si="423"/>
        <v>0</v>
      </c>
      <c r="U687" s="36">
        <f t="shared" ca="1" si="424"/>
        <v>0</v>
      </c>
      <c r="V687" s="37">
        <f t="shared" ca="1" si="425"/>
        <v>0</v>
      </c>
      <c r="X687" s="11" t="s">
        <v>839</v>
      </c>
      <c r="Y687" s="7" t="s">
        <v>840</v>
      </c>
      <c r="Z687" s="7" t="s">
        <v>841</v>
      </c>
      <c r="AA687" s="7" t="s">
        <v>842</v>
      </c>
      <c r="AB687" s="7" t="s">
        <v>843</v>
      </c>
      <c r="AC687" s="7" t="s">
        <v>844</v>
      </c>
      <c r="AD687" s="7" t="s">
        <v>845</v>
      </c>
      <c r="AE687" s="7" t="s">
        <v>846</v>
      </c>
      <c r="AF687" s="7" t="s">
        <v>847</v>
      </c>
      <c r="AG687" s="7" t="s">
        <v>848</v>
      </c>
      <c r="AH687" s="7">
        <v>750</v>
      </c>
      <c r="AI687" s="7">
        <v>753</v>
      </c>
      <c r="AJ687" s="7">
        <v>754</v>
      </c>
      <c r="AK687" s="12">
        <v>755</v>
      </c>
    </row>
    <row r="688" spans="1:37" x14ac:dyDescent="0.3">
      <c r="A688" s="42">
        <v>2</v>
      </c>
      <c r="B688" s="42">
        <f t="shared" ca="1" si="405"/>
        <v>85</v>
      </c>
      <c r="C688" s="42">
        <f t="shared" ca="1" si="406"/>
        <v>0</v>
      </c>
      <c r="D688" s="52" t="str">
        <f t="shared" ca="1" si="407"/>
        <v>13:00 - 18:00</v>
      </c>
      <c r="E688" s="41">
        <f t="shared" ca="1" si="408"/>
        <v>0</v>
      </c>
      <c r="F688" s="42">
        <f t="shared" ca="1" si="409"/>
        <v>0</v>
      </c>
      <c r="G688" s="42">
        <f t="shared" ca="1" si="410"/>
        <v>0</v>
      </c>
      <c r="H688" s="42">
        <f t="shared" ca="1" si="411"/>
        <v>0</v>
      </c>
      <c r="I688" s="42">
        <f t="shared" ca="1" si="412"/>
        <v>0</v>
      </c>
      <c r="J688" s="43">
        <f t="shared" ca="1" si="413"/>
        <v>0</v>
      </c>
      <c r="K688" s="44">
        <f t="shared" ca="1" si="414"/>
        <v>0</v>
      </c>
      <c r="L688" s="42">
        <f t="shared" ca="1" si="415"/>
        <v>0</v>
      </c>
      <c r="M688" s="42">
        <f t="shared" ca="1" si="416"/>
        <v>0</v>
      </c>
      <c r="N688" s="42">
        <f t="shared" ca="1" si="417"/>
        <v>0</v>
      </c>
      <c r="O688" s="42">
        <f t="shared" ca="1" si="418"/>
        <v>0</v>
      </c>
      <c r="P688" s="45">
        <f t="shared" ca="1" si="419"/>
        <v>0</v>
      </c>
      <c r="Q688" s="41">
        <f t="shared" ca="1" si="420"/>
        <v>0</v>
      </c>
      <c r="R688" s="42">
        <f t="shared" ca="1" si="421"/>
        <v>0</v>
      </c>
      <c r="S688" s="42">
        <f t="shared" ca="1" si="422"/>
        <v>0</v>
      </c>
      <c r="T688" s="42">
        <f t="shared" ca="1" si="423"/>
        <v>0</v>
      </c>
      <c r="U688" s="42">
        <f t="shared" ca="1" si="424"/>
        <v>0</v>
      </c>
      <c r="V688" s="43">
        <f t="shared" ca="1" si="425"/>
        <v>0</v>
      </c>
      <c r="X688" s="11" t="s">
        <v>839</v>
      </c>
      <c r="Y688" s="7" t="s">
        <v>840</v>
      </c>
      <c r="Z688" s="7" t="s">
        <v>841</v>
      </c>
      <c r="AA688" s="7" t="s">
        <v>842</v>
      </c>
      <c r="AB688" s="7" t="s">
        <v>843</v>
      </c>
      <c r="AC688" s="7" t="s">
        <v>844</v>
      </c>
      <c r="AD688" s="7" t="s">
        <v>845</v>
      </c>
      <c r="AE688" s="7" t="s">
        <v>846</v>
      </c>
      <c r="AF688" s="7" t="s">
        <v>847</v>
      </c>
      <c r="AG688" s="7" t="s">
        <v>848</v>
      </c>
      <c r="AH688" s="7">
        <v>759</v>
      </c>
      <c r="AI688" s="7">
        <v>762</v>
      </c>
      <c r="AJ688" s="7">
        <v>763</v>
      </c>
      <c r="AK688" s="12">
        <v>764</v>
      </c>
    </row>
    <row r="689" spans="1:37" x14ac:dyDescent="0.3">
      <c r="A689" s="36">
        <v>2</v>
      </c>
      <c r="B689" s="36">
        <f t="shared" ca="1" si="405"/>
        <v>86</v>
      </c>
      <c r="C689" s="36">
        <f t="shared" ca="1" si="406"/>
        <v>0</v>
      </c>
      <c r="D689" s="50" t="str">
        <f t="shared" ca="1" si="407"/>
        <v>13:00 - 18:00</v>
      </c>
      <c r="E689" s="35">
        <f t="shared" ca="1" si="408"/>
        <v>0</v>
      </c>
      <c r="F689" s="36">
        <f t="shared" ca="1" si="409"/>
        <v>0</v>
      </c>
      <c r="G689" s="36">
        <f t="shared" ca="1" si="410"/>
        <v>0</v>
      </c>
      <c r="H689" s="36">
        <f t="shared" ca="1" si="411"/>
        <v>0</v>
      </c>
      <c r="I689" s="36">
        <f t="shared" ca="1" si="412"/>
        <v>0</v>
      </c>
      <c r="J689" s="37">
        <f t="shared" ca="1" si="413"/>
        <v>0</v>
      </c>
      <c r="K689" s="46">
        <f t="shared" ca="1" si="414"/>
        <v>0</v>
      </c>
      <c r="L689" s="36">
        <f t="shared" ca="1" si="415"/>
        <v>0</v>
      </c>
      <c r="M689" s="36">
        <f t="shared" ca="1" si="416"/>
        <v>0</v>
      </c>
      <c r="N689" s="36">
        <f t="shared" ca="1" si="417"/>
        <v>0</v>
      </c>
      <c r="O689" s="36">
        <f t="shared" ca="1" si="418"/>
        <v>0</v>
      </c>
      <c r="P689" s="47">
        <f t="shared" ca="1" si="419"/>
        <v>0</v>
      </c>
      <c r="Q689" s="35">
        <f t="shared" ca="1" si="420"/>
        <v>0</v>
      </c>
      <c r="R689" s="36">
        <f t="shared" ca="1" si="421"/>
        <v>0</v>
      </c>
      <c r="S689" s="36">
        <f t="shared" ca="1" si="422"/>
        <v>0</v>
      </c>
      <c r="T689" s="36">
        <f t="shared" ca="1" si="423"/>
        <v>0</v>
      </c>
      <c r="U689" s="36">
        <f t="shared" ca="1" si="424"/>
        <v>0</v>
      </c>
      <c r="V689" s="37">
        <f t="shared" ca="1" si="425"/>
        <v>0</v>
      </c>
      <c r="X689" s="11" t="s">
        <v>839</v>
      </c>
      <c r="Y689" s="7" t="s">
        <v>840</v>
      </c>
      <c r="Z689" s="7" t="s">
        <v>841</v>
      </c>
      <c r="AA689" s="7" t="s">
        <v>842</v>
      </c>
      <c r="AB689" s="7" t="s">
        <v>843</v>
      </c>
      <c r="AC689" s="7" t="s">
        <v>844</v>
      </c>
      <c r="AD689" s="7" t="s">
        <v>845</v>
      </c>
      <c r="AE689" s="7" t="s">
        <v>846</v>
      </c>
      <c r="AF689" s="7" t="s">
        <v>847</v>
      </c>
      <c r="AG689" s="7" t="s">
        <v>848</v>
      </c>
      <c r="AH689" s="7">
        <v>768</v>
      </c>
      <c r="AI689" s="7">
        <v>771</v>
      </c>
      <c r="AJ689" s="7">
        <v>772</v>
      </c>
      <c r="AK689" s="12">
        <v>773</v>
      </c>
    </row>
    <row r="690" spans="1:37" x14ac:dyDescent="0.3">
      <c r="A690" s="42">
        <v>2</v>
      </c>
      <c r="B690" s="42">
        <f t="shared" ca="1" si="405"/>
        <v>87</v>
      </c>
      <c r="C690" s="42">
        <f t="shared" ca="1" si="406"/>
        <v>0</v>
      </c>
      <c r="D690" s="52" t="str">
        <f t="shared" ca="1" si="407"/>
        <v>13:00 - 18:00</v>
      </c>
      <c r="E690" s="41">
        <f t="shared" ca="1" si="408"/>
        <v>0</v>
      </c>
      <c r="F690" s="42">
        <f t="shared" ca="1" si="409"/>
        <v>0</v>
      </c>
      <c r="G690" s="42">
        <f t="shared" ca="1" si="410"/>
        <v>0</v>
      </c>
      <c r="H690" s="42">
        <f t="shared" ca="1" si="411"/>
        <v>0</v>
      </c>
      <c r="I690" s="42">
        <f t="shared" ca="1" si="412"/>
        <v>0</v>
      </c>
      <c r="J690" s="43">
        <f t="shared" ca="1" si="413"/>
        <v>0</v>
      </c>
      <c r="K690" s="44">
        <f t="shared" ca="1" si="414"/>
        <v>0</v>
      </c>
      <c r="L690" s="42">
        <f t="shared" ca="1" si="415"/>
        <v>0</v>
      </c>
      <c r="M690" s="42">
        <f t="shared" ca="1" si="416"/>
        <v>0</v>
      </c>
      <c r="N690" s="42">
        <f t="shared" ca="1" si="417"/>
        <v>0</v>
      </c>
      <c r="O690" s="42">
        <f t="shared" ca="1" si="418"/>
        <v>0</v>
      </c>
      <c r="P690" s="45">
        <f t="shared" ca="1" si="419"/>
        <v>0</v>
      </c>
      <c r="Q690" s="41">
        <f t="shared" ca="1" si="420"/>
        <v>0</v>
      </c>
      <c r="R690" s="42">
        <f t="shared" ca="1" si="421"/>
        <v>0</v>
      </c>
      <c r="S690" s="42">
        <f t="shared" ca="1" si="422"/>
        <v>0</v>
      </c>
      <c r="T690" s="42">
        <f t="shared" ca="1" si="423"/>
        <v>0</v>
      </c>
      <c r="U690" s="42">
        <f t="shared" ca="1" si="424"/>
        <v>0</v>
      </c>
      <c r="V690" s="43">
        <f t="shared" ca="1" si="425"/>
        <v>0</v>
      </c>
      <c r="X690" s="11" t="s">
        <v>839</v>
      </c>
      <c r="Y690" s="7" t="s">
        <v>840</v>
      </c>
      <c r="Z690" s="7" t="s">
        <v>841</v>
      </c>
      <c r="AA690" s="7" t="s">
        <v>842</v>
      </c>
      <c r="AB690" s="7" t="s">
        <v>843</v>
      </c>
      <c r="AC690" s="7" t="s">
        <v>844</v>
      </c>
      <c r="AD690" s="7" t="s">
        <v>845</v>
      </c>
      <c r="AE690" s="7" t="s">
        <v>846</v>
      </c>
      <c r="AF690" s="7" t="s">
        <v>847</v>
      </c>
      <c r="AG690" s="7" t="s">
        <v>848</v>
      </c>
      <c r="AH690" s="7">
        <v>777</v>
      </c>
      <c r="AI690" s="7">
        <v>780</v>
      </c>
      <c r="AJ690" s="7">
        <v>781</v>
      </c>
      <c r="AK690" s="12">
        <v>782</v>
      </c>
    </row>
    <row r="691" spans="1:37" x14ac:dyDescent="0.3">
      <c r="A691" s="36">
        <v>2</v>
      </c>
      <c r="B691" s="36">
        <f t="shared" ca="1" si="405"/>
        <v>88</v>
      </c>
      <c r="C691" s="36">
        <f t="shared" ca="1" si="406"/>
        <v>0</v>
      </c>
      <c r="D691" s="50" t="str">
        <f t="shared" ca="1" si="407"/>
        <v>13:00 - 18:00</v>
      </c>
      <c r="E691" s="35">
        <f t="shared" ca="1" si="408"/>
        <v>0</v>
      </c>
      <c r="F691" s="36">
        <f t="shared" ca="1" si="409"/>
        <v>0</v>
      </c>
      <c r="G691" s="36">
        <f t="shared" ca="1" si="410"/>
        <v>0</v>
      </c>
      <c r="H691" s="36">
        <f t="shared" ca="1" si="411"/>
        <v>0</v>
      </c>
      <c r="I691" s="36">
        <f t="shared" ca="1" si="412"/>
        <v>0</v>
      </c>
      <c r="J691" s="37">
        <f t="shared" ca="1" si="413"/>
        <v>0</v>
      </c>
      <c r="K691" s="46">
        <f t="shared" ca="1" si="414"/>
        <v>0</v>
      </c>
      <c r="L691" s="36">
        <f t="shared" ca="1" si="415"/>
        <v>0</v>
      </c>
      <c r="M691" s="36">
        <f t="shared" ca="1" si="416"/>
        <v>0</v>
      </c>
      <c r="N691" s="36">
        <f t="shared" ca="1" si="417"/>
        <v>0</v>
      </c>
      <c r="O691" s="36">
        <f t="shared" ca="1" si="418"/>
        <v>0</v>
      </c>
      <c r="P691" s="47">
        <f t="shared" ca="1" si="419"/>
        <v>0</v>
      </c>
      <c r="Q691" s="35">
        <f t="shared" ca="1" si="420"/>
        <v>0</v>
      </c>
      <c r="R691" s="36">
        <f t="shared" ca="1" si="421"/>
        <v>0</v>
      </c>
      <c r="S691" s="36">
        <f t="shared" ca="1" si="422"/>
        <v>0</v>
      </c>
      <c r="T691" s="36">
        <f t="shared" ca="1" si="423"/>
        <v>0</v>
      </c>
      <c r="U691" s="36">
        <f t="shared" ca="1" si="424"/>
        <v>0</v>
      </c>
      <c r="V691" s="37">
        <f t="shared" ca="1" si="425"/>
        <v>0</v>
      </c>
      <c r="X691" s="11" t="s">
        <v>839</v>
      </c>
      <c r="Y691" s="7" t="s">
        <v>840</v>
      </c>
      <c r="Z691" s="7" t="s">
        <v>841</v>
      </c>
      <c r="AA691" s="7" t="s">
        <v>842</v>
      </c>
      <c r="AB691" s="7" t="s">
        <v>843</v>
      </c>
      <c r="AC691" s="7" t="s">
        <v>844</v>
      </c>
      <c r="AD691" s="7" t="s">
        <v>845</v>
      </c>
      <c r="AE691" s="7" t="s">
        <v>846</v>
      </c>
      <c r="AF691" s="7" t="s">
        <v>847</v>
      </c>
      <c r="AG691" s="7" t="s">
        <v>848</v>
      </c>
      <c r="AH691" s="7">
        <v>786</v>
      </c>
      <c r="AI691" s="7">
        <v>789</v>
      </c>
      <c r="AJ691" s="7">
        <v>790</v>
      </c>
      <c r="AK691" s="12">
        <v>791</v>
      </c>
    </row>
    <row r="692" spans="1:37" x14ac:dyDescent="0.3">
      <c r="A692" s="42">
        <v>2</v>
      </c>
      <c r="B692" s="42">
        <f t="shared" ca="1" si="405"/>
        <v>89</v>
      </c>
      <c r="C692" s="42">
        <f t="shared" ca="1" si="406"/>
        <v>0</v>
      </c>
      <c r="D692" s="52" t="str">
        <f t="shared" ca="1" si="407"/>
        <v>13:00 - 18:00</v>
      </c>
      <c r="E692" s="41">
        <f t="shared" ca="1" si="408"/>
        <v>0</v>
      </c>
      <c r="F692" s="42">
        <f t="shared" ca="1" si="409"/>
        <v>0</v>
      </c>
      <c r="G692" s="42">
        <f t="shared" ca="1" si="410"/>
        <v>0</v>
      </c>
      <c r="H692" s="42">
        <f t="shared" ca="1" si="411"/>
        <v>0</v>
      </c>
      <c r="I692" s="42">
        <f t="shared" ca="1" si="412"/>
        <v>0</v>
      </c>
      <c r="J692" s="43">
        <f t="shared" ca="1" si="413"/>
        <v>0</v>
      </c>
      <c r="K692" s="44">
        <f t="shared" ca="1" si="414"/>
        <v>0</v>
      </c>
      <c r="L692" s="42">
        <f t="shared" ca="1" si="415"/>
        <v>0</v>
      </c>
      <c r="M692" s="42">
        <f t="shared" ca="1" si="416"/>
        <v>0</v>
      </c>
      <c r="N692" s="42">
        <f t="shared" ca="1" si="417"/>
        <v>0</v>
      </c>
      <c r="O692" s="42">
        <f t="shared" ca="1" si="418"/>
        <v>0</v>
      </c>
      <c r="P692" s="45">
        <f t="shared" ca="1" si="419"/>
        <v>0</v>
      </c>
      <c r="Q692" s="41">
        <f t="shared" ca="1" si="420"/>
        <v>0</v>
      </c>
      <c r="R692" s="42">
        <f t="shared" ca="1" si="421"/>
        <v>0</v>
      </c>
      <c r="S692" s="42">
        <f t="shared" ca="1" si="422"/>
        <v>0</v>
      </c>
      <c r="T692" s="42">
        <f t="shared" ca="1" si="423"/>
        <v>0</v>
      </c>
      <c r="U692" s="42">
        <f t="shared" ca="1" si="424"/>
        <v>0</v>
      </c>
      <c r="V692" s="43">
        <f t="shared" ca="1" si="425"/>
        <v>0</v>
      </c>
      <c r="X692" s="11" t="s">
        <v>839</v>
      </c>
      <c r="Y692" s="7" t="s">
        <v>840</v>
      </c>
      <c r="Z692" s="7" t="s">
        <v>841</v>
      </c>
      <c r="AA692" s="7" t="s">
        <v>842</v>
      </c>
      <c r="AB692" s="7" t="s">
        <v>843</v>
      </c>
      <c r="AC692" s="7" t="s">
        <v>844</v>
      </c>
      <c r="AD692" s="7" t="s">
        <v>845</v>
      </c>
      <c r="AE692" s="7" t="s">
        <v>846</v>
      </c>
      <c r="AF692" s="7" t="s">
        <v>847</v>
      </c>
      <c r="AG692" s="7" t="s">
        <v>848</v>
      </c>
      <c r="AH692" s="7">
        <v>795</v>
      </c>
      <c r="AI692" s="7">
        <v>798</v>
      </c>
      <c r="AJ692" s="7">
        <v>799</v>
      </c>
      <c r="AK692" s="12">
        <v>800</v>
      </c>
    </row>
    <row r="693" spans="1:37" x14ac:dyDescent="0.3">
      <c r="A693" s="36">
        <v>2</v>
      </c>
      <c r="B693" s="36">
        <f t="shared" ref="B693:B702" ca="1" si="426">INDIRECT(CONCATENATE(X693,Y693,AH693),TRUE)</f>
        <v>90</v>
      </c>
      <c r="C693" s="36">
        <f t="shared" ref="C693:C702" ca="1" si="427">INDIRECT(CONCATENATE(X693,Z693,AH693),TRUE)</f>
        <v>0</v>
      </c>
      <c r="D693" s="50" t="str">
        <f t="shared" ref="D693:D702" ca="1" si="428">INDIRECT(CONCATENATE(X693,AA693,AI693),TRUE)</f>
        <v>13:00 - 18:00</v>
      </c>
      <c r="E693" s="35">
        <f t="shared" ref="E693:E702" ca="1" si="429">INDIRECT(CONCATENATE(X693,AB693,AI693),TRUE)</f>
        <v>0</v>
      </c>
      <c r="F693" s="36">
        <f t="shared" ref="F693:F702" ca="1" si="430">INDIRECT(CONCATENATE(X693,AC693,AI693),TRUE)</f>
        <v>0</v>
      </c>
      <c r="G693" s="36">
        <f t="shared" ref="G693:G702" ca="1" si="431">INDIRECT(CONCATENATE(X693,AD693,AI693),TRUE)</f>
        <v>0</v>
      </c>
      <c r="H693" s="36">
        <f t="shared" ref="H693:H702" ca="1" si="432">INDIRECT(CONCATENATE(X693,AE693,AI693),TRUE)</f>
        <v>0</v>
      </c>
      <c r="I693" s="36">
        <f t="shared" ref="I693:I702" ca="1" si="433">INDIRECT(CONCATENATE(X693,AF693,AI693),TRUE)</f>
        <v>0</v>
      </c>
      <c r="J693" s="37">
        <f t="shared" ref="J693:J702" ca="1" si="434">INDIRECT(CONCATENATE(X693,AG693,AI693),TRUE)</f>
        <v>0</v>
      </c>
      <c r="K693" s="46">
        <f t="shared" ref="K693:K702" ca="1" si="435">INDIRECT(CONCATENATE(X693,AB693,AJ693),TRUE)</f>
        <v>0</v>
      </c>
      <c r="L693" s="36">
        <f t="shared" ref="L693:L702" ca="1" si="436">INDIRECT(CONCATENATE(X693,AC693,AJ693),TRUE)</f>
        <v>0</v>
      </c>
      <c r="M693" s="36">
        <f t="shared" ref="M693:M702" ca="1" si="437">INDIRECT(CONCATENATE(X693,AD693,AJ693),TRUE)</f>
        <v>0</v>
      </c>
      <c r="N693" s="36">
        <f t="shared" ref="N693:N702" ca="1" si="438">INDIRECT(CONCATENATE(X693,AE693,AJ693),TRUE)</f>
        <v>0</v>
      </c>
      <c r="O693" s="36">
        <f t="shared" ref="O693:O702" ca="1" si="439">INDIRECT(CONCATENATE(X693,AF693,AJ693),TRUE)</f>
        <v>0</v>
      </c>
      <c r="P693" s="47">
        <f t="shared" ref="P693:P702" ca="1" si="440">INDIRECT(CONCATENATE(X693,AG693,AJ693),TRUE)</f>
        <v>0</v>
      </c>
      <c r="Q693" s="35">
        <f t="shared" ref="Q693:Q702" ca="1" si="441">INDIRECT(CONCATENATE(X693,AB693,AK693),TRUE)</f>
        <v>0</v>
      </c>
      <c r="R693" s="36">
        <f t="shared" ref="R693:R702" ca="1" si="442">INDIRECT(CONCATENATE(X693,AC693,AK693),TRUE)</f>
        <v>0</v>
      </c>
      <c r="S693" s="36">
        <f t="shared" ref="S693:S702" ca="1" si="443">INDIRECT(CONCATENATE(X693,AD693,AK693),TRUE)</f>
        <v>0</v>
      </c>
      <c r="T693" s="36">
        <f t="shared" ref="T693:T702" ca="1" si="444">INDIRECT(CONCATENATE(X693,AE693,AK693),TRUE)</f>
        <v>0</v>
      </c>
      <c r="U693" s="36">
        <f t="shared" ref="U693:U702" ca="1" si="445">INDIRECT(CONCATENATE(X693,AF693,AK693),TRUE)</f>
        <v>0</v>
      </c>
      <c r="V693" s="37">
        <f t="shared" ref="V693:V702" ca="1" si="446">INDIRECT(CONCATENATE(X693,AG693,AK693),TRUE)</f>
        <v>0</v>
      </c>
      <c r="X693" s="11" t="s">
        <v>839</v>
      </c>
      <c r="Y693" s="7" t="s">
        <v>840</v>
      </c>
      <c r="Z693" s="7" t="s">
        <v>841</v>
      </c>
      <c r="AA693" s="7" t="s">
        <v>842</v>
      </c>
      <c r="AB693" s="7" t="s">
        <v>843</v>
      </c>
      <c r="AC693" s="7" t="s">
        <v>844</v>
      </c>
      <c r="AD693" s="7" t="s">
        <v>845</v>
      </c>
      <c r="AE693" s="7" t="s">
        <v>846</v>
      </c>
      <c r="AF693" s="7" t="s">
        <v>847</v>
      </c>
      <c r="AG693" s="7" t="s">
        <v>848</v>
      </c>
      <c r="AH693" s="7">
        <v>804</v>
      </c>
      <c r="AI693" s="7">
        <v>807</v>
      </c>
      <c r="AJ693" s="7">
        <v>808</v>
      </c>
      <c r="AK693" s="12">
        <v>809</v>
      </c>
    </row>
    <row r="694" spans="1:37" x14ac:dyDescent="0.3">
      <c r="A694" s="42">
        <v>2</v>
      </c>
      <c r="B694" s="42">
        <f t="shared" ca="1" si="426"/>
        <v>91</v>
      </c>
      <c r="C694" s="42">
        <f t="shared" ca="1" si="427"/>
        <v>0</v>
      </c>
      <c r="D694" s="52" t="str">
        <f t="shared" ca="1" si="428"/>
        <v>13:00 - 18:00</v>
      </c>
      <c r="E694" s="41">
        <f t="shared" ca="1" si="429"/>
        <v>0</v>
      </c>
      <c r="F694" s="42">
        <f t="shared" ca="1" si="430"/>
        <v>0</v>
      </c>
      <c r="G694" s="42">
        <f t="shared" ca="1" si="431"/>
        <v>0</v>
      </c>
      <c r="H694" s="42">
        <f t="shared" ca="1" si="432"/>
        <v>0</v>
      </c>
      <c r="I694" s="42">
        <f t="shared" ca="1" si="433"/>
        <v>0</v>
      </c>
      <c r="J694" s="43">
        <f t="shared" ca="1" si="434"/>
        <v>0</v>
      </c>
      <c r="K694" s="44">
        <f t="shared" ca="1" si="435"/>
        <v>0</v>
      </c>
      <c r="L694" s="42">
        <f t="shared" ca="1" si="436"/>
        <v>0</v>
      </c>
      <c r="M694" s="42">
        <f t="shared" ca="1" si="437"/>
        <v>0</v>
      </c>
      <c r="N694" s="42">
        <f t="shared" ca="1" si="438"/>
        <v>0</v>
      </c>
      <c r="O694" s="42">
        <f t="shared" ca="1" si="439"/>
        <v>0</v>
      </c>
      <c r="P694" s="45">
        <f t="shared" ca="1" si="440"/>
        <v>0</v>
      </c>
      <c r="Q694" s="41">
        <f t="shared" ca="1" si="441"/>
        <v>0</v>
      </c>
      <c r="R694" s="42">
        <f t="shared" ca="1" si="442"/>
        <v>0</v>
      </c>
      <c r="S694" s="42">
        <f t="shared" ca="1" si="443"/>
        <v>0</v>
      </c>
      <c r="T694" s="42">
        <f t="shared" ca="1" si="444"/>
        <v>0</v>
      </c>
      <c r="U694" s="42">
        <f t="shared" ca="1" si="445"/>
        <v>0</v>
      </c>
      <c r="V694" s="43">
        <f t="shared" ca="1" si="446"/>
        <v>0</v>
      </c>
      <c r="X694" s="11" t="s">
        <v>839</v>
      </c>
      <c r="Y694" s="7" t="s">
        <v>840</v>
      </c>
      <c r="Z694" s="7" t="s">
        <v>841</v>
      </c>
      <c r="AA694" s="7" t="s">
        <v>842</v>
      </c>
      <c r="AB694" s="7" t="s">
        <v>843</v>
      </c>
      <c r="AC694" s="7" t="s">
        <v>844</v>
      </c>
      <c r="AD694" s="7" t="s">
        <v>845</v>
      </c>
      <c r="AE694" s="7" t="s">
        <v>846</v>
      </c>
      <c r="AF694" s="7" t="s">
        <v>847</v>
      </c>
      <c r="AG694" s="7" t="s">
        <v>848</v>
      </c>
      <c r="AH694" s="7">
        <v>813</v>
      </c>
      <c r="AI694" s="7">
        <v>816</v>
      </c>
      <c r="AJ694" s="7">
        <v>817</v>
      </c>
      <c r="AK694" s="12">
        <v>818</v>
      </c>
    </row>
    <row r="695" spans="1:37" x14ac:dyDescent="0.3">
      <c r="A695" s="36">
        <v>2</v>
      </c>
      <c r="B695" s="36">
        <f t="shared" ca="1" si="426"/>
        <v>92</v>
      </c>
      <c r="C695" s="36">
        <f t="shared" ca="1" si="427"/>
        <v>0</v>
      </c>
      <c r="D695" s="50" t="str">
        <f t="shared" ca="1" si="428"/>
        <v>13:00 - 18:00</v>
      </c>
      <c r="E695" s="35">
        <f t="shared" ca="1" si="429"/>
        <v>0</v>
      </c>
      <c r="F695" s="36">
        <f t="shared" ca="1" si="430"/>
        <v>0</v>
      </c>
      <c r="G695" s="36">
        <f t="shared" ca="1" si="431"/>
        <v>0</v>
      </c>
      <c r="H695" s="36">
        <f t="shared" ca="1" si="432"/>
        <v>0</v>
      </c>
      <c r="I695" s="36">
        <f t="shared" ca="1" si="433"/>
        <v>0</v>
      </c>
      <c r="J695" s="37">
        <f t="shared" ca="1" si="434"/>
        <v>0</v>
      </c>
      <c r="K695" s="46">
        <f t="shared" ca="1" si="435"/>
        <v>0</v>
      </c>
      <c r="L695" s="36">
        <f t="shared" ca="1" si="436"/>
        <v>0</v>
      </c>
      <c r="M695" s="36">
        <f t="shared" ca="1" si="437"/>
        <v>0</v>
      </c>
      <c r="N695" s="36">
        <f t="shared" ca="1" si="438"/>
        <v>0</v>
      </c>
      <c r="O695" s="36">
        <f t="shared" ca="1" si="439"/>
        <v>0</v>
      </c>
      <c r="P695" s="47">
        <f t="shared" ca="1" si="440"/>
        <v>0</v>
      </c>
      <c r="Q695" s="35">
        <f t="shared" ca="1" si="441"/>
        <v>0</v>
      </c>
      <c r="R695" s="36">
        <f t="shared" ca="1" si="442"/>
        <v>0</v>
      </c>
      <c r="S695" s="36">
        <f t="shared" ca="1" si="443"/>
        <v>0</v>
      </c>
      <c r="T695" s="36">
        <f t="shared" ca="1" si="444"/>
        <v>0</v>
      </c>
      <c r="U695" s="36">
        <f t="shared" ca="1" si="445"/>
        <v>0</v>
      </c>
      <c r="V695" s="37">
        <f t="shared" ca="1" si="446"/>
        <v>0</v>
      </c>
      <c r="X695" s="11" t="s">
        <v>839</v>
      </c>
      <c r="Y695" s="7" t="s">
        <v>840</v>
      </c>
      <c r="Z695" s="7" t="s">
        <v>841</v>
      </c>
      <c r="AA695" s="7" t="s">
        <v>842</v>
      </c>
      <c r="AB695" s="7" t="s">
        <v>843</v>
      </c>
      <c r="AC695" s="7" t="s">
        <v>844</v>
      </c>
      <c r="AD695" s="7" t="s">
        <v>845</v>
      </c>
      <c r="AE695" s="7" t="s">
        <v>846</v>
      </c>
      <c r="AF695" s="7" t="s">
        <v>847</v>
      </c>
      <c r="AG695" s="7" t="s">
        <v>848</v>
      </c>
      <c r="AH695" s="7">
        <v>822</v>
      </c>
      <c r="AI695" s="7">
        <v>825</v>
      </c>
      <c r="AJ695" s="7">
        <v>826</v>
      </c>
      <c r="AK695" s="12">
        <v>827</v>
      </c>
    </row>
    <row r="696" spans="1:37" x14ac:dyDescent="0.3">
      <c r="A696" s="42">
        <v>2</v>
      </c>
      <c r="B696" s="42">
        <f t="shared" ca="1" si="426"/>
        <v>93</v>
      </c>
      <c r="C696" s="42">
        <f t="shared" ca="1" si="427"/>
        <v>0</v>
      </c>
      <c r="D696" s="52" t="str">
        <f t="shared" ca="1" si="428"/>
        <v>13:00 - 18:00</v>
      </c>
      <c r="E696" s="41">
        <f t="shared" ca="1" si="429"/>
        <v>0</v>
      </c>
      <c r="F696" s="42">
        <f t="shared" ca="1" si="430"/>
        <v>0</v>
      </c>
      <c r="G696" s="42">
        <f t="shared" ca="1" si="431"/>
        <v>0</v>
      </c>
      <c r="H696" s="42">
        <f t="shared" ca="1" si="432"/>
        <v>0</v>
      </c>
      <c r="I696" s="42">
        <f t="shared" ca="1" si="433"/>
        <v>0</v>
      </c>
      <c r="J696" s="43">
        <f t="shared" ca="1" si="434"/>
        <v>0</v>
      </c>
      <c r="K696" s="44">
        <f t="shared" ca="1" si="435"/>
        <v>0</v>
      </c>
      <c r="L696" s="42">
        <f t="shared" ca="1" si="436"/>
        <v>0</v>
      </c>
      <c r="M696" s="42">
        <f t="shared" ca="1" si="437"/>
        <v>0</v>
      </c>
      <c r="N696" s="42">
        <f t="shared" ca="1" si="438"/>
        <v>0</v>
      </c>
      <c r="O696" s="42">
        <f t="shared" ca="1" si="439"/>
        <v>0</v>
      </c>
      <c r="P696" s="45">
        <f t="shared" ca="1" si="440"/>
        <v>0</v>
      </c>
      <c r="Q696" s="41">
        <f t="shared" ca="1" si="441"/>
        <v>0</v>
      </c>
      <c r="R696" s="42">
        <f t="shared" ca="1" si="442"/>
        <v>0</v>
      </c>
      <c r="S696" s="42">
        <f t="shared" ca="1" si="443"/>
        <v>0</v>
      </c>
      <c r="T696" s="42">
        <f t="shared" ca="1" si="444"/>
        <v>0</v>
      </c>
      <c r="U696" s="42">
        <f t="shared" ca="1" si="445"/>
        <v>0</v>
      </c>
      <c r="V696" s="43">
        <f t="shared" ca="1" si="446"/>
        <v>0</v>
      </c>
      <c r="X696" s="11" t="s">
        <v>839</v>
      </c>
      <c r="Y696" s="7" t="s">
        <v>840</v>
      </c>
      <c r="Z696" s="7" t="s">
        <v>841</v>
      </c>
      <c r="AA696" s="7" t="s">
        <v>842</v>
      </c>
      <c r="AB696" s="7" t="s">
        <v>843</v>
      </c>
      <c r="AC696" s="7" t="s">
        <v>844</v>
      </c>
      <c r="AD696" s="7" t="s">
        <v>845</v>
      </c>
      <c r="AE696" s="7" t="s">
        <v>846</v>
      </c>
      <c r="AF696" s="7" t="s">
        <v>847</v>
      </c>
      <c r="AG696" s="7" t="s">
        <v>848</v>
      </c>
      <c r="AH696" s="7">
        <v>831</v>
      </c>
      <c r="AI696" s="7">
        <v>834</v>
      </c>
      <c r="AJ696" s="7">
        <v>835</v>
      </c>
      <c r="AK696" s="12">
        <v>836</v>
      </c>
    </row>
    <row r="697" spans="1:37" x14ac:dyDescent="0.3">
      <c r="A697" s="36">
        <v>2</v>
      </c>
      <c r="B697" s="36">
        <f t="shared" ca="1" si="426"/>
        <v>94</v>
      </c>
      <c r="C697" s="36">
        <f t="shared" ca="1" si="427"/>
        <v>0</v>
      </c>
      <c r="D697" s="50" t="str">
        <f t="shared" ca="1" si="428"/>
        <v>13:00 - 17:00</v>
      </c>
      <c r="E697" s="35">
        <f t="shared" ca="1" si="429"/>
        <v>0</v>
      </c>
      <c r="F697" s="36">
        <f t="shared" ca="1" si="430"/>
        <v>0</v>
      </c>
      <c r="G697" s="36">
        <f t="shared" ca="1" si="431"/>
        <v>0</v>
      </c>
      <c r="H697" s="36">
        <f t="shared" ca="1" si="432"/>
        <v>0</v>
      </c>
      <c r="I697" s="36">
        <f t="shared" ca="1" si="433"/>
        <v>0</v>
      </c>
      <c r="J697" s="37">
        <f t="shared" ca="1" si="434"/>
        <v>0</v>
      </c>
      <c r="K697" s="46">
        <f t="shared" ca="1" si="435"/>
        <v>0</v>
      </c>
      <c r="L697" s="36">
        <f t="shared" ca="1" si="436"/>
        <v>0</v>
      </c>
      <c r="M697" s="36">
        <f t="shared" ca="1" si="437"/>
        <v>0</v>
      </c>
      <c r="N697" s="36">
        <f t="shared" ca="1" si="438"/>
        <v>0</v>
      </c>
      <c r="O697" s="36">
        <f t="shared" ca="1" si="439"/>
        <v>0</v>
      </c>
      <c r="P697" s="47">
        <f t="shared" ca="1" si="440"/>
        <v>0</v>
      </c>
      <c r="Q697" s="35">
        <f t="shared" ca="1" si="441"/>
        <v>0</v>
      </c>
      <c r="R697" s="36">
        <f t="shared" ca="1" si="442"/>
        <v>0</v>
      </c>
      <c r="S697" s="36">
        <f t="shared" ca="1" si="443"/>
        <v>0</v>
      </c>
      <c r="T697" s="36">
        <f t="shared" ca="1" si="444"/>
        <v>0</v>
      </c>
      <c r="U697" s="36">
        <f t="shared" ca="1" si="445"/>
        <v>0</v>
      </c>
      <c r="V697" s="37">
        <f t="shared" ca="1" si="446"/>
        <v>0</v>
      </c>
      <c r="X697" s="11" t="s">
        <v>839</v>
      </c>
      <c r="Y697" s="7" t="s">
        <v>840</v>
      </c>
      <c r="Z697" s="7" t="s">
        <v>841</v>
      </c>
      <c r="AA697" s="7" t="s">
        <v>842</v>
      </c>
      <c r="AB697" s="7" t="s">
        <v>843</v>
      </c>
      <c r="AC697" s="7" t="s">
        <v>844</v>
      </c>
      <c r="AD697" s="7" t="s">
        <v>845</v>
      </c>
      <c r="AE697" s="7" t="s">
        <v>846</v>
      </c>
      <c r="AF697" s="7" t="s">
        <v>847</v>
      </c>
      <c r="AG697" s="7" t="s">
        <v>848</v>
      </c>
      <c r="AH697" s="7">
        <v>840</v>
      </c>
      <c r="AI697" s="7">
        <v>843</v>
      </c>
      <c r="AJ697" s="7">
        <v>844</v>
      </c>
      <c r="AK697" s="12">
        <v>845</v>
      </c>
    </row>
    <row r="698" spans="1:37" x14ac:dyDescent="0.3">
      <c r="A698" s="42">
        <v>2</v>
      </c>
      <c r="B698" s="42">
        <f t="shared" ca="1" si="426"/>
        <v>95</v>
      </c>
      <c r="C698" s="42">
        <f t="shared" ca="1" si="427"/>
        <v>0</v>
      </c>
      <c r="D698" s="52" t="str">
        <f t="shared" ca="1" si="428"/>
        <v>13:00 - 17:00</v>
      </c>
      <c r="E698" s="41">
        <f t="shared" ca="1" si="429"/>
        <v>0</v>
      </c>
      <c r="F698" s="42">
        <f t="shared" ca="1" si="430"/>
        <v>0</v>
      </c>
      <c r="G698" s="42">
        <f t="shared" ca="1" si="431"/>
        <v>0</v>
      </c>
      <c r="H698" s="42">
        <f t="shared" ca="1" si="432"/>
        <v>0</v>
      </c>
      <c r="I698" s="42">
        <f t="shared" ca="1" si="433"/>
        <v>0</v>
      </c>
      <c r="J698" s="43">
        <f t="shared" ca="1" si="434"/>
        <v>0</v>
      </c>
      <c r="K698" s="44">
        <f t="shared" ca="1" si="435"/>
        <v>0</v>
      </c>
      <c r="L698" s="42">
        <f t="shared" ca="1" si="436"/>
        <v>0</v>
      </c>
      <c r="M698" s="42">
        <f t="shared" ca="1" si="437"/>
        <v>0</v>
      </c>
      <c r="N698" s="42">
        <f t="shared" ca="1" si="438"/>
        <v>0</v>
      </c>
      <c r="O698" s="42">
        <f t="shared" ca="1" si="439"/>
        <v>0</v>
      </c>
      <c r="P698" s="45">
        <f t="shared" ca="1" si="440"/>
        <v>0</v>
      </c>
      <c r="Q698" s="41">
        <f t="shared" ca="1" si="441"/>
        <v>0</v>
      </c>
      <c r="R698" s="42">
        <f t="shared" ca="1" si="442"/>
        <v>0</v>
      </c>
      <c r="S698" s="42">
        <f t="shared" ca="1" si="443"/>
        <v>0</v>
      </c>
      <c r="T698" s="42">
        <f t="shared" ca="1" si="444"/>
        <v>0</v>
      </c>
      <c r="U698" s="42">
        <f t="shared" ca="1" si="445"/>
        <v>0</v>
      </c>
      <c r="V698" s="43">
        <f t="shared" ca="1" si="446"/>
        <v>0</v>
      </c>
      <c r="X698" s="11" t="s">
        <v>839</v>
      </c>
      <c r="Y698" s="7" t="s">
        <v>840</v>
      </c>
      <c r="Z698" s="7" t="s">
        <v>841</v>
      </c>
      <c r="AA698" s="7" t="s">
        <v>842</v>
      </c>
      <c r="AB698" s="7" t="s">
        <v>843</v>
      </c>
      <c r="AC698" s="7" t="s">
        <v>844</v>
      </c>
      <c r="AD698" s="7" t="s">
        <v>845</v>
      </c>
      <c r="AE698" s="7" t="s">
        <v>846</v>
      </c>
      <c r="AF698" s="7" t="s">
        <v>847</v>
      </c>
      <c r="AG698" s="7" t="s">
        <v>848</v>
      </c>
      <c r="AH698" s="7">
        <v>849</v>
      </c>
      <c r="AI698" s="7">
        <v>852</v>
      </c>
      <c r="AJ698" s="7">
        <v>853</v>
      </c>
      <c r="AK698" s="12">
        <v>854</v>
      </c>
    </row>
    <row r="699" spans="1:37" x14ac:dyDescent="0.3">
      <c r="A699" s="36">
        <v>2</v>
      </c>
      <c r="B699" s="36">
        <f t="shared" ca="1" si="426"/>
        <v>96</v>
      </c>
      <c r="C699" s="36">
        <f t="shared" ca="1" si="427"/>
        <v>0</v>
      </c>
      <c r="D699" s="50" t="str">
        <f t="shared" ca="1" si="428"/>
        <v>13:00 - 17:00</v>
      </c>
      <c r="E699" s="35">
        <f t="shared" ca="1" si="429"/>
        <v>0</v>
      </c>
      <c r="F699" s="36">
        <f t="shared" ca="1" si="430"/>
        <v>0</v>
      </c>
      <c r="G699" s="36">
        <f t="shared" ca="1" si="431"/>
        <v>0</v>
      </c>
      <c r="H699" s="36">
        <f t="shared" ca="1" si="432"/>
        <v>0</v>
      </c>
      <c r="I699" s="36">
        <f t="shared" ca="1" si="433"/>
        <v>0</v>
      </c>
      <c r="J699" s="37">
        <f t="shared" ca="1" si="434"/>
        <v>0</v>
      </c>
      <c r="K699" s="46">
        <f t="shared" ca="1" si="435"/>
        <v>0</v>
      </c>
      <c r="L699" s="36">
        <f t="shared" ca="1" si="436"/>
        <v>0</v>
      </c>
      <c r="M699" s="36">
        <f t="shared" ca="1" si="437"/>
        <v>0</v>
      </c>
      <c r="N699" s="36">
        <f t="shared" ca="1" si="438"/>
        <v>0</v>
      </c>
      <c r="O699" s="36">
        <f t="shared" ca="1" si="439"/>
        <v>0</v>
      </c>
      <c r="P699" s="47">
        <f t="shared" ca="1" si="440"/>
        <v>0</v>
      </c>
      <c r="Q699" s="35">
        <f t="shared" ca="1" si="441"/>
        <v>0</v>
      </c>
      <c r="R699" s="36">
        <f t="shared" ca="1" si="442"/>
        <v>0</v>
      </c>
      <c r="S699" s="36">
        <f t="shared" ca="1" si="443"/>
        <v>0</v>
      </c>
      <c r="T699" s="36">
        <f t="shared" ca="1" si="444"/>
        <v>0</v>
      </c>
      <c r="U699" s="36">
        <f t="shared" ca="1" si="445"/>
        <v>0</v>
      </c>
      <c r="V699" s="37">
        <f t="shared" ca="1" si="446"/>
        <v>0</v>
      </c>
      <c r="X699" s="11" t="s">
        <v>839</v>
      </c>
      <c r="Y699" s="7" t="s">
        <v>840</v>
      </c>
      <c r="Z699" s="7" t="s">
        <v>841</v>
      </c>
      <c r="AA699" s="7" t="s">
        <v>842</v>
      </c>
      <c r="AB699" s="7" t="s">
        <v>843</v>
      </c>
      <c r="AC699" s="7" t="s">
        <v>844</v>
      </c>
      <c r="AD699" s="7" t="s">
        <v>845</v>
      </c>
      <c r="AE699" s="7" t="s">
        <v>846</v>
      </c>
      <c r="AF699" s="7" t="s">
        <v>847</v>
      </c>
      <c r="AG699" s="7" t="s">
        <v>848</v>
      </c>
      <c r="AH699" s="7">
        <v>858</v>
      </c>
      <c r="AI699" s="7">
        <v>861</v>
      </c>
      <c r="AJ699" s="7">
        <v>862</v>
      </c>
      <c r="AK699" s="12">
        <v>863</v>
      </c>
    </row>
    <row r="700" spans="1:37" x14ac:dyDescent="0.3">
      <c r="A700" s="42">
        <v>2</v>
      </c>
      <c r="B700" s="42">
        <f t="shared" ca="1" si="426"/>
        <v>97</v>
      </c>
      <c r="C700" s="42">
        <f t="shared" ca="1" si="427"/>
        <v>0</v>
      </c>
      <c r="D700" s="52" t="str">
        <f t="shared" ca="1" si="428"/>
        <v>13:00 - 18:00</v>
      </c>
      <c r="E700" s="41">
        <f t="shared" ca="1" si="429"/>
        <v>0</v>
      </c>
      <c r="F700" s="42">
        <f t="shared" ca="1" si="430"/>
        <v>0</v>
      </c>
      <c r="G700" s="42">
        <f t="shared" ca="1" si="431"/>
        <v>0</v>
      </c>
      <c r="H700" s="42">
        <f t="shared" ca="1" si="432"/>
        <v>0</v>
      </c>
      <c r="I700" s="42">
        <f t="shared" ca="1" si="433"/>
        <v>0</v>
      </c>
      <c r="J700" s="43">
        <f t="shared" ca="1" si="434"/>
        <v>0</v>
      </c>
      <c r="K700" s="44">
        <f t="shared" ca="1" si="435"/>
        <v>0</v>
      </c>
      <c r="L700" s="42">
        <f t="shared" ca="1" si="436"/>
        <v>0</v>
      </c>
      <c r="M700" s="42">
        <f t="shared" ca="1" si="437"/>
        <v>0</v>
      </c>
      <c r="N700" s="42">
        <f t="shared" ca="1" si="438"/>
        <v>0</v>
      </c>
      <c r="O700" s="42">
        <f t="shared" ca="1" si="439"/>
        <v>0</v>
      </c>
      <c r="P700" s="45">
        <f t="shared" ca="1" si="440"/>
        <v>0</v>
      </c>
      <c r="Q700" s="41">
        <f t="shared" ca="1" si="441"/>
        <v>0</v>
      </c>
      <c r="R700" s="42">
        <f t="shared" ca="1" si="442"/>
        <v>0</v>
      </c>
      <c r="S700" s="42">
        <f t="shared" ca="1" si="443"/>
        <v>0</v>
      </c>
      <c r="T700" s="42">
        <f t="shared" ca="1" si="444"/>
        <v>0</v>
      </c>
      <c r="U700" s="42">
        <f t="shared" ca="1" si="445"/>
        <v>0</v>
      </c>
      <c r="V700" s="43">
        <f t="shared" ca="1" si="446"/>
        <v>0</v>
      </c>
      <c r="X700" s="11" t="s">
        <v>839</v>
      </c>
      <c r="Y700" s="7" t="s">
        <v>840</v>
      </c>
      <c r="Z700" s="7" t="s">
        <v>841</v>
      </c>
      <c r="AA700" s="7" t="s">
        <v>842</v>
      </c>
      <c r="AB700" s="7" t="s">
        <v>843</v>
      </c>
      <c r="AC700" s="7" t="s">
        <v>844</v>
      </c>
      <c r="AD700" s="7" t="s">
        <v>845</v>
      </c>
      <c r="AE700" s="7" t="s">
        <v>846</v>
      </c>
      <c r="AF700" s="7" t="s">
        <v>847</v>
      </c>
      <c r="AG700" s="7" t="s">
        <v>848</v>
      </c>
      <c r="AH700" s="7">
        <v>867</v>
      </c>
      <c r="AI700" s="7">
        <v>870</v>
      </c>
      <c r="AJ700" s="7">
        <v>871</v>
      </c>
      <c r="AK700" s="12">
        <v>872</v>
      </c>
    </row>
    <row r="701" spans="1:37" x14ac:dyDescent="0.3">
      <c r="A701" s="36">
        <v>2</v>
      </c>
      <c r="B701" s="36">
        <f t="shared" ca="1" si="426"/>
        <v>98</v>
      </c>
      <c r="C701" s="36">
        <f t="shared" ca="1" si="427"/>
        <v>0</v>
      </c>
      <c r="D701" s="50" t="str">
        <f t="shared" ca="1" si="428"/>
        <v>13:00 - 18:00</v>
      </c>
      <c r="E701" s="35">
        <f t="shared" ca="1" si="429"/>
        <v>0</v>
      </c>
      <c r="F701" s="36">
        <f t="shared" ca="1" si="430"/>
        <v>0</v>
      </c>
      <c r="G701" s="36">
        <f t="shared" ca="1" si="431"/>
        <v>0</v>
      </c>
      <c r="H701" s="36">
        <f t="shared" ca="1" si="432"/>
        <v>0</v>
      </c>
      <c r="I701" s="36">
        <f t="shared" ca="1" si="433"/>
        <v>0</v>
      </c>
      <c r="J701" s="37">
        <f t="shared" ca="1" si="434"/>
        <v>0</v>
      </c>
      <c r="K701" s="46">
        <f t="shared" ca="1" si="435"/>
        <v>0</v>
      </c>
      <c r="L701" s="36">
        <f t="shared" ca="1" si="436"/>
        <v>0</v>
      </c>
      <c r="M701" s="36">
        <f t="shared" ca="1" si="437"/>
        <v>0</v>
      </c>
      <c r="N701" s="36">
        <f t="shared" ca="1" si="438"/>
        <v>0</v>
      </c>
      <c r="O701" s="36">
        <f t="shared" ca="1" si="439"/>
        <v>0</v>
      </c>
      <c r="P701" s="47">
        <f t="shared" ca="1" si="440"/>
        <v>0</v>
      </c>
      <c r="Q701" s="35">
        <f t="shared" ca="1" si="441"/>
        <v>0</v>
      </c>
      <c r="R701" s="36">
        <f t="shared" ca="1" si="442"/>
        <v>0</v>
      </c>
      <c r="S701" s="36">
        <f t="shared" ca="1" si="443"/>
        <v>0</v>
      </c>
      <c r="T701" s="36">
        <f t="shared" ca="1" si="444"/>
        <v>0</v>
      </c>
      <c r="U701" s="36">
        <f t="shared" ca="1" si="445"/>
        <v>0</v>
      </c>
      <c r="V701" s="37">
        <f t="shared" ca="1" si="446"/>
        <v>0</v>
      </c>
      <c r="X701" s="11" t="s">
        <v>839</v>
      </c>
      <c r="Y701" s="7" t="s">
        <v>840</v>
      </c>
      <c r="Z701" s="7" t="s">
        <v>841</v>
      </c>
      <c r="AA701" s="7" t="s">
        <v>842</v>
      </c>
      <c r="AB701" s="7" t="s">
        <v>843</v>
      </c>
      <c r="AC701" s="7" t="s">
        <v>844</v>
      </c>
      <c r="AD701" s="7" t="s">
        <v>845</v>
      </c>
      <c r="AE701" s="7" t="s">
        <v>846</v>
      </c>
      <c r="AF701" s="7" t="s">
        <v>847</v>
      </c>
      <c r="AG701" s="7" t="s">
        <v>848</v>
      </c>
      <c r="AH701" s="7">
        <v>876</v>
      </c>
      <c r="AI701" s="7">
        <v>879</v>
      </c>
      <c r="AJ701" s="7">
        <v>880</v>
      </c>
      <c r="AK701" s="12">
        <v>881</v>
      </c>
    </row>
    <row r="702" spans="1:37" x14ac:dyDescent="0.3">
      <c r="A702" s="42">
        <v>2</v>
      </c>
      <c r="B702" s="42">
        <f t="shared" ca="1" si="426"/>
        <v>99</v>
      </c>
      <c r="C702" s="42">
        <f t="shared" ca="1" si="427"/>
        <v>0</v>
      </c>
      <c r="D702" s="52" t="str">
        <f t="shared" ca="1" si="428"/>
        <v>13:00 - 18:00</v>
      </c>
      <c r="E702" s="41">
        <f t="shared" ca="1" si="429"/>
        <v>0</v>
      </c>
      <c r="F702" s="42">
        <f t="shared" ca="1" si="430"/>
        <v>0</v>
      </c>
      <c r="G702" s="42">
        <f t="shared" ca="1" si="431"/>
        <v>0</v>
      </c>
      <c r="H702" s="42">
        <f t="shared" ca="1" si="432"/>
        <v>0</v>
      </c>
      <c r="I702" s="42">
        <f t="shared" ca="1" si="433"/>
        <v>0</v>
      </c>
      <c r="J702" s="43">
        <f t="shared" ca="1" si="434"/>
        <v>0</v>
      </c>
      <c r="K702" s="44">
        <f t="shared" ca="1" si="435"/>
        <v>0</v>
      </c>
      <c r="L702" s="42">
        <f t="shared" ca="1" si="436"/>
        <v>0</v>
      </c>
      <c r="M702" s="42">
        <f t="shared" ca="1" si="437"/>
        <v>0</v>
      </c>
      <c r="N702" s="42">
        <f t="shared" ca="1" si="438"/>
        <v>0</v>
      </c>
      <c r="O702" s="42">
        <f t="shared" ca="1" si="439"/>
        <v>0</v>
      </c>
      <c r="P702" s="45">
        <f t="shared" ca="1" si="440"/>
        <v>0</v>
      </c>
      <c r="Q702" s="41">
        <f t="shared" ca="1" si="441"/>
        <v>0</v>
      </c>
      <c r="R702" s="42">
        <f t="shared" ca="1" si="442"/>
        <v>0</v>
      </c>
      <c r="S702" s="42">
        <f t="shared" ca="1" si="443"/>
        <v>0</v>
      </c>
      <c r="T702" s="42">
        <f t="shared" ca="1" si="444"/>
        <v>0</v>
      </c>
      <c r="U702" s="42">
        <f t="shared" ca="1" si="445"/>
        <v>0</v>
      </c>
      <c r="V702" s="43">
        <f t="shared" ca="1" si="446"/>
        <v>0</v>
      </c>
      <c r="X702" s="11" t="s">
        <v>839</v>
      </c>
      <c r="Y702" s="7" t="s">
        <v>840</v>
      </c>
      <c r="Z702" s="7" t="s">
        <v>841</v>
      </c>
      <c r="AA702" s="7" t="s">
        <v>842</v>
      </c>
      <c r="AB702" s="7" t="s">
        <v>843</v>
      </c>
      <c r="AC702" s="7" t="s">
        <v>844</v>
      </c>
      <c r="AD702" s="7" t="s">
        <v>845</v>
      </c>
      <c r="AE702" s="7" t="s">
        <v>846</v>
      </c>
      <c r="AF702" s="7" t="s">
        <v>847</v>
      </c>
      <c r="AG702" s="7" t="s">
        <v>848</v>
      </c>
      <c r="AH702" s="7">
        <v>885</v>
      </c>
      <c r="AI702" s="7">
        <v>888</v>
      </c>
      <c r="AJ702" s="7">
        <v>889</v>
      </c>
      <c r="AK702" s="12">
        <v>890</v>
      </c>
    </row>
    <row r="703" spans="1:37" x14ac:dyDescent="0.3">
      <c r="A703" s="36">
        <v>2</v>
      </c>
      <c r="B703" s="36">
        <f t="shared" ref="B703:B714" ca="1" si="447">INDIRECT(CONCATENATE(X703,Y703,AH703),TRUE)</f>
        <v>100</v>
      </c>
      <c r="C703" s="36">
        <f t="shared" ref="C703:C714" ca="1" si="448">INDIRECT(CONCATENATE(X703,Z703,AH703),TRUE)</f>
        <v>0</v>
      </c>
      <c r="D703" s="50" t="str">
        <f t="shared" ref="D703:D714" ca="1" si="449">INDIRECT(CONCATENATE(X703,AA703,AI703),TRUE)</f>
        <v>13:00 - 18:00</v>
      </c>
      <c r="E703" s="35">
        <f t="shared" ref="E703:E714" ca="1" si="450">INDIRECT(CONCATENATE(X703,AB703,AI703),TRUE)</f>
        <v>0</v>
      </c>
      <c r="F703" s="36">
        <f t="shared" ref="F703:F714" ca="1" si="451">INDIRECT(CONCATENATE(X703,AC703,AI703),TRUE)</f>
        <v>0</v>
      </c>
      <c r="G703" s="36">
        <f t="shared" ref="G703:G714" ca="1" si="452">INDIRECT(CONCATENATE(X703,AD703,AI703),TRUE)</f>
        <v>0</v>
      </c>
      <c r="H703" s="36">
        <f t="shared" ref="H703:H714" ca="1" si="453">INDIRECT(CONCATENATE(X703,AE703,AI703),TRUE)</f>
        <v>0</v>
      </c>
      <c r="I703" s="36">
        <f t="shared" ref="I703:I714" ca="1" si="454">INDIRECT(CONCATENATE(X703,AF703,AI703),TRUE)</f>
        <v>0</v>
      </c>
      <c r="J703" s="37">
        <f t="shared" ref="J703:J714" ca="1" si="455">INDIRECT(CONCATENATE(X703,AG703,AI703),TRUE)</f>
        <v>0</v>
      </c>
      <c r="K703" s="46">
        <f t="shared" ref="K703:K714" ca="1" si="456">INDIRECT(CONCATENATE(X703,AB703,AJ703),TRUE)</f>
        <v>0</v>
      </c>
      <c r="L703" s="36">
        <f t="shared" ref="L703:L714" ca="1" si="457">INDIRECT(CONCATENATE(X703,AC703,AJ703),TRUE)</f>
        <v>0</v>
      </c>
      <c r="M703" s="36">
        <f t="shared" ref="M703:M714" ca="1" si="458">INDIRECT(CONCATENATE(X703,AD703,AJ703),TRUE)</f>
        <v>0</v>
      </c>
      <c r="N703" s="36">
        <f t="shared" ref="N703:N714" ca="1" si="459">INDIRECT(CONCATENATE(X703,AE703,AJ703),TRUE)</f>
        <v>0</v>
      </c>
      <c r="O703" s="36">
        <f t="shared" ref="O703:O714" ca="1" si="460">INDIRECT(CONCATENATE(X703,AF703,AJ703),TRUE)</f>
        <v>0</v>
      </c>
      <c r="P703" s="47">
        <f t="shared" ref="P703:P714" ca="1" si="461">INDIRECT(CONCATENATE(X703,AG703,AJ703),TRUE)</f>
        <v>0</v>
      </c>
      <c r="Q703" s="35">
        <f t="shared" ref="Q703:Q714" ca="1" si="462">INDIRECT(CONCATENATE(X703,AB703,AK703),TRUE)</f>
        <v>0</v>
      </c>
      <c r="R703" s="36">
        <f t="shared" ref="R703:R714" ca="1" si="463">INDIRECT(CONCATENATE(X703,AC703,AK703),TRUE)</f>
        <v>0</v>
      </c>
      <c r="S703" s="36">
        <f t="shared" ref="S703:S714" ca="1" si="464">INDIRECT(CONCATENATE(X703,AD703,AK703),TRUE)</f>
        <v>0</v>
      </c>
      <c r="T703" s="36">
        <f t="shared" ref="T703:T714" ca="1" si="465">INDIRECT(CONCATENATE(X703,AE703,AK703),TRUE)</f>
        <v>0</v>
      </c>
      <c r="U703" s="36">
        <f t="shared" ref="U703:U714" ca="1" si="466">INDIRECT(CONCATENATE(X703,AF703,AK703),TRUE)</f>
        <v>0</v>
      </c>
      <c r="V703" s="37">
        <f t="shared" ref="V703:V714" ca="1" si="467">INDIRECT(CONCATENATE(X703,AG703,AK703),TRUE)</f>
        <v>0</v>
      </c>
      <c r="X703" s="11" t="s">
        <v>839</v>
      </c>
      <c r="Y703" s="7" t="s">
        <v>840</v>
      </c>
      <c r="Z703" s="7" t="s">
        <v>841</v>
      </c>
      <c r="AA703" s="7" t="s">
        <v>842</v>
      </c>
      <c r="AB703" s="7" t="s">
        <v>843</v>
      </c>
      <c r="AC703" s="7" t="s">
        <v>844</v>
      </c>
      <c r="AD703" s="7" t="s">
        <v>845</v>
      </c>
      <c r="AE703" s="7" t="s">
        <v>846</v>
      </c>
      <c r="AF703" s="7" t="s">
        <v>847</v>
      </c>
      <c r="AG703" s="7" t="s">
        <v>848</v>
      </c>
      <c r="AH703" s="7">
        <v>894</v>
      </c>
      <c r="AI703" s="7">
        <v>897</v>
      </c>
      <c r="AJ703" s="7">
        <v>898</v>
      </c>
      <c r="AK703" s="12">
        <v>899</v>
      </c>
    </row>
    <row r="704" spans="1:37" x14ac:dyDescent="0.3">
      <c r="A704" s="42">
        <v>2</v>
      </c>
      <c r="B704" s="42">
        <f t="shared" ca="1" si="447"/>
        <v>101</v>
      </c>
      <c r="C704" s="42">
        <f t="shared" ca="1" si="448"/>
        <v>0</v>
      </c>
      <c r="D704" s="52" t="str">
        <f t="shared" ca="1" si="449"/>
        <v>13:00 - 18:00</v>
      </c>
      <c r="E704" s="41">
        <f t="shared" ca="1" si="450"/>
        <v>0</v>
      </c>
      <c r="F704" s="42">
        <f t="shared" ca="1" si="451"/>
        <v>0</v>
      </c>
      <c r="G704" s="42">
        <f t="shared" ca="1" si="452"/>
        <v>0</v>
      </c>
      <c r="H704" s="42">
        <f t="shared" ca="1" si="453"/>
        <v>0</v>
      </c>
      <c r="I704" s="42">
        <f t="shared" ca="1" si="454"/>
        <v>0</v>
      </c>
      <c r="J704" s="43">
        <f t="shared" ca="1" si="455"/>
        <v>0</v>
      </c>
      <c r="K704" s="44">
        <f t="shared" ca="1" si="456"/>
        <v>0</v>
      </c>
      <c r="L704" s="42">
        <f t="shared" ca="1" si="457"/>
        <v>0</v>
      </c>
      <c r="M704" s="42">
        <f t="shared" ca="1" si="458"/>
        <v>0</v>
      </c>
      <c r="N704" s="42">
        <f t="shared" ca="1" si="459"/>
        <v>0</v>
      </c>
      <c r="O704" s="42">
        <f t="shared" ca="1" si="460"/>
        <v>0</v>
      </c>
      <c r="P704" s="45">
        <f t="shared" ca="1" si="461"/>
        <v>0</v>
      </c>
      <c r="Q704" s="41">
        <f t="shared" ca="1" si="462"/>
        <v>0</v>
      </c>
      <c r="R704" s="42">
        <f t="shared" ca="1" si="463"/>
        <v>0</v>
      </c>
      <c r="S704" s="42">
        <f t="shared" ca="1" si="464"/>
        <v>0</v>
      </c>
      <c r="T704" s="42">
        <f t="shared" ca="1" si="465"/>
        <v>0</v>
      </c>
      <c r="U704" s="42">
        <f t="shared" ca="1" si="466"/>
        <v>0</v>
      </c>
      <c r="V704" s="43">
        <f t="shared" ca="1" si="467"/>
        <v>0</v>
      </c>
      <c r="X704" s="11" t="s">
        <v>839</v>
      </c>
      <c r="Y704" s="7" t="s">
        <v>840</v>
      </c>
      <c r="Z704" s="7" t="s">
        <v>841</v>
      </c>
      <c r="AA704" s="7" t="s">
        <v>842</v>
      </c>
      <c r="AB704" s="7" t="s">
        <v>843</v>
      </c>
      <c r="AC704" s="7" t="s">
        <v>844</v>
      </c>
      <c r="AD704" s="7" t="s">
        <v>845</v>
      </c>
      <c r="AE704" s="7" t="s">
        <v>846</v>
      </c>
      <c r="AF704" s="7" t="s">
        <v>847</v>
      </c>
      <c r="AG704" s="7" t="s">
        <v>848</v>
      </c>
      <c r="AH704" s="7">
        <v>903</v>
      </c>
      <c r="AI704" s="7">
        <v>906</v>
      </c>
      <c r="AJ704" s="7">
        <v>907</v>
      </c>
      <c r="AK704" s="12">
        <v>908</v>
      </c>
    </row>
    <row r="705" spans="1:37" x14ac:dyDescent="0.3">
      <c r="A705" s="36">
        <v>2</v>
      </c>
      <c r="B705" s="36">
        <f t="shared" ca="1" si="447"/>
        <v>102</v>
      </c>
      <c r="C705" s="36">
        <f t="shared" ca="1" si="448"/>
        <v>0</v>
      </c>
      <c r="D705" s="50" t="str">
        <f t="shared" ca="1" si="449"/>
        <v>13:00 - 18:00</v>
      </c>
      <c r="E705" s="35">
        <f t="shared" ca="1" si="450"/>
        <v>0</v>
      </c>
      <c r="F705" s="36">
        <f t="shared" ca="1" si="451"/>
        <v>0</v>
      </c>
      <c r="G705" s="36">
        <f t="shared" ca="1" si="452"/>
        <v>0</v>
      </c>
      <c r="H705" s="36">
        <f t="shared" ca="1" si="453"/>
        <v>0</v>
      </c>
      <c r="I705" s="36">
        <f t="shared" ca="1" si="454"/>
        <v>0</v>
      </c>
      <c r="J705" s="37">
        <f t="shared" ca="1" si="455"/>
        <v>0</v>
      </c>
      <c r="K705" s="46">
        <f t="shared" ca="1" si="456"/>
        <v>0</v>
      </c>
      <c r="L705" s="36">
        <f t="shared" ca="1" si="457"/>
        <v>0</v>
      </c>
      <c r="M705" s="36">
        <f t="shared" ca="1" si="458"/>
        <v>0</v>
      </c>
      <c r="N705" s="36">
        <f t="shared" ca="1" si="459"/>
        <v>0</v>
      </c>
      <c r="O705" s="36">
        <f t="shared" ca="1" si="460"/>
        <v>0</v>
      </c>
      <c r="P705" s="47">
        <f t="shared" ca="1" si="461"/>
        <v>0</v>
      </c>
      <c r="Q705" s="35">
        <f t="shared" ca="1" si="462"/>
        <v>0</v>
      </c>
      <c r="R705" s="36">
        <f t="shared" ca="1" si="463"/>
        <v>0</v>
      </c>
      <c r="S705" s="36">
        <f t="shared" ca="1" si="464"/>
        <v>0</v>
      </c>
      <c r="T705" s="36">
        <f t="shared" ca="1" si="465"/>
        <v>0</v>
      </c>
      <c r="U705" s="36">
        <f t="shared" ca="1" si="466"/>
        <v>0</v>
      </c>
      <c r="V705" s="37">
        <f t="shared" ca="1" si="467"/>
        <v>0</v>
      </c>
      <c r="X705" s="11" t="s">
        <v>839</v>
      </c>
      <c r="Y705" s="7" t="s">
        <v>840</v>
      </c>
      <c r="Z705" s="7" t="s">
        <v>841</v>
      </c>
      <c r="AA705" s="7" t="s">
        <v>842</v>
      </c>
      <c r="AB705" s="7" t="s">
        <v>843</v>
      </c>
      <c r="AC705" s="7" t="s">
        <v>844</v>
      </c>
      <c r="AD705" s="7" t="s">
        <v>845</v>
      </c>
      <c r="AE705" s="7" t="s">
        <v>846</v>
      </c>
      <c r="AF705" s="7" t="s">
        <v>847</v>
      </c>
      <c r="AG705" s="7" t="s">
        <v>848</v>
      </c>
      <c r="AH705" s="7">
        <v>912</v>
      </c>
      <c r="AI705" s="7">
        <v>915</v>
      </c>
      <c r="AJ705" s="7">
        <v>916</v>
      </c>
      <c r="AK705" s="12">
        <v>917</v>
      </c>
    </row>
    <row r="706" spans="1:37" x14ac:dyDescent="0.3">
      <c r="A706" s="42">
        <v>2</v>
      </c>
      <c r="B706" s="42">
        <f t="shared" ca="1" si="447"/>
        <v>103</v>
      </c>
      <c r="C706" s="42">
        <f t="shared" ca="1" si="448"/>
        <v>0</v>
      </c>
      <c r="D706" s="52" t="str">
        <f t="shared" ca="1" si="449"/>
        <v>13:00 - 18:00</v>
      </c>
      <c r="E706" s="41">
        <f t="shared" ca="1" si="450"/>
        <v>0</v>
      </c>
      <c r="F706" s="42">
        <f t="shared" ca="1" si="451"/>
        <v>0</v>
      </c>
      <c r="G706" s="42">
        <f t="shared" ca="1" si="452"/>
        <v>0</v>
      </c>
      <c r="H706" s="42">
        <f t="shared" ca="1" si="453"/>
        <v>0</v>
      </c>
      <c r="I706" s="42">
        <f t="shared" ca="1" si="454"/>
        <v>0</v>
      </c>
      <c r="J706" s="43">
        <f t="shared" ca="1" si="455"/>
        <v>0</v>
      </c>
      <c r="K706" s="44">
        <f t="shared" ca="1" si="456"/>
        <v>0</v>
      </c>
      <c r="L706" s="42">
        <f t="shared" ca="1" si="457"/>
        <v>0</v>
      </c>
      <c r="M706" s="42">
        <f t="shared" ca="1" si="458"/>
        <v>0</v>
      </c>
      <c r="N706" s="42">
        <f t="shared" ca="1" si="459"/>
        <v>0</v>
      </c>
      <c r="O706" s="42">
        <f t="shared" ca="1" si="460"/>
        <v>0</v>
      </c>
      <c r="P706" s="45">
        <f t="shared" ca="1" si="461"/>
        <v>0</v>
      </c>
      <c r="Q706" s="41">
        <f t="shared" ca="1" si="462"/>
        <v>0</v>
      </c>
      <c r="R706" s="42">
        <f t="shared" ca="1" si="463"/>
        <v>0</v>
      </c>
      <c r="S706" s="42">
        <f t="shared" ca="1" si="464"/>
        <v>0</v>
      </c>
      <c r="T706" s="42">
        <f t="shared" ca="1" si="465"/>
        <v>0</v>
      </c>
      <c r="U706" s="42">
        <f t="shared" ca="1" si="466"/>
        <v>0</v>
      </c>
      <c r="V706" s="43">
        <f t="shared" ca="1" si="467"/>
        <v>0</v>
      </c>
      <c r="X706" s="11" t="s">
        <v>839</v>
      </c>
      <c r="Y706" s="7" t="s">
        <v>840</v>
      </c>
      <c r="Z706" s="7" t="s">
        <v>841</v>
      </c>
      <c r="AA706" s="7" t="s">
        <v>842</v>
      </c>
      <c r="AB706" s="7" t="s">
        <v>843</v>
      </c>
      <c r="AC706" s="7" t="s">
        <v>844</v>
      </c>
      <c r="AD706" s="7" t="s">
        <v>845</v>
      </c>
      <c r="AE706" s="7" t="s">
        <v>846</v>
      </c>
      <c r="AF706" s="7" t="s">
        <v>847</v>
      </c>
      <c r="AG706" s="7" t="s">
        <v>848</v>
      </c>
      <c r="AH706" s="7">
        <v>921</v>
      </c>
      <c r="AI706" s="7">
        <v>924</v>
      </c>
      <c r="AJ706" s="7">
        <v>925</v>
      </c>
      <c r="AK706" s="12">
        <v>926</v>
      </c>
    </row>
    <row r="707" spans="1:37" x14ac:dyDescent="0.3">
      <c r="A707" s="36">
        <v>2</v>
      </c>
      <c r="B707" s="36">
        <f t="shared" ca="1" si="447"/>
        <v>104</v>
      </c>
      <c r="C707" s="36">
        <f t="shared" ca="1" si="448"/>
        <v>0</v>
      </c>
      <c r="D707" s="50" t="str">
        <f t="shared" ca="1" si="449"/>
        <v>13:00 - 18:00</v>
      </c>
      <c r="E707" s="35">
        <f t="shared" ca="1" si="450"/>
        <v>0</v>
      </c>
      <c r="F707" s="36">
        <f t="shared" ca="1" si="451"/>
        <v>0</v>
      </c>
      <c r="G707" s="36">
        <f t="shared" ca="1" si="452"/>
        <v>0</v>
      </c>
      <c r="H707" s="36">
        <f t="shared" ca="1" si="453"/>
        <v>0</v>
      </c>
      <c r="I707" s="36">
        <f t="shared" ca="1" si="454"/>
        <v>0</v>
      </c>
      <c r="J707" s="37">
        <f t="shared" ca="1" si="455"/>
        <v>0</v>
      </c>
      <c r="K707" s="46">
        <f t="shared" ca="1" si="456"/>
        <v>0</v>
      </c>
      <c r="L707" s="36">
        <f t="shared" ca="1" si="457"/>
        <v>0</v>
      </c>
      <c r="M707" s="36">
        <f t="shared" ca="1" si="458"/>
        <v>0</v>
      </c>
      <c r="N707" s="36">
        <f t="shared" ca="1" si="459"/>
        <v>0</v>
      </c>
      <c r="O707" s="36">
        <f t="shared" ca="1" si="460"/>
        <v>0</v>
      </c>
      <c r="P707" s="47">
        <f t="shared" ca="1" si="461"/>
        <v>0</v>
      </c>
      <c r="Q707" s="35">
        <f t="shared" ca="1" si="462"/>
        <v>0</v>
      </c>
      <c r="R707" s="36">
        <f t="shared" ca="1" si="463"/>
        <v>0</v>
      </c>
      <c r="S707" s="36">
        <f t="shared" ca="1" si="464"/>
        <v>0</v>
      </c>
      <c r="T707" s="36">
        <f t="shared" ca="1" si="465"/>
        <v>0</v>
      </c>
      <c r="U707" s="36">
        <f t="shared" ca="1" si="466"/>
        <v>0</v>
      </c>
      <c r="V707" s="37">
        <f t="shared" ca="1" si="467"/>
        <v>0</v>
      </c>
      <c r="X707" s="11" t="s">
        <v>839</v>
      </c>
      <c r="Y707" s="7" t="s">
        <v>840</v>
      </c>
      <c r="Z707" s="7" t="s">
        <v>841</v>
      </c>
      <c r="AA707" s="7" t="s">
        <v>842</v>
      </c>
      <c r="AB707" s="7" t="s">
        <v>843</v>
      </c>
      <c r="AC707" s="7" t="s">
        <v>844</v>
      </c>
      <c r="AD707" s="7" t="s">
        <v>845</v>
      </c>
      <c r="AE707" s="7" t="s">
        <v>846</v>
      </c>
      <c r="AF707" s="7" t="s">
        <v>847</v>
      </c>
      <c r="AG707" s="7" t="s">
        <v>848</v>
      </c>
      <c r="AH707" s="7">
        <v>930</v>
      </c>
      <c r="AI707" s="7">
        <v>933</v>
      </c>
      <c r="AJ707" s="7">
        <v>934</v>
      </c>
      <c r="AK707" s="12">
        <v>935</v>
      </c>
    </row>
    <row r="708" spans="1:37" x14ac:dyDescent="0.3">
      <c r="A708" s="42">
        <v>2</v>
      </c>
      <c r="B708" s="42">
        <f t="shared" ca="1" si="447"/>
        <v>105</v>
      </c>
      <c r="C708" s="42">
        <f t="shared" ca="1" si="448"/>
        <v>0</v>
      </c>
      <c r="D708" s="52" t="str">
        <f t="shared" ca="1" si="449"/>
        <v>13:00 - 18:00</v>
      </c>
      <c r="E708" s="41">
        <f t="shared" ca="1" si="450"/>
        <v>0</v>
      </c>
      <c r="F708" s="42">
        <f t="shared" ca="1" si="451"/>
        <v>0</v>
      </c>
      <c r="G708" s="42">
        <f t="shared" ca="1" si="452"/>
        <v>0</v>
      </c>
      <c r="H708" s="42">
        <f t="shared" ca="1" si="453"/>
        <v>0</v>
      </c>
      <c r="I708" s="42">
        <f t="shared" ca="1" si="454"/>
        <v>0</v>
      </c>
      <c r="J708" s="43">
        <f t="shared" ca="1" si="455"/>
        <v>0</v>
      </c>
      <c r="K708" s="44">
        <f t="shared" ca="1" si="456"/>
        <v>0</v>
      </c>
      <c r="L708" s="42">
        <f t="shared" ca="1" si="457"/>
        <v>0</v>
      </c>
      <c r="M708" s="42">
        <f t="shared" ca="1" si="458"/>
        <v>0</v>
      </c>
      <c r="N708" s="42">
        <f t="shared" ca="1" si="459"/>
        <v>0</v>
      </c>
      <c r="O708" s="42">
        <f t="shared" ca="1" si="460"/>
        <v>0</v>
      </c>
      <c r="P708" s="45">
        <f t="shared" ca="1" si="461"/>
        <v>0</v>
      </c>
      <c r="Q708" s="41">
        <f t="shared" ca="1" si="462"/>
        <v>0</v>
      </c>
      <c r="R708" s="42">
        <f t="shared" ca="1" si="463"/>
        <v>0</v>
      </c>
      <c r="S708" s="42">
        <f t="shared" ca="1" si="464"/>
        <v>0</v>
      </c>
      <c r="T708" s="42">
        <f t="shared" ca="1" si="465"/>
        <v>0</v>
      </c>
      <c r="U708" s="42">
        <f t="shared" ca="1" si="466"/>
        <v>0</v>
      </c>
      <c r="V708" s="43">
        <f t="shared" ca="1" si="467"/>
        <v>0</v>
      </c>
      <c r="X708" s="11" t="s">
        <v>839</v>
      </c>
      <c r="Y708" s="7" t="s">
        <v>840</v>
      </c>
      <c r="Z708" s="7" t="s">
        <v>841</v>
      </c>
      <c r="AA708" s="7" t="s">
        <v>842</v>
      </c>
      <c r="AB708" s="7" t="s">
        <v>843</v>
      </c>
      <c r="AC708" s="7" t="s">
        <v>844</v>
      </c>
      <c r="AD708" s="7" t="s">
        <v>845</v>
      </c>
      <c r="AE708" s="7" t="s">
        <v>846</v>
      </c>
      <c r="AF708" s="7" t="s">
        <v>847</v>
      </c>
      <c r="AG708" s="7" t="s">
        <v>848</v>
      </c>
      <c r="AH708" s="7">
        <v>939</v>
      </c>
      <c r="AI708" s="7">
        <v>942</v>
      </c>
      <c r="AJ708" s="7">
        <v>943</v>
      </c>
      <c r="AK708" s="12">
        <v>944</v>
      </c>
    </row>
    <row r="709" spans="1:37" x14ac:dyDescent="0.3">
      <c r="A709" s="36">
        <v>2</v>
      </c>
      <c r="B709" s="36">
        <f t="shared" ca="1" si="447"/>
        <v>106</v>
      </c>
      <c r="C709" s="36">
        <f t="shared" ca="1" si="448"/>
        <v>0</v>
      </c>
      <c r="D709" s="50" t="str">
        <f t="shared" ca="1" si="449"/>
        <v>13:00 - 18:00</v>
      </c>
      <c r="E709" s="35">
        <f t="shared" ca="1" si="450"/>
        <v>0</v>
      </c>
      <c r="F709" s="36">
        <f t="shared" ca="1" si="451"/>
        <v>0</v>
      </c>
      <c r="G709" s="36">
        <f t="shared" ca="1" si="452"/>
        <v>0</v>
      </c>
      <c r="H709" s="36">
        <f t="shared" ca="1" si="453"/>
        <v>0</v>
      </c>
      <c r="I709" s="36">
        <f t="shared" ca="1" si="454"/>
        <v>0</v>
      </c>
      <c r="J709" s="37">
        <f t="shared" ca="1" si="455"/>
        <v>0</v>
      </c>
      <c r="K709" s="46">
        <f t="shared" ca="1" si="456"/>
        <v>0</v>
      </c>
      <c r="L709" s="36">
        <f t="shared" ca="1" si="457"/>
        <v>0</v>
      </c>
      <c r="M709" s="36">
        <f t="shared" ca="1" si="458"/>
        <v>0</v>
      </c>
      <c r="N709" s="36">
        <f t="shared" ca="1" si="459"/>
        <v>0</v>
      </c>
      <c r="O709" s="36">
        <f t="shared" ca="1" si="460"/>
        <v>0</v>
      </c>
      <c r="P709" s="47">
        <f t="shared" ca="1" si="461"/>
        <v>0</v>
      </c>
      <c r="Q709" s="35">
        <f t="shared" ca="1" si="462"/>
        <v>0</v>
      </c>
      <c r="R709" s="36">
        <f t="shared" ca="1" si="463"/>
        <v>0</v>
      </c>
      <c r="S709" s="36">
        <f t="shared" ca="1" si="464"/>
        <v>0</v>
      </c>
      <c r="T709" s="36">
        <f t="shared" ca="1" si="465"/>
        <v>0</v>
      </c>
      <c r="U709" s="36">
        <f t="shared" ca="1" si="466"/>
        <v>0</v>
      </c>
      <c r="V709" s="37">
        <f t="shared" ca="1" si="467"/>
        <v>0</v>
      </c>
      <c r="X709" s="11" t="s">
        <v>839</v>
      </c>
      <c r="Y709" s="7" t="s">
        <v>840</v>
      </c>
      <c r="Z709" s="7" t="s">
        <v>841</v>
      </c>
      <c r="AA709" s="7" t="s">
        <v>842</v>
      </c>
      <c r="AB709" s="7" t="s">
        <v>843</v>
      </c>
      <c r="AC709" s="7" t="s">
        <v>844</v>
      </c>
      <c r="AD709" s="7" t="s">
        <v>845</v>
      </c>
      <c r="AE709" s="7" t="s">
        <v>846</v>
      </c>
      <c r="AF709" s="7" t="s">
        <v>847</v>
      </c>
      <c r="AG709" s="7" t="s">
        <v>848</v>
      </c>
      <c r="AH709" s="7">
        <v>948</v>
      </c>
      <c r="AI709" s="7">
        <v>951</v>
      </c>
      <c r="AJ709" s="7">
        <v>952</v>
      </c>
      <c r="AK709" s="12">
        <v>953</v>
      </c>
    </row>
    <row r="710" spans="1:37" x14ac:dyDescent="0.3">
      <c r="A710" s="42">
        <v>2</v>
      </c>
      <c r="B710" s="42">
        <f t="shared" ca="1" si="447"/>
        <v>107</v>
      </c>
      <c r="C710" s="42">
        <f t="shared" ca="1" si="448"/>
        <v>0</v>
      </c>
      <c r="D710" s="52" t="str">
        <f t="shared" ca="1" si="449"/>
        <v>13:00 - 18:00</v>
      </c>
      <c r="E710" s="41">
        <f t="shared" ca="1" si="450"/>
        <v>0</v>
      </c>
      <c r="F710" s="42">
        <f t="shared" ca="1" si="451"/>
        <v>0</v>
      </c>
      <c r="G710" s="42">
        <f t="shared" ca="1" si="452"/>
        <v>0</v>
      </c>
      <c r="H710" s="42">
        <f t="shared" ca="1" si="453"/>
        <v>0</v>
      </c>
      <c r="I710" s="42">
        <f t="shared" ca="1" si="454"/>
        <v>0</v>
      </c>
      <c r="J710" s="43">
        <f t="shared" ca="1" si="455"/>
        <v>0</v>
      </c>
      <c r="K710" s="44">
        <f t="shared" ca="1" si="456"/>
        <v>0</v>
      </c>
      <c r="L710" s="42">
        <f t="shared" ca="1" si="457"/>
        <v>0</v>
      </c>
      <c r="M710" s="42">
        <f t="shared" ca="1" si="458"/>
        <v>0</v>
      </c>
      <c r="N710" s="42">
        <f t="shared" ca="1" si="459"/>
        <v>0</v>
      </c>
      <c r="O710" s="42">
        <f t="shared" ca="1" si="460"/>
        <v>0</v>
      </c>
      <c r="P710" s="45">
        <f t="shared" ca="1" si="461"/>
        <v>0</v>
      </c>
      <c r="Q710" s="41">
        <f t="shared" ca="1" si="462"/>
        <v>0</v>
      </c>
      <c r="R710" s="42">
        <f t="shared" ca="1" si="463"/>
        <v>0</v>
      </c>
      <c r="S710" s="42">
        <f t="shared" ca="1" si="464"/>
        <v>0</v>
      </c>
      <c r="T710" s="42">
        <f t="shared" ca="1" si="465"/>
        <v>0</v>
      </c>
      <c r="U710" s="42">
        <f t="shared" ca="1" si="466"/>
        <v>0</v>
      </c>
      <c r="V710" s="43">
        <f t="shared" ca="1" si="467"/>
        <v>0</v>
      </c>
      <c r="X710" s="11" t="s">
        <v>839</v>
      </c>
      <c r="Y710" s="7" t="s">
        <v>840</v>
      </c>
      <c r="Z710" s="7" t="s">
        <v>841</v>
      </c>
      <c r="AA710" s="7" t="s">
        <v>842</v>
      </c>
      <c r="AB710" s="7" t="s">
        <v>843</v>
      </c>
      <c r="AC710" s="7" t="s">
        <v>844</v>
      </c>
      <c r="AD710" s="7" t="s">
        <v>845</v>
      </c>
      <c r="AE710" s="7" t="s">
        <v>846</v>
      </c>
      <c r="AF710" s="7" t="s">
        <v>847</v>
      </c>
      <c r="AG710" s="7" t="s">
        <v>848</v>
      </c>
      <c r="AH710" s="7">
        <v>957</v>
      </c>
      <c r="AI710" s="7">
        <v>960</v>
      </c>
      <c r="AJ710" s="7">
        <v>961</v>
      </c>
      <c r="AK710" s="12">
        <v>962</v>
      </c>
    </row>
    <row r="711" spans="1:37" x14ac:dyDescent="0.3">
      <c r="A711" s="36">
        <v>2</v>
      </c>
      <c r="B711" s="36">
        <f t="shared" ca="1" si="447"/>
        <v>108</v>
      </c>
      <c r="C711" s="36">
        <f t="shared" ca="1" si="448"/>
        <v>0</v>
      </c>
      <c r="D711" s="50" t="str">
        <f t="shared" ca="1" si="449"/>
        <v>13:00 - 18:00</v>
      </c>
      <c r="E711" s="35">
        <f t="shared" ca="1" si="450"/>
        <v>0</v>
      </c>
      <c r="F711" s="36">
        <f t="shared" ca="1" si="451"/>
        <v>0</v>
      </c>
      <c r="G711" s="36">
        <f t="shared" ca="1" si="452"/>
        <v>0</v>
      </c>
      <c r="H711" s="36">
        <f t="shared" ca="1" si="453"/>
        <v>0</v>
      </c>
      <c r="I711" s="36">
        <f t="shared" ca="1" si="454"/>
        <v>0</v>
      </c>
      <c r="J711" s="37">
        <f t="shared" ca="1" si="455"/>
        <v>0</v>
      </c>
      <c r="K711" s="46">
        <f t="shared" ca="1" si="456"/>
        <v>0</v>
      </c>
      <c r="L711" s="36">
        <f t="shared" ca="1" si="457"/>
        <v>0</v>
      </c>
      <c r="M711" s="36">
        <f t="shared" ca="1" si="458"/>
        <v>0</v>
      </c>
      <c r="N711" s="36">
        <f t="shared" ca="1" si="459"/>
        <v>0</v>
      </c>
      <c r="O711" s="36">
        <f t="shared" ca="1" si="460"/>
        <v>0</v>
      </c>
      <c r="P711" s="47">
        <f t="shared" ca="1" si="461"/>
        <v>0</v>
      </c>
      <c r="Q711" s="35">
        <f t="shared" ca="1" si="462"/>
        <v>0</v>
      </c>
      <c r="R711" s="36">
        <f t="shared" ca="1" si="463"/>
        <v>0</v>
      </c>
      <c r="S711" s="36">
        <f t="shared" ca="1" si="464"/>
        <v>0</v>
      </c>
      <c r="T711" s="36">
        <f t="shared" ca="1" si="465"/>
        <v>0</v>
      </c>
      <c r="U711" s="36">
        <f t="shared" ca="1" si="466"/>
        <v>0</v>
      </c>
      <c r="V711" s="37">
        <f t="shared" ca="1" si="467"/>
        <v>0</v>
      </c>
      <c r="X711" s="11" t="s">
        <v>839</v>
      </c>
      <c r="Y711" s="7" t="s">
        <v>840</v>
      </c>
      <c r="Z711" s="7" t="s">
        <v>841</v>
      </c>
      <c r="AA711" s="7" t="s">
        <v>842</v>
      </c>
      <c r="AB711" s="7" t="s">
        <v>843</v>
      </c>
      <c r="AC711" s="7" t="s">
        <v>844</v>
      </c>
      <c r="AD711" s="7" t="s">
        <v>845</v>
      </c>
      <c r="AE711" s="7" t="s">
        <v>846</v>
      </c>
      <c r="AF711" s="7" t="s">
        <v>847</v>
      </c>
      <c r="AG711" s="7" t="s">
        <v>848</v>
      </c>
      <c r="AH711" s="7">
        <v>966</v>
      </c>
      <c r="AI711" s="7">
        <v>969</v>
      </c>
      <c r="AJ711" s="7">
        <v>970</v>
      </c>
      <c r="AK711" s="12">
        <v>971</v>
      </c>
    </row>
    <row r="712" spans="1:37" x14ac:dyDescent="0.3">
      <c r="A712" s="42">
        <v>2</v>
      </c>
      <c r="B712" s="42">
        <f t="shared" ca="1" si="447"/>
        <v>109</v>
      </c>
      <c r="C712" s="42">
        <f t="shared" ca="1" si="448"/>
        <v>0</v>
      </c>
      <c r="D712" s="52" t="str">
        <f t="shared" ca="1" si="449"/>
        <v>13:00 - 18:00</v>
      </c>
      <c r="E712" s="41">
        <f t="shared" ca="1" si="450"/>
        <v>0</v>
      </c>
      <c r="F712" s="42">
        <f t="shared" ca="1" si="451"/>
        <v>0</v>
      </c>
      <c r="G712" s="42">
        <f t="shared" ca="1" si="452"/>
        <v>0</v>
      </c>
      <c r="H712" s="42">
        <f t="shared" ca="1" si="453"/>
        <v>0</v>
      </c>
      <c r="I712" s="42">
        <f t="shared" ca="1" si="454"/>
        <v>0</v>
      </c>
      <c r="J712" s="43">
        <f t="shared" ca="1" si="455"/>
        <v>0</v>
      </c>
      <c r="K712" s="44">
        <f t="shared" ca="1" si="456"/>
        <v>0</v>
      </c>
      <c r="L712" s="42">
        <f t="shared" ca="1" si="457"/>
        <v>0</v>
      </c>
      <c r="M712" s="42">
        <f t="shared" ca="1" si="458"/>
        <v>0</v>
      </c>
      <c r="N712" s="42">
        <f t="shared" ca="1" si="459"/>
        <v>0</v>
      </c>
      <c r="O712" s="42">
        <f t="shared" ca="1" si="460"/>
        <v>0</v>
      </c>
      <c r="P712" s="45">
        <f t="shared" ca="1" si="461"/>
        <v>0</v>
      </c>
      <c r="Q712" s="41">
        <f t="shared" ca="1" si="462"/>
        <v>0</v>
      </c>
      <c r="R712" s="42">
        <f t="shared" ca="1" si="463"/>
        <v>0</v>
      </c>
      <c r="S712" s="42">
        <f t="shared" ca="1" si="464"/>
        <v>0</v>
      </c>
      <c r="T712" s="42">
        <f t="shared" ca="1" si="465"/>
        <v>0</v>
      </c>
      <c r="U712" s="42">
        <f t="shared" ca="1" si="466"/>
        <v>0</v>
      </c>
      <c r="V712" s="43">
        <f t="shared" ca="1" si="467"/>
        <v>0</v>
      </c>
      <c r="X712" s="11" t="s">
        <v>839</v>
      </c>
      <c r="Y712" s="7" t="s">
        <v>840</v>
      </c>
      <c r="Z712" s="7" t="s">
        <v>841</v>
      </c>
      <c r="AA712" s="7" t="s">
        <v>842</v>
      </c>
      <c r="AB712" s="7" t="s">
        <v>843</v>
      </c>
      <c r="AC712" s="7" t="s">
        <v>844</v>
      </c>
      <c r="AD712" s="7" t="s">
        <v>845</v>
      </c>
      <c r="AE712" s="7" t="s">
        <v>846</v>
      </c>
      <c r="AF712" s="7" t="s">
        <v>847</v>
      </c>
      <c r="AG712" s="7" t="s">
        <v>848</v>
      </c>
      <c r="AH712" s="7">
        <v>975</v>
      </c>
      <c r="AI712" s="7">
        <v>978</v>
      </c>
      <c r="AJ712" s="7">
        <v>979</v>
      </c>
      <c r="AK712" s="12">
        <v>980</v>
      </c>
    </row>
    <row r="713" spans="1:37" x14ac:dyDescent="0.3">
      <c r="A713" s="36">
        <v>2</v>
      </c>
      <c r="B713" s="36">
        <f t="shared" ca="1" si="447"/>
        <v>110</v>
      </c>
      <c r="C713" s="36">
        <f t="shared" ca="1" si="448"/>
        <v>0</v>
      </c>
      <c r="D713" s="50" t="str">
        <f t="shared" ca="1" si="449"/>
        <v>13:00 - 17:00</v>
      </c>
      <c r="E713" s="35">
        <f t="shared" ca="1" si="450"/>
        <v>0</v>
      </c>
      <c r="F713" s="36">
        <f t="shared" ca="1" si="451"/>
        <v>0</v>
      </c>
      <c r="G713" s="36">
        <f t="shared" ca="1" si="452"/>
        <v>0</v>
      </c>
      <c r="H713" s="36">
        <f t="shared" ca="1" si="453"/>
        <v>0</v>
      </c>
      <c r="I713" s="36">
        <f t="shared" ca="1" si="454"/>
        <v>0</v>
      </c>
      <c r="J713" s="37">
        <f t="shared" ca="1" si="455"/>
        <v>0</v>
      </c>
      <c r="K713" s="46">
        <f t="shared" ca="1" si="456"/>
        <v>0</v>
      </c>
      <c r="L713" s="36">
        <f t="shared" ca="1" si="457"/>
        <v>0</v>
      </c>
      <c r="M713" s="36">
        <f t="shared" ca="1" si="458"/>
        <v>0</v>
      </c>
      <c r="N713" s="36">
        <f t="shared" ca="1" si="459"/>
        <v>0</v>
      </c>
      <c r="O713" s="36">
        <f t="shared" ca="1" si="460"/>
        <v>0</v>
      </c>
      <c r="P713" s="47">
        <f t="shared" ca="1" si="461"/>
        <v>0</v>
      </c>
      <c r="Q713" s="35">
        <f t="shared" ca="1" si="462"/>
        <v>0</v>
      </c>
      <c r="R713" s="36">
        <f t="shared" ca="1" si="463"/>
        <v>0</v>
      </c>
      <c r="S713" s="36">
        <f t="shared" ca="1" si="464"/>
        <v>0</v>
      </c>
      <c r="T713" s="36">
        <f t="shared" ca="1" si="465"/>
        <v>0</v>
      </c>
      <c r="U713" s="36">
        <f t="shared" ca="1" si="466"/>
        <v>0</v>
      </c>
      <c r="V713" s="37">
        <f t="shared" ca="1" si="467"/>
        <v>0</v>
      </c>
      <c r="X713" s="11" t="s">
        <v>839</v>
      </c>
      <c r="Y713" s="7" t="s">
        <v>840</v>
      </c>
      <c r="Z713" s="7" t="s">
        <v>841</v>
      </c>
      <c r="AA713" s="7" t="s">
        <v>842</v>
      </c>
      <c r="AB713" s="7" t="s">
        <v>843</v>
      </c>
      <c r="AC713" s="7" t="s">
        <v>844</v>
      </c>
      <c r="AD713" s="7" t="s">
        <v>845</v>
      </c>
      <c r="AE713" s="7" t="s">
        <v>846</v>
      </c>
      <c r="AF713" s="7" t="s">
        <v>847</v>
      </c>
      <c r="AG713" s="7" t="s">
        <v>848</v>
      </c>
      <c r="AH713" s="7">
        <v>984</v>
      </c>
      <c r="AI713" s="7">
        <v>987</v>
      </c>
      <c r="AJ713" s="7">
        <v>988</v>
      </c>
      <c r="AK713" s="12">
        <v>989</v>
      </c>
    </row>
    <row r="714" spans="1:37" x14ac:dyDescent="0.3">
      <c r="A714" s="42">
        <v>2</v>
      </c>
      <c r="B714" s="42">
        <f t="shared" ca="1" si="447"/>
        <v>111</v>
      </c>
      <c r="C714" s="42">
        <f t="shared" ca="1" si="448"/>
        <v>0</v>
      </c>
      <c r="D714" s="52" t="str">
        <f t="shared" ca="1" si="449"/>
        <v>13:00 - 17:00</v>
      </c>
      <c r="E714" s="41">
        <f t="shared" ca="1" si="450"/>
        <v>0</v>
      </c>
      <c r="F714" s="42">
        <f t="shared" ca="1" si="451"/>
        <v>0</v>
      </c>
      <c r="G714" s="42">
        <f t="shared" ca="1" si="452"/>
        <v>0</v>
      </c>
      <c r="H714" s="42">
        <f t="shared" ca="1" si="453"/>
        <v>0</v>
      </c>
      <c r="I714" s="42">
        <f t="shared" ca="1" si="454"/>
        <v>0</v>
      </c>
      <c r="J714" s="43">
        <f t="shared" ca="1" si="455"/>
        <v>0</v>
      </c>
      <c r="K714" s="44">
        <f t="shared" ca="1" si="456"/>
        <v>0</v>
      </c>
      <c r="L714" s="42">
        <f t="shared" ca="1" si="457"/>
        <v>0</v>
      </c>
      <c r="M714" s="42">
        <f t="shared" ca="1" si="458"/>
        <v>0</v>
      </c>
      <c r="N714" s="42">
        <f t="shared" ca="1" si="459"/>
        <v>0</v>
      </c>
      <c r="O714" s="42">
        <f t="shared" ca="1" si="460"/>
        <v>0</v>
      </c>
      <c r="P714" s="45">
        <f t="shared" ca="1" si="461"/>
        <v>0</v>
      </c>
      <c r="Q714" s="41">
        <f t="shared" ca="1" si="462"/>
        <v>0</v>
      </c>
      <c r="R714" s="42">
        <f t="shared" ca="1" si="463"/>
        <v>0</v>
      </c>
      <c r="S714" s="42">
        <f t="shared" ca="1" si="464"/>
        <v>0</v>
      </c>
      <c r="T714" s="42">
        <f t="shared" ca="1" si="465"/>
        <v>0</v>
      </c>
      <c r="U714" s="42">
        <f t="shared" ca="1" si="466"/>
        <v>0</v>
      </c>
      <c r="V714" s="43">
        <f t="shared" ca="1" si="467"/>
        <v>0</v>
      </c>
      <c r="X714" s="11" t="s">
        <v>839</v>
      </c>
      <c r="Y714" s="7" t="s">
        <v>840</v>
      </c>
      <c r="Z714" s="7" t="s">
        <v>841</v>
      </c>
      <c r="AA714" s="7" t="s">
        <v>842</v>
      </c>
      <c r="AB714" s="7" t="s">
        <v>843</v>
      </c>
      <c r="AC714" s="7" t="s">
        <v>844</v>
      </c>
      <c r="AD714" s="7" t="s">
        <v>845</v>
      </c>
      <c r="AE714" s="7" t="s">
        <v>846</v>
      </c>
      <c r="AF714" s="7" t="s">
        <v>847</v>
      </c>
      <c r="AG714" s="7" t="s">
        <v>848</v>
      </c>
      <c r="AH714" s="7">
        <v>993</v>
      </c>
      <c r="AI714" s="7">
        <v>996</v>
      </c>
      <c r="AJ714" s="7">
        <v>997</v>
      </c>
      <c r="AK714" s="12">
        <v>998</v>
      </c>
    </row>
    <row r="715" spans="1:37" x14ac:dyDescent="0.3">
      <c r="A715" s="36">
        <v>2</v>
      </c>
      <c r="B715" s="36">
        <f t="shared" ref="B715:B723" ca="1" si="468">INDIRECT(CONCATENATE(X715,Y715,AH715),TRUE)</f>
        <v>112</v>
      </c>
      <c r="C715" s="36">
        <f t="shared" ref="C715:C723" ca="1" si="469">INDIRECT(CONCATENATE(X715,Z715,AH715),TRUE)</f>
        <v>0</v>
      </c>
      <c r="D715" s="50" t="str">
        <f t="shared" ref="D715:D723" ca="1" si="470">INDIRECT(CONCATENATE(X715,AA715,AI715),TRUE)</f>
        <v>13:00 - 17:00</v>
      </c>
      <c r="E715" s="35">
        <f t="shared" ref="E715:E723" ca="1" si="471">INDIRECT(CONCATENATE(X715,AB715,AI715),TRUE)</f>
        <v>0</v>
      </c>
      <c r="F715" s="36">
        <f t="shared" ref="F715:F723" ca="1" si="472">INDIRECT(CONCATENATE(X715,AC715,AI715),TRUE)</f>
        <v>0</v>
      </c>
      <c r="G715" s="36">
        <f t="shared" ref="G715:G723" ca="1" si="473">INDIRECT(CONCATENATE(X715,AD715,AI715),TRUE)</f>
        <v>0</v>
      </c>
      <c r="H715" s="36">
        <f t="shared" ref="H715:H723" ca="1" si="474">INDIRECT(CONCATENATE(X715,AE715,AI715),TRUE)</f>
        <v>0</v>
      </c>
      <c r="I715" s="36">
        <f t="shared" ref="I715:I723" ca="1" si="475">INDIRECT(CONCATENATE(X715,AF715,AI715),TRUE)</f>
        <v>0</v>
      </c>
      <c r="J715" s="37">
        <f t="shared" ref="J715:J723" ca="1" si="476">INDIRECT(CONCATENATE(X715,AG715,AI715),TRUE)</f>
        <v>0</v>
      </c>
      <c r="K715" s="46">
        <f t="shared" ref="K715:K723" ca="1" si="477">INDIRECT(CONCATENATE(X715,AB715,AJ715),TRUE)</f>
        <v>0</v>
      </c>
      <c r="L715" s="36">
        <f t="shared" ref="L715:L723" ca="1" si="478">INDIRECT(CONCATENATE(X715,AC715,AJ715),TRUE)</f>
        <v>0</v>
      </c>
      <c r="M715" s="36">
        <f t="shared" ref="M715:M723" ca="1" si="479">INDIRECT(CONCATENATE(X715,AD715,AJ715),TRUE)</f>
        <v>0</v>
      </c>
      <c r="N715" s="36">
        <f t="shared" ref="N715:N723" ca="1" si="480">INDIRECT(CONCATENATE(X715,AE715,AJ715),TRUE)</f>
        <v>0</v>
      </c>
      <c r="O715" s="36">
        <f t="shared" ref="O715:O723" ca="1" si="481">INDIRECT(CONCATENATE(X715,AF715,AJ715),TRUE)</f>
        <v>0</v>
      </c>
      <c r="P715" s="47">
        <f t="shared" ref="P715:P723" ca="1" si="482">INDIRECT(CONCATENATE(X715,AG715,AJ715),TRUE)</f>
        <v>0</v>
      </c>
      <c r="Q715" s="35">
        <f t="shared" ref="Q715:Q723" ca="1" si="483">INDIRECT(CONCATENATE(X715,AB715,AK715),TRUE)</f>
        <v>0</v>
      </c>
      <c r="R715" s="36">
        <f t="shared" ref="R715:R723" ca="1" si="484">INDIRECT(CONCATENATE(X715,AC715,AK715),TRUE)</f>
        <v>0</v>
      </c>
      <c r="S715" s="36">
        <f t="shared" ref="S715:S723" ca="1" si="485">INDIRECT(CONCATENATE(X715,AD715,AK715),TRUE)</f>
        <v>0</v>
      </c>
      <c r="T715" s="36">
        <f t="shared" ref="T715:T723" ca="1" si="486">INDIRECT(CONCATENATE(X715,AE715,AK715),TRUE)</f>
        <v>0</v>
      </c>
      <c r="U715" s="36">
        <f t="shared" ref="U715:U723" ca="1" si="487">INDIRECT(CONCATENATE(X715,AF715,AK715),TRUE)</f>
        <v>0</v>
      </c>
      <c r="V715" s="37">
        <f t="shared" ref="V715:V723" ca="1" si="488">INDIRECT(CONCATENATE(X715,AG715,AK715),TRUE)</f>
        <v>0</v>
      </c>
      <c r="X715" s="11" t="s">
        <v>839</v>
      </c>
      <c r="Y715" s="7" t="s">
        <v>840</v>
      </c>
      <c r="Z715" s="7" t="s">
        <v>841</v>
      </c>
      <c r="AA715" s="7" t="s">
        <v>842</v>
      </c>
      <c r="AB715" s="7" t="s">
        <v>843</v>
      </c>
      <c r="AC715" s="7" t="s">
        <v>844</v>
      </c>
      <c r="AD715" s="7" t="s">
        <v>845</v>
      </c>
      <c r="AE715" s="7" t="s">
        <v>846</v>
      </c>
      <c r="AF715" s="7" t="s">
        <v>847</v>
      </c>
      <c r="AG715" s="7" t="s">
        <v>848</v>
      </c>
      <c r="AH715" s="7">
        <v>1002</v>
      </c>
      <c r="AI715" s="7">
        <v>1005</v>
      </c>
      <c r="AJ715" s="7">
        <v>1006</v>
      </c>
      <c r="AK715" s="12">
        <v>1007</v>
      </c>
    </row>
    <row r="716" spans="1:37" x14ac:dyDescent="0.3">
      <c r="A716" s="42">
        <v>2</v>
      </c>
      <c r="B716" s="42">
        <f t="shared" ca="1" si="468"/>
        <v>113</v>
      </c>
      <c r="C716" s="42">
        <f t="shared" ca="1" si="469"/>
        <v>0</v>
      </c>
      <c r="D716" s="52" t="str">
        <f t="shared" ca="1" si="470"/>
        <v>13:00 - 18:00</v>
      </c>
      <c r="E716" s="41">
        <f t="shared" ca="1" si="471"/>
        <v>0</v>
      </c>
      <c r="F716" s="42">
        <f t="shared" ca="1" si="472"/>
        <v>0</v>
      </c>
      <c r="G716" s="42">
        <f t="shared" ca="1" si="473"/>
        <v>0</v>
      </c>
      <c r="H716" s="42">
        <f t="shared" ca="1" si="474"/>
        <v>0</v>
      </c>
      <c r="I716" s="42">
        <f t="shared" ca="1" si="475"/>
        <v>0</v>
      </c>
      <c r="J716" s="43">
        <f t="shared" ca="1" si="476"/>
        <v>0</v>
      </c>
      <c r="K716" s="44">
        <f t="shared" ca="1" si="477"/>
        <v>0</v>
      </c>
      <c r="L716" s="42">
        <f t="shared" ca="1" si="478"/>
        <v>0</v>
      </c>
      <c r="M716" s="42">
        <f t="shared" ca="1" si="479"/>
        <v>0</v>
      </c>
      <c r="N716" s="42">
        <f t="shared" ca="1" si="480"/>
        <v>0</v>
      </c>
      <c r="O716" s="42">
        <f t="shared" ca="1" si="481"/>
        <v>0</v>
      </c>
      <c r="P716" s="45">
        <f t="shared" ca="1" si="482"/>
        <v>0</v>
      </c>
      <c r="Q716" s="41">
        <f t="shared" ca="1" si="483"/>
        <v>0</v>
      </c>
      <c r="R716" s="42">
        <f t="shared" ca="1" si="484"/>
        <v>0</v>
      </c>
      <c r="S716" s="42">
        <f t="shared" ca="1" si="485"/>
        <v>0</v>
      </c>
      <c r="T716" s="42">
        <f t="shared" ca="1" si="486"/>
        <v>0</v>
      </c>
      <c r="U716" s="42">
        <f t="shared" ca="1" si="487"/>
        <v>0</v>
      </c>
      <c r="V716" s="43">
        <f t="shared" ca="1" si="488"/>
        <v>0</v>
      </c>
      <c r="X716" s="11" t="s">
        <v>839</v>
      </c>
      <c r="Y716" s="7" t="s">
        <v>840</v>
      </c>
      <c r="Z716" s="7" t="s">
        <v>841</v>
      </c>
      <c r="AA716" s="7" t="s">
        <v>842</v>
      </c>
      <c r="AB716" s="7" t="s">
        <v>843</v>
      </c>
      <c r="AC716" s="7" t="s">
        <v>844</v>
      </c>
      <c r="AD716" s="7" t="s">
        <v>845</v>
      </c>
      <c r="AE716" s="7" t="s">
        <v>846</v>
      </c>
      <c r="AF716" s="7" t="s">
        <v>847</v>
      </c>
      <c r="AG716" s="7" t="s">
        <v>848</v>
      </c>
      <c r="AH716" s="7">
        <v>1011</v>
      </c>
      <c r="AI716" s="7">
        <v>1014</v>
      </c>
      <c r="AJ716" s="7">
        <v>1015</v>
      </c>
      <c r="AK716" s="12">
        <v>1016</v>
      </c>
    </row>
    <row r="717" spans="1:37" x14ac:dyDescent="0.3">
      <c r="A717" s="36">
        <v>2</v>
      </c>
      <c r="B717" s="36">
        <f t="shared" ca="1" si="468"/>
        <v>114</v>
      </c>
      <c r="C717" s="36">
        <f t="shared" ca="1" si="469"/>
        <v>0</v>
      </c>
      <c r="D717" s="50" t="str">
        <f t="shared" ca="1" si="470"/>
        <v>13:00 - 18:00</v>
      </c>
      <c r="E717" s="35">
        <f t="shared" ca="1" si="471"/>
        <v>0</v>
      </c>
      <c r="F717" s="36">
        <f t="shared" ca="1" si="472"/>
        <v>0</v>
      </c>
      <c r="G717" s="36">
        <f t="shared" ca="1" si="473"/>
        <v>0</v>
      </c>
      <c r="H717" s="36">
        <f t="shared" ca="1" si="474"/>
        <v>0</v>
      </c>
      <c r="I717" s="36">
        <f t="shared" ca="1" si="475"/>
        <v>0</v>
      </c>
      <c r="J717" s="37">
        <f t="shared" ca="1" si="476"/>
        <v>0</v>
      </c>
      <c r="K717" s="46">
        <f t="shared" ca="1" si="477"/>
        <v>0</v>
      </c>
      <c r="L717" s="36">
        <f t="shared" ca="1" si="478"/>
        <v>0</v>
      </c>
      <c r="M717" s="36">
        <f t="shared" ca="1" si="479"/>
        <v>0</v>
      </c>
      <c r="N717" s="36">
        <f t="shared" ca="1" si="480"/>
        <v>0</v>
      </c>
      <c r="O717" s="36">
        <f t="shared" ca="1" si="481"/>
        <v>0</v>
      </c>
      <c r="P717" s="47">
        <f t="shared" ca="1" si="482"/>
        <v>0</v>
      </c>
      <c r="Q717" s="35">
        <f t="shared" ca="1" si="483"/>
        <v>0</v>
      </c>
      <c r="R717" s="36">
        <f t="shared" ca="1" si="484"/>
        <v>0</v>
      </c>
      <c r="S717" s="36">
        <f t="shared" ca="1" si="485"/>
        <v>0</v>
      </c>
      <c r="T717" s="36">
        <f t="shared" ca="1" si="486"/>
        <v>0</v>
      </c>
      <c r="U717" s="36">
        <f t="shared" ca="1" si="487"/>
        <v>0</v>
      </c>
      <c r="V717" s="37">
        <f t="shared" ca="1" si="488"/>
        <v>0</v>
      </c>
      <c r="X717" s="11" t="s">
        <v>839</v>
      </c>
      <c r="Y717" s="7" t="s">
        <v>840</v>
      </c>
      <c r="Z717" s="7" t="s">
        <v>841</v>
      </c>
      <c r="AA717" s="7" t="s">
        <v>842</v>
      </c>
      <c r="AB717" s="7" t="s">
        <v>843</v>
      </c>
      <c r="AC717" s="7" t="s">
        <v>844</v>
      </c>
      <c r="AD717" s="7" t="s">
        <v>845</v>
      </c>
      <c r="AE717" s="7" t="s">
        <v>846</v>
      </c>
      <c r="AF717" s="7" t="s">
        <v>847</v>
      </c>
      <c r="AG717" s="7" t="s">
        <v>848</v>
      </c>
      <c r="AH717" s="7">
        <v>1020</v>
      </c>
      <c r="AI717" s="7">
        <v>1023</v>
      </c>
      <c r="AJ717" s="7">
        <v>1024</v>
      </c>
      <c r="AK717" s="12">
        <v>1025</v>
      </c>
    </row>
    <row r="718" spans="1:37" x14ac:dyDescent="0.3">
      <c r="A718" s="42">
        <v>2</v>
      </c>
      <c r="B718" s="42">
        <f t="shared" ca="1" si="468"/>
        <v>115</v>
      </c>
      <c r="C718" s="42">
        <f t="shared" ca="1" si="469"/>
        <v>0</v>
      </c>
      <c r="D718" s="52" t="str">
        <f t="shared" ca="1" si="470"/>
        <v>13:00 - 18:00</v>
      </c>
      <c r="E718" s="41">
        <f t="shared" ca="1" si="471"/>
        <v>0</v>
      </c>
      <c r="F718" s="42">
        <f t="shared" ca="1" si="472"/>
        <v>0</v>
      </c>
      <c r="G718" s="42">
        <f t="shared" ca="1" si="473"/>
        <v>0</v>
      </c>
      <c r="H718" s="42">
        <f t="shared" ca="1" si="474"/>
        <v>0</v>
      </c>
      <c r="I718" s="42">
        <f t="shared" ca="1" si="475"/>
        <v>0</v>
      </c>
      <c r="J718" s="43">
        <f t="shared" ca="1" si="476"/>
        <v>0</v>
      </c>
      <c r="K718" s="44">
        <f t="shared" ca="1" si="477"/>
        <v>0</v>
      </c>
      <c r="L718" s="42">
        <f t="shared" ca="1" si="478"/>
        <v>0</v>
      </c>
      <c r="M718" s="42">
        <f t="shared" ca="1" si="479"/>
        <v>0</v>
      </c>
      <c r="N718" s="42">
        <f t="shared" ca="1" si="480"/>
        <v>0</v>
      </c>
      <c r="O718" s="42">
        <f t="shared" ca="1" si="481"/>
        <v>0</v>
      </c>
      <c r="P718" s="45">
        <f t="shared" ca="1" si="482"/>
        <v>0</v>
      </c>
      <c r="Q718" s="41">
        <f t="shared" ca="1" si="483"/>
        <v>0</v>
      </c>
      <c r="R718" s="42">
        <f t="shared" ca="1" si="484"/>
        <v>0</v>
      </c>
      <c r="S718" s="42">
        <f t="shared" ca="1" si="485"/>
        <v>0</v>
      </c>
      <c r="T718" s="42">
        <f t="shared" ca="1" si="486"/>
        <v>0</v>
      </c>
      <c r="U718" s="42">
        <f t="shared" ca="1" si="487"/>
        <v>0</v>
      </c>
      <c r="V718" s="43">
        <f t="shared" ca="1" si="488"/>
        <v>0</v>
      </c>
      <c r="X718" s="11" t="s">
        <v>839</v>
      </c>
      <c r="Y718" s="7" t="s">
        <v>840</v>
      </c>
      <c r="Z718" s="7" t="s">
        <v>841</v>
      </c>
      <c r="AA718" s="7" t="s">
        <v>842</v>
      </c>
      <c r="AB718" s="7" t="s">
        <v>843</v>
      </c>
      <c r="AC718" s="7" t="s">
        <v>844</v>
      </c>
      <c r="AD718" s="7" t="s">
        <v>845</v>
      </c>
      <c r="AE718" s="7" t="s">
        <v>846</v>
      </c>
      <c r="AF718" s="7" t="s">
        <v>847</v>
      </c>
      <c r="AG718" s="7" t="s">
        <v>848</v>
      </c>
      <c r="AH718" s="7">
        <v>1029</v>
      </c>
      <c r="AI718" s="7">
        <v>1032</v>
      </c>
      <c r="AJ718" s="7">
        <v>1033</v>
      </c>
      <c r="AK718" s="12">
        <v>1034</v>
      </c>
    </row>
    <row r="719" spans="1:37" x14ac:dyDescent="0.3">
      <c r="A719" s="36">
        <v>2</v>
      </c>
      <c r="B719" s="36">
        <f t="shared" ca="1" si="468"/>
        <v>116</v>
      </c>
      <c r="C719" s="36">
        <f t="shared" ca="1" si="469"/>
        <v>0</v>
      </c>
      <c r="D719" s="50" t="str">
        <f t="shared" ca="1" si="470"/>
        <v>13:00 - 18:00</v>
      </c>
      <c r="E719" s="35">
        <f t="shared" ca="1" si="471"/>
        <v>0</v>
      </c>
      <c r="F719" s="36">
        <f t="shared" ca="1" si="472"/>
        <v>0</v>
      </c>
      <c r="G719" s="36">
        <f t="shared" ca="1" si="473"/>
        <v>0</v>
      </c>
      <c r="H719" s="36">
        <f t="shared" ca="1" si="474"/>
        <v>0</v>
      </c>
      <c r="I719" s="36">
        <f t="shared" ca="1" si="475"/>
        <v>0</v>
      </c>
      <c r="J719" s="37">
        <f t="shared" ca="1" si="476"/>
        <v>0</v>
      </c>
      <c r="K719" s="46">
        <f t="shared" ca="1" si="477"/>
        <v>0</v>
      </c>
      <c r="L719" s="36">
        <f t="shared" ca="1" si="478"/>
        <v>0</v>
      </c>
      <c r="M719" s="36">
        <f t="shared" ca="1" si="479"/>
        <v>0</v>
      </c>
      <c r="N719" s="36">
        <f t="shared" ca="1" si="480"/>
        <v>0</v>
      </c>
      <c r="O719" s="36">
        <f t="shared" ca="1" si="481"/>
        <v>0</v>
      </c>
      <c r="P719" s="47">
        <f t="shared" ca="1" si="482"/>
        <v>0</v>
      </c>
      <c r="Q719" s="35">
        <f t="shared" ca="1" si="483"/>
        <v>0</v>
      </c>
      <c r="R719" s="36">
        <f t="shared" ca="1" si="484"/>
        <v>0</v>
      </c>
      <c r="S719" s="36">
        <f t="shared" ca="1" si="485"/>
        <v>0</v>
      </c>
      <c r="T719" s="36">
        <f t="shared" ca="1" si="486"/>
        <v>0</v>
      </c>
      <c r="U719" s="36">
        <f t="shared" ca="1" si="487"/>
        <v>0</v>
      </c>
      <c r="V719" s="37">
        <f t="shared" ca="1" si="488"/>
        <v>0</v>
      </c>
      <c r="X719" s="11" t="s">
        <v>839</v>
      </c>
      <c r="Y719" s="7" t="s">
        <v>840</v>
      </c>
      <c r="Z719" s="7" t="s">
        <v>841</v>
      </c>
      <c r="AA719" s="7" t="s">
        <v>842</v>
      </c>
      <c r="AB719" s="7" t="s">
        <v>843</v>
      </c>
      <c r="AC719" s="7" t="s">
        <v>844</v>
      </c>
      <c r="AD719" s="7" t="s">
        <v>845</v>
      </c>
      <c r="AE719" s="7" t="s">
        <v>846</v>
      </c>
      <c r="AF719" s="7" t="s">
        <v>847</v>
      </c>
      <c r="AG719" s="7" t="s">
        <v>848</v>
      </c>
      <c r="AH719" s="7">
        <v>1038</v>
      </c>
      <c r="AI719" s="7">
        <v>1041</v>
      </c>
      <c r="AJ719" s="7">
        <v>1042</v>
      </c>
      <c r="AK719" s="12">
        <v>1043</v>
      </c>
    </row>
    <row r="720" spans="1:37" x14ac:dyDescent="0.3">
      <c r="A720" s="42">
        <v>2</v>
      </c>
      <c r="B720" s="42">
        <f t="shared" ca="1" si="468"/>
        <v>117</v>
      </c>
      <c r="C720" s="42">
        <f t="shared" ca="1" si="469"/>
        <v>0</v>
      </c>
      <c r="D720" s="52" t="str">
        <f t="shared" ca="1" si="470"/>
        <v>13:00 - 18:00</v>
      </c>
      <c r="E720" s="41">
        <f t="shared" ca="1" si="471"/>
        <v>0</v>
      </c>
      <c r="F720" s="42">
        <f t="shared" ca="1" si="472"/>
        <v>0</v>
      </c>
      <c r="G720" s="42">
        <f t="shared" ca="1" si="473"/>
        <v>0</v>
      </c>
      <c r="H720" s="42">
        <f t="shared" ca="1" si="474"/>
        <v>0</v>
      </c>
      <c r="I720" s="42">
        <f t="shared" ca="1" si="475"/>
        <v>0</v>
      </c>
      <c r="J720" s="43">
        <f t="shared" ca="1" si="476"/>
        <v>0</v>
      </c>
      <c r="K720" s="44">
        <f t="shared" ca="1" si="477"/>
        <v>0</v>
      </c>
      <c r="L720" s="42">
        <f t="shared" ca="1" si="478"/>
        <v>0</v>
      </c>
      <c r="M720" s="42">
        <f t="shared" ca="1" si="479"/>
        <v>0</v>
      </c>
      <c r="N720" s="42">
        <f t="shared" ca="1" si="480"/>
        <v>0</v>
      </c>
      <c r="O720" s="42">
        <f t="shared" ca="1" si="481"/>
        <v>0</v>
      </c>
      <c r="P720" s="45">
        <f t="shared" ca="1" si="482"/>
        <v>0</v>
      </c>
      <c r="Q720" s="41">
        <f t="shared" ca="1" si="483"/>
        <v>0</v>
      </c>
      <c r="R720" s="42">
        <f t="shared" ca="1" si="484"/>
        <v>0</v>
      </c>
      <c r="S720" s="42">
        <f t="shared" ca="1" si="485"/>
        <v>0</v>
      </c>
      <c r="T720" s="42">
        <f t="shared" ca="1" si="486"/>
        <v>0</v>
      </c>
      <c r="U720" s="42">
        <f t="shared" ca="1" si="487"/>
        <v>0</v>
      </c>
      <c r="V720" s="43">
        <f t="shared" ca="1" si="488"/>
        <v>0</v>
      </c>
      <c r="X720" s="11" t="s">
        <v>839</v>
      </c>
      <c r="Y720" s="7" t="s">
        <v>840</v>
      </c>
      <c r="Z720" s="7" t="s">
        <v>841</v>
      </c>
      <c r="AA720" s="7" t="s">
        <v>842</v>
      </c>
      <c r="AB720" s="7" t="s">
        <v>843</v>
      </c>
      <c r="AC720" s="7" t="s">
        <v>844</v>
      </c>
      <c r="AD720" s="7" t="s">
        <v>845</v>
      </c>
      <c r="AE720" s="7" t="s">
        <v>846</v>
      </c>
      <c r="AF720" s="7" t="s">
        <v>847</v>
      </c>
      <c r="AG720" s="7" t="s">
        <v>848</v>
      </c>
      <c r="AH720" s="7">
        <v>1047</v>
      </c>
      <c r="AI720" s="7">
        <v>1050</v>
      </c>
      <c r="AJ720" s="7">
        <v>1051</v>
      </c>
      <c r="AK720" s="12">
        <v>1052</v>
      </c>
    </row>
    <row r="721" spans="1:37" x14ac:dyDescent="0.3">
      <c r="A721" s="36">
        <v>2</v>
      </c>
      <c r="B721" s="36">
        <f t="shared" ca="1" si="468"/>
        <v>118</v>
      </c>
      <c r="C721" s="36">
        <f t="shared" ca="1" si="469"/>
        <v>0</v>
      </c>
      <c r="D721" s="50" t="str">
        <f t="shared" ca="1" si="470"/>
        <v>13:00 - 18:00</v>
      </c>
      <c r="E721" s="35">
        <f t="shared" ca="1" si="471"/>
        <v>0</v>
      </c>
      <c r="F721" s="36">
        <f t="shared" ca="1" si="472"/>
        <v>0</v>
      </c>
      <c r="G721" s="36">
        <f t="shared" ca="1" si="473"/>
        <v>0</v>
      </c>
      <c r="H721" s="36">
        <f t="shared" ca="1" si="474"/>
        <v>0</v>
      </c>
      <c r="I721" s="36">
        <f t="shared" ca="1" si="475"/>
        <v>0</v>
      </c>
      <c r="J721" s="37">
        <f t="shared" ca="1" si="476"/>
        <v>0</v>
      </c>
      <c r="K721" s="46">
        <f t="shared" ca="1" si="477"/>
        <v>0</v>
      </c>
      <c r="L721" s="36">
        <f t="shared" ca="1" si="478"/>
        <v>0</v>
      </c>
      <c r="M721" s="36">
        <f t="shared" ca="1" si="479"/>
        <v>0</v>
      </c>
      <c r="N721" s="36">
        <f t="shared" ca="1" si="480"/>
        <v>0</v>
      </c>
      <c r="O721" s="36">
        <f t="shared" ca="1" si="481"/>
        <v>0</v>
      </c>
      <c r="P721" s="47">
        <f t="shared" ca="1" si="482"/>
        <v>0</v>
      </c>
      <c r="Q721" s="35">
        <f t="shared" ca="1" si="483"/>
        <v>0</v>
      </c>
      <c r="R721" s="36">
        <f t="shared" ca="1" si="484"/>
        <v>0</v>
      </c>
      <c r="S721" s="36">
        <f t="shared" ca="1" si="485"/>
        <v>0</v>
      </c>
      <c r="T721" s="36">
        <f t="shared" ca="1" si="486"/>
        <v>0</v>
      </c>
      <c r="U721" s="36">
        <f t="shared" ca="1" si="487"/>
        <v>0</v>
      </c>
      <c r="V721" s="37">
        <f t="shared" ca="1" si="488"/>
        <v>0</v>
      </c>
      <c r="X721" s="11" t="s">
        <v>839</v>
      </c>
      <c r="Y721" s="7" t="s">
        <v>840</v>
      </c>
      <c r="Z721" s="7" t="s">
        <v>841</v>
      </c>
      <c r="AA721" s="7" t="s">
        <v>842</v>
      </c>
      <c r="AB721" s="7" t="s">
        <v>843</v>
      </c>
      <c r="AC721" s="7" t="s">
        <v>844</v>
      </c>
      <c r="AD721" s="7" t="s">
        <v>845</v>
      </c>
      <c r="AE721" s="7" t="s">
        <v>846</v>
      </c>
      <c r="AF721" s="7" t="s">
        <v>847</v>
      </c>
      <c r="AG721" s="7" t="s">
        <v>848</v>
      </c>
      <c r="AH721" s="7">
        <v>1056</v>
      </c>
      <c r="AI721" s="7">
        <v>1059</v>
      </c>
      <c r="AJ721" s="7">
        <v>1060</v>
      </c>
      <c r="AK721" s="12">
        <v>1061</v>
      </c>
    </row>
    <row r="722" spans="1:37" x14ac:dyDescent="0.3">
      <c r="A722" s="42">
        <v>2</v>
      </c>
      <c r="B722" s="42">
        <f t="shared" ca="1" si="468"/>
        <v>119</v>
      </c>
      <c r="C722" s="42">
        <f t="shared" ca="1" si="469"/>
        <v>0</v>
      </c>
      <c r="D722" s="52" t="str">
        <f t="shared" ca="1" si="470"/>
        <v>13:00 - 18:00</v>
      </c>
      <c r="E722" s="41">
        <f t="shared" ca="1" si="471"/>
        <v>0</v>
      </c>
      <c r="F722" s="42">
        <f t="shared" ca="1" si="472"/>
        <v>0</v>
      </c>
      <c r="G722" s="42">
        <f t="shared" ca="1" si="473"/>
        <v>0</v>
      </c>
      <c r="H722" s="42">
        <f t="shared" ca="1" si="474"/>
        <v>0</v>
      </c>
      <c r="I722" s="42">
        <f t="shared" ca="1" si="475"/>
        <v>0</v>
      </c>
      <c r="J722" s="43">
        <f t="shared" ca="1" si="476"/>
        <v>0</v>
      </c>
      <c r="K722" s="44">
        <f t="shared" ca="1" si="477"/>
        <v>0</v>
      </c>
      <c r="L722" s="42">
        <f t="shared" ca="1" si="478"/>
        <v>0</v>
      </c>
      <c r="M722" s="42">
        <f t="shared" ca="1" si="479"/>
        <v>0</v>
      </c>
      <c r="N722" s="42">
        <f t="shared" ca="1" si="480"/>
        <v>0</v>
      </c>
      <c r="O722" s="42">
        <f t="shared" ca="1" si="481"/>
        <v>0</v>
      </c>
      <c r="P722" s="45">
        <f t="shared" ca="1" si="482"/>
        <v>0</v>
      </c>
      <c r="Q722" s="41">
        <f t="shared" ca="1" si="483"/>
        <v>0</v>
      </c>
      <c r="R722" s="42">
        <f t="shared" ca="1" si="484"/>
        <v>0</v>
      </c>
      <c r="S722" s="42">
        <f t="shared" ca="1" si="485"/>
        <v>0</v>
      </c>
      <c r="T722" s="42">
        <f t="shared" ca="1" si="486"/>
        <v>0</v>
      </c>
      <c r="U722" s="42">
        <f t="shared" ca="1" si="487"/>
        <v>0</v>
      </c>
      <c r="V722" s="43">
        <f t="shared" ca="1" si="488"/>
        <v>0</v>
      </c>
      <c r="X722" s="11" t="s">
        <v>839</v>
      </c>
      <c r="Y722" s="7" t="s">
        <v>840</v>
      </c>
      <c r="Z722" s="7" t="s">
        <v>841</v>
      </c>
      <c r="AA722" s="7" t="s">
        <v>842</v>
      </c>
      <c r="AB722" s="7" t="s">
        <v>843</v>
      </c>
      <c r="AC722" s="7" t="s">
        <v>844</v>
      </c>
      <c r="AD722" s="7" t="s">
        <v>845</v>
      </c>
      <c r="AE722" s="7" t="s">
        <v>846</v>
      </c>
      <c r="AF722" s="7" t="s">
        <v>847</v>
      </c>
      <c r="AG722" s="7" t="s">
        <v>848</v>
      </c>
      <c r="AH722" s="7">
        <v>1065</v>
      </c>
      <c r="AI722" s="7">
        <v>1068</v>
      </c>
      <c r="AJ722" s="7">
        <v>1069</v>
      </c>
      <c r="AK722" s="12">
        <v>1070</v>
      </c>
    </row>
    <row r="723" spans="1:37" x14ac:dyDescent="0.3">
      <c r="A723" s="39">
        <v>2</v>
      </c>
      <c r="B723" s="39">
        <f t="shared" ca="1" si="468"/>
        <v>120</v>
      </c>
      <c r="C723" s="39">
        <f t="shared" ca="1" si="469"/>
        <v>0</v>
      </c>
      <c r="D723" s="51" t="str">
        <f t="shared" ca="1" si="470"/>
        <v>13:00 - 18:00</v>
      </c>
      <c r="E723" s="38">
        <f t="shared" ca="1" si="471"/>
        <v>0</v>
      </c>
      <c r="F723" s="39">
        <f t="shared" ca="1" si="472"/>
        <v>0</v>
      </c>
      <c r="G723" s="39">
        <f t="shared" ca="1" si="473"/>
        <v>0</v>
      </c>
      <c r="H723" s="39">
        <f t="shared" ca="1" si="474"/>
        <v>0</v>
      </c>
      <c r="I723" s="39">
        <f t="shared" ca="1" si="475"/>
        <v>0</v>
      </c>
      <c r="J723" s="40">
        <f t="shared" ca="1" si="476"/>
        <v>0</v>
      </c>
      <c r="K723" s="48">
        <f t="shared" ca="1" si="477"/>
        <v>0</v>
      </c>
      <c r="L723" s="39">
        <f t="shared" ca="1" si="478"/>
        <v>0</v>
      </c>
      <c r="M723" s="39">
        <f t="shared" ca="1" si="479"/>
        <v>0</v>
      </c>
      <c r="N723" s="39">
        <f t="shared" ca="1" si="480"/>
        <v>0</v>
      </c>
      <c r="O723" s="39">
        <f t="shared" ca="1" si="481"/>
        <v>0</v>
      </c>
      <c r="P723" s="49">
        <f t="shared" ca="1" si="482"/>
        <v>0</v>
      </c>
      <c r="Q723" s="38">
        <f t="shared" ca="1" si="483"/>
        <v>0</v>
      </c>
      <c r="R723" s="39">
        <f t="shared" ca="1" si="484"/>
        <v>0</v>
      </c>
      <c r="S723" s="39">
        <f t="shared" ca="1" si="485"/>
        <v>0</v>
      </c>
      <c r="T723" s="39">
        <f t="shared" ca="1" si="486"/>
        <v>0</v>
      </c>
      <c r="U723" s="39">
        <f t="shared" ca="1" si="487"/>
        <v>0</v>
      </c>
      <c r="V723" s="40">
        <f t="shared" ca="1" si="488"/>
        <v>0</v>
      </c>
      <c r="W723" s="14"/>
      <c r="X723" s="13" t="s">
        <v>839</v>
      </c>
      <c r="Y723" s="14" t="s">
        <v>840</v>
      </c>
      <c r="Z723" s="14" t="s">
        <v>841</v>
      </c>
      <c r="AA723" s="14" t="s">
        <v>842</v>
      </c>
      <c r="AB723" s="14" t="s">
        <v>843</v>
      </c>
      <c r="AC723" s="14" t="s">
        <v>844</v>
      </c>
      <c r="AD723" s="14" t="s">
        <v>845</v>
      </c>
      <c r="AE723" s="14" t="s">
        <v>846</v>
      </c>
      <c r="AF723" s="14" t="s">
        <v>847</v>
      </c>
      <c r="AG723" s="14" t="s">
        <v>848</v>
      </c>
      <c r="AH723" s="14">
        <v>1074</v>
      </c>
      <c r="AI723" s="14">
        <v>1077</v>
      </c>
      <c r="AJ723" s="14">
        <v>1078</v>
      </c>
      <c r="AK723" s="15">
        <v>1079</v>
      </c>
    </row>
    <row r="724" spans="1:37" x14ac:dyDescent="0.3">
      <c r="A724" s="42">
        <v>2</v>
      </c>
      <c r="B724" s="42">
        <f t="shared" ref="B724:B778" ca="1" si="489">INDIRECT(CONCATENATE(X724,Y724,AH724),TRUE)</f>
        <v>1</v>
      </c>
      <c r="C724" s="42" t="str">
        <f t="shared" ref="C724:C778" ca="1" si="490">INDIRECT(CONCATENATE(X724,Z724,AH724),TRUE)</f>
        <v xml:space="preserve"> 2926096 GESTION DE LA SEGURIDAD Y SALUD EN EL TRABAJO ( TECNOLOGO)</v>
      </c>
      <c r="D724" s="52" t="str">
        <f t="shared" ref="D724:D778" ca="1" si="491">INDIRECT(CONCATENATE(X724,AA724,AI724),TRUE)</f>
        <v>14:00 - 18:00</v>
      </c>
      <c r="E724" s="41">
        <f t="shared" ref="E724:E778" ca="1" si="492">INDIRECT(CONCATENATE(X724,AB724,AI724),TRUE)</f>
        <v>0</v>
      </c>
      <c r="F724" s="42">
        <f t="shared" ref="F724:F778" ca="1" si="493">INDIRECT(CONCATENATE(X724,AC724,AI724),TRUE)</f>
        <v>0</v>
      </c>
      <c r="G724" s="42">
        <f t="shared" ref="G724:G778" ca="1" si="494">INDIRECT(CONCATENATE(X724,AD724,AI724),TRUE)</f>
        <v>0</v>
      </c>
      <c r="H724" s="42" t="str">
        <f t="shared" ref="H724:H778" ca="1" si="495">INDIRECT(CONCATENATE(X724,AE724,AI724),TRUE)</f>
        <v>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 ASUMIENDO ESTRATEGIAS Y METODOLOGÍAS DE AUTOGESTIÓN.</v>
      </c>
      <c r="I724" s="42">
        <f t="shared" ref="I724:I778" ca="1" si="496">INDIRECT(CONCATENATE(X724,AF724,AI724),TRUE)</f>
        <v>0</v>
      </c>
      <c r="J724" s="43">
        <f t="shared" ref="J724:J778" ca="1" si="497">INDIRECT(CONCATENATE(X724,AG724,AI724),TRUE)</f>
        <v>0</v>
      </c>
      <c r="K724" s="44">
        <f t="shared" ref="K724:K778" ca="1" si="498">INDIRECT(CONCATENATE(X724,AB724,AJ724),TRUE)</f>
        <v>0</v>
      </c>
      <c r="L724" s="42">
        <f t="shared" ref="L724:L778" ca="1" si="499">INDIRECT(CONCATENATE(X724,AC724,AJ724),TRUE)</f>
        <v>0</v>
      </c>
      <c r="M724" s="42">
        <f t="shared" ref="M724:M778" ca="1" si="500">INDIRECT(CONCATENATE(X724,AD724,AJ724),TRUE)</f>
        <v>0</v>
      </c>
      <c r="N724" s="42">
        <f t="shared" ref="N724:N778" ca="1" si="501">INDIRECT(CONCATENATE(X724,AE724,AJ724),TRUE)</f>
        <v>0</v>
      </c>
      <c r="O724" s="42">
        <f t="shared" ref="O724:O778" ca="1" si="502">INDIRECT(CONCATENATE(X724,AF724,AJ724),TRUE)</f>
        <v>0</v>
      </c>
      <c r="P724" s="45">
        <f t="shared" ref="P724:P778" ca="1" si="503">INDIRECT(CONCATENATE(X724,AG724,AJ724),TRUE)</f>
        <v>0</v>
      </c>
      <c r="Q724" s="41">
        <f t="shared" ref="Q724:Q778" ca="1" si="504">INDIRECT(CONCATENATE(X724,AB724,AK724),TRUE)</f>
        <v>0</v>
      </c>
      <c r="R724" s="42">
        <f t="shared" ref="R724:R778" ca="1" si="505">INDIRECT(CONCATENATE(X724,AC724,AK724),TRUE)</f>
        <v>0</v>
      </c>
      <c r="S724" s="42">
        <f t="shared" ref="S724:S778" ca="1" si="506">INDIRECT(CONCATENATE(X724,AD724,AK724),TRUE)</f>
        <v>0</v>
      </c>
      <c r="T724" s="42" t="str">
        <f t="shared" ref="T724:T778" ca="1" si="507">INDIRECT(CONCATENATE(X724,AE724,AK724),TRUE)</f>
        <v>EMPRESA</v>
      </c>
      <c r="U724" s="42">
        <f t="shared" ref="U724:U778" ca="1" si="508">INDIRECT(CONCATENATE(X724,AF724,AK724),TRUE)</f>
        <v>0</v>
      </c>
      <c r="V724" s="43">
        <f t="shared" ref="V724:V778" ca="1" si="509">INDIRECT(CONCATENATE(X724,AG724,AK724),TRUE)</f>
        <v>0</v>
      </c>
      <c r="X724" s="11" t="s">
        <v>849</v>
      </c>
      <c r="Y724" s="7" t="s">
        <v>840</v>
      </c>
      <c r="Z724" s="7" t="s">
        <v>841</v>
      </c>
      <c r="AA724" s="7" t="s">
        <v>842</v>
      </c>
      <c r="AB724" s="7" t="s">
        <v>843</v>
      </c>
      <c r="AC724" s="7" t="s">
        <v>844</v>
      </c>
      <c r="AD724" s="7" t="s">
        <v>845</v>
      </c>
      <c r="AE724" s="7" t="s">
        <v>846</v>
      </c>
      <c r="AF724" s="7" t="s">
        <v>847</v>
      </c>
      <c r="AG724" s="7" t="s">
        <v>848</v>
      </c>
      <c r="AH724" s="7">
        <v>3</v>
      </c>
      <c r="AI724" s="7">
        <v>6</v>
      </c>
      <c r="AJ724" s="7">
        <v>7</v>
      </c>
      <c r="AK724" s="12">
        <v>8</v>
      </c>
    </row>
    <row r="725" spans="1:37" x14ac:dyDescent="0.3">
      <c r="A725" s="36">
        <v>2</v>
      </c>
      <c r="B725" s="42">
        <f t="shared" ca="1" si="489"/>
        <v>2</v>
      </c>
      <c r="C725" s="36" t="str">
        <f t="shared" ca="1" si="490"/>
        <v xml:space="preserve"> 2927236 GESTION DE LA SEGURIDAD Y SALUD EN EL TRABAJO ( TECNOLOGO)</v>
      </c>
      <c r="D725" s="52" t="str">
        <f t="shared" ca="1" si="491"/>
        <v>14:00 - 18:00</v>
      </c>
      <c r="E725" s="35">
        <f t="shared" ca="1" si="492"/>
        <v>0</v>
      </c>
      <c r="F725" s="36">
        <f t="shared" ca="1" si="493"/>
        <v>0</v>
      </c>
      <c r="G725" s="36">
        <f t="shared" ca="1" si="494"/>
        <v>0</v>
      </c>
      <c r="H725" s="36">
        <f t="shared" ca="1" si="495"/>
        <v>0</v>
      </c>
      <c r="I725" s="36" t="str">
        <f t="shared" ca="1" si="496"/>
        <v>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v>
      </c>
      <c r="J725" s="37">
        <f t="shared" ca="1" si="497"/>
        <v>0</v>
      </c>
      <c r="K725" s="46">
        <f t="shared" ca="1" si="498"/>
        <v>0</v>
      </c>
      <c r="L725" s="36">
        <f t="shared" ca="1" si="499"/>
        <v>0</v>
      </c>
      <c r="M725" s="36">
        <f t="shared" ca="1" si="500"/>
        <v>0</v>
      </c>
      <c r="N725" s="36">
        <f t="shared" ca="1" si="501"/>
        <v>0</v>
      </c>
      <c r="O725" s="36" t="str">
        <f t="shared" ca="1" si="502"/>
        <v>MARÍA CECILIA ALEGRÍA SANCHEZ</v>
      </c>
      <c r="P725" s="47">
        <f t="shared" ca="1" si="503"/>
        <v>0</v>
      </c>
      <c r="Q725" s="35">
        <f t="shared" ca="1" si="504"/>
        <v>0</v>
      </c>
      <c r="R725" s="36">
        <f t="shared" ca="1" si="505"/>
        <v>0</v>
      </c>
      <c r="S725" s="36">
        <f t="shared" ca="1" si="506"/>
        <v>0</v>
      </c>
      <c r="T725" s="36">
        <f t="shared" ca="1" si="507"/>
        <v>0</v>
      </c>
      <c r="U725" s="36" t="str">
        <f t="shared" ca="1" si="508"/>
        <v>EMPRESA</v>
      </c>
      <c r="V725" s="37">
        <f t="shared" ca="1" si="509"/>
        <v>0</v>
      </c>
      <c r="X725" s="11" t="s">
        <v>849</v>
      </c>
      <c r="Y725" s="7" t="s">
        <v>840</v>
      </c>
      <c r="Z725" s="7" t="s">
        <v>841</v>
      </c>
      <c r="AA725" s="7" t="s">
        <v>842</v>
      </c>
      <c r="AB725" s="7" t="s">
        <v>843</v>
      </c>
      <c r="AC725" s="7" t="s">
        <v>844</v>
      </c>
      <c r="AD725" s="7" t="s">
        <v>845</v>
      </c>
      <c r="AE725" s="7" t="s">
        <v>846</v>
      </c>
      <c r="AF725" s="7" t="s">
        <v>847</v>
      </c>
      <c r="AG725" s="7" t="s">
        <v>848</v>
      </c>
      <c r="AH725" s="7">
        <v>12</v>
      </c>
      <c r="AI725" s="7">
        <v>15</v>
      </c>
      <c r="AJ725" s="7">
        <v>16</v>
      </c>
      <c r="AK725" s="12">
        <v>17</v>
      </c>
    </row>
    <row r="726" spans="1:37" x14ac:dyDescent="0.3">
      <c r="A726" s="36">
        <v>2</v>
      </c>
      <c r="B726" s="42">
        <f t="shared" ca="1" si="489"/>
        <v>3</v>
      </c>
      <c r="C726" s="36" t="str">
        <f t="shared" ca="1" si="490"/>
        <v>2993979  GESTION DE LA SEGURIDAD Y SALUD EN EL TRABAJO ( TECNOLOGO)</v>
      </c>
      <c r="D726" s="52" t="str">
        <f t="shared" ca="1" si="491"/>
        <v>14:00 - 18:00</v>
      </c>
      <c r="E726" s="35" t="str">
        <f t="shared" ca="1" si="492"/>
        <v>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 ASUMIENDO ESTRATEGIAS Y METODOLOGÍAS DE AUTOGESTIÓN.</v>
      </c>
      <c r="F726" s="36">
        <f t="shared" ca="1" si="493"/>
        <v>0</v>
      </c>
      <c r="G726" s="36">
        <f t="shared" ca="1" si="494"/>
        <v>0</v>
      </c>
      <c r="H726" s="36">
        <f t="shared" ca="1" si="495"/>
        <v>0</v>
      </c>
      <c r="I726" s="36">
        <f t="shared" ca="1" si="496"/>
        <v>0</v>
      </c>
      <c r="J726" s="37">
        <f t="shared" ca="1" si="497"/>
        <v>0</v>
      </c>
      <c r="K726" s="46" t="str">
        <f t="shared" ca="1" si="498"/>
        <v>MARÍA CECILIA ALEGRÍA SANCHEZ</v>
      </c>
      <c r="L726" s="36">
        <f t="shared" ca="1" si="499"/>
        <v>0</v>
      </c>
      <c r="M726" s="36">
        <f t="shared" ca="1" si="500"/>
        <v>0</v>
      </c>
      <c r="N726" s="36">
        <f t="shared" ca="1" si="501"/>
        <v>0</v>
      </c>
      <c r="O726" s="36">
        <f t="shared" ca="1" si="502"/>
        <v>0</v>
      </c>
      <c r="P726" s="47">
        <f t="shared" ca="1" si="503"/>
        <v>0</v>
      </c>
      <c r="Q726" s="35" t="str">
        <f t="shared" ca="1" si="504"/>
        <v>EMPRESA</v>
      </c>
      <c r="R726" s="36">
        <f t="shared" ca="1" si="505"/>
        <v>0</v>
      </c>
      <c r="S726" s="36">
        <f t="shared" ca="1" si="506"/>
        <v>0</v>
      </c>
      <c r="T726" s="36">
        <f t="shared" ca="1" si="507"/>
        <v>0</v>
      </c>
      <c r="U726" s="36">
        <f t="shared" ca="1" si="508"/>
        <v>0</v>
      </c>
      <c r="V726" s="37">
        <f t="shared" ca="1" si="509"/>
        <v>0</v>
      </c>
      <c r="X726" s="11" t="s">
        <v>849</v>
      </c>
      <c r="Y726" s="7" t="s">
        <v>840</v>
      </c>
      <c r="Z726" s="7" t="s">
        <v>841</v>
      </c>
      <c r="AA726" s="7" t="s">
        <v>842</v>
      </c>
      <c r="AB726" s="7" t="s">
        <v>843</v>
      </c>
      <c r="AC726" s="7" t="s">
        <v>844</v>
      </c>
      <c r="AD726" s="7" t="s">
        <v>845</v>
      </c>
      <c r="AE726" s="7" t="s">
        <v>846</v>
      </c>
      <c r="AF726" s="7" t="s">
        <v>847</v>
      </c>
      <c r="AG726" s="7" t="s">
        <v>848</v>
      </c>
      <c r="AH726" s="7">
        <v>21</v>
      </c>
      <c r="AI726" s="7">
        <v>24</v>
      </c>
      <c r="AJ726" s="7">
        <v>25</v>
      </c>
      <c r="AK726" s="12">
        <v>26</v>
      </c>
    </row>
    <row r="727" spans="1:37" x14ac:dyDescent="0.3">
      <c r="A727" s="36">
        <v>2</v>
      </c>
      <c r="B727" s="42">
        <f t="shared" ca="1" si="489"/>
        <v>4</v>
      </c>
      <c r="C727" s="36" t="str">
        <f t="shared" ca="1" si="490"/>
        <v>2993998  GESTION DE LA SEGURIDAD Y SALUD EN EL TRABAJO ( TECNOLOGO)</v>
      </c>
      <c r="D727" s="52" t="str">
        <f t="shared" ca="1" si="491"/>
        <v>14:00 - 18:00</v>
      </c>
      <c r="E727" s="35">
        <f t="shared" ca="1" si="492"/>
        <v>0</v>
      </c>
      <c r="F727" s="36">
        <f t="shared" ca="1" si="493"/>
        <v>0</v>
      </c>
      <c r="G727" s="36" t="str">
        <f t="shared" ca="1" si="494"/>
        <v>RESULTADOS DE APRENDIZAJE ETAPA PRACTICA 14:00- 18:00 
562836 - APLICAR EN LA RESOLUCIÓN DE PROBLEMAS REALES DEL SECTOR PRODUCTIVO, LOS CONOCIMIENTOS, HABILIDADES Y DESTREZAS PERTINENTES A LAS COMPETENCIAS DEL PROGRAMA DE FORMACIÓN ASUMIENDO ESTRATEGIAS Y METODOLOGÍAS DE AUTOGESTIÓN.</v>
      </c>
      <c r="H727" s="36">
        <f t="shared" ca="1" si="495"/>
        <v>0</v>
      </c>
      <c r="I727" s="36">
        <f t="shared" ca="1" si="496"/>
        <v>0</v>
      </c>
      <c r="J727" s="37">
        <f t="shared" ca="1" si="497"/>
        <v>0</v>
      </c>
      <c r="K727" s="46">
        <f t="shared" ca="1" si="498"/>
        <v>0</v>
      </c>
      <c r="L727" s="36">
        <f t="shared" ca="1" si="499"/>
        <v>0</v>
      </c>
      <c r="M727" s="36" t="str">
        <f t="shared" ca="1" si="500"/>
        <v>MARÍA CECILIA ALEGRÍA SANCHEZ</v>
      </c>
      <c r="N727" s="36">
        <f t="shared" ca="1" si="501"/>
        <v>0</v>
      </c>
      <c r="O727" s="36">
        <f t="shared" ca="1" si="502"/>
        <v>0</v>
      </c>
      <c r="P727" s="47">
        <f t="shared" ca="1" si="503"/>
        <v>0</v>
      </c>
      <c r="Q727" s="35">
        <f t="shared" ca="1" si="504"/>
        <v>0</v>
      </c>
      <c r="R727" s="36">
        <f t="shared" ca="1" si="505"/>
        <v>0</v>
      </c>
      <c r="S727" s="36">
        <f t="shared" ca="1" si="506"/>
        <v>0</v>
      </c>
      <c r="T727" s="36">
        <f t="shared" ca="1" si="507"/>
        <v>0</v>
      </c>
      <c r="U727" s="36">
        <f t="shared" ca="1" si="508"/>
        <v>0</v>
      </c>
      <c r="V727" s="37">
        <f t="shared" ca="1" si="509"/>
        <v>0</v>
      </c>
      <c r="X727" s="11" t="s">
        <v>849</v>
      </c>
      <c r="Y727" s="7" t="s">
        <v>840</v>
      </c>
      <c r="Z727" s="7" t="s">
        <v>841</v>
      </c>
      <c r="AA727" s="7" t="s">
        <v>842</v>
      </c>
      <c r="AB727" s="7" t="s">
        <v>843</v>
      </c>
      <c r="AC727" s="7" t="s">
        <v>844</v>
      </c>
      <c r="AD727" s="7" t="s">
        <v>845</v>
      </c>
      <c r="AE727" s="7" t="s">
        <v>846</v>
      </c>
      <c r="AF727" s="7" t="s">
        <v>847</v>
      </c>
      <c r="AG727" s="7" t="s">
        <v>848</v>
      </c>
      <c r="AH727" s="7">
        <v>30</v>
      </c>
      <c r="AI727" s="7">
        <v>33</v>
      </c>
      <c r="AJ727" s="7">
        <v>34</v>
      </c>
      <c r="AK727" s="12">
        <v>35</v>
      </c>
    </row>
    <row r="728" spans="1:37" x14ac:dyDescent="0.3">
      <c r="A728" s="36">
        <v>2</v>
      </c>
      <c r="B728" s="42">
        <f t="shared" ca="1" si="489"/>
        <v>5</v>
      </c>
      <c r="C728" s="36" t="str">
        <f t="shared" ca="1" si="490"/>
        <v>3050819  GESTION DE LA SEGURIDAD Y SALUD EN EL TRABAJO ( TECNOLOGO)</v>
      </c>
      <c r="D728" s="52" t="str">
        <f t="shared" ca="1" si="491"/>
        <v>13:00 - 17:00</v>
      </c>
      <c r="E728" s="35" t="str">
        <f t="shared" ca="1" si="492"/>
        <v>VISITA EMPRESARIAL PROYECTO FINAL</v>
      </c>
      <c r="F728" s="36" t="str">
        <f t="shared" ca="1" si="493"/>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G728" s="36" t="str">
        <f t="shared" ca="1" si="494"/>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H728" s="36" t="str">
        <f t="shared" ca="1" si="495"/>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I728" s="36" t="str">
        <f t="shared" ca="1" si="496"/>
        <v>EJECUTAR EL PROGRAMA DE SALUD OCUPACIONAL DE LA EMPRESA, SEGÚN ORIENTACIONES DADAS Y NORMATIVIDAD VIGENTE
566644 - REALIZAR EVALUACIÓN, CONTROL Y SEGUIMIENTO DE LOS FACTORES DE RIESGO SEGÚN PRIORIZACIÓN.
A12. Realizar auditoria al SG-SST en la organización de empresa.</v>
      </c>
      <c r="J728" s="37">
        <f t="shared" ca="1" si="497"/>
        <v>0</v>
      </c>
      <c r="K728" s="46">
        <f t="shared" ca="1" si="498"/>
        <v>0</v>
      </c>
      <c r="L728" s="36" t="str">
        <f t="shared" ca="1" si="499"/>
        <v>IVON DANIELA GUERRERO GARCES</v>
      </c>
      <c r="M728" s="36" t="str">
        <f t="shared" ca="1" si="500"/>
        <v>IVON DANIELA GUERRERO GARCES</v>
      </c>
      <c r="N728" s="36" t="str">
        <f t="shared" ca="1" si="501"/>
        <v>WILFREDO GIL QUINTERO</v>
      </c>
      <c r="O728" s="36" t="str">
        <f t="shared" ca="1" si="502"/>
        <v xml:space="preserve">JOSÉ REINEL GARCÍA MARÍN </v>
      </c>
      <c r="P728" s="47">
        <f t="shared" ca="1" si="503"/>
        <v>0</v>
      </c>
      <c r="Q728" s="35">
        <f t="shared" ca="1" si="504"/>
        <v>0</v>
      </c>
      <c r="R728" s="36" t="str">
        <f t="shared" ca="1" si="505"/>
        <v>SEDE ANDRÉS SANÍN - AULA 114 - SALA DE SISTEMAS (CALLE 75 No. 19-52)</v>
      </c>
      <c r="S728" s="36" t="str">
        <f t="shared" ca="1" si="506"/>
        <v>SEDE ANDRÉS SANÍN - AULA 114 - SALA DE SISTEMAS (CALLE 75 No. 19-52)</v>
      </c>
      <c r="T728" s="36" t="str">
        <f t="shared" ca="1" si="507"/>
        <v>SEDE ANDRÉS SANÍN - AULA 114 - SALA DE SISTEMAS (CALLE 75 No. 19-52)</v>
      </c>
      <c r="U728" s="36" t="str">
        <f t="shared" ca="1" si="508"/>
        <v>SEDE ANDRÉS SANÍN - AULA 114 - SALA DE SISTEMAS (CALLE 75 No. 19-52)</v>
      </c>
      <c r="V728" s="37">
        <f t="shared" ca="1" si="509"/>
        <v>0</v>
      </c>
      <c r="X728" s="11" t="s">
        <v>849</v>
      </c>
      <c r="Y728" s="7" t="s">
        <v>840</v>
      </c>
      <c r="Z728" s="7" t="s">
        <v>841</v>
      </c>
      <c r="AA728" s="7" t="s">
        <v>842</v>
      </c>
      <c r="AB728" s="7" t="s">
        <v>843</v>
      </c>
      <c r="AC728" s="7" t="s">
        <v>844</v>
      </c>
      <c r="AD728" s="7" t="s">
        <v>845</v>
      </c>
      <c r="AE728" s="7" t="s">
        <v>846</v>
      </c>
      <c r="AF728" s="7" t="s">
        <v>847</v>
      </c>
      <c r="AG728" s="7" t="s">
        <v>848</v>
      </c>
      <c r="AH728" s="7">
        <v>39</v>
      </c>
      <c r="AI728" s="7">
        <v>42</v>
      </c>
      <c r="AJ728" s="7">
        <v>43</v>
      </c>
      <c r="AK728" s="12">
        <v>44</v>
      </c>
    </row>
    <row r="729" spans="1:37" x14ac:dyDescent="0.3">
      <c r="A729" s="36">
        <v>2</v>
      </c>
      <c r="B729" s="42">
        <f t="shared" ca="1" si="489"/>
        <v>6</v>
      </c>
      <c r="C729" s="36" t="str">
        <f t="shared" ca="1" si="490"/>
        <v>3067970  GESTION DE LA SEGURIDAD Y SALUD EN EL TRABAJO ( TECNOLOGO)</v>
      </c>
      <c r="D729" s="52" t="str">
        <f t="shared" ca="1" si="491"/>
        <v>13:00 - 17:00</v>
      </c>
      <c r="E729" s="35" t="str">
        <f t="shared" ca="1" si="492"/>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F729" s="36" t="str">
        <f t="shared" ca="1" si="493"/>
        <v>EJERCICIO DERECHOS FUNDAMENTALES EN EL TRABAJO
(42110153)</v>
      </c>
      <c r="G729" s="36" t="str">
        <f t="shared" ca="1" si="494"/>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H729" s="36" t="str">
        <f t="shared" ca="1" si="495"/>
        <v>EJECUTAR EL PROGRAMA DE SALUD OCUPACIONAL DE LA EMPRESA, SEGÚN ORIENTACIONES DADAS Y NORMATIVIDAD VIGENTE
566644 - REALIZAR EVALUACIÓN, CONTROL Y SEGUIMIENTO DE LOS FACTORES DE RIESGO SEGÚN PRIORIZACIÓN.
A12. Realizar auditoria al SG-SST en la organización de empresa.</v>
      </c>
      <c r="I729" s="36" t="str">
        <f t="shared" ca="1" si="496"/>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J729" s="37">
        <f t="shared" ca="1" si="497"/>
        <v>0</v>
      </c>
      <c r="K729" s="46" t="str">
        <f t="shared" ca="1" si="498"/>
        <v xml:space="preserve">PAULA ANDREA FERNÁNDEZ SOLARTE </v>
      </c>
      <c r="L729" s="36" t="str">
        <f t="shared" ca="1" si="499"/>
        <v>JHENNYFFER SIMONDS VEGA</v>
      </c>
      <c r="M729" s="36" t="str">
        <f t="shared" ca="1" si="500"/>
        <v xml:space="preserve">PAULA ANDREA FERNÁNDEZ SOLARTE </v>
      </c>
      <c r="N729" s="36" t="str">
        <f t="shared" ca="1" si="501"/>
        <v xml:space="preserve">ADRIANA LÓPEZ APRAEZ </v>
      </c>
      <c r="O729" s="36" t="str">
        <f t="shared" ca="1" si="502"/>
        <v>LUPERLY PALACIO RODRÍGUEZ</v>
      </c>
      <c r="P729" s="47">
        <f t="shared" ca="1" si="503"/>
        <v>0</v>
      </c>
      <c r="Q729" s="35" t="str">
        <f t="shared" ca="1" si="504"/>
        <v>SEDE ANDRÉS SANÍN - AULA 111 - SALA DE SISTEMAS (CALLE 75 No. 19-52)</v>
      </c>
      <c r="R729" s="36" t="str">
        <f t="shared" ca="1" si="505"/>
        <v>SEDE ANDRÉS SANÍN - AULA 111 - SALA DE SISTEMAS (CALLE 75 No. 19-52)</v>
      </c>
      <c r="S729" s="36" t="str">
        <f t="shared" ca="1" si="506"/>
        <v>SEDE ANDRÉS SANÍN - AULA 111 - SALA DE SISTEMAS (CALLE 75 No. 19-52)</v>
      </c>
      <c r="T729" s="36" t="str">
        <f t="shared" ca="1" si="507"/>
        <v>SEDE ANDRÉS SANÍN - AULA 111 - SALA DE SISTEMAS (CALLE 75 No. 19-52)</v>
      </c>
      <c r="U729" s="36" t="str">
        <f t="shared" ca="1" si="508"/>
        <v>SEDE ANDRÉS SANÍN - AULA 111 - SALA DE SISTEMAS (CALLE 75 No. 19-52)</v>
      </c>
      <c r="V729" s="37">
        <f t="shared" ca="1" si="509"/>
        <v>0</v>
      </c>
      <c r="X729" s="11" t="s">
        <v>849</v>
      </c>
      <c r="Y729" s="7" t="s">
        <v>840</v>
      </c>
      <c r="Z729" s="7" t="s">
        <v>841</v>
      </c>
      <c r="AA729" s="7" t="s">
        <v>842</v>
      </c>
      <c r="AB729" s="7" t="s">
        <v>843</v>
      </c>
      <c r="AC729" s="7" t="s">
        <v>844</v>
      </c>
      <c r="AD729" s="7" t="s">
        <v>845</v>
      </c>
      <c r="AE729" s="7" t="s">
        <v>846</v>
      </c>
      <c r="AF729" s="7" t="s">
        <v>847</v>
      </c>
      <c r="AG729" s="7" t="s">
        <v>848</v>
      </c>
      <c r="AH729" s="7">
        <v>48</v>
      </c>
      <c r="AI729" s="7">
        <v>51</v>
      </c>
      <c r="AJ729" s="7">
        <v>52</v>
      </c>
      <c r="AK729" s="12">
        <v>53</v>
      </c>
    </row>
    <row r="730" spans="1:37" x14ac:dyDescent="0.3">
      <c r="A730" s="36">
        <v>2</v>
      </c>
      <c r="B730" s="42">
        <f t="shared" ca="1" si="489"/>
        <v>7</v>
      </c>
      <c r="C730" s="36" t="str">
        <f t="shared" ca="1" si="490"/>
        <v xml:space="preserve"> 3067989 GESTION DE LA SEGURIDAD Y SALUD EN EL TRABAJO ( TECNOLOGO)</v>
      </c>
      <c r="D730" s="52" t="str">
        <f t="shared" ca="1" si="491"/>
        <v>13:00 - 17:00</v>
      </c>
      <c r="E730" s="35" t="str">
        <f t="shared" ca="1" si="492"/>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F730" s="36" t="str">
        <f t="shared" ca="1" si="493"/>
        <v>VISITA A EMPRESA</v>
      </c>
      <c r="G730" s="36" t="str">
        <f t="shared" ca="1" si="494"/>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H730" s="36" t="str">
        <f t="shared" ca="1" si="495"/>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I730" s="36" t="str">
        <f t="shared" ca="1" si="496"/>
        <v>EJECUTAR EL PROGRAMA DE SALUD OCUPACIONAL DE LA EMPRESA, SEGÚN ORIENTACIONES DADAS Y NORMATIVIDAD VIGENTE
566644 - REALIZAR EVALUACIÓN, CONTROL Y SEGUIMIENTO DE LOS FACTORES DE RIESGO SEGÚN PRIORIZACIÓN.
A12. Realizar auditoria al SG-SST en la organización de empresa.</v>
      </c>
      <c r="J730" s="37">
        <f t="shared" ca="1" si="497"/>
        <v>0</v>
      </c>
      <c r="K730" s="46" t="str">
        <f t="shared" ca="1" si="498"/>
        <v xml:space="preserve">PAOLA ANDREA GARCÍA LÓPEZ </v>
      </c>
      <c r="L730" s="36">
        <f t="shared" ca="1" si="499"/>
        <v>0</v>
      </c>
      <c r="M730" s="36" t="str">
        <f t="shared" ca="1" si="500"/>
        <v>YARLEN ANDRÉS PEREA SÁNCHEZ</v>
      </c>
      <c r="N730" s="36" t="str">
        <f t="shared" ca="1" si="501"/>
        <v>ÁNGELA CRISTINA CASAÑAS ROMERO</v>
      </c>
      <c r="O730" s="36" t="str">
        <f t="shared" ca="1" si="502"/>
        <v>ÁLVARO JOSÉ GALINDO FERNÁNDEZ</v>
      </c>
      <c r="P730" s="47">
        <f t="shared" ca="1" si="503"/>
        <v>0</v>
      </c>
      <c r="Q730" s="35" t="str">
        <f t="shared" ca="1" si="504"/>
        <v>SEDE ANDRÉS SANÍN - AULA 202 - SALA DE SISTEMAS (CALLE 75 No. 19-52)</v>
      </c>
      <c r="R730" s="36">
        <f t="shared" ca="1" si="505"/>
        <v>0</v>
      </c>
      <c r="S730" s="36" t="str">
        <f t="shared" ca="1" si="506"/>
        <v>SEDE ANDRÉS SANÍN - AULA 202 - SALA DE SISTEMAS (CALLE 75 No. 19-52)</v>
      </c>
      <c r="T730" s="36" t="str">
        <f t="shared" ca="1" si="507"/>
        <v>SEDE ANDRÉS SANÍN - AULA 202 - SALA DE SISTEMAS (CALLE 75 No. 19-52)</v>
      </c>
      <c r="U730" s="36" t="str">
        <f t="shared" ca="1" si="508"/>
        <v>SEDE ANDRÉS SANÍN - AULA 202 - SALA DE SISTEMAS (CALLE 75 No. 19-52)</v>
      </c>
      <c r="V730" s="37">
        <f t="shared" ca="1" si="509"/>
        <v>0</v>
      </c>
      <c r="X730" s="11" t="s">
        <v>849</v>
      </c>
      <c r="Y730" s="7" t="s">
        <v>840</v>
      </c>
      <c r="Z730" s="7" t="s">
        <v>841</v>
      </c>
      <c r="AA730" s="7" t="s">
        <v>842</v>
      </c>
      <c r="AB730" s="7" t="s">
        <v>843</v>
      </c>
      <c r="AC730" s="7" t="s">
        <v>844</v>
      </c>
      <c r="AD730" s="7" t="s">
        <v>845</v>
      </c>
      <c r="AE730" s="7" t="s">
        <v>846</v>
      </c>
      <c r="AF730" s="7" t="s">
        <v>847</v>
      </c>
      <c r="AG730" s="7" t="s">
        <v>848</v>
      </c>
      <c r="AH730" s="7">
        <v>57</v>
      </c>
      <c r="AI730" s="7">
        <v>60</v>
      </c>
      <c r="AJ730" s="7">
        <v>61</v>
      </c>
      <c r="AK730" s="12">
        <v>62</v>
      </c>
    </row>
    <row r="731" spans="1:37" x14ac:dyDescent="0.3">
      <c r="A731" s="36">
        <v>2</v>
      </c>
      <c r="B731" s="42">
        <f t="shared" ca="1" si="489"/>
        <v>8</v>
      </c>
      <c r="C731" s="36" t="str">
        <f t="shared" ca="1" si="490"/>
        <v>3074604  GESTION DE LA SEGURIDAD Y SALUD EN EL TRABAJO ( TECNOLOGO)</v>
      </c>
      <c r="D731" s="52" t="str">
        <f t="shared" ca="1" si="491"/>
        <v>13:00 - 17:00</v>
      </c>
      <c r="E731" s="35" t="str">
        <f t="shared" ca="1" si="492"/>
        <v>EJECUTAR EL PROGRAMA DE SALUD OCUPACIONAL DE LA EMPRESA, SEGÚN ORIENTACIONES DADAS Y NORMATIVIDAD VIGENTE
566644 - REALIZAR EVALUACIÓN, CONTROL Y SEGUIMIENTO DE LOS FACTORES DE RIESGO SEGÚN PRIORIZACIÓN.
A12. Realizar auditoria al SG-SST en la organización de empresa.</v>
      </c>
      <c r="F731" s="36" t="str">
        <f t="shared" ca="1" si="493"/>
        <v>EJECUTAR ACCIONES DE PROMOCIÓN DE LA SALUD Y PREVENCIÓN DE RIESGOS DEL TRABAJO PARA LA POBLACIÓN CUBIERTA Y NO CUBIERTA POR EL SER, EN RELACIÓN CON LAS NECESIDADES IDENTIFICADAS
566639 - EJECUTAR PROCESOS DE INDUCCIÓN, CAPACITACIÓN Y ENTRENAMIENTO CON BASE EN EL PROGRAMA ESTABLECIDO POR LA ORGANIZACIÓN.
A11. Articular los componentes del SG-SST para la organización o empresa.</v>
      </c>
      <c r="G731" s="36" t="str">
        <f t="shared" ca="1" si="494"/>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H731" s="36" t="str">
        <f t="shared" ca="1" si="495"/>
        <v>REDUCIR LAS CAUSAS Y EFECTOS DE LAS URGENCIAS, EMERGENCIAS, CALAMIDADES Y DESASTRES DE ACUERDO CON MODELOS HUMANÍSTICOS SOCIALES Y NORMAS TÉCNICAS LEGALES VIGENTES
566634 - AJUSTAR EL PLAN DE EMERGENCIAS Y CONTINGENCIAS CON BASE EN LAS PRÁCTICAS Y SIMULACROS DESARROLLADOS EN LA ORGANIZACIÓN.
A12. Realizar auditoria al SG-SST en la organización de empresa.</v>
      </c>
      <c r="I731" s="36" t="str">
        <f t="shared" ca="1" si="496"/>
        <v>EJECUTAR ACCIONES DE PROMOCIÓN DE LA SALUD Y PREVENCIÓN DE RIESGOS DEL TRABAJO PARA LA POBLACIÓN CUBIERTA Y NO CUBIERTA POR EL SER, EN RELACIÓN CON LAS NECESIDADES IDENTIFICADAS
566637 - EVALUAR  LOS PROCESOS DE INDUCCIÓN, CAPACITACIÓN Y ENTRENAMIENTO CON BASE EN LOS INDICADORES DE  GESTIÓN, QUE FACILITEN EL SEGUIMIENTO DE LOS RESULTADOS Y LA TOMA DE ACCIONES CORRECTIVAS.
A12. Realizar auditoria al SG-SST en la organización de empresa.</v>
      </c>
      <c r="J731" s="37">
        <f t="shared" ca="1" si="497"/>
        <v>0</v>
      </c>
      <c r="K731" s="46" t="str">
        <f t="shared" ca="1" si="498"/>
        <v xml:space="preserve">ADRIANA LÓPEZ APRAEZ </v>
      </c>
      <c r="L731" s="36" t="str">
        <f t="shared" ca="1" si="499"/>
        <v xml:space="preserve">PAULA ANDREA FERNÁNDEZ SOLARTE </v>
      </c>
      <c r="M731" s="36" t="str">
        <f t="shared" ca="1" si="500"/>
        <v xml:space="preserve">ADRIANA LÓPEZ APRAEZ </v>
      </c>
      <c r="N731" s="36" t="str">
        <f t="shared" ca="1" si="501"/>
        <v xml:space="preserve">JOHN HENRRY SEBASTIÁN CASTILLO OVIEDO </v>
      </c>
      <c r="O731" s="36" t="str">
        <f t="shared" ca="1" si="502"/>
        <v xml:space="preserve">PAULA ANDREA FERNÁNDEZ SOLARTE </v>
      </c>
      <c r="P731" s="47">
        <f t="shared" ca="1" si="503"/>
        <v>0</v>
      </c>
      <c r="Q731" s="35" t="str">
        <f t="shared" ca="1" si="504"/>
        <v>203 - SALA DE SISTEMAS SENA CENTRO DE LA CONSTRUCCIÓN</v>
      </c>
      <c r="R731" s="36" t="str">
        <f t="shared" ca="1" si="505"/>
        <v>SEDE ANDRÉS SANÍN - AULA 202 - SALA DE SISTEMAS (CALLE 75 No. 19-52)</v>
      </c>
      <c r="S731" s="36" t="str">
        <f t="shared" ca="1" si="506"/>
        <v>203 - SALA DE SISTEMAS SENA CENTRO DE LA CONSTRUCCIÓN</v>
      </c>
      <c r="T731" s="36" t="str">
        <f t="shared" ca="1" si="507"/>
        <v>SEDE ANDRÉS SANÍN - AULA 110 (CALLE 75 No. 19-52)</v>
      </c>
      <c r="U731" s="36" t="str">
        <f t="shared" ca="1" si="508"/>
        <v>203 - SALA DE SISTEMAS SENA CENTRO DE LA CONSTRUCCIÓN</v>
      </c>
      <c r="V731" s="37">
        <f t="shared" ca="1" si="509"/>
        <v>0</v>
      </c>
      <c r="X731" s="11" t="s">
        <v>849</v>
      </c>
      <c r="Y731" s="7" t="s">
        <v>840</v>
      </c>
      <c r="Z731" s="7" t="s">
        <v>841</v>
      </c>
      <c r="AA731" s="7" t="s">
        <v>842</v>
      </c>
      <c r="AB731" s="7" t="s">
        <v>843</v>
      </c>
      <c r="AC731" s="7" t="s">
        <v>844</v>
      </c>
      <c r="AD731" s="7" t="s">
        <v>845</v>
      </c>
      <c r="AE731" s="7" t="s">
        <v>846</v>
      </c>
      <c r="AF731" s="7" t="s">
        <v>847</v>
      </c>
      <c r="AG731" s="7" t="s">
        <v>848</v>
      </c>
      <c r="AH731" s="7">
        <v>66</v>
      </c>
      <c r="AI731" s="7">
        <v>69</v>
      </c>
      <c r="AJ731" s="7">
        <v>70</v>
      </c>
      <c r="AK731" s="12">
        <v>71</v>
      </c>
    </row>
    <row r="732" spans="1:37" x14ac:dyDescent="0.3">
      <c r="A732" s="36">
        <v>2</v>
      </c>
      <c r="B732" s="42">
        <f t="shared" ca="1" si="489"/>
        <v>9</v>
      </c>
      <c r="C732" s="36" t="str">
        <f t="shared" ca="1" si="490"/>
        <v xml:space="preserve"> 3140808 GESTION DE LA SEGURIDAD Y SALUD EN EL TRABAJO ( TECNOLOGO)</v>
      </c>
      <c r="D732" s="52" t="str">
        <f t="shared" ca="1" si="491"/>
        <v>14:00 - 18:00</v>
      </c>
      <c r="E732" s="35" t="str">
        <f t="shared" ca="1" si="492"/>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F732" s="36" t="str">
        <f t="shared" ca="1" si="493"/>
        <v>PROMOVER LA INTERACCION IDONEA CONSIGO MISMO, CON LOS DEMAS Y CON LA NATURALEZA EN LOS CONTEXTOS LABORAL Y SOCIAL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
A4. Reconocer los peligros y riesgos laborales en la organización o empresa a intervenir con el proyecto.</v>
      </c>
      <c r="G732" s="36" t="str">
        <f t="shared" ca="1" si="494"/>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H732" s="36" t="str">
        <f t="shared" ca="1" si="495"/>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I732" s="36" t="str">
        <f t="shared" ca="1" si="496"/>
        <v>VISITA EMPRESARIAL PROYECTO FINAL</v>
      </c>
      <c r="J732" s="37">
        <f t="shared" ca="1" si="497"/>
        <v>0</v>
      </c>
      <c r="K732" s="46" t="str">
        <f t="shared" ca="1" si="498"/>
        <v xml:space="preserve">LEYDI VERÓNICA TROCHEZ CARO </v>
      </c>
      <c r="L732" s="36" t="str">
        <f t="shared" ca="1" si="499"/>
        <v>LEIDY DIANA RAMÍREZ VARGAS</v>
      </c>
      <c r="M732" s="36" t="str">
        <f t="shared" ca="1" si="500"/>
        <v xml:space="preserve">LEYDI VERÓNICA TROCHEZ CARO </v>
      </c>
      <c r="N732" s="36" t="str">
        <f t="shared" ca="1" si="501"/>
        <v xml:space="preserve">LEYDI VERÓNICA TROCHEZ CARO </v>
      </c>
      <c r="O732" s="36" t="str">
        <f t="shared" ca="1" si="502"/>
        <v>NNNNN</v>
      </c>
      <c r="P732" s="47">
        <f t="shared" ca="1" si="503"/>
        <v>0</v>
      </c>
      <c r="Q732" s="35" t="str">
        <f t="shared" ca="1" si="504"/>
        <v>SEDE ANDRÉS SANÍN - AULA 112 - (CALLE 75 No. 19-52)</v>
      </c>
      <c r="R732" s="36" t="str">
        <f t="shared" ca="1" si="505"/>
        <v>SEDE ANDRÉS SANÍN - AULA 102 - SALA DE SISTEMAS (CALLE 75 No. 19-52)</v>
      </c>
      <c r="S732" s="36" t="str">
        <f t="shared" ca="1" si="506"/>
        <v>SEDE ANDRÉS SANÍN - AULA 112 - (CALLE 75 No. 19-52)</v>
      </c>
      <c r="T732" s="36" t="str">
        <f t="shared" ca="1" si="507"/>
        <v>SEDE ANDRÉS SANÍN - AULA 112 - (CALLE 75 No. 19-52)</v>
      </c>
      <c r="U732" s="36">
        <f t="shared" ca="1" si="508"/>
        <v>0</v>
      </c>
      <c r="V732" s="37">
        <f t="shared" ca="1" si="509"/>
        <v>0</v>
      </c>
      <c r="X732" s="11" t="s">
        <v>849</v>
      </c>
      <c r="Y732" s="7" t="s">
        <v>840</v>
      </c>
      <c r="Z732" s="7" t="s">
        <v>841</v>
      </c>
      <c r="AA732" s="7" t="s">
        <v>842</v>
      </c>
      <c r="AB732" s="7" t="s">
        <v>843</v>
      </c>
      <c r="AC732" s="7" t="s">
        <v>844</v>
      </c>
      <c r="AD732" s="7" t="s">
        <v>845</v>
      </c>
      <c r="AE732" s="7" t="s">
        <v>846</v>
      </c>
      <c r="AF732" s="7" t="s">
        <v>847</v>
      </c>
      <c r="AG732" s="7" t="s">
        <v>848</v>
      </c>
      <c r="AH732" s="7">
        <v>75</v>
      </c>
      <c r="AI732" s="7">
        <v>78</v>
      </c>
      <c r="AJ732" s="7">
        <v>79</v>
      </c>
      <c r="AK732" s="12">
        <v>80</v>
      </c>
    </row>
    <row r="733" spans="1:37" x14ac:dyDescent="0.3">
      <c r="A733" s="36">
        <v>2</v>
      </c>
      <c r="B733" s="42">
        <f t="shared" ca="1" si="489"/>
        <v>10</v>
      </c>
      <c r="C733" s="36" t="str">
        <f t="shared" ca="1" si="490"/>
        <v xml:space="preserve"> 3147649 GESTION DE LA SEGURIDAD Y SALUD EN EL TRABAJO ( TECNOLOGO)</v>
      </c>
      <c r="D733" s="52" t="str">
        <f t="shared" ca="1" si="491"/>
        <v>13:00 - 17:00</v>
      </c>
      <c r="E733" s="35" t="str">
        <f t="shared" ca="1" si="492"/>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F733" s="36" t="str">
        <f t="shared" ca="1" si="493"/>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733" s="36" t="str">
        <f t="shared" ca="1" si="494"/>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H733" s="36" t="str">
        <f t="shared" ca="1" si="495"/>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I733" s="36" t="str">
        <f t="shared" ca="1" si="496"/>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J733" s="37">
        <f t="shared" ca="1" si="497"/>
        <v>0</v>
      </c>
      <c r="K733" s="46" t="str">
        <f t="shared" ca="1" si="498"/>
        <v>LUPERLY PALACIO RODRÍGUEZ</v>
      </c>
      <c r="L733" s="36" t="str">
        <f t="shared" ca="1" si="499"/>
        <v>ADRIANA MARGARITA LUNA ARANGO</v>
      </c>
      <c r="M733" s="36" t="str">
        <f t="shared" ca="1" si="500"/>
        <v>LUPERLY PALACIO RODRÍGUEZ</v>
      </c>
      <c r="N733" s="36" t="str">
        <f t="shared" ca="1" si="501"/>
        <v xml:space="preserve">PAULA ANDREA FERNÁNDEZ SOLARTE </v>
      </c>
      <c r="O733" s="36" t="str">
        <f t="shared" ca="1" si="502"/>
        <v xml:space="preserve">ADRIANA LÓPEZ APRAEZ </v>
      </c>
      <c r="P733" s="47">
        <f t="shared" ca="1" si="503"/>
        <v>0</v>
      </c>
      <c r="Q733" s="35" t="str">
        <f t="shared" ca="1" si="504"/>
        <v>SEDE NORTE - AULA 302 (CALLE 54N CON AVENIDA 3N - LA FLORA)</v>
      </c>
      <c r="R733" s="36" t="str">
        <f t="shared" ca="1" si="505"/>
        <v>SEDE ANDRÉS SANÍN - AULA 204 - (CALLE 75 No. 19-52)</v>
      </c>
      <c r="S733" s="36" t="str">
        <f t="shared" ca="1" si="506"/>
        <v>301 - SALA DE SISTEMAS SENA CENTRO DE LA CONSTRUCCIÓN</v>
      </c>
      <c r="T733" s="36" t="str">
        <f t="shared" ca="1" si="507"/>
        <v>SEDE NORTE - AULA 302 (CALLE 54N CON AVENIDA 3N - LA FLORA)</v>
      </c>
      <c r="U733" s="36" t="str">
        <f t="shared" ca="1" si="508"/>
        <v>301 - SALA DE SISTEMAS SENA CENTRO DE LA CONSTRUCCIÓN</v>
      </c>
      <c r="V733" s="37">
        <f t="shared" ca="1" si="509"/>
        <v>0</v>
      </c>
      <c r="X733" s="11" t="s">
        <v>849</v>
      </c>
      <c r="Y733" s="7" t="s">
        <v>840</v>
      </c>
      <c r="Z733" s="7" t="s">
        <v>841</v>
      </c>
      <c r="AA733" s="7" t="s">
        <v>842</v>
      </c>
      <c r="AB733" s="7" t="s">
        <v>843</v>
      </c>
      <c r="AC733" s="7" t="s">
        <v>844</v>
      </c>
      <c r="AD733" s="7" t="s">
        <v>845</v>
      </c>
      <c r="AE733" s="7" t="s">
        <v>846</v>
      </c>
      <c r="AF733" s="7" t="s">
        <v>847</v>
      </c>
      <c r="AG733" s="7" t="s">
        <v>848</v>
      </c>
      <c r="AH733" s="7">
        <v>84</v>
      </c>
      <c r="AI733" s="7">
        <v>87</v>
      </c>
      <c r="AJ733" s="7">
        <v>88</v>
      </c>
      <c r="AK733" s="12">
        <v>89</v>
      </c>
    </row>
    <row r="734" spans="1:37" x14ac:dyDescent="0.3">
      <c r="A734" s="36">
        <v>2</v>
      </c>
      <c r="B734" s="42">
        <f t="shared" ca="1" si="489"/>
        <v>11</v>
      </c>
      <c r="C734" s="36" t="str">
        <f t="shared" ca="1" si="490"/>
        <v>3145331  GESTION DE LA SEGURIDAD Y SALUD EN EL TRABAJO ( TECNOLOGO)</v>
      </c>
      <c r="D734" s="52" t="str">
        <f t="shared" ca="1" si="491"/>
        <v>14:00 - 18:00</v>
      </c>
      <c r="E734" s="35" t="str">
        <f t="shared" ca="1" si="492"/>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734" s="36" t="str">
        <f t="shared" ca="1" si="493"/>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G734" s="36" t="str">
        <f t="shared" ca="1" si="494"/>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H734" s="36" t="str">
        <f t="shared" ca="1" si="495"/>
        <v>VISITA EMPRESARIAL</v>
      </c>
      <c r="I734" s="36" t="str">
        <f t="shared" ca="1" si="496"/>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J734" s="37">
        <f t="shared" ca="1" si="497"/>
        <v>0</v>
      </c>
      <c r="K734" s="46" t="str">
        <f t="shared" ca="1" si="498"/>
        <v>ÁLVARO JOSÉ GALINDO FERNÁNDEZ</v>
      </c>
      <c r="L734" s="36" t="str">
        <f t="shared" ca="1" si="499"/>
        <v xml:space="preserve">PAOLA ANDREA GARCÍA LÓPEZ </v>
      </c>
      <c r="M734" s="36" t="str">
        <f t="shared" ca="1" si="500"/>
        <v>ÁLVARO JOSÉ GALINDO FERNÁNDEZ</v>
      </c>
      <c r="N734" s="36">
        <f t="shared" ca="1" si="501"/>
        <v>0</v>
      </c>
      <c r="O734" s="36" t="str">
        <f t="shared" ca="1" si="502"/>
        <v>ÁNGELA CRISTINA CASAÑAS ROMERO</v>
      </c>
      <c r="P734" s="47">
        <f t="shared" ca="1" si="503"/>
        <v>0</v>
      </c>
      <c r="Q734" s="35" t="str">
        <f t="shared" ca="1" si="504"/>
        <v>SEDE ANDRÉS SANÍN - AULA 103 - SALA DE SISTEMAS (CALLE 75 No. 19-52)</v>
      </c>
      <c r="R734" s="36" t="str">
        <f t="shared" ca="1" si="505"/>
        <v>SEDE ANDRÉS SANÍN - AULA 103 - SALA DE SISTEMAS (CALLE 75 No. 19-52)</v>
      </c>
      <c r="S734" s="36" t="str">
        <f t="shared" ca="1" si="506"/>
        <v>SEDE ANDRÉS SANÍN - AULA 103 - SALA DE SISTEMAS (CALLE 75 No. 19-52)</v>
      </c>
      <c r="T734" s="36">
        <f t="shared" ca="1" si="507"/>
        <v>0</v>
      </c>
      <c r="U734" s="36" t="str">
        <f t="shared" ca="1" si="508"/>
        <v>SEDE NORTE - AULA 302 (CALLE 54N CON AVENIDA 3N - LA FLORA)</v>
      </c>
      <c r="V734" s="37">
        <f t="shared" ca="1" si="509"/>
        <v>0</v>
      </c>
      <c r="X734" s="11" t="s">
        <v>849</v>
      </c>
      <c r="Y734" s="7" t="s">
        <v>840</v>
      </c>
      <c r="Z734" s="7" t="s">
        <v>841</v>
      </c>
      <c r="AA734" s="7" t="s">
        <v>842</v>
      </c>
      <c r="AB734" s="7" t="s">
        <v>843</v>
      </c>
      <c r="AC734" s="7" t="s">
        <v>844</v>
      </c>
      <c r="AD734" s="7" t="s">
        <v>845</v>
      </c>
      <c r="AE734" s="7" t="s">
        <v>846</v>
      </c>
      <c r="AF734" s="7" t="s">
        <v>847</v>
      </c>
      <c r="AG734" s="7" t="s">
        <v>848</v>
      </c>
      <c r="AH734" s="7">
        <v>93</v>
      </c>
      <c r="AI734" s="7">
        <v>96</v>
      </c>
      <c r="AJ734" s="7">
        <v>97</v>
      </c>
      <c r="AK734" s="12">
        <v>98</v>
      </c>
    </row>
    <row r="735" spans="1:37" x14ac:dyDescent="0.3">
      <c r="A735" s="36">
        <v>2</v>
      </c>
      <c r="B735" s="42">
        <f t="shared" ca="1" si="489"/>
        <v>12</v>
      </c>
      <c r="C735" s="36" t="str">
        <f t="shared" ca="1" si="490"/>
        <v xml:space="preserve"> 3147650 GESTION DE LA SEGURIDAD Y SALUD EN EL TRABAJO ( TECNOLOGO)</v>
      </c>
      <c r="D735" s="52" t="str">
        <f t="shared" ca="1" si="491"/>
        <v>13:00 - 17:00</v>
      </c>
      <c r="E735" s="35" t="str">
        <f t="shared" ca="1" si="492"/>
        <v>VISITA A EMPRESA</v>
      </c>
      <c r="F735" s="36" t="str">
        <f t="shared" ca="1" si="493"/>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735" s="36" t="str">
        <f t="shared" ca="1" si="494"/>
        <v>EJECUTAR ACCIONES DE PROMOCIÓN DE LA SALUD Y PREVENCIÓN DE RIESGOS DEL TRABAJO PARA LA POBLACIÓN CUBIERTA Y NO CUBIERTA POR EL SER, EN RELACIÓN CON LAS NECESIDADES IDENTIFICADAS
566640 - DEFINIR PROGRAMA DE INDUCCIÓN, CAPACITACIÓN Y ENTRENAMIENTO DE ACUERDO CON POLÍTICAS DE LA ORGANIZACIÓN.
A9. Proponer medidas de control para la gestión del riesgo en la organización o empresa.</v>
      </c>
      <c r="H735" s="36" t="str">
        <f t="shared" ca="1" si="495"/>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I735" s="36" t="str">
        <f t="shared" ca="1" si="496"/>
        <v>APOYAR LAS ACTIVIDADES DE SALUD OCUPACIONAL DE ACUERDO CON EL PROGRAMA ESTABLECIDO Y NORMATIVA LEGAL VIGENTE
566591 - REALIZAR ANÁLISIS DE PUESTOS DE TRABAJO CON BASE EN METODOLOGÍAS ESTABLECIDAS.
A7. Definir procedimientos de trabajo seguro.
INSPECCIONES DE SEGURIDAD</v>
      </c>
      <c r="J735" s="37">
        <f t="shared" ca="1" si="497"/>
        <v>0</v>
      </c>
      <c r="K735" s="46">
        <f t="shared" ca="1" si="498"/>
        <v>0</v>
      </c>
      <c r="L735" s="36" t="str">
        <f t="shared" ca="1" si="499"/>
        <v>WILFREDO GIL QUINTERO</v>
      </c>
      <c r="M735" s="36" t="str">
        <f t="shared" ca="1" si="500"/>
        <v xml:space="preserve">JOHN HENRRY SEBASTIÁN CASTILLO OVIEDO </v>
      </c>
      <c r="N735" s="36" t="str">
        <f t="shared" ca="1" si="501"/>
        <v xml:space="preserve">PAOLA ANDREA GARCÍA LÓPEZ </v>
      </c>
      <c r="O735" s="36" t="str">
        <f t="shared" ca="1" si="502"/>
        <v xml:space="preserve">JOHN HENRRY SEBASTIÁN CASTILLO OVIEDO </v>
      </c>
      <c r="P735" s="47">
        <f t="shared" ca="1" si="503"/>
        <v>0</v>
      </c>
      <c r="Q735" s="35">
        <f t="shared" ca="1" si="504"/>
        <v>0</v>
      </c>
      <c r="R735" s="36" t="str">
        <f t="shared" ca="1" si="505"/>
        <v>SEDE ANDRÉS SANÍN - AULA 110 (CALLE 75 No. 19-52)</v>
      </c>
      <c r="S735" s="36" t="str">
        <f t="shared" ca="1" si="506"/>
        <v>SEDE ANDRÉS SANÍN - AULA 204 - (CALLE 75 No. 19-52)</v>
      </c>
      <c r="T735" s="36" t="str">
        <f t="shared" ca="1" si="507"/>
        <v>SEDE NORTE - AULA 303 (CALLE 54N CON AVENIDA 3N - LA FLORA)</v>
      </c>
      <c r="U735" s="36" t="str">
        <f t="shared" ca="1" si="508"/>
        <v>SEDE ANDRÉS SANÍN - AULA 110 (CALLE 75 No. 19-52)</v>
      </c>
      <c r="V735" s="37">
        <f t="shared" ca="1" si="509"/>
        <v>0</v>
      </c>
      <c r="X735" s="11" t="s">
        <v>849</v>
      </c>
      <c r="Y735" s="7" t="s">
        <v>840</v>
      </c>
      <c r="Z735" s="7" t="s">
        <v>841</v>
      </c>
      <c r="AA735" s="7" t="s">
        <v>842</v>
      </c>
      <c r="AB735" s="7" t="s">
        <v>843</v>
      </c>
      <c r="AC735" s="7" t="s">
        <v>844</v>
      </c>
      <c r="AD735" s="7" t="s">
        <v>845</v>
      </c>
      <c r="AE735" s="7" t="s">
        <v>846</v>
      </c>
      <c r="AF735" s="7" t="s">
        <v>847</v>
      </c>
      <c r="AG735" s="7" t="s">
        <v>848</v>
      </c>
      <c r="AH735" s="7">
        <v>102</v>
      </c>
      <c r="AI735" s="7">
        <v>105</v>
      </c>
      <c r="AJ735" s="7">
        <v>106</v>
      </c>
      <c r="AK735" s="12">
        <v>107</v>
      </c>
    </row>
    <row r="736" spans="1:37" x14ac:dyDescent="0.3">
      <c r="A736" s="36">
        <v>2</v>
      </c>
      <c r="B736" s="42">
        <f t="shared" ca="1" si="489"/>
        <v>13</v>
      </c>
      <c r="C736" s="36" t="str">
        <f t="shared" ca="1" si="490"/>
        <v xml:space="preserve"> 3172150 GESTION DE LA SEGURIDAD Y SALUD EN EL TRABAJO ( TECNOLOGO)</v>
      </c>
      <c r="D736" s="52" t="str">
        <f t="shared" ca="1" si="491"/>
        <v>13:00 - 17:00</v>
      </c>
      <c r="E736" s="35" t="str">
        <f t="shared" ca="1" si="492"/>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736" s="36" t="str">
        <f t="shared" ca="1" si="493"/>
        <v>APOYAR LAS ACTIVIDADES DE SALUD OCUPACIONAL DE ACUERDO CON EL PROGRAMA ESTABLECIDO Y NORMATIVA LEGAL VIGENTE
566591 - REALIZAR ANÁLISIS DE PUESTOS DE TRABAJO CON BASE EN METODOLOGÍAS ESTABLECIDAS.
A7. Definir procedimientos de trabajo seguro.
INSPECCIONES DE SEGURIDAD</v>
      </c>
      <c r="G736" s="36" t="str">
        <f t="shared" ca="1" si="494"/>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H736" s="36" t="str">
        <f t="shared" ca="1" si="495"/>
        <v>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v>
      </c>
      <c r="I736" s="36" t="str">
        <f t="shared" ca="1" si="496"/>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J736" s="37">
        <f t="shared" ca="1" si="497"/>
        <v>0</v>
      </c>
      <c r="K736" s="46" t="str">
        <f t="shared" ca="1" si="498"/>
        <v xml:space="preserve">CLARA INÉS LUGO CALDERÓN </v>
      </c>
      <c r="L736" s="36" t="str">
        <f t="shared" ca="1" si="499"/>
        <v>YARLEN ANDRÉS PEREA SÁNCHEZ</v>
      </c>
      <c r="M736" s="36" t="str">
        <f t="shared" ca="1" si="500"/>
        <v>WILFREDO GIL QUINTERO</v>
      </c>
      <c r="N736" s="36" t="str">
        <f t="shared" ca="1" si="501"/>
        <v>IVON DANIELA GUERRERO GARCES</v>
      </c>
      <c r="O736" s="36" t="str">
        <f t="shared" ca="1" si="502"/>
        <v>WILFREDO GIL QUINTERO</v>
      </c>
      <c r="P736" s="47">
        <f t="shared" ca="1" si="503"/>
        <v>0</v>
      </c>
      <c r="Q736" s="35" t="str">
        <f t="shared" ca="1" si="504"/>
        <v>SEDE ANDRÉS SANÍN - AULA 110 (CALLE 75 No. 19-52)</v>
      </c>
      <c r="R736" s="36" t="str">
        <f t="shared" ca="1" si="505"/>
        <v>SEDE ANDRÉS SANÍN - AULA 205 - (CALLE 75 No. 19-52)</v>
      </c>
      <c r="S736" s="36" t="str">
        <f t="shared" ca="1" si="506"/>
        <v>SEDE ANDRÉS SANÍN - AULA 205 - (CALLE 75 No. 19-52)</v>
      </c>
      <c r="T736" s="36" t="str">
        <f t="shared" ca="1" si="507"/>
        <v>SEDE ANDRÉS SANÍN - AULA 203 - (CALLE 75 No. 19-52)</v>
      </c>
      <c r="U736" s="36" t="str">
        <f t="shared" ca="1" si="508"/>
        <v>SEDE ANDRÉS SANÍN - AULA 205 - (CALLE 75 No. 19-52)</v>
      </c>
      <c r="V736" s="37">
        <f t="shared" ca="1" si="509"/>
        <v>0</v>
      </c>
      <c r="X736" s="11" t="s">
        <v>849</v>
      </c>
      <c r="Y736" s="7" t="s">
        <v>840</v>
      </c>
      <c r="Z736" s="7" t="s">
        <v>841</v>
      </c>
      <c r="AA736" s="7" t="s">
        <v>842</v>
      </c>
      <c r="AB736" s="7" t="s">
        <v>843</v>
      </c>
      <c r="AC736" s="7" t="s">
        <v>844</v>
      </c>
      <c r="AD736" s="7" t="s">
        <v>845</v>
      </c>
      <c r="AE736" s="7" t="s">
        <v>846</v>
      </c>
      <c r="AF736" s="7" t="s">
        <v>847</v>
      </c>
      <c r="AG736" s="7" t="s">
        <v>848</v>
      </c>
      <c r="AH736" s="7">
        <v>111</v>
      </c>
      <c r="AI736" s="7">
        <v>114</v>
      </c>
      <c r="AJ736" s="7">
        <v>115</v>
      </c>
      <c r="AK736" s="12">
        <v>116</v>
      </c>
    </row>
    <row r="737" spans="1:37" x14ac:dyDescent="0.3">
      <c r="A737" s="36">
        <v>2</v>
      </c>
      <c r="B737" s="42">
        <f t="shared" ca="1" si="489"/>
        <v>14</v>
      </c>
      <c r="C737" s="36" t="str">
        <f t="shared" ca="1" si="490"/>
        <v xml:space="preserve"> 3223888  GESTION DE LA SEGURIDAD Y SALUD EN EL TRABAJO ( TECNOLOGO)</v>
      </c>
      <c r="D737" s="52" t="str">
        <f t="shared" ca="1" si="491"/>
        <v>14:00 - 18:00</v>
      </c>
      <c r="E737" s="35" t="str">
        <f t="shared" ca="1" si="492"/>
        <v>APOYAR LAS ACTIVIDADES DE SALUD OCUPACIONAL DE ACUERDO CON EL PROGRAMA ESTABLECIDO Y NORMATIVA LEGAL VIGENTE
566591 - REALIZAR ANÁLISIS DE PUESTOS DE TRABAJO CON BASE EN METODOLOGÍAS ESTABLECIDAS.
A7. Definir procedimientos de trabajo seguro.
INSPECCIONES DE SEGURIDAD</v>
      </c>
      <c r="F737" s="36" t="str">
        <f t="shared" ca="1" si="493"/>
        <v>VISISTA EMPRESAS PROYECTO FIANAL</v>
      </c>
      <c r="G737" s="36" t="str">
        <f t="shared" ca="1" si="494"/>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H737" s="36" t="str">
        <f t="shared" ca="1" si="495"/>
        <v>FOMENTAR PRÁCTICAS SEGURAS Y SALUDABLES EN LOS AMBIENTES DE TRABAJO
566589 - ESTABLECER PROCEDIMIENTOS PARA LA EJECUCIÓN, CONSERVACIÓN Y</v>
      </c>
      <c r="I737" s="36" t="str">
        <f t="shared" ca="1" si="496"/>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J737" s="37">
        <f t="shared" ca="1" si="497"/>
        <v>0</v>
      </c>
      <c r="K737" s="46" t="str">
        <f t="shared" ca="1" si="498"/>
        <v xml:space="preserve">JOSÉ REINEL GARCÍA MARÍN </v>
      </c>
      <c r="L737" s="36">
        <f t="shared" ca="1" si="499"/>
        <v>0</v>
      </c>
      <c r="M737" s="36" t="str">
        <f t="shared" ca="1" si="500"/>
        <v>ADRIANA MARGARITA LUNA ARANGO</v>
      </c>
      <c r="N737" s="36" t="str">
        <f t="shared" ca="1" si="501"/>
        <v xml:space="preserve">CLARA INÉS LUGO CALDERÓN </v>
      </c>
      <c r="O737" s="36" t="str">
        <f t="shared" ca="1" si="502"/>
        <v>ADRIANA MARGARITA LUNA ARANGO</v>
      </c>
      <c r="P737" s="47">
        <f t="shared" ca="1" si="503"/>
        <v>0</v>
      </c>
      <c r="Q737" s="35" t="str">
        <f t="shared" ca="1" si="504"/>
        <v>SEDE NORTE - AULA 303 (CALLE 54N CON AVENIDA 3N - LA FLORA)</v>
      </c>
      <c r="R737" s="36">
        <f t="shared" ca="1" si="505"/>
        <v>0</v>
      </c>
      <c r="S737" s="36" t="str">
        <f t="shared" ca="1" si="506"/>
        <v>SEDE ANDRÉS SANÍN - AULA 110 (CALLE 75 No. 19-52)</v>
      </c>
      <c r="T737" s="36" t="str">
        <f t="shared" ca="1" si="507"/>
        <v>SEDE ANDRÉS SANÍN - AULA 205 - (CALLE 75 No. 19-52)</v>
      </c>
      <c r="U737" s="36" t="str">
        <f t="shared" ca="1" si="508"/>
        <v>SEDE ANDRÉS SANÍN - AULA 203 - (CALLE 75 No. 19-52)</v>
      </c>
      <c r="V737" s="37">
        <f t="shared" ca="1" si="509"/>
        <v>0</v>
      </c>
      <c r="X737" s="11" t="s">
        <v>849</v>
      </c>
      <c r="Y737" s="7" t="s">
        <v>840</v>
      </c>
      <c r="Z737" s="7" t="s">
        <v>841</v>
      </c>
      <c r="AA737" s="7" t="s">
        <v>842</v>
      </c>
      <c r="AB737" s="7" t="s">
        <v>843</v>
      </c>
      <c r="AC737" s="7" t="s">
        <v>844</v>
      </c>
      <c r="AD737" s="7" t="s">
        <v>845</v>
      </c>
      <c r="AE737" s="7" t="s">
        <v>846</v>
      </c>
      <c r="AF737" s="7" t="s">
        <v>847</v>
      </c>
      <c r="AG737" s="7" t="s">
        <v>848</v>
      </c>
      <c r="AH737" s="7">
        <v>120</v>
      </c>
      <c r="AI737" s="7">
        <v>123</v>
      </c>
      <c r="AJ737" s="7">
        <v>124</v>
      </c>
      <c r="AK737" s="12">
        <v>125</v>
      </c>
    </row>
    <row r="738" spans="1:37" x14ac:dyDescent="0.3">
      <c r="A738" s="36">
        <v>2</v>
      </c>
      <c r="B738" s="42">
        <f t="shared" ca="1" si="489"/>
        <v>15</v>
      </c>
      <c r="C738" s="36" t="str">
        <f t="shared" ca="1" si="490"/>
        <v xml:space="preserve"> 3223889 GESTION DE LA SEGURIDAD Y SALUD EN EL TRABAJO ( TECNOLOGO)</v>
      </c>
      <c r="D738" s="52" t="str">
        <f t="shared" ca="1" si="491"/>
        <v>13:00 - 17:00</v>
      </c>
      <c r="E738" s="35" t="str">
        <f t="shared" ca="1" si="492"/>
        <v>VISITA EMPRESARIAL PROYECTO FINAL</v>
      </c>
      <c r="F738" s="36" t="str">
        <f t="shared" ca="1" si="493"/>
        <v>APOYAR LAS ACTIVIDADES DE SALUD OCUPACIONAL DE ACUERDO CON EL PROGRAMA ESTABLECIDO Y NORMATIVA LEGAL VIGENTE
566591 - REALIZAR ANÁLISIS DE PUESTOS DE TRABAJO CON BASE EN METODOLOGÍAS ESTABLECIDAS.
A7. Definir procedimientos de trabajo seguro.
INSPECCIONES DE SEGURIDAD</v>
      </c>
      <c r="G738" s="36" t="str">
        <f t="shared" ca="1" si="494"/>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v>
      </c>
      <c r="H738" s="36" t="str">
        <f t="shared" ca="1" si="495"/>
        <v>VISITA EMPRESARIAL PROYECTO FINAL</v>
      </c>
      <c r="I738" s="36" t="str">
        <f t="shared" ca="1" si="496"/>
        <v>FOMENTAR PRÁCTICAS SEGURAS Y SALUDABLES EN LOS AMBIENTES DE TRABAJO
566584 - ESTABLECER EL GRADO DE RIESGO DE EMERGENCIAS DE LA ORGANIZACIÓN DE ACUERDO CON METODOLOGÍA ESTABLECIDA.
A5. Reconocer las amenazas y vulnerabilidades en las organizaciones o empresas.</v>
      </c>
      <c r="J738" s="37">
        <f t="shared" ca="1" si="497"/>
        <v>0</v>
      </c>
      <c r="K738" s="46">
        <f t="shared" ca="1" si="498"/>
        <v>0</v>
      </c>
      <c r="L738" s="36" t="str">
        <f t="shared" ca="1" si="499"/>
        <v xml:space="preserve">JOHN HENRRY SEBASTIÁN CASTILLO OVIEDO </v>
      </c>
      <c r="M738" s="36" t="str">
        <f t="shared" ca="1" si="500"/>
        <v xml:space="preserve">CLARA INÉS LUGO CALDERÓN </v>
      </c>
      <c r="N738" s="36">
        <f t="shared" ca="1" si="501"/>
        <v>0</v>
      </c>
      <c r="O738" s="36" t="str">
        <f t="shared" ca="1" si="502"/>
        <v>YARLEN ANDRÉS PEREA SÁNCHEZ</v>
      </c>
      <c r="P738" s="47">
        <f t="shared" ca="1" si="503"/>
        <v>0</v>
      </c>
      <c r="Q738" s="35">
        <f t="shared" ca="1" si="504"/>
        <v>0</v>
      </c>
      <c r="R738" s="36" t="str">
        <f t="shared" ca="1" si="505"/>
        <v>SEDE NORTE - AULA 302 (CALLE 54N CON AVENIDA 3N - LA FLORA)</v>
      </c>
      <c r="S738" s="36" t="str">
        <f t="shared" ca="1" si="506"/>
        <v>SEDE ANDRÉS SANÍN - AULA 207 - (CALLE 75 No. 19-52)</v>
      </c>
      <c r="T738" s="36" t="str">
        <f t="shared" ca="1" si="507"/>
        <v>SEDE ANDRÉS SANÍN - AULA 207 - (CALLE 75 No. 19-52)</v>
      </c>
      <c r="U738" s="36" t="str">
        <f t="shared" ca="1" si="508"/>
        <v>SEDE NORTE - AULA 303 (CALLE 54N CON AVENIDA 3N - LA FLORA)</v>
      </c>
      <c r="V738" s="37">
        <f t="shared" ca="1" si="509"/>
        <v>0</v>
      </c>
      <c r="X738" s="11" t="s">
        <v>849</v>
      </c>
      <c r="Y738" s="7" t="s">
        <v>840</v>
      </c>
      <c r="Z738" s="7" t="s">
        <v>841</v>
      </c>
      <c r="AA738" s="7" t="s">
        <v>842</v>
      </c>
      <c r="AB738" s="7" t="s">
        <v>843</v>
      </c>
      <c r="AC738" s="7" t="s">
        <v>844</v>
      </c>
      <c r="AD738" s="7" t="s">
        <v>845</v>
      </c>
      <c r="AE738" s="7" t="s">
        <v>846</v>
      </c>
      <c r="AF738" s="7" t="s">
        <v>847</v>
      </c>
      <c r="AG738" s="7" t="s">
        <v>848</v>
      </c>
      <c r="AH738" s="7">
        <v>129</v>
      </c>
      <c r="AI738" s="7">
        <v>132</v>
      </c>
      <c r="AJ738" s="7">
        <v>133</v>
      </c>
      <c r="AK738" s="12">
        <v>134</v>
      </c>
    </row>
    <row r="739" spans="1:37" x14ac:dyDescent="0.3">
      <c r="A739" s="36">
        <v>2</v>
      </c>
      <c r="B739" s="42">
        <f t="shared" ca="1" si="489"/>
        <v>16</v>
      </c>
      <c r="C739" s="36" t="str">
        <f t="shared" ca="1" si="490"/>
        <v xml:space="preserve"> 3223890 GESTION DE LA SEGURIDAD Y SALUD EN EL TRABAJO ( TECNOLOGO)</v>
      </c>
      <c r="D739" s="52" t="str">
        <f t="shared" ca="1" si="491"/>
        <v>13:00 - 17:00</v>
      </c>
      <c r="E739" s="35" t="str">
        <f t="shared" ca="1" si="492"/>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F739" s="36" t="str">
        <f t="shared" ca="1" si="493"/>
        <v>FOMENTAR PRÁCTICAS SEGURAS Y SALUDABLES EN LOS AMBIENTES DE TRABAJO
566589 - ESTABLECER PROCEDIMIENTOS PARA LA EJECUCIÓN, CONSERVACIÓN Y VERIFICACIÓN DE CONDICIONES DE TRABAJO SEGURO EN EL AMBIENTE LABORAL, ACORDE CON LOS RIESGOS Y PELIGROS IDENTIFICADOS.
A7. Definir procedimientos de trabajo seguro.
AROS Y ESTÁNDARES DE SEGURIDAD</v>
      </c>
      <c r="G739" s="36" t="str">
        <f t="shared" ca="1" si="494"/>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H739" s="36" t="str">
        <f t="shared" ca="1" si="495"/>
        <v>APOYAR LAS ACTIVIDADES DE SALUD OCUPACIONAL DE ACUERDO CON EL PROGRAMA ESTABLECIDO Y NORMATIVA LEGAL VIGENTE
566591 - REALIZAR ANÁLISIS DE PUESTOS DE TRABAJO CON BASE EN METODOLOGÍAS ESTABLECIDAS.
A7. Definir procedimientos de trabajo seguro.
INVESTIGACION DE AT</v>
      </c>
      <c r="I739" s="36" t="str">
        <f t="shared" ca="1" si="496"/>
        <v>FOMENTAR PRÁCTICAS SEGURAS Y SALUDABLES EN LOS AMBIENTES DE TRABAJO
566584 - ESTABLECER EL GRADO DE RIESGO DE EMERGENCIAS DE LA ORGANIZACIÓN DE ACUERDO CON METODOLOGÍA ESTABLECIDA.
A5. Reconocer las amenazas y vulnerabilidades en las organizaciones o empresas</v>
      </c>
      <c r="J739" s="37">
        <f t="shared" ca="1" si="497"/>
        <v>0</v>
      </c>
      <c r="K739" s="46" t="str">
        <f t="shared" ca="1" si="498"/>
        <v>ADRIANA MARGARITA LUNA ARANGO</v>
      </c>
      <c r="L739" s="36" t="str">
        <f t="shared" ca="1" si="499"/>
        <v>LINA MARÍA HERNÁNDEZ ESTRADA</v>
      </c>
      <c r="M739" s="36" t="str">
        <f t="shared" ca="1" si="500"/>
        <v>ÁNGELA CRISTINA CASAÑAS ROMERO</v>
      </c>
      <c r="N739" s="36" t="str">
        <f t="shared" ca="1" si="501"/>
        <v>LINA MARÍA HERNÁNDEZ ESTRADA</v>
      </c>
      <c r="O739" s="36" t="str">
        <f t="shared" ca="1" si="502"/>
        <v>NNNNN</v>
      </c>
      <c r="P739" s="47">
        <f t="shared" ca="1" si="503"/>
        <v>0</v>
      </c>
      <c r="Q739" s="35" t="str">
        <f t="shared" ca="1" si="504"/>
        <v>SEDE ANDRÉS SANÍN - AULA 205 - (CALLE 75 No. 19-52)</v>
      </c>
      <c r="R739" s="36" t="str">
        <f t="shared" ca="1" si="505"/>
        <v>SEDE ANDRÉS SANÍN - AULA 207 - (CALLE 75 No. 19-52)</v>
      </c>
      <c r="S739" s="36" t="str">
        <f t="shared" ca="1" si="506"/>
        <v>SEDE ANDRÉS SANÍN - AULA 201 - (CALLE 75 No. 19-52)</v>
      </c>
      <c r="T739" s="36" t="str">
        <f t="shared" ca="1" si="507"/>
        <v>SEDE ANDRÉS SANÍN - AULA 201 - (CALLE 75 No. 19-52)</v>
      </c>
      <c r="U739" s="36" t="str">
        <f t="shared" ca="1" si="508"/>
        <v>SEDE ANDRÉS SANÍN - AULA 114 - SALA DE SISTEMAS (CALLE 75 No. 19-52)</v>
      </c>
      <c r="V739" s="37">
        <f t="shared" ca="1" si="509"/>
        <v>0</v>
      </c>
      <c r="X739" s="11" t="s">
        <v>849</v>
      </c>
      <c r="Y739" s="7" t="s">
        <v>840</v>
      </c>
      <c r="Z739" s="7" t="s">
        <v>841</v>
      </c>
      <c r="AA739" s="7" t="s">
        <v>842</v>
      </c>
      <c r="AB739" s="7" t="s">
        <v>843</v>
      </c>
      <c r="AC739" s="7" t="s">
        <v>844</v>
      </c>
      <c r="AD739" s="7" t="s">
        <v>845</v>
      </c>
      <c r="AE739" s="7" t="s">
        <v>846</v>
      </c>
      <c r="AF739" s="7" t="s">
        <v>847</v>
      </c>
      <c r="AG739" s="7" t="s">
        <v>848</v>
      </c>
      <c r="AH739" s="7">
        <v>138</v>
      </c>
      <c r="AI739" s="7">
        <v>141</v>
      </c>
      <c r="AJ739" s="7">
        <v>142</v>
      </c>
      <c r="AK739" s="12">
        <v>143</v>
      </c>
    </row>
    <row r="740" spans="1:37" x14ac:dyDescent="0.3">
      <c r="A740" s="36">
        <v>2</v>
      </c>
      <c r="B740" s="42">
        <f t="shared" ca="1" si="489"/>
        <v>17</v>
      </c>
      <c r="C740" s="36" t="str">
        <f t="shared" ca="1" si="490"/>
        <v>3223891  GESTION DE LA SEGURIDAD Y SALUD EN EL TRABAJO ( TECNOLOGO)</v>
      </c>
      <c r="D740" s="52" t="str">
        <f t="shared" ca="1" si="491"/>
        <v>13:00 - 17:00</v>
      </c>
      <c r="E740" s="35" t="str">
        <f t="shared" ca="1" si="492"/>
        <v>PRODUCIR TEXTOS EN INGLÉS EN FORMA ESCRITA Y ORAL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F740" s="36" t="str">
        <f t="shared" ca="1" si="493"/>
        <v>APOYAR LAS ACTIVIDADES DE SALUD OCUPACIONAL DE ACUERDO CON EL PROGRAMA ESTABLECIDO Y NORMATIVA LEGAL VIGENTE
566591 - REALIZAR ANÁLISIS DE PUESTOS DE TRABAJO CON BASE EN METODOLOGÍAS ESTABLECIDAS.
A7. Definir procedimientos de trabajo seguro.
INSPECCIONES DE SEGURIDAD</v>
      </c>
      <c r="G740" s="36" t="str">
        <f t="shared" ca="1" si="494"/>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H740" s="36" t="str">
        <f t="shared" ca="1" si="495"/>
        <v>VISITA EMPRESARIAL PROYECTO FINAL</v>
      </c>
      <c r="I740" s="36" t="str">
        <f t="shared" ca="1" si="496"/>
        <v>VISITA EMPRESARIAL PROYECTO FINAL</v>
      </c>
      <c r="J740" s="37">
        <f t="shared" ca="1" si="497"/>
        <v>0</v>
      </c>
      <c r="K740" s="46" t="str">
        <f t="shared" ca="1" si="498"/>
        <v>WILFREDO GIL QUINTERO</v>
      </c>
      <c r="L740" s="36" t="str">
        <f t="shared" ca="1" si="499"/>
        <v>ÁNGELA CRISTINA CASAÑAS ROMERO</v>
      </c>
      <c r="M740" s="36" t="str">
        <f t="shared" ca="1" si="500"/>
        <v>CARMEN ELENA OBANDO PEREA</v>
      </c>
      <c r="N740" s="36">
        <f t="shared" ca="1" si="501"/>
        <v>0</v>
      </c>
      <c r="O740" s="36">
        <f t="shared" ca="1" si="502"/>
        <v>0</v>
      </c>
      <c r="P740" s="47">
        <f t="shared" ca="1" si="503"/>
        <v>0</v>
      </c>
      <c r="Q740" s="35" t="str">
        <f t="shared" ca="1" si="504"/>
        <v>SEDE ANDRÉS SANÍN - AULA 204 - (CALLE 75 No. 19-52)</v>
      </c>
      <c r="R740" s="36" t="str">
        <f t="shared" ca="1" si="505"/>
        <v>SEDE ANDRÉS SANÍN - AULA 201 - (CALLE 75 No. 19-52)</v>
      </c>
      <c r="S740" s="36" t="str">
        <f t="shared" ca="1" si="506"/>
        <v>SEDE NORTE - AULA 303 (CALLE 54N CON AVENIDA 3N - LA FLORA)</v>
      </c>
      <c r="T740" s="36">
        <f t="shared" ca="1" si="507"/>
        <v>0</v>
      </c>
      <c r="U740" s="36" t="str">
        <f t="shared" ca="1" si="508"/>
        <v>SEDE ANDRÉS SANÍN - AULA 102 - SALA DE SISTEMAS (CALLE 75 No. 19-52)</v>
      </c>
      <c r="V740" s="37">
        <f t="shared" ca="1" si="509"/>
        <v>0</v>
      </c>
      <c r="X740" s="11" t="s">
        <v>849</v>
      </c>
      <c r="Y740" s="7" t="s">
        <v>840</v>
      </c>
      <c r="Z740" s="7" t="s">
        <v>841</v>
      </c>
      <c r="AA740" s="7" t="s">
        <v>842</v>
      </c>
      <c r="AB740" s="7" t="s">
        <v>843</v>
      </c>
      <c r="AC740" s="7" t="s">
        <v>844</v>
      </c>
      <c r="AD740" s="7" t="s">
        <v>845</v>
      </c>
      <c r="AE740" s="7" t="s">
        <v>846</v>
      </c>
      <c r="AF740" s="7" t="s">
        <v>847</v>
      </c>
      <c r="AG740" s="7" t="s">
        <v>848</v>
      </c>
      <c r="AH740" s="7">
        <v>147</v>
      </c>
      <c r="AI740" s="7">
        <v>150</v>
      </c>
      <c r="AJ740" s="7">
        <v>151</v>
      </c>
      <c r="AK740" s="12">
        <v>152</v>
      </c>
    </row>
    <row r="741" spans="1:37" x14ac:dyDescent="0.3">
      <c r="A741" s="36">
        <v>2</v>
      </c>
      <c r="B741" s="42">
        <f t="shared" ca="1" si="489"/>
        <v>18</v>
      </c>
      <c r="C741" s="36" t="str">
        <f t="shared" ca="1" si="490"/>
        <v xml:space="preserve"> 3232957 GESTION DE LA SEGURIDAD Y SALUD EN EL TRABAJO ( TECNOLOGO)</v>
      </c>
      <c r="D741" s="52" t="str">
        <f t="shared" ca="1" si="491"/>
        <v>13:00 - 15:00</v>
      </c>
      <c r="E741" s="35" t="str">
        <f t="shared" ca="1" si="49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741" s="36" t="str">
        <f t="shared" ca="1" si="493"/>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741" s="36">
        <f t="shared" ca="1" si="494"/>
        <v>0</v>
      </c>
      <c r="H741" s="36" t="str">
        <f t="shared" ca="1" si="495"/>
        <v>INTERPRETACIÓN DE PLANOS ARQUITECTÓNICOS
(22310051)
REPLANTEAR LOS DISEÑOS DE ACUERDO CON LAS NORMAS PLANOS Y
ESPECIFICACIONES
INTERPRETAR PLANOS EN SU SISTEMA DE MEDICIÓN APLICANDO ESPECIFICACIONES TÉCNICAS.
Formación Complementaria</v>
      </c>
      <c r="I741" s="36" t="str">
        <f t="shared" ca="1" si="49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741" s="37">
        <f t="shared" ca="1" si="497"/>
        <v>0</v>
      </c>
      <c r="K741" s="46" t="str">
        <f t="shared" ca="1" si="498"/>
        <v>IVON DANIELA GUERRERO GARCES</v>
      </c>
      <c r="L741" s="36" t="str">
        <f t="shared" ca="1" si="499"/>
        <v xml:space="preserve">CLARA INÉS LUGO CALDERÓN </v>
      </c>
      <c r="M741" s="36">
        <f t="shared" ca="1" si="500"/>
        <v>0</v>
      </c>
      <c r="N741" s="36" t="str">
        <f t="shared" ca="1" si="501"/>
        <v>EMERSON QUEJADA BEJARANO</v>
      </c>
      <c r="O741" s="36" t="str">
        <f t="shared" ca="1" si="502"/>
        <v xml:space="preserve">CLARA INÉS LUGO CALDERÓN </v>
      </c>
      <c r="P741" s="47">
        <f t="shared" ca="1" si="503"/>
        <v>0</v>
      </c>
      <c r="Q741" s="35" t="str">
        <f t="shared" ca="1" si="504"/>
        <v>SEDE ANDRÉS SANÍN - AULA 207 - (CALLE 75 No. 19-52)</v>
      </c>
      <c r="R741" s="36" t="str">
        <f t="shared" ca="1" si="505"/>
        <v>SEDE ANDRÉS SANÍN - AULA 206 - (CALLE 75 No. 19-52)</v>
      </c>
      <c r="S741" s="36">
        <f t="shared" ca="1" si="506"/>
        <v>0</v>
      </c>
      <c r="T741" s="36" t="str">
        <f t="shared" ca="1" si="507"/>
        <v>SEDE ANDRÉS SANÍN - AULA 204 - (CALLE 75 No. 19-52)</v>
      </c>
      <c r="U741" s="36" t="str">
        <f t="shared" ca="1" si="508"/>
        <v>SEDE ANDRÉS SANÍN - AULA 207 - (CALLE 75 No. 19-52)</v>
      </c>
      <c r="V741" s="37">
        <f t="shared" ca="1" si="509"/>
        <v>0</v>
      </c>
      <c r="X741" s="11" t="s">
        <v>849</v>
      </c>
      <c r="Y741" s="7" t="s">
        <v>840</v>
      </c>
      <c r="Z741" s="7" t="s">
        <v>841</v>
      </c>
      <c r="AA741" s="7" t="s">
        <v>842</v>
      </c>
      <c r="AB741" s="7" t="s">
        <v>843</v>
      </c>
      <c r="AC741" s="7" t="s">
        <v>844</v>
      </c>
      <c r="AD741" s="7" t="s">
        <v>845</v>
      </c>
      <c r="AE741" s="7" t="s">
        <v>846</v>
      </c>
      <c r="AF741" s="7" t="s">
        <v>847</v>
      </c>
      <c r="AG741" s="7" t="s">
        <v>848</v>
      </c>
      <c r="AH741" s="7">
        <v>156</v>
      </c>
      <c r="AI741" s="7">
        <v>159</v>
      </c>
      <c r="AJ741" s="7">
        <v>160</v>
      </c>
      <c r="AK741" s="12">
        <v>161</v>
      </c>
    </row>
    <row r="742" spans="1:37" x14ac:dyDescent="0.3">
      <c r="A742" s="36">
        <v>2</v>
      </c>
      <c r="B742" s="42">
        <f t="shared" ca="1" si="489"/>
        <v>19</v>
      </c>
      <c r="C742" s="36" t="str">
        <f t="shared" ca="1" si="490"/>
        <v>3237637  GESTION DE LA SEGURIDAD Y SALUD EN EL TRABAJO ( TECNOLOGO)</v>
      </c>
      <c r="D742" s="52" t="str">
        <f t="shared" ca="1" si="491"/>
        <v>15:00 - 18:00</v>
      </c>
      <c r="E742" s="35" t="str">
        <f t="shared" ca="1" si="492"/>
        <v>EJERCICIO DERECHOS FUNDAMENTALES EN EL TRABAJO
(42110153)
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v>
      </c>
      <c r="F742" s="36" t="str">
        <f t="shared" ca="1" si="493"/>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742" s="36" t="str">
        <f t="shared" ca="1" si="494"/>
        <v>APRENDIZAJE AUTONOMO</v>
      </c>
      <c r="H742" s="36" t="str">
        <f t="shared" ca="1" si="495"/>
        <v>APRENDIZAJE AUTONOMO</v>
      </c>
      <c r="I742" s="36" t="str">
        <f t="shared" ca="1" si="49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742" s="37">
        <f t="shared" ca="1" si="497"/>
        <v>0</v>
      </c>
      <c r="K742" s="46" t="str">
        <f t="shared" ca="1" si="498"/>
        <v>JHENNYFFER SIMONDS VEGA</v>
      </c>
      <c r="L742" s="36" t="str">
        <f t="shared" ca="1" si="499"/>
        <v xml:space="preserve">LEYDI VERÓNICA TROCHEZ CARO </v>
      </c>
      <c r="M742" s="36">
        <f t="shared" ca="1" si="500"/>
        <v>0</v>
      </c>
      <c r="N742" s="36">
        <f t="shared" ca="1" si="501"/>
        <v>0</v>
      </c>
      <c r="O742" s="36" t="str">
        <f t="shared" ca="1" si="502"/>
        <v>LINA MARÍA HERNÁNDEZ ESTRADA</v>
      </c>
      <c r="P742" s="47">
        <f t="shared" ca="1" si="503"/>
        <v>0</v>
      </c>
      <c r="Q742" s="35" t="str">
        <f t="shared" ca="1" si="504"/>
        <v>SEDE ANDRÉS SANÍN - AULA 114 - SALA DE SISTEMAS (CALLE 75 No. 19-52)</v>
      </c>
      <c r="R742" s="36" t="str">
        <f t="shared" ca="1" si="505"/>
        <v>SEDE ANDRÉS SANÍN - AULA 112 - (CALLE 75 No. 19-52)</v>
      </c>
      <c r="S742" s="36">
        <f t="shared" ca="1" si="506"/>
        <v>0</v>
      </c>
      <c r="T742" s="36">
        <f t="shared" ca="1" si="507"/>
        <v>0</v>
      </c>
      <c r="U742" s="36" t="str">
        <f t="shared" ca="1" si="508"/>
        <v>SEDE ANDRÉS SANÍN - AULA 201 - (CALLE 75 No. 19-52)</v>
      </c>
      <c r="V742" s="37">
        <f t="shared" ca="1" si="509"/>
        <v>0</v>
      </c>
      <c r="X742" s="11" t="s">
        <v>849</v>
      </c>
      <c r="Y742" s="7" t="s">
        <v>840</v>
      </c>
      <c r="Z742" s="7" t="s">
        <v>841</v>
      </c>
      <c r="AA742" s="7" t="s">
        <v>842</v>
      </c>
      <c r="AB742" s="7" t="s">
        <v>843</v>
      </c>
      <c r="AC742" s="7" t="s">
        <v>844</v>
      </c>
      <c r="AD742" s="7" t="s">
        <v>845</v>
      </c>
      <c r="AE742" s="7" t="s">
        <v>846</v>
      </c>
      <c r="AF742" s="7" t="s">
        <v>847</v>
      </c>
      <c r="AG742" s="7" t="s">
        <v>848</v>
      </c>
      <c r="AH742" s="7">
        <v>165</v>
      </c>
      <c r="AI742" s="7">
        <v>168</v>
      </c>
      <c r="AJ742" s="7">
        <v>169</v>
      </c>
      <c r="AK742" s="12">
        <v>170</v>
      </c>
    </row>
    <row r="743" spans="1:37" x14ac:dyDescent="0.3">
      <c r="A743" s="36">
        <v>2</v>
      </c>
      <c r="B743" s="42">
        <f t="shared" ca="1" si="489"/>
        <v>20</v>
      </c>
      <c r="C743" s="36" t="str">
        <f t="shared" ca="1" si="490"/>
        <v>3311957 GESTION DE LA SEGURIDAD Y SALUD EN EL TRABAJO ( TECNOLOGO)</v>
      </c>
      <c r="D743" s="52" t="str">
        <f t="shared" ca="1" si="491"/>
        <v>13:00 - 17:00</v>
      </c>
      <c r="E743" s="35" t="str">
        <f t="shared" ca="1" si="49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743" s="36" t="str">
        <f t="shared" ca="1" si="493"/>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G743" s="36" t="str">
        <f t="shared" ca="1" si="494"/>
        <v>APRENDIZAJE AUTONOMO</v>
      </c>
      <c r="H743" s="36" t="str">
        <f t="shared" ca="1" si="49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743" s="36" t="str">
        <f t="shared" ca="1" si="49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743" s="37">
        <f t="shared" ca="1" si="497"/>
        <v>0</v>
      </c>
      <c r="K743" s="46" t="str">
        <f t="shared" ca="1" si="498"/>
        <v>YARLEN ANDRÉS PEREA SÁNCHEZ</v>
      </c>
      <c r="L743" s="36" t="str">
        <f t="shared" ca="1" si="499"/>
        <v>MARÍA CECILIA ALEGRÍA SANCHEZ</v>
      </c>
      <c r="M743" s="36">
        <f t="shared" ca="1" si="500"/>
        <v>0</v>
      </c>
      <c r="N743" s="36" t="str">
        <f t="shared" ca="1" si="501"/>
        <v xml:space="preserve">JOSÉ REINEL GARCÍA MARÍN </v>
      </c>
      <c r="O743" s="36" t="str">
        <f t="shared" ca="1" si="502"/>
        <v xml:space="preserve">LEYDI VERÓNICA TROCHEZ CARO </v>
      </c>
      <c r="P743" s="47">
        <f t="shared" ca="1" si="503"/>
        <v>0</v>
      </c>
      <c r="Q743" s="35" t="str">
        <f t="shared" ca="1" si="504"/>
        <v>SEDE ANDRÉS SANÍN - AULA 201 - (CALLE 75 No. 19-52)</v>
      </c>
      <c r="R743" s="36" t="str">
        <f t="shared" ca="1" si="505"/>
        <v>301 - SALA DE SISTEMAS SENA CENTRO DE LA CONSTRUCCIÓN</v>
      </c>
      <c r="S743" s="36">
        <f t="shared" ca="1" si="506"/>
        <v>0</v>
      </c>
      <c r="T743" s="36" t="str">
        <f t="shared" ca="1" si="507"/>
        <v>SEDE ANDRÉS SANÍN - AULA 102 - SALA DE SISTEMAS (CALLE 75 No. 19-52)</v>
      </c>
      <c r="U743" s="36" t="str">
        <f t="shared" ca="1" si="508"/>
        <v>SEDE ANDRÉS SANÍN - AULA 204 - (CALLE 75 No. 19-52)</v>
      </c>
      <c r="V743" s="37">
        <f t="shared" ca="1" si="509"/>
        <v>0</v>
      </c>
      <c r="X743" s="11" t="s">
        <v>849</v>
      </c>
      <c r="Y743" s="7" t="s">
        <v>840</v>
      </c>
      <c r="Z743" s="7" t="s">
        <v>841</v>
      </c>
      <c r="AA743" s="7" t="s">
        <v>842</v>
      </c>
      <c r="AB743" s="7" t="s">
        <v>843</v>
      </c>
      <c r="AC743" s="7" t="s">
        <v>844</v>
      </c>
      <c r="AD743" s="7" t="s">
        <v>845</v>
      </c>
      <c r="AE743" s="7" t="s">
        <v>846</v>
      </c>
      <c r="AF743" s="7" t="s">
        <v>847</v>
      </c>
      <c r="AG743" s="7" t="s">
        <v>848</v>
      </c>
      <c r="AH743" s="7">
        <v>174</v>
      </c>
      <c r="AI743" s="7">
        <v>177</v>
      </c>
      <c r="AJ743" s="7">
        <v>178</v>
      </c>
      <c r="AK743" s="12">
        <v>179</v>
      </c>
    </row>
    <row r="744" spans="1:37" x14ac:dyDescent="0.3">
      <c r="A744" s="36">
        <v>2</v>
      </c>
      <c r="B744" s="42">
        <f t="shared" ca="1" si="489"/>
        <v>21</v>
      </c>
      <c r="C744" s="36" t="str">
        <f t="shared" ca="1" si="490"/>
        <v>3311971  GESTION DE LA SEGURIDAD Y SALUD EN EL TRABAJO ( TECNOLOGO)</v>
      </c>
      <c r="D744" s="52" t="str">
        <f t="shared" ca="1" si="491"/>
        <v>13:00 - 15:00</v>
      </c>
      <c r="E744" s="35" t="str">
        <f t="shared" ca="1" si="492"/>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744" s="36" t="str">
        <f t="shared" ca="1" si="493"/>
        <v>APRENDIZAJE AUTONOMO</v>
      </c>
      <c r="G744" s="36" t="str">
        <f t="shared" ca="1" si="494"/>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744" s="36" t="str">
        <f t="shared" ca="1" si="495"/>
        <v>APRENDIZAJE AUTONOMO</v>
      </c>
      <c r="I744" s="36" t="str">
        <f t="shared" ca="1" si="496"/>
        <v>FOMENTAR PRÁCTICAS SEGURAS Y SALUDABLES EN LOS AMBIENTES DE TRABAJO
566584 - ESTABLECER EL GRADO DE RIESGO DE EMERGENCIAS DE LA ORGANIZACIÓN DE ACUERDO CON METODOLOGÍA ESTABLECIDA.
A5. Reconocer las amenazas y vulnerabilidades en las organizaciones o empresas.</v>
      </c>
      <c r="J744" s="37">
        <f t="shared" ca="1" si="497"/>
        <v>0</v>
      </c>
      <c r="K744" s="46" t="str">
        <f t="shared" ca="1" si="498"/>
        <v>LINA MARÍA HERNÁNDEZ ESTRADA</v>
      </c>
      <c r="L744" s="36">
        <f t="shared" ca="1" si="499"/>
        <v>0</v>
      </c>
      <c r="M744" s="36" t="str">
        <f t="shared" ca="1" si="500"/>
        <v>LINA MARÍA HERNÁNDEZ ESTRADA</v>
      </c>
      <c r="N744" s="36">
        <f t="shared" ca="1" si="501"/>
        <v>0</v>
      </c>
      <c r="O744" s="36" t="str">
        <f t="shared" ca="1" si="502"/>
        <v xml:space="preserve">PAOLA ANDREA GARCÍA LÓPEZ </v>
      </c>
      <c r="P744" s="47">
        <f t="shared" ca="1" si="503"/>
        <v>0</v>
      </c>
      <c r="Q744" s="35" t="str">
        <f t="shared" ca="1" si="504"/>
        <v>201 - SALA DE SISTEMAS SENA CENTRO DE LA CONSTRUCCIÓN</v>
      </c>
      <c r="R744" s="36">
        <f t="shared" ca="1" si="505"/>
        <v>0</v>
      </c>
      <c r="S744" s="36" t="str">
        <f t="shared" ca="1" si="506"/>
        <v>SEDE ANDRÉS SANÍN - AULA 113 - SALA DE SISTEMAS (CALLE 75 No. 19-52)</v>
      </c>
      <c r="T744" s="36">
        <f t="shared" ca="1" si="507"/>
        <v>0</v>
      </c>
      <c r="U744" s="36" t="str">
        <f t="shared" ca="1" si="508"/>
        <v>201 - SALA DE SISTEMAS SENA CENTRO DE LA CONSTRUCCIÓN</v>
      </c>
      <c r="V744" s="37">
        <f t="shared" ca="1" si="509"/>
        <v>0</v>
      </c>
      <c r="X744" s="11" t="s">
        <v>849</v>
      </c>
      <c r="Y744" s="7" t="s">
        <v>840</v>
      </c>
      <c r="Z744" s="7" t="s">
        <v>841</v>
      </c>
      <c r="AA744" s="7" t="s">
        <v>842</v>
      </c>
      <c r="AB744" s="7" t="s">
        <v>843</v>
      </c>
      <c r="AC744" s="7" t="s">
        <v>844</v>
      </c>
      <c r="AD744" s="7" t="s">
        <v>845</v>
      </c>
      <c r="AE744" s="7" t="s">
        <v>846</v>
      </c>
      <c r="AF744" s="7" t="s">
        <v>847</v>
      </c>
      <c r="AG744" s="7" t="s">
        <v>848</v>
      </c>
      <c r="AH744" s="7">
        <v>183</v>
      </c>
      <c r="AI744" s="7">
        <v>186</v>
      </c>
      <c r="AJ744" s="7">
        <v>187</v>
      </c>
      <c r="AK744" s="12">
        <v>188</v>
      </c>
    </row>
    <row r="745" spans="1:37" x14ac:dyDescent="0.3">
      <c r="A745" s="36">
        <v>2</v>
      </c>
      <c r="B745" s="42">
        <f t="shared" ca="1" si="489"/>
        <v>22</v>
      </c>
      <c r="C745" s="36" t="str">
        <f t="shared" ca="1" si="490"/>
        <v>3311972 GESTION DE LA SEGURIDAD Y SALUD EN EL TRABAJO ( TECNOLOGO)</v>
      </c>
      <c r="D745" s="52" t="str">
        <f t="shared" ca="1" si="491"/>
        <v>15:00 - 18:00</v>
      </c>
      <c r="E745" s="35" t="str">
        <f t="shared" ca="1" si="492"/>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745" s="36" t="str">
        <f t="shared" ca="1" si="493"/>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G745" s="36" t="str">
        <f t="shared" ca="1" si="494"/>
        <v>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H745" s="36" t="str">
        <f t="shared" ca="1" si="495"/>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I745" s="36" t="str">
        <f t="shared" ca="1" si="49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745" s="37" t="str">
        <f t="shared" ca="1" si="497"/>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14:00 - 18:00</v>
      </c>
      <c r="K745" s="46" t="str">
        <f t="shared" ca="1" si="498"/>
        <v>ÁNGELA CRISTINA CASAÑAS ROMERO</v>
      </c>
      <c r="L745" s="36" t="str">
        <f t="shared" ca="1" si="499"/>
        <v>CARMEN ELENA OBANDO PEREA</v>
      </c>
      <c r="M745" s="36" t="str">
        <f t="shared" ca="1" si="500"/>
        <v>FERNANDO JOSÉ BEDOYA MESSA</v>
      </c>
      <c r="N745" s="36" t="str">
        <f t="shared" ca="1" si="501"/>
        <v>LUPERLY PALACIO RODRÍGUEZ</v>
      </c>
      <c r="O745" s="36" t="str">
        <f t="shared" ca="1" si="502"/>
        <v>IVON DANIELA GUERRERO GARCES</v>
      </c>
      <c r="P745" s="47" t="str">
        <f t="shared" ca="1" si="503"/>
        <v>LUPERLY PALACIO RODRÍGUEZ</v>
      </c>
      <c r="Q745" s="35" t="str">
        <f t="shared" ca="1" si="504"/>
        <v>201 - SALA DE SISTEMAS SENA CENTRO DE LA CONSTRUCCIÓN</v>
      </c>
      <c r="R745" s="36" t="str">
        <f t="shared" ca="1" si="505"/>
        <v>SEDE ANDRÉS SANÍN - AULA 203 - (CALLE 75 No. 19-52)</v>
      </c>
      <c r="S745" s="36" t="str">
        <f t="shared" ca="1" si="506"/>
        <v>SEDE ANDRÉS SANÍN - AULA 208 - SALA DE SISTEMAS (CALLE 75 No. 19-52)</v>
      </c>
      <c r="T745" s="36" t="str">
        <f t="shared" ca="1" si="507"/>
        <v>SEDE ANDRÉS SANÍN - AULA 102 - SALA DE SISTEMAS (CALLE 75 No. 19-52)</v>
      </c>
      <c r="U745" s="36" t="str">
        <f t="shared" ca="1" si="508"/>
        <v>SEDE ANDRÉS SANÍN - AULA 207 - (CALLE 75 No. 19-52)</v>
      </c>
      <c r="V745" s="37" t="str">
        <f t="shared" ca="1" si="509"/>
        <v>301 - SALA DE SISTEMAS SENA CENTRO DE LA CONSTRUCCIÓN</v>
      </c>
      <c r="X745" s="11" t="s">
        <v>849</v>
      </c>
      <c r="Y745" s="7" t="s">
        <v>840</v>
      </c>
      <c r="Z745" s="7" t="s">
        <v>841</v>
      </c>
      <c r="AA745" s="7" t="s">
        <v>842</v>
      </c>
      <c r="AB745" s="7" t="s">
        <v>843</v>
      </c>
      <c r="AC745" s="7" t="s">
        <v>844</v>
      </c>
      <c r="AD745" s="7" t="s">
        <v>845</v>
      </c>
      <c r="AE745" s="7" t="s">
        <v>846</v>
      </c>
      <c r="AF745" s="7" t="s">
        <v>847</v>
      </c>
      <c r="AG745" s="7" t="s">
        <v>848</v>
      </c>
      <c r="AH745" s="7">
        <v>192</v>
      </c>
      <c r="AI745" s="7">
        <v>195</v>
      </c>
      <c r="AJ745" s="7">
        <v>196</v>
      </c>
      <c r="AK745" s="12">
        <v>197</v>
      </c>
    </row>
    <row r="746" spans="1:37" x14ac:dyDescent="0.3">
      <c r="A746" s="36">
        <v>2</v>
      </c>
      <c r="B746" s="42">
        <f t="shared" ca="1" si="489"/>
        <v>23</v>
      </c>
      <c r="C746" s="36">
        <f t="shared" ca="1" si="490"/>
        <v>0</v>
      </c>
      <c r="D746" s="52" t="str">
        <f t="shared" ca="1" si="491"/>
        <v>14:00 - 18:00</v>
      </c>
      <c r="E746" s="35">
        <f t="shared" ca="1" si="492"/>
        <v>0</v>
      </c>
      <c r="F746" s="36">
        <f t="shared" ca="1" si="493"/>
        <v>0</v>
      </c>
      <c r="G746" s="36">
        <f t="shared" ca="1" si="494"/>
        <v>0</v>
      </c>
      <c r="H746" s="36">
        <f t="shared" ca="1" si="495"/>
        <v>0</v>
      </c>
      <c r="I746" s="36">
        <f t="shared" ca="1" si="496"/>
        <v>0</v>
      </c>
      <c r="J746" s="37">
        <f t="shared" ca="1" si="497"/>
        <v>0</v>
      </c>
      <c r="K746" s="46">
        <f t="shared" ca="1" si="498"/>
        <v>0</v>
      </c>
      <c r="L746" s="36">
        <f t="shared" ca="1" si="499"/>
        <v>0</v>
      </c>
      <c r="M746" s="36">
        <f t="shared" ca="1" si="500"/>
        <v>0</v>
      </c>
      <c r="N746" s="36">
        <f t="shared" ca="1" si="501"/>
        <v>0</v>
      </c>
      <c r="O746" s="36">
        <f t="shared" ca="1" si="502"/>
        <v>0</v>
      </c>
      <c r="P746" s="47">
        <f t="shared" ca="1" si="503"/>
        <v>0</v>
      </c>
      <c r="Q746" s="35">
        <f t="shared" ca="1" si="504"/>
        <v>0</v>
      </c>
      <c r="R746" s="36">
        <f t="shared" ca="1" si="505"/>
        <v>0</v>
      </c>
      <c r="S746" s="36">
        <f t="shared" ca="1" si="506"/>
        <v>0</v>
      </c>
      <c r="T746" s="36">
        <f t="shared" ca="1" si="507"/>
        <v>0</v>
      </c>
      <c r="U746" s="36">
        <f t="shared" ca="1" si="508"/>
        <v>0</v>
      </c>
      <c r="V746" s="37">
        <f t="shared" ca="1" si="509"/>
        <v>0</v>
      </c>
      <c r="X746" s="11" t="s">
        <v>849</v>
      </c>
      <c r="Y746" s="7" t="s">
        <v>840</v>
      </c>
      <c r="Z746" s="7" t="s">
        <v>841</v>
      </c>
      <c r="AA746" s="7" t="s">
        <v>842</v>
      </c>
      <c r="AB746" s="7" t="s">
        <v>843</v>
      </c>
      <c r="AC746" s="7" t="s">
        <v>844</v>
      </c>
      <c r="AD746" s="7" t="s">
        <v>845</v>
      </c>
      <c r="AE746" s="7" t="s">
        <v>846</v>
      </c>
      <c r="AF746" s="7" t="s">
        <v>847</v>
      </c>
      <c r="AG746" s="7" t="s">
        <v>848</v>
      </c>
      <c r="AH746" s="7">
        <v>201</v>
      </c>
      <c r="AI746" s="7">
        <v>204</v>
      </c>
      <c r="AJ746" s="7">
        <v>205</v>
      </c>
      <c r="AK746" s="12">
        <v>206</v>
      </c>
    </row>
    <row r="747" spans="1:37" x14ac:dyDescent="0.3">
      <c r="A747" s="36">
        <v>2</v>
      </c>
      <c r="B747" s="42">
        <f t="shared" ca="1" si="489"/>
        <v>24</v>
      </c>
      <c r="C747" s="36">
        <f t="shared" ca="1" si="490"/>
        <v>0</v>
      </c>
      <c r="D747" s="52" t="str">
        <f t="shared" ca="1" si="491"/>
        <v>14:00 - 18:00</v>
      </c>
      <c r="E747" s="35">
        <f t="shared" ca="1" si="492"/>
        <v>0</v>
      </c>
      <c r="F747" s="36">
        <f t="shared" ca="1" si="493"/>
        <v>0</v>
      </c>
      <c r="G747" s="36">
        <f t="shared" ca="1" si="494"/>
        <v>0</v>
      </c>
      <c r="H747" s="36">
        <f t="shared" ca="1" si="495"/>
        <v>0</v>
      </c>
      <c r="I747" s="36">
        <f t="shared" ca="1" si="496"/>
        <v>0</v>
      </c>
      <c r="J747" s="37">
        <f t="shared" ca="1" si="497"/>
        <v>0</v>
      </c>
      <c r="K747" s="46">
        <f t="shared" ca="1" si="498"/>
        <v>0</v>
      </c>
      <c r="L747" s="36">
        <f t="shared" ca="1" si="499"/>
        <v>0</v>
      </c>
      <c r="M747" s="36">
        <f t="shared" ca="1" si="500"/>
        <v>0</v>
      </c>
      <c r="N747" s="36">
        <f t="shared" ca="1" si="501"/>
        <v>0</v>
      </c>
      <c r="O747" s="36">
        <f t="shared" ca="1" si="502"/>
        <v>0</v>
      </c>
      <c r="P747" s="47">
        <f t="shared" ca="1" si="503"/>
        <v>0</v>
      </c>
      <c r="Q747" s="35">
        <f t="shared" ca="1" si="504"/>
        <v>0</v>
      </c>
      <c r="R747" s="36">
        <f t="shared" ca="1" si="505"/>
        <v>0</v>
      </c>
      <c r="S747" s="36">
        <f t="shared" ca="1" si="506"/>
        <v>0</v>
      </c>
      <c r="T747" s="36">
        <f t="shared" ca="1" si="507"/>
        <v>0</v>
      </c>
      <c r="U747" s="36">
        <f t="shared" ca="1" si="508"/>
        <v>0</v>
      </c>
      <c r="V747" s="37">
        <f t="shared" ca="1" si="509"/>
        <v>0</v>
      </c>
      <c r="X747" s="11" t="s">
        <v>849</v>
      </c>
      <c r="Y747" s="7" t="s">
        <v>840</v>
      </c>
      <c r="Z747" s="7" t="s">
        <v>841</v>
      </c>
      <c r="AA747" s="7" t="s">
        <v>842</v>
      </c>
      <c r="AB747" s="7" t="s">
        <v>843</v>
      </c>
      <c r="AC747" s="7" t="s">
        <v>844</v>
      </c>
      <c r="AD747" s="7" t="s">
        <v>845</v>
      </c>
      <c r="AE747" s="7" t="s">
        <v>846</v>
      </c>
      <c r="AF747" s="7" t="s">
        <v>847</v>
      </c>
      <c r="AG747" s="7" t="s">
        <v>848</v>
      </c>
      <c r="AH747" s="7">
        <v>210</v>
      </c>
      <c r="AI747" s="7">
        <v>213</v>
      </c>
      <c r="AJ747" s="7">
        <v>214</v>
      </c>
      <c r="AK747" s="12">
        <v>215</v>
      </c>
    </row>
    <row r="748" spans="1:37" x14ac:dyDescent="0.3">
      <c r="A748" s="36">
        <v>2</v>
      </c>
      <c r="B748" s="42">
        <f t="shared" ca="1" si="489"/>
        <v>25</v>
      </c>
      <c r="C748" s="36" t="str">
        <f t="shared" ca="1" si="490"/>
        <v>3145469  PREVENCION Y CONTROL AMBIENTAL ( TECNOLOGO) DISTANCIA</v>
      </c>
      <c r="D748" s="52" t="str">
        <f t="shared" ca="1" si="491"/>
        <v>14:00 - 18:00</v>
      </c>
      <c r="E748" s="35">
        <f t="shared" ca="1" si="492"/>
        <v>0</v>
      </c>
      <c r="F748" s="36">
        <f t="shared" ca="1" si="493"/>
        <v>0</v>
      </c>
      <c r="G748" s="36">
        <f t="shared" ca="1" si="494"/>
        <v>0</v>
      </c>
      <c r="H748" s="36">
        <f t="shared" ca="1" si="495"/>
        <v>0</v>
      </c>
      <c r="I748" s="36">
        <f t="shared" ca="1" si="496"/>
        <v>0</v>
      </c>
      <c r="J748" s="37">
        <f t="shared" ca="1" si="497"/>
        <v>0</v>
      </c>
      <c r="K748" s="46">
        <f t="shared" ca="1" si="498"/>
        <v>0</v>
      </c>
      <c r="L748" s="36">
        <f t="shared" ca="1" si="499"/>
        <v>0</v>
      </c>
      <c r="M748" s="36">
        <f t="shared" ca="1" si="500"/>
        <v>0</v>
      </c>
      <c r="N748" s="36">
        <f t="shared" ca="1" si="501"/>
        <v>0</v>
      </c>
      <c r="O748" s="36">
        <f t="shared" ca="1" si="502"/>
        <v>0</v>
      </c>
      <c r="P748" s="47">
        <f t="shared" ca="1" si="503"/>
        <v>0</v>
      </c>
      <c r="Q748" s="35">
        <f t="shared" ca="1" si="504"/>
        <v>0</v>
      </c>
      <c r="R748" s="36">
        <f t="shared" ca="1" si="505"/>
        <v>0</v>
      </c>
      <c r="S748" s="36">
        <f t="shared" ca="1" si="506"/>
        <v>0</v>
      </c>
      <c r="T748" s="36">
        <f t="shared" ca="1" si="507"/>
        <v>0</v>
      </c>
      <c r="U748" s="36">
        <f t="shared" ca="1" si="508"/>
        <v>0</v>
      </c>
      <c r="V748" s="37">
        <f t="shared" ca="1" si="509"/>
        <v>0</v>
      </c>
      <c r="X748" s="11" t="s">
        <v>849</v>
      </c>
      <c r="Y748" s="7" t="s">
        <v>840</v>
      </c>
      <c r="Z748" s="7" t="s">
        <v>841</v>
      </c>
      <c r="AA748" s="7" t="s">
        <v>842</v>
      </c>
      <c r="AB748" s="7" t="s">
        <v>843</v>
      </c>
      <c r="AC748" s="7" t="s">
        <v>844</v>
      </c>
      <c r="AD748" s="7" t="s">
        <v>845</v>
      </c>
      <c r="AE748" s="7" t="s">
        <v>846</v>
      </c>
      <c r="AF748" s="7" t="s">
        <v>847</v>
      </c>
      <c r="AG748" s="7" t="s">
        <v>848</v>
      </c>
      <c r="AH748" s="7">
        <v>219</v>
      </c>
      <c r="AI748" s="7">
        <v>222</v>
      </c>
      <c r="AJ748" s="7">
        <v>223</v>
      </c>
      <c r="AK748" s="12">
        <v>224</v>
      </c>
    </row>
    <row r="749" spans="1:37" x14ac:dyDescent="0.3">
      <c r="A749" s="36">
        <v>2</v>
      </c>
      <c r="B749" s="42">
        <f t="shared" ca="1" si="489"/>
        <v>26</v>
      </c>
      <c r="C749" s="36" t="str">
        <f t="shared" ca="1" si="490"/>
        <v>3174038  PREVENCION Y CONTROL AMBIENTAL ( TECNOLOGO)</v>
      </c>
      <c r="D749" s="52" t="str">
        <f t="shared" ca="1" si="491"/>
        <v>15:00 - 18:00</v>
      </c>
      <c r="E749" s="35" t="str">
        <f t="shared" ca="1" si="492"/>
        <v>Obtener muestras representativas según protocolos y técnicas de análisis fisicoquímico.
R2. Medir ruido y concentración de olor de acuerdo con la normatividad vigente y los protocolos establecidos.</v>
      </c>
      <c r="F749" s="36" t="str">
        <f t="shared" ca="1" si="493"/>
        <v xml:space="preserve">Controlar los vertimientos resultantes de procesos y operaciones productivas de acuerdo con la normativa ambiental establecida.R1// Diagnosticar los vertimientos generados de acuerdo con la naturaleza de la actividad productiva.	</v>
      </c>
      <c r="G749" s="36" t="str">
        <f t="shared" ca="1" si="494"/>
        <v xml:space="preserve"> Gestionar el manejo de residuos sólidos según especificaciones técnicas y normativa.
R2.- Seleccionar estrategias de manejo de residuos sólidos peligrosos y no peligrosos de acuerdo con normativa.</v>
      </c>
      <c r="H749" s="36" t="str">
        <f t="shared" ca="1" si="495"/>
        <v>INTERACTUAR EN LENGUA INGLESA DE FORMA ORAL Y ESCRITA DENTRO DE CONTEXTOS SOCIALES Y LABORALES SEGÚN LOS CRITERIOS ESTABLECIDOS POR EL MARCO COMÚN EUROPEO DE REFERENCIA PARA LAS LENGUAS. R3. Discutir sobre posibles soluciones a problemas dentro de un rango variado de contextos sociales y laborales.
INGLES</v>
      </c>
      <c r="I749" s="36" t="str">
        <f t="shared" ca="1" si="496"/>
        <v>Evaluar el cumplimiento ambiental de acuerdo con la normativa.  R2. • Valorar impactos y riesgos ambientales de acuerdo con normativa</v>
      </c>
      <c r="J749" s="37">
        <f t="shared" ca="1" si="497"/>
        <v>0</v>
      </c>
      <c r="K749" s="46" t="str">
        <f t="shared" ca="1" si="498"/>
        <v>WALTER DE JESÚS CAMACHO POTES</v>
      </c>
      <c r="L749" s="36" t="str">
        <f t="shared" ca="1" si="499"/>
        <v>EDWIN FERNANDO PINILLA ARIZA</v>
      </c>
      <c r="M749" s="36" t="str">
        <f t="shared" ca="1" si="500"/>
        <v>VIVIANA ANDREA CORAL BURBANO</v>
      </c>
      <c r="N749" s="36" t="str">
        <f t="shared" ca="1" si="501"/>
        <v>ADRIANA MARGARITA LUNA ARANGO</v>
      </c>
      <c r="O749" s="36" t="str">
        <f t="shared" ca="1" si="502"/>
        <v>LUISA FERNANDA ÁLVAREZ MUÑOZ</v>
      </c>
      <c r="P749" s="47">
        <f t="shared" ca="1" si="503"/>
        <v>0</v>
      </c>
      <c r="Q749" s="35" t="str">
        <f t="shared" ca="1" si="504"/>
        <v>SEDE ANDRÉS SANÍN - AULA 203 - (CALLE 75 No. 19-52)</v>
      </c>
      <c r="R749" s="36" t="str">
        <f t="shared" ca="1" si="505"/>
        <v>208 - SALA DE SISTEMAS - SIG -SENA CENTRO DE LA CONSTRUCCIÓN</v>
      </c>
      <c r="S749" s="36" t="str">
        <f t="shared" ca="1" si="506"/>
        <v>SEDE ANDRÉS SANÍN - AULA 113 - SALA DE SISTEMAS (CALLE 75 No. 19-52)</v>
      </c>
      <c r="T749" s="36" t="str">
        <f t="shared" ca="1" si="507"/>
        <v>INSTITUCIÓN EDUCATIVA SANTAFÉ - AULA 205</v>
      </c>
      <c r="U749" s="36" t="str">
        <f t="shared" ca="1" si="508"/>
        <v>SEDE ANDRÉS SANÍN - AULA 112 - (CALLE 75 No. 19-52)</v>
      </c>
      <c r="V749" s="37">
        <f t="shared" ca="1" si="509"/>
        <v>0</v>
      </c>
      <c r="X749" s="11" t="s">
        <v>849</v>
      </c>
      <c r="Y749" s="7" t="s">
        <v>840</v>
      </c>
      <c r="Z749" s="7" t="s">
        <v>841</v>
      </c>
      <c r="AA749" s="7" t="s">
        <v>842</v>
      </c>
      <c r="AB749" s="7" t="s">
        <v>843</v>
      </c>
      <c r="AC749" s="7" t="s">
        <v>844</v>
      </c>
      <c r="AD749" s="7" t="s">
        <v>845</v>
      </c>
      <c r="AE749" s="7" t="s">
        <v>846</v>
      </c>
      <c r="AF749" s="7" t="s">
        <v>847</v>
      </c>
      <c r="AG749" s="7" t="s">
        <v>848</v>
      </c>
      <c r="AH749" s="7">
        <v>228</v>
      </c>
      <c r="AI749" s="7">
        <v>231</v>
      </c>
      <c r="AJ749" s="7">
        <v>232</v>
      </c>
      <c r="AK749" s="12">
        <v>233</v>
      </c>
    </row>
    <row r="750" spans="1:37" x14ac:dyDescent="0.3">
      <c r="A750" s="36">
        <v>2</v>
      </c>
      <c r="B750" s="42">
        <f t="shared" ca="1" si="489"/>
        <v>27</v>
      </c>
      <c r="C750" s="36" t="str">
        <f t="shared" ca="1" si="490"/>
        <v>3406268  PREVENCION Y CONTROL AMBIENTAL ( TECNOLOGO)</v>
      </c>
      <c r="D750" s="52" t="str">
        <f t="shared" ca="1" si="491"/>
        <v>13:00 - 18:00</v>
      </c>
      <c r="E750" s="35" t="str">
        <f t="shared" ca="1" si="492"/>
        <v>GESTIONAR EL MANEJO DE RESIDUOS SÓLIDOS SEGÚN ESPECIFICACIONES TÉCNICAS Y NORMATIVA LEGAL//R1. Diagnosticar la situación de los residuos generados de acuerdo con la naturaleza de la organización .</v>
      </c>
      <c r="F750" s="36" t="str">
        <f t="shared" ca="1" si="493"/>
        <v>APLICACIÓN DE TECNOLOGÍAS DE LA INFORMACIÓN Y LA COMUNICACIÓN (TIC), DE ACUERDO CON LAS NECESIDADES DEL ENTORNO. (TICS)
 48 HORAS</v>
      </c>
      <c r="G750" s="36" t="str">
        <f t="shared" ca="1" si="494"/>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H750" s="36" t="str">
        <f t="shared" ca="1" si="495"/>
        <v>VALORAR MUESTRAS SEGÚN TÉCNICAS DE ANÁLISIS QUÍMICO//1. Alistar los insumos, reactivos, soluciones, equipos y materiales para el análisis de muestras de Agua, suelo, olores</v>
      </c>
      <c r="I750" s="36" t="str">
        <f t="shared" ca="1" si="496"/>
        <v>EVALUAR EL CUMPLIMIENTO AMBIENTAL DE ACUERDO CON LA NORMATIVA// 1. Describir los componentes ambientales de acuerdo al contexto.</v>
      </c>
      <c r="J750" s="37">
        <f t="shared" ca="1" si="497"/>
        <v>0</v>
      </c>
      <c r="K750" s="46" t="str">
        <f t="shared" ca="1" si="498"/>
        <v>KERLY ALEXANDRA RADA JARAMILLO</v>
      </c>
      <c r="L750" s="36" t="str">
        <f t="shared" ca="1" si="499"/>
        <v>LORENA LÓPEZ CHACÓN</v>
      </c>
      <c r="M750" s="36" t="str">
        <f t="shared" ca="1" si="500"/>
        <v>CRISTIAN CAMILO REDON</v>
      </c>
      <c r="N750" s="36" t="str">
        <f t="shared" ca="1" si="501"/>
        <v>JORGE ANDRÉS RÍOS FLÓREZ</v>
      </c>
      <c r="O750" s="36" t="str">
        <f t="shared" ca="1" si="502"/>
        <v>EDWIN FERNANDO PINILLA ARIZA</v>
      </c>
      <c r="P750" s="47">
        <f t="shared" ca="1" si="503"/>
        <v>0</v>
      </c>
      <c r="Q750" s="35" t="str">
        <f t="shared" ca="1" si="504"/>
        <v>SEDE ANDRÉS SANÍN - AULA 113 - SALA DE SISTEMAS (CALLE 75 No. 19-52)</v>
      </c>
      <c r="R750" s="36" t="str">
        <f t="shared" ca="1" si="505"/>
        <v>203 - SALA DE SISTEMAS SENA CENTRO DE LA CONSTRUCCIÓN</v>
      </c>
      <c r="S750" s="36" t="str">
        <f t="shared" ca="1" si="506"/>
        <v>INSTITUCIÓN EDUCATIVA SANTAFÉ - AULA 105</v>
      </c>
      <c r="T750" s="36" t="str">
        <f t="shared" ca="1" si="507"/>
        <v>INSTITUCIÓN EDUCATIVA SANTAFÉ - AULA 106</v>
      </c>
      <c r="U750" s="36" t="str">
        <f t="shared" ca="1" si="508"/>
        <v>201 - SALA DE SISTEMAS SENA CENTRO DE LA CONSTRUCCIÓN</v>
      </c>
      <c r="V750" s="37">
        <f t="shared" ca="1" si="509"/>
        <v>0</v>
      </c>
      <c r="X750" s="11" t="s">
        <v>849</v>
      </c>
      <c r="Y750" s="7" t="s">
        <v>840</v>
      </c>
      <c r="Z750" s="7" t="s">
        <v>841</v>
      </c>
      <c r="AA750" s="7" t="s">
        <v>842</v>
      </c>
      <c r="AB750" s="7" t="s">
        <v>843</v>
      </c>
      <c r="AC750" s="7" t="s">
        <v>844</v>
      </c>
      <c r="AD750" s="7" t="s">
        <v>845</v>
      </c>
      <c r="AE750" s="7" t="s">
        <v>846</v>
      </c>
      <c r="AF750" s="7" t="s">
        <v>847</v>
      </c>
      <c r="AG750" s="7" t="s">
        <v>848</v>
      </c>
      <c r="AH750" s="7">
        <v>237</v>
      </c>
      <c r="AI750" s="7">
        <v>240</v>
      </c>
      <c r="AJ750" s="7">
        <v>241</v>
      </c>
      <c r="AK750" s="12">
        <v>242</v>
      </c>
    </row>
    <row r="751" spans="1:37" x14ac:dyDescent="0.3">
      <c r="A751" s="36">
        <v>2</v>
      </c>
      <c r="B751" s="42">
        <f t="shared" ca="1" si="489"/>
        <v>28</v>
      </c>
      <c r="C751" s="36" t="str">
        <f t="shared" ca="1" si="490"/>
        <v>3410648  PREVENCION Y CONTROL AMBIENTAL ( TECNOLOGO)</v>
      </c>
      <c r="D751" s="52" t="str">
        <f t="shared" ca="1" si="491"/>
        <v>12:00 - 15:00</v>
      </c>
      <c r="E751" s="35" t="str">
        <f t="shared" ca="1" si="492"/>
        <v>EVALUAR EL CUMPLIMIENTO AMBIENTAL DE ACUERDO CON LA NORMATIVA// 1. Describir los componentes ambientales de acuerdo al contexto.</v>
      </c>
      <c r="F751" s="36" t="str">
        <f t="shared" ca="1" si="493"/>
        <v>GENERAR HÁBITOS SALUDABLES DE VIDA MEDIANTE LA APLICACIÓN DE PROGRAMAS DE ACTIVIDAD FÍSICA EN LOS CONTEXTOS PRODUCTIVOS Y SOCIALES.</v>
      </c>
      <c r="G751" s="36">
        <f t="shared" ca="1" si="494"/>
        <v>0</v>
      </c>
      <c r="H751" s="36" t="str">
        <f t="shared" ca="1" si="495"/>
        <v>OBTENER MUESTRAS REPRESENTATIVAS SEGÚN PROTOCOLOS Y TÉCNICAS DE ANÁLISIS FÍSICO QUÍMICO// 1. Alistar materiales, equipos e insumos, para la toma de muestras de agua, suelo, olores y  medición de ruido de acuerdo con los protocolos y procedimientos técnicos. 
/ 96 HORAS</v>
      </c>
      <c r="I751" s="36" t="str">
        <f t="shared" ca="1" si="496"/>
        <v>APLICAR PRÁCTICAS DE PROTECCIÓN AMBIENTAL, SEGURIDAD Y SALUD EN EL TRABAJO DE ACUERDO CON LAS POLITICAS ORGANIZACIONALES Y LA NORMATIVIDAD VIGENTE . (SST)
 48 HORAS</v>
      </c>
      <c r="J751" s="37">
        <f t="shared" ca="1" si="497"/>
        <v>0</v>
      </c>
      <c r="K751" s="46" t="str">
        <f t="shared" ca="1" si="498"/>
        <v>EDWIN FERNANDO PINILLA ARIZA</v>
      </c>
      <c r="L751" s="36" t="str">
        <f t="shared" ca="1" si="499"/>
        <v>IVÁN SEBASTIÁN CÁRDENAS QUEVEDO</v>
      </c>
      <c r="M751" s="36">
        <f t="shared" ca="1" si="500"/>
        <v>0</v>
      </c>
      <c r="N751" s="36" t="str">
        <f t="shared" ca="1" si="501"/>
        <v>CRISTIAN CAMILO REDON</v>
      </c>
      <c r="O751" s="36" t="str">
        <f t="shared" ca="1" si="502"/>
        <v>JULIANA PAOLA ANDRADE MUÑOZ</v>
      </c>
      <c r="P751" s="47">
        <f t="shared" ca="1" si="503"/>
        <v>0</v>
      </c>
      <c r="Q751" s="35" t="str">
        <f t="shared" ca="1" si="504"/>
        <v>205 - TALLER DE INSTALACIONES HIDRÁULICAS Y SANITARIAS - SENA CENTRO DE LA CONSTRUCCIÓN</v>
      </c>
      <c r="R751" s="36" t="str">
        <f t="shared" ca="1" si="505"/>
        <v>SEDE ANDRÉS SANÍN - AULA 208 - SALA DE SISTEMAS (CALLE 75 No. 19-52)</v>
      </c>
      <c r="S751" s="36">
        <f t="shared" ca="1" si="506"/>
        <v>0</v>
      </c>
      <c r="T751" s="36" t="str">
        <f t="shared" ca="1" si="507"/>
        <v>203 - SALA DE SISTEMAS SENA CENTRO DE LA CONSTRUCCIÓN</v>
      </c>
      <c r="U751" s="36" t="str">
        <f t="shared" ca="1" si="508"/>
        <v>SEDE ANDRÉS SANÍN - AULA 103 - SALA DE SISTEMAS (CALLE 75 No. 19-52)</v>
      </c>
      <c r="V751" s="37">
        <f t="shared" ca="1" si="509"/>
        <v>0</v>
      </c>
      <c r="X751" s="11" t="s">
        <v>849</v>
      </c>
      <c r="Y751" s="7" t="s">
        <v>840</v>
      </c>
      <c r="Z751" s="7" t="s">
        <v>841</v>
      </c>
      <c r="AA751" s="7" t="s">
        <v>842</v>
      </c>
      <c r="AB751" s="7" t="s">
        <v>843</v>
      </c>
      <c r="AC751" s="7" t="s">
        <v>844</v>
      </c>
      <c r="AD751" s="7" t="s">
        <v>845</v>
      </c>
      <c r="AE751" s="7" t="s">
        <v>846</v>
      </c>
      <c r="AF751" s="7" t="s">
        <v>847</v>
      </c>
      <c r="AG751" s="7" t="s">
        <v>848</v>
      </c>
      <c r="AH751" s="7">
        <v>246</v>
      </c>
      <c r="AI751" s="7">
        <v>249</v>
      </c>
      <c r="AJ751" s="7">
        <v>250</v>
      </c>
      <c r="AK751" s="12">
        <v>251</v>
      </c>
    </row>
    <row r="752" spans="1:37" x14ac:dyDescent="0.3">
      <c r="A752" s="36">
        <v>2</v>
      </c>
      <c r="B752" s="42">
        <f t="shared" ca="1" si="489"/>
        <v>29</v>
      </c>
      <c r="C752" s="36" t="str">
        <f t="shared" ca="1" si="490"/>
        <v>3493129  NUEVA 1 PREVENCION Y CONTROL AMBIENTAL ( TECNOLOGO)</v>
      </c>
      <c r="D752" s="52" t="str">
        <f t="shared" ca="1" si="491"/>
        <v>12:00 - 15:00</v>
      </c>
      <c r="E752" s="35">
        <f t="shared" ca="1" si="492"/>
        <v>0</v>
      </c>
      <c r="F752" s="36">
        <f t="shared" ca="1" si="493"/>
        <v>0</v>
      </c>
      <c r="G752" s="36">
        <f t="shared" ca="1" si="494"/>
        <v>0</v>
      </c>
      <c r="H752" s="36">
        <f t="shared" ca="1" si="495"/>
        <v>0</v>
      </c>
      <c r="I752" s="36">
        <f t="shared" ca="1" si="496"/>
        <v>0</v>
      </c>
      <c r="J752" s="37">
        <f t="shared" ca="1" si="497"/>
        <v>0</v>
      </c>
      <c r="K752" s="46" t="str">
        <f t="shared" ca="1" si="498"/>
        <v>WILBER RIVAS CUERO</v>
      </c>
      <c r="L752" s="36">
        <f t="shared" ca="1" si="499"/>
        <v>0</v>
      </c>
      <c r="M752" s="36">
        <f t="shared" ca="1" si="500"/>
        <v>0</v>
      </c>
      <c r="N752" s="36">
        <f t="shared" ca="1" si="501"/>
        <v>0</v>
      </c>
      <c r="O752" s="36">
        <f t="shared" ca="1" si="502"/>
        <v>0</v>
      </c>
      <c r="P752" s="47">
        <f t="shared" ca="1" si="503"/>
        <v>0</v>
      </c>
      <c r="Q752" s="35">
        <f t="shared" ca="1" si="504"/>
        <v>0</v>
      </c>
      <c r="R752" s="36">
        <f t="shared" ca="1" si="505"/>
        <v>0</v>
      </c>
      <c r="S752" s="36">
        <f t="shared" ca="1" si="506"/>
        <v>0</v>
      </c>
      <c r="T752" s="36">
        <f t="shared" ca="1" si="507"/>
        <v>0</v>
      </c>
      <c r="U752" s="36">
        <f t="shared" ca="1" si="508"/>
        <v>0</v>
      </c>
      <c r="V752" s="37">
        <f t="shared" ca="1" si="509"/>
        <v>0</v>
      </c>
      <c r="X752" s="11" t="s">
        <v>849</v>
      </c>
      <c r="Y752" s="7" t="s">
        <v>840</v>
      </c>
      <c r="Z752" s="7" t="s">
        <v>841</v>
      </c>
      <c r="AA752" s="7" t="s">
        <v>842</v>
      </c>
      <c r="AB752" s="7" t="s">
        <v>843</v>
      </c>
      <c r="AC752" s="7" t="s">
        <v>844</v>
      </c>
      <c r="AD752" s="7" t="s">
        <v>845</v>
      </c>
      <c r="AE752" s="7" t="s">
        <v>846</v>
      </c>
      <c r="AF752" s="7" t="s">
        <v>847</v>
      </c>
      <c r="AG752" s="7" t="s">
        <v>848</v>
      </c>
      <c r="AH752" s="7">
        <v>255</v>
      </c>
      <c r="AI752" s="7">
        <v>258</v>
      </c>
      <c r="AJ752" s="7">
        <v>259</v>
      </c>
      <c r="AK752" s="12">
        <v>260</v>
      </c>
    </row>
    <row r="753" spans="1:37" x14ac:dyDescent="0.3">
      <c r="A753" s="36">
        <v>2</v>
      </c>
      <c r="B753" s="42">
        <f t="shared" ca="1" si="489"/>
        <v>30</v>
      </c>
      <c r="C753" s="36" t="str">
        <f t="shared" ca="1" si="490"/>
        <v xml:space="preserve"> 3493123 NUEVA   PREVENCION Y CONTROL AMBIENTAL ( TECNOLOGO) A DISTANCIA</v>
      </c>
      <c r="D753" s="52" t="str">
        <f t="shared" ca="1" si="491"/>
        <v>14:00 - 18:00</v>
      </c>
      <c r="E753" s="35">
        <f t="shared" ca="1" si="492"/>
        <v>0</v>
      </c>
      <c r="F753" s="36">
        <f t="shared" ca="1" si="493"/>
        <v>0</v>
      </c>
      <c r="G753" s="36">
        <f t="shared" ca="1" si="494"/>
        <v>0</v>
      </c>
      <c r="H753" s="36">
        <f t="shared" ca="1" si="495"/>
        <v>0</v>
      </c>
      <c r="I753" s="36">
        <f t="shared" ca="1" si="496"/>
        <v>0</v>
      </c>
      <c r="J753" s="37">
        <f t="shared" ca="1" si="497"/>
        <v>0</v>
      </c>
      <c r="K753" s="46">
        <f t="shared" ca="1" si="498"/>
        <v>0</v>
      </c>
      <c r="L753" s="36">
        <f t="shared" ca="1" si="499"/>
        <v>0</v>
      </c>
      <c r="M753" s="36">
        <f t="shared" ca="1" si="500"/>
        <v>0</v>
      </c>
      <c r="N753" s="36">
        <f t="shared" ca="1" si="501"/>
        <v>0</v>
      </c>
      <c r="O753" s="36">
        <f t="shared" ca="1" si="502"/>
        <v>0</v>
      </c>
      <c r="P753" s="47">
        <f t="shared" ca="1" si="503"/>
        <v>0</v>
      </c>
      <c r="Q753" s="35">
        <f t="shared" ca="1" si="504"/>
        <v>0</v>
      </c>
      <c r="R753" s="36">
        <f t="shared" ca="1" si="505"/>
        <v>0</v>
      </c>
      <c r="S753" s="36">
        <f t="shared" ca="1" si="506"/>
        <v>0</v>
      </c>
      <c r="T753" s="36">
        <f t="shared" ca="1" si="507"/>
        <v>0</v>
      </c>
      <c r="U753" s="36">
        <f t="shared" ca="1" si="508"/>
        <v>0</v>
      </c>
      <c r="V753" s="37">
        <f t="shared" ca="1" si="509"/>
        <v>0</v>
      </c>
      <c r="X753" s="11" t="s">
        <v>849</v>
      </c>
      <c r="Y753" s="7" t="s">
        <v>840</v>
      </c>
      <c r="Z753" s="7" t="s">
        <v>841</v>
      </c>
      <c r="AA753" s="7" t="s">
        <v>842</v>
      </c>
      <c r="AB753" s="7" t="s">
        <v>843</v>
      </c>
      <c r="AC753" s="7" t="s">
        <v>844</v>
      </c>
      <c r="AD753" s="7" t="s">
        <v>845</v>
      </c>
      <c r="AE753" s="7" t="s">
        <v>846</v>
      </c>
      <c r="AF753" s="7" t="s">
        <v>847</v>
      </c>
      <c r="AG753" s="7" t="s">
        <v>848</v>
      </c>
      <c r="AH753" s="7">
        <v>264</v>
      </c>
      <c r="AI753" s="7">
        <v>267</v>
      </c>
      <c r="AJ753" s="7">
        <v>268</v>
      </c>
      <c r="AK753" s="12">
        <v>269</v>
      </c>
    </row>
    <row r="754" spans="1:37" x14ac:dyDescent="0.3">
      <c r="A754" s="36">
        <v>2</v>
      </c>
      <c r="B754" s="42">
        <f t="shared" ca="1" si="489"/>
        <v>31</v>
      </c>
      <c r="C754" s="36">
        <f t="shared" ca="1" si="490"/>
        <v>0</v>
      </c>
      <c r="D754" s="52" t="str">
        <f t="shared" ca="1" si="491"/>
        <v>14:00 - 18:00</v>
      </c>
      <c r="E754" s="35">
        <f t="shared" ca="1" si="492"/>
        <v>0</v>
      </c>
      <c r="F754" s="36">
        <f t="shared" ca="1" si="493"/>
        <v>0</v>
      </c>
      <c r="G754" s="36">
        <f t="shared" ca="1" si="494"/>
        <v>0</v>
      </c>
      <c r="H754" s="36">
        <f t="shared" ca="1" si="495"/>
        <v>0</v>
      </c>
      <c r="I754" s="36">
        <f t="shared" ca="1" si="496"/>
        <v>0</v>
      </c>
      <c r="J754" s="37">
        <f t="shared" ca="1" si="497"/>
        <v>0</v>
      </c>
      <c r="K754" s="46">
        <f t="shared" ca="1" si="498"/>
        <v>0</v>
      </c>
      <c r="L754" s="36">
        <f t="shared" ca="1" si="499"/>
        <v>0</v>
      </c>
      <c r="M754" s="36">
        <f t="shared" ca="1" si="500"/>
        <v>0</v>
      </c>
      <c r="N754" s="36">
        <f t="shared" ca="1" si="501"/>
        <v>0</v>
      </c>
      <c r="O754" s="36">
        <f t="shared" ca="1" si="502"/>
        <v>0</v>
      </c>
      <c r="P754" s="47">
        <f t="shared" ca="1" si="503"/>
        <v>0</v>
      </c>
      <c r="Q754" s="35">
        <f t="shared" ca="1" si="504"/>
        <v>0</v>
      </c>
      <c r="R754" s="36">
        <f t="shared" ca="1" si="505"/>
        <v>0</v>
      </c>
      <c r="S754" s="36">
        <f t="shared" ca="1" si="506"/>
        <v>0</v>
      </c>
      <c r="T754" s="36">
        <f t="shared" ca="1" si="507"/>
        <v>0</v>
      </c>
      <c r="U754" s="36">
        <f t="shared" ca="1" si="508"/>
        <v>0</v>
      </c>
      <c r="V754" s="37">
        <f t="shared" ca="1" si="509"/>
        <v>0</v>
      </c>
      <c r="X754" s="11" t="s">
        <v>849</v>
      </c>
      <c r="Y754" s="7" t="s">
        <v>840</v>
      </c>
      <c r="Z754" s="7" t="s">
        <v>841</v>
      </c>
      <c r="AA754" s="7" t="s">
        <v>842</v>
      </c>
      <c r="AB754" s="7" t="s">
        <v>843</v>
      </c>
      <c r="AC754" s="7" t="s">
        <v>844</v>
      </c>
      <c r="AD754" s="7" t="s">
        <v>845</v>
      </c>
      <c r="AE754" s="7" t="s">
        <v>846</v>
      </c>
      <c r="AF754" s="7" t="s">
        <v>847</v>
      </c>
      <c r="AG754" s="7" t="s">
        <v>848</v>
      </c>
      <c r="AH754" s="7">
        <v>273</v>
      </c>
      <c r="AI754" s="7">
        <v>276</v>
      </c>
      <c r="AJ754" s="7">
        <v>277</v>
      </c>
      <c r="AK754" s="12">
        <v>278</v>
      </c>
    </row>
    <row r="755" spans="1:37" x14ac:dyDescent="0.3">
      <c r="A755" s="36">
        <v>2</v>
      </c>
      <c r="B755" s="42">
        <f t="shared" ca="1" si="489"/>
        <v>32</v>
      </c>
      <c r="C755" s="36">
        <f t="shared" ca="1" si="490"/>
        <v>0</v>
      </c>
      <c r="D755" s="52" t="str">
        <f t="shared" ca="1" si="491"/>
        <v>14:00 - 18:00</v>
      </c>
      <c r="E755" s="35">
        <f t="shared" ca="1" si="492"/>
        <v>0</v>
      </c>
      <c r="F755" s="36">
        <f t="shared" ca="1" si="493"/>
        <v>0</v>
      </c>
      <c r="G755" s="36">
        <f t="shared" ca="1" si="494"/>
        <v>0</v>
      </c>
      <c r="H755" s="36">
        <f t="shared" ca="1" si="495"/>
        <v>0</v>
      </c>
      <c r="I755" s="36">
        <f t="shared" ca="1" si="496"/>
        <v>0</v>
      </c>
      <c r="J755" s="37">
        <f t="shared" ca="1" si="497"/>
        <v>0</v>
      </c>
      <c r="K755" s="46">
        <f t="shared" ca="1" si="498"/>
        <v>0</v>
      </c>
      <c r="L755" s="36">
        <f t="shared" ca="1" si="499"/>
        <v>0</v>
      </c>
      <c r="M755" s="36">
        <f t="shared" ca="1" si="500"/>
        <v>0</v>
      </c>
      <c r="N755" s="36">
        <f t="shared" ca="1" si="501"/>
        <v>0</v>
      </c>
      <c r="O755" s="36">
        <f t="shared" ca="1" si="502"/>
        <v>0</v>
      </c>
      <c r="P755" s="47">
        <f t="shared" ca="1" si="503"/>
        <v>0</v>
      </c>
      <c r="Q755" s="35">
        <f t="shared" ca="1" si="504"/>
        <v>0</v>
      </c>
      <c r="R755" s="36">
        <f t="shared" ca="1" si="505"/>
        <v>0</v>
      </c>
      <c r="S755" s="36">
        <f t="shared" ca="1" si="506"/>
        <v>0</v>
      </c>
      <c r="T755" s="36">
        <f t="shared" ca="1" si="507"/>
        <v>0</v>
      </c>
      <c r="U755" s="36">
        <f t="shared" ca="1" si="508"/>
        <v>0</v>
      </c>
      <c r="V755" s="37">
        <f t="shared" ca="1" si="509"/>
        <v>0</v>
      </c>
      <c r="X755" s="11" t="s">
        <v>849</v>
      </c>
      <c r="Y755" s="7" t="s">
        <v>840</v>
      </c>
      <c r="Z755" s="7" t="s">
        <v>841</v>
      </c>
      <c r="AA755" s="7" t="s">
        <v>842</v>
      </c>
      <c r="AB755" s="7" t="s">
        <v>843</v>
      </c>
      <c r="AC755" s="7" t="s">
        <v>844</v>
      </c>
      <c r="AD755" s="7" t="s">
        <v>845</v>
      </c>
      <c r="AE755" s="7" t="s">
        <v>846</v>
      </c>
      <c r="AF755" s="7" t="s">
        <v>847</v>
      </c>
      <c r="AG755" s="7" t="s">
        <v>848</v>
      </c>
      <c r="AH755" s="7">
        <v>282</v>
      </c>
      <c r="AI755" s="7">
        <v>285</v>
      </c>
      <c r="AJ755" s="7">
        <v>286</v>
      </c>
      <c r="AK755" s="12">
        <v>287</v>
      </c>
    </row>
    <row r="756" spans="1:37" x14ac:dyDescent="0.3">
      <c r="A756" s="36">
        <v>2</v>
      </c>
      <c r="B756" s="42">
        <f t="shared" ca="1" si="489"/>
        <v>33</v>
      </c>
      <c r="C756" s="36" t="str">
        <f t="shared" ca="1" si="490"/>
        <v>3144198 PROMOTORIA EN MANEJO AMBIENTAL ( TECNICO)</v>
      </c>
      <c r="D756" s="52" t="str">
        <f t="shared" ca="1" si="491"/>
        <v>14:00 - 18:00</v>
      </c>
      <c r="E756" s="35">
        <f t="shared" ca="1" si="492"/>
        <v>0</v>
      </c>
      <c r="F756" s="36">
        <f t="shared" ca="1" si="493"/>
        <v>0</v>
      </c>
      <c r="G756" s="36">
        <f t="shared" ca="1" si="494"/>
        <v>0</v>
      </c>
      <c r="H756" s="36">
        <f t="shared" ca="1" si="495"/>
        <v>0</v>
      </c>
      <c r="I756" s="36">
        <f t="shared" ca="1" si="496"/>
        <v>0</v>
      </c>
      <c r="J756" s="37">
        <f t="shared" ca="1" si="497"/>
        <v>0</v>
      </c>
      <c r="K756" s="46">
        <f t="shared" ca="1" si="498"/>
        <v>0</v>
      </c>
      <c r="L756" s="36">
        <f t="shared" ca="1" si="499"/>
        <v>0</v>
      </c>
      <c r="M756" s="36">
        <f t="shared" ca="1" si="500"/>
        <v>0</v>
      </c>
      <c r="N756" s="36">
        <f t="shared" ca="1" si="501"/>
        <v>0</v>
      </c>
      <c r="O756" s="36">
        <f t="shared" ca="1" si="502"/>
        <v>0</v>
      </c>
      <c r="P756" s="47">
        <f t="shared" ca="1" si="503"/>
        <v>0</v>
      </c>
      <c r="Q756" s="35">
        <f t="shared" ca="1" si="504"/>
        <v>0</v>
      </c>
      <c r="R756" s="36">
        <f t="shared" ca="1" si="505"/>
        <v>0</v>
      </c>
      <c r="S756" s="36">
        <f t="shared" ca="1" si="506"/>
        <v>0</v>
      </c>
      <c r="T756" s="36">
        <f t="shared" ca="1" si="507"/>
        <v>0</v>
      </c>
      <c r="U756" s="36">
        <f t="shared" ca="1" si="508"/>
        <v>0</v>
      </c>
      <c r="V756" s="37">
        <f t="shared" ca="1" si="509"/>
        <v>0</v>
      </c>
      <c r="X756" s="11" t="s">
        <v>849</v>
      </c>
      <c r="Y756" s="7" t="s">
        <v>840</v>
      </c>
      <c r="Z756" s="7" t="s">
        <v>841</v>
      </c>
      <c r="AA756" s="7" t="s">
        <v>842</v>
      </c>
      <c r="AB756" s="7" t="s">
        <v>843</v>
      </c>
      <c r="AC756" s="7" t="s">
        <v>844</v>
      </c>
      <c r="AD756" s="7" t="s">
        <v>845</v>
      </c>
      <c r="AE756" s="7" t="s">
        <v>846</v>
      </c>
      <c r="AF756" s="7" t="s">
        <v>847</v>
      </c>
      <c r="AG756" s="7" t="s">
        <v>848</v>
      </c>
      <c r="AH756" s="7">
        <v>291</v>
      </c>
      <c r="AI756" s="7">
        <v>294</v>
      </c>
      <c r="AJ756" s="7">
        <v>295</v>
      </c>
      <c r="AK756" s="12">
        <v>296</v>
      </c>
    </row>
    <row r="757" spans="1:37" x14ac:dyDescent="0.3">
      <c r="A757" s="36">
        <v>2</v>
      </c>
      <c r="B757" s="42">
        <f t="shared" ca="1" si="489"/>
        <v>34</v>
      </c>
      <c r="C757" s="36" t="str">
        <f t="shared" ca="1" si="490"/>
        <v>3147598 MANEJO INTEGRAL DE RESIDUOS SÓLIDOS ( TECNICO)</v>
      </c>
      <c r="D757" s="52" t="str">
        <f t="shared" ca="1" si="491"/>
        <v>14:00 - 18:00</v>
      </c>
      <c r="E757" s="35">
        <f t="shared" ca="1" si="492"/>
        <v>0</v>
      </c>
      <c r="F757" s="36">
        <f t="shared" ca="1" si="493"/>
        <v>0</v>
      </c>
      <c r="G757" s="36">
        <f t="shared" ca="1" si="494"/>
        <v>0</v>
      </c>
      <c r="H757" s="36">
        <f t="shared" ca="1" si="495"/>
        <v>0</v>
      </c>
      <c r="I757" s="36">
        <f t="shared" ca="1" si="496"/>
        <v>0</v>
      </c>
      <c r="J757" s="37">
        <f t="shared" ca="1" si="497"/>
        <v>0</v>
      </c>
      <c r="K757" s="46">
        <f t="shared" ca="1" si="498"/>
        <v>0</v>
      </c>
      <c r="L757" s="36">
        <f t="shared" ca="1" si="499"/>
        <v>0</v>
      </c>
      <c r="M757" s="36">
        <f t="shared" ca="1" si="500"/>
        <v>0</v>
      </c>
      <c r="N757" s="36">
        <f t="shared" ca="1" si="501"/>
        <v>0</v>
      </c>
      <c r="O757" s="36">
        <f t="shared" ca="1" si="502"/>
        <v>0</v>
      </c>
      <c r="P757" s="47">
        <f t="shared" ca="1" si="503"/>
        <v>0</v>
      </c>
      <c r="Q757" s="35">
        <f t="shared" ca="1" si="504"/>
        <v>0</v>
      </c>
      <c r="R757" s="36">
        <f t="shared" ca="1" si="505"/>
        <v>0</v>
      </c>
      <c r="S757" s="36">
        <f t="shared" ca="1" si="506"/>
        <v>0</v>
      </c>
      <c r="T757" s="36">
        <f t="shared" ca="1" si="507"/>
        <v>0</v>
      </c>
      <c r="U757" s="36">
        <f t="shared" ca="1" si="508"/>
        <v>0</v>
      </c>
      <c r="V757" s="37">
        <f t="shared" ca="1" si="509"/>
        <v>0</v>
      </c>
      <c r="X757" s="11" t="s">
        <v>849</v>
      </c>
      <c r="Y757" s="7" t="s">
        <v>840</v>
      </c>
      <c r="Z757" s="7" t="s">
        <v>841</v>
      </c>
      <c r="AA757" s="7" t="s">
        <v>842</v>
      </c>
      <c r="AB757" s="7" t="s">
        <v>843</v>
      </c>
      <c r="AC757" s="7" t="s">
        <v>844</v>
      </c>
      <c r="AD757" s="7" t="s">
        <v>845</v>
      </c>
      <c r="AE757" s="7" t="s">
        <v>846</v>
      </c>
      <c r="AF757" s="7" t="s">
        <v>847</v>
      </c>
      <c r="AG757" s="7" t="s">
        <v>848</v>
      </c>
      <c r="AH757" s="7">
        <v>300</v>
      </c>
      <c r="AI757" s="7">
        <v>303</v>
      </c>
      <c r="AJ757" s="7">
        <v>304</v>
      </c>
      <c r="AK757" s="12">
        <v>305</v>
      </c>
    </row>
    <row r="758" spans="1:37" x14ac:dyDescent="0.3">
      <c r="A758" s="36">
        <v>2</v>
      </c>
      <c r="B758" s="42">
        <f t="shared" ca="1" si="489"/>
        <v>35</v>
      </c>
      <c r="C758" s="36" t="str">
        <f t="shared" ca="1" si="490"/>
        <v xml:space="preserve"> 3147637 PROMOTORIA EN MANEJO AMBIENTAL ( TECNICO)</v>
      </c>
      <c r="D758" s="52" t="str">
        <f t="shared" ca="1" si="491"/>
        <v>14:00 - 18:00</v>
      </c>
      <c r="E758" s="35">
        <f t="shared" ca="1" si="492"/>
        <v>0</v>
      </c>
      <c r="F758" s="36">
        <f t="shared" ca="1" si="493"/>
        <v>0</v>
      </c>
      <c r="G758" s="36">
        <f t="shared" ca="1" si="494"/>
        <v>0</v>
      </c>
      <c r="H758" s="36" t="str">
        <f t="shared" ca="1" si="495"/>
        <v>SULTADOS DE APRENDIZAJE ETAPA PRACTICA 08:00- 12:00 
562836 - APLICAR EN LA RESOLUCIÓN DE PROBLEMAS REALES DEL SECTOR PRODUCTIVO, LOS CONOCIMIENTOS, HABILIDADES Y DESTREZAS PERTINENTES A LAS COMPETENCIAS DEL PROGRAMA DE FORMACIÓN</v>
      </c>
      <c r="I758" s="36">
        <f t="shared" ca="1" si="496"/>
        <v>0</v>
      </c>
      <c r="J758" s="37">
        <f t="shared" ca="1" si="497"/>
        <v>0</v>
      </c>
      <c r="K758" s="46">
        <f t="shared" ca="1" si="498"/>
        <v>0</v>
      </c>
      <c r="L758" s="36">
        <f t="shared" ca="1" si="499"/>
        <v>0</v>
      </c>
      <c r="M758" s="36">
        <f t="shared" ca="1" si="500"/>
        <v>0</v>
      </c>
      <c r="N758" s="36" t="str">
        <f t="shared" ca="1" si="501"/>
        <v>KERLY ALEXANDRA RADA JARAMILLO</v>
      </c>
      <c r="O758" s="36">
        <f t="shared" ca="1" si="502"/>
        <v>0</v>
      </c>
      <c r="P758" s="47">
        <f t="shared" ca="1" si="503"/>
        <v>0</v>
      </c>
      <c r="Q758" s="35">
        <f t="shared" ca="1" si="504"/>
        <v>0</v>
      </c>
      <c r="R758" s="36">
        <f t="shared" ca="1" si="505"/>
        <v>0</v>
      </c>
      <c r="S758" s="36">
        <f t="shared" ca="1" si="506"/>
        <v>0</v>
      </c>
      <c r="T758" s="36" t="str">
        <f t="shared" ca="1" si="507"/>
        <v>EMPRESA</v>
      </c>
      <c r="U758" s="36">
        <f t="shared" ca="1" si="508"/>
        <v>0</v>
      </c>
      <c r="V758" s="37">
        <f t="shared" ca="1" si="509"/>
        <v>0</v>
      </c>
      <c r="X758" s="11" t="s">
        <v>849</v>
      </c>
      <c r="Y758" s="7" t="s">
        <v>840</v>
      </c>
      <c r="Z758" s="7" t="s">
        <v>841</v>
      </c>
      <c r="AA758" s="7" t="s">
        <v>842</v>
      </c>
      <c r="AB758" s="7" t="s">
        <v>843</v>
      </c>
      <c r="AC758" s="7" t="s">
        <v>844</v>
      </c>
      <c r="AD758" s="7" t="s">
        <v>845</v>
      </c>
      <c r="AE758" s="7" t="s">
        <v>846</v>
      </c>
      <c r="AF758" s="7" t="s">
        <v>847</v>
      </c>
      <c r="AG758" s="7" t="s">
        <v>848</v>
      </c>
      <c r="AH758" s="7">
        <v>309</v>
      </c>
      <c r="AI758" s="7">
        <v>312</v>
      </c>
      <c r="AJ758" s="7">
        <v>313</v>
      </c>
      <c r="AK758" s="12">
        <v>314</v>
      </c>
    </row>
    <row r="759" spans="1:37" x14ac:dyDescent="0.3">
      <c r="A759" s="36">
        <v>2</v>
      </c>
      <c r="B759" s="42">
        <f t="shared" ca="1" si="489"/>
        <v>36</v>
      </c>
      <c r="C759" s="36" t="str">
        <f t="shared" ca="1" si="490"/>
        <v>3367385  MONITOREO AMBIENTAL ( TECNICO)</v>
      </c>
      <c r="D759" s="52" t="str">
        <f t="shared" ca="1" si="491"/>
        <v>14:00 - 18:00</v>
      </c>
      <c r="E759" s="35">
        <f t="shared" ca="1" si="492"/>
        <v>0</v>
      </c>
      <c r="F759" s="36">
        <f t="shared" ca="1" si="493"/>
        <v>0</v>
      </c>
      <c r="G759" s="36">
        <f t="shared" ca="1" si="494"/>
        <v>0</v>
      </c>
      <c r="H759" s="36">
        <f t="shared" ca="1" si="495"/>
        <v>0</v>
      </c>
      <c r="I759" s="36">
        <f t="shared" ca="1" si="496"/>
        <v>0</v>
      </c>
      <c r="J759" s="37" t="str">
        <f t="shared" ca="1" si="497"/>
        <v xml:space="preserve"> INTERACTUAR EN LENGUA INGLESA DE FORMA ORAL Y ESCRITA DENTRO DE CONTEXTOS SOCIALES Y LABORALES SEGÚN LOS CRITERIOS ESTABLECIDOS POR EL MARCO COMÚN EUROPEO DE REFERENCIA PARA LAS LENGUAS. / R1. PARTICIPAR EN INTERCAMBIO CONVERSACIONALES/
EXPIICAR LAS FUNCIONES DE OCUPACION LABORAL USANDO E XPRESIONES </v>
      </c>
      <c r="K759" s="46">
        <f t="shared" ca="1" si="498"/>
        <v>0</v>
      </c>
      <c r="L759" s="36">
        <f t="shared" ca="1" si="499"/>
        <v>0</v>
      </c>
      <c r="M759" s="36">
        <f t="shared" ca="1" si="500"/>
        <v>0</v>
      </c>
      <c r="N759" s="36">
        <f t="shared" ca="1" si="501"/>
        <v>0</v>
      </c>
      <c r="O759" s="36">
        <f t="shared" ca="1" si="502"/>
        <v>0</v>
      </c>
      <c r="P759" s="47" t="str">
        <f t="shared" ca="1" si="503"/>
        <v>ADRIANA MARGARITA LUNA ARANGO</v>
      </c>
      <c r="Q759" s="35">
        <f t="shared" ca="1" si="504"/>
        <v>0</v>
      </c>
      <c r="R759" s="36">
        <f t="shared" ca="1" si="505"/>
        <v>0</v>
      </c>
      <c r="S759" s="36">
        <f t="shared" ca="1" si="506"/>
        <v>0</v>
      </c>
      <c r="T759" s="36">
        <f t="shared" ca="1" si="507"/>
        <v>0</v>
      </c>
      <c r="U759" s="36">
        <f t="shared" ca="1" si="508"/>
        <v>0</v>
      </c>
      <c r="V759" s="37" t="str">
        <f t="shared" ca="1" si="509"/>
        <v>CALI - CENTRO CULTURAL SOMOS PACÍFICO (CARRERA 28B 121-55, POTRERO GRANDE) - AULA 1</v>
      </c>
      <c r="X759" s="11" t="s">
        <v>849</v>
      </c>
      <c r="Y759" s="7" t="s">
        <v>840</v>
      </c>
      <c r="Z759" s="7" t="s">
        <v>841</v>
      </c>
      <c r="AA759" s="7" t="s">
        <v>842</v>
      </c>
      <c r="AB759" s="7" t="s">
        <v>843</v>
      </c>
      <c r="AC759" s="7" t="s">
        <v>844</v>
      </c>
      <c r="AD759" s="7" t="s">
        <v>845</v>
      </c>
      <c r="AE759" s="7" t="s">
        <v>846</v>
      </c>
      <c r="AF759" s="7" t="s">
        <v>847</v>
      </c>
      <c r="AG759" s="7" t="s">
        <v>848</v>
      </c>
      <c r="AH759" s="7">
        <v>318</v>
      </c>
      <c r="AI759" s="7">
        <v>321</v>
      </c>
      <c r="AJ759" s="7">
        <v>322</v>
      </c>
      <c r="AK759" s="12">
        <v>323</v>
      </c>
    </row>
    <row r="760" spans="1:37" x14ac:dyDescent="0.3">
      <c r="A760" s="36">
        <v>2</v>
      </c>
      <c r="B760" s="42">
        <f t="shared" ca="1" si="489"/>
        <v>37</v>
      </c>
      <c r="C760" s="36" t="str">
        <f t="shared" ca="1" si="490"/>
        <v>NUEVA 1 MONITOREO AMBIENTAL ( TECNICO) CERRADA</v>
      </c>
      <c r="D760" s="52" t="str">
        <f t="shared" ca="1" si="491"/>
        <v>14:00 - 18:00</v>
      </c>
      <c r="E760" s="35">
        <f t="shared" ca="1" si="492"/>
        <v>0</v>
      </c>
      <c r="F760" s="36">
        <f t="shared" ca="1" si="493"/>
        <v>0</v>
      </c>
      <c r="G760" s="36">
        <f t="shared" ca="1" si="494"/>
        <v>0</v>
      </c>
      <c r="H760" s="36">
        <f t="shared" ca="1" si="495"/>
        <v>0</v>
      </c>
      <c r="I760" s="36">
        <f t="shared" ca="1" si="496"/>
        <v>0</v>
      </c>
      <c r="J760" s="37">
        <f t="shared" ca="1" si="497"/>
        <v>0</v>
      </c>
      <c r="K760" s="46">
        <f t="shared" ca="1" si="498"/>
        <v>0</v>
      </c>
      <c r="L760" s="36">
        <f t="shared" ca="1" si="499"/>
        <v>0</v>
      </c>
      <c r="M760" s="36">
        <f t="shared" ca="1" si="500"/>
        <v>0</v>
      </c>
      <c r="N760" s="36">
        <f t="shared" ca="1" si="501"/>
        <v>0</v>
      </c>
      <c r="O760" s="36">
        <f t="shared" ca="1" si="502"/>
        <v>0</v>
      </c>
      <c r="P760" s="47">
        <f t="shared" ca="1" si="503"/>
        <v>0</v>
      </c>
      <c r="Q760" s="35">
        <f t="shared" ca="1" si="504"/>
        <v>0</v>
      </c>
      <c r="R760" s="36">
        <f t="shared" ca="1" si="505"/>
        <v>0</v>
      </c>
      <c r="S760" s="36">
        <f t="shared" ca="1" si="506"/>
        <v>0</v>
      </c>
      <c r="T760" s="36">
        <f t="shared" ca="1" si="507"/>
        <v>0</v>
      </c>
      <c r="U760" s="36">
        <f t="shared" ca="1" si="508"/>
        <v>0</v>
      </c>
      <c r="V760" s="37">
        <f t="shared" ca="1" si="509"/>
        <v>0</v>
      </c>
      <c r="X760" s="11" t="s">
        <v>849</v>
      </c>
      <c r="Y760" s="7" t="s">
        <v>840</v>
      </c>
      <c r="Z760" s="7" t="s">
        <v>841</v>
      </c>
      <c r="AA760" s="7" t="s">
        <v>842</v>
      </c>
      <c r="AB760" s="7" t="s">
        <v>843</v>
      </c>
      <c r="AC760" s="7" t="s">
        <v>844</v>
      </c>
      <c r="AD760" s="7" t="s">
        <v>845</v>
      </c>
      <c r="AE760" s="7" t="s">
        <v>846</v>
      </c>
      <c r="AF760" s="7" t="s">
        <v>847</v>
      </c>
      <c r="AG760" s="7" t="s">
        <v>848</v>
      </c>
      <c r="AH760" s="7">
        <v>327</v>
      </c>
      <c r="AI760" s="7">
        <v>330</v>
      </c>
      <c r="AJ760" s="7">
        <v>331</v>
      </c>
      <c r="AK760" s="12">
        <v>332</v>
      </c>
    </row>
    <row r="761" spans="1:37" x14ac:dyDescent="0.3">
      <c r="A761" s="36">
        <v>2</v>
      </c>
      <c r="B761" s="42">
        <f t="shared" ca="1" si="489"/>
        <v>38</v>
      </c>
      <c r="C761" s="36" t="str">
        <f t="shared" ca="1" si="490"/>
        <v>3493083   NUEVA  PROMOTORIA EN MANEJO AMBIENTAL ( TECNICO) ABIERTA</v>
      </c>
      <c r="D761" s="52" t="str">
        <f t="shared" ca="1" si="491"/>
        <v>12:00 - 15:00</v>
      </c>
      <c r="E761" s="35">
        <f t="shared" ca="1" si="492"/>
        <v>0</v>
      </c>
      <c r="F761" s="36">
        <f t="shared" ca="1" si="493"/>
        <v>0</v>
      </c>
      <c r="G761" s="36">
        <f t="shared" ca="1" si="494"/>
        <v>0</v>
      </c>
      <c r="H761" s="36">
        <f t="shared" ca="1" si="495"/>
        <v>0</v>
      </c>
      <c r="I761" s="36">
        <f t="shared" ca="1" si="496"/>
        <v>0</v>
      </c>
      <c r="J761" s="37">
        <f t="shared" ca="1" si="497"/>
        <v>0</v>
      </c>
      <c r="K761" s="46" t="str">
        <f t="shared" ca="1" si="498"/>
        <v>VIVIANA ANDREA CORAL BURBANO</v>
      </c>
      <c r="L761" s="36">
        <f t="shared" ca="1" si="499"/>
        <v>0</v>
      </c>
      <c r="M761" s="36" t="str">
        <f t="shared" ca="1" si="500"/>
        <v>LEIDY DIANA RAMÍREZ VARGAS</v>
      </c>
      <c r="N761" s="36" t="str">
        <f t="shared" ca="1" si="501"/>
        <v>WALTER DE JESÚS CAMACHO POTES</v>
      </c>
      <c r="O761" s="36" t="str">
        <f t="shared" ca="1" si="502"/>
        <v>NNNNN</v>
      </c>
      <c r="P761" s="47">
        <f t="shared" ca="1" si="503"/>
        <v>0</v>
      </c>
      <c r="Q761" s="35">
        <f t="shared" ca="1" si="504"/>
        <v>0</v>
      </c>
      <c r="R761" s="36">
        <f t="shared" ca="1" si="505"/>
        <v>0</v>
      </c>
      <c r="S761" s="36">
        <f t="shared" ca="1" si="506"/>
        <v>0</v>
      </c>
      <c r="T761" s="36">
        <f t="shared" ca="1" si="507"/>
        <v>0</v>
      </c>
      <c r="U761" s="36">
        <f t="shared" ca="1" si="508"/>
        <v>0</v>
      </c>
      <c r="V761" s="37">
        <f t="shared" ca="1" si="509"/>
        <v>0</v>
      </c>
      <c r="X761" s="11" t="s">
        <v>849</v>
      </c>
      <c r="Y761" s="7" t="s">
        <v>840</v>
      </c>
      <c r="Z761" s="7" t="s">
        <v>841</v>
      </c>
      <c r="AA761" s="7" t="s">
        <v>842</v>
      </c>
      <c r="AB761" s="7" t="s">
        <v>843</v>
      </c>
      <c r="AC761" s="7" t="s">
        <v>844</v>
      </c>
      <c r="AD761" s="7" t="s">
        <v>845</v>
      </c>
      <c r="AE761" s="7" t="s">
        <v>846</v>
      </c>
      <c r="AF761" s="7" t="s">
        <v>847</v>
      </c>
      <c r="AG761" s="7" t="s">
        <v>848</v>
      </c>
      <c r="AH761" s="7">
        <v>336</v>
      </c>
      <c r="AI761" s="7">
        <v>339</v>
      </c>
      <c r="AJ761" s="7">
        <v>340</v>
      </c>
      <c r="AK761" s="12">
        <v>341</v>
      </c>
    </row>
    <row r="762" spans="1:37" x14ac:dyDescent="0.3">
      <c r="A762" s="36">
        <v>2</v>
      </c>
      <c r="B762" s="42">
        <f t="shared" ca="1" si="489"/>
        <v>39</v>
      </c>
      <c r="C762" s="36">
        <f t="shared" ca="1" si="490"/>
        <v>0</v>
      </c>
      <c r="D762" s="52" t="str">
        <f t="shared" ca="1" si="491"/>
        <v>14:00 - 18:00</v>
      </c>
      <c r="E762" s="35">
        <f t="shared" ca="1" si="492"/>
        <v>0</v>
      </c>
      <c r="F762" s="36">
        <f t="shared" ca="1" si="493"/>
        <v>0</v>
      </c>
      <c r="G762" s="36">
        <f t="shared" ca="1" si="494"/>
        <v>0</v>
      </c>
      <c r="H762" s="36">
        <f t="shared" ca="1" si="495"/>
        <v>0</v>
      </c>
      <c r="I762" s="36">
        <f t="shared" ca="1" si="496"/>
        <v>0</v>
      </c>
      <c r="J762" s="37">
        <f t="shared" ca="1" si="497"/>
        <v>0</v>
      </c>
      <c r="K762" s="46">
        <f t="shared" ca="1" si="498"/>
        <v>0</v>
      </c>
      <c r="L762" s="36">
        <f t="shared" ca="1" si="499"/>
        <v>0</v>
      </c>
      <c r="M762" s="36">
        <f t="shared" ca="1" si="500"/>
        <v>0</v>
      </c>
      <c r="N762" s="36">
        <f t="shared" ca="1" si="501"/>
        <v>0</v>
      </c>
      <c r="O762" s="36">
        <f t="shared" ca="1" si="502"/>
        <v>0</v>
      </c>
      <c r="P762" s="47">
        <f t="shared" ca="1" si="503"/>
        <v>0</v>
      </c>
      <c r="Q762" s="35">
        <f t="shared" ca="1" si="504"/>
        <v>0</v>
      </c>
      <c r="R762" s="36">
        <f t="shared" ca="1" si="505"/>
        <v>0</v>
      </c>
      <c r="S762" s="36">
        <f t="shared" ca="1" si="506"/>
        <v>0</v>
      </c>
      <c r="T762" s="36">
        <f t="shared" ca="1" si="507"/>
        <v>0</v>
      </c>
      <c r="U762" s="36">
        <f t="shared" ca="1" si="508"/>
        <v>0</v>
      </c>
      <c r="V762" s="37">
        <f t="shared" ca="1" si="509"/>
        <v>0</v>
      </c>
      <c r="X762" s="11" t="s">
        <v>849</v>
      </c>
      <c r="Y762" s="7" t="s">
        <v>840</v>
      </c>
      <c r="Z762" s="7" t="s">
        <v>841</v>
      </c>
      <c r="AA762" s="7" t="s">
        <v>842</v>
      </c>
      <c r="AB762" s="7" t="s">
        <v>843</v>
      </c>
      <c r="AC762" s="7" t="s">
        <v>844</v>
      </c>
      <c r="AD762" s="7" t="s">
        <v>845</v>
      </c>
      <c r="AE762" s="7" t="s">
        <v>846</v>
      </c>
      <c r="AF762" s="7" t="s">
        <v>847</v>
      </c>
      <c r="AG762" s="7" t="s">
        <v>848</v>
      </c>
      <c r="AH762" s="7">
        <v>345</v>
      </c>
      <c r="AI762" s="7">
        <v>348</v>
      </c>
      <c r="AJ762" s="7">
        <v>349</v>
      </c>
      <c r="AK762" s="12">
        <v>350</v>
      </c>
    </row>
    <row r="763" spans="1:37" x14ac:dyDescent="0.3">
      <c r="A763" s="36">
        <v>2</v>
      </c>
      <c r="B763" s="42">
        <f t="shared" ca="1" si="489"/>
        <v>40</v>
      </c>
      <c r="C763" s="36">
        <f t="shared" ca="1" si="490"/>
        <v>0</v>
      </c>
      <c r="D763" s="52" t="str">
        <f t="shared" ca="1" si="491"/>
        <v>14:00 - 18:00</v>
      </c>
      <c r="E763" s="35">
        <f t="shared" ca="1" si="492"/>
        <v>0</v>
      </c>
      <c r="F763" s="36">
        <f t="shared" ca="1" si="493"/>
        <v>0</v>
      </c>
      <c r="G763" s="36">
        <f t="shared" ca="1" si="494"/>
        <v>0</v>
      </c>
      <c r="H763" s="36">
        <f t="shared" ca="1" si="495"/>
        <v>0</v>
      </c>
      <c r="I763" s="36">
        <f t="shared" ca="1" si="496"/>
        <v>0</v>
      </c>
      <c r="J763" s="37">
        <f t="shared" ca="1" si="497"/>
        <v>0</v>
      </c>
      <c r="K763" s="46">
        <f t="shared" ca="1" si="498"/>
        <v>0</v>
      </c>
      <c r="L763" s="36">
        <f t="shared" ca="1" si="499"/>
        <v>0</v>
      </c>
      <c r="M763" s="36">
        <f t="shared" ca="1" si="500"/>
        <v>0</v>
      </c>
      <c r="N763" s="36">
        <f t="shared" ca="1" si="501"/>
        <v>0</v>
      </c>
      <c r="O763" s="36">
        <f t="shared" ca="1" si="502"/>
        <v>0</v>
      </c>
      <c r="P763" s="47">
        <f t="shared" ca="1" si="503"/>
        <v>0</v>
      </c>
      <c r="Q763" s="35">
        <f t="shared" ca="1" si="504"/>
        <v>0</v>
      </c>
      <c r="R763" s="36">
        <f t="shared" ca="1" si="505"/>
        <v>0</v>
      </c>
      <c r="S763" s="36">
        <f t="shared" ca="1" si="506"/>
        <v>0</v>
      </c>
      <c r="T763" s="36">
        <f t="shared" ca="1" si="507"/>
        <v>0</v>
      </c>
      <c r="U763" s="36">
        <f t="shared" ca="1" si="508"/>
        <v>0</v>
      </c>
      <c r="V763" s="37">
        <f t="shared" ca="1" si="509"/>
        <v>0</v>
      </c>
      <c r="X763" s="11" t="s">
        <v>849</v>
      </c>
      <c r="Y763" s="7" t="s">
        <v>840</v>
      </c>
      <c r="Z763" s="7" t="s">
        <v>841</v>
      </c>
      <c r="AA763" s="7" t="s">
        <v>842</v>
      </c>
      <c r="AB763" s="7" t="s">
        <v>843</v>
      </c>
      <c r="AC763" s="7" t="s">
        <v>844</v>
      </c>
      <c r="AD763" s="7" t="s">
        <v>845</v>
      </c>
      <c r="AE763" s="7" t="s">
        <v>846</v>
      </c>
      <c r="AF763" s="7" t="s">
        <v>847</v>
      </c>
      <c r="AG763" s="7" t="s">
        <v>848</v>
      </c>
      <c r="AH763" s="7">
        <v>354</v>
      </c>
      <c r="AI763" s="7">
        <v>357</v>
      </c>
      <c r="AJ763" s="7">
        <v>358</v>
      </c>
      <c r="AK763" s="12">
        <v>359</v>
      </c>
    </row>
    <row r="764" spans="1:37" x14ac:dyDescent="0.3">
      <c r="A764" s="36">
        <v>2</v>
      </c>
      <c r="B764" s="42">
        <f t="shared" ca="1" si="489"/>
        <v>41</v>
      </c>
      <c r="C764" s="36" t="str">
        <f t="shared" ca="1" si="490"/>
        <v xml:space="preserve"> 2969988 SUPERVISION EN SISTEMAS DE AGUA Y SANEAMIENTO ( TECNOLOGO)</v>
      </c>
      <c r="D764" s="52" t="str">
        <f t="shared" ca="1" si="491"/>
        <v>14:00 - 18:00</v>
      </c>
      <c r="E764" s="35">
        <f t="shared" ca="1" si="492"/>
        <v>0</v>
      </c>
      <c r="F764" s="36">
        <f t="shared" ca="1" si="493"/>
        <v>0</v>
      </c>
      <c r="G764" s="36">
        <f t="shared" ca="1" si="494"/>
        <v>0</v>
      </c>
      <c r="H764" s="36">
        <f t="shared" ca="1" si="495"/>
        <v>0</v>
      </c>
      <c r="I764" s="36">
        <f t="shared" ca="1" si="496"/>
        <v>0</v>
      </c>
      <c r="J764" s="37">
        <f t="shared" ca="1" si="497"/>
        <v>0</v>
      </c>
      <c r="K764" s="46">
        <f t="shared" ca="1" si="498"/>
        <v>0</v>
      </c>
      <c r="L764" s="36">
        <f t="shared" ca="1" si="499"/>
        <v>0</v>
      </c>
      <c r="M764" s="36">
        <f t="shared" ca="1" si="500"/>
        <v>0</v>
      </c>
      <c r="N764" s="36">
        <f t="shared" ca="1" si="501"/>
        <v>0</v>
      </c>
      <c r="O764" s="36">
        <f t="shared" ca="1" si="502"/>
        <v>0</v>
      </c>
      <c r="P764" s="47">
        <f t="shared" ca="1" si="503"/>
        <v>0</v>
      </c>
      <c r="Q764" s="35">
        <f t="shared" ca="1" si="504"/>
        <v>0</v>
      </c>
      <c r="R764" s="36">
        <f t="shared" ca="1" si="505"/>
        <v>0</v>
      </c>
      <c r="S764" s="36">
        <f t="shared" ca="1" si="506"/>
        <v>0</v>
      </c>
      <c r="T764" s="36">
        <f t="shared" ca="1" si="507"/>
        <v>0</v>
      </c>
      <c r="U764" s="36">
        <f t="shared" ca="1" si="508"/>
        <v>0</v>
      </c>
      <c r="V764" s="37">
        <f t="shared" ca="1" si="509"/>
        <v>0</v>
      </c>
      <c r="X764" s="11" t="s">
        <v>849</v>
      </c>
      <c r="Y764" s="7" t="s">
        <v>840</v>
      </c>
      <c r="Z764" s="7" t="s">
        <v>841</v>
      </c>
      <c r="AA764" s="7" t="s">
        <v>842</v>
      </c>
      <c r="AB764" s="7" t="s">
        <v>843</v>
      </c>
      <c r="AC764" s="7" t="s">
        <v>844</v>
      </c>
      <c r="AD764" s="7" t="s">
        <v>845</v>
      </c>
      <c r="AE764" s="7" t="s">
        <v>846</v>
      </c>
      <c r="AF764" s="7" t="s">
        <v>847</v>
      </c>
      <c r="AG764" s="7" t="s">
        <v>848</v>
      </c>
      <c r="AH764" s="7">
        <v>363</v>
      </c>
      <c r="AI764" s="7">
        <v>366</v>
      </c>
      <c r="AJ764" s="7">
        <v>367</v>
      </c>
      <c r="AK764" s="12">
        <v>368</v>
      </c>
    </row>
    <row r="765" spans="1:37" x14ac:dyDescent="0.3">
      <c r="A765" s="36">
        <v>2</v>
      </c>
      <c r="B765" s="42">
        <f t="shared" ca="1" si="489"/>
        <v>42</v>
      </c>
      <c r="C765" s="36" t="str">
        <f t="shared" ca="1" si="490"/>
        <v>3339974   SUPERVISION EN SISTEMAS DE AGUA Y SANEAMIENTO ( TECNOLOGO)</v>
      </c>
      <c r="D765" s="52" t="str">
        <f t="shared" ca="1" si="491"/>
        <v>14:00 - 18:00</v>
      </c>
      <c r="E765" s="35">
        <f t="shared" ca="1" si="492"/>
        <v>0</v>
      </c>
      <c r="F765" s="36">
        <f t="shared" ca="1" si="493"/>
        <v>0</v>
      </c>
      <c r="G765" s="36">
        <f t="shared" ca="1" si="494"/>
        <v>0</v>
      </c>
      <c r="H765" s="36">
        <f t="shared" ca="1" si="495"/>
        <v>0</v>
      </c>
      <c r="I765" s="36">
        <f t="shared" ca="1" si="496"/>
        <v>0</v>
      </c>
      <c r="J765" s="37" t="str">
        <f t="shared" ca="1" si="497"/>
        <v>COMPETENCIA: TIC                                                                                                                                             RAP: Alistar herramientas de tecnologías de la información y la comunicación (TIC), de acuerdo con las necesidades de procesamiento de información y comunicación / Aplicar funcionalidades de herramientas y servicios TIC, de acuerdo con manuales de uso, procedimientos establecidos y buenas prácticas/Optimizar los resultados, de acuerdo con la verificación.</v>
      </c>
      <c r="K765" s="46">
        <f t="shared" ca="1" si="498"/>
        <v>0</v>
      </c>
      <c r="L765" s="36">
        <f t="shared" ca="1" si="499"/>
        <v>0</v>
      </c>
      <c r="M765" s="36">
        <f t="shared" ca="1" si="500"/>
        <v>0</v>
      </c>
      <c r="N765" s="36">
        <f t="shared" ca="1" si="501"/>
        <v>0</v>
      </c>
      <c r="O765" s="36">
        <f t="shared" ca="1" si="502"/>
        <v>0</v>
      </c>
      <c r="P765" s="47" t="str">
        <f t="shared" ca="1" si="503"/>
        <v>LORENA LÓPEZ CHACÓN</v>
      </c>
      <c r="Q765" s="35">
        <f t="shared" ca="1" si="504"/>
        <v>0</v>
      </c>
      <c r="R765" s="36">
        <f t="shared" ca="1" si="505"/>
        <v>0</v>
      </c>
      <c r="S765" s="36">
        <f t="shared" ca="1" si="506"/>
        <v>0</v>
      </c>
      <c r="T765" s="36">
        <f t="shared" ca="1" si="507"/>
        <v>0</v>
      </c>
      <c r="U765" s="36">
        <f t="shared" ca="1" si="508"/>
        <v>0</v>
      </c>
      <c r="V765" s="37" t="str">
        <f t="shared" ca="1" si="509"/>
        <v>YUMBO - SENA AULA 3 - CALLE 16N 2N-20 - VÍA PANORAMA</v>
      </c>
      <c r="X765" s="11" t="s">
        <v>849</v>
      </c>
      <c r="Y765" s="7" t="s">
        <v>840</v>
      </c>
      <c r="Z765" s="7" t="s">
        <v>841</v>
      </c>
      <c r="AA765" s="7" t="s">
        <v>842</v>
      </c>
      <c r="AB765" s="7" t="s">
        <v>843</v>
      </c>
      <c r="AC765" s="7" t="s">
        <v>844</v>
      </c>
      <c r="AD765" s="7" t="s">
        <v>845</v>
      </c>
      <c r="AE765" s="7" t="s">
        <v>846</v>
      </c>
      <c r="AF765" s="7" t="s">
        <v>847</v>
      </c>
      <c r="AG765" s="7" t="s">
        <v>848</v>
      </c>
      <c r="AH765" s="7">
        <v>372</v>
      </c>
      <c r="AI765" s="7">
        <v>375</v>
      </c>
      <c r="AJ765" s="7">
        <v>376</v>
      </c>
      <c r="AK765" s="12">
        <v>377</v>
      </c>
    </row>
    <row r="766" spans="1:37" x14ac:dyDescent="0.3">
      <c r="A766" s="36">
        <v>2</v>
      </c>
      <c r="B766" s="42">
        <f t="shared" ca="1" si="489"/>
        <v>43</v>
      </c>
      <c r="C766" s="36" t="str">
        <f t="shared" ca="1" si="490"/>
        <v>3410860   SUPERVISION EN SISTEMAS DE AGUA Y SANEAMIENTO ( TECNOLOGO)</v>
      </c>
      <c r="D766" s="52" t="str">
        <f t="shared" ca="1" si="491"/>
        <v>15:00 - 18:00</v>
      </c>
      <c r="E766" s="35" t="str">
        <f t="shared" ca="1" si="492"/>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F766" s="36" t="str">
        <f t="shared" ca="1" si="493"/>
        <v>POTABILIZAR AGUA DE ACUERDO CON NORMAS TÉCNICAS (Manipular unidades de potabilización de acuerdo con procedimientos técnicos y normas de seguridad en el trabajo/Manejar productos químicos en el proceso de potabilización de agua según procedimiento de potabilización/Monitorear la calidad del agua en el proceso de potabilización según procedimientos técnicos)Recolectar muestras de agua de acuerdo con procedimientos y normas técnicas (Programar el muestreo de agua de acuerdo con el  ensayo a realizar  y normas técnicas)</v>
      </c>
      <c r="G766" s="36" t="str">
        <f t="shared" ca="1" si="494"/>
        <v>Recolectar muestras de agua de acuerdo con procedimientos y normas técnicas (Programar el muestreo de agua de acuerdo con el  ensayo a realizar  y normas técnicas)</v>
      </c>
      <c r="H766" s="36" t="str">
        <f t="shared" ca="1" si="495"/>
        <v>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v>
      </c>
      <c r="I766" s="36" t="str">
        <f t="shared" ca="1" si="496"/>
        <v>Utilizar herramientas informáticas de acuerdo con las necesidades de manejo de información.
 ( TIC) R.3. EVALUAR LOS RESULTADOS, DE ACUERDO CON LOS REQUERIMIENTOS.
R.1. ALISTAR HERRAMIENTAS DE TECNOLOGÍAS DE LA INFORMACIÓN Y LA COMUNICACIÓN (TIC), DE ACUERDO CON
LAS NECESIDADES DE PROCESAMIENTO DE INFORMACIÓN Y COMUNICACIÓN.
R4. OPTIMIZAR LOS RESULTADOS, DE ACUERDO CON LA VERIFICACIÓN</v>
      </c>
      <c r="J766" s="37">
        <f t="shared" ca="1" si="497"/>
        <v>0</v>
      </c>
      <c r="K766" s="46" t="str">
        <f t="shared" ca="1" si="498"/>
        <v>IVÁN SEBASTIÁN CÁRDENAS QUEVEDO</v>
      </c>
      <c r="L766" s="36" t="str">
        <f t="shared" ca="1" si="499"/>
        <v>JORGE ANDRÉS RÍOS FLÓREZ</v>
      </c>
      <c r="M766" s="36" t="str">
        <f t="shared" ca="1" si="500"/>
        <v>WALTER DE JESÚS CAMACHO POTES</v>
      </c>
      <c r="N766" s="36" t="str">
        <f t="shared" ca="1" si="501"/>
        <v>VIVIANA ANDREA CORAL BURBANO</v>
      </c>
      <c r="O766" s="36" t="str">
        <f t="shared" ca="1" si="502"/>
        <v>LORENA LÓPEZ CHACÓN</v>
      </c>
      <c r="P766" s="47">
        <f t="shared" ca="1" si="503"/>
        <v>0</v>
      </c>
      <c r="Q766" s="35" t="str">
        <f t="shared" ca="1" si="504"/>
        <v>INSTITUCIÓN EDUCATIVA SANTAFÉ - AULA 205</v>
      </c>
      <c r="R766" s="36" t="str">
        <f t="shared" ca="1" si="505"/>
        <v>INSTITUCIÓN EDUCATIVA SANTAFÉ - AULA 205</v>
      </c>
      <c r="S766" s="36" t="str">
        <f t="shared" ca="1" si="506"/>
        <v>INSTITUCIÓN EDUCATIVA SANTAFÉ - AULA 206</v>
      </c>
      <c r="T766" s="36" t="str">
        <f t="shared" ca="1" si="507"/>
        <v>SEDE ANDRÉS SANÍN - AULA 204 - (CALLE 75 No. 19-52)</v>
      </c>
      <c r="U766" s="36" t="str">
        <f t="shared" ca="1" si="508"/>
        <v>201 - SALA DE SISTEMAS SENA CENTRO DE LA CONSTRUCCIÓN</v>
      </c>
      <c r="V766" s="37">
        <f t="shared" ca="1" si="509"/>
        <v>0</v>
      </c>
      <c r="X766" s="11" t="s">
        <v>849</v>
      </c>
      <c r="Y766" s="7" t="s">
        <v>840</v>
      </c>
      <c r="Z766" s="7" t="s">
        <v>841</v>
      </c>
      <c r="AA766" s="7" t="s">
        <v>842</v>
      </c>
      <c r="AB766" s="7" t="s">
        <v>843</v>
      </c>
      <c r="AC766" s="7" t="s">
        <v>844</v>
      </c>
      <c r="AD766" s="7" t="s">
        <v>845</v>
      </c>
      <c r="AE766" s="7" t="s">
        <v>846</v>
      </c>
      <c r="AF766" s="7" t="s">
        <v>847</v>
      </c>
      <c r="AG766" s="7" t="s">
        <v>848</v>
      </c>
      <c r="AH766" s="7">
        <v>381</v>
      </c>
      <c r="AI766" s="7">
        <v>384</v>
      </c>
      <c r="AJ766" s="7">
        <v>385</v>
      </c>
      <c r="AK766" s="12">
        <v>386</v>
      </c>
    </row>
    <row r="767" spans="1:37" x14ac:dyDescent="0.3">
      <c r="A767" s="36">
        <v>2</v>
      </c>
      <c r="B767" s="42">
        <f t="shared" ca="1" si="489"/>
        <v>44</v>
      </c>
      <c r="C767" s="36" t="str">
        <f t="shared" ca="1" si="490"/>
        <v>NUEVA 1 SUPERVISION EN SISTEMAS DE AGUA Y SANEAMIENTO ( TECNOLOGO) CERRADA</v>
      </c>
      <c r="D767" s="52" t="str">
        <f t="shared" ca="1" si="491"/>
        <v>14:00 - 18:00</v>
      </c>
      <c r="E767" s="35">
        <f t="shared" ca="1" si="492"/>
        <v>0</v>
      </c>
      <c r="F767" s="36">
        <f t="shared" ca="1" si="493"/>
        <v>0</v>
      </c>
      <c r="G767" s="36">
        <f t="shared" ca="1" si="494"/>
        <v>0</v>
      </c>
      <c r="H767" s="36">
        <f t="shared" ca="1" si="495"/>
        <v>0</v>
      </c>
      <c r="I767" s="36">
        <f t="shared" ca="1" si="496"/>
        <v>0</v>
      </c>
      <c r="J767" s="37" t="str">
        <f t="shared" ca="1" si="497"/>
        <v>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
Seleccionado por Jaison Parra Millan
Varias personas nuevas están editando el libro</v>
      </c>
      <c r="K767" s="46">
        <f t="shared" ca="1" si="498"/>
        <v>0</v>
      </c>
      <c r="L767" s="36">
        <f t="shared" ca="1" si="499"/>
        <v>0</v>
      </c>
      <c r="M767" s="36">
        <f t="shared" ca="1" si="500"/>
        <v>0</v>
      </c>
      <c r="N767" s="36">
        <f t="shared" ca="1" si="501"/>
        <v>0</v>
      </c>
      <c r="O767" s="36">
        <f t="shared" ca="1" si="502"/>
        <v>0</v>
      </c>
      <c r="P767" s="47" t="str">
        <f t="shared" ca="1" si="503"/>
        <v>WALTER DE JESÚS CAMACHO POTES</v>
      </c>
      <c r="Q767" s="35">
        <f t="shared" ca="1" si="504"/>
        <v>0</v>
      </c>
      <c r="R767" s="36">
        <f t="shared" ca="1" si="505"/>
        <v>0</v>
      </c>
      <c r="S767" s="36">
        <f t="shared" ca="1" si="506"/>
        <v>0</v>
      </c>
      <c r="T767" s="36">
        <f t="shared" ca="1" si="507"/>
        <v>0</v>
      </c>
      <c r="U767" s="36">
        <f t="shared" ca="1" si="508"/>
        <v>0</v>
      </c>
      <c r="V767" s="37" t="str">
        <f t="shared" ca="1" si="509"/>
        <v>SEDE ANDRÉS SANÍN - AULA 102 - SALA DE SISTEMAS (CALLE 75 No. 19-52)</v>
      </c>
      <c r="X767" s="11" t="s">
        <v>849</v>
      </c>
      <c r="Y767" s="7" t="s">
        <v>840</v>
      </c>
      <c r="Z767" s="7" t="s">
        <v>841</v>
      </c>
      <c r="AA767" s="7" t="s">
        <v>842</v>
      </c>
      <c r="AB767" s="7" t="s">
        <v>843</v>
      </c>
      <c r="AC767" s="7" t="s">
        <v>844</v>
      </c>
      <c r="AD767" s="7" t="s">
        <v>845</v>
      </c>
      <c r="AE767" s="7" t="s">
        <v>846</v>
      </c>
      <c r="AF767" s="7" t="s">
        <v>847</v>
      </c>
      <c r="AG767" s="7" t="s">
        <v>848</v>
      </c>
      <c r="AH767" s="7">
        <v>390</v>
      </c>
      <c r="AI767" s="7">
        <v>393</v>
      </c>
      <c r="AJ767" s="7">
        <v>394</v>
      </c>
      <c r="AK767" s="12">
        <v>395</v>
      </c>
    </row>
    <row r="768" spans="1:37" x14ac:dyDescent="0.3">
      <c r="A768" s="36">
        <v>2</v>
      </c>
      <c r="B768" s="42">
        <f t="shared" ca="1" si="489"/>
        <v>45</v>
      </c>
      <c r="C768" s="36" t="str">
        <f t="shared" ca="1" si="490"/>
        <v>NUEVA 1 SUPERVISION EN SISTEMAS DE AGUA Y SANEAMIENTO ( TECNOLOGO) ABIERTA</v>
      </c>
      <c r="D768" s="52" t="str">
        <f t="shared" ca="1" si="491"/>
        <v>12:00 - 15:00</v>
      </c>
      <c r="E768" s="35">
        <f t="shared" ca="1" si="492"/>
        <v>0</v>
      </c>
      <c r="F768" s="36">
        <f t="shared" ca="1" si="493"/>
        <v>0</v>
      </c>
      <c r="G768" s="36" t="str">
        <f t="shared" ca="1" si="494"/>
        <v>APRENDIAJE AUTONOMO</v>
      </c>
      <c r="H768" s="36">
        <f t="shared" ca="1" si="495"/>
        <v>0</v>
      </c>
      <c r="I768" s="36">
        <f t="shared" ca="1" si="496"/>
        <v>0</v>
      </c>
      <c r="J768" s="37">
        <f t="shared" ca="1" si="497"/>
        <v>0</v>
      </c>
      <c r="K768" s="46" t="str">
        <f t="shared" ca="1" si="498"/>
        <v>MAGALLY GONZÁLEZ MANCILLA</v>
      </c>
      <c r="L768" s="36" t="str">
        <f t="shared" ca="1" si="499"/>
        <v>VIVIANA ANDREA CORAL BURBANO</v>
      </c>
      <c r="M768" s="36">
        <f t="shared" ca="1" si="500"/>
        <v>0</v>
      </c>
      <c r="N768" s="36" t="str">
        <f t="shared" ca="1" si="501"/>
        <v>LEIDY DIANA RAMÍREZ VARGAS</v>
      </c>
      <c r="O768" s="36" t="str">
        <f t="shared" ca="1" si="502"/>
        <v>CÉSAR AUGUSTO ARCE VALENCIA</v>
      </c>
      <c r="P768" s="47">
        <f t="shared" ca="1" si="503"/>
        <v>0</v>
      </c>
      <c r="Q768" s="35" t="str">
        <f t="shared" ca="1" si="504"/>
        <v>SEDE ANDRÉS SANÍN - AULA 103 - SALA DE SISTEMAS (CALLE 75 No. 19-52)</v>
      </c>
      <c r="R768" s="36">
        <f t="shared" ca="1" si="505"/>
        <v>0</v>
      </c>
      <c r="S768" s="36">
        <f t="shared" ca="1" si="506"/>
        <v>0</v>
      </c>
      <c r="T768" s="36">
        <f t="shared" ca="1" si="507"/>
        <v>0</v>
      </c>
      <c r="U768" s="36">
        <f t="shared" ca="1" si="508"/>
        <v>0</v>
      </c>
      <c r="V768" s="37">
        <f t="shared" ca="1" si="509"/>
        <v>0</v>
      </c>
      <c r="X768" s="11" t="s">
        <v>849</v>
      </c>
      <c r="Y768" s="7" t="s">
        <v>840</v>
      </c>
      <c r="Z768" s="7" t="s">
        <v>841</v>
      </c>
      <c r="AA768" s="7" t="s">
        <v>842</v>
      </c>
      <c r="AB768" s="7" t="s">
        <v>843</v>
      </c>
      <c r="AC768" s="7" t="s">
        <v>844</v>
      </c>
      <c r="AD768" s="7" t="s">
        <v>845</v>
      </c>
      <c r="AE768" s="7" t="s">
        <v>846</v>
      </c>
      <c r="AF768" s="7" t="s">
        <v>847</v>
      </c>
      <c r="AG768" s="7" t="s">
        <v>848</v>
      </c>
      <c r="AH768" s="7">
        <v>399</v>
      </c>
      <c r="AI768" s="7">
        <v>402</v>
      </c>
      <c r="AJ768" s="7">
        <v>403</v>
      </c>
      <c r="AK768" s="12">
        <v>404</v>
      </c>
    </row>
    <row r="769" spans="1:37" x14ac:dyDescent="0.3">
      <c r="A769" s="36">
        <v>2</v>
      </c>
      <c r="B769" s="42">
        <f t="shared" ca="1" si="489"/>
        <v>46</v>
      </c>
      <c r="C769" s="36" t="str">
        <f t="shared" ca="1" si="490"/>
        <v>3286444 TRATAMIENTO DE AGUA ( TECNICO)</v>
      </c>
      <c r="D769" s="52" t="str">
        <f t="shared" ca="1" si="491"/>
        <v>14:00 - 18:00</v>
      </c>
      <c r="E769" s="35">
        <f t="shared" ca="1" si="492"/>
        <v>0</v>
      </c>
      <c r="F769" s="36">
        <f t="shared" ca="1" si="493"/>
        <v>0</v>
      </c>
      <c r="G769" s="36">
        <f t="shared" ca="1" si="494"/>
        <v>0</v>
      </c>
      <c r="H769" s="36">
        <f t="shared" ca="1" si="495"/>
        <v>0</v>
      </c>
      <c r="I769" s="36">
        <f t="shared" ca="1" si="496"/>
        <v>0</v>
      </c>
      <c r="J769" s="37" t="str">
        <f t="shared" ca="1" si="497"/>
        <v xml:space="preserve"> Competencia: Ejercer derechos fundamentales del trabajo en el marco de la constitución política y los convenios internacionales.
RAPS
01- Reconocer el trabajo como factor de movilidad social y transformación vital con referencia a la fenomenología y a los derechos fundamentales en el trabajo.
[4:30 p. m., 22/4/2026] Jorge Ríos laboratorio: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propuesta de negocio conforme con su estructura y necesidades del sector productivo y social.</v>
      </c>
      <c r="K769" s="46">
        <f t="shared" ca="1" si="498"/>
        <v>0</v>
      </c>
      <c r="L769" s="36">
        <f t="shared" ca="1" si="499"/>
        <v>0</v>
      </c>
      <c r="M769" s="36">
        <f t="shared" ca="1" si="500"/>
        <v>0</v>
      </c>
      <c r="N769" s="36">
        <f t="shared" ca="1" si="501"/>
        <v>0</v>
      </c>
      <c r="O769" s="36">
        <f t="shared" ca="1" si="502"/>
        <v>0</v>
      </c>
      <c r="P769" s="47" t="str">
        <f t="shared" ca="1" si="503"/>
        <v>ANANÍAS LARRAHONDO CARABALÍ</v>
      </c>
      <c r="Q769" s="35">
        <f t="shared" ca="1" si="504"/>
        <v>0</v>
      </c>
      <c r="R769" s="36">
        <f t="shared" ca="1" si="505"/>
        <v>0</v>
      </c>
      <c r="S769" s="36">
        <f t="shared" ca="1" si="506"/>
        <v>0</v>
      </c>
      <c r="T769" s="36">
        <f t="shared" ca="1" si="507"/>
        <v>0</v>
      </c>
      <c r="U769" s="36">
        <f t="shared" ca="1" si="508"/>
        <v>0</v>
      </c>
      <c r="V769" s="37" t="str">
        <f t="shared" ca="1" si="509"/>
        <v>203 - SALA DE SISTEMAS SENA CENTRO DE LA CONSTRUCCIÓN</v>
      </c>
      <c r="X769" s="11" t="s">
        <v>849</v>
      </c>
      <c r="Y769" s="7" t="s">
        <v>840</v>
      </c>
      <c r="Z769" s="7" t="s">
        <v>841</v>
      </c>
      <c r="AA769" s="7" t="s">
        <v>842</v>
      </c>
      <c r="AB769" s="7" t="s">
        <v>843</v>
      </c>
      <c r="AC769" s="7" t="s">
        <v>844</v>
      </c>
      <c r="AD769" s="7" t="s">
        <v>845</v>
      </c>
      <c r="AE769" s="7" t="s">
        <v>846</v>
      </c>
      <c r="AF769" s="7" t="s">
        <v>847</v>
      </c>
      <c r="AG769" s="7" t="s">
        <v>848</v>
      </c>
      <c r="AH769" s="7">
        <v>408</v>
      </c>
      <c r="AI769" s="7">
        <v>411</v>
      </c>
      <c r="AJ769" s="7">
        <v>412</v>
      </c>
      <c r="AK769" s="12">
        <v>413</v>
      </c>
    </row>
    <row r="770" spans="1:37" x14ac:dyDescent="0.3">
      <c r="A770" s="36">
        <v>2</v>
      </c>
      <c r="B770" s="42">
        <f t="shared" ca="1" si="489"/>
        <v>47</v>
      </c>
      <c r="C770" s="36" t="str">
        <f t="shared" ca="1" si="490"/>
        <v>3316295 TRATAMIENTO DE AGUA ( TECNICO)</v>
      </c>
      <c r="D770" s="52" t="str">
        <f t="shared" ca="1" si="491"/>
        <v>11:00 - 14:00</v>
      </c>
      <c r="E770" s="35" t="str">
        <f t="shared" ca="1" si="492"/>
        <v>DESARROLLAR PROCESOS DE COMUNICACIÓN EFICACES Y EFECTIVOS, TENIENDO EN CUENTA SITUACIONES DE ORDEN SOCIAL, PERSONAL Y PRODUCTIVO.
r.1. analizar los componentes de la comunicación según sus características, intencionalidad y contexto.
r.2. argumentar en forma oral y escrita atendiendo las exigencias y particularidades de las diversas situaciones comunicativas mediante los distintos sistemas de representación.</v>
      </c>
      <c r="F770" s="36" t="str">
        <f t="shared" ca="1" si="493"/>
        <v>COMPETENCIA: INTERACTUAR EN LENGUA INGLESA DE FORMA ORAL Y ESCRITA DENTRO DE CONTEXTOS SOCIALES Y LABORALES SEGÚN LOS CRITERIOS ESTABLECIDOS POR EL MARCO COMÚN EUROPEO DE REFERENCIA PARA LAS LENGUAS.                                          RAP: Comunicarse de manera sencilla en inglés en forma oral y escrita con un visitante o colega en un contexto laboral cotidiano.</v>
      </c>
      <c r="G770" s="36" t="str">
        <f t="shared" ca="1" si="494"/>
        <v>COMPETENCIA: Potabilizacion de Agua                                                                  RAP: Manejar productos químicos en el proceso de potabilización de agua según procedimiento de potabilización/Manipular unidades de potabilización de acuerdo con procedimientos técnicos y normas de seguridad en el trabajo/Monitorear la calidad del agua en el proceso de potabilización según procedimientos técnicos.</v>
      </c>
      <c r="H770" s="36">
        <f t="shared" ca="1" si="495"/>
        <v>0</v>
      </c>
      <c r="I770" s="36" t="str">
        <f t="shared" ca="1" si="496"/>
        <v>COMPETENCIA: Tratamiento de Agua Residual                                              RAP: Operar el sistema y unidades de tratamiento de aguas residuales de acuerdo con procedimientos técnicos y normativa ambiental y de seguridad y salud en el trabajo /  Separar sólidos y líquidos de acuerdo con procedimientos técnicos/ Evacuar los lodos de acuerdo con los manuales y procedimientos técnicos /Monitorear agua residual según procedimientos técnicos.</v>
      </c>
      <c r="J770" s="37">
        <f t="shared" ca="1" si="497"/>
        <v>0</v>
      </c>
      <c r="K770" s="46" t="str">
        <f t="shared" ca="1" si="498"/>
        <v>YOLIMA GOMEZ CARACAS</v>
      </c>
      <c r="L770" s="36" t="str">
        <f t="shared" ca="1" si="499"/>
        <v>CRISTIAN CAMILO RAMIREZ</v>
      </c>
      <c r="M770" s="36" t="str">
        <f t="shared" ca="1" si="500"/>
        <v>MAGALLY GONZÁLEZ MANCILLA</v>
      </c>
      <c r="N770" s="36">
        <f t="shared" ca="1" si="501"/>
        <v>0</v>
      </c>
      <c r="O770" s="36" t="str">
        <f t="shared" ca="1" si="502"/>
        <v>MAGALLY GONZÁLEZ MANCILLA</v>
      </c>
      <c r="P770" s="47">
        <f t="shared" ca="1" si="503"/>
        <v>0</v>
      </c>
      <c r="Q770" s="35" t="str">
        <f t="shared" ca="1" si="504"/>
        <v>SEDE ANDRÉS SANÍN - AULA 112 - (CALLE 75 No. 19-52)</v>
      </c>
      <c r="R770" s="36" t="str">
        <f t="shared" ca="1" si="505"/>
        <v>SEDE ANDRÉS SANÍN - AULA 113 - SALA DE SISTEMAS (CALLE 75 No. 19-52)</v>
      </c>
      <c r="S770" s="36" t="str">
        <f t="shared" ca="1" si="506"/>
        <v>SEDE ANDRÉS SANÍN - AULA 112 - (CALLE 75 No. 19-52)</v>
      </c>
      <c r="T770" s="36">
        <f t="shared" ca="1" si="507"/>
        <v>0</v>
      </c>
      <c r="U770" s="36" t="str">
        <f t="shared" ca="1" si="508"/>
        <v>SEDE ANDRÉS SANÍN - AULA 112 - (CALLE 75 No. 19-52)</v>
      </c>
      <c r="V770" s="37">
        <f t="shared" ca="1" si="509"/>
        <v>0</v>
      </c>
      <c r="X770" s="11" t="s">
        <v>849</v>
      </c>
      <c r="Y770" s="7" t="s">
        <v>840</v>
      </c>
      <c r="Z770" s="7" t="s">
        <v>841</v>
      </c>
      <c r="AA770" s="7" t="s">
        <v>842</v>
      </c>
      <c r="AB770" s="7" t="s">
        <v>843</v>
      </c>
      <c r="AC770" s="7" t="s">
        <v>844</v>
      </c>
      <c r="AD770" s="7" t="s">
        <v>845</v>
      </c>
      <c r="AE770" s="7" t="s">
        <v>846</v>
      </c>
      <c r="AF770" s="7" t="s">
        <v>847</v>
      </c>
      <c r="AG770" s="7" t="s">
        <v>848</v>
      </c>
      <c r="AH770" s="7">
        <v>417</v>
      </c>
      <c r="AI770" s="7">
        <v>420</v>
      </c>
      <c r="AJ770" s="7">
        <v>421</v>
      </c>
      <c r="AK770" s="12">
        <v>422</v>
      </c>
    </row>
    <row r="771" spans="1:37" x14ac:dyDescent="0.3">
      <c r="A771" s="36">
        <v>2</v>
      </c>
      <c r="B771" s="42">
        <f t="shared" ca="1" si="489"/>
        <v>48</v>
      </c>
      <c r="C771" s="36" t="str">
        <f t="shared" ca="1" si="490"/>
        <v>NUEVO 1  TRATAMIENTO DE AGUA ( TECNICO)</v>
      </c>
      <c r="D771" s="52" t="str">
        <f t="shared" ca="1" si="491"/>
        <v>15:00 - 18:00</v>
      </c>
      <c r="E771" s="35">
        <f t="shared" ca="1" si="492"/>
        <v>0</v>
      </c>
      <c r="F771" s="36">
        <f t="shared" ca="1" si="493"/>
        <v>0</v>
      </c>
      <c r="G771" s="36">
        <f t="shared" ca="1" si="494"/>
        <v>0</v>
      </c>
      <c r="H771" s="36">
        <f t="shared" ca="1" si="495"/>
        <v>0</v>
      </c>
      <c r="I771" s="36">
        <f t="shared" ca="1" si="496"/>
        <v>0</v>
      </c>
      <c r="J771" s="37">
        <f t="shared" ca="1" si="497"/>
        <v>0</v>
      </c>
      <c r="K771" s="46" t="str">
        <f t="shared" ca="1" si="498"/>
        <v>CÉSAR AUGUSTO ARCE VALENCIA</v>
      </c>
      <c r="L771" s="36">
        <f t="shared" ca="1" si="499"/>
        <v>0</v>
      </c>
      <c r="M771" s="36" t="str">
        <f t="shared" ca="1" si="500"/>
        <v>WILBER RIVAS CUERO</v>
      </c>
      <c r="N771" s="36">
        <f t="shared" ca="1" si="501"/>
        <v>0</v>
      </c>
      <c r="O771" s="36" t="str">
        <f t="shared" ca="1" si="502"/>
        <v>WALTER DE JESÚS CAMACHO POTES</v>
      </c>
      <c r="P771" s="47">
        <f t="shared" ca="1" si="503"/>
        <v>0</v>
      </c>
      <c r="Q771" s="35">
        <f t="shared" ca="1" si="504"/>
        <v>0</v>
      </c>
      <c r="R771" s="36">
        <f t="shared" ca="1" si="505"/>
        <v>0</v>
      </c>
      <c r="S771" s="36">
        <f t="shared" ca="1" si="506"/>
        <v>0</v>
      </c>
      <c r="T771" s="36">
        <f t="shared" ca="1" si="507"/>
        <v>0</v>
      </c>
      <c r="U771" s="36">
        <f t="shared" ca="1" si="508"/>
        <v>0</v>
      </c>
      <c r="V771" s="37">
        <f t="shared" ca="1" si="509"/>
        <v>0</v>
      </c>
      <c r="X771" s="11" t="s">
        <v>849</v>
      </c>
      <c r="Y771" s="7" t="s">
        <v>840</v>
      </c>
      <c r="Z771" s="7" t="s">
        <v>841</v>
      </c>
      <c r="AA771" s="7" t="s">
        <v>842</v>
      </c>
      <c r="AB771" s="7" t="s">
        <v>843</v>
      </c>
      <c r="AC771" s="7" t="s">
        <v>844</v>
      </c>
      <c r="AD771" s="7" t="s">
        <v>845</v>
      </c>
      <c r="AE771" s="7" t="s">
        <v>846</v>
      </c>
      <c r="AF771" s="7" t="s">
        <v>847</v>
      </c>
      <c r="AG771" s="7" t="s">
        <v>848</v>
      </c>
      <c r="AH771" s="7">
        <v>426</v>
      </c>
      <c r="AI771" s="7">
        <v>429</v>
      </c>
      <c r="AJ771" s="7">
        <v>430</v>
      </c>
      <c r="AK771" s="12">
        <v>431</v>
      </c>
    </row>
    <row r="772" spans="1:37" x14ac:dyDescent="0.3">
      <c r="A772" s="36">
        <v>2</v>
      </c>
      <c r="B772" s="42">
        <f t="shared" ca="1" si="489"/>
        <v>49</v>
      </c>
      <c r="C772" s="36">
        <f t="shared" ca="1" si="490"/>
        <v>0</v>
      </c>
      <c r="D772" s="52" t="str">
        <f t="shared" ca="1" si="491"/>
        <v>14:00 - 18:00</v>
      </c>
      <c r="E772" s="35">
        <f t="shared" ca="1" si="492"/>
        <v>0</v>
      </c>
      <c r="F772" s="36">
        <f t="shared" ca="1" si="493"/>
        <v>0</v>
      </c>
      <c r="G772" s="36">
        <f t="shared" ca="1" si="494"/>
        <v>0</v>
      </c>
      <c r="H772" s="36">
        <f t="shared" ca="1" si="495"/>
        <v>0</v>
      </c>
      <c r="I772" s="36">
        <f t="shared" ca="1" si="496"/>
        <v>0</v>
      </c>
      <c r="J772" s="37">
        <f t="shared" ca="1" si="497"/>
        <v>0</v>
      </c>
      <c r="K772" s="46">
        <f t="shared" ca="1" si="498"/>
        <v>0</v>
      </c>
      <c r="L772" s="36">
        <f t="shared" ca="1" si="499"/>
        <v>0</v>
      </c>
      <c r="M772" s="36">
        <f t="shared" ca="1" si="500"/>
        <v>0</v>
      </c>
      <c r="N772" s="36">
        <f t="shared" ca="1" si="501"/>
        <v>0</v>
      </c>
      <c r="O772" s="36">
        <f t="shared" ca="1" si="502"/>
        <v>0</v>
      </c>
      <c r="P772" s="47">
        <f t="shared" ca="1" si="503"/>
        <v>0</v>
      </c>
      <c r="Q772" s="35">
        <f t="shared" ca="1" si="504"/>
        <v>0</v>
      </c>
      <c r="R772" s="36">
        <f t="shared" ca="1" si="505"/>
        <v>0</v>
      </c>
      <c r="S772" s="36">
        <f t="shared" ca="1" si="506"/>
        <v>0</v>
      </c>
      <c r="T772" s="36">
        <f t="shared" ca="1" si="507"/>
        <v>0</v>
      </c>
      <c r="U772" s="36">
        <f t="shared" ca="1" si="508"/>
        <v>0</v>
      </c>
      <c r="V772" s="37">
        <f t="shared" ca="1" si="509"/>
        <v>0</v>
      </c>
      <c r="X772" s="11" t="s">
        <v>849</v>
      </c>
      <c r="Y772" s="7" t="s">
        <v>840</v>
      </c>
      <c r="Z772" s="7" t="s">
        <v>841</v>
      </c>
      <c r="AA772" s="7" t="s">
        <v>842</v>
      </c>
      <c r="AB772" s="7" t="s">
        <v>843</v>
      </c>
      <c r="AC772" s="7" t="s">
        <v>844</v>
      </c>
      <c r="AD772" s="7" t="s">
        <v>845</v>
      </c>
      <c r="AE772" s="7" t="s">
        <v>846</v>
      </c>
      <c r="AF772" s="7" t="s">
        <v>847</v>
      </c>
      <c r="AG772" s="7" t="s">
        <v>848</v>
      </c>
      <c r="AH772" s="7">
        <v>435</v>
      </c>
      <c r="AI772" s="7">
        <v>438</v>
      </c>
      <c r="AJ772" s="7">
        <v>439</v>
      </c>
      <c r="AK772" s="12">
        <v>440</v>
      </c>
    </row>
    <row r="773" spans="1:37" x14ac:dyDescent="0.3">
      <c r="A773" s="36">
        <v>2</v>
      </c>
      <c r="B773" s="42">
        <f t="shared" ca="1" si="489"/>
        <v>50</v>
      </c>
      <c r="C773" s="36">
        <f t="shared" ca="1" si="490"/>
        <v>0</v>
      </c>
      <c r="D773" s="52" t="str">
        <f t="shared" ca="1" si="491"/>
        <v>14:00 - 18:00</v>
      </c>
      <c r="E773" s="35">
        <f t="shared" ca="1" si="492"/>
        <v>0</v>
      </c>
      <c r="F773" s="36">
        <f t="shared" ca="1" si="493"/>
        <v>0</v>
      </c>
      <c r="G773" s="36">
        <f t="shared" ca="1" si="494"/>
        <v>0</v>
      </c>
      <c r="H773" s="36">
        <f t="shared" ca="1" si="495"/>
        <v>0</v>
      </c>
      <c r="I773" s="36">
        <f t="shared" ca="1" si="496"/>
        <v>0</v>
      </c>
      <c r="J773" s="37">
        <f t="shared" ca="1" si="497"/>
        <v>0</v>
      </c>
      <c r="K773" s="46">
        <f t="shared" ca="1" si="498"/>
        <v>0</v>
      </c>
      <c r="L773" s="36">
        <f t="shared" ca="1" si="499"/>
        <v>0</v>
      </c>
      <c r="M773" s="36">
        <f t="shared" ca="1" si="500"/>
        <v>0</v>
      </c>
      <c r="N773" s="36">
        <f t="shared" ca="1" si="501"/>
        <v>0</v>
      </c>
      <c r="O773" s="36">
        <f t="shared" ca="1" si="502"/>
        <v>0</v>
      </c>
      <c r="P773" s="47">
        <f t="shared" ca="1" si="503"/>
        <v>0</v>
      </c>
      <c r="Q773" s="35">
        <f t="shared" ca="1" si="504"/>
        <v>0</v>
      </c>
      <c r="R773" s="36">
        <f t="shared" ca="1" si="505"/>
        <v>0</v>
      </c>
      <c r="S773" s="36">
        <f t="shared" ca="1" si="506"/>
        <v>0</v>
      </c>
      <c r="T773" s="36">
        <f t="shared" ca="1" si="507"/>
        <v>0</v>
      </c>
      <c r="U773" s="36">
        <f t="shared" ca="1" si="508"/>
        <v>0</v>
      </c>
      <c r="V773" s="37">
        <f t="shared" ca="1" si="509"/>
        <v>0</v>
      </c>
      <c r="X773" s="11" t="s">
        <v>849</v>
      </c>
      <c r="Y773" s="7" t="s">
        <v>840</v>
      </c>
      <c r="Z773" s="7" t="s">
        <v>841</v>
      </c>
      <c r="AA773" s="7" t="s">
        <v>842</v>
      </c>
      <c r="AB773" s="7" t="s">
        <v>843</v>
      </c>
      <c r="AC773" s="7" t="s">
        <v>844</v>
      </c>
      <c r="AD773" s="7" t="s">
        <v>845</v>
      </c>
      <c r="AE773" s="7" t="s">
        <v>846</v>
      </c>
      <c r="AF773" s="7" t="s">
        <v>847</v>
      </c>
      <c r="AG773" s="7" t="s">
        <v>848</v>
      </c>
      <c r="AH773" s="7">
        <v>444</v>
      </c>
      <c r="AI773" s="7">
        <v>447</v>
      </c>
      <c r="AJ773" s="7">
        <v>448</v>
      </c>
      <c r="AK773" s="12">
        <v>449</v>
      </c>
    </row>
    <row r="774" spans="1:37" x14ac:dyDescent="0.3">
      <c r="A774" s="36">
        <v>2</v>
      </c>
      <c r="B774" s="42">
        <f t="shared" ca="1" si="489"/>
        <v>51</v>
      </c>
      <c r="C774" s="36" t="str">
        <f t="shared" ca="1" si="490"/>
        <v>3243103 GESTION COMUNITARIA DEL RIESGO DE DESASTRES ( TECNICO)</v>
      </c>
      <c r="D774" s="52" t="str">
        <f t="shared" ca="1" si="491"/>
        <v>14:00 - 18:00</v>
      </c>
      <c r="E774" s="35">
        <f t="shared" ca="1" si="492"/>
        <v>0</v>
      </c>
      <c r="F774" s="36">
        <f t="shared" ca="1" si="493"/>
        <v>0</v>
      </c>
      <c r="G774" s="36">
        <f t="shared" ca="1" si="494"/>
        <v>0</v>
      </c>
      <c r="H774" s="36">
        <f t="shared" ca="1" si="495"/>
        <v>0</v>
      </c>
      <c r="I774" s="36">
        <f t="shared" ca="1" si="496"/>
        <v>0</v>
      </c>
      <c r="J774" s="37">
        <f t="shared" ca="1" si="497"/>
        <v>0</v>
      </c>
      <c r="K774" s="46">
        <f t="shared" ca="1" si="498"/>
        <v>0</v>
      </c>
      <c r="L774" s="36">
        <f t="shared" ca="1" si="499"/>
        <v>0</v>
      </c>
      <c r="M774" s="36">
        <f t="shared" ca="1" si="500"/>
        <v>0</v>
      </c>
      <c r="N774" s="36">
        <f t="shared" ca="1" si="501"/>
        <v>0</v>
      </c>
      <c r="O774" s="36">
        <f t="shared" ca="1" si="502"/>
        <v>0</v>
      </c>
      <c r="P774" s="47">
        <f t="shared" ca="1" si="503"/>
        <v>0</v>
      </c>
      <c r="Q774" s="35">
        <f t="shared" ca="1" si="504"/>
        <v>0</v>
      </c>
      <c r="R774" s="36">
        <f t="shared" ca="1" si="505"/>
        <v>0</v>
      </c>
      <c r="S774" s="36">
        <f t="shared" ca="1" si="506"/>
        <v>0</v>
      </c>
      <c r="T774" s="36">
        <f t="shared" ca="1" si="507"/>
        <v>0</v>
      </c>
      <c r="U774" s="36">
        <f t="shared" ca="1" si="508"/>
        <v>0</v>
      </c>
      <c r="V774" s="37">
        <f t="shared" ca="1" si="509"/>
        <v>0</v>
      </c>
      <c r="X774" s="11" t="s">
        <v>849</v>
      </c>
      <c r="Y774" s="7" t="s">
        <v>840</v>
      </c>
      <c r="Z774" s="7" t="s">
        <v>841</v>
      </c>
      <c r="AA774" s="7" t="s">
        <v>842</v>
      </c>
      <c r="AB774" s="7" t="s">
        <v>843</v>
      </c>
      <c r="AC774" s="7" t="s">
        <v>844</v>
      </c>
      <c r="AD774" s="7" t="s">
        <v>845</v>
      </c>
      <c r="AE774" s="7" t="s">
        <v>846</v>
      </c>
      <c r="AF774" s="7" t="s">
        <v>847</v>
      </c>
      <c r="AG774" s="7" t="s">
        <v>848</v>
      </c>
      <c r="AH774" s="7">
        <v>453</v>
      </c>
      <c r="AI774" s="7">
        <v>456</v>
      </c>
      <c r="AJ774" s="7">
        <v>457</v>
      </c>
      <c r="AK774" s="12">
        <v>458</v>
      </c>
    </row>
    <row r="775" spans="1:37" x14ac:dyDescent="0.3">
      <c r="A775" s="36">
        <v>2</v>
      </c>
      <c r="B775" s="42">
        <f t="shared" ca="1" si="489"/>
        <v>52</v>
      </c>
      <c r="C775" s="36" t="str">
        <f t="shared" ca="1" si="490"/>
        <v xml:space="preserve">3296428 GESTION COMUNITARIA DEL RIESGO DE DESASTRES ( TECNICO) </v>
      </c>
      <c r="D775" s="52" t="str">
        <f t="shared" ca="1" si="491"/>
        <v>14:00 - 18:00</v>
      </c>
      <c r="E775" s="35">
        <f t="shared" ca="1" si="492"/>
        <v>0</v>
      </c>
      <c r="F775" s="36">
        <f t="shared" ca="1" si="493"/>
        <v>0</v>
      </c>
      <c r="G775" s="36">
        <f t="shared" ca="1" si="494"/>
        <v>0</v>
      </c>
      <c r="H775" s="36">
        <f t="shared" ca="1" si="495"/>
        <v>0</v>
      </c>
      <c r="I775" s="36">
        <f t="shared" ca="1" si="496"/>
        <v>0</v>
      </c>
      <c r="J775" s="37" t="str">
        <f t="shared" ca="1" si="497"/>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K775" s="46">
        <f t="shared" ca="1" si="498"/>
        <v>0</v>
      </c>
      <c r="L775" s="36">
        <f t="shared" ca="1" si="499"/>
        <v>0</v>
      </c>
      <c r="M775" s="36">
        <f t="shared" ca="1" si="500"/>
        <v>0</v>
      </c>
      <c r="N775" s="36">
        <f t="shared" ca="1" si="501"/>
        <v>0</v>
      </c>
      <c r="O775" s="36">
        <f t="shared" ca="1" si="502"/>
        <v>0</v>
      </c>
      <c r="P775" s="47" t="str">
        <f t="shared" ca="1" si="503"/>
        <v>ANDRÉS FELIPE PAZ SUÁREZ</v>
      </c>
      <c r="Q775" s="35">
        <f t="shared" ca="1" si="504"/>
        <v>0</v>
      </c>
      <c r="R775" s="36">
        <f t="shared" ca="1" si="505"/>
        <v>0</v>
      </c>
      <c r="S775" s="36">
        <f t="shared" ca="1" si="506"/>
        <v>0</v>
      </c>
      <c r="T775" s="36">
        <f t="shared" ca="1" si="507"/>
        <v>0</v>
      </c>
      <c r="U775" s="36">
        <f t="shared" ca="1" si="508"/>
        <v>0</v>
      </c>
      <c r="V775" s="37" t="str">
        <f t="shared" ca="1" si="509"/>
        <v xml:space="preserve">JAMUNDÍ - CUERPO DE BOMBEROS VOLUNTARIOS - CARRERA 11 No. 15-141 - AUDITORIO </v>
      </c>
      <c r="X775" s="11" t="s">
        <v>849</v>
      </c>
      <c r="Y775" s="7" t="s">
        <v>840</v>
      </c>
      <c r="Z775" s="7" t="s">
        <v>841</v>
      </c>
      <c r="AA775" s="7" t="s">
        <v>842</v>
      </c>
      <c r="AB775" s="7" t="s">
        <v>843</v>
      </c>
      <c r="AC775" s="7" t="s">
        <v>844</v>
      </c>
      <c r="AD775" s="7" t="s">
        <v>845</v>
      </c>
      <c r="AE775" s="7" t="s">
        <v>846</v>
      </c>
      <c r="AF775" s="7" t="s">
        <v>847</v>
      </c>
      <c r="AG775" s="7" t="s">
        <v>848</v>
      </c>
      <c r="AH775" s="7">
        <v>462</v>
      </c>
      <c r="AI775" s="7">
        <v>465</v>
      </c>
      <c r="AJ775" s="7">
        <v>466</v>
      </c>
      <c r="AK775" s="12">
        <v>467</v>
      </c>
    </row>
    <row r="776" spans="1:37" x14ac:dyDescent="0.3">
      <c r="A776" s="36">
        <v>2</v>
      </c>
      <c r="B776" s="42">
        <f t="shared" ca="1" si="489"/>
        <v>53</v>
      </c>
      <c r="C776" s="36" t="str">
        <f t="shared" ca="1" si="490"/>
        <v>3413150   GESTION COMUNITARIA DEL RIESGO DE DESASTRES ( TECNICO)  YUMBO</v>
      </c>
      <c r="D776" s="52" t="str">
        <f t="shared" ca="1" si="491"/>
        <v>13:00 - 17:00</v>
      </c>
      <c r="E776" s="35" t="str">
        <f t="shared" ca="1" si="492"/>
        <v>COORDINAR CAMPAÑA AMBIENTAL SEGÚN ESTRATEGIAS DE PROMOTORÍA Y NORMATIVA. Ejecutar actividades de capacitación, promoción y concienciación en gestión del riesgo de
desastres según programa de sensibilización / LUISA FERNANDA
A4. Apoyar la evaluación de la  propuesta de estrategias  de  prevención, mitigación y control de emergencias y desastres aplicando la normatividad vigente  e instrumentos de la planificación de gestión del riesgo, para la resolución de problemas reales en el sector productivo.</v>
      </c>
      <c r="F776" s="36" t="str">
        <f t="shared" ca="1" si="493"/>
        <v xml:space="preserve">DIAGNOSTICAR RIESGO DE DESASTRES DE ACUERDO CON METODOLOGÍAS Y NORMATIVA
r2.elaborar diagnóstico con metodologías participativas
</v>
      </c>
      <c r="G776" s="36" t="str">
        <f t="shared" ca="1" si="494"/>
        <v xml:space="preserve">COORDINAR CAMPAÑA AMBIENTAL SEGÚN ESTRATEGIAS DE PROMOTORÍA Y NORMATIVA. Ejecutar actividades de capacitación, promoción y concienciación en gestión del riesgo de
desastres según programa de sensibilización / LUISA FERNANDA
A3. Apoyar la elaboración de la propuesta de estrategias  que contemplen  prácticas  de  prevención, mitigación y control de emergencias y desastres, aplicando la normatividad vigente en SST y ambiental. </v>
      </c>
      <c r="H776" s="36" t="str">
        <f t="shared" ca="1" si="495"/>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I776" s="36" t="str">
        <f t="shared" ca="1" si="496"/>
        <v>ATENDER INCIDENTES SEGÚN PROTOCOLOS Y NORMATIVA. / r2.ejecutar acciones en caso de desastres o situaciones de peligro inminente de acuerdo
con estrategia de respuesta a emergencias ere
r1.proponer alternativas para la formulación de la estrategia de respuesta a emergencias
ere según metodología</v>
      </c>
      <c r="J776" s="37">
        <f t="shared" ca="1" si="497"/>
        <v>0</v>
      </c>
      <c r="K776" s="46" t="str">
        <f t="shared" ca="1" si="498"/>
        <v>LUISA FERNANDA ÁLVAREZ MUÑOZ</v>
      </c>
      <c r="L776" s="36" t="str">
        <f t="shared" ca="1" si="499"/>
        <v>CRISTIAN CAMILO REDON</v>
      </c>
      <c r="M776" s="36" t="str">
        <f t="shared" ca="1" si="500"/>
        <v xml:space="preserve">MARÍA ARBOLEDA HURTADO </v>
      </c>
      <c r="N776" s="36" t="str">
        <f t="shared" ca="1" si="501"/>
        <v>CÉSAR AUGUSTO ARCE VALENCIA</v>
      </c>
      <c r="O776" s="36" t="str">
        <f t="shared" ca="1" si="502"/>
        <v xml:space="preserve">MARÍA ARBOLEDA HURTADO </v>
      </c>
      <c r="P776" s="47">
        <f t="shared" ca="1" si="503"/>
        <v>0</v>
      </c>
      <c r="Q776" s="35" t="str">
        <f t="shared" ca="1" si="504"/>
        <v>YUMBO - SENA AULA CELSIA 3 - CALLE 16N 2N-20 - VÍA PANORAMA</v>
      </c>
      <c r="R776" s="36" t="str">
        <f t="shared" ca="1" si="505"/>
        <v>YUMBO - SENA AULA CELSIA 3 - CALLE 16N 2N-20 - VÍA PANORAMA</v>
      </c>
      <c r="S776" s="36" t="str">
        <f t="shared" ca="1" si="506"/>
        <v>YUMBO - SENA AULA CELSIA 3 - CALLE 16N 2N-20 - VÍA PANORAMA</v>
      </c>
      <c r="T776" s="36" t="str">
        <f t="shared" ca="1" si="507"/>
        <v>YUMBO - SENA AULA CELSIA 3 - CALLE 16N 2N-20 - VÍA PANORAMA</v>
      </c>
      <c r="U776" s="36" t="str">
        <f t="shared" ca="1" si="508"/>
        <v>YUMBO - SENA AULA CELSIA 3 - CALLE 16N 2N-20 - VÍA PANORAMA</v>
      </c>
      <c r="V776" s="37">
        <f t="shared" ca="1" si="509"/>
        <v>0</v>
      </c>
      <c r="X776" s="11" t="s">
        <v>849</v>
      </c>
      <c r="Y776" s="7" t="s">
        <v>840</v>
      </c>
      <c r="Z776" s="7" t="s">
        <v>841</v>
      </c>
      <c r="AA776" s="7" t="s">
        <v>842</v>
      </c>
      <c r="AB776" s="7" t="s">
        <v>843</v>
      </c>
      <c r="AC776" s="7" t="s">
        <v>844</v>
      </c>
      <c r="AD776" s="7" t="s">
        <v>845</v>
      </c>
      <c r="AE776" s="7" t="s">
        <v>846</v>
      </c>
      <c r="AF776" s="7" t="s">
        <v>847</v>
      </c>
      <c r="AG776" s="7" t="s">
        <v>848</v>
      </c>
      <c r="AH776" s="7">
        <v>471</v>
      </c>
      <c r="AI776" s="7">
        <v>474</v>
      </c>
      <c r="AJ776" s="7">
        <v>475</v>
      </c>
      <c r="AK776" s="12">
        <v>476</v>
      </c>
    </row>
    <row r="777" spans="1:37" x14ac:dyDescent="0.3">
      <c r="A777" s="36">
        <v>2</v>
      </c>
      <c r="B777" s="42">
        <f t="shared" ca="1" si="489"/>
        <v>54</v>
      </c>
      <c r="C777" s="36" t="str">
        <f t="shared" ca="1" si="490"/>
        <v>3413158  GESTION COMUNITARIA DEL RIESGO DE DESASTRES ( TECNICO) CANDELARIA</v>
      </c>
      <c r="D777" s="52" t="str">
        <f t="shared" ca="1" si="491"/>
        <v>14:00 - 18:00</v>
      </c>
      <c r="E777" s="35" t="str">
        <f t="shared" ca="1" si="492"/>
        <v xml:space="preserve">DIAGNOSTICAR RIESGO DE DESASTRES DE ACUERDO CON METODOLOGÍAS Y NORMATIVA
r2.elaborar diagnóstico con metodologías participativas
 </v>
      </c>
      <c r="F777" s="36" t="str">
        <f t="shared" ca="1" si="493"/>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G777" s="36" t="str">
        <f t="shared" ca="1" si="494"/>
        <v>ATENDER INCIDENTES SEGÚN PROTOCOLOS Y NORMATIVA. / r2.ejecutar acciones en caso de desastres o situaciones de peligro inminente de acuerdo/ JOSE REINEL GARCIA
con estrategia de respuesta a emergencias ere
r1.proponer alternativas para la formulación de la estrategia de respuesta a emergencias
ere según metodología</v>
      </c>
      <c r="H777" s="36" t="str">
        <f t="shared" ca="1" si="495"/>
        <v>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INSTRUCTORA LUISAFERNANDA ALVAREZ
de desastres de acuerdo con el diagnóstico comunitario/ INSTRUCTORA LUISANMFERNANDA ALVAREZ</v>
      </c>
      <c r="I777" s="36" t="str">
        <f t="shared" ca="1" si="496"/>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J777" s="37">
        <f t="shared" ca="1" si="497"/>
        <v>0</v>
      </c>
      <c r="K777" s="46" t="str">
        <f t="shared" ca="1" si="498"/>
        <v>CLAUDIA XIMENA ARZAYÚS MÉNDEZ</v>
      </c>
      <c r="L777" s="36" t="str">
        <f t="shared" ca="1" si="499"/>
        <v>CÉSAR AUGUSTO ARCE VALENCIA</v>
      </c>
      <c r="M777" s="36" t="str">
        <f t="shared" ca="1" si="500"/>
        <v xml:space="preserve">JAKELINE CAICEDO VALENCIA </v>
      </c>
      <c r="N777" s="36" t="str">
        <f t="shared" ca="1" si="501"/>
        <v xml:space="preserve">JAKELINE CAICEDO VALENCIA </v>
      </c>
      <c r="O777" s="36" t="str">
        <f t="shared" ca="1" si="502"/>
        <v xml:space="preserve">JAKELINE CAICEDO VALENCIA </v>
      </c>
      <c r="P777" s="47">
        <f t="shared" ca="1" si="503"/>
        <v>0</v>
      </c>
      <c r="Q777" s="35" t="str">
        <f t="shared" ca="1" si="504"/>
        <v>CANDELARIA - AULA 3 - ESCUELA DE ARTES Y OFICIOS (CALLE 8 CARRERA 5)</v>
      </c>
      <c r="R777" s="36" t="str">
        <f t="shared" ca="1" si="505"/>
        <v>CANDELARIA - AULA 3 - ESCUELA DE ARTES Y OFICIOS (CALLE 8 CARRERA 5)</v>
      </c>
      <c r="S777" s="36" t="str">
        <f t="shared" ca="1" si="506"/>
        <v>CANDELARIA - AULA 3 - ESCUELA DE ARTES Y OFICIOS (CALLE 8 CARRERA 5)</v>
      </c>
      <c r="T777" s="36" t="str">
        <f t="shared" ca="1" si="507"/>
        <v>CANDELARIA - AULA 3 - ESCUELA DE ARTES Y OFICIOS (CALLE 8 CARRERA 5)</v>
      </c>
      <c r="U777" s="36" t="str">
        <f t="shared" ca="1" si="508"/>
        <v>CANDELARIA - AULA 3 - ESCUELA DE ARTES Y OFICIOS (CALLE 8 CARRERA 5)</v>
      </c>
      <c r="V777" s="37">
        <f t="shared" ca="1" si="509"/>
        <v>0</v>
      </c>
      <c r="X777" s="11" t="s">
        <v>849</v>
      </c>
      <c r="Y777" s="7" t="s">
        <v>840</v>
      </c>
      <c r="Z777" s="7" t="s">
        <v>841</v>
      </c>
      <c r="AA777" s="7" t="s">
        <v>842</v>
      </c>
      <c r="AB777" s="7" t="s">
        <v>843</v>
      </c>
      <c r="AC777" s="7" t="s">
        <v>844</v>
      </c>
      <c r="AD777" s="7" t="s">
        <v>845</v>
      </c>
      <c r="AE777" s="7" t="s">
        <v>846</v>
      </c>
      <c r="AF777" s="7" t="s">
        <v>847</v>
      </c>
      <c r="AG777" s="7" t="s">
        <v>848</v>
      </c>
      <c r="AH777" s="7">
        <v>480</v>
      </c>
      <c r="AI777" s="7">
        <v>483</v>
      </c>
      <c r="AJ777" s="7">
        <v>484</v>
      </c>
      <c r="AK777" s="12">
        <v>485</v>
      </c>
    </row>
    <row r="778" spans="1:37" x14ac:dyDescent="0.3">
      <c r="A778" s="36">
        <v>2</v>
      </c>
      <c r="B778" s="42">
        <f t="shared" ca="1" si="489"/>
        <v>55</v>
      </c>
      <c r="C778" s="36" t="str">
        <f t="shared" ca="1" si="490"/>
        <v>3413148  GESTION COMUNITARIA DEL RIESGO DE DESASTRES ( TECNICO) VIJES</v>
      </c>
      <c r="D778" s="52" t="str">
        <f t="shared" ca="1" si="491"/>
        <v>13:00 - 17:00</v>
      </c>
      <c r="E778" s="35" t="str">
        <f t="shared" ca="1" si="492"/>
        <v xml:space="preserve">
DIAGNOSTICAR RIESGO DE DESASTRES DE ACUERDO CON METODOLOGÍAS Y NORMATIVA
r2.elaborar diagnóstico con metodologías participativas
</v>
      </c>
      <c r="F778" s="36" t="str">
        <f t="shared" ca="1" si="493"/>
        <v>COORDINAR CAMPAÑA AMBIENTAL SEGÚN ESTRATEGIAS DE PROMOTORÍA Y NORMATIVA.r2.ejecutar actividades de capacitación, promoción y concienciación en gestión del riesgo de
desastres según programa de sensibilización./ WALTER CAMACHO
r1.preparar actividades de capacitación, promoción y concienciación en gestión del riesgo</v>
      </c>
      <c r="G778" s="36" t="str">
        <f t="shared" ca="1" si="494"/>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transfromación vital.
Participar en acciones solidarias orientadas al ejercicio de los derechos humanos, de los pueblos y de la naturaleza.
A3. Apoyar la elaboración de la propuesta de estrategias  que contemplen  prácticas  de  prevención, mitigación y control de emergencias y desastres, aplicando la normatividad vigente en SST y ambiental.</v>
      </c>
      <c r="H778" s="36" t="str">
        <f t="shared" ca="1" si="495"/>
        <v>ATENDER INCIDENTES SEGÚN PROTOCOLOS Y NORMATIVA. / r2.ejecutar acciones en caso de desastres o situaciones de peligro inminente de acuerdo
con estrategia de respuesta a emergencias ere/ ANDRES PAZ
r1.proponer alternativas para la formulación de la estrategia de respuesta a emergencias/ ANDRES FELIPE PAZ
ere según metodología</v>
      </c>
      <c r="I778" s="36" t="str">
        <f t="shared" ca="1" si="496"/>
        <v>RAZONAR CUANTITATIVAMENTE FRENTE A SITUACIONES SUSCEPTIBLES DE SER
ABORDADAS DE MANERA MATEMÁTICA EN CONTEXTOS LABORALES, SOCIALES
PERSONALE/ r2.plantear problemas aritméticos, geométricos y métricos de acuerdo con los contextos
productivo y social.
r3.solucionar problemas del entorno productivo y social aplicando principios matemáticos
r1.identificar situaciones problemáticas asociadas a sus necesidades de contexto aplicando
procedimientos matemáticos
r4.verificar los resultados de los procedimientos matemáticos conforme con los
requerimientos de los diferentes contextos</v>
      </c>
      <c r="J778" s="37">
        <f t="shared" ca="1" si="497"/>
        <v>0</v>
      </c>
      <c r="K778" s="46" t="str">
        <f t="shared" ca="1" si="498"/>
        <v xml:space="preserve">ALEXANDER GARCÍA RENDÓN </v>
      </c>
      <c r="L778" s="36" t="str">
        <f t="shared" ca="1" si="499"/>
        <v>WALTER DE JESÚS CAMACHO POTES</v>
      </c>
      <c r="M778" s="36" t="str">
        <f t="shared" ca="1" si="500"/>
        <v>JHENNYFFER SIMONDS VEGA</v>
      </c>
      <c r="N778" s="36" t="str">
        <f t="shared" ca="1" si="501"/>
        <v>YESENIA CASTILLO CUERO</v>
      </c>
      <c r="O778" s="36" t="str">
        <f t="shared" ca="1" si="502"/>
        <v>CARMEN ELENA OBANDO PEREA</v>
      </c>
      <c r="P778" s="47">
        <f t="shared" ca="1" si="503"/>
        <v>0</v>
      </c>
      <c r="Q778" s="35" t="str">
        <f t="shared" ca="1" si="504"/>
        <v>VIJES - CENTRO DE FORMACIÓN TÉCNICO Y TECNOLÓGICO (CARRERA 2 CALLE 5) - AULA 2</v>
      </c>
      <c r="R778" s="36" t="str">
        <f t="shared" ca="1" si="505"/>
        <v>VIJES - CENTRO DE FORMACIÓN TÉCNICO Y TECNOLÓGICO (CARRERA 2 CALLE 5) - AULA 1</v>
      </c>
      <c r="S778" s="36" t="str">
        <f t="shared" ca="1" si="506"/>
        <v>VIJES - CENTRO DE FORMACIÓN TÉCNICO Y TECNOLÓGICO (CARRERA 2 CALLE 5) - AULA 1</v>
      </c>
      <c r="T778" s="36" t="str">
        <f t="shared" ca="1" si="507"/>
        <v>VIJES - CENTRO DE FORMACIÓN TÉCNICO Y TECNOLÓGICO (CARRERA 2 CALLE 5) - AULA 1</v>
      </c>
      <c r="U778" s="36" t="str">
        <f t="shared" ca="1" si="508"/>
        <v>VIJES - CENTRO DE FORMACIÓN TÉCNICO Y TECNOLÓGICO (CARRERA 2 CALLE 5) - AULA 1</v>
      </c>
      <c r="V778" s="37">
        <f t="shared" ca="1" si="509"/>
        <v>0</v>
      </c>
      <c r="X778" s="11" t="s">
        <v>849</v>
      </c>
      <c r="Y778" s="7" t="s">
        <v>840</v>
      </c>
      <c r="Z778" s="7" t="s">
        <v>841</v>
      </c>
      <c r="AA778" s="7" t="s">
        <v>842</v>
      </c>
      <c r="AB778" s="7" t="s">
        <v>843</v>
      </c>
      <c r="AC778" s="7" t="s">
        <v>844</v>
      </c>
      <c r="AD778" s="7" t="s">
        <v>845</v>
      </c>
      <c r="AE778" s="7" t="s">
        <v>846</v>
      </c>
      <c r="AF778" s="7" t="s">
        <v>847</v>
      </c>
      <c r="AG778" s="7" t="s">
        <v>848</v>
      </c>
      <c r="AH778" s="7">
        <v>489</v>
      </c>
      <c r="AI778" s="7">
        <v>492</v>
      </c>
      <c r="AJ778" s="7">
        <v>493</v>
      </c>
      <c r="AK778" s="12">
        <v>494</v>
      </c>
    </row>
    <row r="779" spans="1:37" x14ac:dyDescent="0.3">
      <c r="A779" s="36">
        <v>2</v>
      </c>
      <c r="B779" s="42">
        <f t="shared" ref="B779:B842" ca="1" si="510">INDIRECT(CONCATENATE(X779,Y779,AH779),TRUE)</f>
        <v>56</v>
      </c>
      <c r="C779" s="36" t="str">
        <f t="shared" ref="C779:C842" ca="1" si="511">INDIRECT(CONCATENATE(X779,Z779,AH779),TRUE)</f>
        <v>3413140  GESTION COMUNITARIA DEL RIESGO DE DESASTRES ( TECNICO) BUENAVENTURA</v>
      </c>
      <c r="D779" s="52" t="str">
        <f t="shared" ref="D779:D842" ca="1" si="512">INDIRECT(CONCATENATE(X779,AA779,AI779),TRUE)</f>
        <v>12:00 - 15:00</v>
      </c>
      <c r="E779" s="35" t="str">
        <f t="shared" ref="E779:E842" ca="1" si="513">INDIRECT(CONCATENATE(X779,AB779,AI779),TRUE)</f>
        <v>COORDINAR CAMPAÑA AMBIENTAL SEGÚN ESTRATEGIAS DE PROMOTORÍA Y NORMATIVA. Preparar actividades de capacitación, promoción y concienciación en gestión del riesgo de desastres de acuerdo con el diagnóstico comunitario/CRISTIAN CAMILO RENDON
comportamiento emprendedor.
r1.establecer características y competencias emprendedoras personales de acuerdo con
sus potencialidades, objetivos y el entorno.
r4.relacionar la importancia de la negociación con el emprendimiento según las necesidades
y elementos de la negociación.
r3.emplear capacidad creativa e innovadora según estrategia emprendedora</v>
      </c>
      <c r="F779" s="36" t="str">
        <f t="shared" ref="F779:F842" ca="1" si="514">INDIRECT(CONCATENATE(X779,AC779,AI779),TRUE)</f>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v>
      </c>
      <c r="G779" s="36" t="str">
        <f t="shared" ref="G779:G842" ca="1" si="515">INDIRECT(CONCATENATE(X779,AD779,AI779),TRUE)</f>
        <v>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 ANDRS FELIPE PAZ</v>
      </c>
      <c r="H779" s="36" t="str">
        <f t="shared" ref="H779:H842" ca="1" si="516">INDIRECT(CONCATENATE(X779,AE779,AI779),TRUE)</f>
        <v>RAZONAR CUANTITATIVAMENTE FRENTE A SITUACIONES SUSCEPTIBLES DE SER
ABORDADAS DE MANERA MATEMÁTICA EN CONTEXTOS LABORALES, SOCIALES
PERSONALE/ r2.plantear problemas aritméticos, geométricos y métricos de acuerdo con</v>
      </c>
      <c r="I779" s="36" t="str">
        <f t="shared" ref="I779:I842" ca="1" si="517">INDIRECT(CONCATENATE(X779,AF779,AI779),TRUE)</f>
        <v xml:space="preserve">DIAGNOSTICAR RIESGO DE DESASTRES DE ACUERDO CON METODOLOGÍAS Y NORMATIVA
r2.elaborar diagnóstico con metodologías participativas
r1.establecer el cumplimiento de la normativa asociada con la gestión del riesgo </v>
      </c>
      <c r="J779" s="37">
        <f t="shared" ref="J779:J842" ca="1" si="518">INDIRECT(CONCATENATE(X779,AG779,AI779),TRUE)</f>
        <v>0</v>
      </c>
      <c r="K779" s="46" t="str">
        <f t="shared" ref="K779:K842" ca="1" si="519">INDIRECT(CONCATENATE(X779,AB779,AJ779),TRUE)</f>
        <v>BEDER VEIRA</v>
      </c>
      <c r="L779" s="36" t="str">
        <f t="shared" ref="L779:L842" ca="1" si="520">INDIRECT(CONCATENATE(X779,AC779,AJ779),TRUE)</f>
        <v>ANANÍAS LARRAHONDO CARABALÍ</v>
      </c>
      <c r="M779" s="36" t="str">
        <f t="shared" ref="M779:M842" ca="1" si="521">INDIRECT(CONCATENATE(X779,AD779,AJ779),TRUE)</f>
        <v>BEDER VEIRA</v>
      </c>
      <c r="N779" s="36" t="str">
        <f t="shared" ref="N779:N842" ca="1" si="522">INDIRECT(CONCATENATE(X779,AE779,AJ779),TRUE)</f>
        <v>CARMEN ELENA OBANDO PEREA</v>
      </c>
      <c r="O779" s="36" t="str">
        <f t="shared" ref="O779:O842" ca="1" si="523">INDIRECT(CONCATENATE(X779,AF779,AJ779),TRUE)</f>
        <v>CLAUDIA XIMENA ARZAYÚS MÉNDEZ</v>
      </c>
      <c r="P779" s="47">
        <f t="shared" ref="P779:P842" ca="1" si="524">INDIRECT(CONCATENATE(X779,AG779,AJ779),TRUE)</f>
        <v>0</v>
      </c>
      <c r="Q779" s="35">
        <f t="shared" ref="Q779:Q842" ca="1" si="525">INDIRECT(CONCATENATE(X779,AB779,AK779),TRUE)</f>
        <v>0</v>
      </c>
      <c r="R779" s="36">
        <f t="shared" ref="R779:R842" ca="1" si="526">INDIRECT(CONCATENATE(X779,AC779,AK779),TRUE)</f>
        <v>0</v>
      </c>
      <c r="S779" s="36">
        <f t="shared" ref="S779:S842" ca="1" si="527">INDIRECT(CONCATENATE(X779,AD779,AK779),TRUE)</f>
        <v>0</v>
      </c>
      <c r="T779" s="36">
        <f t="shared" ref="T779:T842" ca="1" si="528">INDIRECT(CONCATENATE(X779,AE779,AK779),TRUE)</f>
        <v>0</v>
      </c>
      <c r="U779" s="36">
        <f t="shared" ref="U779:U842" ca="1" si="529">INDIRECT(CONCATENATE(X779,AF779,AK779),TRUE)</f>
        <v>0</v>
      </c>
      <c r="V779" s="37">
        <f t="shared" ref="V779:V842" ca="1" si="530">INDIRECT(CONCATENATE(X779,AG779,AK779),TRUE)</f>
        <v>0</v>
      </c>
      <c r="X779" s="11" t="s">
        <v>849</v>
      </c>
      <c r="Y779" s="7" t="s">
        <v>840</v>
      </c>
      <c r="Z779" s="7" t="s">
        <v>841</v>
      </c>
      <c r="AA779" s="7" t="s">
        <v>842</v>
      </c>
      <c r="AB779" s="7" t="s">
        <v>843</v>
      </c>
      <c r="AC779" s="7" t="s">
        <v>844</v>
      </c>
      <c r="AD779" s="7" t="s">
        <v>845</v>
      </c>
      <c r="AE779" s="7" t="s">
        <v>846</v>
      </c>
      <c r="AF779" s="7" t="s">
        <v>847</v>
      </c>
      <c r="AG779" s="7" t="s">
        <v>848</v>
      </c>
      <c r="AH779" s="7">
        <v>498</v>
      </c>
      <c r="AI779" s="7">
        <v>501</v>
      </c>
      <c r="AJ779" s="7">
        <v>502</v>
      </c>
      <c r="AK779" s="12">
        <v>503</v>
      </c>
    </row>
    <row r="780" spans="1:37" x14ac:dyDescent="0.3">
      <c r="A780" s="36">
        <v>2</v>
      </c>
      <c r="B780" s="42">
        <f t="shared" ca="1" si="510"/>
        <v>57</v>
      </c>
      <c r="C780" s="36" t="str">
        <f t="shared" ca="1" si="511"/>
        <v>3413138  GESTION COMUNITARIA DEL RIESGO DE DESASTRES ( TECNICO) BUENAVENTURA</v>
      </c>
      <c r="D780" s="52" t="str">
        <f t="shared" ca="1" si="512"/>
        <v>15:00 - 18:00</v>
      </c>
      <c r="E780" s="35" t="str">
        <f t="shared" ca="1" si="513"/>
        <v>FOMENTAR CULTURA EMPRENDEDORA SEGÚN HABILIDADES Y COMPETENCIAS
PERSONALES
r2.apropiar el proceso de toma de decisiones personales en su cotidianidad, según el
comportamiento emprendedor.
r1.establecer características y competencias emprendedoras personales de acuerdo con
sus potencialidades, objetivos y el entorno.
r4.relacionar la importancia de la negociación con el emprendimiento según las necesidades
y elementos de la negociación.
r3.emplear capacidad creativa e innovadora según estrategia emprendedora</v>
      </c>
      <c r="F780" s="36" t="str">
        <f t="shared" ca="1" si="514"/>
        <v>Atender incidentes según protocolos y normativa. / Proponer alternativas para la formulación de la estrategia de respuesta a emergencias ere según metodología
Practicar los derechos fundamentales del trabajo de acuerdo con la constitución política y los convenios internacionales.</v>
      </c>
      <c r="G780" s="36" t="str">
        <f t="shared" ca="1" si="515"/>
        <v>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 ANDRS FELIPE PAZ</v>
      </c>
      <c r="H780" s="36" t="str">
        <f t="shared" ca="1" si="516"/>
        <v>RAZONAR CUANTITATIVAMENTE FRENTE A SITUACIONES SUSCEPTIBLES DE SER
ABORDADAS DE MANERA MATEMÁTICA EN CONTEXTOS LABORALES, SOCIALES
PERSONALE/ r2.plantear problemas aritméticos, geométricos y métricos de acuerdo con los contextos
productivo y social.
r3.solucionar problemas del entorno productivo y social aplicando principios matemáticos
r1.identificar situaciones problemáticas asociadas a sus necesidades de contexto aplicando
procedimientos matemáticos
r4.verificar los resultados de los procedimientos matemáticos conforme con los
requerimientos de los diferentes contextos</v>
      </c>
      <c r="I780" s="36" t="str">
        <f t="shared" ca="1" si="517"/>
        <v xml:space="preserve">DIAGNOSTICAR RIESGO DE DESASTRES DE ACUERDO CON METODOLOGÍAS Y NORMATIVA
r2.elaborar diagnóstico con metodologías participativas
r1.establecer el cumplimiento de la normativa asociada con la gestión del riesgo </v>
      </c>
      <c r="J780" s="37">
        <f t="shared" ca="1" si="518"/>
        <v>0</v>
      </c>
      <c r="K780" s="46" t="str">
        <f t="shared" ca="1" si="519"/>
        <v>ROBERTO ARTURO ESQUIVEL CRUZ</v>
      </c>
      <c r="L780" s="36" t="str">
        <f t="shared" ca="1" si="520"/>
        <v>BEDER VEIRA</v>
      </c>
      <c r="M780" s="36" t="str">
        <f t="shared" ca="1" si="521"/>
        <v>BEDER VEIRA</v>
      </c>
      <c r="N780" s="36" t="str">
        <f t="shared" ca="1" si="522"/>
        <v>CARMEN ELENA OBANDO PEREA</v>
      </c>
      <c r="O780" s="36" t="str">
        <f t="shared" ca="1" si="523"/>
        <v>CLAUDIA XIMENA ARZAYÚS MÉNDEZ</v>
      </c>
      <c r="P780" s="47">
        <f t="shared" ca="1" si="524"/>
        <v>0</v>
      </c>
      <c r="Q780" s="35">
        <f t="shared" ca="1" si="525"/>
        <v>0</v>
      </c>
      <c r="R780" s="36">
        <f t="shared" ca="1" si="526"/>
        <v>0</v>
      </c>
      <c r="S780" s="36">
        <f t="shared" ca="1" si="527"/>
        <v>0</v>
      </c>
      <c r="T780" s="36">
        <f t="shared" ca="1" si="528"/>
        <v>0</v>
      </c>
      <c r="U780" s="36">
        <f t="shared" ca="1" si="529"/>
        <v>0</v>
      </c>
      <c r="V780" s="37">
        <f t="shared" ca="1" si="530"/>
        <v>0</v>
      </c>
      <c r="X780" s="11" t="s">
        <v>849</v>
      </c>
      <c r="Y780" s="7" t="s">
        <v>840</v>
      </c>
      <c r="Z780" s="7" t="s">
        <v>841</v>
      </c>
      <c r="AA780" s="7" t="s">
        <v>842</v>
      </c>
      <c r="AB780" s="7" t="s">
        <v>843</v>
      </c>
      <c r="AC780" s="7" t="s">
        <v>844</v>
      </c>
      <c r="AD780" s="7" t="s">
        <v>845</v>
      </c>
      <c r="AE780" s="7" t="s">
        <v>846</v>
      </c>
      <c r="AF780" s="7" t="s">
        <v>847</v>
      </c>
      <c r="AG780" s="7" t="s">
        <v>848</v>
      </c>
      <c r="AH780" s="7">
        <v>507</v>
      </c>
      <c r="AI780" s="7">
        <v>510</v>
      </c>
      <c r="AJ780" s="7">
        <v>511</v>
      </c>
      <c r="AK780" s="12">
        <v>512</v>
      </c>
    </row>
    <row r="781" spans="1:37" x14ac:dyDescent="0.3">
      <c r="A781" s="36">
        <v>2</v>
      </c>
      <c r="B781" s="42">
        <f t="shared" ca="1" si="510"/>
        <v>58</v>
      </c>
      <c r="C781" s="36" t="str">
        <f t="shared" ca="1" si="511"/>
        <v>NUEVA 1 GESTION COMUNITARIA DEL RIESGO DE DESASTRES ( TECNICO) CERRADA</v>
      </c>
      <c r="D781" s="52" t="str">
        <f t="shared" ca="1" si="512"/>
        <v>14:00 - 18:00</v>
      </c>
      <c r="E781" s="35">
        <f t="shared" ca="1" si="513"/>
        <v>0</v>
      </c>
      <c r="F781" s="36">
        <f t="shared" ca="1" si="514"/>
        <v>0</v>
      </c>
      <c r="G781" s="36">
        <f t="shared" ca="1" si="515"/>
        <v>0</v>
      </c>
      <c r="H781" s="36">
        <f t="shared" ca="1" si="516"/>
        <v>0</v>
      </c>
      <c r="I781" s="36">
        <f t="shared" ca="1" si="517"/>
        <v>0</v>
      </c>
      <c r="J781" s="37">
        <f t="shared" ca="1" si="518"/>
        <v>0</v>
      </c>
      <c r="K781" s="46">
        <f t="shared" ca="1" si="519"/>
        <v>0</v>
      </c>
      <c r="L781" s="36">
        <f t="shared" ca="1" si="520"/>
        <v>0</v>
      </c>
      <c r="M781" s="36">
        <f t="shared" ca="1" si="521"/>
        <v>0</v>
      </c>
      <c r="N781" s="36">
        <f t="shared" ca="1" si="522"/>
        <v>0</v>
      </c>
      <c r="O781" s="36">
        <f t="shared" ca="1" si="523"/>
        <v>0</v>
      </c>
      <c r="P781" s="47" t="str">
        <f t="shared" ca="1" si="524"/>
        <v>ANDRÉS FELIPE PAZ SUÁREZ</v>
      </c>
      <c r="Q781" s="35">
        <f t="shared" ca="1" si="525"/>
        <v>0</v>
      </c>
      <c r="R781" s="36">
        <f t="shared" ca="1" si="526"/>
        <v>0</v>
      </c>
      <c r="S781" s="36">
        <f t="shared" ca="1" si="527"/>
        <v>0</v>
      </c>
      <c r="T781" s="36">
        <f t="shared" ca="1" si="528"/>
        <v>0</v>
      </c>
      <c r="U781" s="36">
        <f t="shared" ca="1" si="529"/>
        <v>0</v>
      </c>
      <c r="V781" s="37">
        <f t="shared" ca="1" si="530"/>
        <v>0</v>
      </c>
      <c r="X781" s="11" t="s">
        <v>849</v>
      </c>
      <c r="Y781" s="7" t="s">
        <v>840</v>
      </c>
      <c r="Z781" s="7" t="s">
        <v>841</v>
      </c>
      <c r="AA781" s="7" t="s">
        <v>842</v>
      </c>
      <c r="AB781" s="7" t="s">
        <v>843</v>
      </c>
      <c r="AC781" s="7" t="s">
        <v>844</v>
      </c>
      <c r="AD781" s="7" t="s">
        <v>845</v>
      </c>
      <c r="AE781" s="7" t="s">
        <v>846</v>
      </c>
      <c r="AF781" s="7" t="s">
        <v>847</v>
      </c>
      <c r="AG781" s="7" t="s">
        <v>848</v>
      </c>
      <c r="AH781" s="7">
        <v>516</v>
      </c>
      <c r="AI781" s="7">
        <v>519</v>
      </c>
      <c r="AJ781" s="7">
        <v>520</v>
      </c>
      <c r="AK781" s="12">
        <v>521</v>
      </c>
    </row>
    <row r="782" spans="1:37" x14ac:dyDescent="0.3">
      <c r="A782" s="36">
        <v>2</v>
      </c>
      <c r="B782" s="42">
        <f t="shared" ca="1" si="510"/>
        <v>59</v>
      </c>
      <c r="C782" s="36">
        <f t="shared" ca="1" si="511"/>
        <v>0</v>
      </c>
      <c r="D782" s="52" t="str">
        <f t="shared" ca="1" si="512"/>
        <v>14:00 - 18:00</v>
      </c>
      <c r="E782" s="35">
        <f t="shared" ca="1" si="513"/>
        <v>0</v>
      </c>
      <c r="F782" s="36">
        <f t="shared" ca="1" si="514"/>
        <v>0</v>
      </c>
      <c r="G782" s="36">
        <f t="shared" ca="1" si="515"/>
        <v>0</v>
      </c>
      <c r="H782" s="36">
        <f t="shared" ca="1" si="516"/>
        <v>0</v>
      </c>
      <c r="I782" s="36">
        <f t="shared" ca="1" si="517"/>
        <v>0</v>
      </c>
      <c r="J782" s="37">
        <f t="shared" ca="1" si="518"/>
        <v>0</v>
      </c>
      <c r="K782" s="46">
        <f t="shared" ca="1" si="519"/>
        <v>0</v>
      </c>
      <c r="L782" s="36">
        <f t="shared" ca="1" si="520"/>
        <v>0</v>
      </c>
      <c r="M782" s="36">
        <f t="shared" ca="1" si="521"/>
        <v>0</v>
      </c>
      <c r="N782" s="36">
        <f t="shared" ca="1" si="522"/>
        <v>0</v>
      </c>
      <c r="O782" s="36">
        <f t="shared" ca="1" si="523"/>
        <v>0</v>
      </c>
      <c r="P782" s="47">
        <f t="shared" ca="1" si="524"/>
        <v>0</v>
      </c>
      <c r="Q782" s="35">
        <f t="shared" ca="1" si="525"/>
        <v>0</v>
      </c>
      <c r="R782" s="36">
        <f t="shared" ca="1" si="526"/>
        <v>0</v>
      </c>
      <c r="S782" s="36">
        <f t="shared" ca="1" si="527"/>
        <v>0</v>
      </c>
      <c r="T782" s="36">
        <f t="shared" ca="1" si="528"/>
        <v>0</v>
      </c>
      <c r="U782" s="36">
        <f t="shared" ca="1" si="529"/>
        <v>0</v>
      </c>
      <c r="V782" s="37">
        <f t="shared" ca="1" si="530"/>
        <v>0</v>
      </c>
      <c r="X782" s="11" t="s">
        <v>849</v>
      </c>
      <c r="Y782" s="7" t="s">
        <v>840</v>
      </c>
      <c r="Z782" s="7" t="s">
        <v>841</v>
      </c>
      <c r="AA782" s="7" t="s">
        <v>842</v>
      </c>
      <c r="AB782" s="7" t="s">
        <v>843</v>
      </c>
      <c r="AC782" s="7" t="s">
        <v>844</v>
      </c>
      <c r="AD782" s="7" t="s">
        <v>845</v>
      </c>
      <c r="AE782" s="7" t="s">
        <v>846</v>
      </c>
      <c r="AF782" s="7" t="s">
        <v>847</v>
      </c>
      <c r="AG782" s="7" t="s">
        <v>848</v>
      </c>
      <c r="AH782" s="7">
        <v>525</v>
      </c>
      <c r="AI782" s="7">
        <v>528</v>
      </c>
      <c r="AJ782" s="7">
        <v>529</v>
      </c>
      <c r="AK782" s="12">
        <v>530</v>
      </c>
    </row>
    <row r="783" spans="1:37" x14ac:dyDescent="0.3">
      <c r="A783" s="36">
        <v>2</v>
      </c>
      <c r="B783" s="42">
        <f t="shared" ca="1" si="510"/>
        <v>60</v>
      </c>
      <c r="C783" s="36">
        <f t="shared" ca="1" si="511"/>
        <v>0</v>
      </c>
      <c r="D783" s="52" t="str">
        <f t="shared" ca="1" si="512"/>
        <v>14:00 - 18:00</v>
      </c>
      <c r="E783" s="35">
        <f t="shared" ca="1" si="513"/>
        <v>0</v>
      </c>
      <c r="F783" s="36">
        <f t="shared" ca="1" si="514"/>
        <v>0</v>
      </c>
      <c r="G783" s="36">
        <f t="shared" ca="1" si="515"/>
        <v>0</v>
      </c>
      <c r="H783" s="36">
        <f t="shared" ca="1" si="516"/>
        <v>0</v>
      </c>
      <c r="I783" s="36">
        <f t="shared" ca="1" si="517"/>
        <v>0</v>
      </c>
      <c r="J783" s="37">
        <f t="shared" ca="1" si="518"/>
        <v>0</v>
      </c>
      <c r="K783" s="46">
        <f t="shared" ca="1" si="519"/>
        <v>0</v>
      </c>
      <c r="L783" s="36">
        <f t="shared" ca="1" si="520"/>
        <v>0</v>
      </c>
      <c r="M783" s="36">
        <f t="shared" ca="1" si="521"/>
        <v>0</v>
      </c>
      <c r="N783" s="36">
        <f t="shared" ca="1" si="522"/>
        <v>0</v>
      </c>
      <c r="O783" s="36">
        <f t="shared" ca="1" si="523"/>
        <v>0</v>
      </c>
      <c r="P783" s="47">
        <f t="shared" ca="1" si="524"/>
        <v>0</v>
      </c>
      <c r="Q783" s="35">
        <f t="shared" ca="1" si="525"/>
        <v>0</v>
      </c>
      <c r="R783" s="36">
        <f t="shared" ca="1" si="526"/>
        <v>0</v>
      </c>
      <c r="S783" s="36">
        <f t="shared" ca="1" si="527"/>
        <v>0</v>
      </c>
      <c r="T783" s="36">
        <f t="shared" ca="1" si="528"/>
        <v>0</v>
      </c>
      <c r="U783" s="36">
        <f t="shared" ca="1" si="529"/>
        <v>0</v>
      </c>
      <c r="V783" s="37">
        <f t="shared" ca="1" si="530"/>
        <v>0</v>
      </c>
      <c r="X783" s="11" t="s">
        <v>849</v>
      </c>
      <c r="Y783" s="7" t="s">
        <v>840</v>
      </c>
      <c r="Z783" s="7" t="s">
        <v>841</v>
      </c>
      <c r="AA783" s="7" t="s">
        <v>842</v>
      </c>
      <c r="AB783" s="7" t="s">
        <v>843</v>
      </c>
      <c r="AC783" s="7" t="s">
        <v>844</v>
      </c>
      <c r="AD783" s="7" t="s">
        <v>845</v>
      </c>
      <c r="AE783" s="7" t="s">
        <v>846</v>
      </c>
      <c r="AF783" s="7" t="s">
        <v>847</v>
      </c>
      <c r="AG783" s="7" t="s">
        <v>848</v>
      </c>
      <c r="AH783" s="7">
        <v>534</v>
      </c>
      <c r="AI783" s="7">
        <v>537</v>
      </c>
      <c r="AJ783" s="7">
        <v>538</v>
      </c>
      <c r="AK783" s="12">
        <v>539</v>
      </c>
    </row>
    <row r="784" spans="1:37" x14ac:dyDescent="0.3">
      <c r="A784" s="36">
        <v>2</v>
      </c>
      <c r="B784" s="42">
        <f t="shared" ca="1" si="510"/>
        <v>61</v>
      </c>
      <c r="C784" s="36" t="str">
        <f t="shared" ca="1" si="511"/>
        <v>2927243 GESTION DE PROYECTOS DE DESARROLLO ECONOMICO Y SOCIAL ( TECNOLOGO)</v>
      </c>
      <c r="D784" s="52" t="str">
        <f t="shared" ca="1" si="512"/>
        <v>14:00 - 18:00</v>
      </c>
      <c r="E784" s="35">
        <f t="shared" ca="1" si="513"/>
        <v>0</v>
      </c>
      <c r="F784" s="36">
        <f t="shared" ca="1" si="514"/>
        <v>0</v>
      </c>
      <c r="G784" s="36" t="str">
        <f t="shared" ca="1" si="515"/>
        <v>RESULTADOS DE APRENDIZAJE ETAPA PRACTICA 14:00- 18:00 
562836 - APLICAR EN LA RESOLUCIÓN DE PROBLEMAS REALES DEL SECTOR PRODUCTIVO, LOS CONOCIMIENTOS, HABILIDADES Y DESTREZAS PERTINENTES A LAS COMPETENCIAS DEL PROGRAMA DE FORMACIÓN</v>
      </c>
      <c r="H784" s="36">
        <f t="shared" ca="1" si="516"/>
        <v>0</v>
      </c>
      <c r="I784" s="36" t="str">
        <f t="shared" ca="1" si="517"/>
        <v>RESULTADOS DE APRENDIZAJE ETAPA PRACTICA 14:00- 18:00 
562836 - APLICAR EN LA RESOLUCIÓN DE PROBLEMAS REALES DEL SECTOR PRODUCTIVO, LOS CONOCIMIENTOS, HABILIDADES Y DESTREZAS PERTINENTES A LAS COMPETENCIAS DEL PROGRAMA DE FORMACIÓN</v>
      </c>
      <c r="J784" s="37">
        <f t="shared" ca="1" si="518"/>
        <v>0</v>
      </c>
      <c r="K784" s="46">
        <f t="shared" ca="1" si="519"/>
        <v>0</v>
      </c>
      <c r="L784" s="36">
        <f t="shared" ca="1" si="520"/>
        <v>0</v>
      </c>
      <c r="M784" s="36" t="str">
        <f t="shared" ca="1" si="521"/>
        <v>LAURA CECILIA ROJAS ROJAS</v>
      </c>
      <c r="N784" s="36">
        <f t="shared" ca="1" si="522"/>
        <v>0</v>
      </c>
      <c r="O784" s="36" t="str">
        <f t="shared" ca="1" si="523"/>
        <v>LAURA CECILIA ROJAS ROJAS</v>
      </c>
      <c r="P784" s="47">
        <f t="shared" ca="1" si="524"/>
        <v>0</v>
      </c>
      <c r="Q784" s="35">
        <f t="shared" ca="1" si="525"/>
        <v>0</v>
      </c>
      <c r="R784" s="36">
        <f t="shared" ca="1" si="526"/>
        <v>0</v>
      </c>
      <c r="S784" s="36" t="str">
        <f t="shared" ca="1" si="527"/>
        <v>EMPRESA</v>
      </c>
      <c r="T784" s="36">
        <f t="shared" ca="1" si="528"/>
        <v>0</v>
      </c>
      <c r="U784" s="36">
        <f t="shared" ca="1" si="529"/>
        <v>0</v>
      </c>
      <c r="V784" s="37">
        <f t="shared" ca="1" si="530"/>
        <v>0</v>
      </c>
      <c r="X784" s="11" t="s">
        <v>849</v>
      </c>
      <c r="Y784" s="7" t="s">
        <v>840</v>
      </c>
      <c r="Z784" s="7" t="s">
        <v>841</v>
      </c>
      <c r="AA784" s="7" t="s">
        <v>842</v>
      </c>
      <c r="AB784" s="7" t="s">
        <v>843</v>
      </c>
      <c r="AC784" s="7" t="s">
        <v>844</v>
      </c>
      <c r="AD784" s="7" t="s">
        <v>845</v>
      </c>
      <c r="AE784" s="7" t="s">
        <v>846</v>
      </c>
      <c r="AF784" s="7" t="s">
        <v>847</v>
      </c>
      <c r="AG784" s="7" t="s">
        <v>848</v>
      </c>
      <c r="AH784" s="7">
        <v>543</v>
      </c>
      <c r="AI784" s="7">
        <v>546</v>
      </c>
      <c r="AJ784" s="7">
        <v>547</v>
      </c>
      <c r="AK784" s="12">
        <v>548</v>
      </c>
    </row>
    <row r="785" spans="1:37" x14ac:dyDescent="0.3">
      <c r="A785" s="36">
        <v>2</v>
      </c>
      <c r="B785" s="42">
        <f t="shared" ca="1" si="510"/>
        <v>62</v>
      </c>
      <c r="C785" s="36" t="str">
        <f t="shared" ca="1" si="511"/>
        <v>3152267 GESTION DE PROYECTOS DE DESARROLLO ECONOMICO Y SOCIAL ( TECNOLOGO)</v>
      </c>
      <c r="D785" s="52" t="str">
        <f t="shared" ca="1" si="512"/>
        <v>12:00 - 15:00</v>
      </c>
      <c r="E785" s="35" t="str">
        <f t="shared" ca="1" si="513"/>
        <v>ESTRUCTURAR CARGOS
Identificar la legislación y normatividad vigente, de acuerdo con la naturaleza y lineamientos de la organización</v>
      </c>
      <c r="F785" s="36" t="str">
        <f t="shared" ca="1" si="514"/>
        <v>PROYECTAR EL MERCADO
Analizar la relación entre las políticas de producción y las proyecciones de la oferta y la demanda del mercado potencial y real, de acuerdo con el plan estratégico</v>
      </c>
      <c r="G785" s="36" t="str">
        <f t="shared" ca="1" si="515"/>
        <v>PLANIFICAR LA PRODUCCIÓN
Determinar las necesidades del proceso productivo de acuerdo con el tipo de producto o servicio y el sistema de producción</v>
      </c>
      <c r="H785" s="36" t="str">
        <f t="shared" ca="1" si="516"/>
        <v>ESTRUCTURAR CARGOS
Establecer los rangos salariales, del personal requerido en el desarrollo del proyecto</v>
      </c>
      <c r="I785" s="36" t="str">
        <f t="shared" ca="1" si="517"/>
        <v>PROYECTAR LAS NECESIDADES 
Elaborar los diferentes tipos de presupuesto de acuerdo con la definición del plan de necesidades de las áreas o unidades de negocio y de las proyecciones de ingresos y egresos en los periodos establecidos</v>
      </c>
      <c r="J785" s="37">
        <f t="shared" ca="1" si="518"/>
        <v>0</v>
      </c>
      <c r="K785" s="46" t="str">
        <f t="shared" ca="1" si="519"/>
        <v>LAURA CECILIA ROJAS ROJAS</v>
      </c>
      <c r="L785" s="36" t="str">
        <f t="shared" ca="1" si="520"/>
        <v>LUÍS CARLOS HERNÁNDEZ ASPRILLA</v>
      </c>
      <c r="M785" s="36" t="str">
        <f t="shared" ca="1" si="521"/>
        <v>GONZALO PATIÑO BOLAÑOS</v>
      </c>
      <c r="N785" s="36" t="str">
        <f t="shared" ca="1" si="522"/>
        <v>LAURA CECILIA ROJAS ROJAS</v>
      </c>
      <c r="O785" s="36" t="str">
        <f t="shared" ca="1" si="523"/>
        <v>GONZALO PATIÑO BOLAÑOS</v>
      </c>
      <c r="P785" s="47">
        <f t="shared" ca="1" si="524"/>
        <v>0</v>
      </c>
      <c r="Q785" s="35" t="str">
        <f t="shared" ca="1" si="525"/>
        <v>301 - SALA DE SISTEMAS SENA CENTRO DE LA CONSTRUCCIÓN</v>
      </c>
      <c r="R785" s="36" t="str">
        <f t="shared" ca="1" si="526"/>
        <v>SEDE ANDRÉS SANÍN - AULA 112 - (CALLE 75 No. 19-52)</v>
      </c>
      <c r="S785" s="36" t="str">
        <f t="shared" ca="1" si="527"/>
        <v>201 - SALA DE SISTEMAS SENA CENTRO DE LA CONSTRUCCIÓN</v>
      </c>
      <c r="T785" s="36" t="str">
        <f t="shared" ca="1" si="528"/>
        <v>SEDE ANDRÉS SANÍN - AULA 206 - (CALLE 75 No. 19-52)</v>
      </c>
      <c r="U785" s="36" t="str">
        <f t="shared" ca="1" si="529"/>
        <v>103 - TALLER ENERGÍA ELÉCTRICA - SENA CENTRO DE LA CONSTRUCCIÓN</v>
      </c>
      <c r="V785" s="37">
        <f t="shared" ca="1" si="530"/>
        <v>0</v>
      </c>
      <c r="X785" s="11" t="s">
        <v>849</v>
      </c>
      <c r="Y785" s="7" t="s">
        <v>840</v>
      </c>
      <c r="Z785" s="7" t="s">
        <v>841</v>
      </c>
      <c r="AA785" s="7" t="s">
        <v>842</v>
      </c>
      <c r="AB785" s="7" t="s">
        <v>843</v>
      </c>
      <c r="AC785" s="7" t="s">
        <v>844</v>
      </c>
      <c r="AD785" s="7" t="s">
        <v>845</v>
      </c>
      <c r="AE785" s="7" t="s">
        <v>846</v>
      </c>
      <c r="AF785" s="7" t="s">
        <v>847</v>
      </c>
      <c r="AG785" s="7" t="s">
        <v>848</v>
      </c>
      <c r="AH785" s="7">
        <v>552</v>
      </c>
      <c r="AI785" s="7">
        <v>555</v>
      </c>
      <c r="AJ785" s="7">
        <v>556</v>
      </c>
      <c r="AK785" s="12">
        <v>557</v>
      </c>
    </row>
    <row r="786" spans="1:37" x14ac:dyDescent="0.3">
      <c r="A786" s="36">
        <v>2</v>
      </c>
      <c r="B786" s="42">
        <f t="shared" ca="1" si="510"/>
        <v>63</v>
      </c>
      <c r="C786" s="36" t="str">
        <f t="shared" ca="1" si="511"/>
        <v>3174034 GESTION DE PROYECTOS DE DESARROLLO ECONOMICO Y SOCIAL ( TECNOLOGO)</v>
      </c>
      <c r="D786" s="52" t="str">
        <f t="shared" ca="1" si="512"/>
        <v>15:00 - 18:00</v>
      </c>
      <c r="E786" s="35" t="str">
        <f t="shared" ca="1" si="513"/>
        <v>ESTRUCTURAR CARGOS
Elaborar los perfiles del recurso humano previamente planeado, para el funcionamiento de la organización</v>
      </c>
      <c r="F786" s="36" t="str">
        <f t="shared" ca="1" si="514"/>
        <v>PLANIFICAR LA PRODUCCIÓN
definir de manera estratégica el tamaño y la localización de la unidad productiva proyectada.</v>
      </c>
      <c r="G786" s="36" t="str">
        <f t="shared" ca="1" si="515"/>
        <v>PRODUCIR TEXTOS EN INGLÉS EN FORMA ESCRITA Y ORAL
Reproducir en inglés frases o enunciados simples que permitan expresar de forma lenta ideas o conceptos</v>
      </c>
      <c r="H786" s="36" t="str">
        <f t="shared" ca="1" si="516"/>
        <v>PLANIFICAR LA PRODUCCIÓN
definir de manera estratégica el tamaño y la localización de la unidad productiva proyectada.</v>
      </c>
      <c r="I786" s="36" t="str">
        <f t="shared" ca="1" si="517"/>
        <v>PLANIFICAR LA PRODUCCIÓN
definir de manera estratégica el tamaño y la localización de la unidad productiva proyectada.</v>
      </c>
      <c r="J786" s="37">
        <f t="shared" ca="1" si="518"/>
        <v>0</v>
      </c>
      <c r="K786" s="46" t="str">
        <f t="shared" ca="1" si="519"/>
        <v>JOSE ALEJANDRO FLOREZ SALAZAR</v>
      </c>
      <c r="L786" s="36" t="str">
        <f t="shared" ca="1" si="520"/>
        <v>GONZALO PATIÑO BOLAÑOS</v>
      </c>
      <c r="M786" s="36" t="str">
        <f t="shared" ca="1" si="521"/>
        <v>VIVIANA GIRALDO MARTÍNEZ</v>
      </c>
      <c r="N786" s="36" t="str">
        <f t="shared" ca="1" si="522"/>
        <v>GONZALO PATIÑO BOLAÑOS</v>
      </c>
      <c r="O786" s="36" t="str">
        <f t="shared" ca="1" si="523"/>
        <v>GONZALO PATIÑO BOLAÑOS</v>
      </c>
      <c r="P786" s="47">
        <f t="shared" ca="1" si="524"/>
        <v>0</v>
      </c>
      <c r="Q786" s="35" t="str">
        <f t="shared" ca="1" si="525"/>
        <v>202 - SALA DE SISTEMAS SENA CENTRO DE LA CONSTRUCCIÓN</v>
      </c>
      <c r="R786" s="36" t="str">
        <f t="shared" ca="1" si="526"/>
        <v>SEDE ANDRÉS SANÍN - AULA 206 - (CALLE 75 No. 19-52)</v>
      </c>
      <c r="S786" s="36" t="str">
        <f t="shared" ca="1" si="527"/>
        <v>SEDE ANDRÉS SANÍN - AULA 106  - SALA DE SISTEMAS (CALLE 75 No. 19-52)</v>
      </c>
      <c r="T786" s="36" t="str">
        <f t="shared" ca="1" si="528"/>
        <v>301 - SALA DE SISTEMAS SENA CENTRO DE LA CONSTRUCCIÓN</v>
      </c>
      <c r="U786" s="36" t="str">
        <f t="shared" ca="1" si="529"/>
        <v>SEDE ANDRÉS SANÍN - AULA 207 - (CALLE 75 No. 19-52)</v>
      </c>
      <c r="V786" s="37">
        <f t="shared" ca="1" si="530"/>
        <v>0</v>
      </c>
      <c r="X786" s="11" t="s">
        <v>849</v>
      </c>
      <c r="Y786" s="7" t="s">
        <v>840</v>
      </c>
      <c r="Z786" s="7" t="s">
        <v>841</v>
      </c>
      <c r="AA786" s="7" t="s">
        <v>842</v>
      </c>
      <c r="AB786" s="7" t="s">
        <v>843</v>
      </c>
      <c r="AC786" s="7" t="s">
        <v>844</v>
      </c>
      <c r="AD786" s="7" t="s">
        <v>845</v>
      </c>
      <c r="AE786" s="7" t="s">
        <v>846</v>
      </c>
      <c r="AF786" s="7" t="s">
        <v>847</v>
      </c>
      <c r="AG786" s="7" t="s">
        <v>848</v>
      </c>
      <c r="AH786" s="7">
        <v>561</v>
      </c>
      <c r="AI786" s="7">
        <v>564</v>
      </c>
      <c r="AJ786" s="7">
        <v>565</v>
      </c>
      <c r="AK786" s="12">
        <v>566</v>
      </c>
    </row>
    <row r="787" spans="1:37" x14ac:dyDescent="0.3">
      <c r="A787" s="36">
        <v>2</v>
      </c>
      <c r="B787" s="42">
        <f t="shared" ca="1" si="510"/>
        <v>64</v>
      </c>
      <c r="C787" s="36" t="str">
        <f t="shared" ca="1" si="511"/>
        <v>3345151 GESTION DE PROYECTOS DE DESARROLLO ECONOMICO Y SOCIAL ( TECNOLOGO)</v>
      </c>
      <c r="D787" s="52" t="str">
        <f t="shared" ca="1" si="512"/>
        <v>15:01 - 18:00</v>
      </c>
      <c r="E787" s="35" t="str">
        <f t="shared" ca="1" si="513"/>
        <v>PROYECTAR EL MERCADO
4. Elaborar los pronósticos de la oferta y la demanda del mercado de bienes y servicios según los objetivos de la organización</v>
      </c>
      <c r="F787" s="36" t="str">
        <f t="shared" ca="1" si="514"/>
        <v>PROYECTAR EL MERCADO
4. Elaborar los pronósticos de la oferta y la demanda del mercado de bienes y servicios según los objetivos de la organización</v>
      </c>
      <c r="G787" s="36" t="str">
        <f t="shared" ca="1" si="515"/>
        <v>PLANIFICAR PRODUCCIÓN
Establecer el proceso y la estrategia de producción, con base en las especificaciones técnicas del producto o servicio</v>
      </c>
      <c r="H787" s="36" t="str">
        <f t="shared" ca="1" si="516"/>
        <v>ESTRUCTURAR CARGOS
Planear la estructura organizacional requerida para el desarrollo del proyecto</v>
      </c>
      <c r="I787" s="36" t="str">
        <f t="shared" ca="1" si="517"/>
        <v>PRODUCIR TEXTOS EN INGLÉS EN FORMA ESCRITA Y ORAL
590007 - buscar de manera sistemática información específica y detallada en escritos en inglés, mas estructurados y con mayor contenido técnico
590008 - comprender las ideas principales de textos complejos en inglés que tratan de temas tanto concretos como abstractos, incluso si son de carácter técnico, siempre que estén dentro de su campo de especialización</v>
      </c>
      <c r="J787" s="37">
        <f t="shared" ca="1" si="518"/>
        <v>0</v>
      </c>
      <c r="K787" s="46" t="str">
        <f t="shared" ca="1" si="519"/>
        <v>ANDRÉS FERNANDO ROJAS ALZATE</v>
      </c>
      <c r="L787" s="36" t="str">
        <f t="shared" ca="1" si="520"/>
        <v>LUÍS CARLOS HERNÁNDEZ ASPRILLA</v>
      </c>
      <c r="M787" s="36" t="str">
        <f t="shared" ca="1" si="521"/>
        <v>GONZALO PATIÑO BOLAÑOS</v>
      </c>
      <c r="N787" s="36" t="str">
        <f t="shared" ca="1" si="522"/>
        <v>JOSE ALEJANDRO FLOREZ SALAZAR</v>
      </c>
      <c r="O787" s="36" t="str">
        <f t="shared" ca="1" si="523"/>
        <v>VIVIANA GIRALDO MARTÍNEZ</v>
      </c>
      <c r="P787" s="47">
        <f t="shared" ca="1" si="524"/>
        <v>0</v>
      </c>
      <c r="Q787" s="35" t="str">
        <f t="shared" ca="1" si="525"/>
        <v>301 - SALA DE SISTEMAS SENA CENTRO DE LA CONSTRUCCIÓN</v>
      </c>
      <c r="R787" s="36" t="str">
        <f t="shared" ca="1" si="526"/>
        <v>SEDE ANDRÉS SANÍN - AULA 208 - SALA DE SISTEMAS (CALLE 75 No. 19-52)</v>
      </c>
      <c r="S787" s="36" t="str">
        <f t="shared" ca="1" si="527"/>
        <v>204A- SALA DE SISTEMAS SENA CENTRO DE LA CONSTRUCCIÓN</v>
      </c>
      <c r="T787" s="36" t="str">
        <f t="shared" ca="1" si="528"/>
        <v>203 - SALA DE SISTEMAS SENA CENTRO DE LA CONSTRUCCIÓN</v>
      </c>
      <c r="U787" s="36" t="str">
        <f t="shared" ca="1" si="529"/>
        <v>204A- SALA DE SISTEMAS SENA CENTRO DE LA CONSTRUCCIÓN</v>
      </c>
      <c r="V787" s="37">
        <f t="shared" ca="1" si="530"/>
        <v>0</v>
      </c>
      <c r="X787" s="11" t="s">
        <v>849</v>
      </c>
      <c r="Y787" s="7" t="s">
        <v>840</v>
      </c>
      <c r="Z787" s="7" t="s">
        <v>841</v>
      </c>
      <c r="AA787" s="7" t="s">
        <v>842</v>
      </c>
      <c r="AB787" s="7" t="s">
        <v>843</v>
      </c>
      <c r="AC787" s="7" t="s">
        <v>844</v>
      </c>
      <c r="AD787" s="7" t="s">
        <v>845</v>
      </c>
      <c r="AE787" s="7" t="s">
        <v>846</v>
      </c>
      <c r="AF787" s="7" t="s">
        <v>847</v>
      </c>
      <c r="AG787" s="7" t="s">
        <v>848</v>
      </c>
      <c r="AH787" s="7">
        <v>570</v>
      </c>
      <c r="AI787" s="7">
        <v>573</v>
      </c>
      <c r="AJ787" s="7">
        <v>574</v>
      </c>
      <c r="AK787" s="12">
        <v>575</v>
      </c>
    </row>
    <row r="788" spans="1:37" x14ac:dyDescent="0.3">
      <c r="A788" s="36">
        <v>2</v>
      </c>
      <c r="B788" s="42">
        <f t="shared" ca="1" si="510"/>
        <v>65</v>
      </c>
      <c r="C788" s="36" t="str">
        <f t="shared" ca="1" si="511"/>
        <v>3390282 GESTION DE PROYECTOS DE DESARROLLO ECONOMICO Y SOCIAL ( TECNOLOGO)</v>
      </c>
      <c r="D788" s="52" t="str">
        <f t="shared" ca="1" si="512"/>
        <v>12:00 - 15:00</v>
      </c>
      <c r="E788" s="35" t="str">
        <f t="shared" ca="1" si="513"/>
        <v>PROYECTAR EL MERCADO
 Identificar segmentos de mercado de acuerdo con tipos de producto y población establecidos en el plan de segmentación</v>
      </c>
      <c r="F788" s="36" t="str">
        <f t="shared" ca="1" si="514"/>
        <v>PROYECTAR EL MERCADO
Formular los estudios preliminares y de pre factibilidad de acuerdo con el producto y/o servicio</v>
      </c>
      <c r="G788" s="36" t="str">
        <f t="shared" ca="1" si="515"/>
        <v>PROYECTAR EL MERCADO
Formular los estudios preliminares y de pre factibilidad de acuerdo con el producto y/o servicio</v>
      </c>
      <c r="H788" s="36" t="str">
        <f t="shared" ca="1" si="516"/>
        <v>CUMPLIR DE LA NORMATIVIDAD
 Establecer los requisitos de la legislación y normatividad vigentes, aplicables a la naturaleza del proyecto</v>
      </c>
      <c r="I788" s="36" t="str">
        <f t="shared" ca="1" si="517"/>
        <v>CUMPLIR DE LA NORMATIVIDAD
 Establecer los requisitos de la legislación y normatividad vigentes, aplicables a la naturaleza del proyecto</v>
      </c>
      <c r="J788" s="37">
        <f t="shared" ca="1" si="518"/>
        <v>0</v>
      </c>
      <c r="K788" s="46" t="str">
        <f t="shared" ca="1" si="519"/>
        <v>LUÍS CARLOS HERNÁNDEZ ASPRILLA</v>
      </c>
      <c r="L788" s="36" t="str">
        <f t="shared" ca="1" si="520"/>
        <v>ANDRÉS FERNANDO ROJAS ALZATE</v>
      </c>
      <c r="M788" s="36" t="str">
        <f t="shared" ca="1" si="521"/>
        <v>ANDRÉS FERNANDO ROJAS ALZATE</v>
      </c>
      <c r="N788" s="36" t="str">
        <f t="shared" ca="1" si="522"/>
        <v>JOSE ALEJANDRO FLOREZ SALAZAR</v>
      </c>
      <c r="O788" s="36" t="str">
        <f t="shared" ca="1" si="523"/>
        <v>JOSE ALEJANDRO FLOREZ SALAZAR</v>
      </c>
      <c r="P788" s="47">
        <f t="shared" ca="1" si="524"/>
        <v>0</v>
      </c>
      <c r="Q788" s="35" t="str">
        <f t="shared" ca="1" si="525"/>
        <v>SEDE ANDRÉS SANÍN - AULA 102 - SALA DE SISTEMAS (CALLE 75 No. 19-52)</v>
      </c>
      <c r="R788" s="36" t="str">
        <f t="shared" ca="1" si="526"/>
        <v>SEDE ANDRÉS SANÍN - AULA 203 - (CALLE 75 No. 19-52)</v>
      </c>
      <c r="S788" s="36" t="str">
        <f t="shared" ca="1" si="527"/>
        <v>SEDE ANDRÉS SANÍN - AULA 206 - (CALLE 75 No. 19-52)</v>
      </c>
      <c r="T788" s="36" t="str">
        <f t="shared" ca="1" si="528"/>
        <v>301 - SALA DE SISTEMAS SENA CENTRO DE LA CONSTRUCCIÓN</v>
      </c>
      <c r="U788" s="36" t="str">
        <f t="shared" ca="1" si="529"/>
        <v>SEDE ANDRÉS SANÍN - AULA 201 - (CALLE 75 No. 19-52)</v>
      </c>
      <c r="V788" s="37">
        <f t="shared" ca="1" si="530"/>
        <v>0</v>
      </c>
      <c r="X788" s="11" t="s">
        <v>849</v>
      </c>
      <c r="Y788" s="7" t="s">
        <v>840</v>
      </c>
      <c r="Z788" s="7" t="s">
        <v>841</v>
      </c>
      <c r="AA788" s="7" t="s">
        <v>842</v>
      </c>
      <c r="AB788" s="7" t="s">
        <v>843</v>
      </c>
      <c r="AC788" s="7" t="s">
        <v>844</v>
      </c>
      <c r="AD788" s="7" t="s">
        <v>845</v>
      </c>
      <c r="AE788" s="7" t="s">
        <v>846</v>
      </c>
      <c r="AF788" s="7" t="s">
        <v>847</v>
      </c>
      <c r="AG788" s="7" t="s">
        <v>848</v>
      </c>
      <c r="AH788" s="7">
        <v>579</v>
      </c>
      <c r="AI788" s="7">
        <v>582</v>
      </c>
      <c r="AJ788" s="7">
        <v>583</v>
      </c>
      <c r="AK788" s="12">
        <v>584</v>
      </c>
    </row>
    <row r="789" spans="1:37" x14ac:dyDescent="0.3">
      <c r="A789" s="36">
        <v>2</v>
      </c>
      <c r="B789" s="42">
        <f t="shared" ca="1" si="510"/>
        <v>66</v>
      </c>
      <c r="C789" s="36" t="str">
        <f t="shared" ca="1" si="511"/>
        <v>3410796 GESTION DE PROYECTOS DE DESARROLLO ECONOMICO Y SOCIAL ( TECNOLOGO)</v>
      </c>
      <c r="D789" s="52" t="str">
        <f t="shared" ca="1" si="512"/>
        <v>12:00 - 15:00</v>
      </c>
      <c r="E789" s="35" t="str">
        <f t="shared" ca="1" si="513"/>
        <v>CUMPLIR LA NORMATIVIDAD
Identificar la legislación y normatividad vigente, de acuerdo con la naturaleza y lineamientos de la organización</v>
      </c>
      <c r="F789" s="36" t="str">
        <f t="shared" ca="1" si="514"/>
        <v>APRENDIZAJE AUTONOMO</v>
      </c>
      <c r="G789" s="36" t="str">
        <f t="shared" ca="1" si="515"/>
        <v>CUMPLIR LA NORMATIVIDAD
Identificar la legislación y normatividad vigente, de acuerdo con la naturaleza y lineamientos de la organización</v>
      </c>
      <c r="H789" s="36" t="str">
        <f t="shared" ca="1" si="516"/>
        <v>CUMPLIR LA NORMATIVIDAD
Identificar la legislación y normatividad vigente, de acuerdo con la naturaleza y lineamientos de la organización</v>
      </c>
      <c r="I789" s="36" t="str">
        <f t="shared" ca="1" si="517"/>
        <v>PROYECTAR EL MERCADO
Formular los estudios preliminares y de pre factibilidad de acuerdo con el producto y/o servicio</v>
      </c>
      <c r="J789" s="37">
        <f t="shared" ca="1" si="518"/>
        <v>0</v>
      </c>
      <c r="K789" s="46" t="str">
        <f t="shared" ca="1" si="519"/>
        <v>DANIEL ENRIQUE HERRERA QUIÑONEZ</v>
      </c>
      <c r="L789" s="36">
        <f t="shared" ca="1" si="520"/>
        <v>0</v>
      </c>
      <c r="M789" s="36" t="str">
        <f t="shared" ca="1" si="521"/>
        <v>DANIEL ENRIQUE HERRERA QUIÑONEZ</v>
      </c>
      <c r="N789" s="36" t="str">
        <f t="shared" ca="1" si="522"/>
        <v>DANIEL ENRIQUE HERRERA QUIÑONEZ</v>
      </c>
      <c r="O789" s="36" t="str">
        <f t="shared" ca="1" si="523"/>
        <v>JUAN CARLOS CANDAMIL SALAZAR</v>
      </c>
      <c r="P789" s="47">
        <f t="shared" ca="1" si="524"/>
        <v>0</v>
      </c>
      <c r="Q789" s="35" t="str">
        <f t="shared" ca="1" si="525"/>
        <v>SEDE ANDRÉS SANÍN - AULA 114 - SALA DE SISTEMAS (CALLE 75 No. 19-52)</v>
      </c>
      <c r="R789" s="36">
        <f t="shared" ca="1" si="526"/>
        <v>0</v>
      </c>
      <c r="S789" s="36" t="str">
        <f t="shared" ca="1" si="527"/>
        <v>SEDE ANDRÉS SANÍN - AULA 102 - SALA DE SISTEMAS (CALLE 75 No. 19-52)</v>
      </c>
      <c r="T789" s="36" t="str">
        <f t="shared" ca="1" si="528"/>
        <v>SEDE ANDRÉS SANÍN - AULA 113 - SALA DE SISTEMAS (CALLE 75 No. 19-52)</v>
      </c>
      <c r="U789" s="36" t="str">
        <f t="shared" ca="1" si="529"/>
        <v>SEDE ANDRÉS SANÍN - AULA 206 - (CALLE 75 No. 19-52)</v>
      </c>
      <c r="V789" s="37">
        <f t="shared" ca="1" si="530"/>
        <v>0</v>
      </c>
      <c r="X789" s="11" t="s">
        <v>849</v>
      </c>
      <c r="Y789" s="7" t="s">
        <v>840</v>
      </c>
      <c r="Z789" s="7" t="s">
        <v>841</v>
      </c>
      <c r="AA789" s="7" t="s">
        <v>842</v>
      </c>
      <c r="AB789" s="7" t="s">
        <v>843</v>
      </c>
      <c r="AC789" s="7" t="s">
        <v>844</v>
      </c>
      <c r="AD789" s="7" t="s">
        <v>845</v>
      </c>
      <c r="AE789" s="7" t="s">
        <v>846</v>
      </c>
      <c r="AF789" s="7" t="s">
        <v>847</v>
      </c>
      <c r="AG789" s="7" t="s">
        <v>848</v>
      </c>
      <c r="AH789" s="7">
        <v>588</v>
      </c>
      <c r="AI789" s="7">
        <v>591</v>
      </c>
      <c r="AJ789" s="7">
        <v>592</v>
      </c>
      <c r="AK789" s="12">
        <v>593</v>
      </c>
    </row>
    <row r="790" spans="1:37" x14ac:dyDescent="0.3">
      <c r="A790" s="36">
        <v>2</v>
      </c>
      <c r="B790" s="42">
        <f t="shared" ca="1" si="510"/>
        <v>67</v>
      </c>
      <c r="C790" s="36" t="str">
        <f t="shared" ca="1" si="511"/>
        <v>3410859 GESTION DE PROYECTOS DE DESARROLLO ECONOMICO Y SOCIAL ( TECNOLOGO)</v>
      </c>
      <c r="D790" s="52" t="str">
        <f t="shared" ca="1" si="512"/>
        <v>15:00 - 18:00</v>
      </c>
      <c r="E790" s="35" t="str">
        <f t="shared" ca="1" si="513"/>
        <v>COMUNICACIÓN
Desarrollar procesos comunicativos eficaces y asertivos dentro de criterios de racionalidad que posibiliten la convivencia, el establecimiento de acuerdos, la</v>
      </c>
      <c r="F790" s="36" t="str">
        <f t="shared" ca="1" si="514"/>
        <v>PROYECTAR EL MERCADO
Formular los estudios preliminares y de pre factibilidad de acuerdo con el producto y/o servicio</v>
      </c>
      <c r="G790" s="36" t="str">
        <f t="shared" ca="1" si="515"/>
        <v>PROYECTAR EL MERCADO
Formular los estudios preliminares y de pre factibilidad de acuerdo con el producto y/o servicio</v>
      </c>
      <c r="H790" s="36" t="str">
        <f t="shared" ca="1" si="516"/>
        <v>CUMPLIR LA NORMATIVIDAD
Identificar la legislación y normatividad vigente, de acuerdo con la naturaleza y lineamientos de la organización</v>
      </c>
      <c r="I790" s="36" t="str">
        <f t="shared" ca="1" si="517"/>
        <v>PROYECTAR EL MERCADO
Formular los estudios preliminares y de pre factibilidad de acuerdo con el producto y/o servicio</v>
      </c>
      <c r="J790" s="37">
        <f t="shared" ca="1" si="518"/>
        <v>0</v>
      </c>
      <c r="K790" s="46" t="str">
        <f t="shared" ca="1" si="519"/>
        <v>SIHOMARA MARQUEZ ARBOLEDA</v>
      </c>
      <c r="L790" s="36" t="str">
        <f t="shared" ca="1" si="520"/>
        <v>JUAN CARLOS CANDAMIL SALAZAR</v>
      </c>
      <c r="M790" s="36" t="str">
        <f t="shared" ca="1" si="521"/>
        <v>JOSE ALEJANDRO FLOREZ SALAZAR</v>
      </c>
      <c r="N790" s="36" t="str">
        <f t="shared" ca="1" si="522"/>
        <v>DANIEL ENRIQUE HERRERA QUIÑONEZ</v>
      </c>
      <c r="O790" s="36" t="str">
        <f t="shared" ca="1" si="523"/>
        <v>JUAN CARLOS CANDAMIL SALAZAR</v>
      </c>
      <c r="P790" s="47">
        <f t="shared" ca="1" si="524"/>
        <v>0</v>
      </c>
      <c r="Q790" s="35" t="str">
        <f t="shared" ca="1" si="525"/>
        <v>INSTITUCIÓN EDUCATIVA SANTAFÉ - AULA 105</v>
      </c>
      <c r="R790" s="36" t="str">
        <f t="shared" ca="1" si="526"/>
        <v>SEDE ANDRÉS SANÍN - AULA 208 - SALA DE SISTEMAS (CALLE 75 No. 19-52)</v>
      </c>
      <c r="S790" s="36" t="str">
        <f t="shared" ca="1" si="527"/>
        <v>SEDE ANDRÉS SANÍN - AULA 203 - (CALLE 75 No. 19-52)</v>
      </c>
      <c r="T790" s="36" t="str">
        <f t="shared" ca="1" si="528"/>
        <v>SEDE ANDRÉS SANÍN - AULA 103 - SALA DE SISTEMAS (CALLE 75 No. 19-52)</v>
      </c>
      <c r="U790" s="36" t="str">
        <f t="shared" ca="1" si="529"/>
        <v>SEDE ANDRÉS SANÍN - AULA 207 - (CALLE 75 No. 19-52)</v>
      </c>
      <c r="V790" s="37">
        <f t="shared" ca="1" si="530"/>
        <v>0</v>
      </c>
      <c r="X790" s="11" t="s">
        <v>849</v>
      </c>
      <c r="Y790" s="7" t="s">
        <v>840</v>
      </c>
      <c r="Z790" s="7" t="s">
        <v>841</v>
      </c>
      <c r="AA790" s="7" t="s">
        <v>842</v>
      </c>
      <c r="AB790" s="7" t="s">
        <v>843</v>
      </c>
      <c r="AC790" s="7" t="s">
        <v>844</v>
      </c>
      <c r="AD790" s="7" t="s">
        <v>845</v>
      </c>
      <c r="AE790" s="7" t="s">
        <v>846</v>
      </c>
      <c r="AF790" s="7" t="s">
        <v>847</v>
      </c>
      <c r="AG790" s="7" t="s">
        <v>848</v>
      </c>
      <c r="AH790" s="7">
        <v>597</v>
      </c>
      <c r="AI790" s="7">
        <v>600</v>
      </c>
      <c r="AJ790" s="7">
        <v>601</v>
      </c>
      <c r="AK790" s="12">
        <v>602</v>
      </c>
    </row>
    <row r="791" spans="1:37" x14ac:dyDescent="0.3">
      <c r="A791" s="36">
        <v>2</v>
      </c>
      <c r="B791" s="42">
        <f t="shared" ca="1" si="510"/>
        <v>68</v>
      </c>
      <c r="C791" s="36">
        <f t="shared" ca="1" si="511"/>
        <v>0</v>
      </c>
      <c r="D791" s="52" t="str">
        <f t="shared" ca="1" si="512"/>
        <v>14:00 - 18:00</v>
      </c>
      <c r="E791" s="35">
        <f t="shared" ca="1" si="513"/>
        <v>0</v>
      </c>
      <c r="F791" s="36">
        <f t="shared" ca="1" si="514"/>
        <v>0</v>
      </c>
      <c r="G791" s="36">
        <f t="shared" ca="1" si="515"/>
        <v>0</v>
      </c>
      <c r="H791" s="36">
        <f t="shared" ca="1" si="516"/>
        <v>0</v>
      </c>
      <c r="I791" s="36">
        <f t="shared" ca="1" si="517"/>
        <v>0</v>
      </c>
      <c r="J791" s="37">
        <f t="shared" ca="1" si="518"/>
        <v>0</v>
      </c>
      <c r="K791" s="46">
        <f t="shared" ca="1" si="519"/>
        <v>0</v>
      </c>
      <c r="L791" s="36">
        <f t="shared" ca="1" si="520"/>
        <v>0</v>
      </c>
      <c r="M791" s="36">
        <f t="shared" ca="1" si="521"/>
        <v>0</v>
      </c>
      <c r="N791" s="36">
        <f t="shared" ca="1" si="522"/>
        <v>0</v>
      </c>
      <c r="O791" s="36">
        <f t="shared" ca="1" si="523"/>
        <v>0</v>
      </c>
      <c r="P791" s="47">
        <f t="shared" ca="1" si="524"/>
        <v>0</v>
      </c>
      <c r="Q791" s="35">
        <f t="shared" ca="1" si="525"/>
        <v>0</v>
      </c>
      <c r="R791" s="36">
        <f t="shared" ca="1" si="526"/>
        <v>0</v>
      </c>
      <c r="S791" s="36">
        <f t="shared" ca="1" si="527"/>
        <v>0</v>
      </c>
      <c r="T791" s="36">
        <f t="shared" ca="1" si="528"/>
        <v>0</v>
      </c>
      <c r="U791" s="36">
        <f t="shared" ca="1" si="529"/>
        <v>0</v>
      </c>
      <c r="V791" s="37">
        <f t="shared" ca="1" si="530"/>
        <v>0</v>
      </c>
      <c r="X791" s="11" t="s">
        <v>849</v>
      </c>
      <c r="Y791" s="7" t="s">
        <v>840</v>
      </c>
      <c r="Z791" s="7" t="s">
        <v>841</v>
      </c>
      <c r="AA791" s="7" t="s">
        <v>842</v>
      </c>
      <c r="AB791" s="7" t="s">
        <v>843</v>
      </c>
      <c r="AC791" s="7" t="s">
        <v>844</v>
      </c>
      <c r="AD791" s="7" t="s">
        <v>845</v>
      </c>
      <c r="AE791" s="7" t="s">
        <v>846</v>
      </c>
      <c r="AF791" s="7" t="s">
        <v>847</v>
      </c>
      <c r="AG791" s="7" t="s">
        <v>848</v>
      </c>
      <c r="AH791" s="7">
        <v>606</v>
      </c>
      <c r="AI791" s="7">
        <v>609</v>
      </c>
      <c r="AJ791" s="7">
        <v>610</v>
      </c>
      <c r="AK791" s="12">
        <v>611</v>
      </c>
    </row>
    <row r="792" spans="1:37" x14ac:dyDescent="0.3">
      <c r="A792" s="36">
        <v>2</v>
      </c>
      <c r="B792" s="42">
        <f t="shared" ca="1" si="510"/>
        <v>69</v>
      </c>
      <c r="C792" s="36">
        <f t="shared" ca="1" si="511"/>
        <v>0</v>
      </c>
      <c r="D792" s="52" t="str">
        <f t="shared" ca="1" si="512"/>
        <v>14:00 - 18:00</v>
      </c>
      <c r="E792" s="35">
        <f t="shared" ca="1" si="513"/>
        <v>0</v>
      </c>
      <c r="F792" s="36">
        <f t="shared" ca="1" si="514"/>
        <v>0</v>
      </c>
      <c r="G792" s="36">
        <f t="shared" ca="1" si="515"/>
        <v>0</v>
      </c>
      <c r="H792" s="36">
        <f t="shared" ca="1" si="516"/>
        <v>0</v>
      </c>
      <c r="I792" s="36">
        <f t="shared" ca="1" si="517"/>
        <v>0</v>
      </c>
      <c r="J792" s="37">
        <f t="shared" ca="1" si="518"/>
        <v>0</v>
      </c>
      <c r="K792" s="46">
        <f t="shared" ca="1" si="519"/>
        <v>0</v>
      </c>
      <c r="L792" s="36">
        <f t="shared" ca="1" si="520"/>
        <v>0</v>
      </c>
      <c r="M792" s="36">
        <f t="shared" ca="1" si="521"/>
        <v>0</v>
      </c>
      <c r="N792" s="36">
        <f t="shared" ca="1" si="522"/>
        <v>0</v>
      </c>
      <c r="O792" s="36">
        <f t="shared" ca="1" si="523"/>
        <v>0</v>
      </c>
      <c r="P792" s="47">
        <f t="shared" ca="1" si="524"/>
        <v>0</v>
      </c>
      <c r="Q792" s="35">
        <f t="shared" ca="1" si="525"/>
        <v>0</v>
      </c>
      <c r="R792" s="36">
        <f t="shared" ca="1" si="526"/>
        <v>0</v>
      </c>
      <c r="S792" s="36">
        <f t="shared" ca="1" si="527"/>
        <v>0</v>
      </c>
      <c r="T792" s="36">
        <f t="shared" ca="1" si="528"/>
        <v>0</v>
      </c>
      <c r="U792" s="36">
        <f t="shared" ca="1" si="529"/>
        <v>0</v>
      </c>
      <c r="V792" s="37">
        <f t="shared" ca="1" si="530"/>
        <v>0</v>
      </c>
      <c r="X792" s="11" t="s">
        <v>849</v>
      </c>
      <c r="Y792" s="7" t="s">
        <v>840</v>
      </c>
      <c r="Z792" s="7" t="s">
        <v>841</v>
      </c>
      <c r="AA792" s="7" t="s">
        <v>842</v>
      </c>
      <c r="AB792" s="7" t="s">
        <v>843</v>
      </c>
      <c r="AC792" s="7" t="s">
        <v>844</v>
      </c>
      <c r="AD792" s="7" t="s">
        <v>845</v>
      </c>
      <c r="AE792" s="7" t="s">
        <v>846</v>
      </c>
      <c r="AF792" s="7" t="s">
        <v>847</v>
      </c>
      <c r="AG792" s="7" t="s">
        <v>848</v>
      </c>
      <c r="AH792" s="7">
        <v>615</v>
      </c>
      <c r="AI792" s="7">
        <v>618</v>
      </c>
      <c r="AJ792" s="7">
        <v>619</v>
      </c>
      <c r="AK792" s="12">
        <v>620</v>
      </c>
    </row>
    <row r="793" spans="1:37" x14ac:dyDescent="0.3">
      <c r="A793" s="36">
        <v>2</v>
      </c>
      <c r="B793" s="42">
        <f t="shared" ca="1" si="510"/>
        <v>70</v>
      </c>
      <c r="C793" s="36" t="str">
        <f t="shared" ca="1" si="511"/>
        <v xml:space="preserve"> 3180362 EMPRENDIMIENTO Y FOMENTO EMPRESARIAL ( TECNICO)</v>
      </c>
      <c r="D793" s="52" t="str">
        <f t="shared" ca="1" si="512"/>
        <v>14:00 - 18:00</v>
      </c>
      <c r="E793" s="35">
        <f t="shared" ca="1" si="513"/>
        <v>0</v>
      </c>
      <c r="F793" s="36" t="str">
        <f t="shared" ca="1" si="514"/>
        <v>SEGUMIENTO A ETAPA PRODUCTIVA</v>
      </c>
      <c r="G793" s="36">
        <f t="shared" ca="1" si="515"/>
        <v>0</v>
      </c>
      <c r="H793" s="36">
        <f t="shared" ca="1" si="516"/>
        <v>0</v>
      </c>
      <c r="I793" s="36">
        <f t="shared" ca="1" si="517"/>
        <v>0</v>
      </c>
      <c r="J793" s="37">
        <f t="shared" ca="1" si="518"/>
        <v>0</v>
      </c>
      <c r="K793" s="46">
        <f t="shared" ca="1" si="519"/>
        <v>0</v>
      </c>
      <c r="L793" s="36" t="str">
        <f t="shared" ca="1" si="520"/>
        <v>ROBERTO ARTURO ESQUIVEL CRUZ</v>
      </c>
      <c r="M793" s="36">
        <f t="shared" ca="1" si="521"/>
        <v>0</v>
      </c>
      <c r="N793" s="36">
        <f t="shared" ca="1" si="522"/>
        <v>0</v>
      </c>
      <c r="O793" s="36">
        <f t="shared" ca="1" si="523"/>
        <v>0</v>
      </c>
      <c r="P793" s="47">
        <f t="shared" ca="1" si="524"/>
        <v>0</v>
      </c>
      <c r="Q793" s="35">
        <f t="shared" ca="1" si="525"/>
        <v>0</v>
      </c>
      <c r="R793" s="36">
        <f t="shared" ca="1" si="526"/>
        <v>0</v>
      </c>
      <c r="S793" s="36">
        <f t="shared" ca="1" si="527"/>
        <v>0</v>
      </c>
      <c r="T793" s="36">
        <f t="shared" ca="1" si="528"/>
        <v>0</v>
      </c>
      <c r="U793" s="36">
        <f t="shared" ca="1" si="529"/>
        <v>0</v>
      </c>
      <c r="V793" s="37">
        <f t="shared" ca="1" si="530"/>
        <v>0</v>
      </c>
      <c r="X793" s="11" t="s">
        <v>849</v>
      </c>
      <c r="Y793" s="7" t="s">
        <v>840</v>
      </c>
      <c r="Z793" s="7" t="s">
        <v>841</v>
      </c>
      <c r="AA793" s="7" t="s">
        <v>842</v>
      </c>
      <c r="AB793" s="7" t="s">
        <v>843</v>
      </c>
      <c r="AC793" s="7" t="s">
        <v>844</v>
      </c>
      <c r="AD793" s="7" t="s">
        <v>845</v>
      </c>
      <c r="AE793" s="7" t="s">
        <v>846</v>
      </c>
      <c r="AF793" s="7" t="s">
        <v>847</v>
      </c>
      <c r="AG793" s="7" t="s">
        <v>848</v>
      </c>
      <c r="AH793" s="7">
        <v>624</v>
      </c>
      <c r="AI793" s="7">
        <v>627</v>
      </c>
      <c r="AJ793" s="7">
        <v>628</v>
      </c>
      <c r="AK793" s="12">
        <v>629</v>
      </c>
    </row>
    <row r="794" spans="1:37" x14ac:dyDescent="0.3">
      <c r="A794" s="36">
        <v>2</v>
      </c>
      <c r="B794" s="42">
        <f t="shared" ca="1" si="510"/>
        <v>71</v>
      </c>
      <c r="C794" s="36" t="str">
        <f t="shared" ca="1" si="511"/>
        <v>3232860 EMPRENDIMIENTO Y FOMENTO EMPRESARIAL ( TECNICO)</v>
      </c>
      <c r="D794" s="52" t="str">
        <f t="shared" ca="1" si="512"/>
        <v>14:00 - 18:00</v>
      </c>
      <c r="E794" s="35">
        <f t="shared" ca="1" si="513"/>
        <v>0</v>
      </c>
      <c r="F794" s="36">
        <f t="shared" ca="1" si="514"/>
        <v>0</v>
      </c>
      <c r="G794" s="36" t="str">
        <f t="shared" ca="1" si="515"/>
        <v>SEGUMIENTO A ETAPA PRODUCTIVA</v>
      </c>
      <c r="H794" s="36">
        <f t="shared" ca="1" si="516"/>
        <v>0</v>
      </c>
      <c r="I794" s="36" t="str">
        <f t="shared" ca="1" si="517"/>
        <v>SEGUMIENTO A ETAPA PRODUCTIVA</v>
      </c>
      <c r="J794" s="37">
        <f t="shared" ca="1" si="518"/>
        <v>0</v>
      </c>
      <c r="K794" s="46">
        <f t="shared" ca="1" si="519"/>
        <v>0</v>
      </c>
      <c r="L794" s="36">
        <f t="shared" ca="1" si="520"/>
        <v>0</v>
      </c>
      <c r="M794" s="36" t="str">
        <f t="shared" ca="1" si="521"/>
        <v>ROBERTO ARTURO ESQUIVEL CRUZ</v>
      </c>
      <c r="N794" s="36">
        <f t="shared" ca="1" si="522"/>
        <v>0</v>
      </c>
      <c r="O794" s="36">
        <f t="shared" ca="1" si="523"/>
        <v>0</v>
      </c>
      <c r="P794" s="47">
        <f t="shared" ca="1" si="524"/>
        <v>0</v>
      </c>
      <c r="Q794" s="35">
        <f t="shared" ca="1" si="525"/>
        <v>0</v>
      </c>
      <c r="R794" s="36">
        <f t="shared" ca="1" si="526"/>
        <v>0</v>
      </c>
      <c r="S794" s="36">
        <f t="shared" ca="1" si="527"/>
        <v>0</v>
      </c>
      <c r="T794" s="36">
        <f t="shared" ca="1" si="528"/>
        <v>0</v>
      </c>
      <c r="U794" s="36">
        <f t="shared" ca="1" si="529"/>
        <v>0</v>
      </c>
      <c r="V794" s="37">
        <f t="shared" ca="1" si="530"/>
        <v>0</v>
      </c>
      <c r="X794" s="11" t="s">
        <v>849</v>
      </c>
      <c r="Y794" s="7" t="s">
        <v>840</v>
      </c>
      <c r="Z794" s="7" t="s">
        <v>841</v>
      </c>
      <c r="AA794" s="7" t="s">
        <v>842</v>
      </c>
      <c r="AB794" s="7" t="s">
        <v>843</v>
      </c>
      <c r="AC794" s="7" t="s">
        <v>844</v>
      </c>
      <c r="AD794" s="7" t="s">
        <v>845</v>
      </c>
      <c r="AE794" s="7" t="s">
        <v>846</v>
      </c>
      <c r="AF794" s="7" t="s">
        <v>847</v>
      </c>
      <c r="AG794" s="7" t="s">
        <v>848</v>
      </c>
      <c r="AH794" s="7">
        <v>633</v>
      </c>
      <c r="AI794" s="7">
        <v>636</v>
      </c>
      <c r="AJ794" s="7">
        <v>637</v>
      </c>
      <c r="AK794" s="12">
        <v>638</v>
      </c>
    </row>
    <row r="795" spans="1:37" x14ac:dyDescent="0.3">
      <c r="A795" s="36">
        <v>2</v>
      </c>
      <c r="B795" s="42">
        <f t="shared" ca="1" si="510"/>
        <v>72</v>
      </c>
      <c r="C795" s="36" t="str">
        <f t="shared" ca="1" si="511"/>
        <v>3249331 EMPRENDIMIENTO Y FOMENTO EMPRESARIAL ( TECNICO)</v>
      </c>
      <c r="D795" s="52" t="str">
        <f t="shared" ca="1" si="512"/>
        <v>14:00 - 18:00</v>
      </c>
      <c r="E795" s="35">
        <f t="shared" ca="1" si="513"/>
        <v>0</v>
      </c>
      <c r="F795" s="36">
        <f t="shared" ca="1" si="514"/>
        <v>0</v>
      </c>
      <c r="G795" s="36">
        <f t="shared" ca="1" si="515"/>
        <v>0</v>
      </c>
      <c r="H795" s="36">
        <f t="shared" ca="1" si="516"/>
        <v>0</v>
      </c>
      <c r="I795" s="36">
        <f t="shared" ca="1" si="517"/>
        <v>0</v>
      </c>
      <c r="J795" s="37">
        <f t="shared" ca="1" si="518"/>
        <v>0</v>
      </c>
      <c r="K795" s="46">
        <f t="shared" ca="1" si="519"/>
        <v>0</v>
      </c>
      <c r="L795" s="36">
        <f t="shared" ca="1" si="520"/>
        <v>0</v>
      </c>
      <c r="M795" s="36">
        <f t="shared" ca="1" si="521"/>
        <v>0</v>
      </c>
      <c r="N795" s="36">
        <f t="shared" ca="1" si="522"/>
        <v>0</v>
      </c>
      <c r="O795" s="36">
        <f t="shared" ca="1" si="523"/>
        <v>0</v>
      </c>
      <c r="P795" s="47">
        <f t="shared" ca="1" si="524"/>
        <v>0</v>
      </c>
      <c r="Q795" s="35">
        <f t="shared" ca="1" si="525"/>
        <v>0</v>
      </c>
      <c r="R795" s="36">
        <f t="shared" ca="1" si="526"/>
        <v>0</v>
      </c>
      <c r="S795" s="36">
        <f t="shared" ca="1" si="527"/>
        <v>0</v>
      </c>
      <c r="T795" s="36">
        <f t="shared" ca="1" si="528"/>
        <v>0</v>
      </c>
      <c r="U795" s="36">
        <f t="shared" ca="1" si="529"/>
        <v>0</v>
      </c>
      <c r="V795" s="37">
        <f t="shared" ca="1" si="530"/>
        <v>0</v>
      </c>
      <c r="X795" s="11" t="s">
        <v>849</v>
      </c>
      <c r="Y795" s="7" t="s">
        <v>840</v>
      </c>
      <c r="Z795" s="7" t="s">
        <v>841</v>
      </c>
      <c r="AA795" s="7" t="s">
        <v>842</v>
      </c>
      <c r="AB795" s="7" t="s">
        <v>843</v>
      </c>
      <c r="AC795" s="7" t="s">
        <v>844</v>
      </c>
      <c r="AD795" s="7" t="s">
        <v>845</v>
      </c>
      <c r="AE795" s="7" t="s">
        <v>846</v>
      </c>
      <c r="AF795" s="7" t="s">
        <v>847</v>
      </c>
      <c r="AG795" s="7" t="s">
        <v>848</v>
      </c>
      <c r="AH795" s="7">
        <v>642</v>
      </c>
      <c r="AI795" s="7">
        <v>645</v>
      </c>
      <c r="AJ795" s="7">
        <v>646</v>
      </c>
      <c r="AK795" s="12">
        <v>647</v>
      </c>
    </row>
    <row r="796" spans="1:37" x14ac:dyDescent="0.3">
      <c r="A796" s="36">
        <v>2</v>
      </c>
      <c r="B796" s="42">
        <f t="shared" ca="1" si="510"/>
        <v>73</v>
      </c>
      <c r="C796" s="36" t="str">
        <f t="shared" ca="1" si="511"/>
        <v>3361935 EMPRENDIMIENTO Y FOMENTO EMPRESARIAL ( TECNICO)</v>
      </c>
      <c r="D796" s="52" t="str">
        <f t="shared" ca="1" si="512"/>
        <v>12:00 - 15:00</v>
      </c>
      <c r="E796" s="35" t="str">
        <f t="shared" ca="1" si="513"/>
        <v>RECONOCER RECURSOS FINANCIEROS DE ACUERDO ACON POITICAS Y NORMATIVAS CONTABLES
Rap1. Reconocer la forma jurídica de la empresa de acuerdo con el plan de negocios propuesto y la normatividad vigente.</v>
      </c>
      <c r="F796" s="36" t="str">
        <f t="shared" ca="1" si="514"/>
        <v>566891 - reproducir en inglés frases o enunciados simples que permitan expresar de forma lenta ideas o conceptos
590006 - comprender una amplia variedad de frases y vocabulario en inglés sobre temas de interés personal y temas técnicos</v>
      </c>
      <c r="G796" s="36" t="str">
        <f t="shared" ca="1" si="515"/>
        <v xml:space="preserve">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
</v>
      </c>
      <c r="H796" s="36" t="str">
        <f t="shared" ca="1" si="516"/>
        <v xml:space="preserve">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
</v>
      </c>
      <c r="I796" s="36" t="str">
        <f t="shared" ca="1" si="517"/>
        <v>PROYECTAR EL MERCADO SEGÚN SEGMENTOS Y METODOS DE PRONOSTIICO.
Rap 3. Diseñar prototipo de idea de negocio de acuerdo con técnicas de validación.
Rap 4. Formular modelo de negocio de acuerdo con herramientas de planeación estratégica</v>
      </c>
      <c r="J796" s="37">
        <f t="shared" ca="1" si="518"/>
        <v>0</v>
      </c>
      <c r="K796" s="46" t="str">
        <f t="shared" ca="1" si="519"/>
        <v>JUAN CARLOS CANDAMIL SALAZAR</v>
      </c>
      <c r="L796" s="36" t="str">
        <f t="shared" ca="1" si="520"/>
        <v>VIVIANA GIRALDO MARTÍNEZ</v>
      </c>
      <c r="M796" s="36" t="str">
        <f t="shared" ca="1" si="521"/>
        <v>LUÍS CARLOS HERNÁNDEZ ASPRILLA</v>
      </c>
      <c r="N796" s="36" t="str">
        <f t="shared" ca="1" si="522"/>
        <v>LUÍS CARLOS HERNÁNDEZ ASPRILLA</v>
      </c>
      <c r="O796" s="36" t="str">
        <f t="shared" ca="1" si="523"/>
        <v>LUÍS CARLOS HERNÁNDEZ ASPRILLA</v>
      </c>
      <c r="P796" s="47">
        <f t="shared" ca="1" si="524"/>
        <v>0</v>
      </c>
      <c r="Q796" s="35" t="str">
        <f t="shared" ca="1" si="525"/>
        <v>SEDE ANDRÉS SANÍN - AULA 208 - SALA DE SISTEMAS (CALLE 75 No. 19-52)</v>
      </c>
      <c r="R796" s="36" t="str">
        <f t="shared" ca="1" si="526"/>
        <v>203 - SALA DE SISTEMAS SENA CENTRO DE LA CONSTRUCCIÓN</v>
      </c>
      <c r="S796" s="36" t="str">
        <f t="shared" ca="1" si="527"/>
        <v>204B - SALA DE SISTEMAS SENA CENTRO DE LA CONSTRUCCIÓN</v>
      </c>
      <c r="T796" s="36" t="str">
        <f t="shared" ca="1" si="528"/>
        <v>SEDE ANDRÉS SANÍN - AULA 103 - SALA DE SISTEMAS (CALLE 75 No. 19-52)</v>
      </c>
      <c r="U796" s="36" t="str">
        <f t="shared" ca="1" si="529"/>
        <v>SEDE ANDRÉS SANÍN - AULA 103 - SALA DE SISTEMAS (CALLE 75 No. 19-52)</v>
      </c>
      <c r="V796" s="37">
        <f t="shared" ca="1" si="530"/>
        <v>0</v>
      </c>
      <c r="X796" s="11" t="s">
        <v>849</v>
      </c>
      <c r="Y796" s="7" t="s">
        <v>840</v>
      </c>
      <c r="Z796" s="7" t="s">
        <v>841</v>
      </c>
      <c r="AA796" s="7" t="s">
        <v>842</v>
      </c>
      <c r="AB796" s="7" t="s">
        <v>843</v>
      </c>
      <c r="AC796" s="7" t="s">
        <v>844</v>
      </c>
      <c r="AD796" s="7" t="s">
        <v>845</v>
      </c>
      <c r="AE796" s="7" t="s">
        <v>846</v>
      </c>
      <c r="AF796" s="7" t="s">
        <v>847</v>
      </c>
      <c r="AG796" s="7" t="s">
        <v>848</v>
      </c>
      <c r="AH796" s="7">
        <v>651</v>
      </c>
      <c r="AI796" s="7">
        <v>654</v>
      </c>
      <c r="AJ796" s="7">
        <v>655</v>
      </c>
      <c r="AK796" s="12">
        <v>656</v>
      </c>
    </row>
    <row r="797" spans="1:37" x14ac:dyDescent="0.3">
      <c r="A797" s="36">
        <v>2</v>
      </c>
      <c r="B797" s="42">
        <f t="shared" ca="1" si="510"/>
        <v>74</v>
      </c>
      <c r="C797" s="36" t="str">
        <f t="shared" ca="1" si="511"/>
        <v>3410621 EMPRENDIMIENTO Y FOMENTO EMPRESARIAL ( TECNICO)</v>
      </c>
      <c r="D797" s="52" t="str">
        <f t="shared" ca="1" si="512"/>
        <v>15:00 - 18:00</v>
      </c>
      <c r="E797" s="35" t="str">
        <f t="shared" ca="1" si="513"/>
        <v>APRENDIZAJE AUTONOMO</v>
      </c>
      <c r="F797" s="36" t="str">
        <f t="shared" ca="1" si="514"/>
        <v>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v>
      </c>
      <c r="G797" s="36" t="str">
        <f t="shared" ca="1" si="515"/>
        <v>GENERAR HÁBITOS SALUDABLES DE VIDA MEDIANTE LA APLICACIÓN DE PROGRAMAS DE ACTIVIDAD FÍSICA EN LOS CONTEXTOS PRODUCTIVOS Y SOCIALES. 638250 - PRACTICAR HÁBITOS SALUDABLES MEDIANTE LA APLICACIÓN DE FUNDAMENTOS DE NUTRICIÓN E HIGIENE.</v>
      </c>
      <c r="H797" s="36" t="str">
        <f t="shared" ca="1" si="516"/>
        <v>Dirigir procesos organizacionales según modelo de gestión/rap 1. preparar la estructura organizacional teniendo en cuenta los recursos y actividades
claves del modelo de negocios.
rap 2. elaborar el plan estratégico a partir de los criterios planteados en la propuesta de
valor del modelo de negocios.
rap 3. reconocer el talento humano requerido para las actividades claves propuestas en el</v>
      </c>
      <c r="I797" s="36" t="str">
        <f t="shared" ca="1" si="517"/>
        <v>PROYECTAR EL MERCADO SEGÚN SEGMENTOS Y MÉTODOS DE PRONÓSTICO/RAP 3. Diseñar prototipo de idea de negocio de acuerdo con técnicas de validación.</v>
      </c>
      <c r="J797" s="37">
        <f t="shared" ca="1" si="518"/>
        <v>0</v>
      </c>
      <c r="K797" s="46">
        <f t="shared" ca="1" si="519"/>
        <v>0</v>
      </c>
      <c r="L797" s="36" t="str">
        <f t="shared" ca="1" si="520"/>
        <v>DANIEL ENRIQUE HERRERA QUIÑONEZ</v>
      </c>
      <c r="M797" s="36" t="str">
        <f t="shared" ca="1" si="521"/>
        <v>CÉSAR AUGUSTO ARCE VALENCIA</v>
      </c>
      <c r="N797" s="36" t="str">
        <f t="shared" ca="1" si="522"/>
        <v>ROBERTO ARTURO ESQUIVEL CRUZ</v>
      </c>
      <c r="O797" s="36" t="str">
        <f t="shared" ca="1" si="523"/>
        <v>ANDRÉS FERNANDO ROJAS ALZATE</v>
      </c>
      <c r="P797" s="47">
        <f t="shared" ca="1" si="524"/>
        <v>0</v>
      </c>
      <c r="Q797" s="35">
        <f t="shared" ca="1" si="525"/>
        <v>0</v>
      </c>
      <c r="R797" s="36" t="str">
        <f t="shared" ca="1" si="526"/>
        <v>SEDE ANDRÉS SANÍN - AULA 104 - SALA DE SISTEMAS (CALLE 75 No. 19-52)</v>
      </c>
      <c r="S797" s="36" t="str">
        <f t="shared" ca="1" si="527"/>
        <v>INSTITUCIÓN EDUCATIVA SANTAFÉ - AULA 106</v>
      </c>
      <c r="T797" s="36" t="str">
        <f t="shared" ca="1" si="528"/>
        <v>204A- SALA DE SISTEMAS SENA CENTRO DE LA CONSTRUCCIÓN</v>
      </c>
      <c r="U797" s="36" t="str">
        <f t="shared" ca="1" si="529"/>
        <v>204B - SALA DE SISTEMAS SENA CENTRO DE LA CONSTRUCCIÓN</v>
      </c>
      <c r="V797" s="37">
        <f t="shared" ca="1" si="530"/>
        <v>0</v>
      </c>
      <c r="X797" s="11" t="s">
        <v>849</v>
      </c>
      <c r="Y797" s="7" t="s">
        <v>840</v>
      </c>
      <c r="Z797" s="7" t="s">
        <v>841</v>
      </c>
      <c r="AA797" s="7" t="s">
        <v>842</v>
      </c>
      <c r="AB797" s="7" t="s">
        <v>843</v>
      </c>
      <c r="AC797" s="7" t="s">
        <v>844</v>
      </c>
      <c r="AD797" s="7" t="s">
        <v>845</v>
      </c>
      <c r="AE797" s="7" t="s">
        <v>846</v>
      </c>
      <c r="AF797" s="7" t="s">
        <v>847</v>
      </c>
      <c r="AG797" s="7" t="s">
        <v>848</v>
      </c>
      <c r="AH797" s="7">
        <v>660</v>
      </c>
      <c r="AI797" s="7">
        <v>663</v>
      </c>
      <c r="AJ797" s="7">
        <v>664</v>
      </c>
      <c r="AK797" s="12">
        <v>665</v>
      </c>
    </row>
    <row r="798" spans="1:37" x14ac:dyDescent="0.3">
      <c r="A798" s="36">
        <v>2</v>
      </c>
      <c r="B798" s="42">
        <f t="shared" ca="1" si="510"/>
        <v>75</v>
      </c>
      <c r="C798" s="36" t="str">
        <f t="shared" ca="1" si="511"/>
        <v>NUEVA 1 EMPRENDIMIENTO Y FOMENTO EMPRESARIAL ( TECNICO) ABIERTA</v>
      </c>
      <c r="D798" s="52" t="str">
        <f t="shared" ca="1" si="512"/>
        <v>12:00 - 15:00</v>
      </c>
      <c r="E798" s="35">
        <f t="shared" ca="1" si="513"/>
        <v>0</v>
      </c>
      <c r="F798" s="36">
        <f t="shared" ca="1" si="514"/>
        <v>0</v>
      </c>
      <c r="G798" s="36">
        <f t="shared" ca="1" si="515"/>
        <v>0</v>
      </c>
      <c r="H798" s="36">
        <f t="shared" ca="1" si="516"/>
        <v>0</v>
      </c>
      <c r="I798" s="36">
        <f t="shared" ca="1" si="517"/>
        <v>0</v>
      </c>
      <c r="J798" s="37">
        <f t="shared" ca="1" si="518"/>
        <v>0</v>
      </c>
      <c r="K798" s="46">
        <f t="shared" ca="1" si="519"/>
        <v>0</v>
      </c>
      <c r="L798" s="36" t="str">
        <f t="shared" ca="1" si="520"/>
        <v>LAURA MARCELA COSME RODRÍGUEZ</v>
      </c>
      <c r="M798" s="36">
        <f t="shared" ca="1" si="521"/>
        <v>0</v>
      </c>
      <c r="N798" s="36">
        <f t="shared" ca="1" si="522"/>
        <v>0</v>
      </c>
      <c r="O798" s="36" t="str">
        <f t="shared" ca="1" si="523"/>
        <v>LAURA CECILIA ROJAS ROJAS</v>
      </c>
      <c r="P798" s="47">
        <f t="shared" ca="1" si="524"/>
        <v>0</v>
      </c>
      <c r="Q798" s="35">
        <f t="shared" ca="1" si="525"/>
        <v>0</v>
      </c>
      <c r="R798" s="36">
        <f t="shared" ca="1" si="526"/>
        <v>0</v>
      </c>
      <c r="S798" s="36">
        <f t="shared" ca="1" si="527"/>
        <v>0</v>
      </c>
      <c r="T798" s="36">
        <f t="shared" ca="1" si="528"/>
        <v>0</v>
      </c>
      <c r="U798" s="36">
        <f t="shared" ca="1" si="529"/>
        <v>0</v>
      </c>
      <c r="V798" s="37">
        <f t="shared" ca="1" si="530"/>
        <v>0</v>
      </c>
      <c r="X798" s="11" t="s">
        <v>849</v>
      </c>
      <c r="Y798" s="7" t="s">
        <v>840</v>
      </c>
      <c r="Z798" s="7" t="s">
        <v>841</v>
      </c>
      <c r="AA798" s="7" t="s">
        <v>842</v>
      </c>
      <c r="AB798" s="7" t="s">
        <v>843</v>
      </c>
      <c r="AC798" s="7" t="s">
        <v>844</v>
      </c>
      <c r="AD798" s="7" t="s">
        <v>845</v>
      </c>
      <c r="AE798" s="7" t="s">
        <v>846</v>
      </c>
      <c r="AF798" s="7" t="s">
        <v>847</v>
      </c>
      <c r="AG798" s="7" t="s">
        <v>848</v>
      </c>
      <c r="AH798" s="7">
        <v>669</v>
      </c>
      <c r="AI798" s="7">
        <v>672</v>
      </c>
      <c r="AJ798" s="7">
        <v>673</v>
      </c>
      <c r="AK798" s="12">
        <v>674</v>
      </c>
    </row>
    <row r="799" spans="1:37" x14ac:dyDescent="0.3">
      <c r="A799" s="36">
        <v>2</v>
      </c>
      <c r="B799" s="42">
        <f t="shared" ca="1" si="510"/>
        <v>76</v>
      </c>
      <c r="C799" s="36">
        <f t="shared" ca="1" si="511"/>
        <v>0</v>
      </c>
      <c r="D799" s="52" t="str">
        <f t="shared" ca="1" si="512"/>
        <v>14:00 - 18:00</v>
      </c>
      <c r="E799" s="35">
        <f t="shared" ca="1" si="513"/>
        <v>0</v>
      </c>
      <c r="F799" s="36">
        <f t="shared" ca="1" si="514"/>
        <v>0</v>
      </c>
      <c r="G799" s="36">
        <f t="shared" ca="1" si="515"/>
        <v>0</v>
      </c>
      <c r="H799" s="36">
        <f t="shared" ca="1" si="516"/>
        <v>0</v>
      </c>
      <c r="I799" s="36">
        <f t="shared" ca="1" si="517"/>
        <v>0</v>
      </c>
      <c r="J799" s="37">
        <f t="shared" ca="1" si="518"/>
        <v>0</v>
      </c>
      <c r="K799" s="46">
        <f t="shared" ca="1" si="519"/>
        <v>0</v>
      </c>
      <c r="L799" s="36">
        <f t="shared" ca="1" si="520"/>
        <v>0</v>
      </c>
      <c r="M799" s="36">
        <f t="shared" ca="1" si="521"/>
        <v>0</v>
      </c>
      <c r="N799" s="36">
        <f t="shared" ca="1" si="522"/>
        <v>0</v>
      </c>
      <c r="O799" s="36">
        <f t="shared" ca="1" si="523"/>
        <v>0</v>
      </c>
      <c r="P799" s="47">
        <f t="shared" ca="1" si="524"/>
        <v>0</v>
      </c>
      <c r="Q799" s="35">
        <f t="shared" ca="1" si="525"/>
        <v>0</v>
      </c>
      <c r="R799" s="36">
        <f t="shared" ca="1" si="526"/>
        <v>0</v>
      </c>
      <c r="S799" s="36">
        <f t="shared" ca="1" si="527"/>
        <v>0</v>
      </c>
      <c r="T799" s="36">
        <f t="shared" ca="1" si="528"/>
        <v>0</v>
      </c>
      <c r="U799" s="36">
        <f t="shared" ca="1" si="529"/>
        <v>0</v>
      </c>
      <c r="V799" s="37">
        <f t="shared" ca="1" si="530"/>
        <v>0</v>
      </c>
      <c r="X799" s="11" t="s">
        <v>849</v>
      </c>
      <c r="Y799" s="7" t="s">
        <v>840</v>
      </c>
      <c r="Z799" s="7" t="s">
        <v>841</v>
      </c>
      <c r="AA799" s="7" t="s">
        <v>842</v>
      </c>
      <c r="AB799" s="7" t="s">
        <v>843</v>
      </c>
      <c r="AC799" s="7" t="s">
        <v>844</v>
      </c>
      <c r="AD799" s="7" t="s">
        <v>845</v>
      </c>
      <c r="AE799" s="7" t="s">
        <v>846</v>
      </c>
      <c r="AF799" s="7" t="s">
        <v>847</v>
      </c>
      <c r="AG799" s="7" t="s">
        <v>848</v>
      </c>
      <c r="AH799" s="7">
        <v>678</v>
      </c>
      <c r="AI799" s="7">
        <v>681</v>
      </c>
      <c r="AJ799" s="7">
        <v>682</v>
      </c>
      <c r="AK799" s="12">
        <v>683</v>
      </c>
    </row>
    <row r="800" spans="1:37" x14ac:dyDescent="0.3">
      <c r="A800" s="36">
        <v>2</v>
      </c>
      <c r="B800" s="42">
        <f t="shared" ca="1" si="510"/>
        <v>77</v>
      </c>
      <c r="C800" s="36" t="str">
        <f t="shared" ca="1" si="511"/>
        <v>APOYO FICHAS GESTION DEL RIESGO</v>
      </c>
      <c r="D800" s="52" t="str">
        <f t="shared" ca="1" si="512"/>
        <v>14:00 - 18:00</v>
      </c>
      <c r="E800" s="35" t="str">
        <f t="shared" ca="1" si="513"/>
        <v>FICHA 3113150 TECNICO GESTION DEL RIESGO  COORDINAR CAMPAÑA AMBIENTAL SEGÚN ESTRATEGIAS DE PROMOTORÍA Y NORMATIVA. Ejecutar actividades de capacitación, promoción y concienciación en gestión del riesgo de
desastres según programa de sensibilización</v>
      </c>
      <c r="F800" s="36">
        <f t="shared" ca="1" si="514"/>
        <v>0</v>
      </c>
      <c r="G800" s="36" t="str">
        <f t="shared" ca="1" si="515"/>
        <v xml:space="preserve">FICHA 3113150 TECNICO GESTION DEL RIESGO Aplicar prácticas de protección ambiental, seguridad y salud en el trabajo de acuerdo con las políticas organizacionales y la normatividad vigente./ LUISA FERNANDA ALVAREZ
A3. Apoyar la elaboración de la propuesta de estrategias  que contemplen  prácticas  de  prevención, mitigación y control de emergencias y desastres, aplicando la normatividad vigente en SST y ambiental. </v>
      </c>
      <c r="H800" s="36" t="str">
        <f t="shared" ca="1" si="516"/>
        <v>FICHA 3113148 TECNICO GESTION DEL RIESGO 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v>
      </c>
      <c r="I800" s="36">
        <f t="shared" ca="1" si="517"/>
        <v>0</v>
      </c>
      <c r="J800" s="37">
        <f t="shared" ca="1" si="518"/>
        <v>0</v>
      </c>
      <c r="K800" s="46">
        <f t="shared" ca="1" si="519"/>
        <v>0</v>
      </c>
      <c r="L800" s="36">
        <f t="shared" ca="1" si="520"/>
        <v>0</v>
      </c>
      <c r="M800" s="36" t="str">
        <f t="shared" ca="1" si="521"/>
        <v>LUISA FERNANDA ÁLVAREZ MUÑOZ</v>
      </c>
      <c r="N800" s="36" t="str">
        <f t="shared" ca="1" si="522"/>
        <v>ANDRÉS FELIPE PAZ SUÁREZ</v>
      </c>
      <c r="O800" s="36">
        <f t="shared" ca="1" si="523"/>
        <v>0</v>
      </c>
      <c r="P800" s="47">
        <f t="shared" ca="1" si="524"/>
        <v>0</v>
      </c>
      <c r="Q800" s="35" t="str">
        <f t="shared" ca="1" si="525"/>
        <v>YUMBO - SENA AULA 3 - CALLE 16N 2N-20 - VÍA PANORAMA</v>
      </c>
      <c r="R800" s="36" t="str">
        <f t="shared" ca="1" si="526"/>
        <v>VIJES - CENTRO DE FORMACIÓN TÉCNICO Y TECNOLÓGICO (CARRERA 2 CALLE 5) - AULA 3</v>
      </c>
      <c r="S800" s="36" t="str">
        <f t="shared" ca="1" si="527"/>
        <v>YUMBO - SENA AULA CELSIA 3 - CALLE 16N 2N-20 - VÍA PANORAMA</v>
      </c>
      <c r="T800" s="36" t="str">
        <f t="shared" ca="1" si="528"/>
        <v>VIJES - CENTRO DE FORMACIÓN TÉCNICO Y TECNOLÓGICO (CARRERA 2 CALLE 5) - AULA 3</v>
      </c>
      <c r="U800" s="36">
        <f t="shared" ca="1" si="529"/>
        <v>0</v>
      </c>
      <c r="V800" s="37">
        <f t="shared" ca="1" si="530"/>
        <v>0</v>
      </c>
      <c r="X800" s="11" t="s">
        <v>849</v>
      </c>
      <c r="Y800" s="7" t="s">
        <v>840</v>
      </c>
      <c r="Z800" s="7" t="s">
        <v>841</v>
      </c>
      <c r="AA800" s="7" t="s">
        <v>842</v>
      </c>
      <c r="AB800" s="7" t="s">
        <v>843</v>
      </c>
      <c r="AC800" s="7" t="s">
        <v>844</v>
      </c>
      <c r="AD800" s="7" t="s">
        <v>845</v>
      </c>
      <c r="AE800" s="7" t="s">
        <v>846</v>
      </c>
      <c r="AF800" s="7" t="s">
        <v>847</v>
      </c>
      <c r="AG800" s="7" t="s">
        <v>848</v>
      </c>
      <c r="AH800" s="7">
        <v>687</v>
      </c>
      <c r="AI800" s="7">
        <v>690</v>
      </c>
      <c r="AJ800" s="7">
        <v>691</v>
      </c>
      <c r="AK800" s="12">
        <v>692</v>
      </c>
    </row>
    <row r="801" spans="1:37" x14ac:dyDescent="0.3">
      <c r="A801" s="36">
        <v>2</v>
      </c>
      <c r="B801" s="42">
        <f t="shared" ca="1" si="510"/>
        <v>78</v>
      </c>
      <c r="C801" s="36" t="str">
        <f t="shared" ca="1" si="511"/>
        <v>APOYO FICHAS GESTION DEL RIESGO</v>
      </c>
      <c r="D801" s="52" t="str">
        <f t="shared" ca="1" si="512"/>
        <v>14:00 - 18:00</v>
      </c>
      <c r="E801" s="35">
        <f t="shared" ca="1" si="513"/>
        <v>0</v>
      </c>
      <c r="F801" s="36">
        <f t="shared" ca="1" si="514"/>
        <v>0</v>
      </c>
      <c r="G801" s="36" t="str">
        <f t="shared" ca="1" si="515"/>
        <v>FICHA 3413158  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v>
      </c>
      <c r="H801" s="36" t="str">
        <f t="shared" ca="1" si="516"/>
        <v>FICHA 3413158 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de desastres de acuerdo con el diagnóstico comunitario</v>
      </c>
      <c r="I801" s="36" t="str">
        <f t="shared" ca="1" si="517"/>
        <v>FICHA  3413158  Aplicar prácticas de protección ambiental, seguridad y salud en el trabajo de acuerdo con las políticas organizacionales y la normatividad vigente.</v>
      </c>
      <c r="J801" s="37">
        <f t="shared" ca="1" si="518"/>
        <v>0</v>
      </c>
      <c r="K801" s="46">
        <f t="shared" ca="1" si="519"/>
        <v>0</v>
      </c>
      <c r="L801" s="36">
        <f t="shared" ca="1" si="520"/>
        <v>0</v>
      </c>
      <c r="M801" s="36" t="str">
        <f t="shared" ca="1" si="521"/>
        <v xml:space="preserve">JOSÉ REINEL GARCÍA MARÍN </v>
      </c>
      <c r="N801" s="36" t="str">
        <f t="shared" ca="1" si="522"/>
        <v>LUISA FERNANDA ÁLVAREZ MUÑOZ</v>
      </c>
      <c r="O801" s="36" t="str">
        <f t="shared" ca="1" si="523"/>
        <v>CRISTIAN CAMILO REDON</v>
      </c>
      <c r="P801" s="47">
        <f t="shared" ca="1" si="524"/>
        <v>0</v>
      </c>
      <c r="Q801" s="35">
        <f t="shared" ca="1" si="525"/>
        <v>0</v>
      </c>
      <c r="R801" s="36">
        <f t="shared" ca="1" si="526"/>
        <v>0</v>
      </c>
      <c r="S801" s="36" t="str">
        <f t="shared" ca="1" si="527"/>
        <v>CANDELARIA - AULA 1 - ESCUELA DE ARTES Y OFICIOS (CALLE 8 CARRERA 5)</v>
      </c>
      <c r="T801" s="36">
        <f t="shared" ca="1" si="528"/>
        <v>0</v>
      </c>
      <c r="U801" s="36">
        <f t="shared" ca="1" si="529"/>
        <v>0</v>
      </c>
      <c r="V801" s="37">
        <f t="shared" ca="1" si="530"/>
        <v>0</v>
      </c>
      <c r="X801" s="11" t="s">
        <v>849</v>
      </c>
      <c r="Y801" s="7" t="s">
        <v>840</v>
      </c>
      <c r="Z801" s="7" t="s">
        <v>841</v>
      </c>
      <c r="AA801" s="7" t="s">
        <v>842</v>
      </c>
      <c r="AB801" s="7" t="s">
        <v>843</v>
      </c>
      <c r="AC801" s="7" t="s">
        <v>844</v>
      </c>
      <c r="AD801" s="7" t="s">
        <v>845</v>
      </c>
      <c r="AE801" s="7" t="s">
        <v>846</v>
      </c>
      <c r="AF801" s="7" t="s">
        <v>847</v>
      </c>
      <c r="AG801" s="7" t="s">
        <v>848</v>
      </c>
      <c r="AH801" s="7">
        <v>696</v>
      </c>
      <c r="AI801" s="7">
        <v>699</v>
      </c>
      <c r="AJ801" s="7">
        <v>700</v>
      </c>
      <c r="AK801" s="12">
        <v>701</v>
      </c>
    </row>
    <row r="802" spans="1:37" x14ac:dyDescent="0.3">
      <c r="A802" s="36">
        <v>2</v>
      </c>
      <c r="B802" s="42">
        <f t="shared" ca="1" si="510"/>
        <v>79</v>
      </c>
      <c r="C802" s="36" t="str">
        <f t="shared" ca="1" si="511"/>
        <v>APOYO FICHAS GESTION DEL RIESGO</v>
      </c>
      <c r="D802" s="52" t="str">
        <f t="shared" ca="1" si="512"/>
        <v>14:00 - 18:00</v>
      </c>
      <c r="E802" s="35" t="str">
        <f t="shared" ca="1" si="513"/>
        <v>COORDINAR CAMPAÑA AMBIENTAL SEGÚN ESTRATEGIAS DE PROMOTORÍA Y NORMATIVA. Preparar actividades de capacitación, promoción y concienciación en gestión del riesgo de desastres de acuerdo con el diagnóstico comunitario</v>
      </c>
      <c r="F802" s="36">
        <f t="shared" ca="1" si="514"/>
        <v>0</v>
      </c>
      <c r="G802" s="36" t="str">
        <f t="shared" ca="1" si="515"/>
        <v>FICHA 3113138 TECNICO GESTION DEL RIESGO 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v>
      </c>
      <c r="H802" s="36">
        <f t="shared" ca="1" si="516"/>
        <v>0</v>
      </c>
      <c r="I802" s="36">
        <f t="shared" ca="1" si="517"/>
        <v>0</v>
      </c>
      <c r="J802" s="37">
        <f t="shared" ca="1" si="518"/>
        <v>0</v>
      </c>
      <c r="K802" s="46" t="str">
        <f t="shared" ca="1" si="519"/>
        <v>CRISTIAN CAMILO REDON</v>
      </c>
      <c r="L802" s="36">
        <f t="shared" ca="1" si="520"/>
        <v>0</v>
      </c>
      <c r="M802" s="36" t="str">
        <f t="shared" ca="1" si="521"/>
        <v>ANDRÉS FELIPE PAZ SUÁREZ</v>
      </c>
      <c r="N802" s="36">
        <f t="shared" ca="1" si="522"/>
        <v>0</v>
      </c>
      <c r="O802" s="36">
        <f t="shared" ca="1" si="523"/>
        <v>0</v>
      </c>
      <c r="P802" s="47">
        <f t="shared" ca="1" si="524"/>
        <v>0</v>
      </c>
      <c r="Q802" s="35" t="str">
        <f t="shared" ca="1" si="525"/>
        <v>BUENAVENTURA - CENTRO NAÚTICO PESQUERO - BLOQUE 2, AULA 303 (AVENIDA SIMÓN BOLÍVAR, KILÓMETRO 5)</v>
      </c>
      <c r="R802" s="36">
        <f t="shared" ca="1" si="526"/>
        <v>0</v>
      </c>
      <c r="S802" s="36" t="str">
        <f t="shared" ca="1" si="527"/>
        <v>BUENAVENTURA - CENTRO NAÚTICO PESQUERO - BLOQUE 2, AULA 303 (AVENIDA SIMÓN BOLÍVAR, KILÓMETRO 5)</v>
      </c>
      <c r="T802" s="36">
        <f t="shared" ca="1" si="528"/>
        <v>0</v>
      </c>
      <c r="U802" s="36">
        <f t="shared" ca="1" si="529"/>
        <v>0</v>
      </c>
      <c r="V802" s="37">
        <f t="shared" ca="1" si="530"/>
        <v>0</v>
      </c>
      <c r="X802" s="11" t="s">
        <v>849</v>
      </c>
      <c r="Y802" s="7" t="s">
        <v>840</v>
      </c>
      <c r="Z802" s="7" t="s">
        <v>841</v>
      </c>
      <c r="AA802" s="7" t="s">
        <v>842</v>
      </c>
      <c r="AB802" s="7" t="s">
        <v>843</v>
      </c>
      <c r="AC802" s="7" t="s">
        <v>844</v>
      </c>
      <c r="AD802" s="7" t="s">
        <v>845</v>
      </c>
      <c r="AE802" s="7" t="s">
        <v>846</v>
      </c>
      <c r="AF802" s="7" t="s">
        <v>847</v>
      </c>
      <c r="AG802" s="7" t="s">
        <v>848</v>
      </c>
      <c r="AH802" s="7">
        <v>705</v>
      </c>
      <c r="AI802" s="7">
        <v>708</v>
      </c>
      <c r="AJ802" s="7">
        <v>709</v>
      </c>
      <c r="AK802" s="12">
        <v>710</v>
      </c>
    </row>
    <row r="803" spans="1:37" x14ac:dyDescent="0.3">
      <c r="A803" s="36">
        <v>2</v>
      </c>
      <c r="B803" s="42">
        <f t="shared" ca="1" si="510"/>
        <v>80</v>
      </c>
      <c r="C803" s="36">
        <f t="shared" ca="1" si="511"/>
        <v>0</v>
      </c>
      <c r="D803" s="52" t="str">
        <f t="shared" ca="1" si="512"/>
        <v>14:00 - 18:00</v>
      </c>
      <c r="E803" s="35">
        <f t="shared" ca="1" si="513"/>
        <v>0</v>
      </c>
      <c r="F803" s="36">
        <f t="shared" ca="1" si="514"/>
        <v>0</v>
      </c>
      <c r="G803" s="36">
        <f t="shared" ca="1" si="515"/>
        <v>0</v>
      </c>
      <c r="H803" s="36">
        <f t="shared" ca="1" si="516"/>
        <v>0</v>
      </c>
      <c r="I803" s="36">
        <f t="shared" ca="1" si="517"/>
        <v>0</v>
      </c>
      <c r="J803" s="37">
        <f t="shared" ca="1" si="518"/>
        <v>0</v>
      </c>
      <c r="K803" s="46">
        <f t="shared" ca="1" si="519"/>
        <v>0</v>
      </c>
      <c r="L803" s="36">
        <f t="shared" ca="1" si="520"/>
        <v>0</v>
      </c>
      <c r="M803" s="36">
        <f t="shared" ca="1" si="521"/>
        <v>0</v>
      </c>
      <c r="N803" s="36">
        <f t="shared" ca="1" si="522"/>
        <v>0</v>
      </c>
      <c r="O803" s="36">
        <f t="shared" ca="1" si="523"/>
        <v>0</v>
      </c>
      <c r="P803" s="47">
        <f t="shared" ca="1" si="524"/>
        <v>0</v>
      </c>
      <c r="Q803" s="35">
        <f t="shared" ca="1" si="525"/>
        <v>0</v>
      </c>
      <c r="R803" s="36">
        <f t="shared" ca="1" si="526"/>
        <v>0</v>
      </c>
      <c r="S803" s="36">
        <f t="shared" ca="1" si="527"/>
        <v>0</v>
      </c>
      <c r="T803" s="36">
        <f t="shared" ca="1" si="528"/>
        <v>0</v>
      </c>
      <c r="U803" s="36">
        <f t="shared" ca="1" si="529"/>
        <v>0</v>
      </c>
      <c r="V803" s="37">
        <f t="shared" ca="1" si="530"/>
        <v>0</v>
      </c>
      <c r="X803" s="11" t="s">
        <v>849</v>
      </c>
      <c r="Y803" s="7" t="s">
        <v>840</v>
      </c>
      <c r="Z803" s="7" t="s">
        <v>841</v>
      </c>
      <c r="AA803" s="7" t="s">
        <v>842</v>
      </c>
      <c r="AB803" s="7" t="s">
        <v>843</v>
      </c>
      <c r="AC803" s="7" t="s">
        <v>844</v>
      </c>
      <c r="AD803" s="7" t="s">
        <v>845</v>
      </c>
      <c r="AE803" s="7" t="s">
        <v>846</v>
      </c>
      <c r="AF803" s="7" t="s">
        <v>847</v>
      </c>
      <c r="AG803" s="7" t="s">
        <v>848</v>
      </c>
      <c r="AH803" s="7">
        <v>714</v>
      </c>
      <c r="AI803" s="7">
        <v>717</v>
      </c>
      <c r="AJ803" s="7">
        <v>718</v>
      </c>
      <c r="AK803" s="12">
        <v>719</v>
      </c>
    </row>
    <row r="804" spans="1:37" x14ac:dyDescent="0.3">
      <c r="A804" s="36">
        <v>2</v>
      </c>
      <c r="B804" s="42">
        <f t="shared" ca="1" si="510"/>
        <v>81</v>
      </c>
      <c r="C804" s="36" t="str">
        <f t="shared" ca="1" si="511"/>
        <v>DESARROLLO CURRICULAR AREA AMBIENTAL Y RECURSOS HIDRICO</v>
      </c>
      <c r="D804" s="52" t="str">
        <f t="shared" ca="1" si="512"/>
        <v>14:00 - 18:00</v>
      </c>
      <c r="E804" s="35">
        <f t="shared" ca="1" si="513"/>
        <v>0</v>
      </c>
      <c r="F804" s="36">
        <f t="shared" ca="1" si="514"/>
        <v>0</v>
      </c>
      <c r="G804" s="36">
        <f t="shared" ca="1" si="515"/>
        <v>0</v>
      </c>
      <c r="H804" s="36">
        <f t="shared" ca="1" si="516"/>
        <v>0</v>
      </c>
      <c r="I804" s="36">
        <f t="shared" ca="1" si="517"/>
        <v>0</v>
      </c>
      <c r="J804" s="37">
        <f t="shared" ca="1" si="518"/>
        <v>0</v>
      </c>
      <c r="K804" s="46">
        <f t="shared" ca="1" si="519"/>
        <v>0</v>
      </c>
      <c r="L804" s="36">
        <f t="shared" ca="1" si="520"/>
        <v>0</v>
      </c>
      <c r="M804" s="36">
        <f t="shared" ca="1" si="521"/>
        <v>0</v>
      </c>
      <c r="N804" s="36">
        <f t="shared" ca="1" si="522"/>
        <v>0</v>
      </c>
      <c r="O804" s="36">
        <f t="shared" ca="1" si="523"/>
        <v>0</v>
      </c>
      <c r="P804" s="47">
        <f t="shared" ca="1" si="524"/>
        <v>0</v>
      </c>
      <c r="Q804" s="35">
        <f t="shared" ca="1" si="525"/>
        <v>0</v>
      </c>
      <c r="R804" s="36">
        <f t="shared" ca="1" si="526"/>
        <v>0</v>
      </c>
      <c r="S804" s="36">
        <f t="shared" ca="1" si="527"/>
        <v>0</v>
      </c>
      <c r="T804" s="36">
        <f t="shared" ca="1" si="528"/>
        <v>0</v>
      </c>
      <c r="U804" s="36">
        <f t="shared" ca="1" si="529"/>
        <v>0</v>
      </c>
      <c r="V804" s="37">
        <f t="shared" ca="1" si="530"/>
        <v>0</v>
      </c>
      <c r="X804" s="11" t="s">
        <v>849</v>
      </c>
      <c r="Y804" s="7" t="s">
        <v>840</v>
      </c>
      <c r="Z804" s="7" t="s">
        <v>841</v>
      </c>
      <c r="AA804" s="7" t="s">
        <v>842</v>
      </c>
      <c r="AB804" s="7" t="s">
        <v>843</v>
      </c>
      <c r="AC804" s="7" t="s">
        <v>844</v>
      </c>
      <c r="AD804" s="7" t="s">
        <v>845</v>
      </c>
      <c r="AE804" s="7" t="s">
        <v>846</v>
      </c>
      <c r="AF804" s="7" t="s">
        <v>847</v>
      </c>
      <c r="AG804" s="7" t="s">
        <v>848</v>
      </c>
      <c r="AH804" s="7">
        <v>723</v>
      </c>
      <c r="AI804" s="7">
        <v>726</v>
      </c>
      <c r="AJ804" s="7">
        <v>727</v>
      </c>
      <c r="AK804" s="12">
        <v>728</v>
      </c>
    </row>
    <row r="805" spans="1:37" x14ac:dyDescent="0.3">
      <c r="A805" s="36">
        <v>2</v>
      </c>
      <c r="B805" s="42">
        <f t="shared" ca="1" si="510"/>
        <v>82</v>
      </c>
      <c r="C805" s="36" t="str">
        <f t="shared" ca="1" si="511"/>
        <v>DESARROLLO CURRICULAR GESTION DE LA SEGURIDAD Y SALUD EN EL TRABAJO</v>
      </c>
      <c r="D805" s="52" t="str">
        <f t="shared" ca="1" si="512"/>
        <v>14:00 - 18:00</v>
      </c>
      <c r="E805" s="35">
        <f t="shared" ca="1" si="513"/>
        <v>0</v>
      </c>
      <c r="F805" s="36">
        <f t="shared" ca="1" si="514"/>
        <v>0</v>
      </c>
      <c r="G805" s="36">
        <f t="shared" ca="1" si="515"/>
        <v>0</v>
      </c>
      <c r="H805" s="36">
        <f t="shared" ca="1" si="516"/>
        <v>0</v>
      </c>
      <c r="I805" s="36">
        <f t="shared" ca="1" si="517"/>
        <v>0</v>
      </c>
      <c r="J805" s="37">
        <f t="shared" ca="1" si="518"/>
        <v>0</v>
      </c>
      <c r="K805" s="46">
        <f t="shared" ca="1" si="519"/>
        <v>0</v>
      </c>
      <c r="L805" s="36">
        <f t="shared" ca="1" si="520"/>
        <v>0</v>
      </c>
      <c r="M805" s="36">
        <f t="shared" ca="1" si="521"/>
        <v>0</v>
      </c>
      <c r="N805" s="36">
        <f t="shared" ca="1" si="522"/>
        <v>0</v>
      </c>
      <c r="O805" s="36">
        <f t="shared" ca="1" si="523"/>
        <v>0</v>
      </c>
      <c r="P805" s="47">
        <f t="shared" ca="1" si="524"/>
        <v>0</v>
      </c>
      <c r="Q805" s="35">
        <f t="shared" ca="1" si="525"/>
        <v>0</v>
      </c>
      <c r="R805" s="36">
        <f t="shared" ca="1" si="526"/>
        <v>0</v>
      </c>
      <c r="S805" s="36">
        <f t="shared" ca="1" si="527"/>
        <v>0</v>
      </c>
      <c r="T805" s="36">
        <f t="shared" ca="1" si="528"/>
        <v>0</v>
      </c>
      <c r="U805" s="36">
        <f t="shared" ca="1" si="529"/>
        <v>0</v>
      </c>
      <c r="V805" s="37">
        <f t="shared" ca="1" si="530"/>
        <v>0</v>
      </c>
      <c r="X805" s="11" t="s">
        <v>849</v>
      </c>
      <c r="Y805" s="7" t="s">
        <v>840</v>
      </c>
      <c r="Z805" s="7" t="s">
        <v>841</v>
      </c>
      <c r="AA805" s="7" t="s">
        <v>842</v>
      </c>
      <c r="AB805" s="7" t="s">
        <v>843</v>
      </c>
      <c r="AC805" s="7" t="s">
        <v>844</v>
      </c>
      <c r="AD805" s="7" t="s">
        <v>845</v>
      </c>
      <c r="AE805" s="7" t="s">
        <v>846</v>
      </c>
      <c r="AF805" s="7" t="s">
        <v>847</v>
      </c>
      <c r="AG805" s="7" t="s">
        <v>848</v>
      </c>
      <c r="AH805" s="7">
        <v>732</v>
      </c>
      <c r="AI805" s="7">
        <v>735</v>
      </c>
      <c r="AJ805" s="7">
        <v>736</v>
      </c>
      <c r="AK805" s="12">
        <v>737</v>
      </c>
    </row>
    <row r="806" spans="1:37" x14ac:dyDescent="0.3">
      <c r="A806" s="36">
        <v>2</v>
      </c>
      <c r="B806" s="42">
        <f t="shared" ca="1" si="510"/>
        <v>83</v>
      </c>
      <c r="C806" s="36" t="str">
        <f t="shared" ca="1" si="511"/>
        <v>DESARROLLO CURRICULAR GESTION DE PROYECYTOS</v>
      </c>
      <c r="D806" s="52" t="str">
        <f t="shared" ca="1" si="512"/>
        <v>14:00 - 18:00</v>
      </c>
      <c r="E806" s="35">
        <f t="shared" ca="1" si="513"/>
        <v>0</v>
      </c>
      <c r="F806" s="36">
        <f t="shared" ca="1" si="514"/>
        <v>0</v>
      </c>
      <c r="G806" s="36">
        <f t="shared" ca="1" si="515"/>
        <v>0</v>
      </c>
      <c r="H806" s="36">
        <f t="shared" ca="1" si="516"/>
        <v>0</v>
      </c>
      <c r="I806" s="36">
        <f t="shared" ca="1" si="517"/>
        <v>0</v>
      </c>
      <c r="J806" s="37">
        <f t="shared" ca="1" si="518"/>
        <v>0</v>
      </c>
      <c r="K806" s="46">
        <f t="shared" ca="1" si="519"/>
        <v>0</v>
      </c>
      <c r="L806" s="36">
        <f t="shared" ca="1" si="520"/>
        <v>0</v>
      </c>
      <c r="M806" s="36">
        <f t="shared" ca="1" si="521"/>
        <v>0</v>
      </c>
      <c r="N806" s="36">
        <f t="shared" ca="1" si="522"/>
        <v>0</v>
      </c>
      <c r="O806" s="36">
        <f t="shared" ca="1" si="523"/>
        <v>0</v>
      </c>
      <c r="P806" s="47">
        <f t="shared" ca="1" si="524"/>
        <v>0</v>
      </c>
      <c r="Q806" s="35">
        <f t="shared" ca="1" si="525"/>
        <v>0</v>
      </c>
      <c r="R806" s="36">
        <f t="shared" ca="1" si="526"/>
        <v>0</v>
      </c>
      <c r="S806" s="36">
        <f t="shared" ca="1" si="527"/>
        <v>0</v>
      </c>
      <c r="T806" s="36">
        <f t="shared" ca="1" si="528"/>
        <v>0</v>
      </c>
      <c r="U806" s="36">
        <f t="shared" ca="1" si="529"/>
        <v>0</v>
      </c>
      <c r="V806" s="37">
        <f t="shared" ca="1" si="530"/>
        <v>0</v>
      </c>
      <c r="X806" s="11" t="s">
        <v>849</v>
      </c>
      <c r="Y806" s="7" t="s">
        <v>840</v>
      </c>
      <c r="Z806" s="7" t="s">
        <v>841</v>
      </c>
      <c r="AA806" s="7" t="s">
        <v>842</v>
      </c>
      <c r="AB806" s="7" t="s">
        <v>843</v>
      </c>
      <c r="AC806" s="7" t="s">
        <v>844</v>
      </c>
      <c r="AD806" s="7" t="s">
        <v>845</v>
      </c>
      <c r="AE806" s="7" t="s">
        <v>846</v>
      </c>
      <c r="AF806" s="7" t="s">
        <v>847</v>
      </c>
      <c r="AG806" s="7" t="s">
        <v>848</v>
      </c>
      <c r="AH806" s="7">
        <v>741</v>
      </c>
      <c r="AI806" s="7">
        <v>744</v>
      </c>
      <c r="AJ806" s="7">
        <v>745</v>
      </c>
      <c r="AK806" s="12">
        <v>746</v>
      </c>
    </row>
    <row r="807" spans="1:37" x14ac:dyDescent="0.3">
      <c r="A807" s="36">
        <v>2</v>
      </c>
      <c r="B807" s="42">
        <f t="shared" ca="1" si="510"/>
        <v>84</v>
      </c>
      <c r="C807" s="36">
        <f t="shared" ca="1" si="511"/>
        <v>0</v>
      </c>
      <c r="D807" s="52" t="str">
        <f t="shared" ca="1" si="512"/>
        <v>14:00 - 18:00</v>
      </c>
      <c r="E807" s="35">
        <f t="shared" ca="1" si="513"/>
        <v>0</v>
      </c>
      <c r="F807" s="36">
        <f t="shared" ca="1" si="514"/>
        <v>0</v>
      </c>
      <c r="G807" s="36">
        <f t="shared" ca="1" si="515"/>
        <v>0</v>
      </c>
      <c r="H807" s="36">
        <f t="shared" ca="1" si="516"/>
        <v>0</v>
      </c>
      <c r="I807" s="36">
        <f t="shared" ca="1" si="517"/>
        <v>0</v>
      </c>
      <c r="J807" s="37">
        <f t="shared" ca="1" si="518"/>
        <v>0</v>
      </c>
      <c r="K807" s="46">
        <f t="shared" ca="1" si="519"/>
        <v>0</v>
      </c>
      <c r="L807" s="36">
        <f t="shared" ca="1" si="520"/>
        <v>0</v>
      </c>
      <c r="M807" s="36">
        <f t="shared" ca="1" si="521"/>
        <v>0</v>
      </c>
      <c r="N807" s="36">
        <f t="shared" ca="1" si="522"/>
        <v>0</v>
      </c>
      <c r="O807" s="36">
        <f t="shared" ca="1" si="523"/>
        <v>0</v>
      </c>
      <c r="P807" s="47">
        <f t="shared" ca="1" si="524"/>
        <v>0</v>
      </c>
      <c r="Q807" s="35">
        <f t="shared" ca="1" si="525"/>
        <v>0</v>
      </c>
      <c r="R807" s="36">
        <f t="shared" ca="1" si="526"/>
        <v>0</v>
      </c>
      <c r="S807" s="36">
        <f t="shared" ca="1" si="527"/>
        <v>0</v>
      </c>
      <c r="T807" s="36">
        <f t="shared" ca="1" si="528"/>
        <v>0</v>
      </c>
      <c r="U807" s="36">
        <f t="shared" ca="1" si="529"/>
        <v>0</v>
      </c>
      <c r="V807" s="37">
        <f t="shared" ca="1" si="530"/>
        <v>0</v>
      </c>
      <c r="X807" s="11" t="s">
        <v>849</v>
      </c>
      <c r="Y807" s="7" t="s">
        <v>840</v>
      </c>
      <c r="Z807" s="7" t="s">
        <v>841</v>
      </c>
      <c r="AA807" s="7" t="s">
        <v>842</v>
      </c>
      <c r="AB807" s="7" t="s">
        <v>843</v>
      </c>
      <c r="AC807" s="7" t="s">
        <v>844</v>
      </c>
      <c r="AD807" s="7" t="s">
        <v>845</v>
      </c>
      <c r="AE807" s="7" t="s">
        <v>846</v>
      </c>
      <c r="AF807" s="7" t="s">
        <v>847</v>
      </c>
      <c r="AG807" s="7" t="s">
        <v>848</v>
      </c>
      <c r="AH807" s="7">
        <v>750</v>
      </c>
      <c r="AI807" s="7">
        <v>753</v>
      </c>
      <c r="AJ807" s="7">
        <v>754</v>
      </c>
      <c r="AK807" s="12">
        <v>755</v>
      </c>
    </row>
    <row r="808" spans="1:37" x14ac:dyDescent="0.3">
      <c r="A808" s="36">
        <v>2</v>
      </c>
      <c r="B808" s="42">
        <f t="shared" ca="1" si="510"/>
        <v>85</v>
      </c>
      <c r="C808" s="36" t="str">
        <f t="shared" ca="1" si="511"/>
        <v>ACOMPAÑAMIENTO A GIMNASIO</v>
      </c>
      <c r="D808" s="52" t="str">
        <f t="shared" ca="1" si="512"/>
        <v>14:00 - 18:00</v>
      </c>
      <c r="E808" s="35">
        <f t="shared" ca="1" si="513"/>
        <v>0</v>
      </c>
      <c r="F808" s="36">
        <f t="shared" ca="1" si="514"/>
        <v>0</v>
      </c>
      <c r="G808" s="36">
        <f t="shared" ca="1" si="515"/>
        <v>0</v>
      </c>
      <c r="H808" s="36">
        <f t="shared" ca="1" si="516"/>
        <v>0</v>
      </c>
      <c r="I808" s="36">
        <f t="shared" ca="1" si="517"/>
        <v>0</v>
      </c>
      <c r="J808" s="37">
        <f t="shared" ca="1" si="518"/>
        <v>0</v>
      </c>
      <c r="K808" s="46">
        <f t="shared" ca="1" si="519"/>
        <v>0</v>
      </c>
      <c r="L808" s="36">
        <f t="shared" ca="1" si="520"/>
        <v>0</v>
      </c>
      <c r="M808" s="36">
        <f t="shared" ca="1" si="521"/>
        <v>0</v>
      </c>
      <c r="N808" s="36">
        <f t="shared" ca="1" si="522"/>
        <v>0</v>
      </c>
      <c r="O808" s="36">
        <f t="shared" ca="1" si="523"/>
        <v>0</v>
      </c>
      <c r="P808" s="47">
        <f t="shared" ca="1" si="524"/>
        <v>0</v>
      </c>
      <c r="Q808" s="35">
        <f t="shared" ca="1" si="525"/>
        <v>0</v>
      </c>
      <c r="R808" s="36">
        <f t="shared" ca="1" si="526"/>
        <v>0</v>
      </c>
      <c r="S808" s="36">
        <f t="shared" ca="1" si="527"/>
        <v>0</v>
      </c>
      <c r="T808" s="36">
        <f t="shared" ca="1" si="528"/>
        <v>0</v>
      </c>
      <c r="U808" s="36">
        <f t="shared" ca="1" si="529"/>
        <v>0</v>
      </c>
      <c r="V808" s="37">
        <f t="shared" ca="1" si="530"/>
        <v>0</v>
      </c>
      <c r="X808" s="11" t="s">
        <v>849</v>
      </c>
      <c r="Y808" s="7" t="s">
        <v>840</v>
      </c>
      <c r="Z808" s="7" t="s">
        <v>841</v>
      </c>
      <c r="AA808" s="7" t="s">
        <v>842</v>
      </c>
      <c r="AB808" s="7" t="s">
        <v>843</v>
      </c>
      <c r="AC808" s="7" t="s">
        <v>844</v>
      </c>
      <c r="AD808" s="7" t="s">
        <v>845</v>
      </c>
      <c r="AE808" s="7" t="s">
        <v>846</v>
      </c>
      <c r="AF808" s="7" t="s">
        <v>847</v>
      </c>
      <c r="AG808" s="7" t="s">
        <v>848</v>
      </c>
      <c r="AH808" s="7">
        <v>759</v>
      </c>
      <c r="AI808" s="7">
        <v>762</v>
      </c>
      <c r="AJ808" s="7">
        <v>763</v>
      </c>
      <c r="AK808" s="12">
        <v>764</v>
      </c>
    </row>
    <row r="809" spans="1:37" x14ac:dyDescent="0.3">
      <c r="A809" s="36">
        <v>2</v>
      </c>
      <c r="B809" s="42">
        <f t="shared" ca="1" si="510"/>
        <v>86</v>
      </c>
      <c r="C809" s="36">
        <f t="shared" ca="1" si="511"/>
        <v>0</v>
      </c>
      <c r="D809" s="52" t="str">
        <f t="shared" ca="1" si="512"/>
        <v>14:00 - 18:00</v>
      </c>
      <c r="E809" s="35">
        <f t="shared" ca="1" si="513"/>
        <v>0</v>
      </c>
      <c r="F809" s="36">
        <f t="shared" ca="1" si="514"/>
        <v>0</v>
      </c>
      <c r="G809" s="36">
        <f t="shared" ca="1" si="515"/>
        <v>0</v>
      </c>
      <c r="H809" s="36">
        <f t="shared" ca="1" si="516"/>
        <v>0</v>
      </c>
      <c r="I809" s="36">
        <f t="shared" ca="1" si="517"/>
        <v>0</v>
      </c>
      <c r="J809" s="37">
        <f t="shared" ca="1" si="518"/>
        <v>0</v>
      </c>
      <c r="K809" s="46">
        <f t="shared" ca="1" si="519"/>
        <v>0</v>
      </c>
      <c r="L809" s="36">
        <f t="shared" ca="1" si="520"/>
        <v>0</v>
      </c>
      <c r="M809" s="36">
        <f t="shared" ca="1" si="521"/>
        <v>0</v>
      </c>
      <c r="N809" s="36">
        <f t="shared" ca="1" si="522"/>
        <v>0</v>
      </c>
      <c r="O809" s="36">
        <f t="shared" ca="1" si="523"/>
        <v>0</v>
      </c>
      <c r="P809" s="47">
        <f t="shared" ca="1" si="524"/>
        <v>0</v>
      </c>
      <c r="Q809" s="35">
        <f t="shared" ca="1" si="525"/>
        <v>0</v>
      </c>
      <c r="R809" s="36">
        <f t="shared" ca="1" si="526"/>
        <v>0</v>
      </c>
      <c r="S809" s="36">
        <f t="shared" ca="1" si="527"/>
        <v>0</v>
      </c>
      <c r="T809" s="36">
        <f t="shared" ca="1" si="528"/>
        <v>0</v>
      </c>
      <c r="U809" s="36">
        <f t="shared" ca="1" si="529"/>
        <v>0</v>
      </c>
      <c r="V809" s="37">
        <f t="shared" ca="1" si="530"/>
        <v>0</v>
      </c>
      <c r="X809" s="11" t="s">
        <v>849</v>
      </c>
      <c r="Y809" s="7" t="s">
        <v>840</v>
      </c>
      <c r="Z809" s="7" t="s">
        <v>841</v>
      </c>
      <c r="AA809" s="7" t="s">
        <v>842</v>
      </c>
      <c r="AB809" s="7" t="s">
        <v>843</v>
      </c>
      <c r="AC809" s="7" t="s">
        <v>844</v>
      </c>
      <c r="AD809" s="7" t="s">
        <v>845</v>
      </c>
      <c r="AE809" s="7" t="s">
        <v>846</v>
      </c>
      <c r="AF809" s="7" t="s">
        <v>847</v>
      </c>
      <c r="AG809" s="7" t="s">
        <v>848</v>
      </c>
      <c r="AH809" s="7">
        <v>768</v>
      </c>
      <c r="AI809" s="7">
        <v>771</v>
      </c>
      <c r="AJ809" s="7">
        <v>772</v>
      </c>
      <c r="AK809" s="12">
        <v>773</v>
      </c>
    </row>
    <row r="810" spans="1:37" x14ac:dyDescent="0.3">
      <c r="A810" s="36">
        <v>2</v>
      </c>
      <c r="B810" s="42">
        <f t="shared" ca="1" si="510"/>
        <v>87</v>
      </c>
      <c r="C810" s="36">
        <f t="shared" ca="1" si="511"/>
        <v>0</v>
      </c>
      <c r="D810" s="52" t="str">
        <f t="shared" ca="1" si="512"/>
        <v>14:00 - 18:00</v>
      </c>
      <c r="E810" s="35">
        <f t="shared" ca="1" si="513"/>
        <v>0</v>
      </c>
      <c r="F810" s="36">
        <f t="shared" ca="1" si="514"/>
        <v>0</v>
      </c>
      <c r="G810" s="36">
        <f t="shared" ca="1" si="515"/>
        <v>0</v>
      </c>
      <c r="H810" s="36">
        <f t="shared" ca="1" si="516"/>
        <v>0</v>
      </c>
      <c r="I810" s="36">
        <f t="shared" ca="1" si="517"/>
        <v>0</v>
      </c>
      <c r="J810" s="37">
        <f t="shared" ca="1" si="518"/>
        <v>0</v>
      </c>
      <c r="K810" s="46">
        <f t="shared" ca="1" si="519"/>
        <v>0</v>
      </c>
      <c r="L810" s="36">
        <f t="shared" ca="1" si="520"/>
        <v>0</v>
      </c>
      <c r="M810" s="36">
        <f t="shared" ca="1" si="521"/>
        <v>0</v>
      </c>
      <c r="N810" s="36">
        <f t="shared" ca="1" si="522"/>
        <v>0</v>
      </c>
      <c r="O810" s="36">
        <f t="shared" ca="1" si="523"/>
        <v>0</v>
      </c>
      <c r="P810" s="47">
        <f t="shared" ca="1" si="524"/>
        <v>0</v>
      </c>
      <c r="Q810" s="35">
        <f t="shared" ca="1" si="525"/>
        <v>0</v>
      </c>
      <c r="R810" s="36">
        <f t="shared" ca="1" si="526"/>
        <v>0</v>
      </c>
      <c r="S810" s="36">
        <f t="shared" ca="1" si="527"/>
        <v>0</v>
      </c>
      <c r="T810" s="36">
        <f t="shared" ca="1" si="528"/>
        <v>0</v>
      </c>
      <c r="U810" s="36">
        <f t="shared" ca="1" si="529"/>
        <v>0</v>
      </c>
      <c r="V810" s="37">
        <f t="shared" ca="1" si="530"/>
        <v>0</v>
      </c>
      <c r="X810" s="11" t="s">
        <v>849</v>
      </c>
      <c r="Y810" s="7" t="s">
        <v>840</v>
      </c>
      <c r="Z810" s="7" t="s">
        <v>841</v>
      </c>
      <c r="AA810" s="7" t="s">
        <v>842</v>
      </c>
      <c r="AB810" s="7" t="s">
        <v>843</v>
      </c>
      <c r="AC810" s="7" t="s">
        <v>844</v>
      </c>
      <c r="AD810" s="7" t="s">
        <v>845</v>
      </c>
      <c r="AE810" s="7" t="s">
        <v>846</v>
      </c>
      <c r="AF810" s="7" t="s">
        <v>847</v>
      </c>
      <c r="AG810" s="7" t="s">
        <v>848</v>
      </c>
      <c r="AH810" s="7">
        <v>777</v>
      </c>
      <c r="AI810" s="7">
        <v>780</v>
      </c>
      <c r="AJ810" s="7">
        <v>781</v>
      </c>
      <c r="AK810" s="12">
        <v>782</v>
      </c>
    </row>
    <row r="811" spans="1:37" x14ac:dyDescent="0.3">
      <c r="A811" s="36">
        <v>2</v>
      </c>
      <c r="B811" s="42">
        <f t="shared" ca="1" si="510"/>
        <v>88</v>
      </c>
      <c r="C811" s="36">
        <f t="shared" ca="1" si="511"/>
        <v>0</v>
      </c>
      <c r="D811" s="52" t="str">
        <f t="shared" ca="1" si="512"/>
        <v>14:00 - 18:00</v>
      </c>
      <c r="E811" s="35">
        <f t="shared" ca="1" si="513"/>
        <v>0</v>
      </c>
      <c r="F811" s="36">
        <f t="shared" ca="1" si="514"/>
        <v>0</v>
      </c>
      <c r="G811" s="36">
        <f t="shared" ca="1" si="515"/>
        <v>0</v>
      </c>
      <c r="H811" s="36">
        <f t="shared" ca="1" si="516"/>
        <v>0</v>
      </c>
      <c r="I811" s="36">
        <f t="shared" ca="1" si="517"/>
        <v>0</v>
      </c>
      <c r="J811" s="37">
        <f t="shared" ca="1" si="518"/>
        <v>0</v>
      </c>
      <c r="K811" s="46">
        <f t="shared" ca="1" si="519"/>
        <v>0</v>
      </c>
      <c r="L811" s="36">
        <f t="shared" ca="1" si="520"/>
        <v>0</v>
      </c>
      <c r="M811" s="36">
        <f t="shared" ca="1" si="521"/>
        <v>0</v>
      </c>
      <c r="N811" s="36">
        <f t="shared" ca="1" si="522"/>
        <v>0</v>
      </c>
      <c r="O811" s="36">
        <f t="shared" ca="1" si="523"/>
        <v>0</v>
      </c>
      <c r="P811" s="47">
        <f t="shared" ca="1" si="524"/>
        <v>0</v>
      </c>
      <c r="Q811" s="35">
        <f t="shared" ca="1" si="525"/>
        <v>0</v>
      </c>
      <c r="R811" s="36">
        <f t="shared" ca="1" si="526"/>
        <v>0</v>
      </c>
      <c r="S811" s="36">
        <f t="shared" ca="1" si="527"/>
        <v>0</v>
      </c>
      <c r="T811" s="36">
        <f t="shared" ca="1" si="528"/>
        <v>0</v>
      </c>
      <c r="U811" s="36">
        <f t="shared" ca="1" si="529"/>
        <v>0</v>
      </c>
      <c r="V811" s="37">
        <f t="shared" ca="1" si="530"/>
        <v>0</v>
      </c>
      <c r="X811" s="11" t="s">
        <v>849</v>
      </c>
      <c r="Y811" s="7" t="s">
        <v>840</v>
      </c>
      <c r="Z811" s="7" t="s">
        <v>841</v>
      </c>
      <c r="AA811" s="7" t="s">
        <v>842</v>
      </c>
      <c r="AB811" s="7" t="s">
        <v>843</v>
      </c>
      <c r="AC811" s="7" t="s">
        <v>844</v>
      </c>
      <c r="AD811" s="7" t="s">
        <v>845</v>
      </c>
      <c r="AE811" s="7" t="s">
        <v>846</v>
      </c>
      <c r="AF811" s="7" t="s">
        <v>847</v>
      </c>
      <c r="AG811" s="7" t="s">
        <v>848</v>
      </c>
      <c r="AH811" s="7">
        <v>786</v>
      </c>
      <c r="AI811" s="7">
        <v>789</v>
      </c>
      <c r="AJ811" s="7">
        <v>790</v>
      </c>
      <c r="AK811" s="12">
        <v>791</v>
      </c>
    </row>
    <row r="812" spans="1:37" x14ac:dyDescent="0.3">
      <c r="A812" s="36">
        <v>2</v>
      </c>
      <c r="B812" s="42">
        <f t="shared" ca="1" si="510"/>
        <v>89</v>
      </c>
      <c r="C812" s="36">
        <f t="shared" ca="1" si="511"/>
        <v>0</v>
      </c>
      <c r="D812" s="52" t="str">
        <f t="shared" ca="1" si="512"/>
        <v>14:00 - 18:00</v>
      </c>
      <c r="E812" s="35">
        <f t="shared" ca="1" si="513"/>
        <v>0</v>
      </c>
      <c r="F812" s="36">
        <f t="shared" ca="1" si="514"/>
        <v>0</v>
      </c>
      <c r="G812" s="36">
        <f t="shared" ca="1" si="515"/>
        <v>0</v>
      </c>
      <c r="H812" s="36">
        <f t="shared" ca="1" si="516"/>
        <v>0</v>
      </c>
      <c r="I812" s="36">
        <f t="shared" ca="1" si="517"/>
        <v>0</v>
      </c>
      <c r="J812" s="37">
        <f t="shared" ca="1" si="518"/>
        <v>0</v>
      </c>
      <c r="K812" s="46">
        <f t="shared" ca="1" si="519"/>
        <v>0</v>
      </c>
      <c r="L812" s="36">
        <f t="shared" ca="1" si="520"/>
        <v>0</v>
      </c>
      <c r="M812" s="36">
        <f t="shared" ca="1" si="521"/>
        <v>0</v>
      </c>
      <c r="N812" s="36">
        <f t="shared" ca="1" si="522"/>
        <v>0</v>
      </c>
      <c r="O812" s="36">
        <f t="shared" ca="1" si="523"/>
        <v>0</v>
      </c>
      <c r="P812" s="47">
        <f t="shared" ca="1" si="524"/>
        <v>0</v>
      </c>
      <c r="Q812" s="35">
        <f t="shared" ca="1" si="525"/>
        <v>0</v>
      </c>
      <c r="R812" s="36">
        <f t="shared" ca="1" si="526"/>
        <v>0</v>
      </c>
      <c r="S812" s="36">
        <f t="shared" ca="1" si="527"/>
        <v>0</v>
      </c>
      <c r="T812" s="36">
        <f t="shared" ca="1" si="528"/>
        <v>0</v>
      </c>
      <c r="U812" s="36">
        <f t="shared" ca="1" si="529"/>
        <v>0</v>
      </c>
      <c r="V812" s="37">
        <f t="shared" ca="1" si="530"/>
        <v>0</v>
      </c>
      <c r="X812" s="11" t="s">
        <v>849</v>
      </c>
      <c r="Y812" s="7" t="s">
        <v>840</v>
      </c>
      <c r="Z812" s="7" t="s">
        <v>841</v>
      </c>
      <c r="AA812" s="7" t="s">
        <v>842</v>
      </c>
      <c r="AB812" s="7" t="s">
        <v>843</v>
      </c>
      <c r="AC812" s="7" t="s">
        <v>844</v>
      </c>
      <c r="AD812" s="7" t="s">
        <v>845</v>
      </c>
      <c r="AE812" s="7" t="s">
        <v>846</v>
      </c>
      <c r="AF812" s="7" t="s">
        <v>847</v>
      </c>
      <c r="AG812" s="7" t="s">
        <v>848</v>
      </c>
      <c r="AH812" s="7">
        <v>795</v>
      </c>
      <c r="AI812" s="7">
        <v>798</v>
      </c>
      <c r="AJ812" s="7">
        <v>799</v>
      </c>
      <c r="AK812" s="12">
        <v>800</v>
      </c>
    </row>
    <row r="813" spans="1:37" x14ac:dyDescent="0.3">
      <c r="A813" s="36">
        <v>2</v>
      </c>
      <c r="B813" s="42">
        <f t="shared" ca="1" si="510"/>
        <v>90</v>
      </c>
      <c r="C813" s="36">
        <f t="shared" ca="1" si="511"/>
        <v>0</v>
      </c>
      <c r="D813" s="52" t="str">
        <f t="shared" ca="1" si="512"/>
        <v>14:00 - 18:00</v>
      </c>
      <c r="E813" s="35">
        <f t="shared" ca="1" si="513"/>
        <v>0</v>
      </c>
      <c r="F813" s="36">
        <f t="shared" ca="1" si="514"/>
        <v>0</v>
      </c>
      <c r="G813" s="36">
        <f t="shared" ca="1" si="515"/>
        <v>0</v>
      </c>
      <c r="H813" s="36">
        <f t="shared" ca="1" si="516"/>
        <v>0</v>
      </c>
      <c r="I813" s="36">
        <f t="shared" ca="1" si="517"/>
        <v>0</v>
      </c>
      <c r="J813" s="37">
        <f t="shared" ca="1" si="518"/>
        <v>0</v>
      </c>
      <c r="K813" s="46">
        <f t="shared" ca="1" si="519"/>
        <v>0</v>
      </c>
      <c r="L813" s="36">
        <f t="shared" ca="1" si="520"/>
        <v>0</v>
      </c>
      <c r="M813" s="36">
        <f t="shared" ca="1" si="521"/>
        <v>0</v>
      </c>
      <c r="N813" s="36">
        <f t="shared" ca="1" si="522"/>
        <v>0</v>
      </c>
      <c r="O813" s="36">
        <f t="shared" ca="1" si="523"/>
        <v>0</v>
      </c>
      <c r="P813" s="47">
        <f t="shared" ca="1" si="524"/>
        <v>0</v>
      </c>
      <c r="Q813" s="35">
        <f t="shared" ca="1" si="525"/>
        <v>0</v>
      </c>
      <c r="R813" s="36">
        <f t="shared" ca="1" si="526"/>
        <v>0</v>
      </c>
      <c r="S813" s="36">
        <f t="shared" ca="1" si="527"/>
        <v>0</v>
      </c>
      <c r="T813" s="36">
        <f t="shared" ca="1" si="528"/>
        <v>0</v>
      </c>
      <c r="U813" s="36">
        <f t="shared" ca="1" si="529"/>
        <v>0</v>
      </c>
      <c r="V813" s="37">
        <f t="shared" ca="1" si="530"/>
        <v>0</v>
      </c>
      <c r="X813" s="11" t="s">
        <v>849</v>
      </c>
      <c r="Y813" s="7" t="s">
        <v>840</v>
      </c>
      <c r="Z813" s="7" t="s">
        <v>841</v>
      </c>
      <c r="AA813" s="7" t="s">
        <v>842</v>
      </c>
      <c r="AB813" s="7" t="s">
        <v>843</v>
      </c>
      <c r="AC813" s="7" t="s">
        <v>844</v>
      </c>
      <c r="AD813" s="7" t="s">
        <v>845</v>
      </c>
      <c r="AE813" s="7" t="s">
        <v>846</v>
      </c>
      <c r="AF813" s="7" t="s">
        <v>847</v>
      </c>
      <c r="AG813" s="7" t="s">
        <v>848</v>
      </c>
      <c r="AH813" s="7">
        <v>804</v>
      </c>
      <c r="AI813" s="7">
        <v>807</v>
      </c>
      <c r="AJ813" s="7">
        <v>808</v>
      </c>
      <c r="AK813" s="12">
        <v>809</v>
      </c>
    </row>
    <row r="814" spans="1:37" x14ac:dyDescent="0.3">
      <c r="A814" s="36">
        <v>2</v>
      </c>
      <c r="B814" s="42">
        <f t="shared" ca="1" si="510"/>
        <v>91</v>
      </c>
      <c r="C814" s="36">
        <f t="shared" ca="1" si="511"/>
        <v>0</v>
      </c>
      <c r="D814" s="52" t="str">
        <f t="shared" ca="1" si="512"/>
        <v>14:00 - 18:00</v>
      </c>
      <c r="E814" s="35">
        <f t="shared" ca="1" si="513"/>
        <v>0</v>
      </c>
      <c r="F814" s="36">
        <f t="shared" ca="1" si="514"/>
        <v>0</v>
      </c>
      <c r="G814" s="36">
        <f t="shared" ca="1" si="515"/>
        <v>0</v>
      </c>
      <c r="H814" s="36">
        <f t="shared" ca="1" si="516"/>
        <v>0</v>
      </c>
      <c r="I814" s="36">
        <f t="shared" ca="1" si="517"/>
        <v>0</v>
      </c>
      <c r="J814" s="37">
        <f t="shared" ca="1" si="518"/>
        <v>0</v>
      </c>
      <c r="K814" s="46">
        <f t="shared" ca="1" si="519"/>
        <v>0</v>
      </c>
      <c r="L814" s="36">
        <f t="shared" ca="1" si="520"/>
        <v>0</v>
      </c>
      <c r="M814" s="36">
        <f t="shared" ca="1" si="521"/>
        <v>0</v>
      </c>
      <c r="N814" s="36">
        <f t="shared" ca="1" si="522"/>
        <v>0</v>
      </c>
      <c r="O814" s="36">
        <f t="shared" ca="1" si="523"/>
        <v>0</v>
      </c>
      <c r="P814" s="47">
        <f t="shared" ca="1" si="524"/>
        <v>0</v>
      </c>
      <c r="Q814" s="35">
        <f t="shared" ca="1" si="525"/>
        <v>0</v>
      </c>
      <c r="R814" s="36">
        <f t="shared" ca="1" si="526"/>
        <v>0</v>
      </c>
      <c r="S814" s="36">
        <f t="shared" ca="1" si="527"/>
        <v>0</v>
      </c>
      <c r="T814" s="36">
        <f t="shared" ca="1" si="528"/>
        <v>0</v>
      </c>
      <c r="U814" s="36">
        <f t="shared" ca="1" si="529"/>
        <v>0</v>
      </c>
      <c r="V814" s="37">
        <f t="shared" ca="1" si="530"/>
        <v>0</v>
      </c>
      <c r="X814" s="11" t="s">
        <v>849</v>
      </c>
      <c r="Y814" s="7" t="s">
        <v>840</v>
      </c>
      <c r="Z814" s="7" t="s">
        <v>841</v>
      </c>
      <c r="AA814" s="7" t="s">
        <v>842</v>
      </c>
      <c r="AB814" s="7" t="s">
        <v>843</v>
      </c>
      <c r="AC814" s="7" t="s">
        <v>844</v>
      </c>
      <c r="AD814" s="7" t="s">
        <v>845</v>
      </c>
      <c r="AE814" s="7" t="s">
        <v>846</v>
      </c>
      <c r="AF814" s="7" t="s">
        <v>847</v>
      </c>
      <c r="AG814" s="7" t="s">
        <v>848</v>
      </c>
      <c r="AH814" s="7">
        <v>813</v>
      </c>
      <c r="AI814" s="7">
        <v>816</v>
      </c>
      <c r="AJ814" s="7">
        <v>817</v>
      </c>
      <c r="AK814" s="12">
        <v>818</v>
      </c>
    </row>
    <row r="815" spans="1:37" x14ac:dyDescent="0.3">
      <c r="A815" s="36">
        <v>2</v>
      </c>
      <c r="B815" s="42">
        <f t="shared" ca="1" si="510"/>
        <v>92</v>
      </c>
      <c r="C815" s="36">
        <f t="shared" ca="1" si="511"/>
        <v>0</v>
      </c>
      <c r="D815" s="52" t="str">
        <f t="shared" ca="1" si="512"/>
        <v>14:00 - 18:00</v>
      </c>
      <c r="E815" s="35">
        <f t="shared" ca="1" si="513"/>
        <v>0</v>
      </c>
      <c r="F815" s="36">
        <f t="shared" ca="1" si="514"/>
        <v>0</v>
      </c>
      <c r="G815" s="36">
        <f t="shared" ca="1" si="515"/>
        <v>0</v>
      </c>
      <c r="H815" s="36">
        <f t="shared" ca="1" si="516"/>
        <v>0</v>
      </c>
      <c r="I815" s="36">
        <f t="shared" ca="1" si="517"/>
        <v>0</v>
      </c>
      <c r="J815" s="37">
        <f t="shared" ca="1" si="518"/>
        <v>0</v>
      </c>
      <c r="K815" s="46">
        <f t="shared" ca="1" si="519"/>
        <v>0</v>
      </c>
      <c r="L815" s="36">
        <f t="shared" ca="1" si="520"/>
        <v>0</v>
      </c>
      <c r="M815" s="36">
        <f t="shared" ca="1" si="521"/>
        <v>0</v>
      </c>
      <c r="N815" s="36">
        <f t="shared" ca="1" si="522"/>
        <v>0</v>
      </c>
      <c r="O815" s="36">
        <f t="shared" ca="1" si="523"/>
        <v>0</v>
      </c>
      <c r="P815" s="47">
        <f t="shared" ca="1" si="524"/>
        <v>0</v>
      </c>
      <c r="Q815" s="35">
        <f t="shared" ca="1" si="525"/>
        <v>0</v>
      </c>
      <c r="R815" s="36">
        <f t="shared" ca="1" si="526"/>
        <v>0</v>
      </c>
      <c r="S815" s="36">
        <f t="shared" ca="1" si="527"/>
        <v>0</v>
      </c>
      <c r="T815" s="36">
        <f t="shared" ca="1" si="528"/>
        <v>0</v>
      </c>
      <c r="U815" s="36">
        <f t="shared" ca="1" si="529"/>
        <v>0</v>
      </c>
      <c r="V815" s="37">
        <f t="shared" ca="1" si="530"/>
        <v>0</v>
      </c>
      <c r="X815" s="11" t="s">
        <v>849</v>
      </c>
      <c r="Y815" s="7" t="s">
        <v>840</v>
      </c>
      <c r="Z815" s="7" t="s">
        <v>841</v>
      </c>
      <c r="AA815" s="7" t="s">
        <v>842</v>
      </c>
      <c r="AB815" s="7" t="s">
        <v>843</v>
      </c>
      <c r="AC815" s="7" t="s">
        <v>844</v>
      </c>
      <c r="AD815" s="7" t="s">
        <v>845</v>
      </c>
      <c r="AE815" s="7" t="s">
        <v>846</v>
      </c>
      <c r="AF815" s="7" t="s">
        <v>847</v>
      </c>
      <c r="AG815" s="7" t="s">
        <v>848</v>
      </c>
      <c r="AH815" s="7">
        <v>822</v>
      </c>
      <c r="AI815" s="7">
        <v>825</v>
      </c>
      <c r="AJ815" s="7">
        <v>826</v>
      </c>
      <c r="AK815" s="12">
        <v>827</v>
      </c>
    </row>
    <row r="816" spans="1:37" x14ac:dyDescent="0.3">
      <c r="A816" s="36">
        <v>2</v>
      </c>
      <c r="B816" s="42">
        <f t="shared" ca="1" si="510"/>
        <v>93</v>
      </c>
      <c r="C816" s="36">
        <f t="shared" ca="1" si="511"/>
        <v>0</v>
      </c>
      <c r="D816" s="52" t="str">
        <f t="shared" ca="1" si="512"/>
        <v>14:00 - 18:00</v>
      </c>
      <c r="E816" s="35">
        <f t="shared" ca="1" si="513"/>
        <v>0</v>
      </c>
      <c r="F816" s="36">
        <f t="shared" ca="1" si="514"/>
        <v>0</v>
      </c>
      <c r="G816" s="36">
        <f t="shared" ca="1" si="515"/>
        <v>0</v>
      </c>
      <c r="H816" s="36">
        <f t="shared" ca="1" si="516"/>
        <v>0</v>
      </c>
      <c r="I816" s="36">
        <f t="shared" ca="1" si="517"/>
        <v>0</v>
      </c>
      <c r="J816" s="37">
        <f t="shared" ca="1" si="518"/>
        <v>0</v>
      </c>
      <c r="K816" s="46">
        <f t="shared" ca="1" si="519"/>
        <v>0</v>
      </c>
      <c r="L816" s="36">
        <f t="shared" ca="1" si="520"/>
        <v>0</v>
      </c>
      <c r="M816" s="36">
        <f t="shared" ca="1" si="521"/>
        <v>0</v>
      </c>
      <c r="N816" s="36">
        <f t="shared" ca="1" si="522"/>
        <v>0</v>
      </c>
      <c r="O816" s="36">
        <f t="shared" ca="1" si="523"/>
        <v>0</v>
      </c>
      <c r="P816" s="47">
        <f t="shared" ca="1" si="524"/>
        <v>0</v>
      </c>
      <c r="Q816" s="35">
        <f t="shared" ca="1" si="525"/>
        <v>0</v>
      </c>
      <c r="R816" s="36">
        <f t="shared" ca="1" si="526"/>
        <v>0</v>
      </c>
      <c r="S816" s="36">
        <f t="shared" ca="1" si="527"/>
        <v>0</v>
      </c>
      <c r="T816" s="36">
        <f t="shared" ca="1" si="528"/>
        <v>0</v>
      </c>
      <c r="U816" s="36">
        <f t="shared" ca="1" si="529"/>
        <v>0</v>
      </c>
      <c r="V816" s="37">
        <f t="shared" ca="1" si="530"/>
        <v>0</v>
      </c>
      <c r="X816" s="11" t="s">
        <v>849</v>
      </c>
      <c r="Y816" s="7" t="s">
        <v>840</v>
      </c>
      <c r="Z816" s="7" t="s">
        <v>841</v>
      </c>
      <c r="AA816" s="7" t="s">
        <v>842</v>
      </c>
      <c r="AB816" s="7" t="s">
        <v>843</v>
      </c>
      <c r="AC816" s="7" t="s">
        <v>844</v>
      </c>
      <c r="AD816" s="7" t="s">
        <v>845</v>
      </c>
      <c r="AE816" s="7" t="s">
        <v>846</v>
      </c>
      <c r="AF816" s="7" t="s">
        <v>847</v>
      </c>
      <c r="AG816" s="7" t="s">
        <v>848</v>
      </c>
      <c r="AH816" s="7">
        <v>831</v>
      </c>
      <c r="AI816" s="7">
        <v>834</v>
      </c>
      <c r="AJ816" s="7">
        <v>835</v>
      </c>
      <c r="AK816" s="12">
        <v>836</v>
      </c>
    </row>
    <row r="817" spans="1:37" x14ac:dyDescent="0.3">
      <c r="A817" s="36">
        <v>2</v>
      </c>
      <c r="B817" s="42">
        <f t="shared" ca="1" si="510"/>
        <v>94</v>
      </c>
      <c r="C817" s="36">
        <f t="shared" ca="1" si="511"/>
        <v>0</v>
      </c>
      <c r="D817" s="52" t="str">
        <f t="shared" ca="1" si="512"/>
        <v>14:00 - 18:00</v>
      </c>
      <c r="E817" s="35">
        <f t="shared" ca="1" si="513"/>
        <v>0</v>
      </c>
      <c r="F817" s="36">
        <f t="shared" ca="1" si="514"/>
        <v>0</v>
      </c>
      <c r="G817" s="36">
        <f t="shared" ca="1" si="515"/>
        <v>0</v>
      </c>
      <c r="H817" s="36">
        <f t="shared" ca="1" si="516"/>
        <v>0</v>
      </c>
      <c r="I817" s="36">
        <f t="shared" ca="1" si="517"/>
        <v>0</v>
      </c>
      <c r="J817" s="37">
        <f t="shared" ca="1" si="518"/>
        <v>0</v>
      </c>
      <c r="K817" s="46">
        <f t="shared" ca="1" si="519"/>
        <v>0</v>
      </c>
      <c r="L817" s="36">
        <f t="shared" ca="1" si="520"/>
        <v>0</v>
      </c>
      <c r="M817" s="36">
        <f t="shared" ca="1" si="521"/>
        <v>0</v>
      </c>
      <c r="N817" s="36">
        <f t="shared" ca="1" si="522"/>
        <v>0</v>
      </c>
      <c r="O817" s="36">
        <f t="shared" ca="1" si="523"/>
        <v>0</v>
      </c>
      <c r="P817" s="47">
        <f t="shared" ca="1" si="524"/>
        <v>0</v>
      </c>
      <c r="Q817" s="35">
        <f t="shared" ca="1" si="525"/>
        <v>0</v>
      </c>
      <c r="R817" s="36">
        <f t="shared" ca="1" si="526"/>
        <v>0</v>
      </c>
      <c r="S817" s="36">
        <f t="shared" ca="1" si="527"/>
        <v>0</v>
      </c>
      <c r="T817" s="36">
        <f t="shared" ca="1" si="528"/>
        <v>0</v>
      </c>
      <c r="U817" s="36">
        <f t="shared" ca="1" si="529"/>
        <v>0</v>
      </c>
      <c r="V817" s="37">
        <f t="shared" ca="1" si="530"/>
        <v>0</v>
      </c>
      <c r="X817" s="11" t="s">
        <v>849</v>
      </c>
      <c r="Y817" s="7" t="s">
        <v>840</v>
      </c>
      <c r="Z817" s="7" t="s">
        <v>841</v>
      </c>
      <c r="AA817" s="7" t="s">
        <v>842</v>
      </c>
      <c r="AB817" s="7" t="s">
        <v>843</v>
      </c>
      <c r="AC817" s="7" t="s">
        <v>844</v>
      </c>
      <c r="AD817" s="7" t="s">
        <v>845</v>
      </c>
      <c r="AE817" s="7" t="s">
        <v>846</v>
      </c>
      <c r="AF817" s="7" t="s">
        <v>847</v>
      </c>
      <c r="AG817" s="7" t="s">
        <v>848</v>
      </c>
      <c r="AH817" s="7">
        <v>840</v>
      </c>
      <c r="AI817" s="7">
        <v>843</v>
      </c>
      <c r="AJ817" s="7">
        <v>844</v>
      </c>
      <c r="AK817" s="12">
        <v>845</v>
      </c>
    </row>
    <row r="818" spans="1:37" x14ac:dyDescent="0.3">
      <c r="A818" s="36">
        <v>2</v>
      </c>
      <c r="B818" s="42">
        <f t="shared" ca="1" si="510"/>
        <v>95</v>
      </c>
      <c r="C818" s="36">
        <f t="shared" ca="1" si="511"/>
        <v>0</v>
      </c>
      <c r="D818" s="52" t="str">
        <f t="shared" ca="1" si="512"/>
        <v>14:00 - 18:00</v>
      </c>
      <c r="E818" s="35">
        <f t="shared" ca="1" si="513"/>
        <v>0</v>
      </c>
      <c r="F818" s="36">
        <f t="shared" ca="1" si="514"/>
        <v>0</v>
      </c>
      <c r="G818" s="36">
        <f t="shared" ca="1" si="515"/>
        <v>0</v>
      </c>
      <c r="H818" s="36">
        <f t="shared" ca="1" si="516"/>
        <v>0</v>
      </c>
      <c r="I818" s="36">
        <f t="shared" ca="1" si="517"/>
        <v>0</v>
      </c>
      <c r="J818" s="37">
        <f t="shared" ca="1" si="518"/>
        <v>0</v>
      </c>
      <c r="K818" s="46">
        <f t="shared" ca="1" si="519"/>
        <v>0</v>
      </c>
      <c r="L818" s="36">
        <f t="shared" ca="1" si="520"/>
        <v>0</v>
      </c>
      <c r="M818" s="36">
        <f t="shared" ca="1" si="521"/>
        <v>0</v>
      </c>
      <c r="N818" s="36">
        <f t="shared" ca="1" si="522"/>
        <v>0</v>
      </c>
      <c r="O818" s="36">
        <f t="shared" ca="1" si="523"/>
        <v>0</v>
      </c>
      <c r="P818" s="47">
        <f t="shared" ca="1" si="524"/>
        <v>0</v>
      </c>
      <c r="Q818" s="35">
        <f t="shared" ca="1" si="525"/>
        <v>0</v>
      </c>
      <c r="R818" s="36">
        <f t="shared" ca="1" si="526"/>
        <v>0</v>
      </c>
      <c r="S818" s="36">
        <f t="shared" ca="1" si="527"/>
        <v>0</v>
      </c>
      <c r="T818" s="36">
        <f t="shared" ca="1" si="528"/>
        <v>0</v>
      </c>
      <c r="U818" s="36">
        <f t="shared" ca="1" si="529"/>
        <v>0</v>
      </c>
      <c r="V818" s="37">
        <f t="shared" ca="1" si="530"/>
        <v>0</v>
      </c>
      <c r="X818" s="11" t="s">
        <v>849</v>
      </c>
      <c r="Y818" s="7" t="s">
        <v>840</v>
      </c>
      <c r="Z818" s="7" t="s">
        <v>841</v>
      </c>
      <c r="AA818" s="7" t="s">
        <v>842</v>
      </c>
      <c r="AB818" s="7" t="s">
        <v>843</v>
      </c>
      <c r="AC818" s="7" t="s">
        <v>844</v>
      </c>
      <c r="AD818" s="7" t="s">
        <v>845</v>
      </c>
      <c r="AE818" s="7" t="s">
        <v>846</v>
      </c>
      <c r="AF818" s="7" t="s">
        <v>847</v>
      </c>
      <c r="AG818" s="7" t="s">
        <v>848</v>
      </c>
      <c r="AH818" s="7">
        <v>849</v>
      </c>
      <c r="AI818" s="7">
        <v>852</v>
      </c>
      <c r="AJ818" s="7">
        <v>853</v>
      </c>
      <c r="AK818" s="12">
        <v>854</v>
      </c>
    </row>
    <row r="819" spans="1:37" x14ac:dyDescent="0.3">
      <c r="A819" s="36">
        <v>2</v>
      </c>
      <c r="B819" s="42">
        <f t="shared" ca="1" si="510"/>
        <v>96</v>
      </c>
      <c r="C819" s="36">
        <f t="shared" ca="1" si="511"/>
        <v>0</v>
      </c>
      <c r="D819" s="52" t="str">
        <f t="shared" ca="1" si="512"/>
        <v>14:00 - 18:00</v>
      </c>
      <c r="E819" s="35">
        <f t="shared" ca="1" si="513"/>
        <v>0</v>
      </c>
      <c r="F819" s="36">
        <f t="shared" ca="1" si="514"/>
        <v>0</v>
      </c>
      <c r="G819" s="36">
        <f t="shared" ca="1" si="515"/>
        <v>0</v>
      </c>
      <c r="H819" s="36">
        <f t="shared" ca="1" si="516"/>
        <v>0</v>
      </c>
      <c r="I819" s="36">
        <f t="shared" ca="1" si="517"/>
        <v>0</v>
      </c>
      <c r="J819" s="37">
        <f t="shared" ca="1" si="518"/>
        <v>0</v>
      </c>
      <c r="K819" s="46">
        <f t="shared" ca="1" si="519"/>
        <v>0</v>
      </c>
      <c r="L819" s="36">
        <f t="shared" ca="1" si="520"/>
        <v>0</v>
      </c>
      <c r="M819" s="36">
        <f t="shared" ca="1" si="521"/>
        <v>0</v>
      </c>
      <c r="N819" s="36">
        <f t="shared" ca="1" si="522"/>
        <v>0</v>
      </c>
      <c r="O819" s="36">
        <f t="shared" ca="1" si="523"/>
        <v>0</v>
      </c>
      <c r="P819" s="47">
        <f t="shared" ca="1" si="524"/>
        <v>0</v>
      </c>
      <c r="Q819" s="35">
        <f t="shared" ca="1" si="525"/>
        <v>0</v>
      </c>
      <c r="R819" s="36">
        <f t="shared" ca="1" si="526"/>
        <v>0</v>
      </c>
      <c r="S819" s="36">
        <f t="shared" ca="1" si="527"/>
        <v>0</v>
      </c>
      <c r="T819" s="36">
        <f t="shared" ca="1" si="528"/>
        <v>0</v>
      </c>
      <c r="U819" s="36">
        <f t="shared" ca="1" si="529"/>
        <v>0</v>
      </c>
      <c r="V819" s="37">
        <f t="shared" ca="1" si="530"/>
        <v>0</v>
      </c>
      <c r="X819" s="11" t="s">
        <v>849</v>
      </c>
      <c r="Y819" s="7" t="s">
        <v>840</v>
      </c>
      <c r="Z819" s="7" t="s">
        <v>841</v>
      </c>
      <c r="AA819" s="7" t="s">
        <v>842</v>
      </c>
      <c r="AB819" s="7" t="s">
        <v>843</v>
      </c>
      <c r="AC819" s="7" t="s">
        <v>844</v>
      </c>
      <c r="AD819" s="7" t="s">
        <v>845</v>
      </c>
      <c r="AE819" s="7" t="s">
        <v>846</v>
      </c>
      <c r="AF819" s="7" t="s">
        <v>847</v>
      </c>
      <c r="AG819" s="7" t="s">
        <v>848</v>
      </c>
      <c r="AH819" s="7">
        <v>858</v>
      </c>
      <c r="AI819" s="7">
        <v>861</v>
      </c>
      <c r="AJ819" s="7">
        <v>862</v>
      </c>
      <c r="AK819" s="12">
        <v>863</v>
      </c>
    </row>
    <row r="820" spans="1:37" x14ac:dyDescent="0.3">
      <c r="A820" s="36">
        <v>2</v>
      </c>
      <c r="B820" s="42">
        <f t="shared" ca="1" si="510"/>
        <v>97</v>
      </c>
      <c r="C820" s="36">
        <f t="shared" ca="1" si="511"/>
        <v>0</v>
      </c>
      <c r="D820" s="52" t="str">
        <f t="shared" ca="1" si="512"/>
        <v>14:00 - 18:00</v>
      </c>
      <c r="E820" s="35">
        <f t="shared" ca="1" si="513"/>
        <v>0</v>
      </c>
      <c r="F820" s="36">
        <f t="shared" ca="1" si="514"/>
        <v>0</v>
      </c>
      <c r="G820" s="36">
        <f t="shared" ca="1" si="515"/>
        <v>0</v>
      </c>
      <c r="H820" s="36">
        <f t="shared" ca="1" si="516"/>
        <v>0</v>
      </c>
      <c r="I820" s="36">
        <f t="shared" ca="1" si="517"/>
        <v>0</v>
      </c>
      <c r="J820" s="37">
        <f t="shared" ca="1" si="518"/>
        <v>0</v>
      </c>
      <c r="K820" s="46">
        <f t="shared" ca="1" si="519"/>
        <v>0</v>
      </c>
      <c r="L820" s="36">
        <f t="shared" ca="1" si="520"/>
        <v>0</v>
      </c>
      <c r="M820" s="36">
        <f t="shared" ca="1" si="521"/>
        <v>0</v>
      </c>
      <c r="N820" s="36">
        <f t="shared" ca="1" si="522"/>
        <v>0</v>
      </c>
      <c r="O820" s="36">
        <f t="shared" ca="1" si="523"/>
        <v>0</v>
      </c>
      <c r="P820" s="47">
        <f t="shared" ca="1" si="524"/>
        <v>0</v>
      </c>
      <c r="Q820" s="35">
        <f t="shared" ca="1" si="525"/>
        <v>0</v>
      </c>
      <c r="R820" s="36">
        <f t="shared" ca="1" si="526"/>
        <v>0</v>
      </c>
      <c r="S820" s="36">
        <f t="shared" ca="1" si="527"/>
        <v>0</v>
      </c>
      <c r="T820" s="36">
        <f t="shared" ca="1" si="528"/>
        <v>0</v>
      </c>
      <c r="U820" s="36">
        <f t="shared" ca="1" si="529"/>
        <v>0</v>
      </c>
      <c r="V820" s="37">
        <f t="shared" ca="1" si="530"/>
        <v>0</v>
      </c>
      <c r="X820" s="11" t="s">
        <v>849</v>
      </c>
      <c r="Y820" s="7" t="s">
        <v>840</v>
      </c>
      <c r="Z820" s="7" t="s">
        <v>841</v>
      </c>
      <c r="AA820" s="7" t="s">
        <v>842</v>
      </c>
      <c r="AB820" s="7" t="s">
        <v>843</v>
      </c>
      <c r="AC820" s="7" t="s">
        <v>844</v>
      </c>
      <c r="AD820" s="7" t="s">
        <v>845</v>
      </c>
      <c r="AE820" s="7" t="s">
        <v>846</v>
      </c>
      <c r="AF820" s="7" t="s">
        <v>847</v>
      </c>
      <c r="AG820" s="7" t="s">
        <v>848</v>
      </c>
      <c r="AH820" s="7">
        <v>867</v>
      </c>
      <c r="AI820" s="7">
        <v>870</v>
      </c>
      <c r="AJ820" s="7">
        <v>871</v>
      </c>
      <c r="AK820" s="12">
        <v>872</v>
      </c>
    </row>
    <row r="821" spans="1:37" x14ac:dyDescent="0.3">
      <c r="A821" s="36">
        <v>2</v>
      </c>
      <c r="B821" s="42">
        <f t="shared" ca="1" si="510"/>
        <v>98</v>
      </c>
      <c r="C821" s="36">
        <f t="shared" ca="1" si="511"/>
        <v>0</v>
      </c>
      <c r="D821" s="52" t="str">
        <f t="shared" ca="1" si="512"/>
        <v>14:00 - 18:00</v>
      </c>
      <c r="E821" s="35">
        <f t="shared" ca="1" si="513"/>
        <v>0</v>
      </c>
      <c r="F821" s="36">
        <f t="shared" ca="1" si="514"/>
        <v>0</v>
      </c>
      <c r="G821" s="36">
        <f t="shared" ca="1" si="515"/>
        <v>0</v>
      </c>
      <c r="H821" s="36">
        <f t="shared" ca="1" si="516"/>
        <v>0</v>
      </c>
      <c r="I821" s="36">
        <f t="shared" ca="1" si="517"/>
        <v>0</v>
      </c>
      <c r="J821" s="37">
        <f t="shared" ca="1" si="518"/>
        <v>0</v>
      </c>
      <c r="K821" s="46">
        <f t="shared" ca="1" si="519"/>
        <v>0</v>
      </c>
      <c r="L821" s="36">
        <f t="shared" ca="1" si="520"/>
        <v>0</v>
      </c>
      <c r="M821" s="36">
        <f t="shared" ca="1" si="521"/>
        <v>0</v>
      </c>
      <c r="N821" s="36">
        <f t="shared" ca="1" si="522"/>
        <v>0</v>
      </c>
      <c r="O821" s="36">
        <f t="shared" ca="1" si="523"/>
        <v>0</v>
      </c>
      <c r="P821" s="47">
        <f t="shared" ca="1" si="524"/>
        <v>0</v>
      </c>
      <c r="Q821" s="35">
        <f t="shared" ca="1" si="525"/>
        <v>0</v>
      </c>
      <c r="R821" s="36">
        <f t="shared" ca="1" si="526"/>
        <v>0</v>
      </c>
      <c r="S821" s="36">
        <f t="shared" ca="1" si="527"/>
        <v>0</v>
      </c>
      <c r="T821" s="36">
        <f t="shared" ca="1" si="528"/>
        <v>0</v>
      </c>
      <c r="U821" s="36">
        <f t="shared" ca="1" si="529"/>
        <v>0</v>
      </c>
      <c r="V821" s="37">
        <f t="shared" ca="1" si="530"/>
        <v>0</v>
      </c>
      <c r="X821" s="11" t="s">
        <v>849</v>
      </c>
      <c r="Y821" s="7" t="s">
        <v>840</v>
      </c>
      <c r="Z821" s="7" t="s">
        <v>841</v>
      </c>
      <c r="AA821" s="7" t="s">
        <v>842</v>
      </c>
      <c r="AB821" s="7" t="s">
        <v>843</v>
      </c>
      <c r="AC821" s="7" t="s">
        <v>844</v>
      </c>
      <c r="AD821" s="7" t="s">
        <v>845</v>
      </c>
      <c r="AE821" s="7" t="s">
        <v>846</v>
      </c>
      <c r="AF821" s="7" t="s">
        <v>847</v>
      </c>
      <c r="AG821" s="7" t="s">
        <v>848</v>
      </c>
      <c r="AH821" s="7">
        <v>876</v>
      </c>
      <c r="AI821" s="7">
        <v>879</v>
      </c>
      <c r="AJ821" s="7">
        <v>880</v>
      </c>
      <c r="AK821" s="12">
        <v>881</v>
      </c>
    </row>
    <row r="822" spans="1:37" x14ac:dyDescent="0.3">
      <c r="A822" s="36">
        <v>2</v>
      </c>
      <c r="B822" s="42">
        <f t="shared" ca="1" si="510"/>
        <v>99</v>
      </c>
      <c r="C822" s="36">
        <f t="shared" ca="1" si="511"/>
        <v>0</v>
      </c>
      <c r="D822" s="52" t="str">
        <f t="shared" ca="1" si="512"/>
        <v>14:00 - 18:00</v>
      </c>
      <c r="E822" s="35">
        <f t="shared" ca="1" si="513"/>
        <v>0</v>
      </c>
      <c r="F822" s="36">
        <f t="shared" ca="1" si="514"/>
        <v>0</v>
      </c>
      <c r="G822" s="36">
        <f t="shared" ca="1" si="515"/>
        <v>0</v>
      </c>
      <c r="H822" s="36">
        <f t="shared" ca="1" si="516"/>
        <v>0</v>
      </c>
      <c r="I822" s="36">
        <f t="shared" ca="1" si="517"/>
        <v>0</v>
      </c>
      <c r="J822" s="37">
        <f t="shared" ca="1" si="518"/>
        <v>0</v>
      </c>
      <c r="K822" s="46">
        <f t="shared" ca="1" si="519"/>
        <v>0</v>
      </c>
      <c r="L822" s="36">
        <f t="shared" ca="1" si="520"/>
        <v>0</v>
      </c>
      <c r="M822" s="36">
        <f t="shared" ca="1" si="521"/>
        <v>0</v>
      </c>
      <c r="N822" s="36">
        <f t="shared" ca="1" si="522"/>
        <v>0</v>
      </c>
      <c r="O822" s="36">
        <f t="shared" ca="1" si="523"/>
        <v>0</v>
      </c>
      <c r="P822" s="47">
        <f t="shared" ca="1" si="524"/>
        <v>0</v>
      </c>
      <c r="Q822" s="35">
        <f t="shared" ca="1" si="525"/>
        <v>0</v>
      </c>
      <c r="R822" s="36">
        <f t="shared" ca="1" si="526"/>
        <v>0</v>
      </c>
      <c r="S822" s="36">
        <f t="shared" ca="1" si="527"/>
        <v>0</v>
      </c>
      <c r="T822" s="36">
        <f t="shared" ca="1" si="528"/>
        <v>0</v>
      </c>
      <c r="U822" s="36">
        <f t="shared" ca="1" si="529"/>
        <v>0</v>
      </c>
      <c r="V822" s="37">
        <f t="shared" ca="1" si="530"/>
        <v>0</v>
      </c>
      <c r="X822" s="11" t="s">
        <v>849</v>
      </c>
      <c r="Y822" s="7" t="s">
        <v>840</v>
      </c>
      <c r="Z822" s="7" t="s">
        <v>841</v>
      </c>
      <c r="AA822" s="7" t="s">
        <v>842</v>
      </c>
      <c r="AB822" s="7" t="s">
        <v>843</v>
      </c>
      <c r="AC822" s="7" t="s">
        <v>844</v>
      </c>
      <c r="AD822" s="7" t="s">
        <v>845</v>
      </c>
      <c r="AE822" s="7" t="s">
        <v>846</v>
      </c>
      <c r="AF822" s="7" t="s">
        <v>847</v>
      </c>
      <c r="AG822" s="7" t="s">
        <v>848</v>
      </c>
      <c r="AH822" s="7">
        <v>885</v>
      </c>
      <c r="AI822" s="7">
        <v>888</v>
      </c>
      <c r="AJ822" s="7">
        <v>889</v>
      </c>
      <c r="AK822" s="12">
        <v>890</v>
      </c>
    </row>
    <row r="823" spans="1:37" x14ac:dyDescent="0.3">
      <c r="A823" s="36">
        <v>2</v>
      </c>
      <c r="B823" s="42">
        <f t="shared" ca="1" si="510"/>
        <v>100</v>
      </c>
      <c r="C823" s="36">
        <f t="shared" ca="1" si="511"/>
        <v>0</v>
      </c>
      <c r="D823" s="52" t="str">
        <f t="shared" ca="1" si="512"/>
        <v>14:00 - 18:00</v>
      </c>
      <c r="E823" s="35">
        <f t="shared" ca="1" si="513"/>
        <v>0</v>
      </c>
      <c r="F823" s="36">
        <f t="shared" ca="1" si="514"/>
        <v>0</v>
      </c>
      <c r="G823" s="36">
        <f t="shared" ca="1" si="515"/>
        <v>0</v>
      </c>
      <c r="H823" s="36">
        <f t="shared" ca="1" si="516"/>
        <v>0</v>
      </c>
      <c r="I823" s="36">
        <f t="shared" ca="1" si="517"/>
        <v>0</v>
      </c>
      <c r="J823" s="37">
        <f t="shared" ca="1" si="518"/>
        <v>0</v>
      </c>
      <c r="K823" s="46">
        <f t="shared" ca="1" si="519"/>
        <v>0</v>
      </c>
      <c r="L823" s="36">
        <f t="shared" ca="1" si="520"/>
        <v>0</v>
      </c>
      <c r="M823" s="36">
        <f t="shared" ca="1" si="521"/>
        <v>0</v>
      </c>
      <c r="N823" s="36">
        <f t="shared" ca="1" si="522"/>
        <v>0</v>
      </c>
      <c r="O823" s="36">
        <f t="shared" ca="1" si="523"/>
        <v>0</v>
      </c>
      <c r="P823" s="47">
        <f t="shared" ca="1" si="524"/>
        <v>0</v>
      </c>
      <c r="Q823" s="35">
        <f t="shared" ca="1" si="525"/>
        <v>0</v>
      </c>
      <c r="R823" s="36">
        <f t="shared" ca="1" si="526"/>
        <v>0</v>
      </c>
      <c r="S823" s="36">
        <f t="shared" ca="1" si="527"/>
        <v>0</v>
      </c>
      <c r="T823" s="36">
        <f t="shared" ca="1" si="528"/>
        <v>0</v>
      </c>
      <c r="U823" s="36">
        <f t="shared" ca="1" si="529"/>
        <v>0</v>
      </c>
      <c r="V823" s="37">
        <f t="shared" ca="1" si="530"/>
        <v>0</v>
      </c>
      <c r="X823" s="11" t="s">
        <v>849</v>
      </c>
      <c r="Y823" s="7" t="s">
        <v>840</v>
      </c>
      <c r="Z823" s="7" t="s">
        <v>841</v>
      </c>
      <c r="AA823" s="7" t="s">
        <v>842</v>
      </c>
      <c r="AB823" s="7" t="s">
        <v>843</v>
      </c>
      <c r="AC823" s="7" t="s">
        <v>844</v>
      </c>
      <c r="AD823" s="7" t="s">
        <v>845</v>
      </c>
      <c r="AE823" s="7" t="s">
        <v>846</v>
      </c>
      <c r="AF823" s="7" t="s">
        <v>847</v>
      </c>
      <c r="AG823" s="7" t="s">
        <v>848</v>
      </c>
      <c r="AH823" s="7">
        <v>894</v>
      </c>
      <c r="AI823" s="7">
        <v>897</v>
      </c>
      <c r="AJ823" s="7">
        <v>898</v>
      </c>
      <c r="AK823" s="12">
        <v>899</v>
      </c>
    </row>
    <row r="824" spans="1:37" x14ac:dyDescent="0.3">
      <c r="A824" s="36">
        <v>2</v>
      </c>
      <c r="B824" s="42">
        <f t="shared" ca="1" si="510"/>
        <v>101</v>
      </c>
      <c r="C824" s="36">
        <f t="shared" ca="1" si="511"/>
        <v>0</v>
      </c>
      <c r="D824" s="52" t="str">
        <f t="shared" ca="1" si="512"/>
        <v>14:00 - 18:00</v>
      </c>
      <c r="E824" s="35">
        <f t="shared" ca="1" si="513"/>
        <v>0</v>
      </c>
      <c r="F824" s="36">
        <f t="shared" ca="1" si="514"/>
        <v>0</v>
      </c>
      <c r="G824" s="36">
        <f t="shared" ca="1" si="515"/>
        <v>0</v>
      </c>
      <c r="H824" s="36">
        <f t="shared" ca="1" si="516"/>
        <v>0</v>
      </c>
      <c r="I824" s="36">
        <f t="shared" ca="1" si="517"/>
        <v>0</v>
      </c>
      <c r="J824" s="37">
        <f t="shared" ca="1" si="518"/>
        <v>0</v>
      </c>
      <c r="K824" s="46">
        <f t="shared" ca="1" si="519"/>
        <v>0</v>
      </c>
      <c r="L824" s="36">
        <f t="shared" ca="1" si="520"/>
        <v>0</v>
      </c>
      <c r="M824" s="36">
        <f t="shared" ca="1" si="521"/>
        <v>0</v>
      </c>
      <c r="N824" s="36">
        <f t="shared" ca="1" si="522"/>
        <v>0</v>
      </c>
      <c r="O824" s="36">
        <f t="shared" ca="1" si="523"/>
        <v>0</v>
      </c>
      <c r="P824" s="47">
        <f t="shared" ca="1" si="524"/>
        <v>0</v>
      </c>
      <c r="Q824" s="35">
        <f t="shared" ca="1" si="525"/>
        <v>0</v>
      </c>
      <c r="R824" s="36">
        <f t="shared" ca="1" si="526"/>
        <v>0</v>
      </c>
      <c r="S824" s="36">
        <f t="shared" ca="1" si="527"/>
        <v>0</v>
      </c>
      <c r="T824" s="36">
        <f t="shared" ca="1" si="528"/>
        <v>0</v>
      </c>
      <c r="U824" s="36">
        <f t="shared" ca="1" si="529"/>
        <v>0</v>
      </c>
      <c r="V824" s="37">
        <f t="shared" ca="1" si="530"/>
        <v>0</v>
      </c>
      <c r="X824" s="11" t="s">
        <v>849</v>
      </c>
      <c r="Y824" s="7" t="s">
        <v>840</v>
      </c>
      <c r="Z824" s="7" t="s">
        <v>841</v>
      </c>
      <c r="AA824" s="7" t="s">
        <v>842</v>
      </c>
      <c r="AB824" s="7" t="s">
        <v>843</v>
      </c>
      <c r="AC824" s="7" t="s">
        <v>844</v>
      </c>
      <c r="AD824" s="7" t="s">
        <v>845</v>
      </c>
      <c r="AE824" s="7" t="s">
        <v>846</v>
      </c>
      <c r="AF824" s="7" t="s">
        <v>847</v>
      </c>
      <c r="AG824" s="7" t="s">
        <v>848</v>
      </c>
      <c r="AH824" s="7">
        <v>903</v>
      </c>
      <c r="AI824" s="7">
        <v>906</v>
      </c>
      <c r="AJ824" s="7">
        <v>907</v>
      </c>
      <c r="AK824" s="12">
        <v>908</v>
      </c>
    </row>
    <row r="825" spans="1:37" x14ac:dyDescent="0.3">
      <c r="A825" s="36">
        <v>2</v>
      </c>
      <c r="B825" s="42">
        <f t="shared" ca="1" si="510"/>
        <v>102</v>
      </c>
      <c r="C825" s="36">
        <f t="shared" ca="1" si="511"/>
        <v>0</v>
      </c>
      <c r="D825" s="52" t="str">
        <f t="shared" ca="1" si="512"/>
        <v>14:00 - 18:00</v>
      </c>
      <c r="E825" s="35">
        <f t="shared" ca="1" si="513"/>
        <v>0</v>
      </c>
      <c r="F825" s="36">
        <f t="shared" ca="1" si="514"/>
        <v>0</v>
      </c>
      <c r="G825" s="36">
        <f t="shared" ca="1" si="515"/>
        <v>0</v>
      </c>
      <c r="H825" s="36">
        <f t="shared" ca="1" si="516"/>
        <v>0</v>
      </c>
      <c r="I825" s="36">
        <f t="shared" ca="1" si="517"/>
        <v>0</v>
      </c>
      <c r="J825" s="37">
        <f t="shared" ca="1" si="518"/>
        <v>0</v>
      </c>
      <c r="K825" s="46">
        <f t="shared" ca="1" si="519"/>
        <v>0</v>
      </c>
      <c r="L825" s="36">
        <f t="shared" ca="1" si="520"/>
        <v>0</v>
      </c>
      <c r="M825" s="36">
        <f t="shared" ca="1" si="521"/>
        <v>0</v>
      </c>
      <c r="N825" s="36">
        <f t="shared" ca="1" si="522"/>
        <v>0</v>
      </c>
      <c r="O825" s="36">
        <f t="shared" ca="1" si="523"/>
        <v>0</v>
      </c>
      <c r="P825" s="47">
        <f t="shared" ca="1" si="524"/>
        <v>0</v>
      </c>
      <c r="Q825" s="35">
        <f t="shared" ca="1" si="525"/>
        <v>0</v>
      </c>
      <c r="R825" s="36">
        <f t="shared" ca="1" si="526"/>
        <v>0</v>
      </c>
      <c r="S825" s="36">
        <f t="shared" ca="1" si="527"/>
        <v>0</v>
      </c>
      <c r="T825" s="36">
        <f t="shared" ca="1" si="528"/>
        <v>0</v>
      </c>
      <c r="U825" s="36">
        <f t="shared" ca="1" si="529"/>
        <v>0</v>
      </c>
      <c r="V825" s="37">
        <f t="shared" ca="1" si="530"/>
        <v>0</v>
      </c>
      <c r="X825" s="11" t="s">
        <v>849</v>
      </c>
      <c r="Y825" s="7" t="s">
        <v>840</v>
      </c>
      <c r="Z825" s="7" t="s">
        <v>841</v>
      </c>
      <c r="AA825" s="7" t="s">
        <v>842</v>
      </c>
      <c r="AB825" s="7" t="s">
        <v>843</v>
      </c>
      <c r="AC825" s="7" t="s">
        <v>844</v>
      </c>
      <c r="AD825" s="7" t="s">
        <v>845</v>
      </c>
      <c r="AE825" s="7" t="s">
        <v>846</v>
      </c>
      <c r="AF825" s="7" t="s">
        <v>847</v>
      </c>
      <c r="AG825" s="7" t="s">
        <v>848</v>
      </c>
      <c r="AH825" s="7">
        <v>912</v>
      </c>
      <c r="AI825" s="7">
        <v>915</v>
      </c>
      <c r="AJ825" s="7">
        <v>916</v>
      </c>
      <c r="AK825" s="12">
        <v>917</v>
      </c>
    </row>
    <row r="826" spans="1:37" x14ac:dyDescent="0.3">
      <c r="A826" s="36">
        <v>2</v>
      </c>
      <c r="B826" s="42">
        <f t="shared" ca="1" si="510"/>
        <v>103</v>
      </c>
      <c r="C826" s="36">
        <f t="shared" ca="1" si="511"/>
        <v>0</v>
      </c>
      <c r="D826" s="52" t="str">
        <f t="shared" ca="1" si="512"/>
        <v>14:00 - 18:00</v>
      </c>
      <c r="E826" s="35">
        <f t="shared" ca="1" si="513"/>
        <v>0</v>
      </c>
      <c r="F826" s="36">
        <f t="shared" ca="1" si="514"/>
        <v>0</v>
      </c>
      <c r="G826" s="36">
        <f t="shared" ca="1" si="515"/>
        <v>0</v>
      </c>
      <c r="H826" s="36">
        <f t="shared" ca="1" si="516"/>
        <v>0</v>
      </c>
      <c r="I826" s="36">
        <f t="shared" ca="1" si="517"/>
        <v>0</v>
      </c>
      <c r="J826" s="37">
        <f t="shared" ca="1" si="518"/>
        <v>0</v>
      </c>
      <c r="K826" s="46">
        <f t="shared" ca="1" si="519"/>
        <v>0</v>
      </c>
      <c r="L826" s="36">
        <f t="shared" ca="1" si="520"/>
        <v>0</v>
      </c>
      <c r="M826" s="36">
        <f t="shared" ca="1" si="521"/>
        <v>0</v>
      </c>
      <c r="N826" s="36">
        <f t="shared" ca="1" si="522"/>
        <v>0</v>
      </c>
      <c r="O826" s="36">
        <f t="shared" ca="1" si="523"/>
        <v>0</v>
      </c>
      <c r="P826" s="47">
        <f t="shared" ca="1" si="524"/>
        <v>0</v>
      </c>
      <c r="Q826" s="35">
        <f t="shared" ca="1" si="525"/>
        <v>0</v>
      </c>
      <c r="R826" s="36">
        <f t="shared" ca="1" si="526"/>
        <v>0</v>
      </c>
      <c r="S826" s="36">
        <f t="shared" ca="1" si="527"/>
        <v>0</v>
      </c>
      <c r="T826" s="36">
        <f t="shared" ca="1" si="528"/>
        <v>0</v>
      </c>
      <c r="U826" s="36">
        <f t="shared" ca="1" si="529"/>
        <v>0</v>
      </c>
      <c r="V826" s="37">
        <f t="shared" ca="1" si="530"/>
        <v>0</v>
      </c>
      <c r="X826" s="11" t="s">
        <v>849</v>
      </c>
      <c r="Y826" s="7" t="s">
        <v>840</v>
      </c>
      <c r="Z826" s="7" t="s">
        <v>841</v>
      </c>
      <c r="AA826" s="7" t="s">
        <v>842</v>
      </c>
      <c r="AB826" s="7" t="s">
        <v>843</v>
      </c>
      <c r="AC826" s="7" t="s">
        <v>844</v>
      </c>
      <c r="AD826" s="7" t="s">
        <v>845</v>
      </c>
      <c r="AE826" s="7" t="s">
        <v>846</v>
      </c>
      <c r="AF826" s="7" t="s">
        <v>847</v>
      </c>
      <c r="AG826" s="7" t="s">
        <v>848</v>
      </c>
      <c r="AH826" s="7">
        <v>921</v>
      </c>
      <c r="AI826" s="7">
        <v>924</v>
      </c>
      <c r="AJ826" s="7">
        <v>925</v>
      </c>
      <c r="AK826" s="12">
        <v>926</v>
      </c>
    </row>
    <row r="827" spans="1:37" x14ac:dyDescent="0.3">
      <c r="A827" s="36">
        <v>2</v>
      </c>
      <c r="B827" s="42">
        <f t="shared" ca="1" si="510"/>
        <v>104</v>
      </c>
      <c r="C827" s="36">
        <f t="shared" ca="1" si="511"/>
        <v>0</v>
      </c>
      <c r="D827" s="52" t="str">
        <f t="shared" ca="1" si="512"/>
        <v>14:00 - 18:00</v>
      </c>
      <c r="E827" s="35">
        <f t="shared" ca="1" si="513"/>
        <v>0</v>
      </c>
      <c r="F827" s="36">
        <f t="shared" ca="1" si="514"/>
        <v>0</v>
      </c>
      <c r="G827" s="36">
        <f t="shared" ca="1" si="515"/>
        <v>0</v>
      </c>
      <c r="H827" s="36">
        <f t="shared" ca="1" si="516"/>
        <v>0</v>
      </c>
      <c r="I827" s="36">
        <f t="shared" ca="1" si="517"/>
        <v>0</v>
      </c>
      <c r="J827" s="37">
        <f t="shared" ca="1" si="518"/>
        <v>0</v>
      </c>
      <c r="K827" s="46">
        <f t="shared" ca="1" si="519"/>
        <v>0</v>
      </c>
      <c r="L827" s="36">
        <f t="shared" ca="1" si="520"/>
        <v>0</v>
      </c>
      <c r="M827" s="36">
        <f t="shared" ca="1" si="521"/>
        <v>0</v>
      </c>
      <c r="N827" s="36">
        <f t="shared" ca="1" si="522"/>
        <v>0</v>
      </c>
      <c r="O827" s="36">
        <f t="shared" ca="1" si="523"/>
        <v>0</v>
      </c>
      <c r="P827" s="47">
        <f t="shared" ca="1" si="524"/>
        <v>0</v>
      </c>
      <c r="Q827" s="35">
        <f t="shared" ca="1" si="525"/>
        <v>0</v>
      </c>
      <c r="R827" s="36">
        <f t="shared" ca="1" si="526"/>
        <v>0</v>
      </c>
      <c r="S827" s="36">
        <f t="shared" ca="1" si="527"/>
        <v>0</v>
      </c>
      <c r="T827" s="36">
        <f t="shared" ca="1" si="528"/>
        <v>0</v>
      </c>
      <c r="U827" s="36">
        <f t="shared" ca="1" si="529"/>
        <v>0</v>
      </c>
      <c r="V827" s="37">
        <f t="shared" ca="1" si="530"/>
        <v>0</v>
      </c>
      <c r="X827" s="11" t="s">
        <v>849</v>
      </c>
      <c r="Y827" s="7" t="s">
        <v>840</v>
      </c>
      <c r="Z827" s="7" t="s">
        <v>841</v>
      </c>
      <c r="AA827" s="7" t="s">
        <v>842</v>
      </c>
      <c r="AB827" s="7" t="s">
        <v>843</v>
      </c>
      <c r="AC827" s="7" t="s">
        <v>844</v>
      </c>
      <c r="AD827" s="7" t="s">
        <v>845</v>
      </c>
      <c r="AE827" s="7" t="s">
        <v>846</v>
      </c>
      <c r="AF827" s="7" t="s">
        <v>847</v>
      </c>
      <c r="AG827" s="7" t="s">
        <v>848</v>
      </c>
      <c r="AH827" s="7">
        <v>930</v>
      </c>
      <c r="AI827" s="7">
        <v>933</v>
      </c>
      <c r="AJ827" s="7">
        <v>934</v>
      </c>
      <c r="AK827" s="12">
        <v>935</v>
      </c>
    </row>
    <row r="828" spans="1:37" x14ac:dyDescent="0.3">
      <c r="A828" s="36">
        <v>2</v>
      </c>
      <c r="B828" s="42">
        <f t="shared" ca="1" si="510"/>
        <v>105</v>
      </c>
      <c r="C828" s="36">
        <f t="shared" ca="1" si="511"/>
        <v>0</v>
      </c>
      <c r="D828" s="52" t="str">
        <f t="shared" ca="1" si="512"/>
        <v>14:00 - 18:00</v>
      </c>
      <c r="E828" s="35">
        <f t="shared" ca="1" si="513"/>
        <v>0</v>
      </c>
      <c r="F828" s="36">
        <f t="shared" ca="1" si="514"/>
        <v>0</v>
      </c>
      <c r="G828" s="36">
        <f t="shared" ca="1" si="515"/>
        <v>0</v>
      </c>
      <c r="H828" s="36">
        <f t="shared" ca="1" si="516"/>
        <v>0</v>
      </c>
      <c r="I828" s="36">
        <f t="shared" ca="1" si="517"/>
        <v>0</v>
      </c>
      <c r="J828" s="37">
        <f t="shared" ca="1" si="518"/>
        <v>0</v>
      </c>
      <c r="K828" s="46">
        <f t="shared" ca="1" si="519"/>
        <v>0</v>
      </c>
      <c r="L828" s="36">
        <f t="shared" ca="1" si="520"/>
        <v>0</v>
      </c>
      <c r="M828" s="36">
        <f t="shared" ca="1" si="521"/>
        <v>0</v>
      </c>
      <c r="N828" s="36">
        <f t="shared" ca="1" si="522"/>
        <v>0</v>
      </c>
      <c r="O828" s="36">
        <f t="shared" ca="1" si="523"/>
        <v>0</v>
      </c>
      <c r="P828" s="47">
        <f t="shared" ca="1" si="524"/>
        <v>0</v>
      </c>
      <c r="Q828" s="35">
        <f t="shared" ca="1" si="525"/>
        <v>0</v>
      </c>
      <c r="R828" s="36">
        <f t="shared" ca="1" si="526"/>
        <v>0</v>
      </c>
      <c r="S828" s="36">
        <f t="shared" ca="1" si="527"/>
        <v>0</v>
      </c>
      <c r="T828" s="36">
        <f t="shared" ca="1" si="528"/>
        <v>0</v>
      </c>
      <c r="U828" s="36">
        <f t="shared" ca="1" si="529"/>
        <v>0</v>
      </c>
      <c r="V828" s="37">
        <f t="shared" ca="1" si="530"/>
        <v>0</v>
      </c>
      <c r="X828" s="11" t="s">
        <v>849</v>
      </c>
      <c r="Y828" s="7" t="s">
        <v>840</v>
      </c>
      <c r="Z828" s="7" t="s">
        <v>841</v>
      </c>
      <c r="AA828" s="7" t="s">
        <v>842</v>
      </c>
      <c r="AB828" s="7" t="s">
        <v>843</v>
      </c>
      <c r="AC828" s="7" t="s">
        <v>844</v>
      </c>
      <c r="AD828" s="7" t="s">
        <v>845</v>
      </c>
      <c r="AE828" s="7" t="s">
        <v>846</v>
      </c>
      <c r="AF828" s="7" t="s">
        <v>847</v>
      </c>
      <c r="AG828" s="7" t="s">
        <v>848</v>
      </c>
      <c r="AH828" s="7">
        <v>939</v>
      </c>
      <c r="AI828" s="7">
        <v>942</v>
      </c>
      <c r="AJ828" s="7">
        <v>943</v>
      </c>
      <c r="AK828" s="12">
        <v>944</v>
      </c>
    </row>
    <row r="829" spans="1:37" x14ac:dyDescent="0.3">
      <c r="A829" s="36">
        <v>2</v>
      </c>
      <c r="B829" s="42">
        <f t="shared" ca="1" si="510"/>
        <v>106</v>
      </c>
      <c r="C829" s="36">
        <f t="shared" ca="1" si="511"/>
        <v>0</v>
      </c>
      <c r="D829" s="52" t="str">
        <f t="shared" ca="1" si="512"/>
        <v>14:00 - 18:00</v>
      </c>
      <c r="E829" s="35">
        <f t="shared" ca="1" si="513"/>
        <v>0</v>
      </c>
      <c r="F829" s="36">
        <f t="shared" ca="1" si="514"/>
        <v>0</v>
      </c>
      <c r="G829" s="36">
        <f t="shared" ca="1" si="515"/>
        <v>0</v>
      </c>
      <c r="H829" s="36">
        <f t="shared" ca="1" si="516"/>
        <v>0</v>
      </c>
      <c r="I829" s="36">
        <f t="shared" ca="1" si="517"/>
        <v>0</v>
      </c>
      <c r="J829" s="37">
        <f t="shared" ca="1" si="518"/>
        <v>0</v>
      </c>
      <c r="K829" s="46">
        <f t="shared" ca="1" si="519"/>
        <v>0</v>
      </c>
      <c r="L829" s="36">
        <f t="shared" ca="1" si="520"/>
        <v>0</v>
      </c>
      <c r="M829" s="36">
        <f t="shared" ca="1" si="521"/>
        <v>0</v>
      </c>
      <c r="N829" s="36">
        <f t="shared" ca="1" si="522"/>
        <v>0</v>
      </c>
      <c r="O829" s="36">
        <f t="shared" ca="1" si="523"/>
        <v>0</v>
      </c>
      <c r="P829" s="47">
        <f t="shared" ca="1" si="524"/>
        <v>0</v>
      </c>
      <c r="Q829" s="35">
        <f t="shared" ca="1" si="525"/>
        <v>0</v>
      </c>
      <c r="R829" s="36">
        <f t="shared" ca="1" si="526"/>
        <v>0</v>
      </c>
      <c r="S829" s="36">
        <f t="shared" ca="1" si="527"/>
        <v>0</v>
      </c>
      <c r="T829" s="36">
        <f t="shared" ca="1" si="528"/>
        <v>0</v>
      </c>
      <c r="U829" s="36">
        <f t="shared" ca="1" si="529"/>
        <v>0</v>
      </c>
      <c r="V829" s="37">
        <f t="shared" ca="1" si="530"/>
        <v>0</v>
      </c>
      <c r="X829" s="11" t="s">
        <v>849</v>
      </c>
      <c r="Y829" s="7" t="s">
        <v>840</v>
      </c>
      <c r="Z829" s="7" t="s">
        <v>841</v>
      </c>
      <c r="AA829" s="7" t="s">
        <v>842</v>
      </c>
      <c r="AB829" s="7" t="s">
        <v>843</v>
      </c>
      <c r="AC829" s="7" t="s">
        <v>844</v>
      </c>
      <c r="AD829" s="7" t="s">
        <v>845</v>
      </c>
      <c r="AE829" s="7" t="s">
        <v>846</v>
      </c>
      <c r="AF829" s="7" t="s">
        <v>847</v>
      </c>
      <c r="AG829" s="7" t="s">
        <v>848</v>
      </c>
      <c r="AH829" s="7">
        <v>948</v>
      </c>
      <c r="AI829" s="7">
        <v>951</v>
      </c>
      <c r="AJ829" s="7">
        <v>952</v>
      </c>
      <c r="AK829" s="12">
        <v>953</v>
      </c>
    </row>
    <row r="830" spans="1:37" x14ac:dyDescent="0.3">
      <c r="A830" s="36">
        <v>2</v>
      </c>
      <c r="B830" s="42">
        <f t="shared" ca="1" si="510"/>
        <v>107</v>
      </c>
      <c r="C830" s="36">
        <f t="shared" ca="1" si="511"/>
        <v>0</v>
      </c>
      <c r="D830" s="52" t="str">
        <f t="shared" ca="1" si="512"/>
        <v>14:00 - 18:00</v>
      </c>
      <c r="E830" s="35">
        <f t="shared" ca="1" si="513"/>
        <v>0</v>
      </c>
      <c r="F830" s="36">
        <f t="shared" ca="1" si="514"/>
        <v>0</v>
      </c>
      <c r="G830" s="36">
        <f t="shared" ca="1" si="515"/>
        <v>0</v>
      </c>
      <c r="H830" s="36">
        <f t="shared" ca="1" si="516"/>
        <v>0</v>
      </c>
      <c r="I830" s="36">
        <f t="shared" ca="1" si="517"/>
        <v>0</v>
      </c>
      <c r="J830" s="37">
        <f t="shared" ca="1" si="518"/>
        <v>0</v>
      </c>
      <c r="K830" s="46">
        <f t="shared" ca="1" si="519"/>
        <v>0</v>
      </c>
      <c r="L830" s="36">
        <f t="shared" ca="1" si="520"/>
        <v>0</v>
      </c>
      <c r="M830" s="36">
        <f t="shared" ca="1" si="521"/>
        <v>0</v>
      </c>
      <c r="N830" s="36">
        <f t="shared" ca="1" si="522"/>
        <v>0</v>
      </c>
      <c r="O830" s="36">
        <f t="shared" ca="1" si="523"/>
        <v>0</v>
      </c>
      <c r="P830" s="47">
        <f t="shared" ca="1" si="524"/>
        <v>0</v>
      </c>
      <c r="Q830" s="35">
        <f t="shared" ca="1" si="525"/>
        <v>0</v>
      </c>
      <c r="R830" s="36">
        <f t="shared" ca="1" si="526"/>
        <v>0</v>
      </c>
      <c r="S830" s="36">
        <f t="shared" ca="1" si="527"/>
        <v>0</v>
      </c>
      <c r="T830" s="36">
        <f t="shared" ca="1" si="528"/>
        <v>0</v>
      </c>
      <c r="U830" s="36">
        <f t="shared" ca="1" si="529"/>
        <v>0</v>
      </c>
      <c r="V830" s="37">
        <f t="shared" ca="1" si="530"/>
        <v>0</v>
      </c>
      <c r="X830" s="11" t="s">
        <v>849</v>
      </c>
      <c r="Y830" s="7" t="s">
        <v>840</v>
      </c>
      <c r="Z830" s="7" t="s">
        <v>841</v>
      </c>
      <c r="AA830" s="7" t="s">
        <v>842</v>
      </c>
      <c r="AB830" s="7" t="s">
        <v>843</v>
      </c>
      <c r="AC830" s="7" t="s">
        <v>844</v>
      </c>
      <c r="AD830" s="7" t="s">
        <v>845</v>
      </c>
      <c r="AE830" s="7" t="s">
        <v>846</v>
      </c>
      <c r="AF830" s="7" t="s">
        <v>847</v>
      </c>
      <c r="AG830" s="7" t="s">
        <v>848</v>
      </c>
      <c r="AH830" s="7">
        <v>957</v>
      </c>
      <c r="AI830" s="7">
        <v>960</v>
      </c>
      <c r="AJ830" s="7">
        <v>961</v>
      </c>
      <c r="AK830" s="12">
        <v>962</v>
      </c>
    </row>
    <row r="831" spans="1:37" x14ac:dyDescent="0.3">
      <c r="A831" s="36">
        <v>2</v>
      </c>
      <c r="B831" s="42">
        <f t="shared" ca="1" si="510"/>
        <v>108</v>
      </c>
      <c r="C831" s="36">
        <f t="shared" ca="1" si="511"/>
        <v>0</v>
      </c>
      <c r="D831" s="52" t="str">
        <f t="shared" ca="1" si="512"/>
        <v>14:00 - 18:00</v>
      </c>
      <c r="E831" s="35">
        <f t="shared" ca="1" si="513"/>
        <v>0</v>
      </c>
      <c r="F831" s="36">
        <f t="shared" ca="1" si="514"/>
        <v>0</v>
      </c>
      <c r="G831" s="36">
        <f t="shared" ca="1" si="515"/>
        <v>0</v>
      </c>
      <c r="H831" s="36">
        <f t="shared" ca="1" si="516"/>
        <v>0</v>
      </c>
      <c r="I831" s="36">
        <f t="shared" ca="1" si="517"/>
        <v>0</v>
      </c>
      <c r="J831" s="37">
        <f t="shared" ca="1" si="518"/>
        <v>0</v>
      </c>
      <c r="K831" s="46">
        <f t="shared" ca="1" si="519"/>
        <v>0</v>
      </c>
      <c r="L831" s="36">
        <f t="shared" ca="1" si="520"/>
        <v>0</v>
      </c>
      <c r="M831" s="36">
        <f t="shared" ca="1" si="521"/>
        <v>0</v>
      </c>
      <c r="N831" s="36">
        <f t="shared" ca="1" si="522"/>
        <v>0</v>
      </c>
      <c r="O831" s="36">
        <f t="shared" ca="1" si="523"/>
        <v>0</v>
      </c>
      <c r="P831" s="47">
        <f t="shared" ca="1" si="524"/>
        <v>0</v>
      </c>
      <c r="Q831" s="35">
        <f t="shared" ca="1" si="525"/>
        <v>0</v>
      </c>
      <c r="R831" s="36">
        <f t="shared" ca="1" si="526"/>
        <v>0</v>
      </c>
      <c r="S831" s="36">
        <f t="shared" ca="1" si="527"/>
        <v>0</v>
      </c>
      <c r="T831" s="36">
        <f t="shared" ca="1" si="528"/>
        <v>0</v>
      </c>
      <c r="U831" s="36">
        <f t="shared" ca="1" si="529"/>
        <v>0</v>
      </c>
      <c r="V831" s="37">
        <f t="shared" ca="1" si="530"/>
        <v>0</v>
      </c>
      <c r="X831" s="11" t="s">
        <v>849</v>
      </c>
      <c r="Y831" s="7" t="s">
        <v>840</v>
      </c>
      <c r="Z831" s="7" t="s">
        <v>841</v>
      </c>
      <c r="AA831" s="7" t="s">
        <v>842</v>
      </c>
      <c r="AB831" s="7" t="s">
        <v>843</v>
      </c>
      <c r="AC831" s="7" t="s">
        <v>844</v>
      </c>
      <c r="AD831" s="7" t="s">
        <v>845</v>
      </c>
      <c r="AE831" s="7" t="s">
        <v>846</v>
      </c>
      <c r="AF831" s="7" t="s">
        <v>847</v>
      </c>
      <c r="AG831" s="7" t="s">
        <v>848</v>
      </c>
      <c r="AH831" s="7">
        <v>966</v>
      </c>
      <c r="AI831" s="7">
        <v>969</v>
      </c>
      <c r="AJ831" s="7">
        <v>970</v>
      </c>
      <c r="AK831" s="12">
        <v>971</v>
      </c>
    </row>
    <row r="832" spans="1:37" x14ac:dyDescent="0.3">
      <c r="A832" s="36">
        <v>2</v>
      </c>
      <c r="B832" s="42">
        <f t="shared" ca="1" si="510"/>
        <v>109</v>
      </c>
      <c r="C832" s="36">
        <f t="shared" ca="1" si="511"/>
        <v>0</v>
      </c>
      <c r="D832" s="52" t="str">
        <f t="shared" ca="1" si="512"/>
        <v>14:00 - 18:00</v>
      </c>
      <c r="E832" s="35">
        <f t="shared" ca="1" si="513"/>
        <v>0</v>
      </c>
      <c r="F832" s="36">
        <f t="shared" ca="1" si="514"/>
        <v>0</v>
      </c>
      <c r="G832" s="36">
        <f t="shared" ca="1" si="515"/>
        <v>0</v>
      </c>
      <c r="H832" s="36">
        <f t="shared" ca="1" si="516"/>
        <v>0</v>
      </c>
      <c r="I832" s="36">
        <f t="shared" ca="1" si="517"/>
        <v>0</v>
      </c>
      <c r="J832" s="37">
        <f t="shared" ca="1" si="518"/>
        <v>0</v>
      </c>
      <c r="K832" s="46">
        <f t="shared" ca="1" si="519"/>
        <v>0</v>
      </c>
      <c r="L832" s="36">
        <f t="shared" ca="1" si="520"/>
        <v>0</v>
      </c>
      <c r="M832" s="36">
        <f t="shared" ca="1" si="521"/>
        <v>0</v>
      </c>
      <c r="N832" s="36">
        <f t="shared" ca="1" si="522"/>
        <v>0</v>
      </c>
      <c r="O832" s="36">
        <f t="shared" ca="1" si="523"/>
        <v>0</v>
      </c>
      <c r="P832" s="47">
        <f t="shared" ca="1" si="524"/>
        <v>0</v>
      </c>
      <c r="Q832" s="35">
        <f t="shared" ca="1" si="525"/>
        <v>0</v>
      </c>
      <c r="R832" s="36">
        <f t="shared" ca="1" si="526"/>
        <v>0</v>
      </c>
      <c r="S832" s="36">
        <f t="shared" ca="1" si="527"/>
        <v>0</v>
      </c>
      <c r="T832" s="36">
        <f t="shared" ca="1" si="528"/>
        <v>0</v>
      </c>
      <c r="U832" s="36">
        <f t="shared" ca="1" si="529"/>
        <v>0</v>
      </c>
      <c r="V832" s="37">
        <f t="shared" ca="1" si="530"/>
        <v>0</v>
      </c>
      <c r="X832" s="11" t="s">
        <v>849</v>
      </c>
      <c r="Y832" s="7" t="s">
        <v>840</v>
      </c>
      <c r="Z832" s="7" t="s">
        <v>841</v>
      </c>
      <c r="AA832" s="7" t="s">
        <v>842</v>
      </c>
      <c r="AB832" s="7" t="s">
        <v>843</v>
      </c>
      <c r="AC832" s="7" t="s">
        <v>844</v>
      </c>
      <c r="AD832" s="7" t="s">
        <v>845</v>
      </c>
      <c r="AE832" s="7" t="s">
        <v>846</v>
      </c>
      <c r="AF832" s="7" t="s">
        <v>847</v>
      </c>
      <c r="AG832" s="7" t="s">
        <v>848</v>
      </c>
      <c r="AH832" s="7">
        <v>975</v>
      </c>
      <c r="AI832" s="7">
        <v>978</v>
      </c>
      <c r="AJ832" s="7">
        <v>979</v>
      </c>
      <c r="AK832" s="12">
        <v>980</v>
      </c>
    </row>
    <row r="833" spans="1:37" x14ac:dyDescent="0.3">
      <c r="A833" s="36">
        <v>2</v>
      </c>
      <c r="B833" s="42">
        <f t="shared" ca="1" si="510"/>
        <v>110</v>
      </c>
      <c r="C833" s="36">
        <f t="shared" ca="1" si="511"/>
        <v>0</v>
      </c>
      <c r="D833" s="52" t="str">
        <f t="shared" ca="1" si="512"/>
        <v>14:00 - 18:00</v>
      </c>
      <c r="E833" s="35">
        <f t="shared" ca="1" si="513"/>
        <v>0</v>
      </c>
      <c r="F833" s="36">
        <f t="shared" ca="1" si="514"/>
        <v>0</v>
      </c>
      <c r="G833" s="36">
        <f t="shared" ca="1" si="515"/>
        <v>0</v>
      </c>
      <c r="H833" s="36">
        <f t="shared" ca="1" si="516"/>
        <v>0</v>
      </c>
      <c r="I833" s="36">
        <f t="shared" ca="1" si="517"/>
        <v>0</v>
      </c>
      <c r="J833" s="37">
        <f t="shared" ca="1" si="518"/>
        <v>0</v>
      </c>
      <c r="K833" s="46">
        <f t="shared" ca="1" si="519"/>
        <v>0</v>
      </c>
      <c r="L833" s="36">
        <f t="shared" ca="1" si="520"/>
        <v>0</v>
      </c>
      <c r="M833" s="36">
        <f t="shared" ca="1" si="521"/>
        <v>0</v>
      </c>
      <c r="N833" s="36">
        <f t="shared" ca="1" si="522"/>
        <v>0</v>
      </c>
      <c r="O833" s="36">
        <f t="shared" ca="1" si="523"/>
        <v>0</v>
      </c>
      <c r="P833" s="47">
        <f t="shared" ca="1" si="524"/>
        <v>0</v>
      </c>
      <c r="Q833" s="35">
        <f t="shared" ca="1" si="525"/>
        <v>0</v>
      </c>
      <c r="R833" s="36">
        <f t="shared" ca="1" si="526"/>
        <v>0</v>
      </c>
      <c r="S833" s="36">
        <f t="shared" ca="1" si="527"/>
        <v>0</v>
      </c>
      <c r="T833" s="36">
        <f t="shared" ca="1" si="528"/>
        <v>0</v>
      </c>
      <c r="U833" s="36">
        <f t="shared" ca="1" si="529"/>
        <v>0</v>
      </c>
      <c r="V833" s="37">
        <f t="shared" ca="1" si="530"/>
        <v>0</v>
      </c>
      <c r="X833" s="11" t="s">
        <v>849</v>
      </c>
      <c r="Y833" s="7" t="s">
        <v>840</v>
      </c>
      <c r="Z833" s="7" t="s">
        <v>841</v>
      </c>
      <c r="AA833" s="7" t="s">
        <v>842</v>
      </c>
      <c r="AB833" s="7" t="s">
        <v>843</v>
      </c>
      <c r="AC833" s="7" t="s">
        <v>844</v>
      </c>
      <c r="AD833" s="7" t="s">
        <v>845</v>
      </c>
      <c r="AE833" s="7" t="s">
        <v>846</v>
      </c>
      <c r="AF833" s="7" t="s">
        <v>847</v>
      </c>
      <c r="AG833" s="7" t="s">
        <v>848</v>
      </c>
      <c r="AH833" s="7">
        <v>984</v>
      </c>
      <c r="AI833" s="7">
        <v>987</v>
      </c>
      <c r="AJ833" s="7">
        <v>988</v>
      </c>
      <c r="AK833" s="12">
        <v>989</v>
      </c>
    </row>
    <row r="834" spans="1:37" x14ac:dyDescent="0.3">
      <c r="A834" s="36">
        <v>2</v>
      </c>
      <c r="B834" s="42">
        <f t="shared" ca="1" si="510"/>
        <v>111</v>
      </c>
      <c r="C834" s="36">
        <f t="shared" ca="1" si="511"/>
        <v>0</v>
      </c>
      <c r="D834" s="52" t="str">
        <f t="shared" ca="1" si="512"/>
        <v>14:00 - 18:00</v>
      </c>
      <c r="E834" s="35">
        <f t="shared" ca="1" si="513"/>
        <v>0</v>
      </c>
      <c r="F834" s="36">
        <f t="shared" ca="1" si="514"/>
        <v>0</v>
      </c>
      <c r="G834" s="36">
        <f t="shared" ca="1" si="515"/>
        <v>0</v>
      </c>
      <c r="H834" s="36">
        <f t="shared" ca="1" si="516"/>
        <v>0</v>
      </c>
      <c r="I834" s="36">
        <f t="shared" ca="1" si="517"/>
        <v>0</v>
      </c>
      <c r="J834" s="37">
        <f t="shared" ca="1" si="518"/>
        <v>0</v>
      </c>
      <c r="K834" s="46">
        <f t="shared" ca="1" si="519"/>
        <v>0</v>
      </c>
      <c r="L834" s="36">
        <f t="shared" ca="1" si="520"/>
        <v>0</v>
      </c>
      <c r="M834" s="36">
        <f t="shared" ca="1" si="521"/>
        <v>0</v>
      </c>
      <c r="N834" s="36">
        <f t="shared" ca="1" si="522"/>
        <v>0</v>
      </c>
      <c r="O834" s="36">
        <f t="shared" ca="1" si="523"/>
        <v>0</v>
      </c>
      <c r="P834" s="47">
        <f t="shared" ca="1" si="524"/>
        <v>0</v>
      </c>
      <c r="Q834" s="35">
        <f t="shared" ca="1" si="525"/>
        <v>0</v>
      </c>
      <c r="R834" s="36">
        <f t="shared" ca="1" si="526"/>
        <v>0</v>
      </c>
      <c r="S834" s="36">
        <f t="shared" ca="1" si="527"/>
        <v>0</v>
      </c>
      <c r="T834" s="36">
        <f t="shared" ca="1" si="528"/>
        <v>0</v>
      </c>
      <c r="U834" s="36">
        <f t="shared" ca="1" si="529"/>
        <v>0</v>
      </c>
      <c r="V834" s="37">
        <f t="shared" ca="1" si="530"/>
        <v>0</v>
      </c>
      <c r="X834" s="11" t="s">
        <v>849</v>
      </c>
      <c r="Y834" s="7" t="s">
        <v>840</v>
      </c>
      <c r="Z834" s="7" t="s">
        <v>841</v>
      </c>
      <c r="AA834" s="7" t="s">
        <v>842</v>
      </c>
      <c r="AB834" s="7" t="s">
        <v>843</v>
      </c>
      <c r="AC834" s="7" t="s">
        <v>844</v>
      </c>
      <c r="AD834" s="7" t="s">
        <v>845</v>
      </c>
      <c r="AE834" s="7" t="s">
        <v>846</v>
      </c>
      <c r="AF834" s="7" t="s">
        <v>847</v>
      </c>
      <c r="AG834" s="7" t="s">
        <v>848</v>
      </c>
      <c r="AH834" s="7">
        <v>993</v>
      </c>
      <c r="AI834" s="7">
        <v>996</v>
      </c>
      <c r="AJ834" s="7">
        <v>997</v>
      </c>
      <c r="AK834" s="12">
        <v>998</v>
      </c>
    </row>
    <row r="835" spans="1:37" x14ac:dyDescent="0.3">
      <c r="A835" s="36">
        <v>2</v>
      </c>
      <c r="B835" s="42">
        <f t="shared" ca="1" si="510"/>
        <v>112</v>
      </c>
      <c r="C835" s="36">
        <f t="shared" ca="1" si="511"/>
        <v>0</v>
      </c>
      <c r="D835" s="52" t="str">
        <f t="shared" ca="1" si="512"/>
        <v>14:00 - 18:00</v>
      </c>
      <c r="E835" s="35">
        <f t="shared" ca="1" si="513"/>
        <v>0</v>
      </c>
      <c r="F835" s="36">
        <f t="shared" ca="1" si="514"/>
        <v>0</v>
      </c>
      <c r="G835" s="36">
        <f t="shared" ca="1" si="515"/>
        <v>0</v>
      </c>
      <c r="H835" s="36">
        <f t="shared" ca="1" si="516"/>
        <v>0</v>
      </c>
      <c r="I835" s="36">
        <f t="shared" ca="1" si="517"/>
        <v>0</v>
      </c>
      <c r="J835" s="37">
        <f t="shared" ca="1" si="518"/>
        <v>0</v>
      </c>
      <c r="K835" s="46">
        <f t="shared" ca="1" si="519"/>
        <v>0</v>
      </c>
      <c r="L835" s="36">
        <f t="shared" ca="1" si="520"/>
        <v>0</v>
      </c>
      <c r="M835" s="36">
        <f t="shared" ca="1" si="521"/>
        <v>0</v>
      </c>
      <c r="N835" s="36">
        <f t="shared" ca="1" si="522"/>
        <v>0</v>
      </c>
      <c r="O835" s="36">
        <f t="shared" ca="1" si="523"/>
        <v>0</v>
      </c>
      <c r="P835" s="47">
        <f t="shared" ca="1" si="524"/>
        <v>0</v>
      </c>
      <c r="Q835" s="35">
        <f t="shared" ca="1" si="525"/>
        <v>0</v>
      </c>
      <c r="R835" s="36">
        <f t="shared" ca="1" si="526"/>
        <v>0</v>
      </c>
      <c r="S835" s="36">
        <f t="shared" ca="1" si="527"/>
        <v>0</v>
      </c>
      <c r="T835" s="36">
        <f t="shared" ca="1" si="528"/>
        <v>0</v>
      </c>
      <c r="U835" s="36">
        <f t="shared" ca="1" si="529"/>
        <v>0</v>
      </c>
      <c r="V835" s="37">
        <f t="shared" ca="1" si="530"/>
        <v>0</v>
      </c>
      <c r="X835" s="11" t="s">
        <v>849</v>
      </c>
      <c r="Y835" s="7" t="s">
        <v>840</v>
      </c>
      <c r="Z835" s="7" t="s">
        <v>841</v>
      </c>
      <c r="AA835" s="7" t="s">
        <v>842</v>
      </c>
      <c r="AB835" s="7" t="s">
        <v>843</v>
      </c>
      <c r="AC835" s="7" t="s">
        <v>844</v>
      </c>
      <c r="AD835" s="7" t="s">
        <v>845</v>
      </c>
      <c r="AE835" s="7" t="s">
        <v>846</v>
      </c>
      <c r="AF835" s="7" t="s">
        <v>847</v>
      </c>
      <c r="AG835" s="7" t="s">
        <v>848</v>
      </c>
      <c r="AH835" s="7">
        <v>1002</v>
      </c>
      <c r="AI835" s="7">
        <v>1005</v>
      </c>
      <c r="AJ835" s="7">
        <v>1006</v>
      </c>
      <c r="AK835" s="12">
        <v>1007</v>
      </c>
    </row>
    <row r="836" spans="1:37" x14ac:dyDescent="0.3">
      <c r="A836" s="36">
        <v>2</v>
      </c>
      <c r="B836" s="42">
        <f t="shared" ca="1" si="510"/>
        <v>113</v>
      </c>
      <c r="C836" s="36">
        <f t="shared" ca="1" si="511"/>
        <v>0</v>
      </c>
      <c r="D836" s="52" t="str">
        <f t="shared" ca="1" si="512"/>
        <v>14:00 - 18:00</v>
      </c>
      <c r="E836" s="35">
        <f t="shared" ca="1" si="513"/>
        <v>0</v>
      </c>
      <c r="F836" s="36">
        <f t="shared" ca="1" si="514"/>
        <v>0</v>
      </c>
      <c r="G836" s="36">
        <f t="shared" ca="1" si="515"/>
        <v>0</v>
      </c>
      <c r="H836" s="36">
        <f t="shared" ca="1" si="516"/>
        <v>0</v>
      </c>
      <c r="I836" s="36">
        <f t="shared" ca="1" si="517"/>
        <v>0</v>
      </c>
      <c r="J836" s="37">
        <f t="shared" ca="1" si="518"/>
        <v>0</v>
      </c>
      <c r="K836" s="46">
        <f t="shared" ca="1" si="519"/>
        <v>0</v>
      </c>
      <c r="L836" s="36">
        <f t="shared" ca="1" si="520"/>
        <v>0</v>
      </c>
      <c r="M836" s="36">
        <f t="shared" ca="1" si="521"/>
        <v>0</v>
      </c>
      <c r="N836" s="36">
        <f t="shared" ca="1" si="522"/>
        <v>0</v>
      </c>
      <c r="O836" s="36">
        <f t="shared" ca="1" si="523"/>
        <v>0</v>
      </c>
      <c r="P836" s="47">
        <f t="shared" ca="1" si="524"/>
        <v>0</v>
      </c>
      <c r="Q836" s="35">
        <f t="shared" ca="1" si="525"/>
        <v>0</v>
      </c>
      <c r="R836" s="36">
        <f t="shared" ca="1" si="526"/>
        <v>0</v>
      </c>
      <c r="S836" s="36">
        <f t="shared" ca="1" si="527"/>
        <v>0</v>
      </c>
      <c r="T836" s="36">
        <f t="shared" ca="1" si="528"/>
        <v>0</v>
      </c>
      <c r="U836" s="36">
        <f t="shared" ca="1" si="529"/>
        <v>0</v>
      </c>
      <c r="V836" s="37">
        <f t="shared" ca="1" si="530"/>
        <v>0</v>
      </c>
      <c r="X836" s="11" t="s">
        <v>849</v>
      </c>
      <c r="Y836" s="7" t="s">
        <v>840</v>
      </c>
      <c r="Z836" s="7" t="s">
        <v>841</v>
      </c>
      <c r="AA836" s="7" t="s">
        <v>842</v>
      </c>
      <c r="AB836" s="7" t="s">
        <v>843</v>
      </c>
      <c r="AC836" s="7" t="s">
        <v>844</v>
      </c>
      <c r="AD836" s="7" t="s">
        <v>845</v>
      </c>
      <c r="AE836" s="7" t="s">
        <v>846</v>
      </c>
      <c r="AF836" s="7" t="s">
        <v>847</v>
      </c>
      <c r="AG836" s="7" t="s">
        <v>848</v>
      </c>
      <c r="AH836" s="7">
        <v>1011</v>
      </c>
      <c r="AI836" s="7">
        <v>1014</v>
      </c>
      <c r="AJ836" s="7">
        <v>1015</v>
      </c>
      <c r="AK836" s="12">
        <v>1016</v>
      </c>
    </row>
    <row r="837" spans="1:37" x14ac:dyDescent="0.3">
      <c r="A837" s="36">
        <v>2</v>
      </c>
      <c r="B837" s="42">
        <f t="shared" ca="1" si="510"/>
        <v>114</v>
      </c>
      <c r="C837" s="36">
        <f t="shared" ca="1" si="511"/>
        <v>0</v>
      </c>
      <c r="D837" s="52" t="str">
        <f t="shared" ca="1" si="512"/>
        <v>14:00 - 18:00</v>
      </c>
      <c r="E837" s="35">
        <f t="shared" ca="1" si="513"/>
        <v>0</v>
      </c>
      <c r="F837" s="36">
        <f t="shared" ca="1" si="514"/>
        <v>0</v>
      </c>
      <c r="G837" s="36">
        <f t="shared" ca="1" si="515"/>
        <v>0</v>
      </c>
      <c r="H837" s="36">
        <f t="shared" ca="1" si="516"/>
        <v>0</v>
      </c>
      <c r="I837" s="36">
        <f t="shared" ca="1" si="517"/>
        <v>0</v>
      </c>
      <c r="J837" s="37">
        <f t="shared" ca="1" si="518"/>
        <v>0</v>
      </c>
      <c r="K837" s="46">
        <f t="shared" ca="1" si="519"/>
        <v>0</v>
      </c>
      <c r="L837" s="36">
        <f t="shared" ca="1" si="520"/>
        <v>0</v>
      </c>
      <c r="M837" s="36">
        <f t="shared" ca="1" si="521"/>
        <v>0</v>
      </c>
      <c r="N837" s="36">
        <f t="shared" ca="1" si="522"/>
        <v>0</v>
      </c>
      <c r="O837" s="36">
        <f t="shared" ca="1" si="523"/>
        <v>0</v>
      </c>
      <c r="P837" s="47">
        <f t="shared" ca="1" si="524"/>
        <v>0</v>
      </c>
      <c r="Q837" s="35">
        <f t="shared" ca="1" si="525"/>
        <v>0</v>
      </c>
      <c r="R837" s="36">
        <f t="shared" ca="1" si="526"/>
        <v>0</v>
      </c>
      <c r="S837" s="36">
        <f t="shared" ca="1" si="527"/>
        <v>0</v>
      </c>
      <c r="T837" s="36">
        <f t="shared" ca="1" si="528"/>
        <v>0</v>
      </c>
      <c r="U837" s="36">
        <f t="shared" ca="1" si="529"/>
        <v>0</v>
      </c>
      <c r="V837" s="37">
        <f t="shared" ca="1" si="530"/>
        <v>0</v>
      </c>
      <c r="X837" s="11" t="s">
        <v>849</v>
      </c>
      <c r="Y837" s="7" t="s">
        <v>840</v>
      </c>
      <c r="Z837" s="7" t="s">
        <v>841</v>
      </c>
      <c r="AA837" s="7" t="s">
        <v>842</v>
      </c>
      <c r="AB837" s="7" t="s">
        <v>843</v>
      </c>
      <c r="AC837" s="7" t="s">
        <v>844</v>
      </c>
      <c r="AD837" s="7" t="s">
        <v>845</v>
      </c>
      <c r="AE837" s="7" t="s">
        <v>846</v>
      </c>
      <c r="AF837" s="7" t="s">
        <v>847</v>
      </c>
      <c r="AG837" s="7" t="s">
        <v>848</v>
      </c>
      <c r="AH837" s="7">
        <v>1020</v>
      </c>
      <c r="AI837" s="7">
        <v>1023</v>
      </c>
      <c r="AJ837" s="7">
        <v>1024</v>
      </c>
      <c r="AK837" s="12">
        <v>1025</v>
      </c>
    </row>
    <row r="838" spans="1:37" x14ac:dyDescent="0.3">
      <c r="A838" s="36">
        <v>2</v>
      </c>
      <c r="B838" s="42">
        <f t="shared" ca="1" si="510"/>
        <v>115</v>
      </c>
      <c r="C838" s="36">
        <f t="shared" ca="1" si="511"/>
        <v>0</v>
      </c>
      <c r="D838" s="52" t="str">
        <f t="shared" ca="1" si="512"/>
        <v>14:00 - 18:00</v>
      </c>
      <c r="E838" s="35">
        <f t="shared" ca="1" si="513"/>
        <v>0</v>
      </c>
      <c r="F838" s="36">
        <f t="shared" ca="1" si="514"/>
        <v>0</v>
      </c>
      <c r="G838" s="36">
        <f t="shared" ca="1" si="515"/>
        <v>0</v>
      </c>
      <c r="H838" s="36">
        <f t="shared" ca="1" si="516"/>
        <v>0</v>
      </c>
      <c r="I838" s="36">
        <f t="shared" ca="1" si="517"/>
        <v>0</v>
      </c>
      <c r="J838" s="37">
        <f t="shared" ca="1" si="518"/>
        <v>0</v>
      </c>
      <c r="K838" s="46">
        <f t="shared" ca="1" si="519"/>
        <v>0</v>
      </c>
      <c r="L838" s="36">
        <f t="shared" ca="1" si="520"/>
        <v>0</v>
      </c>
      <c r="M838" s="36">
        <f t="shared" ca="1" si="521"/>
        <v>0</v>
      </c>
      <c r="N838" s="36">
        <f t="shared" ca="1" si="522"/>
        <v>0</v>
      </c>
      <c r="O838" s="36">
        <f t="shared" ca="1" si="523"/>
        <v>0</v>
      </c>
      <c r="P838" s="47">
        <f t="shared" ca="1" si="524"/>
        <v>0</v>
      </c>
      <c r="Q838" s="35">
        <f t="shared" ca="1" si="525"/>
        <v>0</v>
      </c>
      <c r="R838" s="36">
        <f t="shared" ca="1" si="526"/>
        <v>0</v>
      </c>
      <c r="S838" s="36">
        <f t="shared" ca="1" si="527"/>
        <v>0</v>
      </c>
      <c r="T838" s="36">
        <f t="shared" ca="1" si="528"/>
        <v>0</v>
      </c>
      <c r="U838" s="36">
        <f t="shared" ca="1" si="529"/>
        <v>0</v>
      </c>
      <c r="V838" s="37">
        <f t="shared" ca="1" si="530"/>
        <v>0</v>
      </c>
      <c r="X838" s="11" t="s">
        <v>849</v>
      </c>
      <c r="Y838" s="7" t="s">
        <v>840</v>
      </c>
      <c r="Z838" s="7" t="s">
        <v>841</v>
      </c>
      <c r="AA838" s="7" t="s">
        <v>842</v>
      </c>
      <c r="AB838" s="7" t="s">
        <v>843</v>
      </c>
      <c r="AC838" s="7" t="s">
        <v>844</v>
      </c>
      <c r="AD838" s="7" t="s">
        <v>845</v>
      </c>
      <c r="AE838" s="7" t="s">
        <v>846</v>
      </c>
      <c r="AF838" s="7" t="s">
        <v>847</v>
      </c>
      <c r="AG838" s="7" t="s">
        <v>848</v>
      </c>
      <c r="AH838" s="7">
        <v>1029</v>
      </c>
      <c r="AI838" s="7">
        <v>1032</v>
      </c>
      <c r="AJ838" s="7">
        <v>1033</v>
      </c>
      <c r="AK838" s="12">
        <v>1034</v>
      </c>
    </row>
    <row r="839" spans="1:37" x14ac:dyDescent="0.3">
      <c r="A839" s="36">
        <v>2</v>
      </c>
      <c r="B839" s="42">
        <f t="shared" ca="1" si="510"/>
        <v>116</v>
      </c>
      <c r="C839" s="36">
        <f t="shared" ca="1" si="511"/>
        <v>0</v>
      </c>
      <c r="D839" s="52" t="str">
        <f t="shared" ca="1" si="512"/>
        <v>14:00 - 18:00</v>
      </c>
      <c r="E839" s="35">
        <f t="shared" ca="1" si="513"/>
        <v>0</v>
      </c>
      <c r="F839" s="36">
        <f t="shared" ca="1" si="514"/>
        <v>0</v>
      </c>
      <c r="G839" s="36">
        <f t="shared" ca="1" si="515"/>
        <v>0</v>
      </c>
      <c r="H839" s="36">
        <f t="shared" ca="1" si="516"/>
        <v>0</v>
      </c>
      <c r="I839" s="36">
        <f t="shared" ca="1" si="517"/>
        <v>0</v>
      </c>
      <c r="J839" s="37">
        <f t="shared" ca="1" si="518"/>
        <v>0</v>
      </c>
      <c r="K839" s="46">
        <f t="shared" ca="1" si="519"/>
        <v>0</v>
      </c>
      <c r="L839" s="36">
        <f t="shared" ca="1" si="520"/>
        <v>0</v>
      </c>
      <c r="M839" s="36">
        <f t="shared" ca="1" si="521"/>
        <v>0</v>
      </c>
      <c r="N839" s="36">
        <f t="shared" ca="1" si="522"/>
        <v>0</v>
      </c>
      <c r="O839" s="36">
        <f t="shared" ca="1" si="523"/>
        <v>0</v>
      </c>
      <c r="P839" s="47">
        <f t="shared" ca="1" si="524"/>
        <v>0</v>
      </c>
      <c r="Q839" s="35">
        <f t="shared" ca="1" si="525"/>
        <v>0</v>
      </c>
      <c r="R839" s="36">
        <f t="shared" ca="1" si="526"/>
        <v>0</v>
      </c>
      <c r="S839" s="36">
        <f t="shared" ca="1" si="527"/>
        <v>0</v>
      </c>
      <c r="T839" s="36">
        <f t="shared" ca="1" si="528"/>
        <v>0</v>
      </c>
      <c r="U839" s="36">
        <f t="shared" ca="1" si="529"/>
        <v>0</v>
      </c>
      <c r="V839" s="37">
        <f t="shared" ca="1" si="530"/>
        <v>0</v>
      </c>
      <c r="X839" s="11" t="s">
        <v>849</v>
      </c>
      <c r="Y839" s="7" t="s">
        <v>840</v>
      </c>
      <c r="Z839" s="7" t="s">
        <v>841</v>
      </c>
      <c r="AA839" s="7" t="s">
        <v>842</v>
      </c>
      <c r="AB839" s="7" t="s">
        <v>843</v>
      </c>
      <c r="AC839" s="7" t="s">
        <v>844</v>
      </c>
      <c r="AD839" s="7" t="s">
        <v>845</v>
      </c>
      <c r="AE839" s="7" t="s">
        <v>846</v>
      </c>
      <c r="AF839" s="7" t="s">
        <v>847</v>
      </c>
      <c r="AG839" s="7" t="s">
        <v>848</v>
      </c>
      <c r="AH839" s="7">
        <v>1038</v>
      </c>
      <c r="AI839" s="7">
        <v>1041</v>
      </c>
      <c r="AJ839" s="7">
        <v>1042</v>
      </c>
      <c r="AK839" s="12">
        <v>1043</v>
      </c>
    </row>
    <row r="840" spans="1:37" x14ac:dyDescent="0.3">
      <c r="A840" s="36">
        <v>2</v>
      </c>
      <c r="B840" s="42">
        <f t="shared" ca="1" si="510"/>
        <v>117</v>
      </c>
      <c r="C840" s="36">
        <f t="shared" ca="1" si="511"/>
        <v>0</v>
      </c>
      <c r="D840" s="52" t="str">
        <f t="shared" ca="1" si="512"/>
        <v>14:00 - 18:00</v>
      </c>
      <c r="E840" s="35">
        <f t="shared" ca="1" si="513"/>
        <v>0</v>
      </c>
      <c r="F840" s="36">
        <f t="shared" ca="1" si="514"/>
        <v>0</v>
      </c>
      <c r="G840" s="36">
        <f t="shared" ca="1" si="515"/>
        <v>0</v>
      </c>
      <c r="H840" s="36">
        <f t="shared" ca="1" si="516"/>
        <v>0</v>
      </c>
      <c r="I840" s="36">
        <f t="shared" ca="1" si="517"/>
        <v>0</v>
      </c>
      <c r="J840" s="37">
        <f t="shared" ca="1" si="518"/>
        <v>0</v>
      </c>
      <c r="K840" s="46">
        <f t="shared" ca="1" si="519"/>
        <v>0</v>
      </c>
      <c r="L840" s="36">
        <f t="shared" ca="1" si="520"/>
        <v>0</v>
      </c>
      <c r="M840" s="36">
        <f t="shared" ca="1" si="521"/>
        <v>0</v>
      </c>
      <c r="N840" s="36">
        <f t="shared" ca="1" si="522"/>
        <v>0</v>
      </c>
      <c r="O840" s="36">
        <f t="shared" ca="1" si="523"/>
        <v>0</v>
      </c>
      <c r="P840" s="47">
        <f t="shared" ca="1" si="524"/>
        <v>0</v>
      </c>
      <c r="Q840" s="35">
        <f t="shared" ca="1" si="525"/>
        <v>0</v>
      </c>
      <c r="R840" s="36">
        <f t="shared" ca="1" si="526"/>
        <v>0</v>
      </c>
      <c r="S840" s="36">
        <f t="shared" ca="1" si="527"/>
        <v>0</v>
      </c>
      <c r="T840" s="36">
        <f t="shared" ca="1" si="528"/>
        <v>0</v>
      </c>
      <c r="U840" s="36">
        <f t="shared" ca="1" si="529"/>
        <v>0</v>
      </c>
      <c r="V840" s="37">
        <f t="shared" ca="1" si="530"/>
        <v>0</v>
      </c>
      <c r="X840" s="11" t="s">
        <v>849</v>
      </c>
      <c r="Y840" s="7" t="s">
        <v>840</v>
      </c>
      <c r="Z840" s="7" t="s">
        <v>841</v>
      </c>
      <c r="AA840" s="7" t="s">
        <v>842</v>
      </c>
      <c r="AB840" s="7" t="s">
        <v>843</v>
      </c>
      <c r="AC840" s="7" t="s">
        <v>844</v>
      </c>
      <c r="AD840" s="7" t="s">
        <v>845</v>
      </c>
      <c r="AE840" s="7" t="s">
        <v>846</v>
      </c>
      <c r="AF840" s="7" t="s">
        <v>847</v>
      </c>
      <c r="AG840" s="7" t="s">
        <v>848</v>
      </c>
      <c r="AH840" s="7">
        <v>1047</v>
      </c>
      <c r="AI840" s="7">
        <v>1050</v>
      </c>
      <c r="AJ840" s="7">
        <v>1051</v>
      </c>
      <c r="AK840" s="12">
        <v>1052</v>
      </c>
    </row>
    <row r="841" spans="1:37" x14ac:dyDescent="0.3">
      <c r="A841" s="36">
        <v>2</v>
      </c>
      <c r="B841" s="42">
        <f t="shared" ca="1" si="510"/>
        <v>118</v>
      </c>
      <c r="C841" s="36">
        <f t="shared" ca="1" si="511"/>
        <v>0</v>
      </c>
      <c r="D841" s="52" t="str">
        <f t="shared" ca="1" si="512"/>
        <v>14:00 - 18:00</v>
      </c>
      <c r="E841" s="35">
        <f t="shared" ca="1" si="513"/>
        <v>0</v>
      </c>
      <c r="F841" s="36">
        <f t="shared" ca="1" si="514"/>
        <v>0</v>
      </c>
      <c r="G841" s="36">
        <f t="shared" ca="1" si="515"/>
        <v>0</v>
      </c>
      <c r="H841" s="36">
        <f t="shared" ca="1" si="516"/>
        <v>0</v>
      </c>
      <c r="I841" s="36">
        <f t="shared" ca="1" si="517"/>
        <v>0</v>
      </c>
      <c r="J841" s="37">
        <f t="shared" ca="1" si="518"/>
        <v>0</v>
      </c>
      <c r="K841" s="46">
        <f t="shared" ca="1" si="519"/>
        <v>0</v>
      </c>
      <c r="L841" s="36">
        <f t="shared" ca="1" si="520"/>
        <v>0</v>
      </c>
      <c r="M841" s="36">
        <f t="shared" ca="1" si="521"/>
        <v>0</v>
      </c>
      <c r="N841" s="36">
        <f t="shared" ca="1" si="522"/>
        <v>0</v>
      </c>
      <c r="O841" s="36">
        <f t="shared" ca="1" si="523"/>
        <v>0</v>
      </c>
      <c r="P841" s="47">
        <f t="shared" ca="1" si="524"/>
        <v>0</v>
      </c>
      <c r="Q841" s="35">
        <f t="shared" ca="1" si="525"/>
        <v>0</v>
      </c>
      <c r="R841" s="36">
        <f t="shared" ca="1" si="526"/>
        <v>0</v>
      </c>
      <c r="S841" s="36">
        <f t="shared" ca="1" si="527"/>
        <v>0</v>
      </c>
      <c r="T841" s="36">
        <f t="shared" ca="1" si="528"/>
        <v>0</v>
      </c>
      <c r="U841" s="36">
        <f t="shared" ca="1" si="529"/>
        <v>0</v>
      </c>
      <c r="V841" s="37">
        <f t="shared" ca="1" si="530"/>
        <v>0</v>
      </c>
      <c r="X841" s="11" t="s">
        <v>849</v>
      </c>
      <c r="Y841" s="7" t="s">
        <v>840</v>
      </c>
      <c r="Z841" s="7" t="s">
        <v>841</v>
      </c>
      <c r="AA841" s="7" t="s">
        <v>842</v>
      </c>
      <c r="AB841" s="7" t="s">
        <v>843</v>
      </c>
      <c r="AC841" s="7" t="s">
        <v>844</v>
      </c>
      <c r="AD841" s="7" t="s">
        <v>845</v>
      </c>
      <c r="AE841" s="7" t="s">
        <v>846</v>
      </c>
      <c r="AF841" s="7" t="s">
        <v>847</v>
      </c>
      <c r="AG841" s="7" t="s">
        <v>848</v>
      </c>
      <c r="AH841" s="7">
        <v>1056</v>
      </c>
      <c r="AI841" s="7">
        <v>1059</v>
      </c>
      <c r="AJ841" s="7">
        <v>1060</v>
      </c>
      <c r="AK841" s="12">
        <v>1061</v>
      </c>
    </row>
    <row r="842" spans="1:37" x14ac:dyDescent="0.3">
      <c r="A842" s="36">
        <v>2</v>
      </c>
      <c r="B842" s="42">
        <f t="shared" ca="1" si="510"/>
        <v>119</v>
      </c>
      <c r="C842" s="36">
        <f t="shared" ca="1" si="511"/>
        <v>0</v>
      </c>
      <c r="D842" s="52" t="str">
        <f t="shared" ca="1" si="512"/>
        <v>14:00 - 18:00</v>
      </c>
      <c r="E842" s="35">
        <f t="shared" ca="1" si="513"/>
        <v>0</v>
      </c>
      <c r="F842" s="36">
        <f t="shared" ca="1" si="514"/>
        <v>0</v>
      </c>
      <c r="G842" s="36">
        <f t="shared" ca="1" si="515"/>
        <v>0</v>
      </c>
      <c r="H842" s="36">
        <f t="shared" ca="1" si="516"/>
        <v>0</v>
      </c>
      <c r="I842" s="36">
        <f t="shared" ca="1" si="517"/>
        <v>0</v>
      </c>
      <c r="J842" s="37">
        <f t="shared" ca="1" si="518"/>
        <v>0</v>
      </c>
      <c r="K842" s="46">
        <f t="shared" ca="1" si="519"/>
        <v>0</v>
      </c>
      <c r="L842" s="36">
        <f t="shared" ca="1" si="520"/>
        <v>0</v>
      </c>
      <c r="M842" s="36">
        <f t="shared" ca="1" si="521"/>
        <v>0</v>
      </c>
      <c r="N842" s="36">
        <f t="shared" ca="1" si="522"/>
        <v>0</v>
      </c>
      <c r="O842" s="36">
        <f t="shared" ca="1" si="523"/>
        <v>0</v>
      </c>
      <c r="P842" s="47">
        <f t="shared" ca="1" si="524"/>
        <v>0</v>
      </c>
      <c r="Q842" s="35">
        <f t="shared" ca="1" si="525"/>
        <v>0</v>
      </c>
      <c r="R842" s="36">
        <f t="shared" ca="1" si="526"/>
        <v>0</v>
      </c>
      <c r="S842" s="36">
        <f t="shared" ca="1" si="527"/>
        <v>0</v>
      </c>
      <c r="T842" s="36">
        <f t="shared" ca="1" si="528"/>
        <v>0</v>
      </c>
      <c r="U842" s="36">
        <f t="shared" ca="1" si="529"/>
        <v>0</v>
      </c>
      <c r="V842" s="37">
        <f t="shared" ca="1" si="530"/>
        <v>0</v>
      </c>
      <c r="X842" s="11" t="s">
        <v>849</v>
      </c>
      <c r="Y842" s="7" t="s">
        <v>840</v>
      </c>
      <c r="Z842" s="7" t="s">
        <v>841</v>
      </c>
      <c r="AA842" s="7" t="s">
        <v>842</v>
      </c>
      <c r="AB842" s="7" t="s">
        <v>843</v>
      </c>
      <c r="AC842" s="7" t="s">
        <v>844</v>
      </c>
      <c r="AD842" s="7" t="s">
        <v>845</v>
      </c>
      <c r="AE842" s="7" t="s">
        <v>846</v>
      </c>
      <c r="AF842" s="7" t="s">
        <v>847</v>
      </c>
      <c r="AG842" s="7" t="s">
        <v>848</v>
      </c>
      <c r="AH842" s="7">
        <v>1065</v>
      </c>
      <c r="AI842" s="7">
        <v>1068</v>
      </c>
      <c r="AJ842" s="7">
        <v>1069</v>
      </c>
      <c r="AK842" s="12">
        <v>1070</v>
      </c>
    </row>
    <row r="843" spans="1:37" x14ac:dyDescent="0.3">
      <c r="A843" s="39">
        <v>2</v>
      </c>
      <c r="B843" s="84">
        <f t="shared" ref="B843:B845" ca="1" si="531">INDIRECT(CONCATENATE(X843,Y843,AH843),TRUE)</f>
        <v>120</v>
      </c>
      <c r="C843" s="39">
        <f t="shared" ref="C843:C845" ca="1" si="532">INDIRECT(CONCATENATE(X843,Z843,AH843),TRUE)</f>
        <v>0</v>
      </c>
      <c r="D843" s="85" t="str">
        <f t="shared" ref="D843:D845" ca="1" si="533">INDIRECT(CONCATENATE(X843,AA843,AI843),TRUE)</f>
        <v>14:00 - 18:00</v>
      </c>
      <c r="E843" s="38">
        <f t="shared" ref="E843:E845" ca="1" si="534">INDIRECT(CONCATENATE(X843,AB843,AI843),TRUE)</f>
        <v>0</v>
      </c>
      <c r="F843" s="39">
        <f t="shared" ref="F843:F845" ca="1" si="535">INDIRECT(CONCATENATE(X843,AC843,AI843),TRUE)</f>
        <v>0</v>
      </c>
      <c r="G843" s="39">
        <f t="shared" ref="G843:G845" ca="1" si="536">INDIRECT(CONCATENATE(X843,AD843,AI843),TRUE)</f>
        <v>0</v>
      </c>
      <c r="H843" s="39">
        <f t="shared" ref="H843:H845" ca="1" si="537">INDIRECT(CONCATENATE(X843,AE843,AI843),TRUE)</f>
        <v>0</v>
      </c>
      <c r="I843" s="39">
        <f t="shared" ref="I843:I845" ca="1" si="538">INDIRECT(CONCATENATE(X843,AF843,AI843),TRUE)</f>
        <v>0</v>
      </c>
      <c r="J843" s="40">
        <f t="shared" ref="J843:J845" ca="1" si="539">INDIRECT(CONCATENATE(X843,AG843,AI843),TRUE)</f>
        <v>0</v>
      </c>
      <c r="K843" s="48">
        <f t="shared" ref="K843:K845" ca="1" si="540">INDIRECT(CONCATENATE(X843,AB843,AJ843),TRUE)</f>
        <v>0</v>
      </c>
      <c r="L843" s="39">
        <f t="shared" ref="L843:L845" ca="1" si="541">INDIRECT(CONCATENATE(X843,AC843,AJ843),TRUE)</f>
        <v>0</v>
      </c>
      <c r="M843" s="39">
        <f t="shared" ref="M843:M845" ca="1" si="542">INDIRECT(CONCATENATE(X843,AD843,AJ843),TRUE)</f>
        <v>0</v>
      </c>
      <c r="N843" s="39">
        <f t="shared" ref="N843:N845" ca="1" si="543">INDIRECT(CONCATENATE(X843,AE843,AJ843),TRUE)</f>
        <v>0</v>
      </c>
      <c r="O843" s="39">
        <f t="shared" ref="O843:O845" ca="1" si="544">INDIRECT(CONCATENATE(X843,AF843,AJ843),TRUE)</f>
        <v>0</v>
      </c>
      <c r="P843" s="49">
        <f t="shared" ref="P843:P845" ca="1" si="545">INDIRECT(CONCATENATE(X843,AG843,AJ843),TRUE)</f>
        <v>0</v>
      </c>
      <c r="Q843" s="38">
        <f t="shared" ref="Q843:Q845" ca="1" si="546">INDIRECT(CONCATENATE(X843,AB843,AK843),TRUE)</f>
        <v>0</v>
      </c>
      <c r="R843" s="39">
        <f t="shared" ref="R843:R845" ca="1" si="547">INDIRECT(CONCATENATE(X843,AC843,AK843),TRUE)</f>
        <v>0</v>
      </c>
      <c r="S843" s="39">
        <f t="shared" ref="S843:S845" ca="1" si="548">INDIRECT(CONCATENATE(X843,AD843,AK843),TRUE)</f>
        <v>0</v>
      </c>
      <c r="T843" s="39">
        <f t="shared" ref="T843:T845" ca="1" si="549">INDIRECT(CONCATENATE(X843,AE843,AK843),TRUE)</f>
        <v>0</v>
      </c>
      <c r="U843" s="39">
        <f t="shared" ref="U843:U845" ca="1" si="550">INDIRECT(CONCATENATE(X843,AF843,AK843),TRUE)</f>
        <v>0</v>
      </c>
      <c r="V843" s="40">
        <f t="shared" ref="V843:V845" ca="1" si="551">INDIRECT(CONCATENATE(X843,AG843,AK843),TRUE)</f>
        <v>0</v>
      </c>
      <c r="W843" s="14"/>
      <c r="X843" s="11" t="s">
        <v>849</v>
      </c>
      <c r="Y843" s="14" t="s">
        <v>840</v>
      </c>
      <c r="Z843" s="14" t="s">
        <v>841</v>
      </c>
      <c r="AA843" s="14" t="s">
        <v>842</v>
      </c>
      <c r="AB843" s="14" t="s">
        <v>843</v>
      </c>
      <c r="AC843" s="14" t="s">
        <v>844</v>
      </c>
      <c r="AD843" s="14" t="s">
        <v>845</v>
      </c>
      <c r="AE843" s="14" t="s">
        <v>846</v>
      </c>
      <c r="AF843" s="14" t="s">
        <v>847</v>
      </c>
      <c r="AG843" s="14" t="s">
        <v>848</v>
      </c>
      <c r="AH843" s="14">
        <v>1074</v>
      </c>
      <c r="AI843" s="14">
        <v>1077</v>
      </c>
      <c r="AJ843" s="14">
        <v>1078</v>
      </c>
      <c r="AK843" s="15">
        <v>1079</v>
      </c>
    </row>
    <row r="844" spans="1:37" x14ac:dyDescent="0.3">
      <c r="A844" s="42">
        <v>2</v>
      </c>
      <c r="B844" s="42">
        <f t="shared" ca="1" si="531"/>
        <v>1</v>
      </c>
      <c r="C844" s="42" t="str">
        <f t="shared" ca="1" si="532"/>
        <v>3124327 INSTALACION DE SISTEMAS ELECTRICOS RESIDENCIALES Y COMERCIALES (TÉCNICO)</v>
      </c>
      <c r="D844" s="52" t="str">
        <f t="shared" ca="1" si="533"/>
        <v>14:00 - 18:00</v>
      </c>
      <c r="E844" s="41" t="str">
        <f t="shared" ca="1" si="534"/>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44" s="42" t="str">
        <f t="shared" ca="1" si="53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44" s="42" t="str">
        <f t="shared" ca="1" si="53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44" s="42" t="str">
        <f t="shared" ca="1" si="53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44" s="42" t="str">
        <f t="shared" ca="1" si="53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44" s="43">
        <f t="shared" ca="1" si="539"/>
        <v>0</v>
      </c>
      <c r="K844" s="44" t="str">
        <f t="shared" ca="1" si="540"/>
        <v xml:space="preserve">STIVEN SOLANO ARBOLEDA </v>
      </c>
      <c r="L844" s="42" t="str">
        <f t="shared" ca="1" si="541"/>
        <v xml:space="preserve">STIVEN SOLANO ARBOLEDA </v>
      </c>
      <c r="M844" s="42" t="str">
        <f t="shared" ca="1" si="542"/>
        <v>JOSÉ LUÍS SILVA GÓNGORA</v>
      </c>
      <c r="N844" s="42" t="str">
        <f t="shared" ca="1" si="543"/>
        <v>JOSÉ LUÍS SILVA GÓNGORA</v>
      </c>
      <c r="O844" s="42" t="str">
        <f t="shared" ca="1" si="544"/>
        <v>DIANA ALEYDA RUBIO ROSERO</v>
      </c>
      <c r="P844" s="45">
        <f t="shared" ca="1" si="545"/>
        <v>0</v>
      </c>
      <c r="Q844" s="41" t="str">
        <f t="shared" ca="1" si="546"/>
        <v>101 - LABORATORIO SISTEMAS SOLARES FOTOVOLTAICOS - NIVEL 1 - SENA CENTRO DE LA CONSTRUCCIÓN</v>
      </c>
      <c r="R844" s="42" t="str">
        <f t="shared" ca="1" si="547"/>
        <v>101 - LABORATORIO SISTEMAS SOLARES FOTOVOLTAICOS - NIVEL 1 - SENA CENTRO DE LA CONSTRUCCIÓN</v>
      </c>
      <c r="S844" s="42">
        <f t="shared" ca="1" si="548"/>
        <v>0</v>
      </c>
      <c r="T844" s="42">
        <f t="shared" ca="1" si="549"/>
        <v>0</v>
      </c>
      <c r="U844" s="42" t="str">
        <f t="shared" ca="1" si="550"/>
        <v>EMPRESA</v>
      </c>
      <c r="V844" s="43">
        <f t="shared" ca="1" si="551"/>
        <v>0</v>
      </c>
      <c r="X844" s="11" t="s">
        <v>850</v>
      </c>
      <c r="Y844" s="7" t="s">
        <v>840</v>
      </c>
      <c r="Z844" s="7" t="s">
        <v>841</v>
      </c>
      <c r="AA844" s="7" t="s">
        <v>842</v>
      </c>
      <c r="AB844" s="7" t="s">
        <v>843</v>
      </c>
      <c r="AC844" s="7" t="s">
        <v>844</v>
      </c>
      <c r="AD844" s="7" t="s">
        <v>845</v>
      </c>
      <c r="AE844" s="7" t="s">
        <v>846</v>
      </c>
      <c r="AF844" s="7" t="s">
        <v>847</v>
      </c>
      <c r="AG844" s="7" t="s">
        <v>848</v>
      </c>
      <c r="AH844" s="7">
        <v>3</v>
      </c>
      <c r="AI844" s="7">
        <v>6</v>
      </c>
      <c r="AJ844" s="7">
        <v>7</v>
      </c>
      <c r="AK844" s="12">
        <v>8</v>
      </c>
    </row>
    <row r="845" spans="1:37" x14ac:dyDescent="0.3">
      <c r="A845" s="36">
        <v>2</v>
      </c>
      <c r="B845" s="36">
        <f t="shared" ca="1" si="531"/>
        <v>2</v>
      </c>
      <c r="C845" s="36" t="str">
        <f t="shared" ca="1" si="532"/>
        <v>3145495 INSTALACION DE SISTEMAS ELECTRICOS RESIDENCIALES Y COMERCIALES (TÉCNICO)</v>
      </c>
      <c r="D845" s="50" t="str">
        <f t="shared" ca="1" si="533"/>
        <v>14:00 - 18:00</v>
      </c>
      <c r="E845" s="35" t="str">
        <f t="shared" ca="1" si="534"/>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45" s="36" t="str">
        <f t="shared" ca="1" si="53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45" s="36" t="str">
        <f t="shared" ca="1" si="53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45" s="36" t="str">
        <f t="shared" ca="1" si="53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45" s="36" t="str">
        <f t="shared" ca="1" si="53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45" s="37">
        <f t="shared" ca="1" si="539"/>
        <v>0</v>
      </c>
      <c r="K845" s="46">
        <f t="shared" ca="1" si="540"/>
        <v>0</v>
      </c>
      <c r="L845" s="36" t="str">
        <f t="shared" ca="1" si="541"/>
        <v>JOSÉ LUÍS SILVA GÓNGORA</v>
      </c>
      <c r="M845" s="36" t="str">
        <f t="shared" ca="1" si="542"/>
        <v xml:space="preserve">STIVEN SOLANO ARBOLEDA </v>
      </c>
      <c r="N845" s="36" t="str">
        <f t="shared" ca="1" si="543"/>
        <v xml:space="preserve">STIVEN SOLANO ARBOLEDA </v>
      </c>
      <c r="O845" s="36">
        <f t="shared" ca="1" si="544"/>
        <v>0</v>
      </c>
      <c r="P845" s="47">
        <f t="shared" ca="1" si="545"/>
        <v>0</v>
      </c>
      <c r="Q845" s="35">
        <f t="shared" ca="1" si="546"/>
        <v>0</v>
      </c>
      <c r="R845" s="36">
        <f t="shared" ca="1" si="547"/>
        <v>0</v>
      </c>
      <c r="S845" s="36" t="str">
        <f t="shared" ca="1" si="548"/>
        <v>101 - LABORATORIO SISTEMAS SOLARES FOTOVOLTAICOS - NIVEL 1 - SENA CENTRO DE LA CONSTRUCCIÓN</v>
      </c>
      <c r="T845" s="36" t="str">
        <f t="shared" ca="1" si="549"/>
        <v>101 - LABORATORIO SISTEMAS SOLARES FOTOVOLTAICOS - NIVEL 1 - SENA CENTRO DE LA CONSTRUCCIÓN</v>
      </c>
      <c r="U845" s="36">
        <f t="shared" ca="1" si="550"/>
        <v>0</v>
      </c>
      <c r="V845" s="37">
        <f t="shared" ca="1" si="551"/>
        <v>0</v>
      </c>
      <c r="X845" s="11" t="s">
        <v>850</v>
      </c>
      <c r="Y845" s="7" t="s">
        <v>840</v>
      </c>
      <c r="Z845" s="7" t="s">
        <v>841</v>
      </c>
      <c r="AA845" s="7" t="s">
        <v>842</v>
      </c>
      <c r="AB845" s="7" t="s">
        <v>843</v>
      </c>
      <c r="AC845" s="7" t="s">
        <v>844</v>
      </c>
      <c r="AD845" s="7" t="s">
        <v>845</v>
      </c>
      <c r="AE845" s="7" t="s">
        <v>846</v>
      </c>
      <c r="AF845" s="7" t="s">
        <v>847</v>
      </c>
      <c r="AG845" s="7" t="s">
        <v>848</v>
      </c>
      <c r="AH845" s="7">
        <v>12</v>
      </c>
      <c r="AI845" s="7">
        <v>15</v>
      </c>
      <c r="AJ845" s="7">
        <v>16</v>
      </c>
      <c r="AK845" s="12">
        <v>17</v>
      </c>
    </row>
    <row r="846" spans="1:37" x14ac:dyDescent="0.3">
      <c r="A846" s="42">
        <v>2</v>
      </c>
      <c r="B846" s="42">
        <f t="shared" ref="B846:B909" ca="1" si="552">INDIRECT(CONCATENATE(X846,Y846,AH846),TRUE)</f>
        <v>3</v>
      </c>
      <c r="C846" s="42" t="str">
        <f t="shared" ref="C846:C909" ca="1" si="553">INDIRECT(CONCATENATE(X846,Z846,AH846),TRUE)</f>
        <v>3180367 INSTALACION DE SISTEMAS ELECTRICOS RESIDENCIALES Y COMERCIALES (TÉCNICO)</v>
      </c>
      <c r="D846" s="52" t="str">
        <f t="shared" ref="D846:D909" ca="1" si="554">INDIRECT(CONCATENATE(X846,AA846,AI846),TRUE)</f>
        <v>14:00 - 18:00</v>
      </c>
      <c r="E846" s="41">
        <f t="shared" ref="E846:E909" ca="1" si="555">INDIRECT(CONCATENATE(X846,AB846,AI846),TRUE)</f>
        <v>0</v>
      </c>
      <c r="F846" s="42">
        <f t="shared" ref="F846:F909" ca="1" si="556">INDIRECT(CONCATENATE(X846,AC846,AI846),TRUE)</f>
        <v>0</v>
      </c>
      <c r="G846" s="42">
        <f t="shared" ref="G846:G909" ca="1" si="557">INDIRECT(CONCATENATE(X846,AD846,AI846),TRUE)</f>
        <v>0</v>
      </c>
      <c r="H846" s="42">
        <f t="shared" ref="H846:H909" ca="1" si="558">INDIRECT(CONCATENATE(X846,AE846,AI846),TRUE)</f>
        <v>0</v>
      </c>
      <c r="I846" s="42">
        <f t="shared" ref="I846:I909" ca="1" si="559">INDIRECT(CONCATENATE(X846,AF846,AI846),TRUE)</f>
        <v>0</v>
      </c>
      <c r="J846" s="43" t="str">
        <f t="shared" ref="J846:J909" ca="1" si="560">INDIRECT(CONCATENATE(X846,AG846,AI846),TRUE)</f>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K846" s="44">
        <f t="shared" ref="K846:K909" ca="1" si="561">INDIRECT(CONCATENATE(X846,AB846,AJ846),TRUE)</f>
        <v>0</v>
      </c>
      <c r="L846" s="42">
        <f t="shared" ref="L846:L909" ca="1" si="562">INDIRECT(CONCATENATE(X846,AC846,AJ846),TRUE)</f>
        <v>0</v>
      </c>
      <c r="M846" s="42">
        <f t="shared" ref="M846:M909" ca="1" si="563">INDIRECT(CONCATENATE(X846,AD846,AJ846),TRUE)</f>
        <v>0</v>
      </c>
      <c r="N846" s="42">
        <f t="shared" ref="N846:N909" ca="1" si="564">INDIRECT(CONCATENATE(X846,AE846,AJ846),TRUE)</f>
        <v>0</v>
      </c>
      <c r="O846" s="42">
        <f t="shared" ref="O846:O909" ca="1" si="565">INDIRECT(CONCATENATE(X846,AF846,AJ846),TRUE)</f>
        <v>0</v>
      </c>
      <c r="P846" s="45" t="str">
        <f t="shared" ref="P846:P909" ca="1" si="566">INDIRECT(CONCATENATE(X846,AG846,AJ846),TRUE)</f>
        <v>YENI ELISABETH ROMERO GONZÁLEZ</v>
      </c>
      <c r="Q846" s="41">
        <f t="shared" ref="Q846:Q909" ca="1" si="567">INDIRECT(CONCATENATE(X846,AB846,AK846),TRUE)</f>
        <v>0</v>
      </c>
      <c r="R846" s="42">
        <f t="shared" ref="R846:R909" ca="1" si="568">INDIRECT(CONCATENATE(X846,AC846,AK846),TRUE)</f>
        <v>0</v>
      </c>
      <c r="S846" s="42">
        <f t="shared" ref="S846:S909" ca="1" si="569">INDIRECT(CONCATENATE(X846,AD846,AK846),TRUE)</f>
        <v>0</v>
      </c>
      <c r="T846" s="42">
        <f t="shared" ref="T846:T909" ca="1" si="570">INDIRECT(CONCATENATE(X846,AE846,AK846),TRUE)</f>
        <v>0</v>
      </c>
      <c r="U846" s="42">
        <f t="shared" ref="U846:U909" ca="1" si="571">INDIRECT(CONCATENATE(X846,AF846,AK846),TRUE)</f>
        <v>0</v>
      </c>
      <c r="V846" s="43" t="str">
        <f t="shared" ref="V846:V909" ca="1" si="572">INDIRECT(CONCATENATE(X846,AG846,AK846),TRUE)</f>
        <v>LA CUMBRE - CORREGIMIENTO DE PAVAS - COLEGIO FRANCISCO DE PAULA SANTANDER ( CARRERA 8 No. 3-35)</v>
      </c>
      <c r="X846" s="11" t="s">
        <v>850</v>
      </c>
      <c r="Y846" s="7" t="s">
        <v>840</v>
      </c>
      <c r="Z846" s="7" t="s">
        <v>841</v>
      </c>
      <c r="AA846" s="7" t="s">
        <v>842</v>
      </c>
      <c r="AB846" s="7" t="s">
        <v>843</v>
      </c>
      <c r="AC846" s="7" t="s">
        <v>844</v>
      </c>
      <c r="AD846" s="7" t="s">
        <v>845</v>
      </c>
      <c r="AE846" s="7" t="s">
        <v>846</v>
      </c>
      <c r="AF846" s="7" t="s">
        <v>847</v>
      </c>
      <c r="AG846" s="7" t="s">
        <v>848</v>
      </c>
      <c r="AH846" s="7">
        <v>21</v>
      </c>
      <c r="AI846" s="7">
        <v>24</v>
      </c>
      <c r="AJ846" s="7">
        <v>25</v>
      </c>
      <c r="AK846" s="12">
        <v>26</v>
      </c>
    </row>
    <row r="847" spans="1:37" x14ac:dyDescent="0.3">
      <c r="A847" s="36">
        <v>2</v>
      </c>
      <c r="B847" s="36">
        <f t="shared" ca="1" si="552"/>
        <v>4</v>
      </c>
      <c r="C847" s="36" t="str">
        <f t="shared" ca="1" si="553"/>
        <v>3220385 INSTALACION DE SISTEMAS ELECTRICOS RESIDENCIALES Y COMERCIALES (TÉCNICO)</v>
      </c>
      <c r="D847" s="50" t="str">
        <f t="shared" ca="1" si="554"/>
        <v>13:00 - 17:00</v>
      </c>
      <c r="E847" s="35">
        <f t="shared" ca="1" si="555"/>
        <v>0</v>
      </c>
      <c r="F847" s="36">
        <f t="shared" ca="1" si="556"/>
        <v>0</v>
      </c>
      <c r="G847" s="36">
        <f t="shared" ca="1" si="557"/>
        <v>0</v>
      </c>
      <c r="H847" s="36">
        <f t="shared" ca="1" si="558"/>
        <v>0</v>
      </c>
      <c r="I847" s="36">
        <f t="shared" ca="1" si="559"/>
        <v>0</v>
      </c>
      <c r="J847" s="37" t="str">
        <f t="shared" ca="1" si="560"/>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K847" s="46">
        <f t="shared" ca="1" si="561"/>
        <v>0</v>
      </c>
      <c r="L847" s="36">
        <f t="shared" ca="1" si="562"/>
        <v>0</v>
      </c>
      <c r="M847" s="36">
        <f t="shared" ca="1" si="563"/>
        <v>0</v>
      </c>
      <c r="N847" s="36">
        <f t="shared" ca="1" si="564"/>
        <v>0</v>
      </c>
      <c r="O847" s="36">
        <f t="shared" ca="1" si="565"/>
        <v>0</v>
      </c>
      <c r="P847" s="47" t="str">
        <f t="shared" ca="1" si="566"/>
        <v xml:space="preserve">EFRÉN ARANGO VERGARA </v>
      </c>
      <c r="Q847" s="35">
        <f t="shared" ca="1" si="567"/>
        <v>0</v>
      </c>
      <c r="R847" s="36">
        <f t="shared" ca="1" si="568"/>
        <v>0</v>
      </c>
      <c r="S847" s="36">
        <f t="shared" ca="1" si="569"/>
        <v>0</v>
      </c>
      <c r="T847" s="36">
        <f t="shared" ca="1" si="570"/>
        <v>0</v>
      </c>
      <c r="U847" s="36">
        <f t="shared" ca="1" si="571"/>
        <v>0</v>
      </c>
      <c r="V847" s="37" t="str">
        <f t="shared" ca="1" si="572"/>
        <v>FLORIDA - UNIVERSIDAD DEL VALLE - NODO FLORIDA. (CALLE 11 #9 -10 / barrio Ciudadela Don Paco)</v>
      </c>
      <c r="X847" s="11" t="s">
        <v>850</v>
      </c>
      <c r="Y847" s="7" t="s">
        <v>840</v>
      </c>
      <c r="Z847" s="7" t="s">
        <v>841</v>
      </c>
      <c r="AA847" s="7" t="s">
        <v>842</v>
      </c>
      <c r="AB847" s="7" t="s">
        <v>843</v>
      </c>
      <c r="AC847" s="7" t="s">
        <v>844</v>
      </c>
      <c r="AD847" s="7" t="s">
        <v>845</v>
      </c>
      <c r="AE847" s="7" t="s">
        <v>846</v>
      </c>
      <c r="AF847" s="7" t="s">
        <v>847</v>
      </c>
      <c r="AG847" s="7" t="s">
        <v>848</v>
      </c>
      <c r="AH847" s="7">
        <v>30</v>
      </c>
      <c r="AI847" s="7">
        <v>33</v>
      </c>
      <c r="AJ847" s="7">
        <v>34</v>
      </c>
      <c r="AK847" s="12">
        <v>35</v>
      </c>
    </row>
    <row r="848" spans="1:37" x14ac:dyDescent="0.3">
      <c r="A848" s="42">
        <v>2</v>
      </c>
      <c r="B848" s="42">
        <f t="shared" ca="1" si="552"/>
        <v>5</v>
      </c>
      <c r="C848" s="42" t="str">
        <f t="shared" ca="1" si="553"/>
        <v>3254184 INSTALACION DE SISTEMAS ELECTRICOS RESIDENCIALES Y COMERCIALES (TÉCNICO)</v>
      </c>
      <c r="D848" s="52" t="str">
        <f t="shared" ca="1" si="554"/>
        <v>14:00 - 18:00</v>
      </c>
      <c r="E848" s="41">
        <f t="shared" ca="1" si="555"/>
        <v>0</v>
      </c>
      <c r="F848" s="42">
        <f t="shared" ca="1" si="556"/>
        <v>0</v>
      </c>
      <c r="G848" s="42">
        <f t="shared" ca="1" si="557"/>
        <v>0</v>
      </c>
      <c r="H848" s="42">
        <f t="shared" ca="1" si="558"/>
        <v>0</v>
      </c>
      <c r="I848" s="42">
        <f t="shared" ca="1" si="559"/>
        <v>0</v>
      </c>
      <c r="J848" s="43">
        <f t="shared" ca="1" si="560"/>
        <v>0</v>
      </c>
      <c r="K848" s="44">
        <f t="shared" ca="1" si="561"/>
        <v>0</v>
      </c>
      <c r="L848" s="42">
        <f t="shared" ca="1" si="562"/>
        <v>0</v>
      </c>
      <c r="M848" s="42">
        <f t="shared" ca="1" si="563"/>
        <v>0</v>
      </c>
      <c r="N848" s="42">
        <f t="shared" ca="1" si="564"/>
        <v>0</v>
      </c>
      <c r="O848" s="42">
        <f t="shared" ca="1" si="565"/>
        <v>0</v>
      </c>
      <c r="P848" s="45">
        <f t="shared" ca="1" si="566"/>
        <v>0</v>
      </c>
      <c r="Q848" s="41">
        <f t="shared" ca="1" si="567"/>
        <v>0</v>
      </c>
      <c r="R848" s="42">
        <f t="shared" ca="1" si="568"/>
        <v>0</v>
      </c>
      <c r="S848" s="42">
        <f t="shared" ca="1" si="569"/>
        <v>0</v>
      </c>
      <c r="T848" s="42">
        <f t="shared" ca="1" si="570"/>
        <v>0</v>
      </c>
      <c r="U848" s="42">
        <f t="shared" ca="1" si="571"/>
        <v>0</v>
      </c>
      <c r="V848" s="43">
        <f t="shared" ca="1" si="572"/>
        <v>0</v>
      </c>
      <c r="X848" s="11" t="s">
        <v>850</v>
      </c>
      <c r="Y848" s="7" t="s">
        <v>840</v>
      </c>
      <c r="Z848" s="7" t="s">
        <v>841</v>
      </c>
      <c r="AA848" s="7" t="s">
        <v>842</v>
      </c>
      <c r="AB848" s="7" t="s">
        <v>843</v>
      </c>
      <c r="AC848" s="7" t="s">
        <v>844</v>
      </c>
      <c r="AD848" s="7" t="s">
        <v>845</v>
      </c>
      <c r="AE848" s="7" t="s">
        <v>846</v>
      </c>
      <c r="AF848" s="7" t="s">
        <v>847</v>
      </c>
      <c r="AG848" s="7" t="s">
        <v>848</v>
      </c>
      <c r="AH848" s="7">
        <v>39</v>
      </c>
      <c r="AI848" s="7">
        <v>42</v>
      </c>
      <c r="AJ848" s="7">
        <v>43</v>
      </c>
      <c r="AK848" s="12">
        <v>44</v>
      </c>
    </row>
    <row r="849" spans="1:37" x14ac:dyDescent="0.3">
      <c r="A849" s="36">
        <v>2</v>
      </c>
      <c r="B849" s="36">
        <f t="shared" ca="1" si="552"/>
        <v>6</v>
      </c>
      <c r="C849" s="36" t="str">
        <f t="shared" ca="1" si="553"/>
        <v>3286333 INSTALACION DE SISTEMAS ELECTRICOS RESIDENCIALES Y COMERCIALES (TÉCNICO)</v>
      </c>
      <c r="D849" s="50" t="str">
        <f t="shared" ca="1" si="554"/>
        <v>14:00 - 18:00</v>
      </c>
      <c r="E849" s="35">
        <f t="shared" ca="1" si="555"/>
        <v>0</v>
      </c>
      <c r="F849" s="36">
        <f t="shared" ca="1" si="556"/>
        <v>0</v>
      </c>
      <c r="G849" s="36">
        <f t="shared" ca="1" si="557"/>
        <v>0</v>
      </c>
      <c r="H849" s="36">
        <f t="shared" ca="1" si="558"/>
        <v>0</v>
      </c>
      <c r="I849" s="36">
        <f t="shared" ca="1" si="559"/>
        <v>0</v>
      </c>
      <c r="J849" s="37">
        <f t="shared" ca="1" si="560"/>
        <v>0</v>
      </c>
      <c r="K849" s="46">
        <f t="shared" ca="1" si="561"/>
        <v>0</v>
      </c>
      <c r="L849" s="36">
        <f t="shared" ca="1" si="562"/>
        <v>0</v>
      </c>
      <c r="M849" s="36">
        <f t="shared" ca="1" si="563"/>
        <v>0</v>
      </c>
      <c r="N849" s="36">
        <f t="shared" ca="1" si="564"/>
        <v>0</v>
      </c>
      <c r="O849" s="36">
        <f t="shared" ca="1" si="565"/>
        <v>0</v>
      </c>
      <c r="P849" s="47">
        <f t="shared" ca="1" si="566"/>
        <v>0</v>
      </c>
      <c r="Q849" s="35">
        <f t="shared" ca="1" si="567"/>
        <v>0</v>
      </c>
      <c r="R849" s="36">
        <f t="shared" ca="1" si="568"/>
        <v>0</v>
      </c>
      <c r="S849" s="36">
        <f t="shared" ca="1" si="569"/>
        <v>0</v>
      </c>
      <c r="T849" s="36">
        <f t="shared" ca="1" si="570"/>
        <v>0</v>
      </c>
      <c r="U849" s="36">
        <f t="shared" ca="1" si="571"/>
        <v>0</v>
      </c>
      <c r="V849" s="37">
        <f t="shared" ca="1" si="572"/>
        <v>0</v>
      </c>
      <c r="X849" s="11" t="s">
        <v>850</v>
      </c>
      <c r="Y849" s="7" t="s">
        <v>840</v>
      </c>
      <c r="Z849" s="7" t="s">
        <v>841</v>
      </c>
      <c r="AA849" s="7" t="s">
        <v>842</v>
      </c>
      <c r="AB849" s="7" t="s">
        <v>843</v>
      </c>
      <c r="AC849" s="7" t="s">
        <v>844</v>
      </c>
      <c r="AD849" s="7" t="s">
        <v>845</v>
      </c>
      <c r="AE849" s="7" t="s">
        <v>846</v>
      </c>
      <c r="AF849" s="7" t="s">
        <v>847</v>
      </c>
      <c r="AG849" s="7" t="s">
        <v>848</v>
      </c>
      <c r="AH849" s="7">
        <v>48</v>
      </c>
      <c r="AI849" s="7">
        <v>51</v>
      </c>
      <c r="AJ849" s="7">
        <v>52</v>
      </c>
      <c r="AK849" s="12">
        <v>53</v>
      </c>
    </row>
    <row r="850" spans="1:37" x14ac:dyDescent="0.3">
      <c r="A850" s="42">
        <v>2</v>
      </c>
      <c r="B850" s="42">
        <f t="shared" ca="1" si="552"/>
        <v>7</v>
      </c>
      <c r="C850" s="42" t="str">
        <f t="shared" ca="1" si="553"/>
        <v>3287666 INSTALACION DE SISTEMAS ELECTRICOS RESIDENCIALES Y COMERCIALES (TÉCNICO)</v>
      </c>
      <c r="D850" s="52" t="str">
        <f t="shared" ca="1" si="554"/>
        <v>14:00 - 18:00</v>
      </c>
      <c r="E850" s="41">
        <f t="shared" ca="1" si="555"/>
        <v>0</v>
      </c>
      <c r="F850" s="42">
        <f t="shared" ca="1" si="556"/>
        <v>0</v>
      </c>
      <c r="G850" s="42">
        <f t="shared" ca="1" si="557"/>
        <v>0</v>
      </c>
      <c r="H850" s="42">
        <f t="shared" ca="1" si="558"/>
        <v>0</v>
      </c>
      <c r="I850" s="42">
        <f t="shared" ca="1" si="559"/>
        <v>0</v>
      </c>
      <c r="J850" s="43">
        <f t="shared" ca="1" si="560"/>
        <v>0</v>
      </c>
      <c r="K850" s="44">
        <f t="shared" ca="1" si="561"/>
        <v>0</v>
      </c>
      <c r="L850" s="42">
        <f t="shared" ca="1" si="562"/>
        <v>0</v>
      </c>
      <c r="M850" s="42">
        <f t="shared" ca="1" si="563"/>
        <v>0</v>
      </c>
      <c r="N850" s="42">
        <f t="shared" ca="1" si="564"/>
        <v>0</v>
      </c>
      <c r="O850" s="42">
        <f t="shared" ca="1" si="565"/>
        <v>0</v>
      </c>
      <c r="P850" s="45">
        <f t="shared" ca="1" si="566"/>
        <v>0</v>
      </c>
      <c r="Q850" s="41">
        <f t="shared" ca="1" si="567"/>
        <v>0</v>
      </c>
      <c r="R850" s="42">
        <f t="shared" ca="1" si="568"/>
        <v>0</v>
      </c>
      <c r="S850" s="42">
        <f t="shared" ca="1" si="569"/>
        <v>0</v>
      </c>
      <c r="T850" s="42">
        <f t="shared" ca="1" si="570"/>
        <v>0</v>
      </c>
      <c r="U850" s="42">
        <f t="shared" ca="1" si="571"/>
        <v>0</v>
      </c>
      <c r="V850" s="43">
        <f t="shared" ca="1" si="572"/>
        <v>0</v>
      </c>
      <c r="X850" s="11" t="s">
        <v>850</v>
      </c>
      <c r="Y850" s="7" t="s">
        <v>840</v>
      </c>
      <c r="Z850" s="7" t="s">
        <v>841</v>
      </c>
      <c r="AA850" s="7" t="s">
        <v>842</v>
      </c>
      <c r="AB850" s="7" t="s">
        <v>843</v>
      </c>
      <c r="AC850" s="7" t="s">
        <v>844</v>
      </c>
      <c r="AD850" s="7" t="s">
        <v>845</v>
      </c>
      <c r="AE850" s="7" t="s">
        <v>846</v>
      </c>
      <c r="AF850" s="7" t="s">
        <v>847</v>
      </c>
      <c r="AG850" s="7" t="s">
        <v>848</v>
      </c>
      <c r="AH850" s="7">
        <v>57</v>
      </c>
      <c r="AI850" s="7">
        <v>60</v>
      </c>
      <c r="AJ850" s="7">
        <v>61</v>
      </c>
      <c r="AK850" s="12">
        <v>62</v>
      </c>
    </row>
    <row r="851" spans="1:37" x14ac:dyDescent="0.3">
      <c r="A851" s="36">
        <v>2</v>
      </c>
      <c r="B851" s="36">
        <f t="shared" ca="1" si="552"/>
        <v>8</v>
      </c>
      <c r="C851" s="36" t="str">
        <f t="shared" ca="1" si="553"/>
        <v>3290266 INSTALACION DE SISTEMAS ELECTRICOS RESIDENCIALES Y COMERCIALES (TÉCNICO)</v>
      </c>
      <c r="D851" s="50" t="str">
        <f t="shared" ca="1" si="554"/>
        <v>14:00 - 18:00</v>
      </c>
      <c r="E851" s="35">
        <f t="shared" ca="1" si="555"/>
        <v>0</v>
      </c>
      <c r="F851" s="36">
        <f t="shared" ca="1" si="556"/>
        <v>0</v>
      </c>
      <c r="G851" s="36">
        <f t="shared" ca="1" si="557"/>
        <v>0</v>
      </c>
      <c r="H851" s="36">
        <f t="shared" ca="1" si="558"/>
        <v>0</v>
      </c>
      <c r="I851" s="36">
        <f t="shared" ca="1" si="559"/>
        <v>0</v>
      </c>
      <c r="J851" s="37">
        <f t="shared" ca="1" si="560"/>
        <v>0</v>
      </c>
      <c r="K851" s="46">
        <f t="shared" ca="1" si="561"/>
        <v>0</v>
      </c>
      <c r="L851" s="36">
        <f t="shared" ca="1" si="562"/>
        <v>0</v>
      </c>
      <c r="M851" s="36">
        <f t="shared" ca="1" si="563"/>
        <v>0</v>
      </c>
      <c r="N851" s="36">
        <f t="shared" ca="1" si="564"/>
        <v>0</v>
      </c>
      <c r="O851" s="36">
        <f t="shared" ca="1" si="565"/>
        <v>0</v>
      </c>
      <c r="P851" s="47">
        <f t="shared" ca="1" si="566"/>
        <v>0</v>
      </c>
      <c r="Q851" s="35">
        <f t="shared" ca="1" si="567"/>
        <v>0</v>
      </c>
      <c r="R851" s="36">
        <f t="shared" ca="1" si="568"/>
        <v>0</v>
      </c>
      <c r="S851" s="36">
        <f t="shared" ca="1" si="569"/>
        <v>0</v>
      </c>
      <c r="T851" s="36">
        <f t="shared" ca="1" si="570"/>
        <v>0</v>
      </c>
      <c r="U851" s="36">
        <f t="shared" ca="1" si="571"/>
        <v>0</v>
      </c>
      <c r="V851" s="37">
        <f t="shared" ca="1" si="572"/>
        <v>0</v>
      </c>
      <c r="X851" s="11" t="s">
        <v>850</v>
      </c>
      <c r="Y851" s="7" t="s">
        <v>840</v>
      </c>
      <c r="Z851" s="7" t="s">
        <v>841</v>
      </c>
      <c r="AA851" s="7" t="s">
        <v>842</v>
      </c>
      <c r="AB851" s="7" t="s">
        <v>843</v>
      </c>
      <c r="AC851" s="7" t="s">
        <v>844</v>
      </c>
      <c r="AD851" s="7" t="s">
        <v>845</v>
      </c>
      <c r="AE851" s="7" t="s">
        <v>846</v>
      </c>
      <c r="AF851" s="7" t="s">
        <v>847</v>
      </c>
      <c r="AG851" s="7" t="s">
        <v>848</v>
      </c>
      <c r="AH851" s="7">
        <v>66</v>
      </c>
      <c r="AI851" s="7">
        <v>69</v>
      </c>
      <c r="AJ851" s="7">
        <v>70</v>
      </c>
      <c r="AK851" s="12">
        <v>71</v>
      </c>
    </row>
    <row r="852" spans="1:37" x14ac:dyDescent="0.3">
      <c r="A852" s="42">
        <v>2</v>
      </c>
      <c r="B852" s="42">
        <f t="shared" ca="1" si="552"/>
        <v>9</v>
      </c>
      <c r="C852" s="42" t="str">
        <f t="shared" ca="1" si="553"/>
        <v>3365193 INSTALACION DE SISTEMAS ELECTRICOS RESIDENCIALES Y COMERCIALES (TÉCNICO)</v>
      </c>
      <c r="D852" s="52" t="str">
        <f t="shared" ca="1" si="554"/>
        <v>14:00 - 18:00</v>
      </c>
      <c r="E852" s="41">
        <f t="shared" ca="1" si="555"/>
        <v>0</v>
      </c>
      <c r="F852" s="42">
        <f t="shared" ca="1" si="556"/>
        <v>0</v>
      </c>
      <c r="G852" s="42">
        <f t="shared" ca="1" si="557"/>
        <v>0</v>
      </c>
      <c r="H852" s="42">
        <f t="shared" ca="1" si="558"/>
        <v>0</v>
      </c>
      <c r="I852" s="42">
        <f t="shared" ca="1" si="559"/>
        <v>0</v>
      </c>
      <c r="J852" s="43" t="str">
        <f t="shared" ca="1" si="560"/>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K852" s="44">
        <f t="shared" ca="1" si="561"/>
        <v>0</v>
      </c>
      <c r="L852" s="42">
        <f t="shared" ca="1" si="562"/>
        <v>0</v>
      </c>
      <c r="M852" s="42">
        <f t="shared" ca="1" si="563"/>
        <v>0</v>
      </c>
      <c r="N852" s="42">
        <f t="shared" ca="1" si="564"/>
        <v>0</v>
      </c>
      <c r="O852" s="42">
        <f t="shared" ca="1" si="565"/>
        <v>0</v>
      </c>
      <c r="P852" s="45" t="str">
        <f t="shared" ca="1" si="566"/>
        <v>JOSÉ FRANCISCO CAPACHO SUELTA</v>
      </c>
      <c r="Q852" s="41">
        <f t="shared" ca="1" si="567"/>
        <v>0</v>
      </c>
      <c r="R852" s="42">
        <f t="shared" ca="1" si="568"/>
        <v>0</v>
      </c>
      <c r="S852" s="42">
        <f t="shared" ca="1" si="569"/>
        <v>0</v>
      </c>
      <c r="T852" s="42">
        <f t="shared" ca="1" si="570"/>
        <v>0</v>
      </c>
      <c r="U852" s="42">
        <f t="shared" ca="1" si="571"/>
        <v>0</v>
      </c>
      <c r="V852" s="43" t="str">
        <f t="shared" ca="1" si="572"/>
        <v>103 - TALLER ENERGÍA ELÉCTRICA - SENA CENTRO DE LA CONSTRUCCIÓN</v>
      </c>
      <c r="X852" s="11" t="s">
        <v>850</v>
      </c>
      <c r="Y852" s="7" t="s">
        <v>840</v>
      </c>
      <c r="Z852" s="7" t="s">
        <v>841</v>
      </c>
      <c r="AA852" s="7" t="s">
        <v>842</v>
      </c>
      <c r="AB852" s="7" t="s">
        <v>843</v>
      </c>
      <c r="AC852" s="7" t="s">
        <v>844</v>
      </c>
      <c r="AD852" s="7" t="s">
        <v>845</v>
      </c>
      <c r="AE852" s="7" t="s">
        <v>846</v>
      </c>
      <c r="AF852" s="7" t="s">
        <v>847</v>
      </c>
      <c r="AG852" s="7" t="s">
        <v>848</v>
      </c>
      <c r="AH852" s="7">
        <v>75</v>
      </c>
      <c r="AI852" s="7">
        <v>78</v>
      </c>
      <c r="AJ852" s="7">
        <v>79</v>
      </c>
      <c r="AK852" s="12">
        <v>80</v>
      </c>
    </row>
    <row r="853" spans="1:37" x14ac:dyDescent="0.3">
      <c r="A853" s="36">
        <v>2</v>
      </c>
      <c r="B853" s="36">
        <f t="shared" ca="1" si="552"/>
        <v>10</v>
      </c>
      <c r="C853" s="36" t="str">
        <f t="shared" ca="1" si="553"/>
        <v>3411744  INSTALACION DE SISTEMAS ELECTRICOS RESIDENCIALES Y COMERCIALES (TÉCNICO)</v>
      </c>
      <c r="D853" s="50" t="str">
        <f t="shared" ca="1" si="554"/>
        <v>15:00 - 18:00</v>
      </c>
      <c r="E853" s="35" t="str">
        <f t="shared" ca="1" si="555"/>
        <v>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v>
      </c>
      <c r="F853" s="36" t="str">
        <f t="shared" ca="1" si="556"/>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G853" s="36" t="str">
        <f t="shared" ca="1" si="557"/>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H853" s="36" t="str">
        <f t="shared" ca="1" si="558"/>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I853" s="36" t="str">
        <f t="shared" ca="1" si="559"/>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J853" s="37">
        <f t="shared" ca="1" si="560"/>
        <v>0</v>
      </c>
      <c r="K853" s="46" t="str">
        <f t="shared" ca="1" si="561"/>
        <v>JOSÉ LUÍS SILVA GÓNGORA</v>
      </c>
      <c r="L853" s="36" t="str">
        <f t="shared" ca="1" si="562"/>
        <v>MATEO RINCÓN ENRIQUEZ</v>
      </c>
      <c r="M853" s="36" t="str">
        <f t="shared" ca="1" si="563"/>
        <v>EDGAR JOAQUÍN DELGADO ARIAS</v>
      </c>
      <c r="N853" s="36" t="str">
        <f t="shared" ca="1" si="564"/>
        <v>JULIANA PAOLA ANDRADE MUÑOZ</v>
      </c>
      <c r="O853" s="36" t="str">
        <f t="shared" ca="1" si="565"/>
        <v xml:space="preserve">STIVEN SOLANO ARBOLEDA </v>
      </c>
      <c r="P853" s="47">
        <f t="shared" ca="1" si="566"/>
        <v>0</v>
      </c>
      <c r="Q853" s="35" t="str">
        <f t="shared" ca="1" si="567"/>
        <v>103 - TALLER ENERGÍA ELÉCTRICA - SENA CENTRO DE LA CONSTRUCCIÓN</v>
      </c>
      <c r="R853" s="36" t="str">
        <f t="shared" ca="1" si="568"/>
        <v>CANCHAS DEPORTIVAS - SENA COMPLEJO SALOMIA</v>
      </c>
      <c r="S853" s="36" t="str">
        <f t="shared" ca="1" si="569"/>
        <v>201 - SALA DE SISTEMAS SENA CENTRO DE LA CONSTRUCCIÓN</v>
      </c>
      <c r="T853" s="36" t="str">
        <f t="shared" ca="1" si="570"/>
        <v>103 - TALLER ENERGÍA ELÉCTRICA - SENA CENTRO DE LA CONSTRUCCIÓN</v>
      </c>
      <c r="U853" s="36" t="str">
        <f t="shared" ca="1" si="571"/>
        <v>103 - TALLER ENERGÍA ELÉCTRICA - SENA CENTRO DE LA CONSTRUCCIÓN</v>
      </c>
      <c r="V853" s="37">
        <f t="shared" ca="1" si="572"/>
        <v>0</v>
      </c>
      <c r="X853" s="11" t="s">
        <v>850</v>
      </c>
      <c r="Y853" s="7" t="s">
        <v>840</v>
      </c>
      <c r="Z853" s="7" t="s">
        <v>841</v>
      </c>
      <c r="AA853" s="7" t="s">
        <v>842</v>
      </c>
      <c r="AB853" s="7" t="s">
        <v>843</v>
      </c>
      <c r="AC853" s="7" t="s">
        <v>844</v>
      </c>
      <c r="AD853" s="7" t="s">
        <v>845</v>
      </c>
      <c r="AE853" s="7" t="s">
        <v>846</v>
      </c>
      <c r="AF853" s="7" t="s">
        <v>847</v>
      </c>
      <c r="AG853" s="7" t="s">
        <v>848</v>
      </c>
      <c r="AH853" s="7">
        <v>84</v>
      </c>
      <c r="AI853" s="7">
        <v>87</v>
      </c>
      <c r="AJ853" s="7">
        <v>88</v>
      </c>
      <c r="AK853" s="12">
        <v>89</v>
      </c>
    </row>
    <row r="854" spans="1:37" x14ac:dyDescent="0.3">
      <c r="A854" s="42">
        <v>2</v>
      </c>
      <c r="B854" s="42">
        <f t="shared" ca="1" si="552"/>
        <v>11</v>
      </c>
      <c r="C854" s="42" t="str">
        <f t="shared" ca="1" si="553"/>
        <v>NUEVO 1  INSTALACION DE SISTEMAS ELECTRICOS RESIDENCIALES Y COMERCIALES (TÉCNICO)</v>
      </c>
      <c r="D854" s="52" t="str">
        <f t="shared" ca="1" si="554"/>
        <v>10:00 - 13:00</v>
      </c>
      <c r="E854" s="41" t="str">
        <f t="shared" ca="1" si="555"/>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F854" s="42" t="str">
        <f t="shared" ca="1" si="556"/>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v>
      </c>
      <c r="G854" s="42" t="str">
        <f t="shared" ca="1" si="557"/>
        <v>Aprendizaje autónomo</v>
      </c>
      <c r="H854" s="42" t="str">
        <f t="shared" ca="1" si="558"/>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I854" s="42">
        <f t="shared" ca="1" si="559"/>
        <v>0</v>
      </c>
      <c r="J854" s="43">
        <f t="shared" ca="1" si="560"/>
        <v>0</v>
      </c>
      <c r="K854" s="44" t="str">
        <f t="shared" ca="1" si="561"/>
        <v xml:space="preserve">HORACIO ANTONIO TORRES RIASCOS </v>
      </c>
      <c r="L854" s="42" t="str">
        <f t="shared" ca="1" si="562"/>
        <v>FERNANDO JOSÉ BEDOYA MESSA</v>
      </c>
      <c r="M854" s="42">
        <f t="shared" ca="1" si="563"/>
        <v>0</v>
      </c>
      <c r="N854" s="42" t="str">
        <f t="shared" ca="1" si="564"/>
        <v>EDGAR JOAQUÍN DELGADO ARIAS</v>
      </c>
      <c r="O854" s="42">
        <f t="shared" ca="1" si="565"/>
        <v>0</v>
      </c>
      <c r="P854" s="45">
        <f t="shared" ca="1" si="566"/>
        <v>0</v>
      </c>
      <c r="Q854" s="41" t="str">
        <f t="shared" ca="1" si="567"/>
        <v>103 - TALLER ENERGÍA ELÉCTRICA - SENA CENTRO DE LA CONSTRUCCIÓN</v>
      </c>
      <c r="R854" s="42" t="str">
        <f t="shared" ca="1" si="568"/>
        <v>201 - SALA DE SISTEMAS SENA CENTRO DE LA CONSTRUCCIÓN</v>
      </c>
      <c r="S854" s="42">
        <f t="shared" ca="1" si="569"/>
        <v>0</v>
      </c>
      <c r="T854" s="42" t="str">
        <f t="shared" ca="1" si="570"/>
        <v>201 - SALA DE SISTEMAS SENA CENTRO DE LA CONSTRUCCIÓN</v>
      </c>
      <c r="U854" s="42">
        <f t="shared" ca="1" si="571"/>
        <v>0</v>
      </c>
      <c r="V854" s="43">
        <f t="shared" ca="1" si="572"/>
        <v>0</v>
      </c>
      <c r="X854" s="11" t="s">
        <v>850</v>
      </c>
      <c r="Y854" s="7" t="s">
        <v>840</v>
      </c>
      <c r="Z854" s="7" t="s">
        <v>841</v>
      </c>
      <c r="AA854" s="7" t="s">
        <v>842</v>
      </c>
      <c r="AB854" s="7" t="s">
        <v>843</v>
      </c>
      <c r="AC854" s="7" t="s">
        <v>844</v>
      </c>
      <c r="AD854" s="7" t="s">
        <v>845</v>
      </c>
      <c r="AE854" s="7" t="s">
        <v>846</v>
      </c>
      <c r="AF854" s="7" t="s">
        <v>847</v>
      </c>
      <c r="AG854" s="7" t="s">
        <v>848</v>
      </c>
      <c r="AH854" s="7">
        <v>93</v>
      </c>
      <c r="AI854" s="7">
        <v>96</v>
      </c>
      <c r="AJ854" s="7">
        <v>97</v>
      </c>
      <c r="AK854" s="12">
        <v>98</v>
      </c>
    </row>
    <row r="855" spans="1:37" x14ac:dyDescent="0.3">
      <c r="A855" s="36">
        <v>2</v>
      </c>
      <c r="B855" s="36">
        <f t="shared" ca="1" si="552"/>
        <v>12</v>
      </c>
      <c r="C855" s="36" t="str">
        <f t="shared" ca="1" si="553"/>
        <v>3508274 (VILLAPAZ)  INSTALACION DE SISTEMAS ELECTRICOS RESIDENCIALES Y COMERCIALES (TÉCNICO)</v>
      </c>
      <c r="D855" s="50" t="str">
        <f t="shared" ca="1" si="554"/>
        <v>13:00 - 18:00</v>
      </c>
      <c r="E855" s="35" t="str">
        <f t="shared" ca="1" si="555"/>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F855" s="36" t="str">
        <f t="shared" ca="1" si="556"/>
        <v>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v>
      </c>
      <c r="G855" s="36" t="str">
        <f t="shared" ca="1" si="557"/>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H855" s="36" t="str">
        <f t="shared" ca="1" si="558"/>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v>
      </c>
      <c r="I855" s="36" t="str">
        <f t="shared" ca="1" si="559"/>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J855" s="37" t="str">
        <f t="shared" ca="1" si="560"/>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v>
      </c>
      <c r="K855" s="46" t="str">
        <f t="shared" ca="1" si="561"/>
        <v xml:space="preserve">JANETH MORENO GÓMEZ </v>
      </c>
      <c r="L855" s="36" t="str">
        <f t="shared" ca="1" si="562"/>
        <v>JOSÉ LUÍS SILVA GÓNGORA</v>
      </c>
      <c r="M855" s="36" t="str">
        <f t="shared" ca="1" si="563"/>
        <v>JOSÉ LUÍS SILVA GÓNGORA</v>
      </c>
      <c r="N855" s="36" t="str">
        <f t="shared" ca="1" si="564"/>
        <v>JOSÉ LUÍS SILVA GÓNGORA</v>
      </c>
      <c r="O855" s="36" t="str">
        <f t="shared" ca="1" si="565"/>
        <v>JOSÉ LUÍS SILVA GÓNGORA</v>
      </c>
      <c r="P855" s="47" t="str">
        <f t="shared" ca="1" si="566"/>
        <v>FERNANDO JOSÉ BEDOYA MESSA</v>
      </c>
      <c r="Q855" s="35" t="str">
        <f t="shared" ca="1" si="567"/>
        <v>JAMUNDÍ - CORREGIMIENTO DE VILLA PAZ - INSTITUCION EDUCATIVA LUIS CARLOS VALENCIA</v>
      </c>
      <c r="R855" s="36" t="str">
        <f t="shared" ca="1" si="568"/>
        <v>JAMUNDÍ - CORREGIMIENTO DE VILLA PAZ - INSTITUCION EDUCATIVA LUIS CARLOS VALENCIA</v>
      </c>
      <c r="S855" s="36" t="str">
        <f t="shared" ca="1" si="569"/>
        <v>JAMUNDÍ - CORREGIMIENTO DE VILLA PAZ - INSTITUCION EDUCATIVA LUIS CARLOS VALENCIA</v>
      </c>
      <c r="T855" s="36" t="str">
        <f t="shared" ca="1" si="570"/>
        <v>JAMUNDÍ - CORREGIMIENTO DE VILLA PAZ - INSTITUCION EDUCATIVA LUIS CARLOS VALENCIA</v>
      </c>
      <c r="U855" s="36" t="str">
        <f t="shared" ca="1" si="571"/>
        <v>JAMUNDÍ - CORREGIMIENTO DE VILLA PAZ - INSTITUCION EDUCATIVA LUIS CARLOS VALENCIA</v>
      </c>
      <c r="V855" s="37" t="str">
        <f t="shared" ca="1" si="572"/>
        <v>JAMUNDÍ - CORREGIMIENTO DE VILLA PAZ - INSTITUCION EDUCATIVA LUIS CARLOS VALENCIA</v>
      </c>
      <c r="X855" s="11" t="s">
        <v>850</v>
      </c>
      <c r="Y855" s="7" t="s">
        <v>840</v>
      </c>
      <c r="Z855" s="7" t="s">
        <v>841</v>
      </c>
      <c r="AA855" s="7" t="s">
        <v>842</v>
      </c>
      <c r="AB855" s="7" t="s">
        <v>843</v>
      </c>
      <c r="AC855" s="7" t="s">
        <v>844</v>
      </c>
      <c r="AD855" s="7" t="s">
        <v>845</v>
      </c>
      <c r="AE855" s="7" t="s">
        <v>846</v>
      </c>
      <c r="AF855" s="7" t="s">
        <v>847</v>
      </c>
      <c r="AG855" s="7" t="s">
        <v>848</v>
      </c>
      <c r="AH855" s="7">
        <v>102</v>
      </c>
      <c r="AI855" s="7">
        <v>105</v>
      </c>
      <c r="AJ855" s="7">
        <v>106</v>
      </c>
      <c r="AK855" s="12">
        <v>107</v>
      </c>
    </row>
    <row r="856" spans="1:37" x14ac:dyDescent="0.3">
      <c r="A856" s="42">
        <v>2</v>
      </c>
      <c r="B856" s="42">
        <f t="shared" ca="1" si="552"/>
        <v>13</v>
      </c>
      <c r="C856" s="42">
        <f t="shared" ca="1" si="553"/>
        <v>0</v>
      </c>
      <c r="D856" s="52" t="str">
        <f t="shared" ca="1" si="554"/>
        <v>14:00 - 18:00</v>
      </c>
      <c r="E856" s="41">
        <f t="shared" ca="1" si="555"/>
        <v>0</v>
      </c>
      <c r="F856" s="42">
        <f t="shared" ca="1" si="556"/>
        <v>0</v>
      </c>
      <c r="G856" s="42">
        <f t="shared" ca="1" si="557"/>
        <v>0</v>
      </c>
      <c r="H856" s="42">
        <f t="shared" ca="1" si="558"/>
        <v>0</v>
      </c>
      <c r="I856" s="42">
        <f t="shared" ca="1" si="559"/>
        <v>0</v>
      </c>
      <c r="J856" s="43">
        <f t="shared" ca="1" si="560"/>
        <v>0</v>
      </c>
      <c r="K856" s="44">
        <f t="shared" ca="1" si="561"/>
        <v>0</v>
      </c>
      <c r="L856" s="42">
        <f t="shared" ca="1" si="562"/>
        <v>0</v>
      </c>
      <c r="M856" s="42">
        <f t="shared" ca="1" si="563"/>
        <v>0</v>
      </c>
      <c r="N856" s="42">
        <f t="shared" ca="1" si="564"/>
        <v>0</v>
      </c>
      <c r="O856" s="42">
        <f t="shared" ca="1" si="565"/>
        <v>0</v>
      </c>
      <c r="P856" s="45">
        <f t="shared" ca="1" si="566"/>
        <v>0</v>
      </c>
      <c r="Q856" s="41">
        <f t="shared" ca="1" si="567"/>
        <v>0</v>
      </c>
      <c r="R856" s="42">
        <f t="shared" ca="1" si="568"/>
        <v>0</v>
      </c>
      <c r="S856" s="42">
        <f t="shared" ca="1" si="569"/>
        <v>0</v>
      </c>
      <c r="T856" s="42">
        <f t="shared" ca="1" si="570"/>
        <v>0</v>
      </c>
      <c r="U856" s="42">
        <f t="shared" ca="1" si="571"/>
        <v>0</v>
      </c>
      <c r="V856" s="43">
        <f t="shared" ca="1" si="572"/>
        <v>0</v>
      </c>
      <c r="X856" s="11" t="s">
        <v>850</v>
      </c>
      <c r="Y856" s="7" t="s">
        <v>840</v>
      </c>
      <c r="Z856" s="7" t="s">
        <v>841</v>
      </c>
      <c r="AA856" s="7" t="s">
        <v>842</v>
      </c>
      <c r="AB856" s="7" t="s">
        <v>843</v>
      </c>
      <c r="AC856" s="7" t="s">
        <v>844</v>
      </c>
      <c r="AD856" s="7" t="s">
        <v>845</v>
      </c>
      <c r="AE856" s="7" t="s">
        <v>846</v>
      </c>
      <c r="AF856" s="7" t="s">
        <v>847</v>
      </c>
      <c r="AG856" s="7" t="s">
        <v>848</v>
      </c>
      <c r="AH856" s="7">
        <v>111</v>
      </c>
      <c r="AI856" s="7">
        <v>114</v>
      </c>
      <c r="AJ856" s="7">
        <v>115</v>
      </c>
      <c r="AK856" s="12">
        <v>116</v>
      </c>
    </row>
    <row r="857" spans="1:37" x14ac:dyDescent="0.3">
      <c r="A857" s="36">
        <v>2</v>
      </c>
      <c r="B857" s="36">
        <f t="shared" ca="1" si="552"/>
        <v>14</v>
      </c>
      <c r="C857" s="36" t="str">
        <f t="shared" ca="1" si="553"/>
        <v>3174409 MANTENIMIENTO E INSTALACION DE SISTEMAS SOLARES FOTOVOLTAICOS (TÉCNICO)</v>
      </c>
      <c r="D857" s="50" t="str">
        <f t="shared" ca="1" si="554"/>
        <v>14:00 - 18:00</v>
      </c>
      <c r="E857" s="35"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57" s="36"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57" s="36"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57" s="36"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57" s="36"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57" s="37">
        <f t="shared" ca="1" si="560"/>
        <v>0</v>
      </c>
      <c r="K857" s="46">
        <f t="shared" ca="1" si="561"/>
        <v>0</v>
      </c>
      <c r="L857" s="36">
        <f t="shared" ca="1" si="562"/>
        <v>0</v>
      </c>
      <c r="M857" s="36">
        <f t="shared" ca="1" si="563"/>
        <v>0</v>
      </c>
      <c r="N857" s="36">
        <f t="shared" ca="1" si="564"/>
        <v>0</v>
      </c>
      <c r="O857" s="36">
        <f t="shared" ca="1" si="565"/>
        <v>0</v>
      </c>
      <c r="P857" s="47">
        <f t="shared" ca="1" si="566"/>
        <v>0</v>
      </c>
      <c r="Q857" s="35">
        <f t="shared" ca="1" si="567"/>
        <v>0</v>
      </c>
      <c r="R857" s="36">
        <f t="shared" ca="1" si="568"/>
        <v>0</v>
      </c>
      <c r="S857" s="36">
        <f t="shared" ca="1" si="569"/>
        <v>0</v>
      </c>
      <c r="T857" s="36">
        <f t="shared" ca="1" si="570"/>
        <v>0</v>
      </c>
      <c r="U857" s="36">
        <f t="shared" ca="1" si="571"/>
        <v>0</v>
      </c>
      <c r="V857" s="37">
        <f t="shared" ca="1" si="572"/>
        <v>0</v>
      </c>
      <c r="X857" s="11" t="s">
        <v>850</v>
      </c>
      <c r="Y857" s="7" t="s">
        <v>840</v>
      </c>
      <c r="Z857" s="7" t="s">
        <v>841</v>
      </c>
      <c r="AA857" s="7" t="s">
        <v>842</v>
      </c>
      <c r="AB857" s="7" t="s">
        <v>843</v>
      </c>
      <c r="AC857" s="7" t="s">
        <v>844</v>
      </c>
      <c r="AD857" s="7" t="s">
        <v>845</v>
      </c>
      <c r="AE857" s="7" t="s">
        <v>846</v>
      </c>
      <c r="AF857" s="7" t="s">
        <v>847</v>
      </c>
      <c r="AG857" s="7" t="s">
        <v>848</v>
      </c>
      <c r="AH857" s="7">
        <v>120</v>
      </c>
      <c r="AI857" s="7">
        <v>123</v>
      </c>
      <c r="AJ857" s="7">
        <v>124</v>
      </c>
      <c r="AK857" s="12">
        <v>125</v>
      </c>
    </row>
    <row r="858" spans="1:37" x14ac:dyDescent="0.3">
      <c r="A858" s="42">
        <v>2</v>
      </c>
      <c r="B858" s="42">
        <f t="shared" ca="1" si="552"/>
        <v>15</v>
      </c>
      <c r="C858" s="42" t="str">
        <f t="shared" ca="1" si="553"/>
        <v>3238786 MANTENIMIENTO E INSTALACION DE SISTEMAS SOLARES FOTOVOLTAICOS (TÉCNICO)</v>
      </c>
      <c r="D858" s="52" t="str">
        <f t="shared" ca="1" si="554"/>
        <v>14:00 - 18:00</v>
      </c>
      <c r="E858" s="41"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58" s="42"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58" s="42"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58" s="42"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58" s="42"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58" s="43">
        <f t="shared" ca="1" si="560"/>
        <v>0</v>
      </c>
      <c r="K858" s="44">
        <f t="shared" ca="1" si="561"/>
        <v>0</v>
      </c>
      <c r="L858" s="42" t="str">
        <f t="shared" ca="1" si="562"/>
        <v>ANDRÉS FERNANDO CUENCA BEDOYA</v>
      </c>
      <c r="M858" s="42">
        <f t="shared" ca="1" si="563"/>
        <v>0</v>
      </c>
      <c r="N858" s="42">
        <f t="shared" ca="1" si="564"/>
        <v>0</v>
      </c>
      <c r="O858" s="42">
        <f t="shared" ca="1" si="565"/>
        <v>0</v>
      </c>
      <c r="P858" s="45">
        <f t="shared" ca="1" si="566"/>
        <v>0</v>
      </c>
      <c r="Q858" s="41">
        <f t="shared" ca="1" si="567"/>
        <v>0</v>
      </c>
      <c r="R858" s="42" t="str">
        <f t="shared" ca="1" si="568"/>
        <v>EMPRESA</v>
      </c>
      <c r="S858" s="42">
        <f t="shared" ca="1" si="569"/>
        <v>0</v>
      </c>
      <c r="T858" s="42">
        <f t="shared" ca="1" si="570"/>
        <v>0</v>
      </c>
      <c r="U858" s="42">
        <f t="shared" ca="1" si="571"/>
        <v>0</v>
      </c>
      <c r="V858" s="43">
        <f t="shared" ca="1" si="572"/>
        <v>0</v>
      </c>
      <c r="X858" s="11" t="s">
        <v>850</v>
      </c>
      <c r="Y858" s="7" t="s">
        <v>840</v>
      </c>
      <c r="Z858" s="7" t="s">
        <v>841</v>
      </c>
      <c r="AA858" s="7" t="s">
        <v>842</v>
      </c>
      <c r="AB858" s="7" t="s">
        <v>843</v>
      </c>
      <c r="AC858" s="7" t="s">
        <v>844</v>
      </c>
      <c r="AD858" s="7" t="s">
        <v>845</v>
      </c>
      <c r="AE858" s="7" t="s">
        <v>846</v>
      </c>
      <c r="AF858" s="7" t="s">
        <v>847</v>
      </c>
      <c r="AG858" s="7" t="s">
        <v>848</v>
      </c>
      <c r="AH858" s="7">
        <v>129</v>
      </c>
      <c r="AI858" s="7">
        <v>132</v>
      </c>
      <c r="AJ858" s="7">
        <v>133</v>
      </c>
      <c r="AK858" s="12">
        <v>134</v>
      </c>
    </row>
    <row r="859" spans="1:37" x14ac:dyDescent="0.3">
      <c r="A859" s="36">
        <v>2</v>
      </c>
      <c r="B859" s="36">
        <f t="shared" ca="1" si="552"/>
        <v>16</v>
      </c>
      <c r="C859" s="36" t="str">
        <f t="shared" ca="1" si="553"/>
        <v>3373904 MANTENIMIENTO E INSTALACION DE SISTEMAS SOLARES FOTOVOLTAICOS (TÉCNICO)</v>
      </c>
      <c r="D859" s="50" t="str">
        <f t="shared" ca="1" si="554"/>
        <v>14:00 - 18:00</v>
      </c>
      <c r="E859" s="35" t="str">
        <f t="shared" ca="1" si="555"/>
        <v>COMPRENDER TEXTOS EN INGLÉS EN FORMA ESCRITA Y AUDITIVA 481750 - COMPRENDER LA IDEA PRINCIPAL EN AVISOS Y MENSAJES BREVES, CLAROS Y SENCILLOS EN INGLÉS TÉCNICO.
481753 - COMUNICARSE EN TAREAS SENCILLAS Y HABITUALES QUE REQUIEREN UN INTERCAMBIO SIMPLE Y DIRECTO DE INFORMACIÓN COTIDIANA Y TÉCNICA.
481754 - COMPRENDER FRASES Y VOCABULARIO HABITUAL SOBRE TEMAS DE INTERÉS PERSONAL Y TEMAS TÉCNICOS. F_E-V AP4. Inspeccionar la correcta instalación y funcionamiento del sistema eléctrico y fotovoltaico mediante la comparación de los parámetros de diseño y las normas técnicas</v>
      </c>
      <c r="F859" s="36" t="str">
        <f t="shared" ca="1" si="556"/>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G859" s="36" t="str">
        <f t="shared" ca="1" si="557"/>
        <v>DIRIGIR LA INSTALACIÓN Y PUESTA EN MARCHA DE LOS SISTEMAS DE GENERACIÓN DE ENERGÍA SOLAR FOTOVOLTAICA DE ACUERDO CON LAS ESPECIFICACIONES TÉCNICAS Y REQUERIMIENTOS ESTABLECIDOS.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H859" s="36" t="str">
        <f t="shared" ca="1" si="558"/>
        <v>DIRIGIR LA INSTALACIÓN Y PUESTA EN MARCHA DE LOS SISTEMAS DE GENERACIÓN DE ENERGÍA SOLAR FOTOVOLTAICA DE ACUERDO CON LAS ESPECIFICACIONES TÉCNICAS Y REQUERIMIENTOS ESTABLECIDOS.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I859" s="36" t="str">
        <f t="shared" ca="1" si="559"/>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J859" s="37">
        <f t="shared" ca="1" si="560"/>
        <v>0</v>
      </c>
      <c r="K859" s="46" t="str">
        <f t="shared" ca="1" si="561"/>
        <v>FERNANDO JOSÉ BEDOYA MESSA</v>
      </c>
      <c r="L859" s="36" t="str">
        <f t="shared" ca="1" si="562"/>
        <v xml:space="preserve">HORACIO ANTONIO TORRES RIASCOS </v>
      </c>
      <c r="M859" s="36" t="str">
        <f t="shared" ca="1" si="563"/>
        <v>ANDRÉS FERNANDO CUENCA BEDOYA</v>
      </c>
      <c r="N859" s="36" t="str">
        <f t="shared" ca="1" si="564"/>
        <v>ANDRÉS FERNANDO CUENCA BEDOYA</v>
      </c>
      <c r="O859" s="36" t="str">
        <f t="shared" ca="1" si="565"/>
        <v>EDISON STEEVENS VIAFARA DOMINGUEZ</v>
      </c>
      <c r="P859" s="47">
        <f t="shared" ca="1" si="566"/>
        <v>0</v>
      </c>
      <c r="Q859" s="35" t="str">
        <f t="shared" ca="1" si="567"/>
        <v>YUMBO - SENA AULA CELSIA 1 - CALLE 16N 2N-20 - VÍA PANORAMA</v>
      </c>
      <c r="R859" s="36" t="str">
        <f t="shared" ca="1" si="568"/>
        <v>YUMBO - SENA AULA CELSIA 1 - CALLE 16N 2N-20 - VÍA PANORAMA</v>
      </c>
      <c r="S859" s="36" t="str">
        <f t="shared" ca="1" si="569"/>
        <v>YUMBO - SENA AULA CELSIA 1 - CALLE 16N 2N-20 - VÍA PANORAMA</v>
      </c>
      <c r="T859" s="36" t="str">
        <f t="shared" ca="1" si="570"/>
        <v>YUMBO - SENA AULA CELSIA 1 - CALLE 16N 2N-20 - VÍA PANORAMA</v>
      </c>
      <c r="U859" s="36" t="str">
        <f t="shared" ca="1" si="571"/>
        <v>YUMBO - SENA AULA CELSIA 1 - CALLE 16N 2N-20 - VÍA PANORAMA</v>
      </c>
      <c r="V859" s="37">
        <f t="shared" ca="1" si="572"/>
        <v>0</v>
      </c>
      <c r="X859" s="11" t="s">
        <v>850</v>
      </c>
      <c r="Y859" s="7" t="s">
        <v>840</v>
      </c>
      <c r="Z859" s="7" t="s">
        <v>841</v>
      </c>
      <c r="AA859" s="7" t="s">
        <v>842</v>
      </c>
      <c r="AB859" s="7" t="s">
        <v>843</v>
      </c>
      <c r="AC859" s="7" t="s">
        <v>844</v>
      </c>
      <c r="AD859" s="7" t="s">
        <v>845</v>
      </c>
      <c r="AE859" s="7" t="s">
        <v>846</v>
      </c>
      <c r="AF859" s="7" t="s">
        <v>847</v>
      </c>
      <c r="AG859" s="7" t="s">
        <v>848</v>
      </c>
      <c r="AH859" s="7">
        <v>138</v>
      </c>
      <c r="AI859" s="7">
        <v>141</v>
      </c>
      <c r="AJ859" s="7">
        <v>142</v>
      </c>
      <c r="AK859" s="12">
        <v>143</v>
      </c>
    </row>
    <row r="860" spans="1:37" x14ac:dyDescent="0.3">
      <c r="A860" s="42">
        <v>2</v>
      </c>
      <c r="B860" s="42">
        <f t="shared" ca="1" si="552"/>
        <v>17</v>
      </c>
      <c r="C860" s="42" t="str">
        <f t="shared" ca="1" si="553"/>
        <v>3466970 MANTENIMIENTO E INSTALACION DE SISTEMAS SOLARES FOTOVOLTAICOS (TÉCNICO)</v>
      </c>
      <c r="D860" s="52" t="str">
        <f t="shared" ca="1" si="554"/>
        <v>15:00 - 18:00</v>
      </c>
      <c r="E860" s="41" t="str">
        <f t="shared" ca="1" si="555"/>
        <v>DETERMINAR LAS ESPECIFICACIONES TÉCNICAS DE LOS SISTEMAS DE GENERACIÓN DE ENERGÍA SOLAR FOTOVOLTAICA DE ACUERDO CON EL ESTUDIO DE VIABILIDAD.
481641 - IDENTIFICAR LOS ELEMENTOS DE UN SISTEMA SOLAR FOTOVOLTAICO AUTÓNOMO Y DE CONEXIÓN A RED. F-BAI AP 1. Identificar los elementos constitutivos de un sistema de generación fotovoltaico mediante el modelamiento de los parámetros eléctricos.</v>
      </c>
      <c r="F860" s="42" t="str">
        <f t="shared" ca="1" si="556"/>
        <v>PROMOVER LA INTERACCIÓN IDÓNEA CONSIGO MISMO, CON LOS DEMÁS Y CON LA NATURALEZA EN LOS CONTEXTOS LABORAL Y SOCIAL 479454 - DESARROLLAR PROCESOS COMUNICATIVOS EFICACES Y ASERTIVOS DENTRO DE CRITERIOS DE RACIONALIDAD QUE POSIBILITEN LA CONVIVENCIA, EL ESTABLECIMIENTO DE ACUERDOS, LA CONSTRUCCIÓN COLECTIVA DEL CONOCIMIENTO Y LA RESOLUCIÓN DE PROBLEMAS DE CARÁCTER PRODUCTIVO Y SOCIAL.
(Comunicación) F-BAI AP 1. Identificar los elementos constitutivos de un sistema de generación fotovoltaico mediante el modelamiento de los parámetros eléctricos</v>
      </c>
      <c r="G860" s="42" t="str">
        <f t="shared" ca="1" si="557"/>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H860" s="42" t="str">
        <f t="shared" ca="1" si="558"/>
        <v>PROMOVER LA INTERACCIÓN IDÓNEA CONSIGO MISMO, CON LOS DEMÁS Y CON LA NATURALEZA EN LOS CONTEXTOS LABORAL Y SOCIAL 479457 - GESTIONAR LA INFORMACIÓN DE ACUERDO CON LOS PROCEDIMIENTOS ESTABLECIDOS Y CON LAS TECNOLOGÍAS DE LA INFORMACIÓN Y LA COMUNICACIÓN DISPONIBLES.
(TIC) F-BAI AP 1. Identificar los elementos constitutivos de un sistema de generación fotovoltaico mediante el modelamiento de los parámetros eléctricos</v>
      </c>
      <c r="I860" s="42" t="str">
        <f t="shared" ca="1" si="559"/>
        <v>DETERMINAR LAS ESPECIFICACIONES TÉCNICAS DE LOS SISTEMAS DE GENERACIÓN DE ENERGÍA SOLAR FOTOVOLTAICA DE ACUERDO CON EL ESTUDIO DE VIABILIDAD.
481641 - IDENTIFICAR LOS ELEMENTOS DE UN SISTEMA SOLAR FOTOVOLTAICO AUTÓNOMO Y DE CONEXIÓN A RED. F-BAI AP 1. Identificar los elementos constitutivos de un sistema de generación fotovoltaico mediante el modelamiento de los parámetros eléctricos.</v>
      </c>
      <c r="J860" s="43">
        <f t="shared" ca="1" si="560"/>
        <v>0</v>
      </c>
      <c r="K860" s="44" t="str">
        <f t="shared" ca="1" si="561"/>
        <v>ANDRÉS FERNANDO CUENCA BEDOYA</v>
      </c>
      <c r="L860" s="42" t="str">
        <f t="shared" ca="1" si="562"/>
        <v>NUBIA FLÓREZ ARIAS</v>
      </c>
      <c r="M860" s="42" t="str">
        <f t="shared" ca="1" si="563"/>
        <v xml:space="preserve">HORACIO ANTONIO TORRES RIASCOS </v>
      </c>
      <c r="N860" s="42" t="str">
        <f t="shared" ca="1" si="564"/>
        <v>EDGAR JOAQUÍN DELGADO ARIAS</v>
      </c>
      <c r="O860" s="42" t="str">
        <f t="shared" ca="1" si="565"/>
        <v>ANDRÉS FERNANDO CUENCA BEDOYA</v>
      </c>
      <c r="P860" s="45">
        <f t="shared" ca="1" si="566"/>
        <v>0</v>
      </c>
      <c r="Q860" s="41" t="str">
        <f t="shared" ca="1" si="567"/>
        <v>YUMBO - SENA AULA CELSIA 2 - CALLE 16N 2N-20 - VÍA PANORAMA</v>
      </c>
      <c r="R860" s="42" t="str">
        <f t="shared" ca="1" si="568"/>
        <v>YUMBO - SENA AULA CELSIA 2 - CALLE 16N 2N-20 - VÍA PANORAMA</v>
      </c>
      <c r="S860" s="42" t="str">
        <f t="shared" ca="1" si="569"/>
        <v>YUMBO - SENA AULA CELSIA 2 - CALLE 16N 2N-20 - VÍA PANORAMA</v>
      </c>
      <c r="T860" s="42" t="str">
        <f t="shared" ca="1" si="570"/>
        <v>YUMBO - SENA AULA CELSIA 2 - CALLE 16N 2N-20 - VÍA PANORAMA</v>
      </c>
      <c r="U860" s="42" t="str">
        <f t="shared" ca="1" si="571"/>
        <v>YUMBO - SENA AULA CELSIA 2 - CALLE 16N 2N-20 - VÍA PANORAMA</v>
      </c>
      <c r="V860" s="43">
        <f t="shared" ca="1" si="572"/>
        <v>0</v>
      </c>
      <c r="X860" s="11" t="s">
        <v>850</v>
      </c>
      <c r="Y860" s="7" t="s">
        <v>840</v>
      </c>
      <c r="Z860" s="7" t="s">
        <v>841</v>
      </c>
      <c r="AA860" s="7" t="s">
        <v>842</v>
      </c>
      <c r="AB860" s="7" t="s">
        <v>843</v>
      </c>
      <c r="AC860" s="7" t="s">
        <v>844</v>
      </c>
      <c r="AD860" s="7" t="s">
        <v>845</v>
      </c>
      <c r="AE860" s="7" t="s">
        <v>846</v>
      </c>
      <c r="AF860" s="7" t="s">
        <v>847</v>
      </c>
      <c r="AG860" s="7" t="s">
        <v>848</v>
      </c>
      <c r="AH860" s="7">
        <v>147</v>
      </c>
      <c r="AI860" s="7">
        <v>150</v>
      </c>
      <c r="AJ860" s="7">
        <v>151</v>
      </c>
      <c r="AK860" s="12">
        <v>152</v>
      </c>
    </row>
    <row r="861" spans="1:37" x14ac:dyDescent="0.3">
      <c r="A861" s="36">
        <v>2</v>
      </c>
      <c r="B861" s="36">
        <f t="shared" ca="1" si="552"/>
        <v>18</v>
      </c>
      <c r="C861" s="36">
        <f t="shared" ca="1" si="553"/>
        <v>0</v>
      </c>
      <c r="D861" s="50" t="str">
        <f t="shared" ca="1" si="554"/>
        <v>14:00 - 18:00</v>
      </c>
      <c r="E861" s="35">
        <f t="shared" ca="1" si="555"/>
        <v>0</v>
      </c>
      <c r="F861" s="36">
        <f t="shared" ca="1" si="556"/>
        <v>0</v>
      </c>
      <c r="G861" s="36">
        <f t="shared" ca="1" si="557"/>
        <v>0</v>
      </c>
      <c r="H861" s="36">
        <f t="shared" ca="1" si="558"/>
        <v>0</v>
      </c>
      <c r="I861" s="36">
        <f t="shared" ca="1" si="559"/>
        <v>0</v>
      </c>
      <c r="J861" s="37">
        <f t="shared" ca="1" si="560"/>
        <v>0</v>
      </c>
      <c r="K861" s="46">
        <f t="shared" ca="1" si="561"/>
        <v>0</v>
      </c>
      <c r="L861" s="36">
        <f t="shared" ca="1" si="562"/>
        <v>0</v>
      </c>
      <c r="M861" s="36">
        <f t="shared" ca="1" si="563"/>
        <v>0</v>
      </c>
      <c r="N861" s="36">
        <f t="shared" ca="1" si="564"/>
        <v>0</v>
      </c>
      <c r="O861" s="36">
        <f t="shared" ca="1" si="565"/>
        <v>0</v>
      </c>
      <c r="P861" s="47">
        <f t="shared" ca="1" si="566"/>
        <v>0</v>
      </c>
      <c r="Q861" s="35">
        <f t="shared" ca="1" si="567"/>
        <v>0</v>
      </c>
      <c r="R861" s="36">
        <f t="shared" ca="1" si="568"/>
        <v>0</v>
      </c>
      <c r="S861" s="36">
        <f t="shared" ca="1" si="569"/>
        <v>0</v>
      </c>
      <c r="T861" s="36">
        <f t="shared" ca="1" si="570"/>
        <v>0</v>
      </c>
      <c r="U861" s="36">
        <f t="shared" ca="1" si="571"/>
        <v>0</v>
      </c>
      <c r="V861" s="37">
        <f t="shared" ca="1" si="572"/>
        <v>0</v>
      </c>
      <c r="X861" s="11" t="s">
        <v>850</v>
      </c>
      <c r="Y861" s="7" t="s">
        <v>840</v>
      </c>
      <c r="Z861" s="7" t="s">
        <v>841</v>
      </c>
      <c r="AA861" s="7" t="s">
        <v>842</v>
      </c>
      <c r="AB861" s="7" t="s">
        <v>843</v>
      </c>
      <c r="AC861" s="7" t="s">
        <v>844</v>
      </c>
      <c r="AD861" s="7" t="s">
        <v>845</v>
      </c>
      <c r="AE861" s="7" t="s">
        <v>846</v>
      </c>
      <c r="AF861" s="7" t="s">
        <v>847</v>
      </c>
      <c r="AG861" s="7" t="s">
        <v>848</v>
      </c>
      <c r="AH861" s="7">
        <v>156</v>
      </c>
      <c r="AI861" s="7">
        <v>159</v>
      </c>
      <c r="AJ861" s="7">
        <v>160</v>
      </c>
      <c r="AK861" s="12">
        <v>161</v>
      </c>
    </row>
    <row r="862" spans="1:37" x14ac:dyDescent="0.3">
      <c r="A862" s="42">
        <v>2</v>
      </c>
      <c r="B862" s="42">
        <f t="shared" ca="1" si="552"/>
        <v>19</v>
      </c>
      <c r="C862" s="42" t="str">
        <f t="shared" ca="1" si="553"/>
        <v>2977421 ANALISIS Y DESARROLLO DE SOFTWARE. (TECNÓLOGO VIRTUAL)</v>
      </c>
      <c r="D862" s="52" t="str">
        <f t="shared" ca="1" si="554"/>
        <v>14:00 - 18:00</v>
      </c>
      <c r="E862" s="41"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62" s="42"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62" s="42">
        <f t="shared" ca="1" si="557"/>
        <v>0</v>
      </c>
      <c r="H862" s="42"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62" s="42"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62" s="43">
        <f t="shared" ca="1" si="560"/>
        <v>0</v>
      </c>
      <c r="K862" s="44" t="str">
        <f t="shared" ca="1" si="561"/>
        <v>DIANA ALEYDA RUBIO ROSERO</v>
      </c>
      <c r="L862" s="42">
        <f t="shared" ca="1" si="562"/>
        <v>0</v>
      </c>
      <c r="M862" s="42">
        <f t="shared" ca="1" si="563"/>
        <v>0</v>
      </c>
      <c r="N862" s="42">
        <f t="shared" ca="1" si="564"/>
        <v>0</v>
      </c>
      <c r="O862" s="42">
        <f t="shared" ca="1" si="565"/>
        <v>0</v>
      </c>
      <c r="P862" s="45">
        <f t="shared" ca="1" si="566"/>
        <v>0</v>
      </c>
      <c r="Q862" s="41" t="str">
        <f t="shared" ca="1" si="567"/>
        <v>EMPRESA</v>
      </c>
      <c r="R862" s="42">
        <f t="shared" ca="1" si="568"/>
        <v>0</v>
      </c>
      <c r="S862" s="42">
        <f t="shared" ca="1" si="569"/>
        <v>0</v>
      </c>
      <c r="T862" s="42">
        <f t="shared" ca="1" si="570"/>
        <v>0</v>
      </c>
      <c r="U862" s="42">
        <f t="shared" ca="1" si="571"/>
        <v>0</v>
      </c>
      <c r="V862" s="43">
        <f t="shared" ca="1" si="572"/>
        <v>0</v>
      </c>
      <c r="X862" s="11" t="s">
        <v>850</v>
      </c>
      <c r="Y862" s="7" t="s">
        <v>840</v>
      </c>
      <c r="Z862" s="7" t="s">
        <v>841</v>
      </c>
      <c r="AA862" s="7" t="s">
        <v>842</v>
      </c>
      <c r="AB862" s="7" t="s">
        <v>843</v>
      </c>
      <c r="AC862" s="7" t="s">
        <v>844</v>
      </c>
      <c r="AD862" s="7" t="s">
        <v>845</v>
      </c>
      <c r="AE862" s="7" t="s">
        <v>846</v>
      </c>
      <c r="AF862" s="7" t="s">
        <v>847</v>
      </c>
      <c r="AG862" s="7" t="s">
        <v>848</v>
      </c>
      <c r="AH862" s="7">
        <v>165</v>
      </c>
      <c r="AI862" s="7">
        <v>168</v>
      </c>
      <c r="AJ862" s="7">
        <v>169</v>
      </c>
      <c r="AK862" s="12">
        <v>170</v>
      </c>
    </row>
    <row r="863" spans="1:37" x14ac:dyDescent="0.3">
      <c r="A863" s="36">
        <v>2</v>
      </c>
      <c r="B863" s="36">
        <f t="shared" ca="1" si="552"/>
        <v>20</v>
      </c>
      <c r="C863" s="36" t="str">
        <f t="shared" ca="1" si="553"/>
        <v>2977422 ANALISIS Y DESARROLLO DE SOFTWARE. (TECNÓLOGO VIRTUAL)</v>
      </c>
      <c r="D863" s="50" t="str">
        <f t="shared" ca="1" si="554"/>
        <v>14:00 - 18:00</v>
      </c>
      <c r="E863" s="35"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63" s="36"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63" s="36"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63" s="36"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63" s="36"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63" s="37">
        <f t="shared" ca="1" si="560"/>
        <v>0</v>
      </c>
      <c r="K863" s="46" t="str">
        <f t="shared" ca="1" si="561"/>
        <v>JONATAN VELASCO GARCÍA</v>
      </c>
      <c r="L863" s="36" t="str">
        <f t="shared" ca="1" si="562"/>
        <v>JONATAN VELASCO GARCÍA</v>
      </c>
      <c r="M863" s="36">
        <f t="shared" ca="1" si="563"/>
        <v>0</v>
      </c>
      <c r="N863" s="36">
        <f t="shared" ca="1" si="564"/>
        <v>0</v>
      </c>
      <c r="O863" s="36">
        <f t="shared" ca="1" si="565"/>
        <v>0</v>
      </c>
      <c r="P863" s="47">
        <f t="shared" ca="1" si="566"/>
        <v>0</v>
      </c>
      <c r="Q863" s="35" t="str">
        <f t="shared" ca="1" si="567"/>
        <v>EMPRESA</v>
      </c>
      <c r="R863" s="36" t="str">
        <f t="shared" ca="1" si="568"/>
        <v>EMPRESA</v>
      </c>
      <c r="S863" s="36">
        <f t="shared" ca="1" si="569"/>
        <v>0</v>
      </c>
      <c r="T863" s="36">
        <f t="shared" ca="1" si="570"/>
        <v>0</v>
      </c>
      <c r="U863" s="36">
        <f t="shared" ca="1" si="571"/>
        <v>0</v>
      </c>
      <c r="V863" s="37">
        <f t="shared" ca="1" si="572"/>
        <v>0</v>
      </c>
      <c r="X863" s="11" t="s">
        <v>850</v>
      </c>
      <c r="Y863" s="7" t="s">
        <v>840</v>
      </c>
      <c r="Z863" s="7" t="s">
        <v>841</v>
      </c>
      <c r="AA863" s="7" t="s">
        <v>842</v>
      </c>
      <c r="AB863" s="7" t="s">
        <v>843</v>
      </c>
      <c r="AC863" s="7" t="s">
        <v>844</v>
      </c>
      <c r="AD863" s="7" t="s">
        <v>845</v>
      </c>
      <c r="AE863" s="7" t="s">
        <v>846</v>
      </c>
      <c r="AF863" s="7" t="s">
        <v>847</v>
      </c>
      <c r="AG863" s="7" t="s">
        <v>848</v>
      </c>
      <c r="AH863" s="7">
        <v>174</v>
      </c>
      <c r="AI863" s="7">
        <v>177</v>
      </c>
      <c r="AJ863" s="7">
        <v>178</v>
      </c>
      <c r="AK863" s="12">
        <v>179</v>
      </c>
    </row>
    <row r="864" spans="1:37" x14ac:dyDescent="0.3">
      <c r="A864" s="42">
        <v>2</v>
      </c>
      <c r="B864" s="42">
        <f t="shared" ca="1" si="552"/>
        <v>21</v>
      </c>
      <c r="C864" s="42" t="str">
        <f t="shared" ca="1" si="553"/>
        <v>2977423 ANALISIS Y DESARROLLO DE SOFTWARE. (TECNÓLOGO VIRTUAL)</v>
      </c>
      <c r="D864" s="52" t="str">
        <f t="shared" ca="1" si="554"/>
        <v>14:00 - 18:00</v>
      </c>
      <c r="E864" s="41"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64" s="42"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64" s="42"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64" s="42"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64" s="42"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64" s="43">
        <f t="shared" ca="1" si="560"/>
        <v>0</v>
      </c>
      <c r="K864" s="44">
        <f t="shared" ca="1" si="561"/>
        <v>0</v>
      </c>
      <c r="L864" s="42">
        <f t="shared" ca="1" si="562"/>
        <v>0</v>
      </c>
      <c r="M864" s="42" t="str">
        <f t="shared" ca="1" si="563"/>
        <v>JONATAN VELASCO GARCÍA</v>
      </c>
      <c r="N864" s="42">
        <f t="shared" ca="1" si="564"/>
        <v>0</v>
      </c>
      <c r="O864" s="42">
        <f t="shared" ca="1" si="565"/>
        <v>0</v>
      </c>
      <c r="P864" s="45">
        <f t="shared" ca="1" si="566"/>
        <v>0</v>
      </c>
      <c r="Q864" s="41">
        <f t="shared" ca="1" si="567"/>
        <v>0</v>
      </c>
      <c r="R864" s="42">
        <f t="shared" ca="1" si="568"/>
        <v>0</v>
      </c>
      <c r="S864" s="42" t="str">
        <f t="shared" ca="1" si="569"/>
        <v>EMPRESA</v>
      </c>
      <c r="T864" s="42">
        <f t="shared" ca="1" si="570"/>
        <v>0</v>
      </c>
      <c r="U864" s="42">
        <f t="shared" ca="1" si="571"/>
        <v>0</v>
      </c>
      <c r="V864" s="43">
        <f t="shared" ca="1" si="572"/>
        <v>0</v>
      </c>
      <c r="X864" s="11" t="s">
        <v>850</v>
      </c>
      <c r="Y864" s="7" t="s">
        <v>840</v>
      </c>
      <c r="Z864" s="7" t="s">
        <v>841</v>
      </c>
      <c r="AA864" s="7" t="s">
        <v>842</v>
      </c>
      <c r="AB864" s="7" t="s">
        <v>843</v>
      </c>
      <c r="AC864" s="7" t="s">
        <v>844</v>
      </c>
      <c r="AD864" s="7" t="s">
        <v>845</v>
      </c>
      <c r="AE864" s="7" t="s">
        <v>846</v>
      </c>
      <c r="AF864" s="7" t="s">
        <v>847</v>
      </c>
      <c r="AG864" s="7" t="s">
        <v>848</v>
      </c>
      <c r="AH864" s="7">
        <v>183</v>
      </c>
      <c r="AI864" s="7">
        <v>186</v>
      </c>
      <c r="AJ864" s="7">
        <v>187</v>
      </c>
      <c r="AK864" s="12">
        <v>188</v>
      </c>
    </row>
    <row r="865" spans="1:37" x14ac:dyDescent="0.3">
      <c r="A865" s="36">
        <v>2</v>
      </c>
      <c r="B865" s="36">
        <f t="shared" ca="1" si="552"/>
        <v>22</v>
      </c>
      <c r="C865" s="36" t="str">
        <f t="shared" ca="1" si="553"/>
        <v>2977424 ANALISIS Y DESARROLLO DE SOFTWARE. (TECNÓLOGO VIRTUAL)</v>
      </c>
      <c r="D865" s="50" t="str">
        <f t="shared" ca="1" si="554"/>
        <v>14:00 - 18:00</v>
      </c>
      <c r="E865" s="35"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65" s="36"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65" s="36"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65" s="36"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65" s="36"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65" s="37">
        <f t="shared" ca="1" si="560"/>
        <v>0</v>
      </c>
      <c r="K865" s="46">
        <f t="shared" ca="1" si="561"/>
        <v>0</v>
      </c>
      <c r="L865" s="36">
        <f t="shared" ca="1" si="562"/>
        <v>0</v>
      </c>
      <c r="M865" s="36">
        <f t="shared" ca="1" si="563"/>
        <v>0</v>
      </c>
      <c r="N865" s="36">
        <f t="shared" ca="1" si="564"/>
        <v>0</v>
      </c>
      <c r="O865" s="36">
        <f t="shared" ca="1" si="565"/>
        <v>0</v>
      </c>
      <c r="P865" s="47">
        <f t="shared" ca="1" si="566"/>
        <v>0</v>
      </c>
      <c r="Q865" s="35">
        <f t="shared" ca="1" si="567"/>
        <v>0</v>
      </c>
      <c r="R865" s="36">
        <f t="shared" ca="1" si="568"/>
        <v>0</v>
      </c>
      <c r="S865" s="36">
        <f t="shared" ca="1" si="569"/>
        <v>0</v>
      </c>
      <c r="T865" s="36">
        <f t="shared" ca="1" si="570"/>
        <v>0</v>
      </c>
      <c r="U865" s="36">
        <f t="shared" ca="1" si="571"/>
        <v>0</v>
      </c>
      <c r="V865" s="37">
        <f t="shared" ca="1" si="572"/>
        <v>0</v>
      </c>
      <c r="X865" s="11" t="s">
        <v>850</v>
      </c>
      <c r="Y865" s="7" t="s">
        <v>840</v>
      </c>
      <c r="Z865" s="7" t="s">
        <v>841</v>
      </c>
      <c r="AA865" s="7" t="s">
        <v>842</v>
      </c>
      <c r="AB865" s="7" t="s">
        <v>843</v>
      </c>
      <c r="AC865" s="7" t="s">
        <v>844</v>
      </c>
      <c r="AD865" s="7" t="s">
        <v>845</v>
      </c>
      <c r="AE865" s="7" t="s">
        <v>846</v>
      </c>
      <c r="AF865" s="7" t="s">
        <v>847</v>
      </c>
      <c r="AG865" s="7" t="s">
        <v>848</v>
      </c>
      <c r="AH865" s="7">
        <v>192</v>
      </c>
      <c r="AI865" s="7">
        <v>195</v>
      </c>
      <c r="AJ865" s="7">
        <v>196</v>
      </c>
      <c r="AK865" s="12">
        <v>197</v>
      </c>
    </row>
    <row r="866" spans="1:37" x14ac:dyDescent="0.3">
      <c r="A866" s="42">
        <v>2</v>
      </c>
      <c r="B866" s="42">
        <f t="shared" ca="1" si="552"/>
        <v>23</v>
      </c>
      <c r="C866" s="42" t="str">
        <f t="shared" ca="1" si="553"/>
        <v>3070470 ANALISIS Y DESARROLLO DE SOFTWARE. (TECNÓLOGO VIRTUAL)</v>
      </c>
      <c r="D866" s="52" t="str">
        <f t="shared" ca="1" si="554"/>
        <v>13:00 - 17:00</v>
      </c>
      <c r="E866" s="41" t="str">
        <f t="shared" ca="1" si="555"/>
        <v>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v>
      </c>
      <c r="F866" s="42">
        <f t="shared" ca="1" si="556"/>
        <v>0</v>
      </c>
      <c r="G866" s="42" t="str">
        <f t="shared" ca="1" si="557"/>
        <v>12:00-17:00
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v>
      </c>
      <c r="H866" s="42" t="str">
        <f t="shared" ca="1" si="558"/>
        <v>13:00-18:00
CT7 - 220501098 - CONTROLAR LA CALIDAD DEL SERVICIO DE SOFTWARE DE ACUERDO CON LOS ESTÁNDARES TÉCNICOS
01 incorporar actividades de aseguramiento de la calidad del software de acuerdo con estándares de la industria.
02 verificar la calidad del software de acuerdo con las prácticas asociadas en los procesos de desarrollo.
03 realizar actividades de mejora de la calidad del software a partir de los resultados de la verificación.
AP10. REALIZAR ACTIVIDADES DE VERIFICACIÓN DE CALIDAD DEL SOFTWARE</v>
      </c>
      <c r="I866" s="42">
        <f t="shared" ca="1" si="559"/>
        <v>0</v>
      </c>
      <c r="J866" s="43">
        <f t="shared" ca="1" si="560"/>
        <v>0</v>
      </c>
      <c r="K866" s="44" t="str">
        <f t="shared" ca="1" si="561"/>
        <v>STIVEN SILVA ASCUNTAR</v>
      </c>
      <c r="L866" s="42">
        <f t="shared" ca="1" si="562"/>
        <v>0</v>
      </c>
      <c r="M866" s="42" t="str">
        <f t="shared" ca="1" si="563"/>
        <v>STIVEN SILVA ASCUNTAR</v>
      </c>
      <c r="N866" s="42" t="str">
        <f t="shared" ca="1" si="564"/>
        <v>STIVEN SILVA ASCUNTAR</v>
      </c>
      <c r="O866" s="42">
        <f t="shared" ca="1" si="565"/>
        <v>0</v>
      </c>
      <c r="P866" s="45">
        <f t="shared" ca="1" si="566"/>
        <v>0</v>
      </c>
      <c r="Q866" s="41" t="str">
        <f t="shared" ca="1" si="567"/>
        <v>Google Meet / MS Teams / Zoom</v>
      </c>
      <c r="R866" s="42">
        <f t="shared" ca="1" si="568"/>
        <v>0</v>
      </c>
      <c r="S866" s="42" t="str">
        <f t="shared" ca="1" si="569"/>
        <v>Google Meet / MS Teams / Zoom</v>
      </c>
      <c r="T866" s="42" t="str">
        <f t="shared" ca="1" si="570"/>
        <v>Google Meet / MS Teams / Zoom</v>
      </c>
      <c r="U866" s="42">
        <f t="shared" ca="1" si="571"/>
        <v>0</v>
      </c>
      <c r="V866" s="43">
        <f t="shared" ca="1" si="572"/>
        <v>0</v>
      </c>
      <c r="X866" s="11" t="s">
        <v>850</v>
      </c>
      <c r="Y866" s="7" t="s">
        <v>840</v>
      </c>
      <c r="Z866" s="7" t="s">
        <v>841</v>
      </c>
      <c r="AA866" s="7" t="s">
        <v>842</v>
      </c>
      <c r="AB866" s="7" t="s">
        <v>843</v>
      </c>
      <c r="AC866" s="7" t="s">
        <v>844</v>
      </c>
      <c r="AD866" s="7" t="s">
        <v>845</v>
      </c>
      <c r="AE866" s="7" t="s">
        <v>846</v>
      </c>
      <c r="AF866" s="7" t="s">
        <v>847</v>
      </c>
      <c r="AG866" s="7" t="s">
        <v>848</v>
      </c>
      <c r="AH866" s="7">
        <v>201</v>
      </c>
      <c r="AI866" s="7">
        <v>204</v>
      </c>
      <c r="AJ866" s="7">
        <v>205</v>
      </c>
      <c r="AK866" s="12">
        <v>206</v>
      </c>
    </row>
    <row r="867" spans="1:37" x14ac:dyDescent="0.3">
      <c r="A867" s="36">
        <v>2</v>
      </c>
      <c r="B867" s="36">
        <f t="shared" ca="1" si="552"/>
        <v>24</v>
      </c>
      <c r="C867" s="36" t="str">
        <f t="shared" ca="1" si="553"/>
        <v>3118325 ANALISIS Y DESARROLLO DE SOFTWARE. (TECNÓLOGO VIRTUAL)</v>
      </c>
      <c r="D867" s="50" t="str">
        <f t="shared" ca="1" si="554"/>
        <v>13:00 - 17:00</v>
      </c>
      <c r="E867" s="35" t="str">
        <f t="shared" ca="1" si="555"/>
        <v>15:00-17:00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F867" s="36" t="str">
        <f t="shared" ca="1" si="556"/>
        <v>240201525. EMPLEAR ELEMENTOS DE CULTURA EMPRENDEDORA Y EMPRESARIAL DE ACUERDO CON LOS CONTEXTOS PRODUCTIVOS, SOCIAL Y PERSONAL.	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
AP9- DESARROLLAR LAS TAREAS DE CONFIGURACIÓN Y PUESTA EN MARCHA DEL SOFTWARE.</v>
      </c>
      <c r="G867" s="36" t="str">
        <f t="shared" ca="1" si="557"/>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H867" s="36">
        <f t="shared" ca="1" si="558"/>
        <v>0</v>
      </c>
      <c r="I867" s="36" t="str">
        <f t="shared" ca="1" si="559"/>
        <v>13:00-18:00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J867" s="37">
        <f t="shared" ca="1" si="560"/>
        <v>0</v>
      </c>
      <c r="K867" s="46" t="str">
        <f t="shared" ca="1" si="561"/>
        <v>LUÍS CARLOS OSPINA TOBÓN</v>
      </c>
      <c r="L867" s="36" t="str">
        <f t="shared" ca="1" si="562"/>
        <v>DIANA ALEYDA RUBIO ROSERO</v>
      </c>
      <c r="M867" s="36" t="str">
        <f t="shared" ca="1" si="563"/>
        <v>LUÍS CARLOS OSPINA TOBÓN</v>
      </c>
      <c r="N867" s="36">
        <f t="shared" ca="1" si="564"/>
        <v>0</v>
      </c>
      <c r="O867" s="36" t="str">
        <f t="shared" ca="1" si="565"/>
        <v>LUÍS CARLOS OSPINA TOBÓN</v>
      </c>
      <c r="P867" s="47">
        <f t="shared" ca="1" si="566"/>
        <v>0</v>
      </c>
      <c r="Q867" s="35" t="str">
        <f t="shared" ca="1" si="567"/>
        <v>Google Meet / MS Teams / Zoom</v>
      </c>
      <c r="R867" s="36" t="str">
        <f t="shared" ca="1" si="568"/>
        <v>Google Meet / MS Teams / Zoom</v>
      </c>
      <c r="S867" s="36" t="str">
        <f t="shared" ca="1" si="569"/>
        <v>Google Meet / MS Teams / Zoom</v>
      </c>
      <c r="T867" s="36">
        <f t="shared" ca="1" si="570"/>
        <v>0</v>
      </c>
      <c r="U867" s="36" t="str">
        <f t="shared" ca="1" si="571"/>
        <v>Google Meet / MS Teams / Zoom</v>
      </c>
      <c r="V867" s="37">
        <f t="shared" ca="1" si="572"/>
        <v>0</v>
      </c>
      <c r="X867" s="11" t="s">
        <v>850</v>
      </c>
      <c r="Y867" s="7" t="s">
        <v>840</v>
      </c>
      <c r="Z867" s="7" t="s">
        <v>841</v>
      </c>
      <c r="AA867" s="7" t="s">
        <v>842</v>
      </c>
      <c r="AB867" s="7" t="s">
        <v>843</v>
      </c>
      <c r="AC867" s="7" t="s">
        <v>844</v>
      </c>
      <c r="AD867" s="7" t="s">
        <v>845</v>
      </c>
      <c r="AE867" s="7" t="s">
        <v>846</v>
      </c>
      <c r="AF867" s="7" t="s">
        <v>847</v>
      </c>
      <c r="AG867" s="7" t="s">
        <v>848</v>
      </c>
      <c r="AH867" s="7">
        <v>210</v>
      </c>
      <c r="AI867" s="7">
        <v>213</v>
      </c>
      <c r="AJ867" s="7">
        <v>214</v>
      </c>
      <c r="AK867" s="12">
        <v>215</v>
      </c>
    </row>
    <row r="868" spans="1:37" x14ac:dyDescent="0.3">
      <c r="A868" s="42">
        <v>2</v>
      </c>
      <c r="B868" s="42">
        <f t="shared" ca="1" si="552"/>
        <v>25</v>
      </c>
      <c r="C868" s="42" t="str">
        <f t="shared" ca="1" si="553"/>
        <v>3118569 ANALISIS Y DESARROLLO DE SOFTWARE. (TECNÓLOGO VIRTUAL)</v>
      </c>
      <c r="D868" s="52" t="str">
        <f t="shared" ca="1" si="554"/>
        <v>13:00 - 17:00</v>
      </c>
      <c r="E868" s="41" t="str">
        <f t="shared" ca="1" si="555"/>
        <v>INTERACTUAR EN LENGUA INGLESA DE FORMA ORAL Y ESCRITA DENTRO DE CONTEXTOS SOCIALES Y LABORALES SEGÚN LOS CRITERIOS ESTABLECIDOS POR EL MARCO COMÚN EUROPEO DE REFERENCIA PARA LAS LENGUAS - INGLÉS
Explicar las funciones de su ocupación laboral usando expresiones de acuerdo al nivel requerido por el programa de formación.
PLANES DE MEJORAMIENTO
AP7. DESARROLLAR LA ESTRUCTURA DE DATOS Y LA INTERFAZ DE USUARIO DEL SOFTWARE.</v>
      </c>
      <c r="F868" s="42" t="str">
        <f t="shared" ca="1" si="556"/>
        <v>12:00-17:00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G868" s="42" t="str">
        <f t="shared" ca="1" si="557"/>
        <v>13:00-16:00
Transversal 5 - 230101507 - IMPLEMENTAR HÁBITOS SALUDABLES MEDIANTE LA ACTIVIDAD FÍSICA
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
AP7. DESARROLLAR LA ESTRUCTURA DE DATOS Y LA INTERFAZ DE USUARIO DEL SOFTWARE.</v>
      </c>
      <c r="H868" s="42">
        <f t="shared" ca="1" si="558"/>
        <v>0</v>
      </c>
      <c r="I868" s="42">
        <f t="shared" ca="1" si="559"/>
        <v>0</v>
      </c>
      <c r="J868" s="43">
        <f t="shared" ca="1" si="560"/>
        <v>0</v>
      </c>
      <c r="K868" s="44" t="str">
        <f t="shared" ca="1" si="561"/>
        <v>PAULA ANDREA URBANO GÓMEZ</v>
      </c>
      <c r="L868" s="42" t="str">
        <f t="shared" ca="1" si="562"/>
        <v>LUÍS CARLOS OSPINA TOBÓN</v>
      </c>
      <c r="M868" s="42" t="str">
        <f t="shared" ca="1" si="563"/>
        <v>MATEO RINCÓN ENRIQUEZ</v>
      </c>
      <c r="N868" s="42">
        <f t="shared" ca="1" si="564"/>
        <v>0</v>
      </c>
      <c r="O868" s="42">
        <f t="shared" ca="1" si="565"/>
        <v>0</v>
      </c>
      <c r="P868" s="45">
        <f t="shared" ca="1" si="566"/>
        <v>0</v>
      </c>
      <c r="Q868" s="41" t="str">
        <f t="shared" ca="1" si="567"/>
        <v>Google Meet / MS Teams / Zoom</v>
      </c>
      <c r="R868" s="42" t="str">
        <f t="shared" ca="1" si="568"/>
        <v>Google Meet / MS Teams / Zoom</v>
      </c>
      <c r="S868" s="42" t="str">
        <f t="shared" ca="1" si="569"/>
        <v>Google Meet / MS Teams / Zoom</v>
      </c>
      <c r="T868" s="42">
        <f t="shared" ca="1" si="570"/>
        <v>0</v>
      </c>
      <c r="U868" s="42">
        <f t="shared" ca="1" si="571"/>
        <v>0</v>
      </c>
      <c r="V868" s="43">
        <f t="shared" ca="1" si="572"/>
        <v>0</v>
      </c>
      <c r="X868" s="11" t="s">
        <v>850</v>
      </c>
      <c r="Y868" s="7" t="s">
        <v>840</v>
      </c>
      <c r="Z868" s="7" t="s">
        <v>841</v>
      </c>
      <c r="AA868" s="7" t="s">
        <v>842</v>
      </c>
      <c r="AB868" s="7" t="s">
        <v>843</v>
      </c>
      <c r="AC868" s="7" t="s">
        <v>844</v>
      </c>
      <c r="AD868" s="7" t="s">
        <v>845</v>
      </c>
      <c r="AE868" s="7" t="s">
        <v>846</v>
      </c>
      <c r="AF868" s="7" t="s">
        <v>847</v>
      </c>
      <c r="AG868" s="7" t="s">
        <v>848</v>
      </c>
      <c r="AH868" s="7">
        <v>219</v>
      </c>
      <c r="AI868" s="7">
        <v>222</v>
      </c>
      <c r="AJ868" s="7">
        <v>223</v>
      </c>
      <c r="AK868" s="12">
        <v>224</v>
      </c>
    </row>
    <row r="869" spans="1:37" x14ac:dyDescent="0.3">
      <c r="A869" s="36">
        <v>2</v>
      </c>
      <c r="B869" s="36">
        <f t="shared" ca="1" si="552"/>
        <v>26</v>
      </c>
      <c r="C869" s="36" t="str">
        <f t="shared" ca="1" si="553"/>
        <v>3123720 ANALISIS Y DESARROLLO DE SOFTWARE. (TECNÓLOGO VIRTUAL)</v>
      </c>
      <c r="D869" s="50" t="str">
        <f t="shared" ca="1" si="554"/>
        <v>13:00 - 17:00</v>
      </c>
      <c r="E869" s="35">
        <f t="shared" ca="1" si="555"/>
        <v>0</v>
      </c>
      <c r="F869" s="36" t="str">
        <f t="shared" ca="1" si="556"/>
        <v>12:00-17:00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G869" s="36">
        <f t="shared" ca="1" si="557"/>
        <v>0</v>
      </c>
      <c r="H869" s="36">
        <f t="shared" ca="1" si="558"/>
        <v>0</v>
      </c>
      <c r="I869" s="36" t="str">
        <f t="shared" ca="1" si="559"/>
        <v>13:00-18:00
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J869" s="37">
        <f t="shared" ca="1" si="560"/>
        <v>0</v>
      </c>
      <c r="K869" s="46">
        <f t="shared" ca="1" si="561"/>
        <v>0</v>
      </c>
      <c r="L869" s="36" t="str">
        <f t="shared" ca="1" si="562"/>
        <v>STIVEN SILVA ASCUNTAR</v>
      </c>
      <c r="M869" s="36">
        <f t="shared" ca="1" si="563"/>
        <v>0</v>
      </c>
      <c r="N869" s="36">
        <f t="shared" ca="1" si="564"/>
        <v>0</v>
      </c>
      <c r="O869" s="36" t="str">
        <f t="shared" ca="1" si="565"/>
        <v>STIVEN SILVA ASCUNTAR</v>
      </c>
      <c r="P869" s="47">
        <f t="shared" ca="1" si="566"/>
        <v>0</v>
      </c>
      <c r="Q869" s="35">
        <f t="shared" ca="1" si="567"/>
        <v>0</v>
      </c>
      <c r="R869" s="36" t="str">
        <f t="shared" ca="1" si="568"/>
        <v>Google Meet / MS Teams / Zoom</v>
      </c>
      <c r="S869" s="36">
        <f t="shared" ca="1" si="569"/>
        <v>0</v>
      </c>
      <c r="T869" s="36">
        <f t="shared" ca="1" si="570"/>
        <v>0</v>
      </c>
      <c r="U869" s="36" t="str">
        <f t="shared" ca="1" si="571"/>
        <v>Google Meet / MS Teams / Zoom</v>
      </c>
      <c r="V869" s="37">
        <f t="shared" ca="1" si="572"/>
        <v>0</v>
      </c>
      <c r="X869" s="11" t="s">
        <v>850</v>
      </c>
      <c r="Y869" s="7" t="s">
        <v>840</v>
      </c>
      <c r="Z869" s="7" t="s">
        <v>841</v>
      </c>
      <c r="AA869" s="7" t="s">
        <v>842</v>
      </c>
      <c r="AB869" s="7" t="s">
        <v>843</v>
      </c>
      <c r="AC869" s="7" t="s">
        <v>844</v>
      </c>
      <c r="AD869" s="7" t="s">
        <v>845</v>
      </c>
      <c r="AE869" s="7" t="s">
        <v>846</v>
      </c>
      <c r="AF869" s="7" t="s">
        <v>847</v>
      </c>
      <c r="AG869" s="7" t="s">
        <v>848</v>
      </c>
      <c r="AH869" s="7">
        <v>228</v>
      </c>
      <c r="AI869" s="7">
        <v>231</v>
      </c>
      <c r="AJ869" s="7">
        <v>232</v>
      </c>
      <c r="AK869" s="12">
        <v>233</v>
      </c>
    </row>
    <row r="870" spans="1:37" x14ac:dyDescent="0.3">
      <c r="A870" s="42">
        <v>2</v>
      </c>
      <c r="B870" s="42">
        <f t="shared" ca="1" si="552"/>
        <v>27</v>
      </c>
      <c r="C870" s="42" t="str">
        <f t="shared" ca="1" si="553"/>
        <v>3186700 ANALISIS Y DESARROLLO DE SOFTWARE. (TECNÓLOGO VIRTUAL)</v>
      </c>
      <c r="D870" s="52" t="str">
        <f t="shared" ca="1" si="554"/>
        <v>13:00 - 17:00</v>
      </c>
      <c r="E870" s="41" t="str">
        <f t="shared" ca="1" si="555"/>
        <v xml:space="preserve">
DESARROLLAR LA SOLUCIÓN DE SOFTWARE DE ACUERDO CON EL DISEÑO Y METODOLOGÍAS DE DESARROLLO
Codificar el software de acuerdo con el diseño establecido.
Realizar pruebas al software para verificar su  funcionalidad.
AP10. CODIFICAR LOS MÓDULOS DEL
SISTEMA DE INFORMACIÓN.</v>
      </c>
      <c r="F870" s="42" t="str">
        <f t="shared" ca="1" si="556"/>
        <v>13:00-18:00
DESARROLLAR LA SOLUCIÓN DE SOFTWARE DE ACUERDO CON EL DISEÑO Y METODOLOGÍAS DE DESARROLLO
Codificar el software de acuerdo con el diseño establecido.
Realizar pruebas al software para verificar su  funcionalidad.
AP10. CODIFICAR LOS MÓDULOS DEL
SISTEMA DE INFORMACIÓN.</v>
      </c>
      <c r="G870" s="42">
        <f t="shared" ca="1" si="557"/>
        <v>0</v>
      </c>
      <c r="H870" s="42">
        <f t="shared" ca="1" si="558"/>
        <v>0</v>
      </c>
      <c r="I870" s="42" t="str">
        <f t="shared" ca="1" si="559"/>
        <v>13:00-18:00
DESARROLLAR LA SOLUCIÓN DE SOFTWARE DE ACUERDO CON EL DISEÑO Y METODOLOGÍAS DE DESARROLLO
Codificar el software de acuerdo con el diseño establecido.
Realizar pruebas al software para verificar su  funcionalidad.
AP10. CODIFICAR LOS MÓDULOS DEL
SISTEMA DE INFORMACIÓN.</v>
      </c>
      <c r="J870" s="43">
        <f t="shared" ca="1" si="560"/>
        <v>0</v>
      </c>
      <c r="K870" s="44" t="str">
        <f t="shared" ca="1" si="561"/>
        <v>ALEXANDER MOSQUERA AGUIRRE</v>
      </c>
      <c r="L870" s="42" t="str">
        <f t="shared" ca="1" si="562"/>
        <v>ALEXANDER MOSQUERA AGUIRRE</v>
      </c>
      <c r="M870" s="42">
        <f t="shared" ca="1" si="563"/>
        <v>0</v>
      </c>
      <c r="N870" s="42">
        <f t="shared" ca="1" si="564"/>
        <v>0</v>
      </c>
      <c r="O870" s="42" t="str">
        <f t="shared" ca="1" si="565"/>
        <v>ALEXANDER MOSQUERA AGUIRRE</v>
      </c>
      <c r="P870" s="45">
        <f t="shared" ca="1" si="566"/>
        <v>0</v>
      </c>
      <c r="Q870" s="41" t="str">
        <f t="shared" ca="1" si="567"/>
        <v>Google Meet / MS Teams / Zoom</v>
      </c>
      <c r="R870" s="42" t="str">
        <f t="shared" ca="1" si="568"/>
        <v>Google Meet / MS Teams / Zoom</v>
      </c>
      <c r="S870" s="42">
        <f t="shared" ca="1" si="569"/>
        <v>0</v>
      </c>
      <c r="T870" s="42">
        <f t="shared" ca="1" si="570"/>
        <v>0</v>
      </c>
      <c r="U870" s="42" t="str">
        <f t="shared" ca="1" si="571"/>
        <v>Google Meet / MS Teams / Zoom</v>
      </c>
      <c r="V870" s="43">
        <f t="shared" ca="1" si="572"/>
        <v>0</v>
      </c>
      <c r="X870" s="11" t="s">
        <v>850</v>
      </c>
      <c r="Y870" s="7" t="s">
        <v>840</v>
      </c>
      <c r="Z870" s="7" t="s">
        <v>841</v>
      </c>
      <c r="AA870" s="7" t="s">
        <v>842</v>
      </c>
      <c r="AB870" s="7" t="s">
        <v>843</v>
      </c>
      <c r="AC870" s="7" t="s">
        <v>844</v>
      </c>
      <c r="AD870" s="7" t="s">
        <v>845</v>
      </c>
      <c r="AE870" s="7" t="s">
        <v>846</v>
      </c>
      <c r="AF870" s="7" t="s">
        <v>847</v>
      </c>
      <c r="AG870" s="7" t="s">
        <v>848</v>
      </c>
      <c r="AH870" s="7">
        <v>237</v>
      </c>
      <c r="AI870" s="7">
        <v>240</v>
      </c>
      <c r="AJ870" s="7">
        <v>241</v>
      </c>
      <c r="AK870" s="12">
        <v>242</v>
      </c>
    </row>
    <row r="871" spans="1:37" x14ac:dyDescent="0.3">
      <c r="A871" s="36">
        <v>2</v>
      </c>
      <c r="B871" s="36">
        <f t="shared" ca="1" si="552"/>
        <v>28</v>
      </c>
      <c r="C871" s="36" t="str">
        <f t="shared" ca="1" si="553"/>
        <v>3186701 ANALISIS Y DESARROLLO DE SOFTWARE. (TECNÓLOGO VIRTUAL)</v>
      </c>
      <c r="D871" s="50" t="str">
        <f t="shared" ca="1" si="554"/>
        <v>13:00 - 17:00</v>
      </c>
      <c r="E871" s="35">
        <f t="shared" ca="1" si="555"/>
        <v>0</v>
      </c>
      <c r="F871" s="36">
        <f t="shared" ca="1" si="556"/>
        <v>0</v>
      </c>
      <c r="G871" s="36" t="str">
        <f t="shared" ca="1" si="557"/>
        <v>13:00-18:00
DESARROLLAR LA SOLUCIÓN DE SOFTWARE DE ACUERDO CON EL DISEÑO Y METODOLOGÍAS DE DESARROLLO
Codificar el software de acuerdo con el diseño establecido.
Realizar pruebas al software para verificar su  funcionalidad.
AP10. CODIFICAR LOS MÓDULOS DEL
SISTEMA DE INFORMACIÓN.</v>
      </c>
      <c r="H871" s="36" t="str">
        <f t="shared" ca="1" si="558"/>
        <v>13:00-18:00
DESARROLLAR LA SOLUCIÓN DE SOFTWARE DE ACUERDO CON EL DISEÑO Y METODOLOGÍAS DE DESARROLLO
Codificar el software de acuerdo con el diseño establecido.
Realizar pruebas al software para verificar su  funcionalidad.
AP10. CODIFICAR LOS MÓDULOS DEL
SISTEMA DE INFORMACIÓN.</v>
      </c>
      <c r="I871" s="36" t="str">
        <f t="shared" ca="1" si="559"/>
        <v>Transversal 5 - 230101507 - IMPLEMENTAR HÁBITOS SALUDABLES MEDIANTE LA ACTIVIDAD FÍSICA
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
AP7. DESARROLLAR LA ESTRUCTURA DE DATOS Y LA INTERFAZ DE USUARIO DEL SOFTWARE.</v>
      </c>
      <c r="J871" s="37">
        <f t="shared" ca="1" si="560"/>
        <v>0</v>
      </c>
      <c r="K871" s="46">
        <f t="shared" ca="1" si="561"/>
        <v>0</v>
      </c>
      <c r="L871" s="36">
        <f t="shared" ca="1" si="562"/>
        <v>0</v>
      </c>
      <c r="M871" s="36" t="str">
        <f t="shared" ca="1" si="563"/>
        <v>ALEXANDER MOSQUERA AGUIRRE</v>
      </c>
      <c r="N871" s="36" t="str">
        <f t="shared" ca="1" si="564"/>
        <v>ALEXANDER MOSQUERA AGUIRRE</v>
      </c>
      <c r="O871" s="36" t="str">
        <f t="shared" ca="1" si="565"/>
        <v>MATEO RINCÓN ENRIQUEZ</v>
      </c>
      <c r="P871" s="47">
        <f t="shared" ca="1" si="566"/>
        <v>0</v>
      </c>
      <c r="Q871" s="35">
        <f t="shared" ca="1" si="567"/>
        <v>0</v>
      </c>
      <c r="R871" s="36">
        <f t="shared" ca="1" si="568"/>
        <v>0</v>
      </c>
      <c r="S871" s="36" t="str">
        <f t="shared" ca="1" si="569"/>
        <v>Google Meet / MS Teams / Zoom</v>
      </c>
      <c r="T871" s="36" t="str">
        <f t="shared" ca="1" si="570"/>
        <v>Google Meet / MS Teams / Zoom</v>
      </c>
      <c r="U871" s="36" t="str">
        <f t="shared" ca="1" si="571"/>
        <v>Google Meet / MS Teams / Zoom</v>
      </c>
      <c r="V871" s="37">
        <f t="shared" ca="1" si="572"/>
        <v>0</v>
      </c>
      <c r="X871" s="11" t="s">
        <v>850</v>
      </c>
      <c r="Y871" s="7" t="s">
        <v>840</v>
      </c>
      <c r="Z871" s="7" t="s">
        <v>841</v>
      </c>
      <c r="AA871" s="7" t="s">
        <v>842</v>
      </c>
      <c r="AB871" s="7" t="s">
        <v>843</v>
      </c>
      <c r="AC871" s="7" t="s">
        <v>844</v>
      </c>
      <c r="AD871" s="7" t="s">
        <v>845</v>
      </c>
      <c r="AE871" s="7" t="s">
        <v>846</v>
      </c>
      <c r="AF871" s="7" t="s">
        <v>847</v>
      </c>
      <c r="AG871" s="7" t="s">
        <v>848</v>
      </c>
      <c r="AH871" s="7">
        <v>246</v>
      </c>
      <c r="AI871" s="7">
        <v>249</v>
      </c>
      <c r="AJ871" s="7">
        <v>250</v>
      </c>
      <c r="AK871" s="12">
        <v>251</v>
      </c>
    </row>
    <row r="872" spans="1:37" x14ac:dyDescent="0.3">
      <c r="A872" s="42">
        <v>2</v>
      </c>
      <c r="B872" s="42">
        <f t="shared" ca="1" si="552"/>
        <v>29</v>
      </c>
      <c r="C872" s="42" t="str">
        <f t="shared" ca="1" si="553"/>
        <v>3336133 ANALISIS Y DESARROLLO DE SOFTWARE. (TECNÓLOGO VIRTUAL)</v>
      </c>
      <c r="D872" s="52" t="str">
        <f t="shared" ca="1" si="554"/>
        <v>13:00 - 17:00</v>
      </c>
      <c r="E872" s="41" t="str">
        <f t="shared" ca="1" si="555"/>
        <v>220201501 - APLICACIÓN DE CONOCIMIENTOS DE LAS CIENCIAS NATURALES DE ACUERDO CON SITUACIONES DEL CONTEXTO PRODUCTIVO Y SOCIAL.	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AP4 - ESTRUCTURAR PROCESOS LÓGICOS PARA LA CONSTRUCCIÓN DE ALGORITMOS.</v>
      </c>
      <c r="F872" s="42" t="str">
        <f t="shared" ca="1" si="556"/>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G872" s="42" t="str">
        <f t="shared" ca="1" si="557"/>
        <v>240201064 -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AP6. CONSTRUIR EL PROTOTIPO DEL SOFTWARE DE ACUERDO CON EL ANÁLISIS DE LAS CARACTERÍSTICAS FUNCIONALES Y DE CALIDAD.</v>
      </c>
      <c r="H872" s="42">
        <f t="shared" ca="1" si="558"/>
        <v>0</v>
      </c>
      <c r="I872" s="42" t="str">
        <f t="shared" ca="1" si="559"/>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J872" s="43">
        <f t="shared" ca="1" si="560"/>
        <v>0</v>
      </c>
      <c r="K872" s="44" t="str">
        <f t="shared" ca="1" si="561"/>
        <v>VIVIANA ANDREA CAMPOS CARRILLO</v>
      </c>
      <c r="L872" s="42" t="str">
        <f t="shared" ca="1" si="562"/>
        <v>DENIS ALFREDO COLUNGE BELALCÁZAR</v>
      </c>
      <c r="M872" s="42" t="str">
        <f t="shared" ca="1" si="563"/>
        <v>ISABEL CRISTINA MUÑOZ MIRANDA</v>
      </c>
      <c r="N872" s="42">
        <f t="shared" ca="1" si="564"/>
        <v>0</v>
      </c>
      <c r="O872" s="42" t="str">
        <f t="shared" ca="1" si="565"/>
        <v>DENIS ALFREDO COLUNGE BELALCÁZAR</v>
      </c>
      <c r="P872" s="45">
        <f t="shared" ca="1" si="566"/>
        <v>0</v>
      </c>
      <c r="Q872" s="41" t="str">
        <f t="shared" ca="1" si="567"/>
        <v>Google Meet / MS Teams / Zoom</v>
      </c>
      <c r="R872" s="42" t="str">
        <f t="shared" ca="1" si="568"/>
        <v>Google Meet / MS Teams / Zoom</v>
      </c>
      <c r="S872" s="42" t="str">
        <f t="shared" ca="1" si="569"/>
        <v>Google Meet / MS Teams / Zoom</v>
      </c>
      <c r="T872" s="42">
        <f t="shared" ca="1" si="570"/>
        <v>0</v>
      </c>
      <c r="U872" s="42" t="str">
        <f t="shared" ca="1" si="571"/>
        <v>Google Meet / MS Teams / Zoom</v>
      </c>
      <c r="V872" s="43">
        <f t="shared" ca="1" si="572"/>
        <v>0</v>
      </c>
      <c r="X872" s="11" t="s">
        <v>850</v>
      </c>
      <c r="Y872" s="7" t="s">
        <v>840</v>
      </c>
      <c r="Z872" s="7" t="s">
        <v>841</v>
      </c>
      <c r="AA872" s="7" t="s">
        <v>842</v>
      </c>
      <c r="AB872" s="7" t="s">
        <v>843</v>
      </c>
      <c r="AC872" s="7" t="s">
        <v>844</v>
      </c>
      <c r="AD872" s="7" t="s">
        <v>845</v>
      </c>
      <c r="AE872" s="7" t="s">
        <v>846</v>
      </c>
      <c r="AF872" s="7" t="s">
        <v>847</v>
      </c>
      <c r="AG872" s="7" t="s">
        <v>848</v>
      </c>
      <c r="AH872" s="7">
        <v>255</v>
      </c>
      <c r="AI872" s="7">
        <v>258</v>
      </c>
      <c r="AJ872" s="7">
        <v>259</v>
      </c>
      <c r="AK872" s="12">
        <v>260</v>
      </c>
    </row>
    <row r="873" spans="1:37" x14ac:dyDescent="0.3">
      <c r="A873" s="36">
        <v>2</v>
      </c>
      <c r="B873" s="36">
        <f t="shared" ca="1" si="552"/>
        <v>30</v>
      </c>
      <c r="C873" s="36" t="str">
        <f t="shared" ca="1" si="553"/>
        <v>3336134 ANALISIS Y DESARROLLO DE SOFTWARE. (TECNÓLOGO VIRTUAL)</v>
      </c>
      <c r="D873" s="50" t="str">
        <f t="shared" ca="1" si="554"/>
        <v>13:00 - 17:00</v>
      </c>
      <c r="E873" s="35" t="str">
        <f t="shared" ca="1" si="555"/>
        <v>240201064 -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AP6. CONSTRUIR EL PROTOTIPO DEL SOFTWARE DE ACUERDO CON EL ANÁLISIS DE LAS CARACTERÍSTICAS FUNCIONALES Y DE CALIDAD.</v>
      </c>
      <c r="F873" s="36" t="str">
        <f t="shared" ca="1" si="556"/>
        <v>220201501 - APLICACIÓN DE CONOCIMIENTOS DE LAS CIENCIAS NATURALES DE ACUERDO CON SITUACIONES DEL CONTEXTO PRODUCTIVO Y SOCIAL.	220201501-01 - Identificar los principios y leyes de la física en la solución de problemas de acuerdo al contexto productivo.
	220201501-02 - Solucionar problemas asociados con el sector productivos con base en los principios y leyes de la física. 
	220201501-03 - Verificar las transformaciones físicas de la materia utilizando herramientas tecnológicas.
	220201501-04 - Proponer acciones de mejora en los procesos productivos de acuerdo con los principios y leyes de la física.
	AP4 - ESTRUCTURAR PROCESOS LÓGICOS PARA LA CONSTRUCCIÓN DE ALGORITMOS.</v>
      </c>
      <c r="G873" s="36" t="str">
        <f t="shared" ca="1" si="557"/>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H873" s="36" t="str">
        <f t="shared" ca="1" si="558"/>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I873" s="36">
        <f t="shared" ca="1" si="559"/>
        <v>0</v>
      </c>
      <c r="J873" s="37">
        <f t="shared" ca="1" si="560"/>
        <v>0</v>
      </c>
      <c r="K873" s="46" t="str">
        <f t="shared" ca="1" si="561"/>
        <v>ISABEL CRISTINA MUÑOZ MIRANDA</v>
      </c>
      <c r="L873" s="36" t="str">
        <f t="shared" ca="1" si="562"/>
        <v>VIVIANA ANDREA CAMPOS CARRILLO</v>
      </c>
      <c r="M873" s="36" t="str">
        <f t="shared" ca="1" si="563"/>
        <v>DENIS ALFREDO COLUNGE BELALCÁZAR</v>
      </c>
      <c r="N873" s="36" t="str">
        <f t="shared" ca="1" si="564"/>
        <v>DENIS ALFREDO COLUNGE BELALCÁZAR</v>
      </c>
      <c r="O873" s="36">
        <f t="shared" ca="1" si="565"/>
        <v>0</v>
      </c>
      <c r="P873" s="47">
        <f t="shared" ca="1" si="566"/>
        <v>0</v>
      </c>
      <c r="Q873" s="35" t="str">
        <f t="shared" ca="1" si="567"/>
        <v>Google Meet / MS Teams / Zoom</v>
      </c>
      <c r="R873" s="36" t="str">
        <f t="shared" ca="1" si="568"/>
        <v>Google Meet / MS Teams / Zoom</v>
      </c>
      <c r="S873" s="36" t="str">
        <f t="shared" ca="1" si="569"/>
        <v>Google Meet / MS Teams / Zoom</v>
      </c>
      <c r="T873" s="36" t="str">
        <f t="shared" ca="1" si="570"/>
        <v>Google Meet / MS Teams / Zoom</v>
      </c>
      <c r="U873" s="36">
        <f t="shared" ca="1" si="571"/>
        <v>0</v>
      </c>
      <c r="V873" s="37">
        <f t="shared" ca="1" si="572"/>
        <v>0</v>
      </c>
      <c r="X873" s="11" t="s">
        <v>850</v>
      </c>
      <c r="Y873" s="7" t="s">
        <v>840</v>
      </c>
      <c r="Z873" s="7" t="s">
        <v>841</v>
      </c>
      <c r="AA873" s="7" t="s">
        <v>842</v>
      </c>
      <c r="AB873" s="7" t="s">
        <v>843</v>
      </c>
      <c r="AC873" s="7" t="s">
        <v>844</v>
      </c>
      <c r="AD873" s="7" t="s">
        <v>845</v>
      </c>
      <c r="AE873" s="7" t="s">
        <v>846</v>
      </c>
      <c r="AF873" s="7" t="s">
        <v>847</v>
      </c>
      <c r="AG873" s="7" t="s">
        <v>848</v>
      </c>
      <c r="AH873" s="7">
        <v>264</v>
      </c>
      <c r="AI873" s="7">
        <v>267</v>
      </c>
      <c r="AJ873" s="7">
        <v>268</v>
      </c>
      <c r="AK873" s="12">
        <v>269</v>
      </c>
    </row>
    <row r="874" spans="1:37" x14ac:dyDescent="0.3">
      <c r="A874" s="42">
        <v>2</v>
      </c>
      <c r="B874" s="42">
        <f t="shared" ca="1" si="552"/>
        <v>31</v>
      </c>
      <c r="C874" s="42" t="str">
        <f t="shared" ca="1" si="553"/>
        <v>3466051 ANALISIS Y DESARROLLO DE SOFTWARE. (TECNÓLOGO VIRTUAL)</v>
      </c>
      <c r="D874" s="52" t="str">
        <f t="shared" ca="1" si="554"/>
        <v>13:00 - 17:00</v>
      </c>
      <c r="E874" s="41">
        <f t="shared" ca="1" si="555"/>
        <v>0</v>
      </c>
      <c r="F874" s="42" t="str">
        <f t="shared" ca="1" si="556"/>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G874" s="42" t="str">
        <f t="shared" ca="1" si="557"/>
        <v>12:00-17:00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H874" s="42">
        <f t="shared" ca="1" si="558"/>
        <v>0</v>
      </c>
      <c r="I874" s="42" t="str">
        <f t="shared" ca="1" si="559"/>
        <v>13:00-18:00
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J874" s="43">
        <f t="shared" ca="1" si="560"/>
        <v>0</v>
      </c>
      <c r="K874" s="44">
        <f t="shared" ca="1" si="561"/>
        <v>0</v>
      </c>
      <c r="L874" s="42" t="str">
        <f t="shared" ca="1" si="562"/>
        <v>JIMMY PEREA GAMEZ</v>
      </c>
      <c r="M874" s="42" t="str">
        <f t="shared" ca="1" si="563"/>
        <v>JIMMY PEREA GAMEZ</v>
      </c>
      <c r="N874" s="42">
        <f t="shared" ca="1" si="564"/>
        <v>0</v>
      </c>
      <c r="O874" s="42" t="str">
        <f t="shared" ca="1" si="565"/>
        <v>JIMMY PEREA GAMEZ</v>
      </c>
      <c r="P874" s="45">
        <f t="shared" ca="1" si="566"/>
        <v>0</v>
      </c>
      <c r="Q874" s="41">
        <f t="shared" ca="1" si="567"/>
        <v>0</v>
      </c>
      <c r="R874" s="42" t="str">
        <f t="shared" ca="1" si="568"/>
        <v>Google Meet / MS Teams / Zoom</v>
      </c>
      <c r="S874" s="42" t="str">
        <f t="shared" ca="1" si="569"/>
        <v>Google Meet / MS Teams / Zoom</v>
      </c>
      <c r="T874" s="42">
        <f t="shared" ca="1" si="570"/>
        <v>0</v>
      </c>
      <c r="U874" s="42" t="str">
        <f t="shared" ca="1" si="571"/>
        <v>Google Meet / MS Teams / Zoom</v>
      </c>
      <c r="V874" s="43">
        <f t="shared" ca="1" si="572"/>
        <v>0</v>
      </c>
      <c r="X874" s="11" t="s">
        <v>850</v>
      </c>
      <c r="Y874" s="7" t="s">
        <v>840</v>
      </c>
      <c r="Z874" s="7" t="s">
        <v>841</v>
      </c>
      <c r="AA874" s="7" t="s">
        <v>842</v>
      </c>
      <c r="AB874" s="7" t="s">
        <v>843</v>
      </c>
      <c r="AC874" s="7" t="s">
        <v>844</v>
      </c>
      <c r="AD874" s="7" t="s">
        <v>845</v>
      </c>
      <c r="AE874" s="7" t="s">
        <v>846</v>
      </c>
      <c r="AF874" s="7" t="s">
        <v>847</v>
      </c>
      <c r="AG874" s="7" t="s">
        <v>848</v>
      </c>
      <c r="AH874" s="7">
        <v>273</v>
      </c>
      <c r="AI874" s="7">
        <v>276</v>
      </c>
      <c r="AJ874" s="7">
        <v>277</v>
      </c>
      <c r="AK874" s="12">
        <v>278</v>
      </c>
    </row>
    <row r="875" spans="1:37" x14ac:dyDescent="0.3">
      <c r="A875" s="36">
        <v>2</v>
      </c>
      <c r="B875" s="36">
        <f t="shared" ca="1" si="552"/>
        <v>32</v>
      </c>
      <c r="C875" s="36" t="str">
        <f t="shared" ca="1" si="553"/>
        <v>3466052 ANALISIS Y DESARROLLO DE SOFTWARE. (TECNÓLOGO VIRTUAL)</v>
      </c>
      <c r="D875" s="50" t="str">
        <f t="shared" ca="1" si="554"/>
        <v>13:00 - 17:00</v>
      </c>
      <c r="E875" s="35">
        <f t="shared" ca="1" si="555"/>
        <v>0</v>
      </c>
      <c r="F875" s="36">
        <f t="shared" ca="1" si="556"/>
        <v>0</v>
      </c>
      <c r="G875" s="36" t="str">
        <f t="shared" ca="1" si="557"/>
        <v>INTERACTUAR EN LENGUA INGLESA DE FORMA ORAL Y ESCRITA DENTRO DE CONTEXTOS SOCIALES Y LABORALES SEGÚN LOS CRITERIOS ESTABLECIDOS POR EL MARCO COMÚN EUROPEO DE REFERENCIA PARA LAS LENGUAS - INGLÉS
Comprender información sobre situaciones cotidianas y laborales actuales y futuras a través de interacciones sociales de forma oral y escrita.
AP2. DETERMINAR LAS ESPECIFICACIONES FUNCIONALES DEL SOFTWARE Y  METODOLOGÍA A UTILIZAR.</v>
      </c>
      <c r="H875" s="36" t="str">
        <f t="shared" ca="1" si="558"/>
        <v xml:space="preserve">
12:00-17:00
CT2 - 220501093 - EVALUAR REQUISITOS DE LA SOLUCIÓN DE SOFTWARE DE ACUERDO CON METODOLOGÍAS DE ANÁLISIS Y ESTÁNDARES
01 planear actividades de análisis de acuerdo con la metodología seleccionada.
AP1.  DETERMINAR LAS ESPECIFICACIONES FUNCIONALES DEL SOFTWARE Y METODOLOGÍA A UTILIZAR.</v>
      </c>
      <c r="I875" s="36">
        <f t="shared" ca="1" si="559"/>
        <v>0</v>
      </c>
      <c r="J875" s="37">
        <f t="shared" ca="1" si="560"/>
        <v>0</v>
      </c>
      <c r="K875" s="46">
        <f t="shared" ca="1" si="561"/>
        <v>0</v>
      </c>
      <c r="L875" s="36">
        <f t="shared" ca="1" si="562"/>
        <v>0</v>
      </c>
      <c r="M875" s="36" t="str">
        <f t="shared" ca="1" si="563"/>
        <v>JULIÁN ANDRÉS CARMONA OSORIO</v>
      </c>
      <c r="N875" s="36" t="str">
        <f t="shared" ca="1" si="564"/>
        <v>JIMMY PEREA GAMEZ</v>
      </c>
      <c r="O875" s="36">
        <f t="shared" ca="1" si="565"/>
        <v>0</v>
      </c>
      <c r="P875" s="47">
        <f t="shared" ca="1" si="566"/>
        <v>0</v>
      </c>
      <c r="Q875" s="35">
        <f t="shared" ca="1" si="567"/>
        <v>0</v>
      </c>
      <c r="R875" s="36">
        <f t="shared" ca="1" si="568"/>
        <v>0</v>
      </c>
      <c r="S875" s="36" t="str">
        <f t="shared" ca="1" si="569"/>
        <v>Google Meet / MS Teams / Zoom</v>
      </c>
      <c r="T875" s="36" t="str">
        <f t="shared" ca="1" si="570"/>
        <v>Google Meet / MS Teams / Zoom</v>
      </c>
      <c r="U875" s="36">
        <f t="shared" ca="1" si="571"/>
        <v>0</v>
      </c>
      <c r="V875" s="37">
        <f t="shared" ca="1" si="572"/>
        <v>0</v>
      </c>
      <c r="X875" s="11" t="s">
        <v>850</v>
      </c>
      <c r="Y875" s="7" t="s">
        <v>840</v>
      </c>
      <c r="Z875" s="7" t="s">
        <v>841</v>
      </c>
      <c r="AA875" s="7" t="s">
        <v>842</v>
      </c>
      <c r="AB875" s="7" t="s">
        <v>843</v>
      </c>
      <c r="AC875" s="7" t="s">
        <v>844</v>
      </c>
      <c r="AD875" s="7" t="s">
        <v>845</v>
      </c>
      <c r="AE875" s="7" t="s">
        <v>846</v>
      </c>
      <c r="AF875" s="7" t="s">
        <v>847</v>
      </c>
      <c r="AG875" s="7" t="s">
        <v>848</v>
      </c>
      <c r="AH875" s="7">
        <v>282</v>
      </c>
      <c r="AI875" s="7">
        <v>285</v>
      </c>
      <c r="AJ875" s="7">
        <v>286</v>
      </c>
      <c r="AK875" s="12">
        <v>287</v>
      </c>
    </row>
    <row r="876" spans="1:37" x14ac:dyDescent="0.3">
      <c r="A876" s="42">
        <v>2</v>
      </c>
      <c r="B876" s="42">
        <f t="shared" ca="1" si="552"/>
        <v>33</v>
      </c>
      <c r="C876" s="42" t="str">
        <f t="shared" ca="1" si="553"/>
        <v>3466053 ANALISIS Y DESARROLLO DE SOFTWARE. (TECNÓLOGO VIRTUAL)</v>
      </c>
      <c r="D876" s="52" t="str">
        <f t="shared" ca="1" si="554"/>
        <v>13:00 - 17:00</v>
      </c>
      <c r="E876" s="41">
        <f t="shared" ca="1" si="555"/>
        <v>0</v>
      </c>
      <c r="F876" s="42" t="str">
        <f t="shared" ca="1" si="556"/>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G876" s="42">
        <f t="shared" ca="1" si="557"/>
        <v>0</v>
      </c>
      <c r="H876" s="42" t="str">
        <f t="shared" ca="1" si="558"/>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I876" s="42">
        <f t="shared" ca="1" si="559"/>
        <v>0</v>
      </c>
      <c r="J876" s="43">
        <f t="shared" ca="1" si="560"/>
        <v>0</v>
      </c>
      <c r="K876" s="44">
        <f t="shared" ca="1" si="561"/>
        <v>0</v>
      </c>
      <c r="L876" s="42" t="str">
        <f t="shared" ca="1" si="562"/>
        <v>JORGE LUÍS LONDOÑO LERMA</v>
      </c>
      <c r="M876" s="42">
        <f t="shared" ca="1" si="563"/>
        <v>0</v>
      </c>
      <c r="N876" s="42" t="str">
        <f t="shared" ca="1" si="564"/>
        <v>JORGE LUÍS LONDOÑO LERMA</v>
      </c>
      <c r="O876" s="42">
        <f t="shared" ca="1" si="565"/>
        <v>0</v>
      </c>
      <c r="P876" s="45">
        <f t="shared" ca="1" si="566"/>
        <v>0</v>
      </c>
      <c r="Q876" s="41">
        <f t="shared" ca="1" si="567"/>
        <v>0</v>
      </c>
      <c r="R876" s="42" t="str">
        <f t="shared" ca="1" si="568"/>
        <v>Google Meet / MS Teams / Zoom</v>
      </c>
      <c r="S876" s="42">
        <f t="shared" ca="1" si="569"/>
        <v>0</v>
      </c>
      <c r="T876" s="42" t="str">
        <f t="shared" ca="1" si="570"/>
        <v>Google Meet / MS Teams / Zoom</v>
      </c>
      <c r="U876" s="42">
        <f t="shared" ca="1" si="571"/>
        <v>0</v>
      </c>
      <c r="V876" s="43">
        <f t="shared" ca="1" si="572"/>
        <v>0</v>
      </c>
      <c r="X876" s="11" t="s">
        <v>850</v>
      </c>
      <c r="Y876" s="7" t="s">
        <v>840</v>
      </c>
      <c r="Z876" s="7" t="s">
        <v>841</v>
      </c>
      <c r="AA876" s="7" t="s">
        <v>842</v>
      </c>
      <c r="AB876" s="7" t="s">
        <v>843</v>
      </c>
      <c r="AC876" s="7" t="s">
        <v>844</v>
      </c>
      <c r="AD876" s="7" t="s">
        <v>845</v>
      </c>
      <c r="AE876" s="7" t="s">
        <v>846</v>
      </c>
      <c r="AF876" s="7" t="s">
        <v>847</v>
      </c>
      <c r="AG876" s="7" t="s">
        <v>848</v>
      </c>
      <c r="AH876" s="7">
        <v>291</v>
      </c>
      <c r="AI876" s="7">
        <v>294</v>
      </c>
      <c r="AJ876" s="7">
        <v>295</v>
      </c>
      <c r="AK876" s="12">
        <v>296</v>
      </c>
    </row>
    <row r="877" spans="1:37" x14ac:dyDescent="0.3">
      <c r="A877" s="36">
        <v>2</v>
      </c>
      <c r="B877" s="36">
        <f t="shared" ca="1" si="552"/>
        <v>34</v>
      </c>
      <c r="C877" s="36" t="str">
        <f t="shared" ca="1" si="553"/>
        <v>3466054 ANALISIS Y DESARROLLO DE SOFTWARE. (TECNÓLOGO VIRTUAL)</v>
      </c>
      <c r="D877" s="50" t="str">
        <f t="shared" ca="1" si="554"/>
        <v>13:00 - 17:00</v>
      </c>
      <c r="E877" s="35" t="str">
        <f t="shared" ca="1" si="555"/>
        <v>13:00-18:00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F877" s="36" t="str">
        <f t="shared" ca="1" si="556"/>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G877" s="36" t="str">
        <f t="shared" ca="1" si="557"/>
        <v xml:space="preserve">
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H877" s="36">
        <f t="shared" ca="1" si="558"/>
        <v>0</v>
      </c>
      <c r="I877" s="36" t="str">
        <f t="shared" ca="1" si="559"/>
        <v>13:00-18:00
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J877" s="37">
        <f t="shared" ca="1" si="560"/>
        <v>0</v>
      </c>
      <c r="K877" s="46" t="str">
        <f t="shared" ca="1" si="561"/>
        <v>JORGE LUÍS LONDOÑO LERMA</v>
      </c>
      <c r="L877" s="36" t="str">
        <f t="shared" ca="1" si="562"/>
        <v>PAULA ANDREA URBANO GÓMEZ</v>
      </c>
      <c r="M877" s="36" t="str">
        <f t="shared" ca="1" si="563"/>
        <v>JORGE LUÍS LONDOÑO LERMA</v>
      </c>
      <c r="N877" s="36">
        <f t="shared" ca="1" si="564"/>
        <v>0</v>
      </c>
      <c r="O877" s="36" t="str">
        <f t="shared" ca="1" si="565"/>
        <v>JORGE LUÍS LONDOÑO LERMA</v>
      </c>
      <c r="P877" s="47">
        <f t="shared" ca="1" si="566"/>
        <v>0</v>
      </c>
      <c r="Q877" s="35" t="str">
        <f t="shared" ca="1" si="567"/>
        <v>Google Meet / MS Teams / Zoom</v>
      </c>
      <c r="R877" s="36" t="str">
        <f t="shared" ca="1" si="568"/>
        <v>Google Meet / MS Teams / Zoom</v>
      </c>
      <c r="S877" s="36" t="str">
        <f t="shared" ca="1" si="569"/>
        <v>Google Meet / MS Teams / Zoom</v>
      </c>
      <c r="T877" s="36">
        <f t="shared" ca="1" si="570"/>
        <v>0</v>
      </c>
      <c r="U877" s="36" t="str">
        <f t="shared" ca="1" si="571"/>
        <v>Google Meet / MS Teams / Zoom</v>
      </c>
      <c r="V877" s="37">
        <f t="shared" ca="1" si="572"/>
        <v>0</v>
      </c>
      <c r="X877" s="11" t="s">
        <v>850</v>
      </c>
      <c r="Y877" s="7" t="s">
        <v>840</v>
      </c>
      <c r="Z877" s="7" t="s">
        <v>841</v>
      </c>
      <c r="AA877" s="7" t="s">
        <v>842</v>
      </c>
      <c r="AB877" s="7" t="s">
        <v>843</v>
      </c>
      <c r="AC877" s="7" t="s">
        <v>844</v>
      </c>
      <c r="AD877" s="7" t="s">
        <v>845</v>
      </c>
      <c r="AE877" s="7" t="s">
        <v>846</v>
      </c>
      <c r="AF877" s="7" t="s">
        <v>847</v>
      </c>
      <c r="AG877" s="7" t="s">
        <v>848</v>
      </c>
      <c r="AH877" s="7">
        <v>300</v>
      </c>
      <c r="AI877" s="7">
        <v>303</v>
      </c>
      <c r="AJ877" s="7">
        <v>304</v>
      </c>
      <c r="AK877" s="12">
        <v>305</v>
      </c>
    </row>
    <row r="878" spans="1:37" x14ac:dyDescent="0.3">
      <c r="A878" s="42">
        <v>2</v>
      </c>
      <c r="B878" s="42">
        <f t="shared" ca="1" si="552"/>
        <v>35</v>
      </c>
      <c r="C878" s="42" t="str">
        <f t="shared" ca="1" si="553"/>
        <v>3466055 ANALISIS Y DESARROLLO DE SOFTWARE. (TECNÓLOGO VIRTUAL)</v>
      </c>
      <c r="D878" s="52" t="str">
        <f t="shared" ca="1" si="554"/>
        <v>13:00 - 17:00</v>
      </c>
      <c r="E878" s="41">
        <f t="shared" ca="1" si="555"/>
        <v>0</v>
      </c>
      <c r="F878" s="42" t="str">
        <f t="shared" ca="1" si="556"/>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G878" s="42">
        <f t="shared" ca="1" si="557"/>
        <v>0</v>
      </c>
      <c r="H878" s="42">
        <f t="shared" ca="1" si="558"/>
        <v>0</v>
      </c>
      <c r="I878" s="42" t="str">
        <f t="shared" ca="1" si="559"/>
        <v>13:00-15:00
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J878" s="43">
        <f t="shared" ca="1" si="560"/>
        <v>0</v>
      </c>
      <c r="K878" s="44">
        <f t="shared" ca="1" si="561"/>
        <v>0</v>
      </c>
      <c r="L878" s="42" t="str">
        <f t="shared" ca="1" si="562"/>
        <v>NELSON ARMANDO SERRANO HINCAPIÉ</v>
      </c>
      <c r="M878" s="42">
        <f t="shared" ca="1" si="563"/>
        <v>0</v>
      </c>
      <c r="N878" s="42">
        <f t="shared" ca="1" si="564"/>
        <v>0</v>
      </c>
      <c r="O878" s="42" t="str">
        <f t="shared" ca="1" si="565"/>
        <v>NELSON ARMANDO SERRANO HINCAPIÉ</v>
      </c>
      <c r="P878" s="45">
        <f t="shared" ca="1" si="566"/>
        <v>0</v>
      </c>
      <c r="Q878" s="41">
        <f t="shared" ca="1" si="567"/>
        <v>0</v>
      </c>
      <c r="R878" s="42" t="str">
        <f t="shared" ca="1" si="568"/>
        <v>Google Meet / MS Teams / Zoom</v>
      </c>
      <c r="S878" s="42">
        <f t="shared" ca="1" si="569"/>
        <v>0</v>
      </c>
      <c r="T878" s="42">
        <f t="shared" ca="1" si="570"/>
        <v>0</v>
      </c>
      <c r="U878" s="42" t="str">
        <f t="shared" ca="1" si="571"/>
        <v>Google Meet / MS Teams / Zoom</v>
      </c>
      <c r="V878" s="43">
        <f t="shared" ca="1" si="572"/>
        <v>0</v>
      </c>
      <c r="X878" s="11" t="s">
        <v>850</v>
      </c>
      <c r="Y878" s="7" t="s">
        <v>840</v>
      </c>
      <c r="Z878" s="7" t="s">
        <v>841</v>
      </c>
      <c r="AA878" s="7" t="s">
        <v>842</v>
      </c>
      <c r="AB878" s="7" t="s">
        <v>843</v>
      </c>
      <c r="AC878" s="7" t="s">
        <v>844</v>
      </c>
      <c r="AD878" s="7" t="s">
        <v>845</v>
      </c>
      <c r="AE878" s="7" t="s">
        <v>846</v>
      </c>
      <c r="AF878" s="7" t="s">
        <v>847</v>
      </c>
      <c r="AG878" s="7" t="s">
        <v>848</v>
      </c>
      <c r="AH878" s="7">
        <v>309</v>
      </c>
      <c r="AI878" s="7">
        <v>312</v>
      </c>
      <c r="AJ878" s="7">
        <v>313</v>
      </c>
      <c r="AK878" s="12">
        <v>314</v>
      </c>
    </row>
    <row r="879" spans="1:37" x14ac:dyDescent="0.3">
      <c r="A879" s="36">
        <v>2</v>
      </c>
      <c r="B879" s="36">
        <f t="shared" ca="1" si="552"/>
        <v>36</v>
      </c>
      <c r="C879" s="36" t="str">
        <f t="shared" ca="1" si="553"/>
        <v>3466056 ANALISIS Y DESARROLLO DE SOFTWARE. (TECNÓLOGO VIRTUAL)</v>
      </c>
      <c r="D879" s="50" t="str">
        <f t="shared" ca="1" si="554"/>
        <v>13:00 - 17:00</v>
      </c>
      <c r="E879" s="35">
        <f t="shared" ca="1" si="555"/>
        <v>0</v>
      </c>
      <c r="F879" s="36" t="str">
        <f t="shared" ca="1" si="556"/>
        <v>UTILIZAR HERRAMIENTAS INFORMÁTICAS DE ACUERDO CON LAS NECESIDADES DE MANEJO DE INFORMACIÓN
01 alistar herramientas de tecnologías de la información y la comunicación (tic), de acuerdo con las necesidades de procesamiento de información y comunicación.
02 aplicar funcionalidades de herramientas y servicios tic, de acuerdo con manuales de uso, procedimientos establecidos y buenas prácticas.
03 evaluar los resultados, de acuerdo con los requerimientos.
04 optimizar los resultados, de acuerdo con la verificación.
AP2. DETERMINAR LAS ESPECIFICACIONES FUNCIONALES DEL SOFTWARE Y METODOLOGÍA A UTILIZAR.</v>
      </c>
      <c r="G879" s="36" t="str">
        <f t="shared" ca="1" si="557"/>
        <v>CT1 - 220501092 - ESTABLECER REQUISITOS DE LA SOLUCIÓN DE SOFTWARE DE ACUERDO CON ESTÁNDARES Y PROCEDIMIENTO TÉCNICO
01 caracterizar los procesos de la organización de acuerdo con el software a construir.
02 recolectar información del software a construir de acuerdo con las necesidades del
Cliente.
03 establecer los requisitos del software de acuerdo con la información recolectada.
04 validar el informe de requisitos de acuerdo con las necesidades del cliente.
AP1. DETERMINAR LAS ESPECIFICACIONES FUNCIONALES DEL SOFTWARE Y METODOLOGÍA A UTILIZAR.</v>
      </c>
      <c r="H879" s="36" t="str">
        <f t="shared" ca="1" si="558"/>
        <v>13:00-16:00
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AP5 - DETERMINAR LA ESTRUCTURA LÓGICA Y TECNOLÓGICA DEL SOFTWARE</v>
      </c>
      <c r="I879" s="36" t="str">
        <f t="shared" ca="1" si="559"/>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J879" s="37">
        <f t="shared" ca="1" si="560"/>
        <v>0</v>
      </c>
      <c r="K879" s="46">
        <f t="shared" ca="1" si="561"/>
        <v>0</v>
      </c>
      <c r="L879" s="36" t="str">
        <f t="shared" ca="1" si="562"/>
        <v>JORGE ENRIQUE CALLEJAS FRANCO</v>
      </c>
      <c r="M879" s="36" t="str">
        <f t="shared" ca="1" si="563"/>
        <v>JORGE ENRIQUE CALLEJAS FRANCO</v>
      </c>
      <c r="N879" s="36" t="str">
        <f t="shared" ca="1" si="564"/>
        <v>NUBIA FLÓREZ ARIAS</v>
      </c>
      <c r="O879" s="36" t="str">
        <f t="shared" ca="1" si="565"/>
        <v>PAULA ANDREA URBANO GÓMEZ</v>
      </c>
      <c r="P879" s="47">
        <f t="shared" ca="1" si="566"/>
        <v>0</v>
      </c>
      <c r="Q879" s="35">
        <f t="shared" ca="1" si="567"/>
        <v>0</v>
      </c>
      <c r="R879" s="36" t="str">
        <f t="shared" ca="1" si="568"/>
        <v>Google Meet / MS Teams / Zoom</v>
      </c>
      <c r="S879" s="36" t="str">
        <f t="shared" ca="1" si="569"/>
        <v>Google Meet / MS Teams / Zoom</v>
      </c>
      <c r="T879" s="36" t="str">
        <f t="shared" ca="1" si="570"/>
        <v>Google Meet / MS Teams / Zoom</v>
      </c>
      <c r="U879" s="36" t="str">
        <f t="shared" ca="1" si="571"/>
        <v>Google Meet / MS Teams / Zoom</v>
      </c>
      <c r="V879" s="37">
        <f t="shared" ca="1" si="572"/>
        <v>0</v>
      </c>
      <c r="X879" s="11" t="s">
        <v>850</v>
      </c>
      <c r="Y879" s="7" t="s">
        <v>840</v>
      </c>
      <c r="Z879" s="7" t="s">
        <v>841</v>
      </c>
      <c r="AA879" s="7" t="s">
        <v>842</v>
      </c>
      <c r="AB879" s="7" t="s">
        <v>843</v>
      </c>
      <c r="AC879" s="7" t="s">
        <v>844</v>
      </c>
      <c r="AD879" s="7" t="s">
        <v>845</v>
      </c>
      <c r="AE879" s="7" t="s">
        <v>846</v>
      </c>
      <c r="AF879" s="7" t="s">
        <v>847</v>
      </c>
      <c r="AG879" s="7" t="s">
        <v>848</v>
      </c>
      <c r="AH879" s="7">
        <v>318</v>
      </c>
      <c r="AI879" s="7">
        <v>321</v>
      </c>
      <c r="AJ879" s="7">
        <v>322</v>
      </c>
      <c r="AK879" s="12">
        <v>323</v>
      </c>
    </row>
    <row r="880" spans="1:37" x14ac:dyDescent="0.3">
      <c r="A880" s="42">
        <v>2</v>
      </c>
      <c r="B880" s="42">
        <f t="shared" ca="1" si="552"/>
        <v>37</v>
      </c>
      <c r="C880" s="42" t="str">
        <f t="shared" ca="1" si="553"/>
        <v>NUEVA1 ANALISIS Y DESARROLLO DE SOFTWARE. (TECNÓLOGO VIRTUAL)</v>
      </c>
      <c r="D880" s="52" t="str">
        <f t="shared" ca="1" si="554"/>
        <v>14:00 - 18:00</v>
      </c>
      <c r="E880" s="41">
        <f t="shared" ca="1" si="555"/>
        <v>0</v>
      </c>
      <c r="F880" s="42">
        <f t="shared" ca="1" si="556"/>
        <v>0</v>
      </c>
      <c r="G880" s="42">
        <f t="shared" ca="1" si="557"/>
        <v>0</v>
      </c>
      <c r="H880" s="42">
        <f t="shared" ca="1" si="558"/>
        <v>0</v>
      </c>
      <c r="I880" s="42">
        <f t="shared" ca="1" si="559"/>
        <v>0</v>
      </c>
      <c r="J880" s="43">
        <f t="shared" ca="1" si="560"/>
        <v>0</v>
      </c>
      <c r="K880" s="44">
        <f t="shared" ca="1" si="561"/>
        <v>0</v>
      </c>
      <c r="L880" s="42">
        <f t="shared" ca="1" si="562"/>
        <v>0</v>
      </c>
      <c r="M880" s="42">
        <f t="shared" ca="1" si="563"/>
        <v>0</v>
      </c>
      <c r="N880" s="42">
        <f t="shared" ca="1" si="564"/>
        <v>0</v>
      </c>
      <c r="O880" s="42">
        <f t="shared" ca="1" si="565"/>
        <v>0</v>
      </c>
      <c r="P880" s="45">
        <f t="shared" ca="1" si="566"/>
        <v>0</v>
      </c>
      <c r="Q880" s="41">
        <f t="shared" ca="1" si="567"/>
        <v>0</v>
      </c>
      <c r="R880" s="42">
        <f t="shared" ca="1" si="568"/>
        <v>0</v>
      </c>
      <c r="S880" s="42">
        <f t="shared" ca="1" si="569"/>
        <v>0</v>
      </c>
      <c r="T880" s="42">
        <f t="shared" ca="1" si="570"/>
        <v>0</v>
      </c>
      <c r="U880" s="42">
        <f t="shared" ca="1" si="571"/>
        <v>0</v>
      </c>
      <c r="V880" s="43">
        <f t="shared" ca="1" si="572"/>
        <v>0</v>
      </c>
      <c r="X880" s="11" t="s">
        <v>850</v>
      </c>
      <c r="Y880" s="7" t="s">
        <v>840</v>
      </c>
      <c r="Z880" s="7" t="s">
        <v>841</v>
      </c>
      <c r="AA880" s="7" t="s">
        <v>842</v>
      </c>
      <c r="AB880" s="7" t="s">
        <v>843</v>
      </c>
      <c r="AC880" s="7" t="s">
        <v>844</v>
      </c>
      <c r="AD880" s="7" t="s">
        <v>845</v>
      </c>
      <c r="AE880" s="7" t="s">
        <v>846</v>
      </c>
      <c r="AF880" s="7" t="s">
        <v>847</v>
      </c>
      <c r="AG880" s="7" t="s">
        <v>848</v>
      </c>
      <c r="AH880" s="7">
        <v>327</v>
      </c>
      <c r="AI880" s="7">
        <v>330</v>
      </c>
      <c r="AJ880" s="7">
        <v>331</v>
      </c>
      <c r="AK880" s="12">
        <v>332</v>
      </c>
    </row>
    <row r="881" spans="1:37" x14ac:dyDescent="0.3">
      <c r="A881" s="36">
        <v>2</v>
      </c>
      <c r="B881" s="36">
        <f t="shared" ca="1" si="552"/>
        <v>38</v>
      </c>
      <c r="C881" s="36" t="str">
        <f t="shared" ca="1" si="553"/>
        <v>NUEVA2 ANALISIS Y DESARROLLO DE SOFTWARE. (TECNÓLOGO VIRTUAL)</v>
      </c>
      <c r="D881" s="50" t="str">
        <f t="shared" ca="1" si="554"/>
        <v>14:00 - 18:00</v>
      </c>
      <c r="E881" s="35">
        <f t="shared" ca="1" si="555"/>
        <v>0</v>
      </c>
      <c r="F881" s="36">
        <f t="shared" ca="1" si="556"/>
        <v>0</v>
      </c>
      <c r="G881" s="36">
        <f t="shared" ca="1" si="557"/>
        <v>0</v>
      </c>
      <c r="H881" s="36">
        <f t="shared" ca="1" si="558"/>
        <v>0</v>
      </c>
      <c r="I881" s="36">
        <f t="shared" ca="1" si="559"/>
        <v>0</v>
      </c>
      <c r="J881" s="37">
        <f t="shared" ca="1" si="560"/>
        <v>0</v>
      </c>
      <c r="K881" s="46">
        <f t="shared" ca="1" si="561"/>
        <v>0</v>
      </c>
      <c r="L881" s="36">
        <f t="shared" ca="1" si="562"/>
        <v>0</v>
      </c>
      <c r="M881" s="36">
        <f t="shared" ca="1" si="563"/>
        <v>0</v>
      </c>
      <c r="N881" s="36">
        <f t="shared" ca="1" si="564"/>
        <v>0</v>
      </c>
      <c r="O881" s="36">
        <f t="shared" ca="1" si="565"/>
        <v>0</v>
      </c>
      <c r="P881" s="47">
        <f t="shared" ca="1" si="566"/>
        <v>0</v>
      </c>
      <c r="Q881" s="35">
        <f t="shared" ca="1" si="567"/>
        <v>0</v>
      </c>
      <c r="R881" s="36">
        <f t="shared" ca="1" si="568"/>
        <v>0</v>
      </c>
      <c r="S881" s="36">
        <f t="shared" ca="1" si="569"/>
        <v>0</v>
      </c>
      <c r="T881" s="36">
        <f t="shared" ca="1" si="570"/>
        <v>0</v>
      </c>
      <c r="U881" s="36">
        <f t="shared" ca="1" si="571"/>
        <v>0</v>
      </c>
      <c r="V881" s="37">
        <f t="shared" ca="1" si="572"/>
        <v>0</v>
      </c>
      <c r="X881" s="11" t="s">
        <v>850</v>
      </c>
      <c r="Y881" s="7" t="s">
        <v>840</v>
      </c>
      <c r="Z881" s="7" t="s">
        <v>841</v>
      </c>
      <c r="AA881" s="7" t="s">
        <v>842</v>
      </c>
      <c r="AB881" s="7" t="s">
        <v>843</v>
      </c>
      <c r="AC881" s="7" t="s">
        <v>844</v>
      </c>
      <c r="AD881" s="7" t="s">
        <v>845</v>
      </c>
      <c r="AE881" s="7" t="s">
        <v>846</v>
      </c>
      <c r="AF881" s="7" t="s">
        <v>847</v>
      </c>
      <c r="AG881" s="7" t="s">
        <v>848</v>
      </c>
      <c r="AH881" s="7">
        <v>336</v>
      </c>
      <c r="AI881" s="7">
        <v>339</v>
      </c>
      <c r="AJ881" s="7">
        <v>340</v>
      </c>
      <c r="AK881" s="12">
        <v>341</v>
      </c>
    </row>
    <row r="882" spans="1:37" x14ac:dyDescent="0.3">
      <c r="A882" s="42">
        <v>2</v>
      </c>
      <c r="B882" s="42">
        <f t="shared" ca="1" si="552"/>
        <v>39</v>
      </c>
      <c r="C882" s="42">
        <f t="shared" ca="1" si="553"/>
        <v>0</v>
      </c>
      <c r="D882" s="52" t="str">
        <f t="shared" ca="1" si="554"/>
        <v>14:00 - 18:00</v>
      </c>
      <c r="E882" s="41">
        <f t="shared" ca="1" si="555"/>
        <v>0</v>
      </c>
      <c r="F882" s="42">
        <f t="shared" ca="1" si="556"/>
        <v>0</v>
      </c>
      <c r="G882" s="42">
        <f t="shared" ca="1" si="557"/>
        <v>0</v>
      </c>
      <c r="H882" s="42">
        <f t="shared" ca="1" si="558"/>
        <v>0</v>
      </c>
      <c r="I882" s="42">
        <f t="shared" ca="1" si="559"/>
        <v>0</v>
      </c>
      <c r="J882" s="43">
        <f t="shared" ca="1" si="560"/>
        <v>0</v>
      </c>
      <c r="K882" s="44">
        <f t="shared" ca="1" si="561"/>
        <v>0</v>
      </c>
      <c r="L882" s="42">
        <f t="shared" ca="1" si="562"/>
        <v>0</v>
      </c>
      <c r="M882" s="42">
        <f t="shared" ca="1" si="563"/>
        <v>0</v>
      </c>
      <c r="N882" s="42">
        <f t="shared" ca="1" si="564"/>
        <v>0</v>
      </c>
      <c r="O882" s="42">
        <f t="shared" ca="1" si="565"/>
        <v>0</v>
      </c>
      <c r="P882" s="45">
        <f t="shared" ca="1" si="566"/>
        <v>0</v>
      </c>
      <c r="Q882" s="41">
        <f t="shared" ca="1" si="567"/>
        <v>0</v>
      </c>
      <c r="R882" s="42">
        <f t="shared" ca="1" si="568"/>
        <v>0</v>
      </c>
      <c r="S882" s="42">
        <f t="shared" ca="1" si="569"/>
        <v>0</v>
      </c>
      <c r="T882" s="42">
        <f t="shared" ca="1" si="570"/>
        <v>0</v>
      </c>
      <c r="U882" s="42">
        <f t="shared" ca="1" si="571"/>
        <v>0</v>
      </c>
      <c r="V882" s="43">
        <f t="shared" ca="1" si="572"/>
        <v>0</v>
      </c>
      <c r="X882" s="11" t="s">
        <v>850</v>
      </c>
      <c r="Y882" s="7" t="s">
        <v>840</v>
      </c>
      <c r="Z882" s="7" t="s">
        <v>841</v>
      </c>
      <c r="AA882" s="7" t="s">
        <v>842</v>
      </c>
      <c r="AB882" s="7" t="s">
        <v>843</v>
      </c>
      <c r="AC882" s="7" t="s">
        <v>844</v>
      </c>
      <c r="AD882" s="7" t="s">
        <v>845</v>
      </c>
      <c r="AE882" s="7" t="s">
        <v>846</v>
      </c>
      <c r="AF882" s="7" t="s">
        <v>847</v>
      </c>
      <c r="AG882" s="7" t="s">
        <v>848</v>
      </c>
      <c r="AH882" s="7">
        <v>345</v>
      </c>
      <c r="AI882" s="7">
        <v>348</v>
      </c>
      <c r="AJ882" s="7">
        <v>349</v>
      </c>
      <c r="AK882" s="12">
        <v>350</v>
      </c>
    </row>
    <row r="883" spans="1:37" x14ac:dyDescent="0.3">
      <c r="A883" s="36">
        <v>2</v>
      </c>
      <c r="B883" s="36">
        <f t="shared" ca="1" si="552"/>
        <v>40</v>
      </c>
      <c r="C883" s="36" t="str">
        <f t="shared" ca="1" si="553"/>
        <v>3186265 PROGRAMACION DE APLICACIONES Y SERVICIOS PARA LA NUBE (TÉCNICO VIRTUAL)</v>
      </c>
      <c r="D883" s="50" t="str">
        <f t="shared" ca="1" si="554"/>
        <v>14:00 - 18:00</v>
      </c>
      <c r="E883" s="35"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83" s="36"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83" s="36"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83" s="36"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83" s="36"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83" s="37">
        <f t="shared" ca="1" si="560"/>
        <v>0</v>
      </c>
      <c r="K883" s="46">
        <f t="shared" ca="1" si="561"/>
        <v>0</v>
      </c>
      <c r="L883" s="36">
        <f t="shared" ca="1" si="562"/>
        <v>0</v>
      </c>
      <c r="M883" s="36">
        <f t="shared" ca="1" si="563"/>
        <v>0</v>
      </c>
      <c r="N883" s="36">
        <f t="shared" ca="1" si="564"/>
        <v>0</v>
      </c>
      <c r="O883" s="36" t="str">
        <f t="shared" ca="1" si="565"/>
        <v>JONATAN VELASCO GARCÍA</v>
      </c>
      <c r="P883" s="47">
        <f t="shared" ca="1" si="566"/>
        <v>0</v>
      </c>
      <c r="Q883" s="35">
        <f t="shared" ca="1" si="567"/>
        <v>0</v>
      </c>
      <c r="R883" s="36">
        <f t="shared" ca="1" si="568"/>
        <v>0</v>
      </c>
      <c r="S883" s="36">
        <f t="shared" ca="1" si="569"/>
        <v>0</v>
      </c>
      <c r="T883" s="36">
        <f t="shared" ca="1" si="570"/>
        <v>0</v>
      </c>
      <c r="U883" s="36" t="str">
        <f t="shared" ca="1" si="571"/>
        <v>Google Meet / MS Teams / Zoom</v>
      </c>
      <c r="V883" s="37">
        <f t="shared" ca="1" si="572"/>
        <v>0</v>
      </c>
      <c r="X883" s="11" t="s">
        <v>850</v>
      </c>
      <c r="Y883" s="7" t="s">
        <v>840</v>
      </c>
      <c r="Z883" s="7" t="s">
        <v>841</v>
      </c>
      <c r="AA883" s="7" t="s">
        <v>842</v>
      </c>
      <c r="AB883" s="7" t="s">
        <v>843</v>
      </c>
      <c r="AC883" s="7" t="s">
        <v>844</v>
      </c>
      <c r="AD883" s="7" t="s">
        <v>845</v>
      </c>
      <c r="AE883" s="7" t="s">
        <v>846</v>
      </c>
      <c r="AF883" s="7" t="s">
        <v>847</v>
      </c>
      <c r="AG883" s="7" t="s">
        <v>848</v>
      </c>
      <c r="AH883" s="7">
        <v>354</v>
      </c>
      <c r="AI883" s="7">
        <v>357</v>
      </c>
      <c r="AJ883" s="7">
        <v>358</v>
      </c>
      <c r="AK883" s="12">
        <v>359</v>
      </c>
    </row>
    <row r="884" spans="1:37" x14ac:dyDescent="0.3">
      <c r="A884" s="42">
        <v>2</v>
      </c>
      <c r="B884" s="42">
        <f t="shared" ca="1" si="552"/>
        <v>41</v>
      </c>
      <c r="C884" s="42" t="str">
        <f t="shared" ca="1" si="553"/>
        <v>3236080 PROGRAMACION DE APLICACIONES Y SERVICIOS PARA LA NUBE (TÉCNICO VIRTUAL)</v>
      </c>
      <c r="D884" s="52" t="str">
        <f t="shared" ca="1" si="554"/>
        <v>14:00 - 18:00</v>
      </c>
      <c r="E884" s="41"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84" s="42"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84" s="42" t="str">
        <f t="shared" ca="1" si="557"/>
        <v>INTERACTUAR EN LENGUA INGLESA DE FORMA ORAL Y ESCRITA DENTRO DE CONTEXTOS SOCIALES Y LABORALES SEGÚN LOS CRITERIOS ESTABLECIDOS POR EL MARCO COMÚN EUROPEO DE REFERENCIA PARA LAS LENGUAS - INGLÉS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
Llevar a cabo acciones de mejora relacionadas con el intercambio de información básica en inglés, sobre sí mismo, otras personas, su contexto inmediato así como de experiencias pasadas.
Poner en práctica vocabulario básico y expresiones comunes de su área ocupacional en contextos específicos de su trabajo por medio del uso de frases sencillas en forma oral y escrita.
Comunicarse de manera sencilla en inglés en forma oral y escrita con un visitante o colega en un contexto laboral cotidiano.
Participar en intercambios conversacionales básicos en forma oral y escrita en inglés en diferentes situaciones sociales tanto en la cotidianidad como en experiencias pasadas.
PLANES DE MEJORAMIENTO
AP4. DISEÑAR Y PROGRAMAR ORIENTADO A OBJETOS</v>
      </c>
      <c r="H884" s="42"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84" s="42">
        <f t="shared" ca="1" si="559"/>
        <v>0</v>
      </c>
      <c r="J884" s="43">
        <f t="shared" ca="1" si="560"/>
        <v>0</v>
      </c>
      <c r="K884" s="44">
        <f t="shared" ca="1" si="561"/>
        <v>0</v>
      </c>
      <c r="L884" s="42">
        <f t="shared" ca="1" si="562"/>
        <v>0</v>
      </c>
      <c r="M884" s="42" t="str">
        <f t="shared" ca="1" si="563"/>
        <v>PAULA ANDREA URBANO GÓMEZ</v>
      </c>
      <c r="N884" s="42" t="str">
        <f t="shared" ca="1" si="564"/>
        <v>JONATAN VELASCO GARCÍA</v>
      </c>
      <c r="O884" s="42">
        <f t="shared" ca="1" si="565"/>
        <v>0</v>
      </c>
      <c r="P884" s="45">
        <f t="shared" ca="1" si="566"/>
        <v>0</v>
      </c>
      <c r="Q884" s="41">
        <f t="shared" ca="1" si="567"/>
        <v>0</v>
      </c>
      <c r="R884" s="42">
        <f t="shared" ca="1" si="568"/>
        <v>0</v>
      </c>
      <c r="S884" s="42" t="str">
        <f t="shared" ca="1" si="569"/>
        <v>Google Meet / MS Teams / Zoom</v>
      </c>
      <c r="T884" s="42" t="str">
        <f t="shared" ca="1" si="570"/>
        <v>Google Meet / MS Teams / Zoom</v>
      </c>
      <c r="U884" s="42">
        <f t="shared" ca="1" si="571"/>
        <v>0</v>
      </c>
      <c r="V884" s="43">
        <f t="shared" ca="1" si="572"/>
        <v>0</v>
      </c>
      <c r="X884" s="11" t="s">
        <v>850</v>
      </c>
      <c r="Y884" s="7" t="s">
        <v>840</v>
      </c>
      <c r="Z884" s="7" t="s">
        <v>841</v>
      </c>
      <c r="AA884" s="7" t="s">
        <v>842</v>
      </c>
      <c r="AB884" s="7" t="s">
        <v>843</v>
      </c>
      <c r="AC884" s="7" t="s">
        <v>844</v>
      </c>
      <c r="AD884" s="7" t="s">
        <v>845</v>
      </c>
      <c r="AE884" s="7" t="s">
        <v>846</v>
      </c>
      <c r="AF884" s="7" t="s">
        <v>847</v>
      </c>
      <c r="AG884" s="7" t="s">
        <v>848</v>
      </c>
      <c r="AH884" s="7">
        <v>363</v>
      </c>
      <c r="AI884" s="7">
        <v>366</v>
      </c>
      <c r="AJ884" s="7">
        <v>367</v>
      </c>
      <c r="AK884" s="12">
        <v>368</v>
      </c>
    </row>
    <row r="885" spans="1:37" x14ac:dyDescent="0.3">
      <c r="A885" s="36">
        <v>2</v>
      </c>
      <c r="B885" s="36">
        <f t="shared" ca="1" si="552"/>
        <v>42</v>
      </c>
      <c r="C885" s="36" t="str">
        <f t="shared" ca="1" si="553"/>
        <v>3335993 PROGRAMACION DE APLICACIONES Y SERVICIOS PARA LA NUBE (TÉCNICO VIRTUAL)</v>
      </c>
      <c r="D885" s="50" t="str">
        <f t="shared" ca="1" si="554"/>
        <v>13:00 - 17:00</v>
      </c>
      <c r="E885" s="35" t="str">
        <f t="shared" ca="1" si="555"/>
        <v>CT5 - 220501106. CONFIGURAR DISPOSITIVOS DE CÓMPUTO DE ACUERDO CON ESPECIFICACIONES DEL DISEÑO Y PROTOCOLOS TÉCNICOS.
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
AP5. PREPARAR LOS SERVICIOS Y APLICACIONES EN LA NUBE</v>
      </c>
      <c r="F885" s="36">
        <f t="shared" ca="1" si="556"/>
        <v>0</v>
      </c>
      <c r="G885" s="36" t="str">
        <f t="shared" ca="1" si="557"/>
        <v xml:space="preserve">CT7- 220501123. CONSTRUCCIÓN DE APLICACIONES WEB ORIENTADAS A SERVICIOS.
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
AP6. DESARROLLAR APLICACIONES PARA LA NUBE
</v>
      </c>
      <c r="H885" s="36" t="str">
        <f t="shared" ca="1" si="558"/>
        <v>13:00-18:00
CT5 - 220501106. CONFIGURAR DISPOSITIVOS DE CÓMPUTO DE ACUERDO CON ESPECIFICACIONES DEL DISEÑO Y PROTOCOLOS TÉCNICOS.
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
AP5. PREPARAR LOS SERVICIOS Y APLICACIONES EN LA NUBE</v>
      </c>
      <c r="I885" s="36" t="str">
        <f t="shared" ca="1" si="559"/>
        <v>13:00-16:00
Transversal 2 - 210201501 - EJERCICIO DE LOS DERECHOS FUNDAMENTALES DEL TRABAJO.	210201501-01. RECONOCER EL TRABAJO COMO UNO DE LOS ELEMENTOS PRIMORDIALES PARA LA MOVILIDAD SOCIAL Y LA TRANSFORMACIÓN VITAL.
	210201501-02. PRACTICAR LOS DERECHOS FUNDAMENTALES DEL TRABAJO DE ACUERDO CON LA CONSTITUCIÓN POLÍTICA Y LOS CONVENIOS INTERNACIONALES.
	210201501-03. VALORAR LA IMPORTANCIA DE LA CIUDADANÍA LABORAL CON BASE EN EL ESTUDIO DE LOS DERECHOS HUMANOS Y FUNDAMENTALES DEL TRABAJO.
	210201501-04. PARTICIPAR EN ACCIONES SOLIDARIAS ORIENTADAS AL EJERCICIO DE LOS DERECHOS HUMANOS, DE LOS PUEBLOS Y DE LA NATURALEZA.
AP1 Análizar requisitos de Software</v>
      </c>
      <c r="J885" s="37">
        <f t="shared" ca="1" si="560"/>
        <v>0</v>
      </c>
      <c r="K885" s="46" t="str">
        <f t="shared" ca="1" si="561"/>
        <v>NELSON ARMANDO SERRANO HINCAPIÉ</v>
      </c>
      <c r="L885" s="36">
        <f t="shared" ca="1" si="562"/>
        <v>0</v>
      </c>
      <c r="M885" s="36" t="str">
        <f t="shared" ca="1" si="563"/>
        <v>NELSON ARMANDO SERRANO HINCAPIÉ</v>
      </c>
      <c r="N885" s="36" t="str">
        <f t="shared" ca="1" si="564"/>
        <v>NELSON ARMANDO SERRANO HINCAPIÉ</v>
      </c>
      <c r="O885" s="36" t="str">
        <f t="shared" ca="1" si="565"/>
        <v>FARDY YAMITH PÉREZ ALEGRÍA</v>
      </c>
      <c r="P885" s="47">
        <f t="shared" ca="1" si="566"/>
        <v>0</v>
      </c>
      <c r="Q885" s="35" t="str">
        <f t="shared" ca="1" si="567"/>
        <v>Google Meet / MS Teams / Zoom</v>
      </c>
      <c r="R885" s="36">
        <f t="shared" ca="1" si="568"/>
        <v>0</v>
      </c>
      <c r="S885" s="36" t="str">
        <f t="shared" ca="1" si="569"/>
        <v>Google Meet / MS Teams / Zoom</v>
      </c>
      <c r="T885" s="36" t="str">
        <f t="shared" ca="1" si="570"/>
        <v>Google Meet / MS Teams / Zoom</v>
      </c>
      <c r="U885" s="36" t="str">
        <f t="shared" ca="1" si="571"/>
        <v>Google Meet / MS Teams / Zoom</v>
      </c>
      <c r="V885" s="37">
        <f t="shared" ca="1" si="572"/>
        <v>0</v>
      </c>
      <c r="X885" s="11" t="s">
        <v>850</v>
      </c>
      <c r="Y885" s="7" t="s">
        <v>840</v>
      </c>
      <c r="Z885" s="7" t="s">
        <v>841</v>
      </c>
      <c r="AA885" s="7" t="s">
        <v>842</v>
      </c>
      <c r="AB885" s="7" t="s">
        <v>843</v>
      </c>
      <c r="AC885" s="7" t="s">
        <v>844</v>
      </c>
      <c r="AD885" s="7" t="s">
        <v>845</v>
      </c>
      <c r="AE885" s="7" t="s">
        <v>846</v>
      </c>
      <c r="AF885" s="7" t="s">
        <v>847</v>
      </c>
      <c r="AG885" s="7" t="s">
        <v>848</v>
      </c>
      <c r="AH885" s="7">
        <v>372</v>
      </c>
      <c r="AI885" s="7">
        <v>375</v>
      </c>
      <c r="AJ885" s="7">
        <v>376</v>
      </c>
      <c r="AK885" s="12">
        <v>377</v>
      </c>
    </row>
    <row r="886" spans="1:37" x14ac:dyDescent="0.3">
      <c r="A886" s="42">
        <v>2</v>
      </c>
      <c r="B886" s="42">
        <f t="shared" ca="1" si="552"/>
        <v>43</v>
      </c>
      <c r="C886" s="42" t="str">
        <f t="shared" ca="1" si="553"/>
        <v>3335994 PROGRAMACION DE APLICACIONES Y SERVICIOS PARA LA NUBE (TÉCNICO VIRTUAL)</v>
      </c>
      <c r="D886" s="52" t="str">
        <f t="shared" ca="1" si="554"/>
        <v>13:00 - 17:00</v>
      </c>
      <c r="E886" s="41" t="str">
        <f t="shared" ca="1" si="555"/>
        <v>13:00-18:00
CT5 - 220501106. CONFIGURAR DISPOSITIVOS DE CÓMPUTO DE ACUERDO CON ESPECIFICACIONES DEL DISEÑO Y PROTOCOLOS TÉCNICOS.
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
AP5. PREPARAR LOS SERVICIOS Y APLICACIONES EN LA NUBE</v>
      </c>
      <c r="F886" s="42">
        <f t="shared" ca="1" si="556"/>
        <v>0</v>
      </c>
      <c r="G886" s="42" t="str">
        <f t="shared" ca="1" si="557"/>
        <v>240201525. EMPLEAR ELEMENTOS DE CULTURA EMPRENDEDORA Y EMPRESARIAL DE ACUERDO CON LOS CONTEXTOS PRODUCTIVOS, SOCIAL Y PERSONAL.	240201529-01. Integrar elementos de la cultura emprendedora teniendo en cuenta el perfil personal y el contexto de desarrollo social.
	240201529-02. Caracterizar la idea de negocio teniendo en cuenta las oportunidades y necesidades del sector productivo y social.
	240201529-03. Estructurar el plan de negocio de acuerdo con las características empresariales y tendencias de mercado.
	240201529-04. Valorar la propuesta de negocio conforme con su estructura y necesidades del sector productivo y social.
AP6 6 - Desarrollar aplicaciones para la nube</v>
      </c>
      <c r="H886" s="42" t="str">
        <f t="shared" ca="1" si="558"/>
        <v>13:00-18:00
CT5 - 220501106. CONFIGURAR DISPOSITIVOS DE CÓMPUTO DE ACUERDO CON ESPECIFICACIONES DEL DISEÑO Y PROTOCOLOS TÉCNICOS.
220501106-01- Planear actividades de configuración del hardware, dispositivos de cómputo y sistemas operativos necesarios para la implementación y despliegue de servicios y aplicaciones.
220501106-02- Aprovisionar plataformas y servicios de infraestructura tecnológicas necesarias en el despliegue de servicios según los requerimientos técnicos de las aplicaciones.
220501106-03- Verificar el funcionamiento de los servicios y arquitectura de cómputo de acuerdo a políticas de la organización.
220501106-04- Gestionar los servicios y recursos computacionales para garantizar el funcionamiento de la plataforma tecnológica según los acuerdos de nivel de servicio establecidos.
AP5. PREPARAR LOS SERVICIOS Y APLICACIONES EN LA NUBE</v>
      </c>
      <c r="I886" s="42" t="str">
        <f t="shared" ca="1" si="559"/>
        <v>13:00-16:00
Transversal 3 - 220601501 -PROTECCIÓN AMBIENTAL, SEGURIDAD Y SALUD EN EL TRABAJO	220601501-01. INTERPRETAR LOS PROBLEMAS AMBIENTALES Y DE SST TENIENDO EN CUENTA LOS PLANES Y PROGRAMAS ESTABLECIDOS POR LA ORGANIZACIÓN Y EL ENTORNO SOCIAL.
	220601501-02. EFECTUAR LAS ACCIONES PARA LA PREVENCIÓN Y CONTROL DE LA PROBLEMÁTICA AMBIENTAL Y DE SST, TENIENDO EN CUENTA LOS PROCEDIMIENTOS ESTABLECIDOS POR LA ORGANIZACIÓN.
	220601501-03. VERIFICAR LAS CONDICIONES AMBIENTALES Y DE SST ACORDE CON LOS LINEAMIENTOS ESTABLECIDOS PARA EL ÁREA DE DESEMPEÑO LABORAL.
	220601501-04. REPORTAR LAS CONDICIONES Y ACTOS QUE AFECTEN LA PROTECCIÓN DEL MEDIO AMBIENTE Y LA SST, DE ACUERDO CON LOS LINEAMIENTOS ESTABLECIDOS EN EL CONTEXTO ORGANIZACIONAL Y SOCIAL.
AP2. 2 Solucionar problemas con algoritmos y lógica de programación</v>
      </c>
      <c r="J886" s="43">
        <f t="shared" ca="1" si="560"/>
        <v>0</v>
      </c>
      <c r="K886" s="44" t="str">
        <f t="shared" ca="1" si="561"/>
        <v>JORGE ENRIQUE CALLEJAS FRANCO</v>
      </c>
      <c r="L886" s="42">
        <f t="shared" ca="1" si="562"/>
        <v>0</v>
      </c>
      <c r="M886" s="42" t="str">
        <f t="shared" ca="1" si="563"/>
        <v>DIANA ALEYDA RUBIO ROSERO</v>
      </c>
      <c r="N886" s="42" t="str">
        <f t="shared" ca="1" si="564"/>
        <v>JORGE ENRIQUE CALLEJAS FRANCO</v>
      </c>
      <c r="O886" s="42" t="str">
        <f t="shared" ca="1" si="565"/>
        <v xml:space="preserve">JANETH MORENO GÓMEZ </v>
      </c>
      <c r="P886" s="45">
        <f t="shared" ca="1" si="566"/>
        <v>0</v>
      </c>
      <c r="Q886" s="41" t="str">
        <f t="shared" ca="1" si="567"/>
        <v>Google Meet / MS Teams / Zoom</v>
      </c>
      <c r="R886" s="42">
        <f t="shared" ca="1" si="568"/>
        <v>0</v>
      </c>
      <c r="S886" s="42" t="str">
        <f t="shared" ca="1" si="569"/>
        <v>Google Meet / MS Teams / Zoom</v>
      </c>
      <c r="T886" s="42" t="str">
        <f t="shared" ca="1" si="570"/>
        <v>Google Meet / MS Teams / Zoom</v>
      </c>
      <c r="U886" s="42" t="str">
        <f t="shared" ca="1" si="571"/>
        <v>Google Meet / MS Teams / Zoom</v>
      </c>
      <c r="V886" s="43">
        <f t="shared" ca="1" si="572"/>
        <v>0</v>
      </c>
      <c r="X886" s="11" t="s">
        <v>850</v>
      </c>
      <c r="Y886" s="7" t="s">
        <v>840</v>
      </c>
      <c r="Z886" s="7" t="s">
        <v>841</v>
      </c>
      <c r="AA886" s="7" t="s">
        <v>842</v>
      </c>
      <c r="AB886" s="7" t="s">
        <v>843</v>
      </c>
      <c r="AC886" s="7" t="s">
        <v>844</v>
      </c>
      <c r="AD886" s="7" t="s">
        <v>845</v>
      </c>
      <c r="AE886" s="7" t="s">
        <v>846</v>
      </c>
      <c r="AF886" s="7" t="s">
        <v>847</v>
      </c>
      <c r="AG886" s="7" t="s">
        <v>848</v>
      </c>
      <c r="AH886" s="7">
        <v>381</v>
      </c>
      <c r="AI886" s="7">
        <v>384</v>
      </c>
      <c r="AJ886" s="7">
        <v>385</v>
      </c>
      <c r="AK886" s="12">
        <v>386</v>
      </c>
    </row>
    <row r="887" spans="1:37" x14ac:dyDescent="0.3">
      <c r="A887" s="36">
        <v>2</v>
      </c>
      <c r="B887" s="36">
        <f t="shared" ca="1" si="552"/>
        <v>44</v>
      </c>
      <c r="C887" s="36" t="str">
        <f t="shared" ca="1" si="553"/>
        <v>NUEVA 1 PROGRAMACION DE APLICACIONES Y SERVICIOS PARA LA NUBE (TÉCNICO VIRTUAL)</v>
      </c>
      <c r="D887" s="50" t="str">
        <f t="shared" ca="1" si="554"/>
        <v>14:00 - 18:00</v>
      </c>
      <c r="E887" s="35">
        <f t="shared" ca="1" si="555"/>
        <v>0</v>
      </c>
      <c r="F887" s="36">
        <f t="shared" ca="1" si="556"/>
        <v>0</v>
      </c>
      <c r="G887" s="36">
        <f t="shared" ca="1" si="557"/>
        <v>0</v>
      </c>
      <c r="H887" s="36">
        <f t="shared" ca="1" si="558"/>
        <v>0</v>
      </c>
      <c r="I887" s="36">
        <f t="shared" ca="1" si="559"/>
        <v>0</v>
      </c>
      <c r="J887" s="37">
        <f t="shared" ca="1" si="560"/>
        <v>0</v>
      </c>
      <c r="K887" s="46">
        <f t="shared" ca="1" si="561"/>
        <v>0</v>
      </c>
      <c r="L887" s="36">
        <f t="shared" ca="1" si="562"/>
        <v>0</v>
      </c>
      <c r="M887" s="36">
        <f t="shared" ca="1" si="563"/>
        <v>0</v>
      </c>
      <c r="N887" s="36">
        <f t="shared" ca="1" si="564"/>
        <v>0</v>
      </c>
      <c r="O887" s="36">
        <f t="shared" ca="1" si="565"/>
        <v>0</v>
      </c>
      <c r="P887" s="47">
        <f t="shared" ca="1" si="566"/>
        <v>0</v>
      </c>
      <c r="Q887" s="35">
        <f t="shared" ca="1" si="567"/>
        <v>0</v>
      </c>
      <c r="R887" s="36">
        <f t="shared" ca="1" si="568"/>
        <v>0</v>
      </c>
      <c r="S887" s="36">
        <f t="shared" ca="1" si="569"/>
        <v>0</v>
      </c>
      <c r="T887" s="36">
        <f t="shared" ca="1" si="570"/>
        <v>0</v>
      </c>
      <c r="U887" s="36">
        <f t="shared" ca="1" si="571"/>
        <v>0</v>
      </c>
      <c r="V887" s="37">
        <f t="shared" ca="1" si="572"/>
        <v>0</v>
      </c>
      <c r="X887" s="11" t="s">
        <v>850</v>
      </c>
      <c r="Y887" s="7" t="s">
        <v>840</v>
      </c>
      <c r="Z887" s="7" t="s">
        <v>841</v>
      </c>
      <c r="AA887" s="7" t="s">
        <v>842</v>
      </c>
      <c r="AB887" s="7" t="s">
        <v>843</v>
      </c>
      <c r="AC887" s="7" t="s">
        <v>844</v>
      </c>
      <c r="AD887" s="7" t="s">
        <v>845</v>
      </c>
      <c r="AE887" s="7" t="s">
        <v>846</v>
      </c>
      <c r="AF887" s="7" t="s">
        <v>847</v>
      </c>
      <c r="AG887" s="7" t="s">
        <v>848</v>
      </c>
      <c r="AH887" s="7">
        <v>390</v>
      </c>
      <c r="AI887" s="7">
        <v>393</v>
      </c>
      <c r="AJ887" s="7">
        <v>394</v>
      </c>
      <c r="AK887" s="12">
        <v>395</v>
      </c>
    </row>
    <row r="888" spans="1:37" x14ac:dyDescent="0.3">
      <c r="A888" s="42">
        <v>2</v>
      </c>
      <c r="B888" s="42">
        <f t="shared" ca="1" si="552"/>
        <v>45</v>
      </c>
      <c r="C888" s="42" t="str">
        <f t="shared" ca="1" si="553"/>
        <v>2977693 COORDINACION DE PROCESOS LOGISTICOS (TECNÓLOGO VIRTUAL)</v>
      </c>
      <c r="D888" s="52" t="str">
        <f t="shared" ca="1" si="554"/>
        <v>14:00 - 18:00</v>
      </c>
      <c r="E888" s="41"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88" s="42"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88" s="42"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88" s="42"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88" s="42"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88" s="43">
        <f t="shared" ca="1" si="560"/>
        <v>0</v>
      </c>
      <c r="K888" s="44">
        <f t="shared" ca="1" si="561"/>
        <v>0</v>
      </c>
      <c r="L888" s="42">
        <f t="shared" ca="1" si="562"/>
        <v>0</v>
      </c>
      <c r="M888" s="42">
        <f t="shared" ca="1" si="563"/>
        <v>0</v>
      </c>
      <c r="N888" s="42">
        <f t="shared" ca="1" si="564"/>
        <v>0</v>
      </c>
      <c r="O888" s="42">
        <f t="shared" ca="1" si="565"/>
        <v>0</v>
      </c>
      <c r="P888" s="45">
        <f t="shared" ca="1" si="566"/>
        <v>0</v>
      </c>
      <c r="Q888" s="41">
        <f t="shared" ca="1" si="567"/>
        <v>0</v>
      </c>
      <c r="R888" s="42">
        <f t="shared" ca="1" si="568"/>
        <v>0</v>
      </c>
      <c r="S888" s="42">
        <f t="shared" ca="1" si="569"/>
        <v>0</v>
      </c>
      <c r="T888" s="42">
        <f t="shared" ca="1" si="570"/>
        <v>0</v>
      </c>
      <c r="U888" s="42">
        <f t="shared" ca="1" si="571"/>
        <v>0</v>
      </c>
      <c r="V888" s="43">
        <f t="shared" ca="1" si="572"/>
        <v>0</v>
      </c>
      <c r="X888" s="11" t="s">
        <v>850</v>
      </c>
      <c r="Y888" s="7" t="s">
        <v>840</v>
      </c>
      <c r="Z888" s="7" t="s">
        <v>841</v>
      </c>
      <c r="AA888" s="7" t="s">
        <v>842</v>
      </c>
      <c r="AB888" s="7" t="s">
        <v>843</v>
      </c>
      <c r="AC888" s="7" t="s">
        <v>844</v>
      </c>
      <c r="AD888" s="7" t="s">
        <v>845</v>
      </c>
      <c r="AE888" s="7" t="s">
        <v>846</v>
      </c>
      <c r="AF888" s="7" t="s">
        <v>847</v>
      </c>
      <c r="AG888" s="7" t="s">
        <v>848</v>
      </c>
      <c r="AH888" s="7">
        <v>399</v>
      </c>
      <c r="AI888" s="7">
        <v>402</v>
      </c>
      <c r="AJ888" s="7">
        <v>403</v>
      </c>
      <c r="AK888" s="12">
        <v>404</v>
      </c>
    </row>
    <row r="889" spans="1:37" x14ac:dyDescent="0.3">
      <c r="A889" s="36">
        <v>2</v>
      </c>
      <c r="B889" s="36">
        <f t="shared" ca="1" si="552"/>
        <v>46</v>
      </c>
      <c r="C889" s="36" t="str">
        <f t="shared" ca="1" si="553"/>
        <v>2977694 COORDINACION DE PROCESOS LOGISTICOS (TECNÓLOGO VIRTUAL)</v>
      </c>
      <c r="D889" s="50" t="str">
        <f t="shared" ca="1" si="554"/>
        <v>14:00 - 18:00</v>
      </c>
      <c r="E889" s="35"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89" s="36"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89" s="36"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89" s="36"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89" s="36"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89" s="37">
        <f t="shared" ca="1" si="560"/>
        <v>0</v>
      </c>
      <c r="K889" s="46">
        <f t="shared" ca="1" si="561"/>
        <v>0</v>
      </c>
      <c r="L889" s="36">
        <f t="shared" ca="1" si="562"/>
        <v>0</v>
      </c>
      <c r="M889" s="36">
        <f t="shared" ca="1" si="563"/>
        <v>0</v>
      </c>
      <c r="N889" s="36">
        <f t="shared" ca="1" si="564"/>
        <v>0</v>
      </c>
      <c r="O889" s="36">
        <f t="shared" ca="1" si="565"/>
        <v>0</v>
      </c>
      <c r="P889" s="47">
        <f t="shared" ca="1" si="566"/>
        <v>0</v>
      </c>
      <c r="Q889" s="35">
        <f t="shared" ca="1" si="567"/>
        <v>0</v>
      </c>
      <c r="R889" s="36">
        <f t="shared" ca="1" si="568"/>
        <v>0</v>
      </c>
      <c r="S889" s="36">
        <f t="shared" ca="1" si="569"/>
        <v>0</v>
      </c>
      <c r="T889" s="36">
        <f t="shared" ca="1" si="570"/>
        <v>0</v>
      </c>
      <c r="U889" s="36">
        <f t="shared" ca="1" si="571"/>
        <v>0</v>
      </c>
      <c r="V889" s="37">
        <f t="shared" ca="1" si="572"/>
        <v>0</v>
      </c>
      <c r="X889" s="11" t="s">
        <v>850</v>
      </c>
      <c r="Y889" s="7" t="s">
        <v>840</v>
      </c>
      <c r="Z889" s="7" t="s">
        <v>841</v>
      </c>
      <c r="AA889" s="7" t="s">
        <v>842</v>
      </c>
      <c r="AB889" s="7" t="s">
        <v>843</v>
      </c>
      <c r="AC889" s="7" t="s">
        <v>844</v>
      </c>
      <c r="AD889" s="7" t="s">
        <v>845</v>
      </c>
      <c r="AE889" s="7" t="s">
        <v>846</v>
      </c>
      <c r="AF889" s="7" t="s">
        <v>847</v>
      </c>
      <c r="AG889" s="7" t="s">
        <v>848</v>
      </c>
      <c r="AH889" s="7">
        <v>408</v>
      </c>
      <c r="AI889" s="7">
        <v>411</v>
      </c>
      <c r="AJ889" s="7">
        <v>412</v>
      </c>
      <c r="AK889" s="12">
        <v>413</v>
      </c>
    </row>
    <row r="890" spans="1:37" x14ac:dyDescent="0.3">
      <c r="A890" s="42">
        <v>2</v>
      </c>
      <c r="B890" s="42">
        <f t="shared" ca="1" si="552"/>
        <v>47</v>
      </c>
      <c r="C890" s="42" t="str">
        <f t="shared" ca="1" si="553"/>
        <v>2977695 COORDINACION DE PROCESOS LOGISTICOS (TECNÓLOGO VIRTUAL)</v>
      </c>
      <c r="D890" s="52" t="str">
        <f t="shared" ca="1" si="554"/>
        <v>14:00 - 18:00</v>
      </c>
      <c r="E890" s="41"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90" s="42" t="str">
        <f t="shared" ca="1" si="556"/>
        <v>13:00-16:00
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90" s="42"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90" s="42"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90" s="42"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90" s="43">
        <f t="shared" ca="1" si="560"/>
        <v>0</v>
      </c>
      <c r="K890" s="44">
        <f t="shared" ca="1" si="561"/>
        <v>0</v>
      </c>
      <c r="L890" s="42" t="str">
        <f t="shared" ca="1" si="562"/>
        <v>LAURA CECILIA ROJAS ROJAS</v>
      </c>
      <c r="M890" s="42">
        <f t="shared" ca="1" si="563"/>
        <v>0</v>
      </c>
      <c r="N890" s="42">
        <f t="shared" ca="1" si="564"/>
        <v>0</v>
      </c>
      <c r="O890" s="42">
        <f t="shared" ca="1" si="565"/>
        <v>0</v>
      </c>
      <c r="P890" s="45">
        <f t="shared" ca="1" si="566"/>
        <v>0</v>
      </c>
      <c r="Q890" s="41">
        <f t="shared" ca="1" si="567"/>
        <v>0</v>
      </c>
      <c r="R890" s="42" t="str">
        <f t="shared" ca="1" si="568"/>
        <v>EMPRESA</v>
      </c>
      <c r="S890" s="42">
        <f t="shared" ca="1" si="569"/>
        <v>0</v>
      </c>
      <c r="T890" s="42">
        <f t="shared" ca="1" si="570"/>
        <v>0</v>
      </c>
      <c r="U890" s="42">
        <f t="shared" ca="1" si="571"/>
        <v>0</v>
      </c>
      <c r="V890" s="43">
        <f t="shared" ca="1" si="572"/>
        <v>0</v>
      </c>
      <c r="X890" s="11" t="s">
        <v>850</v>
      </c>
      <c r="Y890" s="7" t="s">
        <v>840</v>
      </c>
      <c r="Z890" s="7" t="s">
        <v>841</v>
      </c>
      <c r="AA890" s="7" t="s">
        <v>842</v>
      </c>
      <c r="AB890" s="7" t="s">
        <v>843</v>
      </c>
      <c r="AC890" s="7" t="s">
        <v>844</v>
      </c>
      <c r="AD890" s="7" t="s">
        <v>845</v>
      </c>
      <c r="AE890" s="7" t="s">
        <v>846</v>
      </c>
      <c r="AF890" s="7" t="s">
        <v>847</v>
      </c>
      <c r="AG890" s="7" t="s">
        <v>848</v>
      </c>
      <c r="AH890" s="7">
        <v>417</v>
      </c>
      <c r="AI890" s="7">
        <v>420</v>
      </c>
      <c r="AJ890" s="7">
        <v>421</v>
      </c>
      <c r="AK890" s="12">
        <v>422</v>
      </c>
    </row>
    <row r="891" spans="1:37" x14ac:dyDescent="0.3">
      <c r="A891" s="36">
        <v>2</v>
      </c>
      <c r="B891" s="36">
        <f t="shared" ca="1" si="552"/>
        <v>48</v>
      </c>
      <c r="C891" s="36" t="str">
        <f t="shared" ca="1" si="553"/>
        <v>2977696 COORDINACION DE PROCESOS LOGISTICOS (TECNÓLOGO VIRTUAL)</v>
      </c>
      <c r="D891" s="50" t="str">
        <f t="shared" ca="1" si="554"/>
        <v>14:00 - 18:00</v>
      </c>
      <c r="E891" s="35"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891" s="36"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891" s="36"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891" s="36"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891" s="36"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891" s="37">
        <f t="shared" ca="1" si="560"/>
        <v>0</v>
      </c>
      <c r="K891" s="46" t="str">
        <f t="shared" ca="1" si="561"/>
        <v xml:space="preserve">MARÍA DE LOS ÁNGELES GUEVARA                         </v>
      </c>
      <c r="L891" s="36">
        <f t="shared" ca="1" si="562"/>
        <v>0</v>
      </c>
      <c r="M891" s="36">
        <f t="shared" ca="1" si="563"/>
        <v>0</v>
      </c>
      <c r="N891" s="36" t="str">
        <f t="shared" ca="1" si="564"/>
        <v xml:space="preserve">MARÍA DE LOS ÁNGELES GUEVARA                         </v>
      </c>
      <c r="O891" s="36">
        <f t="shared" ca="1" si="565"/>
        <v>0</v>
      </c>
      <c r="P891" s="47">
        <f t="shared" ca="1" si="566"/>
        <v>0</v>
      </c>
      <c r="Q891" s="35" t="str">
        <f t="shared" ca="1" si="567"/>
        <v>EMPRESA</v>
      </c>
      <c r="R891" s="36">
        <f t="shared" ca="1" si="568"/>
        <v>0</v>
      </c>
      <c r="S891" s="36">
        <f t="shared" ca="1" si="569"/>
        <v>0</v>
      </c>
      <c r="T891" s="36" t="str">
        <f t="shared" ca="1" si="570"/>
        <v>EMPRESA</v>
      </c>
      <c r="U891" s="36">
        <f t="shared" ca="1" si="571"/>
        <v>0</v>
      </c>
      <c r="V891" s="37">
        <f t="shared" ca="1" si="572"/>
        <v>0</v>
      </c>
      <c r="X891" s="11" t="s">
        <v>850</v>
      </c>
      <c r="Y891" s="7" t="s">
        <v>840</v>
      </c>
      <c r="Z891" s="7" t="s">
        <v>841</v>
      </c>
      <c r="AA891" s="7" t="s">
        <v>842</v>
      </c>
      <c r="AB891" s="7" t="s">
        <v>843</v>
      </c>
      <c r="AC891" s="7" t="s">
        <v>844</v>
      </c>
      <c r="AD891" s="7" t="s">
        <v>845</v>
      </c>
      <c r="AE891" s="7" t="s">
        <v>846</v>
      </c>
      <c r="AF891" s="7" t="s">
        <v>847</v>
      </c>
      <c r="AG891" s="7" t="s">
        <v>848</v>
      </c>
      <c r="AH891" s="7">
        <v>426</v>
      </c>
      <c r="AI891" s="7">
        <v>429</v>
      </c>
      <c r="AJ891" s="7">
        <v>430</v>
      </c>
      <c r="AK891" s="12">
        <v>431</v>
      </c>
    </row>
    <row r="892" spans="1:37" x14ac:dyDescent="0.3">
      <c r="A892" s="42">
        <v>2</v>
      </c>
      <c r="B892" s="42">
        <f t="shared" ca="1" si="552"/>
        <v>49</v>
      </c>
      <c r="C892" s="42" t="str">
        <f t="shared" ca="1" si="553"/>
        <v>3070477 COORDINACION DE PROCESOS LOGISTICOS (TECNÓLOGO VIRTUAL)</v>
      </c>
      <c r="D892" s="52" t="str">
        <f t="shared" ca="1" si="554"/>
        <v>13:00 - 17:00</v>
      </c>
      <c r="E892" s="41" t="str">
        <f t="shared" ca="1" si="555"/>
        <v>CT7-210201052-DIRIGIR EL TALENTO HUMANO DE ACUERDO CON NORMATIVA
210201052-04 - Informar novedades del talento humano de acuerdo con las metas del proceso.
AP7 - ELABORAR EL INFORME DE LOS PROCESOS LOGÍSTICOS.</v>
      </c>
      <c r="F892" s="42">
        <f t="shared" ca="1" si="556"/>
        <v>0</v>
      </c>
      <c r="G892" s="42">
        <f t="shared" ca="1" si="557"/>
        <v>0</v>
      </c>
      <c r="H892" s="42" t="str">
        <f t="shared" ca="1" si="558"/>
        <v>210601020 - ATENDER CLIENTES DE ACUERDO CON PROCEDIMIENTO DE SERVICIO Y NORMATIVA.	210601020-04 - Verificar el cumplimiento del nivel de servicio de acuerdo con promesa de valor.
AP7 - ELABORAR EL INFORME DE LOS PROCESOS LOGÍSTICOS.</v>
      </c>
      <c r="I892" s="42">
        <f t="shared" ca="1" si="559"/>
        <v>0</v>
      </c>
      <c r="J892" s="43">
        <f t="shared" ca="1" si="560"/>
        <v>0</v>
      </c>
      <c r="K892" s="44" t="str">
        <f t="shared" ca="1" si="561"/>
        <v xml:space="preserve">CARLOS JULIO POLANÍA FLOREZ                             </v>
      </c>
      <c r="L892" s="42">
        <f t="shared" ca="1" si="562"/>
        <v>0</v>
      </c>
      <c r="M892" s="42">
        <f t="shared" ca="1" si="563"/>
        <v>0</v>
      </c>
      <c r="N892" s="42" t="str">
        <f t="shared" ca="1" si="564"/>
        <v xml:space="preserve">CARLOS JULIO POLANÍA FLOREZ                             </v>
      </c>
      <c r="O892" s="42">
        <f t="shared" ca="1" si="565"/>
        <v>0</v>
      </c>
      <c r="P892" s="45">
        <f t="shared" ca="1" si="566"/>
        <v>0</v>
      </c>
      <c r="Q892" s="41" t="str">
        <f t="shared" ca="1" si="567"/>
        <v>Google Meet / MS Teams / Zoom</v>
      </c>
      <c r="R892" s="42">
        <f t="shared" ca="1" si="568"/>
        <v>0</v>
      </c>
      <c r="S892" s="42">
        <f t="shared" ca="1" si="569"/>
        <v>0</v>
      </c>
      <c r="T892" s="42" t="str">
        <f t="shared" ca="1" si="570"/>
        <v>Google Meet / MS Teams / Zoom</v>
      </c>
      <c r="U892" s="42">
        <f t="shared" ca="1" si="571"/>
        <v>0</v>
      </c>
      <c r="V892" s="43">
        <f t="shared" ca="1" si="572"/>
        <v>0</v>
      </c>
      <c r="X892" s="11" t="s">
        <v>850</v>
      </c>
      <c r="Y892" s="7" t="s">
        <v>840</v>
      </c>
      <c r="Z892" s="7" t="s">
        <v>841</v>
      </c>
      <c r="AA892" s="7" t="s">
        <v>842</v>
      </c>
      <c r="AB892" s="7" t="s">
        <v>843</v>
      </c>
      <c r="AC892" s="7" t="s">
        <v>844</v>
      </c>
      <c r="AD892" s="7" t="s">
        <v>845</v>
      </c>
      <c r="AE892" s="7" t="s">
        <v>846</v>
      </c>
      <c r="AF892" s="7" t="s">
        <v>847</v>
      </c>
      <c r="AG892" s="7" t="s">
        <v>848</v>
      </c>
      <c r="AH892" s="7">
        <v>435</v>
      </c>
      <c r="AI892" s="7">
        <v>438</v>
      </c>
      <c r="AJ892" s="7">
        <v>439</v>
      </c>
      <c r="AK892" s="12">
        <v>440</v>
      </c>
    </row>
    <row r="893" spans="1:37" x14ac:dyDescent="0.3">
      <c r="A893" s="36">
        <v>2</v>
      </c>
      <c r="B893" s="36">
        <f t="shared" ca="1" si="552"/>
        <v>50</v>
      </c>
      <c r="C893" s="36" t="str">
        <f t="shared" ca="1" si="553"/>
        <v>3118390 COORDINACION DE PROCESOS LOGISTICOS (TECNÓLOGO VIRTUAL)</v>
      </c>
      <c r="D893" s="50" t="str">
        <f t="shared" ca="1" si="554"/>
        <v>14:00 - 18:00</v>
      </c>
      <c r="E893" s="35" t="str">
        <f t="shared" ca="1" si="555"/>
        <v>210303025 - CALCULAR COSTOS DE OPERACIÓN DE ACUERDO CON MÉTODOS.	
210303025-04 - Valorar el comportamiento de los costos logísticos según indicadores de gestión.
AP7 - ELABORAR EL INFORME DE LOS PROCESOS LOGÍSTICOS.</v>
      </c>
      <c r="F893" s="36" t="str">
        <f t="shared" ca="1" si="556"/>
        <v>230101507 - 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AP7 - ELABORAR EL INFORME DE LOS PROCESOS LOGÍSTICOS.</v>
      </c>
      <c r="G893" s="36">
        <f t="shared" ca="1" si="557"/>
        <v>0</v>
      </c>
      <c r="H893" s="36" t="str">
        <f t="shared" ca="1" si="558"/>
        <v>260102013 - SUPERVISAR LA PRESTACIÓN DE LOS PROCESOS DE NEGOCIO SEGÚN MODELO DE GESTIÓN.	
260102013-03 - Reportar resultados del plan de operación logística según necesidades de la organización.
AP7 - ELABORAR EL INFORME DE LOS PROCESOS LOGÍSTICOS.</v>
      </c>
      <c r="I893" s="36">
        <f t="shared" ca="1" si="559"/>
        <v>0</v>
      </c>
      <c r="J893" s="37">
        <f t="shared" ca="1" si="560"/>
        <v>0</v>
      </c>
      <c r="K893" s="46" t="str">
        <f t="shared" ca="1" si="561"/>
        <v>RITA MARÍA VALVERDE GONZÁLEZ</v>
      </c>
      <c r="L893" s="36" t="str">
        <f t="shared" ca="1" si="562"/>
        <v>JULIANA MUÑOZ ÁLVAREZ</v>
      </c>
      <c r="M893" s="36">
        <f t="shared" ca="1" si="563"/>
        <v>0</v>
      </c>
      <c r="N893" s="36" t="str">
        <f t="shared" ca="1" si="564"/>
        <v>RITA MARÍA VALVERDE GONZÁLEZ</v>
      </c>
      <c r="O893" s="36">
        <f t="shared" ca="1" si="565"/>
        <v>0</v>
      </c>
      <c r="P893" s="47">
        <f t="shared" ca="1" si="566"/>
        <v>0</v>
      </c>
      <c r="Q893" s="35" t="str">
        <f t="shared" ca="1" si="567"/>
        <v>Google Meet / MS Teams / Zoom</v>
      </c>
      <c r="R893" s="36" t="str">
        <f t="shared" ca="1" si="568"/>
        <v>Google Meet / MS Teams / Zoom</v>
      </c>
      <c r="S893" s="36">
        <f t="shared" ca="1" si="569"/>
        <v>0</v>
      </c>
      <c r="T893" s="36" t="str">
        <f t="shared" ca="1" si="570"/>
        <v>Google Meet / MS Teams / Zoom</v>
      </c>
      <c r="U893" s="36">
        <f t="shared" ca="1" si="571"/>
        <v>0</v>
      </c>
      <c r="V893" s="37">
        <f t="shared" ca="1" si="572"/>
        <v>0</v>
      </c>
      <c r="X893" s="11" t="s">
        <v>850</v>
      </c>
      <c r="Y893" s="7" t="s">
        <v>840</v>
      </c>
      <c r="Z893" s="7" t="s">
        <v>841</v>
      </c>
      <c r="AA893" s="7" t="s">
        <v>842</v>
      </c>
      <c r="AB893" s="7" t="s">
        <v>843</v>
      </c>
      <c r="AC893" s="7" t="s">
        <v>844</v>
      </c>
      <c r="AD893" s="7" t="s">
        <v>845</v>
      </c>
      <c r="AE893" s="7" t="s">
        <v>846</v>
      </c>
      <c r="AF893" s="7" t="s">
        <v>847</v>
      </c>
      <c r="AG893" s="7" t="s">
        <v>848</v>
      </c>
      <c r="AH893" s="7">
        <v>444</v>
      </c>
      <c r="AI893" s="7">
        <v>447</v>
      </c>
      <c r="AJ893" s="7">
        <v>448</v>
      </c>
      <c r="AK893" s="12">
        <v>449</v>
      </c>
    </row>
    <row r="894" spans="1:37" x14ac:dyDescent="0.3">
      <c r="A894" s="42">
        <v>2</v>
      </c>
      <c r="B894" s="42">
        <f t="shared" ca="1" si="552"/>
        <v>51</v>
      </c>
      <c r="C894" s="42" t="str">
        <f t="shared" ca="1" si="553"/>
        <v>3134579 COORDINACION DE PROCESOS LOGISTICOS (TECNÓLOGO VIRTUAL)</v>
      </c>
      <c r="D894" s="52" t="str">
        <f t="shared" ca="1" si="554"/>
        <v>14:00 - 18:00</v>
      </c>
      <c r="E894" s="41" t="str">
        <f t="shared" ca="1" si="555"/>
        <v>210303025 - CALCULAR COSTOS DE OPERACIÓN DE ACUERDO CON MÉTODOS.	
210303025-04 - Valorar el comportamiento de los costos logísticos según indicadores de gestión.
AP7 - ELABORAR EL INFORME DE LOS PROCESOS LOGÍSTICOS.</v>
      </c>
      <c r="F894" s="42" t="str">
        <f t="shared" ca="1" si="556"/>
        <v>13:00-15:00
210101071 - ELABORAR EL PLAN DE COMPRAS SEGÚN MÉTODOS DE PROGRAMACIÓN Y PRESUPUESTO.	
210101071-04 - Validar el plan de compras teniendo en cuenta la normatividad legal vigente.
AP7 - ELABORAR EL INFORME DE LOS PROCESOS LOGÍSTICOS.</v>
      </c>
      <c r="G894" s="42">
        <f t="shared" ca="1" si="557"/>
        <v>0</v>
      </c>
      <c r="H894" s="42" t="str">
        <f t="shared" ca="1" si="558"/>
        <v>260102013 - SUPERVISAR LA PRESTACIÓN DE LOS PROCESOS DE NEGOCIO SEGÚN MODELO DE GESTIÓN.	
260102013-03 - Reportar resultados del plan de operación logística según necesidades de la organización.
AP7 - ELABORAR EL INFORME DE LOS PROCESOS LOGÍSTICOS.</v>
      </c>
      <c r="I894" s="42">
        <f t="shared" ca="1" si="559"/>
        <v>0</v>
      </c>
      <c r="J894" s="43">
        <f t="shared" ca="1" si="560"/>
        <v>0</v>
      </c>
      <c r="K894" s="44" t="str">
        <f t="shared" ca="1" si="561"/>
        <v>TULIO HERNANDO MORALES</v>
      </c>
      <c r="L894" s="42" t="str">
        <f t="shared" ca="1" si="562"/>
        <v>TULIO HERNANDO MORALES</v>
      </c>
      <c r="M894" s="42">
        <f t="shared" ca="1" si="563"/>
        <v>0</v>
      </c>
      <c r="N894" s="42" t="str">
        <f t="shared" ca="1" si="564"/>
        <v>TULIO HERNANDO MORALES</v>
      </c>
      <c r="O894" s="42">
        <f t="shared" ca="1" si="565"/>
        <v>0</v>
      </c>
      <c r="P894" s="45">
        <f t="shared" ca="1" si="566"/>
        <v>0</v>
      </c>
      <c r="Q894" s="41" t="str">
        <f t="shared" ca="1" si="567"/>
        <v>Google Meet / MS Teams / Zoom</v>
      </c>
      <c r="R894" s="42" t="str">
        <f t="shared" ca="1" si="568"/>
        <v>Google Meet / MS Teams / Zoom</v>
      </c>
      <c r="S894" s="42">
        <f t="shared" ca="1" si="569"/>
        <v>0</v>
      </c>
      <c r="T894" s="42" t="str">
        <f t="shared" ca="1" si="570"/>
        <v>Google Meet / MS Teams / Zoom</v>
      </c>
      <c r="U894" s="42">
        <f t="shared" ca="1" si="571"/>
        <v>0</v>
      </c>
      <c r="V894" s="43">
        <f t="shared" ca="1" si="572"/>
        <v>0</v>
      </c>
      <c r="X894" s="11" t="s">
        <v>850</v>
      </c>
      <c r="Y894" s="7" t="s">
        <v>840</v>
      </c>
      <c r="Z894" s="7" t="s">
        <v>841</v>
      </c>
      <c r="AA894" s="7" t="s">
        <v>842</v>
      </c>
      <c r="AB894" s="7" t="s">
        <v>843</v>
      </c>
      <c r="AC894" s="7" t="s">
        <v>844</v>
      </c>
      <c r="AD894" s="7" t="s">
        <v>845</v>
      </c>
      <c r="AE894" s="7" t="s">
        <v>846</v>
      </c>
      <c r="AF894" s="7" t="s">
        <v>847</v>
      </c>
      <c r="AG894" s="7" t="s">
        <v>848</v>
      </c>
      <c r="AH894" s="7">
        <v>453</v>
      </c>
      <c r="AI894" s="7">
        <v>456</v>
      </c>
      <c r="AJ894" s="7">
        <v>457</v>
      </c>
      <c r="AK894" s="12">
        <v>458</v>
      </c>
    </row>
    <row r="895" spans="1:37" x14ac:dyDescent="0.3">
      <c r="A895" s="36">
        <v>2</v>
      </c>
      <c r="B895" s="36">
        <f t="shared" ca="1" si="552"/>
        <v>52</v>
      </c>
      <c r="C895" s="36" t="str">
        <f t="shared" ca="1" si="553"/>
        <v>3144069 COORDINACION DE PROCESOS LOGISTICOS (TECNÓLOGO VIRTUAL)</v>
      </c>
      <c r="D895" s="50" t="str">
        <f t="shared" ca="1" si="554"/>
        <v>14:00 - 18:00</v>
      </c>
      <c r="E895" s="35">
        <f t="shared" ca="1" si="555"/>
        <v>0</v>
      </c>
      <c r="F895" s="36">
        <f t="shared" ca="1" si="556"/>
        <v>0</v>
      </c>
      <c r="G895" s="36" t="str">
        <f t="shared" ca="1" si="557"/>
        <v>260102013 - SUPERVISAR LA PRESTACIÓN DE LOS PROCESOS DE NEGOCIO SEGÚN MODELO DE GESTIÓN.	
260102013-03 - Reportar resultados del plan de operación logística según necesidades de la organización.
AP7 - ELABORAR EL INFORME DE LOS PROCESOS LOGÍSTICOS.</v>
      </c>
      <c r="H895" s="36">
        <f t="shared" ca="1" si="558"/>
        <v>0</v>
      </c>
      <c r="I895" s="36" t="str">
        <f t="shared" ca="1" si="559"/>
        <v>210101071 - ELABORAR EL PLAN DE COMPRAS SEGÚN MÉTODOS DE PROGRAMACIÓN Y PRESUPUESTO.	
210101071-04 - Validar el plan de compras teniendo en cuenta la normatividad legal vigente.
AP7 - ELABORAR EL INFORME DE LOS PROCESOS LOGÍSTICOS.</v>
      </c>
      <c r="J895" s="37">
        <f t="shared" ca="1" si="560"/>
        <v>0</v>
      </c>
      <c r="K895" s="46">
        <f t="shared" ca="1" si="561"/>
        <v>0</v>
      </c>
      <c r="L895" s="36">
        <f t="shared" ca="1" si="562"/>
        <v>0</v>
      </c>
      <c r="M895" s="36" t="str">
        <f t="shared" ca="1" si="563"/>
        <v>TULIO HERNANDO MORALES</v>
      </c>
      <c r="N895" s="36">
        <f t="shared" ca="1" si="564"/>
        <v>0</v>
      </c>
      <c r="O895" s="36" t="str">
        <f t="shared" ca="1" si="565"/>
        <v>TULIO HERNANDO MORALES</v>
      </c>
      <c r="P895" s="47">
        <f t="shared" ca="1" si="566"/>
        <v>0</v>
      </c>
      <c r="Q895" s="35">
        <f t="shared" ca="1" si="567"/>
        <v>0</v>
      </c>
      <c r="R895" s="36">
        <f t="shared" ca="1" si="568"/>
        <v>0</v>
      </c>
      <c r="S895" s="36" t="str">
        <f t="shared" ca="1" si="569"/>
        <v>Google Meet / MS Teams / Zoom</v>
      </c>
      <c r="T895" s="36">
        <f t="shared" ca="1" si="570"/>
        <v>0</v>
      </c>
      <c r="U895" s="36" t="str">
        <f t="shared" ca="1" si="571"/>
        <v>Google Meet / MS Teams / Zoom</v>
      </c>
      <c r="V895" s="37">
        <f t="shared" ca="1" si="572"/>
        <v>0</v>
      </c>
      <c r="X895" s="11" t="s">
        <v>850</v>
      </c>
      <c r="Y895" s="7" t="s">
        <v>840</v>
      </c>
      <c r="Z895" s="7" t="s">
        <v>841</v>
      </c>
      <c r="AA895" s="7" t="s">
        <v>842</v>
      </c>
      <c r="AB895" s="7" t="s">
        <v>843</v>
      </c>
      <c r="AC895" s="7" t="s">
        <v>844</v>
      </c>
      <c r="AD895" s="7" t="s">
        <v>845</v>
      </c>
      <c r="AE895" s="7" t="s">
        <v>846</v>
      </c>
      <c r="AF895" s="7" t="s">
        <v>847</v>
      </c>
      <c r="AG895" s="7" t="s">
        <v>848</v>
      </c>
      <c r="AH895" s="7">
        <v>462</v>
      </c>
      <c r="AI895" s="7">
        <v>465</v>
      </c>
      <c r="AJ895" s="7">
        <v>466</v>
      </c>
      <c r="AK895" s="12">
        <v>467</v>
      </c>
    </row>
    <row r="896" spans="1:37" x14ac:dyDescent="0.3">
      <c r="A896" s="42">
        <v>2</v>
      </c>
      <c r="B896" s="42">
        <f t="shared" ca="1" si="552"/>
        <v>53</v>
      </c>
      <c r="C896" s="42" t="str">
        <f t="shared" ca="1" si="553"/>
        <v>3185979 COORDINACION DE PROCESOS LOGISTICOS (TECNÓLOGO VIRTUAL)</v>
      </c>
      <c r="D896" s="52" t="str">
        <f t="shared" ca="1" si="554"/>
        <v>13:00 - 17:00</v>
      </c>
      <c r="E896" s="41">
        <f t="shared" ca="1" si="555"/>
        <v>0</v>
      </c>
      <c r="F896" s="42" t="str">
        <f t="shared" ca="1" si="556"/>
        <v>210303025 - CALCULAR COSTOS DE OPERACIÓN DE ACUERDO CON MÉTODOS.	210303025-03 - Elaborar informe del costo logístico según procedimientos y políticas de la organización.
AP6 - REALIZAR LA TRAZABILIDAD DE LOS PROCESOS LOGÍSTICOS.</v>
      </c>
      <c r="G896" s="42" t="str">
        <f t="shared" ca="1" si="557"/>
        <v>13:00-16:00
210101069 - DISEÑAR ÁREAS DE ALMACENAMIENTO SEGÚN ESTRATEGIAS DE LOGÍSTICA Y SISTEMAS DE ALMACENAJE.	210101069-04 - Validar la distribución de las zonas de almacenamiento de acuerdo con el flujo de la operación logística.
AP6 - REALIZAR LA TRAZABILIDAD DE LOS PROCESOS LOGÍSTICOS.</v>
      </c>
      <c r="H896" s="42">
        <f t="shared" ca="1" si="558"/>
        <v>0</v>
      </c>
      <c r="I896" s="42" t="str">
        <f t="shared" ca="1" si="559"/>
        <v>13:00-16:00
210201052 - DIRIGIR EL TALENTO HUMANO DE ACUERDO CON NORMATIVA.	210201052-03 - Inspeccionar el cumplimiento de las funciones de talento humano teniendo en cuenta los procedimientos y metas establecidas por la organización.
AP6 - REALIZAR LA TRAZABILIDAD DE LOS PROCESOS LOGÍSTICOS.</v>
      </c>
      <c r="J896" s="43">
        <f t="shared" ca="1" si="560"/>
        <v>0</v>
      </c>
      <c r="K896" s="44">
        <f t="shared" ca="1" si="561"/>
        <v>0</v>
      </c>
      <c r="L896" s="42" t="str">
        <f t="shared" ca="1" si="562"/>
        <v xml:space="preserve">CARLOS JULIO POLANÍA FLOREZ                             </v>
      </c>
      <c r="M896" s="42" t="str">
        <f t="shared" ca="1" si="563"/>
        <v xml:space="preserve">CARLOS JULIO POLANÍA FLOREZ                             </v>
      </c>
      <c r="N896" s="42">
        <f t="shared" ca="1" si="564"/>
        <v>0</v>
      </c>
      <c r="O896" s="42" t="str">
        <f t="shared" ca="1" si="565"/>
        <v xml:space="preserve">CARLOS JULIO POLANÍA FLOREZ                             </v>
      </c>
      <c r="P896" s="45">
        <f t="shared" ca="1" si="566"/>
        <v>0</v>
      </c>
      <c r="Q896" s="41">
        <f t="shared" ca="1" si="567"/>
        <v>0</v>
      </c>
      <c r="R896" s="42" t="str">
        <f t="shared" ca="1" si="568"/>
        <v>Google Meet / MS Teams / Zoom</v>
      </c>
      <c r="S896" s="42" t="str">
        <f t="shared" ca="1" si="569"/>
        <v>Google Meet / MS Teams / Zoom</v>
      </c>
      <c r="T896" s="42">
        <f t="shared" ca="1" si="570"/>
        <v>0</v>
      </c>
      <c r="U896" s="42" t="str">
        <f t="shared" ca="1" si="571"/>
        <v>Google Meet / MS Teams / Zoom</v>
      </c>
      <c r="V896" s="43">
        <f t="shared" ca="1" si="572"/>
        <v>0</v>
      </c>
      <c r="X896" s="11" t="s">
        <v>850</v>
      </c>
      <c r="Y896" s="7" t="s">
        <v>840</v>
      </c>
      <c r="Z896" s="7" t="s">
        <v>841</v>
      </c>
      <c r="AA896" s="7" t="s">
        <v>842</v>
      </c>
      <c r="AB896" s="7" t="s">
        <v>843</v>
      </c>
      <c r="AC896" s="7" t="s">
        <v>844</v>
      </c>
      <c r="AD896" s="7" t="s">
        <v>845</v>
      </c>
      <c r="AE896" s="7" t="s">
        <v>846</v>
      </c>
      <c r="AF896" s="7" t="s">
        <v>847</v>
      </c>
      <c r="AG896" s="7" t="s">
        <v>848</v>
      </c>
      <c r="AH896" s="7">
        <v>471</v>
      </c>
      <c r="AI896" s="7">
        <v>474</v>
      </c>
      <c r="AJ896" s="7">
        <v>475</v>
      </c>
      <c r="AK896" s="12">
        <v>476</v>
      </c>
    </row>
    <row r="897" spans="1:37" x14ac:dyDescent="0.3">
      <c r="A897" s="36">
        <v>2</v>
      </c>
      <c r="B897" s="36">
        <f t="shared" ca="1" si="552"/>
        <v>54</v>
      </c>
      <c r="C897" s="36" t="str">
        <f t="shared" ca="1" si="553"/>
        <v>3185980 COORDINACION DE PROCESOS LOGISTICOS (TECNÓLOGO VIRTUAL)</v>
      </c>
      <c r="D897" s="50" t="str">
        <f t="shared" ca="1" si="554"/>
        <v>13:00 - 17:00</v>
      </c>
      <c r="E897" s="35">
        <f t="shared" ca="1" si="555"/>
        <v>0</v>
      </c>
      <c r="F897" s="36" t="str">
        <f t="shared" ca="1" si="556"/>
        <v>210303025 - CALCULAR COSTOS DE OPERACIÓN DE ACUERDO CON MÉTODOS.	210303025-03 - Elaborar informe del costo logístico según procedimientos y políticas de la organización.
AP6 - REALIZAR LA TRAZABILIDAD DE LOS PROCESOS LOGÍSTICOS.</v>
      </c>
      <c r="G897" s="36" t="str">
        <f t="shared" ca="1" si="557"/>
        <v>210101069 - DISEÑAR ÁREAS DE ALMACENAMIENTO SEGÚN ESTRATEGIAS DE LOGÍSTICA Y SISTEMAS DE ALMACENAJE.	210101069-04 - Validar la distribución de las zonas de almacenamiento de acuerdo con el flujo de la operación logística.
AP6 - REALIZAR LA TRAZABILIDAD DE LOS PROCESOS LOGÍSTICOS.</v>
      </c>
      <c r="H897" s="36">
        <f t="shared" ca="1" si="558"/>
        <v>0</v>
      </c>
      <c r="I897" s="36" t="str">
        <f t="shared" ca="1" si="559"/>
        <v>210201052 - DIRIGIR EL TALENTO HUMANO DE ACUERDO CON NORMATIVA.	210201052-03 - Inspeccionar el cumplimiento de las funciones de talento humano teniendo en cuenta los procedimientos y metas establecidas por la organización.
AP6 - REALIZAR LA TRAZABILIDAD DE LOS PROCESOS LOGÍSTICOS.</v>
      </c>
      <c r="J897" s="37">
        <f t="shared" ca="1" si="560"/>
        <v>0</v>
      </c>
      <c r="K897" s="46">
        <f t="shared" ca="1" si="561"/>
        <v>0</v>
      </c>
      <c r="L897" s="36" t="str">
        <f t="shared" ca="1" si="562"/>
        <v xml:space="preserve">MARÍA DE LOS ÁNGELES GUEVARA                         </v>
      </c>
      <c r="M897" s="36" t="str">
        <f t="shared" ca="1" si="563"/>
        <v xml:space="preserve">MARÍA DE LOS ÁNGELES GUEVARA                         </v>
      </c>
      <c r="N897" s="36">
        <f t="shared" ca="1" si="564"/>
        <v>0</v>
      </c>
      <c r="O897" s="36" t="str">
        <f t="shared" ca="1" si="565"/>
        <v xml:space="preserve">MARÍA DE LOS ÁNGELES GUEVARA                         </v>
      </c>
      <c r="P897" s="47">
        <f t="shared" ca="1" si="566"/>
        <v>0</v>
      </c>
      <c r="Q897" s="35">
        <f t="shared" ca="1" si="567"/>
        <v>0</v>
      </c>
      <c r="R897" s="36" t="str">
        <f t="shared" ca="1" si="568"/>
        <v>Google Meet / MS Teams / Zoom</v>
      </c>
      <c r="S897" s="36" t="str">
        <f t="shared" ca="1" si="569"/>
        <v>Google Meet / MS Teams / Zoom</v>
      </c>
      <c r="T897" s="36">
        <f t="shared" ca="1" si="570"/>
        <v>0</v>
      </c>
      <c r="U897" s="36" t="str">
        <f t="shared" ca="1" si="571"/>
        <v>Google Meet / MS Teams / Zoom</v>
      </c>
      <c r="V897" s="37">
        <f t="shared" ca="1" si="572"/>
        <v>0</v>
      </c>
      <c r="X897" s="11" t="s">
        <v>850</v>
      </c>
      <c r="Y897" s="7" t="s">
        <v>840</v>
      </c>
      <c r="Z897" s="7" t="s">
        <v>841</v>
      </c>
      <c r="AA897" s="7" t="s">
        <v>842</v>
      </c>
      <c r="AB897" s="7" t="s">
        <v>843</v>
      </c>
      <c r="AC897" s="7" t="s">
        <v>844</v>
      </c>
      <c r="AD897" s="7" t="s">
        <v>845</v>
      </c>
      <c r="AE897" s="7" t="s">
        <v>846</v>
      </c>
      <c r="AF897" s="7" t="s">
        <v>847</v>
      </c>
      <c r="AG897" s="7" t="s">
        <v>848</v>
      </c>
      <c r="AH897" s="7">
        <v>480</v>
      </c>
      <c r="AI897" s="7">
        <v>483</v>
      </c>
      <c r="AJ897" s="7">
        <v>484</v>
      </c>
      <c r="AK897" s="12">
        <v>485</v>
      </c>
    </row>
    <row r="898" spans="1:37" x14ac:dyDescent="0.3">
      <c r="A898" s="42">
        <v>2</v>
      </c>
      <c r="B898" s="42">
        <f t="shared" ca="1" si="552"/>
        <v>55</v>
      </c>
      <c r="C898" s="42" t="str">
        <f t="shared" ca="1" si="553"/>
        <v>3466147 COORDINACION DE PROCESOS LOGISTICOS (TECNÓLOGO VIRTUAL)</v>
      </c>
      <c r="D898" s="52" t="str">
        <f t="shared" ca="1" si="554"/>
        <v>13:00 - 17:00</v>
      </c>
      <c r="E898" s="41">
        <f t="shared" ca="1" si="555"/>
        <v>0</v>
      </c>
      <c r="F898" s="42" t="str">
        <f t="shared" ca="1" si="556"/>
        <v>210601020 - ATENDER CLIENTES DE ACUERDO CON PROCEDIMIENTO DE SERVICIO Y NORMATIVA.	210601020-01 - Determinar los requerimientos de clientes y proveedores según políticas de servicio.
	AP1 - RECONOCER LA CADENA DE SUMINISTRO.</v>
      </c>
      <c r="G898" s="42" t="str">
        <f t="shared" ca="1" si="557"/>
        <v>210101075 - COORDINAR EL FLUJO DE MERCANCÍA SEGÚN EL PLAN DE OPERACIÓN Y PROCEDIMIENTOS.	210101075-01 - Identificar los recursos del flujo de la operación logística teniendo en cuenta aspectos técnicos y legales de la distribución.
AP2 - CONTEXTUALIZAR EL FLUJO LOGÍSTICO.</v>
      </c>
      <c r="H898" s="42">
        <f t="shared" ca="1" si="558"/>
        <v>0</v>
      </c>
      <c r="I898" s="42" t="str">
        <f t="shared" ca="1" si="559"/>
        <v>13:00-16:00
210101051 - PROYECTAR LOS REQUERIMIENTOS DE LOS CLIENTES SEGÚN MÉTODOS DE COMPRAS Y PRONÓSTICO.	210101051-01 - Identificar el comportamiento de la demanda de acuerdo con datos históricos del mercado.
AP2 - CONTEXTUALIZAR EL FLUJO LOGÍSTICO.</v>
      </c>
      <c r="J898" s="43">
        <f t="shared" ca="1" si="560"/>
        <v>0</v>
      </c>
      <c r="K898" s="44">
        <f t="shared" ca="1" si="561"/>
        <v>0</v>
      </c>
      <c r="L898" s="42" t="str">
        <f t="shared" ca="1" si="562"/>
        <v>RITA MARÍA VALVERDE GONZÁLEZ</v>
      </c>
      <c r="M898" s="42" t="str">
        <f t="shared" ca="1" si="563"/>
        <v>RITA MARÍA VALVERDE GONZÁLEZ</v>
      </c>
      <c r="N898" s="42">
        <f t="shared" ca="1" si="564"/>
        <v>0</v>
      </c>
      <c r="O898" s="42" t="str">
        <f t="shared" ca="1" si="565"/>
        <v>RITA MARÍA VALVERDE GONZÁLEZ</v>
      </c>
      <c r="P898" s="45">
        <f t="shared" ca="1" si="566"/>
        <v>0</v>
      </c>
      <c r="Q898" s="41">
        <f t="shared" ca="1" si="567"/>
        <v>0</v>
      </c>
      <c r="R898" s="42" t="str">
        <f t="shared" ca="1" si="568"/>
        <v>Google Meet / MS Teams / Zoom</v>
      </c>
      <c r="S898" s="42" t="str">
        <f t="shared" ca="1" si="569"/>
        <v>Google Meet / MS Teams / Zoom</v>
      </c>
      <c r="T898" s="42">
        <f t="shared" ca="1" si="570"/>
        <v>0</v>
      </c>
      <c r="U898" s="42" t="str">
        <f t="shared" ca="1" si="571"/>
        <v>Google Meet / MS Teams / Zoom</v>
      </c>
      <c r="V898" s="43">
        <f t="shared" ca="1" si="572"/>
        <v>0</v>
      </c>
      <c r="X898" s="11" t="s">
        <v>850</v>
      </c>
      <c r="Y898" s="7" t="s">
        <v>840</v>
      </c>
      <c r="Z898" s="7" t="s">
        <v>841</v>
      </c>
      <c r="AA898" s="7" t="s">
        <v>842</v>
      </c>
      <c r="AB898" s="7" t="s">
        <v>843</v>
      </c>
      <c r="AC898" s="7" t="s">
        <v>844</v>
      </c>
      <c r="AD898" s="7" t="s">
        <v>845</v>
      </c>
      <c r="AE898" s="7" t="s">
        <v>846</v>
      </c>
      <c r="AF898" s="7" t="s">
        <v>847</v>
      </c>
      <c r="AG898" s="7" t="s">
        <v>848</v>
      </c>
      <c r="AH898" s="7">
        <v>489</v>
      </c>
      <c r="AI898" s="7">
        <v>492</v>
      </c>
      <c r="AJ898" s="7">
        <v>493</v>
      </c>
      <c r="AK898" s="12">
        <v>494</v>
      </c>
    </row>
    <row r="899" spans="1:37" x14ac:dyDescent="0.3">
      <c r="A899" s="36">
        <v>2</v>
      </c>
      <c r="B899" s="36">
        <f t="shared" ca="1" si="552"/>
        <v>56</v>
      </c>
      <c r="C899" s="36" t="str">
        <f t="shared" ca="1" si="553"/>
        <v>NUEVA 2 CPLOG COORDINACION DE PROCESOS LOGISTICOS (TECNÓLOGO VIRTUAL)</v>
      </c>
      <c r="D899" s="50" t="str">
        <f t="shared" ca="1" si="554"/>
        <v>14:00 - 18:00</v>
      </c>
      <c r="E899" s="35">
        <f t="shared" ca="1" si="555"/>
        <v>0</v>
      </c>
      <c r="F899" s="36">
        <f t="shared" ca="1" si="556"/>
        <v>0</v>
      </c>
      <c r="G899" s="36">
        <f t="shared" ca="1" si="557"/>
        <v>0</v>
      </c>
      <c r="H899" s="36">
        <f t="shared" ca="1" si="558"/>
        <v>0</v>
      </c>
      <c r="I899" s="36">
        <f t="shared" ca="1" si="559"/>
        <v>0</v>
      </c>
      <c r="J899" s="37">
        <f t="shared" ca="1" si="560"/>
        <v>0</v>
      </c>
      <c r="K899" s="46">
        <f t="shared" ca="1" si="561"/>
        <v>0</v>
      </c>
      <c r="L899" s="36">
        <f t="shared" ca="1" si="562"/>
        <v>0</v>
      </c>
      <c r="M899" s="36">
        <f t="shared" ca="1" si="563"/>
        <v>0</v>
      </c>
      <c r="N899" s="36">
        <f t="shared" ca="1" si="564"/>
        <v>0</v>
      </c>
      <c r="O899" s="36">
        <f t="shared" ca="1" si="565"/>
        <v>0</v>
      </c>
      <c r="P899" s="47">
        <f t="shared" ca="1" si="566"/>
        <v>0</v>
      </c>
      <c r="Q899" s="35">
        <f t="shared" ca="1" si="567"/>
        <v>0</v>
      </c>
      <c r="R899" s="36">
        <f t="shared" ca="1" si="568"/>
        <v>0</v>
      </c>
      <c r="S899" s="36">
        <f t="shared" ca="1" si="569"/>
        <v>0</v>
      </c>
      <c r="T899" s="36">
        <f t="shared" ca="1" si="570"/>
        <v>0</v>
      </c>
      <c r="U899" s="36">
        <f t="shared" ca="1" si="571"/>
        <v>0</v>
      </c>
      <c r="V899" s="37">
        <f t="shared" ca="1" si="572"/>
        <v>0</v>
      </c>
      <c r="X899" s="11" t="s">
        <v>850</v>
      </c>
      <c r="Y899" s="7" t="s">
        <v>840</v>
      </c>
      <c r="Z899" s="7" t="s">
        <v>841</v>
      </c>
      <c r="AA899" s="7" t="s">
        <v>842</v>
      </c>
      <c r="AB899" s="7" t="s">
        <v>843</v>
      </c>
      <c r="AC899" s="7" t="s">
        <v>844</v>
      </c>
      <c r="AD899" s="7" t="s">
        <v>845</v>
      </c>
      <c r="AE899" s="7" t="s">
        <v>846</v>
      </c>
      <c r="AF899" s="7" t="s">
        <v>847</v>
      </c>
      <c r="AG899" s="7" t="s">
        <v>848</v>
      </c>
      <c r="AH899" s="7">
        <v>498</v>
      </c>
      <c r="AI899" s="7">
        <v>501</v>
      </c>
      <c r="AJ899" s="7">
        <v>502</v>
      </c>
      <c r="AK899" s="12">
        <v>503</v>
      </c>
    </row>
    <row r="900" spans="1:37" x14ac:dyDescent="0.3">
      <c r="A900" s="42">
        <v>2</v>
      </c>
      <c r="B900" s="42">
        <f t="shared" ca="1" si="552"/>
        <v>57</v>
      </c>
      <c r="C900" s="42">
        <f t="shared" ca="1" si="553"/>
        <v>0</v>
      </c>
      <c r="D900" s="52" t="str">
        <f t="shared" ca="1" si="554"/>
        <v>14:00 - 18:00</v>
      </c>
      <c r="E900" s="41">
        <f t="shared" ca="1" si="555"/>
        <v>0</v>
      </c>
      <c r="F900" s="42">
        <f t="shared" ca="1" si="556"/>
        <v>0</v>
      </c>
      <c r="G900" s="42">
        <f t="shared" ca="1" si="557"/>
        <v>0</v>
      </c>
      <c r="H900" s="42">
        <f t="shared" ca="1" si="558"/>
        <v>0</v>
      </c>
      <c r="I900" s="42">
        <f t="shared" ca="1" si="559"/>
        <v>0</v>
      </c>
      <c r="J900" s="43">
        <f t="shared" ca="1" si="560"/>
        <v>0</v>
      </c>
      <c r="K900" s="44">
        <f t="shared" ca="1" si="561"/>
        <v>0</v>
      </c>
      <c r="L900" s="42">
        <f t="shared" ca="1" si="562"/>
        <v>0</v>
      </c>
      <c r="M900" s="42">
        <f t="shared" ca="1" si="563"/>
        <v>0</v>
      </c>
      <c r="N900" s="42">
        <f t="shared" ca="1" si="564"/>
        <v>0</v>
      </c>
      <c r="O900" s="42">
        <f t="shared" ca="1" si="565"/>
        <v>0</v>
      </c>
      <c r="P900" s="45">
        <f t="shared" ca="1" si="566"/>
        <v>0</v>
      </c>
      <c r="Q900" s="41">
        <f t="shared" ca="1" si="567"/>
        <v>0</v>
      </c>
      <c r="R900" s="42">
        <f t="shared" ca="1" si="568"/>
        <v>0</v>
      </c>
      <c r="S900" s="42">
        <f t="shared" ca="1" si="569"/>
        <v>0</v>
      </c>
      <c r="T900" s="42">
        <f t="shared" ca="1" si="570"/>
        <v>0</v>
      </c>
      <c r="U900" s="42">
        <f t="shared" ca="1" si="571"/>
        <v>0</v>
      </c>
      <c r="V900" s="43">
        <f t="shared" ca="1" si="572"/>
        <v>0</v>
      </c>
      <c r="X900" s="11" t="s">
        <v>850</v>
      </c>
      <c r="Y900" s="7" t="s">
        <v>840</v>
      </c>
      <c r="Z900" s="7" t="s">
        <v>841</v>
      </c>
      <c r="AA900" s="7" t="s">
        <v>842</v>
      </c>
      <c r="AB900" s="7" t="s">
        <v>843</v>
      </c>
      <c r="AC900" s="7" t="s">
        <v>844</v>
      </c>
      <c r="AD900" s="7" t="s">
        <v>845</v>
      </c>
      <c r="AE900" s="7" t="s">
        <v>846</v>
      </c>
      <c r="AF900" s="7" t="s">
        <v>847</v>
      </c>
      <c r="AG900" s="7" t="s">
        <v>848</v>
      </c>
      <c r="AH900" s="7">
        <v>507</v>
      </c>
      <c r="AI900" s="7">
        <v>510</v>
      </c>
      <c r="AJ900" s="7">
        <v>511</v>
      </c>
      <c r="AK900" s="12">
        <v>512</v>
      </c>
    </row>
    <row r="901" spans="1:37" x14ac:dyDescent="0.3">
      <c r="A901" s="36">
        <v>2</v>
      </c>
      <c r="B901" s="36">
        <f t="shared" ca="1" si="552"/>
        <v>58</v>
      </c>
      <c r="C901" s="36" t="str">
        <f t="shared" ca="1" si="553"/>
        <v>2977620 DESARROLLO PUBLICITARIO (TECNÓLOGO VIRTUAL)</v>
      </c>
      <c r="D901" s="50" t="str">
        <f t="shared" ca="1" si="554"/>
        <v>14:00 - 18:00</v>
      </c>
      <c r="E901" s="35" t="str">
        <f t="shared" ca="1" si="555"/>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F901" s="36" t="str">
        <f t="shared" ca="1" si="556"/>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G901" s="36" t="str">
        <f t="shared" ca="1" si="557"/>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H901" s="36" t="str">
        <f t="shared" ca="1" si="558"/>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I901" s="36" t="str">
        <f t="shared" ca="1" si="559"/>
        <v>RESULTADOS DE APRENDIZAJE ETAPA PRACTICA 638289 - APLICAR EN LA RESOLUCIÓN DE PROBLEMAS REALES DEL SECTOR PRODUCTIVO, LOS CONOCIMIENTOS, HABILIDADES Y DESTREZAS PERTINENTES A LAS COMPETENCIAS DEL PROGRAMA DE FORMACIÓN ASUMIENDO ESTRATEGIAS Y METODOLOGÍAS DE AUTOGESTIÓN AP. 4 Verificar los parámetros eléctricos y mecánicos en relación a la normatividad vigente.</v>
      </c>
      <c r="J901" s="37">
        <f t="shared" ca="1" si="560"/>
        <v>0</v>
      </c>
      <c r="K901" s="46">
        <f t="shared" ca="1" si="561"/>
        <v>0</v>
      </c>
      <c r="L901" s="36">
        <f t="shared" ca="1" si="562"/>
        <v>0</v>
      </c>
      <c r="M901" s="36">
        <f t="shared" ca="1" si="563"/>
        <v>0</v>
      </c>
      <c r="N901" s="36">
        <f t="shared" ca="1" si="564"/>
        <v>0</v>
      </c>
      <c r="O901" s="36">
        <f t="shared" ca="1" si="565"/>
        <v>0</v>
      </c>
      <c r="P901" s="47">
        <f t="shared" ca="1" si="566"/>
        <v>0</v>
      </c>
      <c r="Q901" s="35">
        <f t="shared" ca="1" si="567"/>
        <v>0</v>
      </c>
      <c r="R901" s="36">
        <f t="shared" ca="1" si="568"/>
        <v>0</v>
      </c>
      <c r="S901" s="36">
        <f t="shared" ca="1" si="569"/>
        <v>0</v>
      </c>
      <c r="T901" s="36">
        <f t="shared" ca="1" si="570"/>
        <v>0</v>
      </c>
      <c r="U901" s="36">
        <f t="shared" ca="1" si="571"/>
        <v>0</v>
      </c>
      <c r="V901" s="37">
        <f t="shared" ca="1" si="572"/>
        <v>0</v>
      </c>
      <c r="X901" s="11" t="s">
        <v>850</v>
      </c>
      <c r="Y901" s="7" t="s">
        <v>840</v>
      </c>
      <c r="Z901" s="7" t="s">
        <v>841</v>
      </c>
      <c r="AA901" s="7" t="s">
        <v>842</v>
      </c>
      <c r="AB901" s="7" t="s">
        <v>843</v>
      </c>
      <c r="AC901" s="7" t="s">
        <v>844</v>
      </c>
      <c r="AD901" s="7" t="s">
        <v>845</v>
      </c>
      <c r="AE901" s="7" t="s">
        <v>846</v>
      </c>
      <c r="AF901" s="7" t="s">
        <v>847</v>
      </c>
      <c r="AG901" s="7" t="s">
        <v>848</v>
      </c>
      <c r="AH901" s="7">
        <v>516</v>
      </c>
      <c r="AI901" s="7">
        <v>519</v>
      </c>
      <c r="AJ901" s="7">
        <v>520</v>
      </c>
      <c r="AK901" s="12">
        <v>521</v>
      </c>
    </row>
    <row r="902" spans="1:37" x14ac:dyDescent="0.3">
      <c r="A902" s="42">
        <v>2</v>
      </c>
      <c r="B902" s="42">
        <f t="shared" ca="1" si="552"/>
        <v>59</v>
      </c>
      <c r="C902" s="42" t="str">
        <f t="shared" ca="1" si="553"/>
        <v>3070487 DESARROLLO PUBLICITARIO (TECNÓLOGO VIRTUAL)</v>
      </c>
      <c r="D902" s="52" t="str">
        <f t="shared" ca="1" si="554"/>
        <v>13:00 - 17:00</v>
      </c>
      <c r="E902" s="41" t="str">
        <f t="shared" ca="1" si="555"/>
        <v>14:00-17:00
210201501 - Ejercer derechos fundamentales del trabajo en el marco de la Constitución Política y los Convenios Internacionales.	210201501-01 - Reconocer el trabajo como factor de movilidad social y transformación vital con referencia a la fenomenología y a los derechos fundamentales en el trabajo.
210201501-02 - Valorar la importancia de la ciudadanía laboral con base en el estudio de los derechos humanos y fundamentales en el trabajo.
210201501-03 - Practicar los derechos fundamentales en el trabajo de acuerdo con la Constitución Política y los Convenios Internacionales.
210201501-04 - Participar en acciones solidarias teniendo en cuenta el ejercicio de los derechos humanos, de los pueblos y de la naturaleza.
AP4 Verificar la efectividad del plan de comunicación publicitaria de la organización.</v>
      </c>
      <c r="F902" s="42" t="str">
        <f t="shared" ca="1" si="556"/>
        <v>13:00-16:00
220201501 - Aplicación de conocimientos de las ciencias naturales de acuerdo con situaciones del contexto productivo y social.	220201501-01 - Establecer interrelaciones entre los niveles de organización biológica acorde con el  entorno productivo y social. 
	220201501-02 - Interpretar las interrelaciones entre los niveles de organización biológica según el entorno  productivo y social. 
	220201501-03 - Argumentar sobre situaciones problemáticas del entorno  susceptibles de mejoramiento mediante la aplicación de principios y conceptos de biología
		220201501-04 - Proponer alternativas de mejoramiento a situaciones identificadas en el  entorno productivo y social, acorde con principios y conceptos de la biología.
AP4 Verificar la efectividad del plan de comunicación publicitaria de la organización.</v>
      </c>
      <c r="G902" s="42" t="str">
        <f t="shared" ca="1" si="557"/>
        <v xml:space="preserve">
260101055 - ESTRUCTURAR LA ESTRATEGIA DE MERCADEO DIGITAL DE ACUERDO CON OBJETIVOS DE CAMPAÑA Y NORMATIVA LEGAL
260101055-03 - Medir resultados del plan de mercadeo y la comunicación digital, según los objetivos establecidos.
AP4. VERIFICAR LA EFECTIVIDAD DEL PLAN DE COMUNICACIÓN PUBLICITARIA DE LA ORGANIZACIÓN.</v>
      </c>
      <c r="H902" s="42">
        <f t="shared" ca="1" si="558"/>
        <v>0</v>
      </c>
      <c r="I902" s="42" t="str">
        <f t="shared" ca="1" si="559"/>
        <v>13:00-15:00
CT3-260101052-ESTRUCTURAR LA CAMPAÑA PUBLICITARIA DE ACUERDO CON OBJETIVOS DE COMUNICACIÓN Y METODOLOGÍA DE PLANEACIÓN
260101052-03 - Evaluar la efectividad de la campaña según los sistemas de medición de la organización.
AP4. VERIFICAR LA EFECTIVIDAD DEL PLAN DE COMUNICACIÓN PUBLICITARIA DE LA ORGANIZACIÓN.</v>
      </c>
      <c r="J902" s="43">
        <f t="shared" ca="1" si="560"/>
        <v>0</v>
      </c>
      <c r="K902" s="44" t="str">
        <f t="shared" ca="1" si="561"/>
        <v>FARDY YAMITH PÉREZ ALEGRÍA</v>
      </c>
      <c r="L902" s="42" t="str">
        <f t="shared" ca="1" si="562"/>
        <v>LUISA FERNANDA ÁLVAREZ MUÑOZ</v>
      </c>
      <c r="M902" s="42" t="str">
        <f t="shared" ca="1" si="563"/>
        <v>ANA MARÍA PEDROZA SALAZAR</v>
      </c>
      <c r="N902" s="42">
        <f t="shared" ca="1" si="564"/>
        <v>0</v>
      </c>
      <c r="O902" s="42" t="str">
        <f t="shared" ca="1" si="565"/>
        <v>ANA MARÍA PEDROZA SALAZAR</v>
      </c>
      <c r="P902" s="45">
        <f t="shared" ca="1" si="566"/>
        <v>0</v>
      </c>
      <c r="Q902" s="41" t="str">
        <f t="shared" ca="1" si="567"/>
        <v>Google Meet / MS Teams / Zoom</v>
      </c>
      <c r="R902" s="42" t="str">
        <f t="shared" ca="1" si="568"/>
        <v>Google Meet / MS Teams / Zoom</v>
      </c>
      <c r="S902" s="42" t="str">
        <f t="shared" ca="1" si="569"/>
        <v>Google Meet / MS Teams / Zoom</v>
      </c>
      <c r="T902" s="42">
        <f t="shared" ca="1" si="570"/>
        <v>0</v>
      </c>
      <c r="U902" s="42" t="str">
        <f t="shared" ca="1" si="571"/>
        <v>Google Meet / MS Teams / Zoom</v>
      </c>
      <c r="V902" s="43">
        <f t="shared" ca="1" si="572"/>
        <v>0</v>
      </c>
      <c r="X902" s="11" t="s">
        <v>850</v>
      </c>
      <c r="Y902" s="7" t="s">
        <v>840</v>
      </c>
      <c r="Z902" s="7" t="s">
        <v>841</v>
      </c>
      <c r="AA902" s="7" t="s">
        <v>842</v>
      </c>
      <c r="AB902" s="7" t="s">
        <v>843</v>
      </c>
      <c r="AC902" s="7" t="s">
        <v>844</v>
      </c>
      <c r="AD902" s="7" t="s">
        <v>845</v>
      </c>
      <c r="AE902" s="7" t="s">
        <v>846</v>
      </c>
      <c r="AF902" s="7" t="s">
        <v>847</v>
      </c>
      <c r="AG902" s="7" t="s">
        <v>848</v>
      </c>
      <c r="AH902" s="7">
        <v>525</v>
      </c>
      <c r="AI902" s="7">
        <v>528</v>
      </c>
      <c r="AJ902" s="7">
        <v>529</v>
      </c>
      <c r="AK902" s="12">
        <v>530</v>
      </c>
    </row>
    <row r="903" spans="1:37" x14ac:dyDescent="0.3">
      <c r="A903" s="36">
        <v>2</v>
      </c>
      <c r="B903" s="36">
        <f t="shared" ca="1" si="552"/>
        <v>60</v>
      </c>
      <c r="C903" s="36" t="str">
        <f t="shared" ca="1" si="553"/>
        <v>3118436 DESARROLLO PUBLICITARIO (TECNÓLOGO VIRTUAL)</v>
      </c>
      <c r="D903" s="50" t="str">
        <f t="shared" ca="1" si="554"/>
        <v>13:00 - 17:00</v>
      </c>
      <c r="E903" s="35" t="str">
        <f t="shared" ca="1" si="555"/>
        <v>CT3-260101052-ESTRUCTURAR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v>
      </c>
      <c r="F903" s="36" t="str">
        <f t="shared" ca="1" si="556"/>
        <v>CT3-260101052-ESTRUCTURAR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v>
      </c>
      <c r="G903" s="36" t="str">
        <f t="shared" ca="1" si="557"/>
        <v>230101507 - GENERAR HÁBITOS SALUDABLES DE VIDA MEDIANTE LA APLICACIÓN DE PROGRAMAS DE ACTIVIDAD FÍSICA EN LOS CONTEXTOS PRODUCTIVOS Y SOCIALES.	230101507-01 - Desarrollar habilidades psicomotrices en el contexto productivo y social.
	230101507-02 - Practicar hábitos saludables mediante la aplicación de fundamentos de nutrición e higiene.
	230101507-03 - Ejecutar actividades de acondicionamiento físico orientadas hacia el mejoramiento de la condición física en los contextos productivo y social.
	230101507-04 - Implementar un plan de ergonomía y pausas activas según las características de la función productiva.
AP4. Verificar la efectividad del plan de comunicación publicitaria de la organización.</v>
      </c>
      <c r="H903" s="36" t="str">
        <f t="shared" ca="1" si="558"/>
        <v>15:00-17:00
CT3-260101052-ESTRUCTURAR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v>
      </c>
      <c r="I903" s="36">
        <f t="shared" ca="1" si="559"/>
        <v>0</v>
      </c>
      <c r="J903" s="37">
        <f t="shared" ca="1" si="560"/>
        <v>0</v>
      </c>
      <c r="K903" s="46" t="str">
        <f t="shared" ca="1" si="561"/>
        <v>ANA MARÍA PEDROZA SALAZAR</v>
      </c>
      <c r="L903" s="36" t="str">
        <f t="shared" ca="1" si="562"/>
        <v>ANA MARÍA PEDROZA SALAZAR</v>
      </c>
      <c r="M903" s="36" t="str">
        <f t="shared" ca="1" si="563"/>
        <v>JULIANA MUÑOZ ÁLVAREZ</v>
      </c>
      <c r="N903" s="36" t="str">
        <f t="shared" ca="1" si="564"/>
        <v>ANA MARÍA PEDROZA SALAZAR</v>
      </c>
      <c r="O903" s="36">
        <f t="shared" ca="1" si="565"/>
        <v>0</v>
      </c>
      <c r="P903" s="47">
        <f t="shared" ca="1" si="566"/>
        <v>0</v>
      </c>
      <c r="Q903" s="35" t="str">
        <f t="shared" ca="1" si="567"/>
        <v>Google Meet / MS Teams / Zoom</v>
      </c>
      <c r="R903" s="36" t="str">
        <f t="shared" ca="1" si="568"/>
        <v>Google Meet / MS Teams / Zoom</v>
      </c>
      <c r="S903" s="36" t="str">
        <f t="shared" ca="1" si="569"/>
        <v>Google Meet / MS Teams / Zoom</v>
      </c>
      <c r="T903" s="36" t="str">
        <f t="shared" ca="1" si="570"/>
        <v>Google Meet / MS Teams / Zoom</v>
      </c>
      <c r="U903" s="36">
        <f t="shared" ca="1" si="571"/>
        <v>0</v>
      </c>
      <c r="V903" s="37">
        <f t="shared" ca="1" si="572"/>
        <v>0</v>
      </c>
      <c r="X903" s="11" t="s">
        <v>850</v>
      </c>
      <c r="Y903" s="7" t="s">
        <v>840</v>
      </c>
      <c r="Z903" s="7" t="s">
        <v>841</v>
      </c>
      <c r="AA903" s="7" t="s">
        <v>842</v>
      </c>
      <c r="AB903" s="7" t="s">
        <v>843</v>
      </c>
      <c r="AC903" s="7" t="s">
        <v>844</v>
      </c>
      <c r="AD903" s="7" t="s">
        <v>845</v>
      </c>
      <c r="AE903" s="7" t="s">
        <v>846</v>
      </c>
      <c r="AF903" s="7" t="s">
        <v>847</v>
      </c>
      <c r="AG903" s="7" t="s">
        <v>848</v>
      </c>
      <c r="AH903" s="7">
        <v>534</v>
      </c>
      <c r="AI903" s="7">
        <v>537</v>
      </c>
      <c r="AJ903" s="7">
        <v>538</v>
      </c>
      <c r="AK903" s="12">
        <v>539</v>
      </c>
    </row>
    <row r="904" spans="1:37" x14ac:dyDescent="0.3">
      <c r="A904" s="42">
        <v>2</v>
      </c>
      <c r="B904" s="42">
        <f t="shared" ca="1" si="552"/>
        <v>61</v>
      </c>
      <c r="C904" s="42">
        <f t="shared" ca="1" si="553"/>
        <v>0</v>
      </c>
      <c r="D904" s="52" t="str">
        <f t="shared" ca="1" si="554"/>
        <v>14:00 - 18:00</v>
      </c>
      <c r="E904" s="41">
        <f t="shared" ca="1" si="555"/>
        <v>0</v>
      </c>
      <c r="F904" s="42">
        <f t="shared" ca="1" si="556"/>
        <v>0</v>
      </c>
      <c r="G904" s="42">
        <f t="shared" ca="1" si="557"/>
        <v>0</v>
      </c>
      <c r="H904" s="42">
        <f t="shared" ca="1" si="558"/>
        <v>0</v>
      </c>
      <c r="I904" s="42">
        <f t="shared" ca="1" si="559"/>
        <v>0</v>
      </c>
      <c r="J904" s="43">
        <f t="shared" ca="1" si="560"/>
        <v>0</v>
      </c>
      <c r="K904" s="44">
        <f t="shared" ca="1" si="561"/>
        <v>0</v>
      </c>
      <c r="L904" s="42">
        <f t="shared" ca="1" si="562"/>
        <v>0</v>
      </c>
      <c r="M904" s="42">
        <f t="shared" ca="1" si="563"/>
        <v>0</v>
      </c>
      <c r="N904" s="42">
        <f t="shared" ca="1" si="564"/>
        <v>0</v>
      </c>
      <c r="O904" s="42">
        <f t="shared" ca="1" si="565"/>
        <v>0</v>
      </c>
      <c r="P904" s="45">
        <f t="shared" ca="1" si="566"/>
        <v>0</v>
      </c>
      <c r="Q904" s="41">
        <f t="shared" ca="1" si="567"/>
        <v>0</v>
      </c>
      <c r="R904" s="42">
        <f t="shared" ca="1" si="568"/>
        <v>0</v>
      </c>
      <c r="S904" s="42">
        <f t="shared" ca="1" si="569"/>
        <v>0</v>
      </c>
      <c r="T904" s="42">
        <f t="shared" ca="1" si="570"/>
        <v>0</v>
      </c>
      <c r="U904" s="42">
        <f t="shared" ca="1" si="571"/>
        <v>0</v>
      </c>
      <c r="V904" s="43">
        <f t="shared" ca="1" si="572"/>
        <v>0</v>
      </c>
      <c r="X904" s="11" t="s">
        <v>850</v>
      </c>
      <c r="Y904" s="7" t="s">
        <v>840</v>
      </c>
      <c r="Z904" s="7" t="s">
        <v>841</v>
      </c>
      <c r="AA904" s="7" t="s">
        <v>842</v>
      </c>
      <c r="AB904" s="7" t="s">
        <v>843</v>
      </c>
      <c r="AC904" s="7" t="s">
        <v>844</v>
      </c>
      <c r="AD904" s="7" t="s">
        <v>845</v>
      </c>
      <c r="AE904" s="7" t="s">
        <v>846</v>
      </c>
      <c r="AF904" s="7" t="s">
        <v>847</v>
      </c>
      <c r="AG904" s="7" t="s">
        <v>848</v>
      </c>
      <c r="AH904" s="7">
        <v>543</v>
      </c>
      <c r="AI904" s="7">
        <v>546</v>
      </c>
      <c r="AJ904" s="7">
        <v>547</v>
      </c>
      <c r="AK904" s="12">
        <v>548</v>
      </c>
    </row>
    <row r="905" spans="1:37" x14ac:dyDescent="0.3">
      <c r="A905" s="36">
        <v>2</v>
      </c>
      <c r="B905" s="36">
        <f t="shared" ca="1" si="552"/>
        <v>62</v>
      </c>
      <c r="C905" s="36" t="str">
        <f t="shared" ca="1" si="553"/>
        <v>3118421 DESARROLLO MULTIMEDIA Y WEB (TECNÓLOGO VIRTUAL)</v>
      </c>
      <c r="D905" s="50" t="str">
        <f t="shared" ca="1" si="554"/>
        <v>13:00 - 17:00</v>
      </c>
      <c r="E905" s="35">
        <f t="shared" ca="1" si="555"/>
        <v>0</v>
      </c>
      <c r="F905" s="36" t="str">
        <f t="shared" ca="1" si="556"/>
        <v>13:00-17:00
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G905" s="36">
        <f t="shared" ca="1" si="557"/>
        <v>0</v>
      </c>
      <c r="H905" s="36" t="str">
        <f t="shared" ca="1" si="558"/>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I905" s="36">
        <f t="shared" ca="1" si="559"/>
        <v>0</v>
      </c>
      <c r="J905" s="37">
        <f t="shared" ca="1" si="560"/>
        <v>0</v>
      </c>
      <c r="K905" s="46">
        <f t="shared" ca="1" si="561"/>
        <v>0</v>
      </c>
      <c r="L905" s="36" t="str">
        <f t="shared" ca="1" si="562"/>
        <v>ANDREA CAROLINA GUTIÉRREZ OBANDO</v>
      </c>
      <c r="M905" s="36">
        <f t="shared" ca="1" si="563"/>
        <v>0</v>
      </c>
      <c r="N905" s="36" t="str">
        <f t="shared" ca="1" si="564"/>
        <v>ANDREA CAROLINA GUTIÉRREZ OBANDO</v>
      </c>
      <c r="O905" s="36">
        <f t="shared" ca="1" si="565"/>
        <v>0</v>
      </c>
      <c r="P905" s="47">
        <f t="shared" ca="1" si="566"/>
        <v>0</v>
      </c>
      <c r="Q905" s="35">
        <f t="shared" ca="1" si="567"/>
        <v>0</v>
      </c>
      <c r="R905" s="36" t="str">
        <f t="shared" ca="1" si="568"/>
        <v>Google Meet / MS Teams / Zoom</v>
      </c>
      <c r="S905" s="36">
        <f t="shared" ca="1" si="569"/>
        <v>0</v>
      </c>
      <c r="T905" s="36" t="str">
        <f t="shared" ca="1" si="570"/>
        <v>Google Meet / MS Teams / Zoom</v>
      </c>
      <c r="U905" s="36">
        <f t="shared" ca="1" si="571"/>
        <v>0</v>
      </c>
      <c r="V905" s="37">
        <f t="shared" ca="1" si="572"/>
        <v>0</v>
      </c>
      <c r="X905" s="11" t="s">
        <v>850</v>
      </c>
      <c r="Y905" s="7" t="s">
        <v>840</v>
      </c>
      <c r="Z905" s="7" t="s">
        <v>841</v>
      </c>
      <c r="AA905" s="7" t="s">
        <v>842</v>
      </c>
      <c r="AB905" s="7" t="s">
        <v>843</v>
      </c>
      <c r="AC905" s="7" t="s">
        <v>844</v>
      </c>
      <c r="AD905" s="7" t="s">
        <v>845</v>
      </c>
      <c r="AE905" s="7" t="s">
        <v>846</v>
      </c>
      <c r="AF905" s="7" t="s">
        <v>847</v>
      </c>
      <c r="AG905" s="7" t="s">
        <v>848</v>
      </c>
      <c r="AH905" s="7">
        <v>552</v>
      </c>
      <c r="AI905" s="7">
        <v>555</v>
      </c>
      <c r="AJ905" s="7">
        <v>556</v>
      </c>
      <c r="AK905" s="12">
        <v>557</v>
      </c>
    </row>
    <row r="906" spans="1:37" x14ac:dyDescent="0.3">
      <c r="A906" s="42">
        <v>2</v>
      </c>
      <c r="B906" s="42">
        <f t="shared" ca="1" si="552"/>
        <v>63</v>
      </c>
      <c r="C906" s="42" t="str">
        <f t="shared" ca="1" si="553"/>
        <v>3118537 DESARROLLO MULTIMEDIA Y WEB (TECNÓLOGO VIRTUAL)</v>
      </c>
      <c r="D906" s="52" t="str">
        <f t="shared" ca="1" si="554"/>
        <v>13:00 - 17:00</v>
      </c>
      <c r="E906" s="41" t="str">
        <f t="shared" ca="1" si="555"/>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F906" s="42" t="str">
        <f t="shared" ca="1" si="556"/>
        <v xml:space="preserve">14:00-17:00
TR2-210201501-EJERCICIO DE LOS DERECHOS FUNDAMENTALES DEL TRABAJO	210201501-01 - Reconocer el trabajo como uno de los elementos primordiales para la movilidad social y la transformación vital.
	210201501-02 - Practicar los derechos fundamentales del trabajo de acuerdo con la constitución política y los convenios internacionales.
	210201501-03 - Valorar la importancia de la ciudadanía laboral con base en el estudio de los derechos humanos y fundamentales del trabajo.
	210201501-04 - Participar en acciones solidarias orientadas al ejercicio de los derechos humanos, de los pueblos y de la naturaleza.
AP8 - ENTREGAR EL PROYECTO PARA EVALUAR LA SATISFACCIÓN DEL CLIENTE Y REALIZAR LOS AJUSTES NECESARIOS UTILIZANDO TÉCNICAS DE DEPURACIÓN Y USABILIDAD.	</v>
      </c>
      <c r="G906" s="42" t="str">
        <f t="shared" ca="1" si="557"/>
        <v>CT3- 220501102 - 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H906" s="42" t="str">
        <f t="shared" ca="1" si="558"/>
        <v>"240201526 - ENRIQUE LOW MURTRA-INTERACTUAR EN EL CONTEXTO PRODUCTIVO Y SOCIAL DE ACUERDO CON PRINCIPIOS ÉTICOS PARA LA CONSTRUCCIÓN DE UNA CULTURA DE PAz.	240201526-01 - Promover mi dignidad y la del otro a partir de los principios y valores éticos como aporte en la instauración de una cultura de paz.
	240201526-02 - Establecer relaciones de crecimiento personal y comunitario a partir del bien común como aporte para el desarrollo social.
	240201526-03 - Promover el uso racional de los recursos naturales a partir de criterios de sostenibilidad y sustentabilidad ética y normativa vigente.
	240201526-04 - Contribuir con el fortalecimiento de la cultura de paz a partir de la dignidad humana y las estrategias para la transformación de conflictos.	
AP5 - REALIZAR EL PROTOTIPO INTERACTIVO DE ACUERDO A LA EXPERIENCIA DE USUARIO,
ESTÁNDARES DE MAQUETACIÓN WEB, USABILIDAD Y ACCESIBILIDAD."</v>
      </c>
      <c r="I906" s="42">
        <f t="shared" ca="1" si="559"/>
        <v>0</v>
      </c>
      <c r="J906" s="43">
        <f t="shared" ca="1" si="560"/>
        <v>0</v>
      </c>
      <c r="K906" s="44" t="str">
        <f t="shared" ca="1" si="561"/>
        <v>ANDREA CAROLINA GUTIÉRREZ OBANDO</v>
      </c>
      <c r="L906" s="42" t="str">
        <f t="shared" ca="1" si="562"/>
        <v>FARDY YAMITH PÉREZ ALEGRÍA</v>
      </c>
      <c r="M906" s="42" t="str">
        <f t="shared" ca="1" si="563"/>
        <v>ANDREA CAROLINA GUTIÉRREZ OBANDO</v>
      </c>
      <c r="N906" s="42" t="str">
        <f t="shared" ca="1" si="564"/>
        <v>KAREN GISSEL PACHECO BOHÓRQUEZ</v>
      </c>
      <c r="O906" s="42">
        <f t="shared" ca="1" si="565"/>
        <v>0</v>
      </c>
      <c r="P906" s="45">
        <f t="shared" ca="1" si="566"/>
        <v>0</v>
      </c>
      <c r="Q906" s="41" t="str">
        <f t="shared" ca="1" si="567"/>
        <v>Google Meet / MS Teams / Zoom</v>
      </c>
      <c r="R906" s="42" t="str">
        <f t="shared" ca="1" si="568"/>
        <v>Google Meet / MS Teams / Zoom</v>
      </c>
      <c r="S906" s="42" t="str">
        <f t="shared" ca="1" si="569"/>
        <v>Google Meet / MS Teams / Zoom</v>
      </c>
      <c r="T906" s="42" t="str">
        <f t="shared" ca="1" si="570"/>
        <v>Google Meet / MS Teams / Zoom</v>
      </c>
      <c r="U906" s="42">
        <f t="shared" ca="1" si="571"/>
        <v>0</v>
      </c>
      <c r="V906" s="43">
        <f t="shared" ca="1" si="572"/>
        <v>0</v>
      </c>
      <c r="X906" s="11" t="s">
        <v>850</v>
      </c>
      <c r="Y906" s="7" t="s">
        <v>840</v>
      </c>
      <c r="Z906" s="7" t="s">
        <v>841</v>
      </c>
      <c r="AA906" s="7" t="s">
        <v>842</v>
      </c>
      <c r="AB906" s="7" t="s">
        <v>843</v>
      </c>
      <c r="AC906" s="7" t="s">
        <v>844</v>
      </c>
      <c r="AD906" s="7" t="s">
        <v>845</v>
      </c>
      <c r="AE906" s="7" t="s">
        <v>846</v>
      </c>
      <c r="AF906" s="7" t="s">
        <v>847</v>
      </c>
      <c r="AG906" s="7" t="s">
        <v>848</v>
      </c>
      <c r="AH906" s="7">
        <v>561</v>
      </c>
      <c r="AI906" s="7">
        <v>564</v>
      </c>
      <c r="AJ906" s="7">
        <v>565</v>
      </c>
      <c r="AK906" s="12">
        <v>566</v>
      </c>
    </row>
    <row r="907" spans="1:37" x14ac:dyDescent="0.3">
      <c r="A907" s="36">
        <v>2</v>
      </c>
      <c r="B907" s="36">
        <f t="shared" ca="1" si="552"/>
        <v>64</v>
      </c>
      <c r="C907" s="36" t="str">
        <f t="shared" ca="1" si="553"/>
        <v>3118553 DESARROLLO MULTIMEDIA Y WEB (TECNÓLOGO VIRTUAL)</v>
      </c>
      <c r="D907" s="50" t="str">
        <f t="shared" ca="1" si="554"/>
        <v>13:00 - 17:00</v>
      </c>
      <c r="E907" s="35">
        <f t="shared" ca="1" si="555"/>
        <v>0</v>
      </c>
      <c r="F907" s="36">
        <f t="shared" ca="1" si="556"/>
        <v>0</v>
      </c>
      <c r="G907" s="36" t="str">
        <f t="shared" ca="1" si="557"/>
        <v>TR3-220601501-PROTECCIÓN AMBIENTAL, SEGURIDAD Y SALUD EN EL TRABAJO.	220601501-01 - Analizar las estrategias para la prevención y control de los impactos ambientales y de los accidentes y enfermedades laborales (ATEL) de acuerdo con las políticas organizacionales y el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AP6 - INTEGRAR LOS ELEMENTOS DEL PROYECTO UTILIZANDO HERRAMIENTAS GRÁFICAS Y DE PROTOTIPADO.</v>
      </c>
      <c r="H907" s="36" t="str">
        <f t="shared" ca="1" si="558"/>
        <v>240201529 - GESTIONAR PROCESOS PROPIOS DE LA CULTURA EMPRENDEDORA Y EMPRESARIAL DE ACUERDO CON EL PERFIL PERSONAL Y LOS REQUERIMIENTOS DE LOS CONTEXTOS PRODUCTIVO Y SOCIAL.
530075 - Integrar elementos de la cultura emprendedora teniendo en cuenta el perfil personal y el contexto de desarrollo social
530076 - Estructurar el plan de negocio de acuerdo con las características empresariales y tendencias de mercado
530077 - Caracterizar la idea de negocio teniendo en cuenta las oportunidades y necesidades del sector productivo y social
530078 - Valorar la propuesta de negocio conforme con su estructura y necesidades del sector productivo y
Social
AP8 - ENTREGAR EL PROYECTO PARA EVALUAR LA SATISFACCIÓN DEL CLIENTE Y REALIZAR LOS AJUSTES NECESARIOS UTILIZANDO TÉCNICAS DE DEPURACIÓN Y USABILIDAD.</v>
      </c>
      <c r="I907" s="36" t="str">
        <f t="shared" ca="1" si="559"/>
        <v>CT3- 220501102 - 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J907" s="37">
        <f t="shared" ca="1" si="560"/>
        <v>0</v>
      </c>
      <c r="K907" s="46">
        <f t="shared" ca="1" si="561"/>
        <v>0</v>
      </c>
      <c r="L907" s="36">
        <f t="shared" ca="1" si="562"/>
        <v>0</v>
      </c>
      <c r="M907" s="36" t="str">
        <f t="shared" ca="1" si="563"/>
        <v xml:space="preserve">JANETH MORENO GÓMEZ </v>
      </c>
      <c r="N907" s="36" t="str">
        <f t="shared" ca="1" si="564"/>
        <v>DIANA ALEYDA RUBIO ROSERO</v>
      </c>
      <c r="O907" s="36" t="str">
        <f t="shared" ca="1" si="565"/>
        <v>ANDREA CAROLINA GUTIÉRREZ OBANDO</v>
      </c>
      <c r="P907" s="47">
        <f t="shared" ca="1" si="566"/>
        <v>0</v>
      </c>
      <c r="Q907" s="35">
        <f t="shared" ca="1" si="567"/>
        <v>0</v>
      </c>
      <c r="R907" s="36">
        <f t="shared" ca="1" si="568"/>
        <v>0</v>
      </c>
      <c r="S907" s="36" t="str">
        <f t="shared" ca="1" si="569"/>
        <v>Google Meet / MS Teams / Zoom</v>
      </c>
      <c r="T907" s="36" t="str">
        <f t="shared" ca="1" si="570"/>
        <v>Google Meet / MS Teams / Zoom</v>
      </c>
      <c r="U907" s="36" t="str">
        <f t="shared" ca="1" si="571"/>
        <v>Google Meet / MS Teams / Zoom</v>
      </c>
      <c r="V907" s="37">
        <f t="shared" ca="1" si="572"/>
        <v>0</v>
      </c>
      <c r="X907" s="11" t="s">
        <v>850</v>
      </c>
      <c r="Y907" s="7" t="s">
        <v>840</v>
      </c>
      <c r="Z907" s="7" t="s">
        <v>841</v>
      </c>
      <c r="AA907" s="7" t="s">
        <v>842</v>
      </c>
      <c r="AB907" s="7" t="s">
        <v>843</v>
      </c>
      <c r="AC907" s="7" t="s">
        <v>844</v>
      </c>
      <c r="AD907" s="7" t="s">
        <v>845</v>
      </c>
      <c r="AE907" s="7" t="s">
        <v>846</v>
      </c>
      <c r="AF907" s="7" t="s">
        <v>847</v>
      </c>
      <c r="AG907" s="7" t="s">
        <v>848</v>
      </c>
      <c r="AH907" s="7">
        <v>570</v>
      </c>
      <c r="AI907" s="7">
        <v>573</v>
      </c>
      <c r="AJ907" s="7">
        <v>574</v>
      </c>
      <c r="AK907" s="12">
        <v>575</v>
      </c>
    </row>
    <row r="908" spans="1:37" x14ac:dyDescent="0.3">
      <c r="A908" s="42">
        <v>2</v>
      </c>
      <c r="B908" s="42">
        <f t="shared" ca="1" si="552"/>
        <v>65</v>
      </c>
      <c r="C908" s="42">
        <f t="shared" ca="1" si="553"/>
        <v>0</v>
      </c>
      <c r="D908" s="52" t="str">
        <f t="shared" ca="1" si="554"/>
        <v>14:00 - 18:00</v>
      </c>
      <c r="E908" s="41">
        <f t="shared" ca="1" si="555"/>
        <v>0</v>
      </c>
      <c r="F908" s="42">
        <f t="shared" ca="1" si="556"/>
        <v>0</v>
      </c>
      <c r="G908" s="42">
        <f t="shared" ca="1" si="557"/>
        <v>0</v>
      </c>
      <c r="H908" s="42">
        <f t="shared" ca="1" si="558"/>
        <v>0</v>
      </c>
      <c r="I908" s="42">
        <f t="shared" ca="1" si="559"/>
        <v>0</v>
      </c>
      <c r="J908" s="43">
        <f t="shared" ca="1" si="560"/>
        <v>0</v>
      </c>
      <c r="K908" s="44">
        <f t="shared" ca="1" si="561"/>
        <v>0</v>
      </c>
      <c r="L908" s="42">
        <f t="shared" ca="1" si="562"/>
        <v>0</v>
      </c>
      <c r="M908" s="42">
        <f t="shared" ca="1" si="563"/>
        <v>0</v>
      </c>
      <c r="N908" s="42">
        <f t="shared" ca="1" si="564"/>
        <v>0</v>
      </c>
      <c r="O908" s="42">
        <f t="shared" ca="1" si="565"/>
        <v>0</v>
      </c>
      <c r="P908" s="45">
        <f t="shared" ca="1" si="566"/>
        <v>0</v>
      </c>
      <c r="Q908" s="41">
        <f t="shared" ca="1" si="567"/>
        <v>0</v>
      </c>
      <c r="R908" s="42">
        <f t="shared" ca="1" si="568"/>
        <v>0</v>
      </c>
      <c r="S908" s="42">
        <f t="shared" ca="1" si="569"/>
        <v>0</v>
      </c>
      <c r="T908" s="42">
        <f t="shared" ca="1" si="570"/>
        <v>0</v>
      </c>
      <c r="U908" s="42">
        <f t="shared" ca="1" si="571"/>
        <v>0</v>
      </c>
      <c r="V908" s="43">
        <f t="shared" ca="1" si="572"/>
        <v>0</v>
      </c>
      <c r="X908" s="11" t="s">
        <v>850</v>
      </c>
      <c r="Y908" s="7" t="s">
        <v>840</v>
      </c>
      <c r="Z908" s="7" t="s">
        <v>841</v>
      </c>
      <c r="AA908" s="7" t="s">
        <v>842</v>
      </c>
      <c r="AB908" s="7" t="s">
        <v>843</v>
      </c>
      <c r="AC908" s="7" t="s">
        <v>844</v>
      </c>
      <c r="AD908" s="7" t="s">
        <v>845</v>
      </c>
      <c r="AE908" s="7" t="s">
        <v>846</v>
      </c>
      <c r="AF908" s="7" t="s">
        <v>847</v>
      </c>
      <c r="AG908" s="7" t="s">
        <v>848</v>
      </c>
      <c r="AH908" s="7">
        <v>579</v>
      </c>
      <c r="AI908" s="7">
        <v>582</v>
      </c>
      <c r="AJ908" s="7">
        <v>583</v>
      </c>
      <c r="AK908" s="12">
        <v>584</v>
      </c>
    </row>
    <row r="909" spans="1:37" x14ac:dyDescent="0.3">
      <c r="A909" s="36">
        <v>2</v>
      </c>
      <c r="B909" s="36">
        <f t="shared" ca="1" si="552"/>
        <v>66</v>
      </c>
      <c r="C909" s="36" t="str">
        <f t="shared" ca="1" si="553"/>
        <v>3070494 GESTION EFICIENTE DE LA ENERGIA (TECNÓLOGO VIRTUAL)</v>
      </c>
      <c r="D909" s="50" t="str">
        <f t="shared" ca="1" si="554"/>
        <v>13:00 - 17:00</v>
      </c>
      <c r="E909" s="35" t="str">
        <f t="shared" ca="1" si="555"/>
        <v>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v>
      </c>
      <c r="F909" s="36">
        <f t="shared" ca="1" si="556"/>
        <v>0</v>
      </c>
      <c r="G909" s="36">
        <f t="shared" ca="1" si="557"/>
        <v>0</v>
      </c>
      <c r="H909" s="36" t="str">
        <f t="shared" ca="1" si="558"/>
        <v>13:00-16:00
220201072 - CONFIGURAR EL SISTEMA DE GESTIÓN DE LA ENERGÍA DE ACUERDO CON LA NORMATIVA Y ESTÁNDARES TÉCNICOS.	220201072-03 - Planificar las actividades para la Gestión de la Energía de acuerdo con estándares técnicos y normatividad vigente.
	220201072-04 - Ejecutar las actividades del Plan de Gestión de la Energía de acuerdo con estándares técnicos y normatividad vigente.
	AP8. VERIFICAR LA EFECTIVIDAD DEL PLAN DE GESTIÓN EFICIENTE DE LA ENERGÍA A TRAVÉS DEL SEGUIMIENTO, EVALUACIÓN, AJUSTE, MEJORA CONTINUA, DOCUMENTACIÓN Y DIVULGACIÓN, CONSOLIDANDO EL FUNCIONAMIENTO DEL SISTEMA DE GESTIÓN IMPLEMENTADO.</v>
      </c>
      <c r="I909" s="36" t="str">
        <f t="shared" ca="1" si="559"/>
        <v>280101182 - EVALUAR INSTALACIONES ELÉCTRICAS ACORDE CON NORMATIVA Y PROCEDIMIENTOS TÉCNICOS.	280101182-01 - Analizar la normatividad vigente de eficiencia energética para instalaciones eléctricas de uso final de acuerdo con procedimientos técnicos.
	280101182-02 - Identificar las características de diseño y gestión eficiente aplicables al sistema de uso final de la energía acorde a la normatividad vigente.
	280101182-03 - Comprobar requisitos técnicos de las instalaciones eléctricas de uso final acorde a parámetros normativos.
	280101182-04 - Verificar parámetros eléctricos asociados a los indicadores de desempeño del sistema de gestión de acuerdo con la normativa.
AP2. RECONOCER LOS REQUISITOS APLICABLES A LAS INSTALACIONES ELÉCTRICAS DE USO FINAL SEGÚN NORMATIVA VIGENTE.</v>
      </c>
      <c r="J909" s="37">
        <f t="shared" ca="1" si="560"/>
        <v>0</v>
      </c>
      <c r="K909" s="46" t="str">
        <f t="shared" ca="1" si="561"/>
        <v>DAVINSON TULANDE MORENO</v>
      </c>
      <c r="L909" s="36">
        <f t="shared" ca="1" si="562"/>
        <v>0</v>
      </c>
      <c r="M909" s="36">
        <f t="shared" ca="1" si="563"/>
        <v>0</v>
      </c>
      <c r="N909" s="36" t="str">
        <f t="shared" ca="1" si="564"/>
        <v>DAVINSON TULANDE MORENO</v>
      </c>
      <c r="O909" s="36" t="str">
        <f t="shared" ca="1" si="565"/>
        <v>DAVINSON TULANDE MORENO</v>
      </c>
      <c r="P909" s="47">
        <f t="shared" ca="1" si="566"/>
        <v>0</v>
      </c>
      <c r="Q909" s="35" t="str">
        <f t="shared" ca="1" si="567"/>
        <v>Google Meet / MS Teams / Zoom</v>
      </c>
      <c r="R909" s="36">
        <f t="shared" ca="1" si="568"/>
        <v>0</v>
      </c>
      <c r="S909" s="36">
        <f t="shared" ca="1" si="569"/>
        <v>0</v>
      </c>
      <c r="T909" s="36" t="str">
        <f t="shared" ca="1" si="570"/>
        <v>Google Meet / MS Teams / Zoom</v>
      </c>
      <c r="U909" s="36" t="str">
        <f t="shared" ca="1" si="571"/>
        <v>Google Meet / MS Teams / Zoom</v>
      </c>
      <c r="V909" s="37">
        <f t="shared" ca="1" si="572"/>
        <v>0</v>
      </c>
      <c r="X909" s="11" t="s">
        <v>850</v>
      </c>
      <c r="Y909" s="7" t="s">
        <v>840</v>
      </c>
      <c r="Z909" s="7" t="s">
        <v>841</v>
      </c>
      <c r="AA909" s="7" t="s">
        <v>842</v>
      </c>
      <c r="AB909" s="7" t="s">
        <v>843</v>
      </c>
      <c r="AC909" s="7" t="s">
        <v>844</v>
      </c>
      <c r="AD909" s="7" t="s">
        <v>845</v>
      </c>
      <c r="AE909" s="7" t="s">
        <v>846</v>
      </c>
      <c r="AF909" s="7" t="s">
        <v>847</v>
      </c>
      <c r="AG909" s="7" t="s">
        <v>848</v>
      </c>
      <c r="AH909" s="7">
        <v>588</v>
      </c>
      <c r="AI909" s="7">
        <v>591</v>
      </c>
      <c r="AJ909" s="7">
        <v>592</v>
      </c>
      <c r="AK909" s="12">
        <v>593</v>
      </c>
    </row>
    <row r="910" spans="1:37" x14ac:dyDescent="0.3">
      <c r="A910" s="42">
        <v>2</v>
      </c>
      <c r="B910" s="42">
        <f t="shared" ref="B910:B963" ca="1" si="573">INDIRECT(CONCATENATE(X910,Y910,AH910),TRUE)</f>
        <v>67</v>
      </c>
      <c r="C910" s="42" t="str">
        <f t="shared" ref="C910:C963" ca="1" si="574">INDIRECT(CONCATENATE(X910,Z910,AH910),TRUE)</f>
        <v>3118478 GESTION EFICIENTE DE LA ENERGIA (TECNÓLOGO VIRTUAL)</v>
      </c>
      <c r="D910" s="52" t="str">
        <f t="shared" ref="D910:D963" ca="1" si="575">INDIRECT(CONCATENATE(X910,AA910,AI910),TRUE)</f>
        <v>13:00 - 17:00</v>
      </c>
      <c r="E910" s="41">
        <f t="shared" ref="E910:E963" ca="1" si="576">INDIRECT(CONCATENATE(X910,AB910,AI910),TRUE)</f>
        <v>0</v>
      </c>
      <c r="F910" s="42" t="str">
        <f t="shared" ref="F910:F963" ca="1" si="577">INDIRECT(CONCATENATE(X910,AC910,AI910),TRUE)</f>
        <v>13:00-16:00
220201072 - CONFIGURAR EL SISTEMA DE GESTIÓN DE LA ENERGÍA DE ACUERDO CON LA NORMATIVA Y ESTÁNDARES TÉCNICOS.	220201072-02 - Diagnosticar el consumo energético de la organización según estándares técnicos y normatividad vigente.
	AP7. EJECUTAR EL DIAGNÓSTICO ENERGÉTICO Y EL PLAN DE GESTIÓN EFICIENTE DE LA ENERGÍA DE LA ORGANIZACIÓN DE ACUERDO A LA NORMATIVA APLICABLE.</v>
      </c>
      <c r="G910" s="42" t="str">
        <f t="shared" ref="G910:G963" ca="1" si="578">INDIRECT(CONCATENATE(X910,AD910,AI910),TRUE)</f>
        <v>220201072 - CONFIGURAR EL SISTEMA DE GESTIÓN DE LA ENERGÍA DE ACUERDO CON LA NORMATIVA Y ESTÁNDARES TÉCNICOS.	220201072-02 - Diagnosticar el consumo energético de la organización según estándares técnicos y normatividad vigente.
	AP7. EJECUTAR EL DIAGNÓSTICO ENERGÉTICO Y EL PLAN DE GESTIÓN EFICIENTE DE LA ENERGÍA DE LA ORGANIZACIÓN DE ACUERDO A LA NORMATIVA APLICABLE.</v>
      </c>
      <c r="H910" s="42" t="str">
        <f t="shared" ref="H910:H963" ca="1" si="579">INDIRECT(CONCATENATE(X910,AE910,AI910),TRUE)</f>
        <v xml:space="preserve">210601026 - 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
</v>
      </c>
      <c r="I910" s="42">
        <f t="shared" ref="I910:I963" ca="1" si="580">INDIRECT(CONCATENATE(X910,AF910,AI910),TRUE)</f>
        <v>0</v>
      </c>
      <c r="J910" s="43">
        <f t="shared" ref="J910:J963" ca="1" si="581">INDIRECT(CONCATENATE(X910,AG910,AI910),TRUE)</f>
        <v>0</v>
      </c>
      <c r="K910" s="44">
        <f t="shared" ref="K910:K963" ca="1" si="582">INDIRECT(CONCATENATE(X910,AB910,AJ910),TRUE)</f>
        <v>0</v>
      </c>
      <c r="L910" s="42" t="str">
        <f t="shared" ref="L910:L963" ca="1" si="583">INDIRECT(CONCATENATE(X910,AC910,AJ910),TRUE)</f>
        <v>DAVINSON TULANDE MORENO</v>
      </c>
      <c r="M910" s="42" t="str">
        <f t="shared" ref="M910:M963" ca="1" si="584">INDIRECT(CONCATENATE(X910,AD910,AJ910),TRUE)</f>
        <v>DAVINSON TULANDE MORENO</v>
      </c>
      <c r="N910" s="42" t="str">
        <f t="shared" ref="N910:N963" ca="1" si="585">INDIRECT(CONCATENATE(X910,AE910,AJ910),TRUE)</f>
        <v>JOSÉ RICARDO FRANCO VILLAMIL</v>
      </c>
      <c r="O910" s="42">
        <f t="shared" ref="O910:O963" ca="1" si="586">INDIRECT(CONCATENATE(X910,AF910,AJ910),TRUE)</f>
        <v>0</v>
      </c>
      <c r="P910" s="45">
        <f t="shared" ref="P910:P963" ca="1" si="587">INDIRECT(CONCATENATE(X910,AG910,AJ910),TRUE)</f>
        <v>0</v>
      </c>
      <c r="Q910" s="41">
        <f t="shared" ref="Q910:Q963" ca="1" si="588">INDIRECT(CONCATENATE(X910,AB910,AK910),TRUE)</f>
        <v>0</v>
      </c>
      <c r="R910" s="42" t="str">
        <f t="shared" ref="R910:R963" ca="1" si="589">INDIRECT(CONCATENATE(X910,AC910,AK910),TRUE)</f>
        <v>Google Meet / MS Teams / Zoom</v>
      </c>
      <c r="S910" s="42" t="str">
        <f t="shared" ref="S910:S963" ca="1" si="590">INDIRECT(CONCATENATE(X910,AD910,AK910),TRUE)</f>
        <v>Google Meet / MS Teams / Zoom</v>
      </c>
      <c r="T910" s="42" t="str">
        <f t="shared" ref="T910:T963" ca="1" si="591">INDIRECT(CONCATENATE(X910,AE910,AK910),TRUE)</f>
        <v>Google Meet / MS Teams / Zoom</v>
      </c>
      <c r="U910" s="42">
        <f t="shared" ref="U910:U963" ca="1" si="592">INDIRECT(CONCATENATE(X910,AF910,AK910),TRUE)</f>
        <v>0</v>
      </c>
      <c r="V910" s="43">
        <f t="shared" ref="V910:V963" ca="1" si="593">INDIRECT(CONCATENATE(X910,AG910,AK910),TRUE)</f>
        <v>0</v>
      </c>
      <c r="X910" s="11" t="s">
        <v>850</v>
      </c>
      <c r="Y910" s="7" t="s">
        <v>840</v>
      </c>
      <c r="Z910" s="7" t="s">
        <v>841</v>
      </c>
      <c r="AA910" s="7" t="s">
        <v>842</v>
      </c>
      <c r="AB910" s="7" t="s">
        <v>843</v>
      </c>
      <c r="AC910" s="7" t="s">
        <v>844</v>
      </c>
      <c r="AD910" s="7" t="s">
        <v>845</v>
      </c>
      <c r="AE910" s="7" t="s">
        <v>846</v>
      </c>
      <c r="AF910" s="7" t="s">
        <v>847</v>
      </c>
      <c r="AG910" s="7" t="s">
        <v>848</v>
      </c>
      <c r="AH910" s="7">
        <v>597</v>
      </c>
      <c r="AI910" s="7">
        <v>600</v>
      </c>
      <c r="AJ910" s="7">
        <v>601</v>
      </c>
      <c r="AK910" s="12">
        <v>602</v>
      </c>
    </row>
    <row r="911" spans="1:37" x14ac:dyDescent="0.3">
      <c r="A911" s="36">
        <v>2</v>
      </c>
      <c r="B911" s="36">
        <f t="shared" ca="1" si="573"/>
        <v>68</v>
      </c>
      <c r="C911" s="36" t="str">
        <f t="shared" ca="1" si="574"/>
        <v>3186154 GESTION EFICIENTE DE LA ENERGIA (TECNÓLOGO VIRTUAL)</v>
      </c>
      <c r="D911" s="50" t="str">
        <f t="shared" ca="1" si="575"/>
        <v>13:00 - 17:00</v>
      </c>
      <c r="E911" s="35" t="str">
        <f t="shared" ca="1" si="576"/>
        <v xml:space="preserve">210601026 - 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
</v>
      </c>
      <c r="F911" s="36">
        <f t="shared" ca="1" si="577"/>
        <v>0</v>
      </c>
      <c r="G911" s="36">
        <f t="shared" ca="1" si="578"/>
        <v>0</v>
      </c>
      <c r="H911" s="36" t="str">
        <f t="shared" ca="1" si="579"/>
        <v>240201064 - Orientar investigación formativa según referentes técnicos.	240201064-01 - Analizar el contexto productivo según sus características y necesidades.
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AP4. Reconocer los elementos de la planificación y operación del sistema de gestión de la energía de acuerdo con la normativa.</v>
      </c>
      <c r="I911" s="36" t="str">
        <f t="shared" ca="1" si="580"/>
        <v>220601043 -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J911" s="37">
        <f t="shared" ca="1" si="581"/>
        <v>0</v>
      </c>
      <c r="K911" s="46" t="str">
        <f t="shared" ca="1" si="582"/>
        <v>JOSÉ RICARDO FRANCO VILLAMIL</v>
      </c>
      <c r="L911" s="36">
        <f t="shared" ca="1" si="583"/>
        <v>0</v>
      </c>
      <c r="M911" s="36">
        <f t="shared" ca="1" si="584"/>
        <v>0</v>
      </c>
      <c r="N911" s="36" t="str">
        <f t="shared" ca="1" si="585"/>
        <v>ISABEL CRISTINA MUÑOZ MIRANDA</v>
      </c>
      <c r="O911" s="36" t="str">
        <f t="shared" ca="1" si="586"/>
        <v>JOSÉ RICARDO FRANCO VILLAMIL</v>
      </c>
      <c r="P911" s="47">
        <f t="shared" ca="1" si="587"/>
        <v>0</v>
      </c>
      <c r="Q911" s="35" t="str">
        <f t="shared" ca="1" si="588"/>
        <v>Google Meet / MS Teams / Zoom</v>
      </c>
      <c r="R911" s="36">
        <f t="shared" ca="1" si="589"/>
        <v>0</v>
      </c>
      <c r="S911" s="36">
        <f t="shared" ca="1" si="590"/>
        <v>0</v>
      </c>
      <c r="T911" s="36" t="str">
        <f t="shared" ca="1" si="591"/>
        <v>Google Meet / MS Teams / Zoom</v>
      </c>
      <c r="U911" s="36" t="str">
        <f t="shared" ca="1" si="592"/>
        <v>Google Meet / MS Teams / Zoom</v>
      </c>
      <c r="V911" s="37">
        <f t="shared" ca="1" si="593"/>
        <v>0</v>
      </c>
      <c r="X911" s="11" t="s">
        <v>850</v>
      </c>
      <c r="Y911" s="7" t="s">
        <v>840</v>
      </c>
      <c r="Z911" s="7" t="s">
        <v>841</v>
      </c>
      <c r="AA911" s="7" t="s">
        <v>842</v>
      </c>
      <c r="AB911" s="7" t="s">
        <v>843</v>
      </c>
      <c r="AC911" s="7" t="s">
        <v>844</v>
      </c>
      <c r="AD911" s="7" t="s">
        <v>845</v>
      </c>
      <c r="AE911" s="7" t="s">
        <v>846</v>
      </c>
      <c r="AF911" s="7" t="s">
        <v>847</v>
      </c>
      <c r="AG911" s="7" t="s">
        <v>848</v>
      </c>
      <c r="AH911" s="7">
        <v>606</v>
      </c>
      <c r="AI911" s="7">
        <v>609</v>
      </c>
      <c r="AJ911" s="7">
        <v>610</v>
      </c>
      <c r="AK911" s="12">
        <v>611</v>
      </c>
    </row>
    <row r="912" spans="1:37" x14ac:dyDescent="0.3">
      <c r="A912" s="42">
        <v>2</v>
      </c>
      <c r="B912" s="42">
        <f t="shared" ca="1" si="573"/>
        <v>69</v>
      </c>
      <c r="C912" s="42" t="str">
        <f t="shared" ca="1" si="574"/>
        <v>3186155 GESTION EFICIENTE DE LA ENERGIA (TECNÓLOGO VIRTUAL)</v>
      </c>
      <c r="D912" s="52" t="str">
        <f t="shared" ca="1" si="575"/>
        <v>13:00 - 17:00</v>
      </c>
      <c r="E912" s="41">
        <f t="shared" ca="1" si="576"/>
        <v>0</v>
      </c>
      <c r="F912" s="42" t="str">
        <f t="shared" ca="1" si="577"/>
        <v xml:space="preserve">210601026 - PROCESAR DATOS DE ACUERDO CON PROCEDIMIENTO TÉCNICO Y METODOLOGÍA ESTADÍSTICA.	210601026-03 - Elaborar base de datos de acuerdo con las necesidades del sistema de gestión de la energía.
	AP7. EJECUTAR EL DIAGNÓSTICO ENERGÉTICO Y EL PLAN DE GESTIÓN EFICIENTE DE LA ENERGÍA DE LA ORGANIZACIÓN DE ACUERDO A LA NORMATIVA APLICABLE.
</v>
      </c>
      <c r="G912" s="42" t="str">
        <f t="shared" ca="1" si="578"/>
        <v>220201072 - 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
220201072-02 - Diagnosticar el consumo energético de la organización según estándares técnicos y normatividad vigente.
AP7. EJECUTAR EL DIAGNÓSTICO ENERGÉTICO Y EL PLAN DE GESTIÓN EFICIENTE DE LA ENERGÍA DE LA ORGANIZACIÓN DE ACUERDO A LA NORMATIVA APLICABLE.</v>
      </c>
      <c r="H912" s="42" t="str">
        <f t="shared" ca="1" si="579"/>
        <v>13:00-16:00
220601501 - Aplicar prácticas de protección ambiental, seguridad y salud en el trabajo de acuerdo con las políticas organizacionales y la normatividad vigente.	220601501-01 - Analizar las estrategias para la prevención y control de los impactos ambientales y de los accidentes y enfermedades laborales (ATEL), de acuerdo con las políticas organizacionales y el entorno social.
	220601501-02 - Implementar estrategias para el control de los impactos ambientales y de los accidentes y enfermedades de acuerdo con los planes y programas establecidos por la organización.
	220601501-03 - Realizar seguimiento y acompañamiento al desarrollo de los planes y programas ambientales y SST, según el área de desempeño.
	220601501-04 - Proponer acciones de mejora para el manejo ambiental y el control de la SST, de acuerdo con estrategias de trabajo, colaborativo, cooperativo y coordinado en el contexto productivo y social.
AP7. Ejecutar el diagnóstico energético y el plan de gestión eficiente de la energía de la organización de acuerdo a la normativa aplicable.</v>
      </c>
      <c r="I912" s="42">
        <f t="shared" ca="1" si="580"/>
        <v>0</v>
      </c>
      <c r="J912" s="43">
        <f t="shared" ca="1" si="581"/>
        <v>0</v>
      </c>
      <c r="K912" s="44">
        <f t="shared" ca="1" si="582"/>
        <v>0</v>
      </c>
      <c r="L912" s="42" t="str">
        <f t="shared" ca="1" si="583"/>
        <v>JOSÉ RICARDO FRANCO VILLAMIL</v>
      </c>
      <c r="M912" s="42" t="str">
        <f t="shared" ca="1" si="584"/>
        <v>JOSÉ RICARDO FRANCO VILLAMIL</v>
      </c>
      <c r="N912" s="42" t="str">
        <f t="shared" ca="1" si="585"/>
        <v xml:space="preserve">JANETH MORENO GÓMEZ </v>
      </c>
      <c r="O912" s="42">
        <f t="shared" ca="1" si="586"/>
        <v>0</v>
      </c>
      <c r="P912" s="45">
        <f t="shared" ca="1" si="587"/>
        <v>0</v>
      </c>
      <c r="Q912" s="41">
        <f t="shared" ca="1" si="588"/>
        <v>0</v>
      </c>
      <c r="R912" s="42" t="str">
        <f t="shared" ca="1" si="589"/>
        <v>Google Meet / MS Teams / Zoom</v>
      </c>
      <c r="S912" s="42" t="str">
        <f t="shared" ca="1" si="590"/>
        <v>Google Meet / MS Teams / Zoom</v>
      </c>
      <c r="T912" s="42" t="str">
        <f t="shared" ca="1" si="591"/>
        <v>Google Meet / MS Teams / Zoom</v>
      </c>
      <c r="U912" s="42">
        <f t="shared" ca="1" si="592"/>
        <v>0</v>
      </c>
      <c r="V912" s="43">
        <f t="shared" ca="1" si="593"/>
        <v>0</v>
      </c>
      <c r="X912" s="11" t="s">
        <v>850</v>
      </c>
      <c r="Y912" s="7" t="s">
        <v>840</v>
      </c>
      <c r="Z912" s="7" t="s">
        <v>841</v>
      </c>
      <c r="AA912" s="7" t="s">
        <v>842</v>
      </c>
      <c r="AB912" s="7" t="s">
        <v>843</v>
      </c>
      <c r="AC912" s="7" t="s">
        <v>844</v>
      </c>
      <c r="AD912" s="7" t="s">
        <v>845</v>
      </c>
      <c r="AE912" s="7" t="s">
        <v>846</v>
      </c>
      <c r="AF912" s="7" t="s">
        <v>847</v>
      </c>
      <c r="AG912" s="7" t="s">
        <v>848</v>
      </c>
      <c r="AH912" s="7">
        <v>615</v>
      </c>
      <c r="AI912" s="7">
        <v>618</v>
      </c>
      <c r="AJ912" s="7">
        <v>619</v>
      </c>
      <c r="AK912" s="12">
        <v>620</v>
      </c>
    </row>
    <row r="913" spans="1:37" x14ac:dyDescent="0.3">
      <c r="A913" s="36">
        <v>2</v>
      </c>
      <c r="B913" s="36">
        <f t="shared" ca="1" si="573"/>
        <v>70</v>
      </c>
      <c r="C913" s="36" t="str">
        <f t="shared" ca="1" si="574"/>
        <v>NUEVA CERADA GESTION EFICIENTE DE LA ENERGIA (TECNÓLOGO VIRTUAL)</v>
      </c>
      <c r="D913" s="50" t="str">
        <f t="shared" ca="1" si="575"/>
        <v>14:00 - 18:00</v>
      </c>
      <c r="E913" s="35">
        <f t="shared" ca="1" si="576"/>
        <v>0</v>
      </c>
      <c r="F913" s="36">
        <f t="shared" ca="1" si="577"/>
        <v>0</v>
      </c>
      <c r="G913" s="36">
        <f t="shared" ca="1" si="578"/>
        <v>0</v>
      </c>
      <c r="H913" s="36">
        <f t="shared" ca="1" si="579"/>
        <v>0</v>
      </c>
      <c r="I913" s="36">
        <f t="shared" ca="1" si="580"/>
        <v>0</v>
      </c>
      <c r="J913" s="37">
        <f t="shared" ca="1" si="581"/>
        <v>0</v>
      </c>
      <c r="K913" s="46">
        <f t="shared" ca="1" si="582"/>
        <v>0</v>
      </c>
      <c r="L913" s="36">
        <f t="shared" ca="1" si="583"/>
        <v>0</v>
      </c>
      <c r="M913" s="36">
        <f t="shared" ca="1" si="584"/>
        <v>0</v>
      </c>
      <c r="N913" s="36">
        <f t="shared" ca="1" si="585"/>
        <v>0</v>
      </c>
      <c r="O913" s="36">
        <f t="shared" ca="1" si="586"/>
        <v>0</v>
      </c>
      <c r="P913" s="47">
        <f t="shared" ca="1" si="587"/>
        <v>0</v>
      </c>
      <c r="Q913" s="35">
        <f t="shared" ca="1" si="588"/>
        <v>0</v>
      </c>
      <c r="R913" s="36">
        <f t="shared" ca="1" si="589"/>
        <v>0</v>
      </c>
      <c r="S913" s="36">
        <f t="shared" ca="1" si="590"/>
        <v>0</v>
      </c>
      <c r="T913" s="36">
        <f t="shared" ca="1" si="591"/>
        <v>0</v>
      </c>
      <c r="U913" s="36">
        <f t="shared" ca="1" si="592"/>
        <v>0</v>
      </c>
      <c r="V913" s="37">
        <f t="shared" ca="1" si="593"/>
        <v>0</v>
      </c>
      <c r="X913" s="11" t="s">
        <v>850</v>
      </c>
      <c r="Y913" s="7" t="s">
        <v>840</v>
      </c>
      <c r="Z913" s="7" t="s">
        <v>841</v>
      </c>
      <c r="AA913" s="7" t="s">
        <v>842</v>
      </c>
      <c r="AB913" s="7" t="s">
        <v>843</v>
      </c>
      <c r="AC913" s="7" t="s">
        <v>844</v>
      </c>
      <c r="AD913" s="7" t="s">
        <v>845</v>
      </c>
      <c r="AE913" s="7" t="s">
        <v>846</v>
      </c>
      <c r="AF913" s="7" t="s">
        <v>847</v>
      </c>
      <c r="AG913" s="7" t="s">
        <v>848</v>
      </c>
      <c r="AH913" s="7">
        <v>624</v>
      </c>
      <c r="AI913" s="7">
        <v>627</v>
      </c>
      <c r="AJ913" s="7">
        <v>628</v>
      </c>
      <c r="AK913" s="12">
        <v>629</v>
      </c>
    </row>
    <row r="914" spans="1:37" x14ac:dyDescent="0.3">
      <c r="A914" s="42">
        <v>2</v>
      </c>
      <c r="B914" s="42">
        <f t="shared" ca="1" si="573"/>
        <v>71</v>
      </c>
      <c r="C914" s="42">
        <f t="shared" ca="1" si="574"/>
        <v>0</v>
      </c>
      <c r="D914" s="52" t="str">
        <f t="shared" ca="1" si="575"/>
        <v>14:00 - 18:00</v>
      </c>
      <c r="E914" s="41">
        <f t="shared" ca="1" si="576"/>
        <v>0</v>
      </c>
      <c r="F914" s="42">
        <f t="shared" ca="1" si="577"/>
        <v>0</v>
      </c>
      <c r="G914" s="42">
        <f t="shared" ca="1" si="578"/>
        <v>0</v>
      </c>
      <c r="H914" s="42">
        <f t="shared" ca="1" si="579"/>
        <v>0</v>
      </c>
      <c r="I914" s="42">
        <f t="shared" ca="1" si="580"/>
        <v>0</v>
      </c>
      <c r="J914" s="43">
        <f t="shared" ca="1" si="581"/>
        <v>0</v>
      </c>
      <c r="K914" s="44">
        <f t="shared" ca="1" si="582"/>
        <v>0</v>
      </c>
      <c r="L914" s="42">
        <f t="shared" ca="1" si="583"/>
        <v>0</v>
      </c>
      <c r="M914" s="42">
        <f t="shared" ca="1" si="584"/>
        <v>0</v>
      </c>
      <c r="N914" s="42">
        <f t="shared" ca="1" si="585"/>
        <v>0</v>
      </c>
      <c r="O914" s="42">
        <f t="shared" ca="1" si="586"/>
        <v>0</v>
      </c>
      <c r="P914" s="45">
        <f t="shared" ca="1" si="587"/>
        <v>0</v>
      </c>
      <c r="Q914" s="41">
        <f t="shared" ca="1" si="588"/>
        <v>0</v>
      </c>
      <c r="R914" s="42">
        <f t="shared" ca="1" si="589"/>
        <v>0</v>
      </c>
      <c r="S914" s="42">
        <f t="shared" ca="1" si="590"/>
        <v>0</v>
      </c>
      <c r="T914" s="42">
        <f t="shared" ca="1" si="591"/>
        <v>0</v>
      </c>
      <c r="U914" s="42">
        <f t="shared" ca="1" si="592"/>
        <v>0</v>
      </c>
      <c r="V914" s="43">
        <f t="shared" ca="1" si="593"/>
        <v>0</v>
      </c>
      <c r="X914" s="11" t="s">
        <v>850</v>
      </c>
      <c r="Y914" s="7" t="s">
        <v>840</v>
      </c>
      <c r="Z914" s="7" t="s">
        <v>841</v>
      </c>
      <c r="AA914" s="7" t="s">
        <v>842</v>
      </c>
      <c r="AB914" s="7" t="s">
        <v>843</v>
      </c>
      <c r="AC914" s="7" t="s">
        <v>844</v>
      </c>
      <c r="AD914" s="7" t="s">
        <v>845</v>
      </c>
      <c r="AE914" s="7" t="s">
        <v>846</v>
      </c>
      <c r="AF914" s="7" t="s">
        <v>847</v>
      </c>
      <c r="AG914" s="7" t="s">
        <v>848</v>
      </c>
      <c r="AH914" s="7">
        <v>633</v>
      </c>
      <c r="AI914" s="7">
        <v>636</v>
      </c>
      <c r="AJ914" s="7">
        <v>637</v>
      </c>
      <c r="AK914" s="12">
        <v>638</v>
      </c>
    </row>
    <row r="915" spans="1:37" x14ac:dyDescent="0.3">
      <c r="A915" s="36">
        <v>2</v>
      </c>
      <c r="B915" s="36">
        <f t="shared" ca="1" si="573"/>
        <v>72</v>
      </c>
      <c r="C915" s="36" t="str">
        <f t="shared" ca="1" si="574"/>
        <v>3335812 GESTION CONTABLE Y DE INFORMACION FINANCIERA (TECNÓLOGO VIRTUAL)</v>
      </c>
      <c r="D915" s="50" t="str">
        <f t="shared" ca="1" si="575"/>
        <v>13:00 - 17:00</v>
      </c>
      <c r="E915" s="35" t="str">
        <f t="shared" ca="1" si="576"/>
        <v>13:00-15:00
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v>
      </c>
      <c r="F915" s="36" t="str">
        <f t="shared" ca="1" si="577"/>
        <v>INTERACTUAR EN LENGUA INGLESA DE FORMA ORAL Y ESCRITA DENTRO DE CONTEXTOS SOCIALES Y LABORALES SEGÚN LOS CRITERIOS ESTABLECIDOS POR EL MARCO COMÚN EUROPEO DE REFERENCIA PARA LAS LENGUAS - INGLÉS
560703 - 03- discutir sobre posibles soluciones a problemas dentro de rango variado de contextos sociales y laborales.
AP3. IDENTIFICAR LOS HECHOS ECONÓMICOS PARA SU RECONOCIMIENTO Y MEDICIÓN, DE ACUERDO CON LA NORMATIVA Y LAS POLÍTICAS CONTABLES.</v>
      </c>
      <c r="G915" s="36">
        <f t="shared" ca="1" si="578"/>
        <v>0</v>
      </c>
      <c r="H915" s="36" t="str">
        <f t="shared" ca="1" si="579"/>
        <v>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v>
      </c>
      <c r="I915" s="36" t="str">
        <f t="shared" ca="1" si="580"/>
        <v>13:00-15:00
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v>
      </c>
      <c r="J915" s="37">
        <f t="shared" ca="1" si="581"/>
        <v>0</v>
      </c>
      <c r="K915" s="46" t="str">
        <f t="shared" ca="1" si="582"/>
        <v>KATHERINE IMBACUAN LÓPEZ</v>
      </c>
      <c r="L915" s="36" t="str">
        <f t="shared" ca="1" si="583"/>
        <v>JULIÁN ANDRÉS CARMONA OSORIO</v>
      </c>
      <c r="M915" s="36">
        <f t="shared" ca="1" si="584"/>
        <v>0</v>
      </c>
      <c r="N915" s="36" t="str">
        <f t="shared" ca="1" si="585"/>
        <v>KATHERINE IMBACUAN LÓPEZ</v>
      </c>
      <c r="O915" s="36" t="str">
        <f t="shared" ca="1" si="586"/>
        <v>KATHERINE IMBACUAN LÓPEZ</v>
      </c>
      <c r="P915" s="47">
        <f t="shared" ca="1" si="587"/>
        <v>0</v>
      </c>
      <c r="Q915" s="35" t="str">
        <f t="shared" ca="1" si="588"/>
        <v>Google Meet / MS Teams / Zoom</v>
      </c>
      <c r="R915" s="36" t="str">
        <f t="shared" ca="1" si="589"/>
        <v>Google Meet / MS Teams / Zoom</v>
      </c>
      <c r="S915" s="36">
        <f t="shared" ca="1" si="590"/>
        <v>0</v>
      </c>
      <c r="T915" s="36" t="str">
        <f t="shared" ca="1" si="591"/>
        <v>Google Meet / MS Teams / Zoom</v>
      </c>
      <c r="U915" s="36" t="str">
        <f t="shared" ca="1" si="592"/>
        <v>Google Meet / MS Teams / Zoom</v>
      </c>
      <c r="V915" s="37">
        <f t="shared" ca="1" si="593"/>
        <v>0</v>
      </c>
      <c r="X915" s="11" t="s">
        <v>850</v>
      </c>
      <c r="Y915" s="7" t="s">
        <v>840</v>
      </c>
      <c r="Z915" s="7" t="s">
        <v>841</v>
      </c>
      <c r="AA915" s="7" t="s">
        <v>842</v>
      </c>
      <c r="AB915" s="7" t="s">
        <v>843</v>
      </c>
      <c r="AC915" s="7" t="s">
        <v>844</v>
      </c>
      <c r="AD915" s="7" t="s">
        <v>845</v>
      </c>
      <c r="AE915" s="7" t="s">
        <v>846</v>
      </c>
      <c r="AF915" s="7" t="s">
        <v>847</v>
      </c>
      <c r="AG915" s="7" t="s">
        <v>848</v>
      </c>
      <c r="AH915" s="7">
        <v>642</v>
      </c>
      <c r="AI915" s="7">
        <v>645</v>
      </c>
      <c r="AJ915" s="7">
        <v>646</v>
      </c>
      <c r="AK915" s="12">
        <v>647</v>
      </c>
    </row>
    <row r="916" spans="1:37" x14ac:dyDescent="0.3">
      <c r="A916" s="42">
        <v>2</v>
      </c>
      <c r="B916" s="42">
        <f t="shared" ca="1" si="573"/>
        <v>73</v>
      </c>
      <c r="C916" s="42" t="str">
        <f t="shared" ca="1" si="574"/>
        <v>3335813 GESTION CONTABLE Y DE INFORMACION FINANCIERA (TECNÓLOGO VIRTUAL)</v>
      </c>
      <c r="D916" s="52" t="str">
        <f t="shared" ca="1" si="575"/>
        <v>13:00 - 17:00</v>
      </c>
      <c r="E916" s="41" t="str">
        <f t="shared" ca="1" si="576"/>
        <v>15:00-17:00
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v>
      </c>
      <c r="F916" s="42">
        <f t="shared" ca="1" si="577"/>
        <v>0</v>
      </c>
      <c r="G916" s="42" t="str">
        <f t="shared" ca="1" si="578"/>
        <v>210303022 - RECONOCER RECURSOS FINANCIEROS DE ACUERDO CON METODOLOGÍA Y NORMATIVA
04 registrar operaciones comerciales del ente económico de acuerdo con normativa.
05 reconocer hechos económicos de acuerdo con políticas contables y
Normativa.
06 liquidar la nómina del ente económico de acuerdo con políticas
Contables y normativa.
AP3. IDENTIFICAR LOS HECHOS ECONÓMICOS PARA SU RECONOCIMIENTO Y MEDICIÓN, DE ACUERDO CON LA NORMATIVA Y LAS POLÍTICAS CONTABLES.</v>
      </c>
      <c r="H916" s="42">
        <f t="shared" ca="1" si="579"/>
        <v>0</v>
      </c>
      <c r="I916" s="42">
        <f t="shared" ca="1" si="580"/>
        <v>0</v>
      </c>
      <c r="J916" s="43">
        <f t="shared" ca="1" si="581"/>
        <v>0</v>
      </c>
      <c r="K916" s="44" t="str">
        <f t="shared" ca="1" si="582"/>
        <v>KATHERINE IMBACUAN LÓPEZ</v>
      </c>
      <c r="L916" s="42">
        <f t="shared" ca="1" si="583"/>
        <v>0</v>
      </c>
      <c r="M916" s="42" t="str">
        <f t="shared" ca="1" si="584"/>
        <v>KATHERINE IMBACUAN LÓPEZ</v>
      </c>
      <c r="N916" s="42">
        <f t="shared" ca="1" si="585"/>
        <v>0</v>
      </c>
      <c r="O916" s="42">
        <f t="shared" ca="1" si="586"/>
        <v>0</v>
      </c>
      <c r="P916" s="45">
        <f t="shared" ca="1" si="587"/>
        <v>0</v>
      </c>
      <c r="Q916" s="41" t="str">
        <f t="shared" ca="1" si="588"/>
        <v>Google Meet / MS Teams / Zoom</v>
      </c>
      <c r="R916" s="42">
        <f t="shared" ca="1" si="589"/>
        <v>0</v>
      </c>
      <c r="S916" s="42" t="str">
        <f t="shared" ca="1" si="590"/>
        <v>Google Meet / MS Teams / Zoom</v>
      </c>
      <c r="T916" s="42">
        <f t="shared" ca="1" si="591"/>
        <v>0</v>
      </c>
      <c r="U916" s="42">
        <f t="shared" ca="1" si="592"/>
        <v>0</v>
      </c>
      <c r="V916" s="43">
        <f t="shared" ca="1" si="593"/>
        <v>0</v>
      </c>
      <c r="X916" s="11" t="s">
        <v>850</v>
      </c>
      <c r="Y916" s="7" t="s">
        <v>840</v>
      </c>
      <c r="Z916" s="7" t="s">
        <v>841</v>
      </c>
      <c r="AA916" s="7" t="s">
        <v>842</v>
      </c>
      <c r="AB916" s="7" t="s">
        <v>843</v>
      </c>
      <c r="AC916" s="7" t="s">
        <v>844</v>
      </c>
      <c r="AD916" s="7" t="s">
        <v>845</v>
      </c>
      <c r="AE916" s="7" t="s">
        <v>846</v>
      </c>
      <c r="AF916" s="7" t="s">
        <v>847</v>
      </c>
      <c r="AG916" s="7" t="s">
        <v>848</v>
      </c>
      <c r="AH916" s="7">
        <v>651</v>
      </c>
      <c r="AI916" s="7">
        <v>654</v>
      </c>
      <c r="AJ916" s="7">
        <v>655</v>
      </c>
      <c r="AK916" s="12">
        <v>656</v>
      </c>
    </row>
    <row r="917" spans="1:37" x14ac:dyDescent="0.3">
      <c r="A917" s="36">
        <v>2</v>
      </c>
      <c r="B917" s="36">
        <f t="shared" ca="1" si="573"/>
        <v>74</v>
      </c>
      <c r="C917" s="36" t="str">
        <f t="shared" ca="1" si="574"/>
        <v>3388723 GESTION CONTABLE Y DE INFORMACION FINANCIERA (TECNÓLOGO VIRTUAL)</v>
      </c>
      <c r="D917" s="50" t="str">
        <f t="shared" ca="1" si="575"/>
        <v>13:00 - 17:00</v>
      </c>
      <c r="E917" s="35">
        <f t="shared" ca="1" si="576"/>
        <v>0</v>
      </c>
      <c r="F917" s="36" t="str">
        <f t="shared" ca="1" si="577"/>
        <v>CT2 - 210303024 - ELABORACIÓN DE DECLARACIONES TRIBUTARIAS	210303024 - 01 - Identificar obligaciones tributarias, territoriales y nacionales, de acuerdo con normativa.
	210303024 - 02 - Aplicar las tarifas de impuestos territoriales y nacionales en las operaciones, de acuerdo con normativa.
AP2. IDENTIFICAR INFORMACIÓN CONTABLE, TRIBUTARIA, FINANCIERA Y ADMINISTRATIVA, SEGÚN NORMATIVA</v>
      </c>
      <c r="G917" s="36">
        <f t="shared" ca="1" si="578"/>
        <v>0</v>
      </c>
      <c r="H917" s="36" t="str">
        <f t="shared" ca="1" si="579"/>
        <v>INTERACTUAR EN LENGUA INGLESA DE FORMA ORAL Y ESCRITA DENTRO DE CONTEXTOS SOCIALES Y LABORALES SEGÚN LOS CRITERIOS ESTABLECIDOS POR EL MARCO COMÚN EUROPEO DE REFERENCIA PARA LAS LENGUAS - INGLÉS
560657 - 02- intercambiar opiniones sobre situaciones cotidianas y laborales Actuales, pasadas y futuras en Contextos sociales orales y escritos.
AP3. IDENTIFICAR LOS HECHOS ECONÓMICOS PARA SU RECONOCIMIENTO Y MEDICIÓN, DE ACUERDO CON LA NORMATIVA Y LAS POLÍTICAS CONTABLES.</v>
      </c>
      <c r="I917" s="36">
        <f t="shared" ca="1" si="580"/>
        <v>0</v>
      </c>
      <c r="J917" s="37">
        <f t="shared" ca="1" si="581"/>
        <v>0</v>
      </c>
      <c r="K917" s="46">
        <f t="shared" ca="1" si="582"/>
        <v>0</v>
      </c>
      <c r="L917" s="36" t="str">
        <f t="shared" ca="1" si="583"/>
        <v>KATHERINE IMBACUAN LÓPEZ</v>
      </c>
      <c r="M917" s="36">
        <f t="shared" ca="1" si="584"/>
        <v>0</v>
      </c>
      <c r="N917" s="36" t="str">
        <f t="shared" ca="1" si="585"/>
        <v>JULIÁN ANDRÉS CARMONA OSORIO</v>
      </c>
      <c r="O917" s="36">
        <f t="shared" ca="1" si="586"/>
        <v>0</v>
      </c>
      <c r="P917" s="47">
        <f t="shared" ca="1" si="587"/>
        <v>0</v>
      </c>
      <c r="Q917" s="35">
        <f t="shared" ca="1" si="588"/>
        <v>0</v>
      </c>
      <c r="R917" s="36" t="str">
        <f t="shared" ca="1" si="589"/>
        <v>Google Meet / MS Teams / Zoom</v>
      </c>
      <c r="S917" s="36">
        <f t="shared" ca="1" si="590"/>
        <v>0</v>
      </c>
      <c r="T917" s="36" t="str">
        <f t="shared" ca="1" si="591"/>
        <v>Google Meet / MS Teams / Zoom</v>
      </c>
      <c r="U917" s="36">
        <f t="shared" ca="1" si="592"/>
        <v>0</v>
      </c>
      <c r="V917" s="37">
        <f t="shared" ca="1" si="593"/>
        <v>0</v>
      </c>
      <c r="X917" s="11" t="s">
        <v>850</v>
      </c>
      <c r="Y917" s="7" t="s">
        <v>840</v>
      </c>
      <c r="Z917" s="7" t="s">
        <v>841</v>
      </c>
      <c r="AA917" s="7" t="s">
        <v>842</v>
      </c>
      <c r="AB917" s="7" t="s">
        <v>843</v>
      </c>
      <c r="AC917" s="7" t="s">
        <v>844</v>
      </c>
      <c r="AD917" s="7" t="s">
        <v>845</v>
      </c>
      <c r="AE917" s="7" t="s">
        <v>846</v>
      </c>
      <c r="AF917" s="7" t="s">
        <v>847</v>
      </c>
      <c r="AG917" s="7" t="s">
        <v>848</v>
      </c>
      <c r="AH917" s="7">
        <v>660</v>
      </c>
      <c r="AI917" s="7">
        <v>663</v>
      </c>
      <c r="AJ917" s="7">
        <v>664</v>
      </c>
      <c r="AK917" s="12">
        <v>665</v>
      </c>
    </row>
    <row r="918" spans="1:37" x14ac:dyDescent="0.3">
      <c r="A918" s="42">
        <v>2</v>
      </c>
      <c r="B918" s="42">
        <f t="shared" ca="1" si="573"/>
        <v>75</v>
      </c>
      <c r="C918" s="42">
        <f t="shared" ca="1" si="574"/>
        <v>0</v>
      </c>
      <c r="D918" s="52" t="str">
        <f t="shared" ca="1" si="575"/>
        <v>14:00 - 18:00</v>
      </c>
      <c r="E918" s="41">
        <f t="shared" ca="1" si="576"/>
        <v>0</v>
      </c>
      <c r="F918" s="42">
        <f t="shared" ca="1" si="577"/>
        <v>0</v>
      </c>
      <c r="G918" s="42">
        <f t="shared" ca="1" si="578"/>
        <v>0</v>
      </c>
      <c r="H918" s="42">
        <f t="shared" ca="1" si="579"/>
        <v>0</v>
      </c>
      <c r="I918" s="42">
        <f t="shared" ca="1" si="580"/>
        <v>0</v>
      </c>
      <c r="J918" s="43">
        <f t="shared" ca="1" si="581"/>
        <v>0</v>
      </c>
      <c r="K918" s="44">
        <f t="shared" ca="1" si="582"/>
        <v>0</v>
      </c>
      <c r="L918" s="42">
        <f t="shared" ca="1" si="583"/>
        <v>0</v>
      </c>
      <c r="M918" s="42">
        <f t="shared" ca="1" si="584"/>
        <v>0</v>
      </c>
      <c r="N918" s="42">
        <f t="shared" ca="1" si="585"/>
        <v>0</v>
      </c>
      <c r="O918" s="42">
        <f t="shared" ca="1" si="586"/>
        <v>0</v>
      </c>
      <c r="P918" s="45">
        <f t="shared" ca="1" si="587"/>
        <v>0</v>
      </c>
      <c r="Q918" s="41">
        <f t="shared" ca="1" si="588"/>
        <v>0</v>
      </c>
      <c r="R918" s="42">
        <f t="shared" ca="1" si="589"/>
        <v>0</v>
      </c>
      <c r="S918" s="42">
        <f t="shared" ca="1" si="590"/>
        <v>0</v>
      </c>
      <c r="T918" s="42">
        <f t="shared" ca="1" si="591"/>
        <v>0</v>
      </c>
      <c r="U918" s="42">
        <f t="shared" ca="1" si="592"/>
        <v>0</v>
      </c>
      <c r="V918" s="43">
        <f t="shared" ca="1" si="593"/>
        <v>0</v>
      </c>
      <c r="X918" s="11" t="s">
        <v>850</v>
      </c>
      <c r="Y918" s="7" t="s">
        <v>840</v>
      </c>
      <c r="Z918" s="7" t="s">
        <v>841</v>
      </c>
      <c r="AA918" s="7" t="s">
        <v>842</v>
      </c>
      <c r="AB918" s="7" t="s">
        <v>843</v>
      </c>
      <c r="AC918" s="7" t="s">
        <v>844</v>
      </c>
      <c r="AD918" s="7" t="s">
        <v>845</v>
      </c>
      <c r="AE918" s="7" t="s">
        <v>846</v>
      </c>
      <c r="AF918" s="7" t="s">
        <v>847</v>
      </c>
      <c r="AG918" s="7" t="s">
        <v>848</v>
      </c>
      <c r="AH918" s="7">
        <v>669</v>
      </c>
      <c r="AI918" s="7">
        <v>672</v>
      </c>
      <c r="AJ918" s="7">
        <v>673</v>
      </c>
      <c r="AK918" s="12">
        <v>674</v>
      </c>
    </row>
    <row r="919" spans="1:37" x14ac:dyDescent="0.3">
      <c r="A919" s="36">
        <v>2</v>
      </c>
      <c r="B919" s="36">
        <f t="shared" ca="1" si="573"/>
        <v>76</v>
      </c>
      <c r="C919" s="36" t="str">
        <f t="shared" ca="1" si="574"/>
        <v>DESARROLLO CURRICULAR</v>
      </c>
      <c r="D919" s="50" t="str">
        <f t="shared" ca="1" si="575"/>
        <v>14:00 - 18:00</v>
      </c>
      <c r="E919" s="35">
        <f t="shared" ca="1" si="576"/>
        <v>0</v>
      </c>
      <c r="F919" s="36">
        <f t="shared" ca="1" si="577"/>
        <v>0</v>
      </c>
      <c r="G919" s="36">
        <f t="shared" ca="1" si="578"/>
        <v>0</v>
      </c>
      <c r="H919" s="36">
        <f t="shared" ca="1" si="579"/>
        <v>0</v>
      </c>
      <c r="I919" s="36">
        <f t="shared" ca="1" si="580"/>
        <v>0</v>
      </c>
      <c r="J919" s="37">
        <f t="shared" ca="1" si="581"/>
        <v>0</v>
      </c>
      <c r="K919" s="46">
        <f t="shared" ca="1" si="582"/>
        <v>0</v>
      </c>
      <c r="L919" s="36">
        <f t="shared" ca="1" si="583"/>
        <v>0</v>
      </c>
      <c r="M919" s="36">
        <f t="shared" ca="1" si="584"/>
        <v>0</v>
      </c>
      <c r="N919" s="36">
        <f t="shared" ca="1" si="585"/>
        <v>0</v>
      </c>
      <c r="O919" s="36">
        <f t="shared" ca="1" si="586"/>
        <v>0</v>
      </c>
      <c r="P919" s="47">
        <f t="shared" ca="1" si="587"/>
        <v>0</v>
      </c>
      <c r="Q919" s="35">
        <f t="shared" ca="1" si="588"/>
        <v>0</v>
      </c>
      <c r="R919" s="36">
        <f t="shared" ca="1" si="589"/>
        <v>0</v>
      </c>
      <c r="S919" s="36">
        <f t="shared" ca="1" si="590"/>
        <v>0</v>
      </c>
      <c r="T919" s="36">
        <f t="shared" ca="1" si="591"/>
        <v>0</v>
      </c>
      <c r="U919" s="36">
        <f t="shared" ca="1" si="592"/>
        <v>0</v>
      </c>
      <c r="V919" s="37">
        <f t="shared" ca="1" si="593"/>
        <v>0</v>
      </c>
      <c r="X919" s="11" t="s">
        <v>850</v>
      </c>
      <c r="Y919" s="7" t="s">
        <v>840</v>
      </c>
      <c r="Z919" s="7" t="s">
        <v>841</v>
      </c>
      <c r="AA919" s="7" t="s">
        <v>842</v>
      </c>
      <c r="AB919" s="7" t="s">
        <v>843</v>
      </c>
      <c r="AC919" s="7" t="s">
        <v>844</v>
      </c>
      <c r="AD919" s="7" t="s">
        <v>845</v>
      </c>
      <c r="AE919" s="7" t="s">
        <v>846</v>
      </c>
      <c r="AF919" s="7" t="s">
        <v>847</v>
      </c>
      <c r="AG919" s="7" t="s">
        <v>848</v>
      </c>
      <c r="AH919" s="7">
        <v>678</v>
      </c>
      <c r="AI919" s="7">
        <v>681</v>
      </c>
      <c r="AJ919" s="7">
        <v>682</v>
      </c>
      <c r="AK919" s="12">
        <v>683</v>
      </c>
    </row>
    <row r="920" spans="1:37" x14ac:dyDescent="0.3">
      <c r="A920" s="42">
        <v>2</v>
      </c>
      <c r="B920" s="42">
        <f t="shared" ca="1" si="573"/>
        <v>77</v>
      </c>
      <c r="C920" s="42" t="str">
        <f t="shared" ca="1" si="574"/>
        <v>OTRAS HORAS</v>
      </c>
      <c r="D920" s="52" t="str">
        <f t="shared" ca="1" si="575"/>
        <v>14:00 - 18:00</v>
      </c>
      <c r="E920" s="41">
        <f t="shared" ca="1" si="576"/>
        <v>0</v>
      </c>
      <c r="F920" s="42">
        <f t="shared" ca="1" si="577"/>
        <v>0</v>
      </c>
      <c r="G920" s="42">
        <f t="shared" ca="1" si="578"/>
        <v>0</v>
      </c>
      <c r="H920" s="42">
        <f t="shared" ca="1" si="579"/>
        <v>0</v>
      </c>
      <c r="I920" s="42">
        <f t="shared" ca="1" si="580"/>
        <v>0</v>
      </c>
      <c r="J920" s="43">
        <f t="shared" ca="1" si="581"/>
        <v>0</v>
      </c>
      <c r="K920" s="44">
        <f t="shared" ca="1" si="582"/>
        <v>0</v>
      </c>
      <c r="L920" s="42">
        <f t="shared" ca="1" si="583"/>
        <v>0</v>
      </c>
      <c r="M920" s="42">
        <f t="shared" ca="1" si="584"/>
        <v>0</v>
      </c>
      <c r="N920" s="42">
        <f t="shared" ca="1" si="585"/>
        <v>0</v>
      </c>
      <c r="O920" s="42">
        <f t="shared" ca="1" si="586"/>
        <v>0</v>
      </c>
      <c r="P920" s="45">
        <f t="shared" ca="1" si="587"/>
        <v>0</v>
      </c>
      <c r="Q920" s="41">
        <f t="shared" ca="1" si="588"/>
        <v>0</v>
      </c>
      <c r="R920" s="42">
        <f t="shared" ca="1" si="589"/>
        <v>0</v>
      </c>
      <c r="S920" s="42">
        <f t="shared" ca="1" si="590"/>
        <v>0</v>
      </c>
      <c r="T920" s="42">
        <f t="shared" ca="1" si="591"/>
        <v>0</v>
      </c>
      <c r="U920" s="42">
        <f t="shared" ca="1" si="592"/>
        <v>0</v>
      </c>
      <c r="V920" s="43">
        <f t="shared" ca="1" si="593"/>
        <v>0</v>
      </c>
      <c r="X920" s="11" t="s">
        <v>850</v>
      </c>
      <c r="Y920" s="7" t="s">
        <v>840</v>
      </c>
      <c r="Z920" s="7" t="s">
        <v>841</v>
      </c>
      <c r="AA920" s="7" t="s">
        <v>842</v>
      </c>
      <c r="AB920" s="7" t="s">
        <v>843</v>
      </c>
      <c r="AC920" s="7" t="s">
        <v>844</v>
      </c>
      <c r="AD920" s="7" t="s">
        <v>845</v>
      </c>
      <c r="AE920" s="7" t="s">
        <v>846</v>
      </c>
      <c r="AF920" s="7" t="s">
        <v>847</v>
      </c>
      <c r="AG920" s="7" t="s">
        <v>848</v>
      </c>
      <c r="AH920" s="7">
        <v>687</v>
      </c>
      <c r="AI920" s="7">
        <v>690</v>
      </c>
      <c r="AJ920" s="7">
        <v>691</v>
      </c>
      <c r="AK920" s="12">
        <v>692</v>
      </c>
    </row>
    <row r="921" spans="1:37" x14ac:dyDescent="0.3">
      <c r="A921" s="36">
        <v>2</v>
      </c>
      <c r="B921" s="36">
        <f t="shared" ca="1" si="573"/>
        <v>78</v>
      </c>
      <c r="C921" s="36">
        <f t="shared" ca="1" si="574"/>
        <v>0</v>
      </c>
      <c r="D921" s="50" t="str">
        <f t="shared" ca="1" si="575"/>
        <v>14:00 - 18:00</v>
      </c>
      <c r="E921" s="35">
        <f t="shared" ca="1" si="576"/>
        <v>0</v>
      </c>
      <c r="F921" s="36">
        <f t="shared" ca="1" si="577"/>
        <v>0</v>
      </c>
      <c r="G921" s="36">
        <f t="shared" ca="1" si="578"/>
        <v>0</v>
      </c>
      <c r="H921" s="36">
        <f t="shared" ca="1" si="579"/>
        <v>0</v>
      </c>
      <c r="I921" s="36">
        <f t="shared" ca="1" si="580"/>
        <v>0</v>
      </c>
      <c r="J921" s="37">
        <f t="shared" ca="1" si="581"/>
        <v>0</v>
      </c>
      <c r="K921" s="46">
        <f t="shared" ca="1" si="582"/>
        <v>0</v>
      </c>
      <c r="L921" s="36">
        <f t="shared" ca="1" si="583"/>
        <v>0</v>
      </c>
      <c r="M921" s="36">
        <f t="shared" ca="1" si="584"/>
        <v>0</v>
      </c>
      <c r="N921" s="36">
        <f t="shared" ca="1" si="585"/>
        <v>0</v>
      </c>
      <c r="O921" s="36">
        <f t="shared" ca="1" si="586"/>
        <v>0</v>
      </c>
      <c r="P921" s="47">
        <f t="shared" ca="1" si="587"/>
        <v>0</v>
      </c>
      <c r="Q921" s="35">
        <f t="shared" ca="1" si="588"/>
        <v>0</v>
      </c>
      <c r="R921" s="36">
        <f t="shared" ca="1" si="589"/>
        <v>0</v>
      </c>
      <c r="S921" s="36">
        <f t="shared" ca="1" si="590"/>
        <v>0</v>
      </c>
      <c r="T921" s="36">
        <f t="shared" ca="1" si="591"/>
        <v>0</v>
      </c>
      <c r="U921" s="36">
        <f t="shared" ca="1" si="592"/>
        <v>0</v>
      </c>
      <c r="V921" s="37">
        <f t="shared" ca="1" si="593"/>
        <v>0</v>
      </c>
      <c r="X921" s="11" t="s">
        <v>850</v>
      </c>
      <c r="Y921" s="7" t="s">
        <v>840</v>
      </c>
      <c r="Z921" s="7" t="s">
        <v>841</v>
      </c>
      <c r="AA921" s="7" t="s">
        <v>842</v>
      </c>
      <c r="AB921" s="7" t="s">
        <v>843</v>
      </c>
      <c r="AC921" s="7" t="s">
        <v>844</v>
      </c>
      <c r="AD921" s="7" t="s">
        <v>845</v>
      </c>
      <c r="AE921" s="7" t="s">
        <v>846</v>
      </c>
      <c r="AF921" s="7" t="s">
        <v>847</v>
      </c>
      <c r="AG921" s="7" t="s">
        <v>848</v>
      </c>
      <c r="AH921" s="7">
        <v>696</v>
      </c>
      <c r="AI921" s="7">
        <v>699</v>
      </c>
      <c r="AJ921" s="7">
        <v>700</v>
      </c>
      <c r="AK921" s="12">
        <v>701</v>
      </c>
    </row>
    <row r="922" spans="1:37" x14ac:dyDescent="0.3">
      <c r="A922" s="42">
        <v>2</v>
      </c>
      <c r="B922" s="42">
        <f t="shared" ca="1" si="573"/>
        <v>79</v>
      </c>
      <c r="C922" s="42">
        <f t="shared" ca="1" si="574"/>
        <v>0</v>
      </c>
      <c r="D922" s="52" t="str">
        <f t="shared" ca="1" si="575"/>
        <v>14:00 - 18:00</v>
      </c>
      <c r="E922" s="41">
        <f t="shared" ca="1" si="576"/>
        <v>0</v>
      </c>
      <c r="F922" s="42">
        <f t="shared" ca="1" si="577"/>
        <v>0</v>
      </c>
      <c r="G922" s="42">
        <f t="shared" ca="1" si="578"/>
        <v>0</v>
      </c>
      <c r="H922" s="42">
        <f t="shared" ca="1" si="579"/>
        <v>0</v>
      </c>
      <c r="I922" s="42">
        <f t="shared" ca="1" si="580"/>
        <v>0</v>
      </c>
      <c r="J922" s="43">
        <f t="shared" ca="1" si="581"/>
        <v>0</v>
      </c>
      <c r="K922" s="44">
        <f t="shared" ca="1" si="582"/>
        <v>0</v>
      </c>
      <c r="L922" s="42">
        <f t="shared" ca="1" si="583"/>
        <v>0</v>
      </c>
      <c r="M922" s="42">
        <f t="shared" ca="1" si="584"/>
        <v>0</v>
      </c>
      <c r="N922" s="42">
        <f t="shared" ca="1" si="585"/>
        <v>0</v>
      </c>
      <c r="O922" s="42">
        <f t="shared" ca="1" si="586"/>
        <v>0</v>
      </c>
      <c r="P922" s="45">
        <f t="shared" ca="1" si="587"/>
        <v>0</v>
      </c>
      <c r="Q922" s="41">
        <f t="shared" ca="1" si="588"/>
        <v>0</v>
      </c>
      <c r="R922" s="42">
        <f t="shared" ca="1" si="589"/>
        <v>0</v>
      </c>
      <c r="S922" s="42">
        <f t="shared" ca="1" si="590"/>
        <v>0</v>
      </c>
      <c r="T922" s="42">
        <f t="shared" ca="1" si="591"/>
        <v>0</v>
      </c>
      <c r="U922" s="42">
        <f t="shared" ca="1" si="592"/>
        <v>0</v>
      </c>
      <c r="V922" s="43">
        <f t="shared" ca="1" si="593"/>
        <v>0</v>
      </c>
      <c r="X922" s="11" t="s">
        <v>850</v>
      </c>
      <c r="Y922" s="7" t="s">
        <v>840</v>
      </c>
      <c r="Z922" s="7" t="s">
        <v>841</v>
      </c>
      <c r="AA922" s="7" t="s">
        <v>842</v>
      </c>
      <c r="AB922" s="7" t="s">
        <v>843</v>
      </c>
      <c r="AC922" s="7" t="s">
        <v>844</v>
      </c>
      <c r="AD922" s="7" t="s">
        <v>845</v>
      </c>
      <c r="AE922" s="7" t="s">
        <v>846</v>
      </c>
      <c r="AF922" s="7" t="s">
        <v>847</v>
      </c>
      <c r="AG922" s="7" t="s">
        <v>848</v>
      </c>
      <c r="AH922" s="7">
        <v>705</v>
      </c>
      <c r="AI922" s="7">
        <v>708</v>
      </c>
      <c r="AJ922" s="7">
        <v>709</v>
      </c>
      <c r="AK922" s="12">
        <v>710</v>
      </c>
    </row>
    <row r="923" spans="1:37" x14ac:dyDescent="0.3">
      <c r="A923" s="36">
        <v>2</v>
      </c>
      <c r="B923" s="36">
        <f t="shared" ca="1" si="573"/>
        <v>80</v>
      </c>
      <c r="C923" s="36">
        <f t="shared" ca="1" si="574"/>
        <v>0</v>
      </c>
      <c r="D923" s="50" t="str">
        <f t="shared" ca="1" si="575"/>
        <v>14:00 - 18:00</v>
      </c>
      <c r="E923" s="35">
        <f t="shared" ca="1" si="576"/>
        <v>0</v>
      </c>
      <c r="F923" s="36">
        <f t="shared" ca="1" si="577"/>
        <v>0</v>
      </c>
      <c r="G923" s="36">
        <f t="shared" ca="1" si="578"/>
        <v>0</v>
      </c>
      <c r="H923" s="36">
        <f t="shared" ca="1" si="579"/>
        <v>0</v>
      </c>
      <c r="I923" s="36">
        <f t="shared" ca="1" si="580"/>
        <v>0</v>
      </c>
      <c r="J923" s="37">
        <f t="shared" ca="1" si="581"/>
        <v>0</v>
      </c>
      <c r="K923" s="46">
        <f t="shared" ca="1" si="582"/>
        <v>0</v>
      </c>
      <c r="L923" s="36">
        <f t="shared" ca="1" si="583"/>
        <v>0</v>
      </c>
      <c r="M923" s="36">
        <f t="shared" ca="1" si="584"/>
        <v>0</v>
      </c>
      <c r="N923" s="36">
        <f t="shared" ca="1" si="585"/>
        <v>0</v>
      </c>
      <c r="O923" s="36">
        <f t="shared" ca="1" si="586"/>
        <v>0</v>
      </c>
      <c r="P923" s="47">
        <f t="shared" ca="1" si="587"/>
        <v>0</v>
      </c>
      <c r="Q923" s="35">
        <f t="shared" ca="1" si="588"/>
        <v>0</v>
      </c>
      <c r="R923" s="36">
        <f t="shared" ca="1" si="589"/>
        <v>0</v>
      </c>
      <c r="S923" s="36">
        <f t="shared" ca="1" si="590"/>
        <v>0</v>
      </c>
      <c r="T923" s="36">
        <f t="shared" ca="1" si="591"/>
        <v>0</v>
      </c>
      <c r="U923" s="36">
        <f t="shared" ca="1" si="592"/>
        <v>0</v>
      </c>
      <c r="V923" s="37">
        <f t="shared" ca="1" si="593"/>
        <v>0</v>
      </c>
      <c r="X923" s="11" t="s">
        <v>850</v>
      </c>
      <c r="Y923" s="7" t="s">
        <v>840</v>
      </c>
      <c r="Z923" s="7" t="s">
        <v>841</v>
      </c>
      <c r="AA923" s="7" t="s">
        <v>842</v>
      </c>
      <c r="AB923" s="7" t="s">
        <v>843</v>
      </c>
      <c r="AC923" s="7" t="s">
        <v>844</v>
      </c>
      <c r="AD923" s="7" t="s">
        <v>845</v>
      </c>
      <c r="AE923" s="7" t="s">
        <v>846</v>
      </c>
      <c r="AF923" s="7" t="s">
        <v>847</v>
      </c>
      <c r="AG923" s="7" t="s">
        <v>848</v>
      </c>
      <c r="AH923" s="7">
        <v>714</v>
      </c>
      <c r="AI923" s="7">
        <v>717</v>
      </c>
      <c r="AJ923" s="7">
        <v>718</v>
      </c>
      <c r="AK923" s="12">
        <v>719</v>
      </c>
    </row>
    <row r="924" spans="1:37" x14ac:dyDescent="0.3">
      <c r="A924" s="42">
        <v>2</v>
      </c>
      <c r="B924" s="42">
        <f t="shared" ca="1" si="573"/>
        <v>81</v>
      </c>
      <c r="C924" s="42">
        <f t="shared" ca="1" si="574"/>
        <v>0</v>
      </c>
      <c r="D924" s="52" t="str">
        <f t="shared" ca="1" si="575"/>
        <v>14:00 - 18:00</v>
      </c>
      <c r="E924" s="41">
        <f t="shared" ca="1" si="576"/>
        <v>0</v>
      </c>
      <c r="F924" s="42">
        <f t="shared" ca="1" si="577"/>
        <v>0</v>
      </c>
      <c r="G924" s="42">
        <f t="shared" ca="1" si="578"/>
        <v>0</v>
      </c>
      <c r="H924" s="42">
        <f t="shared" ca="1" si="579"/>
        <v>0</v>
      </c>
      <c r="I924" s="42">
        <f t="shared" ca="1" si="580"/>
        <v>0</v>
      </c>
      <c r="J924" s="43">
        <f t="shared" ca="1" si="581"/>
        <v>0</v>
      </c>
      <c r="K924" s="44">
        <f t="shared" ca="1" si="582"/>
        <v>0</v>
      </c>
      <c r="L924" s="42">
        <f t="shared" ca="1" si="583"/>
        <v>0</v>
      </c>
      <c r="M924" s="42">
        <f t="shared" ca="1" si="584"/>
        <v>0</v>
      </c>
      <c r="N924" s="42">
        <f t="shared" ca="1" si="585"/>
        <v>0</v>
      </c>
      <c r="O924" s="42">
        <f t="shared" ca="1" si="586"/>
        <v>0</v>
      </c>
      <c r="P924" s="45">
        <f t="shared" ca="1" si="587"/>
        <v>0</v>
      </c>
      <c r="Q924" s="41">
        <f t="shared" ca="1" si="588"/>
        <v>0</v>
      </c>
      <c r="R924" s="42">
        <f t="shared" ca="1" si="589"/>
        <v>0</v>
      </c>
      <c r="S924" s="42">
        <f t="shared" ca="1" si="590"/>
        <v>0</v>
      </c>
      <c r="T924" s="42">
        <f t="shared" ca="1" si="591"/>
        <v>0</v>
      </c>
      <c r="U924" s="42">
        <f t="shared" ca="1" si="592"/>
        <v>0</v>
      </c>
      <c r="V924" s="43">
        <f t="shared" ca="1" si="593"/>
        <v>0</v>
      </c>
      <c r="X924" s="11" t="s">
        <v>850</v>
      </c>
      <c r="Y924" s="7" t="s">
        <v>840</v>
      </c>
      <c r="Z924" s="7" t="s">
        <v>841</v>
      </c>
      <c r="AA924" s="7" t="s">
        <v>842</v>
      </c>
      <c r="AB924" s="7" t="s">
        <v>843</v>
      </c>
      <c r="AC924" s="7" t="s">
        <v>844</v>
      </c>
      <c r="AD924" s="7" t="s">
        <v>845</v>
      </c>
      <c r="AE924" s="7" t="s">
        <v>846</v>
      </c>
      <c r="AF924" s="7" t="s">
        <v>847</v>
      </c>
      <c r="AG924" s="7" t="s">
        <v>848</v>
      </c>
      <c r="AH924" s="7">
        <v>723</v>
      </c>
      <c r="AI924" s="7">
        <v>726</v>
      </c>
      <c r="AJ924" s="7">
        <v>727</v>
      </c>
      <c r="AK924" s="12">
        <v>728</v>
      </c>
    </row>
    <row r="925" spans="1:37" x14ac:dyDescent="0.3">
      <c r="A925" s="36">
        <v>2</v>
      </c>
      <c r="B925" s="36">
        <f t="shared" ca="1" si="573"/>
        <v>82</v>
      </c>
      <c r="C925" s="36">
        <f t="shared" ca="1" si="574"/>
        <v>0</v>
      </c>
      <c r="D925" s="50" t="str">
        <f t="shared" ca="1" si="575"/>
        <v>14:00 - 18:00</v>
      </c>
      <c r="E925" s="35">
        <f t="shared" ca="1" si="576"/>
        <v>0</v>
      </c>
      <c r="F925" s="36">
        <f t="shared" ca="1" si="577"/>
        <v>0</v>
      </c>
      <c r="G925" s="36">
        <f t="shared" ca="1" si="578"/>
        <v>0</v>
      </c>
      <c r="H925" s="36">
        <f t="shared" ca="1" si="579"/>
        <v>0</v>
      </c>
      <c r="I925" s="36">
        <f t="shared" ca="1" si="580"/>
        <v>0</v>
      </c>
      <c r="J925" s="37">
        <f t="shared" ca="1" si="581"/>
        <v>0</v>
      </c>
      <c r="K925" s="46">
        <f t="shared" ca="1" si="582"/>
        <v>0</v>
      </c>
      <c r="L925" s="36">
        <f t="shared" ca="1" si="583"/>
        <v>0</v>
      </c>
      <c r="M925" s="36">
        <f t="shared" ca="1" si="584"/>
        <v>0</v>
      </c>
      <c r="N925" s="36">
        <f t="shared" ca="1" si="585"/>
        <v>0</v>
      </c>
      <c r="O925" s="36">
        <f t="shared" ca="1" si="586"/>
        <v>0</v>
      </c>
      <c r="P925" s="47">
        <f t="shared" ca="1" si="587"/>
        <v>0</v>
      </c>
      <c r="Q925" s="35">
        <f t="shared" ca="1" si="588"/>
        <v>0</v>
      </c>
      <c r="R925" s="36">
        <f t="shared" ca="1" si="589"/>
        <v>0</v>
      </c>
      <c r="S925" s="36">
        <f t="shared" ca="1" si="590"/>
        <v>0</v>
      </c>
      <c r="T925" s="36">
        <f t="shared" ca="1" si="591"/>
        <v>0</v>
      </c>
      <c r="U925" s="36">
        <f t="shared" ca="1" si="592"/>
        <v>0</v>
      </c>
      <c r="V925" s="37">
        <f t="shared" ca="1" si="593"/>
        <v>0</v>
      </c>
      <c r="X925" s="11" t="s">
        <v>850</v>
      </c>
      <c r="Y925" s="7" t="s">
        <v>840</v>
      </c>
      <c r="Z925" s="7" t="s">
        <v>841</v>
      </c>
      <c r="AA925" s="7" t="s">
        <v>842</v>
      </c>
      <c r="AB925" s="7" t="s">
        <v>843</v>
      </c>
      <c r="AC925" s="7" t="s">
        <v>844</v>
      </c>
      <c r="AD925" s="7" t="s">
        <v>845</v>
      </c>
      <c r="AE925" s="7" t="s">
        <v>846</v>
      </c>
      <c r="AF925" s="7" t="s">
        <v>847</v>
      </c>
      <c r="AG925" s="7" t="s">
        <v>848</v>
      </c>
      <c r="AH925" s="7">
        <v>732</v>
      </c>
      <c r="AI925" s="7">
        <v>735</v>
      </c>
      <c r="AJ925" s="7">
        <v>736</v>
      </c>
      <c r="AK925" s="12">
        <v>737</v>
      </c>
    </row>
    <row r="926" spans="1:37" x14ac:dyDescent="0.3">
      <c r="A926" s="42">
        <v>2</v>
      </c>
      <c r="B926" s="42">
        <f t="shared" ca="1" si="573"/>
        <v>83</v>
      </c>
      <c r="C926" s="42">
        <f t="shared" ca="1" si="574"/>
        <v>0</v>
      </c>
      <c r="D926" s="52" t="str">
        <f t="shared" ca="1" si="575"/>
        <v>14:00 - 18:00</v>
      </c>
      <c r="E926" s="41">
        <f t="shared" ca="1" si="576"/>
        <v>0</v>
      </c>
      <c r="F926" s="42">
        <f t="shared" ca="1" si="577"/>
        <v>0</v>
      </c>
      <c r="G926" s="42">
        <f t="shared" ca="1" si="578"/>
        <v>0</v>
      </c>
      <c r="H926" s="42">
        <f t="shared" ca="1" si="579"/>
        <v>0</v>
      </c>
      <c r="I926" s="42">
        <f t="shared" ca="1" si="580"/>
        <v>0</v>
      </c>
      <c r="J926" s="43">
        <f t="shared" ca="1" si="581"/>
        <v>0</v>
      </c>
      <c r="K926" s="44">
        <f t="shared" ca="1" si="582"/>
        <v>0</v>
      </c>
      <c r="L926" s="42">
        <f t="shared" ca="1" si="583"/>
        <v>0</v>
      </c>
      <c r="M926" s="42">
        <f t="shared" ca="1" si="584"/>
        <v>0</v>
      </c>
      <c r="N926" s="42">
        <f t="shared" ca="1" si="585"/>
        <v>0</v>
      </c>
      <c r="O926" s="42">
        <f t="shared" ca="1" si="586"/>
        <v>0</v>
      </c>
      <c r="P926" s="45">
        <f t="shared" ca="1" si="587"/>
        <v>0</v>
      </c>
      <c r="Q926" s="41">
        <f t="shared" ca="1" si="588"/>
        <v>0</v>
      </c>
      <c r="R926" s="42">
        <f t="shared" ca="1" si="589"/>
        <v>0</v>
      </c>
      <c r="S926" s="42">
        <f t="shared" ca="1" si="590"/>
        <v>0</v>
      </c>
      <c r="T926" s="42">
        <f t="shared" ca="1" si="591"/>
        <v>0</v>
      </c>
      <c r="U926" s="42">
        <f t="shared" ca="1" si="592"/>
        <v>0</v>
      </c>
      <c r="V926" s="43">
        <f t="shared" ca="1" si="593"/>
        <v>0</v>
      </c>
      <c r="X926" s="11" t="s">
        <v>850</v>
      </c>
      <c r="Y926" s="7" t="s">
        <v>840</v>
      </c>
      <c r="Z926" s="7" t="s">
        <v>841</v>
      </c>
      <c r="AA926" s="7" t="s">
        <v>842</v>
      </c>
      <c r="AB926" s="7" t="s">
        <v>843</v>
      </c>
      <c r="AC926" s="7" t="s">
        <v>844</v>
      </c>
      <c r="AD926" s="7" t="s">
        <v>845</v>
      </c>
      <c r="AE926" s="7" t="s">
        <v>846</v>
      </c>
      <c r="AF926" s="7" t="s">
        <v>847</v>
      </c>
      <c r="AG926" s="7" t="s">
        <v>848</v>
      </c>
      <c r="AH926" s="7">
        <v>741</v>
      </c>
      <c r="AI926" s="7">
        <v>744</v>
      </c>
      <c r="AJ926" s="7">
        <v>745</v>
      </c>
      <c r="AK926" s="12">
        <v>746</v>
      </c>
    </row>
    <row r="927" spans="1:37" x14ac:dyDescent="0.3">
      <c r="A927" s="36">
        <v>2</v>
      </c>
      <c r="B927" s="36">
        <f t="shared" ca="1" si="573"/>
        <v>84</v>
      </c>
      <c r="C927" s="36">
        <f t="shared" ca="1" si="574"/>
        <v>0</v>
      </c>
      <c r="D927" s="50" t="str">
        <f t="shared" ca="1" si="575"/>
        <v>14:00 - 18:00</v>
      </c>
      <c r="E927" s="35">
        <f t="shared" ca="1" si="576"/>
        <v>0</v>
      </c>
      <c r="F927" s="36">
        <f t="shared" ca="1" si="577"/>
        <v>0</v>
      </c>
      <c r="G927" s="36">
        <f t="shared" ca="1" si="578"/>
        <v>0</v>
      </c>
      <c r="H927" s="36">
        <f t="shared" ca="1" si="579"/>
        <v>0</v>
      </c>
      <c r="I927" s="36">
        <f t="shared" ca="1" si="580"/>
        <v>0</v>
      </c>
      <c r="J927" s="37">
        <f t="shared" ca="1" si="581"/>
        <v>0</v>
      </c>
      <c r="K927" s="46">
        <f t="shared" ca="1" si="582"/>
        <v>0</v>
      </c>
      <c r="L927" s="36">
        <f t="shared" ca="1" si="583"/>
        <v>0</v>
      </c>
      <c r="M927" s="36">
        <f t="shared" ca="1" si="584"/>
        <v>0</v>
      </c>
      <c r="N927" s="36">
        <f t="shared" ca="1" si="585"/>
        <v>0</v>
      </c>
      <c r="O927" s="36">
        <f t="shared" ca="1" si="586"/>
        <v>0</v>
      </c>
      <c r="P927" s="47">
        <f t="shared" ca="1" si="587"/>
        <v>0</v>
      </c>
      <c r="Q927" s="35">
        <f t="shared" ca="1" si="588"/>
        <v>0</v>
      </c>
      <c r="R927" s="36">
        <f t="shared" ca="1" si="589"/>
        <v>0</v>
      </c>
      <c r="S927" s="36">
        <f t="shared" ca="1" si="590"/>
        <v>0</v>
      </c>
      <c r="T927" s="36">
        <f t="shared" ca="1" si="591"/>
        <v>0</v>
      </c>
      <c r="U927" s="36">
        <f t="shared" ca="1" si="592"/>
        <v>0</v>
      </c>
      <c r="V927" s="37">
        <f t="shared" ca="1" si="593"/>
        <v>0</v>
      </c>
      <c r="X927" s="11" t="s">
        <v>850</v>
      </c>
      <c r="Y927" s="7" t="s">
        <v>840</v>
      </c>
      <c r="Z927" s="7" t="s">
        <v>841</v>
      </c>
      <c r="AA927" s="7" t="s">
        <v>842</v>
      </c>
      <c r="AB927" s="7" t="s">
        <v>843</v>
      </c>
      <c r="AC927" s="7" t="s">
        <v>844</v>
      </c>
      <c r="AD927" s="7" t="s">
        <v>845</v>
      </c>
      <c r="AE927" s="7" t="s">
        <v>846</v>
      </c>
      <c r="AF927" s="7" t="s">
        <v>847</v>
      </c>
      <c r="AG927" s="7" t="s">
        <v>848</v>
      </c>
      <c r="AH927" s="7">
        <v>750</v>
      </c>
      <c r="AI927" s="7">
        <v>753</v>
      </c>
      <c r="AJ927" s="7">
        <v>754</v>
      </c>
      <c r="AK927" s="12">
        <v>755</v>
      </c>
    </row>
    <row r="928" spans="1:37" x14ac:dyDescent="0.3">
      <c r="A928" s="42">
        <v>2</v>
      </c>
      <c r="B928" s="42">
        <f t="shared" ca="1" si="573"/>
        <v>85</v>
      </c>
      <c r="C928" s="42">
        <f t="shared" ca="1" si="574"/>
        <v>0</v>
      </c>
      <c r="D928" s="52" t="str">
        <f t="shared" ca="1" si="575"/>
        <v>14:00 - 18:00</v>
      </c>
      <c r="E928" s="41">
        <f t="shared" ca="1" si="576"/>
        <v>0</v>
      </c>
      <c r="F928" s="42">
        <f t="shared" ca="1" si="577"/>
        <v>0</v>
      </c>
      <c r="G928" s="42">
        <f t="shared" ca="1" si="578"/>
        <v>0</v>
      </c>
      <c r="H928" s="42">
        <f t="shared" ca="1" si="579"/>
        <v>0</v>
      </c>
      <c r="I928" s="42">
        <f t="shared" ca="1" si="580"/>
        <v>0</v>
      </c>
      <c r="J928" s="43">
        <f t="shared" ca="1" si="581"/>
        <v>0</v>
      </c>
      <c r="K928" s="44">
        <f t="shared" ca="1" si="582"/>
        <v>0</v>
      </c>
      <c r="L928" s="42">
        <f t="shared" ca="1" si="583"/>
        <v>0</v>
      </c>
      <c r="M928" s="42">
        <f t="shared" ca="1" si="584"/>
        <v>0</v>
      </c>
      <c r="N928" s="42">
        <f t="shared" ca="1" si="585"/>
        <v>0</v>
      </c>
      <c r="O928" s="42">
        <f t="shared" ca="1" si="586"/>
        <v>0</v>
      </c>
      <c r="P928" s="45">
        <f t="shared" ca="1" si="587"/>
        <v>0</v>
      </c>
      <c r="Q928" s="41">
        <f t="shared" ca="1" si="588"/>
        <v>0</v>
      </c>
      <c r="R928" s="42">
        <f t="shared" ca="1" si="589"/>
        <v>0</v>
      </c>
      <c r="S928" s="42">
        <f t="shared" ca="1" si="590"/>
        <v>0</v>
      </c>
      <c r="T928" s="42">
        <f t="shared" ca="1" si="591"/>
        <v>0</v>
      </c>
      <c r="U928" s="42">
        <f t="shared" ca="1" si="592"/>
        <v>0</v>
      </c>
      <c r="V928" s="43">
        <f t="shared" ca="1" si="593"/>
        <v>0</v>
      </c>
      <c r="X928" s="11" t="s">
        <v>850</v>
      </c>
      <c r="Y928" s="7" t="s">
        <v>840</v>
      </c>
      <c r="Z928" s="7" t="s">
        <v>841</v>
      </c>
      <c r="AA928" s="7" t="s">
        <v>842</v>
      </c>
      <c r="AB928" s="7" t="s">
        <v>843</v>
      </c>
      <c r="AC928" s="7" t="s">
        <v>844</v>
      </c>
      <c r="AD928" s="7" t="s">
        <v>845</v>
      </c>
      <c r="AE928" s="7" t="s">
        <v>846</v>
      </c>
      <c r="AF928" s="7" t="s">
        <v>847</v>
      </c>
      <c r="AG928" s="7" t="s">
        <v>848</v>
      </c>
      <c r="AH928" s="7">
        <v>759</v>
      </c>
      <c r="AI928" s="7">
        <v>762</v>
      </c>
      <c r="AJ928" s="7">
        <v>763</v>
      </c>
      <c r="AK928" s="12">
        <v>764</v>
      </c>
    </row>
    <row r="929" spans="1:37" x14ac:dyDescent="0.3">
      <c r="A929" s="36">
        <v>2</v>
      </c>
      <c r="B929" s="36">
        <f t="shared" ca="1" si="573"/>
        <v>86</v>
      </c>
      <c r="C929" s="36">
        <f t="shared" ca="1" si="574"/>
        <v>0</v>
      </c>
      <c r="D929" s="50" t="str">
        <f t="shared" ca="1" si="575"/>
        <v>14:00 - 18:00</v>
      </c>
      <c r="E929" s="35">
        <f t="shared" ca="1" si="576"/>
        <v>0</v>
      </c>
      <c r="F929" s="36">
        <f t="shared" ca="1" si="577"/>
        <v>0</v>
      </c>
      <c r="G929" s="36">
        <f t="shared" ca="1" si="578"/>
        <v>0</v>
      </c>
      <c r="H929" s="36">
        <f t="shared" ca="1" si="579"/>
        <v>0</v>
      </c>
      <c r="I929" s="36">
        <f t="shared" ca="1" si="580"/>
        <v>0</v>
      </c>
      <c r="J929" s="37">
        <f t="shared" ca="1" si="581"/>
        <v>0</v>
      </c>
      <c r="K929" s="46">
        <f t="shared" ca="1" si="582"/>
        <v>0</v>
      </c>
      <c r="L929" s="36">
        <f t="shared" ca="1" si="583"/>
        <v>0</v>
      </c>
      <c r="M929" s="36">
        <f t="shared" ca="1" si="584"/>
        <v>0</v>
      </c>
      <c r="N929" s="36">
        <f t="shared" ca="1" si="585"/>
        <v>0</v>
      </c>
      <c r="O929" s="36">
        <f t="shared" ca="1" si="586"/>
        <v>0</v>
      </c>
      <c r="P929" s="47">
        <f t="shared" ca="1" si="587"/>
        <v>0</v>
      </c>
      <c r="Q929" s="35">
        <f t="shared" ca="1" si="588"/>
        <v>0</v>
      </c>
      <c r="R929" s="36">
        <f t="shared" ca="1" si="589"/>
        <v>0</v>
      </c>
      <c r="S929" s="36">
        <f t="shared" ca="1" si="590"/>
        <v>0</v>
      </c>
      <c r="T929" s="36">
        <f t="shared" ca="1" si="591"/>
        <v>0</v>
      </c>
      <c r="U929" s="36">
        <f t="shared" ca="1" si="592"/>
        <v>0</v>
      </c>
      <c r="V929" s="37">
        <f t="shared" ca="1" si="593"/>
        <v>0</v>
      </c>
      <c r="X929" s="11" t="s">
        <v>850</v>
      </c>
      <c r="Y929" s="7" t="s">
        <v>840</v>
      </c>
      <c r="Z929" s="7" t="s">
        <v>841</v>
      </c>
      <c r="AA929" s="7" t="s">
        <v>842</v>
      </c>
      <c r="AB929" s="7" t="s">
        <v>843</v>
      </c>
      <c r="AC929" s="7" t="s">
        <v>844</v>
      </c>
      <c r="AD929" s="7" t="s">
        <v>845</v>
      </c>
      <c r="AE929" s="7" t="s">
        <v>846</v>
      </c>
      <c r="AF929" s="7" t="s">
        <v>847</v>
      </c>
      <c r="AG929" s="7" t="s">
        <v>848</v>
      </c>
      <c r="AH929" s="7">
        <v>768</v>
      </c>
      <c r="AI929" s="7">
        <v>771</v>
      </c>
      <c r="AJ929" s="7">
        <v>772</v>
      </c>
      <c r="AK929" s="12">
        <v>773</v>
      </c>
    </row>
    <row r="930" spans="1:37" x14ac:dyDescent="0.3">
      <c r="A930" s="42">
        <v>2</v>
      </c>
      <c r="B930" s="42">
        <f t="shared" ca="1" si="573"/>
        <v>87</v>
      </c>
      <c r="C930" s="42">
        <f t="shared" ca="1" si="574"/>
        <v>0</v>
      </c>
      <c r="D930" s="52" t="str">
        <f t="shared" ca="1" si="575"/>
        <v>14:00 - 18:00</v>
      </c>
      <c r="E930" s="41">
        <f t="shared" ca="1" si="576"/>
        <v>0</v>
      </c>
      <c r="F930" s="42">
        <f t="shared" ca="1" si="577"/>
        <v>0</v>
      </c>
      <c r="G930" s="42">
        <f t="shared" ca="1" si="578"/>
        <v>0</v>
      </c>
      <c r="H930" s="42">
        <f t="shared" ca="1" si="579"/>
        <v>0</v>
      </c>
      <c r="I930" s="42">
        <f t="shared" ca="1" si="580"/>
        <v>0</v>
      </c>
      <c r="J930" s="43">
        <f t="shared" ca="1" si="581"/>
        <v>0</v>
      </c>
      <c r="K930" s="44">
        <f t="shared" ca="1" si="582"/>
        <v>0</v>
      </c>
      <c r="L930" s="42">
        <f t="shared" ca="1" si="583"/>
        <v>0</v>
      </c>
      <c r="M930" s="42">
        <f t="shared" ca="1" si="584"/>
        <v>0</v>
      </c>
      <c r="N930" s="42">
        <f t="shared" ca="1" si="585"/>
        <v>0</v>
      </c>
      <c r="O930" s="42">
        <f t="shared" ca="1" si="586"/>
        <v>0</v>
      </c>
      <c r="P930" s="45">
        <f t="shared" ca="1" si="587"/>
        <v>0</v>
      </c>
      <c r="Q930" s="41">
        <f t="shared" ca="1" si="588"/>
        <v>0</v>
      </c>
      <c r="R930" s="42">
        <f t="shared" ca="1" si="589"/>
        <v>0</v>
      </c>
      <c r="S930" s="42">
        <f t="shared" ca="1" si="590"/>
        <v>0</v>
      </c>
      <c r="T930" s="42">
        <f t="shared" ca="1" si="591"/>
        <v>0</v>
      </c>
      <c r="U930" s="42">
        <f t="shared" ca="1" si="592"/>
        <v>0</v>
      </c>
      <c r="V930" s="43">
        <f t="shared" ca="1" si="593"/>
        <v>0</v>
      </c>
      <c r="X930" s="11" t="s">
        <v>850</v>
      </c>
      <c r="Y930" s="7" t="s">
        <v>840</v>
      </c>
      <c r="Z930" s="7" t="s">
        <v>841</v>
      </c>
      <c r="AA930" s="7" t="s">
        <v>842</v>
      </c>
      <c r="AB930" s="7" t="s">
        <v>843</v>
      </c>
      <c r="AC930" s="7" t="s">
        <v>844</v>
      </c>
      <c r="AD930" s="7" t="s">
        <v>845</v>
      </c>
      <c r="AE930" s="7" t="s">
        <v>846</v>
      </c>
      <c r="AF930" s="7" t="s">
        <v>847</v>
      </c>
      <c r="AG930" s="7" t="s">
        <v>848</v>
      </c>
      <c r="AH930" s="7">
        <v>777</v>
      </c>
      <c r="AI930" s="7">
        <v>780</v>
      </c>
      <c r="AJ930" s="7">
        <v>781</v>
      </c>
      <c r="AK930" s="12">
        <v>782</v>
      </c>
    </row>
    <row r="931" spans="1:37" x14ac:dyDescent="0.3">
      <c r="A931" s="36">
        <v>2</v>
      </c>
      <c r="B931" s="36">
        <f t="shared" ca="1" si="573"/>
        <v>88</v>
      </c>
      <c r="C931" s="36">
        <f t="shared" ca="1" si="574"/>
        <v>0</v>
      </c>
      <c r="D931" s="50" t="str">
        <f t="shared" ca="1" si="575"/>
        <v>14:00 - 18:00</v>
      </c>
      <c r="E931" s="35">
        <f t="shared" ca="1" si="576"/>
        <v>0</v>
      </c>
      <c r="F931" s="36">
        <f t="shared" ca="1" si="577"/>
        <v>0</v>
      </c>
      <c r="G931" s="36">
        <f t="shared" ca="1" si="578"/>
        <v>0</v>
      </c>
      <c r="H931" s="36">
        <f t="shared" ca="1" si="579"/>
        <v>0</v>
      </c>
      <c r="I931" s="36">
        <f t="shared" ca="1" si="580"/>
        <v>0</v>
      </c>
      <c r="J931" s="37">
        <f t="shared" ca="1" si="581"/>
        <v>0</v>
      </c>
      <c r="K931" s="46">
        <f t="shared" ca="1" si="582"/>
        <v>0</v>
      </c>
      <c r="L931" s="36">
        <f t="shared" ca="1" si="583"/>
        <v>0</v>
      </c>
      <c r="M931" s="36">
        <f t="shared" ca="1" si="584"/>
        <v>0</v>
      </c>
      <c r="N931" s="36">
        <f t="shared" ca="1" si="585"/>
        <v>0</v>
      </c>
      <c r="O931" s="36">
        <f t="shared" ca="1" si="586"/>
        <v>0</v>
      </c>
      <c r="P931" s="47">
        <f t="shared" ca="1" si="587"/>
        <v>0</v>
      </c>
      <c r="Q931" s="35">
        <f t="shared" ca="1" si="588"/>
        <v>0</v>
      </c>
      <c r="R931" s="36">
        <f t="shared" ca="1" si="589"/>
        <v>0</v>
      </c>
      <c r="S931" s="36">
        <f t="shared" ca="1" si="590"/>
        <v>0</v>
      </c>
      <c r="T931" s="36">
        <f t="shared" ca="1" si="591"/>
        <v>0</v>
      </c>
      <c r="U931" s="36">
        <f t="shared" ca="1" si="592"/>
        <v>0</v>
      </c>
      <c r="V931" s="37">
        <f t="shared" ca="1" si="593"/>
        <v>0</v>
      </c>
      <c r="X931" s="11" t="s">
        <v>850</v>
      </c>
      <c r="Y931" s="7" t="s">
        <v>840</v>
      </c>
      <c r="Z931" s="7" t="s">
        <v>841</v>
      </c>
      <c r="AA931" s="7" t="s">
        <v>842</v>
      </c>
      <c r="AB931" s="7" t="s">
        <v>843</v>
      </c>
      <c r="AC931" s="7" t="s">
        <v>844</v>
      </c>
      <c r="AD931" s="7" t="s">
        <v>845</v>
      </c>
      <c r="AE931" s="7" t="s">
        <v>846</v>
      </c>
      <c r="AF931" s="7" t="s">
        <v>847</v>
      </c>
      <c r="AG931" s="7" t="s">
        <v>848</v>
      </c>
      <c r="AH931" s="7">
        <v>786</v>
      </c>
      <c r="AI931" s="7">
        <v>789</v>
      </c>
      <c r="AJ931" s="7">
        <v>790</v>
      </c>
      <c r="AK931" s="12">
        <v>791</v>
      </c>
    </row>
    <row r="932" spans="1:37" x14ac:dyDescent="0.3">
      <c r="A932" s="42">
        <v>2</v>
      </c>
      <c r="B932" s="42">
        <f t="shared" ca="1" si="573"/>
        <v>89</v>
      </c>
      <c r="C932" s="42">
        <f t="shared" ca="1" si="574"/>
        <v>0</v>
      </c>
      <c r="D932" s="52" t="str">
        <f t="shared" ca="1" si="575"/>
        <v>14:00 - 18:00</v>
      </c>
      <c r="E932" s="41">
        <f t="shared" ca="1" si="576"/>
        <v>0</v>
      </c>
      <c r="F932" s="42">
        <f t="shared" ca="1" si="577"/>
        <v>0</v>
      </c>
      <c r="G932" s="42">
        <f t="shared" ca="1" si="578"/>
        <v>0</v>
      </c>
      <c r="H932" s="42">
        <f t="shared" ca="1" si="579"/>
        <v>0</v>
      </c>
      <c r="I932" s="42">
        <f t="shared" ca="1" si="580"/>
        <v>0</v>
      </c>
      <c r="J932" s="43">
        <f t="shared" ca="1" si="581"/>
        <v>0</v>
      </c>
      <c r="K932" s="44">
        <f t="shared" ca="1" si="582"/>
        <v>0</v>
      </c>
      <c r="L932" s="42">
        <f t="shared" ca="1" si="583"/>
        <v>0</v>
      </c>
      <c r="M932" s="42">
        <f t="shared" ca="1" si="584"/>
        <v>0</v>
      </c>
      <c r="N932" s="42">
        <f t="shared" ca="1" si="585"/>
        <v>0</v>
      </c>
      <c r="O932" s="42">
        <f t="shared" ca="1" si="586"/>
        <v>0</v>
      </c>
      <c r="P932" s="45">
        <f t="shared" ca="1" si="587"/>
        <v>0</v>
      </c>
      <c r="Q932" s="41">
        <f t="shared" ca="1" si="588"/>
        <v>0</v>
      </c>
      <c r="R932" s="42">
        <f t="shared" ca="1" si="589"/>
        <v>0</v>
      </c>
      <c r="S932" s="42">
        <f t="shared" ca="1" si="590"/>
        <v>0</v>
      </c>
      <c r="T932" s="42">
        <f t="shared" ca="1" si="591"/>
        <v>0</v>
      </c>
      <c r="U932" s="42">
        <f t="shared" ca="1" si="592"/>
        <v>0</v>
      </c>
      <c r="V932" s="43">
        <f t="shared" ca="1" si="593"/>
        <v>0</v>
      </c>
      <c r="X932" s="11" t="s">
        <v>850</v>
      </c>
      <c r="Y932" s="7" t="s">
        <v>840</v>
      </c>
      <c r="Z932" s="7" t="s">
        <v>841</v>
      </c>
      <c r="AA932" s="7" t="s">
        <v>842</v>
      </c>
      <c r="AB932" s="7" t="s">
        <v>843</v>
      </c>
      <c r="AC932" s="7" t="s">
        <v>844</v>
      </c>
      <c r="AD932" s="7" t="s">
        <v>845</v>
      </c>
      <c r="AE932" s="7" t="s">
        <v>846</v>
      </c>
      <c r="AF932" s="7" t="s">
        <v>847</v>
      </c>
      <c r="AG932" s="7" t="s">
        <v>848</v>
      </c>
      <c r="AH932" s="7">
        <v>795</v>
      </c>
      <c r="AI932" s="7">
        <v>798</v>
      </c>
      <c r="AJ932" s="7">
        <v>799</v>
      </c>
      <c r="AK932" s="12">
        <v>800</v>
      </c>
    </row>
    <row r="933" spans="1:37" x14ac:dyDescent="0.3">
      <c r="A933" s="36">
        <v>2</v>
      </c>
      <c r="B933" s="36">
        <f t="shared" ca="1" si="573"/>
        <v>90</v>
      </c>
      <c r="C933" s="36">
        <f t="shared" ca="1" si="574"/>
        <v>0</v>
      </c>
      <c r="D933" s="50" t="str">
        <f t="shared" ca="1" si="575"/>
        <v>14:00 - 18:00</v>
      </c>
      <c r="E933" s="35">
        <f t="shared" ca="1" si="576"/>
        <v>0</v>
      </c>
      <c r="F933" s="36">
        <f t="shared" ca="1" si="577"/>
        <v>0</v>
      </c>
      <c r="G933" s="36">
        <f t="shared" ca="1" si="578"/>
        <v>0</v>
      </c>
      <c r="H933" s="36">
        <f t="shared" ca="1" si="579"/>
        <v>0</v>
      </c>
      <c r="I933" s="36">
        <f t="shared" ca="1" si="580"/>
        <v>0</v>
      </c>
      <c r="J933" s="37">
        <f t="shared" ca="1" si="581"/>
        <v>0</v>
      </c>
      <c r="K933" s="46">
        <f t="shared" ca="1" si="582"/>
        <v>0</v>
      </c>
      <c r="L933" s="36">
        <f t="shared" ca="1" si="583"/>
        <v>0</v>
      </c>
      <c r="M933" s="36">
        <f t="shared" ca="1" si="584"/>
        <v>0</v>
      </c>
      <c r="N933" s="36">
        <f t="shared" ca="1" si="585"/>
        <v>0</v>
      </c>
      <c r="O933" s="36">
        <f t="shared" ca="1" si="586"/>
        <v>0</v>
      </c>
      <c r="P933" s="47">
        <f t="shared" ca="1" si="587"/>
        <v>0</v>
      </c>
      <c r="Q933" s="35">
        <f t="shared" ca="1" si="588"/>
        <v>0</v>
      </c>
      <c r="R933" s="36">
        <f t="shared" ca="1" si="589"/>
        <v>0</v>
      </c>
      <c r="S933" s="36">
        <f t="shared" ca="1" si="590"/>
        <v>0</v>
      </c>
      <c r="T933" s="36">
        <f t="shared" ca="1" si="591"/>
        <v>0</v>
      </c>
      <c r="U933" s="36">
        <f t="shared" ca="1" si="592"/>
        <v>0</v>
      </c>
      <c r="V933" s="37">
        <f t="shared" ca="1" si="593"/>
        <v>0</v>
      </c>
      <c r="X933" s="11" t="s">
        <v>850</v>
      </c>
      <c r="Y933" s="7" t="s">
        <v>840</v>
      </c>
      <c r="Z933" s="7" t="s">
        <v>841</v>
      </c>
      <c r="AA933" s="7" t="s">
        <v>842</v>
      </c>
      <c r="AB933" s="7" t="s">
        <v>843</v>
      </c>
      <c r="AC933" s="7" t="s">
        <v>844</v>
      </c>
      <c r="AD933" s="7" t="s">
        <v>845</v>
      </c>
      <c r="AE933" s="7" t="s">
        <v>846</v>
      </c>
      <c r="AF933" s="7" t="s">
        <v>847</v>
      </c>
      <c r="AG933" s="7" t="s">
        <v>848</v>
      </c>
      <c r="AH933" s="7">
        <v>804</v>
      </c>
      <c r="AI933" s="7">
        <v>807</v>
      </c>
      <c r="AJ933" s="7">
        <v>808</v>
      </c>
      <c r="AK933" s="12">
        <v>809</v>
      </c>
    </row>
    <row r="934" spans="1:37" x14ac:dyDescent="0.3">
      <c r="A934" s="42">
        <v>2</v>
      </c>
      <c r="B934" s="42">
        <f t="shared" ca="1" si="573"/>
        <v>91</v>
      </c>
      <c r="C934" s="42">
        <f t="shared" ca="1" si="574"/>
        <v>0</v>
      </c>
      <c r="D934" s="52" t="str">
        <f t="shared" ca="1" si="575"/>
        <v>14:00 - 18:00</v>
      </c>
      <c r="E934" s="41">
        <f t="shared" ca="1" si="576"/>
        <v>0</v>
      </c>
      <c r="F934" s="42">
        <f t="shared" ca="1" si="577"/>
        <v>0</v>
      </c>
      <c r="G934" s="42">
        <f t="shared" ca="1" si="578"/>
        <v>0</v>
      </c>
      <c r="H934" s="42">
        <f t="shared" ca="1" si="579"/>
        <v>0</v>
      </c>
      <c r="I934" s="42">
        <f t="shared" ca="1" si="580"/>
        <v>0</v>
      </c>
      <c r="J934" s="43">
        <f t="shared" ca="1" si="581"/>
        <v>0</v>
      </c>
      <c r="K934" s="44">
        <f t="shared" ca="1" si="582"/>
        <v>0</v>
      </c>
      <c r="L934" s="42">
        <f t="shared" ca="1" si="583"/>
        <v>0</v>
      </c>
      <c r="M934" s="42">
        <f t="shared" ca="1" si="584"/>
        <v>0</v>
      </c>
      <c r="N934" s="42">
        <f t="shared" ca="1" si="585"/>
        <v>0</v>
      </c>
      <c r="O934" s="42">
        <f t="shared" ca="1" si="586"/>
        <v>0</v>
      </c>
      <c r="P934" s="45">
        <f t="shared" ca="1" si="587"/>
        <v>0</v>
      </c>
      <c r="Q934" s="41">
        <f t="shared" ca="1" si="588"/>
        <v>0</v>
      </c>
      <c r="R934" s="42">
        <f t="shared" ca="1" si="589"/>
        <v>0</v>
      </c>
      <c r="S934" s="42">
        <f t="shared" ca="1" si="590"/>
        <v>0</v>
      </c>
      <c r="T934" s="42">
        <f t="shared" ca="1" si="591"/>
        <v>0</v>
      </c>
      <c r="U934" s="42">
        <f t="shared" ca="1" si="592"/>
        <v>0</v>
      </c>
      <c r="V934" s="43">
        <f t="shared" ca="1" si="593"/>
        <v>0</v>
      </c>
      <c r="X934" s="11" t="s">
        <v>850</v>
      </c>
      <c r="Y934" s="7" t="s">
        <v>840</v>
      </c>
      <c r="Z934" s="7" t="s">
        <v>841</v>
      </c>
      <c r="AA934" s="7" t="s">
        <v>842</v>
      </c>
      <c r="AB934" s="7" t="s">
        <v>843</v>
      </c>
      <c r="AC934" s="7" t="s">
        <v>844</v>
      </c>
      <c r="AD934" s="7" t="s">
        <v>845</v>
      </c>
      <c r="AE934" s="7" t="s">
        <v>846</v>
      </c>
      <c r="AF934" s="7" t="s">
        <v>847</v>
      </c>
      <c r="AG934" s="7" t="s">
        <v>848</v>
      </c>
      <c r="AH934" s="7">
        <v>813</v>
      </c>
      <c r="AI934" s="7">
        <v>816</v>
      </c>
      <c r="AJ934" s="7">
        <v>817</v>
      </c>
      <c r="AK934" s="12">
        <v>818</v>
      </c>
    </row>
    <row r="935" spans="1:37" x14ac:dyDescent="0.3">
      <c r="A935" s="36">
        <v>2</v>
      </c>
      <c r="B935" s="36">
        <f t="shared" ca="1" si="573"/>
        <v>92</v>
      </c>
      <c r="C935" s="36">
        <f t="shared" ca="1" si="574"/>
        <v>0</v>
      </c>
      <c r="D935" s="50" t="str">
        <f t="shared" ca="1" si="575"/>
        <v>14:00 - 18:00</v>
      </c>
      <c r="E935" s="35">
        <f t="shared" ca="1" si="576"/>
        <v>0</v>
      </c>
      <c r="F935" s="36">
        <f t="shared" ca="1" si="577"/>
        <v>0</v>
      </c>
      <c r="G935" s="36">
        <f t="shared" ca="1" si="578"/>
        <v>0</v>
      </c>
      <c r="H935" s="36">
        <f t="shared" ca="1" si="579"/>
        <v>0</v>
      </c>
      <c r="I935" s="36">
        <f t="shared" ca="1" si="580"/>
        <v>0</v>
      </c>
      <c r="J935" s="37">
        <f t="shared" ca="1" si="581"/>
        <v>0</v>
      </c>
      <c r="K935" s="46">
        <f t="shared" ca="1" si="582"/>
        <v>0</v>
      </c>
      <c r="L935" s="36">
        <f t="shared" ca="1" si="583"/>
        <v>0</v>
      </c>
      <c r="M935" s="36">
        <f t="shared" ca="1" si="584"/>
        <v>0</v>
      </c>
      <c r="N935" s="36">
        <f t="shared" ca="1" si="585"/>
        <v>0</v>
      </c>
      <c r="O935" s="36">
        <f t="shared" ca="1" si="586"/>
        <v>0</v>
      </c>
      <c r="P935" s="47">
        <f t="shared" ca="1" si="587"/>
        <v>0</v>
      </c>
      <c r="Q935" s="35">
        <f t="shared" ca="1" si="588"/>
        <v>0</v>
      </c>
      <c r="R935" s="36">
        <f t="shared" ca="1" si="589"/>
        <v>0</v>
      </c>
      <c r="S935" s="36">
        <f t="shared" ca="1" si="590"/>
        <v>0</v>
      </c>
      <c r="T935" s="36">
        <f t="shared" ca="1" si="591"/>
        <v>0</v>
      </c>
      <c r="U935" s="36">
        <f t="shared" ca="1" si="592"/>
        <v>0</v>
      </c>
      <c r="V935" s="37">
        <f t="shared" ca="1" si="593"/>
        <v>0</v>
      </c>
      <c r="X935" s="11" t="s">
        <v>850</v>
      </c>
      <c r="Y935" s="7" t="s">
        <v>840</v>
      </c>
      <c r="Z935" s="7" t="s">
        <v>841</v>
      </c>
      <c r="AA935" s="7" t="s">
        <v>842</v>
      </c>
      <c r="AB935" s="7" t="s">
        <v>843</v>
      </c>
      <c r="AC935" s="7" t="s">
        <v>844</v>
      </c>
      <c r="AD935" s="7" t="s">
        <v>845</v>
      </c>
      <c r="AE935" s="7" t="s">
        <v>846</v>
      </c>
      <c r="AF935" s="7" t="s">
        <v>847</v>
      </c>
      <c r="AG935" s="7" t="s">
        <v>848</v>
      </c>
      <c r="AH935" s="7">
        <v>822</v>
      </c>
      <c r="AI935" s="7">
        <v>825</v>
      </c>
      <c r="AJ935" s="7">
        <v>826</v>
      </c>
      <c r="AK935" s="12">
        <v>827</v>
      </c>
    </row>
    <row r="936" spans="1:37" x14ac:dyDescent="0.3">
      <c r="A936" s="42">
        <v>2</v>
      </c>
      <c r="B936" s="42">
        <f t="shared" ca="1" si="573"/>
        <v>93</v>
      </c>
      <c r="C936" s="42">
        <f t="shared" ca="1" si="574"/>
        <v>0</v>
      </c>
      <c r="D936" s="52" t="str">
        <f t="shared" ca="1" si="575"/>
        <v>14:00 - 18:00</v>
      </c>
      <c r="E936" s="41">
        <f t="shared" ca="1" si="576"/>
        <v>0</v>
      </c>
      <c r="F936" s="42">
        <f t="shared" ca="1" si="577"/>
        <v>0</v>
      </c>
      <c r="G936" s="42">
        <f t="shared" ca="1" si="578"/>
        <v>0</v>
      </c>
      <c r="H936" s="42">
        <f t="shared" ca="1" si="579"/>
        <v>0</v>
      </c>
      <c r="I936" s="42">
        <f t="shared" ca="1" si="580"/>
        <v>0</v>
      </c>
      <c r="J936" s="43">
        <f t="shared" ca="1" si="581"/>
        <v>0</v>
      </c>
      <c r="K936" s="44">
        <f t="shared" ca="1" si="582"/>
        <v>0</v>
      </c>
      <c r="L936" s="42">
        <f t="shared" ca="1" si="583"/>
        <v>0</v>
      </c>
      <c r="M936" s="42">
        <f t="shared" ca="1" si="584"/>
        <v>0</v>
      </c>
      <c r="N936" s="42">
        <f t="shared" ca="1" si="585"/>
        <v>0</v>
      </c>
      <c r="O936" s="42">
        <f t="shared" ca="1" si="586"/>
        <v>0</v>
      </c>
      <c r="P936" s="45">
        <f t="shared" ca="1" si="587"/>
        <v>0</v>
      </c>
      <c r="Q936" s="41">
        <f t="shared" ca="1" si="588"/>
        <v>0</v>
      </c>
      <c r="R936" s="42">
        <f t="shared" ca="1" si="589"/>
        <v>0</v>
      </c>
      <c r="S936" s="42">
        <f t="shared" ca="1" si="590"/>
        <v>0</v>
      </c>
      <c r="T936" s="42">
        <f t="shared" ca="1" si="591"/>
        <v>0</v>
      </c>
      <c r="U936" s="42">
        <f t="shared" ca="1" si="592"/>
        <v>0</v>
      </c>
      <c r="V936" s="43">
        <f t="shared" ca="1" si="593"/>
        <v>0</v>
      </c>
      <c r="X936" s="11" t="s">
        <v>850</v>
      </c>
      <c r="Y936" s="7" t="s">
        <v>840</v>
      </c>
      <c r="Z936" s="7" t="s">
        <v>841</v>
      </c>
      <c r="AA936" s="7" t="s">
        <v>842</v>
      </c>
      <c r="AB936" s="7" t="s">
        <v>843</v>
      </c>
      <c r="AC936" s="7" t="s">
        <v>844</v>
      </c>
      <c r="AD936" s="7" t="s">
        <v>845</v>
      </c>
      <c r="AE936" s="7" t="s">
        <v>846</v>
      </c>
      <c r="AF936" s="7" t="s">
        <v>847</v>
      </c>
      <c r="AG936" s="7" t="s">
        <v>848</v>
      </c>
      <c r="AH936" s="7">
        <v>831</v>
      </c>
      <c r="AI936" s="7">
        <v>834</v>
      </c>
      <c r="AJ936" s="7">
        <v>835</v>
      </c>
      <c r="AK936" s="12">
        <v>836</v>
      </c>
    </row>
    <row r="937" spans="1:37" x14ac:dyDescent="0.3">
      <c r="A937" s="36">
        <v>2</v>
      </c>
      <c r="B937" s="36">
        <f t="shared" ca="1" si="573"/>
        <v>94</v>
      </c>
      <c r="C937" s="36">
        <f t="shared" ca="1" si="574"/>
        <v>0</v>
      </c>
      <c r="D937" s="50" t="str">
        <f t="shared" ca="1" si="575"/>
        <v>14:00 - 18:00</v>
      </c>
      <c r="E937" s="35">
        <f t="shared" ca="1" si="576"/>
        <v>0</v>
      </c>
      <c r="F937" s="36">
        <f t="shared" ca="1" si="577"/>
        <v>0</v>
      </c>
      <c r="G937" s="36">
        <f t="shared" ca="1" si="578"/>
        <v>0</v>
      </c>
      <c r="H937" s="36">
        <f t="shared" ca="1" si="579"/>
        <v>0</v>
      </c>
      <c r="I937" s="36">
        <f t="shared" ca="1" si="580"/>
        <v>0</v>
      </c>
      <c r="J937" s="37">
        <f t="shared" ca="1" si="581"/>
        <v>0</v>
      </c>
      <c r="K937" s="46">
        <f t="shared" ca="1" si="582"/>
        <v>0</v>
      </c>
      <c r="L937" s="36">
        <f t="shared" ca="1" si="583"/>
        <v>0</v>
      </c>
      <c r="M937" s="36">
        <f t="shared" ca="1" si="584"/>
        <v>0</v>
      </c>
      <c r="N937" s="36">
        <f t="shared" ca="1" si="585"/>
        <v>0</v>
      </c>
      <c r="O937" s="36">
        <f t="shared" ca="1" si="586"/>
        <v>0</v>
      </c>
      <c r="P937" s="47">
        <f t="shared" ca="1" si="587"/>
        <v>0</v>
      </c>
      <c r="Q937" s="35">
        <f t="shared" ca="1" si="588"/>
        <v>0</v>
      </c>
      <c r="R937" s="36">
        <f t="shared" ca="1" si="589"/>
        <v>0</v>
      </c>
      <c r="S937" s="36">
        <f t="shared" ca="1" si="590"/>
        <v>0</v>
      </c>
      <c r="T937" s="36">
        <f t="shared" ca="1" si="591"/>
        <v>0</v>
      </c>
      <c r="U937" s="36">
        <f t="shared" ca="1" si="592"/>
        <v>0</v>
      </c>
      <c r="V937" s="37">
        <f t="shared" ca="1" si="593"/>
        <v>0</v>
      </c>
      <c r="X937" s="11" t="s">
        <v>850</v>
      </c>
      <c r="Y937" s="7" t="s">
        <v>840</v>
      </c>
      <c r="Z937" s="7" t="s">
        <v>841</v>
      </c>
      <c r="AA937" s="7" t="s">
        <v>842</v>
      </c>
      <c r="AB937" s="7" t="s">
        <v>843</v>
      </c>
      <c r="AC937" s="7" t="s">
        <v>844</v>
      </c>
      <c r="AD937" s="7" t="s">
        <v>845</v>
      </c>
      <c r="AE937" s="7" t="s">
        <v>846</v>
      </c>
      <c r="AF937" s="7" t="s">
        <v>847</v>
      </c>
      <c r="AG937" s="7" t="s">
        <v>848</v>
      </c>
      <c r="AH937" s="7">
        <v>840</v>
      </c>
      <c r="AI937" s="7">
        <v>843</v>
      </c>
      <c r="AJ937" s="7">
        <v>844</v>
      </c>
      <c r="AK937" s="12">
        <v>845</v>
      </c>
    </row>
    <row r="938" spans="1:37" x14ac:dyDescent="0.3">
      <c r="A938" s="42">
        <v>2</v>
      </c>
      <c r="B938" s="42">
        <f t="shared" ca="1" si="573"/>
        <v>95</v>
      </c>
      <c r="C938" s="42">
        <f t="shared" ca="1" si="574"/>
        <v>0</v>
      </c>
      <c r="D938" s="52" t="str">
        <f t="shared" ca="1" si="575"/>
        <v>14:00 - 18:00</v>
      </c>
      <c r="E938" s="41">
        <f t="shared" ca="1" si="576"/>
        <v>0</v>
      </c>
      <c r="F938" s="42">
        <f t="shared" ca="1" si="577"/>
        <v>0</v>
      </c>
      <c r="G938" s="42">
        <f t="shared" ca="1" si="578"/>
        <v>0</v>
      </c>
      <c r="H938" s="42">
        <f t="shared" ca="1" si="579"/>
        <v>0</v>
      </c>
      <c r="I938" s="42">
        <f t="shared" ca="1" si="580"/>
        <v>0</v>
      </c>
      <c r="J938" s="43">
        <f t="shared" ca="1" si="581"/>
        <v>0</v>
      </c>
      <c r="K938" s="44">
        <f t="shared" ca="1" si="582"/>
        <v>0</v>
      </c>
      <c r="L938" s="42">
        <f t="shared" ca="1" si="583"/>
        <v>0</v>
      </c>
      <c r="M938" s="42">
        <f t="shared" ca="1" si="584"/>
        <v>0</v>
      </c>
      <c r="N938" s="42">
        <f t="shared" ca="1" si="585"/>
        <v>0</v>
      </c>
      <c r="O938" s="42">
        <f t="shared" ca="1" si="586"/>
        <v>0</v>
      </c>
      <c r="P938" s="45">
        <f t="shared" ca="1" si="587"/>
        <v>0</v>
      </c>
      <c r="Q938" s="41">
        <f t="shared" ca="1" si="588"/>
        <v>0</v>
      </c>
      <c r="R938" s="42">
        <f t="shared" ca="1" si="589"/>
        <v>0</v>
      </c>
      <c r="S938" s="42">
        <f t="shared" ca="1" si="590"/>
        <v>0</v>
      </c>
      <c r="T938" s="42">
        <f t="shared" ca="1" si="591"/>
        <v>0</v>
      </c>
      <c r="U938" s="42">
        <f t="shared" ca="1" si="592"/>
        <v>0</v>
      </c>
      <c r="V938" s="43">
        <f t="shared" ca="1" si="593"/>
        <v>0</v>
      </c>
      <c r="X938" s="11" t="s">
        <v>850</v>
      </c>
      <c r="Y938" s="7" t="s">
        <v>840</v>
      </c>
      <c r="Z938" s="7" t="s">
        <v>841</v>
      </c>
      <c r="AA938" s="7" t="s">
        <v>842</v>
      </c>
      <c r="AB938" s="7" t="s">
        <v>843</v>
      </c>
      <c r="AC938" s="7" t="s">
        <v>844</v>
      </c>
      <c r="AD938" s="7" t="s">
        <v>845</v>
      </c>
      <c r="AE938" s="7" t="s">
        <v>846</v>
      </c>
      <c r="AF938" s="7" t="s">
        <v>847</v>
      </c>
      <c r="AG938" s="7" t="s">
        <v>848</v>
      </c>
      <c r="AH938" s="7">
        <v>849</v>
      </c>
      <c r="AI938" s="7">
        <v>852</v>
      </c>
      <c r="AJ938" s="7">
        <v>853</v>
      </c>
      <c r="AK938" s="12">
        <v>854</v>
      </c>
    </row>
    <row r="939" spans="1:37" x14ac:dyDescent="0.3">
      <c r="A939" s="36">
        <v>2</v>
      </c>
      <c r="B939" s="36">
        <f t="shared" ca="1" si="573"/>
        <v>96</v>
      </c>
      <c r="C939" s="36">
        <f t="shared" ca="1" si="574"/>
        <v>0</v>
      </c>
      <c r="D939" s="50" t="str">
        <f t="shared" ca="1" si="575"/>
        <v>14:00 - 18:00</v>
      </c>
      <c r="E939" s="35">
        <f t="shared" ca="1" si="576"/>
        <v>0</v>
      </c>
      <c r="F939" s="36">
        <f t="shared" ca="1" si="577"/>
        <v>0</v>
      </c>
      <c r="G939" s="36">
        <f t="shared" ca="1" si="578"/>
        <v>0</v>
      </c>
      <c r="H939" s="36">
        <f t="shared" ca="1" si="579"/>
        <v>0</v>
      </c>
      <c r="I939" s="36">
        <f t="shared" ca="1" si="580"/>
        <v>0</v>
      </c>
      <c r="J939" s="37">
        <f t="shared" ca="1" si="581"/>
        <v>0</v>
      </c>
      <c r="K939" s="46">
        <f t="shared" ca="1" si="582"/>
        <v>0</v>
      </c>
      <c r="L939" s="36">
        <f t="shared" ca="1" si="583"/>
        <v>0</v>
      </c>
      <c r="M939" s="36">
        <f t="shared" ca="1" si="584"/>
        <v>0</v>
      </c>
      <c r="N939" s="36">
        <f t="shared" ca="1" si="585"/>
        <v>0</v>
      </c>
      <c r="O939" s="36">
        <f t="shared" ca="1" si="586"/>
        <v>0</v>
      </c>
      <c r="P939" s="47">
        <f t="shared" ca="1" si="587"/>
        <v>0</v>
      </c>
      <c r="Q939" s="35">
        <f t="shared" ca="1" si="588"/>
        <v>0</v>
      </c>
      <c r="R939" s="36">
        <f t="shared" ca="1" si="589"/>
        <v>0</v>
      </c>
      <c r="S939" s="36">
        <f t="shared" ca="1" si="590"/>
        <v>0</v>
      </c>
      <c r="T939" s="36">
        <f t="shared" ca="1" si="591"/>
        <v>0</v>
      </c>
      <c r="U939" s="36">
        <f t="shared" ca="1" si="592"/>
        <v>0</v>
      </c>
      <c r="V939" s="37">
        <f t="shared" ca="1" si="593"/>
        <v>0</v>
      </c>
      <c r="X939" s="11" t="s">
        <v>850</v>
      </c>
      <c r="Y939" s="7" t="s">
        <v>840</v>
      </c>
      <c r="Z939" s="7" t="s">
        <v>841</v>
      </c>
      <c r="AA939" s="7" t="s">
        <v>842</v>
      </c>
      <c r="AB939" s="7" t="s">
        <v>843</v>
      </c>
      <c r="AC939" s="7" t="s">
        <v>844</v>
      </c>
      <c r="AD939" s="7" t="s">
        <v>845</v>
      </c>
      <c r="AE939" s="7" t="s">
        <v>846</v>
      </c>
      <c r="AF939" s="7" t="s">
        <v>847</v>
      </c>
      <c r="AG939" s="7" t="s">
        <v>848</v>
      </c>
      <c r="AH939" s="7">
        <v>858</v>
      </c>
      <c r="AI939" s="7">
        <v>861</v>
      </c>
      <c r="AJ939" s="7">
        <v>862</v>
      </c>
      <c r="AK939" s="12">
        <v>863</v>
      </c>
    </row>
    <row r="940" spans="1:37" x14ac:dyDescent="0.3">
      <c r="A940" s="42">
        <v>2</v>
      </c>
      <c r="B940" s="42">
        <f t="shared" ca="1" si="573"/>
        <v>97</v>
      </c>
      <c r="C940" s="42">
        <f t="shared" ca="1" si="574"/>
        <v>0</v>
      </c>
      <c r="D940" s="52" t="str">
        <f t="shared" ca="1" si="575"/>
        <v>14:00 - 18:00</v>
      </c>
      <c r="E940" s="41">
        <f t="shared" ca="1" si="576"/>
        <v>0</v>
      </c>
      <c r="F940" s="42">
        <f t="shared" ca="1" si="577"/>
        <v>0</v>
      </c>
      <c r="G940" s="42">
        <f t="shared" ca="1" si="578"/>
        <v>0</v>
      </c>
      <c r="H940" s="42">
        <f t="shared" ca="1" si="579"/>
        <v>0</v>
      </c>
      <c r="I940" s="42">
        <f t="shared" ca="1" si="580"/>
        <v>0</v>
      </c>
      <c r="J940" s="43">
        <f t="shared" ca="1" si="581"/>
        <v>0</v>
      </c>
      <c r="K940" s="44">
        <f t="shared" ca="1" si="582"/>
        <v>0</v>
      </c>
      <c r="L940" s="42">
        <f t="shared" ca="1" si="583"/>
        <v>0</v>
      </c>
      <c r="M940" s="42">
        <f t="shared" ca="1" si="584"/>
        <v>0</v>
      </c>
      <c r="N940" s="42">
        <f t="shared" ca="1" si="585"/>
        <v>0</v>
      </c>
      <c r="O940" s="42">
        <f t="shared" ca="1" si="586"/>
        <v>0</v>
      </c>
      <c r="P940" s="45">
        <f t="shared" ca="1" si="587"/>
        <v>0</v>
      </c>
      <c r="Q940" s="41">
        <f t="shared" ca="1" si="588"/>
        <v>0</v>
      </c>
      <c r="R940" s="42">
        <f t="shared" ca="1" si="589"/>
        <v>0</v>
      </c>
      <c r="S940" s="42">
        <f t="shared" ca="1" si="590"/>
        <v>0</v>
      </c>
      <c r="T940" s="42">
        <f t="shared" ca="1" si="591"/>
        <v>0</v>
      </c>
      <c r="U940" s="42">
        <f t="shared" ca="1" si="592"/>
        <v>0</v>
      </c>
      <c r="V940" s="43">
        <f t="shared" ca="1" si="593"/>
        <v>0</v>
      </c>
      <c r="X940" s="11" t="s">
        <v>850</v>
      </c>
      <c r="Y940" s="7" t="s">
        <v>840</v>
      </c>
      <c r="Z940" s="7" t="s">
        <v>841</v>
      </c>
      <c r="AA940" s="7" t="s">
        <v>842</v>
      </c>
      <c r="AB940" s="7" t="s">
        <v>843</v>
      </c>
      <c r="AC940" s="7" t="s">
        <v>844</v>
      </c>
      <c r="AD940" s="7" t="s">
        <v>845</v>
      </c>
      <c r="AE940" s="7" t="s">
        <v>846</v>
      </c>
      <c r="AF940" s="7" t="s">
        <v>847</v>
      </c>
      <c r="AG940" s="7" t="s">
        <v>848</v>
      </c>
      <c r="AH940" s="7">
        <v>867</v>
      </c>
      <c r="AI940" s="7">
        <v>870</v>
      </c>
      <c r="AJ940" s="7">
        <v>871</v>
      </c>
      <c r="AK940" s="12">
        <v>872</v>
      </c>
    </row>
    <row r="941" spans="1:37" x14ac:dyDescent="0.3">
      <c r="A941" s="36">
        <v>2</v>
      </c>
      <c r="B941" s="36">
        <f t="shared" ca="1" si="573"/>
        <v>98</v>
      </c>
      <c r="C941" s="36">
        <f t="shared" ca="1" si="574"/>
        <v>0</v>
      </c>
      <c r="D941" s="50" t="str">
        <f t="shared" ca="1" si="575"/>
        <v>14:00 - 18:00</v>
      </c>
      <c r="E941" s="35">
        <f t="shared" ca="1" si="576"/>
        <v>0</v>
      </c>
      <c r="F941" s="36">
        <f t="shared" ca="1" si="577"/>
        <v>0</v>
      </c>
      <c r="G941" s="36">
        <f t="shared" ca="1" si="578"/>
        <v>0</v>
      </c>
      <c r="H941" s="36">
        <f t="shared" ca="1" si="579"/>
        <v>0</v>
      </c>
      <c r="I941" s="36">
        <f t="shared" ca="1" si="580"/>
        <v>0</v>
      </c>
      <c r="J941" s="37">
        <f t="shared" ca="1" si="581"/>
        <v>0</v>
      </c>
      <c r="K941" s="46">
        <f t="shared" ca="1" si="582"/>
        <v>0</v>
      </c>
      <c r="L941" s="36">
        <f t="shared" ca="1" si="583"/>
        <v>0</v>
      </c>
      <c r="M941" s="36">
        <f t="shared" ca="1" si="584"/>
        <v>0</v>
      </c>
      <c r="N941" s="36">
        <f t="shared" ca="1" si="585"/>
        <v>0</v>
      </c>
      <c r="O941" s="36">
        <f t="shared" ca="1" si="586"/>
        <v>0</v>
      </c>
      <c r="P941" s="47">
        <f t="shared" ca="1" si="587"/>
        <v>0</v>
      </c>
      <c r="Q941" s="35">
        <f t="shared" ca="1" si="588"/>
        <v>0</v>
      </c>
      <c r="R941" s="36">
        <f t="shared" ca="1" si="589"/>
        <v>0</v>
      </c>
      <c r="S941" s="36">
        <f t="shared" ca="1" si="590"/>
        <v>0</v>
      </c>
      <c r="T941" s="36">
        <f t="shared" ca="1" si="591"/>
        <v>0</v>
      </c>
      <c r="U941" s="36">
        <f t="shared" ca="1" si="592"/>
        <v>0</v>
      </c>
      <c r="V941" s="37">
        <f t="shared" ca="1" si="593"/>
        <v>0</v>
      </c>
      <c r="X941" s="11" t="s">
        <v>850</v>
      </c>
      <c r="Y941" s="7" t="s">
        <v>840</v>
      </c>
      <c r="Z941" s="7" t="s">
        <v>841</v>
      </c>
      <c r="AA941" s="7" t="s">
        <v>842</v>
      </c>
      <c r="AB941" s="7" t="s">
        <v>843</v>
      </c>
      <c r="AC941" s="7" t="s">
        <v>844</v>
      </c>
      <c r="AD941" s="7" t="s">
        <v>845</v>
      </c>
      <c r="AE941" s="7" t="s">
        <v>846</v>
      </c>
      <c r="AF941" s="7" t="s">
        <v>847</v>
      </c>
      <c r="AG941" s="7" t="s">
        <v>848</v>
      </c>
      <c r="AH941" s="7">
        <v>876</v>
      </c>
      <c r="AI941" s="7">
        <v>879</v>
      </c>
      <c r="AJ941" s="7">
        <v>880</v>
      </c>
      <c r="AK941" s="12">
        <v>881</v>
      </c>
    </row>
    <row r="942" spans="1:37" x14ac:dyDescent="0.3">
      <c r="A942" s="42">
        <v>2</v>
      </c>
      <c r="B942" s="42">
        <f t="shared" ca="1" si="573"/>
        <v>99</v>
      </c>
      <c r="C942" s="42">
        <f t="shared" ca="1" si="574"/>
        <v>0</v>
      </c>
      <c r="D942" s="52" t="str">
        <f t="shared" ca="1" si="575"/>
        <v>14:00 - 18:00</v>
      </c>
      <c r="E942" s="41">
        <f t="shared" ca="1" si="576"/>
        <v>0</v>
      </c>
      <c r="F942" s="42">
        <f t="shared" ca="1" si="577"/>
        <v>0</v>
      </c>
      <c r="G942" s="42">
        <f t="shared" ca="1" si="578"/>
        <v>0</v>
      </c>
      <c r="H942" s="42">
        <f t="shared" ca="1" si="579"/>
        <v>0</v>
      </c>
      <c r="I942" s="42">
        <f t="shared" ca="1" si="580"/>
        <v>0</v>
      </c>
      <c r="J942" s="43">
        <f t="shared" ca="1" si="581"/>
        <v>0</v>
      </c>
      <c r="K942" s="44">
        <f t="shared" ca="1" si="582"/>
        <v>0</v>
      </c>
      <c r="L942" s="42">
        <f t="shared" ca="1" si="583"/>
        <v>0</v>
      </c>
      <c r="M942" s="42">
        <f t="shared" ca="1" si="584"/>
        <v>0</v>
      </c>
      <c r="N942" s="42">
        <f t="shared" ca="1" si="585"/>
        <v>0</v>
      </c>
      <c r="O942" s="42">
        <f t="shared" ca="1" si="586"/>
        <v>0</v>
      </c>
      <c r="P942" s="45">
        <f t="shared" ca="1" si="587"/>
        <v>0</v>
      </c>
      <c r="Q942" s="41">
        <f t="shared" ca="1" si="588"/>
        <v>0</v>
      </c>
      <c r="R942" s="42">
        <f t="shared" ca="1" si="589"/>
        <v>0</v>
      </c>
      <c r="S942" s="42">
        <f t="shared" ca="1" si="590"/>
        <v>0</v>
      </c>
      <c r="T942" s="42">
        <f t="shared" ca="1" si="591"/>
        <v>0</v>
      </c>
      <c r="U942" s="42">
        <f t="shared" ca="1" si="592"/>
        <v>0</v>
      </c>
      <c r="V942" s="43">
        <f t="shared" ca="1" si="593"/>
        <v>0</v>
      </c>
      <c r="X942" s="11" t="s">
        <v>850</v>
      </c>
      <c r="Y942" s="7" t="s">
        <v>840</v>
      </c>
      <c r="Z942" s="7" t="s">
        <v>841</v>
      </c>
      <c r="AA942" s="7" t="s">
        <v>842</v>
      </c>
      <c r="AB942" s="7" t="s">
        <v>843</v>
      </c>
      <c r="AC942" s="7" t="s">
        <v>844</v>
      </c>
      <c r="AD942" s="7" t="s">
        <v>845</v>
      </c>
      <c r="AE942" s="7" t="s">
        <v>846</v>
      </c>
      <c r="AF942" s="7" t="s">
        <v>847</v>
      </c>
      <c r="AG942" s="7" t="s">
        <v>848</v>
      </c>
      <c r="AH942" s="7">
        <v>885</v>
      </c>
      <c r="AI942" s="7">
        <v>888</v>
      </c>
      <c r="AJ942" s="7">
        <v>889</v>
      </c>
      <c r="AK942" s="12">
        <v>890</v>
      </c>
    </row>
    <row r="943" spans="1:37" x14ac:dyDescent="0.3">
      <c r="A943" s="36">
        <v>2</v>
      </c>
      <c r="B943" s="36">
        <f t="shared" ca="1" si="573"/>
        <v>100</v>
      </c>
      <c r="C943" s="36">
        <f t="shared" ca="1" si="574"/>
        <v>0</v>
      </c>
      <c r="D943" s="50" t="str">
        <f t="shared" ca="1" si="575"/>
        <v>14:00 - 18:00</v>
      </c>
      <c r="E943" s="35">
        <f t="shared" ca="1" si="576"/>
        <v>0</v>
      </c>
      <c r="F943" s="36">
        <f t="shared" ca="1" si="577"/>
        <v>0</v>
      </c>
      <c r="G943" s="36">
        <f t="shared" ca="1" si="578"/>
        <v>0</v>
      </c>
      <c r="H943" s="36">
        <f t="shared" ca="1" si="579"/>
        <v>0</v>
      </c>
      <c r="I943" s="36">
        <f t="shared" ca="1" si="580"/>
        <v>0</v>
      </c>
      <c r="J943" s="37">
        <f t="shared" ca="1" si="581"/>
        <v>0</v>
      </c>
      <c r="K943" s="46">
        <f t="shared" ca="1" si="582"/>
        <v>0</v>
      </c>
      <c r="L943" s="36">
        <f t="shared" ca="1" si="583"/>
        <v>0</v>
      </c>
      <c r="M943" s="36">
        <f t="shared" ca="1" si="584"/>
        <v>0</v>
      </c>
      <c r="N943" s="36">
        <f t="shared" ca="1" si="585"/>
        <v>0</v>
      </c>
      <c r="O943" s="36">
        <f t="shared" ca="1" si="586"/>
        <v>0</v>
      </c>
      <c r="P943" s="47">
        <f t="shared" ca="1" si="587"/>
        <v>0</v>
      </c>
      <c r="Q943" s="35">
        <f t="shared" ca="1" si="588"/>
        <v>0</v>
      </c>
      <c r="R943" s="36">
        <f t="shared" ca="1" si="589"/>
        <v>0</v>
      </c>
      <c r="S943" s="36">
        <f t="shared" ca="1" si="590"/>
        <v>0</v>
      </c>
      <c r="T943" s="36">
        <f t="shared" ca="1" si="591"/>
        <v>0</v>
      </c>
      <c r="U943" s="36">
        <f t="shared" ca="1" si="592"/>
        <v>0</v>
      </c>
      <c r="V943" s="37">
        <f t="shared" ca="1" si="593"/>
        <v>0</v>
      </c>
      <c r="X943" s="11" t="s">
        <v>850</v>
      </c>
      <c r="Y943" s="7" t="s">
        <v>840</v>
      </c>
      <c r="Z943" s="7" t="s">
        <v>841</v>
      </c>
      <c r="AA943" s="7" t="s">
        <v>842</v>
      </c>
      <c r="AB943" s="7" t="s">
        <v>843</v>
      </c>
      <c r="AC943" s="7" t="s">
        <v>844</v>
      </c>
      <c r="AD943" s="7" t="s">
        <v>845</v>
      </c>
      <c r="AE943" s="7" t="s">
        <v>846</v>
      </c>
      <c r="AF943" s="7" t="s">
        <v>847</v>
      </c>
      <c r="AG943" s="7" t="s">
        <v>848</v>
      </c>
      <c r="AH943" s="7">
        <v>894</v>
      </c>
      <c r="AI943" s="7">
        <v>897</v>
      </c>
      <c r="AJ943" s="7">
        <v>898</v>
      </c>
      <c r="AK943" s="12">
        <v>899</v>
      </c>
    </row>
    <row r="944" spans="1:37" x14ac:dyDescent="0.3">
      <c r="A944" s="42">
        <v>2</v>
      </c>
      <c r="B944" s="42">
        <f t="shared" ca="1" si="573"/>
        <v>101</v>
      </c>
      <c r="C944" s="42">
        <f t="shared" ca="1" si="574"/>
        <v>0</v>
      </c>
      <c r="D944" s="52" t="str">
        <f t="shared" ca="1" si="575"/>
        <v>14:00 - 18:00</v>
      </c>
      <c r="E944" s="41">
        <f t="shared" ca="1" si="576"/>
        <v>0</v>
      </c>
      <c r="F944" s="42">
        <f t="shared" ca="1" si="577"/>
        <v>0</v>
      </c>
      <c r="G944" s="42">
        <f t="shared" ca="1" si="578"/>
        <v>0</v>
      </c>
      <c r="H944" s="42">
        <f t="shared" ca="1" si="579"/>
        <v>0</v>
      </c>
      <c r="I944" s="42">
        <f t="shared" ca="1" si="580"/>
        <v>0</v>
      </c>
      <c r="J944" s="43">
        <f t="shared" ca="1" si="581"/>
        <v>0</v>
      </c>
      <c r="K944" s="44">
        <f t="shared" ca="1" si="582"/>
        <v>0</v>
      </c>
      <c r="L944" s="42">
        <f t="shared" ca="1" si="583"/>
        <v>0</v>
      </c>
      <c r="M944" s="42">
        <f t="shared" ca="1" si="584"/>
        <v>0</v>
      </c>
      <c r="N944" s="42">
        <f t="shared" ca="1" si="585"/>
        <v>0</v>
      </c>
      <c r="O944" s="42">
        <f t="shared" ca="1" si="586"/>
        <v>0</v>
      </c>
      <c r="P944" s="45">
        <f t="shared" ca="1" si="587"/>
        <v>0</v>
      </c>
      <c r="Q944" s="41">
        <f t="shared" ca="1" si="588"/>
        <v>0</v>
      </c>
      <c r="R944" s="42">
        <f t="shared" ca="1" si="589"/>
        <v>0</v>
      </c>
      <c r="S944" s="42">
        <f t="shared" ca="1" si="590"/>
        <v>0</v>
      </c>
      <c r="T944" s="42">
        <f t="shared" ca="1" si="591"/>
        <v>0</v>
      </c>
      <c r="U944" s="42">
        <f t="shared" ca="1" si="592"/>
        <v>0</v>
      </c>
      <c r="V944" s="43">
        <f t="shared" ca="1" si="593"/>
        <v>0</v>
      </c>
      <c r="X944" s="11" t="s">
        <v>850</v>
      </c>
      <c r="Y944" s="7" t="s">
        <v>840</v>
      </c>
      <c r="Z944" s="7" t="s">
        <v>841</v>
      </c>
      <c r="AA944" s="7" t="s">
        <v>842</v>
      </c>
      <c r="AB944" s="7" t="s">
        <v>843</v>
      </c>
      <c r="AC944" s="7" t="s">
        <v>844</v>
      </c>
      <c r="AD944" s="7" t="s">
        <v>845</v>
      </c>
      <c r="AE944" s="7" t="s">
        <v>846</v>
      </c>
      <c r="AF944" s="7" t="s">
        <v>847</v>
      </c>
      <c r="AG944" s="7" t="s">
        <v>848</v>
      </c>
      <c r="AH944" s="7">
        <v>903</v>
      </c>
      <c r="AI944" s="7">
        <v>906</v>
      </c>
      <c r="AJ944" s="7">
        <v>907</v>
      </c>
      <c r="AK944" s="12">
        <v>908</v>
      </c>
    </row>
    <row r="945" spans="1:37" x14ac:dyDescent="0.3">
      <c r="A945" s="36">
        <v>2</v>
      </c>
      <c r="B945" s="36">
        <f t="shared" ca="1" si="573"/>
        <v>102</v>
      </c>
      <c r="C945" s="36">
        <f t="shared" ca="1" si="574"/>
        <v>0</v>
      </c>
      <c r="D945" s="50" t="str">
        <f t="shared" ca="1" si="575"/>
        <v>14:00 - 18:00</v>
      </c>
      <c r="E945" s="35">
        <f t="shared" ca="1" si="576"/>
        <v>0</v>
      </c>
      <c r="F945" s="36">
        <f t="shared" ca="1" si="577"/>
        <v>0</v>
      </c>
      <c r="G945" s="36">
        <f t="shared" ca="1" si="578"/>
        <v>0</v>
      </c>
      <c r="H945" s="36">
        <f t="shared" ca="1" si="579"/>
        <v>0</v>
      </c>
      <c r="I945" s="36">
        <f t="shared" ca="1" si="580"/>
        <v>0</v>
      </c>
      <c r="J945" s="37">
        <f t="shared" ca="1" si="581"/>
        <v>0</v>
      </c>
      <c r="K945" s="46">
        <f t="shared" ca="1" si="582"/>
        <v>0</v>
      </c>
      <c r="L945" s="36">
        <f t="shared" ca="1" si="583"/>
        <v>0</v>
      </c>
      <c r="M945" s="36">
        <f t="shared" ca="1" si="584"/>
        <v>0</v>
      </c>
      <c r="N945" s="36">
        <f t="shared" ca="1" si="585"/>
        <v>0</v>
      </c>
      <c r="O945" s="36">
        <f t="shared" ca="1" si="586"/>
        <v>0</v>
      </c>
      <c r="P945" s="47">
        <f t="shared" ca="1" si="587"/>
        <v>0</v>
      </c>
      <c r="Q945" s="35">
        <f t="shared" ca="1" si="588"/>
        <v>0</v>
      </c>
      <c r="R945" s="36">
        <f t="shared" ca="1" si="589"/>
        <v>0</v>
      </c>
      <c r="S945" s="36">
        <f t="shared" ca="1" si="590"/>
        <v>0</v>
      </c>
      <c r="T945" s="36">
        <f t="shared" ca="1" si="591"/>
        <v>0</v>
      </c>
      <c r="U945" s="36">
        <f t="shared" ca="1" si="592"/>
        <v>0</v>
      </c>
      <c r="V945" s="37">
        <f t="shared" ca="1" si="593"/>
        <v>0</v>
      </c>
      <c r="X945" s="11" t="s">
        <v>850</v>
      </c>
      <c r="Y945" s="7" t="s">
        <v>840</v>
      </c>
      <c r="Z945" s="7" t="s">
        <v>841</v>
      </c>
      <c r="AA945" s="7" t="s">
        <v>842</v>
      </c>
      <c r="AB945" s="7" t="s">
        <v>843</v>
      </c>
      <c r="AC945" s="7" t="s">
        <v>844</v>
      </c>
      <c r="AD945" s="7" t="s">
        <v>845</v>
      </c>
      <c r="AE945" s="7" t="s">
        <v>846</v>
      </c>
      <c r="AF945" s="7" t="s">
        <v>847</v>
      </c>
      <c r="AG945" s="7" t="s">
        <v>848</v>
      </c>
      <c r="AH945" s="7">
        <v>912</v>
      </c>
      <c r="AI945" s="7">
        <v>915</v>
      </c>
      <c r="AJ945" s="7">
        <v>916</v>
      </c>
      <c r="AK945" s="12">
        <v>917</v>
      </c>
    </row>
    <row r="946" spans="1:37" x14ac:dyDescent="0.3">
      <c r="A946" s="42">
        <v>2</v>
      </c>
      <c r="B946" s="42">
        <f t="shared" ca="1" si="573"/>
        <v>103</v>
      </c>
      <c r="C946" s="42">
        <f t="shared" ca="1" si="574"/>
        <v>0</v>
      </c>
      <c r="D946" s="52" t="str">
        <f t="shared" ca="1" si="575"/>
        <v>14:00 - 18:00</v>
      </c>
      <c r="E946" s="41">
        <f t="shared" ca="1" si="576"/>
        <v>0</v>
      </c>
      <c r="F946" s="42">
        <f t="shared" ca="1" si="577"/>
        <v>0</v>
      </c>
      <c r="G946" s="42">
        <f t="shared" ca="1" si="578"/>
        <v>0</v>
      </c>
      <c r="H946" s="42">
        <f t="shared" ca="1" si="579"/>
        <v>0</v>
      </c>
      <c r="I946" s="42">
        <f t="shared" ca="1" si="580"/>
        <v>0</v>
      </c>
      <c r="J946" s="43">
        <f t="shared" ca="1" si="581"/>
        <v>0</v>
      </c>
      <c r="K946" s="44">
        <f t="shared" ca="1" si="582"/>
        <v>0</v>
      </c>
      <c r="L946" s="42">
        <f t="shared" ca="1" si="583"/>
        <v>0</v>
      </c>
      <c r="M946" s="42">
        <f t="shared" ca="1" si="584"/>
        <v>0</v>
      </c>
      <c r="N946" s="42">
        <f t="shared" ca="1" si="585"/>
        <v>0</v>
      </c>
      <c r="O946" s="42">
        <f t="shared" ca="1" si="586"/>
        <v>0</v>
      </c>
      <c r="P946" s="45">
        <f t="shared" ca="1" si="587"/>
        <v>0</v>
      </c>
      <c r="Q946" s="41">
        <f t="shared" ca="1" si="588"/>
        <v>0</v>
      </c>
      <c r="R946" s="42">
        <f t="shared" ca="1" si="589"/>
        <v>0</v>
      </c>
      <c r="S946" s="42">
        <f t="shared" ca="1" si="590"/>
        <v>0</v>
      </c>
      <c r="T946" s="42">
        <f t="shared" ca="1" si="591"/>
        <v>0</v>
      </c>
      <c r="U946" s="42">
        <f t="shared" ca="1" si="592"/>
        <v>0</v>
      </c>
      <c r="V946" s="43">
        <f t="shared" ca="1" si="593"/>
        <v>0</v>
      </c>
      <c r="X946" s="11" t="s">
        <v>850</v>
      </c>
      <c r="Y946" s="7" t="s">
        <v>840</v>
      </c>
      <c r="Z946" s="7" t="s">
        <v>841</v>
      </c>
      <c r="AA946" s="7" t="s">
        <v>842</v>
      </c>
      <c r="AB946" s="7" t="s">
        <v>843</v>
      </c>
      <c r="AC946" s="7" t="s">
        <v>844</v>
      </c>
      <c r="AD946" s="7" t="s">
        <v>845</v>
      </c>
      <c r="AE946" s="7" t="s">
        <v>846</v>
      </c>
      <c r="AF946" s="7" t="s">
        <v>847</v>
      </c>
      <c r="AG946" s="7" t="s">
        <v>848</v>
      </c>
      <c r="AH946" s="7">
        <v>921</v>
      </c>
      <c r="AI946" s="7">
        <v>924</v>
      </c>
      <c r="AJ946" s="7">
        <v>925</v>
      </c>
      <c r="AK946" s="12">
        <v>926</v>
      </c>
    </row>
    <row r="947" spans="1:37" x14ac:dyDescent="0.3">
      <c r="A947" s="36">
        <v>2</v>
      </c>
      <c r="B947" s="36">
        <f t="shared" ca="1" si="573"/>
        <v>104</v>
      </c>
      <c r="C947" s="36">
        <f t="shared" ca="1" si="574"/>
        <v>0</v>
      </c>
      <c r="D947" s="50" t="str">
        <f t="shared" ca="1" si="575"/>
        <v>14:00 - 18:00</v>
      </c>
      <c r="E947" s="35">
        <f t="shared" ca="1" si="576"/>
        <v>0</v>
      </c>
      <c r="F947" s="36">
        <f t="shared" ca="1" si="577"/>
        <v>0</v>
      </c>
      <c r="G947" s="36">
        <f t="shared" ca="1" si="578"/>
        <v>0</v>
      </c>
      <c r="H947" s="36">
        <f t="shared" ca="1" si="579"/>
        <v>0</v>
      </c>
      <c r="I947" s="36">
        <f t="shared" ca="1" si="580"/>
        <v>0</v>
      </c>
      <c r="J947" s="37">
        <f t="shared" ca="1" si="581"/>
        <v>0</v>
      </c>
      <c r="K947" s="46">
        <f t="shared" ca="1" si="582"/>
        <v>0</v>
      </c>
      <c r="L947" s="36">
        <f t="shared" ca="1" si="583"/>
        <v>0</v>
      </c>
      <c r="M947" s="36">
        <f t="shared" ca="1" si="584"/>
        <v>0</v>
      </c>
      <c r="N947" s="36">
        <f t="shared" ca="1" si="585"/>
        <v>0</v>
      </c>
      <c r="O947" s="36">
        <f t="shared" ca="1" si="586"/>
        <v>0</v>
      </c>
      <c r="P947" s="47">
        <f t="shared" ca="1" si="587"/>
        <v>0</v>
      </c>
      <c r="Q947" s="35">
        <f t="shared" ca="1" si="588"/>
        <v>0</v>
      </c>
      <c r="R947" s="36">
        <f t="shared" ca="1" si="589"/>
        <v>0</v>
      </c>
      <c r="S947" s="36">
        <f t="shared" ca="1" si="590"/>
        <v>0</v>
      </c>
      <c r="T947" s="36">
        <f t="shared" ca="1" si="591"/>
        <v>0</v>
      </c>
      <c r="U947" s="36">
        <f t="shared" ca="1" si="592"/>
        <v>0</v>
      </c>
      <c r="V947" s="37">
        <f t="shared" ca="1" si="593"/>
        <v>0</v>
      </c>
      <c r="X947" s="11" t="s">
        <v>850</v>
      </c>
      <c r="Y947" s="7" t="s">
        <v>840</v>
      </c>
      <c r="Z947" s="7" t="s">
        <v>841</v>
      </c>
      <c r="AA947" s="7" t="s">
        <v>842</v>
      </c>
      <c r="AB947" s="7" t="s">
        <v>843</v>
      </c>
      <c r="AC947" s="7" t="s">
        <v>844</v>
      </c>
      <c r="AD947" s="7" t="s">
        <v>845</v>
      </c>
      <c r="AE947" s="7" t="s">
        <v>846</v>
      </c>
      <c r="AF947" s="7" t="s">
        <v>847</v>
      </c>
      <c r="AG947" s="7" t="s">
        <v>848</v>
      </c>
      <c r="AH947" s="7">
        <v>930</v>
      </c>
      <c r="AI947" s="7">
        <v>933</v>
      </c>
      <c r="AJ947" s="7">
        <v>934</v>
      </c>
      <c r="AK947" s="12">
        <v>935</v>
      </c>
    </row>
    <row r="948" spans="1:37" x14ac:dyDescent="0.3">
      <c r="A948" s="42">
        <v>2</v>
      </c>
      <c r="B948" s="42">
        <f t="shared" ca="1" si="573"/>
        <v>105</v>
      </c>
      <c r="C948" s="42">
        <f t="shared" ca="1" si="574"/>
        <v>0</v>
      </c>
      <c r="D948" s="52" t="str">
        <f t="shared" ca="1" si="575"/>
        <v>14:00 - 18:00</v>
      </c>
      <c r="E948" s="41">
        <f t="shared" ca="1" si="576"/>
        <v>0</v>
      </c>
      <c r="F948" s="42">
        <f t="shared" ca="1" si="577"/>
        <v>0</v>
      </c>
      <c r="G948" s="42">
        <f t="shared" ca="1" si="578"/>
        <v>0</v>
      </c>
      <c r="H948" s="42">
        <f t="shared" ca="1" si="579"/>
        <v>0</v>
      </c>
      <c r="I948" s="42">
        <f t="shared" ca="1" si="580"/>
        <v>0</v>
      </c>
      <c r="J948" s="43">
        <f t="shared" ca="1" si="581"/>
        <v>0</v>
      </c>
      <c r="K948" s="44">
        <f t="shared" ca="1" si="582"/>
        <v>0</v>
      </c>
      <c r="L948" s="42">
        <f t="shared" ca="1" si="583"/>
        <v>0</v>
      </c>
      <c r="M948" s="42">
        <f t="shared" ca="1" si="584"/>
        <v>0</v>
      </c>
      <c r="N948" s="42">
        <f t="shared" ca="1" si="585"/>
        <v>0</v>
      </c>
      <c r="O948" s="42">
        <f t="shared" ca="1" si="586"/>
        <v>0</v>
      </c>
      <c r="P948" s="45">
        <f t="shared" ca="1" si="587"/>
        <v>0</v>
      </c>
      <c r="Q948" s="41">
        <f t="shared" ca="1" si="588"/>
        <v>0</v>
      </c>
      <c r="R948" s="42">
        <f t="shared" ca="1" si="589"/>
        <v>0</v>
      </c>
      <c r="S948" s="42">
        <f t="shared" ca="1" si="590"/>
        <v>0</v>
      </c>
      <c r="T948" s="42">
        <f t="shared" ca="1" si="591"/>
        <v>0</v>
      </c>
      <c r="U948" s="42">
        <f t="shared" ca="1" si="592"/>
        <v>0</v>
      </c>
      <c r="V948" s="43">
        <f t="shared" ca="1" si="593"/>
        <v>0</v>
      </c>
      <c r="X948" s="11" t="s">
        <v>850</v>
      </c>
      <c r="Y948" s="7" t="s">
        <v>840</v>
      </c>
      <c r="Z948" s="7" t="s">
        <v>841</v>
      </c>
      <c r="AA948" s="7" t="s">
        <v>842</v>
      </c>
      <c r="AB948" s="7" t="s">
        <v>843</v>
      </c>
      <c r="AC948" s="7" t="s">
        <v>844</v>
      </c>
      <c r="AD948" s="7" t="s">
        <v>845</v>
      </c>
      <c r="AE948" s="7" t="s">
        <v>846</v>
      </c>
      <c r="AF948" s="7" t="s">
        <v>847</v>
      </c>
      <c r="AG948" s="7" t="s">
        <v>848</v>
      </c>
      <c r="AH948" s="7">
        <v>939</v>
      </c>
      <c r="AI948" s="7">
        <v>942</v>
      </c>
      <c r="AJ948" s="7">
        <v>943</v>
      </c>
      <c r="AK948" s="12">
        <v>944</v>
      </c>
    </row>
    <row r="949" spans="1:37" x14ac:dyDescent="0.3">
      <c r="A949" s="36">
        <v>2</v>
      </c>
      <c r="B949" s="36">
        <f t="shared" ca="1" si="573"/>
        <v>106</v>
      </c>
      <c r="C949" s="36">
        <f t="shared" ca="1" si="574"/>
        <v>0</v>
      </c>
      <c r="D949" s="50" t="str">
        <f t="shared" ca="1" si="575"/>
        <v>14:00 - 18:00</v>
      </c>
      <c r="E949" s="35">
        <f t="shared" ca="1" si="576"/>
        <v>0</v>
      </c>
      <c r="F949" s="36">
        <f t="shared" ca="1" si="577"/>
        <v>0</v>
      </c>
      <c r="G949" s="36">
        <f t="shared" ca="1" si="578"/>
        <v>0</v>
      </c>
      <c r="H949" s="36">
        <f t="shared" ca="1" si="579"/>
        <v>0</v>
      </c>
      <c r="I949" s="36">
        <f t="shared" ca="1" si="580"/>
        <v>0</v>
      </c>
      <c r="J949" s="37">
        <f t="shared" ca="1" si="581"/>
        <v>0</v>
      </c>
      <c r="K949" s="46">
        <f t="shared" ca="1" si="582"/>
        <v>0</v>
      </c>
      <c r="L949" s="36">
        <f t="shared" ca="1" si="583"/>
        <v>0</v>
      </c>
      <c r="M949" s="36">
        <f t="shared" ca="1" si="584"/>
        <v>0</v>
      </c>
      <c r="N949" s="36">
        <f t="shared" ca="1" si="585"/>
        <v>0</v>
      </c>
      <c r="O949" s="36">
        <f t="shared" ca="1" si="586"/>
        <v>0</v>
      </c>
      <c r="P949" s="47">
        <f t="shared" ca="1" si="587"/>
        <v>0</v>
      </c>
      <c r="Q949" s="35">
        <f t="shared" ca="1" si="588"/>
        <v>0</v>
      </c>
      <c r="R949" s="36">
        <f t="shared" ca="1" si="589"/>
        <v>0</v>
      </c>
      <c r="S949" s="36">
        <f t="shared" ca="1" si="590"/>
        <v>0</v>
      </c>
      <c r="T949" s="36">
        <f t="shared" ca="1" si="591"/>
        <v>0</v>
      </c>
      <c r="U949" s="36">
        <f t="shared" ca="1" si="592"/>
        <v>0</v>
      </c>
      <c r="V949" s="37">
        <f t="shared" ca="1" si="593"/>
        <v>0</v>
      </c>
      <c r="X949" s="11" t="s">
        <v>850</v>
      </c>
      <c r="Y949" s="7" t="s">
        <v>840</v>
      </c>
      <c r="Z949" s="7" t="s">
        <v>841</v>
      </c>
      <c r="AA949" s="7" t="s">
        <v>842</v>
      </c>
      <c r="AB949" s="7" t="s">
        <v>843</v>
      </c>
      <c r="AC949" s="7" t="s">
        <v>844</v>
      </c>
      <c r="AD949" s="7" t="s">
        <v>845</v>
      </c>
      <c r="AE949" s="7" t="s">
        <v>846</v>
      </c>
      <c r="AF949" s="7" t="s">
        <v>847</v>
      </c>
      <c r="AG949" s="7" t="s">
        <v>848</v>
      </c>
      <c r="AH949" s="7">
        <v>948</v>
      </c>
      <c r="AI949" s="7">
        <v>951</v>
      </c>
      <c r="AJ949" s="7">
        <v>952</v>
      </c>
      <c r="AK949" s="12">
        <v>953</v>
      </c>
    </row>
    <row r="950" spans="1:37" x14ac:dyDescent="0.3">
      <c r="A950" s="42">
        <v>2</v>
      </c>
      <c r="B950" s="42">
        <f t="shared" ca="1" si="573"/>
        <v>107</v>
      </c>
      <c r="C950" s="42">
        <f t="shared" ca="1" si="574"/>
        <v>0</v>
      </c>
      <c r="D950" s="52" t="str">
        <f t="shared" ca="1" si="575"/>
        <v>14:00 - 18:00</v>
      </c>
      <c r="E950" s="41">
        <f t="shared" ca="1" si="576"/>
        <v>0</v>
      </c>
      <c r="F950" s="42">
        <f t="shared" ca="1" si="577"/>
        <v>0</v>
      </c>
      <c r="G950" s="42">
        <f t="shared" ca="1" si="578"/>
        <v>0</v>
      </c>
      <c r="H950" s="42">
        <f t="shared" ca="1" si="579"/>
        <v>0</v>
      </c>
      <c r="I950" s="42">
        <f t="shared" ca="1" si="580"/>
        <v>0</v>
      </c>
      <c r="J950" s="43">
        <f t="shared" ca="1" si="581"/>
        <v>0</v>
      </c>
      <c r="K950" s="44">
        <f t="shared" ca="1" si="582"/>
        <v>0</v>
      </c>
      <c r="L950" s="42">
        <f t="shared" ca="1" si="583"/>
        <v>0</v>
      </c>
      <c r="M950" s="42">
        <f t="shared" ca="1" si="584"/>
        <v>0</v>
      </c>
      <c r="N950" s="42">
        <f t="shared" ca="1" si="585"/>
        <v>0</v>
      </c>
      <c r="O950" s="42">
        <f t="shared" ca="1" si="586"/>
        <v>0</v>
      </c>
      <c r="P950" s="45">
        <f t="shared" ca="1" si="587"/>
        <v>0</v>
      </c>
      <c r="Q950" s="41">
        <f t="shared" ca="1" si="588"/>
        <v>0</v>
      </c>
      <c r="R950" s="42">
        <f t="shared" ca="1" si="589"/>
        <v>0</v>
      </c>
      <c r="S950" s="42">
        <f t="shared" ca="1" si="590"/>
        <v>0</v>
      </c>
      <c r="T950" s="42">
        <f t="shared" ca="1" si="591"/>
        <v>0</v>
      </c>
      <c r="U950" s="42">
        <f t="shared" ca="1" si="592"/>
        <v>0</v>
      </c>
      <c r="V950" s="43">
        <f t="shared" ca="1" si="593"/>
        <v>0</v>
      </c>
      <c r="X950" s="11" t="s">
        <v>850</v>
      </c>
      <c r="Y950" s="7" t="s">
        <v>840</v>
      </c>
      <c r="Z950" s="7" t="s">
        <v>841</v>
      </c>
      <c r="AA950" s="7" t="s">
        <v>842</v>
      </c>
      <c r="AB950" s="7" t="s">
        <v>843</v>
      </c>
      <c r="AC950" s="7" t="s">
        <v>844</v>
      </c>
      <c r="AD950" s="7" t="s">
        <v>845</v>
      </c>
      <c r="AE950" s="7" t="s">
        <v>846</v>
      </c>
      <c r="AF950" s="7" t="s">
        <v>847</v>
      </c>
      <c r="AG950" s="7" t="s">
        <v>848</v>
      </c>
      <c r="AH950" s="7">
        <v>957</v>
      </c>
      <c r="AI950" s="7">
        <v>960</v>
      </c>
      <c r="AJ950" s="7">
        <v>961</v>
      </c>
      <c r="AK950" s="12">
        <v>962</v>
      </c>
    </row>
    <row r="951" spans="1:37" x14ac:dyDescent="0.3">
      <c r="A951" s="36">
        <v>2</v>
      </c>
      <c r="B951" s="36">
        <f t="shared" ca="1" si="573"/>
        <v>108</v>
      </c>
      <c r="C951" s="36">
        <f t="shared" ca="1" si="574"/>
        <v>0</v>
      </c>
      <c r="D951" s="50" t="str">
        <f t="shared" ca="1" si="575"/>
        <v>14:00 - 18:00</v>
      </c>
      <c r="E951" s="35">
        <f t="shared" ca="1" si="576"/>
        <v>0</v>
      </c>
      <c r="F951" s="36">
        <f t="shared" ca="1" si="577"/>
        <v>0</v>
      </c>
      <c r="G951" s="36">
        <f t="shared" ca="1" si="578"/>
        <v>0</v>
      </c>
      <c r="H951" s="36">
        <f t="shared" ca="1" si="579"/>
        <v>0</v>
      </c>
      <c r="I951" s="36">
        <f t="shared" ca="1" si="580"/>
        <v>0</v>
      </c>
      <c r="J951" s="37">
        <f t="shared" ca="1" si="581"/>
        <v>0</v>
      </c>
      <c r="K951" s="46">
        <f t="shared" ca="1" si="582"/>
        <v>0</v>
      </c>
      <c r="L951" s="36">
        <f t="shared" ca="1" si="583"/>
        <v>0</v>
      </c>
      <c r="M951" s="36">
        <f t="shared" ca="1" si="584"/>
        <v>0</v>
      </c>
      <c r="N951" s="36">
        <f t="shared" ca="1" si="585"/>
        <v>0</v>
      </c>
      <c r="O951" s="36">
        <f t="shared" ca="1" si="586"/>
        <v>0</v>
      </c>
      <c r="P951" s="47">
        <f t="shared" ca="1" si="587"/>
        <v>0</v>
      </c>
      <c r="Q951" s="35">
        <f t="shared" ca="1" si="588"/>
        <v>0</v>
      </c>
      <c r="R951" s="36">
        <f t="shared" ca="1" si="589"/>
        <v>0</v>
      </c>
      <c r="S951" s="36">
        <f t="shared" ca="1" si="590"/>
        <v>0</v>
      </c>
      <c r="T951" s="36">
        <f t="shared" ca="1" si="591"/>
        <v>0</v>
      </c>
      <c r="U951" s="36">
        <f t="shared" ca="1" si="592"/>
        <v>0</v>
      </c>
      <c r="V951" s="37">
        <f t="shared" ca="1" si="593"/>
        <v>0</v>
      </c>
      <c r="X951" s="11" t="s">
        <v>850</v>
      </c>
      <c r="Y951" s="7" t="s">
        <v>840</v>
      </c>
      <c r="Z951" s="7" t="s">
        <v>841</v>
      </c>
      <c r="AA951" s="7" t="s">
        <v>842</v>
      </c>
      <c r="AB951" s="7" t="s">
        <v>843</v>
      </c>
      <c r="AC951" s="7" t="s">
        <v>844</v>
      </c>
      <c r="AD951" s="7" t="s">
        <v>845</v>
      </c>
      <c r="AE951" s="7" t="s">
        <v>846</v>
      </c>
      <c r="AF951" s="7" t="s">
        <v>847</v>
      </c>
      <c r="AG951" s="7" t="s">
        <v>848</v>
      </c>
      <c r="AH951" s="7">
        <v>966</v>
      </c>
      <c r="AI951" s="7">
        <v>969</v>
      </c>
      <c r="AJ951" s="7">
        <v>970</v>
      </c>
      <c r="AK951" s="12">
        <v>971</v>
      </c>
    </row>
    <row r="952" spans="1:37" x14ac:dyDescent="0.3">
      <c r="A952" s="42">
        <v>2</v>
      </c>
      <c r="B952" s="42">
        <f t="shared" ca="1" si="573"/>
        <v>109</v>
      </c>
      <c r="C952" s="42">
        <f t="shared" ca="1" si="574"/>
        <v>0</v>
      </c>
      <c r="D952" s="52" t="str">
        <f t="shared" ca="1" si="575"/>
        <v>14:00 - 18:00</v>
      </c>
      <c r="E952" s="41">
        <f t="shared" ca="1" si="576"/>
        <v>0</v>
      </c>
      <c r="F952" s="42">
        <f t="shared" ca="1" si="577"/>
        <v>0</v>
      </c>
      <c r="G952" s="42">
        <f t="shared" ca="1" si="578"/>
        <v>0</v>
      </c>
      <c r="H952" s="42">
        <f t="shared" ca="1" si="579"/>
        <v>0</v>
      </c>
      <c r="I952" s="42">
        <f t="shared" ca="1" si="580"/>
        <v>0</v>
      </c>
      <c r="J952" s="43">
        <f t="shared" ca="1" si="581"/>
        <v>0</v>
      </c>
      <c r="K952" s="44">
        <f t="shared" ca="1" si="582"/>
        <v>0</v>
      </c>
      <c r="L952" s="42">
        <f t="shared" ca="1" si="583"/>
        <v>0</v>
      </c>
      <c r="M952" s="42">
        <f t="shared" ca="1" si="584"/>
        <v>0</v>
      </c>
      <c r="N952" s="42">
        <f t="shared" ca="1" si="585"/>
        <v>0</v>
      </c>
      <c r="O952" s="42">
        <f t="shared" ca="1" si="586"/>
        <v>0</v>
      </c>
      <c r="P952" s="45">
        <f t="shared" ca="1" si="587"/>
        <v>0</v>
      </c>
      <c r="Q952" s="41">
        <f t="shared" ca="1" si="588"/>
        <v>0</v>
      </c>
      <c r="R952" s="42">
        <f t="shared" ca="1" si="589"/>
        <v>0</v>
      </c>
      <c r="S952" s="42">
        <f t="shared" ca="1" si="590"/>
        <v>0</v>
      </c>
      <c r="T952" s="42">
        <f t="shared" ca="1" si="591"/>
        <v>0</v>
      </c>
      <c r="U952" s="42">
        <f t="shared" ca="1" si="592"/>
        <v>0</v>
      </c>
      <c r="V952" s="43">
        <f t="shared" ca="1" si="593"/>
        <v>0</v>
      </c>
      <c r="X952" s="11" t="s">
        <v>850</v>
      </c>
      <c r="Y952" s="7" t="s">
        <v>840</v>
      </c>
      <c r="Z952" s="7" t="s">
        <v>841</v>
      </c>
      <c r="AA952" s="7" t="s">
        <v>842</v>
      </c>
      <c r="AB952" s="7" t="s">
        <v>843</v>
      </c>
      <c r="AC952" s="7" t="s">
        <v>844</v>
      </c>
      <c r="AD952" s="7" t="s">
        <v>845</v>
      </c>
      <c r="AE952" s="7" t="s">
        <v>846</v>
      </c>
      <c r="AF952" s="7" t="s">
        <v>847</v>
      </c>
      <c r="AG952" s="7" t="s">
        <v>848</v>
      </c>
      <c r="AH952" s="7">
        <v>975</v>
      </c>
      <c r="AI952" s="7">
        <v>978</v>
      </c>
      <c r="AJ952" s="7">
        <v>979</v>
      </c>
      <c r="AK952" s="12">
        <v>980</v>
      </c>
    </row>
    <row r="953" spans="1:37" x14ac:dyDescent="0.3">
      <c r="A953" s="36">
        <v>2</v>
      </c>
      <c r="B953" s="36">
        <f t="shared" ca="1" si="573"/>
        <v>110</v>
      </c>
      <c r="C953" s="36">
        <f t="shared" ca="1" si="574"/>
        <v>0</v>
      </c>
      <c r="D953" s="50" t="str">
        <f t="shared" ca="1" si="575"/>
        <v>14:00 - 18:00</v>
      </c>
      <c r="E953" s="35">
        <f t="shared" ca="1" si="576"/>
        <v>0</v>
      </c>
      <c r="F953" s="36">
        <f t="shared" ca="1" si="577"/>
        <v>0</v>
      </c>
      <c r="G953" s="36">
        <f t="shared" ca="1" si="578"/>
        <v>0</v>
      </c>
      <c r="H953" s="36">
        <f t="shared" ca="1" si="579"/>
        <v>0</v>
      </c>
      <c r="I953" s="36">
        <f t="shared" ca="1" si="580"/>
        <v>0</v>
      </c>
      <c r="J953" s="37">
        <f t="shared" ca="1" si="581"/>
        <v>0</v>
      </c>
      <c r="K953" s="46">
        <f t="shared" ca="1" si="582"/>
        <v>0</v>
      </c>
      <c r="L953" s="36">
        <f t="shared" ca="1" si="583"/>
        <v>0</v>
      </c>
      <c r="M953" s="36">
        <f t="shared" ca="1" si="584"/>
        <v>0</v>
      </c>
      <c r="N953" s="36">
        <f t="shared" ca="1" si="585"/>
        <v>0</v>
      </c>
      <c r="O953" s="36">
        <f t="shared" ca="1" si="586"/>
        <v>0</v>
      </c>
      <c r="P953" s="47">
        <f t="shared" ca="1" si="587"/>
        <v>0</v>
      </c>
      <c r="Q953" s="35">
        <f t="shared" ca="1" si="588"/>
        <v>0</v>
      </c>
      <c r="R953" s="36">
        <f t="shared" ca="1" si="589"/>
        <v>0</v>
      </c>
      <c r="S953" s="36">
        <f t="shared" ca="1" si="590"/>
        <v>0</v>
      </c>
      <c r="T953" s="36">
        <f t="shared" ca="1" si="591"/>
        <v>0</v>
      </c>
      <c r="U953" s="36">
        <f t="shared" ca="1" si="592"/>
        <v>0</v>
      </c>
      <c r="V953" s="37">
        <f t="shared" ca="1" si="593"/>
        <v>0</v>
      </c>
      <c r="X953" s="11" t="s">
        <v>850</v>
      </c>
      <c r="Y953" s="7" t="s">
        <v>840</v>
      </c>
      <c r="Z953" s="7" t="s">
        <v>841</v>
      </c>
      <c r="AA953" s="7" t="s">
        <v>842</v>
      </c>
      <c r="AB953" s="7" t="s">
        <v>843</v>
      </c>
      <c r="AC953" s="7" t="s">
        <v>844</v>
      </c>
      <c r="AD953" s="7" t="s">
        <v>845</v>
      </c>
      <c r="AE953" s="7" t="s">
        <v>846</v>
      </c>
      <c r="AF953" s="7" t="s">
        <v>847</v>
      </c>
      <c r="AG953" s="7" t="s">
        <v>848</v>
      </c>
      <c r="AH953" s="7">
        <v>984</v>
      </c>
      <c r="AI953" s="7">
        <v>987</v>
      </c>
      <c r="AJ953" s="7">
        <v>988</v>
      </c>
      <c r="AK953" s="12">
        <v>989</v>
      </c>
    </row>
    <row r="954" spans="1:37" x14ac:dyDescent="0.3">
      <c r="A954" s="42">
        <v>2</v>
      </c>
      <c r="B954" s="42">
        <f t="shared" ca="1" si="573"/>
        <v>111</v>
      </c>
      <c r="C954" s="42">
        <f t="shared" ca="1" si="574"/>
        <v>0</v>
      </c>
      <c r="D954" s="52" t="str">
        <f t="shared" ca="1" si="575"/>
        <v>14:00 - 18:00</v>
      </c>
      <c r="E954" s="41">
        <f t="shared" ca="1" si="576"/>
        <v>0</v>
      </c>
      <c r="F954" s="42">
        <f t="shared" ca="1" si="577"/>
        <v>0</v>
      </c>
      <c r="G954" s="42">
        <f t="shared" ca="1" si="578"/>
        <v>0</v>
      </c>
      <c r="H954" s="42">
        <f t="shared" ca="1" si="579"/>
        <v>0</v>
      </c>
      <c r="I954" s="42">
        <f t="shared" ca="1" si="580"/>
        <v>0</v>
      </c>
      <c r="J954" s="43">
        <f t="shared" ca="1" si="581"/>
        <v>0</v>
      </c>
      <c r="K954" s="44">
        <f t="shared" ca="1" si="582"/>
        <v>0</v>
      </c>
      <c r="L954" s="42">
        <f t="shared" ca="1" si="583"/>
        <v>0</v>
      </c>
      <c r="M954" s="42">
        <f t="shared" ca="1" si="584"/>
        <v>0</v>
      </c>
      <c r="N954" s="42">
        <f t="shared" ca="1" si="585"/>
        <v>0</v>
      </c>
      <c r="O954" s="42">
        <f t="shared" ca="1" si="586"/>
        <v>0</v>
      </c>
      <c r="P954" s="45">
        <f t="shared" ca="1" si="587"/>
        <v>0</v>
      </c>
      <c r="Q954" s="41">
        <f t="shared" ca="1" si="588"/>
        <v>0</v>
      </c>
      <c r="R954" s="42">
        <f t="shared" ca="1" si="589"/>
        <v>0</v>
      </c>
      <c r="S954" s="42">
        <f t="shared" ca="1" si="590"/>
        <v>0</v>
      </c>
      <c r="T954" s="42">
        <f t="shared" ca="1" si="591"/>
        <v>0</v>
      </c>
      <c r="U954" s="42">
        <f t="shared" ca="1" si="592"/>
        <v>0</v>
      </c>
      <c r="V954" s="43">
        <f t="shared" ca="1" si="593"/>
        <v>0</v>
      </c>
      <c r="X954" s="11" t="s">
        <v>850</v>
      </c>
      <c r="Y954" s="7" t="s">
        <v>840</v>
      </c>
      <c r="Z954" s="7" t="s">
        <v>841</v>
      </c>
      <c r="AA954" s="7" t="s">
        <v>842</v>
      </c>
      <c r="AB954" s="7" t="s">
        <v>843</v>
      </c>
      <c r="AC954" s="7" t="s">
        <v>844</v>
      </c>
      <c r="AD954" s="7" t="s">
        <v>845</v>
      </c>
      <c r="AE954" s="7" t="s">
        <v>846</v>
      </c>
      <c r="AF954" s="7" t="s">
        <v>847</v>
      </c>
      <c r="AG954" s="7" t="s">
        <v>848</v>
      </c>
      <c r="AH954" s="7">
        <v>993</v>
      </c>
      <c r="AI954" s="7">
        <v>996</v>
      </c>
      <c r="AJ954" s="7">
        <v>997</v>
      </c>
      <c r="AK954" s="12">
        <v>998</v>
      </c>
    </row>
    <row r="955" spans="1:37" x14ac:dyDescent="0.3">
      <c r="A955" s="36">
        <v>2</v>
      </c>
      <c r="B955" s="36">
        <f t="shared" ca="1" si="573"/>
        <v>112</v>
      </c>
      <c r="C955" s="36">
        <f t="shared" ca="1" si="574"/>
        <v>0</v>
      </c>
      <c r="D955" s="50" t="str">
        <f t="shared" ca="1" si="575"/>
        <v>14:00 - 18:00</v>
      </c>
      <c r="E955" s="35">
        <f t="shared" ca="1" si="576"/>
        <v>0</v>
      </c>
      <c r="F955" s="36">
        <f t="shared" ca="1" si="577"/>
        <v>0</v>
      </c>
      <c r="G955" s="36">
        <f t="shared" ca="1" si="578"/>
        <v>0</v>
      </c>
      <c r="H955" s="36">
        <f t="shared" ca="1" si="579"/>
        <v>0</v>
      </c>
      <c r="I955" s="36">
        <f t="shared" ca="1" si="580"/>
        <v>0</v>
      </c>
      <c r="J955" s="37">
        <f t="shared" ca="1" si="581"/>
        <v>0</v>
      </c>
      <c r="K955" s="46">
        <f t="shared" ca="1" si="582"/>
        <v>0</v>
      </c>
      <c r="L955" s="36">
        <f t="shared" ca="1" si="583"/>
        <v>0</v>
      </c>
      <c r="M955" s="36">
        <f t="shared" ca="1" si="584"/>
        <v>0</v>
      </c>
      <c r="N955" s="36">
        <f t="shared" ca="1" si="585"/>
        <v>0</v>
      </c>
      <c r="O955" s="36">
        <f t="shared" ca="1" si="586"/>
        <v>0</v>
      </c>
      <c r="P955" s="47">
        <f t="shared" ca="1" si="587"/>
        <v>0</v>
      </c>
      <c r="Q955" s="35">
        <f t="shared" ca="1" si="588"/>
        <v>0</v>
      </c>
      <c r="R955" s="36">
        <f t="shared" ca="1" si="589"/>
        <v>0</v>
      </c>
      <c r="S955" s="36">
        <f t="shared" ca="1" si="590"/>
        <v>0</v>
      </c>
      <c r="T955" s="36">
        <f t="shared" ca="1" si="591"/>
        <v>0</v>
      </c>
      <c r="U955" s="36">
        <f t="shared" ca="1" si="592"/>
        <v>0</v>
      </c>
      <c r="V955" s="37">
        <f t="shared" ca="1" si="593"/>
        <v>0</v>
      </c>
      <c r="X955" s="11" t="s">
        <v>850</v>
      </c>
      <c r="Y955" s="7" t="s">
        <v>840</v>
      </c>
      <c r="Z955" s="7" t="s">
        <v>841</v>
      </c>
      <c r="AA955" s="7" t="s">
        <v>842</v>
      </c>
      <c r="AB955" s="7" t="s">
        <v>843</v>
      </c>
      <c r="AC955" s="7" t="s">
        <v>844</v>
      </c>
      <c r="AD955" s="7" t="s">
        <v>845</v>
      </c>
      <c r="AE955" s="7" t="s">
        <v>846</v>
      </c>
      <c r="AF955" s="7" t="s">
        <v>847</v>
      </c>
      <c r="AG955" s="7" t="s">
        <v>848</v>
      </c>
      <c r="AH955" s="7">
        <v>1002</v>
      </c>
      <c r="AI955" s="7">
        <v>1005</v>
      </c>
      <c r="AJ955" s="7">
        <v>1006</v>
      </c>
      <c r="AK955" s="12">
        <v>1007</v>
      </c>
    </row>
    <row r="956" spans="1:37" x14ac:dyDescent="0.3">
      <c r="A956" s="42">
        <v>2</v>
      </c>
      <c r="B956" s="42">
        <f t="shared" ca="1" si="573"/>
        <v>113</v>
      </c>
      <c r="C956" s="42">
        <f t="shared" ca="1" si="574"/>
        <v>0</v>
      </c>
      <c r="D956" s="52" t="str">
        <f t="shared" ca="1" si="575"/>
        <v>14:00 - 18:00</v>
      </c>
      <c r="E956" s="41">
        <f t="shared" ca="1" si="576"/>
        <v>0</v>
      </c>
      <c r="F956" s="42">
        <f t="shared" ca="1" si="577"/>
        <v>0</v>
      </c>
      <c r="G956" s="42">
        <f t="shared" ca="1" si="578"/>
        <v>0</v>
      </c>
      <c r="H956" s="42">
        <f t="shared" ca="1" si="579"/>
        <v>0</v>
      </c>
      <c r="I956" s="42">
        <f t="shared" ca="1" si="580"/>
        <v>0</v>
      </c>
      <c r="J956" s="43">
        <f t="shared" ca="1" si="581"/>
        <v>0</v>
      </c>
      <c r="K956" s="44">
        <f t="shared" ca="1" si="582"/>
        <v>0</v>
      </c>
      <c r="L956" s="42">
        <f t="shared" ca="1" si="583"/>
        <v>0</v>
      </c>
      <c r="M956" s="42">
        <f t="shared" ca="1" si="584"/>
        <v>0</v>
      </c>
      <c r="N956" s="42">
        <f t="shared" ca="1" si="585"/>
        <v>0</v>
      </c>
      <c r="O956" s="42">
        <f t="shared" ca="1" si="586"/>
        <v>0</v>
      </c>
      <c r="P956" s="45">
        <f t="shared" ca="1" si="587"/>
        <v>0</v>
      </c>
      <c r="Q956" s="41">
        <f t="shared" ca="1" si="588"/>
        <v>0</v>
      </c>
      <c r="R956" s="42">
        <f t="shared" ca="1" si="589"/>
        <v>0</v>
      </c>
      <c r="S956" s="42">
        <f t="shared" ca="1" si="590"/>
        <v>0</v>
      </c>
      <c r="T956" s="42">
        <f t="shared" ca="1" si="591"/>
        <v>0</v>
      </c>
      <c r="U956" s="42">
        <f t="shared" ca="1" si="592"/>
        <v>0</v>
      </c>
      <c r="V956" s="43">
        <f t="shared" ca="1" si="593"/>
        <v>0</v>
      </c>
      <c r="X956" s="11" t="s">
        <v>850</v>
      </c>
      <c r="Y956" s="7" t="s">
        <v>840</v>
      </c>
      <c r="Z956" s="7" t="s">
        <v>841</v>
      </c>
      <c r="AA956" s="7" t="s">
        <v>842</v>
      </c>
      <c r="AB956" s="7" t="s">
        <v>843</v>
      </c>
      <c r="AC956" s="7" t="s">
        <v>844</v>
      </c>
      <c r="AD956" s="7" t="s">
        <v>845</v>
      </c>
      <c r="AE956" s="7" t="s">
        <v>846</v>
      </c>
      <c r="AF956" s="7" t="s">
        <v>847</v>
      </c>
      <c r="AG956" s="7" t="s">
        <v>848</v>
      </c>
      <c r="AH956" s="7">
        <v>1011</v>
      </c>
      <c r="AI956" s="7">
        <v>1014</v>
      </c>
      <c r="AJ956" s="7">
        <v>1015</v>
      </c>
      <c r="AK956" s="12">
        <v>1016</v>
      </c>
    </row>
    <row r="957" spans="1:37" x14ac:dyDescent="0.3">
      <c r="A957" s="36">
        <v>2</v>
      </c>
      <c r="B957" s="36">
        <f t="shared" ca="1" si="573"/>
        <v>114</v>
      </c>
      <c r="C957" s="36">
        <f t="shared" ca="1" si="574"/>
        <v>0</v>
      </c>
      <c r="D957" s="50" t="str">
        <f t="shared" ca="1" si="575"/>
        <v>14:00 - 18:00</v>
      </c>
      <c r="E957" s="35">
        <f t="shared" ca="1" si="576"/>
        <v>0</v>
      </c>
      <c r="F957" s="36">
        <f t="shared" ca="1" si="577"/>
        <v>0</v>
      </c>
      <c r="G957" s="36">
        <f t="shared" ca="1" si="578"/>
        <v>0</v>
      </c>
      <c r="H957" s="36">
        <f t="shared" ca="1" si="579"/>
        <v>0</v>
      </c>
      <c r="I957" s="36">
        <f t="shared" ca="1" si="580"/>
        <v>0</v>
      </c>
      <c r="J957" s="37">
        <f t="shared" ca="1" si="581"/>
        <v>0</v>
      </c>
      <c r="K957" s="46">
        <f t="shared" ca="1" si="582"/>
        <v>0</v>
      </c>
      <c r="L957" s="36">
        <f t="shared" ca="1" si="583"/>
        <v>0</v>
      </c>
      <c r="M957" s="36">
        <f t="shared" ca="1" si="584"/>
        <v>0</v>
      </c>
      <c r="N957" s="36">
        <f t="shared" ca="1" si="585"/>
        <v>0</v>
      </c>
      <c r="O957" s="36">
        <f t="shared" ca="1" si="586"/>
        <v>0</v>
      </c>
      <c r="P957" s="47">
        <f t="shared" ca="1" si="587"/>
        <v>0</v>
      </c>
      <c r="Q957" s="35">
        <f t="shared" ca="1" si="588"/>
        <v>0</v>
      </c>
      <c r="R957" s="36">
        <f t="shared" ca="1" si="589"/>
        <v>0</v>
      </c>
      <c r="S957" s="36">
        <f t="shared" ca="1" si="590"/>
        <v>0</v>
      </c>
      <c r="T957" s="36">
        <f t="shared" ca="1" si="591"/>
        <v>0</v>
      </c>
      <c r="U957" s="36">
        <f t="shared" ca="1" si="592"/>
        <v>0</v>
      </c>
      <c r="V957" s="37">
        <f t="shared" ca="1" si="593"/>
        <v>0</v>
      </c>
      <c r="X957" s="11" t="s">
        <v>850</v>
      </c>
      <c r="Y957" s="7" t="s">
        <v>840</v>
      </c>
      <c r="Z957" s="7" t="s">
        <v>841</v>
      </c>
      <c r="AA957" s="7" t="s">
        <v>842</v>
      </c>
      <c r="AB957" s="7" t="s">
        <v>843</v>
      </c>
      <c r="AC957" s="7" t="s">
        <v>844</v>
      </c>
      <c r="AD957" s="7" t="s">
        <v>845</v>
      </c>
      <c r="AE957" s="7" t="s">
        <v>846</v>
      </c>
      <c r="AF957" s="7" t="s">
        <v>847</v>
      </c>
      <c r="AG957" s="7" t="s">
        <v>848</v>
      </c>
      <c r="AH957" s="7">
        <v>1020</v>
      </c>
      <c r="AI957" s="7">
        <v>1023</v>
      </c>
      <c r="AJ957" s="7">
        <v>1024</v>
      </c>
      <c r="AK957" s="12">
        <v>1025</v>
      </c>
    </row>
    <row r="958" spans="1:37" x14ac:dyDescent="0.3">
      <c r="A958" s="42">
        <v>2</v>
      </c>
      <c r="B958" s="42">
        <f t="shared" ca="1" si="573"/>
        <v>115</v>
      </c>
      <c r="C958" s="42">
        <f t="shared" ca="1" si="574"/>
        <v>0</v>
      </c>
      <c r="D958" s="52" t="str">
        <f t="shared" ca="1" si="575"/>
        <v>14:00 - 18:00</v>
      </c>
      <c r="E958" s="41">
        <f t="shared" ca="1" si="576"/>
        <v>0</v>
      </c>
      <c r="F958" s="42">
        <f t="shared" ca="1" si="577"/>
        <v>0</v>
      </c>
      <c r="G958" s="42">
        <f t="shared" ca="1" si="578"/>
        <v>0</v>
      </c>
      <c r="H958" s="42">
        <f t="shared" ca="1" si="579"/>
        <v>0</v>
      </c>
      <c r="I958" s="42">
        <f t="shared" ca="1" si="580"/>
        <v>0</v>
      </c>
      <c r="J958" s="43">
        <f t="shared" ca="1" si="581"/>
        <v>0</v>
      </c>
      <c r="K958" s="44">
        <f t="shared" ca="1" si="582"/>
        <v>0</v>
      </c>
      <c r="L958" s="42">
        <f t="shared" ca="1" si="583"/>
        <v>0</v>
      </c>
      <c r="M958" s="42">
        <f t="shared" ca="1" si="584"/>
        <v>0</v>
      </c>
      <c r="N958" s="42">
        <f t="shared" ca="1" si="585"/>
        <v>0</v>
      </c>
      <c r="O958" s="42">
        <f t="shared" ca="1" si="586"/>
        <v>0</v>
      </c>
      <c r="P958" s="45">
        <f t="shared" ca="1" si="587"/>
        <v>0</v>
      </c>
      <c r="Q958" s="41">
        <f t="shared" ca="1" si="588"/>
        <v>0</v>
      </c>
      <c r="R958" s="42">
        <f t="shared" ca="1" si="589"/>
        <v>0</v>
      </c>
      <c r="S958" s="42">
        <f t="shared" ca="1" si="590"/>
        <v>0</v>
      </c>
      <c r="T958" s="42">
        <f t="shared" ca="1" si="591"/>
        <v>0</v>
      </c>
      <c r="U958" s="42">
        <f t="shared" ca="1" si="592"/>
        <v>0</v>
      </c>
      <c r="V958" s="43">
        <f t="shared" ca="1" si="593"/>
        <v>0</v>
      </c>
      <c r="X958" s="11" t="s">
        <v>850</v>
      </c>
      <c r="Y958" s="7" t="s">
        <v>840</v>
      </c>
      <c r="Z958" s="7" t="s">
        <v>841</v>
      </c>
      <c r="AA958" s="7" t="s">
        <v>842</v>
      </c>
      <c r="AB958" s="7" t="s">
        <v>843</v>
      </c>
      <c r="AC958" s="7" t="s">
        <v>844</v>
      </c>
      <c r="AD958" s="7" t="s">
        <v>845</v>
      </c>
      <c r="AE958" s="7" t="s">
        <v>846</v>
      </c>
      <c r="AF958" s="7" t="s">
        <v>847</v>
      </c>
      <c r="AG958" s="7" t="s">
        <v>848</v>
      </c>
      <c r="AH958" s="7">
        <v>1029</v>
      </c>
      <c r="AI958" s="7">
        <v>1032</v>
      </c>
      <c r="AJ958" s="7">
        <v>1033</v>
      </c>
      <c r="AK958" s="12">
        <v>1034</v>
      </c>
    </row>
    <row r="959" spans="1:37" x14ac:dyDescent="0.3">
      <c r="A959" s="36">
        <v>2</v>
      </c>
      <c r="B959" s="36">
        <f t="shared" ca="1" si="573"/>
        <v>116</v>
      </c>
      <c r="C959" s="36">
        <f t="shared" ca="1" si="574"/>
        <v>0</v>
      </c>
      <c r="D959" s="50" t="str">
        <f t="shared" ca="1" si="575"/>
        <v>14:00 - 18:00</v>
      </c>
      <c r="E959" s="35">
        <f t="shared" ca="1" si="576"/>
        <v>0</v>
      </c>
      <c r="F959" s="36">
        <f t="shared" ca="1" si="577"/>
        <v>0</v>
      </c>
      <c r="G959" s="36">
        <f t="shared" ca="1" si="578"/>
        <v>0</v>
      </c>
      <c r="H959" s="36">
        <f t="shared" ca="1" si="579"/>
        <v>0</v>
      </c>
      <c r="I959" s="36">
        <f t="shared" ca="1" si="580"/>
        <v>0</v>
      </c>
      <c r="J959" s="37">
        <f t="shared" ca="1" si="581"/>
        <v>0</v>
      </c>
      <c r="K959" s="46">
        <f t="shared" ca="1" si="582"/>
        <v>0</v>
      </c>
      <c r="L959" s="36">
        <f t="shared" ca="1" si="583"/>
        <v>0</v>
      </c>
      <c r="M959" s="36">
        <f t="shared" ca="1" si="584"/>
        <v>0</v>
      </c>
      <c r="N959" s="36">
        <f t="shared" ca="1" si="585"/>
        <v>0</v>
      </c>
      <c r="O959" s="36">
        <f t="shared" ca="1" si="586"/>
        <v>0</v>
      </c>
      <c r="P959" s="47">
        <f t="shared" ca="1" si="587"/>
        <v>0</v>
      </c>
      <c r="Q959" s="35">
        <f t="shared" ca="1" si="588"/>
        <v>0</v>
      </c>
      <c r="R959" s="36">
        <f t="shared" ca="1" si="589"/>
        <v>0</v>
      </c>
      <c r="S959" s="36">
        <f t="shared" ca="1" si="590"/>
        <v>0</v>
      </c>
      <c r="T959" s="36">
        <f t="shared" ca="1" si="591"/>
        <v>0</v>
      </c>
      <c r="U959" s="36">
        <f t="shared" ca="1" si="592"/>
        <v>0</v>
      </c>
      <c r="V959" s="37">
        <f t="shared" ca="1" si="593"/>
        <v>0</v>
      </c>
      <c r="X959" s="11" t="s">
        <v>850</v>
      </c>
      <c r="Y959" s="7" t="s">
        <v>840</v>
      </c>
      <c r="Z959" s="7" t="s">
        <v>841</v>
      </c>
      <c r="AA959" s="7" t="s">
        <v>842</v>
      </c>
      <c r="AB959" s="7" t="s">
        <v>843</v>
      </c>
      <c r="AC959" s="7" t="s">
        <v>844</v>
      </c>
      <c r="AD959" s="7" t="s">
        <v>845</v>
      </c>
      <c r="AE959" s="7" t="s">
        <v>846</v>
      </c>
      <c r="AF959" s="7" t="s">
        <v>847</v>
      </c>
      <c r="AG959" s="7" t="s">
        <v>848</v>
      </c>
      <c r="AH959" s="7">
        <v>1038</v>
      </c>
      <c r="AI959" s="7">
        <v>1041</v>
      </c>
      <c r="AJ959" s="7">
        <v>1042</v>
      </c>
      <c r="AK959" s="12">
        <v>1043</v>
      </c>
    </row>
    <row r="960" spans="1:37" x14ac:dyDescent="0.3">
      <c r="A960" s="42">
        <v>2</v>
      </c>
      <c r="B960" s="42">
        <f t="shared" ca="1" si="573"/>
        <v>117</v>
      </c>
      <c r="C960" s="42">
        <f t="shared" ca="1" si="574"/>
        <v>0</v>
      </c>
      <c r="D960" s="52" t="str">
        <f t="shared" ca="1" si="575"/>
        <v>14:00 - 18:00</v>
      </c>
      <c r="E960" s="41">
        <f t="shared" ca="1" si="576"/>
        <v>0</v>
      </c>
      <c r="F960" s="42">
        <f t="shared" ca="1" si="577"/>
        <v>0</v>
      </c>
      <c r="G960" s="42">
        <f t="shared" ca="1" si="578"/>
        <v>0</v>
      </c>
      <c r="H960" s="42">
        <f t="shared" ca="1" si="579"/>
        <v>0</v>
      </c>
      <c r="I960" s="42">
        <f t="shared" ca="1" si="580"/>
        <v>0</v>
      </c>
      <c r="J960" s="43">
        <f t="shared" ca="1" si="581"/>
        <v>0</v>
      </c>
      <c r="K960" s="44">
        <f t="shared" ca="1" si="582"/>
        <v>0</v>
      </c>
      <c r="L960" s="42">
        <f t="shared" ca="1" si="583"/>
        <v>0</v>
      </c>
      <c r="M960" s="42">
        <f t="shared" ca="1" si="584"/>
        <v>0</v>
      </c>
      <c r="N960" s="42">
        <f t="shared" ca="1" si="585"/>
        <v>0</v>
      </c>
      <c r="O960" s="42">
        <f t="shared" ca="1" si="586"/>
        <v>0</v>
      </c>
      <c r="P960" s="45">
        <f t="shared" ca="1" si="587"/>
        <v>0</v>
      </c>
      <c r="Q960" s="41">
        <f t="shared" ca="1" si="588"/>
        <v>0</v>
      </c>
      <c r="R960" s="42">
        <f t="shared" ca="1" si="589"/>
        <v>0</v>
      </c>
      <c r="S960" s="42">
        <f t="shared" ca="1" si="590"/>
        <v>0</v>
      </c>
      <c r="T960" s="42">
        <f t="shared" ca="1" si="591"/>
        <v>0</v>
      </c>
      <c r="U960" s="42">
        <f t="shared" ca="1" si="592"/>
        <v>0</v>
      </c>
      <c r="V960" s="43">
        <f t="shared" ca="1" si="593"/>
        <v>0</v>
      </c>
      <c r="X960" s="11" t="s">
        <v>850</v>
      </c>
      <c r="Y960" s="7" t="s">
        <v>840</v>
      </c>
      <c r="Z960" s="7" t="s">
        <v>841</v>
      </c>
      <c r="AA960" s="7" t="s">
        <v>842</v>
      </c>
      <c r="AB960" s="7" t="s">
        <v>843</v>
      </c>
      <c r="AC960" s="7" t="s">
        <v>844</v>
      </c>
      <c r="AD960" s="7" t="s">
        <v>845</v>
      </c>
      <c r="AE960" s="7" t="s">
        <v>846</v>
      </c>
      <c r="AF960" s="7" t="s">
        <v>847</v>
      </c>
      <c r="AG960" s="7" t="s">
        <v>848</v>
      </c>
      <c r="AH960" s="7">
        <v>1047</v>
      </c>
      <c r="AI960" s="7">
        <v>1050</v>
      </c>
      <c r="AJ960" s="7">
        <v>1051</v>
      </c>
      <c r="AK960" s="12">
        <v>1052</v>
      </c>
    </row>
    <row r="961" spans="1:37" x14ac:dyDescent="0.3">
      <c r="A961" s="36">
        <v>2</v>
      </c>
      <c r="B961" s="36">
        <f t="shared" ca="1" si="573"/>
        <v>118</v>
      </c>
      <c r="C961" s="36">
        <f t="shared" ca="1" si="574"/>
        <v>0</v>
      </c>
      <c r="D961" s="50" t="str">
        <f t="shared" ca="1" si="575"/>
        <v>14:00 - 18:00</v>
      </c>
      <c r="E961" s="35">
        <f t="shared" ca="1" si="576"/>
        <v>0</v>
      </c>
      <c r="F961" s="36">
        <f t="shared" ca="1" si="577"/>
        <v>0</v>
      </c>
      <c r="G961" s="36">
        <f t="shared" ca="1" si="578"/>
        <v>0</v>
      </c>
      <c r="H961" s="36">
        <f t="shared" ca="1" si="579"/>
        <v>0</v>
      </c>
      <c r="I961" s="36">
        <f t="shared" ca="1" si="580"/>
        <v>0</v>
      </c>
      <c r="J961" s="37">
        <f t="shared" ca="1" si="581"/>
        <v>0</v>
      </c>
      <c r="K961" s="46">
        <f t="shared" ca="1" si="582"/>
        <v>0</v>
      </c>
      <c r="L961" s="36">
        <f t="shared" ca="1" si="583"/>
        <v>0</v>
      </c>
      <c r="M961" s="36">
        <f t="shared" ca="1" si="584"/>
        <v>0</v>
      </c>
      <c r="N961" s="36">
        <f t="shared" ca="1" si="585"/>
        <v>0</v>
      </c>
      <c r="O961" s="36">
        <f t="shared" ca="1" si="586"/>
        <v>0</v>
      </c>
      <c r="P961" s="47">
        <f t="shared" ca="1" si="587"/>
        <v>0</v>
      </c>
      <c r="Q961" s="35">
        <f t="shared" ca="1" si="588"/>
        <v>0</v>
      </c>
      <c r="R961" s="36">
        <f t="shared" ca="1" si="589"/>
        <v>0</v>
      </c>
      <c r="S961" s="36">
        <f t="shared" ca="1" si="590"/>
        <v>0</v>
      </c>
      <c r="T961" s="36">
        <f t="shared" ca="1" si="591"/>
        <v>0</v>
      </c>
      <c r="U961" s="36">
        <f t="shared" ca="1" si="592"/>
        <v>0</v>
      </c>
      <c r="V961" s="37">
        <f t="shared" ca="1" si="593"/>
        <v>0</v>
      </c>
      <c r="X961" s="11" t="s">
        <v>850</v>
      </c>
      <c r="Y961" s="7" t="s">
        <v>840</v>
      </c>
      <c r="Z961" s="7" t="s">
        <v>841</v>
      </c>
      <c r="AA961" s="7" t="s">
        <v>842</v>
      </c>
      <c r="AB961" s="7" t="s">
        <v>843</v>
      </c>
      <c r="AC961" s="7" t="s">
        <v>844</v>
      </c>
      <c r="AD961" s="7" t="s">
        <v>845</v>
      </c>
      <c r="AE961" s="7" t="s">
        <v>846</v>
      </c>
      <c r="AF961" s="7" t="s">
        <v>847</v>
      </c>
      <c r="AG961" s="7" t="s">
        <v>848</v>
      </c>
      <c r="AH961" s="7">
        <v>1056</v>
      </c>
      <c r="AI961" s="7">
        <v>1059</v>
      </c>
      <c r="AJ961" s="7">
        <v>1060</v>
      </c>
      <c r="AK961" s="12">
        <v>1061</v>
      </c>
    </row>
    <row r="962" spans="1:37" x14ac:dyDescent="0.3">
      <c r="A962" s="42">
        <v>2</v>
      </c>
      <c r="B962" s="42">
        <f t="shared" ca="1" si="573"/>
        <v>119</v>
      </c>
      <c r="C962" s="42">
        <f t="shared" ca="1" si="574"/>
        <v>0</v>
      </c>
      <c r="D962" s="52" t="str">
        <f t="shared" ca="1" si="575"/>
        <v>14:00 - 18:00</v>
      </c>
      <c r="E962" s="41">
        <f t="shared" ca="1" si="576"/>
        <v>0</v>
      </c>
      <c r="F962" s="42">
        <f t="shared" ca="1" si="577"/>
        <v>0</v>
      </c>
      <c r="G962" s="42">
        <f t="shared" ca="1" si="578"/>
        <v>0</v>
      </c>
      <c r="H962" s="42">
        <f t="shared" ca="1" si="579"/>
        <v>0</v>
      </c>
      <c r="I962" s="42">
        <f t="shared" ca="1" si="580"/>
        <v>0</v>
      </c>
      <c r="J962" s="43">
        <f t="shared" ca="1" si="581"/>
        <v>0</v>
      </c>
      <c r="K962" s="44">
        <f t="shared" ca="1" si="582"/>
        <v>0</v>
      </c>
      <c r="L962" s="42">
        <f t="shared" ca="1" si="583"/>
        <v>0</v>
      </c>
      <c r="M962" s="42">
        <f t="shared" ca="1" si="584"/>
        <v>0</v>
      </c>
      <c r="N962" s="42">
        <f t="shared" ca="1" si="585"/>
        <v>0</v>
      </c>
      <c r="O962" s="42">
        <f t="shared" ca="1" si="586"/>
        <v>0</v>
      </c>
      <c r="P962" s="45">
        <f t="shared" ca="1" si="587"/>
        <v>0</v>
      </c>
      <c r="Q962" s="41">
        <f t="shared" ca="1" si="588"/>
        <v>0</v>
      </c>
      <c r="R962" s="42">
        <f t="shared" ca="1" si="589"/>
        <v>0</v>
      </c>
      <c r="S962" s="42">
        <f t="shared" ca="1" si="590"/>
        <v>0</v>
      </c>
      <c r="T962" s="42">
        <f t="shared" ca="1" si="591"/>
        <v>0</v>
      </c>
      <c r="U962" s="42">
        <f t="shared" ca="1" si="592"/>
        <v>0</v>
      </c>
      <c r="V962" s="43">
        <f t="shared" ca="1" si="593"/>
        <v>0</v>
      </c>
      <c r="X962" s="11" t="s">
        <v>850</v>
      </c>
      <c r="Y962" s="7" t="s">
        <v>840</v>
      </c>
      <c r="Z962" s="7" t="s">
        <v>841</v>
      </c>
      <c r="AA962" s="7" t="s">
        <v>842</v>
      </c>
      <c r="AB962" s="7" t="s">
        <v>843</v>
      </c>
      <c r="AC962" s="7" t="s">
        <v>844</v>
      </c>
      <c r="AD962" s="7" t="s">
        <v>845</v>
      </c>
      <c r="AE962" s="7" t="s">
        <v>846</v>
      </c>
      <c r="AF962" s="7" t="s">
        <v>847</v>
      </c>
      <c r="AG962" s="7" t="s">
        <v>848</v>
      </c>
      <c r="AH962" s="7">
        <v>1065</v>
      </c>
      <c r="AI962" s="7">
        <v>1068</v>
      </c>
      <c r="AJ962" s="7">
        <v>1069</v>
      </c>
      <c r="AK962" s="12">
        <v>1070</v>
      </c>
    </row>
    <row r="963" spans="1:37" x14ac:dyDescent="0.3">
      <c r="A963" s="39">
        <v>2</v>
      </c>
      <c r="B963" s="39">
        <f t="shared" ca="1" si="573"/>
        <v>120</v>
      </c>
      <c r="C963" s="39">
        <f t="shared" ca="1" si="574"/>
        <v>0</v>
      </c>
      <c r="D963" s="51" t="str">
        <f t="shared" ca="1" si="575"/>
        <v>14:00 - 18:00</v>
      </c>
      <c r="E963" s="38">
        <f t="shared" ca="1" si="576"/>
        <v>0</v>
      </c>
      <c r="F963" s="39">
        <f t="shared" ca="1" si="577"/>
        <v>0</v>
      </c>
      <c r="G963" s="39">
        <f t="shared" ca="1" si="578"/>
        <v>0</v>
      </c>
      <c r="H963" s="39">
        <f t="shared" ca="1" si="579"/>
        <v>0</v>
      </c>
      <c r="I963" s="39">
        <f t="shared" ca="1" si="580"/>
        <v>0</v>
      </c>
      <c r="J963" s="40">
        <f t="shared" ca="1" si="581"/>
        <v>0</v>
      </c>
      <c r="K963" s="48">
        <f t="shared" ca="1" si="582"/>
        <v>0</v>
      </c>
      <c r="L963" s="39">
        <f t="shared" ca="1" si="583"/>
        <v>0</v>
      </c>
      <c r="M963" s="39">
        <f t="shared" ca="1" si="584"/>
        <v>0</v>
      </c>
      <c r="N963" s="39">
        <f t="shared" ca="1" si="585"/>
        <v>0</v>
      </c>
      <c r="O963" s="39">
        <f t="shared" ca="1" si="586"/>
        <v>0</v>
      </c>
      <c r="P963" s="49">
        <f t="shared" ca="1" si="587"/>
        <v>0</v>
      </c>
      <c r="Q963" s="38">
        <f t="shared" ca="1" si="588"/>
        <v>0</v>
      </c>
      <c r="R963" s="39">
        <f t="shared" ca="1" si="589"/>
        <v>0</v>
      </c>
      <c r="S963" s="39">
        <f t="shared" ca="1" si="590"/>
        <v>0</v>
      </c>
      <c r="T963" s="39">
        <f t="shared" ca="1" si="591"/>
        <v>0</v>
      </c>
      <c r="U963" s="39">
        <f t="shared" ca="1" si="592"/>
        <v>0</v>
      </c>
      <c r="V963" s="40">
        <f t="shared" ca="1" si="593"/>
        <v>0</v>
      </c>
      <c r="W963" s="14"/>
      <c r="X963" s="13" t="s">
        <v>850</v>
      </c>
      <c r="Y963" s="14" t="s">
        <v>840</v>
      </c>
      <c r="Z963" s="14" t="s">
        <v>841</v>
      </c>
      <c r="AA963" s="14" t="s">
        <v>842</v>
      </c>
      <c r="AB963" s="14" t="s">
        <v>843</v>
      </c>
      <c r="AC963" s="14" t="s">
        <v>844</v>
      </c>
      <c r="AD963" s="14" t="s">
        <v>845</v>
      </c>
      <c r="AE963" s="14" t="s">
        <v>846</v>
      </c>
      <c r="AF963" s="14" t="s">
        <v>847</v>
      </c>
      <c r="AG963" s="14" t="s">
        <v>848</v>
      </c>
      <c r="AH963" s="14">
        <v>1074</v>
      </c>
      <c r="AI963" s="14">
        <v>1077</v>
      </c>
      <c r="AJ963" s="14">
        <v>1078</v>
      </c>
      <c r="AK963" s="15">
        <v>1079</v>
      </c>
    </row>
    <row r="964" spans="1:37" x14ac:dyDescent="0.3">
      <c r="A964" s="42">
        <v>2</v>
      </c>
      <c r="B964" s="42">
        <f t="shared" ref="B964:B981" ca="1" si="594">INDIRECT(CONCATENATE(X964,Y964,AH964),TRUE)</f>
        <v>1</v>
      </c>
      <c r="C964" s="42" t="str">
        <f t="shared" ref="C964:C981" ca="1" si="595">INDIRECT(CONCATENATE(X964,Z964,AH964),TRUE)</f>
        <v>2898488 DIBUJO Y MODELADO ARQUITECTONICO Y DE INGENIERIA (TECNÓLOGO)</v>
      </c>
      <c r="D964" s="52" t="str">
        <f t="shared" ref="D964:D981" ca="1" si="596">INDIRECT(CONCATENATE(X964,AA964,AI964),TRUE)</f>
        <v>14:00 - 18:00</v>
      </c>
      <c r="E964" s="41" t="str">
        <f t="shared" ref="E964:E981" ca="1" si="597">INDIRECT(CONCATENATE(X964,AB964,AI964),TRUE)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64" s="42" t="str">
        <f t="shared" ref="F964:F981" ca="1" si="598">INDIRECT(CONCATENATE(X964,AC964,AI964),TRUE)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64" s="42" t="str">
        <f t="shared" ref="G964:G981" ca="1" si="599">INDIRECT(CONCATENATE(X964,AD964,AI964),TRUE)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64" s="42" t="str">
        <f t="shared" ref="H964:H981" ca="1" si="600">INDIRECT(CONCATENATE(X964,AE964,AI964),TRUE)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64" s="42" t="str">
        <f t="shared" ref="I964:I981" ca="1" si="601">INDIRECT(CONCATENATE(X964,AF964,AI964),TRUE)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64" s="43">
        <f t="shared" ref="J964:J981" ca="1" si="602">INDIRECT(CONCATENATE(X964,AG964,AI964),TRUE)</f>
        <v>0</v>
      </c>
      <c r="K964" s="44">
        <f t="shared" ref="K964:K981" ca="1" si="603">INDIRECT(CONCATENATE(X964,AB964,AJ964),TRUE)</f>
        <v>0</v>
      </c>
      <c r="L964" s="42">
        <f t="shared" ref="L964:L981" ca="1" si="604">INDIRECT(CONCATENATE(X964,AC964,AJ964),TRUE)</f>
        <v>0</v>
      </c>
      <c r="M964" s="42" t="str">
        <f t="shared" ref="M964:M981" ca="1" si="605">INDIRECT(CONCATENATE(X964,AD964,AJ964),TRUE)</f>
        <v>MÓNICA ANDREA MOSQUERA LOZANO</v>
      </c>
      <c r="N964" s="42">
        <f t="shared" ref="N964:N981" ca="1" si="606">INDIRECT(CONCATENATE(X964,AE964,AJ964),TRUE)</f>
        <v>0</v>
      </c>
      <c r="O964" s="42">
        <f t="shared" ref="O964:O981" ca="1" si="607">INDIRECT(CONCATENATE(X964,AF964,AJ964),TRUE)</f>
        <v>0</v>
      </c>
      <c r="P964" s="45">
        <f t="shared" ref="P964:P981" ca="1" si="608">INDIRECT(CONCATENATE(X964,AG964,AJ964),TRUE)</f>
        <v>0</v>
      </c>
      <c r="Q964" s="41" t="str">
        <f t="shared" ref="Q964:Q981" ca="1" si="609">INDIRECT(CONCATENATE(X964,AB964,AK964),TRUE)</f>
        <v>EMPRESA</v>
      </c>
      <c r="R964" s="42" t="str">
        <f t="shared" ref="R964:R981" ca="1" si="610">INDIRECT(CONCATENATE(X964,AC964,AK964),TRUE)</f>
        <v>EMPRESA</v>
      </c>
      <c r="S964" s="42" t="str">
        <f t="shared" ref="S964:S981" ca="1" si="611">INDIRECT(CONCATENATE(X964,AD964,AK964),TRUE)</f>
        <v>EMPRESA</v>
      </c>
      <c r="T964" s="42" t="str">
        <f t="shared" ref="T964:T981" ca="1" si="612">INDIRECT(CONCATENATE(X964,AE964,AK964),TRUE)</f>
        <v>EMPRESA</v>
      </c>
      <c r="U964" s="42" t="str">
        <f t="shared" ref="U964:U981" ca="1" si="613">INDIRECT(CONCATENATE(X964,AF964,AK964),TRUE)</f>
        <v>EMPRESA</v>
      </c>
      <c r="V964" s="43">
        <f t="shared" ref="V964:V981" ca="1" si="614">INDIRECT(CONCATENATE(X964,AG964,AK964),TRUE)</f>
        <v>0</v>
      </c>
      <c r="X964" s="11" t="s">
        <v>852</v>
      </c>
      <c r="Y964" s="7" t="s">
        <v>840</v>
      </c>
      <c r="Z964" s="7" t="s">
        <v>841</v>
      </c>
      <c r="AA964" s="7" t="s">
        <v>842</v>
      </c>
      <c r="AB964" s="7" t="s">
        <v>843</v>
      </c>
      <c r="AC964" s="7" t="s">
        <v>844</v>
      </c>
      <c r="AD964" s="7" t="s">
        <v>845</v>
      </c>
      <c r="AE964" s="7" t="s">
        <v>846</v>
      </c>
      <c r="AF964" s="7" t="s">
        <v>847</v>
      </c>
      <c r="AG964" s="7" t="s">
        <v>848</v>
      </c>
      <c r="AH964" s="7">
        <v>3</v>
      </c>
      <c r="AI964" s="7">
        <v>6</v>
      </c>
      <c r="AJ964" s="7">
        <v>7</v>
      </c>
      <c r="AK964" s="12">
        <v>8</v>
      </c>
    </row>
    <row r="965" spans="1:37" x14ac:dyDescent="0.3">
      <c r="A965" s="36">
        <v>2</v>
      </c>
      <c r="B965" s="36">
        <f t="shared" ca="1" si="594"/>
        <v>2</v>
      </c>
      <c r="C965" s="36" t="str">
        <f t="shared" ca="1" si="595"/>
        <v>2927339 DIBUJO Y MODELADO ARQUITECTONICO Y DE INGENIERIA (TECNÓLOGO)</v>
      </c>
      <c r="D965" s="50" t="str">
        <f t="shared" ca="1" si="596"/>
        <v>14:00 - 18:00</v>
      </c>
      <c r="E965" s="35"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65" s="36"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65" s="36"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65" s="36"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65" s="36" t="str">
        <f t="shared" ca="1" si="60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65" s="37">
        <f t="shared" ca="1" si="602"/>
        <v>0</v>
      </c>
      <c r="K965" s="46">
        <f t="shared" ca="1" si="603"/>
        <v>0</v>
      </c>
      <c r="L965" s="36" t="str">
        <f t="shared" ca="1" si="604"/>
        <v>MÓNICA ANDREA MOSQUERA LOZANO</v>
      </c>
      <c r="M965" s="36">
        <f t="shared" ca="1" si="605"/>
        <v>0</v>
      </c>
      <c r="N965" s="36">
        <f t="shared" ca="1" si="606"/>
        <v>0</v>
      </c>
      <c r="O965" s="36">
        <f t="shared" ca="1" si="607"/>
        <v>0</v>
      </c>
      <c r="P965" s="47">
        <f t="shared" ca="1" si="608"/>
        <v>0</v>
      </c>
      <c r="Q965" s="35" t="str">
        <f t="shared" ca="1" si="609"/>
        <v>EMPRESA</v>
      </c>
      <c r="R965" s="36" t="str">
        <f t="shared" ca="1" si="610"/>
        <v>EMPRESA</v>
      </c>
      <c r="S965" s="36" t="str">
        <f t="shared" ca="1" si="611"/>
        <v>EMPRESA</v>
      </c>
      <c r="T965" s="36" t="str">
        <f t="shared" ca="1" si="612"/>
        <v>EMPRESA</v>
      </c>
      <c r="U965" s="36" t="str">
        <f t="shared" ca="1" si="613"/>
        <v>EMPRESA</v>
      </c>
      <c r="V965" s="37">
        <f t="shared" ca="1" si="614"/>
        <v>0</v>
      </c>
      <c r="X965" s="11" t="s">
        <v>852</v>
      </c>
      <c r="Y965" s="7" t="s">
        <v>840</v>
      </c>
      <c r="Z965" s="7" t="s">
        <v>841</v>
      </c>
      <c r="AA965" s="7" t="s">
        <v>842</v>
      </c>
      <c r="AB965" s="7" t="s">
        <v>843</v>
      </c>
      <c r="AC965" s="7" t="s">
        <v>844</v>
      </c>
      <c r="AD965" s="7" t="s">
        <v>845</v>
      </c>
      <c r="AE965" s="7" t="s">
        <v>846</v>
      </c>
      <c r="AF965" s="7" t="s">
        <v>847</v>
      </c>
      <c r="AG965" s="7" t="s">
        <v>848</v>
      </c>
      <c r="AH965" s="7">
        <v>12</v>
      </c>
      <c r="AI965" s="7">
        <v>15</v>
      </c>
      <c r="AJ965" s="7">
        <v>16</v>
      </c>
      <c r="AK965" s="12">
        <v>17</v>
      </c>
    </row>
    <row r="966" spans="1:37" x14ac:dyDescent="0.3">
      <c r="A966" s="42">
        <v>2</v>
      </c>
      <c r="B966" s="42">
        <f t="shared" ca="1" si="594"/>
        <v>3</v>
      </c>
      <c r="C966" s="42" t="str">
        <f t="shared" ca="1" si="595"/>
        <v>2927349 DIBUJO Y MODELADO ARQUITECTONICO Y DE INGENIERIA (TECNÓLOGO)</v>
      </c>
      <c r="D966" s="52" t="str">
        <f t="shared" ca="1" si="596"/>
        <v>14:00 - 18:00</v>
      </c>
      <c r="E966" s="41"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66" s="42"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66" s="42"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66" s="42"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66" s="42" t="str">
        <f t="shared" ca="1" si="60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66" s="43">
        <f t="shared" ca="1" si="602"/>
        <v>0</v>
      </c>
      <c r="K966" s="44" t="str">
        <f t="shared" ca="1" si="603"/>
        <v>NICOLÁS VALENCIA PALACIOS</v>
      </c>
      <c r="L966" s="42">
        <f t="shared" ca="1" si="604"/>
        <v>0</v>
      </c>
      <c r="M966" s="42">
        <f t="shared" ca="1" si="605"/>
        <v>0</v>
      </c>
      <c r="N966" s="42" t="str">
        <f t="shared" ca="1" si="606"/>
        <v>NICOLÁS VALENCIA PALACIOS</v>
      </c>
      <c r="O966" s="42">
        <f t="shared" ca="1" si="607"/>
        <v>0</v>
      </c>
      <c r="P966" s="45">
        <f t="shared" ca="1" si="608"/>
        <v>0</v>
      </c>
      <c r="Q966" s="41" t="str">
        <f t="shared" ca="1" si="609"/>
        <v>EMPRESA</v>
      </c>
      <c r="R966" s="42" t="str">
        <f t="shared" ca="1" si="610"/>
        <v>EMPRESA</v>
      </c>
      <c r="S966" s="42" t="str">
        <f t="shared" ca="1" si="611"/>
        <v>EMPRESA</v>
      </c>
      <c r="T966" s="42" t="str">
        <f t="shared" ca="1" si="612"/>
        <v>EMPRESA</v>
      </c>
      <c r="U966" s="42" t="str">
        <f t="shared" ca="1" si="613"/>
        <v>EMPRESA</v>
      </c>
      <c r="V966" s="43">
        <f t="shared" ca="1" si="614"/>
        <v>0</v>
      </c>
      <c r="X966" s="11" t="s">
        <v>852</v>
      </c>
      <c r="Y966" s="7" t="s">
        <v>840</v>
      </c>
      <c r="Z966" s="7" t="s">
        <v>841</v>
      </c>
      <c r="AA966" s="7" t="s">
        <v>842</v>
      </c>
      <c r="AB966" s="7" t="s">
        <v>843</v>
      </c>
      <c r="AC966" s="7" t="s">
        <v>844</v>
      </c>
      <c r="AD966" s="7" t="s">
        <v>845</v>
      </c>
      <c r="AE966" s="7" t="s">
        <v>846</v>
      </c>
      <c r="AF966" s="7" t="s">
        <v>847</v>
      </c>
      <c r="AG966" s="7" t="s">
        <v>848</v>
      </c>
      <c r="AH966" s="7">
        <v>21</v>
      </c>
      <c r="AI966" s="7">
        <v>24</v>
      </c>
      <c r="AJ966" s="7">
        <v>25</v>
      </c>
      <c r="AK966" s="12">
        <v>26</v>
      </c>
    </row>
    <row r="967" spans="1:37" x14ac:dyDescent="0.3">
      <c r="A967" s="36">
        <v>2</v>
      </c>
      <c r="B967" s="36">
        <f t="shared" ca="1" si="594"/>
        <v>4</v>
      </c>
      <c r="C967" s="36" t="str">
        <f t="shared" ca="1" si="595"/>
        <v>3218913 - A DIBUJO Y MODELADO ARQUITECTONICO Y DE INGENIERIA (TECNÓLOGO) AEM</v>
      </c>
      <c r="D967" s="50" t="str">
        <f t="shared" ca="1" si="596"/>
        <v>12:00 - 15:00</v>
      </c>
      <c r="E967" s="35" t="str">
        <f t="shared" ca="1" si="597"/>
        <v>MODELAR PLANOS DE CONSTRUCCIÓN SEGÚN ESPECIFICACIONES Y TÉCNICAS DIGITALES
INTEGRAR LA INFORMACIÓN GRÁFICA Y TÉCNICA DE UN PROYECTO DE ARQUITECTURA E INGENIERÍA
MEDIANTE LA APLICACIÓN DE ESTRATEGIAS Y METODOLOGÍAS BIM.</v>
      </c>
      <c r="F967" s="36" t="str">
        <f t="shared" ca="1" si="598"/>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967" s="36" t="str">
        <f t="shared" ca="1" si="599"/>
        <v>INTERACTUAR EN LENGUA INGLESA DE FORMA ORAL Y ESCRITA DENTRO DE CONTEXTOS
SOCIALES Y LABORALES SEGÚN LOS CRITERIOS ESTABLECIDOS POR EL MARCO COMÚN
EUROPEO DE REFERENCIA PARA LAS LENGUAS</v>
      </c>
      <c r="H967" s="36" t="str">
        <f t="shared" ca="1" si="600"/>
        <v>MODELAR PLANOS DE CONSTRUCCIÓN SEGÚN ESPECIFICACIONES Y TÉCNICAS DIGITALES
ELABORAR MODELOS DE ESTRUCTURAS CON BASE EN TÉCNICAS DE REPRESENTACIÓN DIGITAL,
ESTÁNDARES GRÁFICOS Y METODOLOGÍAS CAD Y BIM.
ESTRUCTURALES EN CAD</v>
      </c>
      <c r="I967" s="36" t="str">
        <f t="shared" ca="1" si="601"/>
        <v>MODELADO DE INFORMACIÓN DE PROYECTOS DE CONSTRUCCIÓN SEGÚN
ESPECIFICACIONES Y TÉCNICAS DIGITALES
ELABORAR MODELOS ARQUITECTÓNICOS Y URBANOS DE ACUERDO CON TÉCNICAS DE REPRESENTACIÓN
DIGITAL, ESTÁNDARES GRÁFICOS Y METODOLOGÍAS CAD Y BIM.
BIM</v>
      </c>
      <c r="J967" s="37">
        <f t="shared" ca="1" si="602"/>
        <v>0</v>
      </c>
      <c r="K967" s="46" t="str">
        <f t="shared" ca="1" si="603"/>
        <v>DANIEL DELGADO GUTIÉRREZ</v>
      </c>
      <c r="L967" s="36" t="str">
        <f t="shared" ca="1" si="604"/>
        <v>DANIEL DELGADO GUTIÉRREZ</v>
      </c>
      <c r="M967" s="36" t="str">
        <f t="shared" ca="1" si="605"/>
        <v>ALEXANDER GONZÁLEZ GUZMÁN</v>
      </c>
      <c r="N967" s="36" t="str">
        <f t="shared" ca="1" si="606"/>
        <v>CARLOS ARTURO LONDOÑO SEPÚLVEDA</v>
      </c>
      <c r="O967" s="36" t="str">
        <f t="shared" ca="1" si="607"/>
        <v>JESSIKA FERNANDA RICO BUSTAMANTE</v>
      </c>
      <c r="P967" s="47">
        <f t="shared" ca="1" si="608"/>
        <v>0</v>
      </c>
      <c r="Q967" s="35" t="str">
        <f t="shared" ca="1" si="609"/>
        <v>SEDE ANDRÉS SANÍN - AULA 105 - SALA DE SISTEMAS (CALLE 75 No. 19-52)</v>
      </c>
      <c r="R967" s="36" t="str">
        <f t="shared" ca="1" si="610"/>
        <v>105 - LABORATORIO BIM ROOM - SENA CENTRO DE LA CONSTRUCCIÓN</v>
      </c>
      <c r="S967" s="36" t="str">
        <f t="shared" ca="1" si="611"/>
        <v>SEDE ANDRÉS SANÍN - AULA 105 - SALA DE SISTEMAS (CALLE 75 No. 19-52)</v>
      </c>
      <c r="T967" s="36" t="str">
        <f t="shared" ca="1" si="612"/>
        <v>SEDE ANDRÉS SANÍN - AULA 105 - SALA DE SISTEMAS (CALLE 75 No. 19-52)</v>
      </c>
      <c r="U967" s="36" t="str">
        <f t="shared" ca="1" si="613"/>
        <v>SEDE ANDRÉS SANÍN - AULA 105 - SALA DE SISTEMAS (CALLE 75 No. 19-52)</v>
      </c>
      <c r="V967" s="37">
        <f t="shared" ca="1" si="614"/>
        <v>0</v>
      </c>
      <c r="X967" s="11" t="s">
        <v>852</v>
      </c>
      <c r="Y967" s="7" t="s">
        <v>840</v>
      </c>
      <c r="Z967" s="7" t="s">
        <v>841</v>
      </c>
      <c r="AA967" s="7" t="s">
        <v>842</v>
      </c>
      <c r="AB967" s="7" t="s">
        <v>843</v>
      </c>
      <c r="AC967" s="7" t="s">
        <v>844</v>
      </c>
      <c r="AD967" s="7" t="s">
        <v>845</v>
      </c>
      <c r="AE967" s="7" t="s">
        <v>846</v>
      </c>
      <c r="AF967" s="7" t="s">
        <v>847</v>
      </c>
      <c r="AG967" s="7" t="s">
        <v>848</v>
      </c>
      <c r="AH967" s="7">
        <v>30</v>
      </c>
      <c r="AI967" s="7">
        <v>33</v>
      </c>
      <c r="AJ967" s="7">
        <v>34</v>
      </c>
      <c r="AK967" s="12">
        <v>35</v>
      </c>
    </row>
    <row r="968" spans="1:37" x14ac:dyDescent="0.3">
      <c r="A968" s="42">
        <v>2</v>
      </c>
      <c r="B968" s="42">
        <f t="shared" ca="1" si="594"/>
        <v>5</v>
      </c>
      <c r="C968" s="42" t="str">
        <f t="shared" ca="1" si="595"/>
        <v>3218913 - B DIBUJO Y MODELADO ARQUITECTONICO Y DE INGENIERIA (TECNÓLOGO) AEM</v>
      </c>
      <c r="D968" s="52" t="str">
        <f t="shared" ca="1" si="596"/>
        <v>12:00 - 15:00</v>
      </c>
      <c r="E968" s="41" t="str">
        <f t="shared" ca="1" si="597"/>
        <v>MODELADO DE INFORMACIÓN DE PROYECTOS DE CONSTRUCCIÓN SEGÚN
ESPECIFICACIONES Y TÉCNICAS DIGITALES
ELABORAR MODELOS ARQUITECTÓNICOS Y URBANOS DE ACUERDO CON TÉCNICAS DE REPRESENTACIÓN
DIGITAL, ESTÁNDARES GRÁFICOS Y METODOLOGÍAS CAD Y BIM.
BIM</v>
      </c>
      <c r="F968" s="42" t="str">
        <f t="shared" ca="1" si="598"/>
        <v>DESARROLLO DE PROCESOS DE INVESTIGACIÓN EFECTIVOS, TENIENDO EN CUENTA
SITUACIONES DE ORDEN SOCIAL Y PRODUCTIVO.</v>
      </c>
      <c r="G968" s="42" t="str">
        <f t="shared" ca="1" si="599"/>
        <v>MODELAR PLANOS DE CONSTRUCCIÓN SEGÚN ESPECIFICACIONES Y TÉCNICAS DIGITALES
INTEGRAR LA INFORMACIÓN GRÁFICA Y TÉCNICA DE UN PROYECTO DE ARQUITECTURA E INGENIERÍA
MEDIANTE LA APLICACIÓN DE ESTRATEGIAS Y METODOLOGÍAS BIM.</v>
      </c>
      <c r="H968" s="42" t="str">
        <f t="shared" ca="1" si="600"/>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I968" s="42" t="str">
        <f t="shared" ca="1" si="601"/>
        <v>MODELAR PLANOS DE CONSTRUCCIÓN SEGÚN ESPECIFICACIONES Y TÉCNICAS DIGITALES
ELABORAR MODELOS DE ESTRUCTURAS CON BASE EN TÉCNICAS DE REPRESENTACIÓN DIGITAL,
ESTÁNDARES GRÁFICOS Y METODOLOGÍAS CAD Y BIM.
ESTRUCTURALES EN CAD</v>
      </c>
      <c r="J968" s="43">
        <f t="shared" ca="1" si="602"/>
        <v>0</v>
      </c>
      <c r="K968" s="44" t="str">
        <f t="shared" ca="1" si="603"/>
        <v>JESSIKA FERNANDA RICO BUSTAMANTE</v>
      </c>
      <c r="L968" s="42" t="str">
        <f t="shared" ca="1" si="604"/>
        <v>ISABEL CRISTINA MUÑOZ MIRANDA</v>
      </c>
      <c r="M968" s="42" t="str">
        <f t="shared" ca="1" si="605"/>
        <v>DANIEL DELGADO GUTIÉRREZ</v>
      </c>
      <c r="N968" s="42" t="str">
        <f t="shared" ca="1" si="606"/>
        <v>DANIEL DELGADO GUTIÉRREZ</v>
      </c>
      <c r="O968" s="42" t="str">
        <f t="shared" ca="1" si="607"/>
        <v>CARLOS ARTURO LONDOÑO SEPÚLVEDA</v>
      </c>
      <c r="P968" s="45">
        <f t="shared" ca="1" si="608"/>
        <v>0</v>
      </c>
      <c r="Q968" s="41" t="str">
        <f t="shared" ca="1" si="609"/>
        <v>SEDE ANDRÉS SANÍN - AULA 106  - SALA DE SISTEMAS (CALLE 75 No. 19-52)</v>
      </c>
      <c r="R968" s="42" t="str">
        <f t="shared" ca="1" si="610"/>
        <v>SEDE ANDRÉS SANÍN - AULA 106  - SALA DE SISTEMAS (CALLE 75 No. 19-52)</v>
      </c>
      <c r="S968" s="42" t="str">
        <f t="shared" ca="1" si="611"/>
        <v>SEDE ANDRÉS SANÍN - AULA 106  - SALA DE SISTEMAS (CALLE 75 No. 19-52)</v>
      </c>
      <c r="T968" s="42" t="str">
        <f t="shared" ca="1" si="612"/>
        <v>105 - LABORATORIO BIM ROOM - SENA CENTRO DE LA CONSTRUCCIÓN</v>
      </c>
      <c r="U968" s="42" t="str">
        <f t="shared" ca="1" si="613"/>
        <v>SEDE ANDRÉS SANÍN - AULA 106  - SALA DE SISTEMAS (CALLE 75 No. 19-52)</v>
      </c>
      <c r="V968" s="43">
        <f t="shared" ca="1" si="614"/>
        <v>0</v>
      </c>
      <c r="X968" s="11" t="s">
        <v>852</v>
      </c>
      <c r="Y968" s="7" t="s">
        <v>840</v>
      </c>
      <c r="Z968" s="7" t="s">
        <v>841</v>
      </c>
      <c r="AA968" s="7" t="s">
        <v>842</v>
      </c>
      <c r="AB968" s="7" t="s">
        <v>843</v>
      </c>
      <c r="AC968" s="7" t="s">
        <v>844</v>
      </c>
      <c r="AD968" s="7" t="s">
        <v>845</v>
      </c>
      <c r="AE968" s="7" t="s">
        <v>846</v>
      </c>
      <c r="AF968" s="7" t="s">
        <v>847</v>
      </c>
      <c r="AG968" s="7" t="s">
        <v>848</v>
      </c>
      <c r="AH968" s="7">
        <v>39</v>
      </c>
      <c r="AI968" s="7">
        <v>42</v>
      </c>
      <c r="AJ968" s="7">
        <v>43</v>
      </c>
      <c r="AK968" s="12">
        <v>44</v>
      </c>
    </row>
    <row r="969" spans="1:37" x14ac:dyDescent="0.3">
      <c r="A969" s="36">
        <v>2</v>
      </c>
      <c r="B969" s="36">
        <f t="shared" ca="1" si="594"/>
        <v>6</v>
      </c>
      <c r="C969" s="36" t="str">
        <f t="shared" ca="1" si="595"/>
        <v xml:space="preserve">3232867 - DIBUJO Y MODELADO ARQUITECTONICO Y DE INGENIERIA (TECNÓLOGO) </v>
      </c>
      <c r="D969" s="50" t="str">
        <f t="shared" ca="1" si="596"/>
        <v>12:00 - 15:00</v>
      </c>
      <c r="E969" s="35" t="str">
        <f t="shared" ca="1" si="597"/>
        <v>MODELADO DE INFORMACIÓN DE PROYECTOS DE CONSTRUCCIÓN SEGÚN
ESPECIFICACIONES Y TÉCNICAS DIGITALES
ELABORAR MODELOS ARQUITECTÓNICOS Y URBANOS DE ACUERDO CON TÉCNICAS DE REPRESENTACIÓN
DIGITAL, ESTÁNDARES GRÁFICOS Y METODOLOGÍAS CAD Y BIM.
BIM</v>
      </c>
      <c r="F969" s="36" t="str">
        <f t="shared" ca="1" si="598"/>
        <v>MODELAR PLANOS DE CONSTRUCCIÓN SEGÚN ESPECIFICACIONES Y TÉCNICAS DIGITALES
ELABORAR MODELOS DE ESTRUCTURAS CON BASE EN TÉCNICAS DE REPRESENTACIÓN DIGITAL,
ESTÁNDARES GRÁFICOS Y METODOLOGÍAS CAD Y BIM.
ESTRUCTURALES EN CAD</v>
      </c>
      <c r="G969" s="36" t="str">
        <f t="shared" ca="1" si="599"/>
        <v>MODELADO DE INFORMACIÓN DE PROYECTOS DE CONSTRUCCIÓN SEGÚN
ESPECIFICACIONES Y TÉCNICAS DIGITALES
ELABORAR MODELOS ARQUITECTÓNICOS Y URBANOS DE ACUERDO CON TÉCNICAS DE REPRESENTACIÓN
DIGITAL, ESTÁNDARES GRÁFICOS Y METODOLOGÍAS CAD Y BIM.
URBANOS</v>
      </c>
      <c r="H969" s="36" t="str">
        <f t="shared" ca="1" si="600"/>
        <v>MODELADO DE INFORMACIÓN DE PROYECTOS DE CONSTRUCCIÓN SEGÚN
ESPECIFICACIONES Y TÉCNICAS DIGITALES
ELABORAR MODELOS ARQUITECTÓNICOS Y URBANOS DE ACUERDO CON TÉCNICAS DE REPRESENTACIÓN
DIGITAL, ESTÁNDARES GRÁFICOS Y METODOLOGÍAS CAD Y BIM.
URBANOS</v>
      </c>
      <c r="I969" s="36" t="str">
        <f t="shared" ca="1" si="601"/>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J969" s="37">
        <f t="shared" ca="1" si="602"/>
        <v>0</v>
      </c>
      <c r="K969" s="46" t="str">
        <f t="shared" ca="1" si="603"/>
        <v>ALEJANDRA MENDOZA QUINTERO</v>
      </c>
      <c r="L969" s="36" t="str">
        <f t="shared" ca="1" si="604"/>
        <v xml:space="preserve">HOOVER DIUZA MANCILLA </v>
      </c>
      <c r="M969" s="36" t="str">
        <f t="shared" ca="1" si="605"/>
        <v>MARIO FERNANDO GÓMEZ YEPEZ</v>
      </c>
      <c r="N969" s="36" t="str">
        <f t="shared" ca="1" si="606"/>
        <v>MARIO FERNANDO GÓMEZ YEPEZ</v>
      </c>
      <c r="O969" s="36" t="str">
        <f t="shared" ca="1" si="607"/>
        <v>DANIEL DELGADO GUTIÉRREZ</v>
      </c>
      <c r="P969" s="47">
        <f t="shared" ca="1" si="608"/>
        <v>0</v>
      </c>
      <c r="Q969" s="35" t="str">
        <f t="shared" ca="1" si="609"/>
        <v>105 - LABORATORIO BIM ROOM - SENA CENTRO DE LA CONSTRUCCIÓN</v>
      </c>
      <c r="R969" s="36" t="str">
        <f t="shared" ca="1" si="610"/>
        <v>SEDE ANDRÉS SANÍN - AULA 104 - SALA DE SISTEMAS (CALLE 75 No. 19-52)</v>
      </c>
      <c r="S969" s="36" t="str">
        <f t="shared" ca="1" si="611"/>
        <v>SEDE ANDRÉS SANÍN - AULA 104 - SALA DE SISTEMAS (CALLE 75 No. 19-52)</v>
      </c>
      <c r="T969" s="36" t="str">
        <f t="shared" ca="1" si="612"/>
        <v>SEDE ANDRÉS SANÍN - AULA 104 - SALA DE SISTEMAS (CALLE 75 No. 19-52)</v>
      </c>
      <c r="U969" s="36" t="str">
        <f t="shared" ca="1" si="613"/>
        <v>105 - LABORATORIO BIM ROOM - SENA CENTRO DE LA CONSTRUCCIÓN</v>
      </c>
      <c r="V969" s="37">
        <f t="shared" ca="1" si="614"/>
        <v>0</v>
      </c>
      <c r="X969" s="11" t="s">
        <v>852</v>
      </c>
      <c r="Y969" s="7" t="s">
        <v>840</v>
      </c>
      <c r="Z969" s="7" t="s">
        <v>841</v>
      </c>
      <c r="AA969" s="7" t="s">
        <v>842</v>
      </c>
      <c r="AB969" s="7" t="s">
        <v>843</v>
      </c>
      <c r="AC969" s="7" t="s">
        <v>844</v>
      </c>
      <c r="AD969" s="7" t="s">
        <v>845</v>
      </c>
      <c r="AE969" s="7" t="s">
        <v>846</v>
      </c>
      <c r="AF969" s="7" t="s">
        <v>847</v>
      </c>
      <c r="AG969" s="7" t="s">
        <v>848</v>
      </c>
      <c r="AH969" s="7">
        <v>48</v>
      </c>
      <c r="AI969" s="7">
        <v>51</v>
      </c>
      <c r="AJ969" s="7">
        <v>52</v>
      </c>
      <c r="AK969" s="12">
        <v>53</v>
      </c>
    </row>
    <row r="970" spans="1:37" x14ac:dyDescent="0.3">
      <c r="A970" s="42">
        <v>2</v>
      </c>
      <c r="B970" s="42">
        <f t="shared" ca="1" si="594"/>
        <v>7</v>
      </c>
      <c r="C970" s="42" t="str">
        <f t="shared" ca="1" si="595"/>
        <v xml:space="preserve">3290720 - DIBUJO Y MODELADO ARQUITECTONICO Y DE INGENIERIA (TECNÓLOGO) </v>
      </c>
      <c r="D970" s="52" t="str">
        <f t="shared" ca="1" si="596"/>
        <v>15:00 - 18:00</v>
      </c>
      <c r="E970" s="41" t="str">
        <f t="shared" ca="1" si="597"/>
        <v>MODELAR PLANOS DE CONSTRUCCIÓN SEGÚN ESPECIFICACIONES Y TÉCNICAS DIGITALES
ELABORAR MODELOS DE ESTRUCTURAS CON BASE EN TÉCNICAS DE REPRESENTACIÓN DIGITAL,
ESTÁNDARES GRÁFICOS Y METODOLOGÍAS CAD Y BIM.
ESTRUCTURALES EN CAD</v>
      </c>
      <c r="F970" s="42" t="str">
        <f t="shared" ca="1" si="598"/>
        <v>MODELADO DE INFORMACIÓN DE PROYECTOS DE CONSTRUCCIÓN SEGÚN
ESPECIFICACIONES Y TÉCNICAS DIGITALES
ELABORAR MODELOS ARQUITECTÓNICOS Y URBANOS DE ACUERDO CON TÉCNICAS DE REPRESENTACIÓN
DIGITAL, ESTÁNDARES GRÁFICOS Y METODOLOGÍAS CAD Y BIM.
CAD</v>
      </c>
      <c r="G970" s="42" t="str">
        <f t="shared" ca="1" si="599"/>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H970" s="42" t="str">
        <f t="shared" ca="1" si="600"/>
        <v>MODELADO DE INFORMACIÓN DE PROYECTOS DE CONSTRUCCIÓN SEGÚN
ESPECIFICACIONES Y TÉCNICAS DIGITALES
ELABORAR MODELOS ARQUITECTÓNICOS Y URBANOS DE ACUERDO CON TÉCNICAS DE REPRESENTACIÓN
DIGITAL, ESTÁNDARES GRÁFICOS Y METODOLOGÍAS CAD Y BIM.
BIM</v>
      </c>
      <c r="I970" s="42" t="str">
        <f t="shared" ca="1" si="601"/>
        <v>Enrique Low Murtra-Interactuar en el contexto productivo y social de acuerdo con principios éticos
para la construcción de una cultura de paz.
- ESTABLECER RELACIONES DE CRECIMIENTO PERSONAL Y COMUNITARIO A PARTIR DEL BIEN COMÚN COMO
APORTE PARA EL DESARROLLO SOCIAL.
- CONTRIBUIR CON EL FORTALECIMIENTO DE LA CULTURA DE PAZ A PARTIR DE LA DIGNIDAD HUMANA Y LAS
ESTRATEGIAS PARA LA TRANSFORMACIÓN DE CONFLICTOS
- PROMOVER EL USO RACIONAL DE LOS RECURSOS NATURALES A PARTIR DE CRITERIOS DE SOSTENIBILIDAD
Y SUSTENTABILIDAD ÉTICA Y NORMATIVA VIGENTE
- PROMOVER MI DIGNIDAD Y LA DEL OTRO A PARTIR DE LOS PRINCIPIOS Y VALORES ÉTICOS COMO APORTE
EN LA INSTAURACIÓN DE UNA CULTURA DE PAZ</v>
      </c>
      <c r="J970" s="43">
        <f t="shared" ca="1" si="602"/>
        <v>0</v>
      </c>
      <c r="K970" s="44" t="str">
        <f t="shared" ca="1" si="603"/>
        <v xml:space="preserve">HOOVER DIUZA MANCILLA </v>
      </c>
      <c r="L970" s="42" t="str">
        <f t="shared" ca="1" si="604"/>
        <v>NICOLÁS VALENCIA PALACIOS</v>
      </c>
      <c r="M970" s="42" t="str">
        <f t="shared" ca="1" si="605"/>
        <v>ALEJANDRA MENDOZA QUINTERO</v>
      </c>
      <c r="N970" s="42" t="str">
        <f t="shared" ca="1" si="606"/>
        <v>ALEJANDRA MENDOZA QUINTERO</v>
      </c>
      <c r="O970" s="42" t="str">
        <f t="shared" ca="1" si="607"/>
        <v>KAREN GISSEL PACHECO BOHÓRQUEZ</v>
      </c>
      <c r="P970" s="45">
        <f t="shared" ca="1" si="608"/>
        <v>0</v>
      </c>
      <c r="Q970" s="41" t="str">
        <f t="shared" ca="1" si="609"/>
        <v>SEDE ANDRÉS SANÍN - AULA 105 - SALA DE SISTEMAS (CALLE 75 No. 19-52)</v>
      </c>
      <c r="R970" s="42" t="str">
        <f t="shared" ca="1" si="610"/>
        <v>SEDE ANDRÉS SANÍN - AULA 105 - SALA DE SISTEMAS (CALLE 75 No. 19-52)</v>
      </c>
      <c r="S970" s="42" t="str">
        <f t="shared" ca="1" si="611"/>
        <v>105 - LABORATORIO BIM ROOM - SENA CENTRO DE LA CONSTRUCCIÓN</v>
      </c>
      <c r="T970" s="42" t="str">
        <f t="shared" ca="1" si="612"/>
        <v>SEDE ANDRÉS SANÍN - AULA 105 - SALA DE SISTEMAS (CALLE 75 No. 19-52)</v>
      </c>
      <c r="U970" s="42" t="str">
        <f t="shared" ca="1" si="613"/>
        <v>SEDE ANDRÉS SANÍN - AULA 105 - SALA DE SISTEMAS (CALLE 75 No. 19-52)</v>
      </c>
      <c r="V970" s="43">
        <f t="shared" ca="1" si="614"/>
        <v>0</v>
      </c>
      <c r="X970" s="11" t="s">
        <v>852</v>
      </c>
      <c r="Y970" s="7" t="s">
        <v>840</v>
      </c>
      <c r="Z970" s="7" t="s">
        <v>841</v>
      </c>
      <c r="AA970" s="7" t="s">
        <v>842</v>
      </c>
      <c r="AB970" s="7" t="s">
        <v>843</v>
      </c>
      <c r="AC970" s="7" t="s">
        <v>844</v>
      </c>
      <c r="AD970" s="7" t="s">
        <v>845</v>
      </c>
      <c r="AE970" s="7" t="s">
        <v>846</v>
      </c>
      <c r="AF970" s="7" t="s">
        <v>847</v>
      </c>
      <c r="AG970" s="7" t="s">
        <v>848</v>
      </c>
      <c r="AH970" s="7">
        <v>57</v>
      </c>
      <c r="AI970" s="7">
        <v>60</v>
      </c>
      <c r="AJ970" s="7">
        <v>61</v>
      </c>
      <c r="AK970" s="12">
        <v>62</v>
      </c>
    </row>
    <row r="971" spans="1:37" x14ac:dyDescent="0.3">
      <c r="A971" s="36">
        <v>2</v>
      </c>
      <c r="B971" s="36">
        <f t="shared" ca="1" si="594"/>
        <v>8</v>
      </c>
      <c r="C971" s="36" t="str">
        <f t="shared" ca="1" si="595"/>
        <v xml:space="preserve">3390267 - DIBUJO Y MODELADO ARQUITECTONICO Y DE INGENIERIA (TECNÓLOGO) </v>
      </c>
      <c r="D971" s="50" t="str">
        <f t="shared" ca="1" si="596"/>
        <v>12:00 - 15:00</v>
      </c>
      <c r="E971" s="35" t="str">
        <f t="shared" ca="1" si="597"/>
        <v>REPRESENTAR PROYECTOS DE CONSTRUCCIÓN SEGÚN NORMATIVA Y TÉCNICAS DE
DIBUJO
DIBUJAR OBJETOS EN DOS Y TRES DIMENSIONES DE ACUERDO CON PRINCIPIOS DE SISTEMAS DE PROYECCION
GEOMETRIA DESCRIPTIVA</v>
      </c>
      <c r="F971" s="36" t="str">
        <f t="shared" ca="1" si="598"/>
        <v>Ejercer derechos fundamentales del trabajo en el marco de la constitución política y los convenios
internacionales.</v>
      </c>
      <c r="G971" s="36" t="str">
        <f t="shared" ca="1" si="599"/>
        <v>REPRESENTAR PROYECTOS DE CONSTRUCCIÓN SEGÚN NORMATIVA Y TÉCNICAS DE
DIBUJO
EXPRESAR GRÁFICAMENTE PROYECTOS DE ARQUITECTURA A PARTIR DE TÉCNICAS DE DIBUJO MANUAL,
NORMAS Y ESPECIFICACIONES.
FUNDAMENTOS CAD</v>
      </c>
      <c r="H971" s="36" t="str">
        <f t="shared" ca="1" si="600"/>
        <v>REPRESENTAR PROYECTOS DE CONSTRUCCIÓN SEGÚN NORMATIVA Y TÉCNICAS DE
DIBUJO
EXPRESAR GRÁFICAMENTE PROYECTOS DE ARQUITECTURA A PARTIR DE TÉCNICAS DE DIBUJO MANUAL,
NORMAS Y ESPECIFICACIONES.
FUNDAMENTOS CAD</v>
      </c>
      <c r="I971" s="36" t="str">
        <f t="shared" ca="1" si="601"/>
        <v>REPRESENTAR PROYECTOS DE CONSTRUCCIÓN SEGÚN NORMATIVA Y TÉCNICAS DE
DIBUJO
IDENTIFICAR LOS SISTEMAS QUE CONSTITUYEN UNA EDIFICACIÓN DE ACUERDO CON LA FUNCIÓN DE LOS
ELEMENTOS QUE LA INTEGRAN Y SUS PROCESOS CONSTRUCTIVOS.</v>
      </c>
      <c r="J971" s="37">
        <f t="shared" ca="1" si="602"/>
        <v>0</v>
      </c>
      <c r="K971" s="46" t="str">
        <f t="shared" ca="1" si="603"/>
        <v>RICHAR GÓMEZ TAMARA</v>
      </c>
      <c r="L971" s="36" t="str">
        <f t="shared" ca="1" si="604"/>
        <v>EMERSON FABIÁN GONZÁLEZ GUTIÉRREZ</v>
      </c>
      <c r="M971" s="36" t="str">
        <f t="shared" ca="1" si="605"/>
        <v xml:space="preserve">HOOVER DIUZA MANCILLA </v>
      </c>
      <c r="N971" s="36" t="str">
        <f t="shared" ca="1" si="606"/>
        <v xml:space="preserve">HOOVER DIUZA MANCILLA </v>
      </c>
      <c r="O971" s="36" t="str">
        <f t="shared" ca="1" si="607"/>
        <v>RICHAR GÓMEZ TAMARA</v>
      </c>
      <c r="P971" s="47">
        <f t="shared" ca="1" si="608"/>
        <v>0</v>
      </c>
      <c r="Q971" s="35" t="str">
        <f t="shared" ca="1" si="609"/>
        <v>106 - TALLER DE PROTOTIPADO - SENA CENTRO DE LA CONSTRUCCIÓN</v>
      </c>
      <c r="R971" s="36" t="str">
        <f t="shared" ca="1" si="610"/>
        <v>106 - TALLER DE PROTOTIPADO - SENA CENTRO DE LA CONSTRUCCIÓN</v>
      </c>
      <c r="S971" s="36" t="str">
        <f t="shared" ca="1" si="611"/>
        <v>202 - SALA DE SISTEMAS SENA CENTRO DE LA CONSTRUCCIÓN</v>
      </c>
      <c r="T971" s="36" t="str">
        <f t="shared" ca="1" si="612"/>
        <v>202 - SALA DE SISTEMAS SENA CENTRO DE LA CONSTRUCCIÓN</v>
      </c>
      <c r="U971" s="36" t="str">
        <f t="shared" ca="1" si="613"/>
        <v>202 - SALA DE SISTEMAS SENA CENTRO DE LA CONSTRUCCIÓN</v>
      </c>
      <c r="V971" s="37">
        <f t="shared" ca="1" si="614"/>
        <v>0</v>
      </c>
      <c r="X971" s="11" t="s">
        <v>852</v>
      </c>
      <c r="Y971" s="7" t="s">
        <v>840</v>
      </c>
      <c r="Z971" s="7" t="s">
        <v>841</v>
      </c>
      <c r="AA971" s="7" t="s">
        <v>842</v>
      </c>
      <c r="AB971" s="7" t="s">
        <v>843</v>
      </c>
      <c r="AC971" s="7" t="s">
        <v>844</v>
      </c>
      <c r="AD971" s="7" t="s">
        <v>845</v>
      </c>
      <c r="AE971" s="7" t="s">
        <v>846</v>
      </c>
      <c r="AF971" s="7" t="s">
        <v>847</v>
      </c>
      <c r="AG971" s="7" t="s">
        <v>848</v>
      </c>
      <c r="AH971" s="7">
        <v>66</v>
      </c>
      <c r="AI971" s="7">
        <v>69</v>
      </c>
      <c r="AJ971" s="7">
        <v>70</v>
      </c>
      <c r="AK971" s="12">
        <v>71</v>
      </c>
    </row>
    <row r="972" spans="1:37" x14ac:dyDescent="0.3">
      <c r="A972" s="42">
        <v>2</v>
      </c>
      <c r="B972" s="42">
        <f t="shared" ca="1" si="594"/>
        <v>9</v>
      </c>
      <c r="C972" s="42" t="str">
        <f t="shared" ca="1" si="595"/>
        <v xml:space="preserve">3406421 - DIBUJO Y MODELADO ARQUITECTONICO Y DE INGENIERIA (TECNÓLOGO) </v>
      </c>
      <c r="D972" s="52" t="str">
        <f t="shared" ca="1" si="596"/>
        <v>15:00 - 18:00</v>
      </c>
      <c r="E972" s="41" t="str">
        <f t="shared" ca="1" si="597"/>
        <v>Ejercer derechos fundamentales del trabajo en el marco de la constitución política y los convenios
internacionales.</v>
      </c>
      <c r="F972" s="42" t="str">
        <f t="shared" ca="1" si="598"/>
        <v>REPRESENTAR PROYECTOS DE CONSTRUCCIÓN SEGÚN NORMATIVA Y TÉCNICAS DE
DIBUJO
DIBUJAR OBJETOS EN DOS Y TRES DIMENSIONES DE ACUERDO CON PRINCIPIOS DE SISTEMAS DE PROYECCION
GEOMETRIA DESCRIPTIVA</v>
      </c>
      <c r="G972" s="42" t="str">
        <f t="shared" ca="1" si="599"/>
        <v>INTERACTUAR EN LENGUA INGLESA DE FORMA ORAL Y ESCRITA DENTRO DE CONTEXTOS
SOCIALES Y LABORALES SEGÚN LOS CRITERIOS ESTABLECIDOS POR EL MARCO COMÚN
EUROPEO DE REFERENCIA PARA LAS LENGUAS
INTERCAMBIAR OPINIONES SOBRE SITUACIONES COTIDIANAS Y LABORALES ACTUALES, PASADAS Y FUTURAS EN CONTEXTOS SOCIALES ORALES Y ESCRITOS
DISCUTIR SOBRE POSIBLES SOLUCIONES A PROBLEMAS DENTRO DE UN RANGO VARIADO DE CONTEXTOS SOCIALES Y LABORALES.
IMPLEMENTAR ACCIONES DE MEJORA RELACIONADAS CON EL USO DE EXPRESIONES, ESTRUCTURAS Y DESEMPEÑO SEGÚN LOS RESULTADOS DE APRENDIZAJE FORMULADOS PARA EL PROGRAMA.
EXPLICAR LAS FUNCIONES DE SU OCUPACIÓN LABORAL USANDO EXPRESIONES DE ACUERDO AL NIVEL REQUERIDO POR EL PROGRAMA DE FORMACIÓN.
COMPRENDER INFORMACIÓN SOBRE SITUACIONES COTIDIANAS Y LABORALES ACTUALES Y FUTURAS A TRAVÉS DE INTERACCIONES SOCIALES DE FORMA ORAL Y ESCRITA.
PRESENTAR UN PROCESO PARA LA REALIZACIÓN DE UNA ACTIVIDAD EN SU QUEHACER LABORAL DE ACUERDO CON LOS PROCEDIMIENTOS ESTABLECIDOS DESDE SU PROGRAMA DE FORMACIÓN.</v>
      </c>
      <c r="H972" s="42" t="str">
        <f t="shared" ca="1" si="600"/>
        <v>MODELADO DE INFORMACIÓN DE PROYECTOS DE CONSTRUCCIÓN SEGÚN
ESPECIFICACIONES Y TÉCNICAS DIGITALES
ELABORAR MODELOS ARQUITECTÓNICOS Y URBANOS DE ACUERDO CON TÉCNICAS DE REPRESENTACIÓN
DIGITAL, ESTÁNDARES GRÁFICOS Y METODOLOGÍAS CAD Y BIM.
ARQUITECTONICOS CAD</v>
      </c>
      <c r="I972" s="42" t="str">
        <f t="shared" ca="1" si="601"/>
        <v>MODELADO DE INFORMACIÓN DE PROYECTOS DE CONSTRUCCIÓN SEGÚN
ESPECIFICACIONES Y TÉCNICAS DIGITALES
ELABORAR MODELOS ARQUITECTÓNICOS Y URBANOS DE ACUERDO CON TÉCNICAS DE REPRESENTACIÓN
DIGITAL, ESTÁNDARES GRÁFICOS Y METODOLOGÍAS CAD Y BIM.
ARQUITECTONICOS CAD</v>
      </c>
      <c r="J972" s="43">
        <f t="shared" ca="1" si="602"/>
        <v>0</v>
      </c>
      <c r="K972" s="44" t="str">
        <f t="shared" ca="1" si="603"/>
        <v>EMERSON FABIÁN GONZÁLEZ GUTIÉRREZ</v>
      </c>
      <c r="L972" s="42" t="str">
        <f t="shared" ca="1" si="604"/>
        <v>RICHAR GÓMEZ TAMARA</v>
      </c>
      <c r="M972" s="42" t="str">
        <f t="shared" ca="1" si="605"/>
        <v>ALEXANDER GONZÁLEZ GUZMÁN</v>
      </c>
      <c r="N972" s="42" t="str">
        <f t="shared" ca="1" si="606"/>
        <v>MARIO FERNANDO GÓMEZ YEPEZ</v>
      </c>
      <c r="O972" s="42" t="str">
        <f t="shared" ca="1" si="607"/>
        <v>MARIO FERNANDO GÓMEZ YEPEZ</v>
      </c>
      <c r="P972" s="45">
        <f t="shared" ca="1" si="608"/>
        <v>0</v>
      </c>
      <c r="Q972" s="41" t="str">
        <f t="shared" ca="1" si="609"/>
        <v>106 - TALLER DE PROTOTIPADO - SENA CENTRO DE LA CONSTRUCCIÓN</v>
      </c>
      <c r="R972" s="42" t="str">
        <f t="shared" ca="1" si="610"/>
        <v>106 - TALLER DE PROTOTIPADO - SENA CENTRO DE LA CONSTRUCCIÓN</v>
      </c>
      <c r="S972" s="42" t="str">
        <f t="shared" ca="1" si="611"/>
        <v>202 - SALA DE SISTEMAS SENA CENTRO DE LA CONSTRUCCIÓN</v>
      </c>
      <c r="T972" s="42" t="str">
        <f t="shared" ca="1" si="612"/>
        <v>202 - SALA DE SISTEMAS SENA CENTRO DE LA CONSTRUCCIÓN</v>
      </c>
      <c r="U972" s="42" t="str">
        <f t="shared" ca="1" si="613"/>
        <v>202 - SALA DE SISTEMAS SENA CENTRO DE LA CONSTRUCCIÓN</v>
      </c>
      <c r="V972" s="43">
        <f t="shared" ca="1" si="614"/>
        <v>0</v>
      </c>
      <c r="X972" s="11" t="s">
        <v>852</v>
      </c>
      <c r="Y972" s="7" t="s">
        <v>840</v>
      </c>
      <c r="Z972" s="7" t="s">
        <v>841</v>
      </c>
      <c r="AA972" s="7" t="s">
        <v>842</v>
      </c>
      <c r="AB972" s="7" t="s">
        <v>843</v>
      </c>
      <c r="AC972" s="7" t="s">
        <v>844</v>
      </c>
      <c r="AD972" s="7" t="s">
        <v>845</v>
      </c>
      <c r="AE972" s="7" t="s">
        <v>846</v>
      </c>
      <c r="AF972" s="7" t="s">
        <v>847</v>
      </c>
      <c r="AG972" s="7" t="s">
        <v>848</v>
      </c>
      <c r="AH972" s="7">
        <v>75</v>
      </c>
      <c r="AI972" s="7">
        <v>78</v>
      </c>
      <c r="AJ972" s="7">
        <v>79</v>
      </c>
      <c r="AK972" s="12">
        <v>80</v>
      </c>
    </row>
    <row r="973" spans="1:37" x14ac:dyDescent="0.3">
      <c r="A973" s="36">
        <v>2</v>
      </c>
      <c r="B973" s="36">
        <f t="shared" ca="1" si="594"/>
        <v>10</v>
      </c>
      <c r="C973" s="36" t="str">
        <f t="shared" ca="1" si="595"/>
        <v xml:space="preserve">3411737 TDMAI - DIBUJO Y MODELADO ARQUITECTONICO Y DE INGENIERIA (TECNÓLOGO) </v>
      </c>
      <c r="D973" s="50" t="str">
        <f t="shared" ca="1" si="596"/>
        <v>12:00 - 15:00</v>
      </c>
      <c r="E973" s="35" t="str">
        <f t="shared" ca="1" si="597"/>
        <v>REPRESENTAR PROYECTOS DE CONSTRUCCIÓN SEGÚN NORMATIVA Y TÉCNICAS DE
DIBUJO
DIBUJAR OBJETOS EN DOS Y TRES DIMENSIONES DE ACUERDO CON PRINCIPIOS DE SISTEMAS DE PROYECCION
GEOMETRIA DESCRIPTIVA</v>
      </c>
      <c r="F973" s="36" t="str">
        <f t="shared" ca="1" si="598"/>
        <v>REPRESENTAR PROYECTOS DE CONSTRUCCIÓN SEGÚN NORMATIVA Y TÉCNICAS DE
DIBUJO
IDENTIFICAR LOS SISTEMAS QUE CONSTITUYEN UNA EDIFICACIÓN DE ACUERDO CON LA FUNCIÓN DE LOS
ELEMENTOS QUE LA INTEGRAN Y SUS PROCESOS CONSTRUCTIVOS.</v>
      </c>
      <c r="G973" s="36" t="str">
        <f t="shared" ca="1" si="599"/>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H973" s="36" t="str">
        <f t="shared" ca="1" si="600"/>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I973" s="36" t="str">
        <f t="shared" ca="1" si="601"/>
        <v>REPRESENTAR PROYECTOS DE CONSTRUCCIÓN SEGÚN NORMATIVA Y TÉCNICAS DE
DIBUJO
EXPRESAR GRÁFICAMENTE PROYECTOS DE ARQUITECTURA A PARTIR DE TÉCNICAS DE DIBUJO MANUAL,
NORMAS Y ESPECIFICACIONES.
FUNDAMENTOS CAD</v>
      </c>
      <c r="J973" s="37">
        <f t="shared" ca="1" si="602"/>
        <v>0</v>
      </c>
      <c r="K973" s="46" t="str">
        <f t="shared" ca="1" si="603"/>
        <v xml:space="preserve">SANDRA LUCÍA VIDAL REVELO </v>
      </c>
      <c r="L973" s="36" t="str">
        <f t="shared" ca="1" si="604"/>
        <v>CARLOS ARTURO LONDOÑO SEPÚLVEDA</v>
      </c>
      <c r="M973" s="36" t="str">
        <f t="shared" ca="1" si="605"/>
        <v>VIVIANA ANDREA CAMPOS CARRILLO</v>
      </c>
      <c r="N973" s="36" t="str">
        <f t="shared" ca="1" si="606"/>
        <v>ALEJANDRO MONTOYA LEÓN</v>
      </c>
      <c r="O973" s="36" t="str">
        <f t="shared" ca="1" si="607"/>
        <v>NICOLÁS VALENCIA PALACIOS</v>
      </c>
      <c r="P973" s="47">
        <f t="shared" ca="1" si="608"/>
        <v>0</v>
      </c>
      <c r="Q973" s="35" t="str">
        <f t="shared" ca="1" si="609"/>
        <v>SEDE ANDRÉS SANÍN - AULA 107 - (CALLE 75 No. 19-52)</v>
      </c>
      <c r="R973" s="36" t="str">
        <f t="shared" ca="1" si="610"/>
        <v>SEDE ANDRÉS SANÍN - AULA 108 - SALA DE SISTEMAS (CALLE 75 No. 19-52)</v>
      </c>
      <c r="S973" s="36" t="str">
        <f t="shared" ca="1" si="611"/>
        <v>106 - TALLER DE PROTOTIPADO - SENA CENTRO DE LA CONSTRUCCIÓN</v>
      </c>
      <c r="T973" s="36" t="str">
        <f t="shared" ca="1" si="612"/>
        <v>SEDE ANDRÉS SANÍN - AULA 108 - SALA DE SISTEMAS (CALLE 75 No. 19-52)</v>
      </c>
      <c r="U973" s="36" t="str">
        <f t="shared" ca="1" si="613"/>
        <v>SEDE ANDRÉS SANÍN - AULA 108 - SALA DE SISTEMAS (CALLE 75 No. 19-52)</v>
      </c>
      <c r="V973" s="37">
        <f t="shared" ca="1" si="614"/>
        <v>0</v>
      </c>
      <c r="X973" s="11" t="s">
        <v>852</v>
      </c>
      <c r="Y973" s="7" t="s">
        <v>840</v>
      </c>
      <c r="Z973" s="7" t="s">
        <v>841</v>
      </c>
      <c r="AA973" s="7" t="s">
        <v>842</v>
      </c>
      <c r="AB973" s="7" t="s">
        <v>843</v>
      </c>
      <c r="AC973" s="7" t="s">
        <v>844</v>
      </c>
      <c r="AD973" s="7" t="s">
        <v>845</v>
      </c>
      <c r="AE973" s="7" t="s">
        <v>846</v>
      </c>
      <c r="AF973" s="7" t="s">
        <v>847</v>
      </c>
      <c r="AG973" s="7" t="s">
        <v>848</v>
      </c>
      <c r="AH973" s="7">
        <v>84</v>
      </c>
      <c r="AI973" s="7">
        <v>87</v>
      </c>
      <c r="AJ973" s="7">
        <v>88</v>
      </c>
      <c r="AK973" s="12">
        <v>89</v>
      </c>
    </row>
    <row r="974" spans="1:37" x14ac:dyDescent="0.3">
      <c r="A974" s="42">
        <v>2</v>
      </c>
      <c r="B974" s="42">
        <f t="shared" ca="1" si="594"/>
        <v>11</v>
      </c>
      <c r="C974" s="42" t="str">
        <f t="shared" ca="1" si="595"/>
        <v xml:space="preserve">3410975 TDMAI - DIBUJO Y MODELADO ARQUITECTONICO Y DE INGENIERIA (TECNÓLOGO) </v>
      </c>
      <c r="D974" s="52" t="str">
        <f t="shared" ca="1" si="596"/>
        <v>15:00 - 18:00</v>
      </c>
      <c r="E974" s="41" t="str">
        <f t="shared" ca="1" si="597"/>
        <v>REPRESENTAR PROYECTOS DE CONSTRUCCIÓN SEGÚN NORMATIVA Y TÉCNICAS DE
DIBUJO
IDENTIFICAR LOS SISTEMAS QUE CONSTITUYEN UNA EDIFICACIÓN DE ACUERDO CON LA FUNCIÓN DE LOS
ELEMENTOS QUE LA INTEGRAN Y SUS PROCESOS CONSTRUCTIVOS.</v>
      </c>
      <c r="F974" s="42" t="str">
        <f t="shared" ca="1" si="598"/>
        <v>REPRESENTAR PROYECTOS DE CONSTRUCCIÓN SEGÚN NORMATIVA Y TÉCNICAS DE
DIBUJO
DIBUJAR OBJETOS EN DOS Y TRES DIMENSIONES DE ACUERDO CON PRINCIPIOS DE SISTEMAS DE PROYECCION
GEOMETRIA DESCRIPTIVA</v>
      </c>
      <c r="G974" s="42" t="str">
        <f t="shared" ca="1" si="599"/>
        <v>REPRESENTAR PROYECTOS DE CONSTRUCCIÓN SEGÚN NORMATIVA Y TÉCNICAS DE
DIBUJO
EXPRESAR GRÁFICAMENTE PROYECTOS DE ARQUITECTURA A PARTIR DE TÉCNICAS DE DIBUJO MANUAL,
NORMAS Y ESPECIFICACIONES.
FUNDAMENTOS CAD</v>
      </c>
      <c r="H974" s="42" t="str">
        <f t="shared" ca="1" si="600"/>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I974" s="42" t="str">
        <f t="shared" ca="1" si="601"/>
        <v>INTERACTUAR EN LENGUA INGLESA DE FORMA ORAL Y ESCRITA DENTRO DE CONTEXTOS
SOCIALES Y LABORALES SEGÚN LOS CRITERIOS ESTABLECIDOS POR EL MARCO COMÚN
EUROPEO DE REFERENCIA PARA LAS LENGUAS</v>
      </c>
      <c r="J974" s="43">
        <f t="shared" ca="1" si="602"/>
        <v>0</v>
      </c>
      <c r="K974" s="44" t="str">
        <f t="shared" ca="1" si="603"/>
        <v>CARLOS ARTURO LONDOÑO SEPÚLVEDA</v>
      </c>
      <c r="L974" s="42" t="str">
        <f t="shared" ca="1" si="604"/>
        <v xml:space="preserve">SANDRA LUCÍA VIDAL REVELO </v>
      </c>
      <c r="M974" s="42" t="str">
        <f t="shared" ca="1" si="605"/>
        <v>NICOLÁS VALENCIA PALACIOS</v>
      </c>
      <c r="N974" s="42" t="str">
        <f t="shared" ca="1" si="606"/>
        <v>VIVIANA ANDREA CAMPOS CARRILLO</v>
      </c>
      <c r="O974" s="42" t="str">
        <f t="shared" ca="1" si="607"/>
        <v>ALEXANDER GONZÁLEZ GUZMÁN</v>
      </c>
      <c r="P974" s="45">
        <f t="shared" ca="1" si="608"/>
        <v>0</v>
      </c>
      <c r="Q974" s="41" t="str">
        <f t="shared" ca="1" si="609"/>
        <v>SEDE ANDRÉS SANÍN - AULA 108 - SALA DE SISTEMAS (CALLE 75 No. 19-52)</v>
      </c>
      <c r="R974" s="42" t="str">
        <f t="shared" ca="1" si="610"/>
        <v>SEDE ANDRÉS SANÍN - AULA 107 - (CALLE 75 No. 19-52)</v>
      </c>
      <c r="S974" s="42" t="str">
        <f t="shared" ca="1" si="611"/>
        <v>SEDE ANDRÉS SANÍN - AULA 108 - SALA DE SISTEMAS (CALLE 75 No. 19-52)</v>
      </c>
      <c r="T974" s="42" t="str">
        <f t="shared" ca="1" si="612"/>
        <v>SEDE ANDRÉS SANÍN - AULA 108 - SALA DE SISTEMAS (CALLE 75 No. 19-52)</v>
      </c>
      <c r="U974" s="42" t="str">
        <f t="shared" ca="1" si="613"/>
        <v>SEDE ANDRÉS SANÍN - AULA 108 - SALA DE SISTEMAS (CALLE 75 No. 19-52)</v>
      </c>
      <c r="V974" s="43">
        <f t="shared" ca="1" si="614"/>
        <v>0</v>
      </c>
      <c r="X974" s="11" t="s">
        <v>852</v>
      </c>
      <c r="Y974" s="7" t="s">
        <v>840</v>
      </c>
      <c r="Z974" s="7" t="s">
        <v>841</v>
      </c>
      <c r="AA974" s="7" t="s">
        <v>842</v>
      </c>
      <c r="AB974" s="7" t="s">
        <v>843</v>
      </c>
      <c r="AC974" s="7" t="s">
        <v>844</v>
      </c>
      <c r="AD974" s="7" t="s">
        <v>845</v>
      </c>
      <c r="AE974" s="7" t="s">
        <v>846</v>
      </c>
      <c r="AF974" s="7" t="s">
        <v>847</v>
      </c>
      <c r="AG974" s="7" t="s">
        <v>848</v>
      </c>
      <c r="AH974" s="7">
        <v>93</v>
      </c>
      <c r="AI974" s="7">
        <v>96</v>
      </c>
      <c r="AJ974" s="7">
        <v>97</v>
      </c>
      <c r="AK974" s="12">
        <v>98</v>
      </c>
    </row>
    <row r="975" spans="1:37" x14ac:dyDescent="0.3">
      <c r="A975" s="36">
        <v>2</v>
      </c>
      <c r="B975" s="36">
        <f t="shared" ca="1" si="594"/>
        <v>12</v>
      </c>
      <c r="C975" s="36" t="str">
        <f t="shared" ca="1" si="595"/>
        <v xml:space="preserve">NUEVA 1 TDMAI - DIBUJO Y MODELADO ARQUITECTONICO Y DE INGENIERIA (TECNÓLOGO) </v>
      </c>
      <c r="D975" s="50" t="str">
        <f t="shared" ca="1" si="596"/>
        <v>12:00 - 15:00</v>
      </c>
      <c r="E975" s="35" t="str">
        <f t="shared" ca="1" si="597"/>
        <v>INTERACTUAR EN LENGUA INGLESA DE FORMA ORAL Y ESCRITA DENTRO DE CONTEXTOS
SOCIALES Y LABORALES SEGÚN LOS CRITERIOS ESTABLECIDOS POR EL MARCO COMÚN
EUROPEO DE REFERENCIA PARA LAS LENGUAS</v>
      </c>
      <c r="F975" s="36" t="str">
        <f t="shared" ca="1" si="598"/>
        <v>REPRESENTAR PROYECTOS DE CONSTRUCCIÓN SEGÚN NORMATIVA Y TÉCNICAS DE
DIBUJO
IDENTIFICAR LOS SISTEMAS QUE CONSTITUYEN UNA EDIFICACIÓN DE ACUERDO CON LA FUNCIÓN DE LOS
ELEMENTOS QUE LA INTEGRAN Y SUS PROCESOS CONSTRUCTIVOS.</v>
      </c>
      <c r="G975" s="36" t="str">
        <f t="shared" ca="1" si="599"/>
        <v>DESARROLLAR PROCESOS DE COMUNICACIÓN EFICACES Y EFECTIVOS, TENIENDO EN
CUENTA SITUACIONES DE ORDEN SOCIAL, PERSONAL Y PRODUCTIVO.</v>
      </c>
      <c r="H975" s="36" t="str">
        <f t="shared" ca="1" si="600"/>
        <v>REPRESENTAR PROYECTOS DE CONSTRUCCIÓN SEGÚN NORMATIVA Y TÉCNICAS DE
DIBUJO
DIBUJAR OBJETOS EN DOS Y TRES DIMENSIONES DE ACUERDO CON PRINCIPIOS DE SISTEMAS DE PROYECCION
GEOMETRIA DESCRIPTIVA</v>
      </c>
      <c r="I975" s="36" t="str">
        <f t="shared" ca="1" si="601"/>
        <v>REPRESENTAR PROYECTOS DE CONSTRUCCIÓN SEGÚN NORMATIVA Y TÉCNICAS DE
DIBUJO
EXPRESAR GRÁFICAMENTE PROYECTOS DE ARQUITECTURA A PARTIR DE TÉCNICAS DE DIBUJO MANUAL,
NORMAS Y ESPECIFICACIONES.
FUNDAMENTOS CAD</v>
      </c>
      <c r="J975" s="37">
        <f t="shared" ca="1" si="602"/>
        <v>0</v>
      </c>
      <c r="K975" s="46" t="str">
        <f t="shared" ca="1" si="603"/>
        <v>CRISTIAN CAMILO RAMIREZ</v>
      </c>
      <c r="L975" s="36" t="str">
        <f t="shared" ca="1" si="604"/>
        <v>ALEJANDRA MENDOZA QUINTERO</v>
      </c>
      <c r="M975" s="36" t="str">
        <f t="shared" ca="1" si="605"/>
        <v>YOLIMA GOMEZ CARACAS</v>
      </c>
      <c r="N975" s="36" t="str">
        <f t="shared" ca="1" si="606"/>
        <v>JORGE MARIO RINCON URREA</v>
      </c>
      <c r="O975" s="36" t="str">
        <f t="shared" ca="1" si="607"/>
        <v xml:space="preserve">HOOVER DIUZA MANCILLA </v>
      </c>
      <c r="P975" s="47">
        <f t="shared" ca="1" si="608"/>
        <v>0</v>
      </c>
      <c r="Q975" s="35" t="str">
        <f t="shared" ca="1" si="609"/>
        <v>202 - SALA DE SISTEMAS SENA CENTRO DE LA CONSTRUCCIÓN</v>
      </c>
      <c r="R975" s="36" t="str">
        <f t="shared" ca="1" si="610"/>
        <v>202 - SALA DE SISTEMAS SENA CENTRO DE LA CONSTRUCCIÓN</v>
      </c>
      <c r="S975" s="36" t="str">
        <f t="shared" ca="1" si="611"/>
        <v>SEDE ANDRÉS SANÍN - AULA 108 - SALA DE SISTEMAS (CALLE 75 No. 19-52)</v>
      </c>
      <c r="T975" s="36" t="str">
        <f t="shared" ca="1" si="612"/>
        <v>SEDE ANDRÉS SANÍN - AULA 107 - (CALLE 75 No. 19-52)</v>
      </c>
      <c r="U975" s="36" t="str">
        <f t="shared" ca="1" si="613"/>
        <v>SEDE ANDRÉS SANÍN - AULA 109 - SALA DE SISTEMAS (CALLE 75 No. 19-52)</v>
      </c>
      <c r="V975" s="37">
        <f t="shared" ca="1" si="614"/>
        <v>0</v>
      </c>
      <c r="X975" s="11" t="s">
        <v>852</v>
      </c>
      <c r="Y975" s="7" t="s">
        <v>840</v>
      </c>
      <c r="Z975" s="7" t="s">
        <v>841</v>
      </c>
      <c r="AA975" s="7" t="s">
        <v>842</v>
      </c>
      <c r="AB975" s="7" t="s">
        <v>843</v>
      </c>
      <c r="AC975" s="7" t="s">
        <v>844</v>
      </c>
      <c r="AD975" s="7" t="s">
        <v>845</v>
      </c>
      <c r="AE975" s="7" t="s">
        <v>846</v>
      </c>
      <c r="AF975" s="7" t="s">
        <v>847</v>
      </c>
      <c r="AG975" s="7" t="s">
        <v>848</v>
      </c>
      <c r="AH975" s="7">
        <v>102</v>
      </c>
      <c r="AI975" s="7">
        <v>105</v>
      </c>
      <c r="AJ975" s="7">
        <v>106</v>
      </c>
      <c r="AK975" s="12">
        <v>107</v>
      </c>
    </row>
    <row r="976" spans="1:37" x14ac:dyDescent="0.3">
      <c r="A976" s="42">
        <v>2</v>
      </c>
      <c r="B976" s="42">
        <f t="shared" ca="1" si="594"/>
        <v>13</v>
      </c>
      <c r="C976" s="42" t="str">
        <f t="shared" ca="1" si="595"/>
        <v xml:space="preserve">NUEVA 2 TDMAI - DIBUJO Y MODELADO ARQUITECTONICO Y DE INGENIERIA (TECNÓLOGO) </v>
      </c>
      <c r="D976" s="52" t="str">
        <f t="shared" ca="1" si="596"/>
        <v>15:00 - 18:00</v>
      </c>
      <c r="E976" s="41" t="str">
        <f t="shared" ca="1" si="597"/>
        <v>REPRESENTAR PROYECTOS DE CONSTRUCCIÓN SEGÚN NORMATIVA Y TÉCNICAS DE
DIBUJO
EXPRESAR GRÁFICAMENTE PROYECTOS DE ARQUITECTURA A PARTIR DE TÉCNICAS DE DIBUJO MANUAL,
NORMAS Y ESPECIFICACIONES.
FUNDAMENTOS CAD</v>
      </c>
      <c r="F976" s="42" t="str">
        <f t="shared" ca="1" si="598"/>
        <v>Utilizar herramientas informáticas de acuerdo con las necesidades de manejo de información</v>
      </c>
      <c r="G976" s="42" t="str">
        <f t="shared" ca="1" si="599"/>
        <v>REPRESENTAR PROYECTOS DE CONSTRUCCIÓN SEGÚN NORMATIVA Y TÉCNICAS DE
DIBUJO
IDENTIFICAR LOS SISTEMAS QUE CONSTITUYEN UNA EDIFICACIÓN DE ACUERDO CON LA FUNCIÓN DE LOS
ELEMENTOS QUE LA INTEGRAN Y SUS PROCESOS CONSTRUCTIVOS.</v>
      </c>
      <c r="H976" s="42" t="str">
        <f t="shared" ca="1" si="600"/>
        <v>REPRESENTAR PROYECTOS DE CONSTRUCCIÓN SEGÚN NORMATIVA Y TÉCNICAS DE
DIBUJO
DIBUJAR OBJETOS EN DOS Y TRES DIMENSIONES DE ACUERDO CON PRINCIPIOS DE SISTEMAS DE PROYECCION
GEOMETRIA DESCRIPTIVA</v>
      </c>
      <c r="I976" s="42" t="str">
        <f t="shared" ca="1" si="601"/>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J976" s="43">
        <f t="shared" ca="1" si="602"/>
        <v>0</v>
      </c>
      <c r="K976" s="44" t="str">
        <f t="shared" ca="1" si="603"/>
        <v>MARIO FERNANDO GÓMEZ YEPEZ</v>
      </c>
      <c r="L976" s="42" t="str">
        <f t="shared" ca="1" si="604"/>
        <v>ALEJANDRO MONTOYA LEÓN</v>
      </c>
      <c r="M976" s="42" t="str">
        <f t="shared" ca="1" si="605"/>
        <v>RICHAR GÓMEZ TAMARA</v>
      </c>
      <c r="N976" s="42" t="str">
        <f t="shared" ca="1" si="606"/>
        <v>JORGE MARIO RINCON URREA</v>
      </c>
      <c r="O976" s="42" t="str">
        <f t="shared" ca="1" si="607"/>
        <v>VIVIANA ANDREA CAMPOS CARRILLO</v>
      </c>
      <c r="P976" s="45">
        <f t="shared" ca="1" si="608"/>
        <v>0</v>
      </c>
      <c r="Q976" s="41" t="str">
        <f t="shared" ca="1" si="609"/>
        <v>SEDE ANDRÉS SANÍN - AULA 109 - SALA DE SISTEMAS (CALLE 75 No. 19-52)</v>
      </c>
      <c r="R976" s="42" t="str">
        <f t="shared" ca="1" si="610"/>
        <v>SEDE ANDRÉS SANÍN - AULA 109 - SALA DE SISTEMAS (CALLE 75 No. 19-52)</v>
      </c>
      <c r="S976" s="42" t="str">
        <f t="shared" ca="1" si="611"/>
        <v>106 - TALLER DE PROTOTIPADO - SENA CENTRO DE LA CONSTRUCCIÓN</v>
      </c>
      <c r="T976" s="42" t="str">
        <f t="shared" ca="1" si="612"/>
        <v>SEDE ANDRÉS SANÍN - AULA 107 - (CALLE 75 No. 19-52)</v>
      </c>
      <c r="U976" s="42" t="str">
        <f t="shared" ca="1" si="613"/>
        <v>SEDE ANDRÉS SANÍN - AULA 109 - SALA DE SISTEMAS (CALLE 75 No. 19-52)</v>
      </c>
      <c r="V976" s="43">
        <f t="shared" ca="1" si="614"/>
        <v>0</v>
      </c>
      <c r="X976" s="11" t="s">
        <v>852</v>
      </c>
      <c r="Y976" s="7" t="s">
        <v>840</v>
      </c>
      <c r="Z976" s="7" t="s">
        <v>841</v>
      </c>
      <c r="AA976" s="7" t="s">
        <v>842</v>
      </c>
      <c r="AB976" s="7" t="s">
        <v>843</v>
      </c>
      <c r="AC976" s="7" t="s">
        <v>844</v>
      </c>
      <c r="AD976" s="7" t="s">
        <v>845</v>
      </c>
      <c r="AE976" s="7" t="s">
        <v>846</v>
      </c>
      <c r="AF976" s="7" t="s">
        <v>847</v>
      </c>
      <c r="AG976" s="7" t="s">
        <v>848</v>
      </c>
      <c r="AH976" s="7">
        <v>111</v>
      </c>
      <c r="AI976" s="7">
        <v>114</v>
      </c>
      <c r="AJ976" s="7">
        <v>115</v>
      </c>
      <c r="AK976" s="12">
        <v>116</v>
      </c>
    </row>
    <row r="977" spans="1:37" x14ac:dyDescent="0.3">
      <c r="A977" s="36">
        <v>2</v>
      </c>
      <c r="B977" s="36">
        <f t="shared" ca="1" si="594"/>
        <v>14</v>
      </c>
      <c r="C977" s="36" t="str">
        <f t="shared" ca="1" si="595"/>
        <v xml:space="preserve">3140980 - DIBUJO DIGITAL DE ARQUITECTURA E INGENIERIA (TÉCNICO) </v>
      </c>
      <c r="D977" s="50" t="str">
        <f t="shared" ca="1" si="596"/>
        <v>14:00 - 18:00</v>
      </c>
      <c r="E977" s="35"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77" s="36"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77" s="36"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77" s="36"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77" s="36" t="str">
        <f t="shared" ca="1" si="60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77" s="37">
        <f t="shared" ca="1" si="602"/>
        <v>0</v>
      </c>
      <c r="K977" s="46">
        <f t="shared" ca="1" si="603"/>
        <v>0</v>
      </c>
      <c r="L977" s="36">
        <f t="shared" ca="1" si="604"/>
        <v>0</v>
      </c>
      <c r="M977" s="36">
        <f t="shared" ca="1" si="605"/>
        <v>0</v>
      </c>
      <c r="N977" s="36" t="str">
        <f t="shared" ca="1" si="606"/>
        <v xml:space="preserve">SANDRA LUCÍA VIDAL REVELO </v>
      </c>
      <c r="O977" s="36" t="str">
        <f t="shared" ca="1" si="607"/>
        <v xml:space="preserve">SANDRA LUCÍA VIDAL REVELO </v>
      </c>
      <c r="P977" s="47">
        <f t="shared" ca="1" si="608"/>
        <v>0</v>
      </c>
      <c r="Q977" s="35" t="str">
        <f t="shared" ca="1" si="609"/>
        <v>EMPRESA</v>
      </c>
      <c r="R977" s="36" t="str">
        <f t="shared" ca="1" si="610"/>
        <v>EMPRESA</v>
      </c>
      <c r="S977" s="36" t="str">
        <f t="shared" ca="1" si="611"/>
        <v>EMPRESA</v>
      </c>
      <c r="T977" s="36" t="str">
        <f t="shared" ca="1" si="612"/>
        <v>EMPRESA</v>
      </c>
      <c r="U977" s="36" t="str">
        <f t="shared" ca="1" si="613"/>
        <v>EMPRESA</v>
      </c>
      <c r="V977" s="37">
        <f t="shared" ca="1" si="614"/>
        <v>0</v>
      </c>
      <c r="X977" s="11" t="s">
        <v>852</v>
      </c>
      <c r="Y977" s="7" t="s">
        <v>840</v>
      </c>
      <c r="Z977" s="7" t="s">
        <v>841</v>
      </c>
      <c r="AA977" s="7" t="s">
        <v>842</v>
      </c>
      <c r="AB977" s="7" t="s">
        <v>843</v>
      </c>
      <c r="AC977" s="7" t="s">
        <v>844</v>
      </c>
      <c r="AD977" s="7" t="s">
        <v>845</v>
      </c>
      <c r="AE977" s="7" t="s">
        <v>846</v>
      </c>
      <c r="AF977" s="7" t="s">
        <v>847</v>
      </c>
      <c r="AG977" s="7" t="s">
        <v>848</v>
      </c>
      <c r="AH977" s="7">
        <v>120</v>
      </c>
      <c r="AI977" s="7">
        <v>123</v>
      </c>
      <c r="AJ977" s="7">
        <v>124</v>
      </c>
      <c r="AK977" s="12">
        <v>125</v>
      </c>
    </row>
    <row r="978" spans="1:37" x14ac:dyDescent="0.3">
      <c r="A978" s="42">
        <v>2</v>
      </c>
      <c r="B978" s="42">
        <f t="shared" ca="1" si="594"/>
        <v>15</v>
      </c>
      <c r="C978" s="42" t="str">
        <f t="shared" ca="1" si="595"/>
        <v xml:space="preserve">3147644 - DIBUJO DIGITAL DE ARQUITECTURA E INGENIERIA (TÉCNICO) </v>
      </c>
      <c r="D978" s="52" t="str">
        <f t="shared" ca="1" si="596"/>
        <v>14:00 - 18:00</v>
      </c>
      <c r="E978" s="41"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78" s="42"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78" s="42"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78" s="42"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78" s="42" t="str">
        <f t="shared" ca="1" si="60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78" s="43">
        <f t="shared" ca="1" si="602"/>
        <v>0</v>
      </c>
      <c r="K978" s="44">
        <f t="shared" ca="1" si="603"/>
        <v>0</v>
      </c>
      <c r="L978" s="42" t="str">
        <f t="shared" ca="1" si="604"/>
        <v>JESSIKA FERNANDA RICO BUSTAMANTE</v>
      </c>
      <c r="M978" s="42" t="str">
        <f t="shared" ca="1" si="605"/>
        <v>JESSIKA FERNANDA RICO BUSTAMANTE</v>
      </c>
      <c r="N978" s="42" t="str">
        <f t="shared" ca="1" si="606"/>
        <v>JESSIKA FERNANDA RICO BUSTAMANTE</v>
      </c>
      <c r="O978" s="42">
        <f t="shared" ca="1" si="607"/>
        <v>0</v>
      </c>
      <c r="P978" s="45">
        <f t="shared" ca="1" si="608"/>
        <v>0</v>
      </c>
      <c r="Q978" s="41" t="str">
        <f t="shared" ca="1" si="609"/>
        <v>EMPRESA</v>
      </c>
      <c r="R978" s="42" t="str">
        <f t="shared" ca="1" si="610"/>
        <v>EMPRESA</v>
      </c>
      <c r="S978" s="42" t="str">
        <f t="shared" ca="1" si="611"/>
        <v>EMPRESA</v>
      </c>
      <c r="T978" s="42" t="str">
        <f t="shared" ca="1" si="612"/>
        <v>EMPRESA</v>
      </c>
      <c r="U978" s="42" t="str">
        <f t="shared" ca="1" si="613"/>
        <v>EMPRESA</v>
      </c>
      <c r="V978" s="43">
        <f t="shared" ca="1" si="614"/>
        <v>0</v>
      </c>
      <c r="X978" s="11" t="s">
        <v>852</v>
      </c>
      <c r="Y978" s="7" t="s">
        <v>840</v>
      </c>
      <c r="Z978" s="7" t="s">
        <v>841</v>
      </c>
      <c r="AA978" s="7" t="s">
        <v>842</v>
      </c>
      <c r="AB978" s="7" t="s">
        <v>843</v>
      </c>
      <c r="AC978" s="7" t="s">
        <v>844</v>
      </c>
      <c r="AD978" s="7" t="s">
        <v>845</v>
      </c>
      <c r="AE978" s="7" t="s">
        <v>846</v>
      </c>
      <c r="AF978" s="7" t="s">
        <v>847</v>
      </c>
      <c r="AG978" s="7" t="s">
        <v>848</v>
      </c>
      <c r="AH978" s="7">
        <v>129</v>
      </c>
      <c r="AI978" s="7">
        <v>132</v>
      </c>
      <c r="AJ978" s="7">
        <v>133</v>
      </c>
      <c r="AK978" s="12">
        <v>134</v>
      </c>
    </row>
    <row r="979" spans="1:37" x14ac:dyDescent="0.3">
      <c r="A979" s="36">
        <v>2</v>
      </c>
      <c r="B979" s="36">
        <f t="shared" ca="1" si="594"/>
        <v>16</v>
      </c>
      <c r="C979" s="36" t="str">
        <f t="shared" ca="1" si="595"/>
        <v>3151929 - DIBUJO DIGITAL DE ARQUITECTURA E INGENIERIA (TÉCNICO) POBLACION ESPECIAL</v>
      </c>
      <c r="D979" s="50" t="str">
        <f t="shared" ca="1" si="596"/>
        <v>14:00 - 18:00</v>
      </c>
      <c r="E979" s="35"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79" s="36"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79" s="36"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79" s="36"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79" s="36" t="str">
        <f t="shared" ca="1" si="601"/>
        <v>13:00 - 18:00 RESULTADOS DE APRENDIZAJE ETAPA PRACTICA
557436 - APLICAR EN LA RESOLUCIÓN DE PROBLEMAS REALES DEL SECTOR PRODUCTIVO, LOS CONOCIMIENTOS, HABILIDADES Y DESTREZAS PERTINENTES A LAS COMPETENCIAS DEL PROGRAMA DE FORMACIÓN ASUMIENDO ESTRATEGIAS Y METODOLOGÍAS DE AUTOGESTIÓN.</v>
      </c>
      <c r="J979" s="37">
        <f t="shared" ca="1" si="602"/>
        <v>0</v>
      </c>
      <c r="K979" s="46" t="str">
        <f t="shared" ca="1" si="603"/>
        <v>JORGE ANDRÉS URRIAGO QUEVEDO</v>
      </c>
      <c r="L979" s="36" t="str">
        <f t="shared" ca="1" si="604"/>
        <v>JORGE ANDRÉS URRIAGO QUEVEDO</v>
      </c>
      <c r="M979" s="36" t="str">
        <f t="shared" ca="1" si="605"/>
        <v>JORGE ANDRÉS URRIAGO QUEVEDO</v>
      </c>
      <c r="N979" s="36">
        <f t="shared" ca="1" si="606"/>
        <v>0</v>
      </c>
      <c r="O979" s="36" t="str">
        <f t="shared" ca="1" si="607"/>
        <v>JORGE ANDRÉS URRIAGO QUEVEDO</v>
      </c>
      <c r="P979" s="47">
        <f t="shared" ca="1" si="608"/>
        <v>0</v>
      </c>
      <c r="Q979" s="35" t="str">
        <f t="shared" ca="1" si="609"/>
        <v>EMPRESA</v>
      </c>
      <c r="R979" s="36" t="str">
        <f t="shared" ca="1" si="610"/>
        <v>EMPRESA</v>
      </c>
      <c r="S979" s="36" t="str">
        <f t="shared" ca="1" si="611"/>
        <v>EMPRESA</v>
      </c>
      <c r="T979" s="36" t="str">
        <f t="shared" ca="1" si="612"/>
        <v>EMPRESA</v>
      </c>
      <c r="U979" s="36" t="str">
        <f t="shared" ca="1" si="613"/>
        <v>EMPRESA</v>
      </c>
      <c r="V979" s="37">
        <f t="shared" ca="1" si="614"/>
        <v>0</v>
      </c>
      <c r="X979" s="11" t="s">
        <v>852</v>
      </c>
      <c r="Y979" s="7" t="s">
        <v>840</v>
      </c>
      <c r="Z979" s="7" t="s">
        <v>841</v>
      </c>
      <c r="AA979" s="7" t="s">
        <v>842</v>
      </c>
      <c r="AB979" s="7" t="s">
        <v>843</v>
      </c>
      <c r="AC979" s="7" t="s">
        <v>844</v>
      </c>
      <c r="AD979" s="7" t="s">
        <v>845</v>
      </c>
      <c r="AE979" s="7" t="s">
        <v>846</v>
      </c>
      <c r="AF979" s="7" t="s">
        <v>847</v>
      </c>
      <c r="AG979" s="7" t="s">
        <v>848</v>
      </c>
      <c r="AH979" s="7">
        <v>138</v>
      </c>
      <c r="AI979" s="7">
        <v>141</v>
      </c>
      <c r="AJ979" s="7">
        <v>142</v>
      </c>
      <c r="AK979" s="12">
        <v>143</v>
      </c>
    </row>
    <row r="980" spans="1:37" x14ac:dyDescent="0.3">
      <c r="A980" s="42">
        <v>2</v>
      </c>
      <c r="B980" s="42">
        <f t="shared" ca="1" si="594"/>
        <v>17</v>
      </c>
      <c r="C980" s="42" t="str">
        <f t="shared" ca="1" si="595"/>
        <v xml:space="preserve">3232770 - DIBUJO DIGITAL DE ARQUITECTURA E INGENIERIA (TÉCNICO) </v>
      </c>
      <c r="D980" s="52" t="str">
        <f t="shared" ca="1" si="596"/>
        <v>14:00 - 18:00</v>
      </c>
      <c r="E980" s="41" t="str">
        <f t="shared" ca="1" si="597"/>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80" s="42" t="str">
        <f t="shared" ca="1" si="59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80" s="42" t="str">
        <f t="shared" ca="1" si="59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80" s="42" t="str">
        <f t="shared" ca="1" si="60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80" s="42" t="str">
        <f t="shared" ca="1" si="60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80" s="43">
        <f t="shared" ca="1" si="602"/>
        <v>0</v>
      </c>
      <c r="K980" s="44" t="str">
        <f t="shared" ca="1" si="603"/>
        <v>MÓNICA ANDREA MOSQUERA LOZANO</v>
      </c>
      <c r="L980" s="42">
        <f t="shared" ca="1" si="604"/>
        <v>0</v>
      </c>
      <c r="M980" s="42">
        <f t="shared" ca="1" si="605"/>
        <v>0</v>
      </c>
      <c r="N980" s="42">
        <f t="shared" ca="1" si="606"/>
        <v>0</v>
      </c>
      <c r="O980" s="42">
        <f t="shared" ca="1" si="607"/>
        <v>0</v>
      </c>
      <c r="P980" s="45">
        <f t="shared" ca="1" si="608"/>
        <v>0</v>
      </c>
      <c r="Q980" s="41" t="str">
        <f t="shared" ca="1" si="609"/>
        <v>EMPRESA</v>
      </c>
      <c r="R980" s="42" t="str">
        <f t="shared" ca="1" si="610"/>
        <v>EMPRESA</v>
      </c>
      <c r="S980" s="42" t="str">
        <f t="shared" ca="1" si="611"/>
        <v>EMPRESA</v>
      </c>
      <c r="T980" s="42" t="str">
        <f t="shared" ca="1" si="612"/>
        <v>EMPRESA</v>
      </c>
      <c r="U980" s="42" t="str">
        <f t="shared" ca="1" si="613"/>
        <v>EMPRESA</v>
      </c>
      <c r="V980" s="43">
        <f t="shared" ca="1" si="614"/>
        <v>0</v>
      </c>
      <c r="X980" s="11" t="s">
        <v>852</v>
      </c>
      <c r="Y980" s="7" t="s">
        <v>840</v>
      </c>
      <c r="Z980" s="7" t="s">
        <v>841</v>
      </c>
      <c r="AA980" s="7" t="s">
        <v>842</v>
      </c>
      <c r="AB980" s="7" t="s">
        <v>843</v>
      </c>
      <c r="AC980" s="7" t="s">
        <v>844</v>
      </c>
      <c r="AD980" s="7" t="s">
        <v>845</v>
      </c>
      <c r="AE980" s="7" t="s">
        <v>846</v>
      </c>
      <c r="AF980" s="7" t="s">
        <v>847</v>
      </c>
      <c r="AG980" s="7" t="s">
        <v>848</v>
      </c>
      <c r="AH980" s="7">
        <v>147</v>
      </c>
      <c r="AI980" s="7">
        <v>150</v>
      </c>
      <c r="AJ980" s="7">
        <v>151</v>
      </c>
      <c r="AK980" s="12">
        <v>152</v>
      </c>
    </row>
    <row r="981" spans="1:37" x14ac:dyDescent="0.3">
      <c r="A981" s="36">
        <v>2</v>
      </c>
      <c r="B981" s="36">
        <f t="shared" ca="1" si="594"/>
        <v>18</v>
      </c>
      <c r="C981" s="36" t="str">
        <f t="shared" ca="1" si="595"/>
        <v xml:space="preserve">NUEVA 1D - DIBUJO DIGITAL DE ARQUITECTURA E INGENIERIA (TÉCNICO) </v>
      </c>
      <c r="D981" s="50" t="str">
        <f t="shared" ca="1" si="596"/>
        <v>15:00 - 18:00</v>
      </c>
      <c r="E981" s="35" t="str">
        <f t="shared" ca="1" si="597"/>
        <v xml:space="preserve">160 - REPRESENTACIÓN DE PROYECTOS DE CONSTRUCCIÓN
DEFINIR ATRIBUTOS DEL PROYECTO DE ACUERDO CON LOS PLANOS Y ESPECIFICACIONES.
GEOMETRIA DESCRIPTIVA / INTERPRETACION
</v>
      </c>
      <c r="F981" s="36" t="str">
        <f t="shared" ca="1" si="598"/>
        <v>160 - REPRESENTACIÓN DE PROYECTOS DE CONSTRUCCIÓN
DEFINIR ATRIBUTOS DEL PROYECTO DE ACUERDO CON LOS PLANOS Y ESPECIFICACIONES.
GEOMETRIA DESCRIPTIVA / INTERPRETACION</v>
      </c>
      <c r="G981" s="36" t="str">
        <f t="shared" ca="1" si="599"/>
        <v xml:space="preserve">160 - REPRESENTACIÓN DE PROYECTOS DE CONSTRUCCIÓN
DEFINIR ATRIBUTOS DEL PROYECTO DE ACUERDO CON LOS PLANOS Y ESPECIFICACIONES.
GEOMETRIA DESCRIPTIVA / INTERPRETACION
</v>
      </c>
      <c r="H981" s="36" t="str">
        <f t="shared" ca="1" si="600"/>
        <v>384 - PRESENTACIÓN DE PLANOS
USAR SOFTWARE TÉCNICO SEGÚN REQUERIMIENTOS DEL PROYECTO.
DISPONER INFORMACIÓN TÉCNICA DE ACUERDO CON METODOLOGÍA DE TRABAJO COLABORATIVO.
FUNDAMENTOS CAD</v>
      </c>
      <c r="I981" s="36" t="str">
        <f t="shared" ca="1" si="601"/>
        <v>DESARROLLAR PROCESOS DE COMUNICACIÓN EFICACES Y EFECTIVOS, TENIENDO EN
CUENTA SITUACIONES DE ORDEN SOCIAL, PERSONAL Y PRODUCTIVO.</v>
      </c>
      <c r="J981" s="37">
        <f t="shared" ca="1" si="602"/>
        <v>0</v>
      </c>
      <c r="K981" s="46" t="str">
        <f t="shared" ca="1" si="603"/>
        <v>JORGE MARIO RINCON URREA</v>
      </c>
      <c r="L981" s="36" t="str">
        <f t="shared" ca="1" si="604"/>
        <v>JORGE MARIO RINCON URREA</v>
      </c>
      <c r="M981" s="36" t="str">
        <f t="shared" ca="1" si="605"/>
        <v>JORGE MARIO RINCON URREA</v>
      </c>
      <c r="N981" s="36" t="str">
        <f t="shared" ca="1" si="606"/>
        <v>JORGE ANDRÉS URRIAGO QUEVEDO</v>
      </c>
      <c r="O981" s="36" t="str">
        <f t="shared" ca="1" si="607"/>
        <v>YOLIMA GOMEZ CARACAS</v>
      </c>
      <c r="P981" s="47">
        <f t="shared" ca="1" si="608"/>
        <v>0</v>
      </c>
      <c r="Q981" s="35" t="str">
        <f t="shared" ca="1" si="609"/>
        <v>106 - TALLER DE PROTOTIPADO - SENA CENTRO DE LA CONSTRUCCIÓN</v>
      </c>
      <c r="R981" s="36" t="str">
        <f t="shared" ca="1" si="610"/>
        <v>SEDE ANDRÉS SANÍN - AULA 108 - SALA DE SISTEMAS (CALLE 75 No. 19-52)</v>
      </c>
      <c r="S981" s="36" t="str">
        <f t="shared" ca="1" si="611"/>
        <v>SEDE ANDRÉS SANÍN - AULA 107 - (CALLE 75 No. 19-52)</v>
      </c>
      <c r="T981" s="36" t="str">
        <f t="shared" ca="1" si="612"/>
        <v>SEDE ANDRÉS SANÍN - AULA 106  - SALA DE SISTEMAS (CALLE 75 No. 19-52)</v>
      </c>
      <c r="U981" s="36" t="str">
        <f t="shared" ca="1" si="613"/>
        <v>SEDE ANDRÉS SANÍN - AULA 106  - SALA DE SISTEMAS (CALLE 75 No. 19-52)</v>
      </c>
      <c r="V981" s="37">
        <f t="shared" ca="1" si="614"/>
        <v>0</v>
      </c>
      <c r="X981" s="11" t="s">
        <v>852</v>
      </c>
      <c r="Y981" s="7" t="s">
        <v>840</v>
      </c>
      <c r="Z981" s="7" t="s">
        <v>841</v>
      </c>
      <c r="AA981" s="7" t="s">
        <v>842</v>
      </c>
      <c r="AB981" s="7" t="s">
        <v>843</v>
      </c>
      <c r="AC981" s="7" t="s">
        <v>844</v>
      </c>
      <c r="AD981" s="7" t="s">
        <v>845</v>
      </c>
      <c r="AE981" s="7" t="s">
        <v>846</v>
      </c>
      <c r="AF981" s="7" t="s">
        <v>847</v>
      </c>
      <c r="AG981" s="7" t="s">
        <v>848</v>
      </c>
      <c r="AH981" s="7">
        <v>156</v>
      </c>
      <c r="AI981" s="7">
        <v>159</v>
      </c>
      <c r="AJ981" s="7">
        <v>160</v>
      </c>
      <c r="AK981" s="12">
        <v>161</v>
      </c>
    </row>
    <row r="982" spans="1:37" x14ac:dyDescent="0.3">
      <c r="A982" s="42">
        <v>2</v>
      </c>
      <c r="B982" s="42">
        <f t="shared" ref="B982:B1045" ca="1" si="615">INDIRECT(CONCATENATE(X982,Y982,AH982),TRUE)</f>
        <v>19</v>
      </c>
      <c r="C982" s="42" t="str">
        <f t="shared" ref="C982:C1045" ca="1" si="616">INDIRECT(CONCATENATE(X982,Z982,AH982),TRUE)</f>
        <v>3083253 - CONSTRUCCION DE VIAS. (TÉCNICO) - PRADERA</v>
      </c>
      <c r="D982" s="52" t="str">
        <f t="shared" ref="D982:D1045" ca="1" si="617">INDIRECT(CONCATENATE(X982,AA982,AI982),TRUE)</f>
        <v>14:00 - 18:00</v>
      </c>
      <c r="E982" s="41" t="str">
        <f t="shared" ref="E982:E1045" ca="1" si="618">INDIRECT(CONCATENATE(X982,AB982,AI982),TRUE)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82" s="42" t="str">
        <f t="shared" ref="F982:F1045" ca="1" si="619">INDIRECT(CONCATENATE(X982,AC982,AI982),TRUE)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82" s="42" t="str">
        <f t="shared" ref="G982:G1045" ca="1" si="620">INDIRECT(CONCATENATE(X982,AD982,AI982),TRUE)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82" s="42" t="str">
        <f t="shared" ref="H982:H1045" ca="1" si="621">INDIRECT(CONCATENATE(X982,AE982,AI982),TRUE)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82" s="42" t="str">
        <f t="shared" ref="I982:I1045" ca="1" si="622">INDIRECT(CONCATENATE(X982,AF982,AI982),TRUE)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82" s="43">
        <f t="shared" ref="J982:J1045" ca="1" si="623">INDIRECT(CONCATENATE(X982,AG982,AI982),TRUE)</f>
        <v>0</v>
      </c>
      <c r="K982" s="44">
        <f t="shared" ref="K982:K1045" ca="1" si="624">INDIRECT(CONCATENATE(X982,AB982,AJ982),TRUE)</f>
        <v>0</v>
      </c>
      <c r="L982" s="42" t="str">
        <f t="shared" ref="L982:L1045" ca="1" si="625">INDIRECT(CONCATENATE(X982,AC982,AJ982),TRUE)</f>
        <v>ELKIN BERNEL PÉREZ DAZA</v>
      </c>
      <c r="M982" s="42">
        <f t="shared" ref="M982:M1045" ca="1" si="626">INDIRECT(CONCATENATE(X982,AD982,AJ982),TRUE)</f>
        <v>0</v>
      </c>
      <c r="N982" s="42">
        <f t="shared" ref="N982:N1045" ca="1" si="627">INDIRECT(CONCATENATE(X982,AE982,AJ982),TRUE)</f>
        <v>0</v>
      </c>
      <c r="O982" s="42" t="str">
        <f t="shared" ref="O982:O1045" ca="1" si="628">INDIRECT(CONCATENATE(X982,AF982,AJ982),TRUE)</f>
        <v>ELKIN BERNEL PÉREZ DAZA</v>
      </c>
      <c r="P982" s="45">
        <f t="shared" ref="P982:P1045" ca="1" si="629">INDIRECT(CONCATENATE(X982,AG982,AJ982),TRUE)</f>
        <v>0</v>
      </c>
      <c r="Q982" s="41" t="str">
        <f t="shared" ref="Q982:Q1045" ca="1" si="630">INDIRECT(CONCATENATE(X982,AB982,AK982),TRUE)</f>
        <v>EMPRESA</v>
      </c>
      <c r="R982" s="42" t="str">
        <f t="shared" ref="R982:R1045" ca="1" si="631">INDIRECT(CONCATENATE(X982,AC982,AK982),TRUE)</f>
        <v>EMPRESA</v>
      </c>
      <c r="S982" s="42" t="str">
        <f t="shared" ref="S982:S1045" ca="1" si="632">INDIRECT(CONCATENATE(X982,AD982,AK982),TRUE)</f>
        <v>EMPRESA</v>
      </c>
      <c r="T982" s="42" t="str">
        <f t="shared" ref="T982:T1045" ca="1" si="633">INDIRECT(CONCATENATE(X982,AE982,AK982),TRUE)</f>
        <v>EMPRESA</v>
      </c>
      <c r="U982" s="42" t="str">
        <f t="shared" ref="U982:U1045" ca="1" si="634">INDIRECT(CONCATENATE(X982,AF982,AK982),TRUE)</f>
        <v>EMPRESA</v>
      </c>
      <c r="V982" s="43">
        <f t="shared" ref="V982:V1045" ca="1" si="635">INDIRECT(CONCATENATE(X982,AG982,AK982),TRUE)</f>
        <v>0</v>
      </c>
      <c r="X982" s="11" t="s">
        <v>852</v>
      </c>
      <c r="Y982" s="7" t="s">
        <v>840</v>
      </c>
      <c r="Z982" s="7" t="s">
        <v>841</v>
      </c>
      <c r="AA982" s="7" t="s">
        <v>842</v>
      </c>
      <c r="AB982" s="7" t="s">
        <v>843</v>
      </c>
      <c r="AC982" s="7" t="s">
        <v>844</v>
      </c>
      <c r="AD982" s="7" t="s">
        <v>845</v>
      </c>
      <c r="AE982" s="7" t="s">
        <v>846</v>
      </c>
      <c r="AF982" s="7" t="s">
        <v>847</v>
      </c>
      <c r="AG982" s="7" t="s">
        <v>848</v>
      </c>
      <c r="AH982" s="7">
        <v>165</v>
      </c>
      <c r="AI982" s="7">
        <v>168</v>
      </c>
      <c r="AJ982" s="7">
        <v>169</v>
      </c>
      <c r="AK982" s="12">
        <v>170</v>
      </c>
    </row>
    <row r="983" spans="1:37" x14ac:dyDescent="0.3">
      <c r="A983" s="36">
        <v>2</v>
      </c>
      <c r="B983" s="36">
        <f t="shared" ca="1" si="615"/>
        <v>20</v>
      </c>
      <c r="C983" s="36" t="str">
        <f t="shared" ca="1" si="616"/>
        <v>3108903 - CONSTRUCCION DE VIAS. (TÉCNICO) - PALMIRA</v>
      </c>
      <c r="D983" s="50" t="str">
        <f t="shared" ca="1" si="617"/>
        <v>14:00 - 18:00</v>
      </c>
      <c r="E983" s="35" t="str">
        <f t="shared" ca="1" si="61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83" s="36" t="str">
        <f t="shared" ca="1" si="61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83" s="36" t="str">
        <f t="shared" ca="1" si="62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83" s="36" t="str">
        <f t="shared" ca="1" si="62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83" s="36" t="str">
        <f t="shared" ca="1" si="622"/>
        <v>13:00 - 18:00 RESULTADOS DE APRENDIZAJE ETAPA PRACTICA
557436 - APLICAR EN LA RESOLUCIÓN DE PROBLEMAS REALES DEL SECTOR PRODUCTIVO, LOS CONOCIMIENTOS, HABILIDADES Y DESTREZAS PERTINENTES A LAS COMPETENCIAS DEL PROGRAMA DE FORMACIÓN ASUMIENDO ESTRATEGIAS Y METODOLOGÍAS DE AUTOGESTIÓN.</v>
      </c>
      <c r="J983" s="37">
        <f t="shared" ca="1" si="623"/>
        <v>0</v>
      </c>
      <c r="K983" s="46" t="str">
        <f t="shared" ca="1" si="624"/>
        <v xml:space="preserve">LUISA FERNANDA ZUÑIGA GONZÁLEZ </v>
      </c>
      <c r="L983" s="36" t="str">
        <f t="shared" ca="1" si="625"/>
        <v xml:space="preserve">LUISA FERNANDA ZUÑIGA GONZÁLEZ </v>
      </c>
      <c r="M983" s="36">
        <f t="shared" ca="1" si="626"/>
        <v>0</v>
      </c>
      <c r="N983" s="36">
        <f t="shared" ca="1" si="627"/>
        <v>0</v>
      </c>
      <c r="O983" s="36" t="str">
        <f t="shared" ca="1" si="628"/>
        <v xml:space="preserve">LUISA FERNANDA ZUÑIGA GONZÁLEZ </v>
      </c>
      <c r="P983" s="47">
        <f t="shared" ca="1" si="629"/>
        <v>0</v>
      </c>
      <c r="Q983" s="35" t="str">
        <f t="shared" ca="1" si="630"/>
        <v>EMPRESA</v>
      </c>
      <c r="R983" s="36" t="str">
        <f t="shared" ca="1" si="631"/>
        <v>EMPRESA</v>
      </c>
      <c r="S983" s="36" t="str">
        <f t="shared" ca="1" si="632"/>
        <v>EMPRESA</v>
      </c>
      <c r="T983" s="36" t="str">
        <f t="shared" ca="1" si="633"/>
        <v>EMPRESA</v>
      </c>
      <c r="U983" s="36" t="str">
        <f t="shared" ca="1" si="634"/>
        <v>EMPRESA</v>
      </c>
      <c r="V983" s="37">
        <f t="shared" ca="1" si="635"/>
        <v>0</v>
      </c>
      <c r="X983" s="11" t="s">
        <v>852</v>
      </c>
      <c r="Y983" s="7" t="s">
        <v>840</v>
      </c>
      <c r="Z983" s="7" t="s">
        <v>841</v>
      </c>
      <c r="AA983" s="7" t="s">
        <v>842</v>
      </c>
      <c r="AB983" s="7" t="s">
        <v>843</v>
      </c>
      <c r="AC983" s="7" t="s">
        <v>844</v>
      </c>
      <c r="AD983" s="7" t="s">
        <v>845</v>
      </c>
      <c r="AE983" s="7" t="s">
        <v>846</v>
      </c>
      <c r="AF983" s="7" t="s">
        <v>847</v>
      </c>
      <c r="AG983" s="7" t="s">
        <v>848</v>
      </c>
      <c r="AH983" s="7">
        <v>174</v>
      </c>
      <c r="AI983" s="7">
        <v>177</v>
      </c>
      <c r="AJ983" s="7">
        <v>178</v>
      </c>
      <c r="AK983" s="12">
        <v>179</v>
      </c>
    </row>
    <row r="984" spans="1:37" x14ac:dyDescent="0.3">
      <c r="A984" s="42">
        <v>2</v>
      </c>
      <c r="B984" s="42">
        <f t="shared" ca="1" si="615"/>
        <v>21</v>
      </c>
      <c r="C984" s="42" t="str">
        <f t="shared" ca="1" si="616"/>
        <v>3355873 - CONSTRUCCION DE VIAS. (TÉCNICO) - GUACARI</v>
      </c>
      <c r="D984" s="52" t="str">
        <f t="shared" ca="1" si="617"/>
        <v>14:00 - 18:00</v>
      </c>
      <c r="E984" s="41" t="str">
        <f t="shared" ca="1" si="618"/>
        <v>CONSTRUIR FILTROS DE ACUERDO A NORMAS, PLANOS Y ESPECIFICACIONES
661685 - SELECCIONAR MATERIALES Y HERRAMIENTAS DE ACUERDO CON PLANOS Y REQUERIMIENTOS TÉCNICOS.
A1. Caracterizar los procesos constructivos según información técnica del proyecto de infraestructura vial.</v>
      </c>
      <c r="F984" s="42" t="str">
        <f t="shared" ca="1" si="619"/>
        <v>INTERACTUAR EN LENGUA INGLESA DE FORMA ORAL Y ESCRITA DENTRO DE CONTEXTOS SOCIALES Y LABORALES SEGÚN LOS CRITERIOS ESTABLECIDOS POR EL MARCO COMÚN EUROPEO DE REFERENCIA PARA LAS LENGUAS
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
A1. Caracterizar los procesos constructivos según información técnica del proyecto de infraestructura vial.</v>
      </c>
      <c r="G984" s="42" t="str">
        <f t="shared" ca="1" si="620"/>
        <v>EJERCER DERECHOS FUNDAMENTALES DEL TRABAJO EN EL MARCO DE LA CONSTITUCIÓN POLÍTICA Y LOS CONVENIOS INTERNACIONALES
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
A1. Caracterizar los procesos constructivos según información técnica del proyecto de infraestructura vial.</v>
      </c>
      <c r="H984" s="42" t="str">
        <f t="shared" ca="1" si="621"/>
        <v>COLOCAR MEZCLAS ASFÁLTICAS DE ACUERDO CON ESPECIFICACIONES TÉCNICAS
635425 - CONFORMAR SUPERFICIES DE ACUERDO CON NORMAS Y ESPECIFICACIONES TÉCNICAS PARA PAVIMENTO FLEXIBLE.
A3. Adecuar terrenos de acuerdo a planos del proyecto.</v>
      </c>
      <c r="I984" s="42" t="str">
        <f t="shared" ca="1" si="622"/>
        <v>UTILIZAR HERRAMIENTAS INFORMÁTICAS DE ACUERDO CON LAS NECESIDADES DE MANEJO DE INFORMACIÓN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A1. Caracterizar los procesos constructivos según información técnica del proyecto de infraestructura vial.</v>
      </c>
      <c r="J984" s="43">
        <f t="shared" ca="1" si="623"/>
        <v>0</v>
      </c>
      <c r="K984" s="44" t="str">
        <f t="shared" ca="1" si="624"/>
        <v>ELKIN BERNEL PÉREZ DAZA</v>
      </c>
      <c r="L984" s="42" t="str">
        <f t="shared" ca="1" si="625"/>
        <v>ALEXANDER GONZÁLEZ GUZMÁN</v>
      </c>
      <c r="M984" s="42" t="str">
        <f t="shared" ca="1" si="626"/>
        <v>EMERSON FABIÁN GONZÁLEZ GUTIÉRREZ</v>
      </c>
      <c r="N984" s="42" t="str">
        <f t="shared" ca="1" si="627"/>
        <v>ELKIN BERNEL PÉREZ DAZA</v>
      </c>
      <c r="O984" s="42" t="str">
        <f t="shared" ca="1" si="628"/>
        <v>ALEJANDRO MONTOYA LEÓN</v>
      </c>
      <c r="P984" s="45">
        <f t="shared" ca="1" si="629"/>
        <v>0</v>
      </c>
      <c r="Q984" s="41" t="str">
        <f t="shared" ca="1" si="630"/>
        <v>GUACARÍ - CORREGIMIENTO POMENARES - CASETA J.A.C. ASOPOMENARES</v>
      </c>
      <c r="R984" s="42" t="str">
        <f t="shared" ca="1" si="631"/>
        <v>GUACARÍ - CORREGIMIENTO POMENARES - CASETA J.A.C. ASOPOMENARES</v>
      </c>
      <c r="S984" s="42" t="str">
        <f t="shared" ca="1" si="632"/>
        <v>GUACARÍ - CORREGIMIENTO POMENARES - CASETA J.A.C. ASOPOMENARES</v>
      </c>
      <c r="T984" s="42" t="str">
        <f t="shared" ca="1" si="633"/>
        <v>GUACARÍ - CORREGIMIENTO POMENARES - CASETA J.A.C. ASOPOMENARES</v>
      </c>
      <c r="U984" s="42" t="str">
        <f t="shared" ca="1" si="634"/>
        <v>GUACARÍ - CORREGIMIENTO POMENARES - CASETA J.A.C. ASOPOMENARES</v>
      </c>
      <c r="V984" s="43">
        <f t="shared" ca="1" si="635"/>
        <v>0</v>
      </c>
      <c r="X984" s="11" t="s">
        <v>852</v>
      </c>
      <c r="Y984" s="7" t="s">
        <v>840</v>
      </c>
      <c r="Z984" s="7" t="s">
        <v>841</v>
      </c>
      <c r="AA984" s="7" t="s">
        <v>842</v>
      </c>
      <c r="AB984" s="7" t="s">
        <v>843</v>
      </c>
      <c r="AC984" s="7" t="s">
        <v>844</v>
      </c>
      <c r="AD984" s="7" t="s">
        <v>845</v>
      </c>
      <c r="AE984" s="7" t="s">
        <v>846</v>
      </c>
      <c r="AF984" s="7" t="s">
        <v>847</v>
      </c>
      <c r="AG984" s="7" t="s">
        <v>848</v>
      </c>
      <c r="AH984" s="7">
        <v>183</v>
      </c>
      <c r="AI984" s="7">
        <v>186</v>
      </c>
      <c r="AJ984" s="7">
        <v>187</v>
      </c>
      <c r="AK984" s="12">
        <v>188</v>
      </c>
    </row>
    <row r="985" spans="1:37" x14ac:dyDescent="0.3">
      <c r="A985" s="36">
        <v>2</v>
      </c>
      <c r="B985" s="36">
        <f t="shared" ca="1" si="615"/>
        <v>22</v>
      </c>
      <c r="C985" s="36" t="str">
        <f t="shared" ca="1" si="616"/>
        <v>3355843 - MANTENIMIENTO DE PAVIMENOS Y OBRAS COMPLEMENTARIAS - (OPERARIO) DARIEN</v>
      </c>
      <c r="D985" s="50" t="str">
        <f t="shared" ca="1" si="617"/>
        <v>14:00 - 18:00</v>
      </c>
      <c r="E985" s="35" t="str">
        <f t="shared" ca="1" si="61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85" s="36" t="str">
        <f t="shared" ca="1" si="61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85" s="36" t="str">
        <f t="shared" ca="1" si="62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85" s="36" t="str">
        <f t="shared" ca="1" si="62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85" s="36" t="str">
        <f t="shared" ca="1" si="62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85" s="37">
        <f t="shared" ca="1" si="623"/>
        <v>0</v>
      </c>
      <c r="K985" s="46">
        <f t="shared" ca="1" si="624"/>
        <v>0</v>
      </c>
      <c r="L985" s="36">
        <f t="shared" ca="1" si="625"/>
        <v>0</v>
      </c>
      <c r="M985" s="36">
        <f t="shared" ca="1" si="626"/>
        <v>0</v>
      </c>
      <c r="N985" s="36" t="str">
        <f t="shared" ca="1" si="627"/>
        <v>MÓNICA MARÍA SUÁREZ CHÁVEZ</v>
      </c>
      <c r="O985" s="36" t="str">
        <f t="shared" ca="1" si="628"/>
        <v>MÓNICA MARÍA SUÁREZ CHÁVEZ</v>
      </c>
      <c r="P985" s="47">
        <f t="shared" ca="1" si="629"/>
        <v>0</v>
      </c>
      <c r="Q985" s="35" t="str">
        <f t="shared" ca="1" si="630"/>
        <v>EMPRESA</v>
      </c>
      <c r="R985" s="36" t="str">
        <f t="shared" ca="1" si="631"/>
        <v>EMPRESA</v>
      </c>
      <c r="S985" s="36" t="str">
        <f t="shared" ca="1" si="632"/>
        <v>EMPRESA</v>
      </c>
      <c r="T985" s="36" t="str">
        <f t="shared" ca="1" si="633"/>
        <v>EMPRESA</v>
      </c>
      <c r="U985" s="36" t="str">
        <f t="shared" ca="1" si="634"/>
        <v>EMPRESA</v>
      </c>
      <c r="V985" s="37">
        <f t="shared" ca="1" si="635"/>
        <v>0</v>
      </c>
      <c r="X985" s="11" t="s">
        <v>852</v>
      </c>
      <c r="Y985" s="7" t="s">
        <v>840</v>
      </c>
      <c r="Z985" s="7" t="s">
        <v>841</v>
      </c>
      <c r="AA985" s="7" t="s">
        <v>842</v>
      </c>
      <c r="AB985" s="7" t="s">
        <v>843</v>
      </c>
      <c r="AC985" s="7" t="s">
        <v>844</v>
      </c>
      <c r="AD985" s="7" t="s">
        <v>845</v>
      </c>
      <c r="AE985" s="7" t="s">
        <v>846</v>
      </c>
      <c r="AF985" s="7" t="s">
        <v>847</v>
      </c>
      <c r="AG985" s="7" t="s">
        <v>848</v>
      </c>
      <c r="AH985" s="7">
        <v>192</v>
      </c>
      <c r="AI985" s="7">
        <v>195</v>
      </c>
      <c r="AJ985" s="7">
        <v>196</v>
      </c>
      <c r="AK985" s="12">
        <v>197</v>
      </c>
    </row>
    <row r="986" spans="1:37" x14ac:dyDescent="0.3">
      <c r="A986" s="42">
        <v>2</v>
      </c>
      <c r="B986" s="42">
        <f t="shared" ca="1" si="615"/>
        <v>23</v>
      </c>
      <c r="C986" s="42" t="str">
        <f t="shared" ca="1" si="616"/>
        <v>3411751 -SUPERVISION DE OBRAS DE INFRAESTRUCTURA VIAL. (TÉCNOLOGO) - CALI</v>
      </c>
      <c r="D986" s="52" t="str">
        <f t="shared" ca="1" si="617"/>
        <v>12:00 - 15:00</v>
      </c>
      <c r="E986" s="41" t="str">
        <f t="shared" ca="1" si="618"/>
        <v>280301203- Verificación construcción de preliminares de obra 
RAP- Identificar trámites y normatividad acorde al proyecto constructivo y lugar de realización de la obra.</v>
      </c>
      <c r="F986" s="42" t="str">
        <f t="shared" ca="1" si="619"/>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G986" s="42" t="str">
        <f t="shared" ca="1" si="620"/>
        <v>APRENDIZAJE AUTONOMO</v>
      </c>
      <c r="H986" s="42" t="str">
        <f t="shared" ca="1" si="621"/>
        <v>280131226- Coordinación de la construcción de pavimentos
RAP-1 Identificar los tipos de pavimento vial de acuerdo con el material de la estructura que lo conforma.</v>
      </c>
      <c r="I986" s="42" t="str">
        <f t="shared" ca="1" si="622"/>
        <v>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v>
      </c>
      <c r="J986" s="43">
        <f t="shared" ca="1" si="623"/>
        <v>0</v>
      </c>
      <c r="K986" s="44" t="str">
        <f t="shared" ca="1" si="624"/>
        <v>MÓNICA MARÍA SUÁREZ CHÁVEZ</v>
      </c>
      <c r="L986" s="42" t="str">
        <f t="shared" ca="1" si="625"/>
        <v>JORGE ENRIQUE ROMERO FREITES</v>
      </c>
      <c r="M986" s="42">
        <f t="shared" ca="1" si="626"/>
        <v>0</v>
      </c>
      <c r="N986" s="42" t="str">
        <f t="shared" ca="1" si="627"/>
        <v>JORGE ENRIQUE ROMERO FREITES</v>
      </c>
      <c r="O986" s="42" t="str">
        <f t="shared" ca="1" si="628"/>
        <v xml:space="preserve">CARLOS HERNANDO SOLARTE ASTAIZA </v>
      </c>
      <c r="P986" s="45">
        <f t="shared" ca="1" si="629"/>
        <v>0</v>
      </c>
      <c r="Q986" s="41" t="str">
        <f t="shared" ca="1" si="630"/>
        <v>SEDE ANDRÉS SANÍN - AULA 104 - SALA DE SISTEMAS (CALLE 75 No. 19-52)</v>
      </c>
      <c r="R986" s="42" t="str">
        <f t="shared" ca="1" si="631"/>
        <v>SEDE ANDRÉS SANÍN - AULA 105 - SALA DE SISTEMAS (CALLE 75 No. 19-52)</v>
      </c>
      <c r="S986" s="42">
        <f t="shared" ca="1" si="632"/>
        <v>0</v>
      </c>
      <c r="T986" s="42" t="str">
        <f t="shared" ca="1" si="633"/>
        <v>SEDE ANDRÉS SANÍN - AULA 109 - SALA DE SISTEMAS (CALLE 75 No. 19-52)</v>
      </c>
      <c r="U986" s="42" t="str">
        <f t="shared" ca="1" si="634"/>
        <v>SEDE ANDRÉS SANÍN - AULA 107 - (CALLE 75 No. 19-52)</v>
      </c>
      <c r="V986" s="43">
        <f t="shared" ca="1" si="635"/>
        <v>0</v>
      </c>
      <c r="X986" s="11" t="s">
        <v>852</v>
      </c>
      <c r="Y986" s="7" t="s">
        <v>840</v>
      </c>
      <c r="Z986" s="7" t="s">
        <v>841</v>
      </c>
      <c r="AA986" s="7" t="s">
        <v>842</v>
      </c>
      <c r="AB986" s="7" t="s">
        <v>843</v>
      </c>
      <c r="AC986" s="7" t="s">
        <v>844</v>
      </c>
      <c r="AD986" s="7" t="s">
        <v>845</v>
      </c>
      <c r="AE986" s="7" t="s">
        <v>846</v>
      </c>
      <c r="AF986" s="7" t="s">
        <v>847</v>
      </c>
      <c r="AG986" s="7" t="s">
        <v>848</v>
      </c>
      <c r="AH986" s="7">
        <v>201</v>
      </c>
      <c r="AI986" s="7">
        <v>204</v>
      </c>
      <c r="AJ986" s="7">
        <v>205</v>
      </c>
      <c r="AK986" s="12">
        <v>206</v>
      </c>
    </row>
    <row r="987" spans="1:37" x14ac:dyDescent="0.3">
      <c r="A987" s="36">
        <v>2</v>
      </c>
      <c r="B987" s="36">
        <f t="shared" ca="1" si="615"/>
        <v>24</v>
      </c>
      <c r="C987" s="36" t="str">
        <f t="shared" ca="1" si="616"/>
        <v>3411741 -SUPERVISION DE OBRAS DE INFRAESTRUCTURA VIAL. (TÉCNOLOGO) - CALI</v>
      </c>
      <c r="D987" s="50" t="str">
        <f t="shared" ca="1" si="617"/>
        <v>15:00 - 18:00</v>
      </c>
      <c r="E987" s="35" t="str">
        <f t="shared" ca="1" si="618"/>
        <v>280301203- Verificación construcción de preliminares de obra 
RAP- Identificar trámites y normatividad acorde al proyecto constructivo y lugar de realización de la obra.</v>
      </c>
      <c r="F987" s="36" t="str">
        <f t="shared" ca="1" si="619"/>
        <v>280301226- Coordinación de la construcción de pavimentos
RAP-1 Identificar los tipos de pavimento vial de acuerdo con el material de la estructura que lo conforma.</v>
      </c>
      <c r="G987" s="36" t="str">
        <f t="shared" ca="1" si="620"/>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H987" s="36" t="str">
        <f t="shared" ca="1" si="621"/>
        <v>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v>
      </c>
      <c r="I987" s="36" t="str">
        <f t="shared" ca="1" si="622"/>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J987" s="37">
        <f t="shared" ca="1" si="623"/>
        <v>0</v>
      </c>
      <c r="K987" s="46" t="str">
        <f t="shared" ca="1" si="624"/>
        <v>MÓNICA MARÍA SUÁREZ CHÁVEZ</v>
      </c>
      <c r="L987" s="36" t="str">
        <f t="shared" ca="1" si="625"/>
        <v>MÓNICA MARÍA SUÁREZ CHÁVEZ</v>
      </c>
      <c r="M987" s="36" t="str">
        <f t="shared" ca="1" si="626"/>
        <v>JULIANA PAOLA ANDRADE MUÑOZ</v>
      </c>
      <c r="N987" s="36" t="str">
        <f t="shared" ca="1" si="627"/>
        <v xml:space="preserve">CARLOS HERNANDO SOLARTE ASTAIZA </v>
      </c>
      <c r="O987" s="36" t="str">
        <f t="shared" ca="1" si="628"/>
        <v>JULIANA MUÑOZ ÁLVAREZ</v>
      </c>
      <c r="P987" s="47">
        <f t="shared" ca="1" si="629"/>
        <v>0</v>
      </c>
      <c r="Q987" s="35" t="str">
        <f t="shared" ca="1" si="630"/>
        <v>SEDE ANDRÉS SANÍN - AULA 107 - (CALLE 75 No. 19-52)</v>
      </c>
      <c r="R987" s="36" t="str">
        <f t="shared" ca="1" si="631"/>
        <v>SEDE ANDRÉS SANÍN - AULA 108 - SALA DE SISTEMAS (CALLE 75 No. 19-52)</v>
      </c>
      <c r="S987" s="36" t="str">
        <f t="shared" ca="1" si="632"/>
        <v>SEDE ANDRÉS SANÍN - AULA 109 - SALA DE SISTEMAS (CALLE 75 No. 19-52)</v>
      </c>
      <c r="T987" s="36" t="str">
        <f t="shared" ca="1" si="633"/>
        <v>SEDE ANDRÉS SANÍN - AULA 109 - SALA DE SISTEMAS (CALLE 75 No. 19-52)</v>
      </c>
      <c r="U987" s="36" t="str">
        <f t="shared" ca="1" si="634"/>
        <v>CANCHAS DEPORTIVAS - SENA COMPLEJO SALOMIA</v>
      </c>
      <c r="V987" s="37">
        <f t="shared" ca="1" si="635"/>
        <v>0</v>
      </c>
      <c r="X987" s="11" t="s">
        <v>852</v>
      </c>
      <c r="Y987" s="7" t="s">
        <v>840</v>
      </c>
      <c r="Z987" s="7" t="s">
        <v>841</v>
      </c>
      <c r="AA987" s="7" t="s">
        <v>842</v>
      </c>
      <c r="AB987" s="7" t="s">
        <v>843</v>
      </c>
      <c r="AC987" s="7" t="s">
        <v>844</v>
      </c>
      <c r="AD987" s="7" t="s">
        <v>845</v>
      </c>
      <c r="AE987" s="7" t="s">
        <v>846</v>
      </c>
      <c r="AF987" s="7" t="s">
        <v>847</v>
      </c>
      <c r="AG987" s="7" t="s">
        <v>848</v>
      </c>
      <c r="AH987" s="7">
        <v>210</v>
      </c>
      <c r="AI987" s="7">
        <v>213</v>
      </c>
      <c r="AJ987" s="7">
        <v>214</v>
      </c>
      <c r="AK987" s="12">
        <v>215</v>
      </c>
    </row>
    <row r="988" spans="1:37" x14ac:dyDescent="0.3">
      <c r="A988" s="42">
        <v>2</v>
      </c>
      <c r="B988" s="42">
        <f t="shared" ca="1" si="615"/>
        <v>25</v>
      </c>
      <c r="C988" s="42" t="str">
        <f t="shared" ca="1" si="616"/>
        <v>NUEVA S -SUPERVISION DE OBRAS DE INFRAESTRUCTURA VIAL. (TÉCNOLOGO) - CALI</v>
      </c>
      <c r="D988" s="52" t="str">
        <f t="shared" ca="1" si="617"/>
        <v>12:00 - 15:00</v>
      </c>
      <c r="E988" s="41" t="str">
        <f t="shared" ca="1" si="618"/>
        <v>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F988" s="42" t="str">
        <f t="shared" ca="1" si="619"/>
        <v>220601501- Aplicación de prácticas de protección ambiental, seguridad y salud en el trabajo de acuerdo con las políticas organizacionales y la Normatividad vigente.
RAP- Analizar las estrategias para la prevención y control de los impactos ambientales y de los accidentes y enfermedades laborales (ATEL) de acuerdo con las políticas organizacionales y el entorno social.
RAP- Proponer acciones de mejora para el manejo ambiental y el control de la SST, de acuerdo con estrategias de trabajo, colaborativo, cooperativo y coordinado en el contexto productivo y social.
RAP- Implementar estrategias para el control de los impactos ambientales y de los accidentes y enfermedades de acuerdo con los planes y programas establecidos por la organización.
RAP- Realizar seguimiento y acompañamiento al desarrollo de los planes y programas ambientales y SST, según el área de desempeño.</v>
      </c>
      <c r="G988" s="42" t="str">
        <f t="shared" ca="1" si="620"/>
        <v>280131226- Coordinación de la construcción de pavimentos
RAP-1 Identificar los tipos de pavimento vial de acuerdo con el material de la estructura que lo conforma.</v>
      </c>
      <c r="H988" s="42" t="str">
        <f t="shared" ca="1" si="621"/>
        <v>220201501- Aplicación de conocimientos de las ciencias naturales de acuerdo con situaciones del contexto productivo y social.
RAP- Identificar los principios y leyes de la física en la solución de problemas de acuerdo al contexto productivo.
RAP- Solucionar problemas asociados con el sector productivos con base en los principios y leyes de la física.
RAP- Verificar las transformaciones físicas de la materia utilizando herramientas tecnológicas.
RAP- Proponer acciones de mejora en los procesos productivos de acuerdo con los principios y leyes de la física.</v>
      </c>
      <c r="I988" s="42" t="str">
        <f t="shared" ca="1" si="622"/>
        <v>230101507- Implementar habitos saludables mediante la actividad fisica, de conformidad con las exigencias del perfil idoneo de egreso.
RAP- Desarrollar habilidades psicomotrices en el contexto productivo y social.
RAP- Practicar hábitos saludables mediante la aplicación de fundamentos de nutrición e higiene
RAP- Ejecutar actividades de acondicionamiento físico orientadas hacia el mejoramiento de la
condición física en los contextos productivo y social.
RAP- Implementar un plan de ergonomía y pausas activas según las características de la función productiva.</v>
      </c>
      <c r="J988" s="43">
        <f t="shared" ca="1" si="623"/>
        <v>0</v>
      </c>
      <c r="K988" s="44">
        <f t="shared" ca="1" si="624"/>
        <v>0</v>
      </c>
      <c r="L988" s="42" t="str">
        <f t="shared" ca="1" si="625"/>
        <v>JULIANA PAOLA ANDRADE MUÑOZ</v>
      </c>
      <c r="M988" s="42" t="str">
        <f t="shared" ca="1" si="626"/>
        <v xml:space="preserve">LUISA FERNANDA ZUÑIGA GONZÁLEZ </v>
      </c>
      <c r="N988" s="42" t="str">
        <f t="shared" ca="1" si="627"/>
        <v xml:space="preserve">CARLOS HERNANDO SOLARTE ASTAIZA </v>
      </c>
      <c r="O988" s="42" t="str">
        <f t="shared" ca="1" si="628"/>
        <v>JULIANA MUÑOZ ÁLVAREZ</v>
      </c>
      <c r="P988" s="45">
        <f t="shared" ca="1" si="629"/>
        <v>0</v>
      </c>
      <c r="Q988" s="41" t="str">
        <f t="shared" ca="1" si="630"/>
        <v>SEDE ANDRÉS SANÍN - AULA 108 - SALA DE SISTEMAS (CALLE 75 No. 19-52)</v>
      </c>
      <c r="R988" s="42" t="str">
        <f t="shared" ca="1" si="631"/>
        <v>SEDE ANDRÉS SANÍN - AULA 107 - (CALLE 75 No. 19-52)</v>
      </c>
      <c r="S988" s="42" t="str">
        <f t="shared" ca="1" si="632"/>
        <v>SEDE ANDRÉS SANÍN - AULA 109 - SALA DE SISTEMAS (CALLE 75 No. 19-52)</v>
      </c>
      <c r="T988" s="42" t="str">
        <f t="shared" ca="1" si="633"/>
        <v>SEDE ANDRÉS SANÍN - AULA 106  - SALA DE SISTEMAS (CALLE 75 No. 19-52)</v>
      </c>
      <c r="U988" s="42" t="str">
        <f t="shared" ca="1" si="634"/>
        <v>CANCHAS DEPORTIVAS - SENA COMPLEJO SALOMIA</v>
      </c>
      <c r="V988" s="43">
        <f t="shared" ca="1" si="635"/>
        <v>0</v>
      </c>
      <c r="X988" s="11" t="s">
        <v>852</v>
      </c>
      <c r="Y988" s="7" t="s">
        <v>840</v>
      </c>
      <c r="Z988" s="7" t="s">
        <v>841</v>
      </c>
      <c r="AA988" s="7" t="s">
        <v>842</v>
      </c>
      <c r="AB988" s="7" t="s">
        <v>843</v>
      </c>
      <c r="AC988" s="7" t="s">
        <v>844</v>
      </c>
      <c r="AD988" s="7" t="s">
        <v>845</v>
      </c>
      <c r="AE988" s="7" t="s">
        <v>846</v>
      </c>
      <c r="AF988" s="7" t="s">
        <v>847</v>
      </c>
      <c r="AG988" s="7" t="s">
        <v>848</v>
      </c>
      <c r="AH988" s="7">
        <v>219</v>
      </c>
      <c r="AI988" s="7">
        <v>222</v>
      </c>
      <c r="AJ988" s="7">
        <v>223</v>
      </c>
      <c r="AK988" s="12">
        <v>224</v>
      </c>
    </row>
    <row r="989" spans="1:37" x14ac:dyDescent="0.3">
      <c r="A989" s="36">
        <v>2</v>
      </c>
      <c r="B989" s="36">
        <f t="shared" ca="1" si="615"/>
        <v>26</v>
      </c>
      <c r="C989" s="36" t="str">
        <f t="shared" ca="1" si="616"/>
        <v>3174053 - CATASTRO (TÉCNICO)</v>
      </c>
      <c r="D989" s="50" t="str">
        <f t="shared" ca="1" si="617"/>
        <v>14:00 - 18:00</v>
      </c>
      <c r="E989" s="35" t="str">
        <f t="shared" ca="1" si="61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89" s="36" t="str">
        <f t="shared" ca="1" si="61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89" s="36" t="str">
        <f t="shared" ca="1" si="62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89" s="36" t="str">
        <f t="shared" ca="1" si="62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89" s="36" t="str">
        <f t="shared" ca="1" si="62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89" s="37">
        <f t="shared" ca="1" si="623"/>
        <v>0</v>
      </c>
      <c r="K989" s="46">
        <f t="shared" ca="1" si="624"/>
        <v>0</v>
      </c>
      <c r="L989" s="36" t="str">
        <f t="shared" ca="1" si="625"/>
        <v>VÍCTOR LEONARDO GAITÁN GONZÁLEZ</v>
      </c>
      <c r="M989" s="36">
        <f t="shared" ca="1" si="626"/>
        <v>0</v>
      </c>
      <c r="N989" s="36">
        <f t="shared" ca="1" si="627"/>
        <v>0</v>
      </c>
      <c r="O989" s="36" t="str">
        <f t="shared" ca="1" si="628"/>
        <v>VÍCTOR LEONARDO GAITÁN GONZÁLEZ</v>
      </c>
      <c r="P989" s="47">
        <f t="shared" ca="1" si="629"/>
        <v>0</v>
      </c>
      <c r="Q989" s="35" t="str">
        <f t="shared" ca="1" si="630"/>
        <v>EMPRESA</v>
      </c>
      <c r="R989" s="36" t="str">
        <f t="shared" ca="1" si="631"/>
        <v>EMPRESA</v>
      </c>
      <c r="S989" s="36" t="str">
        <f t="shared" ca="1" si="632"/>
        <v>EMPRESA</v>
      </c>
      <c r="T989" s="36" t="str">
        <f t="shared" ca="1" si="633"/>
        <v>EMPRESA</v>
      </c>
      <c r="U989" s="36" t="str">
        <f t="shared" ca="1" si="634"/>
        <v>EMPRESA</v>
      </c>
      <c r="V989" s="37">
        <f t="shared" ca="1" si="635"/>
        <v>0</v>
      </c>
      <c r="X989" s="11" t="s">
        <v>852</v>
      </c>
      <c r="Y989" s="7" t="s">
        <v>840</v>
      </c>
      <c r="Z989" s="7" t="s">
        <v>841</v>
      </c>
      <c r="AA989" s="7" t="s">
        <v>842</v>
      </c>
      <c r="AB989" s="7" t="s">
        <v>843</v>
      </c>
      <c r="AC989" s="7" t="s">
        <v>844</v>
      </c>
      <c r="AD989" s="7" t="s">
        <v>845</v>
      </c>
      <c r="AE989" s="7" t="s">
        <v>846</v>
      </c>
      <c r="AF989" s="7" t="s">
        <v>847</v>
      </c>
      <c r="AG989" s="7" t="s">
        <v>848</v>
      </c>
      <c r="AH989" s="7">
        <v>228</v>
      </c>
      <c r="AI989" s="7">
        <v>231</v>
      </c>
      <c r="AJ989" s="7">
        <v>232</v>
      </c>
      <c r="AK989" s="12">
        <v>233</v>
      </c>
    </row>
    <row r="990" spans="1:37" x14ac:dyDescent="0.3">
      <c r="A990" s="42">
        <v>2</v>
      </c>
      <c r="B990" s="42">
        <f t="shared" ca="1" si="615"/>
        <v>27</v>
      </c>
      <c r="C990" s="42" t="str">
        <f t="shared" ca="1" si="616"/>
        <v>3411011 - CATASTRO (TÉCNICO)</v>
      </c>
      <c r="D990" s="52" t="str">
        <f t="shared" ca="1" si="617"/>
        <v>12:00 - 15:00</v>
      </c>
      <c r="E990" s="41" t="str">
        <f t="shared" ca="1" si="618"/>
        <v>UTILIZAR HERRAMIENTAS INFORMÁTICAS DE ACUERDO CON NECESIDADES DE MANEJO DE INFORMACIÓN.
02. USAR HERRAMIENTAS TIC, DE ACUERDO CON LOS REQUERIMIENTOS, MANUALES DE FUNCIONAMIENTO, PROCEDIMIENTOS Y ESTÁNDARES. 01. SELECCIONAR HERRAMIENTAS DE TECNOLOGÍAS DE LA INFORMACIÓN Y LA COMUNICACIÓN (TIC), DE ACUERDO CON LAS NECESIDADES IDENTIFICADAS 04. IMPLEMENTAR BUENAS PRÁCTICAS DE USO, DE ACUERDO CON LA TECNOLOGÍA EMPLEADA. 03. VERIFICAR LOS RESULTADOS OBTENIDOS, DE ACUERDO CON LOS REQUERIMIENTOS.</v>
      </c>
      <c r="F990" s="42" t="str">
        <f t="shared" ca="1" si="619"/>
        <v>INTERACTUAR EN EL CONTEXTO PRODUCTIVO Y SOCIAL DE ACUERDO CON PRINCIPIOS ÉTICOS PARA LA CONSTRUCCIÓN DE UNA CULTURA DE PAZ
01. PROMOVER MI DIGNIDAD Y LA DEL OTRO A PARTIR DE LOS PRINCIPIOS Y VALORES ÉTICOS COMO APORTE EN LA INSTAURACIÓN DE UNA CULTURA DE PAZ
04. CONTRIBUIR CON EL FORTALECIMIENTO DE LA CULTURA DE PAZ A PARTIR DE LA DIGNIDAD HUMANA Y LAS ESTRATEGIAS PARA LA TRANSFORMACIÓN DE CONFLICTOS 02. ESTABLECER RELACIONES DE CRECIMIENTO PERSONAL Y COMUNITARIO A PARTIR DEL BIEN COMÚN COMO APORTE PARA EL DESARROLLO SOCIAL. 03. PROMOVER EL USO RACIONAL DE LOS RECURSOS NATURALES A PARTIR DE CRITERIOS DE SOSTENIBILIDAD Y SUSTENTABILIDAD ÉTICA Y NORMATIVA VIGENTE</v>
      </c>
      <c r="G990" s="42" t="str">
        <f t="shared" ca="1" si="620"/>
        <v>MEDICIÓN DE CONSTRUCCIONES Y PREDIOS CON FINES CATASTRALES
RA3: DIBUJAR EN FORMA MANUAL Y CON SOFTWARE SEGÚN ESPECIFICACIONES TÉCNICAS</v>
      </c>
      <c r="H990" s="42" t="str">
        <f t="shared" ca="1" si="621"/>
        <v>MEDICIÓN DE CONSTRUCCIONES Y PREDIOS CON FINES CATASTRALES
RA1:  ALISTAR INFORMACIÓN CATASTRAL DEL PREDIO SEGÚN ESPECIFICACIONES TÉCNICAS
RA2: IDENTIFICAR LAS DIMENSIONES DE LAS CONSTRUCCIONES Y PREDIOS SEGÚN ESPECIFICACIONES</v>
      </c>
      <c r="I990" s="42" t="str">
        <f t="shared" ca="1" si="622"/>
        <v>RAZONAR CUANTITATIVAMENTE FRENTE A SITUACIONES SUSCEPTIBLES DE SER ABORDADAS DE MANERA MATEMÁTICA EN CONTEXTOS LABORALES, SOCIALES Y PERSONALES
01. IDENTIFICAR SITUACIONES PROBLEMÁTICAS ASOCIADAS A SUS NECESIDADES DE CONTEXTO APLICANDO PROCEDIMIENTOS MATEMÁTICOS. 03. SOLUCIONAR PROBLEMAS DEL ENTORNO PRODUCTIVO Y SOCIAL APLICANDO PRINCIPIOS MATEMÁTICOS. 04. VERIFICAR LOS RESULTADOS DE LOS PROCEDIMIENTOS MATEMÁTICOS CONFORME CON LOS REQUERIMIENTOS DE LOS DIFERENTES CONTEXTOS 02. PLANTEAR PROBLEMAS ARITMÉTICOS, GEOMÉTRICOS Y MÉTRICOS DE ACUERDO CON LOS CONTEXTOS PRODUCTIVO Y SOCIAL.</v>
      </c>
      <c r="J990" s="43">
        <f t="shared" ca="1" si="623"/>
        <v>0</v>
      </c>
      <c r="K990" s="44" t="str">
        <f t="shared" ca="1" si="624"/>
        <v>ALEJANDRO MONTOYA LEÓN</v>
      </c>
      <c r="L990" s="42" t="str">
        <f t="shared" ca="1" si="625"/>
        <v>KAREN GISSEL PACHECO BOHÓRQUEZ</v>
      </c>
      <c r="M990" s="42" t="str">
        <f t="shared" ca="1" si="626"/>
        <v>VÍCTOR LEONARDO GAITÁN GONZÁLEZ</v>
      </c>
      <c r="N990" s="42" t="str">
        <f t="shared" ca="1" si="627"/>
        <v xml:space="preserve">ALEXANDER GARCÍA RENDÓN </v>
      </c>
      <c r="O990" s="42" t="str">
        <f t="shared" ca="1" si="628"/>
        <v>ISABEL CRISTINA MUÑOZ MIRANDA</v>
      </c>
      <c r="P990" s="45">
        <f t="shared" ca="1" si="629"/>
        <v>0</v>
      </c>
      <c r="Q990" s="41" t="str">
        <f t="shared" ca="1" si="630"/>
        <v>204A- SALA DE SISTEMAS SENA CENTRO DE LA CONSTRUCCIÓN</v>
      </c>
      <c r="R990" s="42" t="str">
        <f t="shared" ca="1" si="631"/>
        <v>SEDE ANDRÉS SANÍN - AULA 203 - (CALLE 75 No. 19-52)</v>
      </c>
      <c r="S990" s="42" t="str">
        <f t="shared" ca="1" si="632"/>
        <v>208 - SALA DE SISTEMAS - SIG -SENA CENTRO DE LA CONSTRUCCIÓN</v>
      </c>
      <c r="T990" s="42" t="str">
        <f t="shared" ca="1" si="633"/>
        <v>208 - SALA DE SISTEMAS - SIG -SENA CENTRO DE LA CONSTRUCCIÓN</v>
      </c>
      <c r="U990" s="42" t="str">
        <f t="shared" ca="1" si="634"/>
        <v>106 - TALLER DE PROTOTIPADO - SENA CENTRO DE LA CONSTRUCCIÓN</v>
      </c>
      <c r="V990" s="43">
        <f t="shared" ca="1" si="635"/>
        <v>0</v>
      </c>
      <c r="X990" s="11" t="s">
        <v>852</v>
      </c>
      <c r="Y990" s="7" t="s">
        <v>840</v>
      </c>
      <c r="Z990" s="7" t="s">
        <v>841</v>
      </c>
      <c r="AA990" s="7" t="s">
        <v>842</v>
      </c>
      <c r="AB990" s="7" t="s">
        <v>843</v>
      </c>
      <c r="AC990" s="7" t="s">
        <v>844</v>
      </c>
      <c r="AD990" s="7" t="s">
        <v>845</v>
      </c>
      <c r="AE990" s="7" t="s">
        <v>846</v>
      </c>
      <c r="AF990" s="7" t="s">
        <v>847</v>
      </c>
      <c r="AG990" s="7" t="s">
        <v>848</v>
      </c>
      <c r="AH990" s="7">
        <v>237</v>
      </c>
      <c r="AI990" s="7">
        <v>240</v>
      </c>
      <c r="AJ990" s="7">
        <v>241</v>
      </c>
      <c r="AK990" s="12">
        <v>242</v>
      </c>
    </row>
    <row r="991" spans="1:37" x14ac:dyDescent="0.3">
      <c r="A991" s="36">
        <v>2</v>
      </c>
      <c r="B991" s="36">
        <f t="shared" ca="1" si="615"/>
        <v>28</v>
      </c>
      <c r="C991" s="36" t="str">
        <f t="shared" ca="1" si="616"/>
        <v xml:space="preserve">3287887 - SOPORTE DE TOPOGRAFIA Y GEORREFERENCIACION (TÉCNICO) </v>
      </c>
      <c r="D991" s="50" t="str">
        <f t="shared" ca="1" si="617"/>
        <v>15:00 - 18:00</v>
      </c>
      <c r="E991" s="35" t="str">
        <f t="shared" ca="1" si="618"/>
        <v xml:space="preserve">LOCALIZACIÓN DE ELEMENTOS CONSTRUCTIVOS
RA1:INTERPRETAR PLANOS DE ACUERDO CON REQUERIMIENTOS TÉCNICOS
RA2: UBICAR MARCAS Y REFERENCIAS DE ELEMENTOS CONSTRUCTIVOS DE ACUERDO CON
REQUERIMIENTOS TÉCNICOS.
</v>
      </c>
      <c r="F991" s="36">
        <f t="shared" ca="1" si="619"/>
        <v>0</v>
      </c>
      <c r="G991" s="36" t="str">
        <f t="shared" ca="1" si="620"/>
        <v>OPERACIÓN DE HERRAMIENTAS DE INFORMACIÓN GEOGRÁFICA
RA2:
CAPTURAR DATOS GEOGRÁFICOS CON EQUIPOS Y HERRAMIENTAS DIGITALES SEGÚN REQUERIMIENTOS
TÉCNICOS.</v>
      </c>
      <c r="H991" s="36">
        <f t="shared" ca="1" si="621"/>
        <v>0</v>
      </c>
      <c r="I991" s="36">
        <f t="shared" ca="1" si="622"/>
        <v>0</v>
      </c>
      <c r="J991" s="37">
        <f t="shared" ca="1" si="623"/>
        <v>0</v>
      </c>
      <c r="K991" s="46" t="str">
        <f t="shared" ca="1" si="624"/>
        <v>JORGE IVÁN CASTRO PRADO</v>
      </c>
      <c r="L991" s="36">
        <f t="shared" ca="1" si="625"/>
        <v>0</v>
      </c>
      <c r="M991" s="36" t="str">
        <f t="shared" ca="1" si="626"/>
        <v>VÍCTOR LEONARDO GAITÁN GONZÁLEZ</v>
      </c>
      <c r="N991" s="36">
        <f t="shared" ca="1" si="627"/>
        <v>0</v>
      </c>
      <c r="O991" s="36">
        <f t="shared" ca="1" si="628"/>
        <v>0</v>
      </c>
      <c r="P991" s="47">
        <f t="shared" ca="1" si="629"/>
        <v>0</v>
      </c>
      <c r="Q991" s="35" t="str">
        <f t="shared" ca="1" si="630"/>
        <v>208 - SALA DE SISTEMAS - SIG -SENA CENTRO DE LA CONSTRUCCIÓN</v>
      </c>
      <c r="R991" s="36">
        <f t="shared" ca="1" si="631"/>
        <v>0</v>
      </c>
      <c r="S991" s="36" t="str">
        <f t="shared" ca="1" si="632"/>
        <v>208 - SALA DE SISTEMAS - SIG -SENA CENTRO DE LA CONSTRUCCIÓN</v>
      </c>
      <c r="T991" s="36">
        <f t="shared" ca="1" si="633"/>
        <v>0</v>
      </c>
      <c r="U991" s="36">
        <f t="shared" ca="1" si="634"/>
        <v>0</v>
      </c>
      <c r="V991" s="37">
        <f t="shared" ca="1" si="635"/>
        <v>0</v>
      </c>
      <c r="X991" s="11" t="s">
        <v>852</v>
      </c>
      <c r="Y991" s="7" t="s">
        <v>840</v>
      </c>
      <c r="Z991" s="7" t="s">
        <v>841</v>
      </c>
      <c r="AA991" s="7" t="s">
        <v>842</v>
      </c>
      <c r="AB991" s="7" t="s">
        <v>843</v>
      </c>
      <c r="AC991" s="7" t="s">
        <v>844</v>
      </c>
      <c r="AD991" s="7" t="s">
        <v>845</v>
      </c>
      <c r="AE991" s="7" t="s">
        <v>846</v>
      </c>
      <c r="AF991" s="7" t="s">
        <v>847</v>
      </c>
      <c r="AG991" s="7" t="s">
        <v>848</v>
      </c>
      <c r="AH991" s="7">
        <v>246</v>
      </c>
      <c r="AI991" s="7">
        <v>249</v>
      </c>
      <c r="AJ991" s="7">
        <v>250</v>
      </c>
      <c r="AK991" s="12">
        <v>251</v>
      </c>
    </row>
    <row r="992" spans="1:37" x14ac:dyDescent="0.3">
      <c r="A992" s="42">
        <v>2</v>
      </c>
      <c r="B992" s="42">
        <f t="shared" ca="1" si="615"/>
        <v>29</v>
      </c>
      <c r="C992" s="42" t="str">
        <f t="shared" ca="1" si="616"/>
        <v xml:space="preserve">3410996 - SOPORTE DE TOPOGRAFIA Y GEORREFERENCIACION (TÉCNICO) </v>
      </c>
      <c r="D992" s="52" t="str">
        <f t="shared" ca="1" si="617"/>
        <v>12:00 - 15:00</v>
      </c>
      <c r="E992" s="41" t="str">
        <f t="shared" ca="1" si="618"/>
        <v>OPERACIÓN DE HERRAMIENTAS DE INFORMACIÓN GEOGRÁFICA
RA1:
SELECCIONAR LAS HERRAMIENTAS DE INFORMACIÓN GEOGRÁFICA SEGÚN REQUERIMIENTO TÉCNICO.</v>
      </c>
      <c r="F992" s="42" t="str">
        <f t="shared" ca="1" si="619"/>
        <v>MEDICIÓN DE ELEMENTOS DEL RELIEVE Y DE LA CONSTRUCCIÓN
RA1: ALISTAR EQUIPOS, HERRAMIENTAS Y MATERIALES DE ACUERDO CON ESPECIFICACIONES TÉCNICAS
RA2: UTILIZAR EQUIPOS Y HERRAMIENTAS DE ACUERDO CON MANUALES
RA3: REVISAR DIMENSIONES DE ACUERDO CON ESPECIFICACIONES TÉCNICAS</v>
      </c>
      <c r="G992" s="42" t="str">
        <f t="shared" ca="1" si="620"/>
        <v>INTERACCIÓN EN EL CONTEXTO PRODUCTIVO Y SOCIAL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v>
      </c>
      <c r="H992" s="42" t="str">
        <f t="shared" ca="1" si="621"/>
        <v>Fomentar cultura emprendedora según
habilidades y competencias personales
ESTABLECER CARACTERÍSTICAS Y COMPETENCIAS EMPRENDEDORAS PERSONALES DE ACUERDO  CON SUS
POTENCIALIDADES, OBJETIVOS Y EL ENTORNO.
EMPLEAR CAPACIDAD CREATIVA E INNOVADORA SEGÚN ESTRATEGIA EMPRENDEDORA.
APROPIAR EL PROCESO DE TOMA DE DECISIONES PERSONALES EN SU COTIDIANIDAD, SEGÚN EL
COMPORTAMIENTO EMPRENDEDOR.
RELACIONAR LA IMPORTANCIA DE LA NEGOCIACIÓN CON EL EMPRENDIMIENTO SEGÚN LAS NECESIDADES Y
ELEMENTOS DE LA NEGOCIACIÓN.</v>
      </c>
      <c r="I992" s="42" t="str">
        <f t="shared" ca="1" si="622"/>
        <v>MEDICIÓN DE ELEMENTOS DEL RELIEVE Y DE LA CONSTRUCCIÓN
RA1: ALISTAR EQUIPOS, HERRAMIENTAS Y MATERIALES DE ACUERDO CON ESPECIFICACIONES TÉCNICAS
RA2: UTILIZAR EQUIPOS Y HERRAMIENTAS DE ACUERDO CON MANUALES
RA3: REVISAR DIMENSIONES DE ACUERDO CON ESPECIFICACIONES TÉCNICAS</v>
      </c>
      <c r="J992" s="43">
        <f t="shared" ca="1" si="623"/>
        <v>0</v>
      </c>
      <c r="K992" s="44" t="str">
        <f t="shared" ca="1" si="624"/>
        <v>VÍCTOR LEONARDO GAITÁN GONZÁLEZ</v>
      </c>
      <c r="L992" s="42" t="str">
        <f t="shared" ca="1" si="625"/>
        <v>JORGE IVÁN CASTRO PRADO</v>
      </c>
      <c r="M992" s="42" t="str">
        <f t="shared" ca="1" si="626"/>
        <v>KAREN GISSEL PACHECO BOHÓRQUEZ</v>
      </c>
      <c r="N992" s="42" t="str">
        <f t="shared" ca="1" si="627"/>
        <v>YARELYS AGUILAR LEMUS</v>
      </c>
      <c r="O992" s="42" t="str">
        <f t="shared" ca="1" si="628"/>
        <v>JORGE IVÁN CASTRO PRADO</v>
      </c>
      <c r="P992" s="45">
        <f t="shared" ca="1" si="629"/>
        <v>0</v>
      </c>
      <c r="Q992" s="41" t="str">
        <f t="shared" ca="1" si="630"/>
        <v>208 - SALA DE SISTEMAS - SIG -SENA CENTRO DE LA CONSTRUCCIÓN</v>
      </c>
      <c r="R992" s="42" t="str">
        <f t="shared" ca="1" si="631"/>
        <v>208 - SALA DE SISTEMAS - SIG -SENA CENTRO DE LA CONSTRUCCIÓN</v>
      </c>
      <c r="S992" s="42" t="str">
        <f t="shared" ca="1" si="632"/>
        <v>105 - LABORATORIO BIM ROOM - SENA CENTRO DE LA CONSTRUCCIÓN</v>
      </c>
      <c r="T992" s="42" t="str">
        <f t="shared" ca="1" si="633"/>
        <v>106 - TALLER DE PROTOTIPADO - SENA CENTRO DE LA CONSTRUCCIÓN</v>
      </c>
      <c r="U992" s="42" t="str">
        <f t="shared" ca="1" si="634"/>
        <v>208 - SALA DE SISTEMAS - SIG -SENA CENTRO DE LA CONSTRUCCIÓN</v>
      </c>
      <c r="V992" s="43">
        <f t="shared" ca="1" si="635"/>
        <v>0</v>
      </c>
      <c r="X992" s="11" t="s">
        <v>852</v>
      </c>
      <c r="Y992" s="7" t="s">
        <v>840</v>
      </c>
      <c r="Z992" s="7" t="s">
        <v>841</v>
      </c>
      <c r="AA992" s="7" t="s">
        <v>842</v>
      </c>
      <c r="AB992" s="7" t="s">
        <v>843</v>
      </c>
      <c r="AC992" s="7" t="s">
        <v>844</v>
      </c>
      <c r="AD992" s="7" t="s">
        <v>845</v>
      </c>
      <c r="AE992" s="7" t="s">
        <v>846</v>
      </c>
      <c r="AF992" s="7" t="s">
        <v>847</v>
      </c>
      <c r="AG992" s="7" t="s">
        <v>848</v>
      </c>
      <c r="AH992" s="7">
        <v>255</v>
      </c>
      <c r="AI992" s="7">
        <v>258</v>
      </c>
      <c r="AJ992" s="7">
        <v>259</v>
      </c>
      <c r="AK992" s="12">
        <v>260</v>
      </c>
    </row>
    <row r="993" spans="1:37" x14ac:dyDescent="0.3">
      <c r="A993" s="36">
        <v>2</v>
      </c>
      <c r="B993" s="36">
        <f t="shared" ca="1" si="615"/>
        <v>30</v>
      </c>
      <c r="C993" s="36" t="str">
        <f t="shared" ca="1" si="616"/>
        <v xml:space="preserve">NUEVA ST - SOPORTE DE TOPOGRAFIA Y GEORREFERENCIACION (TÉCNICO) </v>
      </c>
      <c r="D993" s="50" t="str">
        <f t="shared" ca="1" si="617"/>
        <v>12:00 - 15:00</v>
      </c>
      <c r="E993" s="35" t="str">
        <f t="shared" ca="1" si="618"/>
        <v>GENERAR HÁBITOS SALUDABLES DE
VIDA MEDIANTE LA APLICACIÓN DE PROGRAMAS
DE ACTIVIDAD FÍSICA EN LOS CONTEXTOS
PRODUCTIVOS Y SOCIALES.
IMPLEMENTAR UN PLAN DE ERGONOMÍA Y PAUSAS ACTIVAS SEGÚN LAS CARACTERÍSTICAS DE LA FUNCIÓN
PRODUCTIVA.
EJECUTAR ACTIVIDADES DE ACONDICIONAMIENTO FÍSICO ORIENTADAS HACIA EL MEJORAMIENTO DE LA
CONDICIÓN FÍSICA EN LOS CONTEXTOS PRODUCTIVO Y SOCIAL.
48 horas
PRACTICAR HÁBITOS SALUDABLES MEDIANTE LA APLICACIÓN DE FUNDAMENTOS DE NUTRICIÓN E HIGIENE.
DESARROLLAR HABILIDADES PSICOMOTRICES EN EL CONTEXTO PRODUCTIVO Y SOCIAL</v>
      </c>
      <c r="F993" s="36" t="str">
        <f t="shared" ca="1" si="619"/>
        <v>DESARROLLAR PROCESOS DE
COMUNICACIÓN EFICACES Y EFECTIVOS,
TENIENDO EN CUENTA SITUACIONES DE ORDEN
SOCIAL, PERSONAL Y PRODUCTIVO.
DECODIFICAR MENSAJES COMUNICATIVOS EN SITUACIONES DE LA VIDA SOCIAL Y LABORAL, TENIENDO EN
CUENTA EL CONTEXTO DE LA COMUNICACIÓN.
VALIDAR LA IMPORTANCIA DE LOS PROCESOS COMUNICATIVOS TENIENDO EN CUENTA CRITERIOS DE LÓGICA
Y RACIONALIDAD.
APLICAR ACCIONES DE MEJORAMIENTO EN EL DESARROLLO DE PROCESOS COMUNICATIVOS SEGÚN
REQUERIMIENTOS DEL CONTEXTO.
INTERPRETAR EL SENTIDO DE LA COMUNICACIÓN COMO MEDIO DE EXPRESIÓN SOCIAL, CULTURAL, LABORAL
Y ARTÍSTICA.</v>
      </c>
      <c r="G993" s="36" t="str">
        <f t="shared" ca="1" si="620"/>
        <v>OPERACIÓN DE HERRAMIENTAS DE INFORMACIÓN GEOGRÁFICA
RA3:
PROCESAR LA INFORMACIÓN GEOGRÁFICA SEGÚN REQUERIMIENTO TÉCNICO.
(REPRESENTAR GRÁFICAMENTE LOS DATOS CAPTURADOS DE FORMA MANUAL)</v>
      </c>
      <c r="H993" s="36" t="str">
        <f t="shared" ca="1" si="621"/>
        <v>MEDICIÓN DE ELEMENTOS DEL RELIEVE Y DE LA CONSTRUCCIÓN
RA1: ALISTAR EQUIPOS, HERRAMIENTAS Y MATERIALES DE ACUERDO CON ESPECIFICACIONES TÉCNICAS
RA2: UTILIZAR EQUIPOS Y HERRAMIENTAS DE ACUERDO CON MANUALES
RA3: REVISAR DIMENSIONES DE ACUERDO CON ESPECIFICACIONES TÉCNICAS</v>
      </c>
      <c r="I993" s="36" t="str">
        <f t="shared" ca="1" si="622"/>
        <v>Ejercer derechos fundamentales del
trabajo en el marco de la constitución política y los
convenios internacionales
PRACTICAR LOS DERECHOS FUNDAMENTALES EN EL TRABAJO DE ACUERDO CON LA CONSTITUCIÓN
POLÍTICA Y LOS CONVENIOS INTERNACIONALES.
PARTICIPAR EN ACCIONES SOLIDARIAS TENIENDO EN CUENTA EL EJERCICIO DE LOS DERECHOS HUMANOS,
DE LOS PUEBLOS Y DE LA NATURALEZA.
RECONOCER EL TRABAJO COMO FACTOR DE MOVILIDAD SOCIAL Y TRANSFORMACIÓN VITAL CON
REFERENCIA A LA FENOMENOLOGÍA Y A LOS DERECHOS FUNDAMENTALES EN EL TRABAJO.
VALORAR LA IMPORTANCIA DE LA CIUDADANÍA LABORAL CON BASE EN EL ESTUDIO DE LOS DERECHOS
HUMANOS Y FUNDAMENTALES EN EL TRABAJO</v>
      </c>
      <c r="J993" s="37">
        <f t="shared" ca="1" si="623"/>
        <v>0</v>
      </c>
      <c r="K993" s="46" t="str">
        <f t="shared" ca="1" si="624"/>
        <v>JULIANA MUÑOZ ÁLVAREZ</v>
      </c>
      <c r="L993" s="36" t="str">
        <f t="shared" ca="1" si="625"/>
        <v>YOLIMA GOMEZ CARACAS</v>
      </c>
      <c r="M993" s="36" t="str">
        <f t="shared" ca="1" si="626"/>
        <v>CLAUDIA XIMENA ARZAYÚS MÉNDEZ</v>
      </c>
      <c r="N993" s="36" t="str">
        <f t="shared" ca="1" si="627"/>
        <v>JORGE IVÁN CASTRO PRADO</v>
      </c>
      <c r="O993" s="36">
        <f t="shared" ca="1" si="628"/>
        <v>0</v>
      </c>
      <c r="P993" s="47">
        <f t="shared" ca="1" si="629"/>
        <v>0</v>
      </c>
      <c r="Q993" s="35" t="str">
        <f t="shared" ca="1" si="630"/>
        <v>CANCHAS DEPORTIVAS - SENA COMPLEJO SALOMIA</v>
      </c>
      <c r="R993" s="36" t="str">
        <f t="shared" ca="1" si="631"/>
        <v>204A- SALA DE SISTEMAS SENA CENTRO DE LA CONSTRUCCIÓN</v>
      </c>
      <c r="S993" s="36" t="str">
        <f t="shared" ca="1" si="632"/>
        <v>204A- SALA DE SISTEMAS SENA CENTRO DE LA CONSTRUCCIÓN</v>
      </c>
      <c r="T993" s="36" t="str">
        <f t="shared" ca="1" si="633"/>
        <v>204A- SALA DE SISTEMAS SENA CENTRO DE LA CONSTRUCCIÓN</v>
      </c>
      <c r="U993" s="36" t="str">
        <f t="shared" ca="1" si="634"/>
        <v>204A- SALA DE SISTEMAS SENA CENTRO DE LA CONSTRUCCIÓN</v>
      </c>
      <c r="V993" s="37">
        <f t="shared" ca="1" si="635"/>
        <v>0</v>
      </c>
      <c r="X993" s="11" t="s">
        <v>852</v>
      </c>
      <c r="Y993" s="7" t="s">
        <v>840</v>
      </c>
      <c r="Z993" s="7" t="s">
        <v>841</v>
      </c>
      <c r="AA993" s="7" t="s">
        <v>842</v>
      </c>
      <c r="AB993" s="7" t="s">
        <v>843</v>
      </c>
      <c r="AC993" s="7" t="s">
        <v>844</v>
      </c>
      <c r="AD993" s="7" t="s">
        <v>845</v>
      </c>
      <c r="AE993" s="7" t="s">
        <v>846</v>
      </c>
      <c r="AF993" s="7" t="s">
        <v>847</v>
      </c>
      <c r="AG993" s="7" t="s">
        <v>848</v>
      </c>
      <c r="AH993" s="7">
        <v>264</v>
      </c>
      <c r="AI993" s="7">
        <v>267</v>
      </c>
      <c r="AJ993" s="7">
        <v>268</v>
      </c>
      <c r="AK993" s="12">
        <v>269</v>
      </c>
    </row>
    <row r="994" spans="1:37" x14ac:dyDescent="0.3">
      <c r="A994" s="42">
        <v>2</v>
      </c>
      <c r="B994" s="42">
        <f t="shared" ca="1" si="615"/>
        <v>31</v>
      </c>
      <c r="C994" s="42" t="str">
        <f t="shared" ca="1" si="616"/>
        <v>3151928- OPERACION DE MAQUINARIA PESADA PARA EXCAVACION (TÉCNICO)</v>
      </c>
      <c r="D994" s="52" t="str">
        <f t="shared" ca="1" si="617"/>
        <v>14:00 - 18:00</v>
      </c>
      <c r="E994" s="41" t="str">
        <f t="shared" ca="1" si="61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94" s="42" t="str">
        <f t="shared" ca="1" si="61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94" s="42" t="str">
        <f t="shared" ca="1" si="62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94" s="42" t="str">
        <f t="shared" ca="1" si="62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94" s="42" t="str">
        <f t="shared" ca="1" si="62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94" s="43">
        <f t="shared" ca="1" si="623"/>
        <v>0</v>
      </c>
      <c r="K994" s="44">
        <f t="shared" ca="1" si="624"/>
        <v>0</v>
      </c>
      <c r="L994" s="42">
        <f t="shared" ca="1" si="625"/>
        <v>0</v>
      </c>
      <c r="M994" s="42">
        <f t="shared" ca="1" si="626"/>
        <v>0</v>
      </c>
      <c r="N994" s="42">
        <f t="shared" ca="1" si="627"/>
        <v>0</v>
      </c>
      <c r="O994" s="42" t="str">
        <f t="shared" ca="1" si="628"/>
        <v xml:space="preserve">JUAN CAMILO CANDELO ARIAS </v>
      </c>
      <c r="P994" s="45">
        <f t="shared" ca="1" si="629"/>
        <v>0</v>
      </c>
      <c r="Q994" s="41" t="str">
        <f t="shared" ca="1" si="630"/>
        <v>EMPRESA</v>
      </c>
      <c r="R994" s="42" t="str">
        <f t="shared" ca="1" si="631"/>
        <v>EMPRESA</v>
      </c>
      <c r="S994" s="42" t="str">
        <f t="shared" ca="1" si="632"/>
        <v>EMPRESA</v>
      </c>
      <c r="T994" s="42" t="str">
        <f t="shared" ca="1" si="633"/>
        <v>EMPRESA</v>
      </c>
      <c r="U994" s="42" t="str">
        <f t="shared" ca="1" si="634"/>
        <v>EMPRESA</v>
      </c>
      <c r="V994" s="43">
        <f t="shared" ca="1" si="635"/>
        <v>0</v>
      </c>
      <c r="X994" s="11" t="s">
        <v>852</v>
      </c>
      <c r="Y994" s="7" t="s">
        <v>840</v>
      </c>
      <c r="Z994" s="7" t="s">
        <v>841</v>
      </c>
      <c r="AA994" s="7" t="s">
        <v>842</v>
      </c>
      <c r="AB994" s="7" t="s">
        <v>843</v>
      </c>
      <c r="AC994" s="7" t="s">
        <v>844</v>
      </c>
      <c r="AD994" s="7" t="s">
        <v>845</v>
      </c>
      <c r="AE994" s="7" t="s">
        <v>846</v>
      </c>
      <c r="AF994" s="7" t="s">
        <v>847</v>
      </c>
      <c r="AG994" s="7" t="s">
        <v>848</v>
      </c>
      <c r="AH994" s="7">
        <v>273</v>
      </c>
      <c r="AI994" s="7">
        <v>276</v>
      </c>
      <c r="AJ994" s="7">
        <v>277</v>
      </c>
      <c r="AK994" s="12">
        <v>278</v>
      </c>
    </row>
    <row r="995" spans="1:37" x14ac:dyDescent="0.3">
      <c r="A995" s="36">
        <v>2</v>
      </c>
      <c r="B995" s="36">
        <f t="shared" ca="1" si="615"/>
        <v>32</v>
      </c>
      <c r="C995" s="36" t="str">
        <f t="shared" ca="1" si="616"/>
        <v>3237761- OPERACION DE MAQUINARIA PESADA PARA EXCAVACION (TÉCNICO)</v>
      </c>
      <c r="D995" s="50" t="str">
        <f t="shared" ca="1" si="617"/>
        <v>14:00 - 18:00</v>
      </c>
      <c r="E995" s="35" t="str">
        <f t="shared" ca="1" si="61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95" s="36" t="str">
        <f t="shared" ca="1" si="61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95" s="36" t="str">
        <f t="shared" ca="1" si="62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95" s="36" t="str">
        <f t="shared" ca="1" si="62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95" s="36" t="str">
        <f t="shared" ca="1" si="62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95" s="37">
        <f t="shared" ca="1" si="623"/>
        <v>0</v>
      </c>
      <c r="K995" s="46" t="str">
        <f t="shared" ca="1" si="624"/>
        <v xml:space="preserve">LUÍS EDUARDO SARRIA PALACIOS </v>
      </c>
      <c r="L995" s="36" t="str">
        <f t="shared" ca="1" si="625"/>
        <v xml:space="preserve">LUÍS EDUARDO SARRIA PALACIOS </v>
      </c>
      <c r="M995" s="36">
        <f t="shared" ca="1" si="626"/>
        <v>0</v>
      </c>
      <c r="N995" s="36">
        <f t="shared" ca="1" si="627"/>
        <v>0</v>
      </c>
      <c r="O995" s="36">
        <f t="shared" ca="1" si="628"/>
        <v>0</v>
      </c>
      <c r="P995" s="47">
        <f t="shared" ca="1" si="629"/>
        <v>0</v>
      </c>
      <c r="Q995" s="35" t="str">
        <f t="shared" ca="1" si="630"/>
        <v>EMPRESA</v>
      </c>
      <c r="R995" s="36" t="str">
        <f t="shared" ca="1" si="631"/>
        <v>EMPRESA</v>
      </c>
      <c r="S995" s="36" t="str">
        <f t="shared" ca="1" si="632"/>
        <v>EMPRESA</v>
      </c>
      <c r="T995" s="36" t="str">
        <f t="shared" ca="1" si="633"/>
        <v>EMPRESA</v>
      </c>
      <c r="U995" s="36" t="str">
        <f t="shared" ca="1" si="634"/>
        <v>EMPRESA</v>
      </c>
      <c r="V995" s="37">
        <f t="shared" ca="1" si="635"/>
        <v>0</v>
      </c>
      <c r="X995" s="11" t="s">
        <v>852</v>
      </c>
      <c r="Y995" s="7" t="s">
        <v>840</v>
      </c>
      <c r="Z995" s="7" t="s">
        <v>841</v>
      </c>
      <c r="AA995" s="7" t="s">
        <v>842</v>
      </c>
      <c r="AB995" s="7" t="s">
        <v>843</v>
      </c>
      <c r="AC995" s="7" t="s">
        <v>844</v>
      </c>
      <c r="AD995" s="7" t="s">
        <v>845</v>
      </c>
      <c r="AE995" s="7" t="s">
        <v>846</v>
      </c>
      <c r="AF995" s="7" t="s">
        <v>847</v>
      </c>
      <c r="AG995" s="7" t="s">
        <v>848</v>
      </c>
      <c r="AH995" s="7">
        <v>282</v>
      </c>
      <c r="AI995" s="7">
        <v>285</v>
      </c>
      <c r="AJ995" s="7">
        <v>286</v>
      </c>
      <c r="AK995" s="12">
        <v>287</v>
      </c>
    </row>
    <row r="996" spans="1:37" x14ac:dyDescent="0.3">
      <c r="A996" s="42">
        <v>2</v>
      </c>
      <c r="B996" s="42">
        <f t="shared" ca="1" si="615"/>
        <v>33</v>
      </c>
      <c r="C996" s="42" t="str">
        <f t="shared" ca="1" si="616"/>
        <v>3237775- OPERACION DE MAQUINARIA PESADA PARA EXCAVACION (TÉCNICO)</v>
      </c>
      <c r="D996" s="52" t="str">
        <f t="shared" ca="1" si="617"/>
        <v>14:00 - 18:00</v>
      </c>
      <c r="E996" s="41" t="str">
        <f t="shared" ca="1" si="61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96" s="42" t="str">
        <f t="shared" ca="1" si="61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96" s="42" t="str">
        <f t="shared" ca="1" si="62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96" s="42" t="str">
        <f t="shared" ca="1" si="62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96" s="42" t="str">
        <f t="shared" ca="1" si="62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996" s="43">
        <f t="shared" ca="1" si="623"/>
        <v>0</v>
      </c>
      <c r="K996" s="44" t="str">
        <f t="shared" ca="1" si="624"/>
        <v>BRYAN STEVEN LÓPEZ ACOSTA</v>
      </c>
      <c r="L996" s="42" t="str">
        <f t="shared" ca="1" si="625"/>
        <v>BRYAN STEVEN LÓPEZ ACOSTA</v>
      </c>
      <c r="M996" s="42">
        <f t="shared" ca="1" si="626"/>
        <v>0</v>
      </c>
      <c r="N996" s="42">
        <f t="shared" ca="1" si="627"/>
        <v>0</v>
      </c>
      <c r="O996" s="42">
        <f t="shared" ca="1" si="628"/>
        <v>0</v>
      </c>
      <c r="P996" s="45">
        <f t="shared" ca="1" si="629"/>
        <v>0</v>
      </c>
      <c r="Q996" s="41" t="str">
        <f t="shared" ca="1" si="630"/>
        <v>EMPRESA</v>
      </c>
      <c r="R996" s="42" t="str">
        <f t="shared" ca="1" si="631"/>
        <v>EMPRESA</v>
      </c>
      <c r="S996" s="42" t="str">
        <f t="shared" ca="1" si="632"/>
        <v>EMPRESA</v>
      </c>
      <c r="T996" s="42" t="str">
        <f t="shared" ca="1" si="633"/>
        <v>EMPRESA</v>
      </c>
      <c r="U996" s="42" t="str">
        <f t="shared" ca="1" si="634"/>
        <v>EMPRESA</v>
      </c>
      <c r="V996" s="43">
        <f t="shared" ca="1" si="635"/>
        <v>0</v>
      </c>
      <c r="X996" s="11" t="s">
        <v>852</v>
      </c>
      <c r="Y996" s="7" t="s">
        <v>840</v>
      </c>
      <c r="Z996" s="7" t="s">
        <v>841</v>
      </c>
      <c r="AA996" s="7" t="s">
        <v>842</v>
      </c>
      <c r="AB996" s="7" t="s">
        <v>843</v>
      </c>
      <c r="AC996" s="7" t="s">
        <v>844</v>
      </c>
      <c r="AD996" s="7" t="s">
        <v>845</v>
      </c>
      <c r="AE996" s="7" t="s">
        <v>846</v>
      </c>
      <c r="AF996" s="7" t="s">
        <v>847</v>
      </c>
      <c r="AG996" s="7" t="s">
        <v>848</v>
      </c>
      <c r="AH996" s="7">
        <v>291</v>
      </c>
      <c r="AI996" s="7">
        <v>294</v>
      </c>
      <c r="AJ996" s="7">
        <v>295</v>
      </c>
      <c r="AK996" s="12">
        <v>296</v>
      </c>
    </row>
    <row r="997" spans="1:37" x14ac:dyDescent="0.3">
      <c r="A997" s="36">
        <v>2</v>
      </c>
      <c r="B997" s="36">
        <f t="shared" ca="1" si="615"/>
        <v>34</v>
      </c>
      <c r="C997" s="36" t="str">
        <f t="shared" ca="1" si="616"/>
        <v>3410998 - OPERACION DE MAQUINARIA PESADA PARA EXCAVACION (TÉCNICO)</v>
      </c>
      <c r="D997" s="50" t="str">
        <f t="shared" ca="1" si="617"/>
        <v>12:00 - 15:00</v>
      </c>
      <c r="E997" s="35" t="str">
        <f t="shared" ca="1" si="618"/>
        <v>APRENDIZAJE AUTONOMO</v>
      </c>
      <c r="F997" s="36" t="str">
        <f t="shared" ca="1" si="619"/>
        <v>912 - OPERACIÓN DE EQUIPO PESADO PARA EXCAVACION</v>
      </c>
      <c r="G997" s="36" t="str">
        <f t="shared" ca="1" si="620"/>
        <v>912 - OPERACIÓN DE EQUIPO PESADO PARA EXCAVACION</v>
      </c>
      <c r="H997" s="36" t="str">
        <f t="shared" ca="1" si="621"/>
        <v>912 - OPERACIÓN DE EQUIPO PESADO PARA EXCAVACION</v>
      </c>
      <c r="I997" s="36" t="str">
        <f t="shared" ca="1" si="622"/>
        <v>912 - OPERACIÓN DE EQUIPO PESADO PARA EXCAVACION</v>
      </c>
      <c r="J997" s="37">
        <f t="shared" ca="1" si="623"/>
        <v>0</v>
      </c>
      <c r="K997" s="46">
        <f t="shared" ca="1" si="624"/>
        <v>0</v>
      </c>
      <c r="L997" s="36" t="str">
        <f t="shared" ca="1" si="625"/>
        <v>FRANKLIN SMITH SÁNCHEZ PAZ</v>
      </c>
      <c r="M997" s="36" t="str">
        <f t="shared" ca="1" si="626"/>
        <v>FRANKLIN SMITH SÁNCHEZ PAZ</v>
      </c>
      <c r="N997" s="36" t="str">
        <f t="shared" ca="1" si="627"/>
        <v>FRANKLIN SMITH SÁNCHEZ PAZ</v>
      </c>
      <c r="O997" s="36" t="str">
        <f t="shared" ca="1" si="628"/>
        <v>FRANKLIN SMITH SÁNCHEZ PAZ</v>
      </c>
      <c r="P997" s="47">
        <f t="shared" ca="1" si="629"/>
        <v>0</v>
      </c>
      <c r="Q997" s="35">
        <f t="shared" ca="1" si="630"/>
        <v>0</v>
      </c>
      <c r="R997" s="36" t="str">
        <f t="shared" ca="1" si="631"/>
        <v>YUMBO - SENA ÁREA DE PRÁCTICAS OPERACIÓN DE MAQUINARIA PESADA 4 - CALLE 16N 2N-20 - VÍA PANORAMA</v>
      </c>
      <c r="S997" s="36" t="str">
        <f t="shared" ca="1" si="632"/>
        <v>YUMBO - SENA ÁREA DE PRÁCTICAS OPERACIÓN DE MAQUINARIA PESADA 4 - CALLE 16N 2N-20 - VÍA PANORAMA</v>
      </c>
      <c r="T997" s="36" t="str">
        <f t="shared" ca="1" si="633"/>
        <v>YUMBO - SENA ÁREA DE PRÁCTICAS OPERACIÓN DE MAQUINARIA PESADA 4 - CALLE 16N 2N-20 - VÍA PANORAMA</v>
      </c>
      <c r="U997" s="36" t="str">
        <f t="shared" ca="1" si="634"/>
        <v>YUMBO - SENA ÁREA DE PRÁCTICAS OPERACIÓN DE MAQUINARIA PESADA 4 - CALLE 16N 2N-20 - VÍA PANORAMA</v>
      </c>
      <c r="V997" s="37">
        <f t="shared" ca="1" si="635"/>
        <v>0</v>
      </c>
      <c r="X997" s="11" t="s">
        <v>852</v>
      </c>
      <c r="Y997" s="7" t="s">
        <v>840</v>
      </c>
      <c r="Z997" s="7" t="s">
        <v>841</v>
      </c>
      <c r="AA997" s="7" t="s">
        <v>842</v>
      </c>
      <c r="AB997" s="7" t="s">
        <v>843</v>
      </c>
      <c r="AC997" s="7" t="s">
        <v>844</v>
      </c>
      <c r="AD997" s="7" t="s">
        <v>845</v>
      </c>
      <c r="AE997" s="7" t="s">
        <v>846</v>
      </c>
      <c r="AF997" s="7" t="s">
        <v>847</v>
      </c>
      <c r="AG997" s="7" t="s">
        <v>848</v>
      </c>
      <c r="AH997" s="7">
        <v>300</v>
      </c>
      <c r="AI997" s="7">
        <v>303</v>
      </c>
      <c r="AJ997" s="7">
        <v>304</v>
      </c>
      <c r="AK997" s="12">
        <v>305</v>
      </c>
    </row>
    <row r="998" spans="1:37" x14ac:dyDescent="0.3">
      <c r="A998" s="42">
        <v>2</v>
      </c>
      <c r="B998" s="42">
        <f t="shared" ca="1" si="615"/>
        <v>35</v>
      </c>
      <c r="C998" s="42" t="str">
        <f t="shared" ca="1" si="616"/>
        <v>3410903 - EXCAVADORA Y RETROCARGADORA (OPERARIO)</v>
      </c>
      <c r="D998" s="52" t="str">
        <f t="shared" ca="1" si="617"/>
        <v>15:00 - 18:00</v>
      </c>
      <c r="E998" s="41" t="str">
        <f t="shared" ca="1" si="618"/>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F998" s="42" t="str">
        <f t="shared" ca="1" si="619"/>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G998" s="42" t="str">
        <f t="shared" ca="1" si="620"/>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H998" s="42" t="str">
        <f t="shared" ca="1" si="621"/>
        <v>DESARROLLAR PROCESOS COMUNICATIVOS EFICACES Y ASERTIVOS DENTRO DE CRITERIOS DE
RACIONALIDAD QUE POSIBILITEN LA CONVIVENCIA, EL ESTABLECIMIENTO DE ACUERDOS, LA CONSTRUCCIÓN
COLECTIVA DEL CONOCIMIENTO Y LA RESOLUCIÓN DE PROBLEMAS DE CARÁCTER PRODUCTIVO Y SOCIAL.
COMUNICACION</v>
      </c>
      <c r="I998" s="42" t="str">
        <f t="shared" ca="1" si="622"/>
        <v>GESTIONAR LA INFORMACIÓN DE ACUERDO CON LOS PROCEDIMIENTOS ESTABLECIDOS Y CON LAS
TECNOLOGÍAS DE LA INFORMACIÓN Y LA COMUNICACIÓN DISPONIBLES.
TIC</v>
      </c>
      <c r="J998" s="43">
        <f t="shared" ca="1" si="623"/>
        <v>0</v>
      </c>
      <c r="K998" s="44" t="str">
        <f t="shared" ca="1" si="624"/>
        <v xml:space="preserve">JUAN CAMILO CANDELO ARIAS </v>
      </c>
      <c r="L998" s="42" t="str">
        <f t="shared" ca="1" si="625"/>
        <v xml:space="preserve">JUAN CAMILO CANDELO ARIAS </v>
      </c>
      <c r="M998" s="42" t="str">
        <f t="shared" ca="1" si="626"/>
        <v xml:space="preserve">JUAN CAMILO CANDELO ARIAS </v>
      </c>
      <c r="N998" s="42" t="str">
        <f t="shared" ca="1" si="627"/>
        <v>YOLIMA GOMEZ CARACAS</v>
      </c>
      <c r="O998" s="42" t="str">
        <f t="shared" ca="1" si="628"/>
        <v>EDGAR JOAQUÍN DELGADO ARIAS</v>
      </c>
      <c r="P998" s="45">
        <f t="shared" ca="1" si="629"/>
        <v>0</v>
      </c>
      <c r="Q998" s="41" t="str">
        <f t="shared" ca="1" si="630"/>
        <v>YUMBO - SENA ÁREA DE PRÁCTICAS OPERACIÓN DE MAQUINARIA PESADA 1 - CALLE 16N 2N-20 - VÍA PANORAMA</v>
      </c>
      <c r="R998" s="42" t="str">
        <f t="shared" ca="1" si="631"/>
        <v>YUMBO - SENA ÁREA DE PRÁCTICAS OPERACIÓN DE MAQUINARIA PESADA 1 - CALLE 16N 2N-20 - VÍA PANORAMA</v>
      </c>
      <c r="S998" s="42" t="str">
        <f t="shared" ca="1" si="632"/>
        <v>YUMBO - SENA ÁREA DE PRÁCTICAS OPERACIÓN DE MAQUINARIA PESADA 1 - CALLE 16N 2N-20 - VÍA PANORAMA</v>
      </c>
      <c r="T998" s="42" t="str">
        <f t="shared" ca="1" si="633"/>
        <v>SEDE ANDRÉS SANÍN - AULA 104 - SALA DE SISTEMAS (CALLE 75 No. 19-52)</v>
      </c>
      <c r="U998" s="42" t="str">
        <f t="shared" ca="1" si="634"/>
        <v>SEDE ANDRÉS SANÍN - AULA 104 - SALA DE SISTEMAS (CALLE 75 No. 19-52)</v>
      </c>
      <c r="V998" s="43">
        <f t="shared" ca="1" si="635"/>
        <v>0</v>
      </c>
      <c r="X998" s="11" t="s">
        <v>852</v>
      </c>
      <c r="Y998" s="7" t="s">
        <v>840</v>
      </c>
      <c r="Z998" s="7" t="s">
        <v>841</v>
      </c>
      <c r="AA998" s="7" t="s">
        <v>842</v>
      </c>
      <c r="AB998" s="7" t="s">
        <v>843</v>
      </c>
      <c r="AC998" s="7" t="s">
        <v>844</v>
      </c>
      <c r="AD998" s="7" t="s">
        <v>845</v>
      </c>
      <c r="AE998" s="7" t="s">
        <v>846</v>
      </c>
      <c r="AF998" s="7" t="s">
        <v>847</v>
      </c>
      <c r="AG998" s="7" t="s">
        <v>848</v>
      </c>
      <c r="AH998" s="7">
        <v>309</v>
      </c>
      <c r="AI998" s="7">
        <v>312</v>
      </c>
      <c r="AJ998" s="7">
        <v>313</v>
      </c>
      <c r="AK998" s="12">
        <v>314</v>
      </c>
    </row>
    <row r="999" spans="1:37" x14ac:dyDescent="0.3">
      <c r="A999" s="36">
        <v>2</v>
      </c>
      <c r="B999" s="36">
        <f t="shared" ca="1" si="615"/>
        <v>36</v>
      </c>
      <c r="C999" s="36" t="str">
        <f t="shared" ca="1" si="616"/>
        <v>NUEVA TO- OPERACION DE MAQUINARIA PESADA PARA EXCAVACION (TÉCNICO)</v>
      </c>
      <c r="D999" s="50" t="str">
        <f t="shared" ca="1" si="617"/>
        <v>12:00 - 15:00</v>
      </c>
      <c r="E999" s="35" t="str">
        <f t="shared" ca="1" si="618"/>
        <v>RAZONAR CUANTITATIVAMENTE FRENTE A SITUACIONES SUSCEPTIBLES DE SER
ABORDADAS DE MANERA MATEMÁTICA EN CONTEXTOS LABORALES, SOCIALES Y</v>
      </c>
      <c r="F999" s="36" t="str">
        <f t="shared" ca="1" si="619"/>
        <v>APLICAR PRÁCTICAS PROTECCIÓN AMBIENTAL, SEGURIDAD Y SALUD EN EL TRABAJO DE
ACUERDO CON LAS POLÍTICAS ORGANIZACIONALES Y LA NORMATIVIDAD VIGENTE.</v>
      </c>
      <c r="G999" s="36" t="str">
        <f t="shared" ca="1" si="620"/>
        <v>912 - OPERACIÓN DE EQUIPO PESADO PARA EXCAVACION</v>
      </c>
      <c r="H999" s="36" t="str">
        <f t="shared" ca="1" si="621"/>
        <v>912 - OPERACIÓN DE EQUIPO PESADO PARA EXCAVACION</v>
      </c>
      <c r="I999" s="36" t="str">
        <f t="shared" ca="1" si="622"/>
        <v>912 - OPERACIÓN DE EQUIPO PESADO PARA EXCAVACION</v>
      </c>
      <c r="J999" s="37">
        <f t="shared" ca="1" si="623"/>
        <v>0</v>
      </c>
      <c r="K999" s="46" t="str">
        <f t="shared" ca="1" si="624"/>
        <v>CARMEN ELENA OBANDO PEREA</v>
      </c>
      <c r="L999" s="36" t="str">
        <f t="shared" ca="1" si="625"/>
        <v>MARÍA CAROLINA ZUÑIGA VELASCO</v>
      </c>
      <c r="M999" s="36" t="str">
        <f t="shared" ca="1" si="626"/>
        <v xml:space="preserve">LUÍS EDUARDO SARRIA PALACIOS </v>
      </c>
      <c r="N999" s="36" t="str">
        <f t="shared" ca="1" si="627"/>
        <v xml:space="preserve">LUÍS EDUARDO SARRIA PALACIOS </v>
      </c>
      <c r="O999" s="36" t="str">
        <f t="shared" ca="1" si="628"/>
        <v xml:space="preserve">LUÍS EDUARDO SARRIA PALACIOS </v>
      </c>
      <c r="P999" s="47">
        <f t="shared" ca="1" si="629"/>
        <v>0</v>
      </c>
      <c r="Q999" s="35" t="str">
        <f t="shared" ca="1" si="630"/>
        <v>SEDE ANDRÉS SANÍN - AULA 203 - (CALLE 75 No. 19-52)</v>
      </c>
      <c r="R999" s="36" t="str">
        <f t="shared" ca="1" si="631"/>
        <v>YUMBO - SENA ÁREA DE PRÁCTICAS OPERACIÓN DE MAQUINARIA PESADA 2 - CALLE 16N 2N-20 - VÍA PANORAMA</v>
      </c>
      <c r="S999" s="36" t="str">
        <f t="shared" ca="1" si="632"/>
        <v>YUMBO - SENA ÁREA DE PRÁCTICAS OPERACIÓN DE MAQUINARIA PESADA 2 - CALLE 16N 2N-20 - VÍA PANORAMA</v>
      </c>
      <c r="T999" s="36" t="str">
        <f t="shared" ca="1" si="633"/>
        <v>YUMBO - SENA ÁREA DE PRÁCTICAS OPERACIÓN DE MAQUINARIA PESADA 2 - CALLE 16N 2N-20 - VÍA PANORAMA</v>
      </c>
      <c r="U999" s="36" t="str">
        <f t="shared" ca="1" si="634"/>
        <v>YUMBO - SENA ÁREA DE PRÁCTICAS OPERACIÓN DE MAQUINARIA PESADA 2 - CALLE 16N 2N-20 - VÍA PANORAMA</v>
      </c>
      <c r="V999" s="37">
        <f t="shared" ca="1" si="635"/>
        <v>0</v>
      </c>
      <c r="X999" s="11" t="s">
        <v>852</v>
      </c>
      <c r="Y999" s="7" t="s">
        <v>840</v>
      </c>
      <c r="Z999" s="7" t="s">
        <v>841</v>
      </c>
      <c r="AA999" s="7" t="s">
        <v>842</v>
      </c>
      <c r="AB999" s="7" t="s">
        <v>843</v>
      </c>
      <c r="AC999" s="7" t="s">
        <v>844</v>
      </c>
      <c r="AD999" s="7" t="s">
        <v>845</v>
      </c>
      <c r="AE999" s="7" t="s">
        <v>846</v>
      </c>
      <c r="AF999" s="7" t="s">
        <v>847</v>
      </c>
      <c r="AG999" s="7" t="s">
        <v>848</v>
      </c>
      <c r="AH999" s="7">
        <v>318</v>
      </c>
      <c r="AI999" s="7">
        <v>321</v>
      </c>
      <c r="AJ999" s="7">
        <v>322</v>
      </c>
      <c r="AK999" s="12">
        <v>323</v>
      </c>
    </row>
    <row r="1000" spans="1:37" x14ac:dyDescent="0.3">
      <c r="A1000" s="42">
        <v>2</v>
      </c>
      <c r="B1000" s="42">
        <f t="shared" ca="1" si="615"/>
        <v>37</v>
      </c>
      <c r="C1000" s="42" t="str">
        <f t="shared" ca="1" si="616"/>
        <v>NUEVA TO VIJES- OPERACION DE MAQUINARIA PESADA PARA EXCAVACION (TÉCNICO)</v>
      </c>
      <c r="D1000" s="52" t="str">
        <f t="shared" ca="1" si="617"/>
        <v>14:00 - 18:00</v>
      </c>
      <c r="E1000" s="41" t="str">
        <f t="shared" ca="1" si="618"/>
        <v>UTILIZAR HERRAMIENTAS INFORMÁTICAS DE ACUERDO CON NECESIDADES DE MANEJO DE
INFORMACIÓN.</v>
      </c>
      <c r="F1000" s="42" t="str">
        <f t="shared" ca="1" si="619"/>
        <v>APLICAR PRÁCTICAS PROTECCIÓN AMBIENTAL, SEGURIDAD Y SALUD EN EL TRABAJO DE
ACUERDO CON LAS POLÍTICAS ORGANIZACIONALES Y LA NORMATIVIDAD VIGENTE.</v>
      </c>
      <c r="G1000" s="42" t="str">
        <f t="shared" ca="1" si="620"/>
        <v>912 - OPERACIÓN DE EQUIPO PESADO PARA EXCAVACION</v>
      </c>
      <c r="H1000" s="42" t="str">
        <f t="shared" ca="1" si="621"/>
        <v>912 - OPERACIÓN DE EQUIPO PESADO PARA EXCAVACION</v>
      </c>
      <c r="I1000" s="42" t="str">
        <f t="shared" ca="1" si="622"/>
        <v>912 - OPERACIÓN DE EQUIPO PESADO PARA EXCAVACION</v>
      </c>
      <c r="J1000" s="43">
        <f t="shared" ca="1" si="623"/>
        <v>0</v>
      </c>
      <c r="K1000" s="44" t="str">
        <f t="shared" ca="1" si="624"/>
        <v>EDGAR JOAQUÍN DELGADO ARIAS</v>
      </c>
      <c r="L1000" s="42" t="str">
        <f t="shared" ca="1" si="625"/>
        <v xml:space="preserve">JANETH MORENO GÓMEZ </v>
      </c>
      <c r="M1000" s="42" t="str">
        <f t="shared" ca="1" si="626"/>
        <v>BRYAN STEVEN LÓPEZ ACOSTA</v>
      </c>
      <c r="N1000" s="42" t="str">
        <f t="shared" ca="1" si="627"/>
        <v>BRYAN STEVEN LÓPEZ ACOSTA</v>
      </c>
      <c r="O1000" s="42" t="str">
        <f t="shared" ca="1" si="628"/>
        <v>BRYAN STEVEN LÓPEZ ACOSTA</v>
      </c>
      <c r="P1000" s="45">
        <f t="shared" ca="1" si="629"/>
        <v>0</v>
      </c>
      <c r="Q1000" s="41" t="str">
        <f t="shared" ca="1" si="630"/>
        <v>VIJES - CENTRO DE FORMACIÓN TÉCNICO Y TECNOLÓGICO (CARRERA 2 CALLE 5) - AULA 1</v>
      </c>
      <c r="R1000" s="42" t="str">
        <f t="shared" ca="1" si="631"/>
        <v>YUMBO - SENA ÁREA DE PRÁCTICAS OPERACIÓN DE MAQUINARIA PESADA 3 - CALLE 16N 2N-20 - VÍA PANORAMA</v>
      </c>
      <c r="S1000" s="42" t="str">
        <f t="shared" ca="1" si="632"/>
        <v>YUMBO - SENA ÁREA DE PRÁCTICAS OPERACIÓN DE MAQUINARIA PESADA 3 - CALLE 16N 2N-20 - VÍA PANORAMA</v>
      </c>
      <c r="T1000" s="42" t="str">
        <f t="shared" ca="1" si="633"/>
        <v>YUMBO - SENA ÁREA DE PRÁCTICAS OPERACIÓN DE MAQUINARIA PESADA 3 - CALLE 16N 2N-20 - VÍA PANORAMA</v>
      </c>
      <c r="U1000" s="42" t="str">
        <f t="shared" ca="1" si="634"/>
        <v>YUMBO - SENA ÁREA DE PRÁCTICAS OPERACIÓN DE MAQUINARIA PESADA 3 - CALLE 16N 2N-20 - VÍA PANORAMA</v>
      </c>
      <c r="V1000" s="43">
        <f t="shared" ca="1" si="635"/>
        <v>0</v>
      </c>
      <c r="X1000" s="11" t="s">
        <v>852</v>
      </c>
      <c r="Y1000" s="7" t="s">
        <v>840</v>
      </c>
      <c r="Z1000" s="7" t="s">
        <v>841</v>
      </c>
      <c r="AA1000" s="7" t="s">
        <v>842</v>
      </c>
      <c r="AB1000" s="7" t="s">
        <v>843</v>
      </c>
      <c r="AC1000" s="7" t="s">
        <v>844</v>
      </c>
      <c r="AD1000" s="7" t="s">
        <v>845</v>
      </c>
      <c r="AE1000" s="7" t="s">
        <v>846</v>
      </c>
      <c r="AF1000" s="7" t="s">
        <v>847</v>
      </c>
      <c r="AG1000" s="7" t="s">
        <v>848</v>
      </c>
      <c r="AH1000" s="7">
        <v>327</v>
      </c>
      <c r="AI1000" s="7">
        <v>330</v>
      </c>
      <c r="AJ1000" s="7">
        <v>331</v>
      </c>
      <c r="AK1000" s="12">
        <v>332</v>
      </c>
    </row>
    <row r="1001" spans="1:37" x14ac:dyDescent="0.3">
      <c r="A1001" s="36">
        <v>2</v>
      </c>
      <c r="B1001" s="36">
        <f t="shared" ca="1" si="615"/>
        <v>38</v>
      </c>
      <c r="C1001" s="36" t="str">
        <f t="shared" ca="1" si="616"/>
        <v>REGISTRO CALIFICADO - LEVANTAMIENTOS TOPOGRAFICOS Y GEORREFERENCIACION</v>
      </c>
      <c r="D1001" s="50" t="str">
        <f t="shared" ca="1" si="617"/>
        <v>14:00 - 18:00</v>
      </c>
      <c r="E1001" s="35">
        <f t="shared" ca="1" si="618"/>
        <v>0</v>
      </c>
      <c r="F1001" s="36">
        <f t="shared" ca="1" si="619"/>
        <v>0</v>
      </c>
      <c r="G1001" s="36">
        <f t="shared" ca="1" si="620"/>
        <v>0</v>
      </c>
      <c r="H1001" s="36">
        <f t="shared" ca="1" si="621"/>
        <v>0</v>
      </c>
      <c r="I1001" s="36">
        <f t="shared" ca="1" si="622"/>
        <v>0</v>
      </c>
      <c r="J1001" s="37">
        <f t="shared" ca="1" si="623"/>
        <v>0</v>
      </c>
      <c r="K1001" s="46">
        <f t="shared" ca="1" si="624"/>
        <v>0</v>
      </c>
      <c r="L1001" s="36">
        <f t="shared" ca="1" si="625"/>
        <v>0</v>
      </c>
      <c r="M1001" s="36">
        <f t="shared" ca="1" si="626"/>
        <v>0</v>
      </c>
      <c r="N1001" s="36">
        <f t="shared" ca="1" si="627"/>
        <v>0</v>
      </c>
      <c r="O1001" s="36">
        <f t="shared" ca="1" si="628"/>
        <v>0</v>
      </c>
      <c r="P1001" s="47">
        <f t="shared" ca="1" si="629"/>
        <v>0</v>
      </c>
      <c r="Q1001" s="35">
        <f t="shared" ca="1" si="630"/>
        <v>0</v>
      </c>
      <c r="R1001" s="36">
        <f t="shared" ca="1" si="631"/>
        <v>0</v>
      </c>
      <c r="S1001" s="36">
        <f t="shared" ca="1" si="632"/>
        <v>0</v>
      </c>
      <c r="T1001" s="36">
        <f t="shared" ca="1" si="633"/>
        <v>0</v>
      </c>
      <c r="U1001" s="36">
        <f t="shared" ca="1" si="634"/>
        <v>0</v>
      </c>
      <c r="V1001" s="37">
        <f t="shared" ca="1" si="635"/>
        <v>0</v>
      </c>
      <c r="X1001" s="11" t="s">
        <v>852</v>
      </c>
      <c r="Y1001" s="7" t="s">
        <v>840</v>
      </c>
      <c r="Z1001" s="7" t="s">
        <v>841</v>
      </c>
      <c r="AA1001" s="7" t="s">
        <v>842</v>
      </c>
      <c r="AB1001" s="7" t="s">
        <v>843</v>
      </c>
      <c r="AC1001" s="7" t="s">
        <v>844</v>
      </c>
      <c r="AD1001" s="7" t="s">
        <v>845</v>
      </c>
      <c r="AE1001" s="7" t="s">
        <v>846</v>
      </c>
      <c r="AF1001" s="7" t="s">
        <v>847</v>
      </c>
      <c r="AG1001" s="7" t="s">
        <v>848</v>
      </c>
      <c r="AH1001" s="7">
        <v>336</v>
      </c>
      <c r="AI1001" s="7">
        <v>339</v>
      </c>
      <c r="AJ1001" s="7">
        <v>340</v>
      </c>
      <c r="AK1001" s="12">
        <v>341</v>
      </c>
    </row>
    <row r="1002" spans="1:37" x14ac:dyDescent="0.3">
      <c r="A1002" s="42">
        <v>2</v>
      </c>
      <c r="B1002" s="42">
        <f t="shared" ca="1" si="615"/>
        <v>39</v>
      </c>
      <c r="C1002" s="42" t="str">
        <f t="shared" ca="1" si="616"/>
        <v>REGISTRO CALIFICADO - LEVANTAMIENTOS TOPOGRAFICOS Y GEORREFERENCIACION</v>
      </c>
      <c r="D1002" s="52" t="str">
        <f t="shared" ca="1" si="617"/>
        <v>14:00 - 18:00</v>
      </c>
      <c r="E1002" s="41">
        <f t="shared" ca="1" si="618"/>
        <v>0</v>
      </c>
      <c r="F1002" s="42">
        <f t="shared" ca="1" si="619"/>
        <v>0</v>
      </c>
      <c r="G1002" s="42">
        <f t="shared" ca="1" si="620"/>
        <v>0</v>
      </c>
      <c r="H1002" s="42">
        <f t="shared" ca="1" si="621"/>
        <v>0</v>
      </c>
      <c r="I1002" s="42">
        <f t="shared" ca="1" si="622"/>
        <v>0</v>
      </c>
      <c r="J1002" s="43">
        <f t="shared" ca="1" si="623"/>
        <v>0</v>
      </c>
      <c r="K1002" s="44">
        <f t="shared" ca="1" si="624"/>
        <v>0</v>
      </c>
      <c r="L1002" s="42">
        <f t="shared" ca="1" si="625"/>
        <v>0</v>
      </c>
      <c r="M1002" s="42">
        <f t="shared" ca="1" si="626"/>
        <v>0</v>
      </c>
      <c r="N1002" s="42">
        <f t="shared" ca="1" si="627"/>
        <v>0</v>
      </c>
      <c r="O1002" s="42">
        <f t="shared" ca="1" si="628"/>
        <v>0</v>
      </c>
      <c r="P1002" s="45">
        <f t="shared" ca="1" si="629"/>
        <v>0</v>
      </c>
      <c r="Q1002" s="41">
        <f t="shared" ca="1" si="630"/>
        <v>0</v>
      </c>
      <c r="R1002" s="42">
        <f t="shared" ca="1" si="631"/>
        <v>0</v>
      </c>
      <c r="S1002" s="42">
        <f t="shared" ca="1" si="632"/>
        <v>0</v>
      </c>
      <c r="T1002" s="42">
        <f t="shared" ca="1" si="633"/>
        <v>0</v>
      </c>
      <c r="U1002" s="42">
        <f t="shared" ca="1" si="634"/>
        <v>0</v>
      </c>
      <c r="V1002" s="43">
        <f t="shared" ca="1" si="635"/>
        <v>0</v>
      </c>
      <c r="X1002" s="11" t="s">
        <v>852</v>
      </c>
      <c r="Y1002" s="7" t="s">
        <v>840</v>
      </c>
      <c r="Z1002" s="7" t="s">
        <v>841</v>
      </c>
      <c r="AA1002" s="7" t="s">
        <v>842</v>
      </c>
      <c r="AB1002" s="7" t="s">
        <v>843</v>
      </c>
      <c r="AC1002" s="7" t="s">
        <v>844</v>
      </c>
      <c r="AD1002" s="7" t="s">
        <v>845</v>
      </c>
      <c r="AE1002" s="7" t="s">
        <v>846</v>
      </c>
      <c r="AF1002" s="7" t="s">
        <v>847</v>
      </c>
      <c r="AG1002" s="7" t="s">
        <v>848</v>
      </c>
      <c r="AH1002" s="7">
        <v>345</v>
      </c>
      <c r="AI1002" s="7">
        <v>348</v>
      </c>
      <c r="AJ1002" s="7">
        <v>349</v>
      </c>
      <c r="AK1002" s="12">
        <v>350</v>
      </c>
    </row>
    <row r="1003" spans="1:37" x14ac:dyDescent="0.3">
      <c r="A1003" s="36">
        <v>2</v>
      </c>
      <c r="B1003" s="36">
        <f t="shared" ca="1" si="615"/>
        <v>40</v>
      </c>
      <c r="C1003" s="36" t="str">
        <f t="shared" ca="1" si="616"/>
        <v>REGISTRO CALIFICADO - LEVANTAMIENTOS TOPOGRAFICOS Y GEORREFERENCIACION</v>
      </c>
      <c r="D1003" s="50" t="str">
        <f t="shared" ca="1" si="617"/>
        <v>14:00 - 18:00</v>
      </c>
      <c r="E1003" s="35">
        <f t="shared" ca="1" si="618"/>
        <v>0</v>
      </c>
      <c r="F1003" s="36">
        <f t="shared" ca="1" si="619"/>
        <v>0</v>
      </c>
      <c r="G1003" s="36">
        <f t="shared" ca="1" si="620"/>
        <v>0</v>
      </c>
      <c r="H1003" s="36">
        <f t="shared" ca="1" si="621"/>
        <v>0</v>
      </c>
      <c r="I1003" s="36">
        <f t="shared" ca="1" si="622"/>
        <v>0</v>
      </c>
      <c r="J1003" s="37">
        <f t="shared" ca="1" si="623"/>
        <v>0</v>
      </c>
      <c r="K1003" s="46">
        <f t="shared" ca="1" si="624"/>
        <v>0</v>
      </c>
      <c r="L1003" s="36">
        <f t="shared" ca="1" si="625"/>
        <v>0</v>
      </c>
      <c r="M1003" s="36">
        <f t="shared" ca="1" si="626"/>
        <v>0</v>
      </c>
      <c r="N1003" s="36">
        <f t="shared" ca="1" si="627"/>
        <v>0</v>
      </c>
      <c r="O1003" s="36">
        <f t="shared" ca="1" si="628"/>
        <v>0</v>
      </c>
      <c r="P1003" s="47">
        <f t="shared" ca="1" si="629"/>
        <v>0</v>
      </c>
      <c r="Q1003" s="35">
        <f t="shared" ca="1" si="630"/>
        <v>0</v>
      </c>
      <c r="R1003" s="36">
        <f t="shared" ca="1" si="631"/>
        <v>0</v>
      </c>
      <c r="S1003" s="36">
        <f t="shared" ca="1" si="632"/>
        <v>0</v>
      </c>
      <c r="T1003" s="36">
        <f t="shared" ca="1" si="633"/>
        <v>0</v>
      </c>
      <c r="U1003" s="36">
        <f t="shared" ca="1" si="634"/>
        <v>0</v>
      </c>
      <c r="V1003" s="37">
        <f t="shared" ca="1" si="635"/>
        <v>0</v>
      </c>
      <c r="X1003" s="11" t="s">
        <v>852</v>
      </c>
      <c r="Y1003" s="7" t="s">
        <v>840</v>
      </c>
      <c r="Z1003" s="7" t="s">
        <v>841</v>
      </c>
      <c r="AA1003" s="7" t="s">
        <v>842</v>
      </c>
      <c r="AB1003" s="7" t="s">
        <v>843</v>
      </c>
      <c r="AC1003" s="7" t="s">
        <v>844</v>
      </c>
      <c r="AD1003" s="7" t="s">
        <v>845</v>
      </c>
      <c r="AE1003" s="7" t="s">
        <v>846</v>
      </c>
      <c r="AF1003" s="7" t="s">
        <v>847</v>
      </c>
      <c r="AG1003" s="7" t="s">
        <v>848</v>
      </c>
      <c r="AH1003" s="7">
        <v>354</v>
      </c>
      <c r="AI1003" s="7">
        <v>357</v>
      </c>
      <c r="AJ1003" s="7">
        <v>358</v>
      </c>
      <c r="AK1003" s="12">
        <v>359</v>
      </c>
    </row>
    <row r="1004" spans="1:37" x14ac:dyDescent="0.3">
      <c r="A1004" s="42">
        <v>2</v>
      </c>
      <c r="B1004" s="42">
        <f t="shared" ca="1" si="615"/>
        <v>41</v>
      </c>
      <c r="C1004" s="42" t="str">
        <f t="shared" ca="1" si="616"/>
        <v>AUTOEVALUACION DEL PROGRAMA DE FORMACION TECNOLOGO EN DIBUJO Y MODELADO ARQUITECTONICO Y DE INGENIERIA</v>
      </c>
      <c r="D1004" s="52" t="str">
        <f t="shared" ca="1" si="617"/>
        <v>14:00 - 18:00</v>
      </c>
      <c r="E1004" s="41">
        <f t="shared" ca="1" si="618"/>
        <v>0</v>
      </c>
      <c r="F1004" s="42">
        <f t="shared" ca="1" si="619"/>
        <v>0</v>
      </c>
      <c r="G1004" s="42" t="str">
        <f t="shared" ca="1" si="620"/>
        <v>AUTOEVALUACION TECMNOLOGO EN DIBUJO Y MODELADO ARQUITECTONICO Y DE INGENIERIA</v>
      </c>
      <c r="H1004" s="42">
        <f t="shared" ca="1" si="621"/>
        <v>0</v>
      </c>
      <c r="I1004" s="42">
        <f t="shared" ca="1" si="622"/>
        <v>0</v>
      </c>
      <c r="J1004" s="43">
        <f t="shared" ca="1" si="623"/>
        <v>0</v>
      </c>
      <c r="K1004" s="44">
        <f t="shared" ca="1" si="624"/>
        <v>0</v>
      </c>
      <c r="L1004" s="42">
        <f t="shared" ca="1" si="625"/>
        <v>0</v>
      </c>
      <c r="M1004" s="42" t="str">
        <f t="shared" ca="1" si="626"/>
        <v xml:space="preserve">SANDRA LUCÍA VIDAL REVELO </v>
      </c>
      <c r="N1004" s="42">
        <f t="shared" ca="1" si="627"/>
        <v>0</v>
      </c>
      <c r="O1004" s="42">
        <f t="shared" ca="1" si="628"/>
        <v>0</v>
      </c>
      <c r="P1004" s="45">
        <f t="shared" ca="1" si="629"/>
        <v>0</v>
      </c>
      <c r="Q1004" s="41">
        <f t="shared" ca="1" si="630"/>
        <v>0</v>
      </c>
      <c r="R1004" s="42">
        <f t="shared" ca="1" si="631"/>
        <v>0</v>
      </c>
      <c r="S1004" s="42">
        <f t="shared" ca="1" si="632"/>
        <v>0</v>
      </c>
      <c r="T1004" s="42">
        <f t="shared" ca="1" si="633"/>
        <v>0</v>
      </c>
      <c r="U1004" s="42">
        <f t="shared" ca="1" si="634"/>
        <v>0</v>
      </c>
      <c r="V1004" s="43">
        <f t="shared" ca="1" si="635"/>
        <v>0</v>
      </c>
      <c r="X1004" s="11" t="s">
        <v>852</v>
      </c>
      <c r="Y1004" s="7" t="s">
        <v>840</v>
      </c>
      <c r="Z1004" s="7" t="s">
        <v>841</v>
      </c>
      <c r="AA1004" s="7" t="s">
        <v>842</v>
      </c>
      <c r="AB1004" s="7" t="s">
        <v>843</v>
      </c>
      <c r="AC1004" s="7" t="s">
        <v>844</v>
      </c>
      <c r="AD1004" s="7" t="s">
        <v>845</v>
      </c>
      <c r="AE1004" s="7" t="s">
        <v>846</v>
      </c>
      <c r="AF1004" s="7" t="s">
        <v>847</v>
      </c>
      <c r="AG1004" s="7" t="s">
        <v>848</v>
      </c>
      <c r="AH1004" s="7">
        <v>363</v>
      </c>
      <c r="AI1004" s="7">
        <v>366</v>
      </c>
      <c r="AJ1004" s="7">
        <v>367</v>
      </c>
      <c r="AK1004" s="12">
        <v>368</v>
      </c>
    </row>
    <row r="1005" spans="1:37" x14ac:dyDescent="0.3">
      <c r="A1005" s="36">
        <v>2</v>
      </c>
      <c r="B1005" s="36">
        <f t="shared" ca="1" si="615"/>
        <v>42</v>
      </c>
      <c r="C1005" s="36" t="str">
        <f t="shared" ca="1" si="616"/>
        <v>DINAMIZADOR DE AREA</v>
      </c>
      <c r="D1005" s="50" t="str">
        <f t="shared" ca="1" si="617"/>
        <v>14:00 - 18:00</v>
      </c>
      <c r="E1005" s="35">
        <f t="shared" ca="1" si="618"/>
        <v>0</v>
      </c>
      <c r="F1005" s="36">
        <f t="shared" ca="1" si="619"/>
        <v>0</v>
      </c>
      <c r="G1005" s="36">
        <f t="shared" ca="1" si="620"/>
        <v>0</v>
      </c>
      <c r="H1005" s="36" t="str">
        <f t="shared" ca="1" si="621"/>
        <v>DINAMIZADOR DE TOPOGRAFIA</v>
      </c>
      <c r="I1005" s="36" t="str">
        <f t="shared" ca="1" si="622"/>
        <v>DINAMIZADOR ARQUITECTURA Y DECORACION</v>
      </c>
      <c r="J1005" s="37">
        <f t="shared" ca="1" si="623"/>
        <v>0</v>
      </c>
      <c r="K1005" s="46">
        <f t="shared" ca="1" si="624"/>
        <v>0</v>
      </c>
      <c r="L1005" s="36">
        <f t="shared" ca="1" si="625"/>
        <v>0</v>
      </c>
      <c r="M1005" s="36">
        <f t="shared" ca="1" si="626"/>
        <v>0</v>
      </c>
      <c r="N1005" s="36" t="str">
        <f t="shared" ca="1" si="627"/>
        <v>VÍCTOR LEONARDO GAITÁN GONZÁLEZ</v>
      </c>
      <c r="O1005" s="36" t="str">
        <f t="shared" ca="1" si="628"/>
        <v>MÓNICA ANDREA MOSQUERA LOZANO</v>
      </c>
      <c r="P1005" s="47">
        <f t="shared" ca="1" si="629"/>
        <v>0</v>
      </c>
      <c r="Q1005" s="35">
        <f t="shared" ca="1" si="630"/>
        <v>0</v>
      </c>
      <c r="R1005" s="36">
        <f t="shared" ca="1" si="631"/>
        <v>0</v>
      </c>
      <c r="S1005" s="36">
        <f t="shared" ca="1" si="632"/>
        <v>0</v>
      </c>
      <c r="T1005" s="36" t="str">
        <f t="shared" ca="1" si="633"/>
        <v>SALA DE INSTRUCTORES - SENA CENTRO DE LA CONSTRUCCIÓN</v>
      </c>
      <c r="U1005" s="36">
        <f t="shared" ca="1" si="634"/>
        <v>0</v>
      </c>
      <c r="V1005" s="37">
        <f t="shared" ca="1" si="635"/>
        <v>0</v>
      </c>
      <c r="X1005" s="11" t="s">
        <v>852</v>
      </c>
      <c r="Y1005" s="7" t="s">
        <v>840</v>
      </c>
      <c r="Z1005" s="7" t="s">
        <v>841</v>
      </c>
      <c r="AA1005" s="7" t="s">
        <v>842</v>
      </c>
      <c r="AB1005" s="7" t="s">
        <v>843</v>
      </c>
      <c r="AC1005" s="7" t="s">
        <v>844</v>
      </c>
      <c r="AD1005" s="7" t="s">
        <v>845</v>
      </c>
      <c r="AE1005" s="7" t="s">
        <v>846</v>
      </c>
      <c r="AF1005" s="7" t="s">
        <v>847</v>
      </c>
      <c r="AG1005" s="7" t="s">
        <v>848</v>
      </c>
      <c r="AH1005" s="7">
        <v>372</v>
      </c>
      <c r="AI1005" s="7">
        <v>375</v>
      </c>
      <c r="AJ1005" s="7">
        <v>376</v>
      </c>
      <c r="AK1005" s="12">
        <v>377</v>
      </c>
    </row>
    <row r="1006" spans="1:37" x14ac:dyDescent="0.3">
      <c r="A1006" s="42">
        <v>2</v>
      </c>
      <c r="B1006" s="42">
        <f t="shared" ca="1" si="615"/>
        <v>43</v>
      </c>
      <c r="C1006" s="42" t="str">
        <f t="shared" ca="1" si="616"/>
        <v>PERMISO SINDICAL</v>
      </c>
      <c r="D1006" s="52" t="str">
        <f t="shared" ca="1" si="617"/>
        <v>14:00 - 18:00</v>
      </c>
      <c r="E1006" s="41">
        <f t="shared" ca="1" si="618"/>
        <v>0</v>
      </c>
      <c r="F1006" s="42">
        <f t="shared" ca="1" si="619"/>
        <v>0</v>
      </c>
      <c r="G1006" s="42">
        <f t="shared" ca="1" si="620"/>
        <v>0</v>
      </c>
      <c r="H1006" s="42" t="str">
        <f t="shared" ca="1" si="621"/>
        <v>PERMISO SINDICAL</v>
      </c>
      <c r="I1006" s="42" t="str">
        <f t="shared" ca="1" si="622"/>
        <v>PERMISO SINDICAL</v>
      </c>
      <c r="J1006" s="43">
        <f t="shared" ca="1" si="623"/>
        <v>0</v>
      </c>
      <c r="K1006" s="44">
        <f t="shared" ca="1" si="624"/>
        <v>0</v>
      </c>
      <c r="L1006" s="42">
        <f t="shared" ca="1" si="625"/>
        <v>0</v>
      </c>
      <c r="M1006" s="42">
        <f t="shared" ca="1" si="626"/>
        <v>0</v>
      </c>
      <c r="N1006" s="42" t="str">
        <f t="shared" ca="1" si="627"/>
        <v>EMERSON FABIÁN GONZÁLEZ GUTIÉRREZ</v>
      </c>
      <c r="O1006" s="42" t="str">
        <f t="shared" ca="1" si="628"/>
        <v>EMERSON FABIÁN GONZÁLEZ GUTIÉRREZ</v>
      </c>
      <c r="P1006" s="45">
        <f t="shared" ca="1" si="629"/>
        <v>0</v>
      </c>
      <c r="Q1006" s="41">
        <f t="shared" ca="1" si="630"/>
        <v>0</v>
      </c>
      <c r="R1006" s="42">
        <f t="shared" ca="1" si="631"/>
        <v>0</v>
      </c>
      <c r="S1006" s="42">
        <f t="shared" ca="1" si="632"/>
        <v>0</v>
      </c>
      <c r="T1006" s="42">
        <f t="shared" ca="1" si="633"/>
        <v>0</v>
      </c>
      <c r="U1006" s="42">
        <f t="shared" ca="1" si="634"/>
        <v>0</v>
      </c>
      <c r="V1006" s="43">
        <f t="shared" ca="1" si="635"/>
        <v>0</v>
      </c>
      <c r="X1006" s="11" t="s">
        <v>852</v>
      </c>
      <c r="Y1006" s="7" t="s">
        <v>840</v>
      </c>
      <c r="Z1006" s="7" t="s">
        <v>841</v>
      </c>
      <c r="AA1006" s="7" t="s">
        <v>842</v>
      </c>
      <c r="AB1006" s="7" t="s">
        <v>843</v>
      </c>
      <c r="AC1006" s="7" t="s">
        <v>844</v>
      </c>
      <c r="AD1006" s="7" t="s">
        <v>845</v>
      </c>
      <c r="AE1006" s="7" t="s">
        <v>846</v>
      </c>
      <c r="AF1006" s="7" t="s">
        <v>847</v>
      </c>
      <c r="AG1006" s="7" t="s">
        <v>848</v>
      </c>
      <c r="AH1006" s="7">
        <v>381</v>
      </c>
      <c r="AI1006" s="7">
        <v>384</v>
      </c>
      <c r="AJ1006" s="7">
        <v>385</v>
      </c>
      <c r="AK1006" s="12">
        <v>386</v>
      </c>
    </row>
    <row r="1007" spans="1:37" x14ac:dyDescent="0.3">
      <c r="A1007" s="36">
        <v>2</v>
      </c>
      <c r="B1007" s="36">
        <f t="shared" ca="1" si="615"/>
        <v>44</v>
      </c>
      <c r="C1007" s="36" t="str">
        <f t="shared" ca="1" si="616"/>
        <v>PROYECTO DE INVESTIGACION - Modelo de hábitat rural sostenible y productivo para la región pacífico</v>
      </c>
      <c r="D1007" s="50" t="str">
        <f t="shared" ca="1" si="617"/>
        <v>14:00 - 18:00</v>
      </c>
      <c r="E1007" s="35" t="str">
        <f t="shared" ca="1" si="618"/>
        <v>MODELO DE HABITAT SOSTENIBLE</v>
      </c>
      <c r="F1007" s="36" t="str">
        <f t="shared" ca="1" si="619"/>
        <v>MODELO DE HABITAT SOSTENIBLE</v>
      </c>
      <c r="G1007" s="36" t="str">
        <f t="shared" ca="1" si="620"/>
        <v>MODELO DE HABITAT SOSTENIBLE</v>
      </c>
      <c r="H1007" s="36" t="str">
        <f t="shared" ca="1" si="621"/>
        <v>MODELO DE HABITAT SOSTENIBLE</v>
      </c>
      <c r="I1007" s="36">
        <f t="shared" ca="1" si="622"/>
        <v>0</v>
      </c>
      <c r="J1007" s="37">
        <f t="shared" ca="1" si="623"/>
        <v>0</v>
      </c>
      <c r="K1007" s="46" t="str">
        <f t="shared" ca="1" si="624"/>
        <v>LUÍS FERNANDO RODRÍGUEZ LOZANO</v>
      </c>
      <c r="L1007" s="36" t="str">
        <f t="shared" ca="1" si="625"/>
        <v>LUÍS FERNANDO RODRÍGUEZ LOZANO</v>
      </c>
      <c r="M1007" s="36" t="str">
        <f t="shared" ca="1" si="626"/>
        <v>LUÍS FERNANDO RODRÍGUEZ LOZANO</v>
      </c>
      <c r="N1007" s="36" t="str">
        <f t="shared" ca="1" si="627"/>
        <v>LUÍS FERNANDO RODRÍGUEZ LOZANO</v>
      </c>
      <c r="O1007" s="36">
        <f t="shared" ca="1" si="628"/>
        <v>0</v>
      </c>
      <c r="P1007" s="47">
        <f t="shared" ca="1" si="629"/>
        <v>0</v>
      </c>
      <c r="Q1007" s="35">
        <f t="shared" ca="1" si="630"/>
        <v>0</v>
      </c>
      <c r="R1007" s="36">
        <f t="shared" ca="1" si="631"/>
        <v>0</v>
      </c>
      <c r="S1007" s="36">
        <f t="shared" ca="1" si="632"/>
        <v>0</v>
      </c>
      <c r="T1007" s="36">
        <f t="shared" ca="1" si="633"/>
        <v>0</v>
      </c>
      <c r="U1007" s="36">
        <f t="shared" ca="1" si="634"/>
        <v>0</v>
      </c>
      <c r="V1007" s="37">
        <f t="shared" ca="1" si="635"/>
        <v>0</v>
      </c>
      <c r="X1007" s="11" t="s">
        <v>852</v>
      </c>
      <c r="Y1007" s="7" t="s">
        <v>840</v>
      </c>
      <c r="Z1007" s="7" t="s">
        <v>841</v>
      </c>
      <c r="AA1007" s="7" t="s">
        <v>842</v>
      </c>
      <c r="AB1007" s="7" t="s">
        <v>843</v>
      </c>
      <c r="AC1007" s="7" t="s">
        <v>844</v>
      </c>
      <c r="AD1007" s="7" t="s">
        <v>845</v>
      </c>
      <c r="AE1007" s="7" t="s">
        <v>846</v>
      </c>
      <c r="AF1007" s="7" t="s">
        <v>847</v>
      </c>
      <c r="AG1007" s="7" t="s">
        <v>848</v>
      </c>
      <c r="AH1007" s="7">
        <v>390</v>
      </c>
      <c r="AI1007" s="7">
        <v>393</v>
      </c>
      <c r="AJ1007" s="7">
        <v>394</v>
      </c>
      <c r="AK1007" s="12">
        <v>395</v>
      </c>
    </row>
    <row r="1008" spans="1:37" x14ac:dyDescent="0.3">
      <c r="A1008" s="42">
        <v>2</v>
      </c>
      <c r="B1008" s="42">
        <f t="shared" ca="1" si="615"/>
        <v>45</v>
      </c>
      <c r="C1008" s="42" t="str">
        <f t="shared" ca="1" si="616"/>
        <v>PROYECTO DE INVESTIGACION - Modelo de hábitat rural sostenible y productivo para la región pacífico</v>
      </c>
      <c r="D1008" s="52" t="str">
        <f t="shared" ca="1" si="617"/>
        <v>14:00 - 18:00</v>
      </c>
      <c r="E1008" s="41">
        <f t="shared" ca="1" si="618"/>
        <v>0</v>
      </c>
      <c r="F1008" s="42">
        <f t="shared" ca="1" si="619"/>
        <v>0</v>
      </c>
      <c r="G1008" s="42">
        <f t="shared" ca="1" si="620"/>
        <v>0</v>
      </c>
      <c r="H1008" s="42">
        <f t="shared" ca="1" si="621"/>
        <v>0</v>
      </c>
      <c r="I1008" s="42">
        <f t="shared" ca="1" si="622"/>
        <v>0</v>
      </c>
      <c r="J1008" s="43">
        <f t="shared" ca="1" si="623"/>
        <v>0</v>
      </c>
      <c r="K1008" s="44">
        <f t="shared" ca="1" si="624"/>
        <v>0</v>
      </c>
      <c r="L1008" s="42">
        <f t="shared" ca="1" si="625"/>
        <v>0</v>
      </c>
      <c r="M1008" s="42">
        <f t="shared" ca="1" si="626"/>
        <v>0</v>
      </c>
      <c r="N1008" s="42">
        <f t="shared" ca="1" si="627"/>
        <v>0</v>
      </c>
      <c r="O1008" s="42">
        <f t="shared" ca="1" si="628"/>
        <v>0</v>
      </c>
      <c r="P1008" s="45">
        <f t="shared" ca="1" si="629"/>
        <v>0</v>
      </c>
      <c r="Q1008" s="41">
        <f t="shared" ca="1" si="630"/>
        <v>0</v>
      </c>
      <c r="R1008" s="42">
        <f t="shared" ca="1" si="631"/>
        <v>0</v>
      </c>
      <c r="S1008" s="42">
        <f t="shared" ca="1" si="632"/>
        <v>0</v>
      </c>
      <c r="T1008" s="42">
        <f t="shared" ca="1" si="633"/>
        <v>0</v>
      </c>
      <c r="U1008" s="42">
        <f t="shared" ca="1" si="634"/>
        <v>0</v>
      </c>
      <c r="V1008" s="43">
        <f t="shared" ca="1" si="635"/>
        <v>0</v>
      </c>
      <c r="X1008" s="11" t="s">
        <v>852</v>
      </c>
      <c r="Y1008" s="7" t="s">
        <v>840</v>
      </c>
      <c r="Z1008" s="7" t="s">
        <v>841</v>
      </c>
      <c r="AA1008" s="7" t="s">
        <v>842</v>
      </c>
      <c r="AB1008" s="7" t="s">
        <v>843</v>
      </c>
      <c r="AC1008" s="7" t="s">
        <v>844</v>
      </c>
      <c r="AD1008" s="7" t="s">
        <v>845</v>
      </c>
      <c r="AE1008" s="7" t="s">
        <v>846</v>
      </c>
      <c r="AF1008" s="7" t="s">
        <v>847</v>
      </c>
      <c r="AG1008" s="7" t="s">
        <v>848</v>
      </c>
      <c r="AH1008" s="7">
        <v>399</v>
      </c>
      <c r="AI1008" s="7">
        <v>402</v>
      </c>
      <c r="AJ1008" s="7">
        <v>403</v>
      </c>
      <c r="AK1008" s="12">
        <v>404</v>
      </c>
    </row>
    <row r="1009" spans="1:37" x14ac:dyDescent="0.3">
      <c r="A1009" s="36">
        <v>2</v>
      </c>
      <c r="B1009" s="36">
        <f t="shared" ca="1" si="615"/>
        <v>46</v>
      </c>
      <c r="C1009" s="36" t="str">
        <f t="shared" ca="1" si="616"/>
        <v>DESARROLLO DE PLACA HUELLA PREFABRICADA</v>
      </c>
      <c r="D1009" s="50" t="str">
        <f t="shared" ca="1" si="617"/>
        <v>14:00 - 18:00</v>
      </c>
      <c r="E1009" s="35">
        <f t="shared" ca="1" si="618"/>
        <v>0</v>
      </c>
      <c r="F1009" s="36">
        <f t="shared" ca="1" si="619"/>
        <v>0</v>
      </c>
      <c r="G1009" s="36" t="str">
        <f t="shared" ca="1" si="620"/>
        <v>PLACA HUELLA PREFABRICADA</v>
      </c>
      <c r="H1009" s="36">
        <f t="shared" ca="1" si="621"/>
        <v>0</v>
      </c>
      <c r="I1009" s="36">
        <f t="shared" ca="1" si="622"/>
        <v>0</v>
      </c>
      <c r="J1009" s="37">
        <f t="shared" ca="1" si="623"/>
        <v>0</v>
      </c>
      <c r="K1009" s="46">
        <f t="shared" ca="1" si="624"/>
        <v>0</v>
      </c>
      <c r="L1009" s="36">
        <f t="shared" ca="1" si="625"/>
        <v>0</v>
      </c>
      <c r="M1009" s="36" t="str">
        <f t="shared" ca="1" si="626"/>
        <v>ELKIN BERNEL PÉREZ DAZA</v>
      </c>
      <c r="N1009" s="36">
        <f t="shared" ca="1" si="627"/>
        <v>0</v>
      </c>
      <c r="O1009" s="36">
        <f t="shared" ca="1" si="628"/>
        <v>0</v>
      </c>
      <c r="P1009" s="47">
        <f t="shared" ca="1" si="629"/>
        <v>0</v>
      </c>
      <c r="Q1009" s="35">
        <f t="shared" ca="1" si="630"/>
        <v>0</v>
      </c>
      <c r="R1009" s="36">
        <f t="shared" ca="1" si="631"/>
        <v>0</v>
      </c>
      <c r="S1009" s="36">
        <f t="shared" ca="1" si="632"/>
        <v>0</v>
      </c>
      <c r="T1009" s="36">
        <f t="shared" ca="1" si="633"/>
        <v>0</v>
      </c>
      <c r="U1009" s="36">
        <f t="shared" ca="1" si="634"/>
        <v>0</v>
      </c>
      <c r="V1009" s="37">
        <f t="shared" ca="1" si="635"/>
        <v>0</v>
      </c>
      <c r="X1009" s="11" t="s">
        <v>852</v>
      </c>
      <c r="Y1009" s="7" t="s">
        <v>840</v>
      </c>
      <c r="Z1009" s="7" t="s">
        <v>841</v>
      </c>
      <c r="AA1009" s="7" t="s">
        <v>842</v>
      </c>
      <c r="AB1009" s="7" t="s">
        <v>843</v>
      </c>
      <c r="AC1009" s="7" t="s">
        <v>844</v>
      </c>
      <c r="AD1009" s="7" t="s">
        <v>845</v>
      </c>
      <c r="AE1009" s="7" t="s">
        <v>846</v>
      </c>
      <c r="AF1009" s="7" t="s">
        <v>847</v>
      </c>
      <c r="AG1009" s="7" t="s">
        <v>848</v>
      </c>
      <c r="AH1009" s="7">
        <v>408</v>
      </c>
      <c r="AI1009" s="7">
        <v>411</v>
      </c>
      <c r="AJ1009" s="7">
        <v>412</v>
      </c>
      <c r="AK1009" s="12">
        <v>413</v>
      </c>
    </row>
    <row r="1010" spans="1:37" x14ac:dyDescent="0.3">
      <c r="A1010" s="42">
        <v>2</v>
      </c>
      <c r="B1010" s="42">
        <f t="shared" ca="1" si="615"/>
        <v>47</v>
      </c>
      <c r="C1010" s="42" t="str">
        <f t="shared" ca="1" si="616"/>
        <v>DESARROLLO DE PLACA HUELLA PREFABRICADA</v>
      </c>
      <c r="D1010" s="52" t="str">
        <f t="shared" ca="1" si="617"/>
        <v>14:00 - 18:00</v>
      </c>
      <c r="E1010" s="41">
        <f t="shared" ca="1" si="618"/>
        <v>0</v>
      </c>
      <c r="F1010" s="42">
        <f t="shared" ca="1" si="619"/>
        <v>0</v>
      </c>
      <c r="G1010" s="42" t="str">
        <f t="shared" ca="1" si="620"/>
        <v>PLACA HUELLA PREFABRICADA</v>
      </c>
      <c r="H1010" s="42">
        <f t="shared" ca="1" si="621"/>
        <v>0</v>
      </c>
      <c r="I1010" s="42">
        <f t="shared" ca="1" si="622"/>
        <v>0</v>
      </c>
      <c r="J1010" s="43">
        <f t="shared" ca="1" si="623"/>
        <v>0</v>
      </c>
      <c r="K1010" s="44">
        <f t="shared" ca="1" si="624"/>
        <v>0</v>
      </c>
      <c r="L1010" s="42">
        <f t="shared" ca="1" si="625"/>
        <v>0</v>
      </c>
      <c r="M1010" s="42" t="str">
        <f t="shared" ca="1" si="626"/>
        <v>JORGE ENRIQUE ROMERO FREITES</v>
      </c>
      <c r="N1010" s="42">
        <f t="shared" ca="1" si="627"/>
        <v>0</v>
      </c>
      <c r="O1010" s="42">
        <f t="shared" ca="1" si="628"/>
        <v>0</v>
      </c>
      <c r="P1010" s="45">
        <f t="shared" ca="1" si="629"/>
        <v>0</v>
      </c>
      <c r="Q1010" s="41">
        <f t="shared" ca="1" si="630"/>
        <v>0</v>
      </c>
      <c r="R1010" s="42">
        <f t="shared" ca="1" si="631"/>
        <v>0</v>
      </c>
      <c r="S1010" s="42">
        <f t="shared" ca="1" si="632"/>
        <v>0</v>
      </c>
      <c r="T1010" s="42">
        <f t="shared" ca="1" si="633"/>
        <v>0</v>
      </c>
      <c r="U1010" s="42">
        <f t="shared" ca="1" si="634"/>
        <v>0</v>
      </c>
      <c r="V1010" s="43">
        <f t="shared" ca="1" si="635"/>
        <v>0</v>
      </c>
      <c r="X1010" s="11" t="s">
        <v>852</v>
      </c>
      <c r="Y1010" s="7" t="s">
        <v>840</v>
      </c>
      <c r="Z1010" s="7" t="s">
        <v>841</v>
      </c>
      <c r="AA1010" s="7" t="s">
        <v>842</v>
      </c>
      <c r="AB1010" s="7" t="s">
        <v>843</v>
      </c>
      <c r="AC1010" s="7" t="s">
        <v>844</v>
      </c>
      <c r="AD1010" s="7" t="s">
        <v>845</v>
      </c>
      <c r="AE1010" s="7" t="s">
        <v>846</v>
      </c>
      <c r="AF1010" s="7" t="s">
        <v>847</v>
      </c>
      <c r="AG1010" s="7" t="s">
        <v>848</v>
      </c>
      <c r="AH1010" s="7">
        <v>417</v>
      </c>
      <c r="AI1010" s="7">
        <v>420</v>
      </c>
      <c r="AJ1010" s="7">
        <v>421</v>
      </c>
      <c r="AK1010" s="12">
        <v>422</v>
      </c>
    </row>
    <row r="1011" spans="1:37" x14ac:dyDescent="0.3">
      <c r="A1011" s="36">
        <v>2</v>
      </c>
      <c r="B1011" s="36">
        <f t="shared" ca="1" si="615"/>
        <v>48</v>
      </c>
      <c r="C1011" s="36" t="str">
        <f t="shared" ca="1" si="616"/>
        <v xml:space="preserve">COMPLEMENTARIO BIM </v>
      </c>
      <c r="D1011" s="50" t="str">
        <f t="shared" ca="1" si="617"/>
        <v>14:00 - 18:00</v>
      </c>
      <c r="E1011" s="35">
        <f t="shared" ca="1" si="618"/>
        <v>0</v>
      </c>
      <c r="F1011" s="36">
        <f t="shared" ca="1" si="619"/>
        <v>0</v>
      </c>
      <c r="G1011" s="36">
        <f t="shared" ca="1" si="620"/>
        <v>0</v>
      </c>
      <c r="H1011" s="36">
        <f t="shared" ca="1" si="621"/>
        <v>0</v>
      </c>
      <c r="I1011" s="36">
        <f t="shared" ca="1" si="622"/>
        <v>0</v>
      </c>
      <c r="J1011" s="37">
        <f t="shared" ca="1" si="623"/>
        <v>0</v>
      </c>
      <c r="K1011" s="46">
        <f t="shared" ca="1" si="624"/>
        <v>0</v>
      </c>
      <c r="L1011" s="36">
        <f t="shared" ca="1" si="625"/>
        <v>0</v>
      </c>
      <c r="M1011" s="36">
        <f t="shared" ca="1" si="626"/>
        <v>0</v>
      </c>
      <c r="N1011" s="36">
        <f t="shared" ca="1" si="627"/>
        <v>0</v>
      </c>
      <c r="O1011" s="36">
        <f t="shared" ca="1" si="628"/>
        <v>0</v>
      </c>
      <c r="P1011" s="47">
        <f t="shared" ca="1" si="629"/>
        <v>0</v>
      </c>
      <c r="Q1011" s="35">
        <f t="shared" ca="1" si="630"/>
        <v>0</v>
      </c>
      <c r="R1011" s="36">
        <f t="shared" ca="1" si="631"/>
        <v>0</v>
      </c>
      <c r="S1011" s="36">
        <f t="shared" ca="1" si="632"/>
        <v>0</v>
      </c>
      <c r="T1011" s="36">
        <f t="shared" ca="1" si="633"/>
        <v>0</v>
      </c>
      <c r="U1011" s="36">
        <f t="shared" ca="1" si="634"/>
        <v>0</v>
      </c>
      <c r="V1011" s="37">
        <f t="shared" ca="1" si="635"/>
        <v>0</v>
      </c>
      <c r="X1011" s="11" t="s">
        <v>852</v>
      </c>
      <c r="Y1011" s="7" t="s">
        <v>840</v>
      </c>
      <c r="Z1011" s="7" t="s">
        <v>841</v>
      </c>
      <c r="AA1011" s="7" t="s">
        <v>842</v>
      </c>
      <c r="AB1011" s="7" t="s">
        <v>843</v>
      </c>
      <c r="AC1011" s="7" t="s">
        <v>844</v>
      </c>
      <c r="AD1011" s="7" t="s">
        <v>845</v>
      </c>
      <c r="AE1011" s="7" t="s">
        <v>846</v>
      </c>
      <c r="AF1011" s="7" t="s">
        <v>847</v>
      </c>
      <c r="AG1011" s="7" t="s">
        <v>848</v>
      </c>
      <c r="AH1011" s="7">
        <v>426</v>
      </c>
      <c r="AI1011" s="7">
        <v>429</v>
      </c>
      <c r="AJ1011" s="7">
        <v>430</v>
      </c>
      <c r="AK1011" s="12">
        <v>431</v>
      </c>
    </row>
    <row r="1012" spans="1:37" x14ac:dyDescent="0.3">
      <c r="A1012" s="42">
        <v>2</v>
      </c>
      <c r="B1012" s="42">
        <f t="shared" ca="1" si="615"/>
        <v>49</v>
      </c>
      <c r="C1012" s="42" t="str">
        <f t="shared" ca="1" si="616"/>
        <v>ATENCION A GIMNASIO</v>
      </c>
      <c r="D1012" s="52" t="str">
        <f t="shared" ca="1" si="617"/>
        <v>14:00 - 18:00</v>
      </c>
      <c r="E1012" s="41">
        <f t="shared" ca="1" si="618"/>
        <v>0</v>
      </c>
      <c r="F1012" s="42">
        <f t="shared" ca="1" si="619"/>
        <v>0</v>
      </c>
      <c r="G1012" s="42">
        <f t="shared" ca="1" si="620"/>
        <v>0</v>
      </c>
      <c r="H1012" s="42">
        <f t="shared" ca="1" si="621"/>
        <v>0</v>
      </c>
      <c r="I1012" s="42">
        <f t="shared" ca="1" si="622"/>
        <v>0</v>
      </c>
      <c r="J1012" s="43">
        <f t="shared" ca="1" si="623"/>
        <v>0</v>
      </c>
      <c r="K1012" s="44">
        <f t="shared" ca="1" si="624"/>
        <v>0</v>
      </c>
      <c r="L1012" s="42">
        <f t="shared" ca="1" si="625"/>
        <v>0</v>
      </c>
      <c r="M1012" s="42">
        <f t="shared" ca="1" si="626"/>
        <v>0</v>
      </c>
      <c r="N1012" s="42">
        <f t="shared" ca="1" si="627"/>
        <v>0</v>
      </c>
      <c r="O1012" s="42">
        <f t="shared" ca="1" si="628"/>
        <v>0</v>
      </c>
      <c r="P1012" s="45">
        <f t="shared" ca="1" si="629"/>
        <v>0</v>
      </c>
      <c r="Q1012" s="41">
        <f t="shared" ca="1" si="630"/>
        <v>0</v>
      </c>
      <c r="R1012" s="42">
        <f t="shared" ca="1" si="631"/>
        <v>0</v>
      </c>
      <c r="S1012" s="42">
        <f t="shared" ca="1" si="632"/>
        <v>0</v>
      </c>
      <c r="T1012" s="42">
        <f t="shared" ca="1" si="633"/>
        <v>0</v>
      </c>
      <c r="U1012" s="42">
        <f t="shared" ca="1" si="634"/>
        <v>0</v>
      </c>
      <c r="V1012" s="43">
        <f t="shared" ca="1" si="635"/>
        <v>0</v>
      </c>
      <c r="X1012" s="11" t="s">
        <v>852</v>
      </c>
      <c r="Y1012" s="7" t="s">
        <v>840</v>
      </c>
      <c r="Z1012" s="7" t="s">
        <v>841</v>
      </c>
      <c r="AA1012" s="7" t="s">
        <v>842</v>
      </c>
      <c r="AB1012" s="7" t="s">
        <v>843</v>
      </c>
      <c r="AC1012" s="7" t="s">
        <v>844</v>
      </c>
      <c r="AD1012" s="7" t="s">
        <v>845</v>
      </c>
      <c r="AE1012" s="7" t="s">
        <v>846</v>
      </c>
      <c r="AF1012" s="7" t="s">
        <v>847</v>
      </c>
      <c r="AG1012" s="7" t="s">
        <v>848</v>
      </c>
      <c r="AH1012" s="7">
        <v>435</v>
      </c>
      <c r="AI1012" s="7">
        <v>438</v>
      </c>
      <c r="AJ1012" s="7">
        <v>439</v>
      </c>
      <c r="AK1012" s="12">
        <v>440</v>
      </c>
    </row>
    <row r="1013" spans="1:37" x14ac:dyDescent="0.3">
      <c r="A1013" s="36">
        <v>2</v>
      </c>
      <c r="B1013" s="36">
        <f t="shared" ca="1" si="615"/>
        <v>50</v>
      </c>
      <c r="C1013" s="36" t="str">
        <f t="shared" ca="1" si="616"/>
        <v>APOYO TALLER DE MAQUETAS E IMPRESIÓN</v>
      </c>
      <c r="D1013" s="50" t="str">
        <f t="shared" ca="1" si="617"/>
        <v>12:00 - 18:00</v>
      </c>
      <c r="E1013" s="35">
        <f t="shared" ca="1" si="618"/>
        <v>0</v>
      </c>
      <c r="F1013" s="36">
        <f t="shared" ca="1" si="619"/>
        <v>0</v>
      </c>
      <c r="G1013" s="36">
        <f t="shared" ca="1" si="620"/>
        <v>0</v>
      </c>
      <c r="H1013" s="36" t="str">
        <f t="shared" ca="1" si="621"/>
        <v>APOYO TALLER DE MAUQETAS E IMPRESIÓN</v>
      </c>
      <c r="I1013" s="36">
        <f t="shared" ca="1" si="622"/>
        <v>0</v>
      </c>
      <c r="J1013" s="37">
        <f t="shared" ca="1" si="623"/>
        <v>0</v>
      </c>
      <c r="K1013" s="46">
        <f t="shared" ca="1" si="624"/>
        <v>0</v>
      </c>
      <c r="L1013" s="36">
        <f t="shared" ca="1" si="625"/>
        <v>0</v>
      </c>
      <c r="M1013" s="36">
        <f t="shared" ca="1" si="626"/>
        <v>0</v>
      </c>
      <c r="N1013" s="36" t="str">
        <f t="shared" ca="1" si="627"/>
        <v>RICHAR GÓMEZ TAMARA</v>
      </c>
      <c r="O1013" s="36">
        <f t="shared" ca="1" si="628"/>
        <v>0</v>
      </c>
      <c r="P1013" s="47">
        <f t="shared" ca="1" si="629"/>
        <v>0</v>
      </c>
      <c r="Q1013" s="35">
        <f t="shared" ca="1" si="630"/>
        <v>0</v>
      </c>
      <c r="R1013" s="36">
        <f t="shared" ca="1" si="631"/>
        <v>0</v>
      </c>
      <c r="S1013" s="36">
        <f t="shared" ca="1" si="632"/>
        <v>0</v>
      </c>
      <c r="T1013" s="36">
        <f t="shared" ca="1" si="633"/>
        <v>0</v>
      </c>
      <c r="U1013" s="36">
        <f t="shared" ca="1" si="634"/>
        <v>0</v>
      </c>
      <c r="V1013" s="37">
        <f t="shared" ca="1" si="635"/>
        <v>0</v>
      </c>
      <c r="X1013" s="11" t="s">
        <v>852</v>
      </c>
      <c r="Y1013" s="7" t="s">
        <v>840</v>
      </c>
      <c r="Z1013" s="7" t="s">
        <v>841</v>
      </c>
      <c r="AA1013" s="7" t="s">
        <v>842</v>
      </c>
      <c r="AB1013" s="7" t="s">
        <v>843</v>
      </c>
      <c r="AC1013" s="7" t="s">
        <v>844</v>
      </c>
      <c r="AD1013" s="7" t="s">
        <v>845</v>
      </c>
      <c r="AE1013" s="7" t="s">
        <v>846</v>
      </c>
      <c r="AF1013" s="7" t="s">
        <v>847</v>
      </c>
      <c r="AG1013" s="7" t="s">
        <v>848</v>
      </c>
      <c r="AH1013" s="7">
        <v>444</v>
      </c>
      <c r="AI1013" s="7">
        <v>447</v>
      </c>
      <c r="AJ1013" s="7">
        <v>448</v>
      </c>
      <c r="AK1013" s="12">
        <v>449</v>
      </c>
    </row>
    <row r="1014" spans="1:37" x14ac:dyDescent="0.3">
      <c r="A1014" s="42">
        <v>2</v>
      </c>
      <c r="B1014" s="42">
        <f t="shared" ca="1" si="615"/>
        <v>51</v>
      </c>
      <c r="C1014" s="42" t="str">
        <f t="shared" ca="1" si="616"/>
        <v>PLAN DE MEJORAMIENTO STG</v>
      </c>
      <c r="D1014" s="52" t="str">
        <f t="shared" ca="1" si="617"/>
        <v>14:00 - 18:00</v>
      </c>
      <c r="E1014" s="41">
        <f t="shared" ca="1" si="618"/>
        <v>0</v>
      </c>
      <c r="F1014" s="42">
        <f t="shared" ca="1" si="619"/>
        <v>0</v>
      </c>
      <c r="G1014" s="42" t="str">
        <f t="shared" ca="1" si="620"/>
        <v>PLAN DE MEJORAMIENTO STG</v>
      </c>
      <c r="H1014" s="42">
        <f t="shared" ca="1" si="621"/>
        <v>0</v>
      </c>
      <c r="I1014" s="42">
        <f t="shared" ca="1" si="622"/>
        <v>0</v>
      </c>
      <c r="J1014" s="43">
        <f t="shared" ca="1" si="623"/>
        <v>0</v>
      </c>
      <c r="K1014" s="44">
        <f t="shared" ca="1" si="624"/>
        <v>0</v>
      </c>
      <c r="L1014" s="42">
        <f t="shared" ca="1" si="625"/>
        <v>0</v>
      </c>
      <c r="M1014" s="42" t="str">
        <f t="shared" ca="1" si="626"/>
        <v xml:space="preserve">ALEXANDER GARCÍA RENDÓN </v>
      </c>
      <c r="N1014" s="42">
        <f t="shared" ca="1" si="627"/>
        <v>0</v>
      </c>
      <c r="O1014" s="42">
        <f t="shared" ca="1" si="628"/>
        <v>0</v>
      </c>
      <c r="P1014" s="45">
        <f t="shared" ca="1" si="629"/>
        <v>0</v>
      </c>
      <c r="Q1014" s="41">
        <f t="shared" ca="1" si="630"/>
        <v>0</v>
      </c>
      <c r="R1014" s="42">
        <f t="shared" ca="1" si="631"/>
        <v>0</v>
      </c>
      <c r="S1014" s="42">
        <f t="shared" ca="1" si="632"/>
        <v>0</v>
      </c>
      <c r="T1014" s="42">
        <f t="shared" ca="1" si="633"/>
        <v>0</v>
      </c>
      <c r="U1014" s="42">
        <f t="shared" ca="1" si="634"/>
        <v>0</v>
      </c>
      <c r="V1014" s="43">
        <f t="shared" ca="1" si="635"/>
        <v>0</v>
      </c>
      <c r="X1014" s="11" t="s">
        <v>852</v>
      </c>
      <c r="Y1014" s="7" t="s">
        <v>840</v>
      </c>
      <c r="Z1014" s="7" t="s">
        <v>841</v>
      </c>
      <c r="AA1014" s="7" t="s">
        <v>842</v>
      </c>
      <c r="AB1014" s="7" t="s">
        <v>843</v>
      </c>
      <c r="AC1014" s="7" t="s">
        <v>844</v>
      </c>
      <c r="AD1014" s="7" t="s">
        <v>845</v>
      </c>
      <c r="AE1014" s="7" t="s">
        <v>846</v>
      </c>
      <c r="AF1014" s="7" t="s">
        <v>847</v>
      </c>
      <c r="AG1014" s="7" t="s">
        <v>848</v>
      </c>
      <c r="AH1014" s="7">
        <v>453</v>
      </c>
      <c r="AI1014" s="7">
        <v>456</v>
      </c>
      <c r="AJ1014" s="7">
        <v>457</v>
      </c>
      <c r="AK1014" s="12">
        <v>458</v>
      </c>
    </row>
    <row r="1015" spans="1:37" x14ac:dyDescent="0.3">
      <c r="A1015" s="36">
        <v>2</v>
      </c>
      <c r="B1015" s="36">
        <f t="shared" ca="1" si="615"/>
        <v>52</v>
      </c>
      <c r="C1015" s="36" t="str">
        <f t="shared" ca="1" si="616"/>
        <v>UNION VIAL CAMINO DEL PACIFICO - BASICO EN TOPOGRAFIA / COMUNIDAD</v>
      </c>
      <c r="D1015" s="50" t="str">
        <f t="shared" ca="1" si="617"/>
        <v>14:00 - 18:00</v>
      </c>
      <c r="E1015" s="35">
        <f t="shared" ca="1" si="618"/>
        <v>0</v>
      </c>
      <c r="F1015" s="36">
        <f t="shared" ca="1" si="619"/>
        <v>0</v>
      </c>
      <c r="G1015" s="36">
        <f t="shared" ca="1" si="620"/>
        <v>0</v>
      </c>
      <c r="H1015" s="36">
        <f t="shared" ca="1" si="621"/>
        <v>0</v>
      </c>
      <c r="I1015" s="36" t="str">
        <f t="shared" ca="1" si="622"/>
        <v>UNION VIAL CAMINO DEL PACIFICO - BASICO EN TOPOGRAFIA / COMUNIDAD</v>
      </c>
      <c r="J1015" s="37">
        <f t="shared" ca="1" si="623"/>
        <v>0</v>
      </c>
      <c r="K1015" s="46">
        <f t="shared" ca="1" si="624"/>
        <v>0</v>
      </c>
      <c r="L1015" s="36">
        <f t="shared" ca="1" si="625"/>
        <v>0</v>
      </c>
      <c r="M1015" s="36">
        <f t="shared" ca="1" si="626"/>
        <v>0</v>
      </c>
      <c r="N1015" s="36">
        <f t="shared" ca="1" si="627"/>
        <v>0</v>
      </c>
      <c r="O1015" s="36" t="str">
        <f t="shared" ca="1" si="628"/>
        <v xml:space="preserve">ALEXANDER GARCÍA RENDÓN </v>
      </c>
      <c r="P1015" s="47">
        <f t="shared" ca="1" si="629"/>
        <v>0</v>
      </c>
      <c r="Q1015" s="35">
        <f t="shared" ca="1" si="630"/>
        <v>0</v>
      </c>
      <c r="R1015" s="36">
        <f t="shared" ca="1" si="631"/>
        <v>0</v>
      </c>
      <c r="S1015" s="36">
        <f t="shared" ca="1" si="632"/>
        <v>0</v>
      </c>
      <c r="T1015" s="36">
        <f t="shared" ca="1" si="633"/>
        <v>0</v>
      </c>
      <c r="U1015" s="36">
        <f t="shared" ca="1" si="634"/>
        <v>0</v>
      </c>
      <c r="V1015" s="37">
        <f t="shared" ca="1" si="635"/>
        <v>0</v>
      </c>
      <c r="X1015" s="11" t="s">
        <v>852</v>
      </c>
      <c r="Y1015" s="7" t="s">
        <v>840</v>
      </c>
      <c r="Z1015" s="7" t="s">
        <v>841</v>
      </c>
      <c r="AA1015" s="7" t="s">
        <v>842</v>
      </c>
      <c r="AB1015" s="7" t="s">
        <v>843</v>
      </c>
      <c r="AC1015" s="7" t="s">
        <v>844</v>
      </c>
      <c r="AD1015" s="7" t="s">
        <v>845</v>
      </c>
      <c r="AE1015" s="7" t="s">
        <v>846</v>
      </c>
      <c r="AF1015" s="7" t="s">
        <v>847</v>
      </c>
      <c r="AG1015" s="7" t="s">
        <v>848</v>
      </c>
      <c r="AH1015" s="7">
        <v>462</v>
      </c>
      <c r="AI1015" s="7">
        <v>465</v>
      </c>
      <c r="AJ1015" s="7">
        <v>466</v>
      </c>
      <c r="AK1015" s="12">
        <v>467</v>
      </c>
    </row>
    <row r="1016" spans="1:37" x14ac:dyDescent="0.3">
      <c r="A1016" s="42">
        <v>2</v>
      </c>
      <c r="B1016" s="42">
        <f t="shared" ca="1" si="615"/>
        <v>53</v>
      </c>
      <c r="C1016" s="42" t="str">
        <f t="shared" ca="1" si="616"/>
        <v>UNION VIAL CAMINO DEL PACIFICO - BASICO EN TOPOGRAFIA / TRABAJADORES</v>
      </c>
      <c r="D1016" s="52" t="str">
        <f t="shared" ca="1" si="617"/>
        <v>14:00 - 18:00</v>
      </c>
      <c r="E1016" s="41">
        <f t="shared" ca="1" si="618"/>
        <v>0</v>
      </c>
      <c r="F1016" s="42">
        <f t="shared" ca="1" si="619"/>
        <v>0</v>
      </c>
      <c r="G1016" s="42">
        <f t="shared" ca="1" si="620"/>
        <v>0</v>
      </c>
      <c r="H1016" s="42">
        <f t="shared" ca="1" si="621"/>
        <v>0</v>
      </c>
      <c r="I1016" s="42">
        <f t="shared" ca="1" si="622"/>
        <v>0</v>
      </c>
      <c r="J1016" s="43">
        <f t="shared" ca="1" si="623"/>
        <v>0</v>
      </c>
      <c r="K1016" s="44">
        <f t="shared" ca="1" si="624"/>
        <v>0</v>
      </c>
      <c r="L1016" s="42">
        <f t="shared" ca="1" si="625"/>
        <v>0</v>
      </c>
      <c r="M1016" s="42">
        <f t="shared" ca="1" si="626"/>
        <v>0</v>
      </c>
      <c r="N1016" s="42">
        <f t="shared" ca="1" si="627"/>
        <v>0</v>
      </c>
      <c r="O1016" s="42">
        <f t="shared" ca="1" si="628"/>
        <v>0</v>
      </c>
      <c r="P1016" s="45">
        <f t="shared" ca="1" si="629"/>
        <v>0</v>
      </c>
      <c r="Q1016" s="41">
        <f t="shared" ca="1" si="630"/>
        <v>0</v>
      </c>
      <c r="R1016" s="42">
        <f t="shared" ca="1" si="631"/>
        <v>0</v>
      </c>
      <c r="S1016" s="42">
        <f t="shared" ca="1" si="632"/>
        <v>0</v>
      </c>
      <c r="T1016" s="42">
        <f t="shared" ca="1" si="633"/>
        <v>0</v>
      </c>
      <c r="U1016" s="42">
        <f t="shared" ca="1" si="634"/>
        <v>0</v>
      </c>
      <c r="V1016" s="43">
        <f t="shared" ca="1" si="635"/>
        <v>0</v>
      </c>
      <c r="X1016" s="11" t="s">
        <v>852</v>
      </c>
      <c r="Y1016" s="7" t="s">
        <v>840</v>
      </c>
      <c r="Z1016" s="7" t="s">
        <v>841</v>
      </c>
      <c r="AA1016" s="7" t="s">
        <v>842</v>
      </c>
      <c r="AB1016" s="7" t="s">
        <v>843</v>
      </c>
      <c r="AC1016" s="7" t="s">
        <v>844</v>
      </c>
      <c r="AD1016" s="7" t="s">
        <v>845</v>
      </c>
      <c r="AE1016" s="7" t="s">
        <v>846</v>
      </c>
      <c r="AF1016" s="7" t="s">
        <v>847</v>
      </c>
      <c r="AG1016" s="7" t="s">
        <v>848</v>
      </c>
      <c r="AH1016" s="7">
        <v>471</v>
      </c>
      <c r="AI1016" s="7">
        <v>474</v>
      </c>
      <c r="AJ1016" s="7">
        <v>475</v>
      </c>
      <c r="AK1016" s="12">
        <v>476</v>
      </c>
    </row>
    <row r="1017" spans="1:37" x14ac:dyDescent="0.3">
      <c r="A1017" s="36">
        <v>2</v>
      </c>
      <c r="B1017" s="36">
        <f t="shared" ca="1" si="615"/>
        <v>54</v>
      </c>
      <c r="C1017" s="36" t="str">
        <f t="shared" ca="1" si="616"/>
        <v>UNION VIAL CAMINO DEL PACIFICO - MINICARGADOR 1</v>
      </c>
      <c r="D1017" s="50" t="str">
        <f t="shared" ca="1" si="617"/>
        <v>14:00 - 18:00</v>
      </c>
      <c r="E1017" s="35">
        <f t="shared" ca="1" si="618"/>
        <v>0</v>
      </c>
      <c r="F1017" s="36">
        <f t="shared" ca="1" si="619"/>
        <v>0</v>
      </c>
      <c r="G1017" s="36">
        <f t="shared" ca="1" si="620"/>
        <v>0</v>
      </c>
      <c r="H1017" s="36">
        <f t="shared" ca="1" si="621"/>
        <v>0</v>
      </c>
      <c r="I1017" s="36">
        <f t="shared" ca="1" si="622"/>
        <v>0</v>
      </c>
      <c r="J1017" s="37">
        <f t="shared" ca="1" si="623"/>
        <v>0</v>
      </c>
      <c r="K1017" s="46">
        <f t="shared" ca="1" si="624"/>
        <v>0</v>
      </c>
      <c r="L1017" s="36">
        <f t="shared" ca="1" si="625"/>
        <v>0</v>
      </c>
      <c r="M1017" s="36">
        <f t="shared" ca="1" si="626"/>
        <v>0</v>
      </c>
      <c r="N1017" s="36">
        <f t="shared" ca="1" si="627"/>
        <v>0</v>
      </c>
      <c r="O1017" s="36">
        <f t="shared" ca="1" si="628"/>
        <v>0</v>
      </c>
      <c r="P1017" s="47">
        <f t="shared" ca="1" si="629"/>
        <v>0</v>
      </c>
      <c r="Q1017" s="35">
        <f t="shared" ca="1" si="630"/>
        <v>0</v>
      </c>
      <c r="R1017" s="36">
        <f t="shared" ca="1" si="631"/>
        <v>0</v>
      </c>
      <c r="S1017" s="36">
        <f t="shared" ca="1" si="632"/>
        <v>0</v>
      </c>
      <c r="T1017" s="36">
        <f t="shared" ca="1" si="633"/>
        <v>0</v>
      </c>
      <c r="U1017" s="36">
        <f t="shared" ca="1" si="634"/>
        <v>0</v>
      </c>
      <c r="V1017" s="37">
        <f t="shared" ca="1" si="635"/>
        <v>0</v>
      </c>
      <c r="X1017" s="11" t="s">
        <v>852</v>
      </c>
      <c r="Y1017" s="7" t="s">
        <v>840</v>
      </c>
      <c r="Z1017" s="7" t="s">
        <v>841</v>
      </c>
      <c r="AA1017" s="7" t="s">
        <v>842</v>
      </c>
      <c r="AB1017" s="7" t="s">
        <v>843</v>
      </c>
      <c r="AC1017" s="7" t="s">
        <v>844</v>
      </c>
      <c r="AD1017" s="7" t="s">
        <v>845</v>
      </c>
      <c r="AE1017" s="7" t="s">
        <v>846</v>
      </c>
      <c r="AF1017" s="7" t="s">
        <v>847</v>
      </c>
      <c r="AG1017" s="7" t="s">
        <v>848</v>
      </c>
      <c r="AH1017" s="7">
        <v>480</v>
      </c>
      <c r="AI1017" s="7">
        <v>483</v>
      </c>
      <c r="AJ1017" s="7">
        <v>484</v>
      </c>
      <c r="AK1017" s="12">
        <v>485</v>
      </c>
    </row>
    <row r="1018" spans="1:37" x14ac:dyDescent="0.3">
      <c r="A1018" s="42">
        <v>2</v>
      </c>
      <c r="B1018" s="42">
        <f t="shared" ca="1" si="615"/>
        <v>55</v>
      </c>
      <c r="C1018" s="42" t="str">
        <f t="shared" ca="1" si="616"/>
        <v>UNION VIAL CAMINO DEL PACIFICO - MINICARGADOR 2</v>
      </c>
      <c r="D1018" s="52" t="str">
        <f t="shared" ca="1" si="617"/>
        <v>14:00 - 18:00</v>
      </c>
      <c r="E1018" s="41">
        <f t="shared" ca="1" si="618"/>
        <v>0</v>
      </c>
      <c r="F1018" s="42">
        <f t="shared" ca="1" si="619"/>
        <v>0</v>
      </c>
      <c r="G1018" s="42">
        <f t="shared" ca="1" si="620"/>
        <v>0</v>
      </c>
      <c r="H1018" s="42">
        <f t="shared" ca="1" si="621"/>
        <v>0</v>
      </c>
      <c r="I1018" s="42">
        <f t="shared" ca="1" si="622"/>
        <v>0</v>
      </c>
      <c r="J1018" s="43">
        <f t="shared" ca="1" si="623"/>
        <v>0</v>
      </c>
      <c r="K1018" s="44">
        <f t="shared" ca="1" si="624"/>
        <v>0</v>
      </c>
      <c r="L1018" s="42">
        <f t="shared" ca="1" si="625"/>
        <v>0</v>
      </c>
      <c r="M1018" s="42">
        <f t="shared" ca="1" si="626"/>
        <v>0</v>
      </c>
      <c r="N1018" s="42">
        <f t="shared" ca="1" si="627"/>
        <v>0</v>
      </c>
      <c r="O1018" s="42">
        <f t="shared" ca="1" si="628"/>
        <v>0</v>
      </c>
      <c r="P1018" s="45">
        <f t="shared" ca="1" si="629"/>
        <v>0</v>
      </c>
      <c r="Q1018" s="41">
        <f t="shared" ca="1" si="630"/>
        <v>0</v>
      </c>
      <c r="R1018" s="42">
        <f t="shared" ca="1" si="631"/>
        <v>0</v>
      </c>
      <c r="S1018" s="42">
        <f t="shared" ca="1" si="632"/>
        <v>0</v>
      </c>
      <c r="T1018" s="42">
        <f t="shared" ca="1" si="633"/>
        <v>0</v>
      </c>
      <c r="U1018" s="42">
        <f t="shared" ca="1" si="634"/>
        <v>0</v>
      </c>
      <c r="V1018" s="43">
        <f t="shared" ca="1" si="635"/>
        <v>0</v>
      </c>
      <c r="X1018" s="11" t="s">
        <v>852</v>
      </c>
      <c r="Y1018" s="7" t="s">
        <v>840</v>
      </c>
      <c r="Z1018" s="7" t="s">
        <v>841</v>
      </c>
      <c r="AA1018" s="7" t="s">
        <v>842</v>
      </c>
      <c r="AB1018" s="7" t="s">
        <v>843</v>
      </c>
      <c r="AC1018" s="7" t="s">
        <v>844</v>
      </c>
      <c r="AD1018" s="7" t="s">
        <v>845</v>
      </c>
      <c r="AE1018" s="7" t="s">
        <v>846</v>
      </c>
      <c r="AF1018" s="7" t="s">
        <v>847</v>
      </c>
      <c r="AG1018" s="7" t="s">
        <v>848</v>
      </c>
      <c r="AH1018" s="7">
        <v>489</v>
      </c>
      <c r="AI1018" s="7">
        <v>492</v>
      </c>
      <c r="AJ1018" s="7">
        <v>493</v>
      </c>
      <c r="AK1018" s="12">
        <v>494</v>
      </c>
    </row>
    <row r="1019" spans="1:37" x14ac:dyDescent="0.3">
      <c r="A1019" s="36">
        <v>2</v>
      </c>
      <c r="B1019" s="36">
        <f t="shared" ca="1" si="615"/>
        <v>56</v>
      </c>
      <c r="C1019" s="36">
        <f t="shared" ca="1" si="616"/>
        <v>0</v>
      </c>
      <c r="D1019" s="50" t="str">
        <f t="shared" ca="1" si="617"/>
        <v>14:00 - 18:00</v>
      </c>
      <c r="E1019" s="35">
        <f t="shared" ca="1" si="618"/>
        <v>0</v>
      </c>
      <c r="F1019" s="36">
        <f t="shared" ca="1" si="619"/>
        <v>0</v>
      </c>
      <c r="G1019" s="36">
        <f t="shared" ca="1" si="620"/>
        <v>0</v>
      </c>
      <c r="H1019" s="36">
        <f t="shared" ca="1" si="621"/>
        <v>0</v>
      </c>
      <c r="I1019" s="36">
        <f t="shared" ca="1" si="622"/>
        <v>0</v>
      </c>
      <c r="J1019" s="37">
        <f t="shared" ca="1" si="623"/>
        <v>0</v>
      </c>
      <c r="K1019" s="46">
        <f t="shared" ca="1" si="624"/>
        <v>0</v>
      </c>
      <c r="L1019" s="36">
        <f t="shared" ca="1" si="625"/>
        <v>0</v>
      </c>
      <c r="M1019" s="36">
        <f t="shared" ca="1" si="626"/>
        <v>0</v>
      </c>
      <c r="N1019" s="36">
        <f t="shared" ca="1" si="627"/>
        <v>0</v>
      </c>
      <c r="O1019" s="36">
        <f t="shared" ca="1" si="628"/>
        <v>0</v>
      </c>
      <c r="P1019" s="47">
        <f t="shared" ca="1" si="629"/>
        <v>0</v>
      </c>
      <c r="Q1019" s="35">
        <f t="shared" ca="1" si="630"/>
        <v>0</v>
      </c>
      <c r="R1019" s="36">
        <f t="shared" ca="1" si="631"/>
        <v>0</v>
      </c>
      <c r="S1019" s="36">
        <f t="shared" ca="1" si="632"/>
        <v>0</v>
      </c>
      <c r="T1019" s="36">
        <f t="shared" ca="1" si="633"/>
        <v>0</v>
      </c>
      <c r="U1019" s="36">
        <f t="shared" ca="1" si="634"/>
        <v>0</v>
      </c>
      <c r="V1019" s="37">
        <f t="shared" ca="1" si="635"/>
        <v>0</v>
      </c>
      <c r="X1019" s="11" t="s">
        <v>852</v>
      </c>
      <c r="Y1019" s="7" t="s">
        <v>840</v>
      </c>
      <c r="Z1019" s="7" t="s">
        <v>841</v>
      </c>
      <c r="AA1019" s="7" t="s">
        <v>842</v>
      </c>
      <c r="AB1019" s="7" t="s">
        <v>843</v>
      </c>
      <c r="AC1019" s="7" t="s">
        <v>844</v>
      </c>
      <c r="AD1019" s="7" t="s">
        <v>845</v>
      </c>
      <c r="AE1019" s="7" t="s">
        <v>846</v>
      </c>
      <c r="AF1019" s="7" t="s">
        <v>847</v>
      </c>
      <c r="AG1019" s="7" t="s">
        <v>848</v>
      </c>
      <c r="AH1019" s="7">
        <v>498</v>
      </c>
      <c r="AI1019" s="7">
        <v>501</v>
      </c>
      <c r="AJ1019" s="7">
        <v>502</v>
      </c>
      <c r="AK1019" s="12">
        <v>503</v>
      </c>
    </row>
    <row r="1020" spans="1:37" x14ac:dyDescent="0.3">
      <c r="A1020" s="42">
        <v>2</v>
      </c>
      <c r="B1020" s="42">
        <f t="shared" ca="1" si="615"/>
        <v>57</v>
      </c>
      <c r="C1020" s="42">
        <f t="shared" ca="1" si="616"/>
        <v>0</v>
      </c>
      <c r="D1020" s="52" t="str">
        <f t="shared" ca="1" si="617"/>
        <v>14:00 - 18:00</v>
      </c>
      <c r="E1020" s="41">
        <f t="shared" ca="1" si="618"/>
        <v>0</v>
      </c>
      <c r="F1020" s="42">
        <f t="shared" ca="1" si="619"/>
        <v>0</v>
      </c>
      <c r="G1020" s="42">
        <f t="shared" ca="1" si="620"/>
        <v>0</v>
      </c>
      <c r="H1020" s="42">
        <f t="shared" ca="1" si="621"/>
        <v>0</v>
      </c>
      <c r="I1020" s="42">
        <f t="shared" ca="1" si="622"/>
        <v>0</v>
      </c>
      <c r="J1020" s="43">
        <f t="shared" ca="1" si="623"/>
        <v>0</v>
      </c>
      <c r="K1020" s="44">
        <f t="shared" ca="1" si="624"/>
        <v>0</v>
      </c>
      <c r="L1020" s="42">
        <f t="shared" ca="1" si="625"/>
        <v>0</v>
      </c>
      <c r="M1020" s="42">
        <f t="shared" ca="1" si="626"/>
        <v>0</v>
      </c>
      <c r="N1020" s="42">
        <f t="shared" ca="1" si="627"/>
        <v>0</v>
      </c>
      <c r="O1020" s="42">
        <f t="shared" ca="1" si="628"/>
        <v>0</v>
      </c>
      <c r="P1020" s="45">
        <f t="shared" ca="1" si="629"/>
        <v>0</v>
      </c>
      <c r="Q1020" s="41">
        <f t="shared" ca="1" si="630"/>
        <v>0</v>
      </c>
      <c r="R1020" s="42">
        <f t="shared" ca="1" si="631"/>
        <v>0</v>
      </c>
      <c r="S1020" s="42">
        <f t="shared" ca="1" si="632"/>
        <v>0</v>
      </c>
      <c r="T1020" s="42">
        <f t="shared" ca="1" si="633"/>
        <v>0</v>
      </c>
      <c r="U1020" s="42">
        <f t="shared" ca="1" si="634"/>
        <v>0</v>
      </c>
      <c r="V1020" s="43">
        <f t="shared" ca="1" si="635"/>
        <v>0</v>
      </c>
      <c r="X1020" s="11" t="s">
        <v>852</v>
      </c>
      <c r="Y1020" s="7" t="s">
        <v>840</v>
      </c>
      <c r="Z1020" s="7" t="s">
        <v>841</v>
      </c>
      <c r="AA1020" s="7" t="s">
        <v>842</v>
      </c>
      <c r="AB1020" s="7" t="s">
        <v>843</v>
      </c>
      <c r="AC1020" s="7" t="s">
        <v>844</v>
      </c>
      <c r="AD1020" s="7" t="s">
        <v>845</v>
      </c>
      <c r="AE1020" s="7" t="s">
        <v>846</v>
      </c>
      <c r="AF1020" s="7" t="s">
        <v>847</v>
      </c>
      <c r="AG1020" s="7" t="s">
        <v>848</v>
      </c>
      <c r="AH1020" s="7">
        <v>507</v>
      </c>
      <c r="AI1020" s="7">
        <v>510</v>
      </c>
      <c r="AJ1020" s="7">
        <v>511</v>
      </c>
      <c r="AK1020" s="12">
        <v>512</v>
      </c>
    </row>
    <row r="1021" spans="1:37" x14ac:dyDescent="0.3">
      <c r="A1021" s="36">
        <v>2</v>
      </c>
      <c r="B1021" s="36">
        <f t="shared" ca="1" si="615"/>
        <v>58</v>
      </c>
      <c r="C1021" s="36">
        <f t="shared" ca="1" si="616"/>
        <v>0</v>
      </c>
      <c r="D1021" s="50" t="str">
        <f t="shared" ca="1" si="617"/>
        <v>14:00 - 18:00</v>
      </c>
      <c r="E1021" s="35">
        <f t="shared" ca="1" si="618"/>
        <v>0</v>
      </c>
      <c r="F1021" s="36">
        <f t="shared" ca="1" si="619"/>
        <v>0</v>
      </c>
      <c r="G1021" s="36">
        <f t="shared" ca="1" si="620"/>
        <v>0</v>
      </c>
      <c r="H1021" s="36">
        <f t="shared" ca="1" si="621"/>
        <v>0</v>
      </c>
      <c r="I1021" s="36">
        <f t="shared" ca="1" si="622"/>
        <v>0</v>
      </c>
      <c r="J1021" s="37">
        <f t="shared" ca="1" si="623"/>
        <v>0</v>
      </c>
      <c r="K1021" s="46">
        <f t="shared" ca="1" si="624"/>
        <v>0</v>
      </c>
      <c r="L1021" s="36">
        <f t="shared" ca="1" si="625"/>
        <v>0</v>
      </c>
      <c r="M1021" s="36">
        <f t="shared" ca="1" si="626"/>
        <v>0</v>
      </c>
      <c r="N1021" s="36">
        <f t="shared" ca="1" si="627"/>
        <v>0</v>
      </c>
      <c r="O1021" s="36">
        <f t="shared" ca="1" si="628"/>
        <v>0</v>
      </c>
      <c r="P1021" s="47">
        <f t="shared" ca="1" si="629"/>
        <v>0</v>
      </c>
      <c r="Q1021" s="35">
        <f t="shared" ca="1" si="630"/>
        <v>0</v>
      </c>
      <c r="R1021" s="36">
        <f t="shared" ca="1" si="631"/>
        <v>0</v>
      </c>
      <c r="S1021" s="36">
        <f t="shared" ca="1" si="632"/>
        <v>0</v>
      </c>
      <c r="T1021" s="36">
        <f t="shared" ca="1" si="633"/>
        <v>0</v>
      </c>
      <c r="U1021" s="36">
        <f t="shared" ca="1" si="634"/>
        <v>0</v>
      </c>
      <c r="V1021" s="37">
        <f t="shared" ca="1" si="635"/>
        <v>0</v>
      </c>
      <c r="X1021" s="11" t="s">
        <v>852</v>
      </c>
      <c r="Y1021" s="7" t="s">
        <v>840</v>
      </c>
      <c r="Z1021" s="7" t="s">
        <v>841</v>
      </c>
      <c r="AA1021" s="7" t="s">
        <v>842</v>
      </c>
      <c r="AB1021" s="7" t="s">
        <v>843</v>
      </c>
      <c r="AC1021" s="7" t="s">
        <v>844</v>
      </c>
      <c r="AD1021" s="7" t="s">
        <v>845</v>
      </c>
      <c r="AE1021" s="7" t="s">
        <v>846</v>
      </c>
      <c r="AF1021" s="7" t="s">
        <v>847</v>
      </c>
      <c r="AG1021" s="7" t="s">
        <v>848</v>
      </c>
      <c r="AH1021" s="7">
        <v>516</v>
      </c>
      <c r="AI1021" s="7">
        <v>519</v>
      </c>
      <c r="AJ1021" s="7">
        <v>520</v>
      </c>
      <c r="AK1021" s="12">
        <v>521</v>
      </c>
    </row>
    <row r="1022" spans="1:37" x14ac:dyDescent="0.3">
      <c r="A1022" s="42">
        <v>2</v>
      </c>
      <c r="B1022" s="42">
        <f t="shared" ca="1" si="615"/>
        <v>59</v>
      </c>
      <c r="C1022" s="42">
        <f t="shared" ca="1" si="616"/>
        <v>0</v>
      </c>
      <c r="D1022" s="52" t="str">
        <f t="shared" ca="1" si="617"/>
        <v>14:00 - 18:00</v>
      </c>
      <c r="E1022" s="41">
        <f t="shared" ca="1" si="618"/>
        <v>0</v>
      </c>
      <c r="F1022" s="42">
        <f t="shared" ca="1" si="619"/>
        <v>0</v>
      </c>
      <c r="G1022" s="42">
        <f t="shared" ca="1" si="620"/>
        <v>0</v>
      </c>
      <c r="H1022" s="42">
        <f t="shared" ca="1" si="621"/>
        <v>0</v>
      </c>
      <c r="I1022" s="42">
        <f t="shared" ca="1" si="622"/>
        <v>0</v>
      </c>
      <c r="J1022" s="43">
        <f t="shared" ca="1" si="623"/>
        <v>0</v>
      </c>
      <c r="K1022" s="44">
        <f t="shared" ca="1" si="624"/>
        <v>0</v>
      </c>
      <c r="L1022" s="42">
        <f t="shared" ca="1" si="625"/>
        <v>0</v>
      </c>
      <c r="M1022" s="42">
        <f t="shared" ca="1" si="626"/>
        <v>0</v>
      </c>
      <c r="N1022" s="42">
        <f t="shared" ca="1" si="627"/>
        <v>0</v>
      </c>
      <c r="O1022" s="42">
        <f t="shared" ca="1" si="628"/>
        <v>0</v>
      </c>
      <c r="P1022" s="45">
        <f t="shared" ca="1" si="629"/>
        <v>0</v>
      </c>
      <c r="Q1022" s="41">
        <f t="shared" ca="1" si="630"/>
        <v>0</v>
      </c>
      <c r="R1022" s="42">
        <f t="shared" ca="1" si="631"/>
        <v>0</v>
      </c>
      <c r="S1022" s="42">
        <f t="shared" ca="1" si="632"/>
        <v>0</v>
      </c>
      <c r="T1022" s="42">
        <f t="shared" ca="1" si="633"/>
        <v>0</v>
      </c>
      <c r="U1022" s="42">
        <f t="shared" ca="1" si="634"/>
        <v>0</v>
      </c>
      <c r="V1022" s="43">
        <f t="shared" ca="1" si="635"/>
        <v>0</v>
      </c>
      <c r="X1022" s="11" t="s">
        <v>852</v>
      </c>
      <c r="Y1022" s="7" t="s">
        <v>840</v>
      </c>
      <c r="Z1022" s="7" t="s">
        <v>841</v>
      </c>
      <c r="AA1022" s="7" t="s">
        <v>842</v>
      </c>
      <c r="AB1022" s="7" t="s">
        <v>843</v>
      </c>
      <c r="AC1022" s="7" t="s">
        <v>844</v>
      </c>
      <c r="AD1022" s="7" t="s">
        <v>845</v>
      </c>
      <c r="AE1022" s="7" t="s">
        <v>846</v>
      </c>
      <c r="AF1022" s="7" t="s">
        <v>847</v>
      </c>
      <c r="AG1022" s="7" t="s">
        <v>848</v>
      </c>
      <c r="AH1022" s="7">
        <v>525</v>
      </c>
      <c r="AI1022" s="7">
        <v>528</v>
      </c>
      <c r="AJ1022" s="7">
        <v>529</v>
      </c>
      <c r="AK1022" s="12">
        <v>530</v>
      </c>
    </row>
    <row r="1023" spans="1:37" x14ac:dyDescent="0.3">
      <c r="A1023" s="36">
        <v>2</v>
      </c>
      <c r="B1023" s="36">
        <f t="shared" ca="1" si="615"/>
        <v>60</v>
      </c>
      <c r="C1023" s="36">
        <f t="shared" ca="1" si="616"/>
        <v>0</v>
      </c>
      <c r="D1023" s="50" t="str">
        <f t="shared" ca="1" si="617"/>
        <v>14:00 - 18:00</v>
      </c>
      <c r="E1023" s="35">
        <f t="shared" ca="1" si="618"/>
        <v>0</v>
      </c>
      <c r="F1023" s="36">
        <f t="shared" ca="1" si="619"/>
        <v>0</v>
      </c>
      <c r="G1023" s="36">
        <f t="shared" ca="1" si="620"/>
        <v>0</v>
      </c>
      <c r="H1023" s="36">
        <f t="shared" ca="1" si="621"/>
        <v>0</v>
      </c>
      <c r="I1023" s="36">
        <f t="shared" ca="1" si="622"/>
        <v>0</v>
      </c>
      <c r="J1023" s="37">
        <f t="shared" ca="1" si="623"/>
        <v>0</v>
      </c>
      <c r="K1023" s="46">
        <f t="shared" ca="1" si="624"/>
        <v>0</v>
      </c>
      <c r="L1023" s="36">
        <f t="shared" ca="1" si="625"/>
        <v>0</v>
      </c>
      <c r="M1023" s="36">
        <f t="shared" ca="1" si="626"/>
        <v>0</v>
      </c>
      <c r="N1023" s="36">
        <f t="shared" ca="1" si="627"/>
        <v>0</v>
      </c>
      <c r="O1023" s="36">
        <f t="shared" ca="1" si="628"/>
        <v>0</v>
      </c>
      <c r="P1023" s="47">
        <f t="shared" ca="1" si="629"/>
        <v>0</v>
      </c>
      <c r="Q1023" s="35">
        <f t="shared" ca="1" si="630"/>
        <v>0</v>
      </c>
      <c r="R1023" s="36">
        <f t="shared" ca="1" si="631"/>
        <v>0</v>
      </c>
      <c r="S1023" s="36">
        <f t="shared" ca="1" si="632"/>
        <v>0</v>
      </c>
      <c r="T1023" s="36">
        <f t="shared" ca="1" si="633"/>
        <v>0</v>
      </c>
      <c r="U1023" s="36">
        <f t="shared" ca="1" si="634"/>
        <v>0</v>
      </c>
      <c r="V1023" s="37">
        <f t="shared" ca="1" si="635"/>
        <v>0</v>
      </c>
      <c r="X1023" s="11" t="s">
        <v>852</v>
      </c>
      <c r="Y1023" s="7" t="s">
        <v>840</v>
      </c>
      <c r="Z1023" s="7" t="s">
        <v>841</v>
      </c>
      <c r="AA1023" s="7" t="s">
        <v>842</v>
      </c>
      <c r="AB1023" s="7" t="s">
        <v>843</v>
      </c>
      <c r="AC1023" s="7" t="s">
        <v>844</v>
      </c>
      <c r="AD1023" s="7" t="s">
        <v>845</v>
      </c>
      <c r="AE1023" s="7" t="s">
        <v>846</v>
      </c>
      <c r="AF1023" s="7" t="s">
        <v>847</v>
      </c>
      <c r="AG1023" s="7" t="s">
        <v>848</v>
      </c>
      <c r="AH1023" s="7">
        <v>534</v>
      </c>
      <c r="AI1023" s="7">
        <v>537</v>
      </c>
      <c r="AJ1023" s="7">
        <v>538</v>
      </c>
      <c r="AK1023" s="12">
        <v>539</v>
      </c>
    </row>
    <row r="1024" spans="1:37" x14ac:dyDescent="0.3">
      <c r="A1024" s="42">
        <v>2</v>
      </c>
      <c r="B1024" s="42">
        <f t="shared" ca="1" si="615"/>
        <v>61</v>
      </c>
      <c r="C1024" s="42">
        <f t="shared" ca="1" si="616"/>
        <v>0</v>
      </c>
      <c r="D1024" s="52" t="str">
        <f t="shared" ca="1" si="617"/>
        <v>14:00 - 18:00</v>
      </c>
      <c r="E1024" s="41">
        <f t="shared" ca="1" si="618"/>
        <v>0</v>
      </c>
      <c r="F1024" s="42">
        <f t="shared" ca="1" si="619"/>
        <v>0</v>
      </c>
      <c r="G1024" s="42">
        <f t="shared" ca="1" si="620"/>
        <v>0</v>
      </c>
      <c r="H1024" s="42">
        <f t="shared" ca="1" si="621"/>
        <v>0</v>
      </c>
      <c r="I1024" s="42">
        <f t="shared" ca="1" si="622"/>
        <v>0</v>
      </c>
      <c r="J1024" s="43">
        <f t="shared" ca="1" si="623"/>
        <v>0</v>
      </c>
      <c r="K1024" s="44">
        <f t="shared" ca="1" si="624"/>
        <v>0</v>
      </c>
      <c r="L1024" s="42">
        <f t="shared" ca="1" si="625"/>
        <v>0</v>
      </c>
      <c r="M1024" s="42">
        <f t="shared" ca="1" si="626"/>
        <v>0</v>
      </c>
      <c r="N1024" s="42">
        <f t="shared" ca="1" si="627"/>
        <v>0</v>
      </c>
      <c r="O1024" s="42">
        <f t="shared" ca="1" si="628"/>
        <v>0</v>
      </c>
      <c r="P1024" s="45">
        <f t="shared" ca="1" si="629"/>
        <v>0</v>
      </c>
      <c r="Q1024" s="41">
        <f t="shared" ca="1" si="630"/>
        <v>0</v>
      </c>
      <c r="R1024" s="42">
        <f t="shared" ca="1" si="631"/>
        <v>0</v>
      </c>
      <c r="S1024" s="42">
        <f t="shared" ca="1" si="632"/>
        <v>0</v>
      </c>
      <c r="T1024" s="42">
        <f t="shared" ca="1" si="633"/>
        <v>0</v>
      </c>
      <c r="U1024" s="42">
        <f t="shared" ca="1" si="634"/>
        <v>0</v>
      </c>
      <c r="V1024" s="43">
        <f t="shared" ca="1" si="635"/>
        <v>0</v>
      </c>
      <c r="X1024" s="11" t="s">
        <v>852</v>
      </c>
      <c r="Y1024" s="7" t="s">
        <v>840</v>
      </c>
      <c r="Z1024" s="7" t="s">
        <v>841</v>
      </c>
      <c r="AA1024" s="7" t="s">
        <v>842</v>
      </c>
      <c r="AB1024" s="7" t="s">
        <v>843</v>
      </c>
      <c r="AC1024" s="7" t="s">
        <v>844</v>
      </c>
      <c r="AD1024" s="7" t="s">
        <v>845</v>
      </c>
      <c r="AE1024" s="7" t="s">
        <v>846</v>
      </c>
      <c r="AF1024" s="7" t="s">
        <v>847</v>
      </c>
      <c r="AG1024" s="7" t="s">
        <v>848</v>
      </c>
      <c r="AH1024" s="7">
        <v>543</v>
      </c>
      <c r="AI1024" s="7">
        <v>546</v>
      </c>
      <c r="AJ1024" s="7">
        <v>547</v>
      </c>
      <c r="AK1024" s="12">
        <v>548</v>
      </c>
    </row>
    <row r="1025" spans="1:37" x14ac:dyDescent="0.3">
      <c r="A1025" s="36">
        <v>2</v>
      </c>
      <c r="B1025" s="36">
        <f t="shared" ca="1" si="615"/>
        <v>62</v>
      </c>
      <c r="C1025" s="36">
        <f t="shared" ca="1" si="616"/>
        <v>0</v>
      </c>
      <c r="D1025" s="50" t="str">
        <f t="shared" ca="1" si="617"/>
        <v>14:00 - 18:00</v>
      </c>
      <c r="E1025" s="35">
        <f t="shared" ca="1" si="618"/>
        <v>0</v>
      </c>
      <c r="F1025" s="36">
        <f t="shared" ca="1" si="619"/>
        <v>0</v>
      </c>
      <c r="G1025" s="36">
        <f t="shared" ca="1" si="620"/>
        <v>0</v>
      </c>
      <c r="H1025" s="36">
        <f t="shared" ca="1" si="621"/>
        <v>0</v>
      </c>
      <c r="I1025" s="36">
        <f t="shared" ca="1" si="622"/>
        <v>0</v>
      </c>
      <c r="J1025" s="37">
        <f t="shared" ca="1" si="623"/>
        <v>0</v>
      </c>
      <c r="K1025" s="46">
        <f t="shared" ca="1" si="624"/>
        <v>0</v>
      </c>
      <c r="L1025" s="36">
        <f t="shared" ca="1" si="625"/>
        <v>0</v>
      </c>
      <c r="M1025" s="36">
        <f t="shared" ca="1" si="626"/>
        <v>0</v>
      </c>
      <c r="N1025" s="36">
        <f t="shared" ca="1" si="627"/>
        <v>0</v>
      </c>
      <c r="O1025" s="36">
        <f t="shared" ca="1" si="628"/>
        <v>0</v>
      </c>
      <c r="P1025" s="47">
        <f t="shared" ca="1" si="629"/>
        <v>0</v>
      </c>
      <c r="Q1025" s="35">
        <f t="shared" ca="1" si="630"/>
        <v>0</v>
      </c>
      <c r="R1025" s="36">
        <f t="shared" ca="1" si="631"/>
        <v>0</v>
      </c>
      <c r="S1025" s="36">
        <f t="shared" ca="1" si="632"/>
        <v>0</v>
      </c>
      <c r="T1025" s="36">
        <f t="shared" ca="1" si="633"/>
        <v>0</v>
      </c>
      <c r="U1025" s="36">
        <f t="shared" ca="1" si="634"/>
        <v>0</v>
      </c>
      <c r="V1025" s="37">
        <f t="shared" ca="1" si="635"/>
        <v>0</v>
      </c>
      <c r="X1025" s="11" t="s">
        <v>852</v>
      </c>
      <c r="Y1025" s="7" t="s">
        <v>840</v>
      </c>
      <c r="Z1025" s="7" t="s">
        <v>841</v>
      </c>
      <c r="AA1025" s="7" t="s">
        <v>842</v>
      </c>
      <c r="AB1025" s="7" t="s">
        <v>843</v>
      </c>
      <c r="AC1025" s="7" t="s">
        <v>844</v>
      </c>
      <c r="AD1025" s="7" t="s">
        <v>845</v>
      </c>
      <c r="AE1025" s="7" t="s">
        <v>846</v>
      </c>
      <c r="AF1025" s="7" t="s">
        <v>847</v>
      </c>
      <c r="AG1025" s="7" t="s">
        <v>848</v>
      </c>
      <c r="AH1025" s="7">
        <v>552</v>
      </c>
      <c r="AI1025" s="7">
        <v>555</v>
      </c>
      <c r="AJ1025" s="7">
        <v>556</v>
      </c>
      <c r="AK1025" s="12">
        <v>557</v>
      </c>
    </row>
    <row r="1026" spans="1:37" x14ac:dyDescent="0.3">
      <c r="A1026" s="42">
        <v>2</v>
      </c>
      <c r="B1026" s="42">
        <f t="shared" ca="1" si="615"/>
        <v>63</v>
      </c>
      <c r="C1026" s="42">
        <f t="shared" ca="1" si="616"/>
        <v>0</v>
      </c>
      <c r="D1026" s="52" t="str">
        <f t="shared" ca="1" si="617"/>
        <v>14:00 - 18:00</v>
      </c>
      <c r="E1026" s="41">
        <f t="shared" ca="1" si="618"/>
        <v>0</v>
      </c>
      <c r="F1026" s="42">
        <f t="shared" ca="1" si="619"/>
        <v>0</v>
      </c>
      <c r="G1026" s="42">
        <f t="shared" ca="1" si="620"/>
        <v>0</v>
      </c>
      <c r="H1026" s="42">
        <f t="shared" ca="1" si="621"/>
        <v>0</v>
      </c>
      <c r="I1026" s="42">
        <f t="shared" ca="1" si="622"/>
        <v>0</v>
      </c>
      <c r="J1026" s="43">
        <f t="shared" ca="1" si="623"/>
        <v>0</v>
      </c>
      <c r="K1026" s="44">
        <f t="shared" ca="1" si="624"/>
        <v>0</v>
      </c>
      <c r="L1026" s="42">
        <f t="shared" ca="1" si="625"/>
        <v>0</v>
      </c>
      <c r="M1026" s="42">
        <f t="shared" ca="1" si="626"/>
        <v>0</v>
      </c>
      <c r="N1026" s="42">
        <f t="shared" ca="1" si="627"/>
        <v>0</v>
      </c>
      <c r="O1026" s="42">
        <f t="shared" ca="1" si="628"/>
        <v>0</v>
      </c>
      <c r="P1026" s="45">
        <f t="shared" ca="1" si="629"/>
        <v>0</v>
      </c>
      <c r="Q1026" s="41">
        <f t="shared" ca="1" si="630"/>
        <v>0</v>
      </c>
      <c r="R1026" s="42">
        <f t="shared" ca="1" si="631"/>
        <v>0</v>
      </c>
      <c r="S1026" s="42">
        <f t="shared" ca="1" si="632"/>
        <v>0</v>
      </c>
      <c r="T1026" s="42">
        <f t="shared" ca="1" si="633"/>
        <v>0</v>
      </c>
      <c r="U1026" s="42">
        <f t="shared" ca="1" si="634"/>
        <v>0</v>
      </c>
      <c r="V1026" s="43">
        <f t="shared" ca="1" si="635"/>
        <v>0</v>
      </c>
      <c r="X1026" s="11" t="s">
        <v>852</v>
      </c>
      <c r="Y1026" s="7" t="s">
        <v>840</v>
      </c>
      <c r="Z1026" s="7" t="s">
        <v>841</v>
      </c>
      <c r="AA1026" s="7" t="s">
        <v>842</v>
      </c>
      <c r="AB1026" s="7" t="s">
        <v>843</v>
      </c>
      <c r="AC1026" s="7" t="s">
        <v>844</v>
      </c>
      <c r="AD1026" s="7" t="s">
        <v>845</v>
      </c>
      <c r="AE1026" s="7" t="s">
        <v>846</v>
      </c>
      <c r="AF1026" s="7" t="s">
        <v>847</v>
      </c>
      <c r="AG1026" s="7" t="s">
        <v>848</v>
      </c>
      <c r="AH1026" s="7">
        <v>561</v>
      </c>
      <c r="AI1026" s="7">
        <v>564</v>
      </c>
      <c r="AJ1026" s="7">
        <v>565</v>
      </c>
      <c r="AK1026" s="12">
        <v>566</v>
      </c>
    </row>
    <row r="1027" spans="1:37" x14ac:dyDescent="0.3">
      <c r="A1027" s="36">
        <v>2</v>
      </c>
      <c r="B1027" s="36">
        <f t="shared" ca="1" si="615"/>
        <v>64</v>
      </c>
      <c r="C1027" s="36">
        <f t="shared" ca="1" si="616"/>
        <v>0</v>
      </c>
      <c r="D1027" s="50" t="str">
        <f t="shared" ca="1" si="617"/>
        <v>14:00 - 18:00</v>
      </c>
      <c r="E1027" s="35">
        <f t="shared" ca="1" si="618"/>
        <v>0</v>
      </c>
      <c r="F1027" s="36">
        <f t="shared" ca="1" si="619"/>
        <v>0</v>
      </c>
      <c r="G1027" s="36">
        <f t="shared" ca="1" si="620"/>
        <v>0</v>
      </c>
      <c r="H1027" s="36">
        <f t="shared" ca="1" si="621"/>
        <v>0</v>
      </c>
      <c r="I1027" s="36">
        <f t="shared" ca="1" si="622"/>
        <v>0</v>
      </c>
      <c r="J1027" s="37">
        <f t="shared" ca="1" si="623"/>
        <v>0</v>
      </c>
      <c r="K1027" s="46">
        <f t="shared" ca="1" si="624"/>
        <v>0</v>
      </c>
      <c r="L1027" s="36">
        <f t="shared" ca="1" si="625"/>
        <v>0</v>
      </c>
      <c r="M1027" s="36">
        <f t="shared" ca="1" si="626"/>
        <v>0</v>
      </c>
      <c r="N1027" s="36">
        <f t="shared" ca="1" si="627"/>
        <v>0</v>
      </c>
      <c r="O1027" s="36">
        <f t="shared" ca="1" si="628"/>
        <v>0</v>
      </c>
      <c r="P1027" s="47">
        <f t="shared" ca="1" si="629"/>
        <v>0</v>
      </c>
      <c r="Q1027" s="35">
        <f t="shared" ca="1" si="630"/>
        <v>0</v>
      </c>
      <c r="R1027" s="36">
        <f t="shared" ca="1" si="631"/>
        <v>0</v>
      </c>
      <c r="S1027" s="36">
        <f t="shared" ca="1" si="632"/>
        <v>0</v>
      </c>
      <c r="T1027" s="36">
        <f t="shared" ca="1" si="633"/>
        <v>0</v>
      </c>
      <c r="U1027" s="36">
        <f t="shared" ca="1" si="634"/>
        <v>0</v>
      </c>
      <c r="V1027" s="37">
        <f t="shared" ca="1" si="635"/>
        <v>0</v>
      </c>
      <c r="X1027" s="11" t="s">
        <v>852</v>
      </c>
      <c r="Y1027" s="7" t="s">
        <v>840</v>
      </c>
      <c r="Z1027" s="7" t="s">
        <v>841</v>
      </c>
      <c r="AA1027" s="7" t="s">
        <v>842</v>
      </c>
      <c r="AB1027" s="7" t="s">
        <v>843</v>
      </c>
      <c r="AC1027" s="7" t="s">
        <v>844</v>
      </c>
      <c r="AD1027" s="7" t="s">
        <v>845</v>
      </c>
      <c r="AE1027" s="7" t="s">
        <v>846</v>
      </c>
      <c r="AF1027" s="7" t="s">
        <v>847</v>
      </c>
      <c r="AG1027" s="7" t="s">
        <v>848</v>
      </c>
      <c r="AH1027" s="7">
        <v>570</v>
      </c>
      <c r="AI1027" s="7">
        <v>573</v>
      </c>
      <c r="AJ1027" s="7">
        <v>574</v>
      </c>
      <c r="AK1027" s="12">
        <v>575</v>
      </c>
    </row>
    <row r="1028" spans="1:37" x14ac:dyDescent="0.3">
      <c r="A1028" s="42">
        <v>2</v>
      </c>
      <c r="B1028" s="42">
        <f t="shared" ca="1" si="615"/>
        <v>65</v>
      </c>
      <c r="C1028" s="42">
        <f t="shared" ca="1" si="616"/>
        <v>0</v>
      </c>
      <c r="D1028" s="52" t="str">
        <f t="shared" ca="1" si="617"/>
        <v>14:00 - 18:00</v>
      </c>
      <c r="E1028" s="41">
        <f t="shared" ca="1" si="618"/>
        <v>0</v>
      </c>
      <c r="F1028" s="42">
        <f t="shared" ca="1" si="619"/>
        <v>0</v>
      </c>
      <c r="G1028" s="42">
        <f t="shared" ca="1" si="620"/>
        <v>0</v>
      </c>
      <c r="H1028" s="42">
        <f t="shared" ca="1" si="621"/>
        <v>0</v>
      </c>
      <c r="I1028" s="42">
        <f t="shared" ca="1" si="622"/>
        <v>0</v>
      </c>
      <c r="J1028" s="43">
        <f t="shared" ca="1" si="623"/>
        <v>0</v>
      </c>
      <c r="K1028" s="44">
        <f t="shared" ca="1" si="624"/>
        <v>0</v>
      </c>
      <c r="L1028" s="42">
        <f t="shared" ca="1" si="625"/>
        <v>0</v>
      </c>
      <c r="M1028" s="42">
        <f t="shared" ca="1" si="626"/>
        <v>0</v>
      </c>
      <c r="N1028" s="42">
        <f t="shared" ca="1" si="627"/>
        <v>0</v>
      </c>
      <c r="O1028" s="42">
        <f t="shared" ca="1" si="628"/>
        <v>0</v>
      </c>
      <c r="P1028" s="45">
        <f t="shared" ca="1" si="629"/>
        <v>0</v>
      </c>
      <c r="Q1028" s="41">
        <f t="shared" ca="1" si="630"/>
        <v>0</v>
      </c>
      <c r="R1028" s="42">
        <f t="shared" ca="1" si="631"/>
        <v>0</v>
      </c>
      <c r="S1028" s="42">
        <f t="shared" ca="1" si="632"/>
        <v>0</v>
      </c>
      <c r="T1028" s="42">
        <f t="shared" ca="1" si="633"/>
        <v>0</v>
      </c>
      <c r="U1028" s="42">
        <f t="shared" ca="1" si="634"/>
        <v>0</v>
      </c>
      <c r="V1028" s="43">
        <f t="shared" ca="1" si="635"/>
        <v>0</v>
      </c>
      <c r="X1028" s="11" t="s">
        <v>852</v>
      </c>
      <c r="Y1028" s="7" t="s">
        <v>840</v>
      </c>
      <c r="Z1028" s="7" t="s">
        <v>841</v>
      </c>
      <c r="AA1028" s="7" t="s">
        <v>842</v>
      </c>
      <c r="AB1028" s="7" t="s">
        <v>843</v>
      </c>
      <c r="AC1028" s="7" t="s">
        <v>844</v>
      </c>
      <c r="AD1028" s="7" t="s">
        <v>845</v>
      </c>
      <c r="AE1028" s="7" t="s">
        <v>846</v>
      </c>
      <c r="AF1028" s="7" t="s">
        <v>847</v>
      </c>
      <c r="AG1028" s="7" t="s">
        <v>848</v>
      </c>
      <c r="AH1028" s="7">
        <v>579</v>
      </c>
      <c r="AI1028" s="7">
        <v>582</v>
      </c>
      <c r="AJ1028" s="7">
        <v>583</v>
      </c>
      <c r="AK1028" s="12">
        <v>584</v>
      </c>
    </row>
    <row r="1029" spans="1:37" x14ac:dyDescent="0.3">
      <c r="A1029" s="36">
        <v>2</v>
      </c>
      <c r="B1029" s="36">
        <f t="shared" ca="1" si="615"/>
        <v>66</v>
      </c>
      <c r="C1029" s="36">
        <f t="shared" ca="1" si="616"/>
        <v>0</v>
      </c>
      <c r="D1029" s="50" t="str">
        <f t="shared" ca="1" si="617"/>
        <v>14:00 - 18:00</v>
      </c>
      <c r="E1029" s="35">
        <f t="shared" ca="1" si="618"/>
        <v>0</v>
      </c>
      <c r="F1029" s="36">
        <f t="shared" ca="1" si="619"/>
        <v>0</v>
      </c>
      <c r="G1029" s="36">
        <f t="shared" ca="1" si="620"/>
        <v>0</v>
      </c>
      <c r="H1029" s="36">
        <f t="shared" ca="1" si="621"/>
        <v>0</v>
      </c>
      <c r="I1029" s="36">
        <f t="shared" ca="1" si="622"/>
        <v>0</v>
      </c>
      <c r="J1029" s="37">
        <f t="shared" ca="1" si="623"/>
        <v>0</v>
      </c>
      <c r="K1029" s="46">
        <f t="shared" ca="1" si="624"/>
        <v>0</v>
      </c>
      <c r="L1029" s="36">
        <f t="shared" ca="1" si="625"/>
        <v>0</v>
      </c>
      <c r="M1029" s="36">
        <f t="shared" ca="1" si="626"/>
        <v>0</v>
      </c>
      <c r="N1029" s="36">
        <f t="shared" ca="1" si="627"/>
        <v>0</v>
      </c>
      <c r="O1029" s="36">
        <f t="shared" ca="1" si="628"/>
        <v>0</v>
      </c>
      <c r="P1029" s="47">
        <f t="shared" ca="1" si="629"/>
        <v>0</v>
      </c>
      <c r="Q1029" s="35">
        <f t="shared" ca="1" si="630"/>
        <v>0</v>
      </c>
      <c r="R1029" s="36">
        <f t="shared" ca="1" si="631"/>
        <v>0</v>
      </c>
      <c r="S1029" s="36">
        <f t="shared" ca="1" si="632"/>
        <v>0</v>
      </c>
      <c r="T1029" s="36">
        <f t="shared" ca="1" si="633"/>
        <v>0</v>
      </c>
      <c r="U1029" s="36">
        <f t="shared" ca="1" si="634"/>
        <v>0</v>
      </c>
      <c r="V1029" s="37">
        <f t="shared" ca="1" si="635"/>
        <v>0</v>
      </c>
      <c r="X1029" s="11" t="s">
        <v>852</v>
      </c>
      <c r="Y1029" s="7" t="s">
        <v>840</v>
      </c>
      <c r="Z1029" s="7" t="s">
        <v>841</v>
      </c>
      <c r="AA1029" s="7" t="s">
        <v>842</v>
      </c>
      <c r="AB1029" s="7" t="s">
        <v>843</v>
      </c>
      <c r="AC1029" s="7" t="s">
        <v>844</v>
      </c>
      <c r="AD1029" s="7" t="s">
        <v>845</v>
      </c>
      <c r="AE1029" s="7" t="s">
        <v>846</v>
      </c>
      <c r="AF1029" s="7" t="s">
        <v>847</v>
      </c>
      <c r="AG1029" s="7" t="s">
        <v>848</v>
      </c>
      <c r="AH1029" s="7">
        <v>588</v>
      </c>
      <c r="AI1029" s="7">
        <v>591</v>
      </c>
      <c r="AJ1029" s="7">
        <v>592</v>
      </c>
      <c r="AK1029" s="12">
        <v>593</v>
      </c>
    </row>
    <row r="1030" spans="1:37" x14ac:dyDescent="0.3">
      <c r="A1030" s="42">
        <v>2</v>
      </c>
      <c r="B1030" s="42">
        <f t="shared" ca="1" si="615"/>
        <v>67</v>
      </c>
      <c r="C1030" s="42">
        <f t="shared" ca="1" si="616"/>
        <v>0</v>
      </c>
      <c r="D1030" s="52" t="str">
        <f t="shared" ca="1" si="617"/>
        <v>14:00 - 18:00</v>
      </c>
      <c r="E1030" s="41">
        <f t="shared" ca="1" si="618"/>
        <v>0</v>
      </c>
      <c r="F1030" s="42">
        <f t="shared" ca="1" si="619"/>
        <v>0</v>
      </c>
      <c r="G1030" s="42">
        <f t="shared" ca="1" si="620"/>
        <v>0</v>
      </c>
      <c r="H1030" s="42">
        <f t="shared" ca="1" si="621"/>
        <v>0</v>
      </c>
      <c r="I1030" s="42">
        <f t="shared" ca="1" si="622"/>
        <v>0</v>
      </c>
      <c r="J1030" s="43">
        <f t="shared" ca="1" si="623"/>
        <v>0</v>
      </c>
      <c r="K1030" s="44">
        <f t="shared" ca="1" si="624"/>
        <v>0</v>
      </c>
      <c r="L1030" s="42">
        <f t="shared" ca="1" si="625"/>
        <v>0</v>
      </c>
      <c r="M1030" s="42">
        <f t="shared" ca="1" si="626"/>
        <v>0</v>
      </c>
      <c r="N1030" s="42">
        <f t="shared" ca="1" si="627"/>
        <v>0</v>
      </c>
      <c r="O1030" s="42">
        <f t="shared" ca="1" si="628"/>
        <v>0</v>
      </c>
      <c r="P1030" s="45">
        <f t="shared" ca="1" si="629"/>
        <v>0</v>
      </c>
      <c r="Q1030" s="41">
        <f t="shared" ca="1" si="630"/>
        <v>0</v>
      </c>
      <c r="R1030" s="42">
        <f t="shared" ca="1" si="631"/>
        <v>0</v>
      </c>
      <c r="S1030" s="42">
        <f t="shared" ca="1" si="632"/>
        <v>0</v>
      </c>
      <c r="T1030" s="42">
        <f t="shared" ca="1" si="633"/>
        <v>0</v>
      </c>
      <c r="U1030" s="42">
        <f t="shared" ca="1" si="634"/>
        <v>0</v>
      </c>
      <c r="V1030" s="43">
        <f t="shared" ca="1" si="635"/>
        <v>0</v>
      </c>
      <c r="X1030" s="11" t="s">
        <v>852</v>
      </c>
      <c r="Y1030" s="7" t="s">
        <v>840</v>
      </c>
      <c r="Z1030" s="7" t="s">
        <v>841</v>
      </c>
      <c r="AA1030" s="7" t="s">
        <v>842</v>
      </c>
      <c r="AB1030" s="7" t="s">
        <v>843</v>
      </c>
      <c r="AC1030" s="7" t="s">
        <v>844</v>
      </c>
      <c r="AD1030" s="7" t="s">
        <v>845</v>
      </c>
      <c r="AE1030" s="7" t="s">
        <v>846</v>
      </c>
      <c r="AF1030" s="7" t="s">
        <v>847</v>
      </c>
      <c r="AG1030" s="7" t="s">
        <v>848</v>
      </c>
      <c r="AH1030" s="7">
        <v>597</v>
      </c>
      <c r="AI1030" s="7">
        <v>600</v>
      </c>
      <c r="AJ1030" s="7">
        <v>601</v>
      </c>
      <c r="AK1030" s="12">
        <v>602</v>
      </c>
    </row>
    <row r="1031" spans="1:37" x14ac:dyDescent="0.3">
      <c r="A1031" s="36">
        <v>2</v>
      </c>
      <c r="B1031" s="36">
        <f t="shared" ca="1" si="615"/>
        <v>68</v>
      </c>
      <c r="C1031" s="36">
        <f t="shared" ca="1" si="616"/>
        <v>0</v>
      </c>
      <c r="D1031" s="50" t="str">
        <f t="shared" ca="1" si="617"/>
        <v>14:00 - 18:00</v>
      </c>
      <c r="E1031" s="35">
        <f t="shared" ca="1" si="618"/>
        <v>0</v>
      </c>
      <c r="F1031" s="36">
        <f t="shared" ca="1" si="619"/>
        <v>0</v>
      </c>
      <c r="G1031" s="36">
        <f t="shared" ca="1" si="620"/>
        <v>0</v>
      </c>
      <c r="H1031" s="36">
        <f t="shared" ca="1" si="621"/>
        <v>0</v>
      </c>
      <c r="I1031" s="36">
        <f t="shared" ca="1" si="622"/>
        <v>0</v>
      </c>
      <c r="J1031" s="37">
        <f t="shared" ca="1" si="623"/>
        <v>0</v>
      </c>
      <c r="K1031" s="46">
        <f t="shared" ca="1" si="624"/>
        <v>0</v>
      </c>
      <c r="L1031" s="36">
        <f t="shared" ca="1" si="625"/>
        <v>0</v>
      </c>
      <c r="M1031" s="36">
        <f t="shared" ca="1" si="626"/>
        <v>0</v>
      </c>
      <c r="N1031" s="36">
        <f t="shared" ca="1" si="627"/>
        <v>0</v>
      </c>
      <c r="O1031" s="36">
        <f t="shared" ca="1" si="628"/>
        <v>0</v>
      </c>
      <c r="P1031" s="47">
        <f t="shared" ca="1" si="629"/>
        <v>0</v>
      </c>
      <c r="Q1031" s="35">
        <f t="shared" ca="1" si="630"/>
        <v>0</v>
      </c>
      <c r="R1031" s="36">
        <f t="shared" ca="1" si="631"/>
        <v>0</v>
      </c>
      <c r="S1031" s="36">
        <f t="shared" ca="1" si="632"/>
        <v>0</v>
      </c>
      <c r="T1031" s="36">
        <f t="shared" ca="1" si="633"/>
        <v>0</v>
      </c>
      <c r="U1031" s="36">
        <f t="shared" ca="1" si="634"/>
        <v>0</v>
      </c>
      <c r="V1031" s="37">
        <f t="shared" ca="1" si="635"/>
        <v>0</v>
      </c>
      <c r="X1031" s="11" t="s">
        <v>852</v>
      </c>
      <c r="Y1031" s="7" t="s">
        <v>840</v>
      </c>
      <c r="Z1031" s="7" t="s">
        <v>841</v>
      </c>
      <c r="AA1031" s="7" t="s">
        <v>842</v>
      </c>
      <c r="AB1031" s="7" t="s">
        <v>843</v>
      </c>
      <c r="AC1031" s="7" t="s">
        <v>844</v>
      </c>
      <c r="AD1031" s="7" t="s">
        <v>845</v>
      </c>
      <c r="AE1031" s="7" t="s">
        <v>846</v>
      </c>
      <c r="AF1031" s="7" t="s">
        <v>847</v>
      </c>
      <c r="AG1031" s="7" t="s">
        <v>848</v>
      </c>
      <c r="AH1031" s="7">
        <v>606</v>
      </c>
      <c r="AI1031" s="7">
        <v>609</v>
      </c>
      <c r="AJ1031" s="7">
        <v>610</v>
      </c>
      <c r="AK1031" s="12">
        <v>611</v>
      </c>
    </row>
    <row r="1032" spans="1:37" x14ac:dyDescent="0.3">
      <c r="A1032" s="42">
        <v>2</v>
      </c>
      <c r="B1032" s="42">
        <f t="shared" ca="1" si="615"/>
        <v>69</v>
      </c>
      <c r="C1032" s="42">
        <f t="shared" ca="1" si="616"/>
        <v>0</v>
      </c>
      <c r="D1032" s="52" t="str">
        <f t="shared" ca="1" si="617"/>
        <v>14:00 - 18:00</v>
      </c>
      <c r="E1032" s="41">
        <f t="shared" ca="1" si="618"/>
        <v>0</v>
      </c>
      <c r="F1032" s="42">
        <f t="shared" ca="1" si="619"/>
        <v>0</v>
      </c>
      <c r="G1032" s="42">
        <f t="shared" ca="1" si="620"/>
        <v>0</v>
      </c>
      <c r="H1032" s="42">
        <f t="shared" ca="1" si="621"/>
        <v>0</v>
      </c>
      <c r="I1032" s="42">
        <f t="shared" ca="1" si="622"/>
        <v>0</v>
      </c>
      <c r="J1032" s="43">
        <f t="shared" ca="1" si="623"/>
        <v>0</v>
      </c>
      <c r="K1032" s="44">
        <f t="shared" ca="1" si="624"/>
        <v>0</v>
      </c>
      <c r="L1032" s="42">
        <f t="shared" ca="1" si="625"/>
        <v>0</v>
      </c>
      <c r="M1032" s="42">
        <f t="shared" ca="1" si="626"/>
        <v>0</v>
      </c>
      <c r="N1032" s="42">
        <f t="shared" ca="1" si="627"/>
        <v>0</v>
      </c>
      <c r="O1032" s="42">
        <f t="shared" ca="1" si="628"/>
        <v>0</v>
      </c>
      <c r="P1032" s="45">
        <f t="shared" ca="1" si="629"/>
        <v>0</v>
      </c>
      <c r="Q1032" s="41">
        <f t="shared" ca="1" si="630"/>
        <v>0</v>
      </c>
      <c r="R1032" s="42">
        <f t="shared" ca="1" si="631"/>
        <v>0</v>
      </c>
      <c r="S1032" s="42">
        <f t="shared" ca="1" si="632"/>
        <v>0</v>
      </c>
      <c r="T1032" s="42">
        <f t="shared" ca="1" si="633"/>
        <v>0</v>
      </c>
      <c r="U1032" s="42">
        <f t="shared" ca="1" si="634"/>
        <v>0</v>
      </c>
      <c r="V1032" s="43">
        <f t="shared" ca="1" si="635"/>
        <v>0</v>
      </c>
      <c r="X1032" s="11" t="s">
        <v>852</v>
      </c>
      <c r="Y1032" s="7" t="s">
        <v>840</v>
      </c>
      <c r="Z1032" s="7" t="s">
        <v>841</v>
      </c>
      <c r="AA1032" s="7" t="s">
        <v>842</v>
      </c>
      <c r="AB1032" s="7" t="s">
        <v>843</v>
      </c>
      <c r="AC1032" s="7" t="s">
        <v>844</v>
      </c>
      <c r="AD1032" s="7" t="s">
        <v>845</v>
      </c>
      <c r="AE1032" s="7" t="s">
        <v>846</v>
      </c>
      <c r="AF1032" s="7" t="s">
        <v>847</v>
      </c>
      <c r="AG1032" s="7" t="s">
        <v>848</v>
      </c>
      <c r="AH1032" s="7">
        <v>615</v>
      </c>
      <c r="AI1032" s="7">
        <v>618</v>
      </c>
      <c r="AJ1032" s="7">
        <v>619</v>
      </c>
      <c r="AK1032" s="12">
        <v>620</v>
      </c>
    </row>
    <row r="1033" spans="1:37" x14ac:dyDescent="0.3">
      <c r="A1033" s="36">
        <v>2</v>
      </c>
      <c r="B1033" s="36">
        <f t="shared" ca="1" si="615"/>
        <v>70</v>
      </c>
      <c r="C1033" s="36">
        <f t="shared" ca="1" si="616"/>
        <v>0</v>
      </c>
      <c r="D1033" s="50" t="str">
        <f t="shared" ca="1" si="617"/>
        <v>14:00 - 18:00</v>
      </c>
      <c r="E1033" s="35">
        <f t="shared" ca="1" si="618"/>
        <v>0</v>
      </c>
      <c r="F1033" s="36">
        <f t="shared" ca="1" si="619"/>
        <v>0</v>
      </c>
      <c r="G1033" s="36">
        <f t="shared" ca="1" si="620"/>
        <v>0</v>
      </c>
      <c r="H1033" s="36">
        <f t="shared" ca="1" si="621"/>
        <v>0</v>
      </c>
      <c r="I1033" s="36">
        <f t="shared" ca="1" si="622"/>
        <v>0</v>
      </c>
      <c r="J1033" s="37">
        <f t="shared" ca="1" si="623"/>
        <v>0</v>
      </c>
      <c r="K1033" s="46">
        <f t="shared" ca="1" si="624"/>
        <v>0</v>
      </c>
      <c r="L1033" s="36">
        <f t="shared" ca="1" si="625"/>
        <v>0</v>
      </c>
      <c r="M1033" s="36">
        <f t="shared" ca="1" si="626"/>
        <v>0</v>
      </c>
      <c r="N1033" s="36">
        <f t="shared" ca="1" si="627"/>
        <v>0</v>
      </c>
      <c r="O1033" s="36">
        <f t="shared" ca="1" si="628"/>
        <v>0</v>
      </c>
      <c r="P1033" s="47">
        <f t="shared" ca="1" si="629"/>
        <v>0</v>
      </c>
      <c r="Q1033" s="35">
        <f t="shared" ca="1" si="630"/>
        <v>0</v>
      </c>
      <c r="R1033" s="36">
        <f t="shared" ca="1" si="631"/>
        <v>0</v>
      </c>
      <c r="S1033" s="36">
        <f t="shared" ca="1" si="632"/>
        <v>0</v>
      </c>
      <c r="T1033" s="36">
        <f t="shared" ca="1" si="633"/>
        <v>0</v>
      </c>
      <c r="U1033" s="36">
        <f t="shared" ca="1" si="634"/>
        <v>0</v>
      </c>
      <c r="V1033" s="37">
        <f t="shared" ca="1" si="635"/>
        <v>0</v>
      </c>
      <c r="X1033" s="11" t="s">
        <v>852</v>
      </c>
      <c r="Y1033" s="7" t="s">
        <v>840</v>
      </c>
      <c r="Z1033" s="7" t="s">
        <v>841</v>
      </c>
      <c r="AA1033" s="7" t="s">
        <v>842</v>
      </c>
      <c r="AB1033" s="7" t="s">
        <v>843</v>
      </c>
      <c r="AC1033" s="7" t="s">
        <v>844</v>
      </c>
      <c r="AD1033" s="7" t="s">
        <v>845</v>
      </c>
      <c r="AE1033" s="7" t="s">
        <v>846</v>
      </c>
      <c r="AF1033" s="7" t="s">
        <v>847</v>
      </c>
      <c r="AG1033" s="7" t="s">
        <v>848</v>
      </c>
      <c r="AH1033" s="7">
        <v>624</v>
      </c>
      <c r="AI1033" s="7">
        <v>627</v>
      </c>
      <c r="AJ1033" s="7">
        <v>628</v>
      </c>
      <c r="AK1033" s="12">
        <v>629</v>
      </c>
    </row>
    <row r="1034" spans="1:37" x14ac:dyDescent="0.3">
      <c r="A1034" s="42">
        <v>2</v>
      </c>
      <c r="B1034" s="42">
        <f t="shared" ca="1" si="615"/>
        <v>71</v>
      </c>
      <c r="C1034" s="42">
        <f t="shared" ca="1" si="616"/>
        <v>0</v>
      </c>
      <c r="D1034" s="52" t="str">
        <f t="shared" ca="1" si="617"/>
        <v>14:00 - 18:00</v>
      </c>
      <c r="E1034" s="41">
        <f t="shared" ca="1" si="618"/>
        <v>0</v>
      </c>
      <c r="F1034" s="42">
        <f t="shared" ca="1" si="619"/>
        <v>0</v>
      </c>
      <c r="G1034" s="42">
        <f t="shared" ca="1" si="620"/>
        <v>0</v>
      </c>
      <c r="H1034" s="42">
        <f t="shared" ca="1" si="621"/>
        <v>0</v>
      </c>
      <c r="I1034" s="42">
        <f t="shared" ca="1" si="622"/>
        <v>0</v>
      </c>
      <c r="J1034" s="43">
        <f t="shared" ca="1" si="623"/>
        <v>0</v>
      </c>
      <c r="K1034" s="44">
        <f t="shared" ca="1" si="624"/>
        <v>0</v>
      </c>
      <c r="L1034" s="42">
        <f t="shared" ca="1" si="625"/>
        <v>0</v>
      </c>
      <c r="M1034" s="42">
        <f t="shared" ca="1" si="626"/>
        <v>0</v>
      </c>
      <c r="N1034" s="42">
        <f t="shared" ca="1" si="627"/>
        <v>0</v>
      </c>
      <c r="O1034" s="42">
        <f t="shared" ca="1" si="628"/>
        <v>0</v>
      </c>
      <c r="P1034" s="45">
        <f t="shared" ca="1" si="629"/>
        <v>0</v>
      </c>
      <c r="Q1034" s="41">
        <f t="shared" ca="1" si="630"/>
        <v>0</v>
      </c>
      <c r="R1034" s="42">
        <f t="shared" ca="1" si="631"/>
        <v>0</v>
      </c>
      <c r="S1034" s="42">
        <f t="shared" ca="1" si="632"/>
        <v>0</v>
      </c>
      <c r="T1034" s="42">
        <f t="shared" ca="1" si="633"/>
        <v>0</v>
      </c>
      <c r="U1034" s="42">
        <f t="shared" ca="1" si="634"/>
        <v>0</v>
      </c>
      <c r="V1034" s="43">
        <f t="shared" ca="1" si="635"/>
        <v>0</v>
      </c>
      <c r="X1034" s="11" t="s">
        <v>852</v>
      </c>
      <c r="Y1034" s="7" t="s">
        <v>840</v>
      </c>
      <c r="Z1034" s="7" t="s">
        <v>841</v>
      </c>
      <c r="AA1034" s="7" t="s">
        <v>842</v>
      </c>
      <c r="AB1034" s="7" t="s">
        <v>843</v>
      </c>
      <c r="AC1034" s="7" t="s">
        <v>844</v>
      </c>
      <c r="AD1034" s="7" t="s">
        <v>845</v>
      </c>
      <c r="AE1034" s="7" t="s">
        <v>846</v>
      </c>
      <c r="AF1034" s="7" t="s">
        <v>847</v>
      </c>
      <c r="AG1034" s="7" t="s">
        <v>848</v>
      </c>
      <c r="AH1034" s="7">
        <v>633</v>
      </c>
      <c r="AI1034" s="7">
        <v>636</v>
      </c>
      <c r="AJ1034" s="7">
        <v>637</v>
      </c>
      <c r="AK1034" s="12">
        <v>638</v>
      </c>
    </row>
    <row r="1035" spans="1:37" x14ac:dyDescent="0.3">
      <c r="A1035" s="36">
        <v>2</v>
      </c>
      <c r="B1035" s="36">
        <f t="shared" ca="1" si="615"/>
        <v>72</v>
      </c>
      <c r="C1035" s="36">
        <f t="shared" ca="1" si="616"/>
        <v>0</v>
      </c>
      <c r="D1035" s="50" t="str">
        <f t="shared" ca="1" si="617"/>
        <v>14:00 - 18:00</v>
      </c>
      <c r="E1035" s="35">
        <f t="shared" ca="1" si="618"/>
        <v>0</v>
      </c>
      <c r="F1035" s="36">
        <f t="shared" ca="1" si="619"/>
        <v>0</v>
      </c>
      <c r="G1035" s="36">
        <f t="shared" ca="1" si="620"/>
        <v>0</v>
      </c>
      <c r="H1035" s="36">
        <f t="shared" ca="1" si="621"/>
        <v>0</v>
      </c>
      <c r="I1035" s="36">
        <f t="shared" ca="1" si="622"/>
        <v>0</v>
      </c>
      <c r="J1035" s="37">
        <f t="shared" ca="1" si="623"/>
        <v>0</v>
      </c>
      <c r="K1035" s="46">
        <f t="shared" ca="1" si="624"/>
        <v>0</v>
      </c>
      <c r="L1035" s="36">
        <f t="shared" ca="1" si="625"/>
        <v>0</v>
      </c>
      <c r="M1035" s="36">
        <f t="shared" ca="1" si="626"/>
        <v>0</v>
      </c>
      <c r="N1035" s="36">
        <f t="shared" ca="1" si="627"/>
        <v>0</v>
      </c>
      <c r="O1035" s="36">
        <f t="shared" ca="1" si="628"/>
        <v>0</v>
      </c>
      <c r="P1035" s="47">
        <f t="shared" ca="1" si="629"/>
        <v>0</v>
      </c>
      <c r="Q1035" s="35">
        <f t="shared" ca="1" si="630"/>
        <v>0</v>
      </c>
      <c r="R1035" s="36">
        <f t="shared" ca="1" si="631"/>
        <v>0</v>
      </c>
      <c r="S1035" s="36">
        <f t="shared" ca="1" si="632"/>
        <v>0</v>
      </c>
      <c r="T1035" s="36">
        <f t="shared" ca="1" si="633"/>
        <v>0</v>
      </c>
      <c r="U1035" s="36">
        <f t="shared" ca="1" si="634"/>
        <v>0</v>
      </c>
      <c r="V1035" s="37">
        <f t="shared" ca="1" si="635"/>
        <v>0</v>
      </c>
      <c r="X1035" s="11" t="s">
        <v>852</v>
      </c>
      <c r="Y1035" s="7" t="s">
        <v>840</v>
      </c>
      <c r="Z1035" s="7" t="s">
        <v>841</v>
      </c>
      <c r="AA1035" s="7" t="s">
        <v>842</v>
      </c>
      <c r="AB1035" s="7" t="s">
        <v>843</v>
      </c>
      <c r="AC1035" s="7" t="s">
        <v>844</v>
      </c>
      <c r="AD1035" s="7" t="s">
        <v>845</v>
      </c>
      <c r="AE1035" s="7" t="s">
        <v>846</v>
      </c>
      <c r="AF1035" s="7" t="s">
        <v>847</v>
      </c>
      <c r="AG1035" s="7" t="s">
        <v>848</v>
      </c>
      <c r="AH1035" s="7">
        <v>642</v>
      </c>
      <c r="AI1035" s="7">
        <v>645</v>
      </c>
      <c r="AJ1035" s="7">
        <v>646</v>
      </c>
      <c r="AK1035" s="12">
        <v>647</v>
      </c>
    </row>
    <row r="1036" spans="1:37" x14ac:dyDescent="0.3">
      <c r="A1036" s="42">
        <v>2</v>
      </c>
      <c r="B1036" s="42">
        <f t="shared" ca="1" si="615"/>
        <v>73</v>
      </c>
      <c r="C1036" s="42">
        <f t="shared" ca="1" si="616"/>
        <v>0</v>
      </c>
      <c r="D1036" s="52" t="str">
        <f t="shared" ca="1" si="617"/>
        <v>14:00 - 18:00</v>
      </c>
      <c r="E1036" s="41">
        <f t="shared" ca="1" si="618"/>
        <v>0</v>
      </c>
      <c r="F1036" s="42">
        <f t="shared" ca="1" si="619"/>
        <v>0</v>
      </c>
      <c r="G1036" s="42">
        <f t="shared" ca="1" si="620"/>
        <v>0</v>
      </c>
      <c r="H1036" s="42">
        <f t="shared" ca="1" si="621"/>
        <v>0</v>
      </c>
      <c r="I1036" s="42">
        <f t="shared" ca="1" si="622"/>
        <v>0</v>
      </c>
      <c r="J1036" s="43">
        <f t="shared" ca="1" si="623"/>
        <v>0</v>
      </c>
      <c r="K1036" s="44">
        <f t="shared" ca="1" si="624"/>
        <v>0</v>
      </c>
      <c r="L1036" s="42">
        <f t="shared" ca="1" si="625"/>
        <v>0</v>
      </c>
      <c r="M1036" s="42">
        <f t="shared" ca="1" si="626"/>
        <v>0</v>
      </c>
      <c r="N1036" s="42">
        <f t="shared" ca="1" si="627"/>
        <v>0</v>
      </c>
      <c r="O1036" s="42">
        <f t="shared" ca="1" si="628"/>
        <v>0</v>
      </c>
      <c r="P1036" s="45">
        <f t="shared" ca="1" si="629"/>
        <v>0</v>
      </c>
      <c r="Q1036" s="41">
        <f t="shared" ca="1" si="630"/>
        <v>0</v>
      </c>
      <c r="R1036" s="42">
        <f t="shared" ca="1" si="631"/>
        <v>0</v>
      </c>
      <c r="S1036" s="42">
        <f t="shared" ca="1" si="632"/>
        <v>0</v>
      </c>
      <c r="T1036" s="42">
        <f t="shared" ca="1" si="633"/>
        <v>0</v>
      </c>
      <c r="U1036" s="42">
        <f t="shared" ca="1" si="634"/>
        <v>0</v>
      </c>
      <c r="V1036" s="43">
        <f t="shared" ca="1" si="635"/>
        <v>0</v>
      </c>
      <c r="X1036" s="11" t="s">
        <v>852</v>
      </c>
      <c r="Y1036" s="7" t="s">
        <v>840</v>
      </c>
      <c r="Z1036" s="7" t="s">
        <v>841</v>
      </c>
      <c r="AA1036" s="7" t="s">
        <v>842</v>
      </c>
      <c r="AB1036" s="7" t="s">
        <v>843</v>
      </c>
      <c r="AC1036" s="7" t="s">
        <v>844</v>
      </c>
      <c r="AD1036" s="7" t="s">
        <v>845</v>
      </c>
      <c r="AE1036" s="7" t="s">
        <v>846</v>
      </c>
      <c r="AF1036" s="7" t="s">
        <v>847</v>
      </c>
      <c r="AG1036" s="7" t="s">
        <v>848</v>
      </c>
      <c r="AH1036" s="7">
        <v>651</v>
      </c>
      <c r="AI1036" s="7">
        <v>654</v>
      </c>
      <c r="AJ1036" s="7">
        <v>655</v>
      </c>
      <c r="AK1036" s="12">
        <v>656</v>
      </c>
    </row>
    <row r="1037" spans="1:37" x14ac:dyDescent="0.3">
      <c r="A1037" s="36">
        <v>2</v>
      </c>
      <c r="B1037" s="36">
        <f t="shared" ca="1" si="615"/>
        <v>74</v>
      </c>
      <c r="C1037" s="36">
        <f t="shared" ca="1" si="616"/>
        <v>0</v>
      </c>
      <c r="D1037" s="50" t="str">
        <f t="shared" ca="1" si="617"/>
        <v>14:00 - 18:00</v>
      </c>
      <c r="E1037" s="35">
        <f t="shared" ca="1" si="618"/>
        <v>0</v>
      </c>
      <c r="F1037" s="36">
        <f t="shared" ca="1" si="619"/>
        <v>0</v>
      </c>
      <c r="G1037" s="36">
        <f t="shared" ca="1" si="620"/>
        <v>0</v>
      </c>
      <c r="H1037" s="36">
        <f t="shared" ca="1" si="621"/>
        <v>0</v>
      </c>
      <c r="I1037" s="36">
        <f t="shared" ca="1" si="622"/>
        <v>0</v>
      </c>
      <c r="J1037" s="37">
        <f t="shared" ca="1" si="623"/>
        <v>0</v>
      </c>
      <c r="K1037" s="46">
        <f t="shared" ca="1" si="624"/>
        <v>0</v>
      </c>
      <c r="L1037" s="36">
        <f t="shared" ca="1" si="625"/>
        <v>0</v>
      </c>
      <c r="M1037" s="36">
        <f t="shared" ca="1" si="626"/>
        <v>0</v>
      </c>
      <c r="N1037" s="36">
        <f t="shared" ca="1" si="627"/>
        <v>0</v>
      </c>
      <c r="O1037" s="36">
        <f t="shared" ca="1" si="628"/>
        <v>0</v>
      </c>
      <c r="P1037" s="47">
        <f t="shared" ca="1" si="629"/>
        <v>0</v>
      </c>
      <c r="Q1037" s="35">
        <f t="shared" ca="1" si="630"/>
        <v>0</v>
      </c>
      <c r="R1037" s="36">
        <f t="shared" ca="1" si="631"/>
        <v>0</v>
      </c>
      <c r="S1037" s="36">
        <f t="shared" ca="1" si="632"/>
        <v>0</v>
      </c>
      <c r="T1037" s="36">
        <f t="shared" ca="1" si="633"/>
        <v>0</v>
      </c>
      <c r="U1037" s="36">
        <f t="shared" ca="1" si="634"/>
        <v>0</v>
      </c>
      <c r="V1037" s="37">
        <f t="shared" ca="1" si="635"/>
        <v>0</v>
      </c>
      <c r="X1037" s="11" t="s">
        <v>852</v>
      </c>
      <c r="Y1037" s="7" t="s">
        <v>840</v>
      </c>
      <c r="Z1037" s="7" t="s">
        <v>841</v>
      </c>
      <c r="AA1037" s="7" t="s">
        <v>842</v>
      </c>
      <c r="AB1037" s="7" t="s">
        <v>843</v>
      </c>
      <c r="AC1037" s="7" t="s">
        <v>844</v>
      </c>
      <c r="AD1037" s="7" t="s">
        <v>845</v>
      </c>
      <c r="AE1037" s="7" t="s">
        <v>846</v>
      </c>
      <c r="AF1037" s="7" t="s">
        <v>847</v>
      </c>
      <c r="AG1037" s="7" t="s">
        <v>848</v>
      </c>
      <c r="AH1037" s="7">
        <v>660</v>
      </c>
      <c r="AI1037" s="7">
        <v>663</v>
      </c>
      <c r="AJ1037" s="7">
        <v>664</v>
      </c>
      <c r="AK1037" s="12">
        <v>665</v>
      </c>
    </row>
    <row r="1038" spans="1:37" x14ac:dyDescent="0.3">
      <c r="A1038" s="42">
        <v>2</v>
      </c>
      <c r="B1038" s="42">
        <f t="shared" ca="1" si="615"/>
        <v>75</v>
      </c>
      <c r="C1038" s="42">
        <f t="shared" ca="1" si="616"/>
        <v>0</v>
      </c>
      <c r="D1038" s="52" t="str">
        <f t="shared" ca="1" si="617"/>
        <v>14:00 - 18:00</v>
      </c>
      <c r="E1038" s="41">
        <f t="shared" ca="1" si="618"/>
        <v>0</v>
      </c>
      <c r="F1038" s="42">
        <f t="shared" ca="1" si="619"/>
        <v>0</v>
      </c>
      <c r="G1038" s="42">
        <f t="shared" ca="1" si="620"/>
        <v>0</v>
      </c>
      <c r="H1038" s="42">
        <f t="shared" ca="1" si="621"/>
        <v>0</v>
      </c>
      <c r="I1038" s="42">
        <f t="shared" ca="1" si="622"/>
        <v>0</v>
      </c>
      <c r="J1038" s="43">
        <f t="shared" ca="1" si="623"/>
        <v>0</v>
      </c>
      <c r="K1038" s="44">
        <f t="shared" ca="1" si="624"/>
        <v>0</v>
      </c>
      <c r="L1038" s="42">
        <f t="shared" ca="1" si="625"/>
        <v>0</v>
      </c>
      <c r="M1038" s="42">
        <f t="shared" ca="1" si="626"/>
        <v>0</v>
      </c>
      <c r="N1038" s="42">
        <f t="shared" ca="1" si="627"/>
        <v>0</v>
      </c>
      <c r="O1038" s="42">
        <f t="shared" ca="1" si="628"/>
        <v>0</v>
      </c>
      <c r="P1038" s="45">
        <f t="shared" ca="1" si="629"/>
        <v>0</v>
      </c>
      <c r="Q1038" s="41">
        <f t="shared" ca="1" si="630"/>
        <v>0</v>
      </c>
      <c r="R1038" s="42">
        <f t="shared" ca="1" si="631"/>
        <v>0</v>
      </c>
      <c r="S1038" s="42">
        <f t="shared" ca="1" si="632"/>
        <v>0</v>
      </c>
      <c r="T1038" s="42">
        <f t="shared" ca="1" si="633"/>
        <v>0</v>
      </c>
      <c r="U1038" s="42">
        <f t="shared" ca="1" si="634"/>
        <v>0</v>
      </c>
      <c r="V1038" s="43">
        <f t="shared" ca="1" si="635"/>
        <v>0</v>
      </c>
      <c r="X1038" s="11" t="s">
        <v>852</v>
      </c>
      <c r="Y1038" s="7" t="s">
        <v>840</v>
      </c>
      <c r="Z1038" s="7" t="s">
        <v>841</v>
      </c>
      <c r="AA1038" s="7" t="s">
        <v>842</v>
      </c>
      <c r="AB1038" s="7" t="s">
        <v>843</v>
      </c>
      <c r="AC1038" s="7" t="s">
        <v>844</v>
      </c>
      <c r="AD1038" s="7" t="s">
        <v>845</v>
      </c>
      <c r="AE1038" s="7" t="s">
        <v>846</v>
      </c>
      <c r="AF1038" s="7" t="s">
        <v>847</v>
      </c>
      <c r="AG1038" s="7" t="s">
        <v>848</v>
      </c>
      <c r="AH1038" s="7">
        <v>669</v>
      </c>
      <c r="AI1038" s="7">
        <v>672</v>
      </c>
      <c r="AJ1038" s="7">
        <v>673</v>
      </c>
      <c r="AK1038" s="12">
        <v>674</v>
      </c>
    </row>
    <row r="1039" spans="1:37" x14ac:dyDescent="0.3">
      <c r="A1039" s="36">
        <v>2</v>
      </c>
      <c r="B1039" s="36">
        <f t="shared" ca="1" si="615"/>
        <v>76</v>
      </c>
      <c r="C1039" s="36">
        <f t="shared" ca="1" si="616"/>
        <v>0</v>
      </c>
      <c r="D1039" s="50" t="str">
        <f t="shared" ca="1" si="617"/>
        <v>14:00 - 18:00</v>
      </c>
      <c r="E1039" s="35">
        <f t="shared" ca="1" si="618"/>
        <v>0</v>
      </c>
      <c r="F1039" s="36">
        <f t="shared" ca="1" si="619"/>
        <v>0</v>
      </c>
      <c r="G1039" s="36">
        <f t="shared" ca="1" si="620"/>
        <v>0</v>
      </c>
      <c r="H1039" s="36">
        <f t="shared" ca="1" si="621"/>
        <v>0</v>
      </c>
      <c r="I1039" s="36">
        <f t="shared" ca="1" si="622"/>
        <v>0</v>
      </c>
      <c r="J1039" s="37">
        <f t="shared" ca="1" si="623"/>
        <v>0</v>
      </c>
      <c r="K1039" s="46">
        <f t="shared" ca="1" si="624"/>
        <v>0</v>
      </c>
      <c r="L1039" s="36">
        <f t="shared" ca="1" si="625"/>
        <v>0</v>
      </c>
      <c r="M1039" s="36">
        <f t="shared" ca="1" si="626"/>
        <v>0</v>
      </c>
      <c r="N1039" s="36">
        <f t="shared" ca="1" si="627"/>
        <v>0</v>
      </c>
      <c r="O1039" s="36">
        <f t="shared" ca="1" si="628"/>
        <v>0</v>
      </c>
      <c r="P1039" s="47">
        <f t="shared" ca="1" si="629"/>
        <v>0</v>
      </c>
      <c r="Q1039" s="35">
        <f t="shared" ca="1" si="630"/>
        <v>0</v>
      </c>
      <c r="R1039" s="36">
        <f t="shared" ca="1" si="631"/>
        <v>0</v>
      </c>
      <c r="S1039" s="36">
        <f t="shared" ca="1" si="632"/>
        <v>0</v>
      </c>
      <c r="T1039" s="36">
        <f t="shared" ca="1" si="633"/>
        <v>0</v>
      </c>
      <c r="U1039" s="36">
        <f t="shared" ca="1" si="634"/>
        <v>0</v>
      </c>
      <c r="V1039" s="37">
        <f t="shared" ca="1" si="635"/>
        <v>0</v>
      </c>
      <c r="X1039" s="11" t="s">
        <v>852</v>
      </c>
      <c r="Y1039" s="7" t="s">
        <v>840</v>
      </c>
      <c r="Z1039" s="7" t="s">
        <v>841</v>
      </c>
      <c r="AA1039" s="7" t="s">
        <v>842</v>
      </c>
      <c r="AB1039" s="7" t="s">
        <v>843</v>
      </c>
      <c r="AC1039" s="7" t="s">
        <v>844</v>
      </c>
      <c r="AD1039" s="7" t="s">
        <v>845</v>
      </c>
      <c r="AE1039" s="7" t="s">
        <v>846</v>
      </c>
      <c r="AF1039" s="7" t="s">
        <v>847</v>
      </c>
      <c r="AG1039" s="7" t="s">
        <v>848</v>
      </c>
      <c r="AH1039" s="7">
        <v>678</v>
      </c>
      <c r="AI1039" s="7">
        <v>681</v>
      </c>
      <c r="AJ1039" s="7">
        <v>682</v>
      </c>
      <c r="AK1039" s="12">
        <v>683</v>
      </c>
    </row>
    <row r="1040" spans="1:37" x14ac:dyDescent="0.3">
      <c r="A1040" s="42">
        <v>2</v>
      </c>
      <c r="B1040" s="42">
        <f t="shared" ca="1" si="615"/>
        <v>77</v>
      </c>
      <c r="C1040" s="42">
        <f t="shared" ca="1" si="616"/>
        <v>0</v>
      </c>
      <c r="D1040" s="52" t="str">
        <f t="shared" ca="1" si="617"/>
        <v>14:00 - 18:00</v>
      </c>
      <c r="E1040" s="41">
        <f t="shared" ca="1" si="618"/>
        <v>0</v>
      </c>
      <c r="F1040" s="42">
        <f t="shared" ca="1" si="619"/>
        <v>0</v>
      </c>
      <c r="G1040" s="42">
        <f t="shared" ca="1" si="620"/>
        <v>0</v>
      </c>
      <c r="H1040" s="42">
        <f t="shared" ca="1" si="621"/>
        <v>0</v>
      </c>
      <c r="I1040" s="42">
        <f t="shared" ca="1" si="622"/>
        <v>0</v>
      </c>
      <c r="J1040" s="43">
        <f t="shared" ca="1" si="623"/>
        <v>0</v>
      </c>
      <c r="K1040" s="44">
        <f t="shared" ca="1" si="624"/>
        <v>0</v>
      </c>
      <c r="L1040" s="42">
        <f t="shared" ca="1" si="625"/>
        <v>0</v>
      </c>
      <c r="M1040" s="42">
        <f t="shared" ca="1" si="626"/>
        <v>0</v>
      </c>
      <c r="N1040" s="42">
        <f t="shared" ca="1" si="627"/>
        <v>0</v>
      </c>
      <c r="O1040" s="42">
        <f t="shared" ca="1" si="628"/>
        <v>0</v>
      </c>
      <c r="P1040" s="45">
        <f t="shared" ca="1" si="629"/>
        <v>0</v>
      </c>
      <c r="Q1040" s="41">
        <f t="shared" ca="1" si="630"/>
        <v>0</v>
      </c>
      <c r="R1040" s="42">
        <f t="shared" ca="1" si="631"/>
        <v>0</v>
      </c>
      <c r="S1040" s="42">
        <f t="shared" ca="1" si="632"/>
        <v>0</v>
      </c>
      <c r="T1040" s="42">
        <f t="shared" ca="1" si="633"/>
        <v>0</v>
      </c>
      <c r="U1040" s="42">
        <f t="shared" ca="1" si="634"/>
        <v>0</v>
      </c>
      <c r="V1040" s="43">
        <f t="shared" ca="1" si="635"/>
        <v>0</v>
      </c>
      <c r="X1040" s="11" t="s">
        <v>852</v>
      </c>
      <c r="Y1040" s="7" t="s">
        <v>840</v>
      </c>
      <c r="Z1040" s="7" t="s">
        <v>841</v>
      </c>
      <c r="AA1040" s="7" t="s">
        <v>842</v>
      </c>
      <c r="AB1040" s="7" t="s">
        <v>843</v>
      </c>
      <c r="AC1040" s="7" t="s">
        <v>844</v>
      </c>
      <c r="AD1040" s="7" t="s">
        <v>845</v>
      </c>
      <c r="AE1040" s="7" t="s">
        <v>846</v>
      </c>
      <c r="AF1040" s="7" t="s">
        <v>847</v>
      </c>
      <c r="AG1040" s="7" t="s">
        <v>848</v>
      </c>
      <c r="AH1040" s="7">
        <v>687</v>
      </c>
      <c r="AI1040" s="7">
        <v>690</v>
      </c>
      <c r="AJ1040" s="7">
        <v>691</v>
      </c>
      <c r="AK1040" s="12">
        <v>692</v>
      </c>
    </row>
    <row r="1041" spans="1:37" x14ac:dyDescent="0.3">
      <c r="A1041" s="36">
        <v>2</v>
      </c>
      <c r="B1041" s="36">
        <f t="shared" ca="1" si="615"/>
        <v>78</v>
      </c>
      <c r="C1041" s="36">
        <f t="shared" ca="1" si="616"/>
        <v>0</v>
      </c>
      <c r="D1041" s="50" t="str">
        <f t="shared" ca="1" si="617"/>
        <v>14:00 - 18:00</v>
      </c>
      <c r="E1041" s="35">
        <f t="shared" ca="1" si="618"/>
        <v>0</v>
      </c>
      <c r="F1041" s="36">
        <f t="shared" ca="1" si="619"/>
        <v>0</v>
      </c>
      <c r="G1041" s="36">
        <f t="shared" ca="1" si="620"/>
        <v>0</v>
      </c>
      <c r="H1041" s="36">
        <f t="shared" ca="1" si="621"/>
        <v>0</v>
      </c>
      <c r="I1041" s="36">
        <f t="shared" ca="1" si="622"/>
        <v>0</v>
      </c>
      <c r="J1041" s="37">
        <f t="shared" ca="1" si="623"/>
        <v>0</v>
      </c>
      <c r="K1041" s="46">
        <f t="shared" ca="1" si="624"/>
        <v>0</v>
      </c>
      <c r="L1041" s="36">
        <f t="shared" ca="1" si="625"/>
        <v>0</v>
      </c>
      <c r="M1041" s="36">
        <f t="shared" ca="1" si="626"/>
        <v>0</v>
      </c>
      <c r="N1041" s="36">
        <f t="shared" ca="1" si="627"/>
        <v>0</v>
      </c>
      <c r="O1041" s="36">
        <f t="shared" ca="1" si="628"/>
        <v>0</v>
      </c>
      <c r="P1041" s="47">
        <f t="shared" ca="1" si="629"/>
        <v>0</v>
      </c>
      <c r="Q1041" s="35">
        <f t="shared" ca="1" si="630"/>
        <v>0</v>
      </c>
      <c r="R1041" s="36">
        <f t="shared" ca="1" si="631"/>
        <v>0</v>
      </c>
      <c r="S1041" s="36">
        <f t="shared" ca="1" si="632"/>
        <v>0</v>
      </c>
      <c r="T1041" s="36">
        <f t="shared" ca="1" si="633"/>
        <v>0</v>
      </c>
      <c r="U1041" s="36">
        <f t="shared" ca="1" si="634"/>
        <v>0</v>
      </c>
      <c r="V1041" s="37">
        <f t="shared" ca="1" si="635"/>
        <v>0</v>
      </c>
      <c r="X1041" s="11" t="s">
        <v>852</v>
      </c>
      <c r="Y1041" s="7" t="s">
        <v>840</v>
      </c>
      <c r="Z1041" s="7" t="s">
        <v>841</v>
      </c>
      <c r="AA1041" s="7" t="s">
        <v>842</v>
      </c>
      <c r="AB1041" s="7" t="s">
        <v>843</v>
      </c>
      <c r="AC1041" s="7" t="s">
        <v>844</v>
      </c>
      <c r="AD1041" s="7" t="s">
        <v>845</v>
      </c>
      <c r="AE1041" s="7" t="s">
        <v>846</v>
      </c>
      <c r="AF1041" s="7" t="s">
        <v>847</v>
      </c>
      <c r="AG1041" s="7" t="s">
        <v>848</v>
      </c>
      <c r="AH1041" s="7">
        <v>696</v>
      </c>
      <c r="AI1041" s="7">
        <v>699</v>
      </c>
      <c r="AJ1041" s="7">
        <v>700</v>
      </c>
      <c r="AK1041" s="12">
        <v>701</v>
      </c>
    </row>
    <row r="1042" spans="1:37" x14ac:dyDescent="0.3">
      <c r="A1042" s="42">
        <v>2</v>
      </c>
      <c r="B1042" s="42">
        <f t="shared" ca="1" si="615"/>
        <v>79</v>
      </c>
      <c r="C1042" s="42">
        <f t="shared" ca="1" si="616"/>
        <v>0</v>
      </c>
      <c r="D1042" s="52" t="str">
        <f t="shared" ca="1" si="617"/>
        <v>14:00 - 18:00</v>
      </c>
      <c r="E1042" s="41">
        <f t="shared" ca="1" si="618"/>
        <v>0</v>
      </c>
      <c r="F1042" s="42">
        <f t="shared" ca="1" si="619"/>
        <v>0</v>
      </c>
      <c r="G1042" s="42">
        <f t="shared" ca="1" si="620"/>
        <v>0</v>
      </c>
      <c r="H1042" s="42">
        <f t="shared" ca="1" si="621"/>
        <v>0</v>
      </c>
      <c r="I1042" s="42">
        <f t="shared" ca="1" si="622"/>
        <v>0</v>
      </c>
      <c r="J1042" s="43">
        <f t="shared" ca="1" si="623"/>
        <v>0</v>
      </c>
      <c r="K1042" s="44">
        <f t="shared" ca="1" si="624"/>
        <v>0</v>
      </c>
      <c r="L1042" s="42">
        <f t="shared" ca="1" si="625"/>
        <v>0</v>
      </c>
      <c r="M1042" s="42">
        <f t="shared" ca="1" si="626"/>
        <v>0</v>
      </c>
      <c r="N1042" s="42">
        <f t="shared" ca="1" si="627"/>
        <v>0</v>
      </c>
      <c r="O1042" s="42">
        <f t="shared" ca="1" si="628"/>
        <v>0</v>
      </c>
      <c r="P1042" s="45">
        <f t="shared" ca="1" si="629"/>
        <v>0</v>
      </c>
      <c r="Q1042" s="41">
        <f t="shared" ca="1" si="630"/>
        <v>0</v>
      </c>
      <c r="R1042" s="42">
        <f t="shared" ca="1" si="631"/>
        <v>0</v>
      </c>
      <c r="S1042" s="42">
        <f t="shared" ca="1" si="632"/>
        <v>0</v>
      </c>
      <c r="T1042" s="42">
        <f t="shared" ca="1" si="633"/>
        <v>0</v>
      </c>
      <c r="U1042" s="42">
        <f t="shared" ca="1" si="634"/>
        <v>0</v>
      </c>
      <c r="V1042" s="43">
        <f t="shared" ca="1" si="635"/>
        <v>0</v>
      </c>
      <c r="X1042" s="11" t="s">
        <v>852</v>
      </c>
      <c r="Y1042" s="7" t="s">
        <v>840</v>
      </c>
      <c r="Z1042" s="7" t="s">
        <v>841</v>
      </c>
      <c r="AA1042" s="7" t="s">
        <v>842</v>
      </c>
      <c r="AB1042" s="7" t="s">
        <v>843</v>
      </c>
      <c r="AC1042" s="7" t="s">
        <v>844</v>
      </c>
      <c r="AD1042" s="7" t="s">
        <v>845</v>
      </c>
      <c r="AE1042" s="7" t="s">
        <v>846</v>
      </c>
      <c r="AF1042" s="7" t="s">
        <v>847</v>
      </c>
      <c r="AG1042" s="7" t="s">
        <v>848</v>
      </c>
      <c r="AH1042" s="7">
        <v>705</v>
      </c>
      <c r="AI1042" s="7">
        <v>708</v>
      </c>
      <c r="AJ1042" s="7">
        <v>709</v>
      </c>
      <c r="AK1042" s="12">
        <v>710</v>
      </c>
    </row>
    <row r="1043" spans="1:37" x14ac:dyDescent="0.3">
      <c r="A1043" s="36">
        <v>2</v>
      </c>
      <c r="B1043" s="36">
        <f t="shared" ca="1" si="615"/>
        <v>80</v>
      </c>
      <c r="C1043" s="36">
        <f t="shared" ca="1" si="616"/>
        <v>0</v>
      </c>
      <c r="D1043" s="50" t="str">
        <f t="shared" ca="1" si="617"/>
        <v>14:00 - 18:00</v>
      </c>
      <c r="E1043" s="35">
        <f t="shared" ca="1" si="618"/>
        <v>0</v>
      </c>
      <c r="F1043" s="36">
        <f t="shared" ca="1" si="619"/>
        <v>0</v>
      </c>
      <c r="G1043" s="36">
        <f t="shared" ca="1" si="620"/>
        <v>0</v>
      </c>
      <c r="H1043" s="36">
        <f t="shared" ca="1" si="621"/>
        <v>0</v>
      </c>
      <c r="I1043" s="36">
        <f t="shared" ca="1" si="622"/>
        <v>0</v>
      </c>
      <c r="J1043" s="37">
        <f t="shared" ca="1" si="623"/>
        <v>0</v>
      </c>
      <c r="K1043" s="46">
        <f t="shared" ca="1" si="624"/>
        <v>0</v>
      </c>
      <c r="L1043" s="36">
        <f t="shared" ca="1" si="625"/>
        <v>0</v>
      </c>
      <c r="M1043" s="36">
        <f t="shared" ca="1" si="626"/>
        <v>0</v>
      </c>
      <c r="N1043" s="36">
        <f t="shared" ca="1" si="627"/>
        <v>0</v>
      </c>
      <c r="O1043" s="36">
        <f t="shared" ca="1" si="628"/>
        <v>0</v>
      </c>
      <c r="P1043" s="47">
        <f t="shared" ca="1" si="629"/>
        <v>0</v>
      </c>
      <c r="Q1043" s="35">
        <f t="shared" ca="1" si="630"/>
        <v>0</v>
      </c>
      <c r="R1043" s="36">
        <f t="shared" ca="1" si="631"/>
        <v>0</v>
      </c>
      <c r="S1043" s="36">
        <f t="shared" ca="1" si="632"/>
        <v>0</v>
      </c>
      <c r="T1043" s="36">
        <f t="shared" ca="1" si="633"/>
        <v>0</v>
      </c>
      <c r="U1043" s="36">
        <f t="shared" ca="1" si="634"/>
        <v>0</v>
      </c>
      <c r="V1043" s="37">
        <f t="shared" ca="1" si="635"/>
        <v>0</v>
      </c>
      <c r="X1043" s="11" t="s">
        <v>852</v>
      </c>
      <c r="Y1043" s="7" t="s">
        <v>840</v>
      </c>
      <c r="Z1043" s="7" t="s">
        <v>841</v>
      </c>
      <c r="AA1043" s="7" t="s">
        <v>842</v>
      </c>
      <c r="AB1043" s="7" t="s">
        <v>843</v>
      </c>
      <c r="AC1043" s="7" t="s">
        <v>844</v>
      </c>
      <c r="AD1043" s="7" t="s">
        <v>845</v>
      </c>
      <c r="AE1043" s="7" t="s">
        <v>846</v>
      </c>
      <c r="AF1043" s="7" t="s">
        <v>847</v>
      </c>
      <c r="AG1043" s="7" t="s">
        <v>848</v>
      </c>
      <c r="AH1043" s="7">
        <v>714</v>
      </c>
      <c r="AI1043" s="7">
        <v>717</v>
      </c>
      <c r="AJ1043" s="7">
        <v>718</v>
      </c>
      <c r="AK1043" s="12">
        <v>719</v>
      </c>
    </row>
    <row r="1044" spans="1:37" x14ac:dyDescent="0.3">
      <c r="A1044" s="42">
        <v>2</v>
      </c>
      <c r="B1044" s="42">
        <f t="shared" ca="1" si="615"/>
        <v>81</v>
      </c>
      <c r="C1044" s="42">
        <f t="shared" ca="1" si="616"/>
        <v>0</v>
      </c>
      <c r="D1044" s="52" t="str">
        <f t="shared" ca="1" si="617"/>
        <v>14:00 - 18:00</v>
      </c>
      <c r="E1044" s="41">
        <f t="shared" ca="1" si="618"/>
        <v>0</v>
      </c>
      <c r="F1044" s="42">
        <f t="shared" ca="1" si="619"/>
        <v>0</v>
      </c>
      <c r="G1044" s="42">
        <f t="shared" ca="1" si="620"/>
        <v>0</v>
      </c>
      <c r="H1044" s="42">
        <f t="shared" ca="1" si="621"/>
        <v>0</v>
      </c>
      <c r="I1044" s="42">
        <f t="shared" ca="1" si="622"/>
        <v>0</v>
      </c>
      <c r="J1044" s="43">
        <f t="shared" ca="1" si="623"/>
        <v>0</v>
      </c>
      <c r="K1044" s="44">
        <f t="shared" ca="1" si="624"/>
        <v>0</v>
      </c>
      <c r="L1044" s="42">
        <f t="shared" ca="1" si="625"/>
        <v>0</v>
      </c>
      <c r="M1044" s="42">
        <f t="shared" ca="1" si="626"/>
        <v>0</v>
      </c>
      <c r="N1044" s="42">
        <f t="shared" ca="1" si="627"/>
        <v>0</v>
      </c>
      <c r="O1044" s="42">
        <f t="shared" ca="1" si="628"/>
        <v>0</v>
      </c>
      <c r="P1044" s="45">
        <f t="shared" ca="1" si="629"/>
        <v>0</v>
      </c>
      <c r="Q1044" s="41">
        <f t="shared" ca="1" si="630"/>
        <v>0</v>
      </c>
      <c r="R1044" s="42">
        <f t="shared" ca="1" si="631"/>
        <v>0</v>
      </c>
      <c r="S1044" s="42">
        <f t="shared" ca="1" si="632"/>
        <v>0</v>
      </c>
      <c r="T1044" s="42">
        <f t="shared" ca="1" si="633"/>
        <v>0</v>
      </c>
      <c r="U1044" s="42">
        <f t="shared" ca="1" si="634"/>
        <v>0</v>
      </c>
      <c r="V1044" s="43">
        <f t="shared" ca="1" si="635"/>
        <v>0</v>
      </c>
      <c r="X1044" s="11" t="s">
        <v>852</v>
      </c>
      <c r="Y1044" s="7" t="s">
        <v>840</v>
      </c>
      <c r="Z1044" s="7" t="s">
        <v>841</v>
      </c>
      <c r="AA1044" s="7" t="s">
        <v>842</v>
      </c>
      <c r="AB1044" s="7" t="s">
        <v>843</v>
      </c>
      <c r="AC1044" s="7" t="s">
        <v>844</v>
      </c>
      <c r="AD1044" s="7" t="s">
        <v>845</v>
      </c>
      <c r="AE1044" s="7" t="s">
        <v>846</v>
      </c>
      <c r="AF1044" s="7" t="s">
        <v>847</v>
      </c>
      <c r="AG1044" s="7" t="s">
        <v>848</v>
      </c>
      <c r="AH1044" s="7">
        <v>723</v>
      </c>
      <c r="AI1044" s="7">
        <v>726</v>
      </c>
      <c r="AJ1044" s="7">
        <v>727</v>
      </c>
      <c r="AK1044" s="12">
        <v>728</v>
      </c>
    </row>
    <row r="1045" spans="1:37" x14ac:dyDescent="0.3">
      <c r="A1045" s="36">
        <v>2</v>
      </c>
      <c r="B1045" s="36">
        <f t="shared" ca="1" si="615"/>
        <v>82</v>
      </c>
      <c r="C1045" s="36">
        <f t="shared" ca="1" si="616"/>
        <v>0</v>
      </c>
      <c r="D1045" s="50" t="str">
        <f t="shared" ca="1" si="617"/>
        <v>14:00 - 18:00</v>
      </c>
      <c r="E1045" s="35">
        <f t="shared" ca="1" si="618"/>
        <v>0</v>
      </c>
      <c r="F1045" s="36">
        <f t="shared" ca="1" si="619"/>
        <v>0</v>
      </c>
      <c r="G1045" s="36">
        <f t="shared" ca="1" si="620"/>
        <v>0</v>
      </c>
      <c r="H1045" s="36">
        <f t="shared" ca="1" si="621"/>
        <v>0</v>
      </c>
      <c r="I1045" s="36">
        <f t="shared" ca="1" si="622"/>
        <v>0</v>
      </c>
      <c r="J1045" s="37">
        <f t="shared" ca="1" si="623"/>
        <v>0</v>
      </c>
      <c r="K1045" s="46">
        <f t="shared" ca="1" si="624"/>
        <v>0</v>
      </c>
      <c r="L1045" s="36">
        <f t="shared" ca="1" si="625"/>
        <v>0</v>
      </c>
      <c r="M1045" s="36">
        <f t="shared" ca="1" si="626"/>
        <v>0</v>
      </c>
      <c r="N1045" s="36">
        <f t="shared" ca="1" si="627"/>
        <v>0</v>
      </c>
      <c r="O1045" s="36">
        <f t="shared" ca="1" si="628"/>
        <v>0</v>
      </c>
      <c r="P1045" s="47">
        <f t="shared" ca="1" si="629"/>
        <v>0</v>
      </c>
      <c r="Q1045" s="35">
        <f t="shared" ca="1" si="630"/>
        <v>0</v>
      </c>
      <c r="R1045" s="36">
        <f t="shared" ca="1" si="631"/>
        <v>0</v>
      </c>
      <c r="S1045" s="36">
        <f t="shared" ca="1" si="632"/>
        <v>0</v>
      </c>
      <c r="T1045" s="36">
        <f t="shared" ca="1" si="633"/>
        <v>0</v>
      </c>
      <c r="U1045" s="36">
        <f t="shared" ca="1" si="634"/>
        <v>0</v>
      </c>
      <c r="V1045" s="37">
        <f t="shared" ca="1" si="635"/>
        <v>0</v>
      </c>
      <c r="X1045" s="11" t="s">
        <v>852</v>
      </c>
      <c r="Y1045" s="7" t="s">
        <v>840</v>
      </c>
      <c r="Z1045" s="7" t="s">
        <v>841</v>
      </c>
      <c r="AA1045" s="7" t="s">
        <v>842</v>
      </c>
      <c r="AB1045" s="7" t="s">
        <v>843</v>
      </c>
      <c r="AC1045" s="7" t="s">
        <v>844</v>
      </c>
      <c r="AD1045" s="7" t="s">
        <v>845</v>
      </c>
      <c r="AE1045" s="7" t="s">
        <v>846</v>
      </c>
      <c r="AF1045" s="7" t="s">
        <v>847</v>
      </c>
      <c r="AG1045" s="7" t="s">
        <v>848</v>
      </c>
      <c r="AH1045" s="7">
        <v>732</v>
      </c>
      <c r="AI1045" s="7">
        <v>735</v>
      </c>
      <c r="AJ1045" s="7">
        <v>736</v>
      </c>
      <c r="AK1045" s="12">
        <v>737</v>
      </c>
    </row>
    <row r="1046" spans="1:37" x14ac:dyDescent="0.3">
      <c r="A1046" s="42">
        <v>2</v>
      </c>
      <c r="B1046" s="42">
        <f t="shared" ref="B1046:B1109" ca="1" si="636">INDIRECT(CONCATENATE(X1046,Y1046,AH1046),TRUE)</f>
        <v>83</v>
      </c>
      <c r="C1046" s="42">
        <f t="shared" ref="C1046:C1109" ca="1" si="637">INDIRECT(CONCATENATE(X1046,Z1046,AH1046),TRUE)</f>
        <v>0</v>
      </c>
      <c r="D1046" s="52" t="str">
        <f t="shared" ref="D1046:D1109" ca="1" si="638">INDIRECT(CONCATENATE(X1046,AA1046,AI1046),TRUE)</f>
        <v>14:00 - 18:00</v>
      </c>
      <c r="E1046" s="41">
        <f t="shared" ref="E1046:E1109" ca="1" si="639">INDIRECT(CONCATENATE(X1046,AB1046,AI1046),TRUE)</f>
        <v>0</v>
      </c>
      <c r="F1046" s="42">
        <f t="shared" ref="F1046:F1109" ca="1" si="640">INDIRECT(CONCATENATE(X1046,AC1046,AI1046),TRUE)</f>
        <v>0</v>
      </c>
      <c r="G1046" s="42">
        <f t="shared" ref="G1046:G1109" ca="1" si="641">INDIRECT(CONCATENATE(X1046,AD1046,AI1046),TRUE)</f>
        <v>0</v>
      </c>
      <c r="H1046" s="42">
        <f t="shared" ref="H1046:H1109" ca="1" si="642">INDIRECT(CONCATENATE(X1046,AE1046,AI1046),TRUE)</f>
        <v>0</v>
      </c>
      <c r="I1046" s="42">
        <f t="shared" ref="I1046:I1109" ca="1" si="643">INDIRECT(CONCATENATE(X1046,AF1046,AI1046),TRUE)</f>
        <v>0</v>
      </c>
      <c r="J1046" s="43">
        <f t="shared" ref="J1046:J1109" ca="1" si="644">INDIRECT(CONCATENATE(X1046,AG1046,AI1046),TRUE)</f>
        <v>0</v>
      </c>
      <c r="K1046" s="44">
        <f t="shared" ref="K1046:K1109" ca="1" si="645">INDIRECT(CONCATENATE(X1046,AB1046,AJ1046),TRUE)</f>
        <v>0</v>
      </c>
      <c r="L1046" s="42">
        <f t="shared" ref="L1046:L1109" ca="1" si="646">INDIRECT(CONCATENATE(X1046,AC1046,AJ1046),TRUE)</f>
        <v>0</v>
      </c>
      <c r="M1046" s="42">
        <f t="shared" ref="M1046:M1109" ca="1" si="647">INDIRECT(CONCATENATE(X1046,AD1046,AJ1046),TRUE)</f>
        <v>0</v>
      </c>
      <c r="N1046" s="42">
        <f t="shared" ref="N1046:N1109" ca="1" si="648">INDIRECT(CONCATENATE(X1046,AE1046,AJ1046),TRUE)</f>
        <v>0</v>
      </c>
      <c r="O1046" s="42">
        <f t="shared" ref="O1046:O1109" ca="1" si="649">INDIRECT(CONCATENATE(X1046,AF1046,AJ1046),TRUE)</f>
        <v>0</v>
      </c>
      <c r="P1046" s="45">
        <f t="shared" ref="P1046:P1109" ca="1" si="650">INDIRECT(CONCATENATE(X1046,AG1046,AJ1046),TRUE)</f>
        <v>0</v>
      </c>
      <c r="Q1046" s="41">
        <f t="shared" ref="Q1046:Q1109" ca="1" si="651">INDIRECT(CONCATENATE(X1046,AB1046,AK1046),TRUE)</f>
        <v>0</v>
      </c>
      <c r="R1046" s="42">
        <f t="shared" ref="R1046:R1109" ca="1" si="652">INDIRECT(CONCATENATE(X1046,AC1046,AK1046),TRUE)</f>
        <v>0</v>
      </c>
      <c r="S1046" s="42">
        <f t="shared" ref="S1046:S1109" ca="1" si="653">INDIRECT(CONCATENATE(X1046,AD1046,AK1046),TRUE)</f>
        <v>0</v>
      </c>
      <c r="T1046" s="42">
        <f t="shared" ref="T1046:T1109" ca="1" si="654">INDIRECT(CONCATENATE(X1046,AE1046,AK1046),TRUE)</f>
        <v>0</v>
      </c>
      <c r="U1046" s="42">
        <f t="shared" ref="U1046:U1109" ca="1" si="655">INDIRECT(CONCATENATE(X1046,AF1046,AK1046),TRUE)</f>
        <v>0</v>
      </c>
      <c r="V1046" s="43">
        <f t="shared" ref="V1046:V1109" ca="1" si="656">INDIRECT(CONCATENATE(X1046,AG1046,AK1046),TRUE)</f>
        <v>0</v>
      </c>
      <c r="X1046" s="11" t="s">
        <v>852</v>
      </c>
      <c r="Y1046" s="7" t="s">
        <v>840</v>
      </c>
      <c r="Z1046" s="7" t="s">
        <v>841</v>
      </c>
      <c r="AA1046" s="7" t="s">
        <v>842</v>
      </c>
      <c r="AB1046" s="7" t="s">
        <v>843</v>
      </c>
      <c r="AC1046" s="7" t="s">
        <v>844</v>
      </c>
      <c r="AD1046" s="7" t="s">
        <v>845</v>
      </c>
      <c r="AE1046" s="7" t="s">
        <v>846</v>
      </c>
      <c r="AF1046" s="7" t="s">
        <v>847</v>
      </c>
      <c r="AG1046" s="7" t="s">
        <v>848</v>
      </c>
      <c r="AH1046" s="7">
        <v>741</v>
      </c>
      <c r="AI1046" s="7">
        <v>744</v>
      </c>
      <c r="AJ1046" s="7">
        <v>745</v>
      </c>
      <c r="AK1046" s="12">
        <v>746</v>
      </c>
    </row>
    <row r="1047" spans="1:37" x14ac:dyDescent="0.3">
      <c r="A1047" s="36">
        <v>2</v>
      </c>
      <c r="B1047" s="36">
        <f t="shared" ca="1" si="636"/>
        <v>84</v>
      </c>
      <c r="C1047" s="36">
        <f t="shared" ca="1" si="637"/>
        <v>0</v>
      </c>
      <c r="D1047" s="50" t="str">
        <f t="shared" ca="1" si="638"/>
        <v>14:00 - 18:00</v>
      </c>
      <c r="E1047" s="35">
        <f t="shared" ca="1" si="639"/>
        <v>0</v>
      </c>
      <c r="F1047" s="36">
        <f t="shared" ca="1" si="640"/>
        <v>0</v>
      </c>
      <c r="G1047" s="36">
        <f t="shared" ca="1" si="641"/>
        <v>0</v>
      </c>
      <c r="H1047" s="36">
        <f t="shared" ca="1" si="642"/>
        <v>0</v>
      </c>
      <c r="I1047" s="36">
        <f t="shared" ca="1" si="643"/>
        <v>0</v>
      </c>
      <c r="J1047" s="37">
        <f t="shared" ca="1" si="644"/>
        <v>0</v>
      </c>
      <c r="K1047" s="46">
        <f t="shared" ca="1" si="645"/>
        <v>0</v>
      </c>
      <c r="L1047" s="36">
        <f t="shared" ca="1" si="646"/>
        <v>0</v>
      </c>
      <c r="M1047" s="36">
        <f t="shared" ca="1" si="647"/>
        <v>0</v>
      </c>
      <c r="N1047" s="36">
        <f t="shared" ca="1" si="648"/>
        <v>0</v>
      </c>
      <c r="O1047" s="36">
        <f t="shared" ca="1" si="649"/>
        <v>0</v>
      </c>
      <c r="P1047" s="47">
        <f t="shared" ca="1" si="650"/>
        <v>0</v>
      </c>
      <c r="Q1047" s="35">
        <f t="shared" ca="1" si="651"/>
        <v>0</v>
      </c>
      <c r="R1047" s="36">
        <f t="shared" ca="1" si="652"/>
        <v>0</v>
      </c>
      <c r="S1047" s="36">
        <f t="shared" ca="1" si="653"/>
        <v>0</v>
      </c>
      <c r="T1047" s="36">
        <f t="shared" ca="1" si="654"/>
        <v>0</v>
      </c>
      <c r="U1047" s="36">
        <f t="shared" ca="1" si="655"/>
        <v>0</v>
      </c>
      <c r="V1047" s="37">
        <f t="shared" ca="1" si="656"/>
        <v>0</v>
      </c>
      <c r="X1047" s="11" t="s">
        <v>852</v>
      </c>
      <c r="Y1047" s="7" t="s">
        <v>840</v>
      </c>
      <c r="Z1047" s="7" t="s">
        <v>841</v>
      </c>
      <c r="AA1047" s="7" t="s">
        <v>842</v>
      </c>
      <c r="AB1047" s="7" t="s">
        <v>843</v>
      </c>
      <c r="AC1047" s="7" t="s">
        <v>844</v>
      </c>
      <c r="AD1047" s="7" t="s">
        <v>845</v>
      </c>
      <c r="AE1047" s="7" t="s">
        <v>846</v>
      </c>
      <c r="AF1047" s="7" t="s">
        <v>847</v>
      </c>
      <c r="AG1047" s="7" t="s">
        <v>848</v>
      </c>
      <c r="AH1047" s="7">
        <v>750</v>
      </c>
      <c r="AI1047" s="7">
        <v>753</v>
      </c>
      <c r="AJ1047" s="7">
        <v>754</v>
      </c>
      <c r="AK1047" s="12">
        <v>755</v>
      </c>
    </row>
    <row r="1048" spans="1:37" x14ac:dyDescent="0.3">
      <c r="A1048" s="42">
        <v>2</v>
      </c>
      <c r="B1048" s="42">
        <f t="shared" ca="1" si="636"/>
        <v>85</v>
      </c>
      <c r="C1048" s="42">
        <f t="shared" ca="1" si="637"/>
        <v>0</v>
      </c>
      <c r="D1048" s="52" t="str">
        <f t="shared" ca="1" si="638"/>
        <v>14:00 - 18:00</v>
      </c>
      <c r="E1048" s="41">
        <f t="shared" ca="1" si="639"/>
        <v>0</v>
      </c>
      <c r="F1048" s="42">
        <f t="shared" ca="1" si="640"/>
        <v>0</v>
      </c>
      <c r="G1048" s="42">
        <f t="shared" ca="1" si="641"/>
        <v>0</v>
      </c>
      <c r="H1048" s="42">
        <f t="shared" ca="1" si="642"/>
        <v>0</v>
      </c>
      <c r="I1048" s="42">
        <f t="shared" ca="1" si="643"/>
        <v>0</v>
      </c>
      <c r="J1048" s="43">
        <f t="shared" ca="1" si="644"/>
        <v>0</v>
      </c>
      <c r="K1048" s="44">
        <f t="shared" ca="1" si="645"/>
        <v>0</v>
      </c>
      <c r="L1048" s="42">
        <f t="shared" ca="1" si="646"/>
        <v>0</v>
      </c>
      <c r="M1048" s="42">
        <f t="shared" ca="1" si="647"/>
        <v>0</v>
      </c>
      <c r="N1048" s="42">
        <f t="shared" ca="1" si="648"/>
        <v>0</v>
      </c>
      <c r="O1048" s="42">
        <f t="shared" ca="1" si="649"/>
        <v>0</v>
      </c>
      <c r="P1048" s="45">
        <f t="shared" ca="1" si="650"/>
        <v>0</v>
      </c>
      <c r="Q1048" s="41">
        <f t="shared" ca="1" si="651"/>
        <v>0</v>
      </c>
      <c r="R1048" s="42">
        <f t="shared" ca="1" si="652"/>
        <v>0</v>
      </c>
      <c r="S1048" s="42">
        <f t="shared" ca="1" si="653"/>
        <v>0</v>
      </c>
      <c r="T1048" s="42">
        <f t="shared" ca="1" si="654"/>
        <v>0</v>
      </c>
      <c r="U1048" s="42">
        <f t="shared" ca="1" si="655"/>
        <v>0</v>
      </c>
      <c r="V1048" s="43">
        <f t="shared" ca="1" si="656"/>
        <v>0</v>
      </c>
      <c r="X1048" s="11" t="s">
        <v>852</v>
      </c>
      <c r="Y1048" s="7" t="s">
        <v>840</v>
      </c>
      <c r="Z1048" s="7" t="s">
        <v>841</v>
      </c>
      <c r="AA1048" s="7" t="s">
        <v>842</v>
      </c>
      <c r="AB1048" s="7" t="s">
        <v>843</v>
      </c>
      <c r="AC1048" s="7" t="s">
        <v>844</v>
      </c>
      <c r="AD1048" s="7" t="s">
        <v>845</v>
      </c>
      <c r="AE1048" s="7" t="s">
        <v>846</v>
      </c>
      <c r="AF1048" s="7" t="s">
        <v>847</v>
      </c>
      <c r="AG1048" s="7" t="s">
        <v>848</v>
      </c>
      <c r="AH1048" s="7">
        <v>759</v>
      </c>
      <c r="AI1048" s="7">
        <v>762</v>
      </c>
      <c r="AJ1048" s="7">
        <v>763</v>
      </c>
      <c r="AK1048" s="12">
        <v>764</v>
      </c>
    </row>
    <row r="1049" spans="1:37" x14ac:dyDescent="0.3">
      <c r="A1049" s="36">
        <v>2</v>
      </c>
      <c r="B1049" s="36">
        <f t="shared" ca="1" si="636"/>
        <v>86</v>
      </c>
      <c r="C1049" s="36">
        <f t="shared" ca="1" si="637"/>
        <v>0</v>
      </c>
      <c r="D1049" s="50" t="str">
        <f t="shared" ca="1" si="638"/>
        <v>14:00 - 18:00</v>
      </c>
      <c r="E1049" s="35">
        <f t="shared" ca="1" si="639"/>
        <v>0</v>
      </c>
      <c r="F1049" s="36">
        <f t="shared" ca="1" si="640"/>
        <v>0</v>
      </c>
      <c r="G1049" s="36">
        <f t="shared" ca="1" si="641"/>
        <v>0</v>
      </c>
      <c r="H1049" s="36">
        <f t="shared" ca="1" si="642"/>
        <v>0</v>
      </c>
      <c r="I1049" s="36">
        <f t="shared" ca="1" si="643"/>
        <v>0</v>
      </c>
      <c r="J1049" s="37">
        <f t="shared" ca="1" si="644"/>
        <v>0</v>
      </c>
      <c r="K1049" s="46">
        <f t="shared" ca="1" si="645"/>
        <v>0</v>
      </c>
      <c r="L1049" s="36">
        <f t="shared" ca="1" si="646"/>
        <v>0</v>
      </c>
      <c r="M1049" s="36">
        <f t="shared" ca="1" si="647"/>
        <v>0</v>
      </c>
      <c r="N1049" s="36">
        <f t="shared" ca="1" si="648"/>
        <v>0</v>
      </c>
      <c r="O1049" s="36">
        <f t="shared" ca="1" si="649"/>
        <v>0</v>
      </c>
      <c r="P1049" s="47">
        <f t="shared" ca="1" si="650"/>
        <v>0</v>
      </c>
      <c r="Q1049" s="35">
        <f t="shared" ca="1" si="651"/>
        <v>0</v>
      </c>
      <c r="R1049" s="36">
        <f t="shared" ca="1" si="652"/>
        <v>0</v>
      </c>
      <c r="S1049" s="36">
        <f t="shared" ca="1" si="653"/>
        <v>0</v>
      </c>
      <c r="T1049" s="36">
        <f t="shared" ca="1" si="654"/>
        <v>0</v>
      </c>
      <c r="U1049" s="36">
        <f t="shared" ca="1" si="655"/>
        <v>0</v>
      </c>
      <c r="V1049" s="37">
        <f t="shared" ca="1" si="656"/>
        <v>0</v>
      </c>
      <c r="X1049" s="11" t="s">
        <v>852</v>
      </c>
      <c r="Y1049" s="7" t="s">
        <v>840</v>
      </c>
      <c r="Z1049" s="7" t="s">
        <v>841</v>
      </c>
      <c r="AA1049" s="7" t="s">
        <v>842</v>
      </c>
      <c r="AB1049" s="7" t="s">
        <v>843</v>
      </c>
      <c r="AC1049" s="7" t="s">
        <v>844</v>
      </c>
      <c r="AD1049" s="7" t="s">
        <v>845</v>
      </c>
      <c r="AE1049" s="7" t="s">
        <v>846</v>
      </c>
      <c r="AF1049" s="7" t="s">
        <v>847</v>
      </c>
      <c r="AG1049" s="7" t="s">
        <v>848</v>
      </c>
      <c r="AH1049" s="7">
        <v>768</v>
      </c>
      <c r="AI1049" s="7">
        <v>771</v>
      </c>
      <c r="AJ1049" s="7">
        <v>772</v>
      </c>
      <c r="AK1049" s="12">
        <v>773</v>
      </c>
    </row>
    <row r="1050" spans="1:37" x14ac:dyDescent="0.3">
      <c r="A1050" s="42">
        <v>2</v>
      </c>
      <c r="B1050" s="42">
        <f t="shared" ca="1" si="636"/>
        <v>87</v>
      </c>
      <c r="C1050" s="42">
        <f t="shared" ca="1" si="637"/>
        <v>0</v>
      </c>
      <c r="D1050" s="52" t="str">
        <f t="shared" ca="1" si="638"/>
        <v>14:00 - 18:00</v>
      </c>
      <c r="E1050" s="41">
        <f t="shared" ca="1" si="639"/>
        <v>0</v>
      </c>
      <c r="F1050" s="42">
        <f t="shared" ca="1" si="640"/>
        <v>0</v>
      </c>
      <c r="G1050" s="42">
        <f t="shared" ca="1" si="641"/>
        <v>0</v>
      </c>
      <c r="H1050" s="42">
        <f t="shared" ca="1" si="642"/>
        <v>0</v>
      </c>
      <c r="I1050" s="42">
        <f t="shared" ca="1" si="643"/>
        <v>0</v>
      </c>
      <c r="J1050" s="43">
        <f t="shared" ca="1" si="644"/>
        <v>0</v>
      </c>
      <c r="K1050" s="44">
        <f t="shared" ca="1" si="645"/>
        <v>0</v>
      </c>
      <c r="L1050" s="42">
        <f t="shared" ca="1" si="646"/>
        <v>0</v>
      </c>
      <c r="M1050" s="42">
        <f t="shared" ca="1" si="647"/>
        <v>0</v>
      </c>
      <c r="N1050" s="42">
        <f t="shared" ca="1" si="648"/>
        <v>0</v>
      </c>
      <c r="O1050" s="42">
        <f t="shared" ca="1" si="649"/>
        <v>0</v>
      </c>
      <c r="P1050" s="45">
        <f t="shared" ca="1" si="650"/>
        <v>0</v>
      </c>
      <c r="Q1050" s="41">
        <f t="shared" ca="1" si="651"/>
        <v>0</v>
      </c>
      <c r="R1050" s="42">
        <f t="shared" ca="1" si="652"/>
        <v>0</v>
      </c>
      <c r="S1050" s="42">
        <f t="shared" ca="1" si="653"/>
        <v>0</v>
      </c>
      <c r="T1050" s="42">
        <f t="shared" ca="1" si="654"/>
        <v>0</v>
      </c>
      <c r="U1050" s="42">
        <f t="shared" ca="1" si="655"/>
        <v>0</v>
      </c>
      <c r="V1050" s="43">
        <f t="shared" ca="1" si="656"/>
        <v>0</v>
      </c>
      <c r="X1050" s="11" t="s">
        <v>852</v>
      </c>
      <c r="Y1050" s="7" t="s">
        <v>840</v>
      </c>
      <c r="Z1050" s="7" t="s">
        <v>841</v>
      </c>
      <c r="AA1050" s="7" t="s">
        <v>842</v>
      </c>
      <c r="AB1050" s="7" t="s">
        <v>843</v>
      </c>
      <c r="AC1050" s="7" t="s">
        <v>844</v>
      </c>
      <c r="AD1050" s="7" t="s">
        <v>845</v>
      </c>
      <c r="AE1050" s="7" t="s">
        <v>846</v>
      </c>
      <c r="AF1050" s="7" t="s">
        <v>847</v>
      </c>
      <c r="AG1050" s="7" t="s">
        <v>848</v>
      </c>
      <c r="AH1050" s="7">
        <v>777</v>
      </c>
      <c r="AI1050" s="7">
        <v>780</v>
      </c>
      <c r="AJ1050" s="7">
        <v>781</v>
      </c>
      <c r="AK1050" s="12">
        <v>782</v>
      </c>
    </row>
    <row r="1051" spans="1:37" x14ac:dyDescent="0.3">
      <c r="A1051" s="36">
        <v>2</v>
      </c>
      <c r="B1051" s="36">
        <f t="shared" ca="1" si="636"/>
        <v>88</v>
      </c>
      <c r="C1051" s="36">
        <f t="shared" ca="1" si="637"/>
        <v>0</v>
      </c>
      <c r="D1051" s="50" t="str">
        <f t="shared" ca="1" si="638"/>
        <v>14:00 - 18:00</v>
      </c>
      <c r="E1051" s="35">
        <f t="shared" ca="1" si="639"/>
        <v>0</v>
      </c>
      <c r="F1051" s="36">
        <f t="shared" ca="1" si="640"/>
        <v>0</v>
      </c>
      <c r="G1051" s="36">
        <f t="shared" ca="1" si="641"/>
        <v>0</v>
      </c>
      <c r="H1051" s="36">
        <f t="shared" ca="1" si="642"/>
        <v>0</v>
      </c>
      <c r="I1051" s="36">
        <f t="shared" ca="1" si="643"/>
        <v>0</v>
      </c>
      <c r="J1051" s="37">
        <f t="shared" ca="1" si="644"/>
        <v>0</v>
      </c>
      <c r="K1051" s="46">
        <f t="shared" ca="1" si="645"/>
        <v>0</v>
      </c>
      <c r="L1051" s="36">
        <f t="shared" ca="1" si="646"/>
        <v>0</v>
      </c>
      <c r="M1051" s="36">
        <f t="shared" ca="1" si="647"/>
        <v>0</v>
      </c>
      <c r="N1051" s="36">
        <f t="shared" ca="1" si="648"/>
        <v>0</v>
      </c>
      <c r="O1051" s="36">
        <f t="shared" ca="1" si="649"/>
        <v>0</v>
      </c>
      <c r="P1051" s="47">
        <f t="shared" ca="1" si="650"/>
        <v>0</v>
      </c>
      <c r="Q1051" s="35">
        <f t="shared" ca="1" si="651"/>
        <v>0</v>
      </c>
      <c r="R1051" s="36">
        <f t="shared" ca="1" si="652"/>
        <v>0</v>
      </c>
      <c r="S1051" s="36">
        <f t="shared" ca="1" si="653"/>
        <v>0</v>
      </c>
      <c r="T1051" s="36">
        <f t="shared" ca="1" si="654"/>
        <v>0</v>
      </c>
      <c r="U1051" s="36">
        <f t="shared" ca="1" si="655"/>
        <v>0</v>
      </c>
      <c r="V1051" s="37">
        <f t="shared" ca="1" si="656"/>
        <v>0</v>
      </c>
      <c r="X1051" s="11" t="s">
        <v>852</v>
      </c>
      <c r="Y1051" s="7" t="s">
        <v>840</v>
      </c>
      <c r="Z1051" s="7" t="s">
        <v>841</v>
      </c>
      <c r="AA1051" s="7" t="s">
        <v>842</v>
      </c>
      <c r="AB1051" s="7" t="s">
        <v>843</v>
      </c>
      <c r="AC1051" s="7" t="s">
        <v>844</v>
      </c>
      <c r="AD1051" s="7" t="s">
        <v>845</v>
      </c>
      <c r="AE1051" s="7" t="s">
        <v>846</v>
      </c>
      <c r="AF1051" s="7" t="s">
        <v>847</v>
      </c>
      <c r="AG1051" s="7" t="s">
        <v>848</v>
      </c>
      <c r="AH1051" s="7">
        <v>786</v>
      </c>
      <c r="AI1051" s="7">
        <v>789</v>
      </c>
      <c r="AJ1051" s="7">
        <v>790</v>
      </c>
      <c r="AK1051" s="12">
        <v>791</v>
      </c>
    </row>
    <row r="1052" spans="1:37" x14ac:dyDescent="0.3">
      <c r="A1052" s="42">
        <v>2</v>
      </c>
      <c r="B1052" s="42">
        <f t="shared" ca="1" si="636"/>
        <v>89</v>
      </c>
      <c r="C1052" s="42">
        <f t="shared" ca="1" si="637"/>
        <v>0</v>
      </c>
      <c r="D1052" s="52" t="str">
        <f t="shared" ca="1" si="638"/>
        <v>14:00 - 18:00</v>
      </c>
      <c r="E1052" s="41">
        <f t="shared" ca="1" si="639"/>
        <v>0</v>
      </c>
      <c r="F1052" s="42">
        <f t="shared" ca="1" si="640"/>
        <v>0</v>
      </c>
      <c r="G1052" s="42">
        <f t="shared" ca="1" si="641"/>
        <v>0</v>
      </c>
      <c r="H1052" s="42">
        <f t="shared" ca="1" si="642"/>
        <v>0</v>
      </c>
      <c r="I1052" s="42">
        <f t="shared" ca="1" si="643"/>
        <v>0</v>
      </c>
      <c r="J1052" s="43">
        <f t="shared" ca="1" si="644"/>
        <v>0</v>
      </c>
      <c r="K1052" s="44">
        <f t="shared" ca="1" si="645"/>
        <v>0</v>
      </c>
      <c r="L1052" s="42">
        <f t="shared" ca="1" si="646"/>
        <v>0</v>
      </c>
      <c r="M1052" s="42">
        <f t="shared" ca="1" si="647"/>
        <v>0</v>
      </c>
      <c r="N1052" s="42">
        <f t="shared" ca="1" si="648"/>
        <v>0</v>
      </c>
      <c r="O1052" s="42">
        <f t="shared" ca="1" si="649"/>
        <v>0</v>
      </c>
      <c r="P1052" s="45">
        <f t="shared" ca="1" si="650"/>
        <v>0</v>
      </c>
      <c r="Q1052" s="41">
        <f t="shared" ca="1" si="651"/>
        <v>0</v>
      </c>
      <c r="R1052" s="42">
        <f t="shared" ca="1" si="652"/>
        <v>0</v>
      </c>
      <c r="S1052" s="42">
        <f t="shared" ca="1" si="653"/>
        <v>0</v>
      </c>
      <c r="T1052" s="42">
        <f t="shared" ca="1" si="654"/>
        <v>0</v>
      </c>
      <c r="U1052" s="42">
        <f t="shared" ca="1" si="655"/>
        <v>0</v>
      </c>
      <c r="V1052" s="43">
        <f t="shared" ca="1" si="656"/>
        <v>0</v>
      </c>
      <c r="X1052" s="11" t="s">
        <v>852</v>
      </c>
      <c r="Y1052" s="7" t="s">
        <v>840</v>
      </c>
      <c r="Z1052" s="7" t="s">
        <v>841</v>
      </c>
      <c r="AA1052" s="7" t="s">
        <v>842</v>
      </c>
      <c r="AB1052" s="7" t="s">
        <v>843</v>
      </c>
      <c r="AC1052" s="7" t="s">
        <v>844</v>
      </c>
      <c r="AD1052" s="7" t="s">
        <v>845</v>
      </c>
      <c r="AE1052" s="7" t="s">
        <v>846</v>
      </c>
      <c r="AF1052" s="7" t="s">
        <v>847</v>
      </c>
      <c r="AG1052" s="7" t="s">
        <v>848</v>
      </c>
      <c r="AH1052" s="7">
        <v>795</v>
      </c>
      <c r="AI1052" s="7">
        <v>798</v>
      </c>
      <c r="AJ1052" s="7">
        <v>799</v>
      </c>
      <c r="AK1052" s="12">
        <v>800</v>
      </c>
    </row>
    <row r="1053" spans="1:37" x14ac:dyDescent="0.3">
      <c r="A1053" s="36">
        <v>2</v>
      </c>
      <c r="B1053" s="36">
        <f t="shared" ca="1" si="636"/>
        <v>90</v>
      </c>
      <c r="C1053" s="36">
        <f t="shared" ca="1" si="637"/>
        <v>0</v>
      </c>
      <c r="D1053" s="50" t="str">
        <f t="shared" ca="1" si="638"/>
        <v>14:00 - 18:00</v>
      </c>
      <c r="E1053" s="35">
        <f t="shared" ca="1" si="639"/>
        <v>0</v>
      </c>
      <c r="F1053" s="36">
        <f t="shared" ca="1" si="640"/>
        <v>0</v>
      </c>
      <c r="G1053" s="36">
        <f t="shared" ca="1" si="641"/>
        <v>0</v>
      </c>
      <c r="H1053" s="36">
        <f t="shared" ca="1" si="642"/>
        <v>0</v>
      </c>
      <c r="I1053" s="36">
        <f t="shared" ca="1" si="643"/>
        <v>0</v>
      </c>
      <c r="J1053" s="37">
        <f t="shared" ca="1" si="644"/>
        <v>0</v>
      </c>
      <c r="K1053" s="46">
        <f t="shared" ca="1" si="645"/>
        <v>0</v>
      </c>
      <c r="L1053" s="36">
        <f t="shared" ca="1" si="646"/>
        <v>0</v>
      </c>
      <c r="M1053" s="36">
        <f t="shared" ca="1" si="647"/>
        <v>0</v>
      </c>
      <c r="N1053" s="36">
        <f t="shared" ca="1" si="648"/>
        <v>0</v>
      </c>
      <c r="O1053" s="36">
        <f t="shared" ca="1" si="649"/>
        <v>0</v>
      </c>
      <c r="P1053" s="47">
        <f t="shared" ca="1" si="650"/>
        <v>0</v>
      </c>
      <c r="Q1053" s="35">
        <f t="shared" ca="1" si="651"/>
        <v>0</v>
      </c>
      <c r="R1053" s="36">
        <f t="shared" ca="1" si="652"/>
        <v>0</v>
      </c>
      <c r="S1053" s="36">
        <f t="shared" ca="1" si="653"/>
        <v>0</v>
      </c>
      <c r="T1053" s="36">
        <f t="shared" ca="1" si="654"/>
        <v>0</v>
      </c>
      <c r="U1053" s="36">
        <f t="shared" ca="1" si="655"/>
        <v>0</v>
      </c>
      <c r="V1053" s="37">
        <f t="shared" ca="1" si="656"/>
        <v>0</v>
      </c>
      <c r="X1053" s="11" t="s">
        <v>852</v>
      </c>
      <c r="Y1053" s="7" t="s">
        <v>840</v>
      </c>
      <c r="Z1053" s="7" t="s">
        <v>841</v>
      </c>
      <c r="AA1053" s="7" t="s">
        <v>842</v>
      </c>
      <c r="AB1053" s="7" t="s">
        <v>843</v>
      </c>
      <c r="AC1053" s="7" t="s">
        <v>844</v>
      </c>
      <c r="AD1053" s="7" t="s">
        <v>845</v>
      </c>
      <c r="AE1053" s="7" t="s">
        <v>846</v>
      </c>
      <c r="AF1053" s="7" t="s">
        <v>847</v>
      </c>
      <c r="AG1053" s="7" t="s">
        <v>848</v>
      </c>
      <c r="AH1053" s="7">
        <v>804</v>
      </c>
      <c r="AI1053" s="7">
        <v>807</v>
      </c>
      <c r="AJ1053" s="7">
        <v>808</v>
      </c>
      <c r="AK1053" s="12">
        <v>809</v>
      </c>
    </row>
    <row r="1054" spans="1:37" x14ac:dyDescent="0.3">
      <c r="A1054" s="42">
        <v>2</v>
      </c>
      <c r="B1054" s="42">
        <f t="shared" ca="1" si="636"/>
        <v>91</v>
      </c>
      <c r="C1054" s="42">
        <f t="shared" ca="1" si="637"/>
        <v>0</v>
      </c>
      <c r="D1054" s="52" t="str">
        <f t="shared" ca="1" si="638"/>
        <v>14:00 - 18:00</v>
      </c>
      <c r="E1054" s="41">
        <f t="shared" ca="1" si="639"/>
        <v>0</v>
      </c>
      <c r="F1054" s="42">
        <f t="shared" ca="1" si="640"/>
        <v>0</v>
      </c>
      <c r="G1054" s="42">
        <f t="shared" ca="1" si="641"/>
        <v>0</v>
      </c>
      <c r="H1054" s="42">
        <f t="shared" ca="1" si="642"/>
        <v>0</v>
      </c>
      <c r="I1054" s="42">
        <f t="shared" ca="1" si="643"/>
        <v>0</v>
      </c>
      <c r="J1054" s="43">
        <f t="shared" ca="1" si="644"/>
        <v>0</v>
      </c>
      <c r="K1054" s="44">
        <f t="shared" ca="1" si="645"/>
        <v>0</v>
      </c>
      <c r="L1054" s="42">
        <f t="shared" ca="1" si="646"/>
        <v>0</v>
      </c>
      <c r="M1054" s="42">
        <f t="shared" ca="1" si="647"/>
        <v>0</v>
      </c>
      <c r="N1054" s="42">
        <f t="shared" ca="1" si="648"/>
        <v>0</v>
      </c>
      <c r="O1054" s="42">
        <f t="shared" ca="1" si="649"/>
        <v>0</v>
      </c>
      <c r="P1054" s="45">
        <f t="shared" ca="1" si="650"/>
        <v>0</v>
      </c>
      <c r="Q1054" s="41">
        <f t="shared" ca="1" si="651"/>
        <v>0</v>
      </c>
      <c r="R1054" s="42">
        <f t="shared" ca="1" si="652"/>
        <v>0</v>
      </c>
      <c r="S1054" s="42">
        <f t="shared" ca="1" si="653"/>
        <v>0</v>
      </c>
      <c r="T1054" s="42">
        <f t="shared" ca="1" si="654"/>
        <v>0</v>
      </c>
      <c r="U1054" s="42">
        <f t="shared" ca="1" si="655"/>
        <v>0</v>
      </c>
      <c r="V1054" s="43">
        <f t="shared" ca="1" si="656"/>
        <v>0</v>
      </c>
      <c r="X1054" s="11" t="s">
        <v>852</v>
      </c>
      <c r="Y1054" s="7" t="s">
        <v>840</v>
      </c>
      <c r="Z1054" s="7" t="s">
        <v>841</v>
      </c>
      <c r="AA1054" s="7" t="s">
        <v>842</v>
      </c>
      <c r="AB1054" s="7" t="s">
        <v>843</v>
      </c>
      <c r="AC1054" s="7" t="s">
        <v>844</v>
      </c>
      <c r="AD1054" s="7" t="s">
        <v>845</v>
      </c>
      <c r="AE1054" s="7" t="s">
        <v>846</v>
      </c>
      <c r="AF1054" s="7" t="s">
        <v>847</v>
      </c>
      <c r="AG1054" s="7" t="s">
        <v>848</v>
      </c>
      <c r="AH1054" s="7">
        <v>813</v>
      </c>
      <c r="AI1054" s="7">
        <v>816</v>
      </c>
      <c r="AJ1054" s="7">
        <v>817</v>
      </c>
      <c r="AK1054" s="12">
        <v>818</v>
      </c>
    </row>
    <row r="1055" spans="1:37" x14ac:dyDescent="0.3">
      <c r="A1055" s="36">
        <v>2</v>
      </c>
      <c r="B1055" s="36">
        <f t="shared" ca="1" si="636"/>
        <v>92</v>
      </c>
      <c r="C1055" s="36">
        <f t="shared" ca="1" si="637"/>
        <v>0</v>
      </c>
      <c r="D1055" s="50" t="str">
        <f t="shared" ca="1" si="638"/>
        <v>14:00 - 18:00</v>
      </c>
      <c r="E1055" s="35">
        <f t="shared" ca="1" si="639"/>
        <v>0</v>
      </c>
      <c r="F1055" s="36">
        <f t="shared" ca="1" si="640"/>
        <v>0</v>
      </c>
      <c r="G1055" s="36">
        <f t="shared" ca="1" si="641"/>
        <v>0</v>
      </c>
      <c r="H1055" s="36">
        <f t="shared" ca="1" si="642"/>
        <v>0</v>
      </c>
      <c r="I1055" s="36">
        <f t="shared" ca="1" si="643"/>
        <v>0</v>
      </c>
      <c r="J1055" s="37">
        <f t="shared" ca="1" si="644"/>
        <v>0</v>
      </c>
      <c r="K1055" s="46">
        <f t="shared" ca="1" si="645"/>
        <v>0</v>
      </c>
      <c r="L1055" s="36">
        <f t="shared" ca="1" si="646"/>
        <v>0</v>
      </c>
      <c r="M1055" s="36">
        <f t="shared" ca="1" si="647"/>
        <v>0</v>
      </c>
      <c r="N1055" s="36">
        <f t="shared" ca="1" si="648"/>
        <v>0</v>
      </c>
      <c r="O1055" s="36">
        <f t="shared" ca="1" si="649"/>
        <v>0</v>
      </c>
      <c r="P1055" s="47">
        <f t="shared" ca="1" si="650"/>
        <v>0</v>
      </c>
      <c r="Q1055" s="35">
        <f t="shared" ca="1" si="651"/>
        <v>0</v>
      </c>
      <c r="R1055" s="36">
        <f t="shared" ca="1" si="652"/>
        <v>0</v>
      </c>
      <c r="S1055" s="36">
        <f t="shared" ca="1" si="653"/>
        <v>0</v>
      </c>
      <c r="T1055" s="36">
        <f t="shared" ca="1" si="654"/>
        <v>0</v>
      </c>
      <c r="U1055" s="36">
        <f t="shared" ca="1" si="655"/>
        <v>0</v>
      </c>
      <c r="V1055" s="37">
        <f t="shared" ca="1" si="656"/>
        <v>0</v>
      </c>
      <c r="X1055" s="11" t="s">
        <v>852</v>
      </c>
      <c r="Y1055" s="7" t="s">
        <v>840</v>
      </c>
      <c r="Z1055" s="7" t="s">
        <v>841</v>
      </c>
      <c r="AA1055" s="7" t="s">
        <v>842</v>
      </c>
      <c r="AB1055" s="7" t="s">
        <v>843</v>
      </c>
      <c r="AC1055" s="7" t="s">
        <v>844</v>
      </c>
      <c r="AD1055" s="7" t="s">
        <v>845</v>
      </c>
      <c r="AE1055" s="7" t="s">
        <v>846</v>
      </c>
      <c r="AF1055" s="7" t="s">
        <v>847</v>
      </c>
      <c r="AG1055" s="7" t="s">
        <v>848</v>
      </c>
      <c r="AH1055" s="7">
        <v>822</v>
      </c>
      <c r="AI1055" s="7">
        <v>825</v>
      </c>
      <c r="AJ1055" s="7">
        <v>826</v>
      </c>
      <c r="AK1055" s="12">
        <v>827</v>
      </c>
    </row>
    <row r="1056" spans="1:37" x14ac:dyDescent="0.3">
      <c r="A1056" s="42">
        <v>2</v>
      </c>
      <c r="B1056" s="42">
        <f t="shared" ca="1" si="636"/>
        <v>93</v>
      </c>
      <c r="C1056" s="42">
        <f t="shared" ca="1" si="637"/>
        <v>0</v>
      </c>
      <c r="D1056" s="52" t="str">
        <f t="shared" ca="1" si="638"/>
        <v>14:00 - 18:00</v>
      </c>
      <c r="E1056" s="41">
        <f t="shared" ca="1" si="639"/>
        <v>0</v>
      </c>
      <c r="F1056" s="42">
        <f t="shared" ca="1" si="640"/>
        <v>0</v>
      </c>
      <c r="G1056" s="42">
        <f t="shared" ca="1" si="641"/>
        <v>0</v>
      </c>
      <c r="H1056" s="42">
        <f t="shared" ca="1" si="642"/>
        <v>0</v>
      </c>
      <c r="I1056" s="42">
        <f t="shared" ca="1" si="643"/>
        <v>0</v>
      </c>
      <c r="J1056" s="43">
        <f t="shared" ca="1" si="644"/>
        <v>0</v>
      </c>
      <c r="K1056" s="44">
        <f t="shared" ca="1" si="645"/>
        <v>0</v>
      </c>
      <c r="L1056" s="42">
        <f t="shared" ca="1" si="646"/>
        <v>0</v>
      </c>
      <c r="M1056" s="42">
        <f t="shared" ca="1" si="647"/>
        <v>0</v>
      </c>
      <c r="N1056" s="42">
        <f t="shared" ca="1" si="648"/>
        <v>0</v>
      </c>
      <c r="O1056" s="42">
        <f t="shared" ca="1" si="649"/>
        <v>0</v>
      </c>
      <c r="P1056" s="45">
        <f t="shared" ca="1" si="650"/>
        <v>0</v>
      </c>
      <c r="Q1056" s="41">
        <f t="shared" ca="1" si="651"/>
        <v>0</v>
      </c>
      <c r="R1056" s="42">
        <f t="shared" ca="1" si="652"/>
        <v>0</v>
      </c>
      <c r="S1056" s="42">
        <f t="shared" ca="1" si="653"/>
        <v>0</v>
      </c>
      <c r="T1056" s="42">
        <f t="shared" ca="1" si="654"/>
        <v>0</v>
      </c>
      <c r="U1056" s="42">
        <f t="shared" ca="1" si="655"/>
        <v>0</v>
      </c>
      <c r="V1056" s="43">
        <f t="shared" ca="1" si="656"/>
        <v>0</v>
      </c>
      <c r="X1056" s="11" t="s">
        <v>852</v>
      </c>
      <c r="Y1056" s="7" t="s">
        <v>840</v>
      </c>
      <c r="Z1056" s="7" t="s">
        <v>841</v>
      </c>
      <c r="AA1056" s="7" t="s">
        <v>842</v>
      </c>
      <c r="AB1056" s="7" t="s">
        <v>843</v>
      </c>
      <c r="AC1056" s="7" t="s">
        <v>844</v>
      </c>
      <c r="AD1056" s="7" t="s">
        <v>845</v>
      </c>
      <c r="AE1056" s="7" t="s">
        <v>846</v>
      </c>
      <c r="AF1056" s="7" t="s">
        <v>847</v>
      </c>
      <c r="AG1056" s="7" t="s">
        <v>848</v>
      </c>
      <c r="AH1056" s="7">
        <v>831</v>
      </c>
      <c r="AI1056" s="7">
        <v>834</v>
      </c>
      <c r="AJ1056" s="7">
        <v>835</v>
      </c>
      <c r="AK1056" s="12">
        <v>836</v>
      </c>
    </row>
    <row r="1057" spans="1:37" x14ac:dyDescent="0.3">
      <c r="A1057" s="36">
        <v>2</v>
      </c>
      <c r="B1057" s="36">
        <f t="shared" ca="1" si="636"/>
        <v>94</v>
      </c>
      <c r="C1057" s="36">
        <f t="shared" ca="1" si="637"/>
        <v>0</v>
      </c>
      <c r="D1057" s="50" t="str">
        <f t="shared" ca="1" si="638"/>
        <v>14:00 - 18:00</v>
      </c>
      <c r="E1057" s="35">
        <f t="shared" ca="1" si="639"/>
        <v>0</v>
      </c>
      <c r="F1057" s="36">
        <f t="shared" ca="1" si="640"/>
        <v>0</v>
      </c>
      <c r="G1057" s="36">
        <f t="shared" ca="1" si="641"/>
        <v>0</v>
      </c>
      <c r="H1057" s="36">
        <f t="shared" ca="1" si="642"/>
        <v>0</v>
      </c>
      <c r="I1057" s="36">
        <f t="shared" ca="1" si="643"/>
        <v>0</v>
      </c>
      <c r="J1057" s="37">
        <f t="shared" ca="1" si="644"/>
        <v>0</v>
      </c>
      <c r="K1057" s="46">
        <f t="shared" ca="1" si="645"/>
        <v>0</v>
      </c>
      <c r="L1057" s="36">
        <f t="shared" ca="1" si="646"/>
        <v>0</v>
      </c>
      <c r="M1057" s="36">
        <f t="shared" ca="1" si="647"/>
        <v>0</v>
      </c>
      <c r="N1057" s="36">
        <f t="shared" ca="1" si="648"/>
        <v>0</v>
      </c>
      <c r="O1057" s="36">
        <f t="shared" ca="1" si="649"/>
        <v>0</v>
      </c>
      <c r="P1057" s="47">
        <f t="shared" ca="1" si="650"/>
        <v>0</v>
      </c>
      <c r="Q1057" s="35">
        <f t="shared" ca="1" si="651"/>
        <v>0</v>
      </c>
      <c r="R1057" s="36">
        <f t="shared" ca="1" si="652"/>
        <v>0</v>
      </c>
      <c r="S1057" s="36">
        <f t="shared" ca="1" si="653"/>
        <v>0</v>
      </c>
      <c r="T1057" s="36">
        <f t="shared" ca="1" si="654"/>
        <v>0</v>
      </c>
      <c r="U1057" s="36">
        <f t="shared" ca="1" si="655"/>
        <v>0</v>
      </c>
      <c r="V1057" s="37">
        <f t="shared" ca="1" si="656"/>
        <v>0</v>
      </c>
      <c r="X1057" s="11" t="s">
        <v>852</v>
      </c>
      <c r="Y1057" s="7" t="s">
        <v>840</v>
      </c>
      <c r="Z1057" s="7" t="s">
        <v>841</v>
      </c>
      <c r="AA1057" s="7" t="s">
        <v>842</v>
      </c>
      <c r="AB1057" s="7" t="s">
        <v>843</v>
      </c>
      <c r="AC1057" s="7" t="s">
        <v>844</v>
      </c>
      <c r="AD1057" s="7" t="s">
        <v>845</v>
      </c>
      <c r="AE1057" s="7" t="s">
        <v>846</v>
      </c>
      <c r="AF1057" s="7" t="s">
        <v>847</v>
      </c>
      <c r="AG1057" s="7" t="s">
        <v>848</v>
      </c>
      <c r="AH1057" s="7">
        <v>840</v>
      </c>
      <c r="AI1057" s="7">
        <v>843</v>
      </c>
      <c r="AJ1057" s="7">
        <v>844</v>
      </c>
      <c r="AK1057" s="12">
        <v>845</v>
      </c>
    </row>
    <row r="1058" spans="1:37" x14ac:dyDescent="0.3">
      <c r="A1058" s="42">
        <v>2</v>
      </c>
      <c r="B1058" s="42">
        <f t="shared" ca="1" si="636"/>
        <v>95</v>
      </c>
      <c r="C1058" s="42">
        <f t="shared" ca="1" si="637"/>
        <v>0</v>
      </c>
      <c r="D1058" s="52" t="str">
        <f t="shared" ca="1" si="638"/>
        <v>14:00 - 18:00</v>
      </c>
      <c r="E1058" s="41">
        <f t="shared" ca="1" si="639"/>
        <v>0</v>
      </c>
      <c r="F1058" s="42">
        <f t="shared" ca="1" si="640"/>
        <v>0</v>
      </c>
      <c r="G1058" s="42">
        <f t="shared" ca="1" si="641"/>
        <v>0</v>
      </c>
      <c r="H1058" s="42">
        <f t="shared" ca="1" si="642"/>
        <v>0</v>
      </c>
      <c r="I1058" s="42">
        <f t="shared" ca="1" si="643"/>
        <v>0</v>
      </c>
      <c r="J1058" s="43">
        <f t="shared" ca="1" si="644"/>
        <v>0</v>
      </c>
      <c r="K1058" s="44">
        <f t="shared" ca="1" si="645"/>
        <v>0</v>
      </c>
      <c r="L1058" s="42">
        <f t="shared" ca="1" si="646"/>
        <v>0</v>
      </c>
      <c r="M1058" s="42">
        <f t="shared" ca="1" si="647"/>
        <v>0</v>
      </c>
      <c r="N1058" s="42">
        <f t="shared" ca="1" si="648"/>
        <v>0</v>
      </c>
      <c r="O1058" s="42">
        <f t="shared" ca="1" si="649"/>
        <v>0</v>
      </c>
      <c r="P1058" s="45">
        <f t="shared" ca="1" si="650"/>
        <v>0</v>
      </c>
      <c r="Q1058" s="41">
        <f t="shared" ca="1" si="651"/>
        <v>0</v>
      </c>
      <c r="R1058" s="42">
        <f t="shared" ca="1" si="652"/>
        <v>0</v>
      </c>
      <c r="S1058" s="42">
        <f t="shared" ca="1" si="653"/>
        <v>0</v>
      </c>
      <c r="T1058" s="42">
        <f t="shared" ca="1" si="654"/>
        <v>0</v>
      </c>
      <c r="U1058" s="42">
        <f t="shared" ca="1" si="655"/>
        <v>0</v>
      </c>
      <c r="V1058" s="43">
        <f t="shared" ca="1" si="656"/>
        <v>0</v>
      </c>
      <c r="X1058" s="11" t="s">
        <v>852</v>
      </c>
      <c r="Y1058" s="7" t="s">
        <v>840</v>
      </c>
      <c r="Z1058" s="7" t="s">
        <v>841</v>
      </c>
      <c r="AA1058" s="7" t="s">
        <v>842</v>
      </c>
      <c r="AB1058" s="7" t="s">
        <v>843</v>
      </c>
      <c r="AC1058" s="7" t="s">
        <v>844</v>
      </c>
      <c r="AD1058" s="7" t="s">
        <v>845</v>
      </c>
      <c r="AE1058" s="7" t="s">
        <v>846</v>
      </c>
      <c r="AF1058" s="7" t="s">
        <v>847</v>
      </c>
      <c r="AG1058" s="7" t="s">
        <v>848</v>
      </c>
      <c r="AH1058" s="7">
        <v>849</v>
      </c>
      <c r="AI1058" s="7">
        <v>852</v>
      </c>
      <c r="AJ1058" s="7">
        <v>853</v>
      </c>
      <c r="AK1058" s="12">
        <v>854</v>
      </c>
    </row>
    <row r="1059" spans="1:37" x14ac:dyDescent="0.3">
      <c r="A1059" s="36">
        <v>2</v>
      </c>
      <c r="B1059" s="36">
        <f t="shared" ca="1" si="636"/>
        <v>96</v>
      </c>
      <c r="C1059" s="36">
        <f t="shared" ca="1" si="637"/>
        <v>0</v>
      </c>
      <c r="D1059" s="50" t="str">
        <f t="shared" ca="1" si="638"/>
        <v>14:00 - 18:00</v>
      </c>
      <c r="E1059" s="35">
        <f t="shared" ca="1" si="639"/>
        <v>0</v>
      </c>
      <c r="F1059" s="36">
        <f t="shared" ca="1" si="640"/>
        <v>0</v>
      </c>
      <c r="G1059" s="36">
        <f t="shared" ca="1" si="641"/>
        <v>0</v>
      </c>
      <c r="H1059" s="36">
        <f t="shared" ca="1" si="642"/>
        <v>0</v>
      </c>
      <c r="I1059" s="36">
        <f t="shared" ca="1" si="643"/>
        <v>0</v>
      </c>
      <c r="J1059" s="37">
        <f t="shared" ca="1" si="644"/>
        <v>0</v>
      </c>
      <c r="K1059" s="46">
        <f t="shared" ca="1" si="645"/>
        <v>0</v>
      </c>
      <c r="L1059" s="36">
        <f t="shared" ca="1" si="646"/>
        <v>0</v>
      </c>
      <c r="M1059" s="36">
        <f t="shared" ca="1" si="647"/>
        <v>0</v>
      </c>
      <c r="N1059" s="36">
        <f t="shared" ca="1" si="648"/>
        <v>0</v>
      </c>
      <c r="O1059" s="36">
        <f t="shared" ca="1" si="649"/>
        <v>0</v>
      </c>
      <c r="P1059" s="47">
        <f t="shared" ca="1" si="650"/>
        <v>0</v>
      </c>
      <c r="Q1059" s="35">
        <f t="shared" ca="1" si="651"/>
        <v>0</v>
      </c>
      <c r="R1059" s="36">
        <f t="shared" ca="1" si="652"/>
        <v>0</v>
      </c>
      <c r="S1059" s="36">
        <f t="shared" ca="1" si="653"/>
        <v>0</v>
      </c>
      <c r="T1059" s="36">
        <f t="shared" ca="1" si="654"/>
        <v>0</v>
      </c>
      <c r="U1059" s="36">
        <f t="shared" ca="1" si="655"/>
        <v>0</v>
      </c>
      <c r="V1059" s="37">
        <f t="shared" ca="1" si="656"/>
        <v>0</v>
      </c>
      <c r="X1059" s="11" t="s">
        <v>852</v>
      </c>
      <c r="Y1059" s="7" t="s">
        <v>840</v>
      </c>
      <c r="Z1059" s="7" t="s">
        <v>841</v>
      </c>
      <c r="AA1059" s="7" t="s">
        <v>842</v>
      </c>
      <c r="AB1059" s="7" t="s">
        <v>843</v>
      </c>
      <c r="AC1059" s="7" t="s">
        <v>844</v>
      </c>
      <c r="AD1059" s="7" t="s">
        <v>845</v>
      </c>
      <c r="AE1059" s="7" t="s">
        <v>846</v>
      </c>
      <c r="AF1059" s="7" t="s">
        <v>847</v>
      </c>
      <c r="AG1059" s="7" t="s">
        <v>848</v>
      </c>
      <c r="AH1059" s="7">
        <v>858</v>
      </c>
      <c r="AI1059" s="7">
        <v>861</v>
      </c>
      <c r="AJ1059" s="7">
        <v>862</v>
      </c>
      <c r="AK1059" s="12">
        <v>863</v>
      </c>
    </row>
    <row r="1060" spans="1:37" x14ac:dyDescent="0.3">
      <c r="A1060" s="42">
        <v>2</v>
      </c>
      <c r="B1060" s="42">
        <f t="shared" ca="1" si="636"/>
        <v>97</v>
      </c>
      <c r="C1060" s="42">
        <f t="shared" ca="1" si="637"/>
        <v>0</v>
      </c>
      <c r="D1060" s="52" t="str">
        <f t="shared" ca="1" si="638"/>
        <v>14:00 - 18:00</v>
      </c>
      <c r="E1060" s="41">
        <f t="shared" ca="1" si="639"/>
        <v>0</v>
      </c>
      <c r="F1060" s="42">
        <f t="shared" ca="1" si="640"/>
        <v>0</v>
      </c>
      <c r="G1060" s="42">
        <f t="shared" ca="1" si="641"/>
        <v>0</v>
      </c>
      <c r="H1060" s="42">
        <f t="shared" ca="1" si="642"/>
        <v>0</v>
      </c>
      <c r="I1060" s="42">
        <f t="shared" ca="1" si="643"/>
        <v>0</v>
      </c>
      <c r="J1060" s="43">
        <f t="shared" ca="1" si="644"/>
        <v>0</v>
      </c>
      <c r="K1060" s="44">
        <f t="shared" ca="1" si="645"/>
        <v>0</v>
      </c>
      <c r="L1060" s="42">
        <f t="shared" ca="1" si="646"/>
        <v>0</v>
      </c>
      <c r="M1060" s="42">
        <f t="shared" ca="1" si="647"/>
        <v>0</v>
      </c>
      <c r="N1060" s="42">
        <f t="shared" ca="1" si="648"/>
        <v>0</v>
      </c>
      <c r="O1060" s="42">
        <f t="shared" ca="1" si="649"/>
        <v>0</v>
      </c>
      <c r="P1060" s="45">
        <f t="shared" ca="1" si="650"/>
        <v>0</v>
      </c>
      <c r="Q1060" s="41">
        <f t="shared" ca="1" si="651"/>
        <v>0</v>
      </c>
      <c r="R1060" s="42">
        <f t="shared" ca="1" si="652"/>
        <v>0</v>
      </c>
      <c r="S1060" s="42">
        <f t="shared" ca="1" si="653"/>
        <v>0</v>
      </c>
      <c r="T1060" s="42">
        <f t="shared" ca="1" si="654"/>
        <v>0</v>
      </c>
      <c r="U1060" s="42">
        <f t="shared" ca="1" si="655"/>
        <v>0</v>
      </c>
      <c r="V1060" s="43">
        <f t="shared" ca="1" si="656"/>
        <v>0</v>
      </c>
      <c r="X1060" s="11" t="s">
        <v>852</v>
      </c>
      <c r="Y1060" s="7" t="s">
        <v>840</v>
      </c>
      <c r="Z1060" s="7" t="s">
        <v>841</v>
      </c>
      <c r="AA1060" s="7" t="s">
        <v>842</v>
      </c>
      <c r="AB1060" s="7" t="s">
        <v>843</v>
      </c>
      <c r="AC1060" s="7" t="s">
        <v>844</v>
      </c>
      <c r="AD1060" s="7" t="s">
        <v>845</v>
      </c>
      <c r="AE1060" s="7" t="s">
        <v>846</v>
      </c>
      <c r="AF1060" s="7" t="s">
        <v>847</v>
      </c>
      <c r="AG1060" s="7" t="s">
        <v>848</v>
      </c>
      <c r="AH1060" s="7">
        <v>867</v>
      </c>
      <c r="AI1060" s="7">
        <v>870</v>
      </c>
      <c r="AJ1060" s="7">
        <v>871</v>
      </c>
      <c r="AK1060" s="12">
        <v>872</v>
      </c>
    </row>
    <row r="1061" spans="1:37" x14ac:dyDescent="0.3">
      <c r="A1061" s="36">
        <v>2</v>
      </c>
      <c r="B1061" s="36">
        <f t="shared" ca="1" si="636"/>
        <v>98</v>
      </c>
      <c r="C1061" s="36">
        <f t="shared" ca="1" si="637"/>
        <v>0</v>
      </c>
      <c r="D1061" s="50" t="str">
        <f t="shared" ca="1" si="638"/>
        <v>14:00 - 18:00</v>
      </c>
      <c r="E1061" s="35">
        <f t="shared" ca="1" si="639"/>
        <v>0</v>
      </c>
      <c r="F1061" s="36">
        <f t="shared" ca="1" si="640"/>
        <v>0</v>
      </c>
      <c r="G1061" s="36">
        <f t="shared" ca="1" si="641"/>
        <v>0</v>
      </c>
      <c r="H1061" s="36">
        <f t="shared" ca="1" si="642"/>
        <v>0</v>
      </c>
      <c r="I1061" s="36">
        <f t="shared" ca="1" si="643"/>
        <v>0</v>
      </c>
      <c r="J1061" s="37">
        <f t="shared" ca="1" si="644"/>
        <v>0</v>
      </c>
      <c r="K1061" s="46">
        <f t="shared" ca="1" si="645"/>
        <v>0</v>
      </c>
      <c r="L1061" s="36">
        <f t="shared" ca="1" si="646"/>
        <v>0</v>
      </c>
      <c r="M1061" s="36">
        <f t="shared" ca="1" si="647"/>
        <v>0</v>
      </c>
      <c r="N1061" s="36">
        <f t="shared" ca="1" si="648"/>
        <v>0</v>
      </c>
      <c r="O1061" s="36">
        <f t="shared" ca="1" si="649"/>
        <v>0</v>
      </c>
      <c r="P1061" s="47">
        <f t="shared" ca="1" si="650"/>
        <v>0</v>
      </c>
      <c r="Q1061" s="35">
        <f t="shared" ca="1" si="651"/>
        <v>0</v>
      </c>
      <c r="R1061" s="36">
        <f t="shared" ca="1" si="652"/>
        <v>0</v>
      </c>
      <c r="S1061" s="36">
        <f t="shared" ca="1" si="653"/>
        <v>0</v>
      </c>
      <c r="T1061" s="36">
        <f t="shared" ca="1" si="654"/>
        <v>0</v>
      </c>
      <c r="U1061" s="36">
        <f t="shared" ca="1" si="655"/>
        <v>0</v>
      </c>
      <c r="V1061" s="37">
        <f t="shared" ca="1" si="656"/>
        <v>0</v>
      </c>
      <c r="X1061" s="11" t="s">
        <v>852</v>
      </c>
      <c r="Y1061" s="7" t="s">
        <v>840</v>
      </c>
      <c r="Z1061" s="7" t="s">
        <v>841</v>
      </c>
      <c r="AA1061" s="7" t="s">
        <v>842</v>
      </c>
      <c r="AB1061" s="7" t="s">
        <v>843</v>
      </c>
      <c r="AC1061" s="7" t="s">
        <v>844</v>
      </c>
      <c r="AD1061" s="7" t="s">
        <v>845</v>
      </c>
      <c r="AE1061" s="7" t="s">
        <v>846</v>
      </c>
      <c r="AF1061" s="7" t="s">
        <v>847</v>
      </c>
      <c r="AG1061" s="7" t="s">
        <v>848</v>
      </c>
      <c r="AH1061" s="7">
        <v>876</v>
      </c>
      <c r="AI1061" s="7">
        <v>879</v>
      </c>
      <c r="AJ1061" s="7">
        <v>880</v>
      </c>
      <c r="AK1061" s="12">
        <v>881</v>
      </c>
    </row>
    <row r="1062" spans="1:37" x14ac:dyDescent="0.3">
      <c r="A1062" s="42">
        <v>2</v>
      </c>
      <c r="B1062" s="42">
        <f t="shared" ca="1" si="636"/>
        <v>99</v>
      </c>
      <c r="C1062" s="42">
        <f t="shared" ca="1" si="637"/>
        <v>0</v>
      </c>
      <c r="D1062" s="52" t="str">
        <f t="shared" ca="1" si="638"/>
        <v>14:00 - 18:00</v>
      </c>
      <c r="E1062" s="41">
        <f t="shared" ca="1" si="639"/>
        <v>0</v>
      </c>
      <c r="F1062" s="42">
        <f t="shared" ca="1" si="640"/>
        <v>0</v>
      </c>
      <c r="G1062" s="42">
        <f t="shared" ca="1" si="641"/>
        <v>0</v>
      </c>
      <c r="H1062" s="42">
        <f t="shared" ca="1" si="642"/>
        <v>0</v>
      </c>
      <c r="I1062" s="42">
        <f t="shared" ca="1" si="643"/>
        <v>0</v>
      </c>
      <c r="J1062" s="43">
        <f t="shared" ca="1" si="644"/>
        <v>0</v>
      </c>
      <c r="K1062" s="44">
        <f t="shared" ca="1" si="645"/>
        <v>0</v>
      </c>
      <c r="L1062" s="42">
        <f t="shared" ca="1" si="646"/>
        <v>0</v>
      </c>
      <c r="M1062" s="42">
        <f t="shared" ca="1" si="647"/>
        <v>0</v>
      </c>
      <c r="N1062" s="42">
        <f t="shared" ca="1" si="648"/>
        <v>0</v>
      </c>
      <c r="O1062" s="42">
        <f t="shared" ca="1" si="649"/>
        <v>0</v>
      </c>
      <c r="P1062" s="45">
        <f t="shared" ca="1" si="650"/>
        <v>0</v>
      </c>
      <c r="Q1062" s="41">
        <f t="shared" ca="1" si="651"/>
        <v>0</v>
      </c>
      <c r="R1062" s="42">
        <f t="shared" ca="1" si="652"/>
        <v>0</v>
      </c>
      <c r="S1062" s="42">
        <f t="shared" ca="1" si="653"/>
        <v>0</v>
      </c>
      <c r="T1062" s="42">
        <f t="shared" ca="1" si="654"/>
        <v>0</v>
      </c>
      <c r="U1062" s="42">
        <f t="shared" ca="1" si="655"/>
        <v>0</v>
      </c>
      <c r="V1062" s="43">
        <f t="shared" ca="1" si="656"/>
        <v>0</v>
      </c>
      <c r="X1062" s="11" t="s">
        <v>852</v>
      </c>
      <c r="Y1062" s="7" t="s">
        <v>840</v>
      </c>
      <c r="Z1062" s="7" t="s">
        <v>841</v>
      </c>
      <c r="AA1062" s="7" t="s">
        <v>842</v>
      </c>
      <c r="AB1062" s="7" t="s">
        <v>843</v>
      </c>
      <c r="AC1062" s="7" t="s">
        <v>844</v>
      </c>
      <c r="AD1062" s="7" t="s">
        <v>845</v>
      </c>
      <c r="AE1062" s="7" t="s">
        <v>846</v>
      </c>
      <c r="AF1062" s="7" t="s">
        <v>847</v>
      </c>
      <c r="AG1062" s="7" t="s">
        <v>848</v>
      </c>
      <c r="AH1062" s="7">
        <v>885</v>
      </c>
      <c r="AI1062" s="7">
        <v>888</v>
      </c>
      <c r="AJ1062" s="7">
        <v>889</v>
      </c>
      <c r="AK1062" s="12">
        <v>890</v>
      </c>
    </row>
    <row r="1063" spans="1:37" x14ac:dyDescent="0.3">
      <c r="A1063" s="36">
        <v>2</v>
      </c>
      <c r="B1063" s="36">
        <f t="shared" ca="1" si="636"/>
        <v>100</v>
      </c>
      <c r="C1063" s="36">
        <f t="shared" ca="1" si="637"/>
        <v>0</v>
      </c>
      <c r="D1063" s="50" t="str">
        <f t="shared" ca="1" si="638"/>
        <v>14:00 - 18:00</v>
      </c>
      <c r="E1063" s="35">
        <f t="shared" ca="1" si="639"/>
        <v>0</v>
      </c>
      <c r="F1063" s="36">
        <f t="shared" ca="1" si="640"/>
        <v>0</v>
      </c>
      <c r="G1063" s="36">
        <f t="shared" ca="1" si="641"/>
        <v>0</v>
      </c>
      <c r="H1063" s="36">
        <f t="shared" ca="1" si="642"/>
        <v>0</v>
      </c>
      <c r="I1063" s="36">
        <f t="shared" ca="1" si="643"/>
        <v>0</v>
      </c>
      <c r="J1063" s="37">
        <f t="shared" ca="1" si="644"/>
        <v>0</v>
      </c>
      <c r="K1063" s="46">
        <f t="shared" ca="1" si="645"/>
        <v>0</v>
      </c>
      <c r="L1063" s="36">
        <f t="shared" ca="1" si="646"/>
        <v>0</v>
      </c>
      <c r="M1063" s="36">
        <f t="shared" ca="1" si="647"/>
        <v>0</v>
      </c>
      <c r="N1063" s="36">
        <f t="shared" ca="1" si="648"/>
        <v>0</v>
      </c>
      <c r="O1063" s="36">
        <f t="shared" ca="1" si="649"/>
        <v>0</v>
      </c>
      <c r="P1063" s="47">
        <f t="shared" ca="1" si="650"/>
        <v>0</v>
      </c>
      <c r="Q1063" s="35">
        <f t="shared" ca="1" si="651"/>
        <v>0</v>
      </c>
      <c r="R1063" s="36">
        <f t="shared" ca="1" si="652"/>
        <v>0</v>
      </c>
      <c r="S1063" s="36">
        <f t="shared" ca="1" si="653"/>
        <v>0</v>
      </c>
      <c r="T1063" s="36">
        <f t="shared" ca="1" si="654"/>
        <v>0</v>
      </c>
      <c r="U1063" s="36">
        <f t="shared" ca="1" si="655"/>
        <v>0</v>
      </c>
      <c r="V1063" s="37">
        <f t="shared" ca="1" si="656"/>
        <v>0</v>
      </c>
      <c r="X1063" s="11" t="s">
        <v>852</v>
      </c>
      <c r="Y1063" s="7" t="s">
        <v>840</v>
      </c>
      <c r="Z1063" s="7" t="s">
        <v>841</v>
      </c>
      <c r="AA1063" s="7" t="s">
        <v>842</v>
      </c>
      <c r="AB1063" s="7" t="s">
        <v>843</v>
      </c>
      <c r="AC1063" s="7" t="s">
        <v>844</v>
      </c>
      <c r="AD1063" s="7" t="s">
        <v>845</v>
      </c>
      <c r="AE1063" s="7" t="s">
        <v>846</v>
      </c>
      <c r="AF1063" s="7" t="s">
        <v>847</v>
      </c>
      <c r="AG1063" s="7" t="s">
        <v>848</v>
      </c>
      <c r="AH1063" s="7">
        <v>894</v>
      </c>
      <c r="AI1063" s="7">
        <v>897</v>
      </c>
      <c r="AJ1063" s="7">
        <v>898</v>
      </c>
      <c r="AK1063" s="12">
        <v>899</v>
      </c>
    </row>
    <row r="1064" spans="1:37" x14ac:dyDescent="0.3">
      <c r="A1064" s="42">
        <v>2</v>
      </c>
      <c r="B1064" s="42">
        <f t="shared" ca="1" si="636"/>
        <v>101</v>
      </c>
      <c r="C1064" s="42">
        <f t="shared" ca="1" si="637"/>
        <v>0</v>
      </c>
      <c r="D1064" s="52" t="str">
        <f t="shared" ca="1" si="638"/>
        <v>14:00 - 18:00</v>
      </c>
      <c r="E1064" s="41">
        <f t="shared" ca="1" si="639"/>
        <v>0</v>
      </c>
      <c r="F1064" s="42">
        <f t="shared" ca="1" si="640"/>
        <v>0</v>
      </c>
      <c r="G1064" s="42">
        <f t="shared" ca="1" si="641"/>
        <v>0</v>
      </c>
      <c r="H1064" s="42">
        <f t="shared" ca="1" si="642"/>
        <v>0</v>
      </c>
      <c r="I1064" s="42">
        <f t="shared" ca="1" si="643"/>
        <v>0</v>
      </c>
      <c r="J1064" s="43">
        <f t="shared" ca="1" si="644"/>
        <v>0</v>
      </c>
      <c r="K1064" s="44">
        <f t="shared" ca="1" si="645"/>
        <v>0</v>
      </c>
      <c r="L1064" s="42">
        <f t="shared" ca="1" si="646"/>
        <v>0</v>
      </c>
      <c r="M1064" s="42">
        <f t="shared" ca="1" si="647"/>
        <v>0</v>
      </c>
      <c r="N1064" s="42">
        <f t="shared" ca="1" si="648"/>
        <v>0</v>
      </c>
      <c r="O1064" s="42">
        <f t="shared" ca="1" si="649"/>
        <v>0</v>
      </c>
      <c r="P1064" s="45">
        <f t="shared" ca="1" si="650"/>
        <v>0</v>
      </c>
      <c r="Q1064" s="41">
        <f t="shared" ca="1" si="651"/>
        <v>0</v>
      </c>
      <c r="R1064" s="42">
        <f t="shared" ca="1" si="652"/>
        <v>0</v>
      </c>
      <c r="S1064" s="42">
        <f t="shared" ca="1" si="653"/>
        <v>0</v>
      </c>
      <c r="T1064" s="42">
        <f t="shared" ca="1" si="654"/>
        <v>0</v>
      </c>
      <c r="U1064" s="42">
        <f t="shared" ca="1" si="655"/>
        <v>0</v>
      </c>
      <c r="V1064" s="43">
        <f t="shared" ca="1" si="656"/>
        <v>0</v>
      </c>
      <c r="X1064" s="11" t="s">
        <v>852</v>
      </c>
      <c r="Y1064" s="7" t="s">
        <v>840</v>
      </c>
      <c r="Z1064" s="7" t="s">
        <v>841</v>
      </c>
      <c r="AA1064" s="7" t="s">
        <v>842</v>
      </c>
      <c r="AB1064" s="7" t="s">
        <v>843</v>
      </c>
      <c r="AC1064" s="7" t="s">
        <v>844</v>
      </c>
      <c r="AD1064" s="7" t="s">
        <v>845</v>
      </c>
      <c r="AE1064" s="7" t="s">
        <v>846</v>
      </c>
      <c r="AF1064" s="7" t="s">
        <v>847</v>
      </c>
      <c r="AG1064" s="7" t="s">
        <v>848</v>
      </c>
      <c r="AH1064" s="7">
        <v>903</v>
      </c>
      <c r="AI1064" s="7">
        <v>906</v>
      </c>
      <c r="AJ1064" s="7">
        <v>907</v>
      </c>
      <c r="AK1064" s="12">
        <v>908</v>
      </c>
    </row>
    <row r="1065" spans="1:37" x14ac:dyDescent="0.3">
      <c r="A1065" s="36">
        <v>2</v>
      </c>
      <c r="B1065" s="36">
        <f t="shared" ca="1" si="636"/>
        <v>102</v>
      </c>
      <c r="C1065" s="36">
        <f t="shared" ca="1" si="637"/>
        <v>0</v>
      </c>
      <c r="D1065" s="50" t="str">
        <f t="shared" ca="1" si="638"/>
        <v>14:00 - 18:00</v>
      </c>
      <c r="E1065" s="35">
        <f t="shared" ca="1" si="639"/>
        <v>0</v>
      </c>
      <c r="F1065" s="36">
        <f t="shared" ca="1" si="640"/>
        <v>0</v>
      </c>
      <c r="G1065" s="36">
        <f t="shared" ca="1" si="641"/>
        <v>0</v>
      </c>
      <c r="H1065" s="36">
        <f t="shared" ca="1" si="642"/>
        <v>0</v>
      </c>
      <c r="I1065" s="36">
        <f t="shared" ca="1" si="643"/>
        <v>0</v>
      </c>
      <c r="J1065" s="37">
        <f t="shared" ca="1" si="644"/>
        <v>0</v>
      </c>
      <c r="K1065" s="46">
        <f t="shared" ca="1" si="645"/>
        <v>0</v>
      </c>
      <c r="L1065" s="36">
        <f t="shared" ca="1" si="646"/>
        <v>0</v>
      </c>
      <c r="M1065" s="36">
        <f t="shared" ca="1" si="647"/>
        <v>0</v>
      </c>
      <c r="N1065" s="36">
        <f t="shared" ca="1" si="648"/>
        <v>0</v>
      </c>
      <c r="O1065" s="36">
        <f t="shared" ca="1" si="649"/>
        <v>0</v>
      </c>
      <c r="P1065" s="47">
        <f t="shared" ca="1" si="650"/>
        <v>0</v>
      </c>
      <c r="Q1065" s="35">
        <f t="shared" ca="1" si="651"/>
        <v>0</v>
      </c>
      <c r="R1065" s="36">
        <f t="shared" ca="1" si="652"/>
        <v>0</v>
      </c>
      <c r="S1065" s="36">
        <f t="shared" ca="1" si="653"/>
        <v>0</v>
      </c>
      <c r="T1065" s="36">
        <f t="shared" ca="1" si="654"/>
        <v>0</v>
      </c>
      <c r="U1065" s="36">
        <f t="shared" ca="1" si="655"/>
        <v>0</v>
      </c>
      <c r="V1065" s="37">
        <f t="shared" ca="1" si="656"/>
        <v>0</v>
      </c>
      <c r="X1065" s="11" t="s">
        <v>852</v>
      </c>
      <c r="Y1065" s="7" t="s">
        <v>840</v>
      </c>
      <c r="Z1065" s="7" t="s">
        <v>841</v>
      </c>
      <c r="AA1065" s="7" t="s">
        <v>842</v>
      </c>
      <c r="AB1065" s="7" t="s">
        <v>843</v>
      </c>
      <c r="AC1065" s="7" t="s">
        <v>844</v>
      </c>
      <c r="AD1065" s="7" t="s">
        <v>845</v>
      </c>
      <c r="AE1065" s="7" t="s">
        <v>846</v>
      </c>
      <c r="AF1065" s="7" t="s">
        <v>847</v>
      </c>
      <c r="AG1065" s="7" t="s">
        <v>848</v>
      </c>
      <c r="AH1065" s="7">
        <v>912</v>
      </c>
      <c r="AI1065" s="7">
        <v>915</v>
      </c>
      <c r="AJ1065" s="7">
        <v>916</v>
      </c>
      <c r="AK1065" s="12">
        <v>917</v>
      </c>
    </row>
    <row r="1066" spans="1:37" x14ac:dyDescent="0.3">
      <c r="A1066" s="42">
        <v>2</v>
      </c>
      <c r="B1066" s="42">
        <f t="shared" ca="1" si="636"/>
        <v>103</v>
      </c>
      <c r="C1066" s="42">
        <f t="shared" ca="1" si="637"/>
        <v>0</v>
      </c>
      <c r="D1066" s="52" t="str">
        <f t="shared" ca="1" si="638"/>
        <v>14:00 - 18:00</v>
      </c>
      <c r="E1066" s="41">
        <f t="shared" ca="1" si="639"/>
        <v>0</v>
      </c>
      <c r="F1066" s="42">
        <f t="shared" ca="1" si="640"/>
        <v>0</v>
      </c>
      <c r="G1066" s="42">
        <f t="shared" ca="1" si="641"/>
        <v>0</v>
      </c>
      <c r="H1066" s="42">
        <f t="shared" ca="1" si="642"/>
        <v>0</v>
      </c>
      <c r="I1066" s="42">
        <f t="shared" ca="1" si="643"/>
        <v>0</v>
      </c>
      <c r="J1066" s="43">
        <f t="shared" ca="1" si="644"/>
        <v>0</v>
      </c>
      <c r="K1066" s="44">
        <f t="shared" ca="1" si="645"/>
        <v>0</v>
      </c>
      <c r="L1066" s="42">
        <f t="shared" ca="1" si="646"/>
        <v>0</v>
      </c>
      <c r="M1066" s="42">
        <f t="shared" ca="1" si="647"/>
        <v>0</v>
      </c>
      <c r="N1066" s="42">
        <f t="shared" ca="1" si="648"/>
        <v>0</v>
      </c>
      <c r="O1066" s="42">
        <f t="shared" ca="1" si="649"/>
        <v>0</v>
      </c>
      <c r="P1066" s="45">
        <f t="shared" ca="1" si="650"/>
        <v>0</v>
      </c>
      <c r="Q1066" s="41">
        <f t="shared" ca="1" si="651"/>
        <v>0</v>
      </c>
      <c r="R1066" s="42">
        <f t="shared" ca="1" si="652"/>
        <v>0</v>
      </c>
      <c r="S1066" s="42">
        <f t="shared" ca="1" si="653"/>
        <v>0</v>
      </c>
      <c r="T1066" s="42">
        <f t="shared" ca="1" si="654"/>
        <v>0</v>
      </c>
      <c r="U1066" s="42">
        <f t="shared" ca="1" si="655"/>
        <v>0</v>
      </c>
      <c r="V1066" s="43">
        <f t="shared" ca="1" si="656"/>
        <v>0</v>
      </c>
      <c r="X1066" s="11" t="s">
        <v>852</v>
      </c>
      <c r="Y1066" s="7" t="s">
        <v>840</v>
      </c>
      <c r="Z1066" s="7" t="s">
        <v>841</v>
      </c>
      <c r="AA1066" s="7" t="s">
        <v>842</v>
      </c>
      <c r="AB1066" s="7" t="s">
        <v>843</v>
      </c>
      <c r="AC1066" s="7" t="s">
        <v>844</v>
      </c>
      <c r="AD1066" s="7" t="s">
        <v>845</v>
      </c>
      <c r="AE1066" s="7" t="s">
        <v>846</v>
      </c>
      <c r="AF1066" s="7" t="s">
        <v>847</v>
      </c>
      <c r="AG1066" s="7" t="s">
        <v>848</v>
      </c>
      <c r="AH1066" s="7">
        <v>921</v>
      </c>
      <c r="AI1066" s="7">
        <v>924</v>
      </c>
      <c r="AJ1066" s="7">
        <v>925</v>
      </c>
      <c r="AK1066" s="12">
        <v>926</v>
      </c>
    </row>
    <row r="1067" spans="1:37" x14ac:dyDescent="0.3">
      <c r="A1067" s="36">
        <v>2</v>
      </c>
      <c r="B1067" s="36">
        <f t="shared" ca="1" si="636"/>
        <v>104</v>
      </c>
      <c r="C1067" s="36">
        <f t="shared" ca="1" si="637"/>
        <v>0</v>
      </c>
      <c r="D1067" s="50" t="str">
        <f t="shared" ca="1" si="638"/>
        <v>14:00 - 18:00</v>
      </c>
      <c r="E1067" s="35">
        <f t="shared" ca="1" si="639"/>
        <v>0</v>
      </c>
      <c r="F1067" s="36">
        <f t="shared" ca="1" si="640"/>
        <v>0</v>
      </c>
      <c r="G1067" s="36">
        <f t="shared" ca="1" si="641"/>
        <v>0</v>
      </c>
      <c r="H1067" s="36">
        <f t="shared" ca="1" si="642"/>
        <v>0</v>
      </c>
      <c r="I1067" s="36">
        <f t="shared" ca="1" si="643"/>
        <v>0</v>
      </c>
      <c r="J1067" s="37">
        <f t="shared" ca="1" si="644"/>
        <v>0</v>
      </c>
      <c r="K1067" s="46">
        <f t="shared" ca="1" si="645"/>
        <v>0</v>
      </c>
      <c r="L1067" s="36">
        <f t="shared" ca="1" si="646"/>
        <v>0</v>
      </c>
      <c r="M1067" s="36">
        <f t="shared" ca="1" si="647"/>
        <v>0</v>
      </c>
      <c r="N1067" s="36">
        <f t="shared" ca="1" si="648"/>
        <v>0</v>
      </c>
      <c r="O1067" s="36">
        <f t="shared" ca="1" si="649"/>
        <v>0</v>
      </c>
      <c r="P1067" s="47">
        <f t="shared" ca="1" si="650"/>
        <v>0</v>
      </c>
      <c r="Q1067" s="35">
        <f t="shared" ca="1" si="651"/>
        <v>0</v>
      </c>
      <c r="R1067" s="36">
        <f t="shared" ca="1" si="652"/>
        <v>0</v>
      </c>
      <c r="S1067" s="36">
        <f t="shared" ca="1" si="653"/>
        <v>0</v>
      </c>
      <c r="T1067" s="36">
        <f t="shared" ca="1" si="654"/>
        <v>0</v>
      </c>
      <c r="U1067" s="36">
        <f t="shared" ca="1" si="655"/>
        <v>0</v>
      </c>
      <c r="V1067" s="37">
        <f t="shared" ca="1" si="656"/>
        <v>0</v>
      </c>
      <c r="X1067" s="11" t="s">
        <v>852</v>
      </c>
      <c r="Y1067" s="7" t="s">
        <v>840</v>
      </c>
      <c r="Z1067" s="7" t="s">
        <v>841</v>
      </c>
      <c r="AA1067" s="7" t="s">
        <v>842</v>
      </c>
      <c r="AB1067" s="7" t="s">
        <v>843</v>
      </c>
      <c r="AC1067" s="7" t="s">
        <v>844</v>
      </c>
      <c r="AD1067" s="7" t="s">
        <v>845</v>
      </c>
      <c r="AE1067" s="7" t="s">
        <v>846</v>
      </c>
      <c r="AF1067" s="7" t="s">
        <v>847</v>
      </c>
      <c r="AG1067" s="7" t="s">
        <v>848</v>
      </c>
      <c r="AH1067" s="7">
        <v>930</v>
      </c>
      <c r="AI1067" s="7">
        <v>933</v>
      </c>
      <c r="AJ1067" s="7">
        <v>934</v>
      </c>
      <c r="AK1067" s="12">
        <v>935</v>
      </c>
    </row>
    <row r="1068" spans="1:37" x14ac:dyDescent="0.3">
      <c r="A1068" s="42">
        <v>2</v>
      </c>
      <c r="B1068" s="42">
        <f t="shared" ca="1" si="636"/>
        <v>105</v>
      </c>
      <c r="C1068" s="42">
        <f t="shared" ca="1" si="637"/>
        <v>0</v>
      </c>
      <c r="D1068" s="52" t="str">
        <f t="shared" ca="1" si="638"/>
        <v>14:00 - 18:00</v>
      </c>
      <c r="E1068" s="41">
        <f t="shared" ca="1" si="639"/>
        <v>0</v>
      </c>
      <c r="F1068" s="42">
        <f t="shared" ca="1" si="640"/>
        <v>0</v>
      </c>
      <c r="G1068" s="42">
        <f t="shared" ca="1" si="641"/>
        <v>0</v>
      </c>
      <c r="H1068" s="42">
        <f t="shared" ca="1" si="642"/>
        <v>0</v>
      </c>
      <c r="I1068" s="42">
        <f t="shared" ca="1" si="643"/>
        <v>0</v>
      </c>
      <c r="J1068" s="43">
        <f t="shared" ca="1" si="644"/>
        <v>0</v>
      </c>
      <c r="K1068" s="44">
        <f t="shared" ca="1" si="645"/>
        <v>0</v>
      </c>
      <c r="L1068" s="42">
        <f t="shared" ca="1" si="646"/>
        <v>0</v>
      </c>
      <c r="M1068" s="42">
        <f t="shared" ca="1" si="647"/>
        <v>0</v>
      </c>
      <c r="N1068" s="42">
        <f t="shared" ca="1" si="648"/>
        <v>0</v>
      </c>
      <c r="O1068" s="42">
        <f t="shared" ca="1" si="649"/>
        <v>0</v>
      </c>
      <c r="P1068" s="45">
        <f t="shared" ca="1" si="650"/>
        <v>0</v>
      </c>
      <c r="Q1068" s="41">
        <f t="shared" ca="1" si="651"/>
        <v>0</v>
      </c>
      <c r="R1068" s="42">
        <f t="shared" ca="1" si="652"/>
        <v>0</v>
      </c>
      <c r="S1068" s="42">
        <f t="shared" ca="1" si="653"/>
        <v>0</v>
      </c>
      <c r="T1068" s="42">
        <f t="shared" ca="1" si="654"/>
        <v>0</v>
      </c>
      <c r="U1068" s="42">
        <f t="shared" ca="1" si="655"/>
        <v>0</v>
      </c>
      <c r="V1068" s="43">
        <f t="shared" ca="1" si="656"/>
        <v>0</v>
      </c>
      <c r="X1068" s="11" t="s">
        <v>852</v>
      </c>
      <c r="Y1068" s="7" t="s">
        <v>840</v>
      </c>
      <c r="Z1068" s="7" t="s">
        <v>841</v>
      </c>
      <c r="AA1068" s="7" t="s">
        <v>842</v>
      </c>
      <c r="AB1068" s="7" t="s">
        <v>843</v>
      </c>
      <c r="AC1068" s="7" t="s">
        <v>844</v>
      </c>
      <c r="AD1068" s="7" t="s">
        <v>845</v>
      </c>
      <c r="AE1068" s="7" t="s">
        <v>846</v>
      </c>
      <c r="AF1068" s="7" t="s">
        <v>847</v>
      </c>
      <c r="AG1068" s="7" t="s">
        <v>848</v>
      </c>
      <c r="AH1068" s="7">
        <v>939</v>
      </c>
      <c r="AI1068" s="7">
        <v>942</v>
      </c>
      <c r="AJ1068" s="7">
        <v>943</v>
      </c>
      <c r="AK1068" s="12">
        <v>944</v>
      </c>
    </row>
    <row r="1069" spans="1:37" x14ac:dyDescent="0.3">
      <c r="A1069" s="36">
        <v>2</v>
      </c>
      <c r="B1069" s="36">
        <f t="shared" ca="1" si="636"/>
        <v>106</v>
      </c>
      <c r="C1069" s="36">
        <f t="shared" ca="1" si="637"/>
        <v>0</v>
      </c>
      <c r="D1069" s="50" t="str">
        <f t="shared" ca="1" si="638"/>
        <v>14:00 - 18:00</v>
      </c>
      <c r="E1069" s="35">
        <f t="shared" ca="1" si="639"/>
        <v>0</v>
      </c>
      <c r="F1069" s="36">
        <f t="shared" ca="1" si="640"/>
        <v>0</v>
      </c>
      <c r="G1069" s="36">
        <f t="shared" ca="1" si="641"/>
        <v>0</v>
      </c>
      <c r="H1069" s="36">
        <f t="shared" ca="1" si="642"/>
        <v>0</v>
      </c>
      <c r="I1069" s="36">
        <f t="shared" ca="1" si="643"/>
        <v>0</v>
      </c>
      <c r="J1069" s="37">
        <f t="shared" ca="1" si="644"/>
        <v>0</v>
      </c>
      <c r="K1069" s="46">
        <f t="shared" ca="1" si="645"/>
        <v>0</v>
      </c>
      <c r="L1069" s="36">
        <f t="shared" ca="1" si="646"/>
        <v>0</v>
      </c>
      <c r="M1069" s="36">
        <f t="shared" ca="1" si="647"/>
        <v>0</v>
      </c>
      <c r="N1069" s="36">
        <f t="shared" ca="1" si="648"/>
        <v>0</v>
      </c>
      <c r="O1069" s="36">
        <f t="shared" ca="1" si="649"/>
        <v>0</v>
      </c>
      <c r="P1069" s="47">
        <f t="shared" ca="1" si="650"/>
        <v>0</v>
      </c>
      <c r="Q1069" s="35">
        <f t="shared" ca="1" si="651"/>
        <v>0</v>
      </c>
      <c r="R1069" s="36">
        <f t="shared" ca="1" si="652"/>
        <v>0</v>
      </c>
      <c r="S1069" s="36">
        <f t="shared" ca="1" si="653"/>
        <v>0</v>
      </c>
      <c r="T1069" s="36">
        <f t="shared" ca="1" si="654"/>
        <v>0</v>
      </c>
      <c r="U1069" s="36">
        <f t="shared" ca="1" si="655"/>
        <v>0</v>
      </c>
      <c r="V1069" s="37">
        <f t="shared" ca="1" si="656"/>
        <v>0</v>
      </c>
      <c r="X1069" s="11" t="s">
        <v>852</v>
      </c>
      <c r="Y1069" s="7" t="s">
        <v>840</v>
      </c>
      <c r="Z1069" s="7" t="s">
        <v>841</v>
      </c>
      <c r="AA1069" s="7" t="s">
        <v>842</v>
      </c>
      <c r="AB1069" s="7" t="s">
        <v>843</v>
      </c>
      <c r="AC1069" s="7" t="s">
        <v>844</v>
      </c>
      <c r="AD1069" s="7" t="s">
        <v>845</v>
      </c>
      <c r="AE1069" s="7" t="s">
        <v>846</v>
      </c>
      <c r="AF1069" s="7" t="s">
        <v>847</v>
      </c>
      <c r="AG1069" s="7" t="s">
        <v>848</v>
      </c>
      <c r="AH1069" s="7">
        <v>948</v>
      </c>
      <c r="AI1069" s="7">
        <v>951</v>
      </c>
      <c r="AJ1069" s="7">
        <v>952</v>
      </c>
      <c r="AK1069" s="12">
        <v>953</v>
      </c>
    </row>
    <row r="1070" spans="1:37" x14ac:dyDescent="0.3">
      <c r="A1070" s="42">
        <v>2</v>
      </c>
      <c r="B1070" s="42">
        <f t="shared" ca="1" si="636"/>
        <v>107</v>
      </c>
      <c r="C1070" s="42">
        <f t="shared" ca="1" si="637"/>
        <v>0</v>
      </c>
      <c r="D1070" s="52" t="str">
        <f t="shared" ca="1" si="638"/>
        <v>14:00 - 18:00</v>
      </c>
      <c r="E1070" s="41">
        <f t="shared" ca="1" si="639"/>
        <v>0</v>
      </c>
      <c r="F1070" s="42">
        <f t="shared" ca="1" si="640"/>
        <v>0</v>
      </c>
      <c r="G1070" s="42">
        <f t="shared" ca="1" si="641"/>
        <v>0</v>
      </c>
      <c r="H1070" s="42">
        <f t="shared" ca="1" si="642"/>
        <v>0</v>
      </c>
      <c r="I1070" s="42">
        <f t="shared" ca="1" si="643"/>
        <v>0</v>
      </c>
      <c r="J1070" s="43">
        <f t="shared" ca="1" si="644"/>
        <v>0</v>
      </c>
      <c r="K1070" s="44">
        <f t="shared" ca="1" si="645"/>
        <v>0</v>
      </c>
      <c r="L1070" s="42">
        <f t="shared" ca="1" si="646"/>
        <v>0</v>
      </c>
      <c r="M1070" s="42">
        <f t="shared" ca="1" si="647"/>
        <v>0</v>
      </c>
      <c r="N1070" s="42">
        <f t="shared" ca="1" si="648"/>
        <v>0</v>
      </c>
      <c r="O1070" s="42">
        <f t="shared" ca="1" si="649"/>
        <v>0</v>
      </c>
      <c r="P1070" s="45">
        <f t="shared" ca="1" si="650"/>
        <v>0</v>
      </c>
      <c r="Q1070" s="41">
        <f t="shared" ca="1" si="651"/>
        <v>0</v>
      </c>
      <c r="R1070" s="42">
        <f t="shared" ca="1" si="652"/>
        <v>0</v>
      </c>
      <c r="S1070" s="42">
        <f t="shared" ca="1" si="653"/>
        <v>0</v>
      </c>
      <c r="T1070" s="42">
        <f t="shared" ca="1" si="654"/>
        <v>0</v>
      </c>
      <c r="U1070" s="42">
        <f t="shared" ca="1" si="655"/>
        <v>0</v>
      </c>
      <c r="V1070" s="43">
        <f t="shared" ca="1" si="656"/>
        <v>0</v>
      </c>
      <c r="X1070" s="11" t="s">
        <v>852</v>
      </c>
      <c r="Y1070" s="7" t="s">
        <v>840</v>
      </c>
      <c r="Z1070" s="7" t="s">
        <v>841</v>
      </c>
      <c r="AA1070" s="7" t="s">
        <v>842</v>
      </c>
      <c r="AB1070" s="7" t="s">
        <v>843</v>
      </c>
      <c r="AC1070" s="7" t="s">
        <v>844</v>
      </c>
      <c r="AD1070" s="7" t="s">
        <v>845</v>
      </c>
      <c r="AE1070" s="7" t="s">
        <v>846</v>
      </c>
      <c r="AF1070" s="7" t="s">
        <v>847</v>
      </c>
      <c r="AG1070" s="7" t="s">
        <v>848</v>
      </c>
      <c r="AH1070" s="7">
        <v>957</v>
      </c>
      <c r="AI1070" s="7">
        <v>960</v>
      </c>
      <c r="AJ1070" s="7">
        <v>961</v>
      </c>
      <c r="AK1070" s="12">
        <v>962</v>
      </c>
    </row>
    <row r="1071" spans="1:37" x14ac:dyDescent="0.3">
      <c r="A1071" s="36">
        <v>2</v>
      </c>
      <c r="B1071" s="36">
        <f t="shared" ca="1" si="636"/>
        <v>108</v>
      </c>
      <c r="C1071" s="36">
        <f t="shared" ca="1" si="637"/>
        <v>0</v>
      </c>
      <c r="D1071" s="50" t="str">
        <f t="shared" ca="1" si="638"/>
        <v>14:00 - 18:00</v>
      </c>
      <c r="E1071" s="35">
        <f t="shared" ca="1" si="639"/>
        <v>0</v>
      </c>
      <c r="F1071" s="36">
        <f t="shared" ca="1" si="640"/>
        <v>0</v>
      </c>
      <c r="G1071" s="36">
        <f t="shared" ca="1" si="641"/>
        <v>0</v>
      </c>
      <c r="H1071" s="36">
        <f t="shared" ca="1" si="642"/>
        <v>0</v>
      </c>
      <c r="I1071" s="36">
        <f t="shared" ca="1" si="643"/>
        <v>0</v>
      </c>
      <c r="J1071" s="37">
        <f t="shared" ca="1" si="644"/>
        <v>0</v>
      </c>
      <c r="K1071" s="46">
        <f t="shared" ca="1" si="645"/>
        <v>0</v>
      </c>
      <c r="L1071" s="36">
        <f t="shared" ca="1" si="646"/>
        <v>0</v>
      </c>
      <c r="M1071" s="36">
        <f t="shared" ca="1" si="647"/>
        <v>0</v>
      </c>
      <c r="N1071" s="36">
        <f t="shared" ca="1" si="648"/>
        <v>0</v>
      </c>
      <c r="O1071" s="36">
        <f t="shared" ca="1" si="649"/>
        <v>0</v>
      </c>
      <c r="P1071" s="47">
        <f t="shared" ca="1" si="650"/>
        <v>0</v>
      </c>
      <c r="Q1071" s="35">
        <f t="shared" ca="1" si="651"/>
        <v>0</v>
      </c>
      <c r="R1071" s="36">
        <f t="shared" ca="1" si="652"/>
        <v>0</v>
      </c>
      <c r="S1071" s="36">
        <f t="shared" ca="1" si="653"/>
        <v>0</v>
      </c>
      <c r="T1071" s="36">
        <f t="shared" ca="1" si="654"/>
        <v>0</v>
      </c>
      <c r="U1071" s="36">
        <f t="shared" ca="1" si="655"/>
        <v>0</v>
      </c>
      <c r="V1071" s="37">
        <f t="shared" ca="1" si="656"/>
        <v>0</v>
      </c>
      <c r="X1071" s="11" t="s">
        <v>852</v>
      </c>
      <c r="Y1071" s="7" t="s">
        <v>840</v>
      </c>
      <c r="Z1071" s="7" t="s">
        <v>841</v>
      </c>
      <c r="AA1071" s="7" t="s">
        <v>842</v>
      </c>
      <c r="AB1071" s="7" t="s">
        <v>843</v>
      </c>
      <c r="AC1071" s="7" t="s">
        <v>844</v>
      </c>
      <c r="AD1071" s="7" t="s">
        <v>845</v>
      </c>
      <c r="AE1071" s="7" t="s">
        <v>846</v>
      </c>
      <c r="AF1071" s="7" t="s">
        <v>847</v>
      </c>
      <c r="AG1071" s="7" t="s">
        <v>848</v>
      </c>
      <c r="AH1071" s="7">
        <v>966</v>
      </c>
      <c r="AI1071" s="7">
        <v>969</v>
      </c>
      <c r="AJ1071" s="7">
        <v>970</v>
      </c>
      <c r="AK1071" s="12">
        <v>971</v>
      </c>
    </row>
    <row r="1072" spans="1:37" x14ac:dyDescent="0.3">
      <c r="A1072" s="42">
        <v>2</v>
      </c>
      <c r="B1072" s="42">
        <f t="shared" ca="1" si="636"/>
        <v>109</v>
      </c>
      <c r="C1072" s="42">
        <f t="shared" ca="1" si="637"/>
        <v>0</v>
      </c>
      <c r="D1072" s="52" t="str">
        <f t="shared" ca="1" si="638"/>
        <v>14:00 - 18:00</v>
      </c>
      <c r="E1072" s="41">
        <f t="shared" ca="1" si="639"/>
        <v>0</v>
      </c>
      <c r="F1072" s="42">
        <f t="shared" ca="1" si="640"/>
        <v>0</v>
      </c>
      <c r="G1072" s="42">
        <f t="shared" ca="1" si="641"/>
        <v>0</v>
      </c>
      <c r="H1072" s="42">
        <f t="shared" ca="1" si="642"/>
        <v>0</v>
      </c>
      <c r="I1072" s="42">
        <f t="shared" ca="1" si="643"/>
        <v>0</v>
      </c>
      <c r="J1072" s="43">
        <f t="shared" ca="1" si="644"/>
        <v>0</v>
      </c>
      <c r="K1072" s="44">
        <f t="shared" ca="1" si="645"/>
        <v>0</v>
      </c>
      <c r="L1072" s="42">
        <f t="shared" ca="1" si="646"/>
        <v>0</v>
      </c>
      <c r="M1072" s="42">
        <f t="shared" ca="1" si="647"/>
        <v>0</v>
      </c>
      <c r="N1072" s="42">
        <f t="shared" ca="1" si="648"/>
        <v>0</v>
      </c>
      <c r="O1072" s="42">
        <f t="shared" ca="1" si="649"/>
        <v>0</v>
      </c>
      <c r="P1072" s="45">
        <f t="shared" ca="1" si="650"/>
        <v>0</v>
      </c>
      <c r="Q1072" s="41">
        <f t="shared" ca="1" si="651"/>
        <v>0</v>
      </c>
      <c r="R1072" s="42">
        <f t="shared" ca="1" si="652"/>
        <v>0</v>
      </c>
      <c r="S1072" s="42">
        <f t="shared" ca="1" si="653"/>
        <v>0</v>
      </c>
      <c r="T1072" s="42">
        <f t="shared" ca="1" si="654"/>
        <v>0</v>
      </c>
      <c r="U1072" s="42">
        <f t="shared" ca="1" si="655"/>
        <v>0</v>
      </c>
      <c r="V1072" s="43">
        <f t="shared" ca="1" si="656"/>
        <v>0</v>
      </c>
      <c r="X1072" s="11" t="s">
        <v>852</v>
      </c>
      <c r="Y1072" s="7" t="s">
        <v>840</v>
      </c>
      <c r="Z1072" s="7" t="s">
        <v>841</v>
      </c>
      <c r="AA1072" s="7" t="s">
        <v>842</v>
      </c>
      <c r="AB1072" s="7" t="s">
        <v>843</v>
      </c>
      <c r="AC1072" s="7" t="s">
        <v>844</v>
      </c>
      <c r="AD1072" s="7" t="s">
        <v>845</v>
      </c>
      <c r="AE1072" s="7" t="s">
        <v>846</v>
      </c>
      <c r="AF1072" s="7" t="s">
        <v>847</v>
      </c>
      <c r="AG1072" s="7" t="s">
        <v>848</v>
      </c>
      <c r="AH1072" s="7">
        <v>975</v>
      </c>
      <c r="AI1072" s="7">
        <v>978</v>
      </c>
      <c r="AJ1072" s="7">
        <v>979</v>
      </c>
      <c r="AK1072" s="12">
        <v>980</v>
      </c>
    </row>
    <row r="1073" spans="1:37" x14ac:dyDescent="0.3">
      <c r="A1073" s="36">
        <v>2</v>
      </c>
      <c r="B1073" s="36">
        <f t="shared" ca="1" si="636"/>
        <v>110</v>
      </c>
      <c r="C1073" s="36">
        <f t="shared" ca="1" si="637"/>
        <v>0</v>
      </c>
      <c r="D1073" s="50" t="str">
        <f t="shared" ca="1" si="638"/>
        <v>14:00 - 18:00</v>
      </c>
      <c r="E1073" s="35">
        <f t="shared" ca="1" si="639"/>
        <v>0</v>
      </c>
      <c r="F1073" s="36">
        <f t="shared" ca="1" si="640"/>
        <v>0</v>
      </c>
      <c r="G1073" s="36">
        <f t="shared" ca="1" si="641"/>
        <v>0</v>
      </c>
      <c r="H1073" s="36">
        <f t="shared" ca="1" si="642"/>
        <v>0</v>
      </c>
      <c r="I1073" s="36">
        <f t="shared" ca="1" si="643"/>
        <v>0</v>
      </c>
      <c r="J1073" s="37">
        <f t="shared" ca="1" si="644"/>
        <v>0</v>
      </c>
      <c r="K1073" s="46">
        <f t="shared" ca="1" si="645"/>
        <v>0</v>
      </c>
      <c r="L1073" s="36">
        <f t="shared" ca="1" si="646"/>
        <v>0</v>
      </c>
      <c r="M1073" s="36">
        <f t="shared" ca="1" si="647"/>
        <v>0</v>
      </c>
      <c r="N1073" s="36">
        <f t="shared" ca="1" si="648"/>
        <v>0</v>
      </c>
      <c r="O1073" s="36">
        <f t="shared" ca="1" si="649"/>
        <v>0</v>
      </c>
      <c r="P1073" s="47">
        <f t="shared" ca="1" si="650"/>
        <v>0</v>
      </c>
      <c r="Q1073" s="35">
        <f t="shared" ca="1" si="651"/>
        <v>0</v>
      </c>
      <c r="R1073" s="36">
        <f t="shared" ca="1" si="652"/>
        <v>0</v>
      </c>
      <c r="S1073" s="36">
        <f t="shared" ca="1" si="653"/>
        <v>0</v>
      </c>
      <c r="T1073" s="36">
        <f t="shared" ca="1" si="654"/>
        <v>0</v>
      </c>
      <c r="U1073" s="36">
        <f t="shared" ca="1" si="655"/>
        <v>0</v>
      </c>
      <c r="V1073" s="37">
        <f t="shared" ca="1" si="656"/>
        <v>0</v>
      </c>
      <c r="X1073" s="11" t="s">
        <v>852</v>
      </c>
      <c r="Y1073" s="7" t="s">
        <v>840</v>
      </c>
      <c r="Z1073" s="7" t="s">
        <v>841</v>
      </c>
      <c r="AA1073" s="7" t="s">
        <v>842</v>
      </c>
      <c r="AB1073" s="7" t="s">
        <v>843</v>
      </c>
      <c r="AC1073" s="7" t="s">
        <v>844</v>
      </c>
      <c r="AD1073" s="7" t="s">
        <v>845</v>
      </c>
      <c r="AE1073" s="7" t="s">
        <v>846</v>
      </c>
      <c r="AF1073" s="7" t="s">
        <v>847</v>
      </c>
      <c r="AG1073" s="7" t="s">
        <v>848</v>
      </c>
      <c r="AH1073" s="7">
        <v>984</v>
      </c>
      <c r="AI1073" s="7">
        <v>987</v>
      </c>
      <c r="AJ1073" s="7">
        <v>988</v>
      </c>
      <c r="AK1073" s="12">
        <v>989</v>
      </c>
    </row>
    <row r="1074" spans="1:37" x14ac:dyDescent="0.3">
      <c r="A1074" s="42">
        <v>2</v>
      </c>
      <c r="B1074" s="42">
        <f t="shared" ca="1" si="636"/>
        <v>111</v>
      </c>
      <c r="C1074" s="42">
        <f t="shared" ca="1" si="637"/>
        <v>0</v>
      </c>
      <c r="D1074" s="52" t="str">
        <f t="shared" ca="1" si="638"/>
        <v>14:00 - 18:00</v>
      </c>
      <c r="E1074" s="41">
        <f t="shared" ca="1" si="639"/>
        <v>0</v>
      </c>
      <c r="F1074" s="42">
        <f t="shared" ca="1" si="640"/>
        <v>0</v>
      </c>
      <c r="G1074" s="42">
        <f t="shared" ca="1" si="641"/>
        <v>0</v>
      </c>
      <c r="H1074" s="42">
        <f t="shared" ca="1" si="642"/>
        <v>0</v>
      </c>
      <c r="I1074" s="42">
        <f t="shared" ca="1" si="643"/>
        <v>0</v>
      </c>
      <c r="J1074" s="43">
        <f t="shared" ca="1" si="644"/>
        <v>0</v>
      </c>
      <c r="K1074" s="44">
        <f t="shared" ca="1" si="645"/>
        <v>0</v>
      </c>
      <c r="L1074" s="42">
        <f t="shared" ca="1" si="646"/>
        <v>0</v>
      </c>
      <c r="M1074" s="42">
        <f t="shared" ca="1" si="647"/>
        <v>0</v>
      </c>
      <c r="N1074" s="42">
        <f t="shared" ca="1" si="648"/>
        <v>0</v>
      </c>
      <c r="O1074" s="42">
        <f t="shared" ca="1" si="649"/>
        <v>0</v>
      </c>
      <c r="P1074" s="45">
        <f t="shared" ca="1" si="650"/>
        <v>0</v>
      </c>
      <c r="Q1074" s="41">
        <f t="shared" ca="1" si="651"/>
        <v>0</v>
      </c>
      <c r="R1074" s="42">
        <f t="shared" ca="1" si="652"/>
        <v>0</v>
      </c>
      <c r="S1074" s="42">
        <f t="shared" ca="1" si="653"/>
        <v>0</v>
      </c>
      <c r="T1074" s="42">
        <f t="shared" ca="1" si="654"/>
        <v>0</v>
      </c>
      <c r="U1074" s="42">
        <f t="shared" ca="1" si="655"/>
        <v>0</v>
      </c>
      <c r="V1074" s="43">
        <f t="shared" ca="1" si="656"/>
        <v>0</v>
      </c>
      <c r="X1074" s="11" t="s">
        <v>852</v>
      </c>
      <c r="Y1074" s="7" t="s">
        <v>840</v>
      </c>
      <c r="Z1074" s="7" t="s">
        <v>841</v>
      </c>
      <c r="AA1074" s="7" t="s">
        <v>842</v>
      </c>
      <c r="AB1074" s="7" t="s">
        <v>843</v>
      </c>
      <c r="AC1074" s="7" t="s">
        <v>844</v>
      </c>
      <c r="AD1074" s="7" t="s">
        <v>845</v>
      </c>
      <c r="AE1074" s="7" t="s">
        <v>846</v>
      </c>
      <c r="AF1074" s="7" t="s">
        <v>847</v>
      </c>
      <c r="AG1074" s="7" t="s">
        <v>848</v>
      </c>
      <c r="AH1074" s="7">
        <v>993</v>
      </c>
      <c r="AI1074" s="7">
        <v>996</v>
      </c>
      <c r="AJ1074" s="7">
        <v>997</v>
      </c>
      <c r="AK1074" s="12">
        <v>998</v>
      </c>
    </row>
    <row r="1075" spans="1:37" x14ac:dyDescent="0.3">
      <c r="A1075" s="36">
        <v>2</v>
      </c>
      <c r="B1075" s="36">
        <f t="shared" ca="1" si="636"/>
        <v>112</v>
      </c>
      <c r="C1075" s="36">
        <f t="shared" ca="1" si="637"/>
        <v>0</v>
      </c>
      <c r="D1075" s="50" t="str">
        <f t="shared" ca="1" si="638"/>
        <v>14:00 - 18:00</v>
      </c>
      <c r="E1075" s="35">
        <f t="shared" ca="1" si="639"/>
        <v>0</v>
      </c>
      <c r="F1075" s="36">
        <f t="shared" ca="1" si="640"/>
        <v>0</v>
      </c>
      <c r="G1075" s="36">
        <f t="shared" ca="1" si="641"/>
        <v>0</v>
      </c>
      <c r="H1075" s="36">
        <f t="shared" ca="1" si="642"/>
        <v>0</v>
      </c>
      <c r="I1075" s="36">
        <f t="shared" ca="1" si="643"/>
        <v>0</v>
      </c>
      <c r="J1075" s="37">
        <f t="shared" ca="1" si="644"/>
        <v>0</v>
      </c>
      <c r="K1075" s="46">
        <f t="shared" ca="1" si="645"/>
        <v>0</v>
      </c>
      <c r="L1075" s="36">
        <f t="shared" ca="1" si="646"/>
        <v>0</v>
      </c>
      <c r="M1075" s="36">
        <f t="shared" ca="1" si="647"/>
        <v>0</v>
      </c>
      <c r="N1075" s="36">
        <f t="shared" ca="1" si="648"/>
        <v>0</v>
      </c>
      <c r="O1075" s="36">
        <f t="shared" ca="1" si="649"/>
        <v>0</v>
      </c>
      <c r="P1075" s="47">
        <f t="shared" ca="1" si="650"/>
        <v>0</v>
      </c>
      <c r="Q1075" s="35">
        <f t="shared" ca="1" si="651"/>
        <v>0</v>
      </c>
      <c r="R1075" s="36">
        <f t="shared" ca="1" si="652"/>
        <v>0</v>
      </c>
      <c r="S1075" s="36">
        <f t="shared" ca="1" si="653"/>
        <v>0</v>
      </c>
      <c r="T1075" s="36">
        <f t="shared" ca="1" si="654"/>
        <v>0</v>
      </c>
      <c r="U1075" s="36">
        <f t="shared" ca="1" si="655"/>
        <v>0</v>
      </c>
      <c r="V1075" s="37">
        <f t="shared" ca="1" si="656"/>
        <v>0</v>
      </c>
      <c r="X1075" s="11" t="s">
        <v>852</v>
      </c>
      <c r="Y1075" s="7" t="s">
        <v>840</v>
      </c>
      <c r="Z1075" s="7" t="s">
        <v>841</v>
      </c>
      <c r="AA1075" s="7" t="s">
        <v>842</v>
      </c>
      <c r="AB1075" s="7" t="s">
        <v>843</v>
      </c>
      <c r="AC1075" s="7" t="s">
        <v>844</v>
      </c>
      <c r="AD1075" s="7" t="s">
        <v>845</v>
      </c>
      <c r="AE1075" s="7" t="s">
        <v>846</v>
      </c>
      <c r="AF1075" s="7" t="s">
        <v>847</v>
      </c>
      <c r="AG1075" s="7" t="s">
        <v>848</v>
      </c>
      <c r="AH1075" s="7">
        <v>1002</v>
      </c>
      <c r="AI1075" s="7">
        <v>1005</v>
      </c>
      <c r="AJ1075" s="7">
        <v>1006</v>
      </c>
      <c r="AK1075" s="12">
        <v>1007</v>
      </c>
    </row>
    <row r="1076" spans="1:37" x14ac:dyDescent="0.3">
      <c r="A1076" s="42">
        <v>2</v>
      </c>
      <c r="B1076" s="42">
        <f t="shared" ca="1" si="636"/>
        <v>113</v>
      </c>
      <c r="C1076" s="42">
        <f t="shared" ca="1" si="637"/>
        <v>0</v>
      </c>
      <c r="D1076" s="52" t="str">
        <f t="shared" ca="1" si="638"/>
        <v>14:00 - 18:00</v>
      </c>
      <c r="E1076" s="41">
        <f t="shared" ca="1" si="639"/>
        <v>0</v>
      </c>
      <c r="F1076" s="42">
        <f t="shared" ca="1" si="640"/>
        <v>0</v>
      </c>
      <c r="G1076" s="42">
        <f t="shared" ca="1" si="641"/>
        <v>0</v>
      </c>
      <c r="H1076" s="42">
        <f t="shared" ca="1" si="642"/>
        <v>0</v>
      </c>
      <c r="I1076" s="42">
        <f t="shared" ca="1" si="643"/>
        <v>0</v>
      </c>
      <c r="J1076" s="43">
        <f t="shared" ca="1" si="644"/>
        <v>0</v>
      </c>
      <c r="K1076" s="44">
        <f t="shared" ca="1" si="645"/>
        <v>0</v>
      </c>
      <c r="L1076" s="42">
        <f t="shared" ca="1" si="646"/>
        <v>0</v>
      </c>
      <c r="M1076" s="42">
        <f t="shared" ca="1" si="647"/>
        <v>0</v>
      </c>
      <c r="N1076" s="42">
        <f t="shared" ca="1" si="648"/>
        <v>0</v>
      </c>
      <c r="O1076" s="42">
        <f t="shared" ca="1" si="649"/>
        <v>0</v>
      </c>
      <c r="P1076" s="45">
        <f t="shared" ca="1" si="650"/>
        <v>0</v>
      </c>
      <c r="Q1076" s="41">
        <f t="shared" ca="1" si="651"/>
        <v>0</v>
      </c>
      <c r="R1076" s="42">
        <f t="shared" ca="1" si="652"/>
        <v>0</v>
      </c>
      <c r="S1076" s="42">
        <f t="shared" ca="1" si="653"/>
        <v>0</v>
      </c>
      <c r="T1076" s="42">
        <f t="shared" ca="1" si="654"/>
        <v>0</v>
      </c>
      <c r="U1076" s="42">
        <f t="shared" ca="1" si="655"/>
        <v>0</v>
      </c>
      <c r="V1076" s="43">
        <f t="shared" ca="1" si="656"/>
        <v>0</v>
      </c>
      <c r="X1076" s="11" t="s">
        <v>852</v>
      </c>
      <c r="Y1076" s="7" t="s">
        <v>840</v>
      </c>
      <c r="Z1076" s="7" t="s">
        <v>841</v>
      </c>
      <c r="AA1076" s="7" t="s">
        <v>842</v>
      </c>
      <c r="AB1076" s="7" t="s">
        <v>843</v>
      </c>
      <c r="AC1076" s="7" t="s">
        <v>844</v>
      </c>
      <c r="AD1076" s="7" t="s">
        <v>845</v>
      </c>
      <c r="AE1076" s="7" t="s">
        <v>846</v>
      </c>
      <c r="AF1076" s="7" t="s">
        <v>847</v>
      </c>
      <c r="AG1076" s="7" t="s">
        <v>848</v>
      </c>
      <c r="AH1076" s="7">
        <v>1011</v>
      </c>
      <c r="AI1076" s="7">
        <v>1014</v>
      </c>
      <c r="AJ1076" s="7">
        <v>1015</v>
      </c>
      <c r="AK1076" s="12">
        <v>1016</v>
      </c>
    </row>
    <row r="1077" spans="1:37" x14ac:dyDescent="0.3">
      <c r="A1077" s="36">
        <v>2</v>
      </c>
      <c r="B1077" s="36">
        <f t="shared" ca="1" si="636"/>
        <v>114</v>
      </c>
      <c r="C1077" s="36">
        <f t="shared" ca="1" si="637"/>
        <v>0</v>
      </c>
      <c r="D1077" s="50" t="str">
        <f t="shared" ca="1" si="638"/>
        <v>14:00 - 18:00</v>
      </c>
      <c r="E1077" s="35">
        <f t="shared" ca="1" si="639"/>
        <v>0</v>
      </c>
      <c r="F1077" s="36">
        <f t="shared" ca="1" si="640"/>
        <v>0</v>
      </c>
      <c r="G1077" s="36">
        <f t="shared" ca="1" si="641"/>
        <v>0</v>
      </c>
      <c r="H1077" s="36">
        <f t="shared" ca="1" si="642"/>
        <v>0</v>
      </c>
      <c r="I1077" s="36">
        <f t="shared" ca="1" si="643"/>
        <v>0</v>
      </c>
      <c r="J1077" s="37">
        <f t="shared" ca="1" si="644"/>
        <v>0</v>
      </c>
      <c r="K1077" s="46">
        <f t="shared" ca="1" si="645"/>
        <v>0</v>
      </c>
      <c r="L1077" s="36">
        <f t="shared" ca="1" si="646"/>
        <v>0</v>
      </c>
      <c r="M1077" s="36">
        <f t="shared" ca="1" si="647"/>
        <v>0</v>
      </c>
      <c r="N1077" s="36">
        <f t="shared" ca="1" si="648"/>
        <v>0</v>
      </c>
      <c r="O1077" s="36">
        <f t="shared" ca="1" si="649"/>
        <v>0</v>
      </c>
      <c r="P1077" s="47">
        <f t="shared" ca="1" si="650"/>
        <v>0</v>
      </c>
      <c r="Q1077" s="35">
        <f t="shared" ca="1" si="651"/>
        <v>0</v>
      </c>
      <c r="R1077" s="36">
        <f t="shared" ca="1" si="652"/>
        <v>0</v>
      </c>
      <c r="S1077" s="36">
        <f t="shared" ca="1" si="653"/>
        <v>0</v>
      </c>
      <c r="T1077" s="36">
        <f t="shared" ca="1" si="654"/>
        <v>0</v>
      </c>
      <c r="U1077" s="36">
        <f t="shared" ca="1" si="655"/>
        <v>0</v>
      </c>
      <c r="V1077" s="37">
        <f t="shared" ca="1" si="656"/>
        <v>0</v>
      </c>
      <c r="X1077" s="11" t="s">
        <v>852</v>
      </c>
      <c r="Y1077" s="7" t="s">
        <v>840</v>
      </c>
      <c r="Z1077" s="7" t="s">
        <v>841</v>
      </c>
      <c r="AA1077" s="7" t="s">
        <v>842</v>
      </c>
      <c r="AB1077" s="7" t="s">
        <v>843</v>
      </c>
      <c r="AC1077" s="7" t="s">
        <v>844</v>
      </c>
      <c r="AD1077" s="7" t="s">
        <v>845</v>
      </c>
      <c r="AE1077" s="7" t="s">
        <v>846</v>
      </c>
      <c r="AF1077" s="7" t="s">
        <v>847</v>
      </c>
      <c r="AG1077" s="7" t="s">
        <v>848</v>
      </c>
      <c r="AH1077" s="7">
        <v>1020</v>
      </c>
      <c r="AI1077" s="7">
        <v>1023</v>
      </c>
      <c r="AJ1077" s="7">
        <v>1024</v>
      </c>
      <c r="AK1077" s="12">
        <v>1025</v>
      </c>
    </row>
    <row r="1078" spans="1:37" x14ac:dyDescent="0.3">
      <c r="A1078" s="42">
        <v>2</v>
      </c>
      <c r="B1078" s="42">
        <f t="shared" ca="1" si="636"/>
        <v>115</v>
      </c>
      <c r="C1078" s="42">
        <f t="shared" ca="1" si="637"/>
        <v>0</v>
      </c>
      <c r="D1078" s="52" t="str">
        <f t="shared" ca="1" si="638"/>
        <v>14:00 - 18:00</v>
      </c>
      <c r="E1078" s="41">
        <f t="shared" ca="1" si="639"/>
        <v>0</v>
      </c>
      <c r="F1078" s="42">
        <f t="shared" ca="1" si="640"/>
        <v>0</v>
      </c>
      <c r="G1078" s="42">
        <f t="shared" ca="1" si="641"/>
        <v>0</v>
      </c>
      <c r="H1078" s="42">
        <f t="shared" ca="1" si="642"/>
        <v>0</v>
      </c>
      <c r="I1078" s="42">
        <f t="shared" ca="1" si="643"/>
        <v>0</v>
      </c>
      <c r="J1078" s="43">
        <f t="shared" ca="1" si="644"/>
        <v>0</v>
      </c>
      <c r="K1078" s="44">
        <f t="shared" ca="1" si="645"/>
        <v>0</v>
      </c>
      <c r="L1078" s="42">
        <f t="shared" ca="1" si="646"/>
        <v>0</v>
      </c>
      <c r="M1078" s="42">
        <f t="shared" ca="1" si="647"/>
        <v>0</v>
      </c>
      <c r="N1078" s="42">
        <f t="shared" ca="1" si="648"/>
        <v>0</v>
      </c>
      <c r="O1078" s="42">
        <f t="shared" ca="1" si="649"/>
        <v>0</v>
      </c>
      <c r="P1078" s="45">
        <f t="shared" ca="1" si="650"/>
        <v>0</v>
      </c>
      <c r="Q1078" s="41">
        <f t="shared" ca="1" si="651"/>
        <v>0</v>
      </c>
      <c r="R1078" s="42">
        <f t="shared" ca="1" si="652"/>
        <v>0</v>
      </c>
      <c r="S1078" s="42">
        <f t="shared" ca="1" si="653"/>
        <v>0</v>
      </c>
      <c r="T1078" s="42">
        <f t="shared" ca="1" si="654"/>
        <v>0</v>
      </c>
      <c r="U1078" s="42">
        <f t="shared" ca="1" si="655"/>
        <v>0</v>
      </c>
      <c r="V1078" s="43">
        <f t="shared" ca="1" si="656"/>
        <v>0</v>
      </c>
      <c r="X1078" s="11" t="s">
        <v>852</v>
      </c>
      <c r="Y1078" s="7" t="s">
        <v>840</v>
      </c>
      <c r="Z1078" s="7" t="s">
        <v>841</v>
      </c>
      <c r="AA1078" s="7" t="s">
        <v>842</v>
      </c>
      <c r="AB1078" s="7" t="s">
        <v>843</v>
      </c>
      <c r="AC1078" s="7" t="s">
        <v>844</v>
      </c>
      <c r="AD1078" s="7" t="s">
        <v>845</v>
      </c>
      <c r="AE1078" s="7" t="s">
        <v>846</v>
      </c>
      <c r="AF1078" s="7" t="s">
        <v>847</v>
      </c>
      <c r="AG1078" s="7" t="s">
        <v>848</v>
      </c>
      <c r="AH1078" s="7">
        <v>1029</v>
      </c>
      <c r="AI1078" s="7">
        <v>1032</v>
      </c>
      <c r="AJ1078" s="7">
        <v>1033</v>
      </c>
      <c r="AK1078" s="12">
        <v>1034</v>
      </c>
    </row>
    <row r="1079" spans="1:37" x14ac:dyDescent="0.3">
      <c r="A1079" s="36">
        <v>2</v>
      </c>
      <c r="B1079" s="36">
        <f t="shared" ca="1" si="636"/>
        <v>116</v>
      </c>
      <c r="C1079" s="36">
        <f t="shared" ca="1" si="637"/>
        <v>0</v>
      </c>
      <c r="D1079" s="50" t="str">
        <f t="shared" ca="1" si="638"/>
        <v>14:00 - 18:00</v>
      </c>
      <c r="E1079" s="35">
        <f t="shared" ca="1" si="639"/>
        <v>0</v>
      </c>
      <c r="F1079" s="36">
        <f t="shared" ca="1" si="640"/>
        <v>0</v>
      </c>
      <c r="G1079" s="36">
        <f t="shared" ca="1" si="641"/>
        <v>0</v>
      </c>
      <c r="H1079" s="36">
        <f t="shared" ca="1" si="642"/>
        <v>0</v>
      </c>
      <c r="I1079" s="36">
        <f t="shared" ca="1" si="643"/>
        <v>0</v>
      </c>
      <c r="J1079" s="37">
        <f t="shared" ca="1" si="644"/>
        <v>0</v>
      </c>
      <c r="K1079" s="46">
        <f t="shared" ca="1" si="645"/>
        <v>0</v>
      </c>
      <c r="L1079" s="36">
        <f t="shared" ca="1" si="646"/>
        <v>0</v>
      </c>
      <c r="M1079" s="36">
        <f t="shared" ca="1" si="647"/>
        <v>0</v>
      </c>
      <c r="N1079" s="36">
        <f t="shared" ca="1" si="648"/>
        <v>0</v>
      </c>
      <c r="O1079" s="36">
        <f t="shared" ca="1" si="649"/>
        <v>0</v>
      </c>
      <c r="P1079" s="47">
        <f t="shared" ca="1" si="650"/>
        <v>0</v>
      </c>
      <c r="Q1079" s="35">
        <f t="shared" ca="1" si="651"/>
        <v>0</v>
      </c>
      <c r="R1079" s="36">
        <f t="shared" ca="1" si="652"/>
        <v>0</v>
      </c>
      <c r="S1079" s="36">
        <f t="shared" ca="1" si="653"/>
        <v>0</v>
      </c>
      <c r="T1079" s="36">
        <f t="shared" ca="1" si="654"/>
        <v>0</v>
      </c>
      <c r="U1079" s="36">
        <f t="shared" ca="1" si="655"/>
        <v>0</v>
      </c>
      <c r="V1079" s="37">
        <f t="shared" ca="1" si="656"/>
        <v>0</v>
      </c>
      <c r="X1079" s="11" t="s">
        <v>852</v>
      </c>
      <c r="Y1079" s="7" t="s">
        <v>840</v>
      </c>
      <c r="Z1079" s="7" t="s">
        <v>841</v>
      </c>
      <c r="AA1079" s="7" t="s">
        <v>842</v>
      </c>
      <c r="AB1079" s="7" t="s">
        <v>843</v>
      </c>
      <c r="AC1079" s="7" t="s">
        <v>844</v>
      </c>
      <c r="AD1079" s="7" t="s">
        <v>845</v>
      </c>
      <c r="AE1079" s="7" t="s">
        <v>846</v>
      </c>
      <c r="AF1079" s="7" t="s">
        <v>847</v>
      </c>
      <c r="AG1079" s="7" t="s">
        <v>848</v>
      </c>
      <c r="AH1079" s="7">
        <v>1038</v>
      </c>
      <c r="AI1079" s="7">
        <v>1041</v>
      </c>
      <c r="AJ1079" s="7">
        <v>1042</v>
      </c>
      <c r="AK1079" s="12">
        <v>1043</v>
      </c>
    </row>
    <row r="1080" spans="1:37" x14ac:dyDescent="0.3">
      <c r="A1080" s="42">
        <v>2</v>
      </c>
      <c r="B1080" s="42">
        <f t="shared" ca="1" si="636"/>
        <v>117</v>
      </c>
      <c r="C1080" s="42">
        <f t="shared" ca="1" si="637"/>
        <v>0</v>
      </c>
      <c r="D1080" s="52" t="str">
        <f t="shared" ca="1" si="638"/>
        <v>14:00 - 18:00</v>
      </c>
      <c r="E1080" s="41">
        <f t="shared" ca="1" si="639"/>
        <v>0</v>
      </c>
      <c r="F1080" s="42">
        <f t="shared" ca="1" si="640"/>
        <v>0</v>
      </c>
      <c r="G1080" s="42">
        <f t="shared" ca="1" si="641"/>
        <v>0</v>
      </c>
      <c r="H1080" s="42">
        <f t="shared" ca="1" si="642"/>
        <v>0</v>
      </c>
      <c r="I1080" s="42">
        <f t="shared" ca="1" si="643"/>
        <v>0</v>
      </c>
      <c r="J1080" s="43">
        <f t="shared" ca="1" si="644"/>
        <v>0</v>
      </c>
      <c r="K1080" s="44">
        <f t="shared" ca="1" si="645"/>
        <v>0</v>
      </c>
      <c r="L1080" s="42">
        <f t="shared" ca="1" si="646"/>
        <v>0</v>
      </c>
      <c r="M1080" s="42">
        <f t="shared" ca="1" si="647"/>
        <v>0</v>
      </c>
      <c r="N1080" s="42">
        <f t="shared" ca="1" si="648"/>
        <v>0</v>
      </c>
      <c r="O1080" s="42">
        <f t="shared" ca="1" si="649"/>
        <v>0</v>
      </c>
      <c r="P1080" s="45">
        <f t="shared" ca="1" si="650"/>
        <v>0</v>
      </c>
      <c r="Q1080" s="41">
        <f t="shared" ca="1" si="651"/>
        <v>0</v>
      </c>
      <c r="R1080" s="42">
        <f t="shared" ca="1" si="652"/>
        <v>0</v>
      </c>
      <c r="S1080" s="42">
        <f t="shared" ca="1" si="653"/>
        <v>0</v>
      </c>
      <c r="T1080" s="42">
        <f t="shared" ca="1" si="654"/>
        <v>0</v>
      </c>
      <c r="U1080" s="42">
        <f t="shared" ca="1" si="655"/>
        <v>0</v>
      </c>
      <c r="V1080" s="43">
        <f t="shared" ca="1" si="656"/>
        <v>0</v>
      </c>
      <c r="X1080" s="11" t="s">
        <v>852</v>
      </c>
      <c r="Y1080" s="7" t="s">
        <v>840</v>
      </c>
      <c r="Z1080" s="7" t="s">
        <v>841</v>
      </c>
      <c r="AA1080" s="7" t="s">
        <v>842</v>
      </c>
      <c r="AB1080" s="7" t="s">
        <v>843</v>
      </c>
      <c r="AC1080" s="7" t="s">
        <v>844</v>
      </c>
      <c r="AD1080" s="7" t="s">
        <v>845</v>
      </c>
      <c r="AE1080" s="7" t="s">
        <v>846</v>
      </c>
      <c r="AF1080" s="7" t="s">
        <v>847</v>
      </c>
      <c r="AG1080" s="7" t="s">
        <v>848</v>
      </c>
      <c r="AH1080" s="7">
        <v>1047</v>
      </c>
      <c r="AI1080" s="7">
        <v>1050</v>
      </c>
      <c r="AJ1080" s="7">
        <v>1051</v>
      </c>
      <c r="AK1080" s="12">
        <v>1052</v>
      </c>
    </row>
    <row r="1081" spans="1:37" x14ac:dyDescent="0.3">
      <c r="A1081" s="36">
        <v>2</v>
      </c>
      <c r="B1081" s="36">
        <f t="shared" ca="1" si="636"/>
        <v>118</v>
      </c>
      <c r="C1081" s="36">
        <f t="shared" ca="1" si="637"/>
        <v>0</v>
      </c>
      <c r="D1081" s="50" t="str">
        <f t="shared" ca="1" si="638"/>
        <v>14:00 - 18:00</v>
      </c>
      <c r="E1081" s="35">
        <f t="shared" ca="1" si="639"/>
        <v>0</v>
      </c>
      <c r="F1081" s="36">
        <f t="shared" ca="1" si="640"/>
        <v>0</v>
      </c>
      <c r="G1081" s="36">
        <f t="shared" ca="1" si="641"/>
        <v>0</v>
      </c>
      <c r="H1081" s="36">
        <f t="shared" ca="1" si="642"/>
        <v>0</v>
      </c>
      <c r="I1081" s="36">
        <f t="shared" ca="1" si="643"/>
        <v>0</v>
      </c>
      <c r="J1081" s="37">
        <f t="shared" ca="1" si="644"/>
        <v>0</v>
      </c>
      <c r="K1081" s="46">
        <f t="shared" ca="1" si="645"/>
        <v>0</v>
      </c>
      <c r="L1081" s="36">
        <f t="shared" ca="1" si="646"/>
        <v>0</v>
      </c>
      <c r="M1081" s="36">
        <f t="shared" ca="1" si="647"/>
        <v>0</v>
      </c>
      <c r="N1081" s="36">
        <f t="shared" ca="1" si="648"/>
        <v>0</v>
      </c>
      <c r="O1081" s="36">
        <f t="shared" ca="1" si="649"/>
        <v>0</v>
      </c>
      <c r="P1081" s="47">
        <f t="shared" ca="1" si="650"/>
        <v>0</v>
      </c>
      <c r="Q1081" s="35">
        <f t="shared" ca="1" si="651"/>
        <v>0</v>
      </c>
      <c r="R1081" s="36">
        <f t="shared" ca="1" si="652"/>
        <v>0</v>
      </c>
      <c r="S1081" s="36">
        <f t="shared" ca="1" si="653"/>
        <v>0</v>
      </c>
      <c r="T1081" s="36">
        <f t="shared" ca="1" si="654"/>
        <v>0</v>
      </c>
      <c r="U1081" s="36">
        <f t="shared" ca="1" si="655"/>
        <v>0</v>
      </c>
      <c r="V1081" s="37">
        <f t="shared" ca="1" si="656"/>
        <v>0</v>
      </c>
      <c r="X1081" s="11" t="s">
        <v>852</v>
      </c>
      <c r="Y1081" s="7" t="s">
        <v>840</v>
      </c>
      <c r="Z1081" s="7" t="s">
        <v>841</v>
      </c>
      <c r="AA1081" s="7" t="s">
        <v>842</v>
      </c>
      <c r="AB1081" s="7" t="s">
        <v>843</v>
      </c>
      <c r="AC1081" s="7" t="s">
        <v>844</v>
      </c>
      <c r="AD1081" s="7" t="s">
        <v>845</v>
      </c>
      <c r="AE1081" s="7" t="s">
        <v>846</v>
      </c>
      <c r="AF1081" s="7" t="s">
        <v>847</v>
      </c>
      <c r="AG1081" s="7" t="s">
        <v>848</v>
      </c>
      <c r="AH1081" s="7">
        <v>1056</v>
      </c>
      <c r="AI1081" s="7">
        <v>1059</v>
      </c>
      <c r="AJ1081" s="7">
        <v>1060</v>
      </c>
      <c r="AK1081" s="12">
        <v>1061</v>
      </c>
    </row>
    <row r="1082" spans="1:37" x14ac:dyDescent="0.3">
      <c r="A1082" s="42">
        <v>2</v>
      </c>
      <c r="B1082" s="42">
        <f t="shared" ca="1" si="636"/>
        <v>119</v>
      </c>
      <c r="C1082" s="42">
        <f t="shared" ca="1" si="637"/>
        <v>0</v>
      </c>
      <c r="D1082" s="52" t="str">
        <f t="shared" ca="1" si="638"/>
        <v>14:00 - 18:00</v>
      </c>
      <c r="E1082" s="41">
        <f t="shared" ca="1" si="639"/>
        <v>0</v>
      </c>
      <c r="F1082" s="42">
        <f t="shared" ca="1" si="640"/>
        <v>0</v>
      </c>
      <c r="G1082" s="42">
        <f t="shared" ca="1" si="641"/>
        <v>0</v>
      </c>
      <c r="H1082" s="42">
        <f t="shared" ca="1" si="642"/>
        <v>0</v>
      </c>
      <c r="I1082" s="42">
        <f t="shared" ca="1" si="643"/>
        <v>0</v>
      </c>
      <c r="J1082" s="43">
        <f t="shared" ca="1" si="644"/>
        <v>0</v>
      </c>
      <c r="K1082" s="44">
        <f t="shared" ca="1" si="645"/>
        <v>0</v>
      </c>
      <c r="L1082" s="42">
        <f t="shared" ca="1" si="646"/>
        <v>0</v>
      </c>
      <c r="M1082" s="42">
        <f t="shared" ca="1" si="647"/>
        <v>0</v>
      </c>
      <c r="N1082" s="42">
        <f t="shared" ca="1" si="648"/>
        <v>0</v>
      </c>
      <c r="O1082" s="42">
        <f t="shared" ca="1" si="649"/>
        <v>0</v>
      </c>
      <c r="P1082" s="45">
        <f t="shared" ca="1" si="650"/>
        <v>0</v>
      </c>
      <c r="Q1082" s="41">
        <f t="shared" ca="1" si="651"/>
        <v>0</v>
      </c>
      <c r="R1082" s="42">
        <f t="shared" ca="1" si="652"/>
        <v>0</v>
      </c>
      <c r="S1082" s="42">
        <f t="shared" ca="1" si="653"/>
        <v>0</v>
      </c>
      <c r="T1082" s="42">
        <f t="shared" ca="1" si="654"/>
        <v>0</v>
      </c>
      <c r="U1082" s="42">
        <f t="shared" ca="1" si="655"/>
        <v>0</v>
      </c>
      <c r="V1082" s="43">
        <f t="shared" ca="1" si="656"/>
        <v>0</v>
      </c>
      <c r="X1082" s="11" t="s">
        <v>852</v>
      </c>
      <c r="Y1082" s="7" t="s">
        <v>840</v>
      </c>
      <c r="Z1082" s="7" t="s">
        <v>841</v>
      </c>
      <c r="AA1082" s="7" t="s">
        <v>842</v>
      </c>
      <c r="AB1082" s="7" t="s">
        <v>843</v>
      </c>
      <c r="AC1082" s="7" t="s">
        <v>844</v>
      </c>
      <c r="AD1082" s="7" t="s">
        <v>845</v>
      </c>
      <c r="AE1082" s="7" t="s">
        <v>846</v>
      </c>
      <c r="AF1082" s="7" t="s">
        <v>847</v>
      </c>
      <c r="AG1082" s="7" t="s">
        <v>848</v>
      </c>
      <c r="AH1082" s="7">
        <v>1065</v>
      </c>
      <c r="AI1082" s="7">
        <v>1068</v>
      </c>
      <c r="AJ1082" s="7">
        <v>1069</v>
      </c>
      <c r="AK1082" s="12">
        <v>1070</v>
      </c>
    </row>
    <row r="1083" spans="1:37" x14ac:dyDescent="0.3">
      <c r="A1083" s="39">
        <v>2</v>
      </c>
      <c r="B1083" s="39">
        <f t="shared" ca="1" si="636"/>
        <v>120</v>
      </c>
      <c r="C1083" s="39">
        <f t="shared" ca="1" si="637"/>
        <v>0</v>
      </c>
      <c r="D1083" s="51" t="str">
        <f t="shared" ca="1" si="638"/>
        <v>14:00 - 18:00</v>
      </c>
      <c r="E1083" s="38">
        <f t="shared" ca="1" si="639"/>
        <v>0</v>
      </c>
      <c r="F1083" s="39">
        <f t="shared" ca="1" si="640"/>
        <v>0</v>
      </c>
      <c r="G1083" s="39">
        <f t="shared" ca="1" si="641"/>
        <v>0</v>
      </c>
      <c r="H1083" s="39">
        <f t="shared" ca="1" si="642"/>
        <v>0</v>
      </c>
      <c r="I1083" s="39">
        <f t="shared" ca="1" si="643"/>
        <v>0</v>
      </c>
      <c r="J1083" s="40">
        <f t="shared" ca="1" si="644"/>
        <v>0</v>
      </c>
      <c r="K1083" s="48">
        <f t="shared" ca="1" si="645"/>
        <v>0</v>
      </c>
      <c r="L1083" s="39">
        <f t="shared" ca="1" si="646"/>
        <v>0</v>
      </c>
      <c r="M1083" s="39">
        <f t="shared" ca="1" si="647"/>
        <v>0</v>
      </c>
      <c r="N1083" s="39">
        <f t="shared" ca="1" si="648"/>
        <v>0</v>
      </c>
      <c r="O1083" s="39">
        <f t="shared" ca="1" si="649"/>
        <v>0</v>
      </c>
      <c r="P1083" s="49">
        <f t="shared" ca="1" si="650"/>
        <v>0</v>
      </c>
      <c r="Q1083" s="38">
        <f t="shared" ca="1" si="651"/>
        <v>0</v>
      </c>
      <c r="R1083" s="39">
        <f t="shared" ca="1" si="652"/>
        <v>0</v>
      </c>
      <c r="S1083" s="39">
        <f t="shared" ca="1" si="653"/>
        <v>0</v>
      </c>
      <c r="T1083" s="39">
        <f t="shared" ca="1" si="654"/>
        <v>0</v>
      </c>
      <c r="U1083" s="39">
        <f t="shared" ca="1" si="655"/>
        <v>0</v>
      </c>
      <c r="V1083" s="40">
        <f t="shared" ca="1" si="656"/>
        <v>0</v>
      </c>
      <c r="W1083" s="14"/>
      <c r="X1083" s="13" t="s">
        <v>852</v>
      </c>
      <c r="Y1083" s="14" t="s">
        <v>840</v>
      </c>
      <c r="Z1083" s="14" t="s">
        <v>841</v>
      </c>
      <c r="AA1083" s="14" t="s">
        <v>842</v>
      </c>
      <c r="AB1083" s="14" t="s">
        <v>843</v>
      </c>
      <c r="AC1083" s="14" t="s">
        <v>844</v>
      </c>
      <c r="AD1083" s="14" t="s">
        <v>845</v>
      </c>
      <c r="AE1083" s="14" t="s">
        <v>846</v>
      </c>
      <c r="AF1083" s="14" t="s">
        <v>847</v>
      </c>
      <c r="AG1083" s="14" t="s">
        <v>848</v>
      </c>
      <c r="AH1083" s="14">
        <v>1074</v>
      </c>
      <c r="AI1083" s="14">
        <v>1077</v>
      </c>
      <c r="AJ1083" s="14">
        <v>1078</v>
      </c>
      <c r="AK1083" s="15">
        <v>1079</v>
      </c>
    </row>
    <row r="1084" spans="1:37" x14ac:dyDescent="0.3">
      <c r="A1084" s="42">
        <v>2</v>
      </c>
      <c r="B1084" s="42">
        <f t="shared" ca="1" si="636"/>
        <v>1</v>
      </c>
      <c r="C1084" s="42" t="str">
        <f t="shared" ca="1" si="637"/>
        <v>3292885 - CARPINTERÍA DE ALUMINIO (TÉCNICO)</v>
      </c>
      <c r="D1084" s="52" t="str">
        <f t="shared" ca="1" si="638"/>
        <v>14:00 - 18:00</v>
      </c>
      <c r="E1084" s="41">
        <f t="shared" ca="1" si="639"/>
        <v>0</v>
      </c>
      <c r="F1084" s="42">
        <f t="shared" ca="1" si="640"/>
        <v>0</v>
      </c>
      <c r="G1084" s="42">
        <f t="shared" ca="1" si="641"/>
        <v>0</v>
      </c>
      <c r="H1084" s="42">
        <f t="shared" ca="1" si="642"/>
        <v>0</v>
      </c>
      <c r="I1084" s="42">
        <f t="shared" ca="1" si="643"/>
        <v>0</v>
      </c>
      <c r="J1084" s="43" t="str">
        <f t="shared" ca="1" si="644"/>
        <v>240201533 - FOMENTAR CULTURA EMPRENDEDORA SEGÚN HABILIDADES Y COMPETENCIAS PERSONALES
671126 - APROPIAR EL PROCESO DE TOMA DE DECISIONES PERSONALES EN SU COTIDIANIDAD, SEGÚN EL COMPORTAMIENTO
671127 - ESTABLECER CARACTERÍSTICAS Y COMPETENCIAS EMPRENDEDORAS
PERSONALES DE ACUERDO CON SUS POTENCIALIDADES, OBJETIVOS Y EL ENTORNO.
671125 - RELACIONAR LA IMPORTANCIA DE LA NEGOCIACIÓN CON EL EMPRENDIMIENTO SEGÚN LAS NECESIDADES Y ELEMENTOS DE LA NEGOCIACIÓN.
671128 - EMPLEAR CAPACIDAD CREATIVA E INNOVADORA SEGÚN ESTRATEGIA EMPRENDEDORA
AA-5. ARMAR SISTEMAS DE ALUMINIO</v>
      </c>
      <c r="K1084" s="44">
        <f t="shared" ca="1" si="645"/>
        <v>0</v>
      </c>
      <c r="L1084" s="42">
        <f t="shared" ca="1" si="646"/>
        <v>0</v>
      </c>
      <c r="M1084" s="42">
        <f t="shared" ca="1" si="647"/>
        <v>0</v>
      </c>
      <c r="N1084" s="42">
        <f t="shared" ca="1" si="648"/>
        <v>0</v>
      </c>
      <c r="O1084" s="42">
        <f t="shared" ca="1" si="649"/>
        <v>0</v>
      </c>
      <c r="P1084" s="45" t="str">
        <f t="shared" ca="1" si="650"/>
        <v>YARELYS AGUILAR LEMUS</v>
      </c>
      <c r="Q1084" s="41">
        <f t="shared" ca="1" si="651"/>
        <v>0</v>
      </c>
      <c r="R1084" s="42">
        <f t="shared" ca="1" si="652"/>
        <v>0</v>
      </c>
      <c r="S1084" s="42">
        <f t="shared" ca="1" si="653"/>
        <v>0</v>
      </c>
      <c r="T1084" s="42">
        <f t="shared" ca="1" si="654"/>
        <v>0</v>
      </c>
      <c r="U1084" s="42">
        <f t="shared" ca="1" si="655"/>
        <v>0</v>
      </c>
      <c r="V1084" s="43" t="str">
        <f t="shared" ca="1" si="656"/>
        <v>204A- SALA DE SISTEMAS SENA CENTRO DE LA CONSTRUCCIÓN</v>
      </c>
      <c r="X1084" s="11" t="s">
        <v>851</v>
      </c>
      <c r="Y1084" s="7" t="s">
        <v>840</v>
      </c>
      <c r="Z1084" s="7" t="s">
        <v>841</v>
      </c>
      <c r="AA1084" s="7" t="s">
        <v>842</v>
      </c>
      <c r="AB1084" s="7" t="s">
        <v>843</v>
      </c>
      <c r="AC1084" s="7" t="s">
        <v>844</v>
      </c>
      <c r="AD1084" s="7" t="s">
        <v>845</v>
      </c>
      <c r="AE1084" s="7" t="s">
        <v>846</v>
      </c>
      <c r="AF1084" s="7" t="s">
        <v>847</v>
      </c>
      <c r="AG1084" s="7" t="s">
        <v>848</v>
      </c>
      <c r="AH1084" s="7">
        <v>3</v>
      </c>
      <c r="AI1084" s="7">
        <v>6</v>
      </c>
      <c r="AJ1084" s="7">
        <v>7</v>
      </c>
      <c r="AK1084" s="12">
        <v>8</v>
      </c>
    </row>
    <row r="1085" spans="1:37" x14ac:dyDescent="0.3">
      <c r="A1085" s="36">
        <v>2</v>
      </c>
      <c r="B1085" s="36">
        <f t="shared" ca="1" si="636"/>
        <v>2</v>
      </c>
      <c r="C1085" s="36" t="str">
        <f t="shared" ca="1" si="637"/>
        <v>NUEVA - CARPINTERÍA DE ALUMINIO (TÉCNICO)</v>
      </c>
      <c r="D1085" s="50" t="str">
        <f t="shared" ca="1" si="638"/>
        <v>14:00 - 18:00</v>
      </c>
      <c r="E1085" s="35">
        <f t="shared" ca="1" si="639"/>
        <v>0</v>
      </c>
      <c r="F1085" s="36">
        <f t="shared" ca="1" si="640"/>
        <v>0</v>
      </c>
      <c r="G1085" s="36">
        <f t="shared" ca="1" si="641"/>
        <v>0</v>
      </c>
      <c r="H1085" s="36">
        <f t="shared" ca="1" si="642"/>
        <v>0</v>
      </c>
      <c r="I1085" s="36">
        <f t="shared" ca="1" si="643"/>
        <v>0</v>
      </c>
      <c r="J1085" s="37" t="str">
        <f t="shared" ca="1" si="644"/>
        <v>CORTAR PERFILERÍA EN ALUMINIO DE ACUERDO CON ESPECIFICACIONES TÉCNICAS.
MANEJAR HERRAMIENTAS Y MAQUINARIA CUMPLIENDO MANUAL DEL FABRICANTE
AA-4. ELABORAR PLAN DE TRABAJO PARA PRODUCCIÓN E INSTALACIÓN DE SISTEMAS DE ALUMINIO</v>
      </c>
      <c r="K1085" s="46">
        <f t="shared" ca="1" si="645"/>
        <v>0</v>
      </c>
      <c r="L1085" s="36">
        <f t="shared" ca="1" si="646"/>
        <v>0</v>
      </c>
      <c r="M1085" s="36">
        <f t="shared" ca="1" si="647"/>
        <v>0</v>
      </c>
      <c r="N1085" s="36">
        <f t="shared" ca="1" si="648"/>
        <v>0</v>
      </c>
      <c r="O1085" s="36">
        <f t="shared" ca="1" si="649"/>
        <v>0</v>
      </c>
      <c r="P1085" s="47" t="str">
        <f t="shared" ca="1" si="650"/>
        <v>YOAN MANUEL GARCÍA LENIS</v>
      </c>
      <c r="Q1085" s="35">
        <f t="shared" ca="1" si="651"/>
        <v>0</v>
      </c>
      <c r="R1085" s="36">
        <f t="shared" ca="1" si="652"/>
        <v>0</v>
      </c>
      <c r="S1085" s="36">
        <f t="shared" ca="1" si="653"/>
        <v>0</v>
      </c>
      <c r="T1085" s="36">
        <f t="shared" ca="1" si="654"/>
        <v>0</v>
      </c>
      <c r="U1085" s="36">
        <f t="shared" ca="1" si="655"/>
        <v>0</v>
      </c>
      <c r="V1085" s="37" t="str">
        <f t="shared" ca="1" si="656"/>
        <v>102 - TALLER CARPINTERÍA DE ALUMINIO - SENA CENTRO DE LA CONSTRUCCIÓN</v>
      </c>
      <c r="X1085" s="11" t="s">
        <v>851</v>
      </c>
      <c r="Y1085" s="7" t="s">
        <v>840</v>
      </c>
      <c r="Z1085" s="7" t="s">
        <v>841</v>
      </c>
      <c r="AA1085" s="7" t="s">
        <v>842</v>
      </c>
      <c r="AB1085" s="7" t="s">
        <v>843</v>
      </c>
      <c r="AC1085" s="7" t="s">
        <v>844</v>
      </c>
      <c r="AD1085" s="7" t="s">
        <v>845</v>
      </c>
      <c r="AE1085" s="7" t="s">
        <v>846</v>
      </c>
      <c r="AF1085" s="7" t="s">
        <v>847</v>
      </c>
      <c r="AG1085" s="7" t="s">
        <v>848</v>
      </c>
      <c r="AH1085" s="7">
        <v>12</v>
      </c>
      <c r="AI1085" s="7">
        <v>15</v>
      </c>
      <c r="AJ1085" s="7">
        <v>16</v>
      </c>
      <c r="AK1085" s="12">
        <v>17</v>
      </c>
    </row>
    <row r="1086" spans="1:37" x14ac:dyDescent="0.3">
      <c r="A1086" s="42">
        <v>2</v>
      </c>
      <c r="B1086" s="42">
        <f t="shared" ca="1" si="636"/>
        <v>3</v>
      </c>
      <c r="C1086" s="42" t="str">
        <f t="shared" ca="1" si="637"/>
        <v>3366365 - CONSTRUCCIÓN DE ESTRUCTURAS EN CONCRETO (OPERARIO) - CALI (SIDOC)</v>
      </c>
      <c r="D1086" s="52" t="str">
        <f t="shared" ca="1" si="638"/>
        <v>14:00 - 18:00</v>
      </c>
      <c r="E1086" s="41">
        <f t="shared" ca="1" si="639"/>
        <v>0</v>
      </c>
      <c r="F1086" s="42">
        <f t="shared" ca="1" si="640"/>
        <v>0</v>
      </c>
      <c r="G1086" s="42">
        <f t="shared" ca="1" si="641"/>
        <v>0</v>
      </c>
      <c r="H1086" s="42">
        <f t="shared" ca="1" si="642"/>
        <v>0</v>
      </c>
      <c r="I1086" s="42">
        <f t="shared" ca="1" si="643"/>
        <v>0</v>
      </c>
      <c r="J1086" s="43">
        <f t="shared" ca="1" si="644"/>
        <v>0</v>
      </c>
      <c r="K1086" s="44">
        <f t="shared" ca="1" si="645"/>
        <v>0</v>
      </c>
      <c r="L1086" s="42">
        <f t="shared" ca="1" si="646"/>
        <v>0</v>
      </c>
      <c r="M1086" s="42">
        <f t="shared" ca="1" si="647"/>
        <v>0</v>
      </c>
      <c r="N1086" s="42">
        <f t="shared" ca="1" si="648"/>
        <v>0</v>
      </c>
      <c r="O1086" s="42">
        <f t="shared" ca="1" si="649"/>
        <v>0</v>
      </c>
      <c r="P1086" s="45">
        <f t="shared" ca="1" si="650"/>
        <v>0</v>
      </c>
      <c r="Q1086" s="41">
        <f t="shared" ca="1" si="651"/>
        <v>0</v>
      </c>
      <c r="R1086" s="42">
        <f t="shared" ca="1" si="652"/>
        <v>0</v>
      </c>
      <c r="S1086" s="42">
        <f t="shared" ca="1" si="653"/>
        <v>0</v>
      </c>
      <c r="T1086" s="42">
        <f t="shared" ca="1" si="654"/>
        <v>0</v>
      </c>
      <c r="U1086" s="42">
        <f t="shared" ca="1" si="655"/>
        <v>0</v>
      </c>
      <c r="V1086" s="43">
        <f t="shared" ca="1" si="656"/>
        <v>0</v>
      </c>
      <c r="X1086" s="11" t="s">
        <v>851</v>
      </c>
      <c r="Y1086" s="7" t="s">
        <v>840</v>
      </c>
      <c r="Z1086" s="7" t="s">
        <v>841</v>
      </c>
      <c r="AA1086" s="7" t="s">
        <v>842</v>
      </c>
      <c r="AB1086" s="7" t="s">
        <v>843</v>
      </c>
      <c r="AC1086" s="7" t="s">
        <v>844</v>
      </c>
      <c r="AD1086" s="7" t="s">
        <v>845</v>
      </c>
      <c r="AE1086" s="7" t="s">
        <v>846</v>
      </c>
      <c r="AF1086" s="7" t="s">
        <v>847</v>
      </c>
      <c r="AG1086" s="7" t="s">
        <v>848</v>
      </c>
      <c r="AH1086" s="7">
        <v>21</v>
      </c>
      <c r="AI1086" s="7">
        <v>24</v>
      </c>
      <c r="AJ1086" s="7">
        <v>25</v>
      </c>
      <c r="AK1086" s="12">
        <v>26</v>
      </c>
    </row>
    <row r="1087" spans="1:37" x14ac:dyDescent="0.3">
      <c r="A1087" s="36">
        <v>2</v>
      </c>
      <c r="B1087" s="36">
        <f t="shared" ca="1" si="636"/>
        <v>4</v>
      </c>
      <c r="C1087" s="36" t="str">
        <f t="shared" ca="1" si="637"/>
        <v>3317258 - MAMPOSTERÍA (OPERARIO) - CALI</v>
      </c>
      <c r="D1087" s="50" t="str">
        <f t="shared" ca="1" si="638"/>
        <v>14:00 - 18:00</v>
      </c>
      <c r="E1087" s="35" t="str">
        <f t="shared" ca="1" si="639"/>
        <v xml:space="preserve">13:00 - 16:00
EJERCER DERECHOS FUNDAMENTALES DEL TRABAJO EN EL MARCO DE LA CONSTITUCIÓN POLÍTICA Y LOS CONVENIOS INTERNACIONALES.
587201 - 01- RECONOCER EL TRABAJO COMO FACTOR DE MOVILIDAD SOCIAL Y TRANSFORMACIÓN VITAL CON REFERENCIA A LA FENOMENOLOGÍA Y A LOS DERECHOS FUNDAMENTALES EN EL TRABAJO.
587200 - 02- VALORAR LA IMPORTANCIA DE LA CIUDADANÍA LABORAL CON BASE EN EL ESTUDIO DE LOS DERECHOS HUMANOS Y FUNDAMENTALES EN EL TRABAJO.
587198 - 03- PRACTICAR LOS DERECHOS FUNDAMENTALES EN EL TRABAJO DE ACUERDO CON LA CONSTITUCIÓN POLÍTICA Y LOS CONVENIOS INTERNACIONALES. 
587199 - 04- PARTICIPAR EN ACCIONES SOLIDARIAS TENIENDO EN CUENTA EL EJERCICIO DE LOS DERECHOS HUMANOS, DE LOS PUEBLOS Y DE LA NATURALEZA.
AP-05. CONSTRUIR ELEMENTOS EN
MAMPOSTERÍA.
</v>
      </c>
      <c r="F1087" s="36" t="str">
        <f t="shared" ca="1" si="640"/>
        <v>FOMENTAR CULTURA EMPRENDEDORA SEGÚN HABILIDADES Y COMPETENCIAS PERSONALES
RA4. RELACIONAR LA IMPORTANCIA DE LA NEGOCIACIÓN CON EL EMPRENDIMIENTO SEGÚN LAS NECESIDADES Y ELEMENTOS DE LA NEGOCIACIÓN.
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AP-01. RECONOCER SISTEMA Y
PROCEDIMIENTOS CONSTRUCTIVOS</v>
      </c>
      <c r="G1087" s="36" t="str">
        <f t="shared" ca="1" si="641"/>
        <v>LEVANTAR MUROS NO ESTRUCTURALES DE ACUERDO CON PLANOS Y NORMATIVA DE CONSTRUCCIÓN
RAP 3. APAREJAR MAMPUESTO DE ACUERDO CON REQUERIMIENTOS DEL PROYECTO.
AP-05. CONSTRUIR ELEMENTOS EN
MAMPOSTERÍA</v>
      </c>
      <c r="H1087" s="36" t="str">
        <f t="shared" ca="1" si="642"/>
        <v>ARMAR ANDAMIOS SEGÚN ESPECIFICACIONES TÉCNICAS Y NORMATIVA DE TRABAJO EN ALTURAS
RAP 2. MANEJAR MATERIAL DE ANDAMIAJE SEGÚN ESPECIFICACIONES TÉCNICAS Y NORMATIVA DE TRABAJO EN ALTURAS
AP-03. PREPARAR EL ÁREA DE
TRABAJO.</v>
      </c>
      <c r="I1087" s="36" t="str">
        <f t="shared" ca="1" si="643"/>
        <v>LEVANTAR MUROS NO ESTRUCTURALES DE ACUERDO CON PLANOS Y NORMATIVA DE CONSTRUCCIÓN
RAP 3. APAREJAR MAMPUESTO DE ACUERDO CON REQUERIMIENTOS DEL PROYECTO.
AP-05. CONSTRUIR ELEMENTOS EN
MAMPOSTERÍA</v>
      </c>
      <c r="J1087" s="37">
        <f t="shared" ca="1" si="644"/>
        <v>0</v>
      </c>
      <c r="K1087" s="46" t="str">
        <f t="shared" ca="1" si="645"/>
        <v>ANANÍAS LARRAHONDO CARABALÍ</v>
      </c>
      <c r="L1087" s="36" t="str">
        <f t="shared" ca="1" si="646"/>
        <v>YARELYS AGUILAR LEMUS</v>
      </c>
      <c r="M1087" s="36" t="str">
        <f t="shared" ca="1" si="647"/>
        <v>CARLOS MARIO BEDOYA MOLINA</v>
      </c>
      <c r="N1087" s="36" t="str">
        <f t="shared" ca="1" si="648"/>
        <v xml:space="preserve">JUAN DAVID GUTIÉRREZ BEJARANO </v>
      </c>
      <c r="O1087" s="36" t="str">
        <f t="shared" ca="1" si="649"/>
        <v>CARLOS MARIO BEDOYA MOLINA</v>
      </c>
      <c r="P1087" s="47">
        <f t="shared" ca="1" si="650"/>
        <v>0</v>
      </c>
      <c r="Q1087" s="35" t="str">
        <f t="shared" ca="1" si="651"/>
        <v>SEDE ANDRÉS SANÍN - AULA 206 - (CALLE 75 No. 19-52)</v>
      </c>
      <c r="R1087" s="36" t="str">
        <f t="shared" ca="1" si="652"/>
        <v>SEDE ANDRÉS SANÍN - AULA 113 - SALA DE SISTEMAS (CALLE 75 No. 19-52)</v>
      </c>
      <c r="S1087" s="36" t="str">
        <f t="shared" ca="1" si="653"/>
        <v>INSTITUCIÓN EDUCATIVA SANTAFÉ - AULA 208</v>
      </c>
      <c r="T1087" s="36" t="str">
        <f t="shared" ca="1" si="654"/>
        <v>INSTITUCIÓN EDUCATIVA SANTAFÉ - AULA 208</v>
      </c>
      <c r="U1087" s="36" t="str">
        <f t="shared" ca="1" si="655"/>
        <v>INSTITUCIÓN EDUCATIVA SANTAFÉ - AULA 208</v>
      </c>
      <c r="V1087" s="37">
        <f t="shared" ca="1" si="656"/>
        <v>0</v>
      </c>
      <c r="X1087" s="11" t="s">
        <v>851</v>
      </c>
      <c r="Y1087" s="7" t="s">
        <v>840</v>
      </c>
      <c r="Z1087" s="7" t="s">
        <v>841</v>
      </c>
      <c r="AA1087" s="7" t="s">
        <v>842</v>
      </c>
      <c r="AB1087" s="7" t="s">
        <v>843</v>
      </c>
      <c r="AC1087" s="7" t="s">
        <v>844</v>
      </c>
      <c r="AD1087" s="7" t="s">
        <v>845</v>
      </c>
      <c r="AE1087" s="7" t="s">
        <v>846</v>
      </c>
      <c r="AF1087" s="7" t="s">
        <v>847</v>
      </c>
      <c r="AG1087" s="7" t="s">
        <v>848</v>
      </c>
      <c r="AH1087" s="7">
        <v>30</v>
      </c>
      <c r="AI1087" s="7">
        <v>33</v>
      </c>
      <c r="AJ1087" s="7">
        <v>34</v>
      </c>
      <c r="AK1087" s="12">
        <v>35</v>
      </c>
    </row>
    <row r="1088" spans="1:37" x14ac:dyDescent="0.3">
      <c r="A1088" s="42">
        <v>2</v>
      </c>
      <c r="B1088" s="42">
        <f t="shared" ca="1" si="636"/>
        <v>5</v>
      </c>
      <c r="C1088" s="42" t="str">
        <f t="shared" ca="1" si="637"/>
        <v>NUEVA-MA - MAMPOSTERÍA</v>
      </c>
      <c r="D1088" s="52" t="str">
        <f t="shared" ca="1" si="638"/>
        <v>15:00 - 18:00</v>
      </c>
      <c r="E1088" s="41" t="str">
        <f t="shared" ca="1" si="639"/>
        <v>CONSTRUIR MUROS EN MAMPOSTERÍA ESTRUCTURAL DE ACUERDO CON NORMAS, PLANOS Y ESPECIFICACIONES
587125 - PREPARAR MEZCLAS DE CONCRETO SEGÚN ESPECIFICACIONES TÉCNICAS Y REQUERIMIENTOS DE PROCESO.
FASE III - AP-04. Dosificar materiales para mezclas de concreto y mortero.</v>
      </c>
      <c r="F1088" s="42" t="str">
        <f t="shared" ca="1" si="640"/>
        <v>LEVANTAR MUROS EN MAMPOSTERÍA NO ESTRUCTURAL DE ACUERDO CON NORMAS, PLANOS Y ESPECIFICACIONES.
587110 - LOCALIZAR Y REPLANTEAR ELEMENTOS DE MAMPOSTERÍA DE ACUERDO A PLANOS.
FASE III - AP-03. Preparar el área de trabajo.</v>
      </c>
      <c r="G1088" s="42" t="str">
        <f t="shared" ca="1" si="641"/>
        <v>APLICAR PRÁCTICAS DE PROTECCIÓN AMBIENTAL, SEGURIDAD Y SALUD EN EL TRABAJO DE ACUERDO CON LAS POLÍTICAS ORGANIZACIONALES Y LA NORMATIVIDAD VIGENTE.
587134 - MODIFICAR EL COMPORTAMIENTO DE ACUERDO CON LOS RESULTADOS DE LA REFLEXIÓN PERMANENTE DEL CUMPLIMIENTO DE LA NORMATIVIDAD Y BUENAS PRÁCTICAS AMBIENTALES Y DE SST.
587135 - INSPECCIONAR EL PUESTO DE TRABAJO Y LAS ACCIONES DESARROLLADAS DE ACUERDO CON LA NORMATIVIDAD AMBIENTAL Y SST APLICABLE A LA OCUPACIÓN.
587136 - CUMPLIR LAS NORMAS AMBIENTALES Y DE SST, TENIENDO EN CUENTA EL ÁMBITO LABORAL Y EL ENTORNO SOCIAL EN EL MARCO DE LA SUSTENTABILIDAD.
587137 - IDENTIFICAR LAS NORMAS PARA REALIZAR TRABAJOS DE FORMA SEGURA Y RESPONSABLE CON EL MEDIO AMBIENTE EN SU DESEMPEÑO LABORAL TENIENDO EN CUENTA EL ENTORNO SOCIAL Y EL MARCO DE LA SUSTENTABILIDAD.
FASE II - AP-02. Alistar materiales, equipos y herramientas.</v>
      </c>
      <c r="H1088" s="42" t="str">
        <f t="shared" ca="1" si="642"/>
        <v>PREPARAR MATERIALES SEGÚN ESPECIFICACIONES DE CONSTRUCCIÓN
587145 - CALCULAR CANTIDAD DE MATERIAL SEGÚN EL TIPO DE ACTIVIDAD.
587146 - DISPONER MATERIAL SEGÚN ACTIVIDAD A EJECUTAR.
587147 - ALISTAR  MATERIALES, HERRAMIENTAS Y EQUIPOS SEGÚN EL TIPO DE ACTIVIDAD DE MAMPOSTERÍA.
FASE II - AP-02. Alistar materiales, equipos y herramientas.</v>
      </c>
      <c r="I1088" s="42" t="str">
        <f t="shared" ca="1" si="643"/>
        <v>LEVANTAR MUROS EN MAMPOSTERÍA NO ESTRUCTURAL DE ACUERDO CON NORMAS, PLANOS Y ESPECIFICACIONES.
587110 - LOCALIZAR Y REPLANTEAR ELEMENTOS DE MAMPOSTERÍA DE ACUERDO A PLANOS.
FASE III - AP-03. Preparar el área de trabajo.</v>
      </c>
      <c r="J1088" s="43">
        <f t="shared" ca="1" si="644"/>
        <v>0</v>
      </c>
      <c r="K1088" s="44" t="str">
        <f t="shared" ca="1" si="645"/>
        <v>MIGUEL ÁNGEL LÓPEZ QUISCUALTUD</v>
      </c>
      <c r="L1088" s="42" t="str">
        <f t="shared" ca="1" si="646"/>
        <v>CARLOS ALBERTO VALENCIA PÉREZ</v>
      </c>
      <c r="M1088" s="42" t="str">
        <f t="shared" ca="1" si="647"/>
        <v>MARÍA CAROLINA ZUÑIGA VELASCO</v>
      </c>
      <c r="N1088" s="42" t="str">
        <f t="shared" ca="1" si="648"/>
        <v>CARLOS GERMAN ARIAS GIL</v>
      </c>
      <c r="O1088" s="42" t="str">
        <f t="shared" ca="1" si="649"/>
        <v>CARLOS ALBERTO VALENCIA PÉREZ</v>
      </c>
      <c r="P1088" s="45">
        <f t="shared" ca="1" si="650"/>
        <v>0</v>
      </c>
      <c r="Q1088" s="41" t="str">
        <f t="shared" ca="1" si="651"/>
        <v>INSTITUCIÓN EDUCATIVA SANTAFÉ - AULA 208</v>
      </c>
      <c r="R1088" s="42" t="str">
        <f t="shared" ca="1" si="652"/>
        <v>205 - TALLER DE INSTALACIONES HIDRÁULICAS Y SANITARIAS - SENA CENTRO DE LA CONSTRUCCIÓN</v>
      </c>
      <c r="S1088" s="42" t="str">
        <f t="shared" ca="1" si="653"/>
        <v>204B - SALA DE SISTEMAS SENA CENTRO DE LA CONSTRUCCIÓN</v>
      </c>
      <c r="T1088" s="42" t="str">
        <f t="shared" ca="1" si="654"/>
        <v>SEDE ANDRÉS SANÍN - AULA 206 - (CALLE 75 No. 19-52)</v>
      </c>
      <c r="U1088" s="42" t="str">
        <f t="shared" ca="1" si="655"/>
        <v>205 - TALLER DE INSTALACIONES HIDRÁULICAS Y SANITARIAS - SENA CENTRO DE LA CONSTRUCCIÓN</v>
      </c>
      <c r="V1088" s="43">
        <f t="shared" ca="1" si="656"/>
        <v>0</v>
      </c>
      <c r="X1088" s="11" t="s">
        <v>851</v>
      </c>
      <c r="Y1088" s="7" t="s">
        <v>840</v>
      </c>
      <c r="Z1088" s="7" t="s">
        <v>841</v>
      </c>
      <c r="AA1088" s="7" t="s">
        <v>842</v>
      </c>
      <c r="AB1088" s="7" t="s">
        <v>843</v>
      </c>
      <c r="AC1088" s="7" t="s">
        <v>844</v>
      </c>
      <c r="AD1088" s="7" t="s">
        <v>845</v>
      </c>
      <c r="AE1088" s="7" t="s">
        <v>846</v>
      </c>
      <c r="AF1088" s="7" t="s">
        <v>847</v>
      </c>
      <c r="AG1088" s="7" t="s">
        <v>848</v>
      </c>
      <c r="AH1088" s="7">
        <v>39</v>
      </c>
      <c r="AI1088" s="7">
        <v>42</v>
      </c>
      <c r="AJ1088" s="7">
        <v>43</v>
      </c>
      <c r="AK1088" s="12">
        <v>44</v>
      </c>
    </row>
    <row r="1089" spans="1:37" x14ac:dyDescent="0.3">
      <c r="A1089" s="36">
        <v>2</v>
      </c>
      <c r="B1089" s="36">
        <f t="shared" ca="1" si="636"/>
        <v>6</v>
      </c>
      <c r="C1089" s="36" t="str">
        <f t="shared" ca="1" si="637"/>
        <v>3068026 - CONSTRUCCION DE EDIFICACIONES (TÉCNICO) - CALI</v>
      </c>
      <c r="D1089" s="50" t="str">
        <f t="shared" ca="1" si="638"/>
        <v>14:00 - 18:00</v>
      </c>
      <c r="E1089" s="35" t="str">
        <f t="shared" ca="1" si="639"/>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089" s="36" t="str">
        <f t="shared" ca="1" si="64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089" s="36" t="str">
        <f t="shared" ca="1" si="64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089" s="36" t="str">
        <f t="shared" ca="1" si="64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089" s="36" t="str">
        <f t="shared" ca="1" si="64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089" s="37">
        <f t="shared" ca="1" si="644"/>
        <v>0</v>
      </c>
      <c r="K1089" s="46">
        <f t="shared" ca="1" si="645"/>
        <v>0</v>
      </c>
      <c r="L1089" s="36">
        <f t="shared" ca="1" si="646"/>
        <v>0</v>
      </c>
      <c r="M1089" s="36">
        <f t="shared" ca="1" si="647"/>
        <v>0</v>
      </c>
      <c r="N1089" s="36">
        <f t="shared" ca="1" si="648"/>
        <v>0</v>
      </c>
      <c r="O1089" s="36">
        <f t="shared" ca="1" si="649"/>
        <v>0</v>
      </c>
      <c r="P1089" s="47">
        <f t="shared" ca="1" si="650"/>
        <v>0</v>
      </c>
      <c r="Q1089" s="35" t="str">
        <f t="shared" ca="1" si="651"/>
        <v>EMPRESA</v>
      </c>
      <c r="R1089" s="36" t="str">
        <f t="shared" ca="1" si="652"/>
        <v>EMPRESA</v>
      </c>
      <c r="S1089" s="36" t="str">
        <f t="shared" ca="1" si="653"/>
        <v>EMPRESA</v>
      </c>
      <c r="T1089" s="36" t="str">
        <f t="shared" ca="1" si="654"/>
        <v>EMPRESA</v>
      </c>
      <c r="U1089" s="36" t="str">
        <f t="shared" ca="1" si="655"/>
        <v>EMPRESA</v>
      </c>
      <c r="V1089" s="37">
        <f t="shared" ca="1" si="656"/>
        <v>0</v>
      </c>
      <c r="X1089" s="11" t="s">
        <v>851</v>
      </c>
      <c r="Y1089" s="7" t="s">
        <v>840</v>
      </c>
      <c r="Z1089" s="7" t="s">
        <v>841</v>
      </c>
      <c r="AA1089" s="7" t="s">
        <v>842</v>
      </c>
      <c r="AB1089" s="7" t="s">
        <v>843</v>
      </c>
      <c r="AC1089" s="7" t="s">
        <v>844</v>
      </c>
      <c r="AD1089" s="7" t="s">
        <v>845</v>
      </c>
      <c r="AE1089" s="7" t="s">
        <v>846</v>
      </c>
      <c r="AF1089" s="7" t="s">
        <v>847</v>
      </c>
      <c r="AG1089" s="7" t="s">
        <v>848</v>
      </c>
      <c r="AH1089" s="7">
        <v>48</v>
      </c>
      <c r="AI1089" s="7">
        <v>51</v>
      </c>
      <c r="AJ1089" s="7">
        <v>52</v>
      </c>
      <c r="AK1089" s="12">
        <v>53</v>
      </c>
    </row>
    <row r="1090" spans="1:37" x14ac:dyDescent="0.3">
      <c r="A1090" s="42">
        <v>2</v>
      </c>
      <c r="B1090" s="42">
        <f t="shared" ca="1" si="636"/>
        <v>7</v>
      </c>
      <c r="C1090" s="42" t="str">
        <f t="shared" ca="1" si="637"/>
        <v>3234909 - CONSTRUCCIÓN DE EDIFICACIONES (TÉCNICO) - CALI</v>
      </c>
      <c r="D1090" s="52" t="str">
        <f t="shared" ca="1" si="638"/>
        <v>14:00 - 18:00</v>
      </c>
      <c r="E1090" s="41">
        <f t="shared" ca="1" si="639"/>
        <v>0</v>
      </c>
      <c r="F1090" s="42">
        <f t="shared" ca="1" si="640"/>
        <v>0</v>
      </c>
      <c r="G1090" s="42">
        <f t="shared" ca="1" si="641"/>
        <v>0</v>
      </c>
      <c r="H1090" s="42">
        <f t="shared" ca="1" si="642"/>
        <v>0</v>
      </c>
      <c r="I1090" s="42">
        <f t="shared" ca="1" si="643"/>
        <v>0</v>
      </c>
      <c r="J1090" s="43">
        <f t="shared" ca="1" si="644"/>
        <v>0</v>
      </c>
      <c r="K1090" s="44">
        <f t="shared" ca="1" si="645"/>
        <v>0</v>
      </c>
      <c r="L1090" s="42">
        <f t="shared" ca="1" si="646"/>
        <v>0</v>
      </c>
      <c r="M1090" s="42">
        <f t="shared" ca="1" si="647"/>
        <v>0</v>
      </c>
      <c r="N1090" s="42">
        <f t="shared" ca="1" si="648"/>
        <v>0</v>
      </c>
      <c r="O1090" s="42">
        <f t="shared" ca="1" si="649"/>
        <v>0</v>
      </c>
      <c r="P1090" s="45">
        <f t="shared" ca="1" si="650"/>
        <v>0</v>
      </c>
      <c r="Q1090" s="41">
        <f t="shared" ca="1" si="651"/>
        <v>0</v>
      </c>
      <c r="R1090" s="42">
        <f t="shared" ca="1" si="652"/>
        <v>0</v>
      </c>
      <c r="S1090" s="42">
        <f t="shared" ca="1" si="653"/>
        <v>0</v>
      </c>
      <c r="T1090" s="42">
        <f t="shared" ca="1" si="654"/>
        <v>0</v>
      </c>
      <c r="U1090" s="42">
        <f t="shared" ca="1" si="655"/>
        <v>0</v>
      </c>
      <c r="V1090" s="43">
        <f t="shared" ca="1" si="656"/>
        <v>0</v>
      </c>
      <c r="X1090" s="11" t="s">
        <v>851</v>
      </c>
      <c r="Y1090" s="7" t="s">
        <v>840</v>
      </c>
      <c r="Z1090" s="7" t="s">
        <v>841</v>
      </c>
      <c r="AA1090" s="7" t="s">
        <v>842</v>
      </c>
      <c r="AB1090" s="7" t="s">
        <v>843</v>
      </c>
      <c r="AC1090" s="7" t="s">
        <v>844</v>
      </c>
      <c r="AD1090" s="7" t="s">
        <v>845</v>
      </c>
      <c r="AE1090" s="7" t="s">
        <v>846</v>
      </c>
      <c r="AF1090" s="7" t="s">
        <v>847</v>
      </c>
      <c r="AG1090" s="7" t="s">
        <v>848</v>
      </c>
      <c r="AH1090" s="7">
        <v>57</v>
      </c>
      <c r="AI1090" s="7">
        <v>60</v>
      </c>
      <c r="AJ1090" s="7">
        <v>61</v>
      </c>
      <c r="AK1090" s="12">
        <v>62</v>
      </c>
    </row>
    <row r="1091" spans="1:37" x14ac:dyDescent="0.3">
      <c r="A1091" s="36">
        <v>2</v>
      </c>
      <c r="B1091" s="36">
        <f t="shared" ca="1" si="636"/>
        <v>8</v>
      </c>
      <c r="C1091" s="36" t="str">
        <f t="shared" ca="1" si="637"/>
        <v>NUEVA-CE - CONSTRUCCIÓN DE EDIFICACIONES (TPECNICO) - CALI (JMC)</v>
      </c>
      <c r="D1091" s="50" t="str">
        <f t="shared" ca="1" si="638"/>
        <v>14:00 - 18:00</v>
      </c>
      <c r="E1091" s="35">
        <f t="shared" ca="1" si="639"/>
        <v>0</v>
      </c>
      <c r="F1091" s="36">
        <f t="shared" ca="1" si="640"/>
        <v>0</v>
      </c>
      <c r="G1091" s="36">
        <f t="shared" ca="1" si="641"/>
        <v>0</v>
      </c>
      <c r="H1091" s="36">
        <f t="shared" ca="1" si="642"/>
        <v>0</v>
      </c>
      <c r="I1091" s="36">
        <f t="shared" ca="1" si="643"/>
        <v>0</v>
      </c>
      <c r="J1091" s="37" t="str">
        <f t="shared" ca="1" si="644"/>
        <v>ENRIQUE LOW MURTRA-INTERACTUAR EN EL CONTEXTO PRODUCTIVO Y SOCIAL DE ACUERDO CON PRINCIPIOS ÉTICOS PARA LA CONSTRUCCIÓN DE UNA CULTURA DE PAZ.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v>
      </c>
      <c r="K1091" s="46">
        <f t="shared" ca="1" si="645"/>
        <v>0</v>
      </c>
      <c r="L1091" s="36">
        <f t="shared" ca="1" si="646"/>
        <v>0</v>
      </c>
      <c r="M1091" s="36">
        <f t="shared" ca="1" si="647"/>
        <v>0</v>
      </c>
      <c r="N1091" s="36">
        <f t="shared" ca="1" si="648"/>
        <v>0</v>
      </c>
      <c r="O1091" s="36">
        <f t="shared" ca="1" si="649"/>
        <v>0</v>
      </c>
      <c r="P1091" s="47" t="str">
        <f t="shared" ca="1" si="650"/>
        <v>MARÍA CAROLINA ZUÑIGA VELASCO</v>
      </c>
      <c r="Q1091" s="35">
        <f t="shared" ca="1" si="651"/>
        <v>0</v>
      </c>
      <c r="R1091" s="36">
        <f t="shared" ca="1" si="652"/>
        <v>0</v>
      </c>
      <c r="S1091" s="36">
        <f t="shared" ca="1" si="653"/>
        <v>0</v>
      </c>
      <c r="T1091" s="36">
        <f t="shared" ca="1" si="654"/>
        <v>0</v>
      </c>
      <c r="U1091" s="36">
        <f t="shared" ca="1" si="655"/>
        <v>0</v>
      </c>
      <c r="V1091" s="37" t="str">
        <f t="shared" ca="1" si="656"/>
        <v>SEDE ANDRÉS SANÍN - AULA 206 - (CALLE 75 No. 19-52)</v>
      </c>
      <c r="X1091" s="11" t="s">
        <v>851</v>
      </c>
      <c r="Y1091" s="7" t="s">
        <v>840</v>
      </c>
      <c r="Z1091" s="7" t="s">
        <v>841</v>
      </c>
      <c r="AA1091" s="7" t="s">
        <v>842</v>
      </c>
      <c r="AB1091" s="7" t="s">
        <v>843</v>
      </c>
      <c r="AC1091" s="7" t="s">
        <v>844</v>
      </c>
      <c r="AD1091" s="7" t="s">
        <v>845</v>
      </c>
      <c r="AE1091" s="7" t="s">
        <v>846</v>
      </c>
      <c r="AF1091" s="7" t="s">
        <v>847</v>
      </c>
      <c r="AG1091" s="7" t="s">
        <v>848</v>
      </c>
      <c r="AH1091" s="7">
        <v>66</v>
      </c>
      <c r="AI1091" s="7">
        <v>69</v>
      </c>
      <c r="AJ1091" s="7">
        <v>70</v>
      </c>
      <c r="AK1091" s="12">
        <v>71</v>
      </c>
    </row>
    <row r="1092" spans="1:37" x14ac:dyDescent="0.3">
      <c r="A1092" s="42">
        <v>2</v>
      </c>
      <c r="B1092" s="42">
        <f t="shared" ca="1" si="636"/>
        <v>9</v>
      </c>
      <c r="C1092" s="42" t="str">
        <f t="shared" ca="1" si="637"/>
        <v>3242355 - CONSTRUCCION DE EDIFICACIONES (TÉCNICO) - PALMIRA</v>
      </c>
      <c r="D1092" s="52" t="str">
        <f t="shared" ca="1" si="638"/>
        <v>14:00 - 18:00</v>
      </c>
      <c r="E1092" s="41">
        <f t="shared" ca="1" si="639"/>
        <v>0</v>
      </c>
      <c r="F1092" s="42">
        <f t="shared" ca="1" si="640"/>
        <v>0</v>
      </c>
      <c r="G1092" s="42">
        <f t="shared" ca="1" si="641"/>
        <v>0</v>
      </c>
      <c r="H1092" s="42">
        <f t="shared" ca="1" si="642"/>
        <v>0</v>
      </c>
      <c r="I1092" s="42">
        <f t="shared" ca="1" si="643"/>
        <v>0</v>
      </c>
      <c r="J1092" s="43" t="str">
        <f t="shared" ca="1" si="644"/>
        <v>INSTALAR CUBIERTAS DE ACUERDO CON TIPO DE DISEÑO Y NORMATIVA TÉCNICA.
RA2. ENSAMBLAR COMPONENTES DE LA CUBIERTA DE ACUERDO CON ESPECIFICACIONES TÉCNICAS Y NORMATIVA.
AP-06. Construir elementos del sistema de cerramiento.</v>
      </c>
      <c r="K1092" s="44">
        <f t="shared" ca="1" si="645"/>
        <v>0</v>
      </c>
      <c r="L1092" s="42">
        <f t="shared" ca="1" si="646"/>
        <v>0</v>
      </c>
      <c r="M1092" s="42">
        <f t="shared" ca="1" si="647"/>
        <v>0</v>
      </c>
      <c r="N1092" s="42">
        <f t="shared" ca="1" si="648"/>
        <v>0</v>
      </c>
      <c r="O1092" s="42">
        <f t="shared" ca="1" si="649"/>
        <v>0</v>
      </c>
      <c r="P1092" s="45" t="str">
        <f t="shared" ca="1" si="650"/>
        <v>JUAN SEBASTIÁN TORRES GUERRERO</v>
      </c>
      <c r="Q1092" s="41">
        <f t="shared" ca="1" si="651"/>
        <v>0</v>
      </c>
      <c r="R1092" s="42">
        <f t="shared" ca="1" si="652"/>
        <v>0</v>
      </c>
      <c r="S1092" s="42">
        <f t="shared" ca="1" si="653"/>
        <v>0</v>
      </c>
      <c r="T1092" s="42">
        <f t="shared" ca="1" si="654"/>
        <v>0</v>
      </c>
      <c r="U1092" s="42">
        <f t="shared" ca="1" si="655"/>
        <v>0</v>
      </c>
      <c r="V1092" s="43" t="str">
        <f t="shared" ca="1" si="656"/>
        <v>PALMIRA - I.E. DOMINGO IRURITA SEDE MARIA AUXILIADORA AULA 2 - (CRA 25 No. 21-52 - EL RECREO)</v>
      </c>
      <c r="X1092" s="11" t="s">
        <v>851</v>
      </c>
      <c r="Y1092" s="7" t="s">
        <v>840</v>
      </c>
      <c r="Z1092" s="7" t="s">
        <v>841</v>
      </c>
      <c r="AA1092" s="7" t="s">
        <v>842</v>
      </c>
      <c r="AB1092" s="7" t="s">
        <v>843</v>
      </c>
      <c r="AC1092" s="7" t="s">
        <v>844</v>
      </c>
      <c r="AD1092" s="7" t="s">
        <v>845</v>
      </c>
      <c r="AE1092" s="7" t="s">
        <v>846</v>
      </c>
      <c r="AF1092" s="7" t="s">
        <v>847</v>
      </c>
      <c r="AG1092" s="7" t="s">
        <v>848</v>
      </c>
      <c r="AH1092" s="7">
        <v>75</v>
      </c>
      <c r="AI1092" s="7">
        <v>78</v>
      </c>
      <c r="AJ1092" s="7">
        <v>79</v>
      </c>
      <c r="AK1092" s="12">
        <v>80</v>
      </c>
    </row>
    <row r="1093" spans="1:37" x14ac:dyDescent="0.3">
      <c r="A1093" s="36">
        <v>2</v>
      </c>
      <c r="B1093" s="36">
        <f t="shared" ca="1" si="636"/>
        <v>10</v>
      </c>
      <c r="C1093" s="36" t="str">
        <f t="shared" ca="1" si="637"/>
        <v>3336708 - CONSTRUCCIÓN DE EDIFICACIONES (TÉCNICO) - JAMUNDÍ</v>
      </c>
      <c r="D1093" s="50" t="str">
        <f t="shared" ca="1" si="638"/>
        <v>14:00 - 18:00</v>
      </c>
      <c r="E1093" s="35" t="str">
        <f t="shared" ca="1" si="639"/>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F1093" s="36" t="str">
        <f t="shared" ca="1" si="640"/>
        <v>UTILIZAR HERRAMIENTAS INFORMÁTICAS DE ACUERDO CON LAS NECESIDADES DE MANEJO DE INFORMACIÓN.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v>
      </c>
      <c r="G1093" s="36" t="str">
        <f t="shared" ca="1" si="641"/>
        <v>PREPARAR CONCRETOS Y MORTEROS SEGÚN NORMATIVA Y ESPECIFICACIONES TÉCNICAS DE CONSTRUCCIÓN.
RA1. DOSIFICAR MATERIALES SEGÚN NORMAS Y ESPECIFICACIONES TÉCNICAS.
AP-02. Alistar materiales, equipos y herramientas.</v>
      </c>
      <c r="H1093" s="36" t="str">
        <f t="shared" ca="1" si="642"/>
        <v>LEVANTAR MUROS EN MAMPOSTERÍA ESTRUCTURAL DE ACUERDO CON PLANOS Y NORMATIVA TÉCNICA DE CONSTRUCCIÓN.
RA2. ARMAR MUROS SEGÚN DISEÑO ESTRUCTURAL.
AP-06. Construir elementos del sistema de cerramiento.</v>
      </c>
      <c r="I1093" s="36" t="str">
        <f t="shared" ca="1" si="643"/>
        <v>INSTALAR REDES HIDROSANITARIAS DE ACUERDO CON PROCEDIMIENTOS TÉCNICOS Y NORMATIVA.
RA1. ALISTAR ELEMENTOS PARA INSTALACIONES TÉCNICAS DE ACUERDO CON PLANOS, NORMAS Y ESPECIFICACIONES.
RA2. ENSAMBLAR REDES TÉCNICAS DE ACUERDO CON DISEÑOS, NORMAS Y ESPECIFICACIONES TÉCNICAS.
AP-02. Alistar materiales, equipos y herramientas.</v>
      </c>
      <c r="J1093" s="37">
        <f t="shared" ca="1" si="644"/>
        <v>0</v>
      </c>
      <c r="K1093" s="46" t="str">
        <f t="shared" ca="1" si="645"/>
        <v xml:space="preserve">CARLOS HERNANDO SOLARTE ASTAIZA </v>
      </c>
      <c r="L1093" s="36" t="str">
        <f t="shared" ca="1" si="646"/>
        <v>DIDIER HERNANDO ANGULO DÍAZ</v>
      </c>
      <c r="M1093" s="36" t="str">
        <f t="shared" ca="1" si="647"/>
        <v>MÓNICA MARÍA SUÁREZ CHÁVEZ</v>
      </c>
      <c r="N1093" s="36" t="str">
        <f t="shared" ca="1" si="648"/>
        <v>CARLOS MARIO BEDOYA MOLINA</v>
      </c>
      <c r="O1093" s="36" t="str">
        <f t="shared" ca="1" si="649"/>
        <v>JOSÉ LUÍS OSPITIA CIFUENTES</v>
      </c>
      <c r="P1093" s="47">
        <f t="shared" ca="1" si="650"/>
        <v>0</v>
      </c>
      <c r="Q1093" s="35" t="str">
        <f t="shared" ca="1" si="651"/>
        <v>JAMUNDÍ - AULA 1 - I.E. EL RODEO (CARRERA 37 SUR 20E-40)</v>
      </c>
      <c r="R1093" s="36" t="str">
        <f t="shared" ca="1" si="652"/>
        <v>JAMUNDÍ - AULA 1 - I.E. EL RODEO (CARRERA 37 SUR 20E-40)</v>
      </c>
      <c r="S1093" s="36" t="str">
        <f t="shared" ca="1" si="653"/>
        <v>JAMUNDÍ - AULA 1 - I.E. EL RODEO (CARRERA 37 SUR 20E-40)</v>
      </c>
      <c r="T1093" s="36" t="str">
        <f t="shared" ca="1" si="654"/>
        <v>JAMUNDÍ - AULA 1 - I.E. EL RODEO (CARRERA 37 SUR 20E-40)</v>
      </c>
      <c r="U1093" s="36" t="str">
        <f t="shared" ca="1" si="655"/>
        <v>JAMUNDÍ - AULA 1 - I.E. EL RODEO (CARRERA 37 SUR 20E-40)</v>
      </c>
      <c r="V1093" s="37">
        <f t="shared" ca="1" si="656"/>
        <v>0</v>
      </c>
      <c r="X1093" s="11" t="s">
        <v>851</v>
      </c>
      <c r="Y1093" s="7" t="s">
        <v>840</v>
      </c>
      <c r="Z1093" s="7" t="s">
        <v>841</v>
      </c>
      <c r="AA1093" s="7" t="s">
        <v>842</v>
      </c>
      <c r="AB1093" s="7" t="s">
        <v>843</v>
      </c>
      <c r="AC1093" s="7" t="s">
        <v>844</v>
      </c>
      <c r="AD1093" s="7" t="s">
        <v>845</v>
      </c>
      <c r="AE1093" s="7" t="s">
        <v>846</v>
      </c>
      <c r="AF1093" s="7" t="s">
        <v>847</v>
      </c>
      <c r="AG1093" s="7" t="s">
        <v>848</v>
      </c>
      <c r="AH1093" s="7">
        <v>84</v>
      </c>
      <c r="AI1093" s="7">
        <v>87</v>
      </c>
      <c r="AJ1093" s="7">
        <v>88</v>
      </c>
      <c r="AK1093" s="12">
        <v>89</v>
      </c>
    </row>
    <row r="1094" spans="1:37" x14ac:dyDescent="0.3">
      <c r="A1094" s="42">
        <v>2</v>
      </c>
      <c r="B1094" s="42">
        <f t="shared" ca="1" si="636"/>
        <v>11</v>
      </c>
      <c r="C1094" s="42" t="str">
        <f t="shared" ca="1" si="637"/>
        <v>3255966 - CONSTRUCCIÓN DE ESTRUCTURAS EN GUADUA - VIJES</v>
      </c>
      <c r="D1094" s="52" t="str">
        <f t="shared" ca="1" si="638"/>
        <v>14:00 - 18:00</v>
      </c>
      <c r="E1094" s="41">
        <f t="shared" ca="1" si="639"/>
        <v>0</v>
      </c>
      <c r="F1094" s="42">
        <f t="shared" ca="1" si="640"/>
        <v>0</v>
      </c>
      <c r="G1094" s="42">
        <f t="shared" ca="1" si="641"/>
        <v>0</v>
      </c>
      <c r="H1094" s="42">
        <f t="shared" ca="1" si="642"/>
        <v>0</v>
      </c>
      <c r="I1094" s="42">
        <f t="shared" ca="1" si="643"/>
        <v>0</v>
      </c>
      <c r="J1094" s="43" t="str">
        <f t="shared" ca="1" si="644"/>
        <v>ARMAR ESTRUCTURAS DE GUADUA SEGÚN PLANOS Y ESPECIFICACIONES TÉCNICAS
RA2. ACOPLAR COMPONENTES DE ACUERDO CON PLANOS Y NORMATIVA TÉCNICA.
AP 04. CONSTRUIR ESTURCTURAS EN
GUADUA</v>
      </c>
      <c r="K1094" s="44">
        <f t="shared" ca="1" si="645"/>
        <v>0</v>
      </c>
      <c r="L1094" s="42">
        <f t="shared" ca="1" si="646"/>
        <v>0</v>
      </c>
      <c r="M1094" s="42">
        <f t="shared" ca="1" si="647"/>
        <v>0</v>
      </c>
      <c r="N1094" s="42">
        <f t="shared" ca="1" si="648"/>
        <v>0</v>
      </c>
      <c r="O1094" s="42">
        <f t="shared" ca="1" si="649"/>
        <v>0</v>
      </c>
      <c r="P1094" s="45" t="str">
        <f t="shared" ca="1" si="650"/>
        <v>JOSÉ ALFREDO ORTIZ ARCOS</v>
      </c>
      <c r="Q1094" s="41">
        <f t="shared" ca="1" si="651"/>
        <v>0</v>
      </c>
      <c r="R1094" s="42">
        <f t="shared" ca="1" si="652"/>
        <v>0</v>
      </c>
      <c r="S1094" s="42">
        <f t="shared" ca="1" si="653"/>
        <v>0</v>
      </c>
      <c r="T1094" s="42">
        <f t="shared" ca="1" si="654"/>
        <v>0</v>
      </c>
      <c r="U1094" s="42">
        <f t="shared" ca="1" si="655"/>
        <v>0</v>
      </c>
      <c r="V1094" s="43" t="str">
        <f t="shared" ca="1" si="656"/>
        <v>VIJES - CENTRO DE FORMACIÓN TÉCNICO Y TECNOLÓGICO (CARRERA 2 CALLE 5) - AULA 3</v>
      </c>
      <c r="X1094" s="11" t="s">
        <v>851</v>
      </c>
      <c r="Y1094" s="7" t="s">
        <v>840</v>
      </c>
      <c r="Z1094" s="7" t="s">
        <v>841</v>
      </c>
      <c r="AA1094" s="7" t="s">
        <v>842</v>
      </c>
      <c r="AB1094" s="7" t="s">
        <v>843</v>
      </c>
      <c r="AC1094" s="7" t="s">
        <v>844</v>
      </c>
      <c r="AD1094" s="7" t="s">
        <v>845</v>
      </c>
      <c r="AE1094" s="7" t="s">
        <v>846</v>
      </c>
      <c r="AF1094" s="7" t="s">
        <v>847</v>
      </c>
      <c r="AG1094" s="7" t="s">
        <v>848</v>
      </c>
      <c r="AH1094" s="7">
        <v>93</v>
      </c>
      <c r="AI1094" s="7">
        <v>96</v>
      </c>
      <c r="AJ1094" s="7">
        <v>97</v>
      </c>
      <c r="AK1094" s="12">
        <v>98</v>
      </c>
    </row>
    <row r="1095" spans="1:37" x14ac:dyDescent="0.3">
      <c r="A1095" s="36">
        <v>2</v>
      </c>
      <c r="B1095" s="36">
        <f t="shared" ca="1" si="636"/>
        <v>12</v>
      </c>
      <c r="C1095" s="36" t="str">
        <f t="shared" ca="1" si="637"/>
        <v>3361547 - CONSTRUCCIÓN DE ESTRUCTURAS EN GUADUA - KM30</v>
      </c>
      <c r="D1095" s="50" t="str">
        <f t="shared" ca="1" si="638"/>
        <v>13:00 - 17:00</v>
      </c>
      <c r="E1095" s="35" t="str">
        <f t="shared" ca="1" si="639"/>
        <v>APLICAR PRÁCTICAS  DE PROTECCIÓN AMBIENTAL, SEGURIDAD Y SALUD EN EL TRABAJO DE ACUERDO CON LAS POLÍTICAS ORGANIZACIONALES  Y LA NORMATIVIDAD VIGENTE.
RA 1. INTERPRETAR LOS PROBLEMAS AMBIENTALES Y DE SST TENIENDO EN CUENTA LOS PLANES Y
PROGRAMAS ESTABLECIDOS POR LA ORGANIZACIÓN Y EL ENTORNO SOCIAL.
RA 2. EFECTUAR LAS ACCIONES PARA LA PREVENCIÓN Y CONTROL DE LA PROBLEMÁTICA AMBIENTAL Y DE
SST, TENIENDO EN CUENTA LOS PROCEDIMIENTOS ESTABLECIDOS POR LA ORGANIZACIÓN.
RA 3. VERIFICAR LAS CONDICIONES AMBIENTALES Y DE SST ACORDE CON LOS LINEAMIENTOS
ESTABLECIDOS PARA EL ÁREA DE DESEMPEÑO LABORAL.
RA 4. REPORTAR LAS CONDICIONES Y ACTOS QUE AFECTEN LA PROTECCIÓN DEL MEDIO AMBIENTE Y LA SST,
DE ACUERDO CON LOS LINEAMIENTOS ESTABLECIDOS EN EL CONTEXTO ORGANIZACIONAL Y SOCIAL.
AP-</v>
      </c>
      <c r="F1095" s="36">
        <f t="shared" ca="1" si="640"/>
        <v>0</v>
      </c>
      <c r="G1095" s="36">
        <f t="shared" ca="1" si="641"/>
        <v>0</v>
      </c>
      <c r="H1095" s="36">
        <f t="shared" ca="1" si="642"/>
        <v>0</v>
      </c>
      <c r="I1095" s="36">
        <f t="shared" ca="1" si="643"/>
        <v>0</v>
      </c>
      <c r="J1095" s="37" t="str">
        <f t="shared" ca="1" si="644"/>
        <v>ARMAR ESTRUCTURAS DE GUADUA SEGÚN PLANOS Y ESPECIFICACIONES TÉCNICAS
RA2. ACOPLAR COMPONENTES DE ACUERDO CON PLANOS Y NORMATIVA TÉCNICA.
AP 04. CONSTRUIR ESTRUCTURAS EN
GUADUA</v>
      </c>
      <c r="K1095" s="46" t="str">
        <f t="shared" ca="1" si="645"/>
        <v>MARÍA CAROLINA ZUÑIGA VELASCO</v>
      </c>
      <c r="L1095" s="36">
        <f t="shared" ca="1" si="646"/>
        <v>0</v>
      </c>
      <c r="M1095" s="36">
        <f t="shared" ca="1" si="647"/>
        <v>0</v>
      </c>
      <c r="N1095" s="36">
        <f t="shared" ca="1" si="648"/>
        <v>0</v>
      </c>
      <c r="O1095" s="36">
        <f t="shared" ca="1" si="649"/>
        <v>0</v>
      </c>
      <c r="P1095" s="47" t="str">
        <f t="shared" ca="1" si="650"/>
        <v>ORLANDO MAHECHA QUINTERO</v>
      </c>
      <c r="Q1095" s="35" t="str">
        <f t="shared" ca="1" si="651"/>
        <v>DAGUA - CORREGIMIENTO BORRERO AYERBE (KM 30 VÍA AL MAR) QUIOSCO TALLER AGROECOLÓGICA LA BRUMANA</v>
      </c>
      <c r="R1095" s="36">
        <f t="shared" ca="1" si="652"/>
        <v>0</v>
      </c>
      <c r="S1095" s="36">
        <f t="shared" ca="1" si="653"/>
        <v>0</v>
      </c>
      <c r="T1095" s="36">
        <f t="shared" ca="1" si="654"/>
        <v>0</v>
      </c>
      <c r="U1095" s="36">
        <f t="shared" ca="1" si="655"/>
        <v>0</v>
      </c>
      <c r="V1095" s="37" t="str">
        <f t="shared" ca="1" si="656"/>
        <v>DAGUA - CORREGIMIENTO BORRERO AYERBE (KM 30 VÍA AL MAR) QUIOSCO TALLER AGROECOLÓGICA LA BRUMANA</v>
      </c>
      <c r="X1095" s="11" t="s">
        <v>851</v>
      </c>
      <c r="Y1095" s="7" t="s">
        <v>840</v>
      </c>
      <c r="Z1095" s="7" t="s">
        <v>841</v>
      </c>
      <c r="AA1095" s="7" t="s">
        <v>842</v>
      </c>
      <c r="AB1095" s="7" t="s">
        <v>843</v>
      </c>
      <c r="AC1095" s="7" t="s">
        <v>844</v>
      </c>
      <c r="AD1095" s="7" t="s">
        <v>845</v>
      </c>
      <c r="AE1095" s="7" t="s">
        <v>846</v>
      </c>
      <c r="AF1095" s="7" t="s">
        <v>847</v>
      </c>
      <c r="AG1095" s="7" t="s">
        <v>848</v>
      </c>
      <c r="AH1095" s="7">
        <v>102</v>
      </c>
      <c r="AI1095" s="7">
        <v>105</v>
      </c>
      <c r="AJ1095" s="7">
        <v>106</v>
      </c>
      <c r="AK1095" s="12">
        <v>107</v>
      </c>
    </row>
    <row r="1096" spans="1:37" x14ac:dyDescent="0.3">
      <c r="A1096" s="42">
        <v>2</v>
      </c>
      <c r="B1096" s="42">
        <f t="shared" ca="1" si="636"/>
        <v>13</v>
      </c>
      <c r="C1096" s="42" t="str">
        <f t="shared" ca="1" si="637"/>
        <v>3367324 - CONSTRUCCIÓN DE ESTRUCTURAS EN GUADUA - RESTREPO</v>
      </c>
      <c r="D1096" s="52" t="str">
        <f t="shared" ca="1" si="638"/>
        <v>14:00 - 18:00</v>
      </c>
      <c r="E1096" s="41">
        <f t="shared" ca="1" si="639"/>
        <v>0</v>
      </c>
      <c r="F1096" s="42">
        <f t="shared" ca="1" si="640"/>
        <v>0</v>
      </c>
      <c r="G1096" s="42" t="str">
        <f t="shared" ca="1" si="641"/>
        <v>FOMENTAR CULTURA EMPRENDEDORA SEGÚN HABILIDADES Y COMPETENCIAS PERSONALES
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RA4. RELACIONAR LA IMPORTANCIA DE LA NEGOCIACIÓN CON EL EMPRENDIMIENTO SEGÚN LAS NECESIDADES Y ELEMENTOS DE LA NEGOCIACIÓN.
AP-</v>
      </c>
      <c r="H1096" s="42" t="str">
        <f t="shared" ca="1" si="642"/>
        <v>ARMAR ESTRUCTURAS DE GUADUA SEGÚN PLANOS Y ESPECIFICACIONES TÉCNICAS
RA2. ACOPLAR COMPONENTES DE ACUERDO CON PLANOS Y NORMATIVA TÉCNICA.
AP 04. CONSTRUIR ESTRUCTURAS EN
GUADUA</v>
      </c>
      <c r="I1096" s="42" t="str">
        <f t="shared" ca="1" si="643"/>
        <v>ARMAR ESTRUCTURAS DE GUADUA SEGÚN PLANOS Y ESPECIFICACIONES TÉCNICAS
RA2. ACOPLAR COMPONENTES DE ACUERDO CON PLANOS Y NORMATIVA TÉCNICA.
AP 04. CONSTRUIR ESTRUCTURAS EN
GUADUA</v>
      </c>
      <c r="J1096" s="43">
        <f t="shared" ca="1" si="644"/>
        <v>0</v>
      </c>
      <c r="K1096" s="44">
        <f t="shared" ca="1" si="645"/>
        <v>0</v>
      </c>
      <c r="L1096" s="42">
        <f t="shared" ca="1" si="646"/>
        <v>0</v>
      </c>
      <c r="M1096" s="42" t="str">
        <f t="shared" ca="1" si="647"/>
        <v>YARELYS AGUILAR LEMUS</v>
      </c>
      <c r="N1096" s="42" t="str">
        <f t="shared" ca="1" si="648"/>
        <v>ORLANDO MAHECHA QUINTERO</v>
      </c>
      <c r="O1096" s="42" t="str">
        <f t="shared" ca="1" si="649"/>
        <v>ORLANDO MAHECHA QUINTERO</v>
      </c>
      <c r="P1096" s="45">
        <f t="shared" ca="1" si="650"/>
        <v>0</v>
      </c>
      <c r="Q1096" s="41">
        <f t="shared" ca="1" si="651"/>
        <v>0</v>
      </c>
      <c r="R1096" s="42">
        <f t="shared" ca="1" si="652"/>
        <v>0</v>
      </c>
      <c r="S1096" s="42" t="str">
        <f t="shared" ca="1" si="653"/>
        <v>RESTREPO - INSTITUCIÓN EDUCATIVA JORGE ELIÉCER GAITÁN - CALLE 9 #14-32</v>
      </c>
      <c r="T1096" s="42" t="str">
        <f t="shared" ca="1" si="654"/>
        <v>RESTREPO - INSTITUCIÓN EDUCATIVA JORGE ELIÉCER GAITÁN - CALLE 9 #14-32</v>
      </c>
      <c r="U1096" s="42" t="str">
        <f t="shared" ca="1" si="655"/>
        <v>RESTREPO - INSTITUCIÓN EDUCATIVA JORGE ELIÉCER GAITÁN - CALLE 9 #14-32</v>
      </c>
      <c r="V1096" s="43">
        <f t="shared" ca="1" si="656"/>
        <v>0</v>
      </c>
      <c r="X1096" s="11" t="s">
        <v>851</v>
      </c>
      <c r="Y1096" s="7" t="s">
        <v>840</v>
      </c>
      <c r="Z1096" s="7" t="s">
        <v>841</v>
      </c>
      <c r="AA1096" s="7" t="s">
        <v>842</v>
      </c>
      <c r="AB1096" s="7" t="s">
        <v>843</v>
      </c>
      <c r="AC1096" s="7" t="s">
        <v>844</v>
      </c>
      <c r="AD1096" s="7" t="s">
        <v>845</v>
      </c>
      <c r="AE1096" s="7" t="s">
        <v>846</v>
      </c>
      <c r="AF1096" s="7" t="s">
        <v>847</v>
      </c>
      <c r="AG1096" s="7" t="s">
        <v>848</v>
      </c>
      <c r="AH1096" s="7">
        <v>111</v>
      </c>
      <c r="AI1096" s="7">
        <v>114</v>
      </c>
      <c r="AJ1096" s="7">
        <v>115</v>
      </c>
      <c r="AK1096" s="12">
        <v>116</v>
      </c>
    </row>
    <row r="1097" spans="1:37" x14ac:dyDescent="0.3">
      <c r="A1097" s="36">
        <v>2</v>
      </c>
      <c r="B1097" s="36">
        <f t="shared" ca="1" si="636"/>
        <v>14</v>
      </c>
      <c r="C1097" s="36" t="str">
        <f t="shared" ca="1" si="637"/>
        <v>NUEVA -CEG - CONSTRUCCIÓN DE ESTRUCTURAS EN GUADUA (TÉCNICO) - (?)</v>
      </c>
      <c r="D1097" s="50" t="str">
        <f t="shared" ca="1" si="638"/>
        <v>14:00 - 18:00</v>
      </c>
      <c r="E1097" s="35" t="str">
        <f t="shared" ca="1" si="639"/>
        <v>GENERAR HÁBITOS SALUDABLES DE VIDA MEDIANTE LA APLICACIÓN DE PROGRAMAS DE ACTIVIDAD FÍSICA EN LOS CONTEXTOS PRODUCTIVOS Y SOCIALES.
RA1. DESARROLLAR HABILIDADES PSICOMOTRICES EN EL CONTEXTO PRODUCTIVO Y SOCIAL.
RA2. PRACTICAR HÁBITOS SALUDABLES MEDIANTE LA APLICACIÓN DE FUNDAMENTOS DE NUTRICIÓN E HIGIENE.
RA3. EJECUTAR ACTIVIDADES DE ACONDICIONAMIENTO FÍSICO ORIENTADAS HACIA EL MEJORAMIENTO DE LA CONDICIÓN FÍSICA EN LOS CONTEXTOS PRODUCTIVO Y SOCIAL.
RA4. IMPLEMENTAR UN PLAN DE ERGONOMÍA Y PAUSAS ACTIVAS SEGÚN LAS CARACTERÍSTICAS DE LA FUNCIÓN PRODUCTIVA.
AP-</v>
      </c>
      <c r="F1097" s="36">
        <f t="shared" ca="1" si="640"/>
        <v>0</v>
      </c>
      <c r="G1097" s="36" t="str">
        <f t="shared" ca="1" si="641"/>
        <v>REPLANTEAR LOS DISEÑOS DE ACUERDO CON PLANOS Y ESPECIFICACIONES TÉCNICAS DE CONSTRUCCIÓN
RA1. INTERPRETAR PLANOS TENIENDO EN CUENTA PARÁMETROS Y NORMAS TÉCNICAS
AP-</v>
      </c>
      <c r="H1097" s="36" t="str">
        <f t="shared" ca="1" si="642"/>
        <v>APLICAR PRÁCTICAS  DE PROTECCIÓN AMBIENTAL, SEGURIDAD Y SALUD EN EL TRABAJO DE ACUERDO CON LAS POLÍTICAS ORGANIZACIONALES  Y LA NORMATIVIDAD VIGENTE.
RA 1. INTERPRETAR LOS PROBLEMAS AMBIENTALES Y DE SST TENIENDO EN CUENTA LOS PLANES Y
PROGRAMAS ESTABLECIDOS POR LA ORGANIZACIÓN Y EL ENTORNO SOCIAL.
RA 2. EFECTUAR LAS ACCIONES PARA LA PREVENCIÓN Y CONTROL DE LA PROBLEMÁTICA AMBIENTAL Y DE
SST, TENIENDO EN CUENTA LOS PROCEDIMIENTOS ESTABLECIDOS POR LA ORGANIZACIÓN.
RA 3. VERIFICAR LAS CONDICIONES AMBIENTALES Y DE SST ACORDE CON LOS LINEAMIENTOS
ESTABLECIDOS PARA EL ÁREA DE DESEMPEÑO LABORAL.
RA 4. REPORTAR LAS CONDICIONES Y ACTOS QUE AFECTEN LA PROTECCIÓN DEL MEDIO AMBIENTE Y LA SST,
DE ACUERDO CON LOS LINEAMIENTOS ESTABLECIDOS EN EL CONTEXTO ORGANIZACIONAL Y SOCIAL.
AP-</v>
      </c>
      <c r="I1097" s="36">
        <f t="shared" ca="1" si="643"/>
        <v>0</v>
      </c>
      <c r="J1097" s="37">
        <f t="shared" ca="1" si="644"/>
        <v>0</v>
      </c>
      <c r="K1097" s="46" t="str">
        <f t="shared" ca="1" si="645"/>
        <v>LAURA MARCELA COSME RODRÍGUEZ</v>
      </c>
      <c r="L1097" s="36">
        <f t="shared" ca="1" si="646"/>
        <v>0</v>
      </c>
      <c r="M1097" s="36" t="str">
        <f t="shared" ca="1" si="647"/>
        <v>ORLANDO MAHECHA QUINTERO</v>
      </c>
      <c r="N1097" s="36" t="str">
        <f t="shared" ca="1" si="648"/>
        <v>MARÍA CAROLINA ZUÑIGA VELASCO</v>
      </c>
      <c r="O1097" s="36">
        <f t="shared" ca="1" si="649"/>
        <v>0</v>
      </c>
      <c r="P1097" s="47">
        <f t="shared" ca="1" si="650"/>
        <v>0</v>
      </c>
      <c r="Q1097" s="35" t="str">
        <f t="shared" ca="1" si="651"/>
        <v>RESTREPO - INSTITUCIÓN EDUCATIVA JORGE ELIÉCER GAITÁN - CALLE 9 #14-32 - AULA 2</v>
      </c>
      <c r="R1097" s="36">
        <f t="shared" ca="1" si="652"/>
        <v>0</v>
      </c>
      <c r="S1097" s="36" t="str">
        <f t="shared" ca="1" si="653"/>
        <v>RESTREPO - INSTITUCIÓN EDUCATIVA JORGE ELIÉCER GAITÁN - CALLE 9 #14-32 - AULA 2</v>
      </c>
      <c r="T1097" s="36" t="str">
        <f t="shared" ca="1" si="654"/>
        <v>RESTREPO - INSTITUCIÓN EDUCATIVA JORGE ELIÉCER GAITÁN - CALLE 9 #14-32 - AULA 2</v>
      </c>
      <c r="U1097" s="36">
        <f t="shared" ca="1" si="655"/>
        <v>0</v>
      </c>
      <c r="V1097" s="37">
        <f t="shared" ca="1" si="656"/>
        <v>0</v>
      </c>
      <c r="X1097" s="11" t="s">
        <v>851</v>
      </c>
      <c r="Y1097" s="7" t="s">
        <v>840</v>
      </c>
      <c r="Z1097" s="7" t="s">
        <v>841</v>
      </c>
      <c r="AA1097" s="7" t="s">
        <v>842</v>
      </c>
      <c r="AB1097" s="7" t="s">
        <v>843</v>
      </c>
      <c r="AC1097" s="7" t="s">
        <v>844</v>
      </c>
      <c r="AD1097" s="7" t="s">
        <v>845</v>
      </c>
      <c r="AE1097" s="7" t="s">
        <v>846</v>
      </c>
      <c r="AF1097" s="7" t="s">
        <v>847</v>
      </c>
      <c r="AG1097" s="7" t="s">
        <v>848</v>
      </c>
      <c r="AH1097" s="7">
        <v>120</v>
      </c>
      <c r="AI1097" s="7">
        <v>123</v>
      </c>
      <c r="AJ1097" s="7">
        <v>124</v>
      </c>
      <c r="AK1097" s="12">
        <v>125</v>
      </c>
    </row>
    <row r="1098" spans="1:37" x14ac:dyDescent="0.3">
      <c r="A1098" s="42">
        <v>2</v>
      </c>
      <c r="B1098" s="42">
        <f t="shared" ca="1" si="636"/>
        <v>15</v>
      </c>
      <c r="C1098" s="42" t="str">
        <f t="shared" ca="1" si="637"/>
        <v>3215504 - CONSTRUCCIÓN DE PROYECTOS DE JARDINERÍA CON AMOBLAMIENTO URBANO (TÉCNICO) - JAMUNDÍ</v>
      </c>
      <c r="D1098" s="52" t="str">
        <f t="shared" ca="1" si="638"/>
        <v>14:00 - 18:00</v>
      </c>
      <c r="E1098" s="41">
        <f t="shared" ca="1" si="639"/>
        <v>0</v>
      </c>
      <c r="F1098" s="42">
        <f t="shared" ca="1" si="640"/>
        <v>0</v>
      </c>
      <c r="G1098" s="42">
        <f t="shared" ca="1" si="641"/>
        <v>0</v>
      </c>
      <c r="H1098" s="42">
        <f t="shared" ca="1" si="642"/>
        <v>0</v>
      </c>
      <c r="I1098" s="42">
        <f t="shared" ca="1" si="643"/>
        <v>0</v>
      </c>
      <c r="J1098" s="43" t="str">
        <f t="shared" ca="1" si="644"/>
        <v>39610 - ESTABLECER JARDINES CON BASE EN CRITERIOS TÉCNICOS.
665676 - RA04. MANTENER JARDINES DE ACUERDO CON EL DISEÑO.
AP-07. Realizar siembra y plantación de vegetación.</v>
      </c>
      <c r="K1098" s="44">
        <f t="shared" ca="1" si="645"/>
        <v>0</v>
      </c>
      <c r="L1098" s="42">
        <f t="shared" ca="1" si="646"/>
        <v>0</v>
      </c>
      <c r="M1098" s="42">
        <f t="shared" ca="1" si="647"/>
        <v>0</v>
      </c>
      <c r="N1098" s="42">
        <f t="shared" ca="1" si="648"/>
        <v>0</v>
      </c>
      <c r="O1098" s="42">
        <f t="shared" ca="1" si="649"/>
        <v>0</v>
      </c>
      <c r="P1098" s="45" t="str">
        <f t="shared" ca="1" si="650"/>
        <v>LINA MARIA SANTOS ÁRIAS</v>
      </c>
      <c r="Q1098" s="41">
        <f t="shared" ca="1" si="651"/>
        <v>0</v>
      </c>
      <c r="R1098" s="42">
        <f t="shared" ca="1" si="652"/>
        <v>0</v>
      </c>
      <c r="S1098" s="42">
        <f t="shared" ca="1" si="653"/>
        <v>0</v>
      </c>
      <c r="T1098" s="42">
        <f t="shared" ca="1" si="654"/>
        <v>0</v>
      </c>
      <c r="U1098" s="42">
        <f t="shared" ca="1" si="655"/>
        <v>0</v>
      </c>
      <c r="V1098" s="43" t="str">
        <f t="shared" ca="1" si="656"/>
        <v>JAMUNDÍ - SEDE SENA CALLE 25 No. 19.221 VÍA SURCOS DE PANGOLA - SECTOR PANGOLA - AULA 3</v>
      </c>
      <c r="X1098" s="11" t="s">
        <v>851</v>
      </c>
      <c r="Y1098" s="7" t="s">
        <v>840</v>
      </c>
      <c r="Z1098" s="7" t="s">
        <v>841</v>
      </c>
      <c r="AA1098" s="7" t="s">
        <v>842</v>
      </c>
      <c r="AB1098" s="7" t="s">
        <v>843</v>
      </c>
      <c r="AC1098" s="7" t="s">
        <v>844</v>
      </c>
      <c r="AD1098" s="7" t="s">
        <v>845</v>
      </c>
      <c r="AE1098" s="7" t="s">
        <v>846</v>
      </c>
      <c r="AF1098" s="7" t="s">
        <v>847</v>
      </c>
      <c r="AG1098" s="7" t="s">
        <v>848</v>
      </c>
      <c r="AH1098" s="7">
        <v>129</v>
      </c>
      <c r="AI1098" s="7">
        <v>132</v>
      </c>
      <c r="AJ1098" s="7">
        <v>133</v>
      </c>
      <c r="AK1098" s="12">
        <v>134</v>
      </c>
    </row>
    <row r="1099" spans="1:37" x14ac:dyDescent="0.3">
      <c r="A1099" s="36">
        <v>2</v>
      </c>
      <c r="B1099" s="36">
        <f t="shared" ca="1" si="636"/>
        <v>16</v>
      </c>
      <c r="C1099" s="36" t="str">
        <f t="shared" ca="1" si="637"/>
        <v>3244158 - CONSTRUCCIÓN DE PROYECTOS DE JARDINERÍA CON AMOBLAMIENTO URBANO (TÉCNICO) - VIJES</v>
      </c>
      <c r="D1099" s="50" t="str">
        <f t="shared" ca="1" si="638"/>
        <v>14:00 - 18:00</v>
      </c>
      <c r="E1099" s="35">
        <f t="shared" ca="1" si="639"/>
        <v>0</v>
      </c>
      <c r="F1099" s="36">
        <f t="shared" ca="1" si="640"/>
        <v>0</v>
      </c>
      <c r="G1099" s="36">
        <f t="shared" ca="1" si="641"/>
        <v>0</v>
      </c>
      <c r="H1099" s="36">
        <f t="shared" ca="1" si="642"/>
        <v>0</v>
      </c>
      <c r="I1099" s="36">
        <f t="shared" ca="1" si="643"/>
        <v>0</v>
      </c>
      <c r="J1099" s="37">
        <f t="shared" ca="1" si="644"/>
        <v>0</v>
      </c>
      <c r="K1099" s="46">
        <f t="shared" ca="1" si="645"/>
        <v>0</v>
      </c>
      <c r="L1099" s="36">
        <f t="shared" ca="1" si="646"/>
        <v>0</v>
      </c>
      <c r="M1099" s="36">
        <f t="shared" ca="1" si="647"/>
        <v>0</v>
      </c>
      <c r="N1099" s="36">
        <f t="shared" ca="1" si="648"/>
        <v>0</v>
      </c>
      <c r="O1099" s="36">
        <f t="shared" ca="1" si="649"/>
        <v>0</v>
      </c>
      <c r="P1099" s="47">
        <f t="shared" ca="1" si="650"/>
        <v>0</v>
      </c>
      <c r="Q1099" s="35">
        <f t="shared" ca="1" si="651"/>
        <v>0</v>
      </c>
      <c r="R1099" s="36">
        <f t="shared" ca="1" si="652"/>
        <v>0</v>
      </c>
      <c r="S1099" s="36">
        <f t="shared" ca="1" si="653"/>
        <v>0</v>
      </c>
      <c r="T1099" s="36">
        <f t="shared" ca="1" si="654"/>
        <v>0</v>
      </c>
      <c r="U1099" s="36">
        <f t="shared" ca="1" si="655"/>
        <v>0</v>
      </c>
      <c r="V1099" s="37">
        <f t="shared" ca="1" si="656"/>
        <v>0</v>
      </c>
      <c r="X1099" s="11" t="s">
        <v>851</v>
      </c>
      <c r="Y1099" s="7" t="s">
        <v>840</v>
      </c>
      <c r="Z1099" s="7" t="s">
        <v>841</v>
      </c>
      <c r="AA1099" s="7" t="s">
        <v>842</v>
      </c>
      <c r="AB1099" s="7" t="s">
        <v>843</v>
      </c>
      <c r="AC1099" s="7" t="s">
        <v>844</v>
      </c>
      <c r="AD1099" s="7" t="s">
        <v>845</v>
      </c>
      <c r="AE1099" s="7" t="s">
        <v>846</v>
      </c>
      <c r="AF1099" s="7" t="s">
        <v>847</v>
      </c>
      <c r="AG1099" s="7" t="s">
        <v>848</v>
      </c>
      <c r="AH1099" s="7">
        <v>138</v>
      </c>
      <c r="AI1099" s="7">
        <v>141</v>
      </c>
      <c r="AJ1099" s="7">
        <v>142</v>
      </c>
      <c r="AK1099" s="12">
        <v>143</v>
      </c>
    </row>
    <row r="1100" spans="1:37" x14ac:dyDescent="0.3">
      <c r="A1100" s="42">
        <v>2</v>
      </c>
      <c r="B1100" s="42">
        <f t="shared" ca="1" si="636"/>
        <v>17</v>
      </c>
      <c r="C1100" s="42" t="str">
        <f t="shared" ca="1" si="637"/>
        <v>3319973 - CONSTRUCCIÓN DE PROYECTOS DE JARDINERÍA CON AMOBLAMIENTO URBANO (TÉCNICO) - JAMUNDÍ (QUINAMAYÓ)</v>
      </c>
      <c r="D1100" s="52" t="str">
        <f t="shared" ca="1" si="638"/>
        <v>14:00 - 18:00</v>
      </c>
      <c r="E1100" s="41" t="str">
        <f t="shared" ca="1" si="639"/>
        <v xml:space="preserve">39612 - ESTABLECER JARDINES CON BASE EN CRITERIOS TÉCNICOS.
665675 - RA03. PLANTAR ESPECIES VEGETALES DE ACUERDO CON DISEÑO Y LA NORMA TÉCNICA..
AP-07. Realizar siembra y plantación de vegetación.
</v>
      </c>
      <c r="F1100" s="42" t="str">
        <f t="shared" ca="1" si="640"/>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G1100" s="42" t="str">
        <f t="shared" ca="1" si="641"/>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H1100" s="42" t="str">
        <f t="shared" ca="1" si="642"/>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I1100" s="42" t="str">
        <f t="shared" ca="1" si="643"/>
        <v>39612 - ESTABLECER JARDINES CON BASE EN CRITERIOS TÉCNICOS.
665675 - RA03. PLANTAR ESPECIES VEGETALES DE ACUERDO CON DISEÑO Y LA NORMA TÉCNICA..
AP-07. Realizar siembra y plantación de vegetación.</v>
      </c>
      <c r="J1100" s="43">
        <f t="shared" ca="1" si="644"/>
        <v>0</v>
      </c>
      <c r="K1100" s="44" t="str">
        <f t="shared" ca="1" si="645"/>
        <v>FERNANDO LORENZO ORTIZ</v>
      </c>
      <c r="L1100" s="42" t="str">
        <f t="shared" ca="1" si="646"/>
        <v>MIGUEL ÁNGEL LÓPEZ QUISCUALTUD</v>
      </c>
      <c r="M1100" s="42" t="str">
        <f t="shared" ca="1" si="647"/>
        <v>LAURA MARCELA COSME RODRÍGUEZ</v>
      </c>
      <c r="N1100" s="42" t="str">
        <f t="shared" ca="1" si="648"/>
        <v>MIGUEL ÁNGEL LÓPEZ QUISCUALTUD</v>
      </c>
      <c r="O1100" s="42" t="str">
        <f t="shared" ca="1" si="649"/>
        <v>FERNANDO LORENZO ORTIZ</v>
      </c>
      <c r="P1100" s="45">
        <f t="shared" ca="1" si="650"/>
        <v>0</v>
      </c>
      <c r="Q1100" s="41" t="str">
        <f t="shared" ca="1" si="651"/>
        <v>JAMUNDÍ - CORREGIMIENTO DE QUINAMAYÓ - INSTITUCIÓN EDUCATIVA SIXTO MARÍA ROJAS</v>
      </c>
      <c r="R1100" s="42" t="str">
        <f t="shared" ca="1" si="652"/>
        <v>JAMUNDÍ - CORREGIMIENTO DE QUINAMAYÓ - INSTITUCIÓN EDUCATIVA SIXTO MARÍA ROJAS</v>
      </c>
      <c r="S1100" s="42" t="str">
        <f t="shared" ca="1" si="653"/>
        <v>JAMUNDÍ - CORREGIMIENTO DE QUINAMAYÓ - INSTITUCIÓN EDUCATIVA SIXTO MARÍA ROJAS</v>
      </c>
      <c r="T1100" s="42" t="str">
        <f t="shared" ca="1" si="654"/>
        <v>JAMUNDÍ - CORREGIMIENTO DE QUINAMAYÓ - INSTITUCIÓN EDUCATIVA SIXTO MARÍA ROJAS</v>
      </c>
      <c r="U1100" s="42" t="str">
        <f t="shared" ca="1" si="655"/>
        <v>JAMUNDÍ - CORREGIMIENTO DE QUINAMAYÓ - INSTITUCIÓN EDUCATIVA SIXTO MARÍA ROJAS</v>
      </c>
      <c r="V1100" s="43">
        <f t="shared" ca="1" si="656"/>
        <v>0</v>
      </c>
      <c r="X1100" s="11" t="s">
        <v>851</v>
      </c>
      <c r="Y1100" s="7" t="s">
        <v>840</v>
      </c>
      <c r="Z1100" s="7" t="s">
        <v>841</v>
      </c>
      <c r="AA1100" s="7" t="s">
        <v>842</v>
      </c>
      <c r="AB1100" s="7" t="s">
        <v>843</v>
      </c>
      <c r="AC1100" s="7" t="s">
        <v>844</v>
      </c>
      <c r="AD1100" s="7" t="s">
        <v>845</v>
      </c>
      <c r="AE1100" s="7" t="s">
        <v>846</v>
      </c>
      <c r="AF1100" s="7" t="s">
        <v>847</v>
      </c>
      <c r="AG1100" s="7" t="s">
        <v>848</v>
      </c>
      <c r="AH1100" s="7">
        <v>147</v>
      </c>
      <c r="AI1100" s="7">
        <v>150</v>
      </c>
      <c r="AJ1100" s="7">
        <v>151</v>
      </c>
      <c r="AK1100" s="12">
        <v>152</v>
      </c>
    </row>
    <row r="1101" spans="1:37" x14ac:dyDescent="0.3">
      <c r="A1101" s="36">
        <v>2</v>
      </c>
      <c r="B1101" s="36">
        <f t="shared" ca="1" si="636"/>
        <v>18</v>
      </c>
      <c r="C1101" s="36" t="str">
        <f t="shared" ca="1" si="637"/>
        <v>3389974 - CONSTRUCCIÓN DE PROYECTOS DE JARDINERÍA CON AMOBLAMIENTO URBANO (TÉCNICO) - JAMUNDÍ</v>
      </c>
      <c r="D1101" s="50" t="str">
        <f t="shared" ca="1" si="638"/>
        <v>16:00 - 18:00</v>
      </c>
      <c r="E1101" s="35" t="str">
        <f t="shared" ca="1" si="639"/>
        <v>15:00 - 18:00
39611 - ESTABLECER JARDINES CON BASE EN CRITERIOS TÉCNICOS.
665674 - RA01. ALISTAR MATERIAL VEGETAL DE ACUERDO CON CRITERIOS TÉCNICOS.
665677 - RA02. PREPARAR SUSTRATO DE ACUERDO A LA ESPECIE VEGETAL Y REQUERIMIENTO TÉCNICO.
AP-07. Realizar siembra y plantación de vegetación.</v>
      </c>
      <c r="F1101" s="36" t="str">
        <f t="shared" ca="1" si="640"/>
        <v>39611 - ESTABLECER JARDINES CON BASE EN CRITERIOS TÉCNICOS.
665674 - RA01. ALISTAR MATERIAL VEGETAL DE ACUERDO CON CRITERIOS TÉCNICOS.
665677 - RA02. PREPARAR SUSTRATO DE ACUERDO A LA ESPECIE VEGETAL Y REQUERIMIENTO TÉCNICO.
AP-07. Realizar siembra y plantación de vegetación.</v>
      </c>
      <c r="G1101" s="36" t="str">
        <f t="shared" ca="1" si="641"/>
        <v>39611 - ESTABLECER JARDINES CON BASE EN CRITERIOS TÉCNICOS.
665675 - RA03. PLANTAR ESPECIES VEGETALES DE ACUERDO CON DISEÑO Y LA NORMA TÉCNICA.
AP-07. Realizar siembra y plantación de vegetación.</v>
      </c>
      <c r="H1101" s="36" t="str">
        <f t="shared" ca="1" si="642"/>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I1101" s="36" t="str">
        <f t="shared" ca="1" si="643"/>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J1101" s="37">
        <f t="shared" ca="1" si="644"/>
        <v>0</v>
      </c>
      <c r="K1101" s="46" t="str">
        <f t="shared" ca="1" si="645"/>
        <v>LINA MARIA SANTOS ÁRIAS</v>
      </c>
      <c r="L1101" s="36" t="str">
        <f t="shared" ca="1" si="646"/>
        <v>LINA MARIA SANTOS ÁRIAS</v>
      </c>
      <c r="M1101" s="36" t="str">
        <f t="shared" ca="1" si="647"/>
        <v>LINA MARIA SANTOS ÁRIAS</v>
      </c>
      <c r="N1101" s="36" t="str">
        <f t="shared" ca="1" si="648"/>
        <v>JUAN SEBASTIÁN TORRES GUERRERO</v>
      </c>
      <c r="O1101" s="36" t="str">
        <f t="shared" ca="1" si="649"/>
        <v>LAURA MARCELA COSME RODRÍGUEZ</v>
      </c>
      <c r="P1101" s="47">
        <f t="shared" ca="1" si="650"/>
        <v>0</v>
      </c>
      <c r="Q1101" s="35" t="str">
        <f t="shared" ca="1" si="651"/>
        <v>JAMUNDÍ - SEDE SENA CALLE 25 No. 19.221 VÍA SURCOS DE PANGOLA - SECTOR PANGOLA - AULA 2</v>
      </c>
      <c r="R1101" s="36" t="str">
        <f t="shared" ca="1" si="652"/>
        <v>JAMUNDÍ - SEDE SENA CALLE 25 No. 19.221 VÍA SURCOS DE PANGOLA - SECTOR PANGOLA - AULA 2</v>
      </c>
      <c r="S1101" s="36" t="str">
        <f t="shared" ca="1" si="653"/>
        <v>JAMUNDÍ - SEDE SENA CALLE 25 No. 19.221 VÍA SURCOS DE PANGOLA - SECTOR PANGOLA - AULA 2</v>
      </c>
      <c r="T1101" s="36" t="str">
        <f t="shared" ca="1" si="654"/>
        <v>JAMUNDÍ - SEDE SENA CALLE 25 No. 19.221 VÍA SURCOS DE PANGOLA - SECTOR PANGOLA - AULA 2</v>
      </c>
      <c r="U1101" s="36" t="str">
        <f t="shared" ca="1" si="655"/>
        <v>JAMUNDÍ - SEDE SENA CALLE 25 No. 19.221 VÍA SURCOS DE PANGOLA - SECTOR PANGOLA - AULA 2</v>
      </c>
      <c r="V1101" s="37">
        <f t="shared" ca="1" si="656"/>
        <v>0</v>
      </c>
      <c r="X1101" s="11" t="s">
        <v>851</v>
      </c>
      <c r="Y1101" s="7" t="s">
        <v>840</v>
      </c>
      <c r="Z1101" s="7" t="s">
        <v>841</v>
      </c>
      <c r="AA1101" s="7" t="s">
        <v>842</v>
      </c>
      <c r="AB1101" s="7" t="s">
        <v>843</v>
      </c>
      <c r="AC1101" s="7" t="s">
        <v>844</v>
      </c>
      <c r="AD1101" s="7" t="s">
        <v>845</v>
      </c>
      <c r="AE1101" s="7" t="s">
        <v>846</v>
      </c>
      <c r="AF1101" s="7" t="s">
        <v>847</v>
      </c>
      <c r="AG1101" s="7" t="s">
        <v>848</v>
      </c>
      <c r="AH1101" s="7">
        <v>156</v>
      </c>
      <c r="AI1101" s="7">
        <v>159</v>
      </c>
      <c r="AJ1101" s="7">
        <v>160</v>
      </c>
      <c r="AK1101" s="12">
        <v>161</v>
      </c>
    </row>
    <row r="1102" spans="1:37" x14ac:dyDescent="0.3">
      <c r="A1102" s="42">
        <v>2</v>
      </c>
      <c r="B1102" s="42">
        <f t="shared" ca="1" si="636"/>
        <v>19</v>
      </c>
      <c r="C1102" s="42" t="str">
        <f t="shared" ca="1" si="637"/>
        <v>NUEVA-CPJ - CONSTRUCCIÓN DE PROYECTOS DE JARDINERÍA CON AMOBLAMIENTO URBANO (TÉCNICO) - CALI</v>
      </c>
      <c r="D1102" s="52" t="str">
        <f t="shared" ca="1" si="638"/>
        <v>14:00 - 18:00</v>
      </c>
      <c r="E1102" s="41">
        <f t="shared" ca="1" si="639"/>
        <v>0</v>
      </c>
      <c r="F1102" s="42">
        <f t="shared" ca="1" si="640"/>
        <v>0</v>
      </c>
      <c r="G1102" s="42">
        <f t="shared" ca="1" si="641"/>
        <v>0</v>
      </c>
      <c r="H1102" s="42">
        <f t="shared" ca="1" si="642"/>
        <v>0</v>
      </c>
      <c r="I1102" s="42">
        <f t="shared" ca="1" si="643"/>
        <v>0</v>
      </c>
      <c r="J1102" s="43">
        <f t="shared" ca="1" si="644"/>
        <v>0</v>
      </c>
      <c r="K1102" s="44">
        <f t="shared" ca="1" si="645"/>
        <v>0</v>
      </c>
      <c r="L1102" s="42">
        <f t="shared" ca="1" si="646"/>
        <v>0</v>
      </c>
      <c r="M1102" s="42">
        <f t="shared" ca="1" si="647"/>
        <v>0</v>
      </c>
      <c r="N1102" s="42">
        <f t="shared" ca="1" si="648"/>
        <v>0</v>
      </c>
      <c r="O1102" s="42">
        <f t="shared" ca="1" si="649"/>
        <v>0</v>
      </c>
      <c r="P1102" s="45">
        <f t="shared" ca="1" si="650"/>
        <v>0</v>
      </c>
      <c r="Q1102" s="41">
        <f t="shared" ca="1" si="651"/>
        <v>0</v>
      </c>
      <c r="R1102" s="42">
        <f t="shared" ca="1" si="652"/>
        <v>0</v>
      </c>
      <c r="S1102" s="42">
        <f t="shared" ca="1" si="653"/>
        <v>0</v>
      </c>
      <c r="T1102" s="42">
        <f t="shared" ca="1" si="654"/>
        <v>0</v>
      </c>
      <c r="U1102" s="42">
        <f t="shared" ca="1" si="655"/>
        <v>0</v>
      </c>
      <c r="V1102" s="43">
        <f t="shared" ca="1" si="656"/>
        <v>0</v>
      </c>
      <c r="X1102" s="11" t="s">
        <v>851</v>
      </c>
      <c r="Y1102" s="7" t="s">
        <v>840</v>
      </c>
      <c r="Z1102" s="7" t="s">
        <v>841</v>
      </c>
      <c r="AA1102" s="7" t="s">
        <v>842</v>
      </c>
      <c r="AB1102" s="7" t="s">
        <v>843</v>
      </c>
      <c r="AC1102" s="7" t="s">
        <v>844</v>
      </c>
      <c r="AD1102" s="7" t="s">
        <v>845</v>
      </c>
      <c r="AE1102" s="7" t="s">
        <v>846</v>
      </c>
      <c r="AF1102" s="7" t="s">
        <v>847</v>
      </c>
      <c r="AG1102" s="7" t="s">
        <v>848</v>
      </c>
      <c r="AH1102" s="7">
        <v>165</v>
      </c>
      <c r="AI1102" s="7">
        <v>168</v>
      </c>
      <c r="AJ1102" s="7">
        <v>169</v>
      </c>
      <c r="AK1102" s="12">
        <v>170</v>
      </c>
    </row>
    <row r="1103" spans="1:37" x14ac:dyDescent="0.3">
      <c r="A1103" s="36">
        <v>2</v>
      </c>
      <c r="B1103" s="36">
        <f t="shared" ca="1" si="636"/>
        <v>20</v>
      </c>
      <c r="C1103" s="36" t="str">
        <f t="shared" ca="1" si="637"/>
        <v>NUEVA-RAA - CONSTRUCCIÓN DE REDES DE ACUEDUCTO Y ALCANTARILLADO (TÉCNICO) - CALI</v>
      </c>
      <c r="D1103" s="50" t="str">
        <f t="shared" ca="1" si="638"/>
        <v>14:00 - 18:00</v>
      </c>
      <c r="E1103" s="35">
        <f t="shared" ca="1" si="639"/>
        <v>0</v>
      </c>
      <c r="F1103" s="36">
        <f t="shared" ca="1" si="640"/>
        <v>0</v>
      </c>
      <c r="G1103" s="36">
        <f t="shared" ca="1" si="641"/>
        <v>0</v>
      </c>
      <c r="H1103" s="36">
        <f t="shared" ca="1" si="642"/>
        <v>0</v>
      </c>
      <c r="I1103" s="36">
        <f t="shared" ca="1" si="643"/>
        <v>0</v>
      </c>
      <c r="J1103" s="37">
        <f t="shared" ca="1" si="644"/>
        <v>0</v>
      </c>
      <c r="K1103" s="46">
        <f t="shared" ca="1" si="645"/>
        <v>0</v>
      </c>
      <c r="L1103" s="36">
        <f t="shared" ca="1" si="646"/>
        <v>0</v>
      </c>
      <c r="M1103" s="36">
        <f t="shared" ca="1" si="647"/>
        <v>0</v>
      </c>
      <c r="N1103" s="36">
        <f t="shared" ca="1" si="648"/>
        <v>0</v>
      </c>
      <c r="O1103" s="36">
        <f t="shared" ca="1" si="649"/>
        <v>0</v>
      </c>
      <c r="P1103" s="47">
        <f t="shared" ca="1" si="650"/>
        <v>0</v>
      </c>
      <c r="Q1103" s="35">
        <f t="shared" ca="1" si="651"/>
        <v>0</v>
      </c>
      <c r="R1103" s="36">
        <f t="shared" ca="1" si="652"/>
        <v>0</v>
      </c>
      <c r="S1103" s="36">
        <f t="shared" ca="1" si="653"/>
        <v>0</v>
      </c>
      <c r="T1103" s="36">
        <f t="shared" ca="1" si="654"/>
        <v>0</v>
      </c>
      <c r="U1103" s="36">
        <f t="shared" ca="1" si="655"/>
        <v>0</v>
      </c>
      <c r="V1103" s="37">
        <f t="shared" ca="1" si="656"/>
        <v>0</v>
      </c>
      <c r="X1103" s="11" t="s">
        <v>851</v>
      </c>
      <c r="Y1103" s="7" t="s">
        <v>840</v>
      </c>
      <c r="Z1103" s="7" t="s">
        <v>841</v>
      </c>
      <c r="AA1103" s="7" t="s">
        <v>842</v>
      </c>
      <c r="AB1103" s="7" t="s">
        <v>843</v>
      </c>
      <c r="AC1103" s="7" t="s">
        <v>844</v>
      </c>
      <c r="AD1103" s="7" t="s">
        <v>845</v>
      </c>
      <c r="AE1103" s="7" t="s">
        <v>846</v>
      </c>
      <c r="AF1103" s="7" t="s">
        <v>847</v>
      </c>
      <c r="AG1103" s="7" t="s">
        <v>848</v>
      </c>
      <c r="AH1103" s="7">
        <v>174</v>
      </c>
      <c r="AI1103" s="7">
        <v>177</v>
      </c>
      <c r="AJ1103" s="7">
        <v>178</v>
      </c>
      <c r="AK1103" s="12">
        <v>179</v>
      </c>
    </row>
    <row r="1104" spans="1:37" x14ac:dyDescent="0.3">
      <c r="A1104" s="42">
        <v>2</v>
      </c>
      <c r="B1104" s="42">
        <f t="shared" ca="1" si="636"/>
        <v>21</v>
      </c>
      <c r="C1104" s="42" t="str">
        <f t="shared" ca="1" si="637"/>
        <v>3256681 - CONSTRUCCIONES LIVIANAS INDUSTRIALIZADAS EN SECO (TÉCNICO) - GUACARÍ</v>
      </c>
      <c r="D1104" s="52" t="str">
        <f t="shared" ca="1" si="638"/>
        <v>14:00 - 18:00</v>
      </c>
      <c r="E1104" s="41">
        <f t="shared" ca="1" si="639"/>
        <v>0</v>
      </c>
      <c r="F1104" s="42">
        <f t="shared" ca="1" si="640"/>
        <v>0</v>
      </c>
      <c r="G1104" s="42">
        <f t="shared" ca="1" si="641"/>
        <v>0</v>
      </c>
      <c r="H1104" s="42">
        <f t="shared" ca="1" si="642"/>
        <v>0</v>
      </c>
      <c r="I1104" s="42" t="str">
        <f t="shared" ca="1" si="643"/>
        <v>INSTALAR SISTEMAS CONSTRUCTIVOS EN SECO DE ACUERDO CON PLANOS Y ESPECIFICACIONES TÉCNICAS
592272 - 04.VERIFICAR PLANITUD, NIVELES, PLOMOS, ÁNGULOS Y PENDIENTES SEGÚN ESPECIFICACIONES
F-IV. AP. Inspeccionar la obra terminada de acuerdo a los requerimientos técnicos del proyecto.
592269 - 05. DIMENSIONAR EL MATERIAL DE ACUERDO A PLANOS Y ESPECIFICACIONES TÉCNICAS.
F-I. AP. Determinar la información del proyecto de acuerdo a planos y especificaciones técnicas.</v>
      </c>
      <c r="J1104" s="43" t="str">
        <f t="shared" ca="1" si="644"/>
        <v>INTERACTUAR EN LENGUA INGLESA DE FORMA ORAL Y ESCRITA DENTRO DE CONTEXTOS SOCIALES Y LABORALES SEGÚN LOS CRITERIOS ESTABLECIDOS POR EL MARCO COMÚN EUROPEO DE REFERENCIA PARA LAS LENGUAS.
592362 - 05. COMUNICARSE DE MANERA SENCILLA EN INGLÉS EN FORMA ORAL Y ESCRITA CON UN VISITANTE O COLEGA EN UN CONTEXTO LABORAL COTIDIANO.
592363 - 06. PONER EN PRÁCTICA VOCABULARIO BÁSICO Y EXPRESIONES COMUNES DE SU ÁREA OCUPACIONAL EN CONTEXTOS ESPECÍFICOS DE SU TRABAJO POR MEDIO DEL USO DE FRASES SENCILLAS EN FORMA ORAL Y ESCRITA
F-III. AP. Instalar los componentes del sistema de acuerdo a normas, planos y especificaciones técnicas.</v>
      </c>
      <c r="K1104" s="44">
        <f t="shared" ca="1" si="645"/>
        <v>0</v>
      </c>
      <c r="L1104" s="42">
        <f t="shared" ca="1" si="646"/>
        <v>0</v>
      </c>
      <c r="M1104" s="42">
        <f t="shared" ca="1" si="647"/>
        <v>0</v>
      </c>
      <c r="N1104" s="42">
        <f t="shared" ca="1" si="648"/>
        <v>0</v>
      </c>
      <c r="O1104" s="42" t="str">
        <f t="shared" ca="1" si="649"/>
        <v>EDWIN FERNANDO VARGAS SANDOVAL</v>
      </c>
      <c r="P1104" s="45" t="str">
        <f t="shared" ca="1" si="650"/>
        <v>VIVIANA GIRALDO MARTÍNEZ</v>
      </c>
      <c r="Q1104" s="41">
        <f t="shared" ca="1" si="651"/>
        <v>0</v>
      </c>
      <c r="R1104" s="42">
        <f t="shared" ca="1" si="652"/>
        <v>0</v>
      </c>
      <c r="S1104" s="42">
        <f t="shared" ca="1" si="653"/>
        <v>0</v>
      </c>
      <c r="T1104" s="42">
        <f t="shared" ca="1" si="654"/>
        <v>0</v>
      </c>
      <c r="U1104" s="42" t="str">
        <f t="shared" ca="1" si="655"/>
        <v>GUACARÍ - CORREGIMIENTO POMARES - CASETA J.A.C. ASOPOMARES</v>
      </c>
      <c r="V1104" s="43" t="str">
        <f t="shared" ca="1" si="656"/>
        <v>GUACARÍ - CORREGIMIENTO POMARES - CASETA J.A.C. ASOPOMARES</v>
      </c>
      <c r="X1104" s="11" t="s">
        <v>851</v>
      </c>
      <c r="Y1104" s="7" t="s">
        <v>840</v>
      </c>
      <c r="Z1104" s="7" t="s">
        <v>841</v>
      </c>
      <c r="AA1104" s="7" t="s">
        <v>842</v>
      </c>
      <c r="AB1104" s="7" t="s">
        <v>843</v>
      </c>
      <c r="AC1104" s="7" t="s">
        <v>844</v>
      </c>
      <c r="AD1104" s="7" t="s">
        <v>845</v>
      </c>
      <c r="AE1104" s="7" t="s">
        <v>846</v>
      </c>
      <c r="AF1104" s="7" t="s">
        <v>847</v>
      </c>
      <c r="AG1104" s="7" t="s">
        <v>848</v>
      </c>
      <c r="AH1104" s="7">
        <v>183</v>
      </c>
      <c r="AI1104" s="7">
        <v>186</v>
      </c>
      <c r="AJ1104" s="7">
        <v>187</v>
      </c>
      <c r="AK1104" s="12">
        <v>188</v>
      </c>
    </row>
    <row r="1105" spans="1:37" x14ac:dyDescent="0.3">
      <c r="A1105" s="36">
        <v>2</v>
      </c>
      <c r="B1105" s="36">
        <f t="shared" ca="1" si="636"/>
        <v>22</v>
      </c>
      <c r="C1105" s="36">
        <f t="shared" ca="1" si="637"/>
        <v>0</v>
      </c>
      <c r="D1105" s="50" t="str">
        <f t="shared" ca="1" si="638"/>
        <v>14:00 - 18:00</v>
      </c>
      <c r="E1105" s="35">
        <f t="shared" ca="1" si="639"/>
        <v>0</v>
      </c>
      <c r="F1105" s="36">
        <f t="shared" ca="1" si="640"/>
        <v>0</v>
      </c>
      <c r="G1105" s="36">
        <f t="shared" ca="1" si="641"/>
        <v>0</v>
      </c>
      <c r="H1105" s="36">
        <f t="shared" ca="1" si="642"/>
        <v>0</v>
      </c>
      <c r="I1105" s="36">
        <f t="shared" ca="1" si="643"/>
        <v>0</v>
      </c>
      <c r="J1105" s="37">
        <f t="shared" ca="1" si="644"/>
        <v>0</v>
      </c>
      <c r="K1105" s="46">
        <f t="shared" ca="1" si="645"/>
        <v>0</v>
      </c>
      <c r="L1105" s="36">
        <f t="shared" ca="1" si="646"/>
        <v>0</v>
      </c>
      <c r="M1105" s="36">
        <f t="shared" ca="1" si="647"/>
        <v>0</v>
      </c>
      <c r="N1105" s="36">
        <f t="shared" ca="1" si="648"/>
        <v>0</v>
      </c>
      <c r="O1105" s="36">
        <f t="shared" ca="1" si="649"/>
        <v>0</v>
      </c>
      <c r="P1105" s="47">
        <f t="shared" ca="1" si="650"/>
        <v>0</v>
      </c>
      <c r="Q1105" s="35">
        <f t="shared" ca="1" si="651"/>
        <v>0</v>
      </c>
      <c r="R1105" s="36">
        <f t="shared" ca="1" si="652"/>
        <v>0</v>
      </c>
      <c r="S1105" s="36">
        <f t="shared" ca="1" si="653"/>
        <v>0</v>
      </c>
      <c r="T1105" s="36">
        <f t="shared" ca="1" si="654"/>
        <v>0</v>
      </c>
      <c r="U1105" s="36">
        <f t="shared" ca="1" si="655"/>
        <v>0</v>
      </c>
      <c r="V1105" s="37">
        <f t="shared" ca="1" si="656"/>
        <v>0</v>
      </c>
      <c r="X1105" s="11" t="s">
        <v>851</v>
      </c>
      <c r="Y1105" s="7" t="s">
        <v>840</v>
      </c>
      <c r="Z1105" s="7" t="s">
        <v>841</v>
      </c>
      <c r="AA1105" s="7" t="s">
        <v>842</v>
      </c>
      <c r="AB1105" s="7" t="s">
        <v>843</v>
      </c>
      <c r="AC1105" s="7" t="s">
        <v>844</v>
      </c>
      <c r="AD1105" s="7" t="s">
        <v>845</v>
      </c>
      <c r="AE1105" s="7" t="s">
        <v>846</v>
      </c>
      <c r="AF1105" s="7" t="s">
        <v>847</v>
      </c>
      <c r="AG1105" s="7" t="s">
        <v>848</v>
      </c>
      <c r="AH1105" s="7">
        <v>192</v>
      </c>
      <c r="AI1105" s="7">
        <v>195</v>
      </c>
      <c r="AJ1105" s="7">
        <v>196</v>
      </c>
      <c r="AK1105" s="12">
        <v>197</v>
      </c>
    </row>
    <row r="1106" spans="1:37" x14ac:dyDescent="0.3">
      <c r="A1106" s="42">
        <v>2</v>
      </c>
      <c r="B1106" s="42">
        <f t="shared" ca="1" si="636"/>
        <v>23</v>
      </c>
      <c r="C1106" s="42">
        <f t="shared" ca="1" si="637"/>
        <v>0</v>
      </c>
      <c r="D1106" s="52" t="str">
        <f t="shared" ca="1" si="638"/>
        <v>14:00 - 18:00</v>
      </c>
      <c r="E1106" s="41">
        <f t="shared" ca="1" si="639"/>
        <v>0</v>
      </c>
      <c r="F1106" s="42">
        <f t="shared" ca="1" si="640"/>
        <v>0</v>
      </c>
      <c r="G1106" s="42">
        <f t="shared" ca="1" si="641"/>
        <v>0</v>
      </c>
      <c r="H1106" s="42">
        <f t="shared" ca="1" si="642"/>
        <v>0</v>
      </c>
      <c r="I1106" s="42">
        <f t="shared" ca="1" si="643"/>
        <v>0</v>
      </c>
      <c r="J1106" s="43">
        <f t="shared" ca="1" si="644"/>
        <v>0</v>
      </c>
      <c r="K1106" s="44">
        <f t="shared" ca="1" si="645"/>
        <v>0</v>
      </c>
      <c r="L1106" s="42">
        <f t="shared" ca="1" si="646"/>
        <v>0</v>
      </c>
      <c r="M1106" s="42">
        <f t="shared" ca="1" si="647"/>
        <v>0</v>
      </c>
      <c r="N1106" s="42">
        <f t="shared" ca="1" si="648"/>
        <v>0</v>
      </c>
      <c r="O1106" s="42">
        <f t="shared" ca="1" si="649"/>
        <v>0</v>
      </c>
      <c r="P1106" s="45">
        <f t="shared" ca="1" si="650"/>
        <v>0</v>
      </c>
      <c r="Q1106" s="41">
        <f t="shared" ca="1" si="651"/>
        <v>0</v>
      </c>
      <c r="R1106" s="42">
        <f t="shared" ca="1" si="652"/>
        <v>0</v>
      </c>
      <c r="S1106" s="42">
        <f t="shared" ca="1" si="653"/>
        <v>0</v>
      </c>
      <c r="T1106" s="42">
        <f t="shared" ca="1" si="654"/>
        <v>0</v>
      </c>
      <c r="U1106" s="42">
        <f t="shared" ca="1" si="655"/>
        <v>0</v>
      </c>
      <c r="V1106" s="43">
        <f t="shared" ca="1" si="656"/>
        <v>0</v>
      </c>
      <c r="X1106" s="11" t="s">
        <v>851</v>
      </c>
      <c r="Y1106" s="7" t="s">
        <v>840</v>
      </c>
      <c r="Z1106" s="7" t="s">
        <v>841</v>
      </c>
      <c r="AA1106" s="7" t="s">
        <v>842</v>
      </c>
      <c r="AB1106" s="7" t="s">
        <v>843</v>
      </c>
      <c r="AC1106" s="7" t="s">
        <v>844</v>
      </c>
      <c r="AD1106" s="7" t="s">
        <v>845</v>
      </c>
      <c r="AE1106" s="7" t="s">
        <v>846</v>
      </c>
      <c r="AF1106" s="7" t="s">
        <v>847</v>
      </c>
      <c r="AG1106" s="7" t="s">
        <v>848</v>
      </c>
      <c r="AH1106" s="7">
        <v>201</v>
      </c>
      <c r="AI1106" s="7">
        <v>204</v>
      </c>
      <c r="AJ1106" s="7">
        <v>205</v>
      </c>
      <c r="AK1106" s="12">
        <v>206</v>
      </c>
    </row>
    <row r="1107" spans="1:37" x14ac:dyDescent="0.3">
      <c r="A1107" s="36">
        <v>2</v>
      </c>
      <c r="B1107" s="36">
        <f t="shared" ca="1" si="636"/>
        <v>24</v>
      </c>
      <c r="C1107" s="36" t="str">
        <f t="shared" ca="1" si="637"/>
        <v>NUEVA-IG2 - INSTALACIÓN PARA SUMINISTRO DE GAS COMBUSTIBLE EN EDIFICACIONES RESIDENCIALES Y COMERCIALES (TÉCNICO) - CALI</v>
      </c>
      <c r="D1107" s="50" t="str">
        <f t="shared" ca="1" si="638"/>
        <v>14:00 - 18:00</v>
      </c>
      <c r="E1107" s="35">
        <f t="shared" ca="1" si="639"/>
        <v>0</v>
      </c>
      <c r="F1107" s="36">
        <f t="shared" ca="1" si="640"/>
        <v>0</v>
      </c>
      <c r="G1107" s="36">
        <f t="shared" ca="1" si="641"/>
        <v>0</v>
      </c>
      <c r="H1107" s="36">
        <f t="shared" ca="1" si="642"/>
        <v>0</v>
      </c>
      <c r="I1107" s="36">
        <f t="shared" ca="1" si="643"/>
        <v>0</v>
      </c>
      <c r="J1107" s="37" t="str">
        <f t="shared" ca="1" si="644"/>
        <v>ENRIQUE LOW MURTRA-INTERACTUAR EN EL CONTEXTO PRODUCTIVO Y SOCIAL DE ACUERDO CON PRINCIPIOS ÉTICOS PARA LA CONSTRUCCIÓN DE UNA CULTURA DE PAZ.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v>
      </c>
      <c r="K1107" s="46">
        <f t="shared" ca="1" si="645"/>
        <v>0</v>
      </c>
      <c r="L1107" s="36">
        <f t="shared" ca="1" si="646"/>
        <v>0</v>
      </c>
      <c r="M1107" s="36">
        <f t="shared" ca="1" si="647"/>
        <v>0</v>
      </c>
      <c r="N1107" s="36">
        <f t="shared" ca="1" si="648"/>
        <v>0</v>
      </c>
      <c r="O1107" s="36">
        <f t="shared" ca="1" si="649"/>
        <v>0</v>
      </c>
      <c r="P1107" s="47">
        <f t="shared" ca="1" si="650"/>
        <v>0</v>
      </c>
      <c r="Q1107" s="35">
        <f t="shared" ca="1" si="651"/>
        <v>0</v>
      </c>
      <c r="R1107" s="36">
        <f t="shared" ca="1" si="652"/>
        <v>0</v>
      </c>
      <c r="S1107" s="36">
        <f t="shared" ca="1" si="653"/>
        <v>0</v>
      </c>
      <c r="T1107" s="36">
        <f t="shared" ca="1" si="654"/>
        <v>0</v>
      </c>
      <c r="U1107" s="36">
        <f t="shared" ca="1" si="655"/>
        <v>0</v>
      </c>
      <c r="V1107" s="37" t="str">
        <f t="shared" ca="1" si="656"/>
        <v>SEDE ANDRÉS SANÍN - AULA 203 - (CALLE 75 No. 19-52)</v>
      </c>
      <c r="X1107" s="11" t="s">
        <v>851</v>
      </c>
      <c r="Y1107" s="7" t="s">
        <v>840</v>
      </c>
      <c r="Z1107" s="7" t="s">
        <v>841</v>
      </c>
      <c r="AA1107" s="7" t="s">
        <v>842</v>
      </c>
      <c r="AB1107" s="7" t="s">
        <v>843</v>
      </c>
      <c r="AC1107" s="7" t="s">
        <v>844</v>
      </c>
      <c r="AD1107" s="7" t="s">
        <v>845</v>
      </c>
      <c r="AE1107" s="7" t="s">
        <v>846</v>
      </c>
      <c r="AF1107" s="7" t="s">
        <v>847</v>
      </c>
      <c r="AG1107" s="7" t="s">
        <v>848</v>
      </c>
      <c r="AH1107" s="7">
        <v>210</v>
      </c>
      <c r="AI1107" s="7">
        <v>213</v>
      </c>
      <c r="AJ1107" s="7">
        <v>214</v>
      </c>
      <c r="AK1107" s="12">
        <v>215</v>
      </c>
    </row>
    <row r="1108" spans="1:37" x14ac:dyDescent="0.3">
      <c r="A1108" s="42">
        <v>2</v>
      </c>
      <c r="B1108" s="42">
        <f t="shared" ca="1" si="636"/>
        <v>25</v>
      </c>
      <c r="C1108" s="42" t="str">
        <f t="shared" ca="1" si="637"/>
        <v>3157404 - MANTENIMIENTO Y REPARACION DE EDIFICACIONES. (TÉCNICO) - CANDELARIA</v>
      </c>
      <c r="D1108" s="52" t="str">
        <f t="shared" ca="1" si="638"/>
        <v>14:00 - 18:00</v>
      </c>
      <c r="E1108" s="41" t="str">
        <f t="shared" ca="1" si="639"/>
        <v>PROBAR INSTALACIONES TÉCNICAS DE ACUERDO CON PLANOS Y ESPECIFICACIONES DE CONSTRUCCIÓN.
600558 - ENTREGAR ACTIVIDADES TERMINADAS SEGÚN PLANOS Y ESPECIFICACIONES  TECNICAS.
600559 - SELECCIONAR MATERIALES, ACCESORIOS E INSUMOS PARA LAS INSTALACIONES DE ACUERDO AL TIPO DE RED Y PLANOS.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
AP 3. Restaurar las instalaciones técnicas del proyecto.</v>
      </c>
      <c r="F1108" s="42" t="str">
        <f t="shared" ca="1" si="640"/>
        <v>APLICACIÓN DE CONOCIMIENTOS DE LAS CIENCIAS NATURALES DE ACUERDO CON SITUACIONES DEL CONTEXTO PRODUCTIVO Y SOCIAL.
600637 - ORGANIZAR PROCESO PRODUCTIVO DE FORMA ORDENADA Y SISTEMÁTICA SEGÚN LOS CAMBIOS FÍSICOS QUE OCURREN EN EL CONTEXTO.
600638 - INTERPRETAR LOS CAMBIOS QUE SE PRESENTAN EN LOS CUERPOS SEGÚN LOS PRINCIPIOS Y LEYES FÍSICAS.
600639 - APLICAR FUNDAMENTOS DE LA FÍSICA EN LA RESOLUCIÓN DE PROBLEMAS DE ACUERDO CON LOS REQUERIMIENTOS DEL CONTEXTO PRODUCTIVO.
600640 - PROPONER ACCIONES DE MEJORA EN SU CONTEXTO DE ACUERDO CON PRINCIPIOS FÍSICOS.
AP 4. Reparar elementos en mampostería.</v>
      </c>
      <c r="G1108" s="42" t="str">
        <f t="shared" ca="1" si="641"/>
        <v>UTILIZAR HERRAMIENTAS INFORMÁTICAS DE ACUERDO CON LAS NECESIDADES DE MANEJO DE INFORMACIÓN.
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
AP 2. Estimar los recursos del proyecto.</v>
      </c>
      <c r="H1108" s="42" t="str">
        <f t="shared" ca="1" si="642"/>
        <v>RAZONAR CUANTITATIVAMENTE FRENTE A SITUACIONES SUSCEPTIBLES DE SER ABORDADAS DE MANERA MATEMÁTICA EN CONTEXTOS LABORALES, SOCIALES Y PERSONALES.
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
AP 2. Estimar los recursos del proyecto.</v>
      </c>
      <c r="I1108" s="42" t="str">
        <f t="shared" ca="1" si="643"/>
        <v>ENCHAPAR SUPERFICIES DE ACUERDO CON ESPECIFICACIONES TÉCNICAS DE CONSTRUCCIÓN.
624253 - 01. ALISTAR MATERIALES Y EQUIPOS DE ACUERDO CON  PROCEDIMIENTOS TÉCNICOS.
624252 - 02. PREPARAR SUPERFICIE SEGÚN ESPECIFICACIONES TÉCNICAS.
AP 1. Reconocer el proyecto como una obra de construcción.</v>
      </c>
      <c r="J1108" s="43">
        <f t="shared" ca="1" si="644"/>
        <v>0</v>
      </c>
      <c r="K1108" s="44" t="str">
        <f t="shared" ca="1" si="645"/>
        <v>ORLANDO NARANJO ARROYO</v>
      </c>
      <c r="L1108" s="42" t="str">
        <f t="shared" ca="1" si="646"/>
        <v>LEYDI MERCEDES JIMÉNEZ BOLAÑOS</v>
      </c>
      <c r="M1108" s="42" t="str">
        <f t="shared" ca="1" si="647"/>
        <v>LORENA LÓPEZ CHACÓN</v>
      </c>
      <c r="N1108" s="42" t="str">
        <f t="shared" ca="1" si="648"/>
        <v>YENI ELISABETH ROMERO GONZÁLEZ</v>
      </c>
      <c r="O1108" s="42" t="str">
        <f t="shared" ca="1" si="649"/>
        <v xml:space="preserve">CARLOS MAURICIO PINO MOSQUERA </v>
      </c>
      <c r="P1108" s="45">
        <f t="shared" ca="1" si="650"/>
        <v>0</v>
      </c>
      <c r="Q1108" s="41" t="str">
        <f t="shared" ca="1" si="651"/>
        <v>CANDELARIA - CORREGIMIENTO EL CABUYAL - SEDE JUNTA DE ACCIÓN COMUNAL</v>
      </c>
      <c r="R1108" s="42" t="str">
        <f t="shared" ca="1" si="652"/>
        <v>CANDELARIA - CORREGIMIENTO EL CABUYAL - SEDE JUNTA DE ACCIÓN COMUNAL</v>
      </c>
      <c r="S1108" s="42" t="str">
        <f t="shared" ca="1" si="653"/>
        <v>CANDELARIA - CORREGIMIENTO EL CABUYAL - SEDE JUNTA DE ACCIÓN COMUNAL</v>
      </c>
      <c r="T1108" s="42" t="str">
        <f t="shared" ca="1" si="654"/>
        <v>CANDELARIA - CORREGIMIENTO EL CABUYAL - SEDE JUNTA DE ACCIÓN COMUNAL</v>
      </c>
      <c r="U1108" s="42" t="str">
        <f t="shared" ca="1" si="655"/>
        <v>CANDELARIA - CORREGIMIENTO EL CABUYAL - SEDE JUNTA DE ACCIÓN COMUNAL</v>
      </c>
      <c r="V1108" s="43">
        <f t="shared" ca="1" si="656"/>
        <v>0</v>
      </c>
      <c r="X1108" s="11" t="s">
        <v>851</v>
      </c>
      <c r="Y1108" s="7" t="s">
        <v>840</v>
      </c>
      <c r="Z1108" s="7" t="s">
        <v>841</v>
      </c>
      <c r="AA1108" s="7" t="s">
        <v>842</v>
      </c>
      <c r="AB1108" s="7" t="s">
        <v>843</v>
      </c>
      <c r="AC1108" s="7" t="s">
        <v>844</v>
      </c>
      <c r="AD1108" s="7" t="s">
        <v>845</v>
      </c>
      <c r="AE1108" s="7" t="s">
        <v>846</v>
      </c>
      <c r="AF1108" s="7" t="s">
        <v>847</v>
      </c>
      <c r="AG1108" s="7" t="s">
        <v>848</v>
      </c>
      <c r="AH1108" s="7">
        <v>219</v>
      </c>
      <c r="AI1108" s="7">
        <v>222</v>
      </c>
      <c r="AJ1108" s="7">
        <v>223</v>
      </c>
      <c r="AK1108" s="12">
        <v>224</v>
      </c>
    </row>
    <row r="1109" spans="1:37" x14ac:dyDescent="0.3">
      <c r="A1109" s="36">
        <v>2</v>
      </c>
      <c r="B1109" s="36">
        <f t="shared" ca="1" si="636"/>
        <v>26</v>
      </c>
      <c r="C1109" s="36" t="str">
        <f t="shared" ca="1" si="637"/>
        <v>3293032 - MANTENIMIENTO Y REPARACIÓN DE EDIFICACIONES (TÉCNICO) - POTRERITO</v>
      </c>
      <c r="D1109" s="50" t="str">
        <f t="shared" ca="1" si="638"/>
        <v>14:00 - 18:00</v>
      </c>
      <c r="E1109" s="35">
        <f t="shared" ca="1" si="639"/>
        <v>0</v>
      </c>
      <c r="F1109" s="36">
        <f t="shared" ca="1" si="640"/>
        <v>0</v>
      </c>
      <c r="G1109" s="36">
        <f t="shared" ca="1" si="641"/>
        <v>0</v>
      </c>
      <c r="H1109" s="36">
        <f t="shared" ca="1" si="642"/>
        <v>0</v>
      </c>
      <c r="I1109" s="36">
        <f t="shared" ca="1" si="643"/>
        <v>0</v>
      </c>
      <c r="J1109" s="37" t="str">
        <f t="shared" ca="1" si="644"/>
        <v>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v>
      </c>
      <c r="K1109" s="46">
        <f t="shared" ca="1" si="645"/>
        <v>0</v>
      </c>
      <c r="L1109" s="36">
        <f t="shared" ca="1" si="646"/>
        <v>0</v>
      </c>
      <c r="M1109" s="36">
        <f t="shared" ca="1" si="647"/>
        <v>0</v>
      </c>
      <c r="N1109" s="36">
        <f t="shared" ca="1" si="648"/>
        <v>0</v>
      </c>
      <c r="O1109" s="36">
        <f t="shared" ca="1" si="649"/>
        <v>0</v>
      </c>
      <c r="P1109" s="47" t="str">
        <f t="shared" ca="1" si="650"/>
        <v>CLAUDIA PATRICIA LÓPEZ BLANCO</v>
      </c>
      <c r="Q1109" s="35">
        <f t="shared" ca="1" si="651"/>
        <v>0</v>
      </c>
      <c r="R1109" s="36">
        <f t="shared" ca="1" si="652"/>
        <v>0</v>
      </c>
      <c r="S1109" s="36">
        <f t="shared" ca="1" si="653"/>
        <v>0</v>
      </c>
      <c r="T1109" s="36">
        <f t="shared" ca="1" si="654"/>
        <v>0</v>
      </c>
      <c r="U1109" s="36">
        <f t="shared" ca="1" si="655"/>
        <v>0</v>
      </c>
      <c r="V1109" s="37" t="str">
        <f t="shared" ca="1" si="656"/>
        <v>JAMUNDÍ - CORREGIMIENTO DE POTRERITO - CASETA COMUNAL (PARQUE)</v>
      </c>
      <c r="X1109" s="11" t="s">
        <v>851</v>
      </c>
      <c r="Y1109" s="7" t="s">
        <v>840</v>
      </c>
      <c r="Z1109" s="7" t="s">
        <v>841</v>
      </c>
      <c r="AA1109" s="7" t="s">
        <v>842</v>
      </c>
      <c r="AB1109" s="7" t="s">
        <v>843</v>
      </c>
      <c r="AC1109" s="7" t="s">
        <v>844</v>
      </c>
      <c r="AD1109" s="7" t="s">
        <v>845</v>
      </c>
      <c r="AE1109" s="7" t="s">
        <v>846</v>
      </c>
      <c r="AF1109" s="7" t="s">
        <v>847</v>
      </c>
      <c r="AG1109" s="7" t="s">
        <v>848</v>
      </c>
      <c r="AH1109" s="7">
        <v>228</v>
      </c>
      <c r="AI1109" s="7">
        <v>231</v>
      </c>
      <c r="AJ1109" s="7">
        <v>232</v>
      </c>
      <c r="AK1109" s="12">
        <v>233</v>
      </c>
    </row>
    <row r="1110" spans="1:37" x14ac:dyDescent="0.3">
      <c r="A1110" s="42">
        <v>2</v>
      </c>
      <c r="B1110" s="42">
        <f t="shared" ref="B1110:B1173" ca="1" si="657">INDIRECT(CONCATENATE(X1110,Y1110,AH1110),TRUE)</f>
        <v>27</v>
      </c>
      <c r="C1110" s="42" t="str">
        <f t="shared" ref="C1110:C1173" ca="1" si="658">INDIRECT(CONCATENATE(X1110,Z1110,AH1110),TRUE)</f>
        <v>3317160 - MANTENIMIENTO Y REPARACIÓN DE EDIFICACIONES (TÉCNICO) - CALI</v>
      </c>
      <c r="D1110" s="52" t="str">
        <f t="shared" ref="D1110:D1173" ca="1" si="659">INDIRECT(CONCATENATE(X1110,AA1110,AI1110),TRUE)</f>
        <v>14:00 - 18:00</v>
      </c>
      <c r="E1110" s="41">
        <f t="shared" ref="E1110:E1173" ca="1" si="660">INDIRECT(CONCATENATE(X1110,AB1110,AI1110),TRUE)</f>
        <v>0</v>
      </c>
      <c r="F1110" s="42">
        <f t="shared" ref="F1110:F1173" ca="1" si="661">INDIRECT(CONCATENATE(X1110,AC1110,AI1110),TRUE)</f>
        <v>0</v>
      </c>
      <c r="G1110" s="42">
        <f t="shared" ref="G1110:G1173" ca="1" si="662">INDIRECT(CONCATENATE(X1110,AD1110,AI1110),TRUE)</f>
        <v>0</v>
      </c>
      <c r="H1110" s="42">
        <f t="shared" ref="H1110:H1173" ca="1" si="663">INDIRECT(CONCATENATE(X1110,AE1110,AI1110),TRUE)</f>
        <v>0</v>
      </c>
      <c r="I1110" s="42">
        <f t="shared" ref="I1110:I1173" ca="1" si="664">INDIRECT(CONCATENATE(X1110,AF1110,AI1110),TRUE)</f>
        <v>0</v>
      </c>
      <c r="J1110" s="43">
        <f t="shared" ref="J1110:J1173" ca="1" si="665">INDIRECT(CONCATENATE(X1110,AG1110,AI1110),TRUE)</f>
        <v>0</v>
      </c>
      <c r="K1110" s="44">
        <f t="shared" ref="K1110:K1173" ca="1" si="666">INDIRECT(CONCATENATE(X1110,AB1110,AJ1110),TRUE)</f>
        <v>0</v>
      </c>
      <c r="L1110" s="42">
        <f t="shared" ref="L1110:L1173" ca="1" si="667">INDIRECT(CONCATENATE(X1110,AC1110,AJ1110),TRUE)</f>
        <v>0</v>
      </c>
      <c r="M1110" s="42">
        <f t="shared" ref="M1110:M1173" ca="1" si="668">INDIRECT(CONCATENATE(X1110,AD1110,AJ1110),TRUE)</f>
        <v>0</v>
      </c>
      <c r="N1110" s="42">
        <f t="shared" ref="N1110:N1173" ca="1" si="669">INDIRECT(CONCATENATE(X1110,AE1110,AJ1110),TRUE)</f>
        <v>0</v>
      </c>
      <c r="O1110" s="42">
        <f t="shared" ref="O1110:O1173" ca="1" si="670">INDIRECT(CONCATENATE(X1110,AF1110,AJ1110),TRUE)</f>
        <v>0</v>
      </c>
      <c r="P1110" s="45">
        <f t="shared" ref="P1110:P1173" ca="1" si="671">INDIRECT(CONCATENATE(X1110,AG1110,AJ1110),TRUE)</f>
        <v>0</v>
      </c>
      <c r="Q1110" s="41">
        <f t="shared" ref="Q1110:Q1173" ca="1" si="672">INDIRECT(CONCATENATE(X1110,AB1110,AK1110),TRUE)</f>
        <v>0</v>
      </c>
      <c r="R1110" s="42">
        <f t="shared" ref="R1110:R1173" ca="1" si="673">INDIRECT(CONCATENATE(X1110,AC1110,AK1110),TRUE)</f>
        <v>0</v>
      </c>
      <c r="S1110" s="42">
        <f t="shared" ref="S1110:S1173" ca="1" si="674">INDIRECT(CONCATENATE(X1110,AD1110,AK1110),TRUE)</f>
        <v>0</v>
      </c>
      <c r="T1110" s="42">
        <f t="shared" ref="T1110:T1173" ca="1" si="675">INDIRECT(CONCATENATE(X1110,AE1110,AK1110),TRUE)</f>
        <v>0</v>
      </c>
      <c r="U1110" s="42">
        <f t="shared" ref="U1110:U1173" ca="1" si="676">INDIRECT(CONCATENATE(X1110,AF1110,AK1110),TRUE)</f>
        <v>0</v>
      </c>
      <c r="V1110" s="43">
        <f t="shared" ref="V1110:V1173" ca="1" si="677">INDIRECT(CONCATENATE(X1110,AG1110,AK1110),TRUE)</f>
        <v>0</v>
      </c>
      <c r="X1110" s="11" t="s">
        <v>851</v>
      </c>
      <c r="Y1110" s="7" t="s">
        <v>840</v>
      </c>
      <c r="Z1110" s="7" t="s">
        <v>841</v>
      </c>
      <c r="AA1110" s="7" t="s">
        <v>842</v>
      </c>
      <c r="AB1110" s="7" t="s">
        <v>843</v>
      </c>
      <c r="AC1110" s="7" t="s">
        <v>844</v>
      </c>
      <c r="AD1110" s="7" t="s">
        <v>845</v>
      </c>
      <c r="AE1110" s="7" t="s">
        <v>846</v>
      </c>
      <c r="AF1110" s="7" t="s">
        <v>847</v>
      </c>
      <c r="AG1110" s="7" t="s">
        <v>848</v>
      </c>
      <c r="AH1110" s="7">
        <v>237</v>
      </c>
      <c r="AI1110" s="7">
        <v>240</v>
      </c>
      <c r="AJ1110" s="7">
        <v>241</v>
      </c>
      <c r="AK1110" s="12">
        <v>242</v>
      </c>
    </row>
    <row r="1111" spans="1:37" x14ac:dyDescent="0.3">
      <c r="A1111" s="36">
        <v>2</v>
      </c>
      <c r="B1111" s="36">
        <f t="shared" ca="1" si="657"/>
        <v>28</v>
      </c>
      <c r="C1111" s="36" t="str">
        <f t="shared" ca="1" si="658"/>
        <v>3359034 - MANTENIMIENTO Y REPARACIÓN DE EDIFICACIONES (TÉCNICO) - JAMUNDÍ</v>
      </c>
      <c r="D1111" s="50" t="str">
        <f t="shared" ca="1" si="659"/>
        <v>14:00 - 18:00</v>
      </c>
      <c r="E1111" s="35" t="str">
        <f t="shared" ca="1" si="660"/>
        <v>ENCHAPAR SUPERFICIES DE ACUERDO CON ESPECIFICACIONES TÉCNICAS DE CONSTRUCCIÓN Y LINEAMIENTOS DE ACABADOS
707405 - RA1. DIAGNOSTICAR REPARACIÓN DE SUPERFICIE DE ACUERDO CON REQUERIMIENTOS DEL PROYECTO.
707406 - RA2. INTERVENIR SUPERFICIE A
ENCHAPAR DE ACUERDO CON PROCEDIMIENTOS TÉCNICOS.
AP-01. RECONOCER EL PROYECTO
COMO UNA OBRA DE CONSTRUCCIÓN</v>
      </c>
      <c r="F1111" s="36" t="str">
        <f t="shared" ca="1" si="661"/>
        <v>PROBAR INSTALACIONES TÉCNICAS DE ACUERDO CON PLANOS Y ESPECIFICACIONES DE CONSTRUCCIÓN.
707380 - RA1. DIAGNOSTICAR DAÑO DE RED TÉCNICA SEGÚN ESPECIFICACIONES DEL PROYECTO Y PROCEDIMIENTO TÉCNICO.
707378 - RA2. REPARAR INSTALACIONES
TÉCNICAS DE ACUERDO CON
ESPECIFICACIONES DE CONSTRUCCIÓN Y RECOMENDACIONES DEL FABRICANTE.
707379 - RA4. ESTABLECER PLAN DE
MANTENIMIENTO PREVENTIVO Y PREDICTIVO DE ACUERDO CON PROCEDIMIENTO TÉCNICO Y MANUALES DE REFERENCIA.
AP 2. RESTAURAR LAS INSTALACIONES TÉCNICAS DEL PROYECTO</v>
      </c>
      <c r="G1111" s="36" t="str">
        <f t="shared" ca="1" si="662"/>
        <v>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707371 - RA4. ESTABLECER PLAN DE
MANTENIMIENTO PREVENTIVO Y PREDICTIVO DE ACUERDO CON PROCEDIMIENTO TÉCNICO Y MANUALES DE REFERENCIA.
AP-02. ESTIMAR LOS RECURSOS DEL
PROYECTO</v>
      </c>
      <c r="H1111" s="36" t="str">
        <f t="shared" ca="1" si="663"/>
        <v>LEVANTAR MUROS NO ESTRUCTURALES DE ACUERDO CON PLANOS Y NORMATIVA DE CONSTRUCCIÓN
707368 - RA1. DIAGNOSTICAR DAÑO DE LA MAMPOSTERÍA NO ESTRUCTURAL SEGÚN ESPECIFICACIONES DEL PROYECTO Y PROCEDIMIENTO TÉCNICO.
707366 - RA3. INSPECCIONAR MUROS DE
ACUERDO CON PROCEDIMIENTO ESTABLECIDO.
707369 - RA2. REPARAR MUROS DE ACUERDO CON NORMAS Y ESPECIFICACIONES TÉCNICAS.
AP-03. REPARAR ELEMENTOS EN
MAMPOSTERIA</v>
      </c>
      <c r="I1111" s="36" t="str">
        <f t="shared" ca="1" si="664"/>
        <v>ENRIQUE LOW MURTRA-INTERACTUAR EN EL CONTEXTO PRODUCTIVO Y SOCIAL DE ACUERDO CON PRINCIPIOS  ÉTICOS PARA LA CONSTRUCCIÓN DE UNA CULTURA DE PAZ.
700817 - RA1: PROMOVER MI DIGNIDAD Y LA DEL OTRO A PARTIR DE LOS PRINCIPIOS Y VALORES ÉTICOS COMO APORTE EN LA INSTAURACIÓN DE UNA CULTURA DE PAZ.
700818 - RA3: PROMOVER EL USO RACIONAL DE LOS RECURSOS NATURALES A PARTIR DE CRITERIOS DE SOSTENIBILIDAD Y SUSTENTABILIDAD ÉTICA Y NORMATIVA 
700819 - RA4: CONTRIBUIR CON EL
FORTALECIMIENTO DE LA CULTURA DE PAZ A PARTIR DE LA DIGNIDAD HUMANA Y LAS ESTRATEGIAS PARA LA TRANSFORMACIÓN DE CONFLICTOS.
700820 - RA2: ESTABLECER RELACIONES DE CRECIMIENTO PERSONAL Y COMUNITARIO A PARTIR DEL BIEN COMÚN COMO APORTE PARA EL DESARROLLO SOCIAL.
AP-02. ESTIMAR LOS RECURSOS DEL
PROYECTO</v>
      </c>
      <c r="J1111" s="37">
        <f t="shared" ca="1" si="665"/>
        <v>0</v>
      </c>
      <c r="K1111" s="46" t="str">
        <f t="shared" ca="1" si="666"/>
        <v>CARLOS MARIO BEDOYA MOLINA</v>
      </c>
      <c r="L1111" s="36" t="str">
        <f t="shared" ca="1" si="667"/>
        <v>JOSÉ LUÍS OSPITIA CIFUENTES</v>
      </c>
      <c r="M1111" s="36" t="str">
        <f t="shared" ca="1" si="668"/>
        <v>EDWIN FERNANDO VARGAS SANDOVAL</v>
      </c>
      <c r="N1111" s="36" t="str">
        <f t="shared" ca="1" si="669"/>
        <v xml:space="preserve">CARLOS MAURICIO PINO MOSQUERA </v>
      </c>
      <c r="O1111" s="36" t="str">
        <f t="shared" ca="1" si="670"/>
        <v>LEIDY DIANA RAMÍREZ VARGAS</v>
      </c>
      <c r="P1111" s="47">
        <f t="shared" ca="1" si="671"/>
        <v>0</v>
      </c>
      <c r="Q1111" s="35" t="str">
        <f t="shared" ca="1" si="672"/>
        <v>JAMUNDÍ - SEDE SENA CALLE 25 No. 19.221 VÍA SURCOS DE PANGOLA - SECTOR PANGOLA - AULA 3</v>
      </c>
      <c r="R1111" s="36" t="str">
        <f t="shared" ca="1" si="673"/>
        <v>JAMUNDÍ - SEDE SENA CALLE 25 No. 19.221 VÍA SURCOS DE PANGOLA - SECTOR PANGOLA - AULA 3</v>
      </c>
      <c r="S1111" s="36" t="str">
        <f t="shared" ca="1" si="674"/>
        <v>JAMUNDÍ - SEDE SENA CALLE 25 No. 19.221 VÍA SURCOS DE PANGOLA - SECTOR PANGOLA - AULA 3</v>
      </c>
      <c r="T1111" s="36" t="str">
        <f t="shared" ca="1" si="675"/>
        <v>JAMUNDÍ - SEDE SENA CALLE 25 No. 19.221 VÍA SURCOS DE PANGOLA - SECTOR PANGOLA - AULA 3</v>
      </c>
      <c r="U1111" s="36" t="str">
        <f t="shared" ca="1" si="676"/>
        <v>JAMUNDÍ - SEDE SENA CALLE 25 No. 19.221 VÍA SURCOS DE PANGOLA - SECTOR PANGOLA - AULA 3</v>
      </c>
      <c r="V1111" s="37">
        <f t="shared" ca="1" si="677"/>
        <v>0</v>
      </c>
      <c r="X1111" s="11" t="s">
        <v>851</v>
      </c>
      <c r="Y1111" s="7" t="s">
        <v>840</v>
      </c>
      <c r="Z1111" s="7" t="s">
        <v>841</v>
      </c>
      <c r="AA1111" s="7" t="s">
        <v>842</v>
      </c>
      <c r="AB1111" s="7" t="s">
        <v>843</v>
      </c>
      <c r="AC1111" s="7" t="s">
        <v>844</v>
      </c>
      <c r="AD1111" s="7" t="s">
        <v>845</v>
      </c>
      <c r="AE1111" s="7" t="s">
        <v>846</v>
      </c>
      <c r="AF1111" s="7" t="s">
        <v>847</v>
      </c>
      <c r="AG1111" s="7" t="s">
        <v>848</v>
      </c>
      <c r="AH1111" s="7">
        <v>246</v>
      </c>
      <c r="AI1111" s="7">
        <v>249</v>
      </c>
      <c r="AJ1111" s="7">
        <v>250</v>
      </c>
      <c r="AK1111" s="12">
        <v>251</v>
      </c>
    </row>
    <row r="1112" spans="1:37" x14ac:dyDescent="0.3">
      <c r="A1112" s="42">
        <v>2</v>
      </c>
      <c r="B1112" s="42">
        <f t="shared" ca="1" si="657"/>
        <v>29</v>
      </c>
      <c r="C1112" s="42" t="str">
        <f t="shared" ca="1" si="658"/>
        <v>3498292 - (NUEVA) MANTENIMIENTO Y REPARACIÓN DE EDIFICACIONES (TÉCNICO) - SAN PEDRO</v>
      </c>
      <c r="D1112" s="52" t="str">
        <f t="shared" ca="1" si="659"/>
        <v>14:00 - 18:00</v>
      </c>
      <c r="E1112" s="41">
        <f t="shared" ca="1" si="660"/>
        <v>0</v>
      </c>
      <c r="F1112" s="42">
        <f t="shared" ca="1" si="661"/>
        <v>0</v>
      </c>
      <c r="G1112" s="42">
        <f t="shared" ca="1" si="662"/>
        <v>0</v>
      </c>
      <c r="H1112" s="42">
        <f t="shared" ca="1" si="663"/>
        <v>0</v>
      </c>
      <c r="I1112" s="42">
        <f t="shared" ca="1" si="664"/>
        <v>0</v>
      </c>
      <c r="J1112" s="43" t="str">
        <f t="shared" ca="1" si="665"/>
        <v>DESARROLLAR PROCESOS DE COMUNICACIÓN EFICACES Y EFECTIVOS, TENIENDO EN CUENTA SITUACIONES  DE ORDEN SOCIAL, PERSONAL Y PRODUCTIVO.
700830 - RA4. APLICAR ACCIONES DE
MEJORAMIENTO EN EL DESARROLLO DE
PROCESOS COMUNICATIVOS SEGÚN
REQUERIMIENTOS DEL CONTEXTO.
700831 - RA1. INTERPRETAR EL SENTIDO DE LA COMUNICACIÓN COMO MEDIO DE EXPRESIÓN SOCIAL, CULTURAL, LABORAL Y ARTÍSTICA
700832 - RA2. DECODIFICAR MENSAJES
COMUNICATIVOS EN SITUACIONES DE LA VIDA SOCIAL Y LABORAL, TENIENDO EN CUENTA EL CONTEXTO DE LA COMUNICACIÓN
700833 - RA3. VALIDAR LA IMPORTANCIA DE LOS PROCESOS COMUNICATIVOS TENIENDO EN CUENTA CRITERIOS DE LÓGICA Y
AP-01. RECONOCER EL PROYECTO
COMO UNA OBRA DE CONSTRUCCIÓN</v>
      </c>
      <c r="K1112" s="44">
        <f t="shared" ca="1" si="666"/>
        <v>0</v>
      </c>
      <c r="L1112" s="42">
        <f t="shared" ca="1" si="667"/>
        <v>0</v>
      </c>
      <c r="M1112" s="42">
        <f t="shared" ca="1" si="668"/>
        <v>0</v>
      </c>
      <c r="N1112" s="42">
        <f t="shared" ca="1" si="669"/>
        <v>0</v>
      </c>
      <c r="O1112" s="42">
        <f t="shared" ca="1" si="670"/>
        <v>0</v>
      </c>
      <c r="P1112" s="45" t="str">
        <f t="shared" ca="1" si="671"/>
        <v>NUBIA FLÓREZ ARIAS</v>
      </c>
      <c r="Q1112" s="41">
        <f t="shared" ca="1" si="672"/>
        <v>0</v>
      </c>
      <c r="R1112" s="42">
        <f t="shared" ca="1" si="673"/>
        <v>0</v>
      </c>
      <c r="S1112" s="42">
        <f t="shared" ca="1" si="674"/>
        <v>0</v>
      </c>
      <c r="T1112" s="42">
        <f t="shared" ca="1" si="675"/>
        <v>0</v>
      </c>
      <c r="U1112" s="42">
        <f t="shared" ca="1" si="676"/>
        <v>0</v>
      </c>
      <c r="V1112" s="43" t="str">
        <f t="shared" ca="1" si="677"/>
        <v>SAN PEDRO . CASA DE LA CULTURA - CARRERA 6 CALLE 4 ESQUINA</v>
      </c>
      <c r="X1112" s="11" t="s">
        <v>851</v>
      </c>
      <c r="Y1112" s="7" t="s">
        <v>840</v>
      </c>
      <c r="Z1112" s="7" t="s">
        <v>841</v>
      </c>
      <c r="AA1112" s="7" t="s">
        <v>842</v>
      </c>
      <c r="AB1112" s="7" t="s">
        <v>843</v>
      </c>
      <c r="AC1112" s="7" t="s">
        <v>844</v>
      </c>
      <c r="AD1112" s="7" t="s">
        <v>845</v>
      </c>
      <c r="AE1112" s="7" t="s">
        <v>846</v>
      </c>
      <c r="AF1112" s="7" t="s">
        <v>847</v>
      </c>
      <c r="AG1112" s="7" t="s">
        <v>848</v>
      </c>
      <c r="AH1112" s="7">
        <v>255</v>
      </c>
      <c r="AI1112" s="7">
        <v>258</v>
      </c>
      <c r="AJ1112" s="7">
        <v>259</v>
      </c>
      <c r="AK1112" s="12">
        <v>260</v>
      </c>
    </row>
    <row r="1113" spans="1:37" x14ac:dyDescent="0.3">
      <c r="A1113" s="36">
        <v>2</v>
      </c>
      <c r="B1113" s="36">
        <f t="shared" ca="1" si="657"/>
        <v>30</v>
      </c>
      <c r="C1113" s="36" t="str">
        <f t="shared" ca="1" si="658"/>
        <v>3108827 - PINTURA ARQUITECTONICA Y ACABADOS ESPECIALES (TÉCNICO) - PALMIRA</v>
      </c>
      <c r="D1113" s="50" t="str">
        <f t="shared" ca="1" si="659"/>
        <v>14:00 - 18:00</v>
      </c>
      <c r="E1113" s="35"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13" s="36"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13" s="36"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13" s="36"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13" s="36"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13" s="37">
        <f t="shared" ca="1" si="665"/>
        <v>0</v>
      </c>
      <c r="K1113" s="46">
        <f t="shared" ca="1" si="666"/>
        <v>0</v>
      </c>
      <c r="L1113" s="36">
        <f t="shared" ca="1" si="667"/>
        <v>0</v>
      </c>
      <c r="M1113" s="36">
        <f t="shared" ca="1" si="668"/>
        <v>0</v>
      </c>
      <c r="N1113" s="36">
        <f t="shared" ca="1" si="669"/>
        <v>0</v>
      </c>
      <c r="O1113" s="36">
        <f t="shared" ca="1" si="670"/>
        <v>0</v>
      </c>
      <c r="P1113" s="47">
        <f t="shared" ca="1" si="671"/>
        <v>0</v>
      </c>
      <c r="Q1113" s="35" t="str">
        <f t="shared" ca="1" si="672"/>
        <v>EMPRESA</v>
      </c>
      <c r="R1113" s="36" t="str">
        <f t="shared" ca="1" si="673"/>
        <v>EMPRESA</v>
      </c>
      <c r="S1113" s="36" t="str">
        <f t="shared" ca="1" si="674"/>
        <v>EMPRESA</v>
      </c>
      <c r="T1113" s="36" t="str">
        <f t="shared" ca="1" si="675"/>
        <v>EMPRESA</v>
      </c>
      <c r="U1113" s="36" t="str">
        <f t="shared" ca="1" si="676"/>
        <v>EMPRESA</v>
      </c>
      <c r="V1113" s="37">
        <f t="shared" ca="1" si="677"/>
        <v>0</v>
      </c>
      <c r="X1113" s="11" t="s">
        <v>851</v>
      </c>
      <c r="Y1113" s="7" t="s">
        <v>840</v>
      </c>
      <c r="Z1113" s="7" t="s">
        <v>841</v>
      </c>
      <c r="AA1113" s="7" t="s">
        <v>842</v>
      </c>
      <c r="AB1113" s="7" t="s">
        <v>843</v>
      </c>
      <c r="AC1113" s="7" t="s">
        <v>844</v>
      </c>
      <c r="AD1113" s="7" t="s">
        <v>845</v>
      </c>
      <c r="AE1113" s="7" t="s">
        <v>846</v>
      </c>
      <c r="AF1113" s="7" t="s">
        <v>847</v>
      </c>
      <c r="AG1113" s="7" t="s">
        <v>848</v>
      </c>
      <c r="AH1113" s="7">
        <v>264</v>
      </c>
      <c r="AI1113" s="7">
        <v>267</v>
      </c>
      <c r="AJ1113" s="7">
        <v>268</v>
      </c>
      <c r="AK1113" s="12">
        <v>269</v>
      </c>
    </row>
    <row r="1114" spans="1:37" x14ac:dyDescent="0.3">
      <c r="A1114" s="42">
        <v>2</v>
      </c>
      <c r="B1114" s="42">
        <f t="shared" ca="1" si="657"/>
        <v>31</v>
      </c>
      <c r="C1114" s="42" t="str">
        <f t="shared" ca="1" si="658"/>
        <v>3108854 - PINTURA ARQUITECTONICA Y ACABADOS ESPECIALES (TÉCNICO) - PALMIRA</v>
      </c>
      <c r="D1114" s="52" t="str">
        <f t="shared" ca="1" si="659"/>
        <v>14:00 - 18:00</v>
      </c>
      <c r="E1114" s="41"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14" s="42"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14" s="42"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14" s="42"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14" s="42"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14" s="43">
        <f t="shared" ca="1" si="665"/>
        <v>0</v>
      </c>
      <c r="K1114" s="44">
        <f t="shared" ca="1" si="666"/>
        <v>0</v>
      </c>
      <c r="L1114" s="42">
        <f t="shared" ca="1" si="667"/>
        <v>0</v>
      </c>
      <c r="M1114" s="42">
        <f t="shared" ca="1" si="668"/>
        <v>0</v>
      </c>
      <c r="N1114" s="42">
        <f t="shared" ca="1" si="669"/>
        <v>0</v>
      </c>
      <c r="O1114" s="42">
        <f t="shared" ca="1" si="670"/>
        <v>0</v>
      </c>
      <c r="P1114" s="45">
        <f t="shared" ca="1" si="671"/>
        <v>0</v>
      </c>
      <c r="Q1114" s="41" t="str">
        <f t="shared" ca="1" si="672"/>
        <v>EMPRESA</v>
      </c>
      <c r="R1114" s="42" t="str">
        <f t="shared" ca="1" si="673"/>
        <v>EMPRESA</v>
      </c>
      <c r="S1114" s="42" t="str">
        <f t="shared" ca="1" si="674"/>
        <v>EMPRESA</v>
      </c>
      <c r="T1114" s="42" t="str">
        <f t="shared" ca="1" si="675"/>
        <v>EMPRESA</v>
      </c>
      <c r="U1114" s="42" t="str">
        <f t="shared" ca="1" si="676"/>
        <v>EMPRESA</v>
      </c>
      <c r="V1114" s="43">
        <f t="shared" ca="1" si="677"/>
        <v>0</v>
      </c>
      <c r="X1114" s="11" t="s">
        <v>851</v>
      </c>
      <c r="Y1114" s="7" t="s">
        <v>840</v>
      </c>
      <c r="Z1114" s="7" t="s">
        <v>841</v>
      </c>
      <c r="AA1114" s="7" t="s">
        <v>842</v>
      </c>
      <c r="AB1114" s="7" t="s">
        <v>843</v>
      </c>
      <c r="AC1114" s="7" t="s">
        <v>844</v>
      </c>
      <c r="AD1114" s="7" t="s">
        <v>845</v>
      </c>
      <c r="AE1114" s="7" t="s">
        <v>846</v>
      </c>
      <c r="AF1114" s="7" t="s">
        <v>847</v>
      </c>
      <c r="AG1114" s="7" t="s">
        <v>848</v>
      </c>
      <c r="AH1114" s="7">
        <v>273</v>
      </c>
      <c r="AI1114" s="7">
        <v>276</v>
      </c>
      <c r="AJ1114" s="7">
        <v>277</v>
      </c>
      <c r="AK1114" s="12">
        <v>278</v>
      </c>
    </row>
    <row r="1115" spans="1:37" x14ac:dyDescent="0.3">
      <c r="A1115" s="36">
        <v>2</v>
      </c>
      <c r="B1115" s="36">
        <f t="shared" ca="1" si="657"/>
        <v>32</v>
      </c>
      <c r="C1115" s="36" t="str">
        <f t="shared" ca="1" si="658"/>
        <v>3108872 - PINTURA ARQUITECTONICA Y ACABADOS ESPECIALES (TÉCNICO) - PALMIRA</v>
      </c>
      <c r="D1115" s="50" t="str">
        <f t="shared" ca="1" si="659"/>
        <v>14:00 - 18:00</v>
      </c>
      <c r="E1115" s="35"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15" s="36"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15" s="36"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15" s="36"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15" s="36"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15" s="37">
        <f t="shared" ca="1" si="665"/>
        <v>0</v>
      </c>
      <c r="K1115" s="46">
        <f t="shared" ca="1" si="666"/>
        <v>0</v>
      </c>
      <c r="L1115" s="36">
        <f t="shared" ca="1" si="667"/>
        <v>0</v>
      </c>
      <c r="M1115" s="36">
        <f t="shared" ca="1" si="668"/>
        <v>0</v>
      </c>
      <c r="N1115" s="36">
        <f t="shared" ca="1" si="669"/>
        <v>0</v>
      </c>
      <c r="O1115" s="36">
        <f t="shared" ca="1" si="670"/>
        <v>0</v>
      </c>
      <c r="P1115" s="47">
        <f t="shared" ca="1" si="671"/>
        <v>0</v>
      </c>
      <c r="Q1115" s="35" t="str">
        <f t="shared" ca="1" si="672"/>
        <v>EMPRESA</v>
      </c>
      <c r="R1115" s="36" t="str">
        <f t="shared" ca="1" si="673"/>
        <v>EMPRESA</v>
      </c>
      <c r="S1115" s="36" t="str">
        <f t="shared" ca="1" si="674"/>
        <v>EMPRESA</v>
      </c>
      <c r="T1115" s="36" t="str">
        <f t="shared" ca="1" si="675"/>
        <v>EMPRESA</v>
      </c>
      <c r="U1115" s="36" t="str">
        <f t="shared" ca="1" si="676"/>
        <v>EMPRESA</v>
      </c>
      <c r="V1115" s="37">
        <f t="shared" ca="1" si="677"/>
        <v>0</v>
      </c>
      <c r="X1115" s="11" t="s">
        <v>851</v>
      </c>
      <c r="Y1115" s="7" t="s">
        <v>840</v>
      </c>
      <c r="Z1115" s="7" t="s">
        <v>841</v>
      </c>
      <c r="AA1115" s="7" t="s">
        <v>842</v>
      </c>
      <c r="AB1115" s="7" t="s">
        <v>843</v>
      </c>
      <c r="AC1115" s="7" t="s">
        <v>844</v>
      </c>
      <c r="AD1115" s="7" t="s">
        <v>845</v>
      </c>
      <c r="AE1115" s="7" t="s">
        <v>846</v>
      </c>
      <c r="AF1115" s="7" t="s">
        <v>847</v>
      </c>
      <c r="AG1115" s="7" t="s">
        <v>848</v>
      </c>
      <c r="AH1115" s="7">
        <v>282</v>
      </c>
      <c r="AI1115" s="7">
        <v>285</v>
      </c>
      <c r="AJ1115" s="7">
        <v>286</v>
      </c>
      <c r="AK1115" s="12">
        <v>287</v>
      </c>
    </row>
    <row r="1116" spans="1:37" x14ac:dyDescent="0.3">
      <c r="A1116" s="42">
        <v>2</v>
      </c>
      <c r="B1116" s="42">
        <f t="shared" ca="1" si="657"/>
        <v>33</v>
      </c>
      <c r="C1116" s="42" t="str">
        <f t="shared" ca="1" si="658"/>
        <v>3116446 - PINTURA ARQUITECTONICA Y ACABADOS ESPECIALES (TÉCNICO) - PALMIRA</v>
      </c>
      <c r="D1116" s="52" t="str">
        <f t="shared" ca="1" si="659"/>
        <v>14:00 - 18:00</v>
      </c>
      <c r="E1116" s="41"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16" s="42"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16" s="42"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16" s="42"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16" s="42"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16" s="43">
        <f t="shared" ca="1" si="665"/>
        <v>0</v>
      </c>
      <c r="K1116" s="44">
        <f t="shared" ca="1" si="666"/>
        <v>0</v>
      </c>
      <c r="L1116" s="42">
        <f t="shared" ca="1" si="667"/>
        <v>0</v>
      </c>
      <c r="M1116" s="42">
        <f t="shared" ca="1" si="668"/>
        <v>0</v>
      </c>
      <c r="N1116" s="42">
        <f t="shared" ca="1" si="669"/>
        <v>0</v>
      </c>
      <c r="O1116" s="42">
        <f t="shared" ca="1" si="670"/>
        <v>0</v>
      </c>
      <c r="P1116" s="45">
        <f t="shared" ca="1" si="671"/>
        <v>0</v>
      </c>
      <c r="Q1116" s="41" t="str">
        <f t="shared" ca="1" si="672"/>
        <v>EMPRESA</v>
      </c>
      <c r="R1116" s="42" t="str">
        <f t="shared" ca="1" si="673"/>
        <v>EMPRESA</v>
      </c>
      <c r="S1116" s="42" t="str">
        <f t="shared" ca="1" si="674"/>
        <v>EMPRESA</v>
      </c>
      <c r="T1116" s="42" t="str">
        <f t="shared" ca="1" si="675"/>
        <v>EMPRESA</v>
      </c>
      <c r="U1116" s="42" t="str">
        <f t="shared" ca="1" si="676"/>
        <v>EMPRESA</v>
      </c>
      <c r="V1116" s="43">
        <f t="shared" ca="1" si="677"/>
        <v>0</v>
      </c>
      <c r="X1116" s="11" t="s">
        <v>851</v>
      </c>
      <c r="Y1116" s="7" t="s">
        <v>840</v>
      </c>
      <c r="Z1116" s="7" t="s">
        <v>841</v>
      </c>
      <c r="AA1116" s="7" t="s">
        <v>842</v>
      </c>
      <c r="AB1116" s="7" t="s">
        <v>843</v>
      </c>
      <c r="AC1116" s="7" t="s">
        <v>844</v>
      </c>
      <c r="AD1116" s="7" t="s">
        <v>845</v>
      </c>
      <c r="AE1116" s="7" t="s">
        <v>846</v>
      </c>
      <c r="AF1116" s="7" t="s">
        <v>847</v>
      </c>
      <c r="AG1116" s="7" t="s">
        <v>848</v>
      </c>
      <c r="AH1116" s="7">
        <v>291</v>
      </c>
      <c r="AI1116" s="7">
        <v>294</v>
      </c>
      <c r="AJ1116" s="7">
        <v>295</v>
      </c>
      <c r="AK1116" s="12">
        <v>296</v>
      </c>
    </row>
    <row r="1117" spans="1:37" x14ac:dyDescent="0.3">
      <c r="A1117" s="36">
        <v>2</v>
      </c>
      <c r="B1117" s="36">
        <f t="shared" ca="1" si="657"/>
        <v>34</v>
      </c>
      <c r="C1117" s="36" t="str">
        <f t="shared" ca="1" si="658"/>
        <v>3122852 - PINTURA ARQUITECTONICA Y ACABADOS ESPECIALES (TÉCNICO) - YUMBO</v>
      </c>
      <c r="D1117" s="50" t="str">
        <f t="shared" ca="1" si="659"/>
        <v>14:00 - 18:00</v>
      </c>
      <c r="E1117" s="35"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17" s="36"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17" s="36"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17" s="36"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17" s="36"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17" s="37">
        <f t="shared" ca="1" si="665"/>
        <v>0</v>
      </c>
      <c r="K1117" s="46">
        <f t="shared" ca="1" si="666"/>
        <v>0</v>
      </c>
      <c r="L1117" s="36">
        <f t="shared" ca="1" si="667"/>
        <v>0</v>
      </c>
      <c r="M1117" s="36">
        <f t="shared" ca="1" si="668"/>
        <v>0</v>
      </c>
      <c r="N1117" s="36">
        <f t="shared" ca="1" si="669"/>
        <v>0</v>
      </c>
      <c r="O1117" s="36">
        <f t="shared" ca="1" si="670"/>
        <v>0</v>
      </c>
      <c r="P1117" s="47">
        <f t="shared" ca="1" si="671"/>
        <v>0</v>
      </c>
      <c r="Q1117" s="35" t="str">
        <f t="shared" ca="1" si="672"/>
        <v>EMPRESA</v>
      </c>
      <c r="R1117" s="36" t="str">
        <f t="shared" ca="1" si="673"/>
        <v>EMPRESA</v>
      </c>
      <c r="S1117" s="36" t="str">
        <f t="shared" ca="1" si="674"/>
        <v>EMPRESA</v>
      </c>
      <c r="T1117" s="36" t="str">
        <f t="shared" ca="1" si="675"/>
        <v>EMPRESA</v>
      </c>
      <c r="U1117" s="36" t="str">
        <f t="shared" ca="1" si="676"/>
        <v>EMPRESA</v>
      </c>
      <c r="V1117" s="37">
        <f t="shared" ca="1" si="677"/>
        <v>0</v>
      </c>
      <c r="X1117" s="11" t="s">
        <v>851</v>
      </c>
      <c r="Y1117" s="7" t="s">
        <v>840</v>
      </c>
      <c r="Z1117" s="7" t="s">
        <v>841</v>
      </c>
      <c r="AA1117" s="7" t="s">
        <v>842</v>
      </c>
      <c r="AB1117" s="7" t="s">
        <v>843</v>
      </c>
      <c r="AC1117" s="7" t="s">
        <v>844</v>
      </c>
      <c r="AD1117" s="7" t="s">
        <v>845</v>
      </c>
      <c r="AE1117" s="7" t="s">
        <v>846</v>
      </c>
      <c r="AF1117" s="7" t="s">
        <v>847</v>
      </c>
      <c r="AG1117" s="7" t="s">
        <v>848</v>
      </c>
      <c r="AH1117" s="7">
        <v>300</v>
      </c>
      <c r="AI1117" s="7">
        <v>303</v>
      </c>
      <c r="AJ1117" s="7">
        <v>304</v>
      </c>
      <c r="AK1117" s="12">
        <v>305</v>
      </c>
    </row>
    <row r="1118" spans="1:37" x14ac:dyDescent="0.3">
      <c r="A1118" s="42">
        <v>2</v>
      </c>
      <c r="B1118" s="42">
        <f t="shared" ca="1" si="657"/>
        <v>35</v>
      </c>
      <c r="C1118" s="42" t="str">
        <f t="shared" ca="1" si="658"/>
        <v>3364062 - PINTURA ARQUITECTÓNICA Y ACABADOS ESPECIALES (TÉCNICO) - DARIÉN</v>
      </c>
      <c r="D1118" s="52" t="str">
        <f t="shared" ca="1" si="659"/>
        <v>14:00 - 18:00</v>
      </c>
      <c r="E1118" s="41">
        <f t="shared" ca="1" si="660"/>
        <v>0</v>
      </c>
      <c r="F1118" s="42">
        <f t="shared" ca="1" si="661"/>
        <v>0</v>
      </c>
      <c r="G1118" s="42">
        <f t="shared" ca="1" si="662"/>
        <v>0</v>
      </c>
      <c r="H1118" s="42">
        <f t="shared" ca="1" si="663"/>
        <v>0</v>
      </c>
      <c r="I1118" s="42">
        <f t="shared" ca="1" si="664"/>
        <v>0</v>
      </c>
      <c r="J1118" s="43">
        <f t="shared" ca="1" si="665"/>
        <v>0</v>
      </c>
      <c r="K1118" s="44">
        <f t="shared" ca="1" si="666"/>
        <v>0</v>
      </c>
      <c r="L1118" s="42">
        <f t="shared" ca="1" si="667"/>
        <v>0</v>
      </c>
      <c r="M1118" s="42">
        <f t="shared" ca="1" si="668"/>
        <v>0</v>
      </c>
      <c r="N1118" s="42">
        <f t="shared" ca="1" si="669"/>
        <v>0</v>
      </c>
      <c r="O1118" s="42">
        <f t="shared" ca="1" si="670"/>
        <v>0</v>
      </c>
      <c r="P1118" s="45">
        <f t="shared" ca="1" si="671"/>
        <v>0</v>
      </c>
      <c r="Q1118" s="41">
        <f t="shared" ca="1" si="672"/>
        <v>0</v>
      </c>
      <c r="R1118" s="42">
        <f t="shared" ca="1" si="673"/>
        <v>0</v>
      </c>
      <c r="S1118" s="42">
        <f t="shared" ca="1" si="674"/>
        <v>0</v>
      </c>
      <c r="T1118" s="42">
        <f t="shared" ca="1" si="675"/>
        <v>0</v>
      </c>
      <c r="U1118" s="42">
        <f t="shared" ca="1" si="676"/>
        <v>0</v>
      </c>
      <c r="V1118" s="43">
        <f t="shared" ca="1" si="677"/>
        <v>0</v>
      </c>
      <c r="X1118" s="11" t="s">
        <v>851</v>
      </c>
      <c r="Y1118" s="7" t="s">
        <v>840</v>
      </c>
      <c r="Z1118" s="7" t="s">
        <v>841</v>
      </c>
      <c r="AA1118" s="7" t="s">
        <v>842</v>
      </c>
      <c r="AB1118" s="7" t="s">
        <v>843</v>
      </c>
      <c r="AC1118" s="7" t="s">
        <v>844</v>
      </c>
      <c r="AD1118" s="7" t="s">
        <v>845</v>
      </c>
      <c r="AE1118" s="7" t="s">
        <v>846</v>
      </c>
      <c r="AF1118" s="7" t="s">
        <v>847</v>
      </c>
      <c r="AG1118" s="7" t="s">
        <v>848</v>
      </c>
      <c r="AH1118" s="7">
        <v>309</v>
      </c>
      <c r="AI1118" s="7">
        <v>312</v>
      </c>
      <c r="AJ1118" s="7">
        <v>313</v>
      </c>
      <c r="AK1118" s="12">
        <v>314</v>
      </c>
    </row>
    <row r="1119" spans="1:37" x14ac:dyDescent="0.3">
      <c r="A1119" s="36">
        <v>2</v>
      </c>
      <c r="B1119" s="36">
        <f t="shared" ca="1" si="657"/>
        <v>36</v>
      </c>
      <c r="C1119" s="36" t="str">
        <f t="shared" ca="1" si="658"/>
        <v>NUEVA-PA - PINTURA ARQUITECTÓNICA Y ACABADOS ESPECIALES (TÉCNICO) - PALMIRA</v>
      </c>
      <c r="D1119" s="50" t="str">
        <f t="shared" ca="1" si="659"/>
        <v>14:00 - 18:00</v>
      </c>
      <c r="E1119" s="35">
        <f t="shared" ca="1" si="660"/>
        <v>0</v>
      </c>
      <c r="F1119" s="36">
        <f t="shared" ca="1" si="661"/>
        <v>0</v>
      </c>
      <c r="G1119" s="36">
        <f t="shared" ca="1" si="662"/>
        <v>0</v>
      </c>
      <c r="H1119" s="36">
        <f t="shared" ca="1" si="663"/>
        <v>0</v>
      </c>
      <c r="I1119" s="36">
        <f t="shared" ca="1" si="664"/>
        <v>0</v>
      </c>
      <c r="J1119" s="37">
        <f t="shared" ca="1" si="665"/>
        <v>0</v>
      </c>
      <c r="K1119" s="46">
        <f t="shared" ca="1" si="666"/>
        <v>0</v>
      </c>
      <c r="L1119" s="36">
        <f t="shared" ca="1" si="667"/>
        <v>0</v>
      </c>
      <c r="M1119" s="36">
        <f t="shared" ca="1" si="668"/>
        <v>0</v>
      </c>
      <c r="N1119" s="36">
        <f t="shared" ca="1" si="669"/>
        <v>0</v>
      </c>
      <c r="O1119" s="36">
        <f t="shared" ca="1" si="670"/>
        <v>0</v>
      </c>
      <c r="P1119" s="47">
        <f t="shared" ca="1" si="671"/>
        <v>0</v>
      </c>
      <c r="Q1119" s="35">
        <f t="shared" ca="1" si="672"/>
        <v>0</v>
      </c>
      <c r="R1119" s="36">
        <f t="shared" ca="1" si="673"/>
        <v>0</v>
      </c>
      <c r="S1119" s="36">
        <f t="shared" ca="1" si="674"/>
        <v>0</v>
      </c>
      <c r="T1119" s="36">
        <f t="shared" ca="1" si="675"/>
        <v>0</v>
      </c>
      <c r="U1119" s="36">
        <f t="shared" ca="1" si="676"/>
        <v>0</v>
      </c>
      <c r="V1119" s="37">
        <f t="shared" ca="1" si="677"/>
        <v>0</v>
      </c>
      <c r="X1119" s="11" t="s">
        <v>851</v>
      </c>
      <c r="Y1119" s="7" t="s">
        <v>840</v>
      </c>
      <c r="Z1119" s="7" t="s">
        <v>841</v>
      </c>
      <c r="AA1119" s="7" t="s">
        <v>842</v>
      </c>
      <c r="AB1119" s="7" t="s">
        <v>843</v>
      </c>
      <c r="AC1119" s="7" t="s">
        <v>844</v>
      </c>
      <c r="AD1119" s="7" t="s">
        <v>845</v>
      </c>
      <c r="AE1119" s="7" t="s">
        <v>846</v>
      </c>
      <c r="AF1119" s="7" t="s">
        <v>847</v>
      </c>
      <c r="AG1119" s="7" t="s">
        <v>848</v>
      </c>
      <c r="AH1119" s="7">
        <v>318</v>
      </c>
      <c r="AI1119" s="7">
        <v>321</v>
      </c>
      <c r="AJ1119" s="7">
        <v>322</v>
      </c>
      <c r="AK1119" s="12">
        <v>323</v>
      </c>
    </row>
    <row r="1120" spans="1:37" x14ac:dyDescent="0.3">
      <c r="A1120" s="42">
        <v>2</v>
      </c>
      <c r="B1120" s="42">
        <f t="shared" ca="1" si="657"/>
        <v>37</v>
      </c>
      <c r="C1120" s="42" t="str">
        <f t="shared" ca="1" si="658"/>
        <v>NUEVA-PA - PINTURA ARQUITECTÓNICA Y ACABADOS ESPECIALES (TÉCNICO) - PALMIRA</v>
      </c>
      <c r="D1120" s="52" t="str">
        <f t="shared" ca="1" si="659"/>
        <v>14:00 - 18:00</v>
      </c>
      <c r="E1120" s="41">
        <f t="shared" ca="1" si="660"/>
        <v>0</v>
      </c>
      <c r="F1120" s="42">
        <f t="shared" ca="1" si="661"/>
        <v>0</v>
      </c>
      <c r="G1120" s="42">
        <f t="shared" ca="1" si="662"/>
        <v>0</v>
      </c>
      <c r="H1120" s="42">
        <f t="shared" ca="1" si="663"/>
        <v>0</v>
      </c>
      <c r="I1120" s="42">
        <f t="shared" ca="1" si="664"/>
        <v>0</v>
      </c>
      <c r="J1120" s="43" t="str">
        <f t="shared" ca="1" si="665"/>
        <v>UTILIZAR HERRAMIENTAS INFORMÁTICAS DE ACUERDO CON LAS NECESIDADES DE MANEJO DE INFORMACIÓN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K1120" s="44">
        <f t="shared" ca="1" si="666"/>
        <v>0</v>
      </c>
      <c r="L1120" s="42">
        <f t="shared" ca="1" si="667"/>
        <v>0</v>
      </c>
      <c r="M1120" s="42">
        <f t="shared" ca="1" si="668"/>
        <v>0</v>
      </c>
      <c r="N1120" s="42">
        <f t="shared" ca="1" si="669"/>
        <v>0</v>
      </c>
      <c r="O1120" s="42">
        <f t="shared" ca="1" si="670"/>
        <v>0</v>
      </c>
      <c r="P1120" s="45" t="str">
        <f t="shared" ca="1" si="671"/>
        <v>DIDIER HERNANDO ANGULO DÍAZ</v>
      </c>
      <c r="Q1120" s="41">
        <f t="shared" ca="1" si="672"/>
        <v>0</v>
      </c>
      <c r="R1120" s="42">
        <f t="shared" ca="1" si="673"/>
        <v>0</v>
      </c>
      <c r="S1120" s="42">
        <f t="shared" ca="1" si="674"/>
        <v>0</v>
      </c>
      <c r="T1120" s="42">
        <f t="shared" ca="1" si="675"/>
        <v>0</v>
      </c>
      <c r="U1120" s="42">
        <f t="shared" ca="1" si="676"/>
        <v>0</v>
      </c>
      <c r="V1120" s="43" t="str">
        <f t="shared" ca="1" si="677"/>
        <v>PALMIRA - I.E. DOMINGO IRURITA SEDE MARIA AUXILIADORA AULA 3 - (CRA 25 No. 21-52 - EL RECREO)</v>
      </c>
      <c r="X1120" s="11" t="s">
        <v>851</v>
      </c>
      <c r="Y1120" s="7" t="s">
        <v>840</v>
      </c>
      <c r="Z1120" s="7" t="s">
        <v>841</v>
      </c>
      <c r="AA1120" s="7" t="s">
        <v>842</v>
      </c>
      <c r="AB1120" s="7" t="s">
        <v>843</v>
      </c>
      <c r="AC1120" s="7" t="s">
        <v>844</v>
      </c>
      <c r="AD1120" s="7" t="s">
        <v>845</v>
      </c>
      <c r="AE1120" s="7" t="s">
        <v>846</v>
      </c>
      <c r="AF1120" s="7" t="s">
        <v>847</v>
      </c>
      <c r="AG1120" s="7" t="s">
        <v>848</v>
      </c>
      <c r="AH1120" s="7">
        <v>327</v>
      </c>
      <c r="AI1120" s="7">
        <v>330</v>
      </c>
      <c r="AJ1120" s="7">
        <v>331</v>
      </c>
      <c r="AK1120" s="12">
        <v>332</v>
      </c>
    </row>
    <row r="1121" spans="1:37" x14ac:dyDescent="0.3">
      <c r="A1121" s="36">
        <v>2</v>
      </c>
      <c r="B1121" s="36">
        <f t="shared" ca="1" si="657"/>
        <v>38</v>
      </c>
      <c r="C1121" s="36" t="str">
        <f t="shared" ca="1" si="658"/>
        <v>NUEVA-PA - PINTURA ARQUITECTÓNICA Y ACABADOS ESPECIALES (TÉCNICO) - JAMUNDÍ</v>
      </c>
      <c r="D1121" s="50" t="str">
        <f t="shared" ca="1" si="659"/>
        <v>14:00 - 18:00</v>
      </c>
      <c r="E1121" s="35">
        <f t="shared" ca="1" si="660"/>
        <v>0</v>
      </c>
      <c r="F1121" s="36">
        <f t="shared" ca="1" si="661"/>
        <v>0</v>
      </c>
      <c r="G1121" s="36">
        <f t="shared" ca="1" si="662"/>
        <v>0</v>
      </c>
      <c r="H1121" s="36">
        <f t="shared" ca="1" si="663"/>
        <v>0</v>
      </c>
      <c r="I1121" s="36">
        <f t="shared" ca="1" si="664"/>
        <v>0</v>
      </c>
      <c r="J1121" s="37" t="str">
        <f t="shared" ca="1" si="665"/>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K1121" s="46">
        <f t="shared" ca="1" si="666"/>
        <v>0</v>
      </c>
      <c r="L1121" s="36">
        <f t="shared" ca="1" si="667"/>
        <v>0</v>
      </c>
      <c r="M1121" s="36">
        <f t="shared" ca="1" si="668"/>
        <v>0</v>
      </c>
      <c r="N1121" s="36">
        <f t="shared" ca="1" si="669"/>
        <v>0</v>
      </c>
      <c r="O1121" s="36">
        <f t="shared" ca="1" si="670"/>
        <v>0</v>
      </c>
      <c r="P1121" s="47" t="str">
        <f t="shared" ca="1" si="671"/>
        <v>MIGUEL ÁNGEL LÓPEZ QUISCUALTUD</v>
      </c>
      <c r="Q1121" s="35">
        <f t="shared" ca="1" si="672"/>
        <v>0</v>
      </c>
      <c r="R1121" s="36">
        <f t="shared" ca="1" si="673"/>
        <v>0</v>
      </c>
      <c r="S1121" s="36">
        <f t="shared" ca="1" si="674"/>
        <v>0</v>
      </c>
      <c r="T1121" s="36">
        <f t="shared" ca="1" si="675"/>
        <v>0</v>
      </c>
      <c r="U1121" s="36">
        <f t="shared" ca="1" si="676"/>
        <v>0</v>
      </c>
      <c r="V1121" s="37" t="str">
        <f t="shared" ca="1" si="677"/>
        <v>JAMUNDÍ - INSTITUCIÓN EDUCATIVA TÉCNICO INDUSTRIAL ESPAÑA - AULA 3 (CARRERA 14 No. 12-11)</v>
      </c>
      <c r="X1121" s="11" t="s">
        <v>851</v>
      </c>
      <c r="Y1121" s="7" t="s">
        <v>840</v>
      </c>
      <c r="Z1121" s="7" t="s">
        <v>841</v>
      </c>
      <c r="AA1121" s="7" t="s">
        <v>842</v>
      </c>
      <c r="AB1121" s="7" t="s">
        <v>843</v>
      </c>
      <c r="AC1121" s="7" t="s">
        <v>844</v>
      </c>
      <c r="AD1121" s="7" t="s">
        <v>845</v>
      </c>
      <c r="AE1121" s="7" t="s">
        <v>846</v>
      </c>
      <c r="AF1121" s="7" t="s">
        <v>847</v>
      </c>
      <c r="AG1121" s="7" t="s">
        <v>848</v>
      </c>
      <c r="AH1121" s="7">
        <v>336</v>
      </c>
      <c r="AI1121" s="7">
        <v>339</v>
      </c>
      <c r="AJ1121" s="7">
        <v>340</v>
      </c>
      <c r="AK1121" s="12">
        <v>341</v>
      </c>
    </row>
    <row r="1122" spans="1:37" x14ac:dyDescent="0.3">
      <c r="A1122" s="42">
        <v>2</v>
      </c>
      <c r="B1122" s="42">
        <f t="shared" ca="1" si="657"/>
        <v>39</v>
      </c>
      <c r="C1122" s="42" t="str">
        <f t="shared" ca="1" si="658"/>
        <v>NUEVA-PA - PINTURA ARQUITECTÓNICA Y ACABADOS ESPECIALES (TÉCNICO) - QUINAMAYÓ</v>
      </c>
      <c r="D1122" s="52" t="str">
        <f t="shared" ca="1" si="659"/>
        <v>14:00 - 18:00</v>
      </c>
      <c r="E1122" s="41" t="str">
        <f t="shared" ca="1" si="660"/>
        <v>PINTAR SUPERFICIE DE ACUERDO CON PROCEDIMIENTO Y FICHA TÉCNICA
606057 - 1. ALISTAR MATERIALES Y EQUIPOS DE ACUERDO CON ESPECIFICACIONES TÉCNICAS.
A1. Establecer los recursos requeridos en el proyecto.</v>
      </c>
      <c r="F1122" s="42" t="str">
        <f t="shared" ca="1" si="661"/>
        <v>PINTAR SUPERFICIE DE ACUERDO CON PROCEDIMIENTO Y FICHA TÉCNICA
606055 - 2. PREPARAR SUPERFICIES A INTERVENIR DE ACUERDO CON  TIPO DE MATERIAL Y ESPECIFICACIONES TÉCNICAS.
A3. Acondicionar la superficie de acuerdo con el tipo de sustrato.</v>
      </c>
      <c r="G1122" s="42" t="str">
        <f t="shared" ca="1" si="662"/>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H1122" s="42" t="str">
        <f t="shared" ca="1" si="663"/>
        <v>PREPARAR MATERIALES SEGÚN ESPECIFICACIONES DE CONSTRUCCIÓN
606084 - 2. CALCULAR CANTIDAD DE MATERIAL SEGÚN ESPECIFICACIONES TÉCNICAS.
A1. Establecer los recursos requeridos en el proyecto.</v>
      </c>
      <c r="I1122" s="42" t="str">
        <f t="shared" ca="1" si="664"/>
        <v>PREPARAR MATERIALES SEGÚN ESPECIFICACIONES DE CONSTRUCCIÓN
606085 - 4. DISPONER MATERIAL SEGÚN ACTIVIDAD FICHAS TÉCNICAS DEL FABRICANTE.
A2. Preparación del área de trabajo de acuerdo a normas de salud y seguridad en el trabajo.</v>
      </c>
      <c r="J1122" s="43">
        <f t="shared" ca="1" si="665"/>
        <v>0</v>
      </c>
      <c r="K1122" s="44" t="str">
        <f t="shared" ca="1" si="666"/>
        <v>SUSAN STACEY VALENCIA CASTRO</v>
      </c>
      <c r="L1122" s="42" t="str">
        <f t="shared" ca="1" si="667"/>
        <v>JONATHAN ORLANDO RIVERA SUESCÚN</v>
      </c>
      <c r="M1122" s="42" t="str">
        <f t="shared" ca="1" si="668"/>
        <v>MIGUEL ÁNGEL LÓPEZ QUISCUALTUD</v>
      </c>
      <c r="N1122" s="42" t="str">
        <f t="shared" ca="1" si="669"/>
        <v>JONATHAN ORLANDO RIVERA SUESCÚN</v>
      </c>
      <c r="O1122" s="42" t="str">
        <f t="shared" ca="1" si="670"/>
        <v>SUSAN STACEY VALENCIA CASTRO</v>
      </c>
      <c r="P1122" s="45">
        <f t="shared" ca="1" si="671"/>
        <v>0</v>
      </c>
      <c r="Q1122" s="41" t="str">
        <f t="shared" ca="1" si="672"/>
        <v>JAMUNDÍ - CORREGIMIENTO DE QUINAMAYÓ - INSTITUCIÓN EDUCATIVA SIXTO MARÍA ROJAS - AULA 2</v>
      </c>
      <c r="R1122" s="42" t="str">
        <f t="shared" ca="1" si="673"/>
        <v>JAMUNDÍ - CORREGIMIENTO DE QUINAMAYÓ - INSTITUCIÓN EDUCATIVA SIXTO MARÍA ROJAS - AULA 2</v>
      </c>
      <c r="S1122" s="42" t="str">
        <f t="shared" ca="1" si="674"/>
        <v>JAMUNDÍ - CORREGIMIENTO DE QUINAMAYÓ - INSTITUCIÓN EDUCATIVA SIXTO MARÍA ROJAS - AULA 2</v>
      </c>
      <c r="T1122" s="42" t="str">
        <f t="shared" ca="1" si="675"/>
        <v>JAMUNDÍ - CORREGIMIENTO DE QUINAMAYÓ - INSTITUCIÓN EDUCATIVA SIXTO MARÍA ROJAS - AULA 2</v>
      </c>
      <c r="U1122" s="42" t="str">
        <f t="shared" ca="1" si="676"/>
        <v>JAMUNDÍ - CORREGIMIENTO DE QUINAMAYÓ - INSTITUCIÓN EDUCATIVA SIXTO MARÍA ROJAS - AULA 2</v>
      </c>
      <c r="V1122" s="43">
        <f t="shared" ca="1" si="677"/>
        <v>0</v>
      </c>
      <c r="X1122" s="11" t="s">
        <v>851</v>
      </c>
      <c r="Y1122" s="7" t="s">
        <v>840</v>
      </c>
      <c r="Z1122" s="7" t="s">
        <v>841</v>
      </c>
      <c r="AA1122" s="7" t="s">
        <v>842</v>
      </c>
      <c r="AB1122" s="7" t="s">
        <v>843</v>
      </c>
      <c r="AC1122" s="7" t="s">
        <v>844</v>
      </c>
      <c r="AD1122" s="7" t="s">
        <v>845</v>
      </c>
      <c r="AE1122" s="7" t="s">
        <v>846</v>
      </c>
      <c r="AF1122" s="7" t="s">
        <v>847</v>
      </c>
      <c r="AG1122" s="7" t="s">
        <v>848</v>
      </c>
      <c r="AH1122" s="7">
        <v>345</v>
      </c>
      <c r="AI1122" s="7">
        <v>348</v>
      </c>
      <c r="AJ1122" s="7">
        <v>349</v>
      </c>
      <c r="AK1122" s="12">
        <v>350</v>
      </c>
    </row>
    <row r="1123" spans="1:37" x14ac:dyDescent="0.3">
      <c r="A1123" s="36">
        <v>2</v>
      </c>
      <c r="B1123" s="36">
        <f t="shared" ca="1" si="657"/>
        <v>40</v>
      </c>
      <c r="C1123" s="36" t="str">
        <f t="shared" ca="1" si="658"/>
        <v>2927312 - CONSTRUCCION EN EDIFICACIONES. (TECNÓLOGO) - CALI</v>
      </c>
      <c r="D1123" s="50" t="str">
        <f t="shared" ca="1" si="659"/>
        <v>14:00 - 18:00</v>
      </c>
      <c r="E1123" s="35"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23" s="36"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23" s="36"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23" s="36"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23" s="36"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23" s="37">
        <f t="shared" ca="1" si="665"/>
        <v>0</v>
      </c>
      <c r="K1123" s="46">
        <f t="shared" ca="1" si="666"/>
        <v>0</v>
      </c>
      <c r="L1123" s="36">
        <f t="shared" ca="1" si="667"/>
        <v>0</v>
      </c>
      <c r="M1123" s="36">
        <f t="shared" ca="1" si="668"/>
        <v>0</v>
      </c>
      <c r="N1123" s="36">
        <f t="shared" ca="1" si="669"/>
        <v>0</v>
      </c>
      <c r="O1123" s="36">
        <f t="shared" ca="1" si="670"/>
        <v>0</v>
      </c>
      <c r="P1123" s="47">
        <f t="shared" ca="1" si="671"/>
        <v>0</v>
      </c>
      <c r="Q1123" s="35" t="str">
        <f t="shared" ca="1" si="672"/>
        <v>EMPRESA</v>
      </c>
      <c r="R1123" s="36" t="str">
        <f t="shared" ca="1" si="673"/>
        <v>EMPRESA</v>
      </c>
      <c r="S1123" s="36" t="str">
        <f t="shared" ca="1" si="674"/>
        <v>EMPRESA</v>
      </c>
      <c r="T1123" s="36" t="str">
        <f t="shared" ca="1" si="675"/>
        <v>EMPRESA</v>
      </c>
      <c r="U1123" s="36" t="str">
        <f t="shared" ca="1" si="676"/>
        <v>EMPRESA</v>
      </c>
      <c r="V1123" s="37">
        <f t="shared" ca="1" si="677"/>
        <v>0</v>
      </c>
      <c r="X1123" s="11" t="s">
        <v>851</v>
      </c>
      <c r="Y1123" s="7" t="s">
        <v>840</v>
      </c>
      <c r="Z1123" s="7" t="s">
        <v>841</v>
      </c>
      <c r="AA1123" s="7" t="s">
        <v>842</v>
      </c>
      <c r="AB1123" s="7" t="s">
        <v>843</v>
      </c>
      <c r="AC1123" s="7" t="s">
        <v>844</v>
      </c>
      <c r="AD1123" s="7" t="s">
        <v>845</v>
      </c>
      <c r="AE1123" s="7" t="s">
        <v>846</v>
      </c>
      <c r="AF1123" s="7" t="s">
        <v>847</v>
      </c>
      <c r="AG1123" s="7" t="s">
        <v>848</v>
      </c>
      <c r="AH1123" s="7">
        <v>354</v>
      </c>
      <c r="AI1123" s="7">
        <v>357</v>
      </c>
      <c r="AJ1123" s="7">
        <v>358</v>
      </c>
      <c r="AK1123" s="12">
        <v>359</v>
      </c>
    </row>
    <row r="1124" spans="1:37" x14ac:dyDescent="0.3">
      <c r="A1124" s="42">
        <v>2</v>
      </c>
      <c r="B1124" s="42">
        <f t="shared" ca="1" si="657"/>
        <v>41</v>
      </c>
      <c r="C1124" s="42" t="str">
        <f t="shared" ca="1" si="658"/>
        <v>2927322 - CONSTRUCCION EN EDIFICACIONES. (TECNÓLOGO) - CALI</v>
      </c>
      <c r="D1124" s="52" t="str">
        <f t="shared" ca="1" si="659"/>
        <v>14:00 - 18:00</v>
      </c>
      <c r="E1124" s="41"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24" s="42"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24" s="42"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24" s="42"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24" s="42"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24" s="43">
        <f t="shared" ca="1" si="665"/>
        <v>0</v>
      </c>
      <c r="K1124" s="44">
        <f t="shared" ca="1" si="666"/>
        <v>0</v>
      </c>
      <c r="L1124" s="42">
        <f t="shared" ca="1" si="667"/>
        <v>0</v>
      </c>
      <c r="M1124" s="42">
        <f t="shared" ca="1" si="668"/>
        <v>0</v>
      </c>
      <c r="N1124" s="42">
        <f t="shared" ca="1" si="669"/>
        <v>0</v>
      </c>
      <c r="O1124" s="42">
        <f t="shared" ca="1" si="670"/>
        <v>0</v>
      </c>
      <c r="P1124" s="45">
        <f t="shared" ca="1" si="671"/>
        <v>0</v>
      </c>
      <c r="Q1124" s="41" t="str">
        <f t="shared" ca="1" si="672"/>
        <v>EMPRESA</v>
      </c>
      <c r="R1124" s="42" t="str">
        <f t="shared" ca="1" si="673"/>
        <v>EMPRESA</v>
      </c>
      <c r="S1124" s="42" t="str">
        <f t="shared" ca="1" si="674"/>
        <v>EMPRESA</v>
      </c>
      <c r="T1124" s="42" t="str">
        <f t="shared" ca="1" si="675"/>
        <v>EMPRESA</v>
      </c>
      <c r="U1124" s="42" t="str">
        <f t="shared" ca="1" si="676"/>
        <v>EMPRESA</v>
      </c>
      <c r="V1124" s="43">
        <f t="shared" ca="1" si="677"/>
        <v>0</v>
      </c>
      <c r="X1124" s="11" t="s">
        <v>851</v>
      </c>
      <c r="Y1124" s="7" t="s">
        <v>840</v>
      </c>
      <c r="Z1124" s="7" t="s">
        <v>841</v>
      </c>
      <c r="AA1124" s="7" t="s">
        <v>842</v>
      </c>
      <c r="AB1124" s="7" t="s">
        <v>843</v>
      </c>
      <c r="AC1124" s="7" t="s">
        <v>844</v>
      </c>
      <c r="AD1124" s="7" t="s">
        <v>845</v>
      </c>
      <c r="AE1124" s="7" t="s">
        <v>846</v>
      </c>
      <c r="AF1124" s="7" t="s">
        <v>847</v>
      </c>
      <c r="AG1124" s="7" t="s">
        <v>848</v>
      </c>
      <c r="AH1124" s="7">
        <v>363</v>
      </c>
      <c r="AI1124" s="7">
        <v>366</v>
      </c>
      <c r="AJ1124" s="7">
        <v>367</v>
      </c>
      <c r="AK1124" s="12">
        <v>368</v>
      </c>
    </row>
    <row r="1125" spans="1:37" x14ac:dyDescent="0.3">
      <c r="A1125" s="36">
        <v>2</v>
      </c>
      <c r="B1125" s="36">
        <f t="shared" ca="1" si="657"/>
        <v>42</v>
      </c>
      <c r="C1125" s="36" t="str">
        <f t="shared" ca="1" si="658"/>
        <v>2994020 - CONSTRUCCION EN EDIFICACIONES. (TECNÓLOGO) - CALI</v>
      </c>
      <c r="D1125" s="50" t="str">
        <f t="shared" ca="1" si="659"/>
        <v>14:00 - 18:00</v>
      </c>
      <c r="E1125" s="35"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25" s="36"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25" s="36"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25" s="36"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25" s="36"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25" s="37">
        <f t="shared" ca="1" si="665"/>
        <v>0</v>
      </c>
      <c r="K1125" s="46">
        <f t="shared" ca="1" si="666"/>
        <v>0</v>
      </c>
      <c r="L1125" s="36">
        <f t="shared" ca="1" si="667"/>
        <v>0</v>
      </c>
      <c r="M1125" s="36">
        <f t="shared" ca="1" si="668"/>
        <v>0</v>
      </c>
      <c r="N1125" s="36">
        <f t="shared" ca="1" si="669"/>
        <v>0</v>
      </c>
      <c r="O1125" s="36">
        <f t="shared" ca="1" si="670"/>
        <v>0</v>
      </c>
      <c r="P1125" s="47">
        <f t="shared" ca="1" si="671"/>
        <v>0</v>
      </c>
      <c r="Q1125" s="35" t="str">
        <f t="shared" ca="1" si="672"/>
        <v>EMPRESA</v>
      </c>
      <c r="R1125" s="36" t="str">
        <f t="shared" ca="1" si="673"/>
        <v>EMPRESA</v>
      </c>
      <c r="S1125" s="36" t="str">
        <f t="shared" ca="1" si="674"/>
        <v>EMPRESA</v>
      </c>
      <c r="T1125" s="36" t="str">
        <f t="shared" ca="1" si="675"/>
        <v>EMPRESA</v>
      </c>
      <c r="U1125" s="36" t="str">
        <f t="shared" ca="1" si="676"/>
        <v>EMPRESA</v>
      </c>
      <c r="V1125" s="37">
        <f t="shared" ca="1" si="677"/>
        <v>0</v>
      </c>
      <c r="X1125" s="11" t="s">
        <v>851</v>
      </c>
      <c r="Y1125" s="7" t="s">
        <v>840</v>
      </c>
      <c r="Z1125" s="7" t="s">
        <v>841</v>
      </c>
      <c r="AA1125" s="7" t="s">
        <v>842</v>
      </c>
      <c r="AB1125" s="7" t="s">
        <v>843</v>
      </c>
      <c r="AC1125" s="7" t="s">
        <v>844</v>
      </c>
      <c r="AD1125" s="7" t="s">
        <v>845</v>
      </c>
      <c r="AE1125" s="7" t="s">
        <v>846</v>
      </c>
      <c r="AF1125" s="7" t="s">
        <v>847</v>
      </c>
      <c r="AG1125" s="7" t="s">
        <v>848</v>
      </c>
      <c r="AH1125" s="7">
        <v>372</v>
      </c>
      <c r="AI1125" s="7">
        <v>375</v>
      </c>
      <c r="AJ1125" s="7">
        <v>376</v>
      </c>
      <c r="AK1125" s="12">
        <v>377</v>
      </c>
    </row>
    <row r="1126" spans="1:37" x14ac:dyDescent="0.3">
      <c r="A1126" s="42">
        <v>2</v>
      </c>
      <c r="B1126" s="42">
        <f t="shared" ca="1" si="657"/>
        <v>43</v>
      </c>
      <c r="C1126" s="42" t="str">
        <f t="shared" ca="1" si="658"/>
        <v>2994043 - CONSTRUCCION EN EDIFICACIONES. (TECNÓLOGO) - CALI</v>
      </c>
      <c r="D1126" s="52" t="str">
        <f t="shared" ca="1" si="659"/>
        <v>14:00 - 18:00</v>
      </c>
      <c r="E1126" s="41" t="str">
        <f t="shared" ca="1" si="660"/>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F1126" s="42" t="str">
        <f t="shared" ca="1" si="661"/>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G1126" s="42" t="str">
        <f t="shared" ca="1" si="662"/>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H1126" s="42" t="str">
        <f t="shared" ca="1" si="663"/>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I1126" s="42" t="str">
        <f t="shared" ca="1" si="664"/>
        <v>RESULTADOS DE APRENDIZAJE ETAPA PRACTICA
586820 - APLICAR EN LA RESOLUCIÓN DE PROBLEMAS REALES DEL SECTOR PRODUCTIVO, LOS CONOCIMIENTOS, HABILIDADES Y DESTREZAS PERTINENTES A LAS COMPETENCIAS DEL PROGRAMA DE FORMACIÓN ASUMIENDO ESTRATEGIAS Y METODOLOGÍAS DE AUTOGESTIÓN.
FASE IV - AP-07. Aplicar protocolos para la entrega de actividades terminadas.</v>
      </c>
      <c r="J1126" s="43">
        <f t="shared" ca="1" si="665"/>
        <v>0</v>
      </c>
      <c r="K1126" s="44">
        <f t="shared" ca="1" si="666"/>
        <v>0</v>
      </c>
      <c r="L1126" s="42">
        <f t="shared" ca="1" si="667"/>
        <v>0</v>
      </c>
      <c r="M1126" s="42">
        <f t="shared" ca="1" si="668"/>
        <v>0</v>
      </c>
      <c r="N1126" s="42">
        <f t="shared" ca="1" si="669"/>
        <v>0</v>
      </c>
      <c r="O1126" s="42">
        <f t="shared" ca="1" si="670"/>
        <v>0</v>
      </c>
      <c r="P1126" s="45">
        <f t="shared" ca="1" si="671"/>
        <v>0</v>
      </c>
      <c r="Q1126" s="41" t="str">
        <f t="shared" ca="1" si="672"/>
        <v>EMPRESA</v>
      </c>
      <c r="R1126" s="42" t="str">
        <f t="shared" ca="1" si="673"/>
        <v>EMPRESA</v>
      </c>
      <c r="S1126" s="42" t="str">
        <f t="shared" ca="1" si="674"/>
        <v>EMPRESA</v>
      </c>
      <c r="T1126" s="42" t="str">
        <f t="shared" ca="1" si="675"/>
        <v>EMPRESA</v>
      </c>
      <c r="U1126" s="42" t="str">
        <f t="shared" ca="1" si="676"/>
        <v>EMPRESA</v>
      </c>
      <c r="V1126" s="43">
        <f t="shared" ca="1" si="677"/>
        <v>0</v>
      </c>
      <c r="X1126" s="11" t="s">
        <v>851</v>
      </c>
      <c r="Y1126" s="7" t="s">
        <v>840</v>
      </c>
      <c r="Z1126" s="7" t="s">
        <v>841</v>
      </c>
      <c r="AA1126" s="7" t="s">
        <v>842</v>
      </c>
      <c r="AB1126" s="7" t="s">
        <v>843</v>
      </c>
      <c r="AC1126" s="7" t="s">
        <v>844</v>
      </c>
      <c r="AD1126" s="7" t="s">
        <v>845</v>
      </c>
      <c r="AE1126" s="7" t="s">
        <v>846</v>
      </c>
      <c r="AF1126" s="7" t="s">
        <v>847</v>
      </c>
      <c r="AG1126" s="7" t="s">
        <v>848</v>
      </c>
      <c r="AH1126" s="7">
        <v>381</v>
      </c>
      <c r="AI1126" s="7">
        <v>384</v>
      </c>
      <c r="AJ1126" s="7">
        <v>385</v>
      </c>
      <c r="AK1126" s="12">
        <v>386</v>
      </c>
    </row>
    <row r="1127" spans="1:37" x14ac:dyDescent="0.3">
      <c r="A1127" s="36">
        <v>2</v>
      </c>
      <c r="B1127" s="36">
        <f t="shared" ca="1" si="657"/>
        <v>44</v>
      </c>
      <c r="C1127" s="36" t="str">
        <f t="shared" ca="1" si="658"/>
        <v>3031561 - CONSTRUCCION EN EDIFICACIONES. (TECNÓLOGO) - CALI</v>
      </c>
      <c r="D1127" s="50" t="str">
        <f t="shared" ca="1" si="659"/>
        <v>14:00 - 18:00</v>
      </c>
      <c r="E1127" s="35">
        <f t="shared" ca="1" si="660"/>
        <v>0</v>
      </c>
      <c r="F1127" s="36">
        <f t="shared" ca="1" si="661"/>
        <v>0</v>
      </c>
      <c r="G1127" s="36">
        <f t="shared" ca="1" si="662"/>
        <v>0</v>
      </c>
      <c r="H1127" s="36">
        <f t="shared" ca="1" si="663"/>
        <v>0</v>
      </c>
      <c r="I1127" s="36">
        <f t="shared" ca="1" si="664"/>
        <v>0</v>
      </c>
      <c r="J1127" s="37" t="str">
        <f t="shared" ca="1" si="665"/>
        <v>GENERAR HÁBITOS SALUDABLES DE VIDA MEDIANTE LA APLICACIÓN DE PROGRAMAS DE ACTIVIDAD FÍSICA EN LOS CONTEXTOS PRODUCTIVOS Y SOCIALES.
561484 - EJECUTAR ACTIVIDADES DE ACONDICIONAMIENTO FÍSICO ORIENTADAS HACIA EL MEJORAMIENTO DE LA CONDICIÓN FÍSICA EN LOS CONTEXTOS PRODUCTIVO Y SOCIAL.
561485 - PRACTICAR HÁBITOS SALUDABLES MEDIANTE LA APLICACIÓN DE FUNDAMENTOS DE NUTRICIÓN E HIGIENE.
561486 - IMPLEMENTAR UN PLAN DE ERGONOMÍA Y PAUSAS ACTIVAS SEGÚN LAS CARACTERÍSTICAS DE LA FUNCIÓN PRODUCTIVA.
561487 - DESARROLLAR HABILIDADES PSICOMOTRICES EN EL CONTEXTO PRODUCTIVO Y SOCIAL.
9. Realizar seguimiento y control a la construcción de las actividades preliminares del proyecto.</v>
      </c>
      <c r="K1127" s="46">
        <f t="shared" ca="1" si="666"/>
        <v>0</v>
      </c>
      <c r="L1127" s="36">
        <f t="shared" ca="1" si="667"/>
        <v>0</v>
      </c>
      <c r="M1127" s="36">
        <f t="shared" ca="1" si="668"/>
        <v>0</v>
      </c>
      <c r="N1127" s="36">
        <f t="shared" ca="1" si="669"/>
        <v>0</v>
      </c>
      <c r="O1127" s="36">
        <f t="shared" ca="1" si="670"/>
        <v>0</v>
      </c>
      <c r="P1127" s="47" t="str">
        <f t="shared" ca="1" si="671"/>
        <v>LAURA MARCELA COSME RODRÍGUEZ</v>
      </c>
      <c r="Q1127" s="35">
        <f t="shared" ca="1" si="672"/>
        <v>0</v>
      </c>
      <c r="R1127" s="36">
        <f t="shared" ca="1" si="673"/>
        <v>0</v>
      </c>
      <c r="S1127" s="36">
        <f t="shared" ca="1" si="674"/>
        <v>0</v>
      </c>
      <c r="T1127" s="36">
        <f t="shared" ca="1" si="675"/>
        <v>0</v>
      </c>
      <c r="U1127" s="36">
        <f t="shared" ca="1" si="676"/>
        <v>0</v>
      </c>
      <c r="V1127" s="37" t="str">
        <f t="shared" ca="1" si="677"/>
        <v>205 - TALLER DE INSTALACIONES HIDRÁULICAS Y SANITARIAS - SENA CENTRO DE LA CONSTRUCCIÓN</v>
      </c>
      <c r="X1127" s="11" t="s">
        <v>851</v>
      </c>
      <c r="Y1127" s="7" t="s">
        <v>840</v>
      </c>
      <c r="Z1127" s="7" t="s">
        <v>841</v>
      </c>
      <c r="AA1127" s="7" t="s">
        <v>842</v>
      </c>
      <c r="AB1127" s="7" t="s">
        <v>843</v>
      </c>
      <c r="AC1127" s="7" t="s">
        <v>844</v>
      </c>
      <c r="AD1127" s="7" t="s">
        <v>845</v>
      </c>
      <c r="AE1127" s="7" t="s">
        <v>846</v>
      </c>
      <c r="AF1127" s="7" t="s">
        <v>847</v>
      </c>
      <c r="AG1127" s="7" t="s">
        <v>848</v>
      </c>
      <c r="AH1127" s="7">
        <v>390</v>
      </c>
      <c r="AI1127" s="7">
        <v>393</v>
      </c>
      <c r="AJ1127" s="7">
        <v>394</v>
      </c>
      <c r="AK1127" s="12">
        <v>395</v>
      </c>
    </row>
    <row r="1128" spans="1:37" x14ac:dyDescent="0.3">
      <c r="A1128" s="42">
        <v>2</v>
      </c>
      <c r="B1128" s="42">
        <f t="shared" ca="1" si="657"/>
        <v>45</v>
      </c>
      <c r="C1128" s="42" t="str">
        <f t="shared" ca="1" si="658"/>
        <v>3093689 - CONSTRUCCION EN EDIFICACIONES. (TECNÓLOGO) - CALI</v>
      </c>
      <c r="D1128" s="52" t="str">
        <f t="shared" ca="1" si="659"/>
        <v>14:00 - 18:00</v>
      </c>
      <c r="E1128" s="41">
        <f t="shared" ca="1" si="660"/>
        <v>0</v>
      </c>
      <c r="F1128" s="42">
        <f t="shared" ca="1" si="661"/>
        <v>0</v>
      </c>
      <c r="G1128" s="42">
        <f t="shared" ca="1" si="662"/>
        <v>0</v>
      </c>
      <c r="H1128" s="42">
        <f t="shared" ca="1" si="663"/>
        <v>0</v>
      </c>
      <c r="I1128" s="42">
        <f t="shared" ca="1" si="664"/>
        <v>0</v>
      </c>
      <c r="J1128" s="43" t="str">
        <f t="shared" ca="1" si="665"/>
        <v>COORDINAR CONSTRUCCIÓN DE ESTRUCTURAS DE ACUERDO CON PLANOS Y ESPECIFICACIONES TÉCNICAS
561494 - CONTROLAR PROCESOS CONSTRUCTIVOS DE MUROS  ACORDE  A PLANOS Y ESPECIFICACIONES.
10. Realizar seguimiento y control a la construcción de los elementos estructurales y no estructurales del proyecto.</v>
      </c>
      <c r="K1128" s="44">
        <f t="shared" ca="1" si="666"/>
        <v>0</v>
      </c>
      <c r="L1128" s="42">
        <f t="shared" ca="1" si="667"/>
        <v>0</v>
      </c>
      <c r="M1128" s="42">
        <f t="shared" ca="1" si="668"/>
        <v>0</v>
      </c>
      <c r="N1128" s="42">
        <f t="shared" ca="1" si="669"/>
        <v>0</v>
      </c>
      <c r="O1128" s="42">
        <f t="shared" ca="1" si="670"/>
        <v>0</v>
      </c>
      <c r="P1128" s="45" t="str">
        <f t="shared" ca="1" si="671"/>
        <v>CARLOS MARIO BEDOYA MOLINA</v>
      </c>
      <c r="Q1128" s="41">
        <f t="shared" ca="1" si="672"/>
        <v>0</v>
      </c>
      <c r="R1128" s="42">
        <f t="shared" ca="1" si="673"/>
        <v>0</v>
      </c>
      <c r="S1128" s="42">
        <f t="shared" ca="1" si="674"/>
        <v>0</v>
      </c>
      <c r="T1128" s="42">
        <f t="shared" ca="1" si="675"/>
        <v>0</v>
      </c>
      <c r="U1128" s="42">
        <f t="shared" ca="1" si="676"/>
        <v>0</v>
      </c>
      <c r="V1128" s="43" t="str">
        <f t="shared" ca="1" si="677"/>
        <v>SALA DE INSTRUCTORES - SENA CENTRO DE LA CONSTRUCCIÓN</v>
      </c>
      <c r="X1128" s="11" t="s">
        <v>851</v>
      </c>
      <c r="Y1128" s="7" t="s">
        <v>840</v>
      </c>
      <c r="Z1128" s="7" t="s">
        <v>841</v>
      </c>
      <c r="AA1128" s="7" t="s">
        <v>842</v>
      </c>
      <c r="AB1128" s="7" t="s">
        <v>843</v>
      </c>
      <c r="AC1128" s="7" t="s">
        <v>844</v>
      </c>
      <c r="AD1128" s="7" t="s">
        <v>845</v>
      </c>
      <c r="AE1128" s="7" t="s">
        <v>846</v>
      </c>
      <c r="AF1128" s="7" t="s">
        <v>847</v>
      </c>
      <c r="AG1128" s="7" t="s">
        <v>848</v>
      </c>
      <c r="AH1128" s="7">
        <v>399</v>
      </c>
      <c r="AI1128" s="7">
        <v>402</v>
      </c>
      <c r="AJ1128" s="7">
        <v>403</v>
      </c>
      <c r="AK1128" s="12">
        <v>404</v>
      </c>
    </row>
    <row r="1129" spans="1:37" x14ac:dyDescent="0.3">
      <c r="A1129" s="36">
        <v>2</v>
      </c>
      <c r="B1129" s="36">
        <f t="shared" ca="1" si="657"/>
        <v>46</v>
      </c>
      <c r="C1129" s="36" t="str">
        <f t="shared" ca="1" si="658"/>
        <v>3234904 - CONSTRUCCIÓN EN EDIFICACIONES (TECNÓLOGO)</v>
      </c>
      <c r="D1129" s="50" t="str">
        <f t="shared" ca="1" si="659"/>
        <v>14:00 - 18:00</v>
      </c>
      <c r="E1129" s="35">
        <f t="shared" ca="1" si="660"/>
        <v>0</v>
      </c>
      <c r="F1129" s="36">
        <f t="shared" ca="1" si="661"/>
        <v>0</v>
      </c>
      <c r="G1129" s="36">
        <f t="shared" ca="1" si="662"/>
        <v>0</v>
      </c>
      <c r="H1129" s="36">
        <f t="shared" ca="1" si="663"/>
        <v>0</v>
      </c>
      <c r="I1129" s="36">
        <f t="shared" ca="1" si="664"/>
        <v>0</v>
      </c>
      <c r="J1129" s="37" t="str">
        <f t="shared" ca="1" si="665"/>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7. Controlar entradas y salidas en el almacén de obra.</v>
      </c>
      <c r="K1129" s="46">
        <f t="shared" ca="1" si="666"/>
        <v>0</v>
      </c>
      <c r="L1129" s="36">
        <f t="shared" ca="1" si="667"/>
        <v>0</v>
      </c>
      <c r="M1129" s="36">
        <f t="shared" ca="1" si="668"/>
        <v>0</v>
      </c>
      <c r="N1129" s="36">
        <f t="shared" ca="1" si="669"/>
        <v>0</v>
      </c>
      <c r="O1129" s="36">
        <f t="shared" ca="1" si="670"/>
        <v>0</v>
      </c>
      <c r="P1129" s="47" t="str">
        <f t="shared" ca="1" si="671"/>
        <v>JULIÁN ANDRÉS CARMONA OSORIO</v>
      </c>
      <c r="Q1129" s="35">
        <f t="shared" ca="1" si="672"/>
        <v>0</v>
      </c>
      <c r="R1129" s="36">
        <f t="shared" ca="1" si="673"/>
        <v>0</v>
      </c>
      <c r="S1129" s="36">
        <f t="shared" ca="1" si="674"/>
        <v>0</v>
      </c>
      <c r="T1129" s="36">
        <f t="shared" ca="1" si="675"/>
        <v>0</v>
      </c>
      <c r="U1129" s="36">
        <f t="shared" ca="1" si="676"/>
        <v>0</v>
      </c>
      <c r="V1129" s="37" t="str">
        <f t="shared" ca="1" si="677"/>
        <v>202 - SALA DE SISTEMAS SENA CENTRO DE LA CONSTRUCCIÓN</v>
      </c>
      <c r="X1129" s="11" t="s">
        <v>851</v>
      </c>
      <c r="Y1129" s="7" t="s">
        <v>840</v>
      </c>
      <c r="Z1129" s="7" t="s">
        <v>841</v>
      </c>
      <c r="AA1129" s="7" t="s">
        <v>842</v>
      </c>
      <c r="AB1129" s="7" t="s">
        <v>843</v>
      </c>
      <c r="AC1129" s="7" t="s">
        <v>844</v>
      </c>
      <c r="AD1129" s="7" t="s">
        <v>845</v>
      </c>
      <c r="AE1129" s="7" t="s">
        <v>846</v>
      </c>
      <c r="AF1129" s="7" t="s">
        <v>847</v>
      </c>
      <c r="AG1129" s="7" t="s">
        <v>848</v>
      </c>
      <c r="AH1129" s="7">
        <v>408</v>
      </c>
      <c r="AI1129" s="7">
        <v>411</v>
      </c>
      <c r="AJ1129" s="7">
        <v>412</v>
      </c>
      <c r="AK1129" s="12">
        <v>413</v>
      </c>
    </row>
    <row r="1130" spans="1:37" x14ac:dyDescent="0.3">
      <c r="A1130" s="42">
        <v>2</v>
      </c>
      <c r="B1130" s="42">
        <f t="shared" ca="1" si="657"/>
        <v>47</v>
      </c>
      <c r="C1130" s="42" t="str">
        <f t="shared" ca="1" si="658"/>
        <v>3339671 - CONSTRUCCIÓN EN EDIFICACIONES (TECNÓLOGO) - CALI</v>
      </c>
      <c r="D1130" s="52" t="str">
        <f t="shared" ca="1" si="659"/>
        <v>14:00 - 18:00</v>
      </c>
      <c r="E1130" s="41">
        <f t="shared" ca="1" si="660"/>
        <v>0</v>
      </c>
      <c r="F1130" s="42">
        <f t="shared" ca="1" si="661"/>
        <v>0</v>
      </c>
      <c r="G1130" s="42">
        <f t="shared" ca="1" si="662"/>
        <v>0</v>
      </c>
      <c r="H1130" s="42">
        <f t="shared" ca="1" si="663"/>
        <v>0</v>
      </c>
      <c r="I1130" s="42">
        <f t="shared" ca="1" si="664"/>
        <v>0</v>
      </c>
      <c r="J1130" s="43" t="str">
        <f t="shared" ca="1" si="665"/>
        <v>PROGRAMAR PROYECTOS SEGÚN ESPECIFICACIONES TÉCNICAS Y MÉTODOS DE PLANEACIÓN
561516 - DETERMINAR PROCESOS DE CONTRATACIÓN Y PRESENTACIÓN DE PROPUESTAS CON BASE AL TIPO DE PROYECTO Y LEGISLACIÓN VIGENTE.
4. Organizar la información técnica del proyecto.</v>
      </c>
      <c r="K1130" s="44">
        <f t="shared" ca="1" si="666"/>
        <v>0</v>
      </c>
      <c r="L1130" s="42">
        <f t="shared" ca="1" si="667"/>
        <v>0</v>
      </c>
      <c r="M1130" s="42">
        <f t="shared" ca="1" si="668"/>
        <v>0</v>
      </c>
      <c r="N1130" s="42">
        <f t="shared" ca="1" si="669"/>
        <v>0</v>
      </c>
      <c r="O1130" s="42">
        <f t="shared" ca="1" si="670"/>
        <v>0</v>
      </c>
      <c r="P1130" s="45" t="str">
        <f t="shared" ca="1" si="671"/>
        <v>BRENDA LUCÍA ORDOÑEZ ASTAIZA</v>
      </c>
      <c r="Q1130" s="41">
        <f t="shared" ca="1" si="672"/>
        <v>0</v>
      </c>
      <c r="R1130" s="42">
        <f t="shared" ca="1" si="673"/>
        <v>0</v>
      </c>
      <c r="S1130" s="42">
        <f t="shared" ca="1" si="674"/>
        <v>0</v>
      </c>
      <c r="T1130" s="42">
        <f t="shared" ca="1" si="675"/>
        <v>0</v>
      </c>
      <c r="U1130" s="42">
        <f t="shared" ca="1" si="676"/>
        <v>0</v>
      </c>
      <c r="V1130" s="43" t="str">
        <f t="shared" ca="1" si="677"/>
        <v>204B - SALA DE SISTEMAS SENA CENTRO DE LA CONSTRUCCIÓN</v>
      </c>
      <c r="X1130" s="11" t="s">
        <v>851</v>
      </c>
      <c r="Y1130" s="7" t="s">
        <v>840</v>
      </c>
      <c r="Z1130" s="7" t="s">
        <v>841</v>
      </c>
      <c r="AA1130" s="7" t="s">
        <v>842</v>
      </c>
      <c r="AB1130" s="7" t="s">
        <v>843</v>
      </c>
      <c r="AC1130" s="7" t="s">
        <v>844</v>
      </c>
      <c r="AD1130" s="7" t="s">
        <v>845</v>
      </c>
      <c r="AE1130" s="7" t="s">
        <v>846</v>
      </c>
      <c r="AF1130" s="7" t="s">
        <v>847</v>
      </c>
      <c r="AG1130" s="7" t="s">
        <v>848</v>
      </c>
      <c r="AH1130" s="7">
        <v>417</v>
      </c>
      <c r="AI1130" s="7">
        <v>420</v>
      </c>
      <c r="AJ1130" s="7">
        <v>421</v>
      </c>
      <c r="AK1130" s="12">
        <v>422</v>
      </c>
    </row>
    <row r="1131" spans="1:37" x14ac:dyDescent="0.3">
      <c r="A1131" s="36">
        <v>2</v>
      </c>
      <c r="B1131" s="36">
        <f t="shared" ca="1" si="657"/>
        <v>48</v>
      </c>
      <c r="C1131" s="36" t="str">
        <f t="shared" ca="1" si="658"/>
        <v>3410866 - CONSTRUCCIÓN EN EDIFICACIONES (TECNÓLOGO) - CALI</v>
      </c>
      <c r="D1131" s="50" t="str">
        <f t="shared" ca="1" si="659"/>
        <v>12:00 - 15:00</v>
      </c>
      <c r="E1131" s="35" t="str">
        <f t="shared" ca="1" si="660"/>
        <v>COORDINAR CONSTRUCCIÓN DE ESTRUCTURAS DE ACUERDO CON PLANOS Y ESPECIFICACIONES TÉCNICAS
561497 - IDENTIFICAR EL PROCESO CONSTRUCTIVO DE UNA EDIFICACIÓN DE ACUERDO A PLANOS Y NORMATIVIDAD VIGENTE.
2. Estructurar las actividades en una obra de construcción.</v>
      </c>
      <c r="F1131" s="36" t="str">
        <f t="shared" ca="1" si="661"/>
        <v>APLICACIÓN DE CONOCIMIENTOS DE LAS CIENCIAS NATURALES DE ACUERDO CON SITUACIONES DEL CONTEXTO PRODUCTIVO Y SOCIAL.
561472 - IDENTIFICAR LOS PRINCIPIOS Y LEYES DE LA FÍSICA EN LA SOLUCIÓN DE PROBLEMAS DE ACUERDO AL CONTEXTO PRODUCTIVO.
561473 - SOLUCIONAR PROBLEMAS ASOCIADOS CON EL SECTOR PRODUCTIVOS CON BASE EN LOS PRINCIPIOS Y LEYES DE LA FÍSICA.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v>
      </c>
      <c r="G1131" s="36" t="str">
        <f t="shared" ca="1" si="662"/>
        <v>DESARROLLAR PROCESOS DE COMUNICACIÓN EFICACES Y EFECTIVOS, TENIENDO EN CUENTA SITUACIONES  DE ORDEN SOCIAL, PERSONAL Y PRODUCTIVO.
561464 - ARGUMENTAR EN FORMA ORAL Y ESCRITA ATENDIENDO LAS EXIGENCIAS Y PARTICULARIDADES DE LAS DIVERSAS SITUACIONES COMUNICATIVAS MEDIANTE LOS DISTINTOS SISTEMAS DE REPRESENTACIÓN.
561465 - ANALIZAR LOS COMPONENTES DE LA COMUNICACIÓN SEGÚN SUS CARACTERÍSTICAS, INTENCIONALIDAD Y CONTEXTO.
561466 - ESTABLECER PROCESOS DE ENRIQUECIMIENTO LEXICAL Y ACCIONES DE MEJORAMIENTO EN EL DESARROLLO DE PROCESOS COMUNICATIVOS SEGÚN REQUERIMIENTOS DEL CONTEXTO.
561467 - RELACIONAR LOS PROCESOS COMUNICATIVOS TENIENDO EN CUENTA CRITERIOS DE LÓGICA Y RACIONALIDAD.
3. Analizar la información técnica del proyecto de edificación.</v>
      </c>
      <c r="H1131" s="36" t="str">
        <f t="shared" ca="1" si="663"/>
        <v>INSPECCIONAR INSTALACIÓN DE ACABADOS DE ACUERDO CON PLANOS Y ESPECIFICACIONES TÉCNICAS
561492 - DETERMINAR LOS INSUMOS REQUERIDOS EN LA INSTALACIÓN Y APLICACIÓN DE ACABADOS DE ACUERDO CON ESPECIFICACIONES  Y FICHAS TÉCNICAS.
5. Elaborar el presupuesto de obra.</v>
      </c>
      <c r="I1131" s="36" t="str">
        <f t="shared" ca="1" si="664"/>
        <v>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J1131" s="37">
        <f t="shared" ca="1" si="665"/>
        <v>0</v>
      </c>
      <c r="K1131" s="46" t="str">
        <f t="shared" ca="1" si="666"/>
        <v xml:space="preserve">JUAN DAVID GUTIÉRREZ BEJARANO </v>
      </c>
      <c r="L1131" s="36" t="str">
        <f t="shared" ca="1" si="667"/>
        <v>BRENDA LUCÍA ORDOÑEZ ASTAIZA</v>
      </c>
      <c r="M1131" s="36" t="str">
        <f t="shared" ca="1" si="668"/>
        <v>NUBIA FLÓREZ ARIAS</v>
      </c>
      <c r="N1131" s="36" t="str">
        <f t="shared" ca="1" si="669"/>
        <v>SUSAN STACEY VALENCIA CASTRO</v>
      </c>
      <c r="O1131" s="36" t="str">
        <f t="shared" ca="1" si="670"/>
        <v>DIDIER HERNANDO ANGULO DÍAZ</v>
      </c>
      <c r="P1131" s="47">
        <f t="shared" ca="1" si="671"/>
        <v>0</v>
      </c>
      <c r="Q1131" s="35" t="str">
        <f t="shared" ca="1" si="672"/>
        <v>204B - SALA DE SISTEMAS SENA CENTRO DE LA CONSTRUCCIÓN</v>
      </c>
      <c r="R1131" s="36" t="str">
        <f t="shared" ca="1" si="673"/>
        <v>SEDE ANDRÉS SANÍN - AULA 208 - SALA DE SISTEMAS (CALLE 75 No. 19-52)</v>
      </c>
      <c r="S1131" s="36" t="str">
        <f t="shared" ca="1" si="674"/>
        <v>205 - TALLER DE INSTALACIONES HIDRÁULICAS Y SANITARIAS - SENA CENTRO DE LA CONSTRUCCIÓN</v>
      </c>
      <c r="T1131" s="36" t="str">
        <f t="shared" ca="1" si="675"/>
        <v>SEDE ANDRÉS SANÍN - AULA 208 - SALA DE SISTEMAS (CALLE 75 No. 19-52)</v>
      </c>
      <c r="U1131" s="36" t="str">
        <f t="shared" ca="1" si="676"/>
        <v>SEDE ANDRÉS SANÍN - AULA 113 - SALA DE SISTEMAS (CALLE 75 No. 19-52)</v>
      </c>
      <c r="V1131" s="37">
        <f t="shared" ca="1" si="677"/>
        <v>0</v>
      </c>
      <c r="X1131" s="11" t="s">
        <v>851</v>
      </c>
      <c r="Y1131" s="7" t="s">
        <v>840</v>
      </c>
      <c r="Z1131" s="7" t="s">
        <v>841</v>
      </c>
      <c r="AA1131" s="7" t="s">
        <v>842</v>
      </c>
      <c r="AB1131" s="7" t="s">
        <v>843</v>
      </c>
      <c r="AC1131" s="7" t="s">
        <v>844</v>
      </c>
      <c r="AD1131" s="7" t="s">
        <v>845</v>
      </c>
      <c r="AE1131" s="7" t="s">
        <v>846</v>
      </c>
      <c r="AF1131" s="7" t="s">
        <v>847</v>
      </c>
      <c r="AG1131" s="7" t="s">
        <v>848</v>
      </c>
      <c r="AH1131" s="7">
        <v>426</v>
      </c>
      <c r="AI1131" s="7">
        <v>429</v>
      </c>
      <c r="AJ1131" s="7">
        <v>430</v>
      </c>
      <c r="AK1131" s="12">
        <v>431</v>
      </c>
    </row>
    <row r="1132" spans="1:37" x14ac:dyDescent="0.3">
      <c r="A1132" s="42">
        <v>2</v>
      </c>
      <c r="B1132" s="42">
        <f t="shared" ca="1" si="657"/>
        <v>49</v>
      </c>
      <c r="C1132" s="42" t="str">
        <f t="shared" ca="1" si="658"/>
        <v>3470982 - CONSTRUCCIÓN EN EDIFICACIONES (TECNÓLOGO) - CALI</v>
      </c>
      <c r="D1132" s="52" t="str">
        <f t="shared" ca="1" si="659"/>
        <v>15:00 - 18:00</v>
      </c>
      <c r="E1132" s="41" t="str">
        <f t="shared" ca="1" si="660"/>
        <v>PROBAR INSTALACIONES TÉCNICAS DE ACUERDO CON PLANOS Y ESPECIFICACIONES DE CONSTRUCCIÓN
561523 - IDENTIFICAR LOS TIPOS DE INSTALACIONES PRESENTES EN UNA EDIFICACIÓN DE ACUERDO A NORMATIVIDAD VIGENTE.
2. Estructurar las actividades en una obra de construcción.</v>
      </c>
      <c r="F1132" s="42" t="str">
        <f t="shared" ca="1" si="661"/>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G1132" s="42" t="str">
        <f t="shared" ca="1" si="662"/>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H1132" s="42" t="str">
        <f t="shared" ca="1" si="663"/>
        <v>INSPECCIONAR INSTALACIÓN DE ACABADOS DE ACUERDO CON PLANOS Y ESPECIFICACIONES TÉCNICAS
561492 - DETERMINAR LOS INSUMOS REQUERIDOS EN LA INSTALACIÓN Y APLICACIÓN DE ACABADOS DE ACUERDO CON ESPECIFICACIONES  Y FICHAS TÉCNICAS.
5. Elaborar el presupuesto de obra.</v>
      </c>
      <c r="I1132" s="42" t="str">
        <f t="shared" ca="1" si="664"/>
        <v>DESARROLLAR PROCESOS DE COMUNICACIÓN EFICACES Y EFECTIVOS, TENIENDO EN CUENTA SITUACIONES  DE ORDEN SOCIAL, PERSONAL Y PRODUCTIVO.
561464 - ARGUMENTAR EN FORMA ORAL Y ESCRITA ATENDIENDO LAS EXIGENCIAS Y PARTICULARIDADES DE LAS DIVERSAS SITUACIONES COMUNICATIVAS MEDIANTE LOS DISTINTOS SISTEMAS DE REPRESENTACIÓN.
561465 - ANALIZAR LOS COMPONENTES DE LA COMUNICACIÓN SEGÚN SUS CARACTERÍSTICAS, INTENCIONALIDAD Y CONTEXTO.
561466 - ESTABLECER PROCESOS DE ENRIQUECIMIENTO LEXICAL Y ACCIONES DE MEJORAMIENTO EN EL DESARROLLO DE PROCESOS COMUNICATIVOS SEGÚN REQUERIMIENTOS DEL CONTEXTO.
561467 - RELACIONAR LOS PROCESOS COMUNICATIVOS TENIENDO EN CUENTA CRITERIOS DE LÓGICA Y RACIONALIDAD.
3. Analizar la información técnica del proyecto de edificación.</v>
      </c>
      <c r="J1132" s="43">
        <f t="shared" ca="1" si="665"/>
        <v>0</v>
      </c>
      <c r="K1132" s="44" t="str">
        <f t="shared" ca="1" si="666"/>
        <v>JOSÉ LUÍS OSPITIA CIFUENTES</v>
      </c>
      <c r="L1132" s="42" t="str">
        <f t="shared" ca="1" si="667"/>
        <v>CARLOS GERMAN ARIAS GIL</v>
      </c>
      <c r="M1132" s="42" t="str">
        <f t="shared" ca="1" si="668"/>
        <v>BRENDA LUCÍA ORDOÑEZ ASTAIZA</v>
      </c>
      <c r="N1132" s="42" t="str">
        <f t="shared" ca="1" si="669"/>
        <v>SUSAN STACEY VALENCIA CASTRO</v>
      </c>
      <c r="O1132" s="42" t="str">
        <f t="shared" ca="1" si="670"/>
        <v>NUBIA FLÓREZ ARIAS</v>
      </c>
      <c r="P1132" s="45">
        <f t="shared" ca="1" si="671"/>
        <v>0</v>
      </c>
      <c r="Q1132" s="41" t="str">
        <f t="shared" ca="1" si="672"/>
        <v>205 - TALLER DE INSTALACIONES HIDRÁULICAS Y SANITARIAS - SENA CENTRO DE LA CONSTRUCCIÓN</v>
      </c>
      <c r="R1132" s="42" t="str">
        <f t="shared" ca="1" si="673"/>
        <v>204B - SALA DE SISTEMAS SENA CENTRO DE LA CONSTRUCCIÓN</v>
      </c>
      <c r="S1132" s="42" t="str">
        <f t="shared" ca="1" si="674"/>
        <v>SEDE ANDRÉS SANÍN - AULA 113 - SALA DE SISTEMAS (CALLE 75 No. 19-52)</v>
      </c>
      <c r="T1132" s="42" t="str">
        <f t="shared" ca="1" si="675"/>
        <v>SEDE ANDRÉS SANÍN - AULA 113 - SALA DE SISTEMAS (CALLE 75 No. 19-52)</v>
      </c>
      <c r="U1132" s="42" t="str">
        <f t="shared" ca="1" si="676"/>
        <v>SEDE ANDRÉS SANÍN - AULA 208 - SALA DE SISTEMAS (CALLE 75 No. 19-52)</v>
      </c>
      <c r="V1132" s="43">
        <f t="shared" ca="1" si="677"/>
        <v>0</v>
      </c>
      <c r="X1132" s="11" t="s">
        <v>851</v>
      </c>
      <c r="Y1132" s="7" t="s">
        <v>840</v>
      </c>
      <c r="Z1132" s="7" t="s">
        <v>841</v>
      </c>
      <c r="AA1132" s="7" t="s">
        <v>842</v>
      </c>
      <c r="AB1132" s="7" t="s">
        <v>843</v>
      </c>
      <c r="AC1132" s="7" t="s">
        <v>844</v>
      </c>
      <c r="AD1132" s="7" t="s">
        <v>845</v>
      </c>
      <c r="AE1132" s="7" t="s">
        <v>846</v>
      </c>
      <c r="AF1132" s="7" t="s">
        <v>847</v>
      </c>
      <c r="AG1132" s="7" t="s">
        <v>848</v>
      </c>
      <c r="AH1132" s="7">
        <v>435</v>
      </c>
      <c r="AI1132" s="7">
        <v>438</v>
      </c>
      <c r="AJ1132" s="7">
        <v>439</v>
      </c>
      <c r="AK1132" s="12">
        <v>440</v>
      </c>
    </row>
    <row r="1133" spans="1:37" x14ac:dyDescent="0.3">
      <c r="A1133" s="36">
        <v>2</v>
      </c>
      <c r="B1133" s="36">
        <f t="shared" ca="1" si="657"/>
        <v>50</v>
      </c>
      <c r="C1133" s="36" t="str">
        <f t="shared" ca="1" si="658"/>
        <v>NUEVA-TG1 - CONSTRUCCIÓN EN EDIFICACIONES (TECNÓLOGO) - CALI</v>
      </c>
      <c r="D1133" s="50" t="str">
        <f t="shared" ca="1" si="659"/>
        <v>14:00 - 18:00</v>
      </c>
      <c r="E1133" s="35">
        <f t="shared" ca="1" si="660"/>
        <v>0</v>
      </c>
      <c r="F1133" s="36">
        <f t="shared" ca="1" si="661"/>
        <v>0</v>
      </c>
      <c r="G1133" s="36">
        <f t="shared" ca="1" si="662"/>
        <v>0</v>
      </c>
      <c r="H1133" s="36">
        <f t="shared" ca="1" si="663"/>
        <v>0</v>
      </c>
      <c r="I1133" s="36">
        <f t="shared" ca="1" si="664"/>
        <v>0</v>
      </c>
      <c r="J1133" s="37" t="str">
        <f t="shared" ca="1" si="665"/>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K1133" s="46">
        <f t="shared" ca="1" si="666"/>
        <v>0</v>
      </c>
      <c r="L1133" s="36">
        <f t="shared" ca="1" si="667"/>
        <v>0</v>
      </c>
      <c r="M1133" s="36">
        <f t="shared" ca="1" si="668"/>
        <v>0</v>
      </c>
      <c r="N1133" s="36">
        <f t="shared" ca="1" si="669"/>
        <v>0</v>
      </c>
      <c r="O1133" s="36">
        <f t="shared" ca="1" si="670"/>
        <v>0</v>
      </c>
      <c r="P1133" s="47" t="str">
        <f t="shared" ca="1" si="671"/>
        <v>CARLOS ALBERTO VALENCIA PÉREZ</v>
      </c>
      <c r="Q1133" s="35">
        <f t="shared" ca="1" si="672"/>
        <v>0</v>
      </c>
      <c r="R1133" s="36">
        <f t="shared" ca="1" si="673"/>
        <v>0</v>
      </c>
      <c r="S1133" s="36">
        <f t="shared" ca="1" si="674"/>
        <v>0</v>
      </c>
      <c r="T1133" s="36">
        <f t="shared" ca="1" si="675"/>
        <v>0</v>
      </c>
      <c r="U1133" s="36">
        <f t="shared" ca="1" si="676"/>
        <v>0</v>
      </c>
      <c r="V1133" s="37" t="str">
        <f t="shared" ca="1" si="677"/>
        <v>SEDE ANDRÉS SANÍN - AULA 113 - SALA DE SISTEMAS (CALLE 75 No. 19-52)</v>
      </c>
      <c r="X1133" s="11" t="s">
        <v>851</v>
      </c>
      <c r="Y1133" s="7" t="s">
        <v>840</v>
      </c>
      <c r="Z1133" s="7" t="s">
        <v>841</v>
      </c>
      <c r="AA1133" s="7" t="s">
        <v>842</v>
      </c>
      <c r="AB1133" s="7" t="s">
        <v>843</v>
      </c>
      <c r="AC1133" s="7" t="s">
        <v>844</v>
      </c>
      <c r="AD1133" s="7" t="s">
        <v>845</v>
      </c>
      <c r="AE1133" s="7" t="s">
        <v>846</v>
      </c>
      <c r="AF1133" s="7" t="s">
        <v>847</v>
      </c>
      <c r="AG1133" s="7" t="s">
        <v>848</v>
      </c>
      <c r="AH1133" s="7">
        <v>444</v>
      </c>
      <c r="AI1133" s="7">
        <v>447</v>
      </c>
      <c r="AJ1133" s="7">
        <v>448</v>
      </c>
      <c r="AK1133" s="12">
        <v>449</v>
      </c>
    </row>
    <row r="1134" spans="1:37" x14ac:dyDescent="0.3">
      <c r="A1134" s="42">
        <v>2</v>
      </c>
      <c r="B1134" s="42">
        <f t="shared" ca="1" si="657"/>
        <v>51</v>
      </c>
      <c r="C1134" s="42" t="str">
        <f t="shared" ca="1" si="658"/>
        <v>NUEVA-TG2 -CONSTRUCCIÓN EN EDIFICACIONES (TECNÓLOGO) - CALI</v>
      </c>
      <c r="D1134" s="52" t="str">
        <f t="shared" ca="1" si="659"/>
        <v>14:00 - 18:00</v>
      </c>
      <c r="E1134" s="41">
        <f t="shared" ca="1" si="660"/>
        <v>0</v>
      </c>
      <c r="F1134" s="42">
        <f t="shared" ca="1" si="661"/>
        <v>0</v>
      </c>
      <c r="G1134" s="42">
        <f t="shared" ca="1" si="662"/>
        <v>0</v>
      </c>
      <c r="H1134" s="42">
        <f t="shared" ca="1" si="663"/>
        <v>0</v>
      </c>
      <c r="I1134" s="42">
        <f t="shared" ca="1" si="664"/>
        <v>0</v>
      </c>
      <c r="J1134" s="43" t="str">
        <f t="shared" ca="1" si="665"/>
        <v>COORDINAR CONSTRUCCIÓN DE ESTRUCTURAS DE ACUERDO CON PLANOS Y ESPECIFICACIONES TÉCNICAS
561497 - IDENTIFICAR EL PROCESO CONSTRUCTIVO DE UNA EDIFICACIÓN DE ACUERDO A PLANOS Y NORMATIVIDAD VIGENTE.
2. Estructurar las actividades en una obra de construcción.</v>
      </c>
      <c r="K1134" s="44">
        <f t="shared" ca="1" si="666"/>
        <v>0</v>
      </c>
      <c r="L1134" s="42">
        <f t="shared" ca="1" si="667"/>
        <v>0</v>
      </c>
      <c r="M1134" s="42">
        <f t="shared" ca="1" si="668"/>
        <v>0</v>
      </c>
      <c r="N1134" s="42">
        <f t="shared" ca="1" si="669"/>
        <v>0</v>
      </c>
      <c r="O1134" s="42">
        <f t="shared" ca="1" si="670"/>
        <v>0</v>
      </c>
      <c r="P1134" s="45" t="str">
        <f t="shared" ca="1" si="671"/>
        <v>LEONARDO ALCALDE QUINTERO</v>
      </c>
      <c r="Q1134" s="41">
        <f t="shared" ca="1" si="672"/>
        <v>0</v>
      </c>
      <c r="R1134" s="42">
        <f t="shared" ca="1" si="673"/>
        <v>0</v>
      </c>
      <c r="S1134" s="42">
        <f t="shared" ca="1" si="674"/>
        <v>0</v>
      </c>
      <c r="T1134" s="42">
        <f t="shared" ca="1" si="675"/>
        <v>0</v>
      </c>
      <c r="U1134" s="42">
        <f t="shared" ca="1" si="676"/>
        <v>0</v>
      </c>
      <c r="V1134" s="43" t="str">
        <f t="shared" ca="1" si="677"/>
        <v>SEDE ANDRÉS SANÍN - AULA 208 - SALA DE SISTEMAS (CALLE 75 No. 19-52)</v>
      </c>
      <c r="X1134" s="11" t="s">
        <v>851</v>
      </c>
      <c r="Y1134" s="7" t="s">
        <v>840</v>
      </c>
      <c r="Z1134" s="7" t="s">
        <v>841</v>
      </c>
      <c r="AA1134" s="7" t="s">
        <v>842</v>
      </c>
      <c r="AB1134" s="7" t="s">
        <v>843</v>
      </c>
      <c r="AC1134" s="7" t="s">
        <v>844</v>
      </c>
      <c r="AD1134" s="7" t="s">
        <v>845</v>
      </c>
      <c r="AE1134" s="7" t="s">
        <v>846</v>
      </c>
      <c r="AF1134" s="7" t="s">
        <v>847</v>
      </c>
      <c r="AG1134" s="7" t="s">
        <v>848</v>
      </c>
      <c r="AH1134" s="7">
        <v>453</v>
      </c>
      <c r="AI1134" s="7">
        <v>456</v>
      </c>
      <c r="AJ1134" s="7">
        <v>457</v>
      </c>
      <c r="AK1134" s="12">
        <v>458</v>
      </c>
    </row>
    <row r="1135" spans="1:37" x14ac:dyDescent="0.3">
      <c r="A1135" s="36">
        <v>2</v>
      </c>
      <c r="B1135" s="36">
        <f t="shared" ca="1" si="657"/>
        <v>52</v>
      </c>
      <c r="C1135" s="36">
        <f t="shared" ca="1" si="658"/>
        <v>0</v>
      </c>
      <c r="D1135" s="50" t="str">
        <f t="shared" ca="1" si="659"/>
        <v>14:00 - 18:00</v>
      </c>
      <c r="E1135" s="35">
        <f t="shared" ca="1" si="660"/>
        <v>0</v>
      </c>
      <c r="F1135" s="36">
        <f t="shared" ca="1" si="661"/>
        <v>0</v>
      </c>
      <c r="G1135" s="36">
        <f t="shared" ca="1" si="662"/>
        <v>0</v>
      </c>
      <c r="H1135" s="36">
        <f t="shared" ca="1" si="663"/>
        <v>0</v>
      </c>
      <c r="I1135" s="36">
        <f t="shared" ca="1" si="664"/>
        <v>0</v>
      </c>
      <c r="J1135" s="37">
        <f t="shared" ca="1" si="665"/>
        <v>0</v>
      </c>
      <c r="K1135" s="46">
        <f t="shared" ca="1" si="666"/>
        <v>0</v>
      </c>
      <c r="L1135" s="36">
        <f t="shared" ca="1" si="667"/>
        <v>0</v>
      </c>
      <c r="M1135" s="36">
        <f t="shared" ca="1" si="668"/>
        <v>0</v>
      </c>
      <c r="N1135" s="36">
        <f t="shared" ca="1" si="669"/>
        <v>0</v>
      </c>
      <c r="O1135" s="36">
        <f t="shared" ca="1" si="670"/>
        <v>0</v>
      </c>
      <c r="P1135" s="47">
        <f t="shared" ca="1" si="671"/>
        <v>0</v>
      </c>
      <c r="Q1135" s="35">
        <f t="shared" ca="1" si="672"/>
        <v>0</v>
      </c>
      <c r="R1135" s="36">
        <f t="shared" ca="1" si="673"/>
        <v>0</v>
      </c>
      <c r="S1135" s="36">
        <f t="shared" ca="1" si="674"/>
        <v>0</v>
      </c>
      <c r="T1135" s="36">
        <f t="shared" ca="1" si="675"/>
        <v>0</v>
      </c>
      <c r="U1135" s="36">
        <f t="shared" ca="1" si="676"/>
        <v>0</v>
      </c>
      <c r="V1135" s="37">
        <f t="shared" ca="1" si="677"/>
        <v>0</v>
      </c>
      <c r="X1135" s="11" t="s">
        <v>851</v>
      </c>
      <c r="Y1135" s="7" t="s">
        <v>840</v>
      </c>
      <c r="Z1135" s="7" t="s">
        <v>841</v>
      </c>
      <c r="AA1135" s="7" t="s">
        <v>842</v>
      </c>
      <c r="AB1135" s="7" t="s">
        <v>843</v>
      </c>
      <c r="AC1135" s="7" t="s">
        <v>844</v>
      </c>
      <c r="AD1135" s="7" t="s">
        <v>845</v>
      </c>
      <c r="AE1135" s="7" t="s">
        <v>846</v>
      </c>
      <c r="AF1135" s="7" t="s">
        <v>847</v>
      </c>
      <c r="AG1135" s="7" t="s">
        <v>848</v>
      </c>
      <c r="AH1135" s="7">
        <v>462</v>
      </c>
      <c r="AI1135" s="7">
        <v>465</v>
      </c>
      <c r="AJ1135" s="7">
        <v>466</v>
      </c>
      <c r="AK1135" s="12">
        <v>467</v>
      </c>
    </row>
    <row r="1136" spans="1:37" x14ac:dyDescent="0.3">
      <c r="A1136" s="42">
        <v>2</v>
      </c>
      <c r="B1136" s="42">
        <f t="shared" ca="1" si="657"/>
        <v>53</v>
      </c>
      <c r="C1136" s="42" t="str">
        <f t="shared" ca="1" si="658"/>
        <v>3068026 - CONSTRUCCIÓN DE EDIFICACIONES (ALTERNANCIA E. PRODUCTIVA)</v>
      </c>
      <c r="D1136" s="52" t="str">
        <f t="shared" ca="1" si="659"/>
        <v>14:00 - 18:00</v>
      </c>
      <c r="E1136" s="41">
        <f t="shared" ca="1" si="660"/>
        <v>0</v>
      </c>
      <c r="F1136" s="42">
        <f t="shared" ca="1" si="661"/>
        <v>0</v>
      </c>
      <c r="G1136" s="42">
        <f t="shared" ca="1" si="662"/>
        <v>0</v>
      </c>
      <c r="H1136" s="42">
        <f t="shared" ca="1" si="663"/>
        <v>0</v>
      </c>
      <c r="I1136" s="42">
        <f t="shared" ca="1" si="664"/>
        <v>0</v>
      </c>
      <c r="J1136" s="43">
        <f t="shared" ca="1" si="665"/>
        <v>0</v>
      </c>
      <c r="K1136" s="44">
        <f t="shared" ca="1" si="666"/>
        <v>0</v>
      </c>
      <c r="L1136" s="42">
        <f t="shared" ca="1" si="667"/>
        <v>0</v>
      </c>
      <c r="M1136" s="42">
        <f t="shared" ca="1" si="668"/>
        <v>0</v>
      </c>
      <c r="N1136" s="42">
        <f t="shared" ca="1" si="669"/>
        <v>0</v>
      </c>
      <c r="O1136" s="42">
        <f t="shared" ca="1" si="670"/>
        <v>0</v>
      </c>
      <c r="P1136" s="45">
        <f t="shared" ca="1" si="671"/>
        <v>0</v>
      </c>
      <c r="Q1136" s="41">
        <f t="shared" ca="1" si="672"/>
        <v>0</v>
      </c>
      <c r="R1136" s="42">
        <f t="shared" ca="1" si="673"/>
        <v>0</v>
      </c>
      <c r="S1136" s="42">
        <f t="shared" ca="1" si="674"/>
        <v>0</v>
      </c>
      <c r="T1136" s="42">
        <f t="shared" ca="1" si="675"/>
        <v>0</v>
      </c>
      <c r="U1136" s="42">
        <f t="shared" ca="1" si="676"/>
        <v>0</v>
      </c>
      <c r="V1136" s="43">
        <f t="shared" ca="1" si="677"/>
        <v>0</v>
      </c>
      <c r="X1136" s="11" t="s">
        <v>851</v>
      </c>
      <c r="Y1136" s="7" t="s">
        <v>840</v>
      </c>
      <c r="Z1136" s="7" t="s">
        <v>841</v>
      </c>
      <c r="AA1136" s="7" t="s">
        <v>842</v>
      </c>
      <c r="AB1136" s="7" t="s">
        <v>843</v>
      </c>
      <c r="AC1136" s="7" t="s">
        <v>844</v>
      </c>
      <c r="AD1136" s="7" t="s">
        <v>845</v>
      </c>
      <c r="AE1136" s="7" t="s">
        <v>846</v>
      </c>
      <c r="AF1136" s="7" t="s">
        <v>847</v>
      </c>
      <c r="AG1136" s="7" t="s">
        <v>848</v>
      </c>
      <c r="AH1136" s="7">
        <v>471</v>
      </c>
      <c r="AI1136" s="7">
        <v>474</v>
      </c>
      <c r="AJ1136" s="7">
        <v>475</v>
      </c>
      <c r="AK1136" s="12">
        <v>476</v>
      </c>
    </row>
    <row r="1137" spans="1:37" x14ac:dyDescent="0.3">
      <c r="A1137" s="36">
        <v>2</v>
      </c>
      <c r="B1137" s="36">
        <f t="shared" ca="1" si="657"/>
        <v>54</v>
      </c>
      <c r="C1137" s="36" t="str">
        <f t="shared" ca="1" si="658"/>
        <v>2959507 - CONSTRUCCIONES LIVIANAS INDUSTRIALIZADAS EN SECO (ALTERNANCIA E. PRODUCTIVA)</v>
      </c>
      <c r="D1137" s="50" t="str">
        <f t="shared" ca="1" si="659"/>
        <v>14:00 - 18:00</v>
      </c>
      <c r="E1137" s="35">
        <f t="shared" ca="1" si="660"/>
        <v>0</v>
      </c>
      <c r="F1137" s="36">
        <f t="shared" ca="1" si="661"/>
        <v>0</v>
      </c>
      <c r="G1137" s="36">
        <f t="shared" ca="1" si="662"/>
        <v>0</v>
      </c>
      <c r="H1137" s="36">
        <f t="shared" ca="1" si="663"/>
        <v>0</v>
      </c>
      <c r="I1137" s="36">
        <f t="shared" ca="1" si="664"/>
        <v>0</v>
      </c>
      <c r="J1137" s="37">
        <f t="shared" ca="1" si="665"/>
        <v>0</v>
      </c>
      <c r="K1137" s="46">
        <f t="shared" ca="1" si="666"/>
        <v>0</v>
      </c>
      <c r="L1137" s="36">
        <f t="shared" ca="1" si="667"/>
        <v>0</v>
      </c>
      <c r="M1137" s="36">
        <f t="shared" ca="1" si="668"/>
        <v>0</v>
      </c>
      <c r="N1137" s="36">
        <f t="shared" ca="1" si="669"/>
        <v>0</v>
      </c>
      <c r="O1137" s="36">
        <f t="shared" ca="1" si="670"/>
        <v>0</v>
      </c>
      <c r="P1137" s="47">
        <f t="shared" ca="1" si="671"/>
        <v>0</v>
      </c>
      <c r="Q1137" s="35">
        <f t="shared" ca="1" si="672"/>
        <v>0</v>
      </c>
      <c r="R1137" s="36">
        <f t="shared" ca="1" si="673"/>
        <v>0</v>
      </c>
      <c r="S1137" s="36">
        <f t="shared" ca="1" si="674"/>
        <v>0</v>
      </c>
      <c r="T1137" s="36">
        <f t="shared" ca="1" si="675"/>
        <v>0</v>
      </c>
      <c r="U1137" s="36">
        <f t="shared" ca="1" si="676"/>
        <v>0</v>
      </c>
      <c r="V1137" s="37">
        <f t="shared" ca="1" si="677"/>
        <v>0</v>
      </c>
      <c r="X1137" s="11" t="s">
        <v>851</v>
      </c>
      <c r="Y1137" s="7" t="s">
        <v>840</v>
      </c>
      <c r="Z1137" s="7" t="s">
        <v>841</v>
      </c>
      <c r="AA1137" s="7" t="s">
        <v>842</v>
      </c>
      <c r="AB1137" s="7" t="s">
        <v>843</v>
      </c>
      <c r="AC1137" s="7" t="s">
        <v>844</v>
      </c>
      <c r="AD1137" s="7" t="s">
        <v>845</v>
      </c>
      <c r="AE1137" s="7" t="s">
        <v>846</v>
      </c>
      <c r="AF1137" s="7" t="s">
        <v>847</v>
      </c>
      <c r="AG1137" s="7" t="s">
        <v>848</v>
      </c>
      <c r="AH1137" s="7">
        <v>480</v>
      </c>
      <c r="AI1137" s="7">
        <v>483</v>
      </c>
      <c r="AJ1137" s="7">
        <v>484</v>
      </c>
      <c r="AK1137" s="12">
        <v>485</v>
      </c>
    </row>
    <row r="1138" spans="1:37" x14ac:dyDescent="0.3">
      <c r="A1138" s="42">
        <v>2</v>
      </c>
      <c r="B1138" s="42">
        <f t="shared" ca="1" si="657"/>
        <v>55</v>
      </c>
      <c r="C1138" s="42" t="str">
        <f t="shared" ca="1" si="658"/>
        <v>3122458 - MAMPOSTERÍA (ALTERNANCIA E. PRODUCTIVA)</v>
      </c>
      <c r="D1138" s="52" t="str">
        <f t="shared" ca="1" si="659"/>
        <v>14:00 - 18:00</v>
      </c>
      <c r="E1138" s="41">
        <f t="shared" ca="1" si="660"/>
        <v>0</v>
      </c>
      <c r="F1138" s="42">
        <f t="shared" ca="1" si="661"/>
        <v>0</v>
      </c>
      <c r="G1138" s="42">
        <f t="shared" ca="1" si="662"/>
        <v>0</v>
      </c>
      <c r="H1138" s="42">
        <f t="shared" ca="1" si="663"/>
        <v>0</v>
      </c>
      <c r="I1138" s="42">
        <f t="shared" ca="1" si="664"/>
        <v>0</v>
      </c>
      <c r="J1138" s="43">
        <f t="shared" ca="1" si="665"/>
        <v>0</v>
      </c>
      <c r="K1138" s="44">
        <f t="shared" ca="1" si="666"/>
        <v>0</v>
      </c>
      <c r="L1138" s="42">
        <f t="shared" ca="1" si="667"/>
        <v>0</v>
      </c>
      <c r="M1138" s="42">
        <f t="shared" ca="1" si="668"/>
        <v>0</v>
      </c>
      <c r="N1138" s="42">
        <f t="shared" ca="1" si="669"/>
        <v>0</v>
      </c>
      <c r="O1138" s="42">
        <f t="shared" ca="1" si="670"/>
        <v>0</v>
      </c>
      <c r="P1138" s="45">
        <f t="shared" ca="1" si="671"/>
        <v>0</v>
      </c>
      <c r="Q1138" s="41">
        <f t="shared" ca="1" si="672"/>
        <v>0</v>
      </c>
      <c r="R1138" s="42">
        <f t="shared" ca="1" si="673"/>
        <v>0</v>
      </c>
      <c r="S1138" s="42">
        <f t="shared" ca="1" si="674"/>
        <v>0</v>
      </c>
      <c r="T1138" s="42">
        <f t="shared" ca="1" si="675"/>
        <v>0</v>
      </c>
      <c r="U1138" s="42">
        <f t="shared" ca="1" si="676"/>
        <v>0</v>
      </c>
      <c r="V1138" s="43">
        <f t="shared" ca="1" si="677"/>
        <v>0</v>
      </c>
      <c r="X1138" s="11" t="s">
        <v>851</v>
      </c>
      <c r="Y1138" s="7" t="s">
        <v>840</v>
      </c>
      <c r="Z1138" s="7" t="s">
        <v>841</v>
      </c>
      <c r="AA1138" s="7" t="s">
        <v>842</v>
      </c>
      <c r="AB1138" s="7" t="s">
        <v>843</v>
      </c>
      <c r="AC1138" s="7" t="s">
        <v>844</v>
      </c>
      <c r="AD1138" s="7" t="s">
        <v>845</v>
      </c>
      <c r="AE1138" s="7" t="s">
        <v>846</v>
      </c>
      <c r="AF1138" s="7" t="s">
        <v>847</v>
      </c>
      <c r="AG1138" s="7" t="s">
        <v>848</v>
      </c>
      <c r="AH1138" s="7">
        <v>489</v>
      </c>
      <c r="AI1138" s="7">
        <v>492</v>
      </c>
      <c r="AJ1138" s="7">
        <v>493</v>
      </c>
      <c r="AK1138" s="12">
        <v>494</v>
      </c>
    </row>
    <row r="1139" spans="1:37" x14ac:dyDescent="0.3">
      <c r="A1139" s="36">
        <v>2</v>
      </c>
      <c r="B1139" s="36">
        <f t="shared" ca="1" si="657"/>
        <v>56</v>
      </c>
      <c r="C1139" s="36" t="str">
        <f t="shared" ca="1" si="658"/>
        <v>3108827 - PINTURA ARQUITECTÓNICA Y ACABADOS ESPECIALES</v>
      </c>
      <c r="D1139" s="50" t="str">
        <f t="shared" ca="1" si="659"/>
        <v>14:00 - 18:00</v>
      </c>
      <c r="E1139" s="35">
        <f t="shared" ca="1" si="660"/>
        <v>0</v>
      </c>
      <c r="F1139" s="36">
        <f t="shared" ca="1" si="661"/>
        <v>0</v>
      </c>
      <c r="G1139" s="36">
        <f t="shared" ca="1" si="662"/>
        <v>0</v>
      </c>
      <c r="H1139" s="36">
        <f t="shared" ca="1" si="663"/>
        <v>0</v>
      </c>
      <c r="I1139" s="36">
        <f t="shared" ca="1" si="664"/>
        <v>0</v>
      </c>
      <c r="J1139" s="37">
        <f t="shared" ca="1" si="665"/>
        <v>0</v>
      </c>
      <c r="K1139" s="46">
        <f t="shared" ca="1" si="666"/>
        <v>0</v>
      </c>
      <c r="L1139" s="36">
        <f t="shared" ca="1" si="667"/>
        <v>0</v>
      </c>
      <c r="M1139" s="36">
        <f t="shared" ca="1" si="668"/>
        <v>0</v>
      </c>
      <c r="N1139" s="36">
        <f t="shared" ca="1" si="669"/>
        <v>0</v>
      </c>
      <c r="O1139" s="36">
        <f t="shared" ca="1" si="670"/>
        <v>0</v>
      </c>
      <c r="P1139" s="47">
        <f t="shared" ca="1" si="671"/>
        <v>0</v>
      </c>
      <c r="Q1139" s="35">
        <f t="shared" ca="1" si="672"/>
        <v>0</v>
      </c>
      <c r="R1139" s="36">
        <f t="shared" ca="1" si="673"/>
        <v>0</v>
      </c>
      <c r="S1139" s="36">
        <f t="shared" ca="1" si="674"/>
        <v>0</v>
      </c>
      <c r="T1139" s="36">
        <f t="shared" ca="1" si="675"/>
        <v>0</v>
      </c>
      <c r="U1139" s="36">
        <f t="shared" ca="1" si="676"/>
        <v>0</v>
      </c>
      <c r="V1139" s="37">
        <f t="shared" ca="1" si="677"/>
        <v>0</v>
      </c>
      <c r="X1139" s="11" t="s">
        <v>851</v>
      </c>
      <c r="Y1139" s="7" t="s">
        <v>840</v>
      </c>
      <c r="Z1139" s="7" t="s">
        <v>841</v>
      </c>
      <c r="AA1139" s="7" t="s">
        <v>842</v>
      </c>
      <c r="AB1139" s="7" t="s">
        <v>843</v>
      </c>
      <c r="AC1139" s="7" t="s">
        <v>844</v>
      </c>
      <c r="AD1139" s="7" t="s">
        <v>845</v>
      </c>
      <c r="AE1139" s="7" t="s">
        <v>846</v>
      </c>
      <c r="AF1139" s="7" t="s">
        <v>847</v>
      </c>
      <c r="AG1139" s="7" t="s">
        <v>848</v>
      </c>
      <c r="AH1139" s="7">
        <v>498</v>
      </c>
      <c r="AI1139" s="7">
        <v>501</v>
      </c>
      <c r="AJ1139" s="7">
        <v>502</v>
      </c>
      <c r="AK1139" s="12">
        <v>503</v>
      </c>
    </row>
    <row r="1140" spans="1:37" x14ac:dyDescent="0.3">
      <c r="A1140" s="42">
        <v>2</v>
      </c>
      <c r="B1140" s="42">
        <f t="shared" ca="1" si="657"/>
        <v>57</v>
      </c>
      <c r="C1140" s="42" t="str">
        <f t="shared" ca="1" si="658"/>
        <v>COFORMACIÓN APRENDICES EN ETAPA PRODUCTIVA - CONSTRUCCIÓN - CONSTRUCCIÓN - 1</v>
      </c>
      <c r="D1140" s="52" t="str">
        <f t="shared" ca="1" si="659"/>
        <v>14:00 - 18:00</v>
      </c>
      <c r="E1140" s="41">
        <f t="shared" ca="1" si="660"/>
        <v>0</v>
      </c>
      <c r="F1140" s="42">
        <f t="shared" ca="1" si="661"/>
        <v>0</v>
      </c>
      <c r="G1140" s="42">
        <f t="shared" ca="1" si="662"/>
        <v>0</v>
      </c>
      <c r="H1140" s="42">
        <f t="shared" ca="1" si="663"/>
        <v>0</v>
      </c>
      <c r="I1140" s="42">
        <f t="shared" ca="1" si="664"/>
        <v>0</v>
      </c>
      <c r="J1140" s="43">
        <f t="shared" ca="1" si="665"/>
        <v>0</v>
      </c>
      <c r="K1140" s="44" t="str">
        <f t="shared" ca="1" si="666"/>
        <v>CLAUDIA PATRICIA LÓPEZ BLANCO</v>
      </c>
      <c r="L1140" s="42" t="str">
        <f t="shared" ca="1" si="667"/>
        <v>ÁNGELA LILIANA ACOSTA MEZA</v>
      </c>
      <c r="M1140" s="42" t="str">
        <f t="shared" ca="1" si="668"/>
        <v>ÁNGELA LILIANA ACOSTA MEZA</v>
      </c>
      <c r="N1140" s="42" t="str">
        <f t="shared" ca="1" si="669"/>
        <v>ÁNGELA LILIANA ACOSTA MEZA</v>
      </c>
      <c r="O1140" s="42" t="str">
        <f t="shared" ca="1" si="670"/>
        <v>ÁNGELA LILIANA ACOSTA MEZA</v>
      </c>
      <c r="P1140" s="45">
        <f t="shared" ca="1" si="671"/>
        <v>0</v>
      </c>
      <c r="Q1140" s="41" t="str">
        <f t="shared" ca="1" si="672"/>
        <v>ÁREA DE PRÁCTICAS / EDIFICACIONES 2 - SENA CENTRO DE LA CONSTRUCCIÓN</v>
      </c>
      <c r="R1140" s="42" t="str">
        <f t="shared" ca="1" si="673"/>
        <v>ÁREA DE PRÁCTICAS / EDIFICACIONES 2 - SENA CENTRO DE LA CONSTRUCCIÓN</v>
      </c>
      <c r="S1140" s="42" t="str">
        <f t="shared" ca="1" si="674"/>
        <v>ÁREA DE PRÁCTICAS / EDIFICACIONES 2 - SENA CENTRO DE LA CONSTRUCCIÓN</v>
      </c>
      <c r="T1140" s="42" t="str">
        <f t="shared" ca="1" si="675"/>
        <v>ÁREA DE PRÁCTICAS / EDIFICACIONES 2 - SENA CENTRO DE LA CONSTRUCCIÓN</v>
      </c>
      <c r="U1140" s="42" t="str">
        <f t="shared" ca="1" si="676"/>
        <v>ÁREA DE PRÁCTICAS / EDIFICACIONES 2 - SENA CENTRO DE LA CONSTRUCCIÓN</v>
      </c>
      <c r="V1140" s="43">
        <f t="shared" ca="1" si="677"/>
        <v>0</v>
      </c>
      <c r="X1140" s="11" t="s">
        <v>851</v>
      </c>
      <c r="Y1140" s="7" t="s">
        <v>840</v>
      </c>
      <c r="Z1140" s="7" t="s">
        <v>841</v>
      </c>
      <c r="AA1140" s="7" t="s">
        <v>842</v>
      </c>
      <c r="AB1140" s="7" t="s">
        <v>843</v>
      </c>
      <c r="AC1140" s="7" t="s">
        <v>844</v>
      </c>
      <c r="AD1140" s="7" t="s">
        <v>845</v>
      </c>
      <c r="AE1140" s="7" t="s">
        <v>846</v>
      </c>
      <c r="AF1140" s="7" t="s">
        <v>847</v>
      </c>
      <c r="AG1140" s="7" t="s">
        <v>848</v>
      </c>
      <c r="AH1140" s="7">
        <v>507</v>
      </c>
      <c r="AI1140" s="7">
        <v>510</v>
      </c>
      <c r="AJ1140" s="7">
        <v>511</v>
      </c>
      <c r="AK1140" s="12">
        <v>512</v>
      </c>
    </row>
    <row r="1141" spans="1:37" x14ac:dyDescent="0.3">
      <c r="A1141" s="36">
        <v>2</v>
      </c>
      <c r="B1141" s="36">
        <f t="shared" ca="1" si="657"/>
        <v>58</v>
      </c>
      <c r="C1141" s="36" t="str">
        <f t="shared" ca="1" si="658"/>
        <v>COFORMACIÓN APRENDICES EN ETAPA PRODUCTIVA - CONSTRUCCIÓN - CONSTRUCCIÓN - 2</v>
      </c>
      <c r="D1141" s="50" t="str">
        <f t="shared" ca="1" si="659"/>
        <v>14:00 - 18:00</v>
      </c>
      <c r="E1141" s="35">
        <f t="shared" ca="1" si="660"/>
        <v>0</v>
      </c>
      <c r="F1141" s="36">
        <f t="shared" ca="1" si="661"/>
        <v>0</v>
      </c>
      <c r="G1141" s="36">
        <f t="shared" ca="1" si="662"/>
        <v>0</v>
      </c>
      <c r="H1141" s="36">
        <f t="shared" ca="1" si="663"/>
        <v>0</v>
      </c>
      <c r="I1141" s="36">
        <f t="shared" ca="1" si="664"/>
        <v>0</v>
      </c>
      <c r="J1141" s="37">
        <f t="shared" ca="1" si="665"/>
        <v>0</v>
      </c>
      <c r="K1141" s="46" t="str">
        <f t="shared" ca="1" si="666"/>
        <v>CARLOS ALBERTO GÓMEZ FERNÁNDEZ</v>
      </c>
      <c r="L1141" s="36" t="str">
        <f t="shared" ca="1" si="667"/>
        <v>CARLOS ALBERTO GÓMEZ FERNÁNDEZ</v>
      </c>
      <c r="M1141" s="36" t="str">
        <f t="shared" ca="1" si="668"/>
        <v>CARLOS ALBERTO GÓMEZ FERNÁNDEZ</v>
      </c>
      <c r="N1141" s="36" t="str">
        <f t="shared" ca="1" si="669"/>
        <v>CARLOS ALBERTO GÓMEZ FERNÁNDEZ</v>
      </c>
      <c r="O1141" s="36" t="str">
        <f t="shared" ca="1" si="670"/>
        <v>CARLOS ALBERTO GÓMEZ FERNÁNDEZ</v>
      </c>
      <c r="P1141" s="47">
        <f t="shared" ca="1" si="671"/>
        <v>0</v>
      </c>
      <c r="Q1141" s="35" t="str">
        <f t="shared" ca="1" si="672"/>
        <v>ÁREA DE PRÁCTICAS / EDIFICACIONES 1 - SENA CENTRO DE LA CONSTRUCCIÓN</v>
      </c>
      <c r="R1141" s="36" t="str">
        <f t="shared" ca="1" si="673"/>
        <v>ÁREA DE PRÁCTICAS / EDIFICACIONES 1 - SENA CENTRO DE LA CONSTRUCCIÓN</v>
      </c>
      <c r="S1141" s="36" t="str">
        <f t="shared" ca="1" si="674"/>
        <v>ÁREA DE PRÁCTICAS / EDIFICACIONES 1 - SENA CENTRO DE LA CONSTRUCCIÓN</v>
      </c>
      <c r="T1141" s="36" t="str">
        <f t="shared" ca="1" si="675"/>
        <v>ÁREA DE PRÁCTICAS / EDIFICACIONES 1 - SENA CENTRO DE LA CONSTRUCCIÓN</v>
      </c>
      <c r="U1141" s="36" t="str">
        <f t="shared" ca="1" si="676"/>
        <v>ÁREA DE PRÁCTICAS / EDIFICACIONES 1 - SENA CENTRO DE LA CONSTRUCCIÓN</v>
      </c>
      <c r="V1141" s="37">
        <f t="shared" ca="1" si="677"/>
        <v>0</v>
      </c>
      <c r="X1141" s="11" t="s">
        <v>851</v>
      </c>
      <c r="Y1141" s="7" t="s">
        <v>840</v>
      </c>
      <c r="Z1141" s="7" t="s">
        <v>841</v>
      </c>
      <c r="AA1141" s="7" t="s">
        <v>842</v>
      </c>
      <c r="AB1141" s="7" t="s">
        <v>843</v>
      </c>
      <c r="AC1141" s="7" t="s">
        <v>844</v>
      </c>
      <c r="AD1141" s="7" t="s">
        <v>845</v>
      </c>
      <c r="AE1141" s="7" t="s">
        <v>846</v>
      </c>
      <c r="AF1141" s="7" t="s">
        <v>847</v>
      </c>
      <c r="AG1141" s="7" t="s">
        <v>848</v>
      </c>
      <c r="AH1141" s="7">
        <v>516</v>
      </c>
      <c r="AI1141" s="7">
        <v>519</v>
      </c>
      <c r="AJ1141" s="7">
        <v>520</v>
      </c>
      <c r="AK1141" s="12">
        <v>521</v>
      </c>
    </row>
    <row r="1142" spans="1:37" x14ac:dyDescent="0.3">
      <c r="A1142" s="42">
        <v>2</v>
      </c>
      <c r="B1142" s="42">
        <f t="shared" ca="1" si="657"/>
        <v>59</v>
      </c>
      <c r="C1142" s="42" t="str">
        <f t="shared" ca="1" si="658"/>
        <v>COFORMACIÓN APRENDICES EN ETAPA PRODUCTIVA - PRODUCCIÓN DE CENTRO - CARPINTERÍA ALUMINIO</v>
      </c>
      <c r="D1142" s="52" t="str">
        <f t="shared" ca="1" si="659"/>
        <v>14:00 - 18:00</v>
      </c>
      <c r="E1142" s="41" t="str">
        <f t="shared" ca="1" si="660"/>
        <v>APOYO A PROYECTOS DE ADECUACIONES CENTRO DE LA CONSTRUCCIÓN</v>
      </c>
      <c r="F1142" s="42" t="str">
        <f t="shared" ca="1" si="661"/>
        <v>APOYO A PROYECTOS DE ADECUACIONES CENTRO DE LA CONSTRUCCIÓN</v>
      </c>
      <c r="G1142" s="42" t="str">
        <f t="shared" ca="1" si="662"/>
        <v>APOYO A PROYECTOS DE ADECUACIONES CENTRO DE LA CONSTRUCCIÓN</v>
      </c>
      <c r="H1142" s="42" t="str">
        <f t="shared" ca="1" si="663"/>
        <v>APOYO A PROYECTOS DE ADECUACIONES CENTRO DE LA CONSTRUCCIÓN</v>
      </c>
      <c r="I1142" s="42" t="str">
        <f t="shared" ca="1" si="664"/>
        <v>APOYO A PROYECTOS DE ADECUACIONES CENTRO DE LA CONSTRUCCIÓN</v>
      </c>
      <c r="J1142" s="43">
        <f t="shared" ca="1" si="665"/>
        <v>0</v>
      </c>
      <c r="K1142" s="44" t="str">
        <f t="shared" ca="1" si="666"/>
        <v>YOAN MANUEL GARCÍA LENIS</v>
      </c>
      <c r="L1142" s="42" t="str">
        <f t="shared" ca="1" si="667"/>
        <v>YOAN MANUEL GARCÍA LENIS</v>
      </c>
      <c r="M1142" s="42" t="str">
        <f t="shared" ca="1" si="668"/>
        <v>JESÚS LAUREANO AGUIRRE MUÑOZ</v>
      </c>
      <c r="N1142" s="42" t="str">
        <f t="shared" ca="1" si="669"/>
        <v>JESÚS LAUREANO AGUIRRE MUÑOZ</v>
      </c>
      <c r="O1142" s="42" t="str">
        <f t="shared" ca="1" si="670"/>
        <v>YOAN MANUEL GARCÍA LENIS</v>
      </c>
      <c r="P1142" s="45">
        <f t="shared" ca="1" si="671"/>
        <v>0</v>
      </c>
      <c r="Q1142" s="41" t="str">
        <f t="shared" ca="1" si="672"/>
        <v>102 - TALLER CARPINTERÍA DE ALUMINIO - SENA CENTRO DE LA CONSTRUCCIÓN</v>
      </c>
      <c r="R1142" s="42" t="str">
        <f t="shared" ca="1" si="673"/>
        <v>102 - TALLER CARPINTERÍA DE ALUMINIO - SENA CENTRO DE LA CONSTRUCCIÓN</v>
      </c>
      <c r="S1142" s="42" t="str">
        <f t="shared" ca="1" si="674"/>
        <v>102 - TALLER CARPINTERÍA DE ALUMINIO - SENA CENTRO DE LA CONSTRUCCIÓN</v>
      </c>
      <c r="T1142" s="42" t="str">
        <f t="shared" ca="1" si="675"/>
        <v>102 - TALLER CARPINTERÍA DE ALUMINIO - SENA CENTRO DE LA CONSTRUCCIÓN</v>
      </c>
      <c r="U1142" s="42" t="str">
        <f t="shared" ca="1" si="676"/>
        <v>102 - TALLER CARPINTERÍA DE ALUMINIO - SENA CENTRO DE LA CONSTRUCCIÓN</v>
      </c>
      <c r="V1142" s="43">
        <f t="shared" ca="1" si="677"/>
        <v>0</v>
      </c>
      <c r="X1142" s="11" t="s">
        <v>851</v>
      </c>
      <c r="Y1142" s="7" t="s">
        <v>840</v>
      </c>
      <c r="Z1142" s="7" t="s">
        <v>841</v>
      </c>
      <c r="AA1142" s="7" t="s">
        <v>842</v>
      </c>
      <c r="AB1142" s="7" t="s">
        <v>843</v>
      </c>
      <c r="AC1142" s="7" t="s">
        <v>844</v>
      </c>
      <c r="AD1142" s="7" t="s">
        <v>845</v>
      </c>
      <c r="AE1142" s="7" t="s">
        <v>846</v>
      </c>
      <c r="AF1142" s="7" t="s">
        <v>847</v>
      </c>
      <c r="AG1142" s="7" t="s">
        <v>848</v>
      </c>
      <c r="AH1142" s="7">
        <v>525</v>
      </c>
      <c r="AI1142" s="7">
        <v>528</v>
      </c>
      <c r="AJ1142" s="7">
        <v>529</v>
      </c>
      <c r="AK1142" s="12">
        <v>530</v>
      </c>
    </row>
    <row r="1143" spans="1:37" x14ac:dyDescent="0.3">
      <c r="A1143" s="36">
        <v>2</v>
      </c>
      <c r="B1143" s="36">
        <f t="shared" ca="1" si="657"/>
        <v>60</v>
      </c>
      <c r="C1143" s="36" t="str">
        <f t="shared" ca="1" si="658"/>
        <v>COFORMACIÓN APRENDICES EN ETAPA PRODUCTIVA - PRODUCCIÓN DE CENTRO - CARPINTERÍA ALUMINIO</v>
      </c>
      <c r="D1143" s="50" t="str">
        <f t="shared" ca="1" si="659"/>
        <v>14:00 - 18:00</v>
      </c>
      <c r="E1143" s="35" t="str">
        <f t="shared" ca="1" si="660"/>
        <v>APOYO A PROYECTOS DE ADECUACIONES CENTRO DE LA CONSTRUCCIÓN</v>
      </c>
      <c r="F1143" s="36" t="str">
        <f t="shared" ca="1" si="661"/>
        <v>APOYO A PROYECTOS DE ADECUACIONES CENTRO DE LA CONSTRUCCIÓN</v>
      </c>
      <c r="G1143" s="36">
        <f t="shared" ca="1" si="662"/>
        <v>0</v>
      </c>
      <c r="H1143" s="36">
        <f t="shared" ca="1" si="663"/>
        <v>0</v>
      </c>
      <c r="I1143" s="36">
        <f t="shared" ca="1" si="664"/>
        <v>0</v>
      </c>
      <c r="J1143" s="37">
        <f t="shared" ca="1" si="665"/>
        <v>0</v>
      </c>
      <c r="K1143" s="46" t="str">
        <f t="shared" ca="1" si="666"/>
        <v>JESÚS LAUREANO AGUIRRE MUÑOZ</v>
      </c>
      <c r="L1143" s="36" t="str">
        <f t="shared" ca="1" si="667"/>
        <v>DIANA PAOLA SANTANA PULGARÍN</v>
      </c>
      <c r="M1143" s="36">
        <f t="shared" ca="1" si="668"/>
        <v>0</v>
      </c>
      <c r="N1143" s="36">
        <f t="shared" ca="1" si="669"/>
        <v>0</v>
      </c>
      <c r="O1143" s="36">
        <f t="shared" ca="1" si="670"/>
        <v>0</v>
      </c>
      <c r="P1143" s="47">
        <f t="shared" ca="1" si="671"/>
        <v>0</v>
      </c>
      <c r="Q1143" s="35" t="str">
        <f t="shared" ca="1" si="672"/>
        <v>102 - TALLER CARPINTERÍA DE ALUMINIO - SENA CENTRO DE LA CONSTRUCCIÓN</v>
      </c>
      <c r="R1143" s="36" t="str">
        <f t="shared" ca="1" si="673"/>
        <v>102 - TALLER CARPINTERÍA DE ALUMINIO - SENA CENTRO DE LA CONSTRUCCIÓN</v>
      </c>
      <c r="S1143" s="36">
        <f t="shared" ca="1" si="674"/>
        <v>0</v>
      </c>
      <c r="T1143" s="36">
        <f t="shared" ca="1" si="675"/>
        <v>0</v>
      </c>
      <c r="U1143" s="36" t="str">
        <f t="shared" ca="1" si="676"/>
        <v>102 - TALLER CARPINTERÍA DE ALUMINIO - SENA CENTRO DE LA CONSTRUCCIÓN</v>
      </c>
      <c r="V1143" s="37">
        <f t="shared" ca="1" si="677"/>
        <v>0</v>
      </c>
      <c r="X1143" s="11" t="s">
        <v>851</v>
      </c>
      <c r="Y1143" s="7" t="s">
        <v>840</v>
      </c>
      <c r="Z1143" s="7" t="s">
        <v>841</v>
      </c>
      <c r="AA1143" s="7" t="s">
        <v>842</v>
      </c>
      <c r="AB1143" s="7" t="s">
        <v>843</v>
      </c>
      <c r="AC1143" s="7" t="s">
        <v>844</v>
      </c>
      <c r="AD1143" s="7" t="s">
        <v>845</v>
      </c>
      <c r="AE1143" s="7" t="s">
        <v>846</v>
      </c>
      <c r="AF1143" s="7" t="s">
        <v>847</v>
      </c>
      <c r="AG1143" s="7" t="s">
        <v>848</v>
      </c>
      <c r="AH1143" s="7">
        <v>534</v>
      </c>
      <c r="AI1143" s="7">
        <v>537</v>
      </c>
      <c r="AJ1143" s="7">
        <v>538</v>
      </c>
      <c r="AK1143" s="12">
        <v>539</v>
      </c>
    </row>
    <row r="1144" spans="1:37" x14ac:dyDescent="0.3">
      <c r="A1144" s="42">
        <v>2</v>
      </c>
      <c r="B1144" s="42">
        <f t="shared" ca="1" si="657"/>
        <v>61</v>
      </c>
      <c r="C1144" s="42" t="str">
        <f t="shared" ca="1" si="658"/>
        <v>PROYECTO VIVERO SENA - SEDE JAMUNDÍ</v>
      </c>
      <c r="D1144" s="52" t="str">
        <f t="shared" ca="1" si="659"/>
        <v>14:00 - 18:00</v>
      </c>
      <c r="E1144" s="41">
        <f t="shared" ca="1" si="660"/>
        <v>0</v>
      </c>
      <c r="F1144" s="42">
        <f t="shared" ca="1" si="661"/>
        <v>0</v>
      </c>
      <c r="G1144" s="42">
        <f t="shared" ca="1" si="662"/>
        <v>0</v>
      </c>
      <c r="H1144" s="42">
        <f t="shared" ca="1" si="663"/>
        <v>0</v>
      </c>
      <c r="I1144" s="42">
        <f t="shared" ca="1" si="664"/>
        <v>0</v>
      </c>
      <c r="J1144" s="43">
        <f t="shared" ca="1" si="665"/>
        <v>0</v>
      </c>
      <c r="K1144" s="44">
        <f t="shared" ca="1" si="666"/>
        <v>0</v>
      </c>
      <c r="L1144" s="42">
        <f t="shared" ca="1" si="667"/>
        <v>0</v>
      </c>
      <c r="M1144" s="42">
        <f t="shared" ca="1" si="668"/>
        <v>0</v>
      </c>
      <c r="N1144" s="42">
        <f t="shared" ca="1" si="669"/>
        <v>0</v>
      </c>
      <c r="O1144" s="42">
        <f t="shared" ca="1" si="670"/>
        <v>0</v>
      </c>
      <c r="P1144" s="45">
        <f t="shared" ca="1" si="671"/>
        <v>0</v>
      </c>
      <c r="Q1144" s="41">
        <f t="shared" ca="1" si="672"/>
        <v>0</v>
      </c>
      <c r="R1144" s="42">
        <f t="shared" ca="1" si="673"/>
        <v>0</v>
      </c>
      <c r="S1144" s="42">
        <f t="shared" ca="1" si="674"/>
        <v>0</v>
      </c>
      <c r="T1144" s="42">
        <f t="shared" ca="1" si="675"/>
        <v>0</v>
      </c>
      <c r="U1144" s="42">
        <f t="shared" ca="1" si="676"/>
        <v>0</v>
      </c>
      <c r="V1144" s="43">
        <f t="shared" ca="1" si="677"/>
        <v>0</v>
      </c>
      <c r="X1144" s="11" t="s">
        <v>851</v>
      </c>
      <c r="Y1144" s="7" t="s">
        <v>840</v>
      </c>
      <c r="Z1144" s="7" t="s">
        <v>841</v>
      </c>
      <c r="AA1144" s="7" t="s">
        <v>842</v>
      </c>
      <c r="AB1144" s="7" t="s">
        <v>843</v>
      </c>
      <c r="AC1144" s="7" t="s">
        <v>844</v>
      </c>
      <c r="AD1144" s="7" t="s">
        <v>845</v>
      </c>
      <c r="AE1144" s="7" t="s">
        <v>846</v>
      </c>
      <c r="AF1144" s="7" t="s">
        <v>847</v>
      </c>
      <c r="AG1144" s="7" t="s">
        <v>848</v>
      </c>
      <c r="AH1144" s="7">
        <v>543</v>
      </c>
      <c r="AI1144" s="7">
        <v>546</v>
      </c>
      <c r="AJ1144" s="7">
        <v>547</v>
      </c>
      <c r="AK1144" s="12">
        <v>548</v>
      </c>
    </row>
    <row r="1145" spans="1:37" x14ac:dyDescent="0.3">
      <c r="A1145" s="36">
        <v>2</v>
      </c>
      <c r="B1145" s="36">
        <f t="shared" ca="1" si="657"/>
        <v>62</v>
      </c>
      <c r="C1145" s="36" t="str">
        <f t="shared" ca="1" si="658"/>
        <v>SERVICIOS TECNOLÓGICOS LABORATORIO DE MATERIALES</v>
      </c>
      <c r="D1145" s="50" t="str">
        <f t="shared" ca="1" si="659"/>
        <v>14:00 - 18:00</v>
      </c>
      <c r="E1145" s="35">
        <f t="shared" ca="1" si="660"/>
        <v>0</v>
      </c>
      <c r="F1145" s="36">
        <f t="shared" ca="1" si="661"/>
        <v>0</v>
      </c>
      <c r="G1145" s="36">
        <f t="shared" ca="1" si="662"/>
        <v>0</v>
      </c>
      <c r="H1145" s="36">
        <f t="shared" ca="1" si="663"/>
        <v>0</v>
      </c>
      <c r="I1145" s="36">
        <f t="shared" ca="1" si="664"/>
        <v>0</v>
      </c>
      <c r="J1145" s="37">
        <f t="shared" ca="1" si="665"/>
        <v>0</v>
      </c>
      <c r="K1145" s="46">
        <f t="shared" ca="1" si="666"/>
        <v>0</v>
      </c>
      <c r="L1145" s="36">
        <f t="shared" ca="1" si="667"/>
        <v>0</v>
      </c>
      <c r="M1145" s="36" t="str">
        <f t="shared" ca="1" si="668"/>
        <v xml:space="preserve">CARLOS HERNANDO SOLARTE ASTAIZA </v>
      </c>
      <c r="N1145" s="36">
        <f t="shared" ca="1" si="669"/>
        <v>0</v>
      </c>
      <c r="O1145" s="36">
        <f t="shared" ca="1" si="670"/>
        <v>0</v>
      </c>
      <c r="P1145" s="47">
        <f t="shared" ca="1" si="671"/>
        <v>0</v>
      </c>
      <c r="Q1145" s="35">
        <f t="shared" ca="1" si="672"/>
        <v>0</v>
      </c>
      <c r="R1145" s="36">
        <f t="shared" ca="1" si="673"/>
        <v>0</v>
      </c>
      <c r="S1145" s="36" t="str">
        <f t="shared" ca="1" si="674"/>
        <v>LABORATORIO DE MATERIALES 2 - SERVICIOS TECNOLÓGICOS - SENA CENTRO DE LA CONSTRUCCIÓN</v>
      </c>
      <c r="T1145" s="36">
        <f t="shared" ca="1" si="675"/>
        <v>0</v>
      </c>
      <c r="U1145" s="36">
        <f t="shared" ca="1" si="676"/>
        <v>0</v>
      </c>
      <c r="V1145" s="37">
        <f t="shared" ca="1" si="677"/>
        <v>0</v>
      </c>
      <c r="X1145" s="11" t="s">
        <v>851</v>
      </c>
      <c r="Y1145" s="7" t="s">
        <v>840</v>
      </c>
      <c r="Z1145" s="7" t="s">
        <v>841</v>
      </c>
      <c r="AA1145" s="7" t="s">
        <v>842</v>
      </c>
      <c r="AB1145" s="7" t="s">
        <v>843</v>
      </c>
      <c r="AC1145" s="7" t="s">
        <v>844</v>
      </c>
      <c r="AD1145" s="7" t="s">
        <v>845</v>
      </c>
      <c r="AE1145" s="7" t="s">
        <v>846</v>
      </c>
      <c r="AF1145" s="7" t="s">
        <v>847</v>
      </c>
      <c r="AG1145" s="7" t="s">
        <v>848</v>
      </c>
      <c r="AH1145" s="7">
        <v>552</v>
      </c>
      <c r="AI1145" s="7">
        <v>555</v>
      </c>
      <c r="AJ1145" s="7">
        <v>556</v>
      </c>
      <c r="AK1145" s="12">
        <v>557</v>
      </c>
    </row>
    <row r="1146" spans="1:37" x14ac:dyDescent="0.3">
      <c r="A1146" s="42">
        <v>2</v>
      </c>
      <c r="B1146" s="42">
        <f t="shared" ca="1" si="657"/>
        <v>63</v>
      </c>
      <c r="C1146" s="42" t="str">
        <f t="shared" ca="1" si="658"/>
        <v>PROYECTO TALLER DE ECOMATERIALES - JAMUNDÍ - 1</v>
      </c>
      <c r="D1146" s="52" t="str">
        <f t="shared" ca="1" si="659"/>
        <v>14:00 - 16:00</v>
      </c>
      <c r="E1146" s="41">
        <f t="shared" ca="1" si="660"/>
        <v>0</v>
      </c>
      <c r="F1146" s="42">
        <f t="shared" ca="1" si="661"/>
        <v>0</v>
      </c>
      <c r="G1146" s="42">
        <f t="shared" ca="1" si="662"/>
        <v>0</v>
      </c>
      <c r="H1146" s="42">
        <f t="shared" ca="1" si="663"/>
        <v>0</v>
      </c>
      <c r="I1146" s="42">
        <f t="shared" ca="1" si="664"/>
        <v>0</v>
      </c>
      <c r="J1146" s="43">
        <f t="shared" ca="1" si="665"/>
        <v>0</v>
      </c>
      <c r="K1146" s="44" t="str">
        <f t="shared" ca="1" si="666"/>
        <v>LEYDI MERCEDES JIMÉNEZ BOLAÑOS</v>
      </c>
      <c r="L1146" s="42">
        <f t="shared" ca="1" si="667"/>
        <v>0</v>
      </c>
      <c r="M1146" s="42">
        <f t="shared" ca="1" si="668"/>
        <v>0</v>
      </c>
      <c r="N1146" s="42" t="str">
        <f t="shared" ca="1" si="669"/>
        <v>LEYDI MERCEDES JIMÉNEZ BOLAÑOS</v>
      </c>
      <c r="O1146" s="42">
        <f t="shared" ca="1" si="670"/>
        <v>0</v>
      </c>
      <c r="P1146" s="45">
        <f t="shared" ca="1" si="671"/>
        <v>0</v>
      </c>
      <c r="Q1146" s="41" t="str">
        <f t="shared" ca="1" si="672"/>
        <v>SEDE JAMUNDÍ - TALLER DE ECOMATERIALES</v>
      </c>
      <c r="R1146" s="42">
        <f t="shared" ca="1" si="673"/>
        <v>0</v>
      </c>
      <c r="S1146" s="42">
        <f t="shared" ca="1" si="674"/>
        <v>0</v>
      </c>
      <c r="T1146" s="42" t="str">
        <f t="shared" ca="1" si="675"/>
        <v>SEDE JAMUNDÍ - TALLER DE ECOMATERIALES</v>
      </c>
      <c r="U1146" s="42">
        <f t="shared" ca="1" si="676"/>
        <v>0</v>
      </c>
      <c r="V1146" s="43">
        <f t="shared" ca="1" si="677"/>
        <v>0</v>
      </c>
      <c r="X1146" s="11" t="s">
        <v>851</v>
      </c>
      <c r="Y1146" s="7" t="s">
        <v>840</v>
      </c>
      <c r="Z1146" s="7" t="s">
        <v>841</v>
      </c>
      <c r="AA1146" s="7" t="s">
        <v>842</v>
      </c>
      <c r="AB1146" s="7" t="s">
        <v>843</v>
      </c>
      <c r="AC1146" s="7" t="s">
        <v>844</v>
      </c>
      <c r="AD1146" s="7" t="s">
        <v>845</v>
      </c>
      <c r="AE1146" s="7" t="s">
        <v>846</v>
      </c>
      <c r="AF1146" s="7" t="s">
        <v>847</v>
      </c>
      <c r="AG1146" s="7" t="s">
        <v>848</v>
      </c>
      <c r="AH1146" s="7">
        <v>561</v>
      </c>
      <c r="AI1146" s="7">
        <v>564</v>
      </c>
      <c r="AJ1146" s="7">
        <v>565</v>
      </c>
      <c r="AK1146" s="12">
        <v>566</v>
      </c>
    </row>
    <row r="1147" spans="1:37" x14ac:dyDescent="0.3">
      <c r="A1147" s="36">
        <v>2</v>
      </c>
      <c r="B1147" s="36">
        <f t="shared" ca="1" si="657"/>
        <v>64</v>
      </c>
      <c r="C1147" s="36" t="str">
        <f t="shared" ca="1" si="658"/>
        <v>PROYECTO TALLER DE ECOMATERIALES - JAMUNDÍ - 2</v>
      </c>
      <c r="D1147" s="50" t="str">
        <f t="shared" ca="1" si="659"/>
        <v>13:00 - 17:00</v>
      </c>
      <c r="E1147" s="35">
        <f t="shared" ca="1" si="660"/>
        <v>0</v>
      </c>
      <c r="F1147" s="36">
        <f t="shared" ca="1" si="661"/>
        <v>0</v>
      </c>
      <c r="G1147" s="36">
        <f t="shared" ca="1" si="662"/>
        <v>0</v>
      </c>
      <c r="H1147" s="36">
        <f t="shared" ca="1" si="663"/>
        <v>0</v>
      </c>
      <c r="I1147" s="36">
        <f t="shared" ca="1" si="664"/>
        <v>0</v>
      </c>
      <c r="J1147" s="37">
        <f t="shared" ca="1" si="665"/>
        <v>0</v>
      </c>
      <c r="K1147" s="46" t="str">
        <f t="shared" ca="1" si="666"/>
        <v>NILSON FERLEY TROCHEZ SÁNCHEZ</v>
      </c>
      <c r="L1147" s="36">
        <f t="shared" ca="1" si="667"/>
        <v>0</v>
      </c>
      <c r="M1147" s="36">
        <f t="shared" ca="1" si="668"/>
        <v>0</v>
      </c>
      <c r="N1147" s="36" t="str">
        <f t="shared" ca="1" si="669"/>
        <v>NILSON FERLEY TROCHEZ SÁNCHEZ</v>
      </c>
      <c r="O1147" s="36" t="str">
        <f t="shared" ca="1" si="670"/>
        <v>NILSON FERLEY TROCHEZ SÁNCHEZ</v>
      </c>
      <c r="P1147" s="47">
        <f t="shared" ca="1" si="671"/>
        <v>0</v>
      </c>
      <c r="Q1147" s="35" t="str">
        <f t="shared" ca="1" si="672"/>
        <v>SEDE JAMUNDÍ - TALLER DE ECOMATERIALES</v>
      </c>
      <c r="R1147" s="36">
        <f t="shared" ca="1" si="673"/>
        <v>0</v>
      </c>
      <c r="S1147" s="36">
        <f t="shared" ca="1" si="674"/>
        <v>0</v>
      </c>
      <c r="T1147" s="36" t="str">
        <f t="shared" ca="1" si="675"/>
        <v>SEDE JAMUNDÍ - TALLER DE ECOMATERIALES</v>
      </c>
      <c r="U1147" s="36" t="str">
        <f t="shared" ca="1" si="676"/>
        <v>SEDE JAMUNDÍ - TALLER DE ECOMATERIALES</v>
      </c>
      <c r="V1147" s="37">
        <f t="shared" ca="1" si="677"/>
        <v>0</v>
      </c>
      <c r="X1147" s="11" t="s">
        <v>851</v>
      </c>
      <c r="Y1147" s="7" t="s">
        <v>840</v>
      </c>
      <c r="Z1147" s="7" t="s">
        <v>841</v>
      </c>
      <c r="AA1147" s="7" t="s">
        <v>842</v>
      </c>
      <c r="AB1147" s="7" t="s">
        <v>843</v>
      </c>
      <c r="AC1147" s="7" t="s">
        <v>844</v>
      </c>
      <c r="AD1147" s="7" t="s">
        <v>845</v>
      </c>
      <c r="AE1147" s="7" t="s">
        <v>846</v>
      </c>
      <c r="AF1147" s="7" t="s">
        <v>847</v>
      </c>
      <c r="AG1147" s="7" t="s">
        <v>848</v>
      </c>
      <c r="AH1147" s="7">
        <v>570</v>
      </c>
      <c r="AI1147" s="7">
        <v>573</v>
      </c>
      <c r="AJ1147" s="7">
        <v>574</v>
      </c>
      <c r="AK1147" s="12">
        <v>575</v>
      </c>
    </row>
    <row r="1148" spans="1:37" x14ac:dyDescent="0.3">
      <c r="A1148" s="42">
        <v>2</v>
      </c>
      <c r="B1148" s="42">
        <f t="shared" ca="1" si="657"/>
        <v>65</v>
      </c>
      <c r="C1148" s="42" t="str">
        <f t="shared" ca="1" si="658"/>
        <v>DINAMIZADOR ÁREA CARPINTERÍA ALUMINIO</v>
      </c>
      <c r="D1148" s="52" t="str">
        <f t="shared" ca="1" si="659"/>
        <v>14:00 - 18:00</v>
      </c>
      <c r="E1148" s="41">
        <f t="shared" ca="1" si="660"/>
        <v>0</v>
      </c>
      <c r="F1148" s="42">
        <f t="shared" ca="1" si="661"/>
        <v>0</v>
      </c>
      <c r="G1148" s="42">
        <f t="shared" ca="1" si="662"/>
        <v>0</v>
      </c>
      <c r="H1148" s="42">
        <f t="shared" ca="1" si="663"/>
        <v>0</v>
      </c>
      <c r="I1148" s="42">
        <f t="shared" ca="1" si="664"/>
        <v>0</v>
      </c>
      <c r="J1148" s="43">
        <f t="shared" ca="1" si="665"/>
        <v>0</v>
      </c>
      <c r="K1148" s="44">
        <f t="shared" ca="1" si="666"/>
        <v>0</v>
      </c>
      <c r="L1148" s="42">
        <f t="shared" ca="1" si="667"/>
        <v>0</v>
      </c>
      <c r="M1148" s="42">
        <f t="shared" ca="1" si="668"/>
        <v>0</v>
      </c>
      <c r="N1148" s="42">
        <f t="shared" ca="1" si="669"/>
        <v>0</v>
      </c>
      <c r="O1148" s="42">
        <f t="shared" ca="1" si="670"/>
        <v>0</v>
      </c>
      <c r="P1148" s="45">
        <f t="shared" ca="1" si="671"/>
        <v>0</v>
      </c>
      <c r="Q1148" s="41">
        <f t="shared" ca="1" si="672"/>
        <v>0</v>
      </c>
      <c r="R1148" s="42">
        <f t="shared" ca="1" si="673"/>
        <v>0</v>
      </c>
      <c r="S1148" s="42">
        <f t="shared" ca="1" si="674"/>
        <v>0</v>
      </c>
      <c r="T1148" s="42">
        <f t="shared" ca="1" si="675"/>
        <v>0</v>
      </c>
      <c r="U1148" s="42">
        <f t="shared" ca="1" si="676"/>
        <v>0</v>
      </c>
      <c r="V1148" s="43">
        <f t="shared" ca="1" si="677"/>
        <v>0</v>
      </c>
      <c r="X1148" s="11" t="s">
        <v>851</v>
      </c>
      <c r="Y1148" s="7" t="s">
        <v>840</v>
      </c>
      <c r="Z1148" s="7" t="s">
        <v>841</v>
      </c>
      <c r="AA1148" s="7" t="s">
        <v>842</v>
      </c>
      <c r="AB1148" s="7" t="s">
        <v>843</v>
      </c>
      <c r="AC1148" s="7" t="s">
        <v>844</v>
      </c>
      <c r="AD1148" s="7" t="s">
        <v>845</v>
      </c>
      <c r="AE1148" s="7" t="s">
        <v>846</v>
      </c>
      <c r="AF1148" s="7" t="s">
        <v>847</v>
      </c>
      <c r="AG1148" s="7" t="s">
        <v>848</v>
      </c>
      <c r="AH1148" s="7">
        <v>579</v>
      </c>
      <c r="AI1148" s="7">
        <v>582</v>
      </c>
      <c r="AJ1148" s="7">
        <v>583</v>
      </c>
      <c r="AK1148" s="12">
        <v>584</v>
      </c>
    </row>
    <row r="1149" spans="1:37" x14ac:dyDescent="0.3">
      <c r="A1149" s="36">
        <v>2</v>
      </c>
      <c r="B1149" s="36">
        <f t="shared" ca="1" si="657"/>
        <v>66</v>
      </c>
      <c r="C1149" s="36" t="str">
        <f t="shared" ca="1" si="658"/>
        <v>ATENCION A GIMNASIO</v>
      </c>
      <c r="D1149" s="50" t="str">
        <f t="shared" ca="1" si="659"/>
        <v>14:00 - 18:00</v>
      </c>
      <c r="E1149" s="35">
        <f t="shared" ca="1" si="660"/>
        <v>0</v>
      </c>
      <c r="F1149" s="36">
        <f t="shared" ca="1" si="661"/>
        <v>0</v>
      </c>
      <c r="G1149" s="36">
        <f t="shared" ca="1" si="662"/>
        <v>0</v>
      </c>
      <c r="H1149" s="36">
        <f t="shared" ca="1" si="663"/>
        <v>0</v>
      </c>
      <c r="I1149" s="36">
        <f t="shared" ca="1" si="664"/>
        <v>0</v>
      </c>
      <c r="J1149" s="37">
        <f t="shared" ca="1" si="665"/>
        <v>0</v>
      </c>
      <c r="K1149" s="46">
        <f t="shared" ca="1" si="666"/>
        <v>0</v>
      </c>
      <c r="L1149" s="36">
        <f t="shared" ca="1" si="667"/>
        <v>0</v>
      </c>
      <c r="M1149" s="36">
        <f t="shared" ca="1" si="668"/>
        <v>0</v>
      </c>
      <c r="N1149" s="36">
        <f t="shared" ca="1" si="669"/>
        <v>0</v>
      </c>
      <c r="O1149" s="36">
        <f t="shared" ca="1" si="670"/>
        <v>0</v>
      </c>
      <c r="P1149" s="47">
        <f t="shared" ca="1" si="671"/>
        <v>0</v>
      </c>
      <c r="Q1149" s="35">
        <f t="shared" ca="1" si="672"/>
        <v>0</v>
      </c>
      <c r="R1149" s="36">
        <f t="shared" ca="1" si="673"/>
        <v>0</v>
      </c>
      <c r="S1149" s="36">
        <f t="shared" ca="1" si="674"/>
        <v>0</v>
      </c>
      <c r="T1149" s="36">
        <f t="shared" ca="1" si="675"/>
        <v>0</v>
      </c>
      <c r="U1149" s="36">
        <f t="shared" ca="1" si="676"/>
        <v>0</v>
      </c>
      <c r="V1149" s="37">
        <f t="shared" ca="1" si="677"/>
        <v>0</v>
      </c>
      <c r="X1149" s="11" t="s">
        <v>851</v>
      </c>
      <c r="Y1149" s="7" t="s">
        <v>840</v>
      </c>
      <c r="Z1149" s="7" t="s">
        <v>841</v>
      </c>
      <c r="AA1149" s="7" t="s">
        <v>842</v>
      </c>
      <c r="AB1149" s="7" t="s">
        <v>843</v>
      </c>
      <c r="AC1149" s="7" t="s">
        <v>844</v>
      </c>
      <c r="AD1149" s="7" t="s">
        <v>845</v>
      </c>
      <c r="AE1149" s="7" t="s">
        <v>846</v>
      </c>
      <c r="AF1149" s="7" t="s">
        <v>847</v>
      </c>
      <c r="AG1149" s="7" t="s">
        <v>848</v>
      </c>
      <c r="AH1149" s="7">
        <v>588</v>
      </c>
      <c r="AI1149" s="7">
        <v>591</v>
      </c>
      <c r="AJ1149" s="7">
        <v>592</v>
      </c>
      <c r="AK1149" s="12">
        <v>593</v>
      </c>
    </row>
    <row r="1150" spans="1:37" x14ac:dyDescent="0.3">
      <c r="A1150" s="42">
        <v>2</v>
      </c>
      <c r="B1150" s="42">
        <f t="shared" ca="1" si="657"/>
        <v>67</v>
      </c>
      <c r="C1150" s="42" t="str">
        <f t="shared" ca="1" si="658"/>
        <v>COFORMACIÓN APRENDICES EN ETAPA PRODUCTIVA - CONSTRUCCIÓN - BUENAVENTURA</v>
      </c>
      <c r="D1150" s="52" t="str">
        <f t="shared" ca="1" si="659"/>
        <v>14:00 - 18:00</v>
      </c>
      <c r="E1150" s="41" t="str">
        <f t="shared" ca="1" si="660"/>
        <v>A PATIR DE 18 DE MAYO</v>
      </c>
      <c r="F1150" s="42">
        <f t="shared" ca="1" si="661"/>
        <v>0</v>
      </c>
      <c r="G1150" s="42">
        <f t="shared" ca="1" si="662"/>
        <v>0</v>
      </c>
      <c r="H1150" s="42" t="str">
        <f t="shared" ca="1" si="663"/>
        <v>A PARTIR DEL 21 DE MAYO</v>
      </c>
      <c r="I1150" s="42">
        <f t="shared" ca="1" si="664"/>
        <v>0</v>
      </c>
      <c r="J1150" s="43">
        <f t="shared" ca="1" si="665"/>
        <v>0</v>
      </c>
      <c r="K1150" s="44" t="str">
        <f t="shared" ca="1" si="666"/>
        <v>EDUIN MINOTA GARCÍA</v>
      </c>
      <c r="L1150" s="42">
        <f t="shared" ca="1" si="667"/>
        <v>0</v>
      </c>
      <c r="M1150" s="42">
        <f t="shared" ca="1" si="668"/>
        <v>0</v>
      </c>
      <c r="N1150" s="42" t="str">
        <f t="shared" ca="1" si="669"/>
        <v>EDUIN MINOTA GARCÍA</v>
      </c>
      <c r="O1150" s="42">
        <f t="shared" ca="1" si="670"/>
        <v>0</v>
      </c>
      <c r="P1150" s="45">
        <f t="shared" ca="1" si="671"/>
        <v>0</v>
      </c>
      <c r="Q1150" s="41" t="str">
        <f t="shared" ca="1" si="672"/>
        <v>BUENAVENTURA - CASETA COMUNAL BARRIO EL PORVENIR (CALLE 7 No. 38-40)</v>
      </c>
      <c r="R1150" s="42">
        <f t="shared" ca="1" si="673"/>
        <v>0</v>
      </c>
      <c r="S1150" s="42">
        <f t="shared" ca="1" si="674"/>
        <v>0</v>
      </c>
      <c r="T1150" s="42" t="str">
        <f t="shared" ca="1" si="675"/>
        <v>BUENAVENTURA - CASETA COMUNAL BARRIO EL PORVENIR (CALLE 7 No. 38-40)</v>
      </c>
      <c r="U1150" s="42">
        <f t="shared" ca="1" si="676"/>
        <v>0</v>
      </c>
      <c r="V1150" s="43">
        <f t="shared" ca="1" si="677"/>
        <v>0</v>
      </c>
      <c r="X1150" s="11" t="s">
        <v>851</v>
      </c>
      <c r="Y1150" s="7" t="s">
        <v>840</v>
      </c>
      <c r="Z1150" s="7" t="s">
        <v>841</v>
      </c>
      <c r="AA1150" s="7" t="s">
        <v>842</v>
      </c>
      <c r="AB1150" s="7" t="s">
        <v>843</v>
      </c>
      <c r="AC1150" s="7" t="s">
        <v>844</v>
      </c>
      <c r="AD1150" s="7" t="s">
        <v>845</v>
      </c>
      <c r="AE1150" s="7" t="s">
        <v>846</v>
      </c>
      <c r="AF1150" s="7" t="s">
        <v>847</v>
      </c>
      <c r="AG1150" s="7" t="s">
        <v>848</v>
      </c>
      <c r="AH1150" s="7">
        <v>597</v>
      </c>
      <c r="AI1150" s="7">
        <v>600</v>
      </c>
      <c r="AJ1150" s="7">
        <v>601</v>
      </c>
      <c r="AK1150" s="12">
        <v>602</v>
      </c>
    </row>
    <row r="1151" spans="1:37" x14ac:dyDescent="0.3">
      <c r="A1151" s="36">
        <v>2</v>
      </c>
      <c r="B1151" s="36">
        <f t="shared" ca="1" si="657"/>
        <v>68</v>
      </c>
      <c r="C1151" s="36" t="str">
        <f t="shared" ca="1" si="658"/>
        <v>APOYO REGISTRO CALIFICADO TGO. CONSTRUCCIÓN</v>
      </c>
      <c r="D1151" s="50" t="str">
        <f t="shared" ca="1" si="659"/>
        <v>14:00 - 18:00</v>
      </c>
      <c r="E1151" s="35">
        <f t="shared" ca="1" si="660"/>
        <v>0</v>
      </c>
      <c r="F1151" s="36">
        <f t="shared" ca="1" si="661"/>
        <v>0</v>
      </c>
      <c r="G1151" s="36">
        <f t="shared" ca="1" si="662"/>
        <v>0</v>
      </c>
      <c r="H1151" s="36">
        <f t="shared" ca="1" si="663"/>
        <v>0</v>
      </c>
      <c r="I1151" s="36">
        <f t="shared" ca="1" si="664"/>
        <v>0</v>
      </c>
      <c r="J1151" s="37">
        <f t="shared" ca="1" si="665"/>
        <v>0</v>
      </c>
      <c r="K1151" s="46" t="str">
        <f t="shared" ca="1" si="666"/>
        <v>LINA PAOLA COLLAZOS GARCÍA</v>
      </c>
      <c r="L1151" s="36" t="str">
        <f t="shared" ca="1" si="667"/>
        <v>LINA PAOLA COLLAZOS GARCÍA</v>
      </c>
      <c r="M1151" s="36" t="str">
        <f t="shared" ca="1" si="668"/>
        <v>LINA PAOLA COLLAZOS GARCÍA</v>
      </c>
      <c r="N1151" s="36" t="str">
        <f t="shared" ca="1" si="669"/>
        <v>LINA PAOLA COLLAZOS GARCÍA</v>
      </c>
      <c r="O1151" s="36" t="str">
        <f t="shared" ca="1" si="670"/>
        <v>LINA PAOLA COLLAZOS GARCÍA</v>
      </c>
      <c r="P1151" s="47">
        <f t="shared" ca="1" si="671"/>
        <v>0</v>
      </c>
      <c r="Q1151" s="35" t="str">
        <f t="shared" ca="1" si="672"/>
        <v>SALA DE INSTRUCTORES - SENA CENTRO DE LA CONSTRUCCIÓN</v>
      </c>
      <c r="R1151" s="36" t="str">
        <f t="shared" ca="1" si="673"/>
        <v>SALA DE INSTRUCTORES - SENA CENTRO DE LA CONSTRUCCIÓN</v>
      </c>
      <c r="S1151" s="36" t="str">
        <f t="shared" ca="1" si="674"/>
        <v>SALA DE INSTRUCTORES - SENA CENTRO DE LA CONSTRUCCIÓN</v>
      </c>
      <c r="T1151" s="36" t="str">
        <f t="shared" ca="1" si="675"/>
        <v>SALA DE JUNTAS SUBDIRECCIÓN</v>
      </c>
      <c r="U1151" s="36" t="str">
        <f t="shared" ca="1" si="676"/>
        <v>SALA DE INSTRUCTORES - SENA CENTRO DE LA CONSTRUCCIÓN</v>
      </c>
      <c r="V1151" s="37">
        <f t="shared" ca="1" si="677"/>
        <v>0</v>
      </c>
      <c r="X1151" s="11" t="s">
        <v>851</v>
      </c>
      <c r="Y1151" s="7" t="s">
        <v>840</v>
      </c>
      <c r="Z1151" s="7" t="s">
        <v>841</v>
      </c>
      <c r="AA1151" s="7" t="s">
        <v>842</v>
      </c>
      <c r="AB1151" s="7" t="s">
        <v>843</v>
      </c>
      <c r="AC1151" s="7" t="s">
        <v>844</v>
      </c>
      <c r="AD1151" s="7" t="s">
        <v>845</v>
      </c>
      <c r="AE1151" s="7" t="s">
        <v>846</v>
      </c>
      <c r="AF1151" s="7" t="s">
        <v>847</v>
      </c>
      <c r="AG1151" s="7" t="s">
        <v>848</v>
      </c>
      <c r="AH1151" s="7">
        <v>606</v>
      </c>
      <c r="AI1151" s="7">
        <v>609</v>
      </c>
      <c r="AJ1151" s="7">
        <v>610</v>
      </c>
      <c r="AK1151" s="12">
        <v>611</v>
      </c>
    </row>
    <row r="1152" spans="1:37" x14ac:dyDescent="0.3">
      <c r="A1152" s="42">
        <v>2</v>
      </c>
      <c r="B1152" s="42">
        <f t="shared" ca="1" si="657"/>
        <v>69</v>
      </c>
      <c r="C1152" s="42">
        <f t="shared" ca="1" si="658"/>
        <v>0</v>
      </c>
      <c r="D1152" s="52" t="str">
        <f t="shared" ca="1" si="659"/>
        <v>14:00 - 18:00</v>
      </c>
      <c r="E1152" s="41">
        <f t="shared" ca="1" si="660"/>
        <v>0</v>
      </c>
      <c r="F1152" s="42">
        <f t="shared" ca="1" si="661"/>
        <v>0</v>
      </c>
      <c r="G1152" s="42">
        <f t="shared" ca="1" si="662"/>
        <v>0</v>
      </c>
      <c r="H1152" s="42">
        <f t="shared" ca="1" si="663"/>
        <v>0</v>
      </c>
      <c r="I1152" s="42">
        <f t="shared" ca="1" si="664"/>
        <v>0</v>
      </c>
      <c r="J1152" s="43">
        <f t="shared" ca="1" si="665"/>
        <v>0</v>
      </c>
      <c r="K1152" s="44">
        <f t="shared" ca="1" si="666"/>
        <v>0</v>
      </c>
      <c r="L1152" s="42">
        <f t="shared" ca="1" si="667"/>
        <v>0</v>
      </c>
      <c r="M1152" s="42">
        <f t="shared" ca="1" si="668"/>
        <v>0</v>
      </c>
      <c r="N1152" s="42">
        <f t="shared" ca="1" si="669"/>
        <v>0</v>
      </c>
      <c r="O1152" s="42">
        <f t="shared" ca="1" si="670"/>
        <v>0</v>
      </c>
      <c r="P1152" s="45">
        <f t="shared" ca="1" si="671"/>
        <v>0</v>
      </c>
      <c r="Q1152" s="41">
        <f t="shared" ca="1" si="672"/>
        <v>0</v>
      </c>
      <c r="R1152" s="42">
        <f t="shared" ca="1" si="673"/>
        <v>0</v>
      </c>
      <c r="S1152" s="42">
        <f t="shared" ca="1" si="674"/>
        <v>0</v>
      </c>
      <c r="T1152" s="42">
        <f t="shared" ca="1" si="675"/>
        <v>0</v>
      </c>
      <c r="U1152" s="42">
        <f t="shared" ca="1" si="676"/>
        <v>0</v>
      </c>
      <c r="V1152" s="43">
        <f t="shared" ca="1" si="677"/>
        <v>0</v>
      </c>
      <c r="X1152" s="11" t="s">
        <v>851</v>
      </c>
      <c r="Y1152" s="7" t="s">
        <v>840</v>
      </c>
      <c r="Z1152" s="7" t="s">
        <v>841</v>
      </c>
      <c r="AA1152" s="7" t="s">
        <v>842</v>
      </c>
      <c r="AB1152" s="7" t="s">
        <v>843</v>
      </c>
      <c r="AC1152" s="7" t="s">
        <v>844</v>
      </c>
      <c r="AD1152" s="7" t="s">
        <v>845</v>
      </c>
      <c r="AE1152" s="7" t="s">
        <v>846</v>
      </c>
      <c r="AF1152" s="7" t="s">
        <v>847</v>
      </c>
      <c r="AG1152" s="7" t="s">
        <v>848</v>
      </c>
      <c r="AH1152" s="7">
        <v>615</v>
      </c>
      <c r="AI1152" s="7">
        <v>618</v>
      </c>
      <c r="AJ1152" s="7">
        <v>619</v>
      </c>
      <c r="AK1152" s="12">
        <v>620</v>
      </c>
    </row>
    <row r="1153" spans="1:37" x14ac:dyDescent="0.3">
      <c r="A1153" s="36">
        <v>2</v>
      </c>
      <c r="B1153" s="36">
        <f t="shared" ca="1" si="657"/>
        <v>70</v>
      </c>
      <c r="C1153" s="36">
        <f t="shared" ca="1" si="658"/>
        <v>0</v>
      </c>
      <c r="D1153" s="50" t="str">
        <f t="shared" ca="1" si="659"/>
        <v>14:00 - 18:00</v>
      </c>
      <c r="E1153" s="35">
        <f t="shared" ca="1" si="660"/>
        <v>0</v>
      </c>
      <c r="F1153" s="36">
        <f t="shared" ca="1" si="661"/>
        <v>0</v>
      </c>
      <c r="G1153" s="36">
        <f t="shared" ca="1" si="662"/>
        <v>0</v>
      </c>
      <c r="H1153" s="36">
        <f t="shared" ca="1" si="663"/>
        <v>0</v>
      </c>
      <c r="I1153" s="36">
        <f t="shared" ca="1" si="664"/>
        <v>0</v>
      </c>
      <c r="J1153" s="37">
        <f t="shared" ca="1" si="665"/>
        <v>0</v>
      </c>
      <c r="K1153" s="46">
        <f t="shared" ca="1" si="666"/>
        <v>0</v>
      </c>
      <c r="L1153" s="36">
        <f t="shared" ca="1" si="667"/>
        <v>0</v>
      </c>
      <c r="M1153" s="36">
        <f t="shared" ca="1" si="668"/>
        <v>0</v>
      </c>
      <c r="N1153" s="36">
        <f t="shared" ca="1" si="669"/>
        <v>0</v>
      </c>
      <c r="O1153" s="36">
        <f t="shared" ca="1" si="670"/>
        <v>0</v>
      </c>
      <c r="P1153" s="47">
        <f t="shared" ca="1" si="671"/>
        <v>0</v>
      </c>
      <c r="Q1153" s="35">
        <f t="shared" ca="1" si="672"/>
        <v>0</v>
      </c>
      <c r="R1153" s="36">
        <f t="shared" ca="1" si="673"/>
        <v>0</v>
      </c>
      <c r="S1153" s="36">
        <f t="shared" ca="1" si="674"/>
        <v>0</v>
      </c>
      <c r="T1153" s="36">
        <f t="shared" ca="1" si="675"/>
        <v>0</v>
      </c>
      <c r="U1153" s="36">
        <f t="shared" ca="1" si="676"/>
        <v>0</v>
      </c>
      <c r="V1153" s="37">
        <f t="shared" ca="1" si="677"/>
        <v>0</v>
      </c>
      <c r="X1153" s="11" t="s">
        <v>851</v>
      </c>
      <c r="Y1153" s="7" t="s">
        <v>840</v>
      </c>
      <c r="Z1153" s="7" t="s">
        <v>841</v>
      </c>
      <c r="AA1153" s="7" t="s">
        <v>842</v>
      </c>
      <c r="AB1153" s="7" t="s">
        <v>843</v>
      </c>
      <c r="AC1153" s="7" t="s">
        <v>844</v>
      </c>
      <c r="AD1153" s="7" t="s">
        <v>845</v>
      </c>
      <c r="AE1153" s="7" t="s">
        <v>846</v>
      </c>
      <c r="AF1153" s="7" t="s">
        <v>847</v>
      </c>
      <c r="AG1153" s="7" t="s">
        <v>848</v>
      </c>
      <c r="AH1153" s="7">
        <v>624</v>
      </c>
      <c r="AI1153" s="7">
        <v>627</v>
      </c>
      <c r="AJ1153" s="7">
        <v>628</v>
      </c>
      <c r="AK1153" s="12">
        <v>629</v>
      </c>
    </row>
    <row r="1154" spans="1:37" x14ac:dyDescent="0.3">
      <c r="A1154" s="42">
        <v>2</v>
      </c>
      <c r="B1154" s="42">
        <f t="shared" ca="1" si="657"/>
        <v>71</v>
      </c>
      <c r="C1154" s="42">
        <f t="shared" ca="1" si="658"/>
        <v>0</v>
      </c>
      <c r="D1154" s="52" t="str">
        <f t="shared" ca="1" si="659"/>
        <v>14:00 - 18:00</v>
      </c>
      <c r="E1154" s="41">
        <f t="shared" ca="1" si="660"/>
        <v>0</v>
      </c>
      <c r="F1154" s="42">
        <f t="shared" ca="1" si="661"/>
        <v>0</v>
      </c>
      <c r="G1154" s="42">
        <f t="shared" ca="1" si="662"/>
        <v>0</v>
      </c>
      <c r="H1154" s="42">
        <f t="shared" ca="1" si="663"/>
        <v>0</v>
      </c>
      <c r="I1154" s="42">
        <f t="shared" ca="1" si="664"/>
        <v>0</v>
      </c>
      <c r="J1154" s="43">
        <f t="shared" ca="1" si="665"/>
        <v>0</v>
      </c>
      <c r="K1154" s="44">
        <f t="shared" ca="1" si="666"/>
        <v>0</v>
      </c>
      <c r="L1154" s="42">
        <f t="shared" ca="1" si="667"/>
        <v>0</v>
      </c>
      <c r="M1154" s="42">
        <f t="shared" ca="1" si="668"/>
        <v>0</v>
      </c>
      <c r="N1154" s="42">
        <f t="shared" ca="1" si="669"/>
        <v>0</v>
      </c>
      <c r="O1154" s="42">
        <f t="shared" ca="1" si="670"/>
        <v>0</v>
      </c>
      <c r="P1154" s="45">
        <f t="shared" ca="1" si="671"/>
        <v>0</v>
      </c>
      <c r="Q1154" s="41">
        <f t="shared" ca="1" si="672"/>
        <v>0</v>
      </c>
      <c r="R1154" s="42">
        <f t="shared" ca="1" si="673"/>
        <v>0</v>
      </c>
      <c r="S1154" s="42">
        <f t="shared" ca="1" si="674"/>
        <v>0</v>
      </c>
      <c r="T1154" s="42">
        <f t="shared" ca="1" si="675"/>
        <v>0</v>
      </c>
      <c r="U1154" s="42">
        <f t="shared" ca="1" si="676"/>
        <v>0</v>
      </c>
      <c r="V1154" s="43">
        <f t="shared" ca="1" si="677"/>
        <v>0</v>
      </c>
      <c r="X1154" s="11" t="s">
        <v>851</v>
      </c>
      <c r="Y1154" s="7" t="s">
        <v>840</v>
      </c>
      <c r="Z1154" s="7" t="s">
        <v>841</v>
      </c>
      <c r="AA1154" s="7" t="s">
        <v>842</v>
      </c>
      <c r="AB1154" s="7" t="s">
        <v>843</v>
      </c>
      <c r="AC1154" s="7" t="s">
        <v>844</v>
      </c>
      <c r="AD1154" s="7" t="s">
        <v>845</v>
      </c>
      <c r="AE1154" s="7" t="s">
        <v>846</v>
      </c>
      <c r="AF1154" s="7" t="s">
        <v>847</v>
      </c>
      <c r="AG1154" s="7" t="s">
        <v>848</v>
      </c>
      <c r="AH1154" s="7">
        <v>633</v>
      </c>
      <c r="AI1154" s="7">
        <v>636</v>
      </c>
      <c r="AJ1154" s="7">
        <v>637</v>
      </c>
      <c r="AK1154" s="12">
        <v>638</v>
      </c>
    </row>
    <row r="1155" spans="1:37" x14ac:dyDescent="0.3">
      <c r="A1155" s="36">
        <v>2</v>
      </c>
      <c r="B1155" s="36">
        <f t="shared" ca="1" si="657"/>
        <v>72</v>
      </c>
      <c r="C1155" s="36">
        <f t="shared" ca="1" si="658"/>
        <v>0</v>
      </c>
      <c r="D1155" s="50" t="str">
        <f t="shared" ca="1" si="659"/>
        <v>14:00 - 18:00</v>
      </c>
      <c r="E1155" s="35">
        <f t="shared" ca="1" si="660"/>
        <v>0</v>
      </c>
      <c r="F1155" s="36">
        <f t="shared" ca="1" si="661"/>
        <v>0</v>
      </c>
      <c r="G1155" s="36">
        <f t="shared" ca="1" si="662"/>
        <v>0</v>
      </c>
      <c r="H1155" s="36">
        <f t="shared" ca="1" si="663"/>
        <v>0</v>
      </c>
      <c r="I1155" s="36">
        <f t="shared" ca="1" si="664"/>
        <v>0</v>
      </c>
      <c r="J1155" s="37">
        <f t="shared" ca="1" si="665"/>
        <v>0</v>
      </c>
      <c r="K1155" s="46">
        <f t="shared" ca="1" si="666"/>
        <v>0</v>
      </c>
      <c r="L1155" s="36">
        <f t="shared" ca="1" si="667"/>
        <v>0</v>
      </c>
      <c r="M1155" s="36">
        <f t="shared" ca="1" si="668"/>
        <v>0</v>
      </c>
      <c r="N1155" s="36">
        <f t="shared" ca="1" si="669"/>
        <v>0</v>
      </c>
      <c r="O1155" s="36">
        <f t="shared" ca="1" si="670"/>
        <v>0</v>
      </c>
      <c r="P1155" s="47">
        <f t="shared" ca="1" si="671"/>
        <v>0</v>
      </c>
      <c r="Q1155" s="35">
        <f t="shared" ca="1" si="672"/>
        <v>0</v>
      </c>
      <c r="R1155" s="36">
        <f t="shared" ca="1" si="673"/>
        <v>0</v>
      </c>
      <c r="S1155" s="36">
        <f t="shared" ca="1" si="674"/>
        <v>0</v>
      </c>
      <c r="T1155" s="36">
        <f t="shared" ca="1" si="675"/>
        <v>0</v>
      </c>
      <c r="U1155" s="36">
        <f t="shared" ca="1" si="676"/>
        <v>0</v>
      </c>
      <c r="V1155" s="37">
        <f t="shared" ca="1" si="677"/>
        <v>0</v>
      </c>
      <c r="X1155" s="11" t="s">
        <v>851</v>
      </c>
      <c r="Y1155" s="7" t="s">
        <v>840</v>
      </c>
      <c r="Z1155" s="7" t="s">
        <v>841</v>
      </c>
      <c r="AA1155" s="7" t="s">
        <v>842</v>
      </c>
      <c r="AB1155" s="7" t="s">
        <v>843</v>
      </c>
      <c r="AC1155" s="7" t="s">
        <v>844</v>
      </c>
      <c r="AD1155" s="7" t="s">
        <v>845</v>
      </c>
      <c r="AE1155" s="7" t="s">
        <v>846</v>
      </c>
      <c r="AF1155" s="7" t="s">
        <v>847</v>
      </c>
      <c r="AG1155" s="7" t="s">
        <v>848</v>
      </c>
      <c r="AH1155" s="7">
        <v>642</v>
      </c>
      <c r="AI1155" s="7">
        <v>645</v>
      </c>
      <c r="AJ1155" s="7">
        <v>646</v>
      </c>
      <c r="AK1155" s="12">
        <v>647</v>
      </c>
    </row>
    <row r="1156" spans="1:37" x14ac:dyDescent="0.3">
      <c r="A1156" s="42">
        <v>2</v>
      </c>
      <c r="B1156" s="42">
        <f t="shared" ca="1" si="657"/>
        <v>73</v>
      </c>
      <c r="C1156" s="42">
        <f t="shared" ca="1" si="658"/>
        <v>0</v>
      </c>
      <c r="D1156" s="52" t="str">
        <f t="shared" ca="1" si="659"/>
        <v>14:00 - 18:00</v>
      </c>
      <c r="E1156" s="41">
        <f t="shared" ca="1" si="660"/>
        <v>0</v>
      </c>
      <c r="F1156" s="42">
        <f t="shared" ca="1" si="661"/>
        <v>0</v>
      </c>
      <c r="G1156" s="42">
        <f t="shared" ca="1" si="662"/>
        <v>0</v>
      </c>
      <c r="H1156" s="42">
        <f t="shared" ca="1" si="663"/>
        <v>0</v>
      </c>
      <c r="I1156" s="42">
        <f t="shared" ca="1" si="664"/>
        <v>0</v>
      </c>
      <c r="J1156" s="43">
        <f t="shared" ca="1" si="665"/>
        <v>0</v>
      </c>
      <c r="K1156" s="44">
        <f t="shared" ca="1" si="666"/>
        <v>0</v>
      </c>
      <c r="L1156" s="42">
        <f t="shared" ca="1" si="667"/>
        <v>0</v>
      </c>
      <c r="M1156" s="42">
        <f t="shared" ca="1" si="668"/>
        <v>0</v>
      </c>
      <c r="N1156" s="42">
        <f t="shared" ca="1" si="669"/>
        <v>0</v>
      </c>
      <c r="O1156" s="42">
        <f t="shared" ca="1" si="670"/>
        <v>0</v>
      </c>
      <c r="P1156" s="45">
        <f t="shared" ca="1" si="671"/>
        <v>0</v>
      </c>
      <c r="Q1156" s="41">
        <f t="shared" ca="1" si="672"/>
        <v>0</v>
      </c>
      <c r="R1156" s="42">
        <f t="shared" ca="1" si="673"/>
        <v>0</v>
      </c>
      <c r="S1156" s="42">
        <f t="shared" ca="1" si="674"/>
        <v>0</v>
      </c>
      <c r="T1156" s="42">
        <f t="shared" ca="1" si="675"/>
        <v>0</v>
      </c>
      <c r="U1156" s="42">
        <f t="shared" ca="1" si="676"/>
        <v>0</v>
      </c>
      <c r="V1156" s="43">
        <f t="shared" ca="1" si="677"/>
        <v>0</v>
      </c>
      <c r="X1156" s="11" t="s">
        <v>851</v>
      </c>
      <c r="Y1156" s="7" t="s">
        <v>840</v>
      </c>
      <c r="Z1156" s="7" t="s">
        <v>841</v>
      </c>
      <c r="AA1156" s="7" t="s">
        <v>842</v>
      </c>
      <c r="AB1156" s="7" t="s">
        <v>843</v>
      </c>
      <c r="AC1156" s="7" t="s">
        <v>844</v>
      </c>
      <c r="AD1156" s="7" t="s">
        <v>845</v>
      </c>
      <c r="AE1156" s="7" t="s">
        <v>846</v>
      </c>
      <c r="AF1156" s="7" t="s">
        <v>847</v>
      </c>
      <c r="AG1156" s="7" t="s">
        <v>848</v>
      </c>
      <c r="AH1156" s="7">
        <v>651</v>
      </c>
      <c r="AI1156" s="7">
        <v>654</v>
      </c>
      <c r="AJ1156" s="7">
        <v>655</v>
      </c>
      <c r="AK1156" s="12">
        <v>656</v>
      </c>
    </row>
    <row r="1157" spans="1:37" x14ac:dyDescent="0.3">
      <c r="A1157" s="36">
        <v>2</v>
      </c>
      <c r="B1157" s="36">
        <f t="shared" ca="1" si="657"/>
        <v>74</v>
      </c>
      <c r="C1157" s="36">
        <f t="shared" ca="1" si="658"/>
        <v>0</v>
      </c>
      <c r="D1157" s="50" t="str">
        <f t="shared" ca="1" si="659"/>
        <v>14:00 - 18:00</v>
      </c>
      <c r="E1157" s="35">
        <f t="shared" ca="1" si="660"/>
        <v>0</v>
      </c>
      <c r="F1157" s="36">
        <f t="shared" ca="1" si="661"/>
        <v>0</v>
      </c>
      <c r="G1157" s="36">
        <f t="shared" ca="1" si="662"/>
        <v>0</v>
      </c>
      <c r="H1157" s="36">
        <f t="shared" ca="1" si="663"/>
        <v>0</v>
      </c>
      <c r="I1157" s="36">
        <f t="shared" ca="1" si="664"/>
        <v>0</v>
      </c>
      <c r="J1157" s="37">
        <f t="shared" ca="1" si="665"/>
        <v>0</v>
      </c>
      <c r="K1157" s="46">
        <f t="shared" ca="1" si="666"/>
        <v>0</v>
      </c>
      <c r="L1157" s="36">
        <f t="shared" ca="1" si="667"/>
        <v>0</v>
      </c>
      <c r="M1157" s="36">
        <f t="shared" ca="1" si="668"/>
        <v>0</v>
      </c>
      <c r="N1157" s="36">
        <f t="shared" ca="1" si="669"/>
        <v>0</v>
      </c>
      <c r="O1157" s="36">
        <f t="shared" ca="1" si="670"/>
        <v>0</v>
      </c>
      <c r="P1157" s="47">
        <f t="shared" ca="1" si="671"/>
        <v>0</v>
      </c>
      <c r="Q1157" s="35">
        <f t="shared" ca="1" si="672"/>
        <v>0</v>
      </c>
      <c r="R1157" s="36">
        <f t="shared" ca="1" si="673"/>
        <v>0</v>
      </c>
      <c r="S1157" s="36">
        <f t="shared" ca="1" si="674"/>
        <v>0</v>
      </c>
      <c r="T1157" s="36">
        <f t="shared" ca="1" si="675"/>
        <v>0</v>
      </c>
      <c r="U1157" s="36">
        <f t="shared" ca="1" si="676"/>
        <v>0</v>
      </c>
      <c r="V1157" s="37">
        <f t="shared" ca="1" si="677"/>
        <v>0</v>
      </c>
      <c r="X1157" s="11" t="s">
        <v>851</v>
      </c>
      <c r="Y1157" s="7" t="s">
        <v>840</v>
      </c>
      <c r="Z1157" s="7" t="s">
        <v>841</v>
      </c>
      <c r="AA1157" s="7" t="s">
        <v>842</v>
      </c>
      <c r="AB1157" s="7" t="s">
        <v>843</v>
      </c>
      <c r="AC1157" s="7" t="s">
        <v>844</v>
      </c>
      <c r="AD1157" s="7" t="s">
        <v>845</v>
      </c>
      <c r="AE1157" s="7" t="s">
        <v>846</v>
      </c>
      <c r="AF1157" s="7" t="s">
        <v>847</v>
      </c>
      <c r="AG1157" s="7" t="s">
        <v>848</v>
      </c>
      <c r="AH1157" s="7">
        <v>660</v>
      </c>
      <c r="AI1157" s="7">
        <v>663</v>
      </c>
      <c r="AJ1157" s="7">
        <v>664</v>
      </c>
      <c r="AK1157" s="12">
        <v>665</v>
      </c>
    </row>
    <row r="1158" spans="1:37" x14ac:dyDescent="0.3">
      <c r="A1158" s="42">
        <v>2</v>
      </c>
      <c r="B1158" s="42">
        <f t="shared" ca="1" si="657"/>
        <v>75</v>
      </c>
      <c r="C1158" s="42">
        <f t="shared" ca="1" si="658"/>
        <v>0</v>
      </c>
      <c r="D1158" s="52" t="str">
        <f t="shared" ca="1" si="659"/>
        <v>14:00 - 18:00</v>
      </c>
      <c r="E1158" s="41">
        <f t="shared" ca="1" si="660"/>
        <v>0</v>
      </c>
      <c r="F1158" s="42">
        <f t="shared" ca="1" si="661"/>
        <v>0</v>
      </c>
      <c r="G1158" s="42">
        <f t="shared" ca="1" si="662"/>
        <v>0</v>
      </c>
      <c r="H1158" s="42">
        <f t="shared" ca="1" si="663"/>
        <v>0</v>
      </c>
      <c r="I1158" s="42">
        <f t="shared" ca="1" si="664"/>
        <v>0</v>
      </c>
      <c r="J1158" s="43">
        <f t="shared" ca="1" si="665"/>
        <v>0</v>
      </c>
      <c r="K1158" s="44">
        <f t="shared" ca="1" si="666"/>
        <v>0</v>
      </c>
      <c r="L1158" s="42">
        <f t="shared" ca="1" si="667"/>
        <v>0</v>
      </c>
      <c r="M1158" s="42">
        <f t="shared" ca="1" si="668"/>
        <v>0</v>
      </c>
      <c r="N1158" s="42">
        <f t="shared" ca="1" si="669"/>
        <v>0</v>
      </c>
      <c r="O1158" s="42">
        <f t="shared" ca="1" si="670"/>
        <v>0</v>
      </c>
      <c r="P1158" s="45">
        <f t="shared" ca="1" si="671"/>
        <v>0</v>
      </c>
      <c r="Q1158" s="41">
        <f t="shared" ca="1" si="672"/>
        <v>0</v>
      </c>
      <c r="R1158" s="42">
        <f t="shared" ca="1" si="673"/>
        <v>0</v>
      </c>
      <c r="S1158" s="42">
        <f t="shared" ca="1" si="674"/>
        <v>0</v>
      </c>
      <c r="T1158" s="42">
        <f t="shared" ca="1" si="675"/>
        <v>0</v>
      </c>
      <c r="U1158" s="42">
        <f t="shared" ca="1" si="676"/>
        <v>0</v>
      </c>
      <c r="V1158" s="43">
        <f t="shared" ca="1" si="677"/>
        <v>0</v>
      </c>
      <c r="X1158" s="11" t="s">
        <v>851</v>
      </c>
      <c r="Y1158" s="7" t="s">
        <v>840</v>
      </c>
      <c r="Z1158" s="7" t="s">
        <v>841</v>
      </c>
      <c r="AA1158" s="7" t="s">
        <v>842</v>
      </c>
      <c r="AB1158" s="7" t="s">
        <v>843</v>
      </c>
      <c r="AC1158" s="7" t="s">
        <v>844</v>
      </c>
      <c r="AD1158" s="7" t="s">
        <v>845</v>
      </c>
      <c r="AE1158" s="7" t="s">
        <v>846</v>
      </c>
      <c r="AF1158" s="7" t="s">
        <v>847</v>
      </c>
      <c r="AG1158" s="7" t="s">
        <v>848</v>
      </c>
      <c r="AH1158" s="7">
        <v>669</v>
      </c>
      <c r="AI1158" s="7">
        <v>672</v>
      </c>
      <c r="AJ1158" s="7">
        <v>673</v>
      </c>
      <c r="AK1158" s="12">
        <v>674</v>
      </c>
    </row>
    <row r="1159" spans="1:37" x14ac:dyDescent="0.3">
      <c r="A1159" s="36">
        <v>2</v>
      </c>
      <c r="B1159" s="36">
        <f t="shared" ca="1" si="657"/>
        <v>76</v>
      </c>
      <c r="C1159" s="36">
        <f t="shared" ca="1" si="658"/>
        <v>0</v>
      </c>
      <c r="D1159" s="50" t="str">
        <f t="shared" ca="1" si="659"/>
        <v>14:00 - 18:00</v>
      </c>
      <c r="E1159" s="35">
        <f t="shared" ca="1" si="660"/>
        <v>0</v>
      </c>
      <c r="F1159" s="36">
        <f t="shared" ca="1" si="661"/>
        <v>0</v>
      </c>
      <c r="G1159" s="36">
        <f t="shared" ca="1" si="662"/>
        <v>0</v>
      </c>
      <c r="H1159" s="36">
        <f t="shared" ca="1" si="663"/>
        <v>0</v>
      </c>
      <c r="I1159" s="36">
        <f t="shared" ca="1" si="664"/>
        <v>0</v>
      </c>
      <c r="J1159" s="37">
        <f t="shared" ca="1" si="665"/>
        <v>0</v>
      </c>
      <c r="K1159" s="46">
        <f t="shared" ca="1" si="666"/>
        <v>0</v>
      </c>
      <c r="L1159" s="36">
        <f t="shared" ca="1" si="667"/>
        <v>0</v>
      </c>
      <c r="M1159" s="36">
        <f t="shared" ca="1" si="668"/>
        <v>0</v>
      </c>
      <c r="N1159" s="36">
        <f t="shared" ca="1" si="669"/>
        <v>0</v>
      </c>
      <c r="O1159" s="36">
        <f t="shared" ca="1" si="670"/>
        <v>0</v>
      </c>
      <c r="P1159" s="47">
        <f t="shared" ca="1" si="671"/>
        <v>0</v>
      </c>
      <c r="Q1159" s="35">
        <f t="shared" ca="1" si="672"/>
        <v>0</v>
      </c>
      <c r="R1159" s="36">
        <f t="shared" ca="1" si="673"/>
        <v>0</v>
      </c>
      <c r="S1159" s="36">
        <f t="shared" ca="1" si="674"/>
        <v>0</v>
      </c>
      <c r="T1159" s="36">
        <f t="shared" ca="1" si="675"/>
        <v>0</v>
      </c>
      <c r="U1159" s="36">
        <f t="shared" ca="1" si="676"/>
        <v>0</v>
      </c>
      <c r="V1159" s="37">
        <f t="shared" ca="1" si="677"/>
        <v>0</v>
      </c>
      <c r="X1159" s="11" t="s">
        <v>851</v>
      </c>
      <c r="Y1159" s="7" t="s">
        <v>840</v>
      </c>
      <c r="Z1159" s="7" t="s">
        <v>841</v>
      </c>
      <c r="AA1159" s="7" t="s">
        <v>842</v>
      </c>
      <c r="AB1159" s="7" t="s">
        <v>843</v>
      </c>
      <c r="AC1159" s="7" t="s">
        <v>844</v>
      </c>
      <c r="AD1159" s="7" t="s">
        <v>845</v>
      </c>
      <c r="AE1159" s="7" t="s">
        <v>846</v>
      </c>
      <c r="AF1159" s="7" t="s">
        <v>847</v>
      </c>
      <c r="AG1159" s="7" t="s">
        <v>848</v>
      </c>
      <c r="AH1159" s="7">
        <v>678</v>
      </c>
      <c r="AI1159" s="7">
        <v>681</v>
      </c>
      <c r="AJ1159" s="7">
        <v>682</v>
      </c>
      <c r="AK1159" s="12">
        <v>683</v>
      </c>
    </row>
    <row r="1160" spans="1:37" x14ac:dyDescent="0.3">
      <c r="A1160" s="42">
        <v>2</v>
      </c>
      <c r="B1160" s="42">
        <f t="shared" ca="1" si="657"/>
        <v>77</v>
      </c>
      <c r="C1160" s="42">
        <f t="shared" ca="1" si="658"/>
        <v>0</v>
      </c>
      <c r="D1160" s="52" t="str">
        <f t="shared" ca="1" si="659"/>
        <v>14:00 - 18:00</v>
      </c>
      <c r="E1160" s="41">
        <f t="shared" ca="1" si="660"/>
        <v>0</v>
      </c>
      <c r="F1160" s="42">
        <f t="shared" ca="1" si="661"/>
        <v>0</v>
      </c>
      <c r="G1160" s="42">
        <f t="shared" ca="1" si="662"/>
        <v>0</v>
      </c>
      <c r="H1160" s="42">
        <f t="shared" ca="1" si="663"/>
        <v>0</v>
      </c>
      <c r="I1160" s="42">
        <f t="shared" ca="1" si="664"/>
        <v>0</v>
      </c>
      <c r="J1160" s="43">
        <f t="shared" ca="1" si="665"/>
        <v>0</v>
      </c>
      <c r="K1160" s="44">
        <f t="shared" ca="1" si="666"/>
        <v>0</v>
      </c>
      <c r="L1160" s="42">
        <f t="shared" ca="1" si="667"/>
        <v>0</v>
      </c>
      <c r="M1160" s="42">
        <f t="shared" ca="1" si="668"/>
        <v>0</v>
      </c>
      <c r="N1160" s="42">
        <f t="shared" ca="1" si="669"/>
        <v>0</v>
      </c>
      <c r="O1160" s="42">
        <f t="shared" ca="1" si="670"/>
        <v>0</v>
      </c>
      <c r="P1160" s="45">
        <f t="shared" ca="1" si="671"/>
        <v>0</v>
      </c>
      <c r="Q1160" s="41">
        <f t="shared" ca="1" si="672"/>
        <v>0</v>
      </c>
      <c r="R1160" s="42">
        <f t="shared" ca="1" si="673"/>
        <v>0</v>
      </c>
      <c r="S1160" s="42">
        <f t="shared" ca="1" si="674"/>
        <v>0</v>
      </c>
      <c r="T1160" s="42">
        <f t="shared" ca="1" si="675"/>
        <v>0</v>
      </c>
      <c r="U1160" s="42">
        <f t="shared" ca="1" si="676"/>
        <v>0</v>
      </c>
      <c r="V1160" s="43">
        <f t="shared" ca="1" si="677"/>
        <v>0</v>
      </c>
      <c r="X1160" s="11" t="s">
        <v>851</v>
      </c>
      <c r="Y1160" s="7" t="s">
        <v>840</v>
      </c>
      <c r="Z1160" s="7" t="s">
        <v>841</v>
      </c>
      <c r="AA1160" s="7" t="s">
        <v>842</v>
      </c>
      <c r="AB1160" s="7" t="s">
        <v>843</v>
      </c>
      <c r="AC1160" s="7" t="s">
        <v>844</v>
      </c>
      <c r="AD1160" s="7" t="s">
        <v>845</v>
      </c>
      <c r="AE1160" s="7" t="s">
        <v>846</v>
      </c>
      <c r="AF1160" s="7" t="s">
        <v>847</v>
      </c>
      <c r="AG1160" s="7" t="s">
        <v>848</v>
      </c>
      <c r="AH1160" s="7">
        <v>687</v>
      </c>
      <c r="AI1160" s="7">
        <v>690</v>
      </c>
      <c r="AJ1160" s="7">
        <v>691</v>
      </c>
      <c r="AK1160" s="12">
        <v>692</v>
      </c>
    </row>
    <row r="1161" spans="1:37" x14ac:dyDescent="0.3">
      <c r="A1161" s="36">
        <v>2</v>
      </c>
      <c r="B1161" s="36">
        <f t="shared" ca="1" si="657"/>
        <v>78</v>
      </c>
      <c r="C1161" s="36">
        <f t="shared" ca="1" si="658"/>
        <v>0</v>
      </c>
      <c r="D1161" s="50" t="str">
        <f t="shared" ca="1" si="659"/>
        <v>14:00 - 18:00</v>
      </c>
      <c r="E1161" s="35">
        <f t="shared" ca="1" si="660"/>
        <v>0</v>
      </c>
      <c r="F1161" s="36">
        <f t="shared" ca="1" si="661"/>
        <v>0</v>
      </c>
      <c r="G1161" s="36">
        <f t="shared" ca="1" si="662"/>
        <v>0</v>
      </c>
      <c r="H1161" s="36">
        <f t="shared" ca="1" si="663"/>
        <v>0</v>
      </c>
      <c r="I1161" s="36">
        <f t="shared" ca="1" si="664"/>
        <v>0</v>
      </c>
      <c r="J1161" s="37">
        <f t="shared" ca="1" si="665"/>
        <v>0</v>
      </c>
      <c r="K1161" s="46">
        <f t="shared" ca="1" si="666"/>
        <v>0</v>
      </c>
      <c r="L1161" s="36">
        <f t="shared" ca="1" si="667"/>
        <v>0</v>
      </c>
      <c r="M1161" s="36">
        <f t="shared" ca="1" si="668"/>
        <v>0</v>
      </c>
      <c r="N1161" s="36">
        <f t="shared" ca="1" si="669"/>
        <v>0</v>
      </c>
      <c r="O1161" s="36">
        <f t="shared" ca="1" si="670"/>
        <v>0</v>
      </c>
      <c r="P1161" s="47">
        <f t="shared" ca="1" si="671"/>
        <v>0</v>
      </c>
      <c r="Q1161" s="35">
        <f t="shared" ca="1" si="672"/>
        <v>0</v>
      </c>
      <c r="R1161" s="36">
        <f t="shared" ca="1" si="673"/>
        <v>0</v>
      </c>
      <c r="S1161" s="36">
        <f t="shared" ca="1" si="674"/>
        <v>0</v>
      </c>
      <c r="T1161" s="36">
        <f t="shared" ca="1" si="675"/>
        <v>0</v>
      </c>
      <c r="U1161" s="36">
        <f t="shared" ca="1" si="676"/>
        <v>0</v>
      </c>
      <c r="V1161" s="37">
        <f t="shared" ca="1" si="677"/>
        <v>0</v>
      </c>
      <c r="X1161" s="11" t="s">
        <v>851</v>
      </c>
      <c r="Y1161" s="7" t="s">
        <v>840</v>
      </c>
      <c r="Z1161" s="7" t="s">
        <v>841</v>
      </c>
      <c r="AA1161" s="7" t="s">
        <v>842</v>
      </c>
      <c r="AB1161" s="7" t="s">
        <v>843</v>
      </c>
      <c r="AC1161" s="7" t="s">
        <v>844</v>
      </c>
      <c r="AD1161" s="7" t="s">
        <v>845</v>
      </c>
      <c r="AE1161" s="7" t="s">
        <v>846</v>
      </c>
      <c r="AF1161" s="7" t="s">
        <v>847</v>
      </c>
      <c r="AG1161" s="7" t="s">
        <v>848</v>
      </c>
      <c r="AH1161" s="7">
        <v>696</v>
      </c>
      <c r="AI1161" s="7">
        <v>699</v>
      </c>
      <c r="AJ1161" s="7">
        <v>700</v>
      </c>
      <c r="AK1161" s="12">
        <v>701</v>
      </c>
    </row>
    <row r="1162" spans="1:37" x14ac:dyDescent="0.3">
      <c r="A1162" s="42">
        <v>2</v>
      </c>
      <c r="B1162" s="42">
        <f t="shared" ca="1" si="657"/>
        <v>79</v>
      </c>
      <c r="C1162" s="42">
        <f t="shared" ca="1" si="658"/>
        <v>0</v>
      </c>
      <c r="D1162" s="52" t="str">
        <f t="shared" ca="1" si="659"/>
        <v>14:00 - 18:00</v>
      </c>
      <c r="E1162" s="41">
        <f t="shared" ca="1" si="660"/>
        <v>0</v>
      </c>
      <c r="F1162" s="42">
        <f t="shared" ca="1" si="661"/>
        <v>0</v>
      </c>
      <c r="G1162" s="42">
        <f t="shared" ca="1" si="662"/>
        <v>0</v>
      </c>
      <c r="H1162" s="42">
        <f t="shared" ca="1" si="663"/>
        <v>0</v>
      </c>
      <c r="I1162" s="42">
        <f t="shared" ca="1" si="664"/>
        <v>0</v>
      </c>
      <c r="J1162" s="43">
        <f t="shared" ca="1" si="665"/>
        <v>0</v>
      </c>
      <c r="K1162" s="44">
        <f t="shared" ca="1" si="666"/>
        <v>0</v>
      </c>
      <c r="L1162" s="42">
        <f t="shared" ca="1" si="667"/>
        <v>0</v>
      </c>
      <c r="M1162" s="42">
        <f t="shared" ca="1" si="668"/>
        <v>0</v>
      </c>
      <c r="N1162" s="42">
        <f t="shared" ca="1" si="669"/>
        <v>0</v>
      </c>
      <c r="O1162" s="42">
        <f t="shared" ca="1" si="670"/>
        <v>0</v>
      </c>
      <c r="P1162" s="45">
        <f t="shared" ca="1" si="671"/>
        <v>0</v>
      </c>
      <c r="Q1162" s="41">
        <f t="shared" ca="1" si="672"/>
        <v>0</v>
      </c>
      <c r="R1162" s="42">
        <f t="shared" ca="1" si="673"/>
        <v>0</v>
      </c>
      <c r="S1162" s="42">
        <f t="shared" ca="1" si="674"/>
        <v>0</v>
      </c>
      <c r="T1162" s="42">
        <f t="shared" ca="1" si="675"/>
        <v>0</v>
      </c>
      <c r="U1162" s="42">
        <f t="shared" ca="1" si="676"/>
        <v>0</v>
      </c>
      <c r="V1162" s="43">
        <f t="shared" ca="1" si="677"/>
        <v>0</v>
      </c>
      <c r="X1162" s="11" t="s">
        <v>851</v>
      </c>
      <c r="Y1162" s="7" t="s">
        <v>840</v>
      </c>
      <c r="Z1162" s="7" t="s">
        <v>841</v>
      </c>
      <c r="AA1162" s="7" t="s">
        <v>842</v>
      </c>
      <c r="AB1162" s="7" t="s">
        <v>843</v>
      </c>
      <c r="AC1162" s="7" t="s">
        <v>844</v>
      </c>
      <c r="AD1162" s="7" t="s">
        <v>845</v>
      </c>
      <c r="AE1162" s="7" t="s">
        <v>846</v>
      </c>
      <c r="AF1162" s="7" t="s">
        <v>847</v>
      </c>
      <c r="AG1162" s="7" t="s">
        <v>848</v>
      </c>
      <c r="AH1162" s="7">
        <v>705</v>
      </c>
      <c r="AI1162" s="7">
        <v>708</v>
      </c>
      <c r="AJ1162" s="7">
        <v>709</v>
      </c>
      <c r="AK1162" s="12">
        <v>710</v>
      </c>
    </row>
    <row r="1163" spans="1:37" x14ac:dyDescent="0.3">
      <c r="A1163" s="36">
        <v>2</v>
      </c>
      <c r="B1163" s="36">
        <f t="shared" ca="1" si="657"/>
        <v>80</v>
      </c>
      <c r="C1163" s="36">
        <f t="shared" ca="1" si="658"/>
        <v>0</v>
      </c>
      <c r="D1163" s="50" t="str">
        <f t="shared" ca="1" si="659"/>
        <v>14:00 - 18:00</v>
      </c>
      <c r="E1163" s="35">
        <f t="shared" ca="1" si="660"/>
        <v>0</v>
      </c>
      <c r="F1163" s="36">
        <f t="shared" ca="1" si="661"/>
        <v>0</v>
      </c>
      <c r="G1163" s="36">
        <f t="shared" ca="1" si="662"/>
        <v>0</v>
      </c>
      <c r="H1163" s="36">
        <f t="shared" ca="1" si="663"/>
        <v>0</v>
      </c>
      <c r="I1163" s="36">
        <f t="shared" ca="1" si="664"/>
        <v>0</v>
      </c>
      <c r="J1163" s="37">
        <f t="shared" ca="1" si="665"/>
        <v>0</v>
      </c>
      <c r="K1163" s="46">
        <f t="shared" ca="1" si="666"/>
        <v>0</v>
      </c>
      <c r="L1163" s="36">
        <f t="shared" ca="1" si="667"/>
        <v>0</v>
      </c>
      <c r="M1163" s="36">
        <f t="shared" ca="1" si="668"/>
        <v>0</v>
      </c>
      <c r="N1163" s="36">
        <f t="shared" ca="1" si="669"/>
        <v>0</v>
      </c>
      <c r="O1163" s="36">
        <f t="shared" ca="1" si="670"/>
        <v>0</v>
      </c>
      <c r="P1163" s="47">
        <f t="shared" ca="1" si="671"/>
        <v>0</v>
      </c>
      <c r="Q1163" s="35">
        <f t="shared" ca="1" si="672"/>
        <v>0</v>
      </c>
      <c r="R1163" s="36">
        <f t="shared" ca="1" si="673"/>
        <v>0</v>
      </c>
      <c r="S1163" s="36">
        <f t="shared" ca="1" si="674"/>
        <v>0</v>
      </c>
      <c r="T1163" s="36">
        <f t="shared" ca="1" si="675"/>
        <v>0</v>
      </c>
      <c r="U1163" s="36">
        <f t="shared" ca="1" si="676"/>
        <v>0</v>
      </c>
      <c r="V1163" s="37">
        <f t="shared" ca="1" si="677"/>
        <v>0</v>
      </c>
      <c r="X1163" s="11" t="s">
        <v>851</v>
      </c>
      <c r="Y1163" s="7" t="s">
        <v>840</v>
      </c>
      <c r="Z1163" s="7" t="s">
        <v>841</v>
      </c>
      <c r="AA1163" s="7" t="s">
        <v>842</v>
      </c>
      <c r="AB1163" s="7" t="s">
        <v>843</v>
      </c>
      <c r="AC1163" s="7" t="s">
        <v>844</v>
      </c>
      <c r="AD1163" s="7" t="s">
        <v>845</v>
      </c>
      <c r="AE1163" s="7" t="s">
        <v>846</v>
      </c>
      <c r="AF1163" s="7" t="s">
        <v>847</v>
      </c>
      <c r="AG1163" s="7" t="s">
        <v>848</v>
      </c>
      <c r="AH1163" s="7">
        <v>714</v>
      </c>
      <c r="AI1163" s="7">
        <v>717</v>
      </c>
      <c r="AJ1163" s="7">
        <v>718</v>
      </c>
      <c r="AK1163" s="12">
        <v>719</v>
      </c>
    </row>
    <row r="1164" spans="1:37" x14ac:dyDescent="0.3">
      <c r="A1164" s="42">
        <v>2</v>
      </c>
      <c r="B1164" s="42">
        <f t="shared" ca="1" si="657"/>
        <v>81</v>
      </c>
      <c r="C1164" s="42">
        <f t="shared" ca="1" si="658"/>
        <v>0</v>
      </c>
      <c r="D1164" s="52" t="str">
        <f t="shared" ca="1" si="659"/>
        <v>14:00 - 18:00</v>
      </c>
      <c r="E1164" s="41">
        <f t="shared" ca="1" si="660"/>
        <v>0</v>
      </c>
      <c r="F1164" s="42">
        <f t="shared" ca="1" si="661"/>
        <v>0</v>
      </c>
      <c r="G1164" s="42">
        <f t="shared" ca="1" si="662"/>
        <v>0</v>
      </c>
      <c r="H1164" s="42">
        <f t="shared" ca="1" si="663"/>
        <v>0</v>
      </c>
      <c r="I1164" s="42">
        <f t="shared" ca="1" si="664"/>
        <v>0</v>
      </c>
      <c r="J1164" s="43">
        <f t="shared" ca="1" si="665"/>
        <v>0</v>
      </c>
      <c r="K1164" s="44">
        <f t="shared" ca="1" si="666"/>
        <v>0</v>
      </c>
      <c r="L1164" s="42">
        <f t="shared" ca="1" si="667"/>
        <v>0</v>
      </c>
      <c r="M1164" s="42">
        <f t="shared" ca="1" si="668"/>
        <v>0</v>
      </c>
      <c r="N1164" s="42">
        <f t="shared" ca="1" si="669"/>
        <v>0</v>
      </c>
      <c r="O1164" s="42">
        <f t="shared" ca="1" si="670"/>
        <v>0</v>
      </c>
      <c r="P1164" s="45">
        <f t="shared" ca="1" si="671"/>
        <v>0</v>
      </c>
      <c r="Q1164" s="41">
        <f t="shared" ca="1" si="672"/>
        <v>0</v>
      </c>
      <c r="R1164" s="42">
        <f t="shared" ca="1" si="673"/>
        <v>0</v>
      </c>
      <c r="S1164" s="42">
        <f t="shared" ca="1" si="674"/>
        <v>0</v>
      </c>
      <c r="T1164" s="42">
        <f t="shared" ca="1" si="675"/>
        <v>0</v>
      </c>
      <c r="U1164" s="42">
        <f t="shared" ca="1" si="676"/>
        <v>0</v>
      </c>
      <c r="V1164" s="43">
        <f t="shared" ca="1" si="677"/>
        <v>0</v>
      </c>
      <c r="X1164" s="11" t="s">
        <v>851</v>
      </c>
      <c r="Y1164" s="7" t="s">
        <v>840</v>
      </c>
      <c r="Z1164" s="7" t="s">
        <v>841</v>
      </c>
      <c r="AA1164" s="7" t="s">
        <v>842</v>
      </c>
      <c r="AB1164" s="7" t="s">
        <v>843</v>
      </c>
      <c r="AC1164" s="7" t="s">
        <v>844</v>
      </c>
      <c r="AD1164" s="7" t="s">
        <v>845</v>
      </c>
      <c r="AE1164" s="7" t="s">
        <v>846</v>
      </c>
      <c r="AF1164" s="7" t="s">
        <v>847</v>
      </c>
      <c r="AG1164" s="7" t="s">
        <v>848</v>
      </c>
      <c r="AH1164" s="7">
        <v>723</v>
      </c>
      <c r="AI1164" s="7">
        <v>726</v>
      </c>
      <c r="AJ1164" s="7">
        <v>727</v>
      </c>
      <c r="AK1164" s="12">
        <v>728</v>
      </c>
    </row>
    <row r="1165" spans="1:37" x14ac:dyDescent="0.3">
      <c r="A1165" s="36">
        <v>2</v>
      </c>
      <c r="B1165" s="36">
        <f t="shared" ca="1" si="657"/>
        <v>82</v>
      </c>
      <c r="C1165" s="36">
        <f t="shared" ca="1" si="658"/>
        <v>0</v>
      </c>
      <c r="D1165" s="50" t="str">
        <f t="shared" ca="1" si="659"/>
        <v>14:00 - 18:00</v>
      </c>
      <c r="E1165" s="35">
        <f t="shared" ca="1" si="660"/>
        <v>0</v>
      </c>
      <c r="F1165" s="36">
        <f t="shared" ca="1" si="661"/>
        <v>0</v>
      </c>
      <c r="G1165" s="36">
        <f t="shared" ca="1" si="662"/>
        <v>0</v>
      </c>
      <c r="H1165" s="36">
        <f t="shared" ca="1" si="663"/>
        <v>0</v>
      </c>
      <c r="I1165" s="36">
        <f t="shared" ca="1" si="664"/>
        <v>0</v>
      </c>
      <c r="J1165" s="37">
        <f t="shared" ca="1" si="665"/>
        <v>0</v>
      </c>
      <c r="K1165" s="46">
        <f t="shared" ca="1" si="666"/>
        <v>0</v>
      </c>
      <c r="L1165" s="36">
        <f t="shared" ca="1" si="667"/>
        <v>0</v>
      </c>
      <c r="M1165" s="36">
        <f t="shared" ca="1" si="668"/>
        <v>0</v>
      </c>
      <c r="N1165" s="36">
        <f t="shared" ca="1" si="669"/>
        <v>0</v>
      </c>
      <c r="O1165" s="36">
        <f t="shared" ca="1" si="670"/>
        <v>0</v>
      </c>
      <c r="P1165" s="47">
        <f t="shared" ca="1" si="671"/>
        <v>0</v>
      </c>
      <c r="Q1165" s="35">
        <f t="shared" ca="1" si="672"/>
        <v>0</v>
      </c>
      <c r="R1165" s="36">
        <f t="shared" ca="1" si="673"/>
        <v>0</v>
      </c>
      <c r="S1165" s="36">
        <f t="shared" ca="1" si="674"/>
        <v>0</v>
      </c>
      <c r="T1165" s="36">
        <f t="shared" ca="1" si="675"/>
        <v>0</v>
      </c>
      <c r="U1165" s="36">
        <f t="shared" ca="1" si="676"/>
        <v>0</v>
      </c>
      <c r="V1165" s="37">
        <f t="shared" ca="1" si="677"/>
        <v>0</v>
      </c>
      <c r="X1165" s="11" t="s">
        <v>851</v>
      </c>
      <c r="Y1165" s="7" t="s">
        <v>840</v>
      </c>
      <c r="Z1165" s="7" t="s">
        <v>841</v>
      </c>
      <c r="AA1165" s="7" t="s">
        <v>842</v>
      </c>
      <c r="AB1165" s="7" t="s">
        <v>843</v>
      </c>
      <c r="AC1165" s="7" t="s">
        <v>844</v>
      </c>
      <c r="AD1165" s="7" t="s">
        <v>845</v>
      </c>
      <c r="AE1165" s="7" t="s">
        <v>846</v>
      </c>
      <c r="AF1165" s="7" t="s">
        <v>847</v>
      </c>
      <c r="AG1165" s="7" t="s">
        <v>848</v>
      </c>
      <c r="AH1165" s="7">
        <v>732</v>
      </c>
      <c r="AI1165" s="7">
        <v>735</v>
      </c>
      <c r="AJ1165" s="7">
        <v>736</v>
      </c>
      <c r="AK1165" s="12">
        <v>737</v>
      </c>
    </row>
    <row r="1166" spans="1:37" x14ac:dyDescent="0.3">
      <c r="A1166" s="42">
        <v>2</v>
      </c>
      <c r="B1166" s="42">
        <f t="shared" ca="1" si="657"/>
        <v>83</v>
      </c>
      <c r="C1166" s="42">
        <f t="shared" ca="1" si="658"/>
        <v>0</v>
      </c>
      <c r="D1166" s="52" t="str">
        <f t="shared" ca="1" si="659"/>
        <v>14:00 - 18:00</v>
      </c>
      <c r="E1166" s="41">
        <f t="shared" ca="1" si="660"/>
        <v>0</v>
      </c>
      <c r="F1166" s="42">
        <f t="shared" ca="1" si="661"/>
        <v>0</v>
      </c>
      <c r="G1166" s="42">
        <f t="shared" ca="1" si="662"/>
        <v>0</v>
      </c>
      <c r="H1166" s="42">
        <f t="shared" ca="1" si="663"/>
        <v>0</v>
      </c>
      <c r="I1166" s="42">
        <f t="shared" ca="1" si="664"/>
        <v>0</v>
      </c>
      <c r="J1166" s="43">
        <f t="shared" ca="1" si="665"/>
        <v>0</v>
      </c>
      <c r="K1166" s="44">
        <f t="shared" ca="1" si="666"/>
        <v>0</v>
      </c>
      <c r="L1166" s="42">
        <f t="shared" ca="1" si="667"/>
        <v>0</v>
      </c>
      <c r="M1166" s="42">
        <f t="shared" ca="1" si="668"/>
        <v>0</v>
      </c>
      <c r="N1166" s="42">
        <f t="shared" ca="1" si="669"/>
        <v>0</v>
      </c>
      <c r="O1166" s="42">
        <f t="shared" ca="1" si="670"/>
        <v>0</v>
      </c>
      <c r="P1166" s="45">
        <f t="shared" ca="1" si="671"/>
        <v>0</v>
      </c>
      <c r="Q1166" s="41">
        <f t="shared" ca="1" si="672"/>
        <v>0</v>
      </c>
      <c r="R1166" s="42">
        <f t="shared" ca="1" si="673"/>
        <v>0</v>
      </c>
      <c r="S1166" s="42">
        <f t="shared" ca="1" si="674"/>
        <v>0</v>
      </c>
      <c r="T1166" s="42">
        <f t="shared" ca="1" si="675"/>
        <v>0</v>
      </c>
      <c r="U1166" s="42">
        <f t="shared" ca="1" si="676"/>
        <v>0</v>
      </c>
      <c r="V1166" s="43">
        <f t="shared" ca="1" si="677"/>
        <v>0</v>
      </c>
      <c r="X1166" s="11" t="s">
        <v>851</v>
      </c>
      <c r="Y1166" s="7" t="s">
        <v>840</v>
      </c>
      <c r="Z1166" s="7" t="s">
        <v>841</v>
      </c>
      <c r="AA1166" s="7" t="s">
        <v>842</v>
      </c>
      <c r="AB1166" s="7" t="s">
        <v>843</v>
      </c>
      <c r="AC1166" s="7" t="s">
        <v>844</v>
      </c>
      <c r="AD1166" s="7" t="s">
        <v>845</v>
      </c>
      <c r="AE1166" s="7" t="s">
        <v>846</v>
      </c>
      <c r="AF1166" s="7" t="s">
        <v>847</v>
      </c>
      <c r="AG1166" s="7" t="s">
        <v>848</v>
      </c>
      <c r="AH1166" s="7">
        <v>741</v>
      </c>
      <c r="AI1166" s="7">
        <v>744</v>
      </c>
      <c r="AJ1166" s="7">
        <v>745</v>
      </c>
      <c r="AK1166" s="12">
        <v>746</v>
      </c>
    </row>
    <row r="1167" spans="1:37" x14ac:dyDescent="0.3">
      <c r="A1167" s="36">
        <v>2</v>
      </c>
      <c r="B1167" s="36">
        <f t="shared" ca="1" si="657"/>
        <v>84</v>
      </c>
      <c r="C1167" s="36">
        <f t="shared" ca="1" si="658"/>
        <v>0</v>
      </c>
      <c r="D1167" s="50" t="str">
        <f t="shared" ca="1" si="659"/>
        <v>14:00 - 18:00</v>
      </c>
      <c r="E1167" s="35">
        <f t="shared" ca="1" si="660"/>
        <v>0</v>
      </c>
      <c r="F1167" s="36">
        <f t="shared" ca="1" si="661"/>
        <v>0</v>
      </c>
      <c r="G1167" s="36">
        <f t="shared" ca="1" si="662"/>
        <v>0</v>
      </c>
      <c r="H1167" s="36">
        <f t="shared" ca="1" si="663"/>
        <v>0</v>
      </c>
      <c r="I1167" s="36">
        <f t="shared" ca="1" si="664"/>
        <v>0</v>
      </c>
      <c r="J1167" s="37">
        <f t="shared" ca="1" si="665"/>
        <v>0</v>
      </c>
      <c r="K1167" s="46">
        <f t="shared" ca="1" si="666"/>
        <v>0</v>
      </c>
      <c r="L1167" s="36">
        <f t="shared" ca="1" si="667"/>
        <v>0</v>
      </c>
      <c r="M1167" s="36">
        <f t="shared" ca="1" si="668"/>
        <v>0</v>
      </c>
      <c r="N1167" s="36">
        <f t="shared" ca="1" si="669"/>
        <v>0</v>
      </c>
      <c r="O1167" s="36">
        <f t="shared" ca="1" si="670"/>
        <v>0</v>
      </c>
      <c r="P1167" s="47">
        <f t="shared" ca="1" si="671"/>
        <v>0</v>
      </c>
      <c r="Q1167" s="35">
        <f t="shared" ca="1" si="672"/>
        <v>0</v>
      </c>
      <c r="R1167" s="36">
        <f t="shared" ca="1" si="673"/>
        <v>0</v>
      </c>
      <c r="S1167" s="36">
        <f t="shared" ca="1" si="674"/>
        <v>0</v>
      </c>
      <c r="T1167" s="36">
        <f t="shared" ca="1" si="675"/>
        <v>0</v>
      </c>
      <c r="U1167" s="36">
        <f t="shared" ca="1" si="676"/>
        <v>0</v>
      </c>
      <c r="V1167" s="37">
        <f t="shared" ca="1" si="677"/>
        <v>0</v>
      </c>
      <c r="X1167" s="11" t="s">
        <v>851</v>
      </c>
      <c r="Y1167" s="7" t="s">
        <v>840</v>
      </c>
      <c r="Z1167" s="7" t="s">
        <v>841</v>
      </c>
      <c r="AA1167" s="7" t="s">
        <v>842</v>
      </c>
      <c r="AB1167" s="7" t="s">
        <v>843</v>
      </c>
      <c r="AC1167" s="7" t="s">
        <v>844</v>
      </c>
      <c r="AD1167" s="7" t="s">
        <v>845</v>
      </c>
      <c r="AE1167" s="7" t="s">
        <v>846</v>
      </c>
      <c r="AF1167" s="7" t="s">
        <v>847</v>
      </c>
      <c r="AG1167" s="7" t="s">
        <v>848</v>
      </c>
      <c r="AH1167" s="7">
        <v>750</v>
      </c>
      <c r="AI1167" s="7">
        <v>753</v>
      </c>
      <c r="AJ1167" s="7">
        <v>754</v>
      </c>
      <c r="AK1167" s="12">
        <v>755</v>
      </c>
    </row>
    <row r="1168" spans="1:37" x14ac:dyDescent="0.3">
      <c r="A1168" s="42">
        <v>2</v>
      </c>
      <c r="B1168" s="42">
        <f t="shared" ca="1" si="657"/>
        <v>85</v>
      </c>
      <c r="C1168" s="42">
        <f t="shared" ca="1" si="658"/>
        <v>0</v>
      </c>
      <c r="D1168" s="52" t="str">
        <f t="shared" ca="1" si="659"/>
        <v>14:00 - 18:00</v>
      </c>
      <c r="E1168" s="41">
        <f t="shared" ca="1" si="660"/>
        <v>0</v>
      </c>
      <c r="F1168" s="42">
        <f t="shared" ca="1" si="661"/>
        <v>0</v>
      </c>
      <c r="G1168" s="42">
        <f t="shared" ca="1" si="662"/>
        <v>0</v>
      </c>
      <c r="H1168" s="42">
        <f t="shared" ca="1" si="663"/>
        <v>0</v>
      </c>
      <c r="I1168" s="42">
        <f t="shared" ca="1" si="664"/>
        <v>0</v>
      </c>
      <c r="J1168" s="43">
        <f t="shared" ca="1" si="665"/>
        <v>0</v>
      </c>
      <c r="K1168" s="44">
        <f t="shared" ca="1" si="666"/>
        <v>0</v>
      </c>
      <c r="L1168" s="42">
        <f t="shared" ca="1" si="667"/>
        <v>0</v>
      </c>
      <c r="M1168" s="42">
        <f t="shared" ca="1" si="668"/>
        <v>0</v>
      </c>
      <c r="N1168" s="42">
        <f t="shared" ca="1" si="669"/>
        <v>0</v>
      </c>
      <c r="O1168" s="42">
        <f t="shared" ca="1" si="670"/>
        <v>0</v>
      </c>
      <c r="P1168" s="45">
        <f t="shared" ca="1" si="671"/>
        <v>0</v>
      </c>
      <c r="Q1168" s="41">
        <f t="shared" ca="1" si="672"/>
        <v>0</v>
      </c>
      <c r="R1168" s="42">
        <f t="shared" ca="1" si="673"/>
        <v>0</v>
      </c>
      <c r="S1168" s="42">
        <f t="shared" ca="1" si="674"/>
        <v>0</v>
      </c>
      <c r="T1168" s="42">
        <f t="shared" ca="1" si="675"/>
        <v>0</v>
      </c>
      <c r="U1168" s="42">
        <f t="shared" ca="1" si="676"/>
        <v>0</v>
      </c>
      <c r="V1168" s="43">
        <f t="shared" ca="1" si="677"/>
        <v>0</v>
      </c>
      <c r="X1168" s="11" t="s">
        <v>851</v>
      </c>
      <c r="Y1168" s="7" t="s">
        <v>840</v>
      </c>
      <c r="Z1168" s="7" t="s">
        <v>841</v>
      </c>
      <c r="AA1168" s="7" t="s">
        <v>842</v>
      </c>
      <c r="AB1168" s="7" t="s">
        <v>843</v>
      </c>
      <c r="AC1168" s="7" t="s">
        <v>844</v>
      </c>
      <c r="AD1168" s="7" t="s">
        <v>845</v>
      </c>
      <c r="AE1168" s="7" t="s">
        <v>846</v>
      </c>
      <c r="AF1168" s="7" t="s">
        <v>847</v>
      </c>
      <c r="AG1168" s="7" t="s">
        <v>848</v>
      </c>
      <c r="AH1168" s="7">
        <v>759</v>
      </c>
      <c r="AI1168" s="7">
        <v>762</v>
      </c>
      <c r="AJ1168" s="7">
        <v>763</v>
      </c>
      <c r="AK1168" s="12">
        <v>764</v>
      </c>
    </row>
    <row r="1169" spans="1:37" x14ac:dyDescent="0.3">
      <c r="A1169" s="36">
        <v>2</v>
      </c>
      <c r="B1169" s="36">
        <f t="shared" ca="1" si="657"/>
        <v>86</v>
      </c>
      <c r="C1169" s="36">
        <f t="shared" ca="1" si="658"/>
        <v>0</v>
      </c>
      <c r="D1169" s="50" t="str">
        <f t="shared" ca="1" si="659"/>
        <v>14:00 - 18:00</v>
      </c>
      <c r="E1169" s="35">
        <f t="shared" ca="1" si="660"/>
        <v>0</v>
      </c>
      <c r="F1169" s="36">
        <f t="shared" ca="1" si="661"/>
        <v>0</v>
      </c>
      <c r="G1169" s="36">
        <f t="shared" ca="1" si="662"/>
        <v>0</v>
      </c>
      <c r="H1169" s="36">
        <f t="shared" ca="1" si="663"/>
        <v>0</v>
      </c>
      <c r="I1169" s="36">
        <f t="shared" ca="1" si="664"/>
        <v>0</v>
      </c>
      <c r="J1169" s="37">
        <f t="shared" ca="1" si="665"/>
        <v>0</v>
      </c>
      <c r="K1169" s="46">
        <f t="shared" ca="1" si="666"/>
        <v>0</v>
      </c>
      <c r="L1169" s="36">
        <f t="shared" ca="1" si="667"/>
        <v>0</v>
      </c>
      <c r="M1169" s="36">
        <f t="shared" ca="1" si="668"/>
        <v>0</v>
      </c>
      <c r="N1169" s="36">
        <f t="shared" ca="1" si="669"/>
        <v>0</v>
      </c>
      <c r="O1169" s="36">
        <f t="shared" ca="1" si="670"/>
        <v>0</v>
      </c>
      <c r="P1169" s="47">
        <f t="shared" ca="1" si="671"/>
        <v>0</v>
      </c>
      <c r="Q1169" s="35">
        <f t="shared" ca="1" si="672"/>
        <v>0</v>
      </c>
      <c r="R1169" s="36">
        <f t="shared" ca="1" si="673"/>
        <v>0</v>
      </c>
      <c r="S1169" s="36">
        <f t="shared" ca="1" si="674"/>
        <v>0</v>
      </c>
      <c r="T1169" s="36">
        <f t="shared" ca="1" si="675"/>
        <v>0</v>
      </c>
      <c r="U1169" s="36">
        <f t="shared" ca="1" si="676"/>
        <v>0</v>
      </c>
      <c r="V1169" s="37">
        <f t="shared" ca="1" si="677"/>
        <v>0</v>
      </c>
      <c r="X1169" s="11" t="s">
        <v>851</v>
      </c>
      <c r="Y1169" s="7" t="s">
        <v>840</v>
      </c>
      <c r="Z1169" s="7" t="s">
        <v>841</v>
      </c>
      <c r="AA1169" s="7" t="s">
        <v>842</v>
      </c>
      <c r="AB1169" s="7" t="s">
        <v>843</v>
      </c>
      <c r="AC1169" s="7" t="s">
        <v>844</v>
      </c>
      <c r="AD1169" s="7" t="s">
        <v>845</v>
      </c>
      <c r="AE1169" s="7" t="s">
        <v>846</v>
      </c>
      <c r="AF1169" s="7" t="s">
        <v>847</v>
      </c>
      <c r="AG1169" s="7" t="s">
        <v>848</v>
      </c>
      <c r="AH1169" s="7">
        <v>768</v>
      </c>
      <c r="AI1169" s="7">
        <v>771</v>
      </c>
      <c r="AJ1169" s="7">
        <v>772</v>
      </c>
      <c r="AK1169" s="12">
        <v>773</v>
      </c>
    </row>
    <row r="1170" spans="1:37" x14ac:dyDescent="0.3">
      <c r="A1170" s="42">
        <v>2</v>
      </c>
      <c r="B1170" s="42">
        <f t="shared" ca="1" si="657"/>
        <v>87</v>
      </c>
      <c r="C1170" s="42">
        <f t="shared" ca="1" si="658"/>
        <v>0</v>
      </c>
      <c r="D1170" s="52" t="str">
        <f t="shared" ca="1" si="659"/>
        <v>14:00 - 18:00</v>
      </c>
      <c r="E1170" s="41">
        <f t="shared" ca="1" si="660"/>
        <v>0</v>
      </c>
      <c r="F1170" s="42">
        <f t="shared" ca="1" si="661"/>
        <v>0</v>
      </c>
      <c r="G1170" s="42">
        <f t="shared" ca="1" si="662"/>
        <v>0</v>
      </c>
      <c r="H1170" s="42">
        <f t="shared" ca="1" si="663"/>
        <v>0</v>
      </c>
      <c r="I1170" s="42">
        <f t="shared" ca="1" si="664"/>
        <v>0</v>
      </c>
      <c r="J1170" s="43">
        <f t="shared" ca="1" si="665"/>
        <v>0</v>
      </c>
      <c r="K1170" s="44">
        <f t="shared" ca="1" si="666"/>
        <v>0</v>
      </c>
      <c r="L1170" s="42">
        <f t="shared" ca="1" si="667"/>
        <v>0</v>
      </c>
      <c r="M1170" s="42">
        <f t="shared" ca="1" si="668"/>
        <v>0</v>
      </c>
      <c r="N1170" s="42">
        <f t="shared" ca="1" si="669"/>
        <v>0</v>
      </c>
      <c r="O1170" s="42">
        <f t="shared" ca="1" si="670"/>
        <v>0</v>
      </c>
      <c r="P1170" s="45">
        <f t="shared" ca="1" si="671"/>
        <v>0</v>
      </c>
      <c r="Q1170" s="41">
        <f t="shared" ca="1" si="672"/>
        <v>0</v>
      </c>
      <c r="R1170" s="42">
        <f t="shared" ca="1" si="673"/>
        <v>0</v>
      </c>
      <c r="S1170" s="42">
        <f t="shared" ca="1" si="674"/>
        <v>0</v>
      </c>
      <c r="T1170" s="42">
        <f t="shared" ca="1" si="675"/>
        <v>0</v>
      </c>
      <c r="U1170" s="42">
        <f t="shared" ca="1" si="676"/>
        <v>0</v>
      </c>
      <c r="V1170" s="43">
        <f t="shared" ca="1" si="677"/>
        <v>0</v>
      </c>
      <c r="X1170" s="11" t="s">
        <v>851</v>
      </c>
      <c r="Y1170" s="7" t="s">
        <v>840</v>
      </c>
      <c r="Z1170" s="7" t="s">
        <v>841</v>
      </c>
      <c r="AA1170" s="7" t="s">
        <v>842</v>
      </c>
      <c r="AB1170" s="7" t="s">
        <v>843</v>
      </c>
      <c r="AC1170" s="7" t="s">
        <v>844</v>
      </c>
      <c r="AD1170" s="7" t="s">
        <v>845</v>
      </c>
      <c r="AE1170" s="7" t="s">
        <v>846</v>
      </c>
      <c r="AF1170" s="7" t="s">
        <v>847</v>
      </c>
      <c r="AG1170" s="7" t="s">
        <v>848</v>
      </c>
      <c r="AH1170" s="7">
        <v>777</v>
      </c>
      <c r="AI1170" s="7">
        <v>780</v>
      </c>
      <c r="AJ1170" s="7">
        <v>781</v>
      </c>
      <c r="AK1170" s="12">
        <v>782</v>
      </c>
    </row>
    <row r="1171" spans="1:37" x14ac:dyDescent="0.3">
      <c r="A1171" s="36">
        <v>2</v>
      </c>
      <c r="B1171" s="36">
        <f t="shared" ca="1" si="657"/>
        <v>88</v>
      </c>
      <c r="C1171" s="36">
        <f t="shared" ca="1" si="658"/>
        <v>0</v>
      </c>
      <c r="D1171" s="50" t="str">
        <f t="shared" ca="1" si="659"/>
        <v>14:00 - 18:00</v>
      </c>
      <c r="E1171" s="35">
        <f t="shared" ca="1" si="660"/>
        <v>0</v>
      </c>
      <c r="F1171" s="36">
        <f t="shared" ca="1" si="661"/>
        <v>0</v>
      </c>
      <c r="G1171" s="36">
        <f t="shared" ca="1" si="662"/>
        <v>0</v>
      </c>
      <c r="H1171" s="36">
        <f t="shared" ca="1" si="663"/>
        <v>0</v>
      </c>
      <c r="I1171" s="36">
        <f t="shared" ca="1" si="664"/>
        <v>0</v>
      </c>
      <c r="J1171" s="37">
        <f t="shared" ca="1" si="665"/>
        <v>0</v>
      </c>
      <c r="K1171" s="46">
        <f t="shared" ca="1" si="666"/>
        <v>0</v>
      </c>
      <c r="L1171" s="36">
        <f t="shared" ca="1" si="667"/>
        <v>0</v>
      </c>
      <c r="M1171" s="36">
        <f t="shared" ca="1" si="668"/>
        <v>0</v>
      </c>
      <c r="N1171" s="36">
        <f t="shared" ca="1" si="669"/>
        <v>0</v>
      </c>
      <c r="O1171" s="36">
        <f t="shared" ca="1" si="670"/>
        <v>0</v>
      </c>
      <c r="P1171" s="47">
        <f t="shared" ca="1" si="671"/>
        <v>0</v>
      </c>
      <c r="Q1171" s="35">
        <f t="shared" ca="1" si="672"/>
        <v>0</v>
      </c>
      <c r="R1171" s="36">
        <f t="shared" ca="1" si="673"/>
        <v>0</v>
      </c>
      <c r="S1171" s="36">
        <f t="shared" ca="1" si="674"/>
        <v>0</v>
      </c>
      <c r="T1171" s="36">
        <f t="shared" ca="1" si="675"/>
        <v>0</v>
      </c>
      <c r="U1171" s="36">
        <f t="shared" ca="1" si="676"/>
        <v>0</v>
      </c>
      <c r="V1171" s="37">
        <f t="shared" ca="1" si="677"/>
        <v>0</v>
      </c>
      <c r="X1171" s="11" t="s">
        <v>851</v>
      </c>
      <c r="Y1171" s="7" t="s">
        <v>840</v>
      </c>
      <c r="Z1171" s="7" t="s">
        <v>841</v>
      </c>
      <c r="AA1171" s="7" t="s">
        <v>842</v>
      </c>
      <c r="AB1171" s="7" t="s">
        <v>843</v>
      </c>
      <c r="AC1171" s="7" t="s">
        <v>844</v>
      </c>
      <c r="AD1171" s="7" t="s">
        <v>845</v>
      </c>
      <c r="AE1171" s="7" t="s">
        <v>846</v>
      </c>
      <c r="AF1171" s="7" t="s">
        <v>847</v>
      </c>
      <c r="AG1171" s="7" t="s">
        <v>848</v>
      </c>
      <c r="AH1171" s="7">
        <v>786</v>
      </c>
      <c r="AI1171" s="7">
        <v>789</v>
      </c>
      <c r="AJ1171" s="7">
        <v>790</v>
      </c>
      <c r="AK1171" s="12">
        <v>791</v>
      </c>
    </row>
    <row r="1172" spans="1:37" x14ac:dyDescent="0.3">
      <c r="A1172" s="42">
        <v>2</v>
      </c>
      <c r="B1172" s="42">
        <f t="shared" ca="1" si="657"/>
        <v>89</v>
      </c>
      <c r="C1172" s="42">
        <f t="shared" ca="1" si="658"/>
        <v>0</v>
      </c>
      <c r="D1172" s="52" t="str">
        <f t="shared" ca="1" si="659"/>
        <v>14:00 - 18:00</v>
      </c>
      <c r="E1172" s="41">
        <f t="shared" ca="1" si="660"/>
        <v>0</v>
      </c>
      <c r="F1172" s="42">
        <f t="shared" ca="1" si="661"/>
        <v>0</v>
      </c>
      <c r="G1172" s="42">
        <f t="shared" ca="1" si="662"/>
        <v>0</v>
      </c>
      <c r="H1172" s="42">
        <f t="shared" ca="1" si="663"/>
        <v>0</v>
      </c>
      <c r="I1172" s="42">
        <f t="shared" ca="1" si="664"/>
        <v>0</v>
      </c>
      <c r="J1172" s="43">
        <f t="shared" ca="1" si="665"/>
        <v>0</v>
      </c>
      <c r="K1172" s="44">
        <f t="shared" ca="1" si="666"/>
        <v>0</v>
      </c>
      <c r="L1172" s="42">
        <f t="shared" ca="1" si="667"/>
        <v>0</v>
      </c>
      <c r="M1172" s="42">
        <f t="shared" ca="1" si="668"/>
        <v>0</v>
      </c>
      <c r="N1172" s="42">
        <f t="shared" ca="1" si="669"/>
        <v>0</v>
      </c>
      <c r="O1172" s="42">
        <f t="shared" ca="1" si="670"/>
        <v>0</v>
      </c>
      <c r="P1172" s="45">
        <f t="shared" ca="1" si="671"/>
        <v>0</v>
      </c>
      <c r="Q1172" s="41">
        <f t="shared" ca="1" si="672"/>
        <v>0</v>
      </c>
      <c r="R1172" s="42">
        <f t="shared" ca="1" si="673"/>
        <v>0</v>
      </c>
      <c r="S1172" s="42">
        <f t="shared" ca="1" si="674"/>
        <v>0</v>
      </c>
      <c r="T1172" s="42">
        <f t="shared" ca="1" si="675"/>
        <v>0</v>
      </c>
      <c r="U1172" s="42">
        <f t="shared" ca="1" si="676"/>
        <v>0</v>
      </c>
      <c r="V1172" s="43">
        <f t="shared" ca="1" si="677"/>
        <v>0</v>
      </c>
      <c r="X1172" s="11" t="s">
        <v>851</v>
      </c>
      <c r="Y1172" s="7" t="s">
        <v>840</v>
      </c>
      <c r="Z1172" s="7" t="s">
        <v>841</v>
      </c>
      <c r="AA1172" s="7" t="s">
        <v>842</v>
      </c>
      <c r="AB1172" s="7" t="s">
        <v>843</v>
      </c>
      <c r="AC1172" s="7" t="s">
        <v>844</v>
      </c>
      <c r="AD1172" s="7" t="s">
        <v>845</v>
      </c>
      <c r="AE1172" s="7" t="s">
        <v>846</v>
      </c>
      <c r="AF1172" s="7" t="s">
        <v>847</v>
      </c>
      <c r="AG1172" s="7" t="s">
        <v>848</v>
      </c>
      <c r="AH1172" s="7">
        <v>795</v>
      </c>
      <c r="AI1172" s="7">
        <v>798</v>
      </c>
      <c r="AJ1172" s="7">
        <v>799</v>
      </c>
      <c r="AK1172" s="12">
        <v>800</v>
      </c>
    </row>
    <row r="1173" spans="1:37" x14ac:dyDescent="0.3">
      <c r="A1173" s="36">
        <v>2</v>
      </c>
      <c r="B1173" s="36">
        <f t="shared" ca="1" si="657"/>
        <v>90</v>
      </c>
      <c r="C1173" s="36">
        <f t="shared" ca="1" si="658"/>
        <v>0</v>
      </c>
      <c r="D1173" s="50" t="str">
        <f t="shared" ca="1" si="659"/>
        <v>14:00 - 18:00</v>
      </c>
      <c r="E1173" s="35">
        <f t="shared" ca="1" si="660"/>
        <v>0</v>
      </c>
      <c r="F1173" s="36">
        <f t="shared" ca="1" si="661"/>
        <v>0</v>
      </c>
      <c r="G1173" s="36">
        <f t="shared" ca="1" si="662"/>
        <v>0</v>
      </c>
      <c r="H1173" s="36">
        <f t="shared" ca="1" si="663"/>
        <v>0</v>
      </c>
      <c r="I1173" s="36">
        <f t="shared" ca="1" si="664"/>
        <v>0</v>
      </c>
      <c r="J1173" s="37">
        <f t="shared" ca="1" si="665"/>
        <v>0</v>
      </c>
      <c r="K1173" s="46">
        <f t="shared" ca="1" si="666"/>
        <v>0</v>
      </c>
      <c r="L1173" s="36">
        <f t="shared" ca="1" si="667"/>
        <v>0</v>
      </c>
      <c r="M1173" s="36">
        <f t="shared" ca="1" si="668"/>
        <v>0</v>
      </c>
      <c r="N1173" s="36">
        <f t="shared" ca="1" si="669"/>
        <v>0</v>
      </c>
      <c r="O1173" s="36">
        <f t="shared" ca="1" si="670"/>
        <v>0</v>
      </c>
      <c r="P1173" s="47">
        <f t="shared" ca="1" si="671"/>
        <v>0</v>
      </c>
      <c r="Q1173" s="35">
        <f t="shared" ca="1" si="672"/>
        <v>0</v>
      </c>
      <c r="R1173" s="36">
        <f t="shared" ca="1" si="673"/>
        <v>0</v>
      </c>
      <c r="S1173" s="36">
        <f t="shared" ca="1" si="674"/>
        <v>0</v>
      </c>
      <c r="T1173" s="36">
        <f t="shared" ca="1" si="675"/>
        <v>0</v>
      </c>
      <c r="U1173" s="36">
        <f t="shared" ca="1" si="676"/>
        <v>0</v>
      </c>
      <c r="V1173" s="37">
        <f t="shared" ca="1" si="677"/>
        <v>0</v>
      </c>
      <c r="X1173" s="11" t="s">
        <v>851</v>
      </c>
      <c r="Y1173" s="7" t="s">
        <v>840</v>
      </c>
      <c r="Z1173" s="7" t="s">
        <v>841</v>
      </c>
      <c r="AA1173" s="7" t="s">
        <v>842</v>
      </c>
      <c r="AB1173" s="7" t="s">
        <v>843</v>
      </c>
      <c r="AC1173" s="7" t="s">
        <v>844</v>
      </c>
      <c r="AD1173" s="7" t="s">
        <v>845</v>
      </c>
      <c r="AE1173" s="7" t="s">
        <v>846</v>
      </c>
      <c r="AF1173" s="7" t="s">
        <v>847</v>
      </c>
      <c r="AG1173" s="7" t="s">
        <v>848</v>
      </c>
      <c r="AH1173" s="7">
        <v>804</v>
      </c>
      <c r="AI1173" s="7">
        <v>807</v>
      </c>
      <c r="AJ1173" s="7">
        <v>808</v>
      </c>
      <c r="AK1173" s="12">
        <v>809</v>
      </c>
    </row>
    <row r="1174" spans="1:37" x14ac:dyDescent="0.3">
      <c r="A1174" s="42">
        <v>2</v>
      </c>
      <c r="B1174" s="42">
        <f t="shared" ref="B1174:B1203" ca="1" si="678">INDIRECT(CONCATENATE(X1174,Y1174,AH1174),TRUE)</f>
        <v>91</v>
      </c>
      <c r="C1174" s="42">
        <f t="shared" ref="C1174:C1203" ca="1" si="679">INDIRECT(CONCATENATE(X1174,Z1174,AH1174),TRUE)</f>
        <v>0</v>
      </c>
      <c r="D1174" s="52" t="str">
        <f t="shared" ref="D1174:D1203" ca="1" si="680">INDIRECT(CONCATENATE(X1174,AA1174,AI1174),TRUE)</f>
        <v>14:00 - 18:00</v>
      </c>
      <c r="E1174" s="41">
        <f t="shared" ref="E1174:E1203" ca="1" si="681">INDIRECT(CONCATENATE(X1174,AB1174,AI1174),TRUE)</f>
        <v>0</v>
      </c>
      <c r="F1174" s="42">
        <f t="shared" ref="F1174:F1203" ca="1" si="682">INDIRECT(CONCATENATE(X1174,AC1174,AI1174),TRUE)</f>
        <v>0</v>
      </c>
      <c r="G1174" s="42">
        <f t="shared" ref="G1174:G1203" ca="1" si="683">INDIRECT(CONCATENATE(X1174,AD1174,AI1174),TRUE)</f>
        <v>0</v>
      </c>
      <c r="H1174" s="42">
        <f t="shared" ref="H1174:H1203" ca="1" si="684">INDIRECT(CONCATENATE(X1174,AE1174,AI1174),TRUE)</f>
        <v>0</v>
      </c>
      <c r="I1174" s="42">
        <f t="shared" ref="I1174:I1203" ca="1" si="685">INDIRECT(CONCATENATE(X1174,AF1174,AI1174),TRUE)</f>
        <v>0</v>
      </c>
      <c r="J1174" s="43">
        <f t="shared" ref="J1174:J1203" ca="1" si="686">INDIRECT(CONCATENATE(X1174,AG1174,AI1174),TRUE)</f>
        <v>0</v>
      </c>
      <c r="K1174" s="44">
        <f t="shared" ref="K1174:K1203" ca="1" si="687">INDIRECT(CONCATENATE(X1174,AB1174,AJ1174),TRUE)</f>
        <v>0</v>
      </c>
      <c r="L1174" s="42">
        <f t="shared" ref="L1174:L1203" ca="1" si="688">INDIRECT(CONCATENATE(X1174,AC1174,AJ1174),TRUE)</f>
        <v>0</v>
      </c>
      <c r="M1174" s="42">
        <f t="shared" ref="M1174:M1203" ca="1" si="689">INDIRECT(CONCATENATE(X1174,AD1174,AJ1174),TRUE)</f>
        <v>0</v>
      </c>
      <c r="N1174" s="42">
        <f t="shared" ref="N1174:N1203" ca="1" si="690">INDIRECT(CONCATENATE(X1174,AE1174,AJ1174),TRUE)</f>
        <v>0</v>
      </c>
      <c r="O1174" s="42">
        <f t="shared" ref="O1174:O1203" ca="1" si="691">INDIRECT(CONCATENATE(X1174,AF1174,AJ1174),TRUE)</f>
        <v>0</v>
      </c>
      <c r="P1174" s="45">
        <f t="shared" ref="P1174:P1203" ca="1" si="692">INDIRECT(CONCATENATE(X1174,AG1174,AJ1174),TRUE)</f>
        <v>0</v>
      </c>
      <c r="Q1174" s="41">
        <f t="shared" ref="Q1174:Q1203" ca="1" si="693">INDIRECT(CONCATENATE(X1174,AB1174,AK1174),TRUE)</f>
        <v>0</v>
      </c>
      <c r="R1174" s="42">
        <f t="shared" ref="R1174:R1203" ca="1" si="694">INDIRECT(CONCATENATE(X1174,AC1174,AK1174),TRUE)</f>
        <v>0</v>
      </c>
      <c r="S1174" s="42">
        <f t="shared" ref="S1174:S1203" ca="1" si="695">INDIRECT(CONCATENATE(X1174,AD1174,AK1174),TRUE)</f>
        <v>0</v>
      </c>
      <c r="T1174" s="42">
        <f t="shared" ref="T1174:T1203" ca="1" si="696">INDIRECT(CONCATENATE(X1174,AE1174,AK1174),TRUE)</f>
        <v>0</v>
      </c>
      <c r="U1174" s="42">
        <f t="shared" ref="U1174:U1203" ca="1" si="697">INDIRECT(CONCATENATE(X1174,AF1174,AK1174),TRUE)</f>
        <v>0</v>
      </c>
      <c r="V1174" s="43">
        <f t="shared" ref="V1174:V1203" ca="1" si="698">INDIRECT(CONCATENATE(X1174,AG1174,AK1174),TRUE)</f>
        <v>0</v>
      </c>
      <c r="X1174" s="11" t="s">
        <v>851</v>
      </c>
      <c r="Y1174" s="7" t="s">
        <v>840</v>
      </c>
      <c r="Z1174" s="7" t="s">
        <v>841</v>
      </c>
      <c r="AA1174" s="7" t="s">
        <v>842</v>
      </c>
      <c r="AB1174" s="7" t="s">
        <v>843</v>
      </c>
      <c r="AC1174" s="7" t="s">
        <v>844</v>
      </c>
      <c r="AD1174" s="7" t="s">
        <v>845</v>
      </c>
      <c r="AE1174" s="7" t="s">
        <v>846</v>
      </c>
      <c r="AF1174" s="7" t="s">
        <v>847</v>
      </c>
      <c r="AG1174" s="7" t="s">
        <v>848</v>
      </c>
      <c r="AH1174" s="7">
        <v>813</v>
      </c>
      <c r="AI1174" s="7">
        <v>816</v>
      </c>
      <c r="AJ1174" s="7">
        <v>817</v>
      </c>
      <c r="AK1174" s="12">
        <v>818</v>
      </c>
    </row>
    <row r="1175" spans="1:37" x14ac:dyDescent="0.3">
      <c r="A1175" s="36">
        <v>2</v>
      </c>
      <c r="B1175" s="36">
        <f t="shared" ca="1" si="678"/>
        <v>92</v>
      </c>
      <c r="C1175" s="36">
        <f t="shared" ca="1" si="679"/>
        <v>0</v>
      </c>
      <c r="D1175" s="50" t="str">
        <f t="shared" ca="1" si="680"/>
        <v>14:00 - 18:00</v>
      </c>
      <c r="E1175" s="35">
        <f t="shared" ca="1" si="681"/>
        <v>0</v>
      </c>
      <c r="F1175" s="36">
        <f t="shared" ca="1" si="682"/>
        <v>0</v>
      </c>
      <c r="G1175" s="36">
        <f t="shared" ca="1" si="683"/>
        <v>0</v>
      </c>
      <c r="H1175" s="36">
        <f t="shared" ca="1" si="684"/>
        <v>0</v>
      </c>
      <c r="I1175" s="36">
        <f t="shared" ca="1" si="685"/>
        <v>0</v>
      </c>
      <c r="J1175" s="37">
        <f t="shared" ca="1" si="686"/>
        <v>0</v>
      </c>
      <c r="K1175" s="46">
        <f t="shared" ca="1" si="687"/>
        <v>0</v>
      </c>
      <c r="L1175" s="36">
        <f t="shared" ca="1" si="688"/>
        <v>0</v>
      </c>
      <c r="M1175" s="36">
        <f t="shared" ca="1" si="689"/>
        <v>0</v>
      </c>
      <c r="N1175" s="36">
        <f t="shared" ca="1" si="690"/>
        <v>0</v>
      </c>
      <c r="O1175" s="36">
        <f t="shared" ca="1" si="691"/>
        <v>0</v>
      </c>
      <c r="P1175" s="47">
        <f t="shared" ca="1" si="692"/>
        <v>0</v>
      </c>
      <c r="Q1175" s="35">
        <f t="shared" ca="1" si="693"/>
        <v>0</v>
      </c>
      <c r="R1175" s="36">
        <f t="shared" ca="1" si="694"/>
        <v>0</v>
      </c>
      <c r="S1175" s="36">
        <f t="shared" ca="1" si="695"/>
        <v>0</v>
      </c>
      <c r="T1175" s="36">
        <f t="shared" ca="1" si="696"/>
        <v>0</v>
      </c>
      <c r="U1175" s="36">
        <f t="shared" ca="1" si="697"/>
        <v>0</v>
      </c>
      <c r="V1175" s="37">
        <f t="shared" ca="1" si="698"/>
        <v>0</v>
      </c>
      <c r="X1175" s="11" t="s">
        <v>851</v>
      </c>
      <c r="Y1175" s="7" t="s">
        <v>840</v>
      </c>
      <c r="Z1175" s="7" t="s">
        <v>841</v>
      </c>
      <c r="AA1175" s="7" t="s">
        <v>842</v>
      </c>
      <c r="AB1175" s="7" t="s">
        <v>843</v>
      </c>
      <c r="AC1175" s="7" t="s">
        <v>844</v>
      </c>
      <c r="AD1175" s="7" t="s">
        <v>845</v>
      </c>
      <c r="AE1175" s="7" t="s">
        <v>846</v>
      </c>
      <c r="AF1175" s="7" t="s">
        <v>847</v>
      </c>
      <c r="AG1175" s="7" t="s">
        <v>848</v>
      </c>
      <c r="AH1175" s="7">
        <v>822</v>
      </c>
      <c r="AI1175" s="7">
        <v>825</v>
      </c>
      <c r="AJ1175" s="7">
        <v>826</v>
      </c>
      <c r="AK1175" s="12">
        <v>827</v>
      </c>
    </row>
    <row r="1176" spans="1:37" x14ac:dyDescent="0.3">
      <c r="A1176" s="42">
        <v>2</v>
      </c>
      <c r="B1176" s="42">
        <f t="shared" ca="1" si="678"/>
        <v>93</v>
      </c>
      <c r="C1176" s="42">
        <f t="shared" ca="1" si="679"/>
        <v>0</v>
      </c>
      <c r="D1176" s="52" t="str">
        <f t="shared" ca="1" si="680"/>
        <v>14:00 - 18:00</v>
      </c>
      <c r="E1176" s="41">
        <f t="shared" ca="1" si="681"/>
        <v>0</v>
      </c>
      <c r="F1176" s="42">
        <f t="shared" ca="1" si="682"/>
        <v>0</v>
      </c>
      <c r="G1176" s="42">
        <f t="shared" ca="1" si="683"/>
        <v>0</v>
      </c>
      <c r="H1176" s="42">
        <f t="shared" ca="1" si="684"/>
        <v>0</v>
      </c>
      <c r="I1176" s="42">
        <f t="shared" ca="1" si="685"/>
        <v>0</v>
      </c>
      <c r="J1176" s="43">
        <f t="shared" ca="1" si="686"/>
        <v>0</v>
      </c>
      <c r="K1176" s="44">
        <f t="shared" ca="1" si="687"/>
        <v>0</v>
      </c>
      <c r="L1176" s="42">
        <f t="shared" ca="1" si="688"/>
        <v>0</v>
      </c>
      <c r="M1176" s="42">
        <f t="shared" ca="1" si="689"/>
        <v>0</v>
      </c>
      <c r="N1176" s="42">
        <f t="shared" ca="1" si="690"/>
        <v>0</v>
      </c>
      <c r="O1176" s="42">
        <f t="shared" ca="1" si="691"/>
        <v>0</v>
      </c>
      <c r="P1176" s="45">
        <f t="shared" ca="1" si="692"/>
        <v>0</v>
      </c>
      <c r="Q1176" s="41">
        <f t="shared" ca="1" si="693"/>
        <v>0</v>
      </c>
      <c r="R1176" s="42">
        <f t="shared" ca="1" si="694"/>
        <v>0</v>
      </c>
      <c r="S1176" s="42">
        <f t="shared" ca="1" si="695"/>
        <v>0</v>
      </c>
      <c r="T1176" s="42">
        <f t="shared" ca="1" si="696"/>
        <v>0</v>
      </c>
      <c r="U1176" s="42">
        <f t="shared" ca="1" si="697"/>
        <v>0</v>
      </c>
      <c r="V1176" s="43">
        <f t="shared" ca="1" si="698"/>
        <v>0</v>
      </c>
      <c r="X1176" s="11" t="s">
        <v>851</v>
      </c>
      <c r="Y1176" s="7" t="s">
        <v>840</v>
      </c>
      <c r="Z1176" s="7" t="s">
        <v>841</v>
      </c>
      <c r="AA1176" s="7" t="s">
        <v>842</v>
      </c>
      <c r="AB1176" s="7" t="s">
        <v>843</v>
      </c>
      <c r="AC1176" s="7" t="s">
        <v>844</v>
      </c>
      <c r="AD1176" s="7" t="s">
        <v>845</v>
      </c>
      <c r="AE1176" s="7" t="s">
        <v>846</v>
      </c>
      <c r="AF1176" s="7" t="s">
        <v>847</v>
      </c>
      <c r="AG1176" s="7" t="s">
        <v>848</v>
      </c>
      <c r="AH1176" s="7">
        <v>831</v>
      </c>
      <c r="AI1176" s="7">
        <v>834</v>
      </c>
      <c r="AJ1176" s="7">
        <v>835</v>
      </c>
      <c r="AK1176" s="12">
        <v>836</v>
      </c>
    </row>
    <row r="1177" spans="1:37" x14ac:dyDescent="0.3">
      <c r="A1177" s="36">
        <v>2</v>
      </c>
      <c r="B1177" s="36">
        <f t="shared" ca="1" si="678"/>
        <v>94</v>
      </c>
      <c r="C1177" s="36">
        <f t="shared" ca="1" si="679"/>
        <v>0</v>
      </c>
      <c r="D1177" s="50" t="str">
        <f t="shared" ca="1" si="680"/>
        <v>14:00 - 18:00</v>
      </c>
      <c r="E1177" s="35">
        <f t="shared" ca="1" si="681"/>
        <v>0</v>
      </c>
      <c r="F1177" s="36">
        <f t="shared" ca="1" si="682"/>
        <v>0</v>
      </c>
      <c r="G1177" s="36">
        <f t="shared" ca="1" si="683"/>
        <v>0</v>
      </c>
      <c r="H1177" s="36">
        <f t="shared" ca="1" si="684"/>
        <v>0</v>
      </c>
      <c r="I1177" s="36">
        <f t="shared" ca="1" si="685"/>
        <v>0</v>
      </c>
      <c r="J1177" s="37">
        <f t="shared" ca="1" si="686"/>
        <v>0</v>
      </c>
      <c r="K1177" s="46">
        <f t="shared" ca="1" si="687"/>
        <v>0</v>
      </c>
      <c r="L1177" s="36">
        <f t="shared" ca="1" si="688"/>
        <v>0</v>
      </c>
      <c r="M1177" s="36">
        <f t="shared" ca="1" si="689"/>
        <v>0</v>
      </c>
      <c r="N1177" s="36">
        <f t="shared" ca="1" si="690"/>
        <v>0</v>
      </c>
      <c r="O1177" s="36">
        <f t="shared" ca="1" si="691"/>
        <v>0</v>
      </c>
      <c r="P1177" s="47">
        <f t="shared" ca="1" si="692"/>
        <v>0</v>
      </c>
      <c r="Q1177" s="35">
        <f t="shared" ca="1" si="693"/>
        <v>0</v>
      </c>
      <c r="R1177" s="36">
        <f t="shared" ca="1" si="694"/>
        <v>0</v>
      </c>
      <c r="S1177" s="36">
        <f t="shared" ca="1" si="695"/>
        <v>0</v>
      </c>
      <c r="T1177" s="36">
        <f t="shared" ca="1" si="696"/>
        <v>0</v>
      </c>
      <c r="U1177" s="36">
        <f t="shared" ca="1" si="697"/>
        <v>0</v>
      </c>
      <c r="V1177" s="37">
        <f t="shared" ca="1" si="698"/>
        <v>0</v>
      </c>
      <c r="X1177" s="11" t="s">
        <v>851</v>
      </c>
      <c r="Y1177" s="7" t="s">
        <v>840</v>
      </c>
      <c r="Z1177" s="7" t="s">
        <v>841</v>
      </c>
      <c r="AA1177" s="7" t="s">
        <v>842</v>
      </c>
      <c r="AB1177" s="7" t="s">
        <v>843</v>
      </c>
      <c r="AC1177" s="7" t="s">
        <v>844</v>
      </c>
      <c r="AD1177" s="7" t="s">
        <v>845</v>
      </c>
      <c r="AE1177" s="7" t="s">
        <v>846</v>
      </c>
      <c r="AF1177" s="7" t="s">
        <v>847</v>
      </c>
      <c r="AG1177" s="7" t="s">
        <v>848</v>
      </c>
      <c r="AH1177" s="7">
        <v>840</v>
      </c>
      <c r="AI1177" s="7">
        <v>843</v>
      </c>
      <c r="AJ1177" s="7">
        <v>844</v>
      </c>
      <c r="AK1177" s="12">
        <v>845</v>
      </c>
    </row>
    <row r="1178" spans="1:37" x14ac:dyDescent="0.3">
      <c r="A1178" s="42">
        <v>2</v>
      </c>
      <c r="B1178" s="42">
        <f t="shared" ca="1" si="678"/>
        <v>95</v>
      </c>
      <c r="C1178" s="42">
        <f t="shared" ca="1" si="679"/>
        <v>0</v>
      </c>
      <c r="D1178" s="52" t="str">
        <f t="shared" ca="1" si="680"/>
        <v>14:00 - 18:00</v>
      </c>
      <c r="E1178" s="41">
        <f t="shared" ca="1" si="681"/>
        <v>0</v>
      </c>
      <c r="F1178" s="42">
        <f t="shared" ca="1" si="682"/>
        <v>0</v>
      </c>
      <c r="G1178" s="42">
        <f t="shared" ca="1" si="683"/>
        <v>0</v>
      </c>
      <c r="H1178" s="42">
        <f t="shared" ca="1" si="684"/>
        <v>0</v>
      </c>
      <c r="I1178" s="42">
        <f t="shared" ca="1" si="685"/>
        <v>0</v>
      </c>
      <c r="J1178" s="43">
        <f t="shared" ca="1" si="686"/>
        <v>0</v>
      </c>
      <c r="K1178" s="44">
        <f t="shared" ca="1" si="687"/>
        <v>0</v>
      </c>
      <c r="L1178" s="42">
        <f t="shared" ca="1" si="688"/>
        <v>0</v>
      </c>
      <c r="M1178" s="42">
        <f t="shared" ca="1" si="689"/>
        <v>0</v>
      </c>
      <c r="N1178" s="42">
        <f t="shared" ca="1" si="690"/>
        <v>0</v>
      </c>
      <c r="O1178" s="42">
        <f t="shared" ca="1" si="691"/>
        <v>0</v>
      </c>
      <c r="P1178" s="45">
        <f t="shared" ca="1" si="692"/>
        <v>0</v>
      </c>
      <c r="Q1178" s="41">
        <f t="shared" ca="1" si="693"/>
        <v>0</v>
      </c>
      <c r="R1178" s="42">
        <f t="shared" ca="1" si="694"/>
        <v>0</v>
      </c>
      <c r="S1178" s="42">
        <f t="shared" ca="1" si="695"/>
        <v>0</v>
      </c>
      <c r="T1178" s="42">
        <f t="shared" ca="1" si="696"/>
        <v>0</v>
      </c>
      <c r="U1178" s="42">
        <f t="shared" ca="1" si="697"/>
        <v>0</v>
      </c>
      <c r="V1178" s="43">
        <f t="shared" ca="1" si="698"/>
        <v>0</v>
      </c>
      <c r="X1178" s="11" t="s">
        <v>851</v>
      </c>
      <c r="Y1178" s="7" t="s">
        <v>840</v>
      </c>
      <c r="Z1178" s="7" t="s">
        <v>841</v>
      </c>
      <c r="AA1178" s="7" t="s">
        <v>842</v>
      </c>
      <c r="AB1178" s="7" t="s">
        <v>843</v>
      </c>
      <c r="AC1178" s="7" t="s">
        <v>844</v>
      </c>
      <c r="AD1178" s="7" t="s">
        <v>845</v>
      </c>
      <c r="AE1178" s="7" t="s">
        <v>846</v>
      </c>
      <c r="AF1178" s="7" t="s">
        <v>847</v>
      </c>
      <c r="AG1178" s="7" t="s">
        <v>848</v>
      </c>
      <c r="AH1178" s="7">
        <v>849</v>
      </c>
      <c r="AI1178" s="7">
        <v>852</v>
      </c>
      <c r="AJ1178" s="7">
        <v>853</v>
      </c>
      <c r="AK1178" s="12">
        <v>854</v>
      </c>
    </row>
    <row r="1179" spans="1:37" x14ac:dyDescent="0.3">
      <c r="A1179" s="36">
        <v>2</v>
      </c>
      <c r="B1179" s="36">
        <f t="shared" ca="1" si="678"/>
        <v>96</v>
      </c>
      <c r="C1179" s="36">
        <f t="shared" ca="1" si="679"/>
        <v>0</v>
      </c>
      <c r="D1179" s="50" t="str">
        <f t="shared" ca="1" si="680"/>
        <v>14:00 - 18:00</v>
      </c>
      <c r="E1179" s="35">
        <f t="shared" ca="1" si="681"/>
        <v>0</v>
      </c>
      <c r="F1179" s="36">
        <f t="shared" ca="1" si="682"/>
        <v>0</v>
      </c>
      <c r="G1179" s="36">
        <f t="shared" ca="1" si="683"/>
        <v>0</v>
      </c>
      <c r="H1179" s="36">
        <f t="shared" ca="1" si="684"/>
        <v>0</v>
      </c>
      <c r="I1179" s="36">
        <f t="shared" ca="1" si="685"/>
        <v>0</v>
      </c>
      <c r="J1179" s="37">
        <f t="shared" ca="1" si="686"/>
        <v>0</v>
      </c>
      <c r="K1179" s="46">
        <f t="shared" ca="1" si="687"/>
        <v>0</v>
      </c>
      <c r="L1179" s="36">
        <f t="shared" ca="1" si="688"/>
        <v>0</v>
      </c>
      <c r="M1179" s="36">
        <f t="shared" ca="1" si="689"/>
        <v>0</v>
      </c>
      <c r="N1179" s="36">
        <f t="shared" ca="1" si="690"/>
        <v>0</v>
      </c>
      <c r="O1179" s="36">
        <f t="shared" ca="1" si="691"/>
        <v>0</v>
      </c>
      <c r="P1179" s="47">
        <f t="shared" ca="1" si="692"/>
        <v>0</v>
      </c>
      <c r="Q1179" s="35">
        <f t="shared" ca="1" si="693"/>
        <v>0</v>
      </c>
      <c r="R1179" s="36">
        <f t="shared" ca="1" si="694"/>
        <v>0</v>
      </c>
      <c r="S1179" s="36">
        <f t="shared" ca="1" si="695"/>
        <v>0</v>
      </c>
      <c r="T1179" s="36">
        <f t="shared" ca="1" si="696"/>
        <v>0</v>
      </c>
      <c r="U1179" s="36">
        <f t="shared" ca="1" si="697"/>
        <v>0</v>
      </c>
      <c r="V1179" s="37">
        <f t="shared" ca="1" si="698"/>
        <v>0</v>
      </c>
      <c r="X1179" s="11" t="s">
        <v>851</v>
      </c>
      <c r="Y1179" s="7" t="s">
        <v>840</v>
      </c>
      <c r="Z1179" s="7" t="s">
        <v>841</v>
      </c>
      <c r="AA1179" s="7" t="s">
        <v>842</v>
      </c>
      <c r="AB1179" s="7" t="s">
        <v>843</v>
      </c>
      <c r="AC1179" s="7" t="s">
        <v>844</v>
      </c>
      <c r="AD1179" s="7" t="s">
        <v>845</v>
      </c>
      <c r="AE1179" s="7" t="s">
        <v>846</v>
      </c>
      <c r="AF1179" s="7" t="s">
        <v>847</v>
      </c>
      <c r="AG1179" s="7" t="s">
        <v>848</v>
      </c>
      <c r="AH1179" s="7">
        <v>858</v>
      </c>
      <c r="AI1179" s="7">
        <v>861</v>
      </c>
      <c r="AJ1179" s="7">
        <v>862</v>
      </c>
      <c r="AK1179" s="12">
        <v>863</v>
      </c>
    </row>
    <row r="1180" spans="1:37" x14ac:dyDescent="0.3">
      <c r="A1180" s="42">
        <v>2</v>
      </c>
      <c r="B1180" s="42">
        <f t="shared" ca="1" si="678"/>
        <v>97</v>
      </c>
      <c r="C1180" s="42">
        <f t="shared" ca="1" si="679"/>
        <v>0</v>
      </c>
      <c r="D1180" s="52" t="str">
        <f t="shared" ca="1" si="680"/>
        <v>14:00 - 18:00</v>
      </c>
      <c r="E1180" s="41">
        <f t="shared" ca="1" si="681"/>
        <v>0</v>
      </c>
      <c r="F1180" s="42">
        <f t="shared" ca="1" si="682"/>
        <v>0</v>
      </c>
      <c r="G1180" s="42">
        <f t="shared" ca="1" si="683"/>
        <v>0</v>
      </c>
      <c r="H1180" s="42">
        <f t="shared" ca="1" si="684"/>
        <v>0</v>
      </c>
      <c r="I1180" s="42">
        <f t="shared" ca="1" si="685"/>
        <v>0</v>
      </c>
      <c r="J1180" s="43">
        <f t="shared" ca="1" si="686"/>
        <v>0</v>
      </c>
      <c r="K1180" s="44">
        <f t="shared" ca="1" si="687"/>
        <v>0</v>
      </c>
      <c r="L1180" s="42">
        <f t="shared" ca="1" si="688"/>
        <v>0</v>
      </c>
      <c r="M1180" s="42">
        <f t="shared" ca="1" si="689"/>
        <v>0</v>
      </c>
      <c r="N1180" s="42">
        <f t="shared" ca="1" si="690"/>
        <v>0</v>
      </c>
      <c r="O1180" s="42">
        <f t="shared" ca="1" si="691"/>
        <v>0</v>
      </c>
      <c r="P1180" s="45">
        <f t="shared" ca="1" si="692"/>
        <v>0</v>
      </c>
      <c r="Q1180" s="41">
        <f t="shared" ca="1" si="693"/>
        <v>0</v>
      </c>
      <c r="R1180" s="42">
        <f t="shared" ca="1" si="694"/>
        <v>0</v>
      </c>
      <c r="S1180" s="42">
        <f t="shared" ca="1" si="695"/>
        <v>0</v>
      </c>
      <c r="T1180" s="42">
        <f t="shared" ca="1" si="696"/>
        <v>0</v>
      </c>
      <c r="U1180" s="42">
        <f t="shared" ca="1" si="697"/>
        <v>0</v>
      </c>
      <c r="V1180" s="43">
        <f t="shared" ca="1" si="698"/>
        <v>0</v>
      </c>
      <c r="X1180" s="11" t="s">
        <v>851</v>
      </c>
      <c r="Y1180" s="7" t="s">
        <v>840</v>
      </c>
      <c r="Z1180" s="7" t="s">
        <v>841</v>
      </c>
      <c r="AA1180" s="7" t="s">
        <v>842</v>
      </c>
      <c r="AB1180" s="7" t="s">
        <v>843</v>
      </c>
      <c r="AC1180" s="7" t="s">
        <v>844</v>
      </c>
      <c r="AD1180" s="7" t="s">
        <v>845</v>
      </c>
      <c r="AE1180" s="7" t="s">
        <v>846</v>
      </c>
      <c r="AF1180" s="7" t="s">
        <v>847</v>
      </c>
      <c r="AG1180" s="7" t="s">
        <v>848</v>
      </c>
      <c r="AH1180" s="7">
        <v>867</v>
      </c>
      <c r="AI1180" s="7">
        <v>870</v>
      </c>
      <c r="AJ1180" s="7">
        <v>871</v>
      </c>
      <c r="AK1180" s="12">
        <v>872</v>
      </c>
    </row>
    <row r="1181" spans="1:37" x14ac:dyDescent="0.3">
      <c r="A1181" s="36">
        <v>2</v>
      </c>
      <c r="B1181" s="36">
        <f t="shared" ca="1" si="678"/>
        <v>98</v>
      </c>
      <c r="C1181" s="36">
        <f t="shared" ca="1" si="679"/>
        <v>0</v>
      </c>
      <c r="D1181" s="50" t="str">
        <f t="shared" ca="1" si="680"/>
        <v>14:00 - 18:00</v>
      </c>
      <c r="E1181" s="35">
        <f t="shared" ca="1" si="681"/>
        <v>0</v>
      </c>
      <c r="F1181" s="36">
        <f t="shared" ca="1" si="682"/>
        <v>0</v>
      </c>
      <c r="G1181" s="36">
        <f t="shared" ca="1" si="683"/>
        <v>0</v>
      </c>
      <c r="H1181" s="36">
        <f t="shared" ca="1" si="684"/>
        <v>0</v>
      </c>
      <c r="I1181" s="36">
        <f t="shared" ca="1" si="685"/>
        <v>0</v>
      </c>
      <c r="J1181" s="37">
        <f t="shared" ca="1" si="686"/>
        <v>0</v>
      </c>
      <c r="K1181" s="46">
        <f t="shared" ca="1" si="687"/>
        <v>0</v>
      </c>
      <c r="L1181" s="36">
        <f t="shared" ca="1" si="688"/>
        <v>0</v>
      </c>
      <c r="M1181" s="36">
        <f t="shared" ca="1" si="689"/>
        <v>0</v>
      </c>
      <c r="N1181" s="36">
        <f t="shared" ca="1" si="690"/>
        <v>0</v>
      </c>
      <c r="O1181" s="36">
        <f t="shared" ca="1" si="691"/>
        <v>0</v>
      </c>
      <c r="P1181" s="47">
        <f t="shared" ca="1" si="692"/>
        <v>0</v>
      </c>
      <c r="Q1181" s="35">
        <f t="shared" ca="1" si="693"/>
        <v>0</v>
      </c>
      <c r="R1181" s="36">
        <f t="shared" ca="1" si="694"/>
        <v>0</v>
      </c>
      <c r="S1181" s="36">
        <f t="shared" ca="1" si="695"/>
        <v>0</v>
      </c>
      <c r="T1181" s="36">
        <f t="shared" ca="1" si="696"/>
        <v>0</v>
      </c>
      <c r="U1181" s="36">
        <f t="shared" ca="1" si="697"/>
        <v>0</v>
      </c>
      <c r="V1181" s="37">
        <f t="shared" ca="1" si="698"/>
        <v>0</v>
      </c>
      <c r="X1181" s="11" t="s">
        <v>851</v>
      </c>
      <c r="Y1181" s="7" t="s">
        <v>840</v>
      </c>
      <c r="Z1181" s="7" t="s">
        <v>841</v>
      </c>
      <c r="AA1181" s="7" t="s">
        <v>842</v>
      </c>
      <c r="AB1181" s="7" t="s">
        <v>843</v>
      </c>
      <c r="AC1181" s="7" t="s">
        <v>844</v>
      </c>
      <c r="AD1181" s="7" t="s">
        <v>845</v>
      </c>
      <c r="AE1181" s="7" t="s">
        <v>846</v>
      </c>
      <c r="AF1181" s="7" t="s">
        <v>847</v>
      </c>
      <c r="AG1181" s="7" t="s">
        <v>848</v>
      </c>
      <c r="AH1181" s="7">
        <v>876</v>
      </c>
      <c r="AI1181" s="7">
        <v>879</v>
      </c>
      <c r="AJ1181" s="7">
        <v>880</v>
      </c>
      <c r="AK1181" s="12">
        <v>881</v>
      </c>
    </row>
    <row r="1182" spans="1:37" x14ac:dyDescent="0.3">
      <c r="A1182" s="42">
        <v>2</v>
      </c>
      <c r="B1182" s="42">
        <f t="shared" ca="1" si="678"/>
        <v>99</v>
      </c>
      <c r="C1182" s="42">
        <f t="shared" ca="1" si="679"/>
        <v>0</v>
      </c>
      <c r="D1182" s="52" t="str">
        <f t="shared" ca="1" si="680"/>
        <v>14:00 - 18:00</v>
      </c>
      <c r="E1182" s="41">
        <f t="shared" ca="1" si="681"/>
        <v>0</v>
      </c>
      <c r="F1182" s="42">
        <f t="shared" ca="1" si="682"/>
        <v>0</v>
      </c>
      <c r="G1182" s="42">
        <f t="shared" ca="1" si="683"/>
        <v>0</v>
      </c>
      <c r="H1182" s="42">
        <f t="shared" ca="1" si="684"/>
        <v>0</v>
      </c>
      <c r="I1182" s="42">
        <f t="shared" ca="1" si="685"/>
        <v>0</v>
      </c>
      <c r="J1182" s="43">
        <f t="shared" ca="1" si="686"/>
        <v>0</v>
      </c>
      <c r="K1182" s="44">
        <f t="shared" ca="1" si="687"/>
        <v>0</v>
      </c>
      <c r="L1182" s="42">
        <f t="shared" ca="1" si="688"/>
        <v>0</v>
      </c>
      <c r="M1182" s="42">
        <f t="shared" ca="1" si="689"/>
        <v>0</v>
      </c>
      <c r="N1182" s="42">
        <f t="shared" ca="1" si="690"/>
        <v>0</v>
      </c>
      <c r="O1182" s="42">
        <f t="shared" ca="1" si="691"/>
        <v>0</v>
      </c>
      <c r="P1182" s="45">
        <f t="shared" ca="1" si="692"/>
        <v>0</v>
      </c>
      <c r="Q1182" s="41">
        <f t="shared" ca="1" si="693"/>
        <v>0</v>
      </c>
      <c r="R1182" s="42">
        <f t="shared" ca="1" si="694"/>
        <v>0</v>
      </c>
      <c r="S1182" s="42">
        <f t="shared" ca="1" si="695"/>
        <v>0</v>
      </c>
      <c r="T1182" s="42">
        <f t="shared" ca="1" si="696"/>
        <v>0</v>
      </c>
      <c r="U1182" s="42">
        <f t="shared" ca="1" si="697"/>
        <v>0</v>
      </c>
      <c r="V1182" s="43">
        <f t="shared" ca="1" si="698"/>
        <v>0</v>
      </c>
      <c r="X1182" s="11" t="s">
        <v>851</v>
      </c>
      <c r="Y1182" s="7" t="s">
        <v>840</v>
      </c>
      <c r="Z1182" s="7" t="s">
        <v>841</v>
      </c>
      <c r="AA1182" s="7" t="s">
        <v>842</v>
      </c>
      <c r="AB1182" s="7" t="s">
        <v>843</v>
      </c>
      <c r="AC1182" s="7" t="s">
        <v>844</v>
      </c>
      <c r="AD1182" s="7" t="s">
        <v>845</v>
      </c>
      <c r="AE1182" s="7" t="s">
        <v>846</v>
      </c>
      <c r="AF1182" s="7" t="s">
        <v>847</v>
      </c>
      <c r="AG1182" s="7" t="s">
        <v>848</v>
      </c>
      <c r="AH1182" s="7">
        <v>885</v>
      </c>
      <c r="AI1182" s="7">
        <v>888</v>
      </c>
      <c r="AJ1182" s="7">
        <v>889</v>
      </c>
      <c r="AK1182" s="12">
        <v>890</v>
      </c>
    </row>
    <row r="1183" spans="1:37" x14ac:dyDescent="0.3">
      <c r="A1183" s="36">
        <v>2</v>
      </c>
      <c r="B1183" s="36">
        <f t="shared" ca="1" si="678"/>
        <v>100</v>
      </c>
      <c r="C1183" s="36">
        <f t="shared" ca="1" si="679"/>
        <v>0</v>
      </c>
      <c r="D1183" s="50" t="str">
        <f t="shared" ca="1" si="680"/>
        <v>14:00 - 18:00</v>
      </c>
      <c r="E1183" s="35">
        <f t="shared" ca="1" si="681"/>
        <v>0</v>
      </c>
      <c r="F1183" s="36">
        <f t="shared" ca="1" si="682"/>
        <v>0</v>
      </c>
      <c r="G1183" s="36">
        <f t="shared" ca="1" si="683"/>
        <v>0</v>
      </c>
      <c r="H1183" s="36">
        <f t="shared" ca="1" si="684"/>
        <v>0</v>
      </c>
      <c r="I1183" s="36">
        <f t="shared" ca="1" si="685"/>
        <v>0</v>
      </c>
      <c r="J1183" s="37">
        <f t="shared" ca="1" si="686"/>
        <v>0</v>
      </c>
      <c r="K1183" s="46">
        <f t="shared" ca="1" si="687"/>
        <v>0</v>
      </c>
      <c r="L1183" s="36">
        <f t="shared" ca="1" si="688"/>
        <v>0</v>
      </c>
      <c r="M1183" s="36">
        <f t="shared" ca="1" si="689"/>
        <v>0</v>
      </c>
      <c r="N1183" s="36">
        <f t="shared" ca="1" si="690"/>
        <v>0</v>
      </c>
      <c r="O1183" s="36">
        <f t="shared" ca="1" si="691"/>
        <v>0</v>
      </c>
      <c r="P1183" s="47">
        <f t="shared" ca="1" si="692"/>
        <v>0</v>
      </c>
      <c r="Q1183" s="35">
        <f t="shared" ca="1" si="693"/>
        <v>0</v>
      </c>
      <c r="R1183" s="36">
        <f t="shared" ca="1" si="694"/>
        <v>0</v>
      </c>
      <c r="S1183" s="36">
        <f t="shared" ca="1" si="695"/>
        <v>0</v>
      </c>
      <c r="T1183" s="36">
        <f t="shared" ca="1" si="696"/>
        <v>0</v>
      </c>
      <c r="U1183" s="36">
        <f t="shared" ca="1" si="697"/>
        <v>0</v>
      </c>
      <c r="V1183" s="37">
        <f t="shared" ca="1" si="698"/>
        <v>0</v>
      </c>
      <c r="X1183" s="11" t="s">
        <v>851</v>
      </c>
      <c r="Y1183" s="7" t="s">
        <v>840</v>
      </c>
      <c r="Z1183" s="7" t="s">
        <v>841</v>
      </c>
      <c r="AA1183" s="7" t="s">
        <v>842</v>
      </c>
      <c r="AB1183" s="7" t="s">
        <v>843</v>
      </c>
      <c r="AC1183" s="7" t="s">
        <v>844</v>
      </c>
      <c r="AD1183" s="7" t="s">
        <v>845</v>
      </c>
      <c r="AE1183" s="7" t="s">
        <v>846</v>
      </c>
      <c r="AF1183" s="7" t="s">
        <v>847</v>
      </c>
      <c r="AG1183" s="7" t="s">
        <v>848</v>
      </c>
      <c r="AH1183" s="7">
        <v>894</v>
      </c>
      <c r="AI1183" s="7">
        <v>897</v>
      </c>
      <c r="AJ1183" s="7">
        <v>898</v>
      </c>
      <c r="AK1183" s="12">
        <v>899</v>
      </c>
    </row>
    <row r="1184" spans="1:37" x14ac:dyDescent="0.3">
      <c r="A1184" s="42">
        <v>2</v>
      </c>
      <c r="B1184" s="42">
        <f t="shared" ca="1" si="678"/>
        <v>101</v>
      </c>
      <c r="C1184" s="42">
        <f t="shared" ca="1" si="679"/>
        <v>0</v>
      </c>
      <c r="D1184" s="52" t="str">
        <f t="shared" ca="1" si="680"/>
        <v>14:00 - 18:00</v>
      </c>
      <c r="E1184" s="41">
        <f t="shared" ca="1" si="681"/>
        <v>0</v>
      </c>
      <c r="F1184" s="42">
        <f t="shared" ca="1" si="682"/>
        <v>0</v>
      </c>
      <c r="G1184" s="42">
        <f t="shared" ca="1" si="683"/>
        <v>0</v>
      </c>
      <c r="H1184" s="42">
        <f t="shared" ca="1" si="684"/>
        <v>0</v>
      </c>
      <c r="I1184" s="42">
        <f t="shared" ca="1" si="685"/>
        <v>0</v>
      </c>
      <c r="J1184" s="43">
        <f t="shared" ca="1" si="686"/>
        <v>0</v>
      </c>
      <c r="K1184" s="44">
        <f t="shared" ca="1" si="687"/>
        <v>0</v>
      </c>
      <c r="L1184" s="42">
        <f t="shared" ca="1" si="688"/>
        <v>0</v>
      </c>
      <c r="M1184" s="42">
        <f t="shared" ca="1" si="689"/>
        <v>0</v>
      </c>
      <c r="N1184" s="42">
        <f t="shared" ca="1" si="690"/>
        <v>0</v>
      </c>
      <c r="O1184" s="42">
        <f t="shared" ca="1" si="691"/>
        <v>0</v>
      </c>
      <c r="P1184" s="45">
        <f t="shared" ca="1" si="692"/>
        <v>0</v>
      </c>
      <c r="Q1184" s="41">
        <f t="shared" ca="1" si="693"/>
        <v>0</v>
      </c>
      <c r="R1184" s="42">
        <f t="shared" ca="1" si="694"/>
        <v>0</v>
      </c>
      <c r="S1184" s="42">
        <f t="shared" ca="1" si="695"/>
        <v>0</v>
      </c>
      <c r="T1184" s="42">
        <f t="shared" ca="1" si="696"/>
        <v>0</v>
      </c>
      <c r="U1184" s="42">
        <f t="shared" ca="1" si="697"/>
        <v>0</v>
      </c>
      <c r="V1184" s="43">
        <f t="shared" ca="1" si="698"/>
        <v>0</v>
      </c>
      <c r="X1184" s="11" t="s">
        <v>851</v>
      </c>
      <c r="Y1184" s="7" t="s">
        <v>840</v>
      </c>
      <c r="Z1184" s="7" t="s">
        <v>841</v>
      </c>
      <c r="AA1184" s="7" t="s">
        <v>842</v>
      </c>
      <c r="AB1184" s="7" t="s">
        <v>843</v>
      </c>
      <c r="AC1184" s="7" t="s">
        <v>844</v>
      </c>
      <c r="AD1184" s="7" t="s">
        <v>845</v>
      </c>
      <c r="AE1184" s="7" t="s">
        <v>846</v>
      </c>
      <c r="AF1184" s="7" t="s">
        <v>847</v>
      </c>
      <c r="AG1184" s="7" t="s">
        <v>848</v>
      </c>
      <c r="AH1184" s="7">
        <v>903</v>
      </c>
      <c r="AI1184" s="7">
        <v>906</v>
      </c>
      <c r="AJ1184" s="7">
        <v>907</v>
      </c>
      <c r="AK1184" s="12">
        <v>908</v>
      </c>
    </row>
    <row r="1185" spans="1:37" x14ac:dyDescent="0.3">
      <c r="A1185" s="36">
        <v>2</v>
      </c>
      <c r="B1185" s="36">
        <f t="shared" ca="1" si="678"/>
        <v>102</v>
      </c>
      <c r="C1185" s="36">
        <f t="shared" ca="1" si="679"/>
        <v>0</v>
      </c>
      <c r="D1185" s="50" t="str">
        <f t="shared" ca="1" si="680"/>
        <v>14:00 - 18:00</v>
      </c>
      <c r="E1185" s="35">
        <f t="shared" ca="1" si="681"/>
        <v>0</v>
      </c>
      <c r="F1185" s="36">
        <f t="shared" ca="1" si="682"/>
        <v>0</v>
      </c>
      <c r="G1185" s="36">
        <f t="shared" ca="1" si="683"/>
        <v>0</v>
      </c>
      <c r="H1185" s="36">
        <f t="shared" ca="1" si="684"/>
        <v>0</v>
      </c>
      <c r="I1185" s="36">
        <f t="shared" ca="1" si="685"/>
        <v>0</v>
      </c>
      <c r="J1185" s="37">
        <f t="shared" ca="1" si="686"/>
        <v>0</v>
      </c>
      <c r="K1185" s="46">
        <f t="shared" ca="1" si="687"/>
        <v>0</v>
      </c>
      <c r="L1185" s="36">
        <f t="shared" ca="1" si="688"/>
        <v>0</v>
      </c>
      <c r="M1185" s="36">
        <f t="shared" ca="1" si="689"/>
        <v>0</v>
      </c>
      <c r="N1185" s="36">
        <f t="shared" ca="1" si="690"/>
        <v>0</v>
      </c>
      <c r="O1185" s="36">
        <f t="shared" ca="1" si="691"/>
        <v>0</v>
      </c>
      <c r="P1185" s="47">
        <f t="shared" ca="1" si="692"/>
        <v>0</v>
      </c>
      <c r="Q1185" s="35">
        <f t="shared" ca="1" si="693"/>
        <v>0</v>
      </c>
      <c r="R1185" s="36">
        <f t="shared" ca="1" si="694"/>
        <v>0</v>
      </c>
      <c r="S1185" s="36">
        <f t="shared" ca="1" si="695"/>
        <v>0</v>
      </c>
      <c r="T1185" s="36">
        <f t="shared" ca="1" si="696"/>
        <v>0</v>
      </c>
      <c r="U1185" s="36">
        <f t="shared" ca="1" si="697"/>
        <v>0</v>
      </c>
      <c r="V1185" s="37">
        <f t="shared" ca="1" si="698"/>
        <v>0</v>
      </c>
      <c r="X1185" s="11" t="s">
        <v>851</v>
      </c>
      <c r="Y1185" s="7" t="s">
        <v>840</v>
      </c>
      <c r="Z1185" s="7" t="s">
        <v>841</v>
      </c>
      <c r="AA1185" s="7" t="s">
        <v>842</v>
      </c>
      <c r="AB1185" s="7" t="s">
        <v>843</v>
      </c>
      <c r="AC1185" s="7" t="s">
        <v>844</v>
      </c>
      <c r="AD1185" s="7" t="s">
        <v>845</v>
      </c>
      <c r="AE1185" s="7" t="s">
        <v>846</v>
      </c>
      <c r="AF1185" s="7" t="s">
        <v>847</v>
      </c>
      <c r="AG1185" s="7" t="s">
        <v>848</v>
      </c>
      <c r="AH1185" s="7">
        <v>912</v>
      </c>
      <c r="AI1185" s="7">
        <v>915</v>
      </c>
      <c r="AJ1185" s="7">
        <v>916</v>
      </c>
      <c r="AK1185" s="12">
        <v>917</v>
      </c>
    </row>
    <row r="1186" spans="1:37" x14ac:dyDescent="0.3">
      <c r="A1186" s="42">
        <v>2</v>
      </c>
      <c r="B1186" s="42">
        <f t="shared" ca="1" si="678"/>
        <v>103</v>
      </c>
      <c r="C1186" s="42">
        <f t="shared" ca="1" si="679"/>
        <v>0</v>
      </c>
      <c r="D1186" s="52" t="str">
        <f t="shared" ca="1" si="680"/>
        <v>14:00 - 18:00</v>
      </c>
      <c r="E1186" s="41">
        <f t="shared" ca="1" si="681"/>
        <v>0</v>
      </c>
      <c r="F1186" s="42">
        <f t="shared" ca="1" si="682"/>
        <v>0</v>
      </c>
      <c r="G1186" s="42">
        <f t="shared" ca="1" si="683"/>
        <v>0</v>
      </c>
      <c r="H1186" s="42">
        <f t="shared" ca="1" si="684"/>
        <v>0</v>
      </c>
      <c r="I1186" s="42">
        <f t="shared" ca="1" si="685"/>
        <v>0</v>
      </c>
      <c r="J1186" s="43">
        <f t="shared" ca="1" si="686"/>
        <v>0</v>
      </c>
      <c r="K1186" s="44">
        <f t="shared" ca="1" si="687"/>
        <v>0</v>
      </c>
      <c r="L1186" s="42">
        <f t="shared" ca="1" si="688"/>
        <v>0</v>
      </c>
      <c r="M1186" s="42">
        <f t="shared" ca="1" si="689"/>
        <v>0</v>
      </c>
      <c r="N1186" s="42">
        <f t="shared" ca="1" si="690"/>
        <v>0</v>
      </c>
      <c r="O1186" s="42">
        <f t="shared" ca="1" si="691"/>
        <v>0</v>
      </c>
      <c r="P1186" s="45">
        <f t="shared" ca="1" si="692"/>
        <v>0</v>
      </c>
      <c r="Q1186" s="41">
        <f t="shared" ca="1" si="693"/>
        <v>0</v>
      </c>
      <c r="R1186" s="42">
        <f t="shared" ca="1" si="694"/>
        <v>0</v>
      </c>
      <c r="S1186" s="42">
        <f t="shared" ca="1" si="695"/>
        <v>0</v>
      </c>
      <c r="T1186" s="42">
        <f t="shared" ca="1" si="696"/>
        <v>0</v>
      </c>
      <c r="U1186" s="42">
        <f t="shared" ca="1" si="697"/>
        <v>0</v>
      </c>
      <c r="V1186" s="43">
        <f t="shared" ca="1" si="698"/>
        <v>0</v>
      </c>
      <c r="X1186" s="11" t="s">
        <v>851</v>
      </c>
      <c r="Y1186" s="7" t="s">
        <v>840</v>
      </c>
      <c r="Z1186" s="7" t="s">
        <v>841</v>
      </c>
      <c r="AA1186" s="7" t="s">
        <v>842</v>
      </c>
      <c r="AB1186" s="7" t="s">
        <v>843</v>
      </c>
      <c r="AC1186" s="7" t="s">
        <v>844</v>
      </c>
      <c r="AD1186" s="7" t="s">
        <v>845</v>
      </c>
      <c r="AE1186" s="7" t="s">
        <v>846</v>
      </c>
      <c r="AF1186" s="7" t="s">
        <v>847</v>
      </c>
      <c r="AG1186" s="7" t="s">
        <v>848</v>
      </c>
      <c r="AH1186" s="7">
        <v>921</v>
      </c>
      <c r="AI1186" s="7">
        <v>924</v>
      </c>
      <c r="AJ1186" s="7">
        <v>925</v>
      </c>
      <c r="AK1186" s="12">
        <v>926</v>
      </c>
    </row>
    <row r="1187" spans="1:37" x14ac:dyDescent="0.3">
      <c r="A1187" s="36">
        <v>2</v>
      </c>
      <c r="B1187" s="36">
        <f t="shared" ca="1" si="678"/>
        <v>104</v>
      </c>
      <c r="C1187" s="36">
        <f t="shared" ca="1" si="679"/>
        <v>0</v>
      </c>
      <c r="D1187" s="50" t="str">
        <f t="shared" ca="1" si="680"/>
        <v>14:00 - 18:00</v>
      </c>
      <c r="E1187" s="35">
        <f t="shared" ca="1" si="681"/>
        <v>0</v>
      </c>
      <c r="F1187" s="36">
        <f t="shared" ca="1" si="682"/>
        <v>0</v>
      </c>
      <c r="G1187" s="36">
        <f t="shared" ca="1" si="683"/>
        <v>0</v>
      </c>
      <c r="H1187" s="36">
        <f t="shared" ca="1" si="684"/>
        <v>0</v>
      </c>
      <c r="I1187" s="36">
        <f t="shared" ca="1" si="685"/>
        <v>0</v>
      </c>
      <c r="J1187" s="37">
        <f t="shared" ca="1" si="686"/>
        <v>0</v>
      </c>
      <c r="K1187" s="46">
        <f t="shared" ca="1" si="687"/>
        <v>0</v>
      </c>
      <c r="L1187" s="36">
        <f t="shared" ca="1" si="688"/>
        <v>0</v>
      </c>
      <c r="M1187" s="36">
        <f t="shared" ca="1" si="689"/>
        <v>0</v>
      </c>
      <c r="N1187" s="36">
        <f t="shared" ca="1" si="690"/>
        <v>0</v>
      </c>
      <c r="O1187" s="36">
        <f t="shared" ca="1" si="691"/>
        <v>0</v>
      </c>
      <c r="P1187" s="47">
        <f t="shared" ca="1" si="692"/>
        <v>0</v>
      </c>
      <c r="Q1187" s="35">
        <f t="shared" ca="1" si="693"/>
        <v>0</v>
      </c>
      <c r="R1187" s="36">
        <f t="shared" ca="1" si="694"/>
        <v>0</v>
      </c>
      <c r="S1187" s="36">
        <f t="shared" ca="1" si="695"/>
        <v>0</v>
      </c>
      <c r="T1187" s="36">
        <f t="shared" ca="1" si="696"/>
        <v>0</v>
      </c>
      <c r="U1187" s="36">
        <f t="shared" ca="1" si="697"/>
        <v>0</v>
      </c>
      <c r="V1187" s="37">
        <f t="shared" ca="1" si="698"/>
        <v>0</v>
      </c>
      <c r="X1187" s="11" t="s">
        <v>851</v>
      </c>
      <c r="Y1187" s="7" t="s">
        <v>840</v>
      </c>
      <c r="Z1187" s="7" t="s">
        <v>841</v>
      </c>
      <c r="AA1187" s="7" t="s">
        <v>842</v>
      </c>
      <c r="AB1187" s="7" t="s">
        <v>843</v>
      </c>
      <c r="AC1187" s="7" t="s">
        <v>844</v>
      </c>
      <c r="AD1187" s="7" t="s">
        <v>845</v>
      </c>
      <c r="AE1187" s="7" t="s">
        <v>846</v>
      </c>
      <c r="AF1187" s="7" t="s">
        <v>847</v>
      </c>
      <c r="AG1187" s="7" t="s">
        <v>848</v>
      </c>
      <c r="AH1187" s="7">
        <v>930</v>
      </c>
      <c r="AI1187" s="7">
        <v>933</v>
      </c>
      <c r="AJ1187" s="7">
        <v>934</v>
      </c>
      <c r="AK1187" s="12">
        <v>935</v>
      </c>
    </row>
    <row r="1188" spans="1:37" x14ac:dyDescent="0.3">
      <c r="A1188" s="42">
        <v>2</v>
      </c>
      <c r="B1188" s="42">
        <f t="shared" ca="1" si="678"/>
        <v>105</v>
      </c>
      <c r="C1188" s="42">
        <f t="shared" ca="1" si="679"/>
        <v>0</v>
      </c>
      <c r="D1188" s="52" t="str">
        <f t="shared" ca="1" si="680"/>
        <v>14:00 - 18:00</v>
      </c>
      <c r="E1188" s="41">
        <f t="shared" ca="1" si="681"/>
        <v>0</v>
      </c>
      <c r="F1188" s="42">
        <f t="shared" ca="1" si="682"/>
        <v>0</v>
      </c>
      <c r="G1188" s="42">
        <f t="shared" ca="1" si="683"/>
        <v>0</v>
      </c>
      <c r="H1188" s="42">
        <f t="shared" ca="1" si="684"/>
        <v>0</v>
      </c>
      <c r="I1188" s="42">
        <f t="shared" ca="1" si="685"/>
        <v>0</v>
      </c>
      <c r="J1188" s="43">
        <f t="shared" ca="1" si="686"/>
        <v>0</v>
      </c>
      <c r="K1188" s="44">
        <f t="shared" ca="1" si="687"/>
        <v>0</v>
      </c>
      <c r="L1188" s="42">
        <f t="shared" ca="1" si="688"/>
        <v>0</v>
      </c>
      <c r="M1188" s="42">
        <f t="shared" ca="1" si="689"/>
        <v>0</v>
      </c>
      <c r="N1188" s="42">
        <f t="shared" ca="1" si="690"/>
        <v>0</v>
      </c>
      <c r="O1188" s="42">
        <f t="shared" ca="1" si="691"/>
        <v>0</v>
      </c>
      <c r="P1188" s="45">
        <f t="shared" ca="1" si="692"/>
        <v>0</v>
      </c>
      <c r="Q1188" s="41">
        <f t="shared" ca="1" si="693"/>
        <v>0</v>
      </c>
      <c r="R1188" s="42">
        <f t="shared" ca="1" si="694"/>
        <v>0</v>
      </c>
      <c r="S1188" s="42">
        <f t="shared" ca="1" si="695"/>
        <v>0</v>
      </c>
      <c r="T1188" s="42">
        <f t="shared" ca="1" si="696"/>
        <v>0</v>
      </c>
      <c r="U1188" s="42">
        <f t="shared" ca="1" si="697"/>
        <v>0</v>
      </c>
      <c r="V1188" s="43">
        <f t="shared" ca="1" si="698"/>
        <v>0</v>
      </c>
      <c r="X1188" s="11" t="s">
        <v>851</v>
      </c>
      <c r="Y1188" s="7" t="s">
        <v>840</v>
      </c>
      <c r="Z1188" s="7" t="s">
        <v>841</v>
      </c>
      <c r="AA1188" s="7" t="s">
        <v>842</v>
      </c>
      <c r="AB1188" s="7" t="s">
        <v>843</v>
      </c>
      <c r="AC1188" s="7" t="s">
        <v>844</v>
      </c>
      <c r="AD1188" s="7" t="s">
        <v>845</v>
      </c>
      <c r="AE1188" s="7" t="s">
        <v>846</v>
      </c>
      <c r="AF1188" s="7" t="s">
        <v>847</v>
      </c>
      <c r="AG1188" s="7" t="s">
        <v>848</v>
      </c>
      <c r="AH1188" s="7">
        <v>939</v>
      </c>
      <c r="AI1188" s="7">
        <v>942</v>
      </c>
      <c r="AJ1188" s="7">
        <v>943</v>
      </c>
      <c r="AK1188" s="12">
        <v>944</v>
      </c>
    </row>
    <row r="1189" spans="1:37" x14ac:dyDescent="0.3">
      <c r="A1189" s="36">
        <v>2</v>
      </c>
      <c r="B1189" s="36">
        <f t="shared" ca="1" si="678"/>
        <v>106</v>
      </c>
      <c r="C1189" s="36">
        <f t="shared" ca="1" si="679"/>
        <v>0</v>
      </c>
      <c r="D1189" s="50" t="str">
        <f t="shared" ca="1" si="680"/>
        <v>14:00 - 18:00</v>
      </c>
      <c r="E1189" s="35">
        <f t="shared" ca="1" si="681"/>
        <v>0</v>
      </c>
      <c r="F1189" s="36">
        <f t="shared" ca="1" si="682"/>
        <v>0</v>
      </c>
      <c r="G1189" s="36">
        <f t="shared" ca="1" si="683"/>
        <v>0</v>
      </c>
      <c r="H1189" s="36">
        <f t="shared" ca="1" si="684"/>
        <v>0</v>
      </c>
      <c r="I1189" s="36">
        <f t="shared" ca="1" si="685"/>
        <v>0</v>
      </c>
      <c r="J1189" s="37">
        <f t="shared" ca="1" si="686"/>
        <v>0</v>
      </c>
      <c r="K1189" s="46">
        <f t="shared" ca="1" si="687"/>
        <v>0</v>
      </c>
      <c r="L1189" s="36">
        <f t="shared" ca="1" si="688"/>
        <v>0</v>
      </c>
      <c r="M1189" s="36">
        <f t="shared" ca="1" si="689"/>
        <v>0</v>
      </c>
      <c r="N1189" s="36">
        <f t="shared" ca="1" si="690"/>
        <v>0</v>
      </c>
      <c r="O1189" s="36">
        <f t="shared" ca="1" si="691"/>
        <v>0</v>
      </c>
      <c r="P1189" s="47">
        <f t="shared" ca="1" si="692"/>
        <v>0</v>
      </c>
      <c r="Q1189" s="35">
        <f t="shared" ca="1" si="693"/>
        <v>0</v>
      </c>
      <c r="R1189" s="36">
        <f t="shared" ca="1" si="694"/>
        <v>0</v>
      </c>
      <c r="S1189" s="36">
        <f t="shared" ca="1" si="695"/>
        <v>0</v>
      </c>
      <c r="T1189" s="36">
        <f t="shared" ca="1" si="696"/>
        <v>0</v>
      </c>
      <c r="U1189" s="36">
        <f t="shared" ca="1" si="697"/>
        <v>0</v>
      </c>
      <c r="V1189" s="37">
        <f t="shared" ca="1" si="698"/>
        <v>0</v>
      </c>
      <c r="X1189" s="11" t="s">
        <v>851</v>
      </c>
      <c r="Y1189" s="7" t="s">
        <v>840</v>
      </c>
      <c r="Z1189" s="7" t="s">
        <v>841</v>
      </c>
      <c r="AA1189" s="7" t="s">
        <v>842</v>
      </c>
      <c r="AB1189" s="7" t="s">
        <v>843</v>
      </c>
      <c r="AC1189" s="7" t="s">
        <v>844</v>
      </c>
      <c r="AD1189" s="7" t="s">
        <v>845</v>
      </c>
      <c r="AE1189" s="7" t="s">
        <v>846</v>
      </c>
      <c r="AF1189" s="7" t="s">
        <v>847</v>
      </c>
      <c r="AG1189" s="7" t="s">
        <v>848</v>
      </c>
      <c r="AH1189" s="7">
        <v>948</v>
      </c>
      <c r="AI1189" s="7">
        <v>951</v>
      </c>
      <c r="AJ1189" s="7">
        <v>952</v>
      </c>
      <c r="AK1189" s="12">
        <v>953</v>
      </c>
    </row>
    <row r="1190" spans="1:37" x14ac:dyDescent="0.3">
      <c r="A1190" s="42">
        <v>2</v>
      </c>
      <c r="B1190" s="42">
        <f t="shared" ca="1" si="678"/>
        <v>107</v>
      </c>
      <c r="C1190" s="42">
        <f t="shared" ca="1" si="679"/>
        <v>0</v>
      </c>
      <c r="D1190" s="52" t="str">
        <f t="shared" ca="1" si="680"/>
        <v>14:00 - 18:00</v>
      </c>
      <c r="E1190" s="41">
        <f t="shared" ca="1" si="681"/>
        <v>0</v>
      </c>
      <c r="F1190" s="42">
        <f t="shared" ca="1" si="682"/>
        <v>0</v>
      </c>
      <c r="G1190" s="42">
        <f t="shared" ca="1" si="683"/>
        <v>0</v>
      </c>
      <c r="H1190" s="42">
        <f t="shared" ca="1" si="684"/>
        <v>0</v>
      </c>
      <c r="I1190" s="42">
        <f t="shared" ca="1" si="685"/>
        <v>0</v>
      </c>
      <c r="J1190" s="43">
        <f t="shared" ca="1" si="686"/>
        <v>0</v>
      </c>
      <c r="K1190" s="44">
        <f t="shared" ca="1" si="687"/>
        <v>0</v>
      </c>
      <c r="L1190" s="42">
        <f t="shared" ca="1" si="688"/>
        <v>0</v>
      </c>
      <c r="M1190" s="42">
        <f t="shared" ca="1" si="689"/>
        <v>0</v>
      </c>
      <c r="N1190" s="42">
        <f t="shared" ca="1" si="690"/>
        <v>0</v>
      </c>
      <c r="O1190" s="42">
        <f t="shared" ca="1" si="691"/>
        <v>0</v>
      </c>
      <c r="P1190" s="45">
        <f t="shared" ca="1" si="692"/>
        <v>0</v>
      </c>
      <c r="Q1190" s="41">
        <f t="shared" ca="1" si="693"/>
        <v>0</v>
      </c>
      <c r="R1190" s="42">
        <f t="shared" ca="1" si="694"/>
        <v>0</v>
      </c>
      <c r="S1190" s="42">
        <f t="shared" ca="1" si="695"/>
        <v>0</v>
      </c>
      <c r="T1190" s="42">
        <f t="shared" ca="1" si="696"/>
        <v>0</v>
      </c>
      <c r="U1190" s="42">
        <f t="shared" ca="1" si="697"/>
        <v>0</v>
      </c>
      <c r="V1190" s="43">
        <f t="shared" ca="1" si="698"/>
        <v>0</v>
      </c>
      <c r="X1190" s="11" t="s">
        <v>851</v>
      </c>
      <c r="Y1190" s="7" t="s">
        <v>840</v>
      </c>
      <c r="Z1190" s="7" t="s">
        <v>841</v>
      </c>
      <c r="AA1190" s="7" t="s">
        <v>842</v>
      </c>
      <c r="AB1190" s="7" t="s">
        <v>843</v>
      </c>
      <c r="AC1190" s="7" t="s">
        <v>844</v>
      </c>
      <c r="AD1190" s="7" t="s">
        <v>845</v>
      </c>
      <c r="AE1190" s="7" t="s">
        <v>846</v>
      </c>
      <c r="AF1190" s="7" t="s">
        <v>847</v>
      </c>
      <c r="AG1190" s="7" t="s">
        <v>848</v>
      </c>
      <c r="AH1190" s="7">
        <v>957</v>
      </c>
      <c r="AI1190" s="7">
        <v>960</v>
      </c>
      <c r="AJ1190" s="7">
        <v>961</v>
      </c>
      <c r="AK1190" s="12">
        <v>962</v>
      </c>
    </row>
    <row r="1191" spans="1:37" x14ac:dyDescent="0.3">
      <c r="A1191" s="36">
        <v>2</v>
      </c>
      <c r="B1191" s="36">
        <f t="shared" ca="1" si="678"/>
        <v>108</v>
      </c>
      <c r="C1191" s="36">
        <f t="shared" ca="1" si="679"/>
        <v>0</v>
      </c>
      <c r="D1191" s="50" t="str">
        <f t="shared" ca="1" si="680"/>
        <v>14:00 - 18:00</v>
      </c>
      <c r="E1191" s="35">
        <f t="shared" ca="1" si="681"/>
        <v>0</v>
      </c>
      <c r="F1191" s="36">
        <f t="shared" ca="1" si="682"/>
        <v>0</v>
      </c>
      <c r="G1191" s="36">
        <f t="shared" ca="1" si="683"/>
        <v>0</v>
      </c>
      <c r="H1191" s="36">
        <f t="shared" ca="1" si="684"/>
        <v>0</v>
      </c>
      <c r="I1191" s="36">
        <f t="shared" ca="1" si="685"/>
        <v>0</v>
      </c>
      <c r="J1191" s="37">
        <f t="shared" ca="1" si="686"/>
        <v>0</v>
      </c>
      <c r="K1191" s="46">
        <f t="shared" ca="1" si="687"/>
        <v>0</v>
      </c>
      <c r="L1191" s="36">
        <f t="shared" ca="1" si="688"/>
        <v>0</v>
      </c>
      <c r="M1191" s="36">
        <f t="shared" ca="1" si="689"/>
        <v>0</v>
      </c>
      <c r="N1191" s="36">
        <f t="shared" ca="1" si="690"/>
        <v>0</v>
      </c>
      <c r="O1191" s="36">
        <f t="shared" ca="1" si="691"/>
        <v>0</v>
      </c>
      <c r="P1191" s="47">
        <f t="shared" ca="1" si="692"/>
        <v>0</v>
      </c>
      <c r="Q1191" s="35">
        <f t="shared" ca="1" si="693"/>
        <v>0</v>
      </c>
      <c r="R1191" s="36">
        <f t="shared" ca="1" si="694"/>
        <v>0</v>
      </c>
      <c r="S1191" s="36">
        <f t="shared" ca="1" si="695"/>
        <v>0</v>
      </c>
      <c r="T1191" s="36">
        <f t="shared" ca="1" si="696"/>
        <v>0</v>
      </c>
      <c r="U1191" s="36">
        <f t="shared" ca="1" si="697"/>
        <v>0</v>
      </c>
      <c r="V1191" s="37">
        <f t="shared" ca="1" si="698"/>
        <v>0</v>
      </c>
      <c r="X1191" s="11" t="s">
        <v>851</v>
      </c>
      <c r="Y1191" s="7" t="s">
        <v>840</v>
      </c>
      <c r="Z1191" s="7" t="s">
        <v>841</v>
      </c>
      <c r="AA1191" s="7" t="s">
        <v>842</v>
      </c>
      <c r="AB1191" s="7" t="s">
        <v>843</v>
      </c>
      <c r="AC1191" s="7" t="s">
        <v>844</v>
      </c>
      <c r="AD1191" s="7" t="s">
        <v>845</v>
      </c>
      <c r="AE1191" s="7" t="s">
        <v>846</v>
      </c>
      <c r="AF1191" s="7" t="s">
        <v>847</v>
      </c>
      <c r="AG1191" s="7" t="s">
        <v>848</v>
      </c>
      <c r="AH1191" s="7">
        <v>966</v>
      </c>
      <c r="AI1191" s="7">
        <v>969</v>
      </c>
      <c r="AJ1191" s="7">
        <v>970</v>
      </c>
      <c r="AK1191" s="12">
        <v>971</v>
      </c>
    </row>
    <row r="1192" spans="1:37" x14ac:dyDescent="0.3">
      <c r="A1192" s="42">
        <v>2</v>
      </c>
      <c r="B1192" s="42">
        <f t="shared" ca="1" si="678"/>
        <v>109</v>
      </c>
      <c r="C1192" s="42">
        <f t="shared" ca="1" si="679"/>
        <v>0</v>
      </c>
      <c r="D1192" s="52" t="str">
        <f t="shared" ca="1" si="680"/>
        <v>14:00 - 18:00</v>
      </c>
      <c r="E1192" s="41">
        <f t="shared" ca="1" si="681"/>
        <v>0</v>
      </c>
      <c r="F1192" s="42">
        <f t="shared" ca="1" si="682"/>
        <v>0</v>
      </c>
      <c r="G1192" s="42">
        <f t="shared" ca="1" si="683"/>
        <v>0</v>
      </c>
      <c r="H1192" s="42">
        <f t="shared" ca="1" si="684"/>
        <v>0</v>
      </c>
      <c r="I1192" s="42">
        <f t="shared" ca="1" si="685"/>
        <v>0</v>
      </c>
      <c r="J1192" s="43">
        <f t="shared" ca="1" si="686"/>
        <v>0</v>
      </c>
      <c r="K1192" s="44">
        <f t="shared" ca="1" si="687"/>
        <v>0</v>
      </c>
      <c r="L1192" s="42">
        <f t="shared" ca="1" si="688"/>
        <v>0</v>
      </c>
      <c r="M1192" s="42">
        <f t="shared" ca="1" si="689"/>
        <v>0</v>
      </c>
      <c r="N1192" s="42">
        <f t="shared" ca="1" si="690"/>
        <v>0</v>
      </c>
      <c r="O1192" s="42">
        <f t="shared" ca="1" si="691"/>
        <v>0</v>
      </c>
      <c r="P1192" s="45">
        <f t="shared" ca="1" si="692"/>
        <v>0</v>
      </c>
      <c r="Q1192" s="41">
        <f t="shared" ca="1" si="693"/>
        <v>0</v>
      </c>
      <c r="R1192" s="42">
        <f t="shared" ca="1" si="694"/>
        <v>0</v>
      </c>
      <c r="S1192" s="42">
        <f t="shared" ca="1" si="695"/>
        <v>0</v>
      </c>
      <c r="T1192" s="42">
        <f t="shared" ca="1" si="696"/>
        <v>0</v>
      </c>
      <c r="U1192" s="42">
        <f t="shared" ca="1" si="697"/>
        <v>0</v>
      </c>
      <c r="V1192" s="43">
        <f t="shared" ca="1" si="698"/>
        <v>0</v>
      </c>
      <c r="X1192" s="11" t="s">
        <v>851</v>
      </c>
      <c r="Y1192" s="7" t="s">
        <v>840</v>
      </c>
      <c r="Z1192" s="7" t="s">
        <v>841</v>
      </c>
      <c r="AA1192" s="7" t="s">
        <v>842</v>
      </c>
      <c r="AB1192" s="7" t="s">
        <v>843</v>
      </c>
      <c r="AC1192" s="7" t="s">
        <v>844</v>
      </c>
      <c r="AD1192" s="7" t="s">
        <v>845</v>
      </c>
      <c r="AE1192" s="7" t="s">
        <v>846</v>
      </c>
      <c r="AF1192" s="7" t="s">
        <v>847</v>
      </c>
      <c r="AG1192" s="7" t="s">
        <v>848</v>
      </c>
      <c r="AH1192" s="7">
        <v>975</v>
      </c>
      <c r="AI1192" s="7">
        <v>978</v>
      </c>
      <c r="AJ1192" s="7">
        <v>979</v>
      </c>
      <c r="AK1192" s="12">
        <v>980</v>
      </c>
    </row>
    <row r="1193" spans="1:37" x14ac:dyDescent="0.3">
      <c r="A1193" s="36">
        <v>2</v>
      </c>
      <c r="B1193" s="36">
        <f t="shared" ca="1" si="678"/>
        <v>110</v>
      </c>
      <c r="C1193" s="36">
        <f t="shared" ca="1" si="679"/>
        <v>0</v>
      </c>
      <c r="D1193" s="50" t="str">
        <f t="shared" ca="1" si="680"/>
        <v>14:00 - 18:00</v>
      </c>
      <c r="E1193" s="35">
        <f t="shared" ca="1" si="681"/>
        <v>0</v>
      </c>
      <c r="F1193" s="36">
        <f t="shared" ca="1" si="682"/>
        <v>0</v>
      </c>
      <c r="G1193" s="36">
        <f t="shared" ca="1" si="683"/>
        <v>0</v>
      </c>
      <c r="H1193" s="36">
        <f t="shared" ca="1" si="684"/>
        <v>0</v>
      </c>
      <c r="I1193" s="36">
        <f t="shared" ca="1" si="685"/>
        <v>0</v>
      </c>
      <c r="J1193" s="37">
        <f t="shared" ca="1" si="686"/>
        <v>0</v>
      </c>
      <c r="K1193" s="46">
        <f t="shared" ca="1" si="687"/>
        <v>0</v>
      </c>
      <c r="L1193" s="36">
        <f t="shared" ca="1" si="688"/>
        <v>0</v>
      </c>
      <c r="M1193" s="36">
        <f t="shared" ca="1" si="689"/>
        <v>0</v>
      </c>
      <c r="N1193" s="36">
        <f t="shared" ca="1" si="690"/>
        <v>0</v>
      </c>
      <c r="O1193" s="36">
        <f t="shared" ca="1" si="691"/>
        <v>0</v>
      </c>
      <c r="P1193" s="47">
        <f t="shared" ca="1" si="692"/>
        <v>0</v>
      </c>
      <c r="Q1193" s="35">
        <f t="shared" ca="1" si="693"/>
        <v>0</v>
      </c>
      <c r="R1193" s="36">
        <f t="shared" ca="1" si="694"/>
        <v>0</v>
      </c>
      <c r="S1193" s="36">
        <f t="shared" ca="1" si="695"/>
        <v>0</v>
      </c>
      <c r="T1193" s="36">
        <f t="shared" ca="1" si="696"/>
        <v>0</v>
      </c>
      <c r="U1193" s="36">
        <f t="shared" ca="1" si="697"/>
        <v>0</v>
      </c>
      <c r="V1193" s="37">
        <f t="shared" ca="1" si="698"/>
        <v>0</v>
      </c>
      <c r="X1193" s="11" t="s">
        <v>851</v>
      </c>
      <c r="Y1193" s="7" t="s">
        <v>840</v>
      </c>
      <c r="Z1193" s="7" t="s">
        <v>841</v>
      </c>
      <c r="AA1193" s="7" t="s">
        <v>842</v>
      </c>
      <c r="AB1193" s="7" t="s">
        <v>843</v>
      </c>
      <c r="AC1193" s="7" t="s">
        <v>844</v>
      </c>
      <c r="AD1193" s="7" t="s">
        <v>845</v>
      </c>
      <c r="AE1193" s="7" t="s">
        <v>846</v>
      </c>
      <c r="AF1193" s="7" t="s">
        <v>847</v>
      </c>
      <c r="AG1193" s="7" t="s">
        <v>848</v>
      </c>
      <c r="AH1193" s="7">
        <v>984</v>
      </c>
      <c r="AI1193" s="7">
        <v>987</v>
      </c>
      <c r="AJ1193" s="7">
        <v>988</v>
      </c>
      <c r="AK1193" s="12">
        <v>989</v>
      </c>
    </row>
    <row r="1194" spans="1:37" x14ac:dyDescent="0.3">
      <c r="A1194" s="42">
        <v>2</v>
      </c>
      <c r="B1194" s="42">
        <f t="shared" ca="1" si="678"/>
        <v>111</v>
      </c>
      <c r="C1194" s="42">
        <f t="shared" ca="1" si="679"/>
        <v>0</v>
      </c>
      <c r="D1194" s="52" t="str">
        <f t="shared" ca="1" si="680"/>
        <v>14:00 - 18:00</v>
      </c>
      <c r="E1194" s="41">
        <f t="shared" ca="1" si="681"/>
        <v>0</v>
      </c>
      <c r="F1194" s="42">
        <f t="shared" ca="1" si="682"/>
        <v>0</v>
      </c>
      <c r="G1194" s="42">
        <f t="shared" ca="1" si="683"/>
        <v>0</v>
      </c>
      <c r="H1194" s="42">
        <f t="shared" ca="1" si="684"/>
        <v>0</v>
      </c>
      <c r="I1194" s="42">
        <f t="shared" ca="1" si="685"/>
        <v>0</v>
      </c>
      <c r="J1194" s="43">
        <f t="shared" ca="1" si="686"/>
        <v>0</v>
      </c>
      <c r="K1194" s="44">
        <f t="shared" ca="1" si="687"/>
        <v>0</v>
      </c>
      <c r="L1194" s="42">
        <f t="shared" ca="1" si="688"/>
        <v>0</v>
      </c>
      <c r="M1194" s="42">
        <f t="shared" ca="1" si="689"/>
        <v>0</v>
      </c>
      <c r="N1194" s="42">
        <f t="shared" ca="1" si="690"/>
        <v>0</v>
      </c>
      <c r="O1194" s="42">
        <f t="shared" ca="1" si="691"/>
        <v>0</v>
      </c>
      <c r="P1194" s="45">
        <f t="shared" ca="1" si="692"/>
        <v>0</v>
      </c>
      <c r="Q1194" s="41">
        <f t="shared" ca="1" si="693"/>
        <v>0</v>
      </c>
      <c r="R1194" s="42">
        <f t="shared" ca="1" si="694"/>
        <v>0</v>
      </c>
      <c r="S1194" s="42">
        <f t="shared" ca="1" si="695"/>
        <v>0</v>
      </c>
      <c r="T1194" s="42">
        <f t="shared" ca="1" si="696"/>
        <v>0</v>
      </c>
      <c r="U1194" s="42">
        <f t="shared" ca="1" si="697"/>
        <v>0</v>
      </c>
      <c r="V1194" s="43">
        <f t="shared" ca="1" si="698"/>
        <v>0</v>
      </c>
      <c r="X1194" s="11" t="s">
        <v>851</v>
      </c>
      <c r="Y1194" s="7" t="s">
        <v>840</v>
      </c>
      <c r="Z1194" s="7" t="s">
        <v>841</v>
      </c>
      <c r="AA1194" s="7" t="s">
        <v>842</v>
      </c>
      <c r="AB1194" s="7" t="s">
        <v>843</v>
      </c>
      <c r="AC1194" s="7" t="s">
        <v>844</v>
      </c>
      <c r="AD1194" s="7" t="s">
        <v>845</v>
      </c>
      <c r="AE1194" s="7" t="s">
        <v>846</v>
      </c>
      <c r="AF1194" s="7" t="s">
        <v>847</v>
      </c>
      <c r="AG1194" s="7" t="s">
        <v>848</v>
      </c>
      <c r="AH1194" s="7">
        <v>993</v>
      </c>
      <c r="AI1194" s="7">
        <v>996</v>
      </c>
      <c r="AJ1194" s="7">
        <v>997</v>
      </c>
      <c r="AK1194" s="12">
        <v>998</v>
      </c>
    </row>
    <row r="1195" spans="1:37" x14ac:dyDescent="0.3">
      <c r="A1195" s="36">
        <v>2</v>
      </c>
      <c r="B1195" s="36">
        <f t="shared" ca="1" si="678"/>
        <v>112</v>
      </c>
      <c r="C1195" s="36">
        <f t="shared" ca="1" si="679"/>
        <v>0</v>
      </c>
      <c r="D1195" s="50" t="str">
        <f t="shared" ca="1" si="680"/>
        <v>14:00 - 18:00</v>
      </c>
      <c r="E1195" s="35">
        <f t="shared" ca="1" si="681"/>
        <v>0</v>
      </c>
      <c r="F1195" s="36">
        <f t="shared" ca="1" si="682"/>
        <v>0</v>
      </c>
      <c r="G1195" s="36">
        <f t="shared" ca="1" si="683"/>
        <v>0</v>
      </c>
      <c r="H1195" s="36">
        <f t="shared" ca="1" si="684"/>
        <v>0</v>
      </c>
      <c r="I1195" s="36">
        <f t="shared" ca="1" si="685"/>
        <v>0</v>
      </c>
      <c r="J1195" s="37">
        <f t="shared" ca="1" si="686"/>
        <v>0</v>
      </c>
      <c r="K1195" s="46">
        <f t="shared" ca="1" si="687"/>
        <v>0</v>
      </c>
      <c r="L1195" s="36">
        <f t="shared" ca="1" si="688"/>
        <v>0</v>
      </c>
      <c r="M1195" s="36">
        <f t="shared" ca="1" si="689"/>
        <v>0</v>
      </c>
      <c r="N1195" s="36">
        <f t="shared" ca="1" si="690"/>
        <v>0</v>
      </c>
      <c r="O1195" s="36">
        <f t="shared" ca="1" si="691"/>
        <v>0</v>
      </c>
      <c r="P1195" s="47">
        <f t="shared" ca="1" si="692"/>
        <v>0</v>
      </c>
      <c r="Q1195" s="35">
        <f t="shared" ca="1" si="693"/>
        <v>0</v>
      </c>
      <c r="R1195" s="36">
        <f t="shared" ca="1" si="694"/>
        <v>0</v>
      </c>
      <c r="S1195" s="36">
        <f t="shared" ca="1" si="695"/>
        <v>0</v>
      </c>
      <c r="T1195" s="36">
        <f t="shared" ca="1" si="696"/>
        <v>0</v>
      </c>
      <c r="U1195" s="36">
        <f t="shared" ca="1" si="697"/>
        <v>0</v>
      </c>
      <c r="V1195" s="37">
        <f t="shared" ca="1" si="698"/>
        <v>0</v>
      </c>
      <c r="X1195" s="11" t="s">
        <v>851</v>
      </c>
      <c r="Y1195" s="7" t="s">
        <v>840</v>
      </c>
      <c r="Z1195" s="7" t="s">
        <v>841</v>
      </c>
      <c r="AA1195" s="7" t="s">
        <v>842</v>
      </c>
      <c r="AB1195" s="7" t="s">
        <v>843</v>
      </c>
      <c r="AC1195" s="7" t="s">
        <v>844</v>
      </c>
      <c r="AD1195" s="7" t="s">
        <v>845</v>
      </c>
      <c r="AE1195" s="7" t="s">
        <v>846</v>
      </c>
      <c r="AF1195" s="7" t="s">
        <v>847</v>
      </c>
      <c r="AG1195" s="7" t="s">
        <v>848</v>
      </c>
      <c r="AH1195" s="7">
        <v>1002</v>
      </c>
      <c r="AI1195" s="7">
        <v>1005</v>
      </c>
      <c r="AJ1195" s="7">
        <v>1006</v>
      </c>
      <c r="AK1195" s="12">
        <v>1007</v>
      </c>
    </row>
    <row r="1196" spans="1:37" x14ac:dyDescent="0.3">
      <c r="A1196" s="42">
        <v>2</v>
      </c>
      <c r="B1196" s="42">
        <f t="shared" ca="1" si="678"/>
        <v>113</v>
      </c>
      <c r="C1196" s="42">
        <f t="shared" ca="1" si="679"/>
        <v>0</v>
      </c>
      <c r="D1196" s="52" t="str">
        <f t="shared" ca="1" si="680"/>
        <v>14:00 - 18:00</v>
      </c>
      <c r="E1196" s="41">
        <f t="shared" ca="1" si="681"/>
        <v>0</v>
      </c>
      <c r="F1196" s="42">
        <f t="shared" ca="1" si="682"/>
        <v>0</v>
      </c>
      <c r="G1196" s="42">
        <f t="shared" ca="1" si="683"/>
        <v>0</v>
      </c>
      <c r="H1196" s="42">
        <f t="shared" ca="1" si="684"/>
        <v>0</v>
      </c>
      <c r="I1196" s="42">
        <f t="shared" ca="1" si="685"/>
        <v>0</v>
      </c>
      <c r="J1196" s="43">
        <f t="shared" ca="1" si="686"/>
        <v>0</v>
      </c>
      <c r="K1196" s="44">
        <f t="shared" ca="1" si="687"/>
        <v>0</v>
      </c>
      <c r="L1196" s="42">
        <f t="shared" ca="1" si="688"/>
        <v>0</v>
      </c>
      <c r="M1196" s="42">
        <f t="shared" ca="1" si="689"/>
        <v>0</v>
      </c>
      <c r="N1196" s="42">
        <f t="shared" ca="1" si="690"/>
        <v>0</v>
      </c>
      <c r="O1196" s="42">
        <f t="shared" ca="1" si="691"/>
        <v>0</v>
      </c>
      <c r="P1196" s="45">
        <f t="shared" ca="1" si="692"/>
        <v>0</v>
      </c>
      <c r="Q1196" s="41">
        <f t="shared" ca="1" si="693"/>
        <v>0</v>
      </c>
      <c r="R1196" s="42">
        <f t="shared" ca="1" si="694"/>
        <v>0</v>
      </c>
      <c r="S1196" s="42">
        <f t="shared" ca="1" si="695"/>
        <v>0</v>
      </c>
      <c r="T1196" s="42">
        <f t="shared" ca="1" si="696"/>
        <v>0</v>
      </c>
      <c r="U1196" s="42">
        <f t="shared" ca="1" si="697"/>
        <v>0</v>
      </c>
      <c r="V1196" s="43">
        <f t="shared" ca="1" si="698"/>
        <v>0</v>
      </c>
      <c r="X1196" s="11" t="s">
        <v>851</v>
      </c>
      <c r="Y1196" s="7" t="s">
        <v>840</v>
      </c>
      <c r="Z1196" s="7" t="s">
        <v>841</v>
      </c>
      <c r="AA1196" s="7" t="s">
        <v>842</v>
      </c>
      <c r="AB1196" s="7" t="s">
        <v>843</v>
      </c>
      <c r="AC1196" s="7" t="s">
        <v>844</v>
      </c>
      <c r="AD1196" s="7" t="s">
        <v>845</v>
      </c>
      <c r="AE1196" s="7" t="s">
        <v>846</v>
      </c>
      <c r="AF1196" s="7" t="s">
        <v>847</v>
      </c>
      <c r="AG1196" s="7" t="s">
        <v>848</v>
      </c>
      <c r="AH1196" s="7">
        <v>1011</v>
      </c>
      <c r="AI1196" s="7">
        <v>1014</v>
      </c>
      <c r="AJ1196" s="7">
        <v>1015</v>
      </c>
      <c r="AK1196" s="12">
        <v>1016</v>
      </c>
    </row>
    <row r="1197" spans="1:37" x14ac:dyDescent="0.3">
      <c r="A1197" s="36">
        <v>2</v>
      </c>
      <c r="B1197" s="36">
        <f t="shared" ca="1" si="678"/>
        <v>114</v>
      </c>
      <c r="C1197" s="36">
        <f t="shared" ca="1" si="679"/>
        <v>0</v>
      </c>
      <c r="D1197" s="50" t="str">
        <f t="shared" ca="1" si="680"/>
        <v>14:00 - 18:00</v>
      </c>
      <c r="E1197" s="35">
        <f t="shared" ca="1" si="681"/>
        <v>0</v>
      </c>
      <c r="F1197" s="36">
        <f t="shared" ca="1" si="682"/>
        <v>0</v>
      </c>
      <c r="G1197" s="36">
        <f t="shared" ca="1" si="683"/>
        <v>0</v>
      </c>
      <c r="H1197" s="36">
        <f t="shared" ca="1" si="684"/>
        <v>0</v>
      </c>
      <c r="I1197" s="36">
        <f t="shared" ca="1" si="685"/>
        <v>0</v>
      </c>
      <c r="J1197" s="37">
        <f t="shared" ca="1" si="686"/>
        <v>0</v>
      </c>
      <c r="K1197" s="46">
        <f t="shared" ca="1" si="687"/>
        <v>0</v>
      </c>
      <c r="L1197" s="36">
        <f t="shared" ca="1" si="688"/>
        <v>0</v>
      </c>
      <c r="M1197" s="36">
        <f t="shared" ca="1" si="689"/>
        <v>0</v>
      </c>
      <c r="N1197" s="36">
        <f t="shared" ca="1" si="690"/>
        <v>0</v>
      </c>
      <c r="O1197" s="36">
        <f t="shared" ca="1" si="691"/>
        <v>0</v>
      </c>
      <c r="P1197" s="47">
        <f t="shared" ca="1" si="692"/>
        <v>0</v>
      </c>
      <c r="Q1197" s="35">
        <f t="shared" ca="1" si="693"/>
        <v>0</v>
      </c>
      <c r="R1197" s="36">
        <f t="shared" ca="1" si="694"/>
        <v>0</v>
      </c>
      <c r="S1197" s="36">
        <f t="shared" ca="1" si="695"/>
        <v>0</v>
      </c>
      <c r="T1197" s="36">
        <f t="shared" ca="1" si="696"/>
        <v>0</v>
      </c>
      <c r="U1197" s="36">
        <f t="shared" ca="1" si="697"/>
        <v>0</v>
      </c>
      <c r="V1197" s="37">
        <f t="shared" ca="1" si="698"/>
        <v>0</v>
      </c>
      <c r="X1197" s="11" t="s">
        <v>851</v>
      </c>
      <c r="Y1197" s="7" t="s">
        <v>840</v>
      </c>
      <c r="Z1197" s="7" t="s">
        <v>841</v>
      </c>
      <c r="AA1197" s="7" t="s">
        <v>842</v>
      </c>
      <c r="AB1197" s="7" t="s">
        <v>843</v>
      </c>
      <c r="AC1197" s="7" t="s">
        <v>844</v>
      </c>
      <c r="AD1197" s="7" t="s">
        <v>845</v>
      </c>
      <c r="AE1197" s="7" t="s">
        <v>846</v>
      </c>
      <c r="AF1197" s="7" t="s">
        <v>847</v>
      </c>
      <c r="AG1197" s="7" t="s">
        <v>848</v>
      </c>
      <c r="AH1197" s="7">
        <v>1020</v>
      </c>
      <c r="AI1197" s="7">
        <v>1023</v>
      </c>
      <c r="AJ1197" s="7">
        <v>1024</v>
      </c>
      <c r="AK1197" s="12">
        <v>1025</v>
      </c>
    </row>
    <row r="1198" spans="1:37" x14ac:dyDescent="0.3">
      <c r="A1198" s="42">
        <v>2</v>
      </c>
      <c r="B1198" s="42">
        <f t="shared" ca="1" si="678"/>
        <v>115</v>
      </c>
      <c r="C1198" s="42">
        <f t="shared" ca="1" si="679"/>
        <v>0</v>
      </c>
      <c r="D1198" s="52" t="str">
        <f t="shared" ca="1" si="680"/>
        <v>14:00 - 18:00</v>
      </c>
      <c r="E1198" s="41">
        <f t="shared" ca="1" si="681"/>
        <v>0</v>
      </c>
      <c r="F1198" s="42">
        <f t="shared" ca="1" si="682"/>
        <v>0</v>
      </c>
      <c r="G1198" s="42">
        <f t="shared" ca="1" si="683"/>
        <v>0</v>
      </c>
      <c r="H1198" s="42">
        <f t="shared" ca="1" si="684"/>
        <v>0</v>
      </c>
      <c r="I1198" s="42">
        <f t="shared" ca="1" si="685"/>
        <v>0</v>
      </c>
      <c r="J1198" s="43">
        <f t="shared" ca="1" si="686"/>
        <v>0</v>
      </c>
      <c r="K1198" s="44">
        <f t="shared" ca="1" si="687"/>
        <v>0</v>
      </c>
      <c r="L1198" s="42">
        <f t="shared" ca="1" si="688"/>
        <v>0</v>
      </c>
      <c r="M1198" s="42">
        <f t="shared" ca="1" si="689"/>
        <v>0</v>
      </c>
      <c r="N1198" s="42">
        <f t="shared" ca="1" si="690"/>
        <v>0</v>
      </c>
      <c r="O1198" s="42">
        <f t="shared" ca="1" si="691"/>
        <v>0</v>
      </c>
      <c r="P1198" s="45">
        <f t="shared" ca="1" si="692"/>
        <v>0</v>
      </c>
      <c r="Q1198" s="41">
        <f t="shared" ca="1" si="693"/>
        <v>0</v>
      </c>
      <c r="R1198" s="42">
        <f t="shared" ca="1" si="694"/>
        <v>0</v>
      </c>
      <c r="S1198" s="42">
        <f t="shared" ca="1" si="695"/>
        <v>0</v>
      </c>
      <c r="T1198" s="42">
        <f t="shared" ca="1" si="696"/>
        <v>0</v>
      </c>
      <c r="U1198" s="42">
        <f t="shared" ca="1" si="697"/>
        <v>0</v>
      </c>
      <c r="V1198" s="43">
        <f t="shared" ca="1" si="698"/>
        <v>0</v>
      </c>
      <c r="X1198" s="11" t="s">
        <v>851</v>
      </c>
      <c r="Y1198" s="7" t="s">
        <v>840</v>
      </c>
      <c r="Z1198" s="7" t="s">
        <v>841</v>
      </c>
      <c r="AA1198" s="7" t="s">
        <v>842</v>
      </c>
      <c r="AB1198" s="7" t="s">
        <v>843</v>
      </c>
      <c r="AC1198" s="7" t="s">
        <v>844</v>
      </c>
      <c r="AD1198" s="7" t="s">
        <v>845</v>
      </c>
      <c r="AE1198" s="7" t="s">
        <v>846</v>
      </c>
      <c r="AF1198" s="7" t="s">
        <v>847</v>
      </c>
      <c r="AG1198" s="7" t="s">
        <v>848</v>
      </c>
      <c r="AH1198" s="7">
        <v>1029</v>
      </c>
      <c r="AI1198" s="7">
        <v>1032</v>
      </c>
      <c r="AJ1198" s="7">
        <v>1033</v>
      </c>
      <c r="AK1198" s="12">
        <v>1034</v>
      </c>
    </row>
    <row r="1199" spans="1:37" x14ac:dyDescent="0.3">
      <c r="A1199" s="36">
        <v>2</v>
      </c>
      <c r="B1199" s="36">
        <f t="shared" ca="1" si="678"/>
        <v>116</v>
      </c>
      <c r="C1199" s="36">
        <f t="shared" ca="1" si="679"/>
        <v>0</v>
      </c>
      <c r="D1199" s="50" t="str">
        <f t="shared" ca="1" si="680"/>
        <v>14:00 - 18:00</v>
      </c>
      <c r="E1199" s="35">
        <f t="shared" ca="1" si="681"/>
        <v>0</v>
      </c>
      <c r="F1199" s="36">
        <f t="shared" ca="1" si="682"/>
        <v>0</v>
      </c>
      <c r="G1199" s="36">
        <f t="shared" ca="1" si="683"/>
        <v>0</v>
      </c>
      <c r="H1199" s="36">
        <f t="shared" ca="1" si="684"/>
        <v>0</v>
      </c>
      <c r="I1199" s="36">
        <f t="shared" ca="1" si="685"/>
        <v>0</v>
      </c>
      <c r="J1199" s="37">
        <f t="shared" ca="1" si="686"/>
        <v>0</v>
      </c>
      <c r="K1199" s="46">
        <f t="shared" ca="1" si="687"/>
        <v>0</v>
      </c>
      <c r="L1199" s="36">
        <f t="shared" ca="1" si="688"/>
        <v>0</v>
      </c>
      <c r="M1199" s="36">
        <f t="shared" ca="1" si="689"/>
        <v>0</v>
      </c>
      <c r="N1199" s="36">
        <f t="shared" ca="1" si="690"/>
        <v>0</v>
      </c>
      <c r="O1199" s="36">
        <f t="shared" ca="1" si="691"/>
        <v>0</v>
      </c>
      <c r="P1199" s="47">
        <f t="shared" ca="1" si="692"/>
        <v>0</v>
      </c>
      <c r="Q1199" s="35">
        <f t="shared" ca="1" si="693"/>
        <v>0</v>
      </c>
      <c r="R1199" s="36">
        <f t="shared" ca="1" si="694"/>
        <v>0</v>
      </c>
      <c r="S1199" s="36">
        <f t="shared" ca="1" si="695"/>
        <v>0</v>
      </c>
      <c r="T1199" s="36">
        <f t="shared" ca="1" si="696"/>
        <v>0</v>
      </c>
      <c r="U1199" s="36">
        <f t="shared" ca="1" si="697"/>
        <v>0</v>
      </c>
      <c r="V1199" s="37">
        <f t="shared" ca="1" si="698"/>
        <v>0</v>
      </c>
      <c r="X1199" s="11" t="s">
        <v>851</v>
      </c>
      <c r="Y1199" s="7" t="s">
        <v>840</v>
      </c>
      <c r="Z1199" s="7" t="s">
        <v>841</v>
      </c>
      <c r="AA1199" s="7" t="s">
        <v>842</v>
      </c>
      <c r="AB1199" s="7" t="s">
        <v>843</v>
      </c>
      <c r="AC1199" s="7" t="s">
        <v>844</v>
      </c>
      <c r="AD1199" s="7" t="s">
        <v>845</v>
      </c>
      <c r="AE1199" s="7" t="s">
        <v>846</v>
      </c>
      <c r="AF1199" s="7" t="s">
        <v>847</v>
      </c>
      <c r="AG1199" s="7" t="s">
        <v>848</v>
      </c>
      <c r="AH1199" s="7">
        <v>1038</v>
      </c>
      <c r="AI1199" s="7">
        <v>1041</v>
      </c>
      <c r="AJ1199" s="7">
        <v>1042</v>
      </c>
      <c r="AK1199" s="12">
        <v>1043</v>
      </c>
    </row>
    <row r="1200" spans="1:37" x14ac:dyDescent="0.3">
      <c r="A1200" s="42">
        <v>2</v>
      </c>
      <c r="B1200" s="42">
        <f t="shared" ca="1" si="678"/>
        <v>117</v>
      </c>
      <c r="C1200" s="42">
        <f t="shared" ca="1" si="679"/>
        <v>0</v>
      </c>
      <c r="D1200" s="52" t="str">
        <f t="shared" ca="1" si="680"/>
        <v>14:00 - 18:00</v>
      </c>
      <c r="E1200" s="41">
        <f t="shared" ca="1" si="681"/>
        <v>0</v>
      </c>
      <c r="F1200" s="42">
        <f t="shared" ca="1" si="682"/>
        <v>0</v>
      </c>
      <c r="G1200" s="42">
        <f t="shared" ca="1" si="683"/>
        <v>0</v>
      </c>
      <c r="H1200" s="42">
        <f t="shared" ca="1" si="684"/>
        <v>0</v>
      </c>
      <c r="I1200" s="42">
        <f t="shared" ca="1" si="685"/>
        <v>0</v>
      </c>
      <c r="J1200" s="43">
        <f t="shared" ca="1" si="686"/>
        <v>0</v>
      </c>
      <c r="K1200" s="44">
        <f t="shared" ca="1" si="687"/>
        <v>0</v>
      </c>
      <c r="L1200" s="42">
        <f t="shared" ca="1" si="688"/>
        <v>0</v>
      </c>
      <c r="M1200" s="42">
        <f t="shared" ca="1" si="689"/>
        <v>0</v>
      </c>
      <c r="N1200" s="42">
        <f t="shared" ca="1" si="690"/>
        <v>0</v>
      </c>
      <c r="O1200" s="42">
        <f t="shared" ca="1" si="691"/>
        <v>0</v>
      </c>
      <c r="P1200" s="45">
        <f t="shared" ca="1" si="692"/>
        <v>0</v>
      </c>
      <c r="Q1200" s="41">
        <f t="shared" ca="1" si="693"/>
        <v>0</v>
      </c>
      <c r="R1200" s="42">
        <f t="shared" ca="1" si="694"/>
        <v>0</v>
      </c>
      <c r="S1200" s="42">
        <f t="shared" ca="1" si="695"/>
        <v>0</v>
      </c>
      <c r="T1200" s="42">
        <f t="shared" ca="1" si="696"/>
        <v>0</v>
      </c>
      <c r="U1200" s="42">
        <f t="shared" ca="1" si="697"/>
        <v>0</v>
      </c>
      <c r="V1200" s="43">
        <f t="shared" ca="1" si="698"/>
        <v>0</v>
      </c>
      <c r="X1200" s="11" t="s">
        <v>851</v>
      </c>
      <c r="Y1200" s="7" t="s">
        <v>840</v>
      </c>
      <c r="Z1200" s="7" t="s">
        <v>841</v>
      </c>
      <c r="AA1200" s="7" t="s">
        <v>842</v>
      </c>
      <c r="AB1200" s="7" t="s">
        <v>843</v>
      </c>
      <c r="AC1200" s="7" t="s">
        <v>844</v>
      </c>
      <c r="AD1200" s="7" t="s">
        <v>845</v>
      </c>
      <c r="AE1200" s="7" t="s">
        <v>846</v>
      </c>
      <c r="AF1200" s="7" t="s">
        <v>847</v>
      </c>
      <c r="AG1200" s="7" t="s">
        <v>848</v>
      </c>
      <c r="AH1200" s="7">
        <v>1047</v>
      </c>
      <c r="AI1200" s="7">
        <v>1050</v>
      </c>
      <c r="AJ1200" s="7">
        <v>1051</v>
      </c>
      <c r="AK1200" s="12">
        <v>1052</v>
      </c>
    </row>
    <row r="1201" spans="1:37" x14ac:dyDescent="0.3">
      <c r="A1201" s="36">
        <v>2</v>
      </c>
      <c r="B1201" s="36">
        <f t="shared" ca="1" si="678"/>
        <v>118</v>
      </c>
      <c r="C1201" s="36">
        <f t="shared" ca="1" si="679"/>
        <v>0</v>
      </c>
      <c r="D1201" s="50" t="str">
        <f t="shared" ca="1" si="680"/>
        <v>14:00 - 18:00</v>
      </c>
      <c r="E1201" s="35">
        <f t="shared" ca="1" si="681"/>
        <v>0</v>
      </c>
      <c r="F1201" s="36">
        <f t="shared" ca="1" si="682"/>
        <v>0</v>
      </c>
      <c r="G1201" s="36">
        <f t="shared" ca="1" si="683"/>
        <v>0</v>
      </c>
      <c r="H1201" s="36">
        <f t="shared" ca="1" si="684"/>
        <v>0</v>
      </c>
      <c r="I1201" s="36">
        <f t="shared" ca="1" si="685"/>
        <v>0</v>
      </c>
      <c r="J1201" s="37">
        <f t="shared" ca="1" si="686"/>
        <v>0</v>
      </c>
      <c r="K1201" s="46">
        <f t="shared" ca="1" si="687"/>
        <v>0</v>
      </c>
      <c r="L1201" s="36">
        <f t="shared" ca="1" si="688"/>
        <v>0</v>
      </c>
      <c r="M1201" s="36">
        <f t="shared" ca="1" si="689"/>
        <v>0</v>
      </c>
      <c r="N1201" s="36">
        <f t="shared" ca="1" si="690"/>
        <v>0</v>
      </c>
      <c r="O1201" s="36">
        <f t="shared" ca="1" si="691"/>
        <v>0</v>
      </c>
      <c r="P1201" s="47">
        <f t="shared" ca="1" si="692"/>
        <v>0</v>
      </c>
      <c r="Q1201" s="35">
        <f t="shared" ca="1" si="693"/>
        <v>0</v>
      </c>
      <c r="R1201" s="36">
        <f t="shared" ca="1" si="694"/>
        <v>0</v>
      </c>
      <c r="S1201" s="36">
        <f t="shared" ca="1" si="695"/>
        <v>0</v>
      </c>
      <c r="T1201" s="36">
        <f t="shared" ca="1" si="696"/>
        <v>0</v>
      </c>
      <c r="U1201" s="36">
        <f t="shared" ca="1" si="697"/>
        <v>0</v>
      </c>
      <c r="V1201" s="37">
        <f t="shared" ca="1" si="698"/>
        <v>0</v>
      </c>
      <c r="X1201" s="11" t="s">
        <v>851</v>
      </c>
      <c r="Y1201" s="7" t="s">
        <v>840</v>
      </c>
      <c r="Z1201" s="7" t="s">
        <v>841</v>
      </c>
      <c r="AA1201" s="7" t="s">
        <v>842</v>
      </c>
      <c r="AB1201" s="7" t="s">
        <v>843</v>
      </c>
      <c r="AC1201" s="7" t="s">
        <v>844</v>
      </c>
      <c r="AD1201" s="7" t="s">
        <v>845</v>
      </c>
      <c r="AE1201" s="7" t="s">
        <v>846</v>
      </c>
      <c r="AF1201" s="7" t="s">
        <v>847</v>
      </c>
      <c r="AG1201" s="7" t="s">
        <v>848</v>
      </c>
      <c r="AH1201" s="7">
        <v>1056</v>
      </c>
      <c r="AI1201" s="7">
        <v>1059</v>
      </c>
      <c r="AJ1201" s="7">
        <v>1060</v>
      </c>
      <c r="AK1201" s="12">
        <v>1061</v>
      </c>
    </row>
    <row r="1202" spans="1:37" x14ac:dyDescent="0.3">
      <c r="A1202" s="42">
        <v>2</v>
      </c>
      <c r="B1202" s="42">
        <f t="shared" ca="1" si="678"/>
        <v>119</v>
      </c>
      <c r="C1202" s="42">
        <f t="shared" ca="1" si="679"/>
        <v>0</v>
      </c>
      <c r="D1202" s="52" t="str">
        <f t="shared" ca="1" si="680"/>
        <v>14:00 - 18:00</v>
      </c>
      <c r="E1202" s="41">
        <f t="shared" ca="1" si="681"/>
        <v>0</v>
      </c>
      <c r="F1202" s="42">
        <f t="shared" ca="1" si="682"/>
        <v>0</v>
      </c>
      <c r="G1202" s="42">
        <f t="shared" ca="1" si="683"/>
        <v>0</v>
      </c>
      <c r="H1202" s="42">
        <f t="shared" ca="1" si="684"/>
        <v>0</v>
      </c>
      <c r="I1202" s="42">
        <f t="shared" ca="1" si="685"/>
        <v>0</v>
      </c>
      <c r="J1202" s="43">
        <f t="shared" ca="1" si="686"/>
        <v>0</v>
      </c>
      <c r="K1202" s="44">
        <f t="shared" ca="1" si="687"/>
        <v>0</v>
      </c>
      <c r="L1202" s="42">
        <f t="shared" ca="1" si="688"/>
        <v>0</v>
      </c>
      <c r="M1202" s="42">
        <f t="shared" ca="1" si="689"/>
        <v>0</v>
      </c>
      <c r="N1202" s="42">
        <f t="shared" ca="1" si="690"/>
        <v>0</v>
      </c>
      <c r="O1202" s="42">
        <f t="shared" ca="1" si="691"/>
        <v>0</v>
      </c>
      <c r="P1202" s="45">
        <f t="shared" ca="1" si="692"/>
        <v>0</v>
      </c>
      <c r="Q1202" s="41">
        <f t="shared" ca="1" si="693"/>
        <v>0</v>
      </c>
      <c r="R1202" s="42">
        <f t="shared" ca="1" si="694"/>
        <v>0</v>
      </c>
      <c r="S1202" s="42">
        <f t="shared" ca="1" si="695"/>
        <v>0</v>
      </c>
      <c r="T1202" s="42">
        <f t="shared" ca="1" si="696"/>
        <v>0</v>
      </c>
      <c r="U1202" s="42">
        <f t="shared" ca="1" si="697"/>
        <v>0</v>
      </c>
      <c r="V1202" s="43">
        <f t="shared" ca="1" si="698"/>
        <v>0</v>
      </c>
      <c r="X1202" s="11" t="s">
        <v>851</v>
      </c>
      <c r="Y1202" s="7" t="s">
        <v>840</v>
      </c>
      <c r="Z1202" s="7" t="s">
        <v>841</v>
      </c>
      <c r="AA1202" s="7" t="s">
        <v>842</v>
      </c>
      <c r="AB1202" s="7" t="s">
        <v>843</v>
      </c>
      <c r="AC1202" s="7" t="s">
        <v>844</v>
      </c>
      <c r="AD1202" s="7" t="s">
        <v>845</v>
      </c>
      <c r="AE1202" s="7" t="s">
        <v>846</v>
      </c>
      <c r="AF1202" s="7" t="s">
        <v>847</v>
      </c>
      <c r="AG1202" s="7" t="s">
        <v>848</v>
      </c>
      <c r="AH1202" s="7">
        <v>1065</v>
      </c>
      <c r="AI1202" s="7">
        <v>1068</v>
      </c>
      <c r="AJ1202" s="7">
        <v>1069</v>
      </c>
      <c r="AK1202" s="12">
        <v>1070</v>
      </c>
    </row>
    <row r="1203" spans="1:37" x14ac:dyDescent="0.3">
      <c r="A1203" s="39">
        <v>2</v>
      </c>
      <c r="B1203" s="39">
        <f t="shared" ca="1" si="678"/>
        <v>120</v>
      </c>
      <c r="C1203" s="39">
        <f t="shared" ca="1" si="679"/>
        <v>0</v>
      </c>
      <c r="D1203" s="51" t="str">
        <f t="shared" ca="1" si="680"/>
        <v>14:00 - 18:00</v>
      </c>
      <c r="E1203" s="38">
        <f t="shared" ca="1" si="681"/>
        <v>0</v>
      </c>
      <c r="F1203" s="39">
        <f t="shared" ca="1" si="682"/>
        <v>0</v>
      </c>
      <c r="G1203" s="39">
        <f t="shared" ca="1" si="683"/>
        <v>0</v>
      </c>
      <c r="H1203" s="39">
        <f t="shared" ca="1" si="684"/>
        <v>0</v>
      </c>
      <c r="I1203" s="39">
        <f t="shared" ca="1" si="685"/>
        <v>0</v>
      </c>
      <c r="J1203" s="40">
        <f t="shared" ca="1" si="686"/>
        <v>0</v>
      </c>
      <c r="K1203" s="48">
        <f t="shared" ca="1" si="687"/>
        <v>0</v>
      </c>
      <c r="L1203" s="39">
        <f t="shared" ca="1" si="688"/>
        <v>0</v>
      </c>
      <c r="M1203" s="39">
        <f t="shared" ca="1" si="689"/>
        <v>0</v>
      </c>
      <c r="N1203" s="39">
        <f t="shared" ca="1" si="690"/>
        <v>0</v>
      </c>
      <c r="O1203" s="39">
        <f t="shared" ca="1" si="691"/>
        <v>0</v>
      </c>
      <c r="P1203" s="49">
        <f t="shared" ca="1" si="692"/>
        <v>0</v>
      </c>
      <c r="Q1203" s="38">
        <f t="shared" ca="1" si="693"/>
        <v>0</v>
      </c>
      <c r="R1203" s="39">
        <f t="shared" ca="1" si="694"/>
        <v>0</v>
      </c>
      <c r="S1203" s="39">
        <f t="shared" ca="1" si="695"/>
        <v>0</v>
      </c>
      <c r="T1203" s="39">
        <f t="shared" ca="1" si="696"/>
        <v>0</v>
      </c>
      <c r="U1203" s="39">
        <f t="shared" ca="1" si="697"/>
        <v>0</v>
      </c>
      <c r="V1203" s="40">
        <f t="shared" ca="1" si="698"/>
        <v>0</v>
      </c>
      <c r="W1203" s="14"/>
      <c r="X1203" s="13" t="s">
        <v>851</v>
      </c>
      <c r="Y1203" s="14" t="s">
        <v>840</v>
      </c>
      <c r="Z1203" s="14" t="s">
        <v>841</v>
      </c>
      <c r="AA1203" s="14" t="s">
        <v>842</v>
      </c>
      <c r="AB1203" s="14" t="s">
        <v>843</v>
      </c>
      <c r="AC1203" s="14" t="s">
        <v>844</v>
      </c>
      <c r="AD1203" s="14" t="s">
        <v>845</v>
      </c>
      <c r="AE1203" s="14" t="s">
        <v>846</v>
      </c>
      <c r="AF1203" s="14" t="s">
        <v>847</v>
      </c>
      <c r="AG1203" s="14" t="s">
        <v>848</v>
      </c>
      <c r="AH1203" s="14">
        <v>1074</v>
      </c>
      <c r="AI1203" s="14">
        <v>1077</v>
      </c>
      <c r="AJ1203" s="14">
        <v>1078</v>
      </c>
      <c r="AK1203" s="15">
        <v>1079</v>
      </c>
    </row>
    <row r="1204" spans="1:37" x14ac:dyDescent="0.3">
      <c r="A1204" s="42">
        <v>3</v>
      </c>
      <c r="B1204" s="42">
        <f t="shared" ref="B1204:B1205" ca="1" si="699">INDIRECT(CONCATENATE(X1204,Y1204,AH1204),TRUE)</f>
        <v>1</v>
      </c>
      <c r="C1204" s="42" t="str">
        <f t="shared" ref="C1204:C1205" ca="1" si="700">INDIRECT(CONCATENATE(X1204,Z1204,AH1204),TRUE)</f>
        <v>3190195 - DIBUJO DIGITAL DE ARQUITECTURA E INGENIERÍA (INSTITUCIÓN EDUCATIVA TÉCNICO INDUSTRIAL PEDRO ANTONIO MOLINA - CALI)</v>
      </c>
      <c r="D1204" s="52" t="str">
        <f t="shared" ref="D1204:D1205" ca="1" si="701">INDIRECT(CONCATENATE(X1204,AA1204,AI1204),TRUE)</f>
        <v>18:00 - 21:00</v>
      </c>
      <c r="E1204" s="41">
        <f t="shared" ref="E1204:E1205" ca="1" si="702">INDIRECT(CONCATENATE(X1204,AB1204,AI1204),TRUE)</f>
        <v>0</v>
      </c>
      <c r="F1204" s="42">
        <f t="shared" ref="F1204:F1205" ca="1" si="703">INDIRECT(CONCATENATE(X1204,AC1204,AI1204),TRUE)</f>
        <v>0</v>
      </c>
      <c r="G1204" s="42">
        <f t="shared" ref="G1204:G1205" ca="1" si="704">INDIRECT(CONCATENATE(X1204,AD1204,AI1204),TRUE)</f>
        <v>0</v>
      </c>
      <c r="H1204" s="42">
        <f t="shared" ref="H1204:H1205" ca="1" si="705">INDIRECT(CONCATENATE(X1204,AE1204,AI1204),TRUE)</f>
        <v>0</v>
      </c>
      <c r="I1204" s="42">
        <f t="shared" ref="I1204:I1205" ca="1" si="706">INDIRECT(CONCATENATE(X1204,AF1204,AI1204),TRUE)</f>
        <v>0</v>
      </c>
      <c r="J1204" s="43">
        <f t="shared" ref="J1204:J1205" ca="1" si="707">INDIRECT(CONCATENATE(X1204,AG1204,AI1204),TRUE)</f>
        <v>0</v>
      </c>
      <c r="K1204" s="44">
        <f t="shared" ref="K1204:K1205" ca="1" si="708">INDIRECT(CONCATENATE(X1204,AB1204,AJ1204),TRUE)</f>
        <v>0</v>
      </c>
      <c r="L1204" s="42">
        <f t="shared" ref="L1204:L1205" ca="1" si="709">INDIRECT(CONCATENATE(X1204,AC1204,AJ1204),TRUE)</f>
        <v>0</v>
      </c>
      <c r="M1204" s="42">
        <f t="shared" ref="M1204:M1205" ca="1" si="710">INDIRECT(CONCATENATE(X1204,AD1204,AJ1204),TRUE)</f>
        <v>0</v>
      </c>
      <c r="N1204" s="42">
        <f t="shared" ref="N1204:N1205" ca="1" si="711">INDIRECT(CONCATENATE(X1204,AE1204,AJ1204),TRUE)</f>
        <v>0</v>
      </c>
      <c r="O1204" s="42">
        <f t="shared" ref="O1204:O1205" ca="1" si="712">INDIRECT(CONCATENATE(X1204,AF1204,AJ1204),TRUE)</f>
        <v>0</v>
      </c>
      <c r="P1204" s="45">
        <f t="shared" ref="P1204:P1205" ca="1" si="713">INDIRECT(CONCATENATE(X1204,AG1204,AJ1204),TRUE)</f>
        <v>0</v>
      </c>
      <c r="Q1204" s="41">
        <f t="shared" ref="Q1204:Q1205" ca="1" si="714">INDIRECT(CONCATENATE(X1204,AB1204,AK1204),TRUE)</f>
        <v>0</v>
      </c>
      <c r="R1204" s="42">
        <f t="shared" ref="R1204:R1205" ca="1" si="715">INDIRECT(CONCATENATE(X1204,AC1204,AK1204),TRUE)</f>
        <v>0</v>
      </c>
      <c r="S1204" s="42">
        <f t="shared" ref="S1204:S1205" ca="1" si="716">INDIRECT(CONCATENATE(X1204,AD1204,AK1204),TRUE)</f>
        <v>0</v>
      </c>
      <c r="T1204" s="42">
        <f t="shared" ref="T1204:T1205" ca="1" si="717">INDIRECT(CONCATENATE(X1204,AE1204,AK1204),TRUE)</f>
        <v>0</v>
      </c>
      <c r="U1204" s="42">
        <f t="shared" ref="U1204:U1205" ca="1" si="718">INDIRECT(CONCATENATE(X1204,AF1204,AK1204),TRUE)</f>
        <v>0</v>
      </c>
      <c r="V1204" s="43">
        <f t="shared" ref="V1204:V1205" ca="1" si="719">INDIRECT(CONCATENATE(X1204,AG1204,AK1204),TRUE)</f>
        <v>0</v>
      </c>
      <c r="X1204" s="11" t="s">
        <v>839</v>
      </c>
      <c r="Y1204" s="7" t="s">
        <v>840</v>
      </c>
      <c r="Z1204" s="7" t="s">
        <v>841</v>
      </c>
      <c r="AA1204" s="7" t="s">
        <v>842</v>
      </c>
      <c r="AB1204" s="7" t="s">
        <v>843</v>
      </c>
      <c r="AC1204" s="7" t="s">
        <v>844</v>
      </c>
      <c r="AD1204" s="7" t="s">
        <v>845</v>
      </c>
      <c r="AE1204" s="7" t="s">
        <v>846</v>
      </c>
      <c r="AF1204" s="7" t="s">
        <v>847</v>
      </c>
      <c r="AG1204" s="7" t="s">
        <v>848</v>
      </c>
      <c r="AH1204" s="7">
        <v>3</v>
      </c>
      <c r="AI1204" s="7">
        <v>9</v>
      </c>
      <c r="AJ1204" s="7">
        <v>10</v>
      </c>
      <c r="AK1204" s="12">
        <v>11</v>
      </c>
    </row>
    <row r="1205" spans="1:37" x14ac:dyDescent="0.3">
      <c r="A1205" s="36">
        <v>3</v>
      </c>
      <c r="B1205" s="36">
        <f t="shared" ca="1" si="699"/>
        <v>2</v>
      </c>
      <c r="C1205" s="36" t="str">
        <f t="shared" ca="1" si="700"/>
        <v>3190815 - DIBUJO DIGITAL DE ARQUITECTURA E INGENIERÍA (INSTITUCIÓN EDUCATIVA TÉCNICO INDUSTRIAL PEDRO ANTONIO MOLINA - CALI)</v>
      </c>
      <c r="D1205" s="50" t="str">
        <f t="shared" ca="1" si="701"/>
        <v>18:00 - 21:00</v>
      </c>
      <c r="E1205" s="35">
        <f t="shared" ca="1" si="702"/>
        <v>0</v>
      </c>
      <c r="F1205" s="36">
        <f t="shared" ca="1" si="703"/>
        <v>0</v>
      </c>
      <c r="G1205" s="36">
        <f t="shared" ca="1" si="704"/>
        <v>0</v>
      </c>
      <c r="H1205" s="36">
        <f t="shared" ca="1" si="705"/>
        <v>0</v>
      </c>
      <c r="I1205" s="36">
        <f t="shared" ca="1" si="706"/>
        <v>0</v>
      </c>
      <c r="J1205" s="37">
        <f t="shared" ca="1" si="707"/>
        <v>0</v>
      </c>
      <c r="K1205" s="46">
        <f t="shared" ca="1" si="708"/>
        <v>0</v>
      </c>
      <c r="L1205" s="36">
        <f t="shared" ca="1" si="709"/>
        <v>0</v>
      </c>
      <c r="M1205" s="36">
        <f t="shared" ca="1" si="710"/>
        <v>0</v>
      </c>
      <c r="N1205" s="36">
        <f t="shared" ca="1" si="711"/>
        <v>0</v>
      </c>
      <c r="O1205" s="36">
        <f t="shared" ca="1" si="712"/>
        <v>0</v>
      </c>
      <c r="P1205" s="47">
        <f t="shared" ca="1" si="713"/>
        <v>0</v>
      </c>
      <c r="Q1205" s="35">
        <f t="shared" ca="1" si="714"/>
        <v>0</v>
      </c>
      <c r="R1205" s="36">
        <f t="shared" ca="1" si="715"/>
        <v>0</v>
      </c>
      <c r="S1205" s="36">
        <f t="shared" ca="1" si="716"/>
        <v>0</v>
      </c>
      <c r="T1205" s="36">
        <f t="shared" ca="1" si="717"/>
        <v>0</v>
      </c>
      <c r="U1205" s="36">
        <f t="shared" ca="1" si="718"/>
        <v>0</v>
      </c>
      <c r="V1205" s="37">
        <f t="shared" ca="1" si="719"/>
        <v>0</v>
      </c>
      <c r="X1205" s="11" t="s">
        <v>839</v>
      </c>
      <c r="Y1205" s="7" t="s">
        <v>840</v>
      </c>
      <c r="Z1205" s="7" t="s">
        <v>841</v>
      </c>
      <c r="AA1205" s="7" t="s">
        <v>842</v>
      </c>
      <c r="AB1205" s="7" t="s">
        <v>843</v>
      </c>
      <c r="AC1205" s="7" t="s">
        <v>844</v>
      </c>
      <c r="AD1205" s="7" t="s">
        <v>845</v>
      </c>
      <c r="AE1205" s="7" t="s">
        <v>846</v>
      </c>
      <c r="AF1205" s="7" t="s">
        <v>847</v>
      </c>
      <c r="AG1205" s="7" t="s">
        <v>848</v>
      </c>
      <c r="AH1205" s="7">
        <v>12</v>
      </c>
      <c r="AI1205" s="7">
        <v>18</v>
      </c>
      <c r="AJ1205" s="7">
        <v>19</v>
      </c>
      <c r="AK1205" s="12">
        <v>20</v>
      </c>
    </row>
    <row r="1206" spans="1:37" x14ac:dyDescent="0.3">
      <c r="A1206" s="42">
        <v>3</v>
      </c>
      <c r="B1206" s="42">
        <f t="shared" ref="B1206:B1232" ca="1" si="720">INDIRECT(CONCATENATE(X1206,Y1206,AH1206),TRUE)</f>
        <v>3</v>
      </c>
      <c r="C1206" s="42" t="str">
        <f t="shared" ref="C1206:C1232" ca="1" si="721">INDIRECT(CONCATENATE(X1206,Z1206,AH1206),TRUE)</f>
        <v>3190858 - DIBUJO DIGITAL DE ARQUITECTURA E INGENIERÍA (INSTITUCIÓN EDUCATIVA DIOCESANA JESÚS ADOLESCENTE - BUENAVENTURA)</v>
      </c>
      <c r="D1206" s="52" t="str">
        <f t="shared" ref="D1206:D1232" ca="1" si="722">INDIRECT(CONCATENATE(X1206,AA1206,AI1206),TRUE)</f>
        <v>18:00 - 21:00</v>
      </c>
      <c r="E1206" s="41">
        <f t="shared" ref="E1206:E1232" ca="1" si="723">INDIRECT(CONCATENATE(X1206,AB1206,AI1206),TRUE)</f>
        <v>0</v>
      </c>
      <c r="F1206" s="42">
        <f t="shared" ref="F1206:F1232" ca="1" si="724">INDIRECT(CONCATENATE(X1206,AC1206,AI1206),TRUE)</f>
        <v>0</v>
      </c>
      <c r="G1206" s="42">
        <f t="shared" ref="G1206:G1232" ca="1" si="725">INDIRECT(CONCATENATE(X1206,AD1206,AI1206),TRUE)</f>
        <v>0</v>
      </c>
      <c r="H1206" s="42">
        <f t="shared" ref="H1206:H1232" ca="1" si="726">INDIRECT(CONCATENATE(X1206,AE1206,AI1206),TRUE)</f>
        <v>0</v>
      </c>
      <c r="I1206" s="42">
        <f t="shared" ref="I1206:I1232" ca="1" si="727">INDIRECT(CONCATENATE(X1206,AF1206,AI1206),TRUE)</f>
        <v>0</v>
      </c>
      <c r="J1206" s="43">
        <f t="shared" ref="J1206:J1232" ca="1" si="728">INDIRECT(CONCATENATE(X1206,AG1206,AI1206),TRUE)</f>
        <v>0</v>
      </c>
      <c r="K1206" s="44">
        <f t="shared" ref="K1206:K1232" ca="1" si="729">INDIRECT(CONCATENATE(X1206,AB1206,AJ1206),TRUE)</f>
        <v>0</v>
      </c>
      <c r="L1206" s="42">
        <f t="shared" ref="L1206:L1232" ca="1" si="730">INDIRECT(CONCATENATE(X1206,AC1206,AJ1206),TRUE)</f>
        <v>0</v>
      </c>
      <c r="M1206" s="42">
        <f t="shared" ref="M1206:M1232" ca="1" si="731">INDIRECT(CONCATENATE(X1206,AD1206,AJ1206),TRUE)</f>
        <v>0</v>
      </c>
      <c r="N1206" s="42">
        <f t="shared" ref="N1206:N1232" ca="1" si="732">INDIRECT(CONCATENATE(X1206,AE1206,AJ1206),TRUE)</f>
        <v>0</v>
      </c>
      <c r="O1206" s="42">
        <f t="shared" ref="O1206:O1232" ca="1" si="733">INDIRECT(CONCATENATE(X1206,AF1206,AJ1206),TRUE)</f>
        <v>0</v>
      </c>
      <c r="P1206" s="45">
        <f t="shared" ref="P1206:P1232" ca="1" si="734">INDIRECT(CONCATENATE(X1206,AG1206,AJ1206),TRUE)</f>
        <v>0</v>
      </c>
      <c r="Q1206" s="41">
        <f t="shared" ref="Q1206:Q1232" ca="1" si="735">INDIRECT(CONCATENATE(X1206,AB1206,AK1206),TRUE)</f>
        <v>0</v>
      </c>
      <c r="R1206" s="42">
        <f t="shared" ref="R1206:R1232" ca="1" si="736">INDIRECT(CONCATENATE(X1206,AC1206,AK1206),TRUE)</f>
        <v>0</v>
      </c>
      <c r="S1206" s="42">
        <f t="shared" ref="S1206:S1232" ca="1" si="737">INDIRECT(CONCATENATE(X1206,AD1206,AK1206),TRUE)</f>
        <v>0</v>
      </c>
      <c r="T1206" s="42">
        <f t="shared" ref="T1206:T1232" ca="1" si="738">INDIRECT(CONCATENATE(X1206,AE1206,AK1206),TRUE)</f>
        <v>0</v>
      </c>
      <c r="U1206" s="42">
        <f t="shared" ref="U1206:U1232" ca="1" si="739">INDIRECT(CONCATENATE(X1206,AF1206,AK1206),TRUE)</f>
        <v>0</v>
      </c>
      <c r="V1206" s="43">
        <f t="shared" ref="V1206:V1232" ca="1" si="740">INDIRECT(CONCATENATE(X1206,AG1206,AK1206),TRUE)</f>
        <v>0</v>
      </c>
      <c r="X1206" s="11" t="s">
        <v>839</v>
      </c>
      <c r="Y1206" s="7" t="s">
        <v>840</v>
      </c>
      <c r="Z1206" s="7" t="s">
        <v>841</v>
      </c>
      <c r="AA1206" s="7" t="s">
        <v>842</v>
      </c>
      <c r="AB1206" s="7" t="s">
        <v>843</v>
      </c>
      <c r="AC1206" s="7" t="s">
        <v>844</v>
      </c>
      <c r="AD1206" s="7" t="s">
        <v>845</v>
      </c>
      <c r="AE1206" s="7" t="s">
        <v>846</v>
      </c>
      <c r="AF1206" s="7" t="s">
        <v>847</v>
      </c>
      <c r="AG1206" s="7" t="s">
        <v>848</v>
      </c>
      <c r="AH1206" s="7">
        <v>21</v>
      </c>
      <c r="AI1206" s="7">
        <v>27</v>
      </c>
      <c r="AJ1206" s="7">
        <v>28</v>
      </c>
      <c r="AK1206" s="12">
        <v>29</v>
      </c>
    </row>
    <row r="1207" spans="1:37" x14ac:dyDescent="0.3">
      <c r="A1207" s="36">
        <v>3</v>
      </c>
      <c r="B1207" s="36">
        <f t="shared" ca="1" si="720"/>
        <v>4</v>
      </c>
      <c r="C1207" s="36" t="str">
        <f t="shared" ca="1" si="721"/>
        <v>3191050 - DIBUJO DIGITAL DE ARQUITECTURA E INGENIERÍA (INSTITUCIÓN EDUCATIVA SANTO TOMÁS - CALI)</v>
      </c>
      <c r="D1207" s="50" t="str">
        <f t="shared" ca="1" si="722"/>
        <v>18:00 - 21:00</v>
      </c>
      <c r="E1207" s="35">
        <f t="shared" ca="1" si="723"/>
        <v>0</v>
      </c>
      <c r="F1207" s="36">
        <f t="shared" ca="1" si="724"/>
        <v>0</v>
      </c>
      <c r="G1207" s="36">
        <f t="shared" ca="1" si="725"/>
        <v>0</v>
      </c>
      <c r="H1207" s="36">
        <f t="shared" ca="1" si="726"/>
        <v>0</v>
      </c>
      <c r="I1207" s="36">
        <f t="shared" ca="1" si="727"/>
        <v>0</v>
      </c>
      <c r="J1207" s="37">
        <f t="shared" ca="1" si="728"/>
        <v>0</v>
      </c>
      <c r="K1207" s="46">
        <f t="shared" ca="1" si="729"/>
        <v>0</v>
      </c>
      <c r="L1207" s="36">
        <f t="shared" ca="1" si="730"/>
        <v>0</v>
      </c>
      <c r="M1207" s="36">
        <f t="shared" ca="1" si="731"/>
        <v>0</v>
      </c>
      <c r="N1207" s="36">
        <f t="shared" ca="1" si="732"/>
        <v>0</v>
      </c>
      <c r="O1207" s="36">
        <f t="shared" ca="1" si="733"/>
        <v>0</v>
      </c>
      <c r="P1207" s="47">
        <f t="shared" ca="1" si="734"/>
        <v>0</v>
      </c>
      <c r="Q1207" s="35">
        <f t="shared" ca="1" si="735"/>
        <v>0</v>
      </c>
      <c r="R1207" s="36">
        <f t="shared" ca="1" si="736"/>
        <v>0</v>
      </c>
      <c r="S1207" s="36">
        <f t="shared" ca="1" si="737"/>
        <v>0</v>
      </c>
      <c r="T1207" s="36">
        <f t="shared" ca="1" si="738"/>
        <v>0</v>
      </c>
      <c r="U1207" s="36">
        <f t="shared" ca="1" si="739"/>
        <v>0</v>
      </c>
      <c r="V1207" s="37">
        <f t="shared" ca="1" si="740"/>
        <v>0</v>
      </c>
      <c r="X1207" s="11" t="s">
        <v>839</v>
      </c>
      <c r="Y1207" s="7" t="s">
        <v>840</v>
      </c>
      <c r="Z1207" s="7" t="s">
        <v>841</v>
      </c>
      <c r="AA1207" s="7" t="s">
        <v>842</v>
      </c>
      <c r="AB1207" s="7" t="s">
        <v>843</v>
      </c>
      <c r="AC1207" s="7" t="s">
        <v>844</v>
      </c>
      <c r="AD1207" s="7" t="s">
        <v>845</v>
      </c>
      <c r="AE1207" s="7" t="s">
        <v>846</v>
      </c>
      <c r="AF1207" s="7" t="s">
        <v>847</v>
      </c>
      <c r="AG1207" s="7" t="s">
        <v>848</v>
      </c>
      <c r="AH1207" s="7">
        <v>30</v>
      </c>
      <c r="AI1207" s="7">
        <v>36</v>
      </c>
      <c r="AJ1207" s="7">
        <v>37</v>
      </c>
      <c r="AK1207" s="12">
        <v>38</v>
      </c>
    </row>
    <row r="1208" spans="1:37" x14ac:dyDescent="0.3">
      <c r="A1208" s="42">
        <v>3</v>
      </c>
      <c r="B1208" s="42">
        <f t="shared" ca="1" si="720"/>
        <v>5</v>
      </c>
      <c r="C1208" s="42" t="str">
        <f t="shared" ca="1" si="721"/>
        <v>3191053 - DIBUJO DIGITAL DE ARQUITECTURA E INGENIERÍA (INSTITUCIÓN EDUCATIVA SANTO TOMÁS - CALI)</v>
      </c>
      <c r="D1208" s="52" t="str">
        <f t="shared" ca="1" si="722"/>
        <v>18:00 - 21:00</v>
      </c>
      <c r="E1208" s="41">
        <f t="shared" ca="1" si="723"/>
        <v>0</v>
      </c>
      <c r="F1208" s="42">
        <f t="shared" ca="1" si="724"/>
        <v>0</v>
      </c>
      <c r="G1208" s="42">
        <f t="shared" ca="1" si="725"/>
        <v>0</v>
      </c>
      <c r="H1208" s="42">
        <f t="shared" ca="1" si="726"/>
        <v>0</v>
      </c>
      <c r="I1208" s="42">
        <f t="shared" ca="1" si="727"/>
        <v>0</v>
      </c>
      <c r="J1208" s="43">
        <f t="shared" ca="1" si="728"/>
        <v>0</v>
      </c>
      <c r="K1208" s="44">
        <f t="shared" ca="1" si="729"/>
        <v>0</v>
      </c>
      <c r="L1208" s="42">
        <f t="shared" ca="1" si="730"/>
        <v>0</v>
      </c>
      <c r="M1208" s="42">
        <f t="shared" ca="1" si="731"/>
        <v>0</v>
      </c>
      <c r="N1208" s="42">
        <f t="shared" ca="1" si="732"/>
        <v>0</v>
      </c>
      <c r="O1208" s="42">
        <f t="shared" ca="1" si="733"/>
        <v>0</v>
      </c>
      <c r="P1208" s="45">
        <f t="shared" ca="1" si="734"/>
        <v>0</v>
      </c>
      <c r="Q1208" s="41">
        <f t="shared" ca="1" si="735"/>
        <v>0</v>
      </c>
      <c r="R1208" s="42">
        <f t="shared" ca="1" si="736"/>
        <v>0</v>
      </c>
      <c r="S1208" s="42">
        <f t="shared" ca="1" si="737"/>
        <v>0</v>
      </c>
      <c r="T1208" s="42">
        <f t="shared" ca="1" si="738"/>
        <v>0</v>
      </c>
      <c r="U1208" s="42">
        <f t="shared" ca="1" si="739"/>
        <v>0</v>
      </c>
      <c r="V1208" s="43">
        <f t="shared" ca="1" si="740"/>
        <v>0</v>
      </c>
      <c r="X1208" s="11" t="s">
        <v>839</v>
      </c>
      <c r="Y1208" s="7" t="s">
        <v>840</v>
      </c>
      <c r="Z1208" s="7" t="s">
        <v>841</v>
      </c>
      <c r="AA1208" s="7" t="s">
        <v>842</v>
      </c>
      <c r="AB1208" s="7" t="s">
        <v>843</v>
      </c>
      <c r="AC1208" s="7" t="s">
        <v>844</v>
      </c>
      <c r="AD1208" s="7" t="s">
        <v>845</v>
      </c>
      <c r="AE1208" s="7" t="s">
        <v>846</v>
      </c>
      <c r="AF1208" s="7" t="s">
        <v>847</v>
      </c>
      <c r="AG1208" s="7" t="s">
        <v>848</v>
      </c>
      <c r="AH1208" s="7">
        <v>39</v>
      </c>
      <c r="AI1208" s="7">
        <v>45</v>
      </c>
      <c r="AJ1208" s="7">
        <v>46</v>
      </c>
      <c r="AK1208" s="12">
        <v>47</v>
      </c>
    </row>
    <row r="1209" spans="1:37" x14ac:dyDescent="0.3">
      <c r="A1209" s="36">
        <v>3</v>
      </c>
      <c r="B1209" s="36">
        <f t="shared" ca="1" si="720"/>
        <v>6</v>
      </c>
      <c r="C1209" s="36" t="str">
        <f t="shared" ca="1" si="721"/>
        <v>3191055 - DIBUJO DIGITAL DE ARQUITECTURA E INGENIERÍA (INSTITUCIÓN EDUCATIVA SANTO TOMÁS - CALI)</v>
      </c>
      <c r="D1209" s="50" t="str">
        <f t="shared" ca="1" si="722"/>
        <v>18:00 - 21:00</v>
      </c>
      <c r="E1209" s="35">
        <f t="shared" ca="1" si="723"/>
        <v>0</v>
      </c>
      <c r="F1209" s="36">
        <f t="shared" ca="1" si="724"/>
        <v>0</v>
      </c>
      <c r="G1209" s="36">
        <f t="shared" ca="1" si="725"/>
        <v>0</v>
      </c>
      <c r="H1209" s="36">
        <f t="shared" ca="1" si="726"/>
        <v>0</v>
      </c>
      <c r="I1209" s="36">
        <f t="shared" ca="1" si="727"/>
        <v>0</v>
      </c>
      <c r="J1209" s="37">
        <f t="shared" ca="1" si="728"/>
        <v>0</v>
      </c>
      <c r="K1209" s="46">
        <f t="shared" ca="1" si="729"/>
        <v>0</v>
      </c>
      <c r="L1209" s="36">
        <f t="shared" ca="1" si="730"/>
        <v>0</v>
      </c>
      <c r="M1209" s="36">
        <f t="shared" ca="1" si="731"/>
        <v>0</v>
      </c>
      <c r="N1209" s="36">
        <f t="shared" ca="1" si="732"/>
        <v>0</v>
      </c>
      <c r="O1209" s="36">
        <f t="shared" ca="1" si="733"/>
        <v>0</v>
      </c>
      <c r="P1209" s="47">
        <f t="shared" ca="1" si="734"/>
        <v>0</v>
      </c>
      <c r="Q1209" s="35">
        <f t="shared" ca="1" si="735"/>
        <v>0</v>
      </c>
      <c r="R1209" s="36">
        <f t="shared" ca="1" si="736"/>
        <v>0</v>
      </c>
      <c r="S1209" s="36">
        <f t="shared" ca="1" si="737"/>
        <v>0</v>
      </c>
      <c r="T1209" s="36">
        <f t="shared" ca="1" si="738"/>
        <v>0</v>
      </c>
      <c r="U1209" s="36">
        <f t="shared" ca="1" si="739"/>
        <v>0</v>
      </c>
      <c r="V1209" s="37">
        <f t="shared" ca="1" si="740"/>
        <v>0</v>
      </c>
      <c r="X1209" s="11" t="s">
        <v>839</v>
      </c>
      <c r="Y1209" s="7" t="s">
        <v>840</v>
      </c>
      <c r="Z1209" s="7" t="s">
        <v>841</v>
      </c>
      <c r="AA1209" s="7" t="s">
        <v>842</v>
      </c>
      <c r="AB1209" s="7" t="s">
        <v>843</v>
      </c>
      <c r="AC1209" s="7" t="s">
        <v>844</v>
      </c>
      <c r="AD1209" s="7" t="s">
        <v>845</v>
      </c>
      <c r="AE1209" s="7" t="s">
        <v>846</v>
      </c>
      <c r="AF1209" s="7" t="s">
        <v>847</v>
      </c>
      <c r="AG1209" s="7" t="s">
        <v>848</v>
      </c>
      <c r="AH1209" s="7">
        <v>48</v>
      </c>
      <c r="AI1209" s="7">
        <v>54</v>
      </c>
      <c r="AJ1209" s="7">
        <v>55</v>
      </c>
      <c r="AK1209" s="12">
        <v>56</v>
      </c>
    </row>
    <row r="1210" spans="1:37" x14ac:dyDescent="0.3">
      <c r="A1210" s="42">
        <v>3</v>
      </c>
      <c r="B1210" s="42">
        <f t="shared" ca="1" si="720"/>
        <v>7</v>
      </c>
      <c r="C1210" s="42" t="str">
        <f t="shared" ca="1" si="721"/>
        <v>3191127 - DIBUJO DIGITAL DE ARQUITECTURA E INGENIERÍA (INSTITUCIÓN EDUCATIVA SANTO TOMÁS - CALI)</v>
      </c>
      <c r="D1210" s="52" t="str">
        <f t="shared" ca="1" si="722"/>
        <v>18:00 - 21:00</v>
      </c>
      <c r="E1210" s="41">
        <f t="shared" ca="1" si="723"/>
        <v>0</v>
      </c>
      <c r="F1210" s="42">
        <f t="shared" ca="1" si="724"/>
        <v>0</v>
      </c>
      <c r="G1210" s="42">
        <f t="shared" ca="1" si="725"/>
        <v>0</v>
      </c>
      <c r="H1210" s="42">
        <f t="shared" ca="1" si="726"/>
        <v>0</v>
      </c>
      <c r="I1210" s="42">
        <f t="shared" ca="1" si="727"/>
        <v>0</v>
      </c>
      <c r="J1210" s="43">
        <f t="shared" ca="1" si="728"/>
        <v>0</v>
      </c>
      <c r="K1210" s="44">
        <f t="shared" ca="1" si="729"/>
        <v>0</v>
      </c>
      <c r="L1210" s="42">
        <f t="shared" ca="1" si="730"/>
        <v>0</v>
      </c>
      <c r="M1210" s="42">
        <f t="shared" ca="1" si="731"/>
        <v>0</v>
      </c>
      <c r="N1210" s="42">
        <f t="shared" ca="1" si="732"/>
        <v>0</v>
      </c>
      <c r="O1210" s="42">
        <f t="shared" ca="1" si="733"/>
        <v>0</v>
      </c>
      <c r="P1210" s="45">
        <f t="shared" ca="1" si="734"/>
        <v>0</v>
      </c>
      <c r="Q1210" s="41">
        <f t="shared" ca="1" si="735"/>
        <v>0</v>
      </c>
      <c r="R1210" s="42">
        <f t="shared" ca="1" si="736"/>
        <v>0</v>
      </c>
      <c r="S1210" s="42">
        <f t="shared" ca="1" si="737"/>
        <v>0</v>
      </c>
      <c r="T1210" s="42">
        <f t="shared" ca="1" si="738"/>
        <v>0</v>
      </c>
      <c r="U1210" s="42">
        <f t="shared" ca="1" si="739"/>
        <v>0</v>
      </c>
      <c r="V1210" s="43">
        <f t="shared" ca="1" si="740"/>
        <v>0</v>
      </c>
      <c r="X1210" s="11" t="s">
        <v>839</v>
      </c>
      <c r="Y1210" s="7" t="s">
        <v>840</v>
      </c>
      <c r="Z1210" s="7" t="s">
        <v>841</v>
      </c>
      <c r="AA1210" s="7" t="s">
        <v>842</v>
      </c>
      <c r="AB1210" s="7" t="s">
        <v>843</v>
      </c>
      <c r="AC1210" s="7" t="s">
        <v>844</v>
      </c>
      <c r="AD1210" s="7" t="s">
        <v>845</v>
      </c>
      <c r="AE1210" s="7" t="s">
        <v>846</v>
      </c>
      <c r="AF1210" s="7" t="s">
        <v>847</v>
      </c>
      <c r="AG1210" s="7" t="s">
        <v>848</v>
      </c>
      <c r="AH1210" s="7">
        <v>57</v>
      </c>
      <c r="AI1210" s="7">
        <v>63</v>
      </c>
      <c r="AJ1210" s="7">
        <v>64</v>
      </c>
      <c r="AK1210" s="12">
        <v>65</v>
      </c>
    </row>
    <row r="1211" spans="1:37" x14ac:dyDescent="0.3">
      <c r="A1211" s="36">
        <v>3</v>
      </c>
      <c r="B1211" s="36">
        <f t="shared" ca="1" si="720"/>
        <v>8</v>
      </c>
      <c r="C1211" s="36" t="str">
        <f t="shared" ca="1" si="721"/>
        <v>3191128 - DIBUJO DIGITAL DE ARQUITECTURA E INGENIERÍA (INSTITUCIÓN EDUCATIVA TÉCNICO INDUSTRIAL DIEZ DE MAYO - CALI)</v>
      </c>
      <c r="D1211" s="50" t="str">
        <f t="shared" ca="1" si="722"/>
        <v>18:00 - 21:00</v>
      </c>
      <c r="E1211" s="35">
        <f t="shared" ca="1" si="723"/>
        <v>0</v>
      </c>
      <c r="F1211" s="36">
        <f t="shared" ca="1" si="724"/>
        <v>0</v>
      </c>
      <c r="G1211" s="36">
        <f t="shared" ca="1" si="725"/>
        <v>0</v>
      </c>
      <c r="H1211" s="36">
        <f t="shared" ca="1" si="726"/>
        <v>0</v>
      </c>
      <c r="I1211" s="36">
        <f t="shared" ca="1" si="727"/>
        <v>0</v>
      </c>
      <c r="J1211" s="37">
        <f t="shared" ca="1" si="728"/>
        <v>0</v>
      </c>
      <c r="K1211" s="46">
        <f t="shared" ca="1" si="729"/>
        <v>0</v>
      </c>
      <c r="L1211" s="36">
        <f t="shared" ca="1" si="730"/>
        <v>0</v>
      </c>
      <c r="M1211" s="36">
        <f t="shared" ca="1" si="731"/>
        <v>0</v>
      </c>
      <c r="N1211" s="36">
        <f t="shared" ca="1" si="732"/>
        <v>0</v>
      </c>
      <c r="O1211" s="36">
        <f t="shared" ca="1" si="733"/>
        <v>0</v>
      </c>
      <c r="P1211" s="47">
        <f t="shared" ca="1" si="734"/>
        <v>0</v>
      </c>
      <c r="Q1211" s="35">
        <f t="shared" ca="1" si="735"/>
        <v>0</v>
      </c>
      <c r="R1211" s="36">
        <f t="shared" ca="1" si="736"/>
        <v>0</v>
      </c>
      <c r="S1211" s="36">
        <f t="shared" ca="1" si="737"/>
        <v>0</v>
      </c>
      <c r="T1211" s="36">
        <f t="shared" ca="1" si="738"/>
        <v>0</v>
      </c>
      <c r="U1211" s="36">
        <f t="shared" ca="1" si="739"/>
        <v>0</v>
      </c>
      <c r="V1211" s="37">
        <f t="shared" ca="1" si="740"/>
        <v>0</v>
      </c>
      <c r="X1211" s="11" t="s">
        <v>839</v>
      </c>
      <c r="Y1211" s="7" t="s">
        <v>840</v>
      </c>
      <c r="Z1211" s="7" t="s">
        <v>841</v>
      </c>
      <c r="AA1211" s="7" t="s">
        <v>842</v>
      </c>
      <c r="AB1211" s="7" t="s">
        <v>843</v>
      </c>
      <c r="AC1211" s="7" t="s">
        <v>844</v>
      </c>
      <c r="AD1211" s="7" t="s">
        <v>845</v>
      </c>
      <c r="AE1211" s="7" t="s">
        <v>846</v>
      </c>
      <c r="AF1211" s="7" t="s">
        <v>847</v>
      </c>
      <c r="AG1211" s="7" t="s">
        <v>848</v>
      </c>
      <c r="AH1211" s="7">
        <v>66</v>
      </c>
      <c r="AI1211" s="7">
        <v>72</v>
      </c>
      <c r="AJ1211" s="7">
        <v>73</v>
      </c>
      <c r="AK1211" s="12">
        <v>74</v>
      </c>
    </row>
    <row r="1212" spans="1:37" x14ac:dyDescent="0.3">
      <c r="A1212" s="42">
        <v>3</v>
      </c>
      <c r="B1212" s="42">
        <f t="shared" ca="1" si="720"/>
        <v>9</v>
      </c>
      <c r="C1212" s="42" t="str">
        <f t="shared" ca="1" si="721"/>
        <v>3191129 - DIBUJO DIGITAL DE ARQUITECTURA E INGENIERÍA (INSTITUCIÓN EDUCATIVA MONSEÑOR RAMÓN ARCILA - CALI)</v>
      </c>
      <c r="D1212" s="52" t="str">
        <f t="shared" ca="1" si="722"/>
        <v>18:00 - 21:00</v>
      </c>
      <c r="E1212" s="41">
        <f t="shared" ca="1" si="723"/>
        <v>0</v>
      </c>
      <c r="F1212" s="42">
        <f t="shared" ca="1" si="724"/>
        <v>0</v>
      </c>
      <c r="G1212" s="42">
        <f t="shared" ca="1" si="725"/>
        <v>0</v>
      </c>
      <c r="H1212" s="42">
        <f t="shared" ca="1" si="726"/>
        <v>0</v>
      </c>
      <c r="I1212" s="42">
        <f t="shared" ca="1" si="727"/>
        <v>0</v>
      </c>
      <c r="J1212" s="43">
        <f t="shared" ca="1" si="728"/>
        <v>0</v>
      </c>
      <c r="K1212" s="44">
        <f t="shared" ca="1" si="729"/>
        <v>0</v>
      </c>
      <c r="L1212" s="42">
        <f t="shared" ca="1" si="730"/>
        <v>0</v>
      </c>
      <c r="M1212" s="42">
        <f t="shared" ca="1" si="731"/>
        <v>0</v>
      </c>
      <c r="N1212" s="42">
        <f t="shared" ca="1" si="732"/>
        <v>0</v>
      </c>
      <c r="O1212" s="42">
        <f t="shared" ca="1" si="733"/>
        <v>0</v>
      </c>
      <c r="P1212" s="45">
        <f t="shared" ca="1" si="734"/>
        <v>0</v>
      </c>
      <c r="Q1212" s="41">
        <f t="shared" ca="1" si="735"/>
        <v>0</v>
      </c>
      <c r="R1212" s="42">
        <f t="shared" ca="1" si="736"/>
        <v>0</v>
      </c>
      <c r="S1212" s="42">
        <f t="shared" ca="1" si="737"/>
        <v>0</v>
      </c>
      <c r="T1212" s="42">
        <f t="shared" ca="1" si="738"/>
        <v>0</v>
      </c>
      <c r="U1212" s="42">
        <f t="shared" ca="1" si="739"/>
        <v>0</v>
      </c>
      <c r="V1212" s="43">
        <f t="shared" ca="1" si="740"/>
        <v>0</v>
      </c>
      <c r="X1212" s="11" t="s">
        <v>839</v>
      </c>
      <c r="Y1212" s="7" t="s">
        <v>840</v>
      </c>
      <c r="Z1212" s="7" t="s">
        <v>841</v>
      </c>
      <c r="AA1212" s="7" t="s">
        <v>842</v>
      </c>
      <c r="AB1212" s="7" t="s">
        <v>843</v>
      </c>
      <c r="AC1212" s="7" t="s">
        <v>844</v>
      </c>
      <c r="AD1212" s="7" t="s">
        <v>845</v>
      </c>
      <c r="AE1212" s="7" t="s">
        <v>846</v>
      </c>
      <c r="AF1212" s="7" t="s">
        <v>847</v>
      </c>
      <c r="AG1212" s="7" t="s">
        <v>848</v>
      </c>
      <c r="AH1212" s="7">
        <v>75</v>
      </c>
      <c r="AI1212" s="7">
        <v>81</v>
      </c>
      <c r="AJ1212" s="7">
        <v>82</v>
      </c>
      <c r="AK1212" s="12">
        <v>83</v>
      </c>
    </row>
    <row r="1213" spans="1:37" x14ac:dyDescent="0.3">
      <c r="A1213" s="36">
        <v>3</v>
      </c>
      <c r="B1213" s="36">
        <f t="shared" ca="1" si="720"/>
        <v>10</v>
      </c>
      <c r="C1213" s="36" t="str">
        <f t="shared" ca="1" si="721"/>
        <v>3191154 - EBANISTERÍA (INSTITUCIÓN EDUCATIVA NUEVO LATIR - CALI)</v>
      </c>
      <c r="D1213" s="50" t="str">
        <f t="shared" ca="1" si="722"/>
        <v>18:00 - 21:00</v>
      </c>
      <c r="E1213" s="35">
        <f t="shared" ca="1" si="723"/>
        <v>0</v>
      </c>
      <c r="F1213" s="36">
        <f t="shared" ca="1" si="724"/>
        <v>0</v>
      </c>
      <c r="G1213" s="36">
        <f t="shared" ca="1" si="725"/>
        <v>0</v>
      </c>
      <c r="H1213" s="36">
        <f t="shared" ca="1" si="726"/>
        <v>0</v>
      </c>
      <c r="I1213" s="36">
        <f t="shared" ca="1" si="727"/>
        <v>0</v>
      </c>
      <c r="J1213" s="37">
        <f t="shared" ca="1" si="728"/>
        <v>0</v>
      </c>
      <c r="K1213" s="46">
        <f t="shared" ca="1" si="729"/>
        <v>0</v>
      </c>
      <c r="L1213" s="36">
        <f t="shared" ca="1" si="730"/>
        <v>0</v>
      </c>
      <c r="M1213" s="36">
        <f t="shared" ca="1" si="731"/>
        <v>0</v>
      </c>
      <c r="N1213" s="36">
        <f t="shared" ca="1" si="732"/>
        <v>0</v>
      </c>
      <c r="O1213" s="36">
        <f t="shared" ca="1" si="733"/>
        <v>0</v>
      </c>
      <c r="P1213" s="47">
        <f t="shared" ca="1" si="734"/>
        <v>0</v>
      </c>
      <c r="Q1213" s="35">
        <f t="shared" ca="1" si="735"/>
        <v>0</v>
      </c>
      <c r="R1213" s="36">
        <f t="shared" ca="1" si="736"/>
        <v>0</v>
      </c>
      <c r="S1213" s="36">
        <f t="shared" ca="1" si="737"/>
        <v>0</v>
      </c>
      <c r="T1213" s="36">
        <f t="shared" ca="1" si="738"/>
        <v>0</v>
      </c>
      <c r="U1213" s="36">
        <f t="shared" ca="1" si="739"/>
        <v>0</v>
      </c>
      <c r="V1213" s="37">
        <f t="shared" ca="1" si="740"/>
        <v>0</v>
      </c>
      <c r="X1213" s="11" t="s">
        <v>839</v>
      </c>
      <c r="Y1213" s="7" t="s">
        <v>840</v>
      </c>
      <c r="Z1213" s="7" t="s">
        <v>841</v>
      </c>
      <c r="AA1213" s="7" t="s">
        <v>842</v>
      </c>
      <c r="AB1213" s="7" t="s">
        <v>843</v>
      </c>
      <c r="AC1213" s="7" t="s">
        <v>844</v>
      </c>
      <c r="AD1213" s="7" t="s">
        <v>845</v>
      </c>
      <c r="AE1213" s="7" t="s">
        <v>846</v>
      </c>
      <c r="AF1213" s="7" t="s">
        <v>847</v>
      </c>
      <c r="AG1213" s="7" t="s">
        <v>848</v>
      </c>
      <c r="AH1213" s="7">
        <v>84</v>
      </c>
      <c r="AI1213" s="7">
        <v>90</v>
      </c>
      <c r="AJ1213" s="7">
        <v>91</v>
      </c>
      <c r="AK1213" s="12">
        <v>92</v>
      </c>
    </row>
    <row r="1214" spans="1:37" x14ac:dyDescent="0.3">
      <c r="A1214" s="42">
        <v>3</v>
      </c>
      <c r="B1214" s="42">
        <f t="shared" ca="1" si="720"/>
        <v>11</v>
      </c>
      <c r="C1214" s="42" t="str">
        <f t="shared" ca="1" si="721"/>
        <v>3191155 - CONSTRUCCIONES LIVIANAS INDUSTRIALIZADAS EN SECO (INSTITUCIÓN EDUCATIVA ALFREDO POSADA CORREA - PRADERA)</v>
      </c>
      <c r="D1214" s="52" t="str">
        <f t="shared" ca="1" si="722"/>
        <v>18:00 - 21:00</v>
      </c>
      <c r="E1214" s="41">
        <f t="shared" ca="1" si="723"/>
        <v>0</v>
      </c>
      <c r="F1214" s="42">
        <f t="shared" ca="1" si="724"/>
        <v>0</v>
      </c>
      <c r="G1214" s="42">
        <f t="shared" ca="1" si="725"/>
        <v>0</v>
      </c>
      <c r="H1214" s="42">
        <f t="shared" ca="1" si="726"/>
        <v>0</v>
      </c>
      <c r="I1214" s="42">
        <f t="shared" ca="1" si="727"/>
        <v>0</v>
      </c>
      <c r="J1214" s="43">
        <f t="shared" ca="1" si="728"/>
        <v>0</v>
      </c>
      <c r="K1214" s="44">
        <f t="shared" ca="1" si="729"/>
        <v>0</v>
      </c>
      <c r="L1214" s="42">
        <f t="shared" ca="1" si="730"/>
        <v>0</v>
      </c>
      <c r="M1214" s="42">
        <f t="shared" ca="1" si="731"/>
        <v>0</v>
      </c>
      <c r="N1214" s="42">
        <f t="shared" ca="1" si="732"/>
        <v>0</v>
      </c>
      <c r="O1214" s="42">
        <f t="shared" ca="1" si="733"/>
        <v>0</v>
      </c>
      <c r="P1214" s="45">
        <f t="shared" ca="1" si="734"/>
        <v>0</v>
      </c>
      <c r="Q1214" s="41">
        <f t="shared" ca="1" si="735"/>
        <v>0</v>
      </c>
      <c r="R1214" s="42">
        <f t="shared" ca="1" si="736"/>
        <v>0</v>
      </c>
      <c r="S1214" s="42">
        <f t="shared" ca="1" si="737"/>
        <v>0</v>
      </c>
      <c r="T1214" s="42">
        <f t="shared" ca="1" si="738"/>
        <v>0</v>
      </c>
      <c r="U1214" s="42">
        <f t="shared" ca="1" si="739"/>
        <v>0</v>
      </c>
      <c r="V1214" s="43">
        <f t="shared" ca="1" si="740"/>
        <v>0</v>
      </c>
      <c r="X1214" s="11" t="s">
        <v>839</v>
      </c>
      <c r="Y1214" s="7" t="s">
        <v>840</v>
      </c>
      <c r="Z1214" s="7" t="s">
        <v>841</v>
      </c>
      <c r="AA1214" s="7" t="s">
        <v>842</v>
      </c>
      <c r="AB1214" s="7" t="s">
        <v>843</v>
      </c>
      <c r="AC1214" s="7" t="s">
        <v>844</v>
      </c>
      <c r="AD1214" s="7" t="s">
        <v>845</v>
      </c>
      <c r="AE1214" s="7" t="s">
        <v>846</v>
      </c>
      <c r="AF1214" s="7" t="s">
        <v>847</v>
      </c>
      <c r="AG1214" s="7" t="s">
        <v>848</v>
      </c>
      <c r="AH1214" s="7">
        <v>93</v>
      </c>
      <c r="AI1214" s="7">
        <v>99</v>
      </c>
      <c r="AJ1214" s="7">
        <v>100</v>
      </c>
      <c r="AK1214" s="12">
        <v>101</v>
      </c>
    </row>
    <row r="1215" spans="1:37" x14ac:dyDescent="0.3">
      <c r="A1215" s="36">
        <v>3</v>
      </c>
      <c r="B1215" s="36">
        <f t="shared" ca="1" si="720"/>
        <v>12</v>
      </c>
      <c r="C1215" s="36" t="str">
        <f t="shared" ca="1" si="721"/>
        <v>3191166 - CONSTRUCCIÓN DE EDIFICACIONES (INSTITUCIÓN EDUCATIVA TÉCNICA INDUSTRIAL ESPAÑA - JAMUNDÍ)</v>
      </c>
      <c r="D1215" s="50" t="str">
        <f t="shared" ca="1" si="722"/>
        <v>18:00 - 21:00</v>
      </c>
      <c r="E1215" s="35">
        <f t="shared" ca="1" si="723"/>
        <v>0</v>
      </c>
      <c r="F1215" s="36">
        <f t="shared" ca="1" si="724"/>
        <v>0</v>
      </c>
      <c r="G1215" s="36">
        <f t="shared" ca="1" si="725"/>
        <v>0</v>
      </c>
      <c r="H1215" s="36">
        <f t="shared" ca="1" si="726"/>
        <v>0</v>
      </c>
      <c r="I1215" s="36">
        <f t="shared" ca="1" si="727"/>
        <v>0</v>
      </c>
      <c r="J1215" s="37">
        <f t="shared" ca="1" si="728"/>
        <v>0</v>
      </c>
      <c r="K1215" s="46">
        <f t="shared" ca="1" si="729"/>
        <v>0</v>
      </c>
      <c r="L1215" s="36">
        <f t="shared" ca="1" si="730"/>
        <v>0</v>
      </c>
      <c r="M1215" s="36">
        <f t="shared" ca="1" si="731"/>
        <v>0</v>
      </c>
      <c r="N1215" s="36">
        <f t="shared" ca="1" si="732"/>
        <v>0</v>
      </c>
      <c r="O1215" s="36">
        <f t="shared" ca="1" si="733"/>
        <v>0</v>
      </c>
      <c r="P1215" s="47">
        <f t="shared" ca="1" si="734"/>
        <v>0</v>
      </c>
      <c r="Q1215" s="35">
        <f t="shared" ca="1" si="735"/>
        <v>0</v>
      </c>
      <c r="R1215" s="36">
        <f t="shared" ca="1" si="736"/>
        <v>0</v>
      </c>
      <c r="S1215" s="36">
        <f t="shared" ca="1" si="737"/>
        <v>0</v>
      </c>
      <c r="T1215" s="36">
        <f t="shared" ca="1" si="738"/>
        <v>0</v>
      </c>
      <c r="U1215" s="36">
        <f t="shared" ca="1" si="739"/>
        <v>0</v>
      </c>
      <c r="V1215" s="37">
        <f t="shared" ca="1" si="740"/>
        <v>0</v>
      </c>
      <c r="X1215" s="11" t="s">
        <v>839</v>
      </c>
      <c r="Y1215" s="7" t="s">
        <v>840</v>
      </c>
      <c r="Z1215" s="7" t="s">
        <v>841</v>
      </c>
      <c r="AA1215" s="7" t="s">
        <v>842</v>
      </c>
      <c r="AB1215" s="7" t="s">
        <v>843</v>
      </c>
      <c r="AC1215" s="7" t="s">
        <v>844</v>
      </c>
      <c r="AD1215" s="7" t="s">
        <v>845</v>
      </c>
      <c r="AE1215" s="7" t="s">
        <v>846</v>
      </c>
      <c r="AF1215" s="7" t="s">
        <v>847</v>
      </c>
      <c r="AG1215" s="7" t="s">
        <v>848</v>
      </c>
      <c r="AH1215" s="7">
        <v>102</v>
      </c>
      <c r="AI1215" s="7">
        <v>108</v>
      </c>
      <c r="AJ1215" s="7">
        <v>109</v>
      </c>
      <c r="AK1215" s="12">
        <v>110</v>
      </c>
    </row>
    <row r="1216" spans="1:37" x14ac:dyDescent="0.3">
      <c r="A1216" s="42">
        <v>3</v>
      </c>
      <c r="B1216" s="42">
        <f t="shared" ca="1" si="720"/>
        <v>13</v>
      </c>
      <c r="C1216" s="42" t="str">
        <f t="shared" ca="1" si="721"/>
        <v>3191168 - MONITOREO AMBIENTAL (CENTRO DOCENTE LICEO MARISOL - CALI)</v>
      </c>
      <c r="D1216" s="52" t="str">
        <f t="shared" ca="1" si="722"/>
        <v>18:00 - 21:00</v>
      </c>
      <c r="E1216" s="41">
        <f t="shared" ca="1" si="723"/>
        <v>0</v>
      </c>
      <c r="F1216" s="42">
        <f t="shared" ca="1" si="724"/>
        <v>0</v>
      </c>
      <c r="G1216" s="42">
        <f t="shared" ca="1" si="725"/>
        <v>0</v>
      </c>
      <c r="H1216" s="42">
        <f t="shared" ca="1" si="726"/>
        <v>0</v>
      </c>
      <c r="I1216" s="42">
        <f t="shared" ca="1" si="727"/>
        <v>0</v>
      </c>
      <c r="J1216" s="43">
        <f t="shared" ca="1" si="728"/>
        <v>0</v>
      </c>
      <c r="K1216" s="44">
        <f t="shared" ca="1" si="729"/>
        <v>0</v>
      </c>
      <c r="L1216" s="42">
        <f t="shared" ca="1" si="730"/>
        <v>0</v>
      </c>
      <c r="M1216" s="42">
        <f t="shared" ca="1" si="731"/>
        <v>0</v>
      </c>
      <c r="N1216" s="42">
        <f t="shared" ca="1" si="732"/>
        <v>0</v>
      </c>
      <c r="O1216" s="42">
        <f t="shared" ca="1" si="733"/>
        <v>0</v>
      </c>
      <c r="P1216" s="45">
        <f t="shared" ca="1" si="734"/>
        <v>0</v>
      </c>
      <c r="Q1216" s="41">
        <f t="shared" ca="1" si="735"/>
        <v>0</v>
      </c>
      <c r="R1216" s="42">
        <f t="shared" ca="1" si="736"/>
        <v>0</v>
      </c>
      <c r="S1216" s="42">
        <f t="shared" ca="1" si="737"/>
        <v>0</v>
      </c>
      <c r="T1216" s="42">
        <f t="shared" ca="1" si="738"/>
        <v>0</v>
      </c>
      <c r="U1216" s="42">
        <f t="shared" ca="1" si="739"/>
        <v>0</v>
      </c>
      <c r="V1216" s="43">
        <f t="shared" ca="1" si="740"/>
        <v>0</v>
      </c>
      <c r="X1216" s="11" t="s">
        <v>839</v>
      </c>
      <c r="Y1216" s="7" t="s">
        <v>840</v>
      </c>
      <c r="Z1216" s="7" t="s">
        <v>841</v>
      </c>
      <c r="AA1216" s="7" t="s">
        <v>842</v>
      </c>
      <c r="AB1216" s="7" t="s">
        <v>843</v>
      </c>
      <c r="AC1216" s="7" t="s">
        <v>844</v>
      </c>
      <c r="AD1216" s="7" t="s">
        <v>845</v>
      </c>
      <c r="AE1216" s="7" t="s">
        <v>846</v>
      </c>
      <c r="AF1216" s="7" t="s">
        <v>847</v>
      </c>
      <c r="AG1216" s="7" t="s">
        <v>848</v>
      </c>
      <c r="AH1216" s="7">
        <v>111</v>
      </c>
      <c r="AI1216" s="7">
        <v>117</v>
      </c>
      <c r="AJ1216" s="7">
        <v>118</v>
      </c>
      <c r="AK1216" s="12">
        <v>119</v>
      </c>
    </row>
    <row r="1217" spans="1:37" x14ac:dyDescent="0.3">
      <c r="A1217" s="36">
        <v>3</v>
      </c>
      <c r="B1217" s="36">
        <f t="shared" ca="1" si="720"/>
        <v>14</v>
      </c>
      <c r="C1217" s="36" t="str">
        <f t="shared" ca="1" si="721"/>
        <v>3191169 - MONITOREO AMBIENTAL (INSTITUTO MODERNO DESEPAZ - CALI)</v>
      </c>
      <c r="D1217" s="50" t="str">
        <f t="shared" ca="1" si="722"/>
        <v>18:00 - 21:00</v>
      </c>
      <c r="E1217" s="35">
        <f t="shared" ca="1" si="723"/>
        <v>0</v>
      </c>
      <c r="F1217" s="36">
        <f t="shared" ca="1" si="724"/>
        <v>0</v>
      </c>
      <c r="G1217" s="36">
        <f t="shared" ca="1" si="725"/>
        <v>0</v>
      </c>
      <c r="H1217" s="36">
        <f t="shared" ca="1" si="726"/>
        <v>0</v>
      </c>
      <c r="I1217" s="36">
        <f t="shared" ca="1" si="727"/>
        <v>0</v>
      </c>
      <c r="J1217" s="37">
        <f t="shared" ca="1" si="728"/>
        <v>0</v>
      </c>
      <c r="K1217" s="46">
        <f t="shared" ca="1" si="729"/>
        <v>0</v>
      </c>
      <c r="L1217" s="36">
        <f t="shared" ca="1" si="730"/>
        <v>0</v>
      </c>
      <c r="M1217" s="36">
        <f t="shared" ca="1" si="731"/>
        <v>0</v>
      </c>
      <c r="N1217" s="36">
        <f t="shared" ca="1" si="732"/>
        <v>0</v>
      </c>
      <c r="O1217" s="36">
        <f t="shared" ca="1" si="733"/>
        <v>0</v>
      </c>
      <c r="P1217" s="47">
        <f t="shared" ca="1" si="734"/>
        <v>0</v>
      </c>
      <c r="Q1217" s="35">
        <f t="shared" ca="1" si="735"/>
        <v>0</v>
      </c>
      <c r="R1217" s="36">
        <f t="shared" ca="1" si="736"/>
        <v>0</v>
      </c>
      <c r="S1217" s="36">
        <f t="shared" ca="1" si="737"/>
        <v>0</v>
      </c>
      <c r="T1217" s="36">
        <f t="shared" ca="1" si="738"/>
        <v>0</v>
      </c>
      <c r="U1217" s="36">
        <f t="shared" ca="1" si="739"/>
        <v>0</v>
      </c>
      <c r="V1217" s="37">
        <f t="shared" ca="1" si="740"/>
        <v>0</v>
      </c>
      <c r="X1217" s="11" t="s">
        <v>839</v>
      </c>
      <c r="Y1217" s="7" t="s">
        <v>840</v>
      </c>
      <c r="Z1217" s="7" t="s">
        <v>841</v>
      </c>
      <c r="AA1217" s="7" t="s">
        <v>842</v>
      </c>
      <c r="AB1217" s="7" t="s">
        <v>843</v>
      </c>
      <c r="AC1217" s="7" t="s">
        <v>844</v>
      </c>
      <c r="AD1217" s="7" t="s">
        <v>845</v>
      </c>
      <c r="AE1217" s="7" t="s">
        <v>846</v>
      </c>
      <c r="AF1217" s="7" t="s">
        <v>847</v>
      </c>
      <c r="AG1217" s="7" t="s">
        <v>848</v>
      </c>
      <c r="AH1217" s="7">
        <v>120</v>
      </c>
      <c r="AI1217" s="7">
        <v>126</v>
      </c>
      <c r="AJ1217" s="7">
        <v>127</v>
      </c>
      <c r="AK1217" s="12">
        <v>128</v>
      </c>
    </row>
    <row r="1218" spans="1:37" x14ac:dyDescent="0.3">
      <c r="A1218" s="42">
        <v>3</v>
      </c>
      <c r="B1218" s="42">
        <f t="shared" ca="1" si="720"/>
        <v>15</v>
      </c>
      <c r="C1218" s="42" t="str">
        <f t="shared" ca="1" si="721"/>
        <v>3191513 - DIBUJO DIGITAL DE ARQUITECTURA E INGENIERÍA (INSTITUCIÓN EDUCATIVA TÉCNICO INDUSTRIAL DONALD RODRIGO TAFUR - CALI)</v>
      </c>
      <c r="D1218" s="52" t="str">
        <f t="shared" ca="1" si="722"/>
        <v>18:00 - 21:00</v>
      </c>
      <c r="E1218" s="41">
        <f t="shared" ca="1" si="723"/>
        <v>0</v>
      </c>
      <c r="F1218" s="42">
        <f t="shared" ca="1" si="724"/>
        <v>0</v>
      </c>
      <c r="G1218" s="42">
        <f t="shared" ca="1" si="725"/>
        <v>0</v>
      </c>
      <c r="H1218" s="42">
        <f t="shared" ca="1" si="726"/>
        <v>0</v>
      </c>
      <c r="I1218" s="42">
        <f t="shared" ca="1" si="727"/>
        <v>0</v>
      </c>
      <c r="J1218" s="43">
        <f t="shared" ca="1" si="728"/>
        <v>0</v>
      </c>
      <c r="K1218" s="44">
        <f t="shared" ca="1" si="729"/>
        <v>0</v>
      </c>
      <c r="L1218" s="42">
        <f t="shared" ca="1" si="730"/>
        <v>0</v>
      </c>
      <c r="M1218" s="42">
        <f t="shared" ca="1" si="731"/>
        <v>0</v>
      </c>
      <c r="N1218" s="42">
        <f t="shared" ca="1" si="732"/>
        <v>0</v>
      </c>
      <c r="O1218" s="42">
        <f t="shared" ca="1" si="733"/>
        <v>0</v>
      </c>
      <c r="P1218" s="45">
        <f t="shared" ca="1" si="734"/>
        <v>0</v>
      </c>
      <c r="Q1218" s="41">
        <f t="shared" ca="1" si="735"/>
        <v>0</v>
      </c>
      <c r="R1218" s="42">
        <f t="shared" ca="1" si="736"/>
        <v>0</v>
      </c>
      <c r="S1218" s="42">
        <f t="shared" ca="1" si="737"/>
        <v>0</v>
      </c>
      <c r="T1218" s="42">
        <f t="shared" ca="1" si="738"/>
        <v>0</v>
      </c>
      <c r="U1218" s="42">
        <f t="shared" ca="1" si="739"/>
        <v>0</v>
      </c>
      <c r="V1218" s="43">
        <f t="shared" ca="1" si="740"/>
        <v>0</v>
      </c>
      <c r="X1218" s="11" t="s">
        <v>839</v>
      </c>
      <c r="Y1218" s="7" t="s">
        <v>840</v>
      </c>
      <c r="Z1218" s="7" t="s">
        <v>841</v>
      </c>
      <c r="AA1218" s="7" t="s">
        <v>842</v>
      </c>
      <c r="AB1218" s="7" t="s">
        <v>843</v>
      </c>
      <c r="AC1218" s="7" t="s">
        <v>844</v>
      </c>
      <c r="AD1218" s="7" t="s">
        <v>845</v>
      </c>
      <c r="AE1218" s="7" t="s">
        <v>846</v>
      </c>
      <c r="AF1218" s="7" t="s">
        <v>847</v>
      </c>
      <c r="AG1218" s="7" t="s">
        <v>848</v>
      </c>
      <c r="AH1218" s="7">
        <v>129</v>
      </c>
      <c r="AI1218" s="7">
        <v>135</v>
      </c>
      <c r="AJ1218" s="7">
        <v>136</v>
      </c>
      <c r="AK1218" s="12">
        <v>137</v>
      </c>
    </row>
    <row r="1219" spans="1:37" x14ac:dyDescent="0.3">
      <c r="A1219" s="36">
        <v>3</v>
      </c>
      <c r="B1219" s="36">
        <f t="shared" ca="1" si="720"/>
        <v>16</v>
      </c>
      <c r="C1219" s="36" t="str">
        <f t="shared" ca="1" si="721"/>
        <v>3191527 - EBANISTERÍA (INSTITUCIÓN EDUCATIVA ALFONSO PUMAREJO - CALI)</v>
      </c>
      <c r="D1219" s="50" t="str">
        <f t="shared" ca="1" si="722"/>
        <v>18:00 - 21:00</v>
      </c>
      <c r="E1219" s="35">
        <f t="shared" ca="1" si="723"/>
        <v>0</v>
      </c>
      <c r="F1219" s="36">
        <f t="shared" ca="1" si="724"/>
        <v>0</v>
      </c>
      <c r="G1219" s="36">
        <f t="shared" ca="1" si="725"/>
        <v>0</v>
      </c>
      <c r="H1219" s="36">
        <f t="shared" ca="1" si="726"/>
        <v>0</v>
      </c>
      <c r="I1219" s="36">
        <f t="shared" ca="1" si="727"/>
        <v>0</v>
      </c>
      <c r="J1219" s="37">
        <f t="shared" ca="1" si="728"/>
        <v>0</v>
      </c>
      <c r="K1219" s="46">
        <f t="shared" ca="1" si="729"/>
        <v>0</v>
      </c>
      <c r="L1219" s="36">
        <f t="shared" ca="1" si="730"/>
        <v>0</v>
      </c>
      <c r="M1219" s="36">
        <f t="shared" ca="1" si="731"/>
        <v>0</v>
      </c>
      <c r="N1219" s="36">
        <f t="shared" ca="1" si="732"/>
        <v>0</v>
      </c>
      <c r="O1219" s="36">
        <f t="shared" ca="1" si="733"/>
        <v>0</v>
      </c>
      <c r="P1219" s="47">
        <f t="shared" ca="1" si="734"/>
        <v>0</v>
      </c>
      <c r="Q1219" s="35">
        <f t="shared" ca="1" si="735"/>
        <v>0</v>
      </c>
      <c r="R1219" s="36">
        <f t="shared" ca="1" si="736"/>
        <v>0</v>
      </c>
      <c r="S1219" s="36">
        <f t="shared" ca="1" si="737"/>
        <v>0</v>
      </c>
      <c r="T1219" s="36">
        <f t="shared" ca="1" si="738"/>
        <v>0</v>
      </c>
      <c r="U1219" s="36">
        <f t="shared" ca="1" si="739"/>
        <v>0</v>
      </c>
      <c r="V1219" s="37">
        <f t="shared" ca="1" si="740"/>
        <v>0</v>
      </c>
      <c r="X1219" s="11" t="s">
        <v>839</v>
      </c>
      <c r="Y1219" s="7" t="s">
        <v>840</v>
      </c>
      <c r="Z1219" s="7" t="s">
        <v>841</v>
      </c>
      <c r="AA1219" s="7" t="s">
        <v>842</v>
      </c>
      <c r="AB1219" s="7" t="s">
        <v>843</v>
      </c>
      <c r="AC1219" s="7" t="s">
        <v>844</v>
      </c>
      <c r="AD1219" s="7" t="s">
        <v>845</v>
      </c>
      <c r="AE1219" s="7" t="s">
        <v>846</v>
      </c>
      <c r="AF1219" s="7" t="s">
        <v>847</v>
      </c>
      <c r="AG1219" s="7" t="s">
        <v>848</v>
      </c>
      <c r="AH1219" s="7">
        <v>138</v>
      </c>
      <c r="AI1219" s="7">
        <v>144</v>
      </c>
      <c r="AJ1219" s="7">
        <v>145</v>
      </c>
      <c r="AK1219" s="12">
        <v>146</v>
      </c>
    </row>
    <row r="1220" spans="1:37" x14ac:dyDescent="0.3">
      <c r="A1220" s="42">
        <v>3</v>
      </c>
      <c r="B1220" s="42">
        <f t="shared" ca="1" si="720"/>
        <v>17</v>
      </c>
      <c r="C1220" s="42" t="str">
        <f t="shared" ca="1" si="721"/>
        <v>3191530 - MANTENIMIENTO E INSTALACIÓN DE SISTEMAS SOLARES FOTOVOLTAICOS (INSTITUCIÓN EDUCATIVA INEM JORGE ISAACS - CALI)</v>
      </c>
      <c r="D1220" s="52" t="str">
        <f t="shared" ca="1" si="722"/>
        <v>18:00 - 21:00</v>
      </c>
      <c r="E1220" s="41">
        <f t="shared" ca="1" si="723"/>
        <v>0</v>
      </c>
      <c r="F1220" s="42">
        <f t="shared" ca="1" si="724"/>
        <v>0</v>
      </c>
      <c r="G1220" s="42">
        <f t="shared" ca="1" si="725"/>
        <v>0</v>
      </c>
      <c r="H1220" s="42">
        <f t="shared" ca="1" si="726"/>
        <v>0</v>
      </c>
      <c r="I1220" s="42">
        <f t="shared" ca="1" si="727"/>
        <v>0</v>
      </c>
      <c r="J1220" s="43">
        <f t="shared" ca="1" si="728"/>
        <v>0</v>
      </c>
      <c r="K1220" s="44">
        <f t="shared" ca="1" si="729"/>
        <v>0</v>
      </c>
      <c r="L1220" s="42">
        <f t="shared" ca="1" si="730"/>
        <v>0</v>
      </c>
      <c r="M1220" s="42">
        <f t="shared" ca="1" si="731"/>
        <v>0</v>
      </c>
      <c r="N1220" s="42">
        <f t="shared" ca="1" si="732"/>
        <v>0</v>
      </c>
      <c r="O1220" s="42">
        <f t="shared" ca="1" si="733"/>
        <v>0</v>
      </c>
      <c r="P1220" s="45">
        <f t="shared" ca="1" si="734"/>
        <v>0</v>
      </c>
      <c r="Q1220" s="41">
        <f t="shared" ca="1" si="735"/>
        <v>0</v>
      </c>
      <c r="R1220" s="42">
        <f t="shared" ca="1" si="736"/>
        <v>0</v>
      </c>
      <c r="S1220" s="42">
        <f t="shared" ca="1" si="737"/>
        <v>0</v>
      </c>
      <c r="T1220" s="42">
        <f t="shared" ca="1" si="738"/>
        <v>0</v>
      </c>
      <c r="U1220" s="42">
        <f t="shared" ca="1" si="739"/>
        <v>0</v>
      </c>
      <c r="V1220" s="43">
        <f t="shared" ca="1" si="740"/>
        <v>0</v>
      </c>
      <c r="X1220" s="11" t="s">
        <v>839</v>
      </c>
      <c r="Y1220" s="7" t="s">
        <v>840</v>
      </c>
      <c r="Z1220" s="7" t="s">
        <v>841</v>
      </c>
      <c r="AA1220" s="7" t="s">
        <v>842</v>
      </c>
      <c r="AB1220" s="7" t="s">
        <v>843</v>
      </c>
      <c r="AC1220" s="7" t="s">
        <v>844</v>
      </c>
      <c r="AD1220" s="7" t="s">
        <v>845</v>
      </c>
      <c r="AE1220" s="7" t="s">
        <v>846</v>
      </c>
      <c r="AF1220" s="7" t="s">
        <v>847</v>
      </c>
      <c r="AG1220" s="7" t="s">
        <v>848</v>
      </c>
      <c r="AH1220" s="7">
        <v>147</v>
      </c>
      <c r="AI1220" s="7">
        <v>153</v>
      </c>
      <c r="AJ1220" s="7">
        <v>154</v>
      </c>
      <c r="AK1220" s="12">
        <v>155</v>
      </c>
    </row>
    <row r="1221" spans="1:37" x14ac:dyDescent="0.3">
      <c r="A1221" s="36">
        <v>3</v>
      </c>
      <c r="B1221" s="36">
        <f t="shared" ca="1" si="720"/>
        <v>18</v>
      </c>
      <c r="C1221" s="36" t="str">
        <f t="shared" ca="1" si="721"/>
        <v>3191532 - MANTENIMIENTO E INSTALACIÓN DE SISTEMAS SOLARES FOTOVOLTAICOS (INSTITUCIÓN EDUCATIVA ALFREDO POSADA CORREA - PRADERA)</v>
      </c>
      <c r="D1221" s="50" t="str">
        <f t="shared" ca="1" si="722"/>
        <v>18:00 - 21:00</v>
      </c>
      <c r="E1221" s="35">
        <f t="shared" ca="1" si="723"/>
        <v>0</v>
      </c>
      <c r="F1221" s="36">
        <f t="shared" ca="1" si="724"/>
        <v>0</v>
      </c>
      <c r="G1221" s="36">
        <f t="shared" ca="1" si="725"/>
        <v>0</v>
      </c>
      <c r="H1221" s="36">
        <f t="shared" ca="1" si="726"/>
        <v>0</v>
      </c>
      <c r="I1221" s="36">
        <f t="shared" ca="1" si="727"/>
        <v>0</v>
      </c>
      <c r="J1221" s="37">
        <f t="shared" ca="1" si="728"/>
        <v>0</v>
      </c>
      <c r="K1221" s="46">
        <f t="shared" ca="1" si="729"/>
        <v>0</v>
      </c>
      <c r="L1221" s="36">
        <f t="shared" ca="1" si="730"/>
        <v>0</v>
      </c>
      <c r="M1221" s="36">
        <f t="shared" ca="1" si="731"/>
        <v>0</v>
      </c>
      <c r="N1221" s="36">
        <f t="shared" ca="1" si="732"/>
        <v>0</v>
      </c>
      <c r="O1221" s="36">
        <f t="shared" ca="1" si="733"/>
        <v>0</v>
      </c>
      <c r="P1221" s="47">
        <f t="shared" ca="1" si="734"/>
        <v>0</v>
      </c>
      <c r="Q1221" s="35">
        <f t="shared" ca="1" si="735"/>
        <v>0</v>
      </c>
      <c r="R1221" s="36">
        <f t="shared" ca="1" si="736"/>
        <v>0</v>
      </c>
      <c r="S1221" s="36">
        <f t="shared" ca="1" si="737"/>
        <v>0</v>
      </c>
      <c r="T1221" s="36">
        <f t="shared" ca="1" si="738"/>
        <v>0</v>
      </c>
      <c r="U1221" s="36">
        <f t="shared" ca="1" si="739"/>
        <v>0</v>
      </c>
      <c r="V1221" s="37">
        <f t="shared" ca="1" si="740"/>
        <v>0</v>
      </c>
      <c r="X1221" s="11" t="s">
        <v>839</v>
      </c>
      <c r="Y1221" s="7" t="s">
        <v>840</v>
      </c>
      <c r="Z1221" s="7" t="s">
        <v>841</v>
      </c>
      <c r="AA1221" s="7" t="s">
        <v>842</v>
      </c>
      <c r="AB1221" s="7" t="s">
        <v>843</v>
      </c>
      <c r="AC1221" s="7" t="s">
        <v>844</v>
      </c>
      <c r="AD1221" s="7" t="s">
        <v>845</v>
      </c>
      <c r="AE1221" s="7" t="s">
        <v>846</v>
      </c>
      <c r="AF1221" s="7" t="s">
        <v>847</v>
      </c>
      <c r="AG1221" s="7" t="s">
        <v>848</v>
      </c>
      <c r="AH1221" s="7">
        <v>156</v>
      </c>
      <c r="AI1221" s="7">
        <v>162</v>
      </c>
      <c r="AJ1221" s="7">
        <v>163</v>
      </c>
      <c r="AK1221" s="12">
        <v>164</v>
      </c>
    </row>
    <row r="1222" spans="1:37" x14ac:dyDescent="0.3">
      <c r="A1222" s="42">
        <v>3</v>
      </c>
      <c r="B1222" s="42">
        <f t="shared" ca="1" si="720"/>
        <v>19</v>
      </c>
      <c r="C1222" s="42" t="str">
        <f t="shared" ca="1" si="721"/>
        <v>3191536 - MANTENIMIENTO E INSTALACIÓN DE SISTEMAS SOLARES FOTOVOLTAICOS (INSTITUTO MODERNO DESEPAZ - CALI)</v>
      </c>
      <c r="D1222" s="52" t="str">
        <f t="shared" ca="1" si="722"/>
        <v>18:00 - 21:00</v>
      </c>
      <c r="E1222" s="41">
        <f t="shared" ca="1" si="723"/>
        <v>0</v>
      </c>
      <c r="F1222" s="42">
        <f t="shared" ca="1" si="724"/>
        <v>0</v>
      </c>
      <c r="G1222" s="42">
        <f t="shared" ca="1" si="725"/>
        <v>0</v>
      </c>
      <c r="H1222" s="42">
        <f t="shared" ca="1" si="726"/>
        <v>0</v>
      </c>
      <c r="I1222" s="42">
        <f t="shared" ca="1" si="727"/>
        <v>0</v>
      </c>
      <c r="J1222" s="43">
        <f t="shared" ca="1" si="728"/>
        <v>0</v>
      </c>
      <c r="K1222" s="44">
        <f t="shared" ca="1" si="729"/>
        <v>0</v>
      </c>
      <c r="L1222" s="42">
        <f t="shared" ca="1" si="730"/>
        <v>0</v>
      </c>
      <c r="M1222" s="42">
        <f t="shared" ca="1" si="731"/>
        <v>0</v>
      </c>
      <c r="N1222" s="42">
        <f t="shared" ca="1" si="732"/>
        <v>0</v>
      </c>
      <c r="O1222" s="42">
        <f t="shared" ca="1" si="733"/>
        <v>0</v>
      </c>
      <c r="P1222" s="45">
        <f t="shared" ca="1" si="734"/>
        <v>0</v>
      </c>
      <c r="Q1222" s="41">
        <f t="shared" ca="1" si="735"/>
        <v>0</v>
      </c>
      <c r="R1222" s="42">
        <f t="shared" ca="1" si="736"/>
        <v>0</v>
      </c>
      <c r="S1222" s="42">
        <f t="shared" ca="1" si="737"/>
        <v>0</v>
      </c>
      <c r="T1222" s="42">
        <f t="shared" ca="1" si="738"/>
        <v>0</v>
      </c>
      <c r="U1222" s="42">
        <f t="shared" ca="1" si="739"/>
        <v>0</v>
      </c>
      <c r="V1222" s="43">
        <f t="shared" ca="1" si="740"/>
        <v>0</v>
      </c>
      <c r="X1222" s="11" t="s">
        <v>839</v>
      </c>
      <c r="Y1222" s="7" t="s">
        <v>840</v>
      </c>
      <c r="Z1222" s="7" t="s">
        <v>841</v>
      </c>
      <c r="AA1222" s="7" t="s">
        <v>842</v>
      </c>
      <c r="AB1222" s="7" t="s">
        <v>843</v>
      </c>
      <c r="AC1222" s="7" t="s">
        <v>844</v>
      </c>
      <c r="AD1222" s="7" t="s">
        <v>845</v>
      </c>
      <c r="AE1222" s="7" t="s">
        <v>846</v>
      </c>
      <c r="AF1222" s="7" t="s">
        <v>847</v>
      </c>
      <c r="AG1222" s="7" t="s">
        <v>848</v>
      </c>
      <c r="AH1222" s="7">
        <v>165</v>
      </c>
      <c r="AI1222" s="7">
        <v>171</v>
      </c>
      <c r="AJ1222" s="7">
        <v>172</v>
      </c>
      <c r="AK1222" s="12">
        <v>173</v>
      </c>
    </row>
    <row r="1223" spans="1:37" x14ac:dyDescent="0.3">
      <c r="A1223" s="36">
        <v>3</v>
      </c>
      <c r="B1223" s="36">
        <f t="shared" ca="1" si="720"/>
        <v>20</v>
      </c>
      <c r="C1223" s="36" t="str">
        <f t="shared" ca="1" si="721"/>
        <v>3191540 - MANTENIMIENTO E INSTALACIÓN DE SISTEMAS SOLARES FOTOVOLTAICOS (INSTITUCIÓN EDUCATIVA TÉCNICA INDUSTRIAL ESPAÑA - JAMUNDÍ)</v>
      </c>
      <c r="D1223" s="50" t="str">
        <f t="shared" ca="1" si="722"/>
        <v>18:00 - 21:00</v>
      </c>
      <c r="E1223" s="35">
        <f t="shared" ca="1" si="723"/>
        <v>0</v>
      </c>
      <c r="F1223" s="36">
        <f t="shared" ca="1" si="724"/>
        <v>0</v>
      </c>
      <c r="G1223" s="36">
        <f t="shared" ca="1" si="725"/>
        <v>0</v>
      </c>
      <c r="H1223" s="36">
        <f t="shared" ca="1" si="726"/>
        <v>0</v>
      </c>
      <c r="I1223" s="36">
        <f t="shared" ca="1" si="727"/>
        <v>0</v>
      </c>
      <c r="J1223" s="37">
        <f t="shared" ca="1" si="728"/>
        <v>0</v>
      </c>
      <c r="K1223" s="46">
        <f t="shared" ca="1" si="729"/>
        <v>0</v>
      </c>
      <c r="L1223" s="36">
        <f t="shared" ca="1" si="730"/>
        <v>0</v>
      </c>
      <c r="M1223" s="36">
        <f t="shared" ca="1" si="731"/>
        <v>0</v>
      </c>
      <c r="N1223" s="36">
        <f t="shared" ca="1" si="732"/>
        <v>0</v>
      </c>
      <c r="O1223" s="36">
        <f t="shared" ca="1" si="733"/>
        <v>0</v>
      </c>
      <c r="P1223" s="47">
        <f t="shared" ca="1" si="734"/>
        <v>0</v>
      </c>
      <c r="Q1223" s="35">
        <f t="shared" ca="1" si="735"/>
        <v>0</v>
      </c>
      <c r="R1223" s="36">
        <f t="shared" ca="1" si="736"/>
        <v>0</v>
      </c>
      <c r="S1223" s="36">
        <f t="shared" ca="1" si="737"/>
        <v>0</v>
      </c>
      <c r="T1223" s="36">
        <f t="shared" ca="1" si="738"/>
        <v>0</v>
      </c>
      <c r="U1223" s="36">
        <f t="shared" ca="1" si="739"/>
        <v>0</v>
      </c>
      <c r="V1223" s="37">
        <f t="shared" ca="1" si="740"/>
        <v>0</v>
      </c>
      <c r="X1223" s="11" t="s">
        <v>839</v>
      </c>
      <c r="Y1223" s="7" t="s">
        <v>840</v>
      </c>
      <c r="Z1223" s="7" t="s">
        <v>841</v>
      </c>
      <c r="AA1223" s="7" t="s">
        <v>842</v>
      </c>
      <c r="AB1223" s="7" t="s">
        <v>843</v>
      </c>
      <c r="AC1223" s="7" t="s">
        <v>844</v>
      </c>
      <c r="AD1223" s="7" t="s">
        <v>845</v>
      </c>
      <c r="AE1223" s="7" t="s">
        <v>846</v>
      </c>
      <c r="AF1223" s="7" t="s">
        <v>847</v>
      </c>
      <c r="AG1223" s="7" t="s">
        <v>848</v>
      </c>
      <c r="AH1223" s="7">
        <v>174</v>
      </c>
      <c r="AI1223" s="7">
        <v>180</v>
      </c>
      <c r="AJ1223" s="7">
        <v>181</v>
      </c>
      <c r="AK1223" s="12">
        <v>182</v>
      </c>
    </row>
    <row r="1224" spans="1:37" x14ac:dyDescent="0.3">
      <c r="A1224" s="42">
        <v>3</v>
      </c>
      <c r="B1224" s="42">
        <f t="shared" ca="1" si="720"/>
        <v>21</v>
      </c>
      <c r="C1224" s="42" t="str">
        <f t="shared" ca="1" si="721"/>
        <v>3191542 - CONSTRUCCIONES LIVIANAS INDUSTRIALIZADAS EN SECO (INSTITUCIÓN EDUCATIVA ALFREDO POSADA CORREA - PRADERA)</v>
      </c>
      <c r="D1224" s="52" t="str">
        <f t="shared" ca="1" si="722"/>
        <v>18:00 - 21:00</v>
      </c>
      <c r="E1224" s="41">
        <f t="shared" ca="1" si="723"/>
        <v>0</v>
      </c>
      <c r="F1224" s="42">
        <f t="shared" ca="1" si="724"/>
        <v>0</v>
      </c>
      <c r="G1224" s="42">
        <f t="shared" ca="1" si="725"/>
        <v>0</v>
      </c>
      <c r="H1224" s="42">
        <f t="shared" ca="1" si="726"/>
        <v>0</v>
      </c>
      <c r="I1224" s="42">
        <f t="shared" ca="1" si="727"/>
        <v>0</v>
      </c>
      <c r="J1224" s="43">
        <f t="shared" ca="1" si="728"/>
        <v>0</v>
      </c>
      <c r="K1224" s="44">
        <f t="shared" ca="1" si="729"/>
        <v>0</v>
      </c>
      <c r="L1224" s="42">
        <f t="shared" ca="1" si="730"/>
        <v>0</v>
      </c>
      <c r="M1224" s="42">
        <f t="shared" ca="1" si="731"/>
        <v>0</v>
      </c>
      <c r="N1224" s="42">
        <f t="shared" ca="1" si="732"/>
        <v>0</v>
      </c>
      <c r="O1224" s="42">
        <f t="shared" ca="1" si="733"/>
        <v>0</v>
      </c>
      <c r="P1224" s="45">
        <f t="shared" ca="1" si="734"/>
        <v>0</v>
      </c>
      <c r="Q1224" s="41">
        <f t="shared" ca="1" si="735"/>
        <v>0</v>
      </c>
      <c r="R1224" s="42">
        <f t="shared" ca="1" si="736"/>
        <v>0</v>
      </c>
      <c r="S1224" s="42">
        <f t="shared" ca="1" si="737"/>
        <v>0</v>
      </c>
      <c r="T1224" s="42">
        <f t="shared" ca="1" si="738"/>
        <v>0</v>
      </c>
      <c r="U1224" s="42">
        <f t="shared" ca="1" si="739"/>
        <v>0</v>
      </c>
      <c r="V1224" s="43">
        <f t="shared" ca="1" si="740"/>
        <v>0</v>
      </c>
      <c r="X1224" s="11" t="s">
        <v>839</v>
      </c>
      <c r="Y1224" s="7" t="s">
        <v>840</v>
      </c>
      <c r="Z1224" s="7" t="s">
        <v>841</v>
      </c>
      <c r="AA1224" s="7" t="s">
        <v>842</v>
      </c>
      <c r="AB1224" s="7" t="s">
        <v>843</v>
      </c>
      <c r="AC1224" s="7" t="s">
        <v>844</v>
      </c>
      <c r="AD1224" s="7" t="s">
        <v>845</v>
      </c>
      <c r="AE1224" s="7" t="s">
        <v>846</v>
      </c>
      <c r="AF1224" s="7" t="s">
        <v>847</v>
      </c>
      <c r="AG1224" s="7" t="s">
        <v>848</v>
      </c>
      <c r="AH1224" s="7">
        <v>183</v>
      </c>
      <c r="AI1224" s="7">
        <v>189</v>
      </c>
      <c r="AJ1224" s="7">
        <v>190</v>
      </c>
      <c r="AK1224" s="12">
        <v>191</v>
      </c>
    </row>
    <row r="1225" spans="1:37" x14ac:dyDescent="0.3">
      <c r="A1225" s="36">
        <v>3</v>
      </c>
      <c r="B1225" s="36">
        <f t="shared" ca="1" si="720"/>
        <v>22</v>
      </c>
      <c r="C1225" s="36" t="str">
        <f t="shared" ca="1" si="721"/>
        <v>3191567 - INSTALACIÓN DE SISTEMAS ELÉCTRICOS RESIDENCIALES Y COMERCIALES (INSTITUCIÓN EDUCATIVA ALFONSO LÓPEZ PUMAREJO - CALI)</v>
      </c>
      <c r="D1225" s="50" t="str">
        <f t="shared" ca="1" si="722"/>
        <v>18:00 - 21:00</v>
      </c>
      <c r="E1225" s="35">
        <f t="shared" ca="1" si="723"/>
        <v>0</v>
      </c>
      <c r="F1225" s="36">
        <f t="shared" ca="1" si="724"/>
        <v>0</v>
      </c>
      <c r="G1225" s="36">
        <f t="shared" ca="1" si="725"/>
        <v>0</v>
      </c>
      <c r="H1225" s="36">
        <f t="shared" ca="1" si="726"/>
        <v>0</v>
      </c>
      <c r="I1225" s="36">
        <f t="shared" ca="1" si="727"/>
        <v>0</v>
      </c>
      <c r="J1225" s="37">
        <f t="shared" ca="1" si="728"/>
        <v>0</v>
      </c>
      <c r="K1225" s="46">
        <f t="shared" ca="1" si="729"/>
        <v>0</v>
      </c>
      <c r="L1225" s="36">
        <f t="shared" ca="1" si="730"/>
        <v>0</v>
      </c>
      <c r="M1225" s="36">
        <f t="shared" ca="1" si="731"/>
        <v>0</v>
      </c>
      <c r="N1225" s="36">
        <f t="shared" ca="1" si="732"/>
        <v>0</v>
      </c>
      <c r="O1225" s="36">
        <f t="shared" ca="1" si="733"/>
        <v>0</v>
      </c>
      <c r="P1225" s="47">
        <f t="shared" ca="1" si="734"/>
        <v>0</v>
      </c>
      <c r="Q1225" s="35">
        <f t="shared" ca="1" si="735"/>
        <v>0</v>
      </c>
      <c r="R1225" s="36">
        <f t="shared" ca="1" si="736"/>
        <v>0</v>
      </c>
      <c r="S1225" s="36">
        <f t="shared" ca="1" si="737"/>
        <v>0</v>
      </c>
      <c r="T1225" s="36">
        <f t="shared" ca="1" si="738"/>
        <v>0</v>
      </c>
      <c r="U1225" s="36">
        <f t="shared" ca="1" si="739"/>
        <v>0</v>
      </c>
      <c r="V1225" s="37">
        <f t="shared" ca="1" si="740"/>
        <v>0</v>
      </c>
      <c r="X1225" s="11" t="s">
        <v>839</v>
      </c>
      <c r="Y1225" s="7" t="s">
        <v>840</v>
      </c>
      <c r="Z1225" s="7" t="s">
        <v>841</v>
      </c>
      <c r="AA1225" s="7" t="s">
        <v>842</v>
      </c>
      <c r="AB1225" s="7" t="s">
        <v>843</v>
      </c>
      <c r="AC1225" s="7" t="s">
        <v>844</v>
      </c>
      <c r="AD1225" s="7" t="s">
        <v>845</v>
      </c>
      <c r="AE1225" s="7" t="s">
        <v>846</v>
      </c>
      <c r="AF1225" s="7" t="s">
        <v>847</v>
      </c>
      <c r="AG1225" s="7" t="s">
        <v>848</v>
      </c>
      <c r="AH1225" s="7">
        <v>192</v>
      </c>
      <c r="AI1225" s="7">
        <v>198</v>
      </c>
      <c r="AJ1225" s="7">
        <v>199</v>
      </c>
      <c r="AK1225" s="12">
        <v>200</v>
      </c>
    </row>
    <row r="1226" spans="1:37" x14ac:dyDescent="0.3">
      <c r="A1226" s="42">
        <v>3</v>
      </c>
      <c r="B1226" s="42">
        <f t="shared" ca="1" si="720"/>
        <v>23</v>
      </c>
      <c r="C1226" s="42" t="str">
        <f t="shared" ca="1" si="721"/>
        <v>3191569 - MANTENIMIENTO E INSTALACIÓN DE SISTEMAS SOLARES FOTOVOLTAICOS (INSTITUCIÓN EDUCATIVA ABSALÓN TORRES CAMACHO - FLORIDA)</v>
      </c>
      <c r="D1226" s="52" t="str">
        <f t="shared" ca="1" si="722"/>
        <v>18:00 - 21:00</v>
      </c>
      <c r="E1226" s="41">
        <f t="shared" ca="1" si="723"/>
        <v>0</v>
      </c>
      <c r="F1226" s="42">
        <f t="shared" ca="1" si="724"/>
        <v>0</v>
      </c>
      <c r="G1226" s="42">
        <f t="shared" ca="1" si="725"/>
        <v>0</v>
      </c>
      <c r="H1226" s="42">
        <f t="shared" ca="1" si="726"/>
        <v>0</v>
      </c>
      <c r="I1226" s="42">
        <f t="shared" ca="1" si="727"/>
        <v>0</v>
      </c>
      <c r="J1226" s="43">
        <f t="shared" ca="1" si="728"/>
        <v>0</v>
      </c>
      <c r="K1226" s="44">
        <f t="shared" ca="1" si="729"/>
        <v>0</v>
      </c>
      <c r="L1226" s="42">
        <f t="shared" ca="1" si="730"/>
        <v>0</v>
      </c>
      <c r="M1226" s="42">
        <f t="shared" ca="1" si="731"/>
        <v>0</v>
      </c>
      <c r="N1226" s="42">
        <f t="shared" ca="1" si="732"/>
        <v>0</v>
      </c>
      <c r="O1226" s="42">
        <f t="shared" ca="1" si="733"/>
        <v>0</v>
      </c>
      <c r="P1226" s="45">
        <f t="shared" ca="1" si="734"/>
        <v>0</v>
      </c>
      <c r="Q1226" s="41">
        <f t="shared" ca="1" si="735"/>
        <v>0</v>
      </c>
      <c r="R1226" s="42">
        <f t="shared" ca="1" si="736"/>
        <v>0</v>
      </c>
      <c r="S1226" s="42">
        <f t="shared" ca="1" si="737"/>
        <v>0</v>
      </c>
      <c r="T1226" s="42">
        <f t="shared" ca="1" si="738"/>
        <v>0</v>
      </c>
      <c r="U1226" s="42">
        <f t="shared" ca="1" si="739"/>
        <v>0</v>
      </c>
      <c r="V1226" s="43">
        <f t="shared" ca="1" si="740"/>
        <v>0</v>
      </c>
      <c r="X1226" s="11" t="s">
        <v>839</v>
      </c>
      <c r="Y1226" s="7" t="s">
        <v>840</v>
      </c>
      <c r="Z1226" s="7" t="s">
        <v>841</v>
      </c>
      <c r="AA1226" s="7" t="s">
        <v>842</v>
      </c>
      <c r="AB1226" s="7" t="s">
        <v>843</v>
      </c>
      <c r="AC1226" s="7" t="s">
        <v>844</v>
      </c>
      <c r="AD1226" s="7" t="s">
        <v>845</v>
      </c>
      <c r="AE1226" s="7" t="s">
        <v>846</v>
      </c>
      <c r="AF1226" s="7" t="s">
        <v>847</v>
      </c>
      <c r="AG1226" s="7" t="s">
        <v>848</v>
      </c>
      <c r="AH1226" s="7">
        <v>201</v>
      </c>
      <c r="AI1226" s="7">
        <v>207</v>
      </c>
      <c r="AJ1226" s="7">
        <v>208</v>
      </c>
      <c r="AK1226" s="12">
        <v>209</v>
      </c>
    </row>
    <row r="1227" spans="1:37" x14ac:dyDescent="0.3">
      <c r="A1227" s="36">
        <v>3</v>
      </c>
      <c r="B1227" s="36">
        <f t="shared" ca="1" si="720"/>
        <v>24</v>
      </c>
      <c r="C1227" s="36" t="str">
        <f t="shared" ca="1" si="721"/>
        <v>3350670 - DIBUJO DIGITAL DE ARQUITECTURA E INGENIERÍA (INSTITUTO TÉCNICO INDUSTRIAL SAN JUAN BOSCO - CALI)</v>
      </c>
      <c r="D1227" s="50" t="str">
        <f t="shared" ca="1" si="722"/>
        <v>18:00 - 21:00</v>
      </c>
      <c r="E1227" s="35">
        <f t="shared" ca="1" si="723"/>
        <v>0</v>
      </c>
      <c r="F1227" s="36">
        <f t="shared" ca="1" si="724"/>
        <v>0</v>
      </c>
      <c r="G1227" s="36">
        <f t="shared" ca="1" si="725"/>
        <v>0</v>
      </c>
      <c r="H1227" s="36">
        <f t="shared" ca="1" si="726"/>
        <v>0</v>
      </c>
      <c r="I1227" s="36">
        <f t="shared" ca="1" si="727"/>
        <v>0</v>
      </c>
      <c r="J1227" s="37">
        <f t="shared" ca="1" si="728"/>
        <v>0</v>
      </c>
      <c r="K1227" s="46">
        <f t="shared" ca="1" si="729"/>
        <v>0</v>
      </c>
      <c r="L1227" s="36">
        <f t="shared" ca="1" si="730"/>
        <v>0</v>
      </c>
      <c r="M1227" s="36">
        <f t="shared" ca="1" si="731"/>
        <v>0</v>
      </c>
      <c r="N1227" s="36">
        <f t="shared" ca="1" si="732"/>
        <v>0</v>
      </c>
      <c r="O1227" s="36">
        <f t="shared" ca="1" si="733"/>
        <v>0</v>
      </c>
      <c r="P1227" s="47">
        <f t="shared" ca="1" si="734"/>
        <v>0</v>
      </c>
      <c r="Q1227" s="35">
        <f t="shared" ca="1" si="735"/>
        <v>0</v>
      </c>
      <c r="R1227" s="36">
        <f t="shared" ca="1" si="736"/>
        <v>0</v>
      </c>
      <c r="S1227" s="36">
        <f t="shared" ca="1" si="737"/>
        <v>0</v>
      </c>
      <c r="T1227" s="36">
        <f t="shared" ca="1" si="738"/>
        <v>0</v>
      </c>
      <c r="U1227" s="36">
        <f t="shared" ca="1" si="739"/>
        <v>0</v>
      </c>
      <c r="V1227" s="37">
        <f t="shared" ca="1" si="740"/>
        <v>0</v>
      </c>
      <c r="X1227" s="11" t="s">
        <v>839</v>
      </c>
      <c r="Y1227" s="7" t="s">
        <v>840</v>
      </c>
      <c r="Z1227" s="7" t="s">
        <v>841</v>
      </c>
      <c r="AA1227" s="7" t="s">
        <v>842</v>
      </c>
      <c r="AB1227" s="7" t="s">
        <v>843</v>
      </c>
      <c r="AC1227" s="7" t="s">
        <v>844</v>
      </c>
      <c r="AD1227" s="7" t="s">
        <v>845</v>
      </c>
      <c r="AE1227" s="7" t="s">
        <v>846</v>
      </c>
      <c r="AF1227" s="7" t="s">
        <v>847</v>
      </c>
      <c r="AG1227" s="7" t="s">
        <v>848</v>
      </c>
      <c r="AH1227" s="7">
        <v>210</v>
      </c>
      <c r="AI1227" s="7">
        <v>216</v>
      </c>
      <c r="AJ1227" s="7">
        <v>217</v>
      </c>
      <c r="AK1227" s="12">
        <v>218</v>
      </c>
    </row>
    <row r="1228" spans="1:37" x14ac:dyDescent="0.3">
      <c r="A1228" s="42">
        <v>3</v>
      </c>
      <c r="B1228" s="42">
        <f t="shared" ca="1" si="720"/>
        <v>25</v>
      </c>
      <c r="C1228" s="42" t="str">
        <f t="shared" ca="1" si="721"/>
        <v>3421522 - DIBUJO DIGITAL DE ARQUITECTURA E INGENIERÍA (INSTITUCIÓN EDUCATIVA SANTO TOMÁS - CALI)</v>
      </c>
      <c r="D1228" s="52" t="str">
        <f t="shared" ca="1" si="722"/>
        <v>18:00 - 21:00</v>
      </c>
      <c r="E1228" s="41">
        <f t="shared" ca="1" si="723"/>
        <v>0</v>
      </c>
      <c r="F1228" s="42">
        <f t="shared" ca="1" si="724"/>
        <v>0</v>
      </c>
      <c r="G1228" s="42">
        <f t="shared" ca="1" si="725"/>
        <v>0</v>
      </c>
      <c r="H1228" s="42">
        <f t="shared" ca="1" si="726"/>
        <v>0</v>
      </c>
      <c r="I1228" s="42">
        <f t="shared" ca="1" si="727"/>
        <v>0</v>
      </c>
      <c r="J1228" s="43">
        <f t="shared" ca="1" si="728"/>
        <v>0</v>
      </c>
      <c r="K1228" s="44">
        <f t="shared" ca="1" si="729"/>
        <v>0</v>
      </c>
      <c r="L1228" s="42">
        <f t="shared" ca="1" si="730"/>
        <v>0</v>
      </c>
      <c r="M1228" s="42">
        <f t="shared" ca="1" si="731"/>
        <v>0</v>
      </c>
      <c r="N1228" s="42">
        <f t="shared" ca="1" si="732"/>
        <v>0</v>
      </c>
      <c r="O1228" s="42">
        <f t="shared" ca="1" si="733"/>
        <v>0</v>
      </c>
      <c r="P1228" s="45">
        <f t="shared" ca="1" si="734"/>
        <v>0</v>
      </c>
      <c r="Q1228" s="41">
        <f t="shared" ca="1" si="735"/>
        <v>0</v>
      </c>
      <c r="R1228" s="42">
        <f t="shared" ca="1" si="736"/>
        <v>0</v>
      </c>
      <c r="S1228" s="42">
        <f t="shared" ca="1" si="737"/>
        <v>0</v>
      </c>
      <c r="T1228" s="42">
        <f t="shared" ca="1" si="738"/>
        <v>0</v>
      </c>
      <c r="U1228" s="42">
        <f t="shared" ca="1" si="739"/>
        <v>0</v>
      </c>
      <c r="V1228" s="43">
        <f t="shared" ca="1" si="740"/>
        <v>0</v>
      </c>
      <c r="X1228" s="11" t="s">
        <v>839</v>
      </c>
      <c r="Y1228" s="7" t="s">
        <v>840</v>
      </c>
      <c r="Z1228" s="7" t="s">
        <v>841</v>
      </c>
      <c r="AA1228" s="7" t="s">
        <v>842</v>
      </c>
      <c r="AB1228" s="7" t="s">
        <v>843</v>
      </c>
      <c r="AC1228" s="7" t="s">
        <v>844</v>
      </c>
      <c r="AD1228" s="7" t="s">
        <v>845</v>
      </c>
      <c r="AE1228" s="7" t="s">
        <v>846</v>
      </c>
      <c r="AF1228" s="7" t="s">
        <v>847</v>
      </c>
      <c r="AG1228" s="7" t="s">
        <v>848</v>
      </c>
      <c r="AH1228" s="7">
        <v>219</v>
      </c>
      <c r="AI1228" s="7">
        <v>225</v>
      </c>
      <c r="AJ1228" s="7">
        <v>226</v>
      </c>
      <c r="AK1228" s="12">
        <v>227</v>
      </c>
    </row>
    <row r="1229" spans="1:37" x14ac:dyDescent="0.3">
      <c r="A1229" s="36">
        <v>3</v>
      </c>
      <c r="B1229" s="36">
        <f t="shared" ca="1" si="720"/>
        <v>26</v>
      </c>
      <c r="C1229" s="36" t="str">
        <f t="shared" ca="1" si="721"/>
        <v>3421871 - DIBUJO DIGITAL DE ARQUITECTURA E INGENIERÍA (INSTITUCIÓN EDUCATIVA SANTO TOMÁS - CALI)</v>
      </c>
      <c r="D1229" s="50" t="str">
        <f t="shared" ca="1" si="722"/>
        <v>18:00 - 21:00</v>
      </c>
      <c r="E1229" s="35">
        <f t="shared" ca="1" si="723"/>
        <v>0</v>
      </c>
      <c r="F1229" s="36">
        <f t="shared" ca="1" si="724"/>
        <v>0</v>
      </c>
      <c r="G1229" s="36">
        <f t="shared" ca="1" si="725"/>
        <v>0</v>
      </c>
      <c r="H1229" s="36">
        <f t="shared" ca="1" si="726"/>
        <v>0</v>
      </c>
      <c r="I1229" s="36">
        <f t="shared" ca="1" si="727"/>
        <v>0</v>
      </c>
      <c r="J1229" s="37">
        <f t="shared" ca="1" si="728"/>
        <v>0</v>
      </c>
      <c r="K1229" s="46">
        <f t="shared" ca="1" si="729"/>
        <v>0</v>
      </c>
      <c r="L1229" s="36">
        <f t="shared" ca="1" si="730"/>
        <v>0</v>
      </c>
      <c r="M1229" s="36">
        <f t="shared" ca="1" si="731"/>
        <v>0</v>
      </c>
      <c r="N1229" s="36">
        <f t="shared" ca="1" si="732"/>
        <v>0</v>
      </c>
      <c r="O1229" s="36">
        <f t="shared" ca="1" si="733"/>
        <v>0</v>
      </c>
      <c r="P1229" s="47">
        <f t="shared" ca="1" si="734"/>
        <v>0</v>
      </c>
      <c r="Q1229" s="35">
        <f t="shared" ca="1" si="735"/>
        <v>0</v>
      </c>
      <c r="R1229" s="36">
        <f t="shared" ca="1" si="736"/>
        <v>0</v>
      </c>
      <c r="S1229" s="36">
        <f t="shared" ca="1" si="737"/>
        <v>0</v>
      </c>
      <c r="T1229" s="36">
        <f t="shared" ca="1" si="738"/>
        <v>0</v>
      </c>
      <c r="U1229" s="36">
        <f t="shared" ca="1" si="739"/>
        <v>0</v>
      </c>
      <c r="V1229" s="37">
        <f t="shared" ca="1" si="740"/>
        <v>0</v>
      </c>
      <c r="X1229" s="11" t="s">
        <v>839</v>
      </c>
      <c r="Y1229" s="7" t="s">
        <v>840</v>
      </c>
      <c r="Z1229" s="7" t="s">
        <v>841</v>
      </c>
      <c r="AA1229" s="7" t="s">
        <v>842</v>
      </c>
      <c r="AB1229" s="7" t="s">
        <v>843</v>
      </c>
      <c r="AC1229" s="7" t="s">
        <v>844</v>
      </c>
      <c r="AD1229" s="7" t="s">
        <v>845</v>
      </c>
      <c r="AE1229" s="7" t="s">
        <v>846</v>
      </c>
      <c r="AF1229" s="7" t="s">
        <v>847</v>
      </c>
      <c r="AG1229" s="7" t="s">
        <v>848</v>
      </c>
      <c r="AH1229" s="7">
        <v>228</v>
      </c>
      <c r="AI1229" s="7">
        <v>234</v>
      </c>
      <c r="AJ1229" s="7">
        <v>235</v>
      </c>
      <c r="AK1229" s="12">
        <v>236</v>
      </c>
    </row>
    <row r="1230" spans="1:37" x14ac:dyDescent="0.3">
      <c r="A1230" s="42">
        <v>3</v>
      </c>
      <c r="B1230" s="42">
        <f t="shared" ca="1" si="720"/>
        <v>27</v>
      </c>
      <c r="C1230" s="42" t="str">
        <f t="shared" ca="1" si="721"/>
        <v>3421949 - DIBUJO DIGITAL DE ARQUITECTURA E INGENIERÍA (INSTITUCIÓN EDUCATIVA MONSEÑOR RAMÓN ARCILA - CALI)</v>
      </c>
      <c r="D1230" s="52" t="str">
        <f t="shared" ca="1" si="722"/>
        <v>18:00 - 21:00</v>
      </c>
      <c r="E1230" s="41">
        <f t="shared" ca="1" si="723"/>
        <v>0</v>
      </c>
      <c r="F1230" s="42">
        <f t="shared" ca="1" si="724"/>
        <v>0</v>
      </c>
      <c r="G1230" s="42">
        <f t="shared" ca="1" si="725"/>
        <v>0</v>
      </c>
      <c r="H1230" s="42">
        <f t="shared" ca="1" si="726"/>
        <v>0</v>
      </c>
      <c r="I1230" s="42">
        <f t="shared" ca="1" si="727"/>
        <v>0</v>
      </c>
      <c r="J1230" s="43">
        <f t="shared" ca="1" si="728"/>
        <v>0</v>
      </c>
      <c r="K1230" s="44">
        <f t="shared" ca="1" si="729"/>
        <v>0</v>
      </c>
      <c r="L1230" s="42">
        <f t="shared" ca="1" si="730"/>
        <v>0</v>
      </c>
      <c r="M1230" s="42">
        <f t="shared" ca="1" si="731"/>
        <v>0</v>
      </c>
      <c r="N1230" s="42">
        <f t="shared" ca="1" si="732"/>
        <v>0</v>
      </c>
      <c r="O1230" s="42">
        <f t="shared" ca="1" si="733"/>
        <v>0</v>
      </c>
      <c r="P1230" s="45">
        <f t="shared" ca="1" si="734"/>
        <v>0</v>
      </c>
      <c r="Q1230" s="41">
        <f t="shared" ca="1" si="735"/>
        <v>0</v>
      </c>
      <c r="R1230" s="42">
        <f t="shared" ca="1" si="736"/>
        <v>0</v>
      </c>
      <c r="S1230" s="42">
        <f t="shared" ca="1" si="737"/>
        <v>0</v>
      </c>
      <c r="T1230" s="42">
        <f t="shared" ca="1" si="738"/>
        <v>0</v>
      </c>
      <c r="U1230" s="42">
        <f t="shared" ca="1" si="739"/>
        <v>0</v>
      </c>
      <c r="V1230" s="43">
        <f t="shared" ca="1" si="740"/>
        <v>0</v>
      </c>
      <c r="X1230" s="11" t="s">
        <v>839</v>
      </c>
      <c r="Y1230" s="7" t="s">
        <v>840</v>
      </c>
      <c r="Z1230" s="7" t="s">
        <v>841</v>
      </c>
      <c r="AA1230" s="7" t="s">
        <v>842</v>
      </c>
      <c r="AB1230" s="7" t="s">
        <v>843</v>
      </c>
      <c r="AC1230" s="7" t="s">
        <v>844</v>
      </c>
      <c r="AD1230" s="7" t="s">
        <v>845</v>
      </c>
      <c r="AE1230" s="7" t="s">
        <v>846</v>
      </c>
      <c r="AF1230" s="7" t="s">
        <v>847</v>
      </c>
      <c r="AG1230" s="7" t="s">
        <v>848</v>
      </c>
      <c r="AH1230" s="7">
        <v>237</v>
      </c>
      <c r="AI1230" s="7">
        <v>243</v>
      </c>
      <c r="AJ1230" s="7">
        <v>244</v>
      </c>
      <c r="AK1230" s="12">
        <v>245</v>
      </c>
    </row>
    <row r="1231" spans="1:37" x14ac:dyDescent="0.3">
      <c r="A1231" s="36">
        <v>3</v>
      </c>
      <c r="B1231" s="36">
        <f t="shared" ca="1" si="720"/>
        <v>28</v>
      </c>
      <c r="C1231" s="36" t="str">
        <f t="shared" ca="1" si="721"/>
        <v>3421981 - DIBUJO DIGITAL DE ARQUITECTURA E INGENIERÍA (INSTITUCIÓN EDUCATIVA TÉCNICO INDUSTRIAL DIEZ DE MAYO - CALI)</v>
      </c>
      <c r="D1231" s="50" t="str">
        <f t="shared" ca="1" si="722"/>
        <v>18:00 - 21:00</v>
      </c>
      <c r="E1231" s="35">
        <f t="shared" ca="1" si="723"/>
        <v>0</v>
      </c>
      <c r="F1231" s="36">
        <f t="shared" ca="1" si="724"/>
        <v>0</v>
      </c>
      <c r="G1231" s="36">
        <f t="shared" ca="1" si="725"/>
        <v>0</v>
      </c>
      <c r="H1231" s="36">
        <f t="shared" ca="1" si="726"/>
        <v>0</v>
      </c>
      <c r="I1231" s="36">
        <f t="shared" ca="1" si="727"/>
        <v>0</v>
      </c>
      <c r="J1231" s="37">
        <f t="shared" ca="1" si="728"/>
        <v>0</v>
      </c>
      <c r="K1231" s="46">
        <f t="shared" ca="1" si="729"/>
        <v>0</v>
      </c>
      <c r="L1231" s="36">
        <f t="shared" ca="1" si="730"/>
        <v>0</v>
      </c>
      <c r="M1231" s="36">
        <f t="shared" ca="1" si="731"/>
        <v>0</v>
      </c>
      <c r="N1231" s="36">
        <f t="shared" ca="1" si="732"/>
        <v>0</v>
      </c>
      <c r="O1231" s="36">
        <f t="shared" ca="1" si="733"/>
        <v>0</v>
      </c>
      <c r="P1231" s="47">
        <f t="shared" ca="1" si="734"/>
        <v>0</v>
      </c>
      <c r="Q1231" s="35">
        <f t="shared" ca="1" si="735"/>
        <v>0</v>
      </c>
      <c r="R1231" s="36">
        <f t="shared" ca="1" si="736"/>
        <v>0</v>
      </c>
      <c r="S1231" s="36">
        <f t="shared" ca="1" si="737"/>
        <v>0</v>
      </c>
      <c r="T1231" s="36">
        <f t="shared" ca="1" si="738"/>
        <v>0</v>
      </c>
      <c r="U1231" s="36">
        <f t="shared" ca="1" si="739"/>
        <v>0</v>
      </c>
      <c r="V1231" s="37">
        <f t="shared" ca="1" si="740"/>
        <v>0</v>
      </c>
      <c r="X1231" s="11" t="s">
        <v>839</v>
      </c>
      <c r="Y1231" s="7" t="s">
        <v>840</v>
      </c>
      <c r="Z1231" s="7" t="s">
        <v>841</v>
      </c>
      <c r="AA1231" s="7" t="s">
        <v>842</v>
      </c>
      <c r="AB1231" s="7" t="s">
        <v>843</v>
      </c>
      <c r="AC1231" s="7" t="s">
        <v>844</v>
      </c>
      <c r="AD1231" s="7" t="s">
        <v>845</v>
      </c>
      <c r="AE1231" s="7" t="s">
        <v>846</v>
      </c>
      <c r="AF1231" s="7" t="s">
        <v>847</v>
      </c>
      <c r="AG1231" s="7" t="s">
        <v>848</v>
      </c>
      <c r="AH1231" s="7">
        <v>246</v>
      </c>
      <c r="AI1231" s="7">
        <v>252</v>
      </c>
      <c r="AJ1231" s="7">
        <v>253</v>
      </c>
      <c r="AK1231" s="12">
        <v>254</v>
      </c>
    </row>
    <row r="1232" spans="1:37" x14ac:dyDescent="0.3">
      <c r="A1232" s="42">
        <v>3</v>
      </c>
      <c r="B1232" s="42">
        <f t="shared" ca="1" si="720"/>
        <v>29</v>
      </c>
      <c r="C1232" s="42" t="str">
        <f t="shared" ca="1" si="721"/>
        <v>3422037 - DIBUJO DIGITAL DE ARQUITECTURA E INGENIERÍA (INSTITUCIÓN EDUCATIVA ALFREDO POSADA CORREA - PRADERA)</v>
      </c>
      <c r="D1232" s="52" t="str">
        <f t="shared" ca="1" si="722"/>
        <v>18:00 - 21:00</v>
      </c>
      <c r="E1232" s="41">
        <f t="shared" ca="1" si="723"/>
        <v>0</v>
      </c>
      <c r="F1232" s="42">
        <f t="shared" ca="1" si="724"/>
        <v>0</v>
      </c>
      <c r="G1232" s="42">
        <f t="shared" ca="1" si="725"/>
        <v>0</v>
      </c>
      <c r="H1232" s="42">
        <f t="shared" ca="1" si="726"/>
        <v>0</v>
      </c>
      <c r="I1232" s="42">
        <f t="shared" ca="1" si="727"/>
        <v>0</v>
      </c>
      <c r="J1232" s="43">
        <f t="shared" ca="1" si="728"/>
        <v>0</v>
      </c>
      <c r="K1232" s="44">
        <f t="shared" ca="1" si="729"/>
        <v>0</v>
      </c>
      <c r="L1232" s="42">
        <f t="shared" ca="1" si="730"/>
        <v>0</v>
      </c>
      <c r="M1232" s="42">
        <f t="shared" ca="1" si="731"/>
        <v>0</v>
      </c>
      <c r="N1232" s="42">
        <f t="shared" ca="1" si="732"/>
        <v>0</v>
      </c>
      <c r="O1232" s="42">
        <f t="shared" ca="1" si="733"/>
        <v>0</v>
      </c>
      <c r="P1232" s="45">
        <f t="shared" ca="1" si="734"/>
        <v>0</v>
      </c>
      <c r="Q1232" s="41">
        <f t="shared" ca="1" si="735"/>
        <v>0</v>
      </c>
      <c r="R1232" s="42">
        <f t="shared" ca="1" si="736"/>
        <v>0</v>
      </c>
      <c r="S1232" s="42">
        <f t="shared" ca="1" si="737"/>
        <v>0</v>
      </c>
      <c r="T1232" s="42">
        <f t="shared" ca="1" si="738"/>
        <v>0</v>
      </c>
      <c r="U1232" s="42">
        <f t="shared" ca="1" si="739"/>
        <v>0</v>
      </c>
      <c r="V1232" s="43">
        <f t="shared" ca="1" si="740"/>
        <v>0</v>
      </c>
      <c r="X1232" s="11" t="s">
        <v>839</v>
      </c>
      <c r="Y1232" s="7" t="s">
        <v>840</v>
      </c>
      <c r="Z1232" s="7" t="s">
        <v>841</v>
      </c>
      <c r="AA1232" s="7" t="s">
        <v>842</v>
      </c>
      <c r="AB1232" s="7" t="s">
        <v>843</v>
      </c>
      <c r="AC1232" s="7" t="s">
        <v>844</v>
      </c>
      <c r="AD1232" s="7" t="s">
        <v>845</v>
      </c>
      <c r="AE1232" s="7" t="s">
        <v>846</v>
      </c>
      <c r="AF1232" s="7" t="s">
        <v>847</v>
      </c>
      <c r="AG1232" s="7" t="s">
        <v>848</v>
      </c>
      <c r="AH1232" s="7">
        <v>255</v>
      </c>
      <c r="AI1232" s="7">
        <v>261</v>
      </c>
      <c r="AJ1232" s="7">
        <v>262</v>
      </c>
      <c r="AK1232" s="12">
        <v>263</v>
      </c>
    </row>
    <row r="1233" spans="1:37" x14ac:dyDescent="0.3">
      <c r="A1233" s="36">
        <v>3</v>
      </c>
      <c r="B1233" s="36">
        <f t="shared" ref="B1233:B1262" ca="1" si="741">INDIRECT(CONCATENATE(X1233,Y1233,AH1233),TRUE)</f>
        <v>30</v>
      </c>
      <c r="C1233" s="36" t="str">
        <f t="shared" ref="C1233:C1262" ca="1" si="742">INDIRECT(CONCATENATE(X1233,Z1233,AH1233),TRUE)</f>
        <v>3422198 - DIBUJO DIGITAL DE ARQUITECTURA E INGENIERÍA (INSTITUCIÓN EDUCATIVA DIOCESANA JESÚS ADOLESCENTE - BUENAVENTURA)</v>
      </c>
      <c r="D1233" s="50" t="str">
        <f t="shared" ref="D1233:D1262" ca="1" si="743">INDIRECT(CONCATENATE(X1233,AA1233,AI1233),TRUE)</f>
        <v>18:00 - 21:00</v>
      </c>
      <c r="E1233" s="35">
        <f t="shared" ref="E1233:E1262" ca="1" si="744">INDIRECT(CONCATENATE(X1233,AB1233,AI1233),TRUE)</f>
        <v>0</v>
      </c>
      <c r="F1233" s="36">
        <f t="shared" ref="F1233:F1262" ca="1" si="745">INDIRECT(CONCATENATE(X1233,AC1233,AI1233),TRUE)</f>
        <v>0</v>
      </c>
      <c r="G1233" s="36">
        <f t="shared" ref="G1233:G1262" ca="1" si="746">INDIRECT(CONCATENATE(X1233,AD1233,AI1233),TRUE)</f>
        <v>0</v>
      </c>
      <c r="H1233" s="36">
        <f t="shared" ref="H1233:H1262" ca="1" si="747">INDIRECT(CONCATENATE(X1233,AE1233,AI1233),TRUE)</f>
        <v>0</v>
      </c>
      <c r="I1233" s="36">
        <f t="shared" ref="I1233:I1262" ca="1" si="748">INDIRECT(CONCATENATE(X1233,AF1233,AI1233),TRUE)</f>
        <v>0</v>
      </c>
      <c r="J1233" s="37">
        <f t="shared" ref="J1233:J1262" ca="1" si="749">INDIRECT(CONCATENATE(X1233,AG1233,AI1233),TRUE)</f>
        <v>0</v>
      </c>
      <c r="K1233" s="46">
        <f t="shared" ref="K1233:K1262" ca="1" si="750">INDIRECT(CONCATENATE(X1233,AB1233,AJ1233),TRUE)</f>
        <v>0</v>
      </c>
      <c r="L1233" s="36">
        <f t="shared" ref="L1233:L1262" ca="1" si="751">INDIRECT(CONCATENATE(X1233,AC1233,AJ1233),TRUE)</f>
        <v>0</v>
      </c>
      <c r="M1233" s="36">
        <f t="shared" ref="M1233:M1262" ca="1" si="752">INDIRECT(CONCATENATE(X1233,AD1233,AJ1233),TRUE)</f>
        <v>0</v>
      </c>
      <c r="N1233" s="36">
        <f t="shared" ref="N1233:N1262" ca="1" si="753">INDIRECT(CONCATENATE(X1233,AE1233,AJ1233),TRUE)</f>
        <v>0</v>
      </c>
      <c r="O1233" s="36">
        <f t="shared" ref="O1233:O1262" ca="1" si="754">INDIRECT(CONCATENATE(X1233,AF1233,AJ1233),TRUE)</f>
        <v>0</v>
      </c>
      <c r="P1233" s="47">
        <f t="shared" ref="P1233:P1262" ca="1" si="755">INDIRECT(CONCATENATE(X1233,AG1233,AJ1233),TRUE)</f>
        <v>0</v>
      </c>
      <c r="Q1233" s="35">
        <f t="shared" ref="Q1233:Q1262" ca="1" si="756">INDIRECT(CONCATENATE(X1233,AB1233,AK1233),TRUE)</f>
        <v>0</v>
      </c>
      <c r="R1233" s="36">
        <f t="shared" ref="R1233:R1262" ca="1" si="757">INDIRECT(CONCATENATE(X1233,AC1233,AK1233),TRUE)</f>
        <v>0</v>
      </c>
      <c r="S1233" s="36">
        <f t="shared" ref="S1233:S1262" ca="1" si="758">INDIRECT(CONCATENATE(X1233,AD1233,AK1233),TRUE)</f>
        <v>0</v>
      </c>
      <c r="T1233" s="36">
        <f t="shared" ref="T1233:T1262" ca="1" si="759">INDIRECT(CONCATENATE(X1233,AE1233,AK1233),TRUE)</f>
        <v>0</v>
      </c>
      <c r="U1233" s="36">
        <f t="shared" ref="U1233:U1262" ca="1" si="760">INDIRECT(CONCATENATE(X1233,AF1233,AK1233),TRUE)</f>
        <v>0</v>
      </c>
      <c r="V1233" s="37">
        <f t="shared" ref="V1233:V1262" ca="1" si="761">INDIRECT(CONCATENATE(X1233,AG1233,AK1233),TRUE)</f>
        <v>0</v>
      </c>
      <c r="X1233" s="11" t="s">
        <v>839</v>
      </c>
      <c r="Y1233" s="7" t="s">
        <v>840</v>
      </c>
      <c r="Z1233" s="7" t="s">
        <v>841</v>
      </c>
      <c r="AA1233" s="7" t="s">
        <v>842</v>
      </c>
      <c r="AB1233" s="7" t="s">
        <v>843</v>
      </c>
      <c r="AC1233" s="7" t="s">
        <v>844</v>
      </c>
      <c r="AD1233" s="7" t="s">
        <v>845</v>
      </c>
      <c r="AE1233" s="7" t="s">
        <v>846</v>
      </c>
      <c r="AF1233" s="7" t="s">
        <v>847</v>
      </c>
      <c r="AG1233" s="7" t="s">
        <v>848</v>
      </c>
      <c r="AH1233" s="7">
        <v>264</v>
      </c>
      <c r="AI1233" s="7">
        <v>270</v>
      </c>
      <c r="AJ1233" s="7">
        <v>271</v>
      </c>
      <c r="AK1233" s="12">
        <v>272</v>
      </c>
    </row>
    <row r="1234" spans="1:37" x14ac:dyDescent="0.3">
      <c r="A1234" s="42">
        <v>3</v>
      </c>
      <c r="B1234" s="42">
        <f t="shared" ca="1" si="741"/>
        <v>31</v>
      </c>
      <c r="C1234" s="42" t="str">
        <f t="shared" ca="1" si="742"/>
        <v>3422761 - DIBUJO DIGITAL DE ARQUITECTURA E INGENIERÍA (INSTITUCIÓN EDUCATIVA TÉCNICO INDUSTRIAL PEDRO ANTONIO MOLINA - CALI)</v>
      </c>
      <c r="D1234" s="52" t="str">
        <f t="shared" ca="1" si="743"/>
        <v>18:00 - 21:00</v>
      </c>
      <c r="E1234" s="41">
        <f t="shared" ca="1" si="744"/>
        <v>0</v>
      </c>
      <c r="F1234" s="42">
        <f t="shared" ca="1" si="745"/>
        <v>0</v>
      </c>
      <c r="G1234" s="42">
        <f t="shared" ca="1" si="746"/>
        <v>0</v>
      </c>
      <c r="H1234" s="42">
        <f t="shared" ca="1" si="747"/>
        <v>0</v>
      </c>
      <c r="I1234" s="42">
        <f t="shared" ca="1" si="748"/>
        <v>0</v>
      </c>
      <c r="J1234" s="43">
        <f t="shared" ca="1" si="749"/>
        <v>0</v>
      </c>
      <c r="K1234" s="44">
        <f t="shared" ca="1" si="750"/>
        <v>0</v>
      </c>
      <c r="L1234" s="42">
        <f t="shared" ca="1" si="751"/>
        <v>0</v>
      </c>
      <c r="M1234" s="42">
        <f t="shared" ca="1" si="752"/>
        <v>0</v>
      </c>
      <c r="N1234" s="42">
        <f t="shared" ca="1" si="753"/>
        <v>0</v>
      </c>
      <c r="O1234" s="42">
        <f t="shared" ca="1" si="754"/>
        <v>0</v>
      </c>
      <c r="P1234" s="45">
        <f t="shared" ca="1" si="755"/>
        <v>0</v>
      </c>
      <c r="Q1234" s="41">
        <f t="shared" ca="1" si="756"/>
        <v>0</v>
      </c>
      <c r="R1234" s="42">
        <f t="shared" ca="1" si="757"/>
        <v>0</v>
      </c>
      <c r="S1234" s="42">
        <f t="shared" ca="1" si="758"/>
        <v>0</v>
      </c>
      <c r="T1234" s="42">
        <f t="shared" ca="1" si="759"/>
        <v>0</v>
      </c>
      <c r="U1234" s="42">
        <f t="shared" ca="1" si="760"/>
        <v>0</v>
      </c>
      <c r="V1234" s="43">
        <f t="shared" ca="1" si="761"/>
        <v>0</v>
      </c>
      <c r="X1234" s="11" t="s">
        <v>839</v>
      </c>
      <c r="Y1234" s="7" t="s">
        <v>840</v>
      </c>
      <c r="Z1234" s="7" t="s">
        <v>841</v>
      </c>
      <c r="AA1234" s="7" t="s">
        <v>842</v>
      </c>
      <c r="AB1234" s="7" t="s">
        <v>843</v>
      </c>
      <c r="AC1234" s="7" t="s">
        <v>844</v>
      </c>
      <c r="AD1234" s="7" t="s">
        <v>845</v>
      </c>
      <c r="AE1234" s="7" t="s">
        <v>846</v>
      </c>
      <c r="AF1234" s="7" t="s">
        <v>847</v>
      </c>
      <c r="AG1234" s="7" t="s">
        <v>848</v>
      </c>
      <c r="AH1234" s="7">
        <v>273</v>
      </c>
      <c r="AI1234" s="7">
        <v>279</v>
      </c>
      <c r="AJ1234" s="7">
        <v>280</v>
      </c>
      <c r="AK1234" s="12">
        <v>281</v>
      </c>
    </row>
    <row r="1235" spans="1:37" x14ac:dyDescent="0.3">
      <c r="A1235" s="36">
        <v>3</v>
      </c>
      <c r="B1235" s="36">
        <f t="shared" ca="1" si="741"/>
        <v>32</v>
      </c>
      <c r="C1235" s="36" t="str">
        <f t="shared" ca="1" si="742"/>
        <v>3422777 - DIBUJO DIGITAL DE ARQUITECTURA E INGENIERÍA (INSTITUCIÓN EDUCATIVA TÉCNICO INDUSTRIAL PEDRO ANTONIO MOLINA - CALI)</v>
      </c>
      <c r="D1235" s="50" t="str">
        <f t="shared" ca="1" si="743"/>
        <v>18:00 - 21:00</v>
      </c>
      <c r="E1235" s="35">
        <f t="shared" ca="1" si="744"/>
        <v>0</v>
      </c>
      <c r="F1235" s="36">
        <f t="shared" ca="1" si="745"/>
        <v>0</v>
      </c>
      <c r="G1235" s="36">
        <f t="shared" ca="1" si="746"/>
        <v>0</v>
      </c>
      <c r="H1235" s="36">
        <f t="shared" ca="1" si="747"/>
        <v>0</v>
      </c>
      <c r="I1235" s="36">
        <f t="shared" ca="1" si="748"/>
        <v>0</v>
      </c>
      <c r="J1235" s="37">
        <f t="shared" ca="1" si="749"/>
        <v>0</v>
      </c>
      <c r="K1235" s="46">
        <f t="shared" ca="1" si="750"/>
        <v>0</v>
      </c>
      <c r="L1235" s="36">
        <f t="shared" ca="1" si="751"/>
        <v>0</v>
      </c>
      <c r="M1235" s="36">
        <f t="shared" ca="1" si="752"/>
        <v>0</v>
      </c>
      <c r="N1235" s="36">
        <f t="shared" ca="1" si="753"/>
        <v>0</v>
      </c>
      <c r="O1235" s="36">
        <f t="shared" ca="1" si="754"/>
        <v>0</v>
      </c>
      <c r="P1235" s="47">
        <f t="shared" ca="1" si="755"/>
        <v>0</v>
      </c>
      <c r="Q1235" s="35">
        <f t="shared" ca="1" si="756"/>
        <v>0</v>
      </c>
      <c r="R1235" s="36">
        <f t="shared" ca="1" si="757"/>
        <v>0</v>
      </c>
      <c r="S1235" s="36">
        <f t="shared" ca="1" si="758"/>
        <v>0</v>
      </c>
      <c r="T1235" s="36">
        <f t="shared" ca="1" si="759"/>
        <v>0</v>
      </c>
      <c r="U1235" s="36">
        <f t="shared" ca="1" si="760"/>
        <v>0</v>
      </c>
      <c r="V1235" s="37">
        <f t="shared" ca="1" si="761"/>
        <v>0</v>
      </c>
      <c r="X1235" s="11" t="s">
        <v>839</v>
      </c>
      <c r="Y1235" s="7" t="s">
        <v>840</v>
      </c>
      <c r="Z1235" s="7" t="s">
        <v>841</v>
      </c>
      <c r="AA1235" s="7" t="s">
        <v>842</v>
      </c>
      <c r="AB1235" s="7" t="s">
        <v>843</v>
      </c>
      <c r="AC1235" s="7" t="s">
        <v>844</v>
      </c>
      <c r="AD1235" s="7" t="s">
        <v>845</v>
      </c>
      <c r="AE1235" s="7" t="s">
        <v>846</v>
      </c>
      <c r="AF1235" s="7" t="s">
        <v>847</v>
      </c>
      <c r="AG1235" s="7" t="s">
        <v>848</v>
      </c>
      <c r="AH1235" s="7">
        <v>282</v>
      </c>
      <c r="AI1235" s="7">
        <v>288</v>
      </c>
      <c r="AJ1235" s="7">
        <v>289</v>
      </c>
      <c r="AK1235" s="12">
        <v>290</v>
      </c>
    </row>
    <row r="1236" spans="1:37" x14ac:dyDescent="0.3">
      <c r="A1236" s="42">
        <v>3</v>
      </c>
      <c r="B1236" s="42">
        <f t="shared" ca="1" si="741"/>
        <v>33</v>
      </c>
      <c r="C1236" s="42" t="str">
        <f t="shared" ca="1" si="742"/>
        <v>3422993 - EBANISTERÍA (INSTITUCIÓN EDUCATIVA ALFONSO LÓPEZ PUMAREJO - CALI)</v>
      </c>
      <c r="D1236" s="52" t="str">
        <f t="shared" ca="1" si="743"/>
        <v>18:00 - 21:00</v>
      </c>
      <c r="E1236" s="41">
        <f t="shared" ca="1" si="744"/>
        <v>0</v>
      </c>
      <c r="F1236" s="42">
        <f t="shared" ca="1" si="745"/>
        <v>0</v>
      </c>
      <c r="G1236" s="42">
        <f t="shared" ca="1" si="746"/>
        <v>0</v>
      </c>
      <c r="H1236" s="42">
        <f t="shared" ca="1" si="747"/>
        <v>0</v>
      </c>
      <c r="I1236" s="42">
        <f t="shared" ca="1" si="748"/>
        <v>0</v>
      </c>
      <c r="J1236" s="43">
        <f t="shared" ca="1" si="749"/>
        <v>0</v>
      </c>
      <c r="K1236" s="44">
        <f t="shared" ca="1" si="750"/>
        <v>0</v>
      </c>
      <c r="L1236" s="42">
        <f t="shared" ca="1" si="751"/>
        <v>0</v>
      </c>
      <c r="M1236" s="42">
        <f t="shared" ca="1" si="752"/>
        <v>0</v>
      </c>
      <c r="N1236" s="42">
        <f t="shared" ca="1" si="753"/>
        <v>0</v>
      </c>
      <c r="O1236" s="42">
        <f t="shared" ca="1" si="754"/>
        <v>0</v>
      </c>
      <c r="P1236" s="45">
        <f t="shared" ca="1" si="755"/>
        <v>0</v>
      </c>
      <c r="Q1236" s="41">
        <f t="shared" ca="1" si="756"/>
        <v>0</v>
      </c>
      <c r="R1236" s="42">
        <f t="shared" ca="1" si="757"/>
        <v>0</v>
      </c>
      <c r="S1236" s="42">
        <f t="shared" ca="1" si="758"/>
        <v>0</v>
      </c>
      <c r="T1236" s="42">
        <f t="shared" ca="1" si="759"/>
        <v>0</v>
      </c>
      <c r="U1236" s="42">
        <f t="shared" ca="1" si="760"/>
        <v>0</v>
      </c>
      <c r="V1236" s="43">
        <f t="shared" ca="1" si="761"/>
        <v>0</v>
      </c>
      <c r="X1236" s="11" t="s">
        <v>839</v>
      </c>
      <c r="Y1236" s="7" t="s">
        <v>840</v>
      </c>
      <c r="Z1236" s="7" t="s">
        <v>841</v>
      </c>
      <c r="AA1236" s="7" t="s">
        <v>842</v>
      </c>
      <c r="AB1236" s="7" t="s">
        <v>843</v>
      </c>
      <c r="AC1236" s="7" t="s">
        <v>844</v>
      </c>
      <c r="AD1236" s="7" t="s">
        <v>845</v>
      </c>
      <c r="AE1236" s="7" t="s">
        <v>846</v>
      </c>
      <c r="AF1236" s="7" t="s">
        <v>847</v>
      </c>
      <c r="AG1236" s="7" t="s">
        <v>848</v>
      </c>
      <c r="AH1236" s="7">
        <v>291</v>
      </c>
      <c r="AI1236" s="7">
        <v>297</v>
      </c>
      <c r="AJ1236" s="7">
        <v>298</v>
      </c>
      <c r="AK1236" s="12">
        <v>299</v>
      </c>
    </row>
    <row r="1237" spans="1:37" x14ac:dyDescent="0.3">
      <c r="A1237" s="36">
        <v>3</v>
      </c>
      <c r="B1237" s="36">
        <f t="shared" ca="1" si="741"/>
        <v>34</v>
      </c>
      <c r="C1237" s="36" t="str">
        <f t="shared" ca="1" si="742"/>
        <v>3423408 - CONSTRUCCIONES LIVIANAS INDUSTRIALIZADAS EN SECO (INSTITUCIÓN EDUCATIVA ALFREDO POSADA CORREA - PRADERA)</v>
      </c>
      <c r="D1237" s="50" t="str">
        <f t="shared" ca="1" si="743"/>
        <v>18:00 - 21:00</v>
      </c>
      <c r="E1237" s="35">
        <f t="shared" ca="1" si="744"/>
        <v>0</v>
      </c>
      <c r="F1237" s="36">
        <f t="shared" ca="1" si="745"/>
        <v>0</v>
      </c>
      <c r="G1237" s="36">
        <f t="shared" ca="1" si="746"/>
        <v>0</v>
      </c>
      <c r="H1237" s="36">
        <f t="shared" ca="1" si="747"/>
        <v>0</v>
      </c>
      <c r="I1237" s="36">
        <f t="shared" ca="1" si="748"/>
        <v>0</v>
      </c>
      <c r="J1237" s="37">
        <f t="shared" ca="1" si="749"/>
        <v>0</v>
      </c>
      <c r="K1237" s="46">
        <f t="shared" ca="1" si="750"/>
        <v>0</v>
      </c>
      <c r="L1237" s="36">
        <f t="shared" ca="1" si="751"/>
        <v>0</v>
      </c>
      <c r="M1237" s="36">
        <f t="shared" ca="1" si="752"/>
        <v>0</v>
      </c>
      <c r="N1237" s="36">
        <f t="shared" ca="1" si="753"/>
        <v>0</v>
      </c>
      <c r="O1237" s="36">
        <f t="shared" ca="1" si="754"/>
        <v>0</v>
      </c>
      <c r="P1237" s="47">
        <f t="shared" ca="1" si="755"/>
        <v>0</v>
      </c>
      <c r="Q1237" s="35">
        <f t="shared" ca="1" si="756"/>
        <v>0</v>
      </c>
      <c r="R1237" s="36">
        <f t="shared" ca="1" si="757"/>
        <v>0</v>
      </c>
      <c r="S1237" s="36">
        <f t="shared" ca="1" si="758"/>
        <v>0</v>
      </c>
      <c r="T1237" s="36">
        <f t="shared" ca="1" si="759"/>
        <v>0</v>
      </c>
      <c r="U1237" s="36">
        <f t="shared" ca="1" si="760"/>
        <v>0</v>
      </c>
      <c r="V1237" s="37">
        <f t="shared" ca="1" si="761"/>
        <v>0</v>
      </c>
      <c r="X1237" s="11" t="s">
        <v>839</v>
      </c>
      <c r="Y1237" s="7" t="s">
        <v>840</v>
      </c>
      <c r="Z1237" s="7" t="s">
        <v>841</v>
      </c>
      <c r="AA1237" s="7" t="s">
        <v>842</v>
      </c>
      <c r="AB1237" s="7" t="s">
        <v>843</v>
      </c>
      <c r="AC1237" s="7" t="s">
        <v>844</v>
      </c>
      <c r="AD1237" s="7" t="s">
        <v>845</v>
      </c>
      <c r="AE1237" s="7" t="s">
        <v>846</v>
      </c>
      <c r="AF1237" s="7" t="s">
        <v>847</v>
      </c>
      <c r="AG1237" s="7" t="s">
        <v>848</v>
      </c>
      <c r="AH1237" s="7">
        <v>300</v>
      </c>
      <c r="AI1237" s="7">
        <v>306</v>
      </c>
      <c r="AJ1237" s="7">
        <v>307</v>
      </c>
      <c r="AK1237" s="12">
        <v>308</v>
      </c>
    </row>
    <row r="1238" spans="1:37" x14ac:dyDescent="0.3">
      <c r="A1238" s="42">
        <v>3</v>
      </c>
      <c r="B1238" s="42">
        <f t="shared" ca="1" si="741"/>
        <v>35</v>
      </c>
      <c r="C1238" s="42" t="str">
        <f t="shared" ca="1" si="742"/>
        <v>3423470 - MANTENIMIENTO Y REPARACIÓN DE EDIFICACIONES. (INSTITUCIÓN EDUCATIVA TÉCNICA INDUSTRIAL ESPAÑA - JAMUNDÍ)</v>
      </c>
      <c r="D1238" s="52" t="str">
        <f t="shared" ca="1" si="743"/>
        <v>18:00 - 21:00</v>
      </c>
      <c r="E1238" s="41">
        <f t="shared" ca="1" si="744"/>
        <v>0</v>
      </c>
      <c r="F1238" s="42">
        <f t="shared" ca="1" si="745"/>
        <v>0</v>
      </c>
      <c r="G1238" s="42">
        <f t="shared" ca="1" si="746"/>
        <v>0</v>
      </c>
      <c r="H1238" s="42">
        <f t="shared" ca="1" si="747"/>
        <v>0</v>
      </c>
      <c r="I1238" s="42">
        <f t="shared" ca="1" si="748"/>
        <v>0</v>
      </c>
      <c r="J1238" s="43">
        <f t="shared" ca="1" si="749"/>
        <v>0</v>
      </c>
      <c r="K1238" s="44">
        <f t="shared" ca="1" si="750"/>
        <v>0</v>
      </c>
      <c r="L1238" s="42">
        <f t="shared" ca="1" si="751"/>
        <v>0</v>
      </c>
      <c r="M1238" s="42">
        <f t="shared" ca="1" si="752"/>
        <v>0</v>
      </c>
      <c r="N1238" s="42">
        <f t="shared" ca="1" si="753"/>
        <v>0</v>
      </c>
      <c r="O1238" s="42">
        <f t="shared" ca="1" si="754"/>
        <v>0</v>
      </c>
      <c r="P1238" s="45">
        <f t="shared" ca="1" si="755"/>
        <v>0</v>
      </c>
      <c r="Q1238" s="41">
        <f t="shared" ca="1" si="756"/>
        <v>0</v>
      </c>
      <c r="R1238" s="42">
        <f t="shared" ca="1" si="757"/>
        <v>0</v>
      </c>
      <c r="S1238" s="42">
        <f t="shared" ca="1" si="758"/>
        <v>0</v>
      </c>
      <c r="T1238" s="42">
        <f t="shared" ca="1" si="759"/>
        <v>0</v>
      </c>
      <c r="U1238" s="42">
        <f t="shared" ca="1" si="760"/>
        <v>0</v>
      </c>
      <c r="V1238" s="43">
        <f t="shared" ca="1" si="761"/>
        <v>0</v>
      </c>
      <c r="X1238" s="11" t="s">
        <v>839</v>
      </c>
      <c r="Y1238" s="7" t="s">
        <v>840</v>
      </c>
      <c r="Z1238" s="7" t="s">
        <v>841</v>
      </c>
      <c r="AA1238" s="7" t="s">
        <v>842</v>
      </c>
      <c r="AB1238" s="7" t="s">
        <v>843</v>
      </c>
      <c r="AC1238" s="7" t="s">
        <v>844</v>
      </c>
      <c r="AD1238" s="7" t="s">
        <v>845</v>
      </c>
      <c r="AE1238" s="7" t="s">
        <v>846</v>
      </c>
      <c r="AF1238" s="7" t="s">
        <v>847</v>
      </c>
      <c r="AG1238" s="7" t="s">
        <v>848</v>
      </c>
      <c r="AH1238" s="7">
        <v>309</v>
      </c>
      <c r="AI1238" s="7">
        <v>315</v>
      </c>
      <c r="AJ1238" s="7">
        <v>316</v>
      </c>
      <c r="AK1238" s="12">
        <v>317</v>
      </c>
    </row>
    <row r="1239" spans="1:37" x14ac:dyDescent="0.3">
      <c r="A1239" s="36">
        <v>3</v>
      </c>
      <c r="B1239" s="36">
        <f t="shared" ca="1" si="741"/>
        <v>36</v>
      </c>
      <c r="C1239" s="36" t="str">
        <f t="shared" ca="1" si="742"/>
        <v>3426553 - MANTENIMIENTO Y REPARACIÓN DE EDIFICACIONES. (INSTITUCIÓN EDUCATIVA HUMBERTO RAFFO RIVERA - PALMIRA)</v>
      </c>
      <c r="D1239" s="50" t="str">
        <f t="shared" ca="1" si="743"/>
        <v>18:00 - 21:00</v>
      </c>
      <c r="E1239" s="35">
        <f t="shared" ca="1" si="744"/>
        <v>0</v>
      </c>
      <c r="F1239" s="36">
        <f t="shared" ca="1" si="745"/>
        <v>0</v>
      </c>
      <c r="G1239" s="36">
        <f t="shared" ca="1" si="746"/>
        <v>0</v>
      </c>
      <c r="H1239" s="36">
        <f t="shared" ca="1" si="747"/>
        <v>0</v>
      </c>
      <c r="I1239" s="36">
        <f t="shared" ca="1" si="748"/>
        <v>0</v>
      </c>
      <c r="J1239" s="37">
        <f t="shared" ca="1" si="749"/>
        <v>0</v>
      </c>
      <c r="K1239" s="46">
        <f t="shared" ca="1" si="750"/>
        <v>0</v>
      </c>
      <c r="L1239" s="36">
        <f t="shared" ca="1" si="751"/>
        <v>0</v>
      </c>
      <c r="M1239" s="36">
        <f t="shared" ca="1" si="752"/>
        <v>0</v>
      </c>
      <c r="N1239" s="36">
        <f t="shared" ca="1" si="753"/>
        <v>0</v>
      </c>
      <c r="O1239" s="36">
        <f t="shared" ca="1" si="754"/>
        <v>0</v>
      </c>
      <c r="P1239" s="47">
        <f t="shared" ca="1" si="755"/>
        <v>0</v>
      </c>
      <c r="Q1239" s="35">
        <f t="shared" ca="1" si="756"/>
        <v>0</v>
      </c>
      <c r="R1239" s="36">
        <f t="shared" ca="1" si="757"/>
        <v>0</v>
      </c>
      <c r="S1239" s="36">
        <f t="shared" ca="1" si="758"/>
        <v>0</v>
      </c>
      <c r="T1239" s="36">
        <f t="shared" ca="1" si="759"/>
        <v>0</v>
      </c>
      <c r="U1239" s="36">
        <f t="shared" ca="1" si="760"/>
        <v>0</v>
      </c>
      <c r="V1239" s="37">
        <f t="shared" ca="1" si="761"/>
        <v>0</v>
      </c>
      <c r="X1239" s="11" t="s">
        <v>839</v>
      </c>
      <c r="Y1239" s="7" t="s">
        <v>840</v>
      </c>
      <c r="Z1239" s="7" t="s">
        <v>841</v>
      </c>
      <c r="AA1239" s="7" t="s">
        <v>842</v>
      </c>
      <c r="AB1239" s="7" t="s">
        <v>843</v>
      </c>
      <c r="AC1239" s="7" t="s">
        <v>844</v>
      </c>
      <c r="AD1239" s="7" t="s">
        <v>845</v>
      </c>
      <c r="AE1239" s="7" t="s">
        <v>846</v>
      </c>
      <c r="AF1239" s="7" t="s">
        <v>847</v>
      </c>
      <c r="AG1239" s="7" t="s">
        <v>848</v>
      </c>
      <c r="AH1239" s="7">
        <v>318</v>
      </c>
      <c r="AI1239" s="7">
        <v>324</v>
      </c>
      <c r="AJ1239" s="7">
        <v>325</v>
      </c>
      <c r="AK1239" s="12">
        <v>326</v>
      </c>
    </row>
    <row r="1240" spans="1:37" x14ac:dyDescent="0.3">
      <c r="A1240" s="42">
        <v>3</v>
      </c>
      <c r="B1240" s="42">
        <f t="shared" ca="1" si="741"/>
        <v>37</v>
      </c>
      <c r="C1240" s="42" t="str">
        <f t="shared" ca="1" si="742"/>
        <v>3444586 - MANTENIMIENTO E INSTALACIÓN DE SISTEMAS SOLARES FOTOVOLTAICOS (INSTITUCIÓN EDUCATIVA ABSALÓN TORRES CAMACHO - FLORIDA)</v>
      </c>
      <c r="D1240" s="52" t="str">
        <f t="shared" ca="1" si="743"/>
        <v>18:00 - 21:00</v>
      </c>
      <c r="E1240" s="41">
        <f t="shared" ca="1" si="744"/>
        <v>0</v>
      </c>
      <c r="F1240" s="42">
        <f t="shared" ca="1" si="745"/>
        <v>0</v>
      </c>
      <c r="G1240" s="42">
        <f t="shared" ca="1" si="746"/>
        <v>0</v>
      </c>
      <c r="H1240" s="42">
        <f t="shared" ca="1" si="747"/>
        <v>0</v>
      </c>
      <c r="I1240" s="42">
        <f t="shared" ca="1" si="748"/>
        <v>0</v>
      </c>
      <c r="J1240" s="43">
        <f t="shared" ca="1" si="749"/>
        <v>0</v>
      </c>
      <c r="K1240" s="44">
        <f t="shared" ca="1" si="750"/>
        <v>0</v>
      </c>
      <c r="L1240" s="42">
        <f t="shared" ca="1" si="751"/>
        <v>0</v>
      </c>
      <c r="M1240" s="42">
        <f t="shared" ca="1" si="752"/>
        <v>0</v>
      </c>
      <c r="N1240" s="42">
        <f t="shared" ca="1" si="753"/>
        <v>0</v>
      </c>
      <c r="O1240" s="42">
        <f t="shared" ca="1" si="754"/>
        <v>0</v>
      </c>
      <c r="P1240" s="45">
        <f t="shared" ca="1" si="755"/>
        <v>0</v>
      </c>
      <c r="Q1240" s="41">
        <f t="shared" ca="1" si="756"/>
        <v>0</v>
      </c>
      <c r="R1240" s="42">
        <f t="shared" ca="1" si="757"/>
        <v>0</v>
      </c>
      <c r="S1240" s="42">
        <f t="shared" ca="1" si="758"/>
        <v>0</v>
      </c>
      <c r="T1240" s="42">
        <f t="shared" ca="1" si="759"/>
        <v>0</v>
      </c>
      <c r="U1240" s="42">
        <f t="shared" ca="1" si="760"/>
        <v>0</v>
      </c>
      <c r="V1240" s="43">
        <f t="shared" ca="1" si="761"/>
        <v>0</v>
      </c>
      <c r="X1240" s="11" t="s">
        <v>839</v>
      </c>
      <c r="Y1240" s="7" t="s">
        <v>840</v>
      </c>
      <c r="Z1240" s="7" t="s">
        <v>841</v>
      </c>
      <c r="AA1240" s="7" t="s">
        <v>842</v>
      </c>
      <c r="AB1240" s="7" t="s">
        <v>843</v>
      </c>
      <c r="AC1240" s="7" t="s">
        <v>844</v>
      </c>
      <c r="AD1240" s="7" t="s">
        <v>845</v>
      </c>
      <c r="AE1240" s="7" t="s">
        <v>846</v>
      </c>
      <c r="AF1240" s="7" t="s">
        <v>847</v>
      </c>
      <c r="AG1240" s="7" t="s">
        <v>848</v>
      </c>
      <c r="AH1240" s="7">
        <v>327</v>
      </c>
      <c r="AI1240" s="7">
        <v>333</v>
      </c>
      <c r="AJ1240" s="7">
        <v>334</v>
      </c>
      <c r="AK1240" s="12">
        <v>335</v>
      </c>
    </row>
    <row r="1241" spans="1:37" x14ac:dyDescent="0.3">
      <c r="A1241" s="36">
        <v>3</v>
      </c>
      <c r="B1241" s="36">
        <f t="shared" ca="1" si="741"/>
        <v>38</v>
      </c>
      <c r="C1241" s="36" t="str">
        <f t="shared" ca="1" si="742"/>
        <v>3444698 - MANTENIMIENTO E INSTALACIÓN DE SISTEMAS SOLARES FOTOVOLTAICOS (INSTITUCIÓN EDUCATIVA ALFREDO POSADA CORREA - PRADERA)</v>
      </c>
      <c r="D1241" s="50" t="str">
        <f t="shared" ca="1" si="743"/>
        <v>18:00 - 21:00</v>
      </c>
      <c r="E1241" s="35">
        <f t="shared" ca="1" si="744"/>
        <v>0</v>
      </c>
      <c r="F1241" s="36">
        <f t="shared" ca="1" si="745"/>
        <v>0</v>
      </c>
      <c r="G1241" s="36">
        <f t="shared" ca="1" si="746"/>
        <v>0</v>
      </c>
      <c r="H1241" s="36">
        <f t="shared" ca="1" si="747"/>
        <v>0</v>
      </c>
      <c r="I1241" s="36">
        <f t="shared" ca="1" si="748"/>
        <v>0</v>
      </c>
      <c r="J1241" s="37">
        <f t="shared" ca="1" si="749"/>
        <v>0</v>
      </c>
      <c r="K1241" s="46">
        <f t="shared" ca="1" si="750"/>
        <v>0</v>
      </c>
      <c r="L1241" s="36">
        <f t="shared" ca="1" si="751"/>
        <v>0</v>
      </c>
      <c r="M1241" s="36">
        <f t="shared" ca="1" si="752"/>
        <v>0</v>
      </c>
      <c r="N1241" s="36">
        <f t="shared" ca="1" si="753"/>
        <v>0</v>
      </c>
      <c r="O1241" s="36">
        <f t="shared" ca="1" si="754"/>
        <v>0</v>
      </c>
      <c r="P1241" s="47">
        <f t="shared" ca="1" si="755"/>
        <v>0</v>
      </c>
      <c r="Q1241" s="35">
        <f t="shared" ca="1" si="756"/>
        <v>0</v>
      </c>
      <c r="R1241" s="36">
        <f t="shared" ca="1" si="757"/>
        <v>0</v>
      </c>
      <c r="S1241" s="36">
        <f t="shared" ca="1" si="758"/>
        <v>0</v>
      </c>
      <c r="T1241" s="36">
        <f t="shared" ca="1" si="759"/>
        <v>0</v>
      </c>
      <c r="U1241" s="36">
        <f t="shared" ca="1" si="760"/>
        <v>0</v>
      </c>
      <c r="V1241" s="37">
        <f t="shared" ca="1" si="761"/>
        <v>0</v>
      </c>
      <c r="X1241" s="11" t="s">
        <v>839</v>
      </c>
      <c r="Y1241" s="7" t="s">
        <v>840</v>
      </c>
      <c r="Z1241" s="7" t="s">
        <v>841</v>
      </c>
      <c r="AA1241" s="7" t="s">
        <v>842</v>
      </c>
      <c r="AB1241" s="7" t="s">
        <v>843</v>
      </c>
      <c r="AC1241" s="7" t="s">
        <v>844</v>
      </c>
      <c r="AD1241" s="7" t="s">
        <v>845</v>
      </c>
      <c r="AE1241" s="7" t="s">
        <v>846</v>
      </c>
      <c r="AF1241" s="7" t="s">
        <v>847</v>
      </c>
      <c r="AG1241" s="7" t="s">
        <v>848</v>
      </c>
      <c r="AH1241" s="7">
        <v>336</v>
      </c>
      <c r="AI1241" s="7">
        <v>342</v>
      </c>
      <c r="AJ1241" s="7">
        <v>343</v>
      </c>
      <c r="AK1241" s="12">
        <v>344</v>
      </c>
    </row>
    <row r="1242" spans="1:37" x14ac:dyDescent="0.3">
      <c r="A1242" s="42">
        <v>3</v>
      </c>
      <c r="B1242" s="42">
        <f t="shared" ca="1" si="741"/>
        <v>39</v>
      </c>
      <c r="C1242" s="42" t="str">
        <f t="shared" ca="1" si="742"/>
        <v>3444777 - MANTENIMIENTO E INSTALACIÓN DE SISTEMAS SOLARES FOTOVOLTAICOS (INSTITUCIÓN EDUCATIVA TÉCNICA INDUSTRIAL ESPAÑA - JAMUNDÍ)</v>
      </c>
      <c r="D1242" s="52" t="str">
        <f t="shared" ca="1" si="743"/>
        <v>18:00 - 21:00</v>
      </c>
      <c r="E1242" s="41">
        <f t="shared" ca="1" si="744"/>
        <v>0</v>
      </c>
      <c r="F1242" s="42">
        <f t="shared" ca="1" si="745"/>
        <v>0</v>
      </c>
      <c r="G1242" s="42">
        <f t="shared" ca="1" si="746"/>
        <v>0</v>
      </c>
      <c r="H1242" s="42">
        <f t="shared" ca="1" si="747"/>
        <v>0</v>
      </c>
      <c r="I1242" s="42">
        <f t="shared" ca="1" si="748"/>
        <v>0</v>
      </c>
      <c r="J1242" s="43">
        <f t="shared" ca="1" si="749"/>
        <v>0</v>
      </c>
      <c r="K1242" s="44">
        <f t="shared" ca="1" si="750"/>
        <v>0</v>
      </c>
      <c r="L1242" s="42">
        <f t="shared" ca="1" si="751"/>
        <v>0</v>
      </c>
      <c r="M1242" s="42">
        <f t="shared" ca="1" si="752"/>
        <v>0</v>
      </c>
      <c r="N1242" s="42">
        <f t="shared" ca="1" si="753"/>
        <v>0</v>
      </c>
      <c r="O1242" s="42">
        <f t="shared" ca="1" si="754"/>
        <v>0</v>
      </c>
      <c r="P1242" s="45">
        <f t="shared" ca="1" si="755"/>
        <v>0</v>
      </c>
      <c r="Q1242" s="41">
        <f t="shared" ca="1" si="756"/>
        <v>0</v>
      </c>
      <c r="R1242" s="42">
        <f t="shared" ca="1" si="757"/>
        <v>0</v>
      </c>
      <c r="S1242" s="42">
        <f t="shared" ca="1" si="758"/>
        <v>0</v>
      </c>
      <c r="T1242" s="42">
        <f t="shared" ca="1" si="759"/>
        <v>0</v>
      </c>
      <c r="U1242" s="42">
        <f t="shared" ca="1" si="760"/>
        <v>0</v>
      </c>
      <c r="V1242" s="43">
        <f t="shared" ca="1" si="761"/>
        <v>0</v>
      </c>
      <c r="X1242" s="11" t="s">
        <v>839</v>
      </c>
      <c r="Y1242" s="7" t="s">
        <v>840</v>
      </c>
      <c r="Z1242" s="7" t="s">
        <v>841</v>
      </c>
      <c r="AA1242" s="7" t="s">
        <v>842</v>
      </c>
      <c r="AB1242" s="7" t="s">
        <v>843</v>
      </c>
      <c r="AC1242" s="7" t="s">
        <v>844</v>
      </c>
      <c r="AD1242" s="7" t="s">
        <v>845</v>
      </c>
      <c r="AE1242" s="7" t="s">
        <v>846</v>
      </c>
      <c r="AF1242" s="7" t="s">
        <v>847</v>
      </c>
      <c r="AG1242" s="7" t="s">
        <v>848</v>
      </c>
      <c r="AH1242" s="7">
        <v>345</v>
      </c>
      <c r="AI1242" s="7">
        <v>351</v>
      </c>
      <c r="AJ1242" s="7">
        <v>352</v>
      </c>
      <c r="AK1242" s="12">
        <v>353</v>
      </c>
    </row>
    <row r="1243" spans="1:37" x14ac:dyDescent="0.3">
      <c r="A1243" s="36">
        <v>3</v>
      </c>
      <c r="B1243" s="36">
        <f t="shared" ca="1" si="741"/>
        <v>40</v>
      </c>
      <c r="C1243" s="36" t="str">
        <f t="shared" ca="1" si="742"/>
        <v>3444808 - MANTENIMIENTO E INSTALACIÓN DE SISTEMAS SOLARES FOTOVOLTAICOS (INSTITUCIÓN EDUCATIVA INEM JORGE ISAACS - CALI)</v>
      </c>
      <c r="D1243" s="50" t="str">
        <f t="shared" ca="1" si="743"/>
        <v>18:00 - 21:00</v>
      </c>
      <c r="E1243" s="35">
        <f t="shared" ca="1" si="744"/>
        <v>0</v>
      </c>
      <c r="F1243" s="36">
        <f t="shared" ca="1" si="745"/>
        <v>0</v>
      </c>
      <c r="G1243" s="36">
        <f t="shared" ca="1" si="746"/>
        <v>0</v>
      </c>
      <c r="H1243" s="36">
        <f t="shared" ca="1" si="747"/>
        <v>0</v>
      </c>
      <c r="I1243" s="36">
        <f t="shared" ca="1" si="748"/>
        <v>0</v>
      </c>
      <c r="J1243" s="37">
        <f t="shared" ca="1" si="749"/>
        <v>0</v>
      </c>
      <c r="K1243" s="46">
        <f t="shared" ca="1" si="750"/>
        <v>0</v>
      </c>
      <c r="L1243" s="36">
        <f t="shared" ca="1" si="751"/>
        <v>0</v>
      </c>
      <c r="M1243" s="36">
        <f t="shared" ca="1" si="752"/>
        <v>0</v>
      </c>
      <c r="N1243" s="36">
        <f t="shared" ca="1" si="753"/>
        <v>0</v>
      </c>
      <c r="O1243" s="36">
        <f t="shared" ca="1" si="754"/>
        <v>0</v>
      </c>
      <c r="P1243" s="47">
        <f t="shared" ca="1" si="755"/>
        <v>0</v>
      </c>
      <c r="Q1243" s="35">
        <f t="shared" ca="1" si="756"/>
        <v>0</v>
      </c>
      <c r="R1243" s="36">
        <f t="shared" ca="1" si="757"/>
        <v>0</v>
      </c>
      <c r="S1243" s="36">
        <f t="shared" ca="1" si="758"/>
        <v>0</v>
      </c>
      <c r="T1243" s="36">
        <f t="shared" ca="1" si="759"/>
        <v>0</v>
      </c>
      <c r="U1243" s="36">
        <f t="shared" ca="1" si="760"/>
        <v>0</v>
      </c>
      <c r="V1243" s="37">
        <f t="shared" ca="1" si="761"/>
        <v>0</v>
      </c>
      <c r="X1243" s="11" t="s">
        <v>839</v>
      </c>
      <c r="Y1243" s="7" t="s">
        <v>840</v>
      </c>
      <c r="Z1243" s="7" t="s">
        <v>841</v>
      </c>
      <c r="AA1243" s="7" t="s">
        <v>842</v>
      </c>
      <c r="AB1243" s="7" t="s">
        <v>843</v>
      </c>
      <c r="AC1243" s="7" t="s">
        <v>844</v>
      </c>
      <c r="AD1243" s="7" t="s">
        <v>845</v>
      </c>
      <c r="AE1243" s="7" t="s">
        <v>846</v>
      </c>
      <c r="AF1243" s="7" t="s">
        <v>847</v>
      </c>
      <c r="AG1243" s="7" t="s">
        <v>848</v>
      </c>
      <c r="AH1243" s="7">
        <v>354</v>
      </c>
      <c r="AI1243" s="7">
        <v>360</v>
      </c>
      <c r="AJ1243" s="7">
        <v>361</v>
      </c>
      <c r="AK1243" s="12">
        <v>362</v>
      </c>
    </row>
    <row r="1244" spans="1:37" x14ac:dyDescent="0.3">
      <c r="A1244" s="42">
        <v>3</v>
      </c>
      <c r="B1244" s="42">
        <f t="shared" ca="1" si="741"/>
        <v>41</v>
      </c>
      <c r="C1244" s="42" t="str">
        <f t="shared" ca="1" si="742"/>
        <v>3444952 - MANTENIMIENTO E INSTALACIÓN DE SISTEMAS SOLARES FOTOVOLTAICOS (INSTITUCIÓN EDUCATIVA INEM JORGE ISAACS - CALI)</v>
      </c>
      <c r="D1244" s="52" t="str">
        <f t="shared" ca="1" si="743"/>
        <v>18:00 - 21:00</v>
      </c>
      <c r="E1244" s="41">
        <f t="shared" ca="1" si="744"/>
        <v>0</v>
      </c>
      <c r="F1244" s="42">
        <f t="shared" ca="1" si="745"/>
        <v>0</v>
      </c>
      <c r="G1244" s="42">
        <f t="shared" ca="1" si="746"/>
        <v>0</v>
      </c>
      <c r="H1244" s="42">
        <f t="shared" ca="1" si="747"/>
        <v>0</v>
      </c>
      <c r="I1244" s="42">
        <f t="shared" ca="1" si="748"/>
        <v>0</v>
      </c>
      <c r="J1244" s="43">
        <f t="shared" ca="1" si="749"/>
        <v>0</v>
      </c>
      <c r="K1244" s="44">
        <f t="shared" ca="1" si="750"/>
        <v>0</v>
      </c>
      <c r="L1244" s="42">
        <f t="shared" ca="1" si="751"/>
        <v>0</v>
      </c>
      <c r="M1244" s="42">
        <f t="shared" ca="1" si="752"/>
        <v>0</v>
      </c>
      <c r="N1244" s="42">
        <f t="shared" ca="1" si="753"/>
        <v>0</v>
      </c>
      <c r="O1244" s="42">
        <f t="shared" ca="1" si="754"/>
        <v>0</v>
      </c>
      <c r="P1244" s="45">
        <f t="shared" ca="1" si="755"/>
        <v>0</v>
      </c>
      <c r="Q1244" s="41">
        <f t="shared" ca="1" si="756"/>
        <v>0</v>
      </c>
      <c r="R1244" s="42">
        <f t="shared" ca="1" si="757"/>
        <v>0</v>
      </c>
      <c r="S1244" s="42">
        <f t="shared" ca="1" si="758"/>
        <v>0</v>
      </c>
      <c r="T1244" s="42">
        <f t="shared" ca="1" si="759"/>
        <v>0</v>
      </c>
      <c r="U1244" s="42">
        <f t="shared" ca="1" si="760"/>
        <v>0</v>
      </c>
      <c r="V1244" s="43">
        <f t="shared" ca="1" si="761"/>
        <v>0</v>
      </c>
      <c r="X1244" s="11" t="s">
        <v>839</v>
      </c>
      <c r="Y1244" s="7" t="s">
        <v>840</v>
      </c>
      <c r="Z1244" s="7" t="s">
        <v>841</v>
      </c>
      <c r="AA1244" s="7" t="s">
        <v>842</v>
      </c>
      <c r="AB1244" s="7" t="s">
        <v>843</v>
      </c>
      <c r="AC1244" s="7" t="s">
        <v>844</v>
      </c>
      <c r="AD1244" s="7" t="s">
        <v>845</v>
      </c>
      <c r="AE1244" s="7" t="s">
        <v>846</v>
      </c>
      <c r="AF1244" s="7" t="s">
        <v>847</v>
      </c>
      <c r="AG1244" s="7" t="s">
        <v>848</v>
      </c>
      <c r="AH1244" s="7">
        <v>363</v>
      </c>
      <c r="AI1244" s="7">
        <v>369</v>
      </c>
      <c r="AJ1244" s="7">
        <v>370</v>
      </c>
      <c r="AK1244" s="12">
        <v>371</v>
      </c>
    </row>
    <row r="1245" spans="1:37" x14ac:dyDescent="0.3">
      <c r="A1245" s="36">
        <v>3</v>
      </c>
      <c r="B1245" s="36">
        <f t="shared" ca="1" si="741"/>
        <v>42</v>
      </c>
      <c r="C1245" s="36" t="str">
        <f t="shared" ca="1" si="742"/>
        <v>3445001 - EBANISTERÍA (INSTITUCIÓN EDUCATIVA TÉCNICO INDUSTRIAL ANTONIO JOSÉ CAMACHO - CALI)</v>
      </c>
      <c r="D1245" s="50" t="str">
        <f t="shared" ca="1" si="743"/>
        <v>18:00 - 21:00</v>
      </c>
      <c r="E1245" s="35">
        <f t="shared" ca="1" si="744"/>
        <v>0</v>
      </c>
      <c r="F1245" s="36">
        <f t="shared" ca="1" si="745"/>
        <v>0</v>
      </c>
      <c r="G1245" s="36">
        <f t="shared" ca="1" si="746"/>
        <v>0</v>
      </c>
      <c r="H1245" s="36">
        <f t="shared" ca="1" si="747"/>
        <v>0</v>
      </c>
      <c r="I1245" s="36">
        <f t="shared" ca="1" si="748"/>
        <v>0</v>
      </c>
      <c r="J1245" s="37">
        <f t="shared" ca="1" si="749"/>
        <v>0</v>
      </c>
      <c r="K1245" s="46">
        <f t="shared" ca="1" si="750"/>
        <v>0</v>
      </c>
      <c r="L1245" s="36">
        <f t="shared" ca="1" si="751"/>
        <v>0</v>
      </c>
      <c r="M1245" s="36">
        <f t="shared" ca="1" si="752"/>
        <v>0</v>
      </c>
      <c r="N1245" s="36">
        <f t="shared" ca="1" si="753"/>
        <v>0</v>
      </c>
      <c r="O1245" s="36">
        <f t="shared" ca="1" si="754"/>
        <v>0</v>
      </c>
      <c r="P1245" s="47">
        <f t="shared" ca="1" si="755"/>
        <v>0</v>
      </c>
      <c r="Q1245" s="35">
        <f t="shared" ca="1" si="756"/>
        <v>0</v>
      </c>
      <c r="R1245" s="36">
        <f t="shared" ca="1" si="757"/>
        <v>0</v>
      </c>
      <c r="S1245" s="36">
        <f t="shared" ca="1" si="758"/>
        <v>0</v>
      </c>
      <c r="T1245" s="36">
        <f t="shared" ca="1" si="759"/>
        <v>0</v>
      </c>
      <c r="U1245" s="36">
        <f t="shared" ca="1" si="760"/>
        <v>0</v>
      </c>
      <c r="V1245" s="37">
        <f t="shared" ca="1" si="761"/>
        <v>0</v>
      </c>
      <c r="X1245" s="11" t="s">
        <v>839</v>
      </c>
      <c r="Y1245" s="7" t="s">
        <v>840</v>
      </c>
      <c r="Z1245" s="7" t="s">
        <v>841</v>
      </c>
      <c r="AA1245" s="7" t="s">
        <v>842</v>
      </c>
      <c r="AB1245" s="7" t="s">
        <v>843</v>
      </c>
      <c r="AC1245" s="7" t="s">
        <v>844</v>
      </c>
      <c r="AD1245" s="7" t="s">
        <v>845</v>
      </c>
      <c r="AE1245" s="7" t="s">
        <v>846</v>
      </c>
      <c r="AF1245" s="7" t="s">
        <v>847</v>
      </c>
      <c r="AG1245" s="7" t="s">
        <v>848</v>
      </c>
      <c r="AH1245" s="7">
        <v>372</v>
      </c>
      <c r="AI1245" s="7">
        <v>378</v>
      </c>
      <c r="AJ1245" s="7">
        <v>379</v>
      </c>
      <c r="AK1245" s="12">
        <v>380</v>
      </c>
    </row>
    <row r="1246" spans="1:37" x14ac:dyDescent="0.3">
      <c r="A1246" s="42">
        <v>3</v>
      </c>
      <c r="B1246" s="42">
        <f t="shared" ca="1" si="741"/>
        <v>43</v>
      </c>
      <c r="C1246" s="42" t="str">
        <f t="shared" ca="1" si="742"/>
        <v>3445031 - INSTALACIÓN DE SISTEMAS ELÉCTRICOS RESIDENCIALES Y COMERCIALES (INSTITUCIÓN EDUCATIVA ALFONSO LÓPEZ PUMAREJO - CALI)</v>
      </c>
      <c r="D1246" s="52" t="str">
        <f t="shared" ca="1" si="743"/>
        <v>18:00 - 21:00</v>
      </c>
      <c r="E1246" s="41">
        <f t="shared" ca="1" si="744"/>
        <v>0</v>
      </c>
      <c r="F1246" s="42">
        <f t="shared" ca="1" si="745"/>
        <v>0</v>
      </c>
      <c r="G1246" s="42">
        <f t="shared" ca="1" si="746"/>
        <v>0</v>
      </c>
      <c r="H1246" s="42">
        <f t="shared" ca="1" si="747"/>
        <v>0</v>
      </c>
      <c r="I1246" s="42">
        <f t="shared" ca="1" si="748"/>
        <v>0</v>
      </c>
      <c r="J1246" s="43">
        <f t="shared" ca="1" si="749"/>
        <v>0</v>
      </c>
      <c r="K1246" s="44">
        <f t="shared" ca="1" si="750"/>
        <v>0</v>
      </c>
      <c r="L1246" s="42">
        <f t="shared" ca="1" si="751"/>
        <v>0</v>
      </c>
      <c r="M1246" s="42">
        <f t="shared" ca="1" si="752"/>
        <v>0</v>
      </c>
      <c r="N1246" s="42">
        <f t="shared" ca="1" si="753"/>
        <v>0</v>
      </c>
      <c r="O1246" s="42">
        <f t="shared" ca="1" si="754"/>
        <v>0</v>
      </c>
      <c r="P1246" s="45">
        <f t="shared" ca="1" si="755"/>
        <v>0</v>
      </c>
      <c r="Q1246" s="41">
        <f t="shared" ca="1" si="756"/>
        <v>0</v>
      </c>
      <c r="R1246" s="42">
        <f t="shared" ca="1" si="757"/>
        <v>0</v>
      </c>
      <c r="S1246" s="42">
        <f t="shared" ca="1" si="758"/>
        <v>0</v>
      </c>
      <c r="T1246" s="42">
        <f t="shared" ca="1" si="759"/>
        <v>0</v>
      </c>
      <c r="U1246" s="42">
        <f t="shared" ca="1" si="760"/>
        <v>0</v>
      </c>
      <c r="V1246" s="43">
        <f t="shared" ca="1" si="761"/>
        <v>0</v>
      </c>
      <c r="X1246" s="11" t="s">
        <v>839</v>
      </c>
      <c r="Y1246" s="7" t="s">
        <v>840</v>
      </c>
      <c r="Z1246" s="7" t="s">
        <v>841</v>
      </c>
      <c r="AA1246" s="7" t="s">
        <v>842</v>
      </c>
      <c r="AB1246" s="7" t="s">
        <v>843</v>
      </c>
      <c r="AC1246" s="7" t="s">
        <v>844</v>
      </c>
      <c r="AD1246" s="7" t="s">
        <v>845</v>
      </c>
      <c r="AE1246" s="7" t="s">
        <v>846</v>
      </c>
      <c r="AF1246" s="7" t="s">
        <v>847</v>
      </c>
      <c r="AG1246" s="7" t="s">
        <v>848</v>
      </c>
      <c r="AH1246" s="7">
        <v>381</v>
      </c>
      <c r="AI1246" s="7">
        <v>387</v>
      </c>
      <c r="AJ1246" s="7">
        <v>388</v>
      </c>
      <c r="AK1246" s="12">
        <v>389</v>
      </c>
    </row>
    <row r="1247" spans="1:37" x14ac:dyDescent="0.3">
      <c r="A1247" s="36">
        <v>3</v>
      </c>
      <c r="B1247" s="36">
        <f t="shared" ca="1" si="741"/>
        <v>44</v>
      </c>
      <c r="C1247" s="36" t="str">
        <f t="shared" ca="1" si="742"/>
        <v>3445042 - MONITOREO AMBIENTAL (INSTITUCIÓN EDUCATIVA DE SANTA LIBRADA - CALI)</v>
      </c>
      <c r="D1247" s="50" t="str">
        <f t="shared" ca="1" si="743"/>
        <v>18:00 - 21:00</v>
      </c>
      <c r="E1247" s="35">
        <f t="shared" ca="1" si="744"/>
        <v>0</v>
      </c>
      <c r="F1247" s="36">
        <f t="shared" ca="1" si="745"/>
        <v>0</v>
      </c>
      <c r="G1247" s="36">
        <f t="shared" ca="1" si="746"/>
        <v>0</v>
      </c>
      <c r="H1247" s="36">
        <f t="shared" ca="1" si="747"/>
        <v>0</v>
      </c>
      <c r="I1247" s="36">
        <f t="shared" ca="1" si="748"/>
        <v>0</v>
      </c>
      <c r="J1247" s="37">
        <f t="shared" ca="1" si="749"/>
        <v>0</v>
      </c>
      <c r="K1247" s="46">
        <f t="shared" ca="1" si="750"/>
        <v>0</v>
      </c>
      <c r="L1247" s="36">
        <f t="shared" ca="1" si="751"/>
        <v>0</v>
      </c>
      <c r="M1247" s="36">
        <f t="shared" ca="1" si="752"/>
        <v>0</v>
      </c>
      <c r="N1247" s="36">
        <f t="shared" ca="1" si="753"/>
        <v>0</v>
      </c>
      <c r="O1247" s="36">
        <f t="shared" ca="1" si="754"/>
        <v>0</v>
      </c>
      <c r="P1247" s="47">
        <f t="shared" ca="1" si="755"/>
        <v>0</v>
      </c>
      <c r="Q1247" s="35">
        <f t="shared" ca="1" si="756"/>
        <v>0</v>
      </c>
      <c r="R1247" s="36">
        <f t="shared" ca="1" si="757"/>
        <v>0</v>
      </c>
      <c r="S1247" s="36">
        <f t="shared" ca="1" si="758"/>
        <v>0</v>
      </c>
      <c r="T1247" s="36">
        <f t="shared" ca="1" si="759"/>
        <v>0</v>
      </c>
      <c r="U1247" s="36">
        <f t="shared" ca="1" si="760"/>
        <v>0</v>
      </c>
      <c r="V1247" s="37">
        <f t="shared" ca="1" si="761"/>
        <v>0</v>
      </c>
      <c r="X1247" s="11" t="s">
        <v>839</v>
      </c>
      <c r="Y1247" s="7" t="s">
        <v>840</v>
      </c>
      <c r="Z1247" s="7" t="s">
        <v>841</v>
      </c>
      <c r="AA1247" s="7" t="s">
        <v>842</v>
      </c>
      <c r="AB1247" s="7" t="s">
        <v>843</v>
      </c>
      <c r="AC1247" s="7" t="s">
        <v>844</v>
      </c>
      <c r="AD1247" s="7" t="s">
        <v>845</v>
      </c>
      <c r="AE1247" s="7" t="s">
        <v>846</v>
      </c>
      <c r="AF1247" s="7" t="s">
        <v>847</v>
      </c>
      <c r="AG1247" s="7" t="s">
        <v>848</v>
      </c>
      <c r="AH1247" s="7">
        <v>390</v>
      </c>
      <c r="AI1247" s="7">
        <v>396</v>
      </c>
      <c r="AJ1247" s="7">
        <v>397</v>
      </c>
      <c r="AK1247" s="12">
        <v>398</v>
      </c>
    </row>
    <row r="1248" spans="1:37" x14ac:dyDescent="0.3">
      <c r="A1248" s="42">
        <v>3</v>
      </c>
      <c r="B1248" s="42">
        <f t="shared" ca="1" si="741"/>
        <v>45</v>
      </c>
      <c r="C1248" s="42" t="str">
        <f t="shared" ca="1" si="742"/>
        <v>3445092 - MANTENIMIENTO E INSTALACIÓN DE SISTEMAS SOLARES FOTOVOLTAICOS (INSTITUCIÓN EDUCATIVA GABRIELA MISTRAL - CALI)</v>
      </c>
      <c r="D1248" s="52" t="str">
        <f t="shared" ca="1" si="743"/>
        <v>18:00 - 21:00</v>
      </c>
      <c r="E1248" s="41">
        <f t="shared" ca="1" si="744"/>
        <v>0</v>
      </c>
      <c r="F1248" s="42">
        <f t="shared" ca="1" si="745"/>
        <v>0</v>
      </c>
      <c r="G1248" s="42">
        <f t="shared" ca="1" si="746"/>
        <v>0</v>
      </c>
      <c r="H1248" s="42">
        <f t="shared" ca="1" si="747"/>
        <v>0</v>
      </c>
      <c r="I1248" s="42">
        <f t="shared" ca="1" si="748"/>
        <v>0</v>
      </c>
      <c r="J1248" s="43">
        <f t="shared" ca="1" si="749"/>
        <v>0</v>
      </c>
      <c r="K1248" s="44">
        <f t="shared" ca="1" si="750"/>
        <v>0</v>
      </c>
      <c r="L1248" s="42">
        <f t="shared" ca="1" si="751"/>
        <v>0</v>
      </c>
      <c r="M1248" s="42">
        <f t="shared" ca="1" si="752"/>
        <v>0</v>
      </c>
      <c r="N1248" s="42">
        <f t="shared" ca="1" si="753"/>
        <v>0</v>
      </c>
      <c r="O1248" s="42">
        <f t="shared" ca="1" si="754"/>
        <v>0</v>
      </c>
      <c r="P1248" s="45">
        <f t="shared" ca="1" si="755"/>
        <v>0</v>
      </c>
      <c r="Q1248" s="41">
        <f t="shared" ca="1" si="756"/>
        <v>0</v>
      </c>
      <c r="R1248" s="42">
        <f t="shared" ca="1" si="757"/>
        <v>0</v>
      </c>
      <c r="S1248" s="42">
        <f t="shared" ca="1" si="758"/>
        <v>0</v>
      </c>
      <c r="T1248" s="42">
        <f t="shared" ca="1" si="759"/>
        <v>0</v>
      </c>
      <c r="U1248" s="42">
        <f t="shared" ca="1" si="760"/>
        <v>0</v>
      </c>
      <c r="V1248" s="43">
        <f t="shared" ca="1" si="761"/>
        <v>0</v>
      </c>
      <c r="X1248" s="11" t="s">
        <v>839</v>
      </c>
      <c r="Y1248" s="7" t="s">
        <v>840</v>
      </c>
      <c r="Z1248" s="7" t="s">
        <v>841</v>
      </c>
      <c r="AA1248" s="7" t="s">
        <v>842</v>
      </c>
      <c r="AB1248" s="7" t="s">
        <v>843</v>
      </c>
      <c r="AC1248" s="7" t="s">
        <v>844</v>
      </c>
      <c r="AD1248" s="7" t="s">
        <v>845</v>
      </c>
      <c r="AE1248" s="7" t="s">
        <v>846</v>
      </c>
      <c r="AF1248" s="7" t="s">
        <v>847</v>
      </c>
      <c r="AG1248" s="7" t="s">
        <v>848</v>
      </c>
      <c r="AH1248" s="7">
        <v>399</v>
      </c>
      <c r="AI1248" s="7">
        <v>405</v>
      </c>
      <c r="AJ1248" s="7">
        <v>406</v>
      </c>
      <c r="AK1248" s="12">
        <v>407</v>
      </c>
    </row>
    <row r="1249" spans="1:37" x14ac:dyDescent="0.3">
      <c r="A1249" s="36">
        <v>3</v>
      </c>
      <c r="B1249" s="36">
        <f t="shared" ca="1" si="741"/>
        <v>46</v>
      </c>
      <c r="C1249" s="36" t="str">
        <f t="shared" ca="1" si="742"/>
        <v>3445112 - MONITOREO AMBIENTAL (INSTITUCIÓN EDUCATIVA GABRIELA MISTRAL - CALI)</v>
      </c>
      <c r="D1249" s="50" t="str">
        <f t="shared" ca="1" si="743"/>
        <v>18:00 - 21:00</v>
      </c>
      <c r="E1249" s="35">
        <f t="shared" ca="1" si="744"/>
        <v>0</v>
      </c>
      <c r="F1249" s="36">
        <f t="shared" ca="1" si="745"/>
        <v>0</v>
      </c>
      <c r="G1249" s="36">
        <f t="shared" ca="1" si="746"/>
        <v>0</v>
      </c>
      <c r="H1249" s="36">
        <f t="shared" ca="1" si="747"/>
        <v>0</v>
      </c>
      <c r="I1249" s="36">
        <f t="shared" ca="1" si="748"/>
        <v>0</v>
      </c>
      <c r="J1249" s="37">
        <f t="shared" ca="1" si="749"/>
        <v>0</v>
      </c>
      <c r="K1249" s="46">
        <f t="shared" ca="1" si="750"/>
        <v>0</v>
      </c>
      <c r="L1249" s="36">
        <f t="shared" ca="1" si="751"/>
        <v>0</v>
      </c>
      <c r="M1249" s="36">
        <f t="shared" ca="1" si="752"/>
        <v>0</v>
      </c>
      <c r="N1249" s="36">
        <f t="shared" ca="1" si="753"/>
        <v>0</v>
      </c>
      <c r="O1249" s="36">
        <f t="shared" ca="1" si="754"/>
        <v>0</v>
      </c>
      <c r="P1249" s="47">
        <f t="shared" ca="1" si="755"/>
        <v>0</v>
      </c>
      <c r="Q1249" s="35">
        <f t="shared" ca="1" si="756"/>
        <v>0</v>
      </c>
      <c r="R1249" s="36">
        <f t="shared" ca="1" si="757"/>
        <v>0</v>
      </c>
      <c r="S1249" s="36">
        <f t="shared" ca="1" si="758"/>
        <v>0</v>
      </c>
      <c r="T1249" s="36">
        <f t="shared" ca="1" si="759"/>
        <v>0</v>
      </c>
      <c r="U1249" s="36">
        <f t="shared" ca="1" si="760"/>
        <v>0</v>
      </c>
      <c r="V1249" s="37">
        <f t="shared" ca="1" si="761"/>
        <v>0</v>
      </c>
      <c r="X1249" s="11" t="s">
        <v>839</v>
      </c>
      <c r="Y1249" s="7" t="s">
        <v>840</v>
      </c>
      <c r="Z1249" s="7" t="s">
        <v>841</v>
      </c>
      <c r="AA1249" s="7" t="s">
        <v>842</v>
      </c>
      <c r="AB1249" s="7" t="s">
        <v>843</v>
      </c>
      <c r="AC1249" s="7" t="s">
        <v>844</v>
      </c>
      <c r="AD1249" s="7" t="s">
        <v>845</v>
      </c>
      <c r="AE1249" s="7" t="s">
        <v>846</v>
      </c>
      <c r="AF1249" s="7" t="s">
        <v>847</v>
      </c>
      <c r="AG1249" s="7" t="s">
        <v>848</v>
      </c>
      <c r="AH1249" s="7">
        <v>408</v>
      </c>
      <c r="AI1249" s="7">
        <v>414</v>
      </c>
      <c r="AJ1249" s="7">
        <v>415</v>
      </c>
      <c r="AK1249" s="12">
        <v>416</v>
      </c>
    </row>
    <row r="1250" spans="1:37" x14ac:dyDescent="0.3">
      <c r="A1250" s="42">
        <v>3</v>
      </c>
      <c r="B1250" s="42">
        <f t="shared" ca="1" si="741"/>
        <v>47</v>
      </c>
      <c r="C1250" s="42" t="str">
        <f t="shared" ca="1" si="742"/>
        <v>3445245 - MONITOREO AMBIENTAL (INSTITUTO MODERNO DESEPAZ - CALI)</v>
      </c>
      <c r="D1250" s="52" t="str">
        <f t="shared" ca="1" si="743"/>
        <v>18:00 - 21:00</v>
      </c>
      <c r="E1250" s="41">
        <f t="shared" ca="1" si="744"/>
        <v>0</v>
      </c>
      <c r="F1250" s="42">
        <f t="shared" ca="1" si="745"/>
        <v>0</v>
      </c>
      <c r="G1250" s="42">
        <f t="shared" ca="1" si="746"/>
        <v>0</v>
      </c>
      <c r="H1250" s="42">
        <f t="shared" ca="1" si="747"/>
        <v>0</v>
      </c>
      <c r="I1250" s="42">
        <f t="shared" ca="1" si="748"/>
        <v>0</v>
      </c>
      <c r="J1250" s="43">
        <f t="shared" ca="1" si="749"/>
        <v>0</v>
      </c>
      <c r="K1250" s="44">
        <f t="shared" ca="1" si="750"/>
        <v>0</v>
      </c>
      <c r="L1250" s="42">
        <f t="shared" ca="1" si="751"/>
        <v>0</v>
      </c>
      <c r="M1250" s="42">
        <f t="shared" ca="1" si="752"/>
        <v>0</v>
      </c>
      <c r="N1250" s="42">
        <f t="shared" ca="1" si="753"/>
        <v>0</v>
      </c>
      <c r="O1250" s="42">
        <f t="shared" ca="1" si="754"/>
        <v>0</v>
      </c>
      <c r="P1250" s="45">
        <f t="shared" ca="1" si="755"/>
        <v>0</v>
      </c>
      <c r="Q1250" s="41">
        <f t="shared" ca="1" si="756"/>
        <v>0</v>
      </c>
      <c r="R1250" s="42">
        <f t="shared" ca="1" si="757"/>
        <v>0</v>
      </c>
      <c r="S1250" s="42">
        <f t="shared" ca="1" si="758"/>
        <v>0</v>
      </c>
      <c r="T1250" s="42">
        <f t="shared" ca="1" si="759"/>
        <v>0</v>
      </c>
      <c r="U1250" s="42">
        <f t="shared" ca="1" si="760"/>
        <v>0</v>
      </c>
      <c r="V1250" s="43">
        <f t="shared" ca="1" si="761"/>
        <v>0</v>
      </c>
      <c r="X1250" s="11" t="s">
        <v>839</v>
      </c>
      <c r="Y1250" s="7" t="s">
        <v>840</v>
      </c>
      <c r="Z1250" s="7" t="s">
        <v>841</v>
      </c>
      <c r="AA1250" s="7" t="s">
        <v>842</v>
      </c>
      <c r="AB1250" s="7" t="s">
        <v>843</v>
      </c>
      <c r="AC1250" s="7" t="s">
        <v>844</v>
      </c>
      <c r="AD1250" s="7" t="s">
        <v>845</v>
      </c>
      <c r="AE1250" s="7" t="s">
        <v>846</v>
      </c>
      <c r="AF1250" s="7" t="s">
        <v>847</v>
      </c>
      <c r="AG1250" s="7" t="s">
        <v>848</v>
      </c>
      <c r="AH1250" s="7">
        <v>417</v>
      </c>
      <c r="AI1250" s="7">
        <v>423</v>
      </c>
      <c r="AJ1250" s="7">
        <v>424</v>
      </c>
      <c r="AK1250" s="12">
        <v>425</v>
      </c>
    </row>
    <row r="1251" spans="1:37" x14ac:dyDescent="0.3">
      <c r="A1251" s="36">
        <v>3</v>
      </c>
      <c r="B1251" s="36">
        <f t="shared" ca="1" si="741"/>
        <v>48</v>
      </c>
      <c r="C1251" s="36" t="str">
        <f t="shared" ca="1" si="742"/>
        <v>3445260 - MANTENIMIENTO E INSTALACIÓN DE SISTEMAS SOLARES FOTOVOLTAICOS (INSTITUTO MODERNO DESEPAZ - CALI)</v>
      </c>
      <c r="D1251" s="50" t="str">
        <f t="shared" ca="1" si="743"/>
        <v>18:00 - 21:00</v>
      </c>
      <c r="E1251" s="35">
        <f t="shared" ca="1" si="744"/>
        <v>0</v>
      </c>
      <c r="F1251" s="36">
        <f t="shared" ca="1" si="745"/>
        <v>0</v>
      </c>
      <c r="G1251" s="36">
        <f t="shared" ca="1" si="746"/>
        <v>0</v>
      </c>
      <c r="H1251" s="36">
        <f t="shared" ca="1" si="747"/>
        <v>0</v>
      </c>
      <c r="I1251" s="36">
        <f t="shared" ca="1" si="748"/>
        <v>0</v>
      </c>
      <c r="J1251" s="37">
        <f t="shared" ca="1" si="749"/>
        <v>0</v>
      </c>
      <c r="K1251" s="46">
        <f t="shared" ca="1" si="750"/>
        <v>0</v>
      </c>
      <c r="L1251" s="36">
        <f t="shared" ca="1" si="751"/>
        <v>0</v>
      </c>
      <c r="M1251" s="36">
        <f t="shared" ca="1" si="752"/>
        <v>0</v>
      </c>
      <c r="N1251" s="36">
        <f t="shared" ca="1" si="753"/>
        <v>0</v>
      </c>
      <c r="O1251" s="36">
        <f t="shared" ca="1" si="754"/>
        <v>0</v>
      </c>
      <c r="P1251" s="47">
        <f t="shared" ca="1" si="755"/>
        <v>0</v>
      </c>
      <c r="Q1251" s="35">
        <f t="shared" ca="1" si="756"/>
        <v>0</v>
      </c>
      <c r="R1251" s="36">
        <f t="shared" ca="1" si="757"/>
        <v>0</v>
      </c>
      <c r="S1251" s="36">
        <f t="shared" ca="1" si="758"/>
        <v>0</v>
      </c>
      <c r="T1251" s="36">
        <f t="shared" ca="1" si="759"/>
        <v>0</v>
      </c>
      <c r="U1251" s="36">
        <f t="shared" ca="1" si="760"/>
        <v>0</v>
      </c>
      <c r="V1251" s="37">
        <f t="shared" ca="1" si="761"/>
        <v>0</v>
      </c>
      <c r="X1251" s="11" t="s">
        <v>839</v>
      </c>
      <c r="Y1251" s="7" t="s">
        <v>840</v>
      </c>
      <c r="Z1251" s="7" t="s">
        <v>841</v>
      </c>
      <c r="AA1251" s="7" t="s">
        <v>842</v>
      </c>
      <c r="AB1251" s="7" t="s">
        <v>843</v>
      </c>
      <c r="AC1251" s="7" t="s">
        <v>844</v>
      </c>
      <c r="AD1251" s="7" t="s">
        <v>845</v>
      </c>
      <c r="AE1251" s="7" t="s">
        <v>846</v>
      </c>
      <c r="AF1251" s="7" t="s">
        <v>847</v>
      </c>
      <c r="AG1251" s="7" t="s">
        <v>848</v>
      </c>
      <c r="AH1251" s="7">
        <v>426</v>
      </c>
      <c r="AI1251" s="7">
        <v>432</v>
      </c>
      <c r="AJ1251" s="7">
        <v>433</v>
      </c>
      <c r="AK1251" s="12">
        <v>434</v>
      </c>
    </row>
    <row r="1252" spans="1:37" x14ac:dyDescent="0.3">
      <c r="A1252" s="42">
        <v>3</v>
      </c>
      <c r="B1252" s="42">
        <f t="shared" ca="1" si="741"/>
        <v>49</v>
      </c>
      <c r="C1252" s="42" t="str">
        <f t="shared" ca="1" si="742"/>
        <v>3474596 - EBANISTERÍA (TÉCNICO INDUSTRIAL GERARDO VALENCIA CANO - BUENAVENTURA)</v>
      </c>
      <c r="D1252" s="52" t="str">
        <f t="shared" ca="1" si="743"/>
        <v>18:00 - 21:00</v>
      </c>
      <c r="E1252" s="41">
        <f t="shared" ca="1" si="744"/>
        <v>0</v>
      </c>
      <c r="F1252" s="42">
        <f t="shared" ca="1" si="745"/>
        <v>0</v>
      </c>
      <c r="G1252" s="42">
        <f t="shared" ca="1" si="746"/>
        <v>0</v>
      </c>
      <c r="H1252" s="42">
        <f t="shared" ca="1" si="747"/>
        <v>0</v>
      </c>
      <c r="I1252" s="42">
        <f t="shared" ca="1" si="748"/>
        <v>0</v>
      </c>
      <c r="J1252" s="43">
        <f t="shared" ca="1" si="749"/>
        <v>0</v>
      </c>
      <c r="K1252" s="44">
        <f t="shared" ca="1" si="750"/>
        <v>0</v>
      </c>
      <c r="L1252" s="42">
        <f t="shared" ca="1" si="751"/>
        <v>0</v>
      </c>
      <c r="M1252" s="42">
        <f t="shared" ca="1" si="752"/>
        <v>0</v>
      </c>
      <c r="N1252" s="42">
        <f t="shared" ca="1" si="753"/>
        <v>0</v>
      </c>
      <c r="O1252" s="42">
        <f t="shared" ca="1" si="754"/>
        <v>0</v>
      </c>
      <c r="P1252" s="45">
        <f t="shared" ca="1" si="755"/>
        <v>0</v>
      </c>
      <c r="Q1252" s="41">
        <f t="shared" ca="1" si="756"/>
        <v>0</v>
      </c>
      <c r="R1252" s="42">
        <f t="shared" ca="1" si="757"/>
        <v>0</v>
      </c>
      <c r="S1252" s="42">
        <f t="shared" ca="1" si="758"/>
        <v>0</v>
      </c>
      <c r="T1252" s="42">
        <f t="shared" ca="1" si="759"/>
        <v>0</v>
      </c>
      <c r="U1252" s="42">
        <f t="shared" ca="1" si="760"/>
        <v>0</v>
      </c>
      <c r="V1252" s="43">
        <f t="shared" ca="1" si="761"/>
        <v>0</v>
      </c>
      <c r="X1252" s="11" t="s">
        <v>839</v>
      </c>
      <c r="Y1252" s="7" t="s">
        <v>840</v>
      </c>
      <c r="Z1252" s="7" t="s">
        <v>841</v>
      </c>
      <c r="AA1252" s="7" t="s">
        <v>842</v>
      </c>
      <c r="AB1252" s="7" t="s">
        <v>843</v>
      </c>
      <c r="AC1252" s="7" t="s">
        <v>844</v>
      </c>
      <c r="AD1252" s="7" t="s">
        <v>845</v>
      </c>
      <c r="AE1252" s="7" t="s">
        <v>846</v>
      </c>
      <c r="AF1252" s="7" t="s">
        <v>847</v>
      </c>
      <c r="AG1252" s="7" t="s">
        <v>848</v>
      </c>
      <c r="AH1252" s="7">
        <v>435</v>
      </c>
      <c r="AI1252" s="7">
        <v>441</v>
      </c>
      <c r="AJ1252" s="7">
        <v>442</v>
      </c>
      <c r="AK1252" s="12">
        <v>443</v>
      </c>
    </row>
    <row r="1253" spans="1:37" x14ac:dyDescent="0.3">
      <c r="A1253" s="36">
        <v>3</v>
      </c>
      <c r="B1253" s="36">
        <f t="shared" ca="1" si="741"/>
        <v>50</v>
      </c>
      <c r="C1253" s="36" t="str">
        <f t="shared" ca="1" si="742"/>
        <v>3474607 - DIBUJO DIGITAL DE ARQUITECTURA E INGENIERÍA (INSTITUCIÓN EDUCATIVA SANTO TOMÁS - CALI)</v>
      </c>
      <c r="D1253" s="50" t="str">
        <f t="shared" ca="1" si="743"/>
        <v>18:00 - 21:00</v>
      </c>
      <c r="E1253" s="35">
        <f t="shared" ca="1" si="744"/>
        <v>0</v>
      </c>
      <c r="F1253" s="36">
        <f t="shared" ca="1" si="745"/>
        <v>0</v>
      </c>
      <c r="G1253" s="36">
        <f t="shared" ca="1" si="746"/>
        <v>0</v>
      </c>
      <c r="H1253" s="36">
        <f t="shared" ca="1" si="747"/>
        <v>0</v>
      </c>
      <c r="I1253" s="36">
        <f t="shared" ca="1" si="748"/>
        <v>0</v>
      </c>
      <c r="J1253" s="37">
        <f t="shared" ca="1" si="749"/>
        <v>0</v>
      </c>
      <c r="K1253" s="46">
        <f t="shared" ca="1" si="750"/>
        <v>0</v>
      </c>
      <c r="L1253" s="36">
        <f t="shared" ca="1" si="751"/>
        <v>0</v>
      </c>
      <c r="M1253" s="36">
        <f t="shared" ca="1" si="752"/>
        <v>0</v>
      </c>
      <c r="N1253" s="36">
        <f t="shared" ca="1" si="753"/>
        <v>0</v>
      </c>
      <c r="O1253" s="36">
        <f t="shared" ca="1" si="754"/>
        <v>0</v>
      </c>
      <c r="P1253" s="47">
        <f t="shared" ca="1" si="755"/>
        <v>0</v>
      </c>
      <c r="Q1253" s="35">
        <f t="shared" ca="1" si="756"/>
        <v>0</v>
      </c>
      <c r="R1253" s="36">
        <f t="shared" ca="1" si="757"/>
        <v>0</v>
      </c>
      <c r="S1253" s="36">
        <f t="shared" ca="1" si="758"/>
        <v>0</v>
      </c>
      <c r="T1253" s="36">
        <f t="shared" ca="1" si="759"/>
        <v>0</v>
      </c>
      <c r="U1253" s="36">
        <f t="shared" ca="1" si="760"/>
        <v>0</v>
      </c>
      <c r="V1253" s="37">
        <f t="shared" ca="1" si="761"/>
        <v>0</v>
      </c>
      <c r="X1253" s="11" t="s">
        <v>839</v>
      </c>
      <c r="Y1253" s="7" t="s">
        <v>840</v>
      </c>
      <c r="Z1253" s="7" t="s">
        <v>841</v>
      </c>
      <c r="AA1253" s="7" t="s">
        <v>842</v>
      </c>
      <c r="AB1253" s="7" t="s">
        <v>843</v>
      </c>
      <c r="AC1253" s="7" t="s">
        <v>844</v>
      </c>
      <c r="AD1253" s="7" t="s">
        <v>845</v>
      </c>
      <c r="AE1253" s="7" t="s">
        <v>846</v>
      </c>
      <c r="AF1253" s="7" t="s">
        <v>847</v>
      </c>
      <c r="AG1253" s="7" t="s">
        <v>848</v>
      </c>
      <c r="AH1253" s="7">
        <v>444</v>
      </c>
      <c r="AI1253" s="7">
        <v>450</v>
      </c>
      <c r="AJ1253" s="7">
        <v>451</v>
      </c>
      <c r="AK1253" s="12">
        <v>452</v>
      </c>
    </row>
    <row r="1254" spans="1:37" x14ac:dyDescent="0.3">
      <c r="A1254" s="42">
        <v>3</v>
      </c>
      <c r="B1254" s="42">
        <f t="shared" ca="1" si="741"/>
        <v>51</v>
      </c>
      <c r="C1254" s="42">
        <f t="shared" ca="1" si="742"/>
        <v>0</v>
      </c>
      <c r="D1254" s="52" t="str">
        <f t="shared" ca="1" si="743"/>
        <v>18:00 - 21:00</v>
      </c>
      <c r="E1254" s="41">
        <f t="shared" ca="1" si="744"/>
        <v>0</v>
      </c>
      <c r="F1254" s="42">
        <f t="shared" ca="1" si="745"/>
        <v>0</v>
      </c>
      <c r="G1254" s="42">
        <f t="shared" ca="1" si="746"/>
        <v>0</v>
      </c>
      <c r="H1254" s="42">
        <f t="shared" ca="1" si="747"/>
        <v>0</v>
      </c>
      <c r="I1254" s="42">
        <f t="shared" ca="1" si="748"/>
        <v>0</v>
      </c>
      <c r="J1254" s="43">
        <f t="shared" ca="1" si="749"/>
        <v>0</v>
      </c>
      <c r="K1254" s="44">
        <f t="shared" ca="1" si="750"/>
        <v>0</v>
      </c>
      <c r="L1254" s="42">
        <f t="shared" ca="1" si="751"/>
        <v>0</v>
      </c>
      <c r="M1254" s="42">
        <f t="shared" ca="1" si="752"/>
        <v>0</v>
      </c>
      <c r="N1254" s="42">
        <f t="shared" ca="1" si="753"/>
        <v>0</v>
      </c>
      <c r="O1254" s="42">
        <f t="shared" ca="1" si="754"/>
        <v>0</v>
      </c>
      <c r="P1254" s="45">
        <f t="shared" ca="1" si="755"/>
        <v>0</v>
      </c>
      <c r="Q1254" s="41">
        <f t="shared" ca="1" si="756"/>
        <v>0</v>
      </c>
      <c r="R1254" s="42">
        <f t="shared" ca="1" si="757"/>
        <v>0</v>
      </c>
      <c r="S1254" s="42">
        <f t="shared" ca="1" si="758"/>
        <v>0</v>
      </c>
      <c r="T1254" s="42">
        <f t="shared" ca="1" si="759"/>
        <v>0</v>
      </c>
      <c r="U1254" s="42">
        <f t="shared" ca="1" si="760"/>
        <v>0</v>
      </c>
      <c r="V1254" s="43">
        <f t="shared" ca="1" si="761"/>
        <v>0</v>
      </c>
      <c r="X1254" s="11" t="s">
        <v>839</v>
      </c>
      <c r="Y1254" s="7" t="s">
        <v>840</v>
      </c>
      <c r="Z1254" s="7" t="s">
        <v>841</v>
      </c>
      <c r="AA1254" s="7" t="s">
        <v>842</v>
      </c>
      <c r="AB1254" s="7" t="s">
        <v>843</v>
      </c>
      <c r="AC1254" s="7" t="s">
        <v>844</v>
      </c>
      <c r="AD1254" s="7" t="s">
        <v>845</v>
      </c>
      <c r="AE1254" s="7" t="s">
        <v>846</v>
      </c>
      <c r="AF1254" s="7" t="s">
        <v>847</v>
      </c>
      <c r="AG1254" s="7" t="s">
        <v>848</v>
      </c>
      <c r="AH1254" s="7">
        <v>453</v>
      </c>
      <c r="AI1254" s="7">
        <v>459</v>
      </c>
      <c r="AJ1254" s="7">
        <v>460</v>
      </c>
      <c r="AK1254" s="12">
        <v>461</v>
      </c>
    </row>
    <row r="1255" spans="1:37" x14ac:dyDescent="0.3">
      <c r="A1255" s="36">
        <v>3</v>
      </c>
      <c r="B1255" s="36">
        <f t="shared" ca="1" si="741"/>
        <v>52</v>
      </c>
      <c r="C1255" s="36">
        <f t="shared" ca="1" si="742"/>
        <v>0</v>
      </c>
      <c r="D1255" s="50" t="str">
        <f t="shared" ca="1" si="743"/>
        <v>18:00 - 21:00</v>
      </c>
      <c r="E1255" s="35">
        <f t="shared" ca="1" si="744"/>
        <v>0</v>
      </c>
      <c r="F1255" s="36">
        <f t="shared" ca="1" si="745"/>
        <v>0</v>
      </c>
      <c r="G1255" s="36">
        <f t="shared" ca="1" si="746"/>
        <v>0</v>
      </c>
      <c r="H1255" s="36">
        <f t="shared" ca="1" si="747"/>
        <v>0</v>
      </c>
      <c r="I1255" s="36">
        <f t="shared" ca="1" si="748"/>
        <v>0</v>
      </c>
      <c r="J1255" s="37">
        <f t="shared" ca="1" si="749"/>
        <v>0</v>
      </c>
      <c r="K1255" s="46">
        <f t="shared" ca="1" si="750"/>
        <v>0</v>
      </c>
      <c r="L1255" s="36">
        <f t="shared" ca="1" si="751"/>
        <v>0</v>
      </c>
      <c r="M1255" s="36">
        <f t="shared" ca="1" si="752"/>
        <v>0</v>
      </c>
      <c r="N1255" s="36">
        <f t="shared" ca="1" si="753"/>
        <v>0</v>
      </c>
      <c r="O1255" s="36">
        <f t="shared" ca="1" si="754"/>
        <v>0</v>
      </c>
      <c r="P1255" s="47">
        <f t="shared" ca="1" si="755"/>
        <v>0</v>
      </c>
      <c r="Q1255" s="35">
        <f t="shared" ca="1" si="756"/>
        <v>0</v>
      </c>
      <c r="R1255" s="36">
        <f t="shared" ca="1" si="757"/>
        <v>0</v>
      </c>
      <c r="S1255" s="36">
        <f t="shared" ca="1" si="758"/>
        <v>0</v>
      </c>
      <c r="T1255" s="36">
        <f t="shared" ca="1" si="759"/>
        <v>0</v>
      </c>
      <c r="U1255" s="36">
        <f t="shared" ca="1" si="760"/>
        <v>0</v>
      </c>
      <c r="V1255" s="37">
        <f t="shared" ca="1" si="761"/>
        <v>0</v>
      </c>
      <c r="X1255" s="11" t="s">
        <v>839</v>
      </c>
      <c r="Y1255" s="7" t="s">
        <v>840</v>
      </c>
      <c r="Z1255" s="7" t="s">
        <v>841</v>
      </c>
      <c r="AA1255" s="7" t="s">
        <v>842</v>
      </c>
      <c r="AB1255" s="7" t="s">
        <v>843</v>
      </c>
      <c r="AC1255" s="7" t="s">
        <v>844</v>
      </c>
      <c r="AD1255" s="7" t="s">
        <v>845</v>
      </c>
      <c r="AE1255" s="7" t="s">
        <v>846</v>
      </c>
      <c r="AF1255" s="7" t="s">
        <v>847</v>
      </c>
      <c r="AG1255" s="7" t="s">
        <v>848</v>
      </c>
      <c r="AH1255" s="7">
        <v>462</v>
      </c>
      <c r="AI1255" s="7">
        <v>468</v>
      </c>
      <c r="AJ1255" s="7">
        <v>469</v>
      </c>
      <c r="AK1255" s="12">
        <v>470</v>
      </c>
    </row>
    <row r="1256" spans="1:37" x14ac:dyDescent="0.3">
      <c r="A1256" s="42">
        <v>3</v>
      </c>
      <c r="B1256" s="42">
        <f t="shared" ca="1" si="741"/>
        <v>53</v>
      </c>
      <c r="C1256" s="42">
        <f t="shared" ca="1" si="742"/>
        <v>0</v>
      </c>
      <c r="D1256" s="52" t="str">
        <f t="shared" ca="1" si="743"/>
        <v>18:00 - 21:00</v>
      </c>
      <c r="E1256" s="41">
        <f t="shared" ca="1" si="744"/>
        <v>0</v>
      </c>
      <c r="F1256" s="42">
        <f t="shared" ca="1" si="745"/>
        <v>0</v>
      </c>
      <c r="G1256" s="42">
        <f t="shared" ca="1" si="746"/>
        <v>0</v>
      </c>
      <c r="H1256" s="42">
        <f t="shared" ca="1" si="747"/>
        <v>0</v>
      </c>
      <c r="I1256" s="42">
        <f t="shared" ca="1" si="748"/>
        <v>0</v>
      </c>
      <c r="J1256" s="43">
        <f t="shared" ca="1" si="749"/>
        <v>0</v>
      </c>
      <c r="K1256" s="44">
        <f t="shared" ca="1" si="750"/>
        <v>0</v>
      </c>
      <c r="L1256" s="42">
        <f t="shared" ca="1" si="751"/>
        <v>0</v>
      </c>
      <c r="M1256" s="42">
        <f t="shared" ca="1" si="752"/>
        <v>0</v>
      </c>
      <c r="N1256" s="42">
        <f t="shared" ca="1" si="753"/>
        <v>0</v>
      </c>
      <c r="O1256" s="42">
        <f t="shared" ca="1" si="754"/>
        <v>0</v>
      </c>
      <c r="P1256" s="45">
        <f t="shared" ca="1" si="755"/>
        <v>0</v>
      </c>
      <c r="Q1256" s="41">
        <f t="shared" ca="1" si="756"/>
        <v>0</v>
      </c>
      <c r="R1256" s="42">
        <f t="shared" ca="1" si="757"/>
        <v>0</v>
      </c>
      <c r="S1256" s="42">
        <f t="shared" ca="1" si="758"/>
        <v>0</v>
      </c>
      <c r="T1256" s="42">
        <f t="shared" ca="1" si="759"/>
        <v>0</v>
      </c>
      <c r="U1256" s="42">
        <f t="shared" ca="1" si="760"/>
        <v>0</v>
      </c>
      <c r="V1256" s="43">
        <f t="shared" ca="1" si="761"/>
        <v>0</v>
      </c>
      <c r="X1256" s="11" t="s">
        <v>839</v>
      </c>
      <c r="Y1256" s="7" t="s">
        <v>840</v>
      </c>
      <c r="Z1256" s="7" t="s">
        <v>841</v>
      </c>
      <c r="AA1256" s="7" t="s">
        <v>842</v>
      </c>
      <c r="AB1256" s="7" t="s">
        <v>843</v>
      </c>
      <c r="AC1256" s="7" t="s">
        <v>844</v>
      </c>
      <c r="AD1256" s="7" t="s">
        <v>845</v>
      </c>
      <c r="AE1256" s="7" t="s">
        <v>846</v>
      </c>
      <c r="AF1256" s="7" t="s">
        <v>847</v>
      </c>
      <c r="AG1256" s="7" t="s">
        <v>848</v>
      </c>
      <c r="AH1256" s="7">
        <v>471</v>
      </c>
      <c r="AI1256" s="7">
        <v>477</v>
      </c>
      <c r="AJ1256" s="7">
        <v>478</v>
      </c>
      <c r="AK1256" s="12">
        <v>479</v>
      </c>
    </row>
    <row r="1257" spans="1:37" x14ac:dyDescent="0.3">
      <c r="A1257" s="36">
        <v>3</v>
      </c>
      <c r="B1257" s="36">
        <f t="shared" ca="1" si="741"/>
        <v>54</v>
      </c>
      <c r="C1257" s="36">
        <f t="shared" ca="1" si="742"/>
        <v>0</v>
      </c>
      <c r="D1257" s="50" t="str">
        <f t="shared" ca="1" si="743"/>
        <v>18:00 - 21:00</v>
      </c>
      <c r="E1257" s="35">
        <f t="shared" ca="1" si="744"/>
        <v>0</v>
      </c>
      <c r="F1257" s="36">
        <f t="shared" ca="1" si="745"/>
        <v>0</v>
      </c>
      <c r="G1257" s="36">
        <f t="shared" ca="1" si="746"/>
        <v>0</v>
      </c>
      <c r="H1257" s="36">
        <f t="shared" ca="1" si="747"/>
        <v>0</v>
      </c>
      <c r="I1257" s="36">
        <f t="shared" ca="1" si="748"/>
        <v>0</v>
      </c>
      <c r="J1257" s="37">
        <f t="shared" ca="1" si="749"/>
        <v>0</v>
      </c>
      <c r="K1257" s="46">
        <f t="shared" ca="1" si="750"/>
        <v>0</v>
      </c>
      <c r="L1257" s="36">
        <f t="shared" ca="1" si="751"/>
        <v>0</v>
      </c>
      <c r="M1257" s="36">
        <f t="shared" ca="1" si="752"/>
        <v>0</v>
      </c>
      <c r="N1257" s="36">
        <f t="shared" ca="1" si="753"/>
        <v>0</v>
      </c>
      <c r="O1257" s="36">
        <f t="shared" ca="1" si="754"/>
        <v>0</v>
      </c>
      <c r="P1257" s="47">
        <f t="shared" ca="1" si="755"/>
        <v>0</v>
      </c>
      <c r="Q1257" s="35">
        <f t="shared" ca="1" si="756"/>
        <v>0</v>
      </c>
      <c r="R1257" s="36">
        <f t="shared" ca="1" si="757"/>
        <v>0</v>
      </c>
      <c r="S1257" s="36">
        <f t="shared" ca="1" si="758"/>
        <v>0</v>
      </c>
      <c r="T1257" s="36">
        <f t="shared" ca="1" si="759"/>
        <v>0</v>
      </c>
      <c r="U1257" s="36">
        <f t="shared" ca="1" si="760"/>
        <v>0</v>
      </c>
      <c r="V1257" s="37">
        <f t="shared" ca="1" si="761"/>
        <v>0</v>
      </c>
      <c r="X1257" s="11" t="s">
        <v>839</v>
      </c>
      <c r="Y1257" s="7" t="s">
        <v>840</v>
      </c>
      <c r="Z1257" s="7" t="s">
        <v>841</v>
      </c>
      <c r="AA1257" s="7" t="s">
        <v>842</v>
      </c>
      <c r="AB1257" s="7" t="s">
        <v>843</v>
      </c>
      <c r="AC1257" s="7" t="s">
        <v>844</v>
      </c>
      <c r="AD1257" s="7" t="s">
        <v>845</v>
      </c>
      <c r="AE1257" s="7" t="s">
        <v>846</v>
      </c>
      <c r="AF1257" s="7" t="s">
        <v>847</v>
      </c>
      <c r="AG1257" s="7" t="s">
        <v>848</v>
      </c>
      <c r="AH1257" s="7">
        <v>480</v>
      </c>
      <c r="AI1257" s="7">
        <v>486</v>
      </c>
      <c r="AJ1257" s="7">
        <v>487</v>
      </c>
      <c r="AK1257" s="12">
        <v>488</v>
      </c>
    </row>
    <row r="1258" spans="1:37" x14ac:dyDescent="0.3">
      <c r="A1258" s="42">
        <v>3</v>
      </c>
      <c r="B1258" s="42">
        <f t="shared" ca="1" si="741"/>
        <v>55</v>
      </c>
      <c r="C1258" s="42" t="str">
        <f t="shared" ca="1" si="742"/>
        <v>3138213 - CONSTRUCCION DE ESTRUCTURAS EN CONCRETO (OPERARIO - FLORIDA)</v>
      </c>
      <c r="D1258" s="52" t="str">
        <f t="shared" ca="1" si="743"/>
        <v>18:00 - 21:00</v>
      </c>
      <c r="E1258" s="41">
        <f t="shared" ca="1" si="744"/>
        <v>0</v>
      </c>
      <c r="F1258" s="42">
        <f t="shared" ca="1" si="745"/>
        <v>0</v>
      </c>
      <c r="G1258" s="42">
        <f t="shared" ca="1" si="746"/>
        <v>0</v>
      </c>
      <c r="H1258" s="42">
        <f t="shared" ca="1" si="747"/>
        <v>0</v>
      </c>
      <c r="I1258" s="42">
        <f t="shared" ca="1" si="748"/>
        <v>0</v>
      </c>
      <c r="J1258" s="43">
        <f t="shared" ca="1" si="749"/>
        <v>0</v>
      </c>
      <c r="K1258" s="44">
        <f t="shared" ca="1" si="750"/>
        <v>0</v>
      </c>
      <c r="L1258" s="42">
        <f t="shared" ca="1" si="751"/>
        <v>0</v>
      </c>
      <c r="M1258" s="42">
        <f t="shared" ca="1" si="752"/>
        <v>0</v>
      </c>
      <c r="N1258" s="42">
        <f t="shared" ca="1" si="753"/>
        <v>0</v>
      </c>
      <c r="O1258" s="42">
        <f t="shared" ca="1" si="754"/>
        <v>0</v>
      </c>
      <c r="P1258" s="45">
        <f t="shared" ca="1" si="755"/>
        <v>0</v>
      </c>
      <c r="Q1258" s="41">
        <f t="shared" ca="1" si="756"/>
        <v>0</v>
      </c>
      <c r="R1258" s="42">
        <f t="shared" ca="1" si="757"/>
        <v>0</v>
      </c>
      <c r="S1258" s="42">
        <f t="shared" ca="1" si="758"/>
        <v>0</v>
      </c>
      <c r="T1258" s="42">
        <f t="shared" ca="1" si="759"/>
        <v>0</v>
      </c>
      <c r="U1258" s="42">
        <f t="shared" ca="1" si="760"/>
        <v>0</v>
      </c>
      <c r="V1258" s="43">
        <f t="shared" ca="1" si="761"/>
        <v>0</v>
      </c>
      <c r="X1258" s="11" t="s">
        <v>839</v>
      </c>
      <c r="Y1258" s="7" t="s">
        <v>840</v>
      </c>
      <c r="Z1258" s="7" t="s">
        <v>841</v>
      </c>
      <c r="AA1258" s="7" t="s">
        <v>842</v>
      </c>
      <c r="AB1258" s="7" t="s">
        <v>843</v>
      </c>
      <c r="AC1258" s="7" t="s">
        <v>844</v>
      </c>
      <c r="AD1258" s="7" t="s">
        <v>845</v>
      </c>
      <c r="AE1258" s="7" t="s">
        <v>846</v>
      </c>
      <c r="AF1258" s="7" t="s">
        <v>847</v>
      </c>
      <c r="AG1258" s="7" t="s">
        <v>848</v>
      </c>
      <c r="AH1258" s="7">
        <v>489</v>
      </c>
      <c r="AI1258" s="7">
        <v>495</v>
      </c>
      <c r="AJ1258" s="7">
        <v>496</v>
      </c>
      <c r="AK1258" s="12">
        <v>497</v>
      </c>
    </row>
    <row r="1259" spans="1:37" x14ac:dyDescent="0.3">
      <c r="A1259" s="36">
        <v>3</v>
      </c>
      <c r="B1259" s="36">
        <f t="shared" ca="1" si="741"/>
        <v>56</v>
      </c>
      <c r="C1259" s="36" t="str">
        <f t="shared" ca="1" si="742"/>
        <v>3140619 - CONSTRUCCION DE VIAS (TÉCNICO - RESTREPO) - CAMPESENA</v>
      </c>
      <c r="D1259" s="50" t="str">
        <f t="shared" ca="1" si="743"/>
        <v>18:00 - 21:00</v>
      </c>
      <c r="E1259" s="35">
        <f t="shared" ca="1" si="744"/>
        <v>0</v>
      </c>
      <c r="F1259" s="36">
        <f t="shared" ca="1" si="745"/>
        <v>0</v>
      </c>
      <c r="G1259" s="36">
        <f t="shared" ca="1" si="746"/>
        <v>0</v>
      </c>
      <c r="H1259" s="36">
        <f t="shared" ca="1" si="747"/>
        <v>0</v>
      </c>
      <c r="I1259" s="36">
        <f t="shared" ca="1" si="748"/>
        <v>0</v>
      </c>
      <c r="J1259" s="37">
        <f t="shared" ca="1" si="749"/>
        <v>0</v>
      </c>
      <c r="K1259" s="46">
        <f t="shared" ca="1" si="750"/>
        <v>0</v>
      </c>
      <c r="L1259" s="36">
        <f t="shared" ca="1" si="751"/>
        <v>0</v>
      </c>
      <c r="M1259" s="36">
        <f t="shared" ca="1" si="752"/>
        <v>0</v>
      </c>
      <c r="N1259" s="36">
        <f t="shared" ca="1" si="753"/>
        <v>0</v>
      </c>
      <c r="O1259" s="36">
        <f t="shared" ca="1" si="754"/>
        <v>0</v>
      </c>
      <c r="P1259" s="47">
        <f t="shared" ca="1" si="755"/>
        <v>0</v>
      </c>
      <c r="Q1259" s="35">
        <f t="shared" ca="1" si="756"/>
        <v>0</v>
      </c>
      <c r="R1259" s="36">
        <f t="shared" ca="1" si="757"/>
        <v>0</v>
      </c>
      <c r="S1259" s="36">
        <f t="shared" ca="1" si="758"/>
        <v>0</v>
      </c>
      <c r="T1259" s="36">
        <f t="shared" ca="1" si="759"/>
        <v>0</v>
      </c>
      <c r="U1259" s="36">
        <f t="shared" ca="1" si="760"/>
        <v>0</v>
      </c>
      <c r="V1259" s="37">
        <f t="shared" ca="1" si="761"/>
        <v>0</v>
      </c>
      <c r="X1259" s="11" t="s">
        <v>839</v>
      </c>
      <c r="Y1259" s="7" t="s">
        <v>840</v>
      </c>
      <c r="Z1259" s="7" t="s">
        <v>841</v>
      </c>
      <c r="AA1259" s="7" t="s">
        <v>842</v>
      </c>
      <c r="AB1259" s="7" t="s">
        <v>843</v>
      </c>
      <c r="AC1259" s="7" t="s">
        <v>844</v>
      </c>
      <c r="AD1259" s="7" t="s">
        <v>845</v>
      </c>
      <c r="AE1259" s="7" t="s">
        <v>846</v>
      </c>
      <c r="AF1259" s="7" t="s">
        <v>847</v>
      </c>
      <c r="AG1259" s="7" t="s">
        <v>848</v>
      </c>
      <c r="AH1259" s="7">
        <v>498</v>
      </c>
      <c r="AI1259" s="7">
        <v>504</v>
      </c>
      <c r="AJ1259" s="7">
        <v>505</v>
      </c>
      <c r="AK1259" s="12">
        <v>506</v>
      </c>
    </row>
    <row r="1260" spans="1:37" x14ac:dyDescent="0.3">
      <c r="A1260" s="42">
        <v>3</v>
      </c>
      <c r="B1260" s="42">
        <f t="shared" ca="1" si="741"/>
        <v>57</v>
      </c>
      <c r="C1260" s="42" t="str">
        <f t="shared" ca="1" si="742"/>
        <v>3206115 - CONSTRUCCION DE VIAS (TÉCNICO - VIJES) - CAMPESENA</v>
      </c>
      <c r="D1260" s="52" t="str">
        <f t="shared" ca="1" si="743"/>
        <v>18:00 - 21:00</v>
      </c>
      <c r="E1260" s="41">
        <f t="shared" ca="1" si="744"/>
        <v>0</v>
      </c>
      <c r="F1260" s="42">
        <f t="shared" ca="1" si="745"/>
        <v>0</v>
      </c>
      <c r="G1260" s="42">
        <f t="shared" ca="1" si="746"/>
        <v>0</v>
      </c>
      <c r="H1260" s="42">
        <f t="shared" ca="1" si="747"/>
        <v>0</v>
      </c>
      <c r="I1260" s="42">
        <f t="shared" ca="1" si="748"/>
        <v>0</v>
      </c>
      <c r="J1260" s="43">
        <f t="shared" ca="1" si="749"/>
        <v>0</v>
      </c>
      <c r="K1260" s="44">
        <f t="shared" ca="1" si="750"/>
        <v>0</v>
      </c>
      <c r="L1260" s="42">
        <f t="shared" ca="1" si="751"/>
        <v>0</v>
      </c>
      <c r="M1260" s="42">
        <f t="shared" ca="1" si="752"/>
        <v>0</v>
      </c>
      <c r="N1260" s="42">
        <f t="shared" ca="1" si="753"/>
        <v>0</v>
      </c>
      <c r="O1260" s="42">
        <f t="shared" ca="1" si="754"/>
        <v>0</v>
      </c>
      <c r="P1260" s="45">
        <f t="shared" ca="1" si="755"/>
        <v>0</v>
      </c>
      <c r="Q1260" s="41">
        <f t="shared" ca="1" si="756"/>
        <v>0</v>
      </c>
      <c r="R1260" s="42">
        <f t="shared" ca="1" si="757"/>
        <v>0</v>
      </c>
      <c r="S1260" s="42">
        <f t="shared" ca="1" si="758"/>
        <v>0</v>
      </c>
      <c r="T1260" s="42">
        <f t="shared" ca="1" si="759"/>
        <v>0</v>
      </c>
      <c r="U1260" s="42">
        <f t="shared" ca="1" si="760"/>
        <v>0</v>
      </c>
      <c r="V1260" s="43">
        <f t="shared" ca="1" si="761"/>
        <v>0</v>
      </c>
      <c r="X1260" s="11" t="s">
        <v>839</v>
      </c>
      <c r="Y1260" s="7" t="s">
        <v>840</v>
      </c>
      <c r="Z1260" s="7" t="s">
        <v>841</v>
      </c>
      <c r="AA1260" s="7" t="s">
        <v>842</v>
      </c>
      <c r="AB1260" s="7" t="s">
        <v>843</v>
      </c>
      <c r="AC1260" s="7" t="s">
        <v>844</v>
      </c>
      <c r="AD1260" s="7" t="s">
        <v>845</v>
      </c>
      <c r="AE1260" s="7" t="s">
        <v>846</v>
      </c>
      <c r="AF1260" s="7" t="s">
        <v>847</v>
      </c>
      <c r="AG1260" s="7" t="s">
        <v>848</v>
      </c>
      <c r="AH1260" s="7">
        <v>507</v>
      </c>
      <c r="AI1260" s="7">
        <v>513</v>
      </c>
      <c r="AJ1260" s="7">
        <v>514</v>
      </c>
      <c r="AK1260" s="12">
        <v>515</v>
      </c>
    </row>
    <row r="1261" spans="1:37" x14ac:dyDescent="0.3">
      <c r="A1261" s="36">
        <v>3</v>
      </c>
      <c r="B1261" s="36">
        <f t="shared" ca="1" si="741"/>
        <v>58</v>
      </c>
      <c r="C1261" s="36" t="str">
        <f t="shared" ca="1" si="742"/>
        <v>3353845 - GESTION DE LOS DERECHOS DEL CAMPESINO Y ORDENAMIENTO DE LA TERRITORIALIDAD (TÉCNICO - OBANDO) - CAMPESENA</v>
      </c>
      <c r="D1261" s="50" t="str">
        <f t="shared" ca="1" si="743"/>
        <v>18:00 - 21:00</v>
      </c>
      <c r="E1261" s="35" t="str">
        <f t="shared" ca="1" si="744"/>
        <v>DIRIGIR PROCESOS ORGANIZACIONALES SEGÚN MODELO DE GESTIÓN.
(18:00 - 21:00)
723954 - DETERMINAR LA ESTRUCTURA DE LAS ORGANIZACIONES ASOCIATIVAS RURALES CON BASE EN EL CONTEXTO SOCIAL, PRODUCTIVO Y NORMATIVA.
723956 - PLANEAR LAS ESTRATEGIAS DE FOMENTO PARA LA ORGANIZACIÓN ASOCIATIVA RURAL TENIENDO EN CUENTA LAS OPORTUNIDADES QUE OFRECE EL ECOSISTEMA.
AP. 4. Estructurar organizaciones asociativas y planes territoriales según políticas públicas.</v>
      </c>
      <c r="F1261" s="36" t="str">
        <f t="shared" ca="1" si="745"/>
        <v>DIRIGIR PROCESOS ORGANIZACIONALES SEGÚN MODELO DE GESTIÓN.
(18:00 - 21:00)
723954 - DETERMINAR LA ESTRUCTURA DE LAS ORGANIZACIONES ASOCIATIVAS RURALES CON BASE EN EL CONTEXTO SOCIAL, PRODUCTIVO Y NORMATIVA.
723956 - PLANEAR LAS ESTRATEGIAS DE FOMENTO PARA LA ORGANIZACIÓN ASOCIATIVA RURAL TENIENDO EN CUENTA LAS OPORTUNIDADES QUE OFRECE EL ECOSISTEMA.
AP. 4. Estructurar organizaciones asociativas y planes territoriales según políticas públicas.</v>
      </c>
      <c r="G1261" s="36" t="str">
        <f t="shared" ca="1" si="746"/>
        <v>DIRIGIR PROCESOS ORGANIZACIONALES SEGÚN MODELO DE GESTIÓN.
(18:00 - 21:00)
723955 - FORTALECER LAS CAPACIDADES ORGANIZACIONALES, PRODUCTIVAS Y COMERCIALES DE LA ASOCIACIÓN RURAL BASADA EN LOS LINEAMIENTOS DE POLÍTICA PÚBLICA Y NORMATIVA.
5. Implementar técnicas productivas y fortalecer capacidades según políticas públicas.</v>
      </c>
      <c r="H1261" s="36" t="str">
        <f t="shared" ca="1" si="747"/>
        <v>EJERCER DERECHOS FUNDAMENTALES DEL TRABAJO EN EL MARCO DE LA CONSTITUCIÓN POLÍTICA Y LOS CONVENIOS INTERNACIONALES.
(18:00 - 21:00)
723813 - PARTICIPAR EN ACCIONES SOLIDARIAS TENIENDO EN CUENTA EL EJERCICIO DE LOS DERECHOS HUMANOS, DE LOS PUEBLOS Y DE LA NATURALEZA.
723814 - VALORAR LA IMPORTANCIA DE LA CIUDADANÍA LABORAL CON BASE EN EL ESTUDIO DE LOS DERECHOS HUMANOS Y FUNDAMENTALES EN EL TRABAJO.
723815 - PRACTICAR LOS DERECHOS FUNDAMENTALES EN EL TRABAJO DE ACUERDO CON LA CONSTITUCIÓN POLÍTICA Y LOS CONVENIOS INTERNACIONALES.
723816 - RECONOCER EL TRABAJO COMO FACTOR DE MOVILIDAD SOCIAL Y TRANSFORMACIÓN VITAL CON REFERENCIA A LA FENOMENOLOGÍA Y A LOS DERECHOS FUNDAMENTALES EN EL TRABAJO.
AP. 1. Identificar potencialidades productivas y obligaciones laborales según normativa campesina.</v>
      </c>
      <c r="I1261" s="36">
        <f t="shared" ca="1" si="748"/>
        <v>0</v>
      </c>
      <c r="J1261" s="37">
        <f t="shared" ca="1" si="749"/>
        <v>0</v>
      </c>
      <c r="K1261" s="46" t="str">
        <f t="shared" ca="1" si="750"/>
        <v>RICARDO ANDRES MAYOR NETS</v>
      </c>
      <c r="L1261" s="36" t="str">
        <f t="shared" ca="1" si="751"/>
        <v>RICARDO ANDRES MAYOR NETS</v>
      </c>
      <c r="M1261" s="36" t="str">
        <f t="shared" ca="1" si="752"/>
        <v>RICARDO ANDRES MAYOR NETS</v>
      </c>
      <c r="N1261" s="36" t="str">
        <f t="shared" ca="1" si="753"/>
        <v>ANANÍAS LARRAHONDO CARABALÍ</v>
      </c>
      <c r="O1261" s="36">
        <f t="shared" ca="1" si="754"/>
        <v>0</v>
      </c>
      <c r="P1261" s="47">
        <f t="shared" ca="1" si="755"/>
        <v>0</v>
      </c>
      <c r="Q1261" s="35" t="str">
        <f t="shared" ca="1" si="756"/>
        <v>Google Meet / MS Teams / Zoom</v>
      </c>
      <c r="R1261" s="36" t="str">
        <f t="shared" ca="1" si="757"/>
        <v>Google Meet / MS Teams / Zoom</v>
      </c>
      <c r="S1261" s="36" t="str">
        <f t="shared" ca="1" si="758"/>
        <v>Google Meet / MS Teams / Zoom</v>
      </c>
      <c r="T1261" s="36" t="str">
        <f t="shared" ca="1" si="759"/>
        <v>Google Meet / MS Teams / Zoom</v>
      </c>
      <c r="U1261" s="36">
        <f t="shared" ca="1" si="760"/>
        <v>0</v>
      </c>
      <c r="V1261" s="37">
        <f t="shared" ca="1" si="761"/>
        <v>0</v>
      </c>
      <c r="X1261" s="11" t="s">
        <v>839</v>
      </c>
      <c r="Y1261" s="7" t="s">
        <v>840</v>
      </c>
      <c r="Z1261" s="7" t="s">
        <v>841</v>
      </c>
      <c r="AA1261" s="7" t="s">
        <v>842</v>
      </c>
      <c r="AB1261" s="7" t="s">
        <v>843</v>
      </c>
      <c r="AC1261" s="7" t="s">
        <v>844</v>
      </c>
      <c r="AD1261" s="7" t="s">
        <v>845</v>
      </c>
      <c r="AE1261" s="7" t="s">
        <v>846</v>
      </c>
      <c r="AF1261" s="7" t="s">
        <v>847</v>
      </c>
      <c r="AG1261" s="7" t="s">
        <v>848</v>
      </c>
      <c r="AH1261" s="7">
        <v>516</v>
      </c>
      <c r="AI1261" s="7">
        <v>522</v>
      </c>
      <c r="AJ1261" s="7">
        <v>523</v>
      </c>
      <c r="AK1261" s="12">
        <v>524</v>
      </c>
    </row>
    <row r="1262" spans="1:37" x14ac:dyDescent="0.3">
      <c r="A1262" s="42">
        <v>3</v>
      </c>
      <c r="B1262" s="42">
        <f t="shared" ca="1" si="741"/>
        <v>59</v>
      </c>
      <c r="C1262" s="42" t="str">
        <f t="shared" ca="1" si="742"/>
        <v>LABORES DE CAMPO EN CULTIVOS (OPERARIO - ROLDANILLO) CAMPESENA</v>
      </c>
      <c r="D1262" s="52" t="str">
        <f t="shared" ca="1" si="743"/>
        <v>18:00 - 21:00</v>
      </c>
      <c r="E1262" s="41">
        <f t="shared" ca="1" si="744"/>
        <v>0</v>
      </c>
      <c r="F1262" s="42">
        <f t="shared" ca="1" si="745"/>
        <v>0</v>
      </c>
      <c r="G1262" s="42">
        <f t="shared" ca="1" si="746"/>
        <v>0</v>
      </c>
      <c r="H1262" s="42">
        <f t="shared" ca="1" si="747"/>
        <v>0</v>
      </c>
      <c r="I1262" s="42">
        <f t="shared" ca="1" si="748"/>
        <v>0</v>
      </c>
      <c r="J1262" s="43">
        <f t="shared" ca="1" si="749"/>
        <v>0</v>
      </c>
      <c r="K1262" s="44">
        <f t="shared" ca="1" si="750"/>
        <v>0</v>
      </c>
      <c r="L1262" s="42">
        <f t="shared" ca="1" si="751"/>
        <v>0</v>
      </c>
      <c r="M1262" s="42">
        <f t="shared" ca="1" si="752"/>
        <v>0</v>
      </c>
      <c r="N1262" s="42">
        <f t="shared" ca="1" si="753"/>
        <v>0</v>
      </c>
      <c r="O1262" s="42">
        <f t="shared" ca="1" si="754"/>
        <v>0</v>
      </c>
      <c r="P1262" s="45">
        <f t="shared" ca="1" si="755"/>
        <v>0</v>
      </c>
      <c r="Q1262" s="41">
        <f t="shared" ca="1" si="756"/>
        <v>0</v>
      </c>
      <c r="R1262" s="42">
        <f t="shared" ca="1" si="757"/>
        <v>0</v>
      </c>
      <c r="S1262" s="42">
        <f t="shared" ca="1" si="758"/>
        <v>0</v>
      </c>
      <c r="T1262" s="42">
        <f t="shared" ca="1" si="759"/>
        <v>0</v>
      </c>
      <c r="U1262" s="42">
        <f t="shared" ca="1" si="760"/>
        <v>0</v>
      </c>
      <c r="V1262" s="43">
        <f t="shared" ca="1" si="761"/>
        <v>0</v>
      </c>
      <c r="X1262" s="11" t="s">
        <v>839</v>
      </c>
      <c r="Y1262" s="7" t="s">
        <v>840</v>
      </c>
      <c r="Z1262" s="7" t="s">
        <v>841</v>
      </c>
      <c r="AA1262" s="7" t="s">
        <v>842</v>
      </c>
      <c r="AB1262" s="7" t="s">
        <v>843</v>
      </c>
      <c r="AC1262" s="7" t="s">
        <v>844</v>
      </c>
      <c r="AD1262" s="7" t="s">
        <v>845</v>
      </c>
      <c r="AE1262" s="7" t="s">
        <v>846</v>
      </c>
      <c r="AF1262" s="7" t="s">
        <v>847</v>
      </c>
      <c r="AG1262" s="7" t="s">
        <v>848</v>
      </c>
      <c r="AH1262" s="7">
        <v>525</v>
      </c>
      <c r="AI1262" s="7">
        <v>531</v>
      </c>
      <c r="AJ1262" s="7">
        <v>532</v>
      </c>
      <c r="AK1262" s="12">
        <v>533</v>
      </c>
    </row>
    <row r="1263" spans="1:37" x14ac:dyDescent="0.3">
      <c r="A1263" s="36">
        <v>3</v>
      </c>
      <c r="B1263" s="36">
        <f t="shared" ref="B1263:B1323" ca="1" si="762">INDIRECT(CONCATENATE(X1263,Y1263,AH1263),TRUE)</f>
        <v>60</v>
      </c>
      <c r="C1263" s="36" t="str">
        <f t="shared" ref="C1263:C1323" ca="1" si="763">INDIRECT(CONCATENATE(X1263,Z1263,AH1263),TRUE)</f>
        <v>CAMPESENA - TÉCNICO</v>
      </c>
      <c r="D1263" s="50" t="str">
        <f t="shared" ref="D1263:D1323" ca="1" si="764">INDIRECT(CONCATENATE(X1263,AA1263,AI1263),TRUE)</f>
        <v>18:00 - 21:00</v>
      </c>
      <c r="E1263" s="35">
        <f t="shared" ref="E1263:E1323" ca="1" si="765">INDIRECT(CONCATENATE(X1263,AB1263,AI1263),TRUE)</f>
        <v>0</v>
      </c>
      <c r="F1263" s="36">
        <f t="shared" ref="F1263:F1323" ca="1" si="766">INDIRECT(CONCATENATE(X1263,AC1263,AI1263),TRUE)</f>
        <v>0</v>
      </c>
      <c r="G1263" s="36">
        <f t="shared" ref="G1263:G1323" ca="1" si="767">INDIRECT(CONCATENATE(X1263,AD1263,AI1263),TRUE)</f>
        <v>0</v>
      </c>
      <c r="H1263" s="36">
        <f t="shared" ref="H1263:H1323" ca="1" si="768">INDIRECT(CONCATENATE(X1263,AE1263,AI1263),TRUE)</f>
        <v>0</v>
      </c>
      <c r="I1263" s="36">
        <f t="shared" ref="I1263:I1323" ca="1" si="769">INDIRECT(CONCATENATE(X1263,AF1263,AI1263),TRUE)</f>
        <v>0</v>
      </c>
      <c r="J1263" s="37">
        <f t="shared" ref="J1263:J1323" ca="1" si="770">INDIRECT(CONCATENATE(X1263,AG1263,AI1263),TRUE)</f>
        <v>0</v>
      </c>
      <c r="K1263" s="46">
        <f t="shared" ref="K1263:K1323" ca="1" si="771">INDIRECT(CONCATENATE(X1263,AB1263,AJ1263),TRUE)</f>
        <v>0</v>
      </c>
      <c r="L1263" s="36">
        <f t="shared" ref="L1263:L1323" ca="1" si="772">INDIRECT(CONCATENATE(X1263,AC1263,AJ1263),TRUE)</f>
        <v>0</v>
      </c>
      <c r="M1263" s="36">
        <f t="shared" ref="M1263:M1323" ca="1" si="773">INDIRECT(CONCATENATE(X1263,AD1263,AJ1263),TRUE)</f>
        <v>0</v>
      </c>
      <c r="N1263" s="36">
        <f t="shared" ref="N1263:N1323" ca="1" si="774">INDIRECT(CONCATENATE(X1263,AE1263,AJ1263),TRUE)</f>
        <v>0</v>
      </c>
      <c r="O1263" s="36">
        <f t="shared" ref="O1263:O1323" ca="1" si="775">INDIRECT(CONCATENATE(X1263,AF1263,AJ1263),TRUE)</f>
        <v>0</v>
      </c>
      <c r="P1263" s="47">
        <f t="shared" ref="P1263:P1323" ca="1" si="776">INDIRECT(CONCATENATE(X1263,AG1263,AJ1263),TRUE)</f>
        <v>0</v>
      </c>
      <c r="Q1263" s="35">
        <f t="shared" ref="Q1263:Q1323" ca="1" si="777">INDIRECT(CONCATENATE(X1263,AB1263,AK1263),TRUE)</f>
        <v>0</v>
      </c>
      <c r="R1263" s="36">
        <f t="shared" ref="R1263:R1323" ca="1" si="778">INDIRECT(CONCATENATE(X1263,AC1263,AK1263),TRUE)</f>
        <v>0</v>
      </c>
      <c r="S1263" s="36">
        <f t="shared" ref="S1263:S1323" ca="1" si="779">INDIRECT(CONCATENATE(X1263,AD1263,AK1263),TRUE)</f>
        <v>0</v>
      </c>
      <c r="T1263" s="36">
        <f t="shared" ref="T1263:T1323" ca="1" si="780">INDIRECT(CONCATENATE(X1263,AE1263,AK1263),TRUE)</f>
        <v>0</v>
      </c>
      <c r="U1263" s="36">
        <f t="shared" ref="U1263:U1323" ca="1" si="781">INDIRECT(CONCATENATE(X1263,AF1263,AK1263),TRUE)</f>
        <v>0</v>
      </c>
      <c r="V1263" s="37">
        <f t="shared" ref="V1263:V1323" ca="1" si="782">INDIRECT(CONCATENATE(X1263,AG1263,AK1263),TRUE)</f>
        <v>0</v>
      </c>
      <c r="X1263" s="11" t="s">
        <v>839</v>
      </c>
      <c r="Y1263" s="7" t="s">
        <v>840</v>
      </c>
      <c r="Z1263" s="7" t="s">
        <v>841</v>
      </c>
      <c r="AA1263" s="7" t="s">
        <v>842</v>
      </c>
      <c r="AB1263" s="7" t="s">
        <v>843</v>
      </c>
      <c r="AC1263" s="7" t="s">
        <v>844</v>
      </c>
      <c r="AD1263" s="7" t="s">
        <v>845</v>
      </c>
      <c r="AE1263" s="7" t="s">
        <v>846</v>
      </c>
      <c r="AF1263" s="7" t="s">
        <v>847</v>
      </c>
      <c r="AG1263" s="7" t="s">
        <v>848</v>
      </c>
      <c r="AH1263" s="7">
        <v>534</v>
      </c>
      <c r="AI1263" s="7">
        <v>540</v>
      </c>
      <c r="AJ1263" s="7">
        <v>541</v>
      </c>
      <c r="AK1263" s="12">
        <v>542</v>
      </c>
    </row>
    <row r="1264" spans="1:37" x14ac:dyDescent="0.3">
      <c r="A1264" s="42">
        <v>3</v>
      </c>
      <c r="B1264" s="42">
        <f t="shared" ca="1" si="762"/>
        <v>61</v>
      </c>
      <c r="C1264" s="42">
        <f t="shared" ca="1" si="763"/>
        <v>0</v>
      </c>
      <c r="D1264" s="52" t="str">
        <f t="shared" ca="1" si="764"/>
        <v>18:00 - 21:00</v>
      </c>
      <c r="E1264" s="41">
        <f t="shared" ca="1" si="765"/>
        <v>0</v>
      </c>
      <c r="F1264" s="42">
        <f t="shared" ca="1" si="766"/>
        <v>0</v>
      </c>
      <c r="G1264" s="42">
        <f t="shared" ca="1" si="767"/>
        <v>0</v>
      </c>
      <c r="H1264" s="42">
        <f t="shared" ca="1" si="768"/>
        <v>0</v>
      </c>
      <c r="I1264" s="42">
        <f t="shared" ca="1" si="769"/>
        <v>0</v>
      </c>
      <c r="J1264" s="43">
        <f t="shared" ca="1" si="770"/>
        <v>0</v>
      </c>
      <c r="K1264" s="44">
        <f t="shared" ca="1" si="771"/>
        <v>0</v>
      </c>
      <c r="L1264" s="42">
        <f t="shared" ca="1" si="772"/>
        <v>0</v>
      </c>
      <c r="M1264" s="42">
        <f t="shared" ca="1" si="773"/>
        <v>0</v>
      </c>
      <c r="N1264" s="42">
        <f t="shared" ca="1" si="774"/>
        <v>0</v>
      </c>
      <c r="O1264" s="42">
        <f t="shared" ca="1" si="775"/>
        <v>0</v>
      </c>
      <c r="P1264" s="45">
        <f t="shared" ca="1" si="776"/>
        <v>0</v>
      </c>
      <c r="Q1264" s="41">
        <f t="shared" ca="1" si="777"/>
        <v>0</v>
      </c>
      <c r="R1264" s="42">
        <f t="shared" ca="1" si="778"/>
        <v>0</v>
      </c>
      <c r="S1264" s="42">
        <f t="shared" ca="1" si="779"/>
        <v>0</v>
      </c>
      <c r="T1264" s="42">
        <f t="shared" ca="1" si="780"/>
        <v>0</v>
      </c>
      <c r="U1264" s="42">
        <f t="shared" ca="1" si="781"/>
        <v>0</v>
      </c>
      <c r="V1264" s="43">
        <f t="shared" ca="1" si="782"/>
        <v>0</v>
      </c>
      <c r="X1264" s="11" t="s">
        <v>839</v>
      </c>
      <c r="Y1264" s="7" t="s">
        <v>840</v>
      </c>
      <c r="Z1264" s="7" t="s">
        <v>841</v>
      </c>
      <c r="AA1264" s="7" t="s">
        <v>842</v>
      </c>
      <c r="AB1264" s="7" t="s">
        <v>843</v>
      </c>
      <c r="AC1264" s="7" t="s">
        <v>844</v>
      </c>
      <c r="AD1264" s="7" t="s">
        <v>845</v>
      </c>
      <c r="AE1264" s="7" t="s">
        <v>846</v>
      </c>
      <c r="AF1264" s="7" t="s">
        <v>847</v>
      </c>
      <c r="AG1264" s="7" t="s">
        <v>848</v>
      </c>
      <c r="AH1264" s="7">
        <v>543</v>
      </c>
      <c r="AI1264" s="7">
        <v>549</v>
      </c>
      <c r="AJ1264" s="7">
        <v>550</v>
      </c>
      <c r="AK1264" s="12">
        <v>551</v>
      </c>
    </row>
    <row r="1265" spans="1:37" x14ac:dyDescent="0.3">
      <c r="A1265" s="36">
        <v>3</v>
      </c>
      <c r="B1265" s="36">
        <f t="shared" ca="1" si="762"/>
        <v>62</v>
      </c>
      <c r="C1265" s="36" t="str">
        <f t="shared" ca="1" si="763"/>
        <v>3102586 - MAMPOSTERIA. (OPERARIO - YUMBO) - CONSEJO COMUNITARIO DE LA COMUNIDAD NEGRA DE LA VEREDA MANGA VIEJA - FULL POPULAR</v>
      </c>
      <c r="D1265" s="50" t="str">
        <f t="shared" ca="1" si="764"/>
        <v>18:00 - 21:00</v>
      </c>
      <c r="E1265" s="35">
        <f t="shared" ca="1" si="765"/>
        <v>0</v>
      </c>
      <c r="F1265" s="36">
        <f t="shared" ca="1" si="766"/>
        <v>0</v>
      </c>
      <c r="G1265" s="36">
        <f t="shared" ca="1" si="767"/>
        <v>0</v>
      </c>
      <c r="H1265" s="36">
        <f t="shared" ca="1" si="768"/>
        <v>0</v>
      </c>
      <c r="I1265" s="36">
        <f t="shared" ca="1" si="769"/>
        <v>0</v>
      </c>
      <c r="J1265" s="37">
        <f t="shared" ca="1" si="770"/>
        <v>0</v>
      </c>
      <c r="K1265" s="46">
        <f t="shared" ca="1" si="771"/>
        <v>0</v>
      </c>
      <c r="L1265" s="36">
        <f t="shared" ca="1" si="772"/>
        <v>0</v>
      </c>
      <c r="M1265" s="36">
        <f t="shared" ca="1" si="773"/>
        <v>0</v>
      </c>
      <c r="N1265" s="36">
        <f t="shared" ca="1" si="774"/>
        <v>0</v>
      </c>
      <c r="O1265" s="36">
        <f t="shared" ca="1" si="775"/>
        <v>0</v>
      </c>
      <c r="P1265" s="47">
        <f t="shared" ca="1" si="776"/>
        <v>0</v>
      </c>
      <c r="Q1265" s="35">
        <f t="shared" ca="1" si="777"/>
        <v>0</v>
      </c>
      <c r="R1265" s="36">
        <f t="shared" ca="1" si="778"/>
        <v>0</v>
      </c>
      <c r="S1265" s="36">
        <f t="shared" ca="1" si="779"/>
        <v>0</v>
      </c>
      <c r="T1265" s="36">
        <f t="shared" ca="1" si="780"/>
        <v>0</v>
      </c>
      <c r="U1265" s="36">
        <f t="shared" ca="1" si="781"/>
        <v>0</v>
      </c>
      <c r="V1265" s="37">
        <f t="shared" ca="1" si="782"/>
        <v>0</v>
      </c>
      <c r="X1265" s="11" t="s">
        <v>839</v>
      </c>
      <c r="Y1265" s="7" t="s">
        <v>840</v>
      </c>
      <c r="Z1265" s="7" t="s">
        <v>841</v>
      </c>
      <c r="AA1265" s="7" t="s">
        <v>842</v>
      </c>
      <c r="AB1265" s="7" t="s">
        <v>843</v>
      </c>
      <c r="AC1265" s="7" t="s">
        <v>844</v>
      </c>
      <c r="AD1265" s="7" t="s">
        <v>845</v>
      </c>
      <c r="AE1265" s="7" t="s">
        <v>846</v>
      </c>
      <c r="AF1265" s="7" t="s">
        <v>847</v>
      </c>
      <c r="AG1265" s="7" t="s">
        <v>848</v>
      </c>
      <c r="AH1265" s="7">
        <v>552</v>
      </c>
      <c r="AI1265" s="7">
        <v>558</v>
      </c>
      <c r="AJ1265" s="7">
        <v>559</v>
      </c>
      <c r="AK1265" s="12">
        <v>560</v>
      </c>
    </row>
    <row r="1266" spans="1:37" x14ac:dyDescent="0.3">
      <c r="A1266" s="42">
        <v>3</v>
      </c>
      <c r="B1266" s="42">
        <f t="shared" ca="1" si="762"/>
        <v>63</v>
      </c>
      <c r="C1266" s="42" t="str">
        <f t="shared" ca="1" si="763"/>
        <v>3112388 - MAMPOSTERIA. (OPERARIO - CALI) - JUNTA DE ACCIÓN COMUNAL ANDRÉS SANÍN - FULL POPULAR</v>
      </c>
      <c r="D1266" s="52" t="str">
        <f t="shared" ca="1" si="764"/>
        <v>18:00 - 21:00</v>
      </c>
      <c r="E1266" s="41">
        <f t="shared" ca="1" si="765"/>
        <v>0</v>
      </c>
      <c r="F1266" s="42">
        <f t="shared" ca="1" si="766"/>
        <v>0</v>
      </c>
      <c r="G1266" s="42">
        <f t="shared" ca="1" si="767"/>
        <v>0</v>
      </c>
      <c r="H1266" s="42">
        <f t="shared" ca="1" si="768"/>
        <v>0</v>
      </c>
      <c r="I1266" s="42">
        <f t="shared" ca="1" si="769"/>
        <v>0</v>
      </c>
      <c r="J1266" s="43">
        <f t="shared" ca="1" si="770"/>
        <v>0</v>
      </c>
      <c r="K1266" s="44">
        <f t="shared" ca="1" si="771"/>
        <v>0</v>
      </c>
      <c r="L1266" s="42">
        <f t="shared" ca="1" si="772"/>
        <v>0</v>
      </c>
      <c r="M1266" s="42">
        <f t="shared" ca="1" si="773"/>
        <v>0</v>
      </c>
      <c r="N1266" s="42">
        <f t="shared" ca="1" si="774"/>
        <v>0</v>
      </c>
      <c r="O1266" s="42">
        <f t="shared" ca="1" si="775"/>
        <v>0</v>
      </c>
      <c r="P1266" s="45">
        <f t="shared" ca="1" si="776"/>
        <v>0</v>
      </c>
      <c r="Q1266" s="41">
        <f t="shared" ca="1" si="777"/>
        <v>0</v>
      </c>
      <c r="R1266" s="42">
        <f t="shared" ca="1" si="778"/>
        <v>0</v>
      </c>
      <c r="S1266" s="42">
        <f t="shared" ca="1" si="779"/>
        <v>0</v>
      </c>
      <c r="T1266" s="42">
        <f t="shared" ca="1" si="780"/>
        <v>0</v>
      </c>
      <c r="U1266" s="42">
        <f t="shared" ca="1" si="781"/>
        <v>0</v>
      </c>
      <c r="V1266" s="43">
        <f t="shared" ca="1" si="782"/>
        <v>0</v>
      </c>
      <c r="X1266" s="11" t="s">
        <v>839</v>
      </c>
      <c r="Y1266" s="7" t="s">
        <v>840</v>
      </c>
      <c r="Z1266" s="7" t="s">
        <v>841</v>
      </c>
      <c r="AA1266" s="7" t="s">
        <v>842</v>
      </c>
      <c r="AB1266" s="7" t="s">
        <v>843</v>
      </c>
      <c r="AC1266" s="7" t="s">
        <v>844</v>
      </c>
      <c r="AD1266" s="7" t="s">
        <v>845</v>
      </c>
      <c r="AE1266" s="7" t="s">
        <v>846</v>
      </c>
      <c r="AF1266" s="7" t="s">
        <v>847</v>
      </c>
      <c r="AG1266" s="7" t="s">
        <v>848</v>
      </c>
      <c r="AH1266" s="7">
        <v>561</v>
      </c>
      <c r="AI1266" s="7">
        <v>567</v>
      </c>
      <c r="AJ1266" s="7">
        <v>568</v>
      </c>
      <c r="AK1266" s="12">
        <v>569</v>
      </c>
    </row>
    <row r="1267" spans="1:37" x14ac:dyDescent="0.3">
      <c r="A1267" s="36">
        <v>3</v>
      </c>
      <c r="B1267" s="36">
        <f t="shared" ca="1" si="762"/>
        <v>64</v>
      </c>
      <c r="C1267" s="36" t="str">
        <f t="shared" ca="1" si="763"/>
        <v>3124900 - MAMPOSTERIA. (OPERARIO - CALI) - EJÉRCITO NACIONAL DE COLOMBIA - FULL POPULAR</v>
      </c>
      <c r="D1267" s="50" t="str">
        <f t="shared" ca="1" si="764"/>
        <v>18:00 - 21:00</v>
      </c>
      <c r="E1267" s="35">
        <f t="shared" ca="1" si="765"/>
        <v>0</v>
      </c>
      <c r="F1267" s="36">
        <f t="shared" ca="1" si="766"/>
        <v>0</v>
      </c>
      <c r="G1267" s="36">
        <f t="shared" ca="1" si="767"/>
        <v>0</v>
      </c>
      <c r="H1267" s="36">
        <f t="shared" ca="1" si="768"/>
        <v>0</v>
      </c>
      <c r="I1267" s="36">
        <f t="shared" ca="1" si="769"/>
        <v>0</v>
      </c>
      <c r="J1267" s="37">
        <f t="shared" ca="1" si="770"/>
        <v>0</v>
      </c>
      <c r="K1267" s="46">
        <f t="shared" ca="1" si="771"/>
        <v>0</v>
      </c>
      <c r="L1267" s="36">
        <f t="shared" ca="1" si="772"/>
        <v>0</v>
      </c>
      <c r="M1267" s="36">
        <f t="shared" ca="1" si="773"/>
        <v>0</v>
      </c>
      <c r="N1267" s="36">
        <f t="shared" ca="1" si="774"/>
        <v>0</v>
      </c>
      <c r="O1267" s="36">
        <f t="shared" ca="1" si="775"/>
        <v>0</v>
      </c>
      <c r="P1267" s="47">
        <f t="shared" ca="1" si="776"/>
        <v>0</v>
      </c>
      <c r="Q1267" s="35">
        <f t="shared" ca="1" si="777"/>
        <v>0</v>
      </c>
      <c r="R1267" s="36">
        <f t="shared" ca="1" si="778"/>
        <v>0</v>
      </c>
      <c r="S1267" s="36">
        <f t="shared" ca="1" si="779"/>
        <v>0</v>
      </c>
      <c r="T1267" s="36">
        <f t="shared" ca="1" si="780"/>
        <v>0</v>
      </c>
      <c r="U1267" s="36">
        <f t="shared" ca="1" si="781"/>
        <v>0</v>
      </c>
      <c r="V1267" s="37">
        <f t="shared" ca="1" si="782"/>
        <v>0</v>
      </c>
      <c r="X1267" s="11" t="s">
        <v>839</v>
      </c>
      <c r="Y1267" s="7" t="s">
        <v>840</v>
      </c>
      <c r="Z1267" s="7" t="s">
        <v>841</v>
      </c>
      <c r="AA1267" s="7" t="s">
        <v>842</v>
      </c>
      <c r="AB1267" s="7" t="s">
        <v>843</v>
      </c>
      <c r="AC1267" s="7" t="s">
        <v>844</v>
      </c>
      <c r="AD1267" s="7" t="s">
        <v>845</v>
      </c>
      <c r="AE1267" s="7" t="s">
        <v>846</v>
      </c>
      <c r="AF1267" s="7" t="s">
        <v>847</v>
      </c>
      <c r="AG1267" s="7" t="s">
        <v>848</v>
      </c>
      <c r="AH1267" s="7">
        <v>570</v>
      </c>
      <c r="AI1267" s="7">
        <v>576</v>
      </c>
      <c r="AJ1267" s="7">
        <v>577</v>
      </c>
      <c r="AK1267" s="12">
        <v>578</v>
      </c>
    </row>
    <row r="1268" spans="1:37" x14ac:dyDescent="0.3">
      <c r="A1268" s="42">
        <v>3</v>
      </c>
      <c r="B1268" s="42">
        <f t="shared" ca="1" si="762"/>
        <v>65</v>
      </c>
      <c r="C1268" s="42" t="str">
        <f t="shared" ca="1" si="763"/>
        <v>3145292 - MAMPOSTERIA. (OPERARIO - VERSALLES) - ALCADIA MUNICIPAL DE VERSALLES - FULL POPULAR</v>
      </c>
      <c r="D1268" s="52" t="str">
        <f t="shared" ca="1" si="764"/>
        <v>18:00 - 21:00</v>
      </c>
      <c r="E1268" s="41">
        <f t="shared" ca="1" si="765"/>
        <v>0</v>
      </c>
      <c r="F1268" s="42">
        <f t="shared" ca="1" si="766"/>
        <v>0</v>
      </c>
      <c r="G1268" s="42">
        <f t="shared" ca="1" si="767"/>
        <v>0</v>
      </c>
      <c r="H1268" s="42">
        <f t="shared" ca="1" si="768"/>
        <v>0</v>
      </c>
      <c r="I1268" s="42">
        <f t="shared" ca="1" si="769"/>
        <v>0</v>
      </c>
      <c r="J1268" s="43">
        <f t="shared" ca="1" si="770"/>
        <v>0</v>
      </c>
      <c r="K1268" s="44">
        <f t="shared" ca="1" si="771"/>
        <v>0</v>
      </c>
      <c r="L1268" s="42">
        <f t="shared" ca="1" si="772"/>
        <v>0</v>
      </c>
      <c r="M1268" s="42">
        <f t="shared" ca="1" si="773"/>
        <v>0</v>
      </c>
      <c r="N1268" s="42">
        <f t="shared" ca="1" si="774"/>
        <v>0</v>
      </c>
      <c r="O1268" s="42">
        <f t="shared" ca="1" si="775"/>
        <v>0</v>
      </c>
      <c r="P1268" s="45">
        <f t="shared" ca="1" si="776"/>
        <v>0</v>
      </c>
      <c r="Q1268" s="41">
        <f t="shared" ca="1" si="777"/>
        <v>0</v>
      </c>
      <c r="R1268" s="42">
        <f t="shared" ca="1" si="778"/>
        <v>0</v>
      </c>
      <c r="S1268" s="42">
        <f t="shared" ca="1" si="779"/>
        <v>0</v>
      </c>
      <c r="T1268" s="42">
        <f t="shared" ca="1" si="780"/>
        <v>0</v>
      </c>
      <c r="U1268" s="42">
        <f t="shared" ca="1" si="781"/>
        <v>0</v>
      </c>
      <c r="V1268" s="43">
        <f t="shared" ca="1" si="782"/>
        <v>0</v>
      </c>
      <c r="X1268" s="11" t="s">
        <v>839</v>
      </c>
      <c r="Y1268" s="7" t="s">
        <v>840</v>
      </c>
      <c r="Z1268" s="7" t="s">
        <v>841</v>
      </c>
      <c r="AA1268" s="7" t="s">
        <v>842</v>
      </c>
      <c r="AB1268" s="7" t="s">
        <v>843</v>
      </c>
      <c r="AC1268" s="7" t="s">
        <v>844</v>
      </c>
      <c r="AD1268" s="7" t="s">
        <v>845</v>
      </c>
      <c r="AE1268" s="7" t="s">
        <v>846</v>
      </c>
      <c r="AF1268" s="7" t="s">
        <v>847</v>
      </c>
      <c r="AG1268" s="7" t="s">
        <v>848</v>
      </c>
      <c r="AH1268" s="7">
        <v>579</v>
      </c>
      <c r="AI1268" s="7">
        <v>585</v>
      </c>
      <c r="AJ1268" s="7">
        <v>586</v>
      </c>
      <c r="AK1268" s="12">
        <v>587</v>
      </c>
    </row>
    <row r="1269" spans="1:37" x14ac:dyDescent="0.3">
      <c r="A1269" s="36">
        <v>3</v>
      </c>
      <c r="B1269" s="36">
        <f t="shared" ca="1" si="762"/>
        <v>66</v>
      </c>
      <c r="C1269" s="36" t="str">
        <f t="shared" ca="1" si="763"/>
        <v>3145512 - MAMPOSTERIA. (OPERARIO - FLORIDA) - CABILDO CENTRAL KWE SX YU KIWE - FULL POPULAR</v>
      </c>
      <c r="D1269" s="50" t="str">
        <f t="shared" ca="1" si="764"/>
        <v>18:00 - 21:00</v>
      </c>
      <c r="E1269" s="35">
        <f t="shared" ca="1" si="765"/>
        <v>0</v>
      </c>
      <c r="F1269" s="36">
        <f t="shared" ca="1" si="766"/>
        <v>0</v>
      </c>
      <c r="G1269" s="36">
        <f t="shared" ca="1" si="767"/>
        <v>0</v>
      </c>
      <c r="H1269" s="36">
        <f t="shared" ca="1" si="768"/>
        <v>0</v>
      </c>
      <c r="I1269" s="36">
        <f t="shared" ca="1" si="769"/>
        <v>0</v>
      </c>
      <c r="J1269" s="37">
        <f t="shared" ca="1" si="770"/>
        <v>0</v>
      </c>
      <c r="K1269" s="46">
        <f t="shared" ca="1" si="771"/>
        <v>0</v>
      </c>
      <c r="L1269" s="36">
        <f t="shared" ca="1" si="772"/>
        <v>0</v>
      </c>
      <c r="M1269" s="36">
        <f t="shared" ca="1" si="773"/>
        <v>0</v>
      </c>
      <c r="N1269" s="36">
        <f t="shared" ca="1" si="774"/>
        <v>0</v>
      </c>
      <c r="O1269" s="36">
        <f t="shared" ca="1" si="775"/>
        <v>0</v>
      </c>
      <c r="P1269" s="47">
        <f t="shared" ca="1" si="776"/>
        <v>0</v>
      </c>
      <c r="Q1269" s="35">
        <f t="shared" ca="1" si="777"/>
        <v>0</v>
      </c>
      <c r="R1269" s="36">
        <f t="shared" ca="1" si="778"/>
        <v>0</v>
      </c>
      <c r="S1269" s="36">
        <f t="shared" ca="1" si="779"/>
        <v>0</v>
      </c>
      <c r="T1269" s="36">
        <f t="shared" ca="1" si="780"/>
        <v>0</v>
      </c>
      <c r="U1269" s="36">
        <f t="shared" ca="1" si="781"/>
        <v>0</v>
      </c>
      <c r="V1269" s="37">
        <f t="shared" ca="1" si="782"/>
        <v>0</v>
      </c>
      <c r="X1269" s="11" t="s">
        <v>839</v>
      </c>
      <c r="Y1269" s="7" t="s">
        <v>840</v>
      </c>
      <c r="Z1269" s="7" t="s">
        <v>841</v>
      </c>
      <c r="AA1269" s="7" t="s">
        <v>842</v>
      </c>
      <c r="AB1269" s="7" t="s">
        <v>843</v>
      </c>
      <c r="AC1269" s="7" t="s">
        <v>844</v>
      </c>
      <c r="AD1269" s="7" t="s">
        <v>845</v>
      </c>
      <c r="AE1269" s="7" t="s">
        <v>846</v>
      </c>
      <c r="AF1269" s="7" t="s">
        <v>847</v>
      </c>
      <c r="AG1269" s="7" t="s">
        <v>848</v>
      </c>
      <c r="AH1269" s="7">
        <v>588</v>
      </c>
      <c r="AI1269" s="7">
        <v>594</v>
      </c>
      <c r="AJ1269" s="7">
        <v>595</v>
      </c>
      <c r="AK1269" s="12">
        <v>596</v>
      </c>
    </row>
    <row r="1270" spans="1:37" x14ac:dyDescent="0.3">
      <c r="A1270" s="42">
        <v>3</v>
      </c>
      <c r="B1270" s="42">
        <f t="shared" ca="1" si="762"/>
        <v>67</v>
      </c>
      <c r="C1270" s="42" t="str">
        <f t="shared" ca="1" si="763"/>
        <v>3216462 - INSTALACIONES ELÉCTRICAS PARA VIVIENDAS (OPERARIO - TULUA) - ALCALDÍA DE TULUA - FULL POPULAR</v>
      </c>
      <c r="D1270" s="52" t="str">
        <f t="shared" ca="1" si="764"/>
        <v>18:00 - 21:00</v>
      </c>
      <c r="E1270" s="41">
        <f t="shared" ca="1" si="765"/>
        <v>0</v>
      </c>
      <c r="F1270" s="42">
        <f t="shared" ca="1" si="766"/>
        <v>0</v>
      </c>
      <c r="G1270" s="42">
        <f t="shared" ca="1" si="767"/>
        <v>0</v>
      </c>
      <c r="H1270" s="42">
        <f t="shared" ca="1" si="768"/>
        <v>0</v>
      </c>
      <c r="I1270" s="42">
        <f t="shared" ca="1" si="769"/>
        <v>0</v>
      </c>
      <c r="J1270" s="43">
        <f t="shared" ca="1" si="770"/>
        <v>0</v>
      </c>
      <c r="K1270" s="44">
        <f t="shared" ca="1" si="771"/>
        <v>0</v>
      </c>
      <c r="L1270" s="42">
        <f t="shared" ca="1" si="772"/>
        <v>0</v>
      </c>
      <c r="M1270" s="42">
        <f t="shared" ca="1" si="773"/>
        <v>0</v>
      </c>
      <c r="N1270" s="42">
        <f t="shared" ca="1" si="774"/>
        <v>0</v>
      </c>
      <c r="O1270" s="42">
        <f t="shared" ca="1" si="775"/>
        <v>0</v>
      </c>
      <c r="P1270" s="45">
        <f t="shared" ca="1" si="776"/>
        <v>0</v>
      </c>
      <c r="Q1270" s="41">
        <f t="shared" ca="1" si="777"/>
        <v>0</v>
      </c>
      <c r="R1270" s="42">
        <f t="shared" ca="1" si="778"/>
        <v>0</v>
      </c>
      <c r="S1270" s="42">
        <f t="shared" ca="1" si="779"/>
        <v>0</v>
      </c>
      <c r="T1270" s="42">
        <f t="shared" ca="1" si="780"/>
        <v>0</v>
      </c>
      <c r="U1270" s="42">
        <f t="shared" ca="1" si="781"/>
        <v>0</v>
      </c>
      <c r="V1270" s="43">
        <f t="shared" ca="1" si="782"/>
        <v>0</v>
      </c>
      <c r="X1270" s="11" t="s">
        <v>839</v>
      </c>
      <c r="Y1270" s="7" t="s">
        <v>840</v>
      </c>
      <c r="Z1270" s="7" t="s">
        <v>841</v>
      </c>
      <c r="AA1270" s="7" t="s">
        <v>842</v>
      </c>
      <c r="AB1270" s="7" t="s">
        <v>843</v>
      </c>
      <c r="AC1270" s="7" t="s">
        <v>844</v>
      </c>
      <c r="AD1270" s="7" t="s">
        <v>845</v>
      </c>
      <c r="AE1270" s="7" t="s">
        <v>846</v>
      </c>
      <c r="AF1270" s="7" t="s">
        <v>847</v>
      </c>
      <c r="AG1270" s="7" t="s">
        <v>848</v>
      </c>
      <c r="AH1270" s="7">
        <v>597</v>
      </c>
      <c r="AI1270" s="7">
        <v>603</v>
      </c>
      <c r="AJ1270" s="7">
        <v>604</v>
      </c>
      <c r="AK1270" s="12">
        <v>605</v>
      </c>
    </row>
    <row r="1271" spans="1:37" x14ac:dyDescent="0.3">
      <c r="A1271" s="36">
        <v>3</v>
      </c>
      <c r="B1271" s="36">
        <f t="shared" ca="1" si="762"/>
        <v>68</v>
      </c>
      <c r="C1271" s="36" t="str">
        <f t="shared" ca="1" si="763"/>
        <v>3365702 - PROMOCIÓN DE PRODUCTOS (AUXILIAR - CALI, CORREGIMIENTO DE MONTEBELLO) - FULL POPULAR</v>
      </c>
      <c r="D1271" s="50" t="str">
        <f t="shared" ca="1" si="764"/>
        <v>18:00 - 21:00</v>
      </c>
      <c r="E1271" s="35" t="str">
        <f t="shared" ca="1" si="765"/>
        <v>IMPULSAR PRODUCTOS DE ACUERDO CON EL PLAN PROMOCIONAL Y PROTOCOLOS DE CAMPAÑA.
(18:00 - 22:00)
577846 - 2. OFRECER PRODUCTOS EN EL PUNTO DE VENTA SEGÚN LAS NECESIDADES DEL CLIENTE 144H.
FASE 2 - AP-2. Impulsar productos en el punto de venta según necesidades de los clientes y protocolo de servicio.</v>
      </c>
      <c r="F1271" s="36" t="str">
        <f t="shared" ca="1" si="766"/>
        <v xml:space="preserve">ATENDER CLIENTES DE ACUERDO CON PROCEDIMIENTO DE SERVICIO Y NORMATIVA.
(18:00 - 22:00)
577848 - 1. PRESTAR EL SERVICIO AL CLIENTE DE ACUERDO AL PROTOCOLO DEL SERVICIO 96H.
FASE 2 - AP-2. Impulsar productos en el punto de venta según necesidades de los clientes y protocolo de servicio. </v>
      </c>
      <c r="G1271" s="36" t="str">
        <f t="shared" ca="1" si="767"/>
        <v xml:space="preserve">ATENDER CLIENTES DE ACUERDO CON PROCEDIMIENTO DE SERVICIO Y NORMATIVA.
(18:00 - 22:00)
577847 - REPORTAR INQUIETUDES DE LOS CLIENTES TENIENDO EN CUENTA EL PROTOCOLO DE SERVICIO 96H.
FASE 3 - AP-3. Elaborar informe de solicitudes de servicio de acuerdo con los requerimientos. </v>
      </c>
      <c r="H1271" s="36" t="str">
        <f t="shared" ca="1" si="768"/>
        <v xml:space="preserve">ATENDER CLIENTES DE ACUERDO CON PROCEDIMIENTO DE SERVICIO Y NORMATIVA.
(18:00 - 22:00)
577847 - REPORTAR INQUIETUDES DE LOS CLIENTES TENIENDO EN CUENTA EL PROTOCOLO DE SERVICIO 96H.
FASE 3 - AP-3. Elaborar informe de solicitudes de servicio de acuerdo con los requerimientos. </v>
      </c>
      <c r="I1271" s="36" t="str">
        <f t="shared" ca="1" si="769"/>
        <v>UTILIZAR HERRAMIENTAS INFORMÁTICAS DE ACUERDO CON LAS NECESIDADES DE MANEJO DE INFORMACIÓN.
(18:00 - 21:00)
558440 - 1. IDENTIFICAR HERRAMIENTAS DE TECNOLOGÍAS DE LA INFORMACIÓN Y LA COMUNICACIÓN (TIC) A UTILIZAR, DE ACUERDO CON LAS NECESIDADES DE INFORMACIÓN Y COMUNICACIÓN.
558437 - 2. MANIPULAR HERRAMIENTAS TIC, DE ACUERDO CON LOS PROCEDIMIENTOS, MANUALES Y PROTOCOLOS ESTABLECIDOS.
558439 - 3. REVISAR LOS PRODUCTOS OBTENIDOS, DE ACUERDO CON LOS OBJETIVOS PROPUESTOS.
558438 - 4. CORREGIR PRODUCTOS TIC, DE ACUERDO CON EL MEJORAMIENTO EN EL USO DE LAS HERRAMIENTAS.
FASE 1 - AP-2. 1. Clasificar los productos teniendo en cuenta requerimientos del punto de venta.</v>
      </c>
      <c r="J1271" s="37">
        <f t="shared" ca="1" si="770"/>
        <v>0</v>
      </c>
      <c r="K1271" s="46" t="str">
        <f t="shared" ca="1" si="771"/>
        <v>ANA DEISY RAMIREZ CASTRO</v>
      </c>
      <c r="L1271" s="36" t="str">
        <f t="shared" ca="1" si="772"/>
        <v>ANA DEISY RAMIREZ CASTRO</v>
      </c>
      <c r="M1271" s="36" t="str">
        <f t="shared" ca="1" si="773"/>
        <v>ANA DEISY RAMIREZ CASTRO</v>
      </c>
      <c r="N1271" s="36" t="str">
        <f t="shared" ca="1" si="774"/>
        <v>ANA DEISY RAMIREZ CASTRO</v>
      </c>
      <c r="O1271" s="36" t="str">
        <f t="shared" ca="1" si="775"/>
        <v>CÉSAR AUGUSTO PALOMINO PEREZ</v>
      </c>
      <c r="P1271" s="47">
        <f t="shared" ca="1" si="776"/>
        <v>0</v>
      </c>
      <c r="Q1271" s="35" t="str">
        <f t="shared" ca="1" si="777"/>
        <v>CALI - INSTITUCIÓN EDUCATIVA MONTEBELLO SEDE ANTONIO RICAURTE (AVENIDA 43 OESTE No. 5A-49, CORREGIMIENTO DE MONTEBELLO)</v>
      </c>
      <c r="R1271" s="36" t="str">
        <f t="shared" ca="1" si="778"/>
        <v>CALI - INSTITUCIÓN EDUCATIVA MONTEBELLO SEDE ANTONIO RICAURTE (AVENIDA 43 OESTE No. 5A-49, CORREGIMIENTO DE MONTEBELLO)</v>
      </c>
      <c r="S1271" s="36" t="str">
        <f t="shared" ca="1" si="779"/>
        <v>CALI - INSTITUCIÓN EDUCATIVA MONTEBELLO SEDE ANTONIO RICAURTE (AVENIDA 43 OESTE No. 5A-49, CORREGIMIENTO DE MONTEBELLO)</v>
      </c>
      <c r="T1271" s="36" t="str">
        <f t="shared" ca="1" si="780"/>
        <v>CALI - INSTITUCIÓN EDUCATIVA MONTEBELLO SEDE ANTONIO RICAURTE (AVENIDA 43 OESTE No. 5A-49, CORREGIMIENTO DE MONTEBELLO)</v>
      </c>
      <c r="U1271" s="36" t="str">
        <f t="shared" ca="1" si="781"/>
        <v>CALI - INSTITUCIÓN EDUCATIVA MONTEBELLO SEDE ANTONIO RICAURTE (AVENIDA 43 OESTE No. 5A-49, CORREGIMIENTO DE MONTEBELLO)</v>
      </c>
      <c r="V1271" s="37">
        <f t="shared" ca="1" si="782"/>
        <v>0</v>
      </c>
      <c r="X1271" s="11" t="s">
        <v>839</v>
      </c>
      <c r="Y1271" s="7" t="s">
        <v>840</v>
      </c>
      <c r="Z1271" s="7" t="s">
        <v>841</v>
      </c>
      <c r="AA1271" s="7" t="s">
        <v>842</v>
      </c>
      <c r="AB1271" s="7" t="s">
        <v>843</v>
      </c>
      <c r="AC1271" s="7" t="s">
        <v>844</v>
      </c>
      <c r="AD1271" s="7" t="s">
        <v>845</v>
      </c>
      <c r="AE1271" s="7" t="s">
        <v>846</v>
      </c>
      <c r="AF1271" s="7" t="s">
        <v>847</v>
      </c>
      <c r="AG1271" s="7" t="s">
        <v>848</v>
      </c>
      <c r="AH1271" s="7">
        <v>606</v>
      </c>
      <c r="AI1271" s="7">
        <v>612</v>
      </c>
      <c r="AJ1271" s="7">
        <v>613</v>
      </c>
      <c r="AK1271" s="12">
        <v>614</v>
      </c>
    </row>
    <row r="1272" spans="1:37" x14ac:dyDescent="0.3">
      <c r="A1272" s="42">
        <v>3</v>
      </c>
      <c r="B1272" s="42">
        <f t="shared" ca="1" si="762"/>
        <v>69</v>
      </c>
      <c r="C1272" s="42" t="str">
        <f t="shared" ca="1" si="763"/>
        <v>3396739 - FABRICACIÓN METALMÉCANICA (AUXILIAR - YUMBO) - FULL POPULAR</v>
      </c>
      <c r="D1272" s="52" t="str">
        <f t="shared" ca="1" si="764"/>
        <v>18:00 - 21:00</v>
      </c>
      <c r="E1272" s="41" t="str">
        <f t="shared" ca="1" si="765"/>
        <v>39555 - PREPARAR OPERACIÓN DE SOLDADURA DE ACUERDO CON PROCEDIMIENTOS TÉCNICOS.
(18:00 - 21:00)
654006 - 1. VERIFICAR EL ÁREA DE TRABAJO SEGÚN PROCEDIMIENTOS Y NORMATIVA DE SEGURIDAD Y SALUD EN EL TRABAJO.
654005 - 2. ALISTAR EQUIPOS, HERRAMIENTAS E INSUMOS DE ACUERDO CON PROCEDIMIENTOS TÉCNICOS.
FASE 2. AP 3. Mecanizar componentes y alistar equipos de unión.</v>
      </c>
      <c r="F1272" s="42" t="str">
        <f t="shared" ca="1" si="766"/>
        <v>39981 - DIBUJAR PLANOS MECÁNICOS DE ACUERDO CON NORMAS TÉCNICAS.
(18:00 - 21:00)
653990 - 1. IDENTIFICAR REQUERIMIENTOS PARA DIBUJO TÉCNICO DE ELEMENTOS MECÁNICOS DE ACUERDO CON LA NORMATIVA VIGENTE.
653989 - 2. DIBUJAR PLANOS DE COMPONENTES MECÁNICOS DE ACUERDO CON NORMATIVA VIGENTE.
FASE 1 – AP 1. Interpretar requerimientos técnicos y dimensionales del proyecto.
/ FASE 3. AP 5. Verificar conformidad del producto.</v>
      </c>
      <c r="G1272" s="42" t="str">
        <f t="shared" ca="1" si="767"/>
        <v>EJERCER DERECHOS FUNDAMENTALES DEL TRABAJO EN EL MARCO DE LA CONSTITUCIÓN POLÍTICA Y LOS CONVENIOS INTERNACIONALES.
(18:00 - 21:00)
654138 - 1- RECONOCER EL TRABAJO COMO FACTOR DE MOVILIDAD SOCIAL Y TRANSFORMACIÓN VITAL CON REFERENCIA A LA FENOMENOLOGÍA Y A LOS DERECHOS FUNDAMENTALES EN EL TRABAJO.
654135 - 2- VALORAR LA IMPORTANCIA DE LA CIUDADANÍA LABORAL CON BASE EN EL ESTUDIO DE LOS DERECHOS HUMANOS Y FUNDAMENTALES EN EL TRABAJO.
654136 - 3- PRACTICAR LOS DERECHOS FUNDAMENTALES EN EL TRABAJO DE ACUERDO CON LA CONSTITUCIÓN POLÍTICA Y LOS CONVENIOS INTERNACIONALES.
654137 - 4- PARTICIPAR EN ACCIONES SOLIDARIAS TENIENDO EN CUENTA EL EJERCICIO DE LOS DERECHOS HUMANOS, DE LOS PUEBLOS Y DE LA NATURALEZA.
FASE 2. AP 4. Ensamblar estructura metálica aplicando soldadura SMAW.</v>
      </c>
      <c r="H1272" s="42" t="str">
        <f t="shared" ca="1" si="768"/>
        <v>ENRIQUE LOW MURTRA-INTERACTUAR EN EL CONTEXTO PRODUCTIVO Y SOCIAL DE ACUERDO CON PRINCIPIOS ÉTICOS PARA LA CONSTRUCCIÓN DE UNA CULTURA DE PAZ.
(18:00 - 21:00)
654142 - 1. PROMOVER MI DIGNIDAD Y LA DEL OTRO A PARTIR DE LOS PRINCIPIOS Y VALORES ÉTICOS COMO APORTE EN LA INSTAURACIÓN DE UNA CULTURA DE PAZ.
654140 - 2. ESTABLECER RELACIONES DE CRECIMIENTO PERSONAL Y COMUNITARIO A PARTIR DEL BIEN COMÚN COMO APORTE PARA EL DESARROLLO SOCIAL.
654141 - 3. PROMOVER EL USO RACIONAL DE LOS RECURSOS NATURALES A PARTIR DE CRITERIOS DE SOSTENIBILIDAD Y SUSTENTABILIDAD ÉTICA Y NORMATIVA VIGENTE.
654139 - 4. CONTRIBUIR CON EL FORTALECIMIENTO DE LA CULTURA DE PAZ A PARTIR DE LA DIGNIDAD HUMANA Y LAS ESTRATEGIAS PARA LA TRANSFORMACIÓN DE CONFLICTOS.
FASE 2. AP 4. Ensamblar estructura metálica aplicando soldadura SMAW.</v>
      </c>
      <c r="I1272" s="42" t="str">
        <f t="shared" ca="1" si="769"/>
        <v>39555 - PREPARAR OPERACIÓN DE SOLDADURA DE ACUERDO CON PROCEDIMIENTOS TÉCNICOS.
(18:00 - 21:00)
654006 - 1. VERIFICAR EL ÁREA DE TRABAJO SEGÚN PROCEDIMIENTOS Y NORMATIVA DE SEGURIDAD Y SALUD EN EL TRABAJO.
654005 - 2. ALISTAR EQUIPOS, HERRAMIENTAS E INSUMOS DE ACUERDO CON PROCEDIMIENTOS TÉCNICOS.
FASE 2. AP 3. Mecanizar componentes y alistar equipos de unión.</v>
      </c>
      <c r="J1272" s="43">
        <f t="shared" ca="1" si="770"/>
        <v>0</v>
      </c>
      <c r="K1272" s="44" t="str">
        <f t="shared" ca="1" si="771"/>
        <v>CARLOS HUMBERTO ALVAREZ OBANDO</v>
      </c>
      <c r="L1272" s="42" t="str">
        <f t="shared" ca="1" si="772"/>
        <v>IVÁN EDELBERTO RECALDE CAICEDO</v>
      </c>
      <c r="M1272" s="42" t="str">
        <f t="shared" ca="1" si="773"/>
        <v>ANANÍAS LARRAHONDO CARABALÍ</v>
      </c>
      <c r="N1272" s="42" t="str">
        <f t="shared" ca="1" si="774"/>
        <v>WILBER RIVAS CUERO</v>
      </c>
      <c r="O1272" s="42" t="str">
        <f t="shared" ca="1" si="775"/>
        <v>CARLOS HUMBERTO ALVAREZ OBANDO</v>
      </c>
      <c r="P1272" s="45">
        <f t="shared" ca="1" si="776"/>
        <v>0</v>
      </c>
      <c r="Q1272" s="41" t="str">
        <f t="shared" ca="1" si="777"/>
        <v>YUMBO - SENA AULA CELSIA 2 - CALLE 16N 2N-20 - VÍA PANORAMA</v>
      </c>
      <c r="R1272" s="42" t="str">
        <f t="shared" ca="1" si="778"/>
        <v>YUMBO - SENA AULA CELSIA 2 - CALLE 16N 2N-20 - VÍA PANORAMA</v>
      </c>
      <c r="S1272" s="42" t="str">
        <f t="shared" ca="1" si="779"/>
        <v>YUMBO - SENA AULA CELSIA 2 - CALLE 16N 2N-20 - VÍA PANORAMA</v>
      </c>
      <c r="T1272" s="42" t="str">
        <f t="shared" ca="1" si="780"/>
        <v>YUMBO - SENA AULA CELSIA 2 - CALLE 16N 2N-20 - VÍA PANORAMA</v>
      </c>
      <c r="U1272" s="42" t="str">
        <f t="shared" ca="1" si="781"/>
        <v>YUMBO - SENA AULA CELSIA 2 - CALLE 16N 2N-20 - VÍA PANORAMA</v>
      </c>
      <c r="V1272" s="43">
        <f t="shared" ca="1" si="782"/>
        <v>0</v>
      </c>
      <c r="X1272" s="11" t="s">
        <v>839</v>
      </c>
      <c r="Y1272" s="7" t="s">
        <v>840</v>
      </c>
      <c r="Z1272" s="7" t="s">
        <v>841</v>
      </c>
      <c r="AA1272" s="7" t="s">
        <v>842</v>
      </c>
      <c r="AB1272" s="7" t="s">
        <v>843</v>
      </c>
      <c r="AC1272" s="7" t="s">
        <v>844</v>
      </c>
      <c r="AD1272" s="7" t="s">
        <v>845</v>
      </c>
      <c r="AE1272" s="7" t="s">
        <v>846</v>
      </c>
      <c r="AF1272" s="7" t="s">
        <v>847</v>
      </c>
      <c r="AG1272" s="7" t="s">
        <v>848</v>
      </c>
      <c r="AH1272" s="7">
        <v>615</v>
      </c>
      <c r="AI1272" s="7">
        <v>621</v>
      </c>
      <c r="AJ1272" s="7">
        <v>622</v>
      </c>
      <c r="AK1272" s="12">
        <v>623</v>
      </c>
    </row>
    <row r="1273" spans="1:37" x14ac:dyDescent="0.3">
      <c r="A1273" s="36">
        <v>3</v>
      </c>
      <c r="B1273" s="36">
        <f t="shared" ca="1" si="762"/>
        <v>70</v>
      </c>
      <c r="C1273" s="36" t="str">
        <f t="shared" ca="1" si="763"/>
        <v>RECUPERACIÓN DE RESIDUOS SÓLIDOS RECICLABLES (OPERARIO - YUMBO) - FULL POPULAR</v>
      </c>
      <c r="D1273" s="50" t="str">
        <f t="shared" ca="1" si="764"/>
        <v>18:00 - 21:00</v>
      </c>
      <c r="E1273" s="35">
        <f t="shared" ca="1" si="765"/>
        <v>0</v>
      </c>
      <c r="F1273" s="36">
        <f t="shared" ca="1" si="766"/>
        <v>0</v>
      </c>
      <c r="G1273" s="36">
        <f t="shared" ca="1" si="767"/>
        <v>0</v>
      </c>
      <c r="H1273" s="36">
        <f t="shared" ca="1" si="768"/>
        <v>0</v>
      </c>
      <c r="I1273" s="36">
        <f t="shared" ca="1" si="769"/>
        <v>0</v>
      </c>
      <c r="J1273" s="37">
        <f t="shared" ca="1" si="770"/>
        <v>0</v>
      </c>
      <c r="K1273" s="46">
        <f t="shared" ca="1" si="771"/>
        <v>0</v>
      </c>
      <c r="L1273" s="36">
        <f t="shared" ca="1" si="772"/>
        <v>0</v>
      </c>
      <c r="M1273" s="36">
        <f t="shared" ca="1" si="773"/>
        <v>0</v>
      </c>
      <c r="N1273" s="36">
        <f t="shared" ca="1" si="774"/>
        <v>0</v>
      </c>
      <c r="O1273" s="36">
        <f t="shared" ca="1" si="775"/>
        <v>0</v>
      </c>
      <c r="P1273" s="47">
        <f t="shared" ca="1" si="776"/>
        <v>0</v>
      </c>
      <c r="Q1273" s="35">
        <f t="shared" ca="1" si="777"/>
        <v>0</v>
      </c>
      <c r="R1273" s="36">
        <f t="shared" ca="1" si="778"/>
        <v>0</v>
      </c>
      <c r="S1273" s="36">
        <f t="shared" ca="1" si="779"/>
        <v>0</v>
      </c>
      <c r="T1273" s="36">
        <f t="shared" ca="1" si="780"/>
        <v>0</v>
      </c>
      <c r="U1273" s="36">
        <f t="shared" ca="1" si="781"/>
        <v>0</v>
      </c>
      <c r="V1273" s="37">
        <f t="shared" ca="1" si="782"/>
        <v>0</v>
      </c>
      <c r="X1273" s="11" t="s">
        <v>839</v>
      </c>
      <c r="Y1273" s="7" t="s">
        <v>840</v>
      </c>
      <c r="Z1273" s="7" t="s">
        <v>841</v>
      </c>
      <c r="AA1273" s="7" t="s">
        <v>842</v>
      </c>
      <c r="AB1273" s="7" t="s">
        <v>843</v>
      </c>
      <c r="AC1273" s="7" t="s">
        <v>844</v>
      </c>
      <c r="AD1273" s="7" t="s">
        <v>845</v>
      </c>
      <c r="AE1273" s="7" t="s">
        <v>846</v>
      </c>
      <c r="AF1273" s="7" t="s">
        <v>847</v>
      </c>
      <c r="AG1273" s="7" t="s">
        <v>848</v>
      </c>
      <c r="AH1273" s="7">
        <v>624</v>
      </c>
      <c r="AI1273" s="7">
        <v>630</v>
      </c>
      <c r="AJ1273" s="7">
        <v>631</v>
      </c>
      <c r="AK1273" s="12">
        <v>632</v>
      </c>
    </row>
    <row r="1274" spans="1:37" x14ac:dyDescent="0.3">
      <c r="A1274" s="42">
        <v>3</v>
      </c>
      <c r="B1274" s="42">
        <f t="shared" ca="1" si="762"/>
        <v>71</v>
      </c>
      <c r="C1274" s="42" t="str">
        <f t="shared" ca="1" si="763"/>
        <v>RECUPERACIÓN DE RESIDUOS SÓLIDOS RECICLABLES (OPERARIO - YUMBO) - FULL POPULAR</v>
      </c>
      <c r="D1274" s="52" t="str">
        <f t="shared" ca="1" si="764"/>
        <v>18:00 - 21:00</v>
      </c>
      <c r="E1274" s="41">
        <f t="shared" ca="1" si="765"/>
        <v>0</v>
      </c>
      <c r="F1274" s="42">
        <f t="shared" ca="1" si="766"/>
        <v>0</v>
      </c>
      <c r="G1274" s="42">
        <f t="shared" ca="1" si="767"/>
        <v>0</v>
      </c>
      <c r="H1274" s="42">
        <f t="shared" ca="1" si="768"/>
        <v>0</v>
      </c>
      <c r="I1274" s="42">
        <f t="shared" ca="1" si="769"/>
        <v>0</v>
      </c>
      <c r="J1274" s="43">
        <f t="shared" ca="1" si="770"/>
        <v>0</v>
      </c>
      <c r="K1274" s="44">
        <f t="shared" ca="1" si="771"/>
        <v>0</v>
      </c>
      <c r="L1274" s="42">
        <f t="shared" ca="1" si="772"/>
        <v>0</v>
      </c>
      <c r="M1274" s="42">
        <f t="shared" ca="1" si="773"/>
        <v>0</v>
      </c>
      <c r="N1274" s="42">
        <f t="shared" ca="1" si="774"/>
        <v>0</v>
      </c>
      <c r="O1274" s="42">
        <f t="shared" ca="1" si="775"/>
        <v>0</v>
      </c>
      <c r="P1274" s="45">
        <f t="shared" ca="1" si="776"/>
        <v>0</v>
      </c>
      <c r="Q1274" s="41">
        <f t="shared" ca="1" si="777"/>
        <v>0</v>
      </c>
      <c r="R1274" s="42">
        <f t="shared" ca="1" si="778"/>
        <v>0</v>
      </c>
      <c r="S1274" s="42">
        <f t="shared" ca="1" si="779"/>
        <v>0</v>
      </c>
      <c r="T1274" s="42">
        <f t="shared" ca="1" si="780"/>
        <v>0</v>
      </c>
      <c r="U1274" s="42">
        <f t="shared" ca="1" si="781"/>
        <v>0</v>
      </c>
      <c r="V1274" s="43">
        <f t="shared" ca="1" si="782"/>
        <v>0</v>
      </c>
      <c r="X1274" s="11" t="s">
        <v>839</v>
      </c>
      <c r="Y1274" s="7" t="s">
        <v>840</v>
      </c>
      <c r="Z1274" s="7" t="s">
        <v>841</v>
      </c>
      <c r="AA1274" s="7" t="s">
        <v>842</v>
      </c>
      <c r="AB1274" s="7" t="s">
        <v>843</v>
      </c>
      <c r="AC1274" s="7" t="s">
        <v>844</v>
      </c>
      <c r="AD1274" s="7" t="s">
        <v>845</v>
      </c>
      <c r="AE1274" s="7" t="s">
        <v>846</v>
      </c>
      <c r="AF1274" s="7" t="s">
        <v>847</v>
      </c>
      <c r="AG1274" s="7" t="s">
        <v>848</v>
      </c>
      <c r="AH1274" s="7">
        <v>633</v>
      </c>
      <c r="AI1274" s="7">
        <v>639</v>
      </c>
      <c r="AJ1274" s="7">
        <v>640</v>
      </c>
      <c r="AK1274" s="12">
        <v>641</v>
      </c>
    </row>
    <row r="1275" spans="1:37" x14ac:dyDescent="0.3">
      <c r="A1275" s="36">
        <v>3</v>
      </c>
      <c r="B1275" s="36">
        <f t="shared" ca="1" si="762"/>
        <v>72</v>
      </c>
      <c r="C1275" s="36" t="str">
        <f t="shared" ca="1" si="763"/>
        <v>RECUPERACIÓN DE RESIDUOS SÓLIDOS RECICLABLES (OPERARIO - YUMBO) - FULL POPULAR</v>
      </c>
      <c r="D1275" s="50" t="str">
        <f t="shared" ca="1" si="764"/>
        <v>18:00 - 21:00</v>
      </c>
      <c r="E1275" s="35">
        <f t="shared" ca="1" si="765"/>
        <v>0</v>
      </c>
      <c r="F1275" s="36">
        <f t="shared" ca="1" si="766"/>
        <v>0</v>
      </c>
      <c r="G1275" s="36">
        <f t="shared" ca="1" si="767"/>
        <v>0</v>
      </c>
      <c r="H1275" s="36">
        <f t="shared" ca="1" si="768"/>
        <v>0</v>
      </c>
      <c r="I1275" s="36">
        <f t="shared" ca="1" si="769"/>
        <v>0</v>
      </c>
      <c r="J1275" s="37">
        <f t="shared" ca="1" si="770"/>
        <v>0</v>
      </c>
      <c r="K1275" s="46">
        <f t="shared" ca="1" si="771"/>
        <v>0</v>
      </c>
      <c r="L1275" s="36">
        <f t="shared" ca="1" si="772"/>
        <v>0</v>
      </c>
      <c r="M1275" s="36">
        <f t="shared" ca="1" si="773"/>
        <v>0</v>
      </c>
      <c r="N1275" s="36">
        <f t="shared" ca="1" si="774"/>
        <v>0</v>
      </c>
      <c r="O1275" s="36">
        <f t="shared" ca="1" si="775"/>
        <v>0</v>
      </c>
      <c r="P1275" s="47">
        <f t="shared" ca="1" si="776"/>
        <v>0</v>
      </c>
      <c r="Q1275" s="35">
        <f t="shared" ca="1" si="777"/>
        <v>0</v>
      </c>
      <c r="R1275" s="36">
        <f t="shared" ca="1" si="778"/>
        <v>0</v>
      </c>
      <c r="S1275" s="36">
        <f t="shared" ca="1" si="779"/>
        <v>0</v>
      </c>
      <c r="T1275" s="36">
        <f t="shared" ca="1" si="780"/>
        <v>0</v>
      </c>
      <c r="U1275" s="36">
        <f t="shared" ca="1" si="781"/>
        <v>0</v>
      </c>
      <c r="V1275" s="37">
        <f t="shared" ca="1" si="782"/>
        <v>0</v>
      </c>
      <c r="X1275" s="11" t="s">
        <v>839</v>
      </c>
      <c r="Y1275" s="7" t="s">
        <v>840</v>
      </c>
      <c r="Z1275" s="7" t="s">
        <v>841</v>
      </c>
      <c r="AA1275" s="7" t="s">
        <v>842</v>
      </c>
      <c r="AB1275" s="7" t="s">
        <v>843</v>
      </c>
      <c r="AC1275" s="7" t="s">
        <v>844</v>
      </c>
      <c r="AD1275" s="7" t="s">
        <v>845</v>
      </c>
      <c r="AE1275" s="7" t="s">
        <v>846</v>
      </c>
      <c r="AF1275" s="7" t="s">
        <v>847</v>
      </c>
      <c r="AG1275" s="7" t="s">
        <v>848</v>
      </c>
      <c r="AH1275" s="7">
        <v>642</v>
      </c>
      <c r="AI1275" s="7">
        <v>648</v>
      </c>
      <c r="AJ1275" s="7">
        <v>649</v>
      </c>
      <c r="AK1275" s="12">
        <v>650</v>
      </c>
    </row>
    <row r="1276" spans="1:37" x14ac:dyDescent="0.3">
      <c r="A1276" s="42">
        <v>3</v>
      </c>
      <c r="B1276" s="42">
        <f t="shared" ca="1" si="762"/>
        <v>73</v>
      </c>
      <c r="C1276" s="42" t="str">
        <f t="shared" ca="1" si="763"/>
        <v>EMPRENDIMIENTO Y FOMENTO EMPRESARIAL (TÉCNICO - CALI) - FULL POPULAR</v>
      </c>
      <c r="D1276" s="52" t="str">
        <f t="shared" ca="1" si="764"/>
        <v>18:00 - 21:00</v>
      </c>
      <c r="E1276" s="41">
        <f t="shared" ca="1" si="765"/>
        <v>0</v>
      </c>
      <c r="F1276" s="42">
        <f t="shared" ca="1" si="766"/>
        <v>0</v>
      </c>
      <c r="G1276" s="42">
        <f t="shared" ca="1" si="767"/>
        <v>0</v>
      </c>
      <c r="H1276" s="42">
        <f t="shared" ca="1" si="768"/>
        <v>0</v>
      </c>
      <c r="I1276" s="42">
        <f t="shared" ca="1" si="769"/>
        <v>0</v>
      </c>
      <c r="J1276" s="43">
        <f t="shared" ca="1" si="770"/>
        <v>0</v>
      </c>
      <c r="K1276" s="44">
        <f t="shared" ca="1" si="771"/>
        <v>0</v>
      </c>
      <c r="L1276" s="42">
        <f t="shared" ca="1" si="772"/>
        <v>0</v>
      </c>
      <c r="M1276" s="42">
        <f t="shared" ca="1" si="773"/>
        <v>0</v>
      </c>
      <c r="N1276" s="42">
        <f t="shared" ca="1" si="774"/>
        <v>0</v>
      </c>
      <c r="O1276" s="42">
        <f t="shared" ca="1" si="775"/>
        <v>0</v>
      </c>
      <c r="P1276" s="45">
        <f t="shared" ca="1" si="776"/>
        <v>0</v>
      </c>
      <c r="Q1276" s="41">
        <f t="shared" ca="1" si="777"/>
        <v>0</v>
      </c>
      <c r="R1276" s="42">
        <f t="shared" ca="1" si="778"/>
        <v>0</v>
      </c>
      <c r="S1276" s="42">
        <f t="shared" ca="1" si="779"/>
        <v>0</v>
      </c>
      <c r="T1276" s="42">
        <f t="shared" ca="1" si="780"/>
        <v>0</v>
      </c>
      <c r="U1276" s="42">
        <f t="shared" ca="1" si="781"/>
        <v>0</v>
      </c>
      <c r="V1276" s="43">
        <f t="shared" ca="1" si="782"/>
        <v>0</v>
      </c>
      <c r="X1276" s="11" t="s">
        <v>839</v>
      </c>
      <c r="Y1276" s="7" t="s">
        <v>840</v>
      </c>
      <c r="Z1276" s="7" t="s">
        <v>841</v>
      </c>
      <c r="AA1276" s="7" t="s">
        <v>842</v>
      </c>
      <c r="AB1276" s="7" t="s">
        <v>843</v>
      </c>
      <c r="AC1276" s="7" t="s">
        <v>844</v>
      </c>
      <c r="AD1276" s="7" t="s">
        <v>845</v>
      </c>
      <c r="AE1276" s="7" t="s">
        <v>846</v>
      </c>
      <c r="AF1276" s="7" t="s">
        <v>847</v>
      </c>
      <c r="AG1276" s="7" t="s">
        <v>848</v>
      </c>
      <c r="AH1276" s="7">
        <v>651</v>
      </c>
      <c r="AI1276" s="7">
        <v>657</v>
      </c>
      <c r="AJ1276" s="7">
        <v>658</v>
      </c>
      <c r="AK1276" s="12">
        <v>659</v>
      </c>
    </row>
    <row r="1277" spans="1:37" x14ac:dyDescent="0.3">
      <c r="A1277" s="36">
        <v>3</v>
      </c>
      <c r="B1277" s="36">
        <f t="shared" ca="1" si="762"/>
        <v>74</v>
      </c>
      <c r="C1277" s="36">
        <f t="shared" ca="1" si="763"/>
        <v>0</v>
      </c>
      <c r="D1277" s="50" t="str">
        <f t="shared" ca="1" si="764"/>
        <v>18:00 - 21:00</v>
      </c>
      <c r="E1277" s="35">
        <f t="shared" ca="1" si="765"/>
        <v>0</v>
      </c>
      <c r="F1277" s="36">
        <f t="shared" ca="1" si="766"/>
        <v>0</v>
      </c>
      <c r="G1277" s="36">
        <f t="shared" ca="1" si="767"/>
        <v>0</v>
      </c>
      <c r="H1277" s="36">
        <f t="shared" ca="1" si="768"/>
        <v>0</v>
      </c>
      <c r="I1277" s="36">
        <f t="shared" ca="1" si="769"/>
        <v>0</v>
      </c>
      <c r="J1277" s="37">
        <f t="shared" ca="1" si="770"/>
        <v>0</v>
      </c>
      <c r="K1277" s="46">
        <f t="shared" ca="1" si="771"/>
        <v>0</v>
      </c>
      <c r="L1277" s="36">
        <f t="shared" ca="1" si="772"/>
        <v>0</v>
      </c>
      <c r="M1277" s="36">
        <f t="shared" ca="1" si="773"/>
        <v>0</v>
      </c>
      <c r="N1277" s="36">
        <f t="shared" ca="1" si="774"/>
        <v>0</v>
      </c>
      <c r="O1277" s="36">
        <f t="shared" ca="1" si="775"/>
        <v>0</v>
      </c>
      <c r="P1277" s="47">
        <f t="shared" ca="1" si="776"/>
        <v>0</v>
      </c>
      <c r="Q1277" s="35">
        <f t="shared" ca="1" si="777"/>
        <v>0</v>
      </c>
      <c r="R1277" s="36">
        <f t="shared" ca="1" si="778"/>
        <v>0</v>
      </c>
      <c r="S1277" s="36">
        <f t="shared" ca="1" si="779"/>
        <v>0</v>
      </c>
      <c r="T1277" s="36">
        <f t="shared" ca="1" si="780"/>
        <v>0</v>
      </c>
      <c r="U1277" s="36">
        <f t="shared" ca="1" si="781"/>
        <v>0</v>
      </c>
      <c r="V1277" s="37">
        <f t="shared" ca="1" si="782"/>
        <v>0</v>
      </c>
      <c r="X1277" s="11" t="s">
        <v>839</v>
      </c>
      <c r="Y1277" s="7" t="s">
        <v>840</v>
      </c>
      <c r="Z1277" s="7" t="s">
        <v>841</v>
      </c>
      <c r="AA1277" s="7" t="s">
        <v>842</v>
      </c>
      <c r="AB1277" s="7" t="s">
        <v>843</v>
      </c>
      <c r="AC1277" s="7" t="s">
        <v>844</v>
      </c>
      <c r="AD1277" s="7" t="s">
        <v>845</v>
      </c>
      <c r="AE1277" s="7" t="s">
        <v>846</v>
      </c>
      <c r="AF1277" s="7" t="s">
        <v>847</v>
      </c>
      <c r="AG1277" s="7" t="s">
        <v>848</v>
      </c>
      <c r="AH1277" s="7">
        <v>660</v>
      </c>
      <c r="AI1277" s="7">
        <v>666</v>
      </c>
      <c r="AJ1277" s="7">
        <v>667</v>
      </c>
      <c r="AK1277" s="12">
        <v>668</v>
      </c>
    </row>
    <row r="1278" spans="1:37" x14ac:dyDescent="0.3">
      <c r="A1278" s="42">
        <v>3</v>
      </c>
      <c r="B1278" s="42">
        <f t="shared" ca="1" si="762"/>
        <v>75</v>
      </c>
      <c r="C1278" s="42">
        <f t="shared" ca="1" si="763"/>
        <v>0</v>
      </c>
      <c r="D1278" s="52" t="str">
        <f t="shared" ca="1" si="764"/>
        <v>18:00 - 21:00</v>
      </c>
      <c r="E1278" s="41">
        <f t="shared" ca="1" si="765"/>
        <v>0</v>
      </c>
      <c r="F1278" s="42">
        <f t="shared" ca="1" si="766"/>
        <v>0</v>
      </c>
      <c r="G1278" s="42">
        <f t="shared" ca="1" si="767"/>
        <v>0</v>
      </c>
      <c r="H1278" s="42">
        <f t="shared" ca="1" si="768"/>
        <v>0</v>
      </c>
      <c r="I1278" s="42">
        <f t="shared" ca="1" si="769"/>
        <v>0</v>
      </c>
      <c r="J1278" s="43">
        <f t="shared" ca="1" si="770"/>
        <v>0</v>
      </c>
      <c r="K1278" s="44">
        <f t="shared" ca="1" si="771"/>
        <v>0</v>
      </c>
      <c r="L1278" s="42">
        <f t="shared" ca="1" si="772"/>
        <v>0</v>
      </c>
      <c r="M1278" s="42">
        <f t="shared" ca="1" si="773"/>
        <v>0</v>
      </c>
      <c r="N1278" s="42">
        <f t="shared" ca="1" si="774"/>
        <v>0</v>
      </c>
      <c r="O1278" s="42">
        <f t="shared" ca="1" si="775"/>
        <v>0</v>
      </c>
      <c r="P1278" s="45">
        <f t="shared" ca="1" si="776"/>
        <v>0</v>
      </c>
      <c r="Q1278" s="41">
        <f t="shared" ca="1" si="777"/>
        <v>0</v>
      </c>
      <c r="R1278" s="42">
        <f t="shared" ca="1" si="778"/>
        <v>0</v>
      </c>
      <c r="S1278" s="42">
        <f t="shared" ca="1" si="779"/>
        <v>0</v>
      </c>
      <c r="T1278" s="42">
        <f t="shared" ca="1" si="780"/>
        <v>0</v>
      </c>
      <c r="U1278" s="42">
        <f t="shared" ca="1" si="781"/>
        <v>0</v>
      </c>
      <c r="V1278" s="43">
        <f t="shared" ca="1" si="782"/>
        <v>0</v>
      </c>
      <c r="X1278" s="11" t="s">
        <v>839</v>
      </c>
      <c r="Y1278" s="7" t="s">
        <v>840</v>
      </c>
      <c r="Z1278" s="7" t="s">
        <v>841</v>
      </c>
      <c r="AA1278" s="7" t="s">
        <v>842</v>
      </c>
      <c r="AB1278" s="7" t="s">
        <v>843</v>
      </c>
      <c r="AC1278" s="7" t="s">
        <v>844</v>
      </c>
      <c r="AD1278" s="7" t="s">
        <v>845</v>
      </c>
      <c r="AE1278" s="7" t="s">
        <v>846</v>
      </c>
      <c r="AF1278" s="7" t="s">
        <v>847</v>
      </c>
      <c r="AG1278" s="7" t="s">
        <v>848</v>
      </c>
      <c r="AH1278" s="7">
        <v>669</v>
      </c>
      <c r="AI1278" s="7">
        <v>675</v>
      </c>
      <c r="AJ1278" s="7">
        <v>676</v>
      </c>
      <c r="AK1278" s="12">
        <v>677</v>
      </c>
    </row>
    <row r="1279" spans="1:37" x14ac:dyDescent="0.3">
      <c r="A1279" s="36">
        <v>3</v>
      </c>
      <c r="B1279" s="36">
        <f t="shared" ca="1" si="762"/>
        <v>76</v>
      </c>
      <c r="C1279" s="36">
        <f t="shared" ca="1" si="763"/>
        <v>0</v>
      </c>
      <c r="D1279" s="50" t="str">
        <f t="shared" ca="1" si="764"/>
        <v>18:00 - 21:00</v>
      </c>
      <c r="E1279" s="35">
        <f t="shared" ca="1" si="765"/>
        <v>0</v>
      </c>
      <c r="F1279" s="36">
        <f t="shared" ca="1" si="766"/>
        <v>0</v>
      </c>
      <c r="G1279" s="36">
        <f t="shared" ca="1" si="767"/>
        <v>0</v>
      </c>
      <c r="H1279" s="36">
        <f t="shared" ca="1" si="768"/>
        <v>0</v>
      </c>
      <c r="I1279" s="36">
        <f t="shared" ca="1" si="769"/>
        <v>0</v>
      </c>
      <c r="J1279" s="37">
        <f t="shared" ca="1" si="770"/>
        <v>0</v>
      </c>
      <c r="K1279" s="46">
        <f t="shared" ca="1" si="771"/>
        <v>0</v>
      </c>
      <c r="L1279" s="36">
        <f t="shared" ca="1" si="772"/>
        <v>0</v>
      </c>
      <c r="M1279" s="36">
        <f t="shared" ca="1" si="773"/>
        <v>0</v>
      </c>
      <c r="N1279" s="36">
        <f t="shared" ca="1" si="774"/>
        <v>0</v>
      </c>
      <c r="O1279" s="36">
        <f t="shared" ca="1" si="775"/>
        <v>0</v>
      </c>
      <c r="P1279" s="47">
        <f t="shared" ca="1" si="776"/>
        <v>0</v>
      </c>
      <c r="Q1279" s="35">
        <f t="shared" ca="1" si="777"/>
        <v>0</v>
      </c>
      <c r="R1279" s="36">
        <f t="shared" ca="1" si="778"/>
        <v>0</v>
      </c>
      <c r="S1279" s="36">
        <f t="shared" ca="1" si="779"/>
        <v>0</v>
      </c>
      <c r="T1279" s="36">
        <f t="shared" ca="1" si="780"/>
        <v>0</v>
      </c>
      <c r="U1279" s="36">
        <f t="shared" ca="1" si="781"/>
        <v>0</v>
      </c>
      <c r="V1279" s="37">
        <f t="shared" ca="1" si="782"/>
        <v>0</v>
      </c>
      <c r="X1279" s="11" t="s">
        <v>839</v>
      </c>
      <c r="Y1279" s="7" t="s">
        <v>840</v>
      </c>
      <c r="Z1279" s="7" t="s">
        <v>841</v>
      </c>
      <c r="AA1279" s="7" t="s">
        <v>842</v>
      </c>
      <c r="AB1279" s="7" t="s">
        <v>843</v>
      </c>
      <c r="AC1279" s="7" t="s">
        <v>844</v>
      </c>
      <c r="AD1279" s="7" t="s">
        <v>845</v>
      </c>
      <c r="AE1279" s="7" t="s">
        <v>846</v>
      </c>
      <c r="AF1279" s="7" t="s">
        <v>847</v>
      </c>
      <c r="AG1279" s="7" t="s">
        <v>848</v>
      </c>
      <c r="AH1279" s="7">
        <v>678</v>
      </c>
      <c r="AI1279" s="7">
        <v>684</v>
      </c>
      <c r="AJ1279" s="7">
        <v>685</v>
      </c>
      <c r="AK1279" s="12">
        <v>686</v>
      </c>
    </row>
    <row r="1280" spans="1:37" x14ac:dyDescent="0.3">
      <c r="A1280" s="42">
        <v>3</v>
      </c>
      <c r="B1280" s="42">
        <f t="shared" ca="1" si="762"/>
        <v>77</v>
      </c>
      <c r="C1280" s="42">
        <f t="shared" ca="1" si="763"/>
        <v>0</v>
      </c>
      <c r="D1280" s="52" t="str">
        <f t="shared" ca="1" si="764"/>
        <v>18:00 - 21:00</v>
      </c>
      <c r="E1280" s="41">
        <f t="shared" ca="1" si="765"/>
        <v>0</v>
      </c>
      <c r="F1280" s="42">
        <f t="shared" ca="1" si="766"/>
        <v>0</v>
      </c>
      <c r="G1280" s="42">
        <f t="shared" ca="1" si="767"/>
        <v>0</v>
      </c>
      <c r="H1280" s="42">
        <f t="shared" ca="1" si="768"/>
        <v>0</v>
      </c>
      <c r="I1280" s="42">
        <f t="shared" ca="1" si="769"/>
        <v>0</v>
      </c>
      <c r="J1280" s="43">
        <f t="shared" ca="1" si="770"/>
        <v>0</v>
      </c>
      <c r="K1280" s="44">
        <f t="shared" ca="1" si="771"/>
        <v>0</v>
      </c>
      <c r="L1280" s="42">
        <f t="shared" ca="1" si="772"/>
        <v>0</v>
      </c>
      <c r="M1280" s="42">
        <f t="shared" ca="1" si="773"/>
        <v>0</v>
      </c>
      <c r="N1280" s="42">
        <f t="shared" ca="1" si="774"/>
        <v>0</v>
      </c>
      <c r="O1280" s="42">
        <f t="shared" ca="1" si="775"/>
        <v>0</v>
      </c>
      <c r="P1280" s="45">
        <f t="shared" ca="1" si="776"/>
        <v>0</v>
      </c>
      <c r="Q1280" s="41">
        <f t="shared" ca="1" si="777"/>
        <v>0</v>
      </c>
      <c r="R1280" s="42">
        <f t="shared" ca="1" si="778"/>
        <v>0</v>
      </c>
      <c r="S1280" s="42">
        <f t="shared" ca="1" si="779"/>
        <v>0</v>
      </c>
      <c r="T1280" s="42">
        <f t="shared" ca="1" si="780"/>
        <v>0</v>
      </c>
      <c r="U1280" s="42">
        <f t="shared" ca="1" si="781"/>
        <v>0</v>
      </c>
      <c r="V1280" s="43">
        <f t="shared" ca="1" si="782"/>
        <v>0</v>
      </c>
      <c r="X1280" s="11" t="s">
        <v>839</v>
      </c>
      <c r="Y1280" s="7" t="s">
        <v>840</v>
      </c>
      <c r="Z1280" s="7" t="s">
        <v>841</v>
      </c>
      <c r="AA1280" s="7" t="s">
        <v>842</v>
      </c>
      <c r="AB1280" s="7" t="s">
        <v>843</v>
      </c>
      <c r="AC1280" s="7" t="s">
        <v>844</v>
      </c>
      <c r="AD1280" s="7" t="s">
        <v>845</v>
      </c>
      <c r="AE1280" s="7" t="s">
        <v>846</v>
      </c>
      <c r="AF1280" s="7" t="s">
        <v>847</v>
      </c>
      <c r="AG1280" s="7" t="s">
        <v>848</v>
      </c>
      <c r="AH1280" s="7">
        <v>687</v>
      </c>
      <c r="AI1280" s="7">
        <v>693</v>
      </c>
      <c r="AJ1280" s="7">
        <v>694</v>
      </c>
      <c r="AK1280" s="12">
        <v>695</v>
      </c>
    </row>
    <row r="1281" spans="1:37" x14ac:dyDescent="0.3">
      <c r="A1281" s="36">
        <v>3</v>
      </c>
      <c r="B1281" s="36">
        <f t="shared" ca="1" si="762"/>
        <v>78</v>
      </c>
      <c r="C1281" s="36">
        <f t="shared" ca="1" si="763"/>
        <v>0</v>
      </c>
      <c r="D1281" s="50" t="str">
        <f t="shared" ca="1" si="764"/>
        <v>18:00 - 21:00</v>
      </c>
      <c r="E1281" s="35">
        <f t="shared" ca="1" si="765"/>
        <v>0</v>
      </c>
      <c r="F1281" s="36">
        <f t="shared" ca="1" si="766"/>
        <v>0</v>
      </c>
      <c r="G1281" s="36">
        <f t="shared" ca="1" si="767"/>
        <v>0</v>
      </c>
      <c r="H1281" s="36">
        <f t="shared" ca="1" si="768"/>
        <v>0</v>
      </c>
      <c r="I1281" s="36">
        <f t="shared" ca="1" si="769"/>
        <v>0</v>
      </c>
      <c r="J1281" s="37">
        <f t="shared" ca="1" si="770"/>
        <v>0</v>
      </c>
      <c r="K1281" s="46">
        <f t="shared" ca="1" si="771"/>
        <v>0</v>
      </c>
      <c r="L1281" s="36">
        <f t="shared" ca="1" si="772"/>
        <v>0</v>
      </c>
      <c r="M1281" s="36">
        <f t="shared" ca="1" si="773"/>
        <v>0</v>
      </c>
      <c r="N1281" s="36">
        <f t="shared" ca="1" si="774"/>
        <v>0</v>
      </c>
      <c r="O1281" s="36">
        <f t="shared" ca="1" si="775"/>
        <v>0</v>
      </c>
      <c r="P1281" s="47">
        <f t="shared" ca="1" si="776"/>
        <v>0</v>
      </c>
      <c r="Q1281" s="35">
        <f t="shared" ca="1" si="777"/>
        <v>0</v>
      </c>
      <c r="R1281" s="36">
        <f t="shared" ca="1" si="778"/>
        <v>0</v>
      </c>
      <c r="S1281" s="36">
        <f t="shared" ca="1" si="779"/>
        <v>0</v>
      </c>
      <c r="T1281" s="36">
        <f t="shared" ca="1" si="780"/>
        <v>0</v>
      </c>
      <c r="U1281" s="36">
        <f t="shared" ca="1" si="781"/>
        <v>0</v>
      </c>
      <c r="V1281" s="37">
        <f t="shared" ca="1" si="782"/>
        <v>0</v>
      </c>
      <c r="X1281" s="11" t="s">
        <v>839</v>
      </c>
      <c r="Y1281" s="7" t="s">
        <v>840</v>
      </c>
      <c r="Z1281" s="7" t="s">
        <v>841</v>
      </c>
      <c r="AA1281" s="7" t="s">
        <v>842</v>
      </c>
      <c r="AB1281" s="7" t="s">
        <v>843</v>
      </c>
      <c r="AC1281" s="7" t="s">
        <v>844</v>
      </c>
      <c r="AD1281" s="7" t="s">
        <v>845</v>
      </c>
      <c r="AE1281" s="7" t="s">
        <v>846</v>
      </c>
      <c r="AF1281" s="7" t="s">
        <v>847</v>
      </c>
      <c r="AG1281" s="7" t="s">
        <v>848</v>
      </c>
      <c r="AH1281" s="7">
        <v>696</v>
      </c>
      <c r="AI1281" s="7">
        <v>702</v>
      </c>
      <c r="AJ1281" s="7">
        <v>703</v>
      </c>
      <c r="AK1281" s="12">
        <v>704</v>
      </c>
    </row>
    <row r="1282" spans="1:37" x14ac:dyDescent="0.3">
      <c r="A1282" s="42">
        <v>3</v>
      </c>
      <c r="B1282" s="42">
        <f t="shared" ca="1" si="762"/>
        <v>79</v>
      </c>
      <c r="C1282" s="42">
        <f t="shared" ca="1" si="763"/>
        <v>0</v>
      </c>
      <c r="D1282" s="52" t="str">
        <f t="shared" ca="1" si="764"/>
        <v>18:00 - 21:00</v>
      </c>
      <c r="E1282" s="41">
        <f t="shared" ca="1" si="765"/>
        <v>0</v>
      </c>
      <c r="F1282" s="42">
        <f t="shared" ca="1" si="766"/>
        <v>0</v>
      </c>
      <c r="G1282" s="42">
        <f t="shared" ca="1" si="767"/>
        <v>0</v>
      </c>
      <c r="H1282" s="42">
        <f t="shared" ca="1" si="768"/>
        <v>0</v>
      </c>
      <c r="I1282" s="42">
        <f t="shared" ca="1" si="769"/>
        <v>0</v>
      </c>
      <c r="J1282" s="43">
        <f t="shared" ca="1" si="770"/>
        <v>0</v>
      </c>
      <c r="K1282" s="44">
        <f t="shared" ca="1" si="771"/>
        <v>0</v>
      </c>
      <c r="L1282" s="42">
        <f t="shared" ca="1" si="772"/>
        <v>0</v>
      </c>
      <c r="M1282" s="42">
        <f t="shared" ca="1" si="773"/>
        <v>0</v>
      </c>
      <c r="N1282" s="42">
        <f t="shared" ca="1" si="774"/>
        <v>0</v>
      </c>
      <c r="O1282" s="42">
        <f t="shared" ca="1" si="775"/>
        <v>0</v>
      </c>
      <c r="P1282" s="45">
        <f t="shared" ca="1" si="776"/>
        <v>0</v>
      </c>
      <c r="Q1282" s="41">
        <f t="shared" ca="1" si="777"/>
        <v>0</v>
      </c>
      <c r="R1282" s="42">
        <f t="shared" ca="1" si="778"/>
        <v>0</v>
      </c>
      <c r="S1282" s="42">
        <f t="shared" ca="1" si="779"/>
        <v>0</v>
      </c>
      <c r="T1282" s="42">
        <f t="shared" ca="1" si="780"/>
        <v>0</v>
      </c>
      <c r="U1282" s="42">
        <f t="shared" ca="1" si="781"/>
        <v>0</v>
      </c>
      <c r="V1282" s="43">
        <f t="shared" ca="1" si="782"/>
        <v>0</v>
      </c>
      <c r="X1282" s="11" t="s">
        <v>839</v>
      </c>
      <c r="Y1282" s="7" t="s">
        <v>840</v>
      </c>
      <c r="Z1282" s="7" t="s">
        <v>841</v>
      </c>
      <c r="AA1282" s="7" t="s">
        <v>842</v>
      </c>
      <c r="AB1282" s="7" t="s">
        <v>843</v>
      </c>
      <c r="AC1282" s="7" t="s">
        <v>844</v>
      </c>
      <c r="AD1282" s="7" t="s">
        <v>845</v>
      </c>
      <c r="AE1282" s="7" t="s">
        <v>846</v>
      </c>
      <c r="AF1282" s="7" t="s">
        <v>847</v>
      </c>
      <c r="AG1282" s="7" t="s">
        <v>848</v>
      </c>
      <c r="AH1282" s="7">
        <v>705</v>
      </c>
      <c r="AI1282" s="7">
        <v>711</v>
      </c>
      <c r="AJ1282" s="7">
        <v>712</v>
      </c>
      <c r="AK1282" s="12">
        <v>713</v>
      </c>
    </row>
    <row r="1283" spans="1:37" x14ac:dyDescent="0.3">
      <c r="A1283" s="36">
        <v>3</v>
      </c>
      <c r="B1283" s="36">
        <f t="shared" ca="1" si="762"/>
        <v>80</v>
      </c>
      <c r="C1283" s="36">
        <f t="shared" ca="1" si="763"/>
        <v>0</v>
      </c>
      <c r="D1283" s="50" t="str">
        <f t="shared" ca="1" si="764"/>
        <v>18:00 - 21:00</v>
      </c>
      <c r="E1283" s="35">
        <f t="shared" ca="1" si="765"/>
        <v>0</v>
      </c>
      <c r="F1283" s="36">
        <f t="shared" ca="1" si="766"/>
        <v>0</v>
      </c>
      <c r="G1283" s="36">
        <f t="shared" ca="1" si="767"/>
        <v>0</v>
      </c>
      <c r="H1283" s="36">
        <f t="shared" ca="1" si="768"/>
        <v>0</v>
      </c>
      <c r="I1283" s="36">
        <f t="shared" ca="1" si="769"/>
        <v>0</v>
      </c>
      <c r="J1283" s="37">
        <f t="shared" ca="1" si="770"/>
        <v>0</v>
      </c>
      <c r="K1283" s="46">
        <f t="shared" ca="1" si="771"/>
        <v>0</v>
      </c>
      <c r="L1283" s="36">
        <f t="shared" ca="1" si="772"/>
        <v>0</v>
      </c>
      <c r="M1283" s="36">
        <f t="shared" ca="1" si="773"/>
        <v>0</v>
      </c>
      <c r="N1283" s="36">
        <f t="shared" ca="1" si="774"/>
        <v>0</v>
      </c>
      <c r="O1283" s="36">
        <f t="shared" ca="1" si="775"/>
        <v>0</v>
      </c>
      <c r="P1283" s="47">
        <f t="shared" ca="1" si="776"/>
        <v>0</v>
      </c>
      <c r="Q1283" s="35">
        <f t="shared" ca="1" si="777"/>
        <v>0</v>
      </c>
      <c r="R1283" s="36">
        <f t="shared" ca="1" si="778"/>
        <v>0</v>
      </c>
      <c r="S1283" s="36">
        <f t="shared" ca="1" si="779"/>
        <v>0</v>
      </c>
      <c r="T1283" s="36">
        <f t="shared" ca="1" si="780"/>
        <v>0</v>
      </c>
      <c r="U1283" s="36">
        <f t="shared" ca="1" si="781"/>
        <v>0</v>
      </c>
      <c r="V1283" s="37">
        <f t="shared" ca="1" si="782"/>
        <v>0</v>
      </c>
      <c r="X1283" s="11" t="s">
        <v>839</v>
      </c>
      <c r="Y1283" s="7" t="s">
        <v>840</v>
      </c>
      <c r="Z1283" s="7" t="s">
        <v>841</v>
      </c>
      <c r="AA1283" s="7" t="s">
        <v>842</v>
      </c>
      <c r="AB1283" s="7" t="s">
        <v>843</v>
      </c>
      <c r="AC1283" s="7" t="s">
        <v>844</v>
      </c>
      <c r="AD1283" s="7" t="s">
        <v>845</v>
      </c>
      <c r="AE1283" s="7" t="s">
        <v>846</v>
      </c>
      <c r="AF1283" s="7" t="s">
        <v>847</v>
      </c>
      <c r="AG1283" s="7" t="s">
        <v>848</v>
      </c>
      <c r="AH1283" s="7">
        <v>714</v>
      </c>
      <c r="AI1283" s="7">
        <v>720</v>
      </c>
      <c r="AJ1283" s="7">
        <v>721</v>
      </c>
      <c r="AK1283" s="12">
        <v>722</v>
      </c>
    </row>
    <row r="1284" spans="1:37" x14ac:dyDescent="0.3">
      <c r="A1284" s="42">
        <v>3</v>
      </c>
      <c r="B1284" s="42">
        <f t="shared" ca="1" si="762"/>
        <v>81</v>
      </c>
      <c r="C1284" s="42">
        <f t="shared" ca="1" si="763"/>
        <v>0</v>
      </c>
      <c r="D1284" s="52" t="str">
        <f t="shared" ca="1" si="764"/>
        <v>18:00 - 21:00</v>
      </c>
      <c r="E1284" s="41">
        <f t="shared" ca="1" si="765"/>
        <v>0</v>
      </c>
      <c r="F1284" s="42">
        <f t="shared" ca="1" si="766"/>
        <v>0</v>
      </c>
      <c r="G1284" s="42">
        <f t="shared" ca="1" si="767"/>
        <v>0</v>
      </c>
      <c r="H1284" s="42">
        <f t="shared" ca="1" si="768"/>
        <v>0</v>
      </c>
      <c r="I1284" s="42">
        <f t="shared" ca="1" si="769"/>
        <v>0</v>
      </c>
      <c r="J1284" s="43">
        <f t="shared" ca="1" si="770"/>
        <v>0</v>
      </c>
      <c r="K1284" s="44">
        <f t="shared" ca="1" si="771"/>
        <v>0</v>
      </c>
      <c r="L1284" s="42">
        <f t="shared" ca="1" si="772"/>
        <v>0</v>
      </c>
      <c r="M1284" s="42">
        <f t="shared" ca="1" si="773"/>
        <v>0</v>
      </c>
      <c r="N1284" s="42">
        <f t="shared" ca="1" si="774"/>
        <v>0</v>
      </c>
      <c r="O1284" s="42">
        <f t="shared" ca="1" si="775"/>
        <v>0</v>
      </c>
      <c r="P1284" s="45">
        <f t="shared" ca="1" si="776"/>
        <v>0</v>
      </c>
      <c r="Q1284" s="41">
        <f t="shared" ca="1" si="777"/>
        <v>0</v>
      </c>
      <c r="R1284" s="42">
        <f t="shared" ca="1" si="778"/>
        <v>0</v>
      </c>
      <c r="S1284" s="42">
        <f t="shared" ca="1" si="779"/>
        <v>0</v>
      </c>
      <c r="T1284" s="42">
        <f t="shared" ca="1" si="780"/>
        <v>0</v>
      </c>
      <c r="U1284" s="42">
        <f t="shared" ca="1" si="781"/>
        <v>0</v>
      </c>
      <c r="V1284" s="43">
        <f t="shared" ca="1" si="782"/>
        <v>0</v>
      </c>
      <c r="X1284" s="11" t="s">
        <v>839</v>
      </c>
      <c r="Y1284" s="7" t="s">
        <v>840</v>
      </c>
      <c r="Z1284" s="7" t="s">
        <v>841</v>
      </c>
      <c r="AA1284" s="7" t="s">
        <v>842</v>
      </c>
      <c r="AB1284" s="7" t="s">
        <v>843</v>
      </c>
      <c r="AC1284" s="7" t="s">
        <v>844</v>
      </c>
      <c r="AD1284" s="7" t="s">
        <v>845</v>
      </c>
      <c r="AE1284" s="7" t="s">
        <v>846</v>
      </c>
      <c r="AF1284" s="7" t="s">
        <v>847</v>
      </c>
      <c r="AG1284" s="7" t="s">
        <v>848</v>
      </c>
      <c r="AH1284" s="7">
        <v>723</v>
      </c>
      <c r="AI1284" s="7">
        <v>729</v>
      </c>
      <c r="AJ1284" s="7">
        <v>730</v>
      </c>
      <c r="AK1284" s="12">
        <v>731</v>
      </c>
    </row>
    <row r="1285" spans="1:37" x14ac:dyDescent="0.3">
      <c r="A1285" s="36">
        <v>3</v>
      </c>
      <c r="B1285" s="36">
        <f t="shared" ca="1" si="762"/>
        <v>82</v>
      </c>
      <c r="C1285" s="36">
        <f t="shared" ca="1" si="763"/>
        <v>0</v>
      </c>
      <c r="D1285" s="50" t="str">
        <f t="shared" ca="1" si="764"/>
        <v>18:00 - 21:00</v>
      </c>
      <c r="E1285" s="35">
        <f t="shared" ca="1" si="765"/>
        <v>0</v>
      </c>
      <c r="F1285" s="36">
        <f t="shared" ca="1" si="766"/>
        <v>0</v>
      </c>
      <c r="G1285" s="36">
        <f t="shared" ca="1" si="767"/>
        <v>0</v>
      </c>
      <c r="H1285" s="36">
        <f t="shared" ca="1" si="768"/>
        <v>0</v>
      </c>
      <c r="I1285" s="36">
        <f t="shared" ca="1" si="769"/>
        <v>0</v>
      </c>
      <c r="J1285" s="37">
        <f t="shared" ca="1" si="770"/>
        <v>0</v>
      </c>
      <c r="K1285" s="46">
        <f t="shared" ca="1" si="771"/>
        <v>0</v>
      </c>
      <c r="L1285" s="36">
        <f t="shared" ca="1" si="772"/>
        <v>0</v>
      </c>
      <c r="M1285" s="36">
        <f t="shared" ca="1" si="773"/>
        <v>0</v>
      </c>
      <c r="N1285" s="36">
        <f t="shared" ca="1" si="774"/>
        <v>0</v>
      </c>
      <c r="O1285" s="36">
        <f t="shared" ca="1" si="775"/>
        <v>0</v>
      </c>
      <c r="P1285" s="47">
        <f t="shared" ca="1" si="776"/>
        <v>0</v>
      </c>
      <c r="Q1285" s="35">
        <f t="shared" ca="1" si="777"/>
        <v>0</v>
      </c>
      <c r="R1285" s="36">
        <f t="shared" ca="1" si="778"/>
        <v>0</v>
      </c>
      <c r="S1285" s="36">
        <f t="shared" ca="1" si="779"/>
        <v>0</v>
      </c>
      <c r="T1285" s="36">
        <f t="shared" ca="1" si="780"/>
        <v>0</v>
      </c>
      <c r="U1285" s="36">
        <f t="shared" ca="1" si="781"/>
        <v>0</v>
      </c>
      <c r="V1285" s="37">
        <f t="shared" ca="1" si="782"/>
        <v>0</v>
      </c>
      <c r="X1285" s="11" t="s">
        <v>839</v>
      </c>
      <c r="Y1285" s="7" t="s">
        <v>840</v>
      </c>
      <c r="Z1285" s="7" t="s">
        <v>841</v>
      </c>
      <c r="AA1285" s="7" t="s">
        <v>842</v>
      </c>
      <c r="AB1285" s="7" t="s">
        <v>843</v>
      </c>
      <c r="AC1285" s="7" t="s">
        <v>844</v>
      </c>
      <c r="AD1285" s="7" t="s">
        <v>845</v>
      </c>
      <c r="AE1285" s="7" t="s">
        <v>846</v>
      </c>
      <c r="AF1285" s="7" t="s">
        <v>847</v>
      </c>
      <c r="AG1285" s="7" t="s">
        <v>848</v>
      </c>
      <c r="AH1285" s="7">
        <v>732</v>
      </c>
      <c r="AI1285" s="7">
        <v>738</v>
      </c>
      <c r="AJ1285" s="7">
        <v>739</v>
      </c>
      <c r="AK1285" s="12">
        <v>740</v>
      </c>
    </row>
    <row r="1286" spans="1:37" x14ac:dyDescent="0.3">
      <c r="A1286" s="42">
        <v>3</v>
      </c>
      <c r="B1286" s="42">
        <f t="shared" ca="1" si="762"/>
        <v>83</v>
      </c>
      <c r="C1286" s="42">
        <f t="shared" ca="1" si="763"/>
        <v>0</v>
      </c>
      <c r="D1286" s="52" t="str">
        <f t="shared" ca="1" si="764"/>
        <v>18:00 - 21:00</v>
      </c>
      <c r="E1286" s="41">
        <f t="shared" ca="1" si="765"/>
        <v>0</v>
      </c>
      <c r="F1286" s="42">
        <f t="shared" ca="1" si="766"/>
        <v>0</v>
      </c>
      <c r="G1286" s="42">
        <f t="shared" ca="1" si="767"/>
        <v>0</v>
      </c>
      <c r="H1286" s="42">
        <f t="shared" ca="1" si="768"/>
        <v>0</v>
      </c>
      <c r="I1286" s="42">
        <f t="shared" ca="1" si="769"/>
        <v>0</v>
      </c>
      <c r="J1286" s="43">
        <f t="shared" ca="1" si="770"/>
        <v>0</v>
      </c>
      <c r="K1286" s="44">
        <f t="shared" ca="1" si="771"/>
        <v>0</v>
      </c>
      <c r="L1286" s="42">
        <f t="shared" ca="1" si="772"/>
        <v>0</v>
      </c>
      <c r="M1286" s="42">
        <f t="shared" ca="1" si="773"/>
        <v>0</v>
      </c>
      <c r="N1286" s="42">
        <f t="shared" ca="1" si="774"/>
        <v>0</v>
      </c>
      <c r="O1286" s="42">
        <f t="shared" ca="1" si="775"/>
        <v>0</v>
      </c>
      <c r="P1286" s="45">
        <f t="shared" ca="1" si="776"/>
        <v>0</v>
      </c>
      <c r="Q1286" s="41">
        <f t="shared" ca="1" si="777"/>
        <v>0</v>
      </c>
      <c r="R1286" s="42">
        <f t="shared" ca="1" si="778"/>
        <v>0</v>
      </c>
      <c r="S1286" s="42">
        <f t="shared" ca="1" si="779"/>
        <v>0</v>
      </c>
      <c r="T1286" s="42">
        <f t="shared" ca="1" si="780"/>
        <v>0</v>
      </c>
      <c r="U1286" s="42">
        <f t="shared" ca="1" si="781"/>
        <v>0</v>
      </c>
      <c r="V1286" s="43">
        <f t="shared" ca="1" si="782"/>
        <v>0</v>
      </c>
      <c r="X1286" s="11" t="s">
        <v>839</v>
      </c>
      <c r="Y1286" s="7" t="s">
        <v>840</v>
      </c>
      <c r="Z1286" s="7" t="s">
        <v>841</v>
      </c>
      <c r="AA1286" s="7" t="s">
        <v>842</v>
      </c>
      <c r="AB1286" s="7" t="s">
        <v>843</v>
      </c>
      <c r="AC1286" s="7" t="s">
        <v>844</v>
      </c>
      <c r="AD1286" s="7" t="s">
        <v>845</v>
      </c>
      <c r="AE1286" s="7" t="s">
        <v>846</v>
      </c>
      <c r="AF1286" s="7" t="s">
        <v>847</v>
      </c>
      <c r="AG1286" s="7" t="s">
        <v>848</v>
      </c>
      <c r="AH1286" s="7">
        <v>741</v>
      </c>
      <c r="AI1286" s="7">
        <v>747</v>
      </c>
      <c r="AJ1286" s="7">
        <v>748</v>
      </c>
      <c r="AK1286" s="12">
        <v>749</v>
      </c>
    </row>
    <row r="1287" spans="1:37" x14ac:dyDescent="0.3">
      <c r="A1287" s="36">
        <v>3</v>
      </c>
      <c r="B1287" s="36">
        <f t="shared" ca="1" si="762"/>
        <v>84</v>
      </c>
      <c r="C1287" s="36">
        <f t="shared" ca="1" si="763"/>
        <v>0</v>
      </c>
      <c r="D1287" s="50" t="str">
        <f t="shared" ca="1" si="764"/>
        <v>18:00 - 21:00</v>
      </c>
      <c r="E1287" s="35">
        <f t="shared" ca="1" si="765"/>
        <v>0</v>
      </c>
      <c r="F1287" s="36">
        <f t="shared" ca="1" si="766"/>
        <v>0</v>
      </c>
      <c r="G1287" s="36">
        <f t="shared" ca="1" si="767"/>
        <v>0</v>
      </c>
      <c r="H1287" s="36">
        <f t="shared" ca="1" si="768"/>
        <v>0</v>
      </c>
      <c r="I1287" s="36">
        <f t="shared" ca="1" si="769"/>
        <v>0</v>
      </c>
      <c r="J1287" s="37">
        <f t="shared" ca="1" si="770"/>
        <v>0</v>
      </c>
      <c r="K1287" s="46">
        <f t="shared" ca="1" si="771"/>
        <v>0</v>
      </c>
      <c r="L1287" s="36">
        <f t="shared" ca="1" si="772"/>
        <v>0</v>
      </c>
      <c r="M1287" s="36">
        <f t="shared" ca="1" si="773"/>
        <v>0</v>
      </c>
      <c r="N1287" s="36">
        <f t="shared" ca="1" si="774"/>
        <v>0</v>
      </c>
      <c r="O1287" s="36">
        <f t="shared" ca="1" si="775"/>
        <v>0</v>
      </c>
      <c r="P1287" s="47">
        <f t="shared" ca="1" si="776"/>
        <v>0</v>
      </c>
      <c r="Q1287" s="35">
        <f t="shared" ca="1" si="777"/>
        <v>0</v>
      </c>
      <c r="R1287" s="36">
        <f t="shared" ca="1" si="778"/>
        <v>0</v>
      </c>
      <c r="S1287" s="36">
        <f t="shared" ca="1" si="779"/>
        <v>0</v>
      </c>
      <c r="T1287" s="36">
        <f t="shared" ca="1" si="780"/>
        <v>0</v>
      </c>
      <c r="U1287" s="36">
        <f t="shared" ca="1" si="781"/>
        <v>0</v>
      </c>
      <c r="V1287" s="37">
        <f t="shared" ca="1" si="782"/>
        <v>0</v>
      </c>
      <c r="X1287" s="11" t="s">
        <v>839</v>
      </c>
      <c r="Y1287" s="7" t="s">
        <v>840</v>
      </c>
      <c r="Z1287" s="7" t="s">
        <v>841</v>
      </c>
      <c r="AA1287" s="7" t="s">
        <v>842</v>
      </c>
      <c r="AB1287" s="7" t="s">
        <v>843</v>
      </c>
      <c r="AC1287" s="7" t="s">
        <v>844</v>
      </c>
      <c r="AD1287" s="7" t="s">
        <v>845</v>
      </c>
      <c r="AE1287" s="7" t="s">
        <v>846</v>
      </c>
      <c r="AF1287" s="7" t="s">
        <v>847</v>
      </c>
      <c r="AG1287" s="7" t="s">
        <v>848</v>
      </c>
      <c r="AH1287" s="7">
        <v>750</v>
      </c>
      <c r="AI1287" s="7">
        <v>756</v>
      </c>
      <c r="AJ1287" s="7">
        <v>757</v>
      </c>
      <c r="AK1287" s="12">
        <v>758</v>
      </c>
    </row>
    <row r="1288" spans="1:37" x14ac:dyDescent="0.3">
      <c r="A1288" s="42">
        <v>3</v>
      </c>
      <c r="B1288" s="42">
        <f t="shared" ca="1" si="762"/>
        <v>85</v>
      </c>
      <c r="C1288" s="42">
        <f t="shared" ca="1" si="763"/>
        <v>0</v>
      </c>
      <c r="D1288" s="52" t="str">
        <f t="shared" ca="1" si="764"/>
        <v>18:00 - 21:00</v>
      </c>
      <c r="E1288" s="41">
        <f t="shared" ca="1" si="765"/>
        <v>0</v>
      </c>
      <c r="F1288" s="42">
        <f t="shared" ca="1" si="766"/>
        <v>0</v>
      </c>
      <c r="G1288" s="42">
        <f t="shared" ca="1" si="767"/>
        <v>0</v>
      </c>
      <c r="H1288" s="42">
        <f t="shared" ca="1" si="768"/>
        <v>0</v>
      </c>
      <c r="I1288" s="42">
        <f t="shared" ca="1" si="769"/>
        <v>0</v>
      </c>
      <c r="J1288" s="43">
        <f t="shared" ca="1" si="770"/>
        <v>0</v>
      </c>
      <c r="K1288" s="44">
        <f t="shared" ca="1" si="771"/>
        <v>0</v>
      </c>
      <c r="L1288" s="42">
        <f t="shared" ca="1" si="772"/>
        <v>0</v>
      </c>
      <c r="M1288" s="42">
        <f t="shared" ca="1" si="773"/>
        <v>0</v>
      </c>
      <c r="N1288" s="42">
        <f t="shared" ca="1" si="774"/>
        <v>0</v>
      </c>
      <c r="O1288" s="42">
        <f t="shared" ca="1" si="775"/>
        <v>0</v>
      </c>
      <c r="P1288" s="45">
        <f t="shared" ca="1" si="776"/>
        <v>0</v>
      </c>
      <c r="Q1288" s="41">
        <f t="shared" ca="1" si="777"/>
        <v>0</v>
      </c>
      <c r="R1288" s="42">
        <f t="shared" ca="1" si="778"/>
        <v>0</v>
      </c>
      <c r="S1288" s="42">
        <f t="shared" ca="1" si="779"/>
        <v>0</v>
      </c>
      <c r="T1288" s="42">
        <f t="shared" ca="1" si="780"/>
        <v>0</v>
      </c>
      <c r="U1288" s="42">
        <f t="shared" ca="1" si="781"/>
        <v>0</v>
      </c>
      <c r="V1288" s="43">
        <f t="shared" ca="1" si="782"/>
        <v>0</v>
      </c>
      <c r="X1288" s="11" t="s">
        <v>839</v>
      </c>
      <c r="Y1288" s="7" t="s">
        <v>840</v>
      </c>
      <c r="Z1288" s="7" t="s">
        <v>841</v>
      </c>
      <c r="AA1288" s="7" t="s">
        <v>842</v>
      </c>
      <c r="AB1288" s="7" t="s">
        <v>843</v>
      </c>
      <c r="AC1288" s="7" t="s">
        <v>844</v>
      </c>
      <c r="AD1288" s="7" t="s">
        <v>845</v>
      </c>
      <c r="AE1288" s="7" t="s">
        <v>846</v>
      </c>
      <c r="AF1288" s="7" t="s">
        <v>847</v>
      </c>
      <c r="AG1288" s="7" t="s">
        <v>848</v>
      </c>
      <c r="AH1288" s="7">
        <v>759</v>
      </c>
      <c r="AI1288" s="7">
        <v>765</v>
      </c>
      <c r="AJ1288" s="7">
        <v>766</v>
      </c>
      <c r="AK1288" s="12">
        <v>767</v>
      </c>
    </row>
    <row r="1289" spans="1:37" x14ac:dyDescent="0.3">
      <c r="A1289" s="36">
        <v>3</v>
      </c>
      <c r="B1289" s="36">
        <f t="shared" ca="1" si="762"/>
        <v>86</v>
      </c>
      <c r="C1289" s="36">
        <f t="shared" ca="1" si="763"/>
        <v>0</v>
      </c>
      <c r="D1289" s="50" t="str">
        <f t="shared" ca="1" si="764"/>
        <v>18:00 - 21:00</v>
      </c>
      <c r="E1289" s="35">
        <f t="shared" ca="1" si="765"/>
        <v>0</v>
      </c>
      <c r="F1289" s="36">
        <f t="shared" ca="1" si="766"/>
        <v>0</v>
      </c>
      <c r="G1289" s="36">
        <f t="shared" ca="1" si="767"/>
        <v>0</v>
      </c>
      <c r="H1289" s="36">
        <f t="shared" ca="1" si="768"/>
        <v>0</v>
      </c>
      <c r="I1289" s="36">
        <f t="shared" ca="1" si="769"/>
        <v>0</v>
      </c>
      <c r="J1289" s="37">
        <f t="shared" ca="1" si="770"/>
        <v>0</v>
      </c>
      <c r="K1289" s="46">
        <f t="shared" ca="1" si="771"/>
        <v>0</v>
      </c>
      <c r="L1289" s="36">
        <f t="shared" ca="1" si="772"/>
        <v>0</v>
      </c>
      <c r="M1289" s="36">
        <f t="shared" ca="1" si="773"/>
        <v>0</v>
      </c>
      <c r="N1289" s="36">
        <f t="shared" ca="1" si="774"/>
        <v>0</v>
      </c>
      <c r="O1289" s="36">
        <f t="shared" ca="1" si="775"/>
        <v>0</v>
      </c>
      <c r="P1289" s="47">
        <f t="shared" ca="1" si="776"/>
        <v>0</v>
      </c>
      <c r="Q1289" s="35">
        <f t="shared" ca="1" si="777"/>
        <v>0</v>
      </c>
      <c r="R1289" s="36">
        <f t="shared" ca="1" si="778"/>
        <v>0</v>
      </c>
      <c r="S1289" s="36">
        <f t="shared" ca="1" si="779"/>
        <v>0</v>
      </c>
      <c r="T1289" s="36">
        <f t="shared" ca="1" si="780"/>
        <v>0</v>
      </c>
      <c r="U1289" s="36">
        <f t="shared" ca="1" si="781"/>
        <v>0</v>
      </c>
      <c r="V1289" s="37">
        <f t="shared" ca="1" si="782"/>
        <v>0</v>
      </c>
      <c r="X1289" s="11" t="s">
        <v>839</v>
      </c>
      <c r="Y1289" s="7" t="s">
        <v>840</v>
      </c>
      <c r="Z1289" s="7" t="s">
        <v>841</v>
      </c>
      <c r="AA1289" s="7" t="s">
        <v>842</v>
      </c>
      <c r="AB1289" s="7" t="s">
        <v>843</v>
      </c>
      <c r="AC1289" s="7" t="s">
        <v>844</v>
      </c>
      <c r="AD1289" s="7" t="s">
        <v>845</v>
      </c>
      <c r="AE1289" s="7" t="s">
        <v>846</v>
      </c>
      <c r="AF1289" s="7" t="s">
        <v>847</v>
      </c>
      <c r="AG1289" s="7" t="s">
        <v>848</v>
      </c>
      <c r="AH1289" s="7">
        <v>768</v>
      </c>
      <c r="AI1289" s="7">
        <v>774</v>
      </c>
      <c r="AJ1289" s="7">
        <v>775</v>
      </c>
      <c r="AK1289" s="12">
        <v>776</v>
      </c>
    </row>
    <row r="1290" spans="1:37" x14ac:dyDescent="0.3">
      <c r="A1290" s="42">
        <v>3</v>
      </c>
      <c r="B1290" s="42">
        <f t="shared" ca="1" si="762"/>
        <v>87</v>
      </c>
      <c r="C1290" s="42">
        <f t="shared" ca="1" si="763"/>
        <v>0</v>
      </c>
      <c r="D1290" s="52" t="str">
        <f t="shared" ca="1" si="764"/>
        <v>18:00 - 21:00</v>
      </c>
      <c r="E1290" s="41">
        <f t="shared" ca="1" si="765"/>
        <v>0</v>
      </c>
      <c r="F1290" s="42">
        <f t="shared" ca="1" si="766"/>
        <v>0</v>
      </c>
      <c r="G1290" s="42">
        <f t="shared" ca="1" si="767"/>
        <v>0</v>
      </c>
      <c r="H1290" s="42">
        <f t="shared" ca="1" si="768"/>
        <v>0</v>
      </c>
      <c r="I1290" s="42">
        <f t="shared" ca="1" si="769"/>
        <v>0</v>
      </c>
      <c r="J1290" s="43">
        <f t="shared" ca="1" si="770"/>
        <v>0</v>
      </c>
      <c r="K1290" s="44">
        <f t="shared" ca="1" si="771"/>
        <v>0</v>
      </c>
      <c r="L1290" s="42">
        <f t="shared" ca="1" si="772"/>
        <v>0</v>
      </c>
      <c r="M1290" s="42">
        <f t="shared" ca="1" si="773"/>
        <v>0</v>
      </c>
      <c r="N1290" s="42">
        <f t="shared" ca="1" si="774"/>
        <v>0</v>
      </c>
      <c r="O1290" s="42">
        <f t="shared" ca="1" si="775"/>
        <v>0</v>
      </c>
      <c r="P1290" s="45">
        <f t="shared" ca="1" si="776"/>
        <v>0</v>
      </c>
      <c r="Q1290" s="41">
        <f t="shared" ca="1" si="777"/>
        <v>0</v>
      </c>
      <c r="R1290" s="42">
        <f t="shared" ca="1" si="778"/>
        <v>0</v>
      </c>
      <c r="S1290" s="42">
        <f t="shared" ca="1" si="779"/>
        <v>0</v>
      </c>
      <c r="T1290" s="42">
        <f t="shared" ca="1" si="780"/>
        <v>0</v>
      </c>
      <c r="U1290" s="42">
        <f t="shared" ca="1" si="781"/>
        <v>0</v>
      </c>
      <c r="V1290" s="43">
        <f t="shared" ca="1" si="782"/>
        <v>0</v>
      </c>
      <c r="X1290" s="11" t="s">
        <v>839</v>
      </c>
      <c r="Y1290" s="7" t="s">
        <v>840</v>
      </c>
      <c r="Z1290" s="7" t="s">
        <v>841</v>
      </c>
      <c r="AA1290" s="7" t="s">
        <v>842</v>
      </c>
      <c r="AB1290" s="7" t="s">
        <v>843</v>
      </c>
      <c r="AC1290" s="7" t="s">
        <v>844</v>
      </c>
      <c r="AD1290" s="7" t="s">
        <v>845</v>
      </c>
      <c r="AE1290" s="7" t="s">
        <v>846</v>
      </c>
      <c r="AF1290" s="7" t="s">
        <v>847</v>
      </c>
      <c r="AG1290" s="7" t="s">
        <v>848</v>
      </c>
      <c r="AH1290" s="7">
        <v>777</v>
      </c>
      <c r="AI1290" s="7">
        <v>783</v>
      </c>
      <c r="AJ1290" s="7">
        <v>784</v>
      </c>
      <c r="AK1290" s="12">
        <v>785</v>
      </c>
    </row>
    <row r="1291" spans="1:37" x14ac:dyDescent="0.3">
      <c r="A1291" s="36">
        <v>3</v>
      </c>
      <c r="B1291" s="36">
        <f t="shared" ca="1" si="762"/>
        <v>88</v>
      </c>
      <c r="C1291" s="36">
        <f t="shared" ca="1" si="763"/>
        <v>0</v>
      </c>
      <c r="D1291" s="50" t="str">
        <f t="shared" ca="1" si="764"/>
        <v>18:00 - 21:00</v>
      </c>
      <c r="E1291" s="35">
        <f t="shared" ca="1" si="765"/>
        <v>0</v>
      </c>
      <c r="F1291" s="36">
        <f t="shared" ca="1" si="766"/>
        <v>0</v>
      </c>
      <c r="G1291" s="36">
        <f t="shared" ca="1" si="767"/>
        <v>0</v>
      </c>
      <c r="H1291" s="36">
        <f t="shared" ca="1" si="768"/>
        <v>0</v>
      </c>
      <c r="I1291" s="36">
        <f t="shared" ca="1" si="769"/>
        <v>0</v>
      </c>
      <c r="J1291" s="37">
        <f t="shared" ca="1" si="770"/>
        <v>0</v>
      </c>
      <c r="K1291" s="46">
        <f t="shared" ca="1" si="771"/>
        <v>0</v>
      </c>
      <c r="L1291" s="36">
        <f t="shared" ca="1" si="772"/>
        <v>0</v>
      </c>
      <c r="M1291" s="36">
        <f t="shared" ca="1" si="773"/>
        <v>0</v>
      </c>
      <c r="N1291" s="36">
        <f t="shared" ca="1" si="774"/>
        <v>0</v>
      </c>
      <c r="O1291" s="36">
        <f t="shared" ca="1" si="775"/>
        <v>0</v>
      </c>
      <c r="P1291" s="47">
        <f t="shared" ca="1" si="776"/>
        <v>0</v>
      </c>
      <c r="Q1291" s="35">
        <f t="shared" ca="1" si="777"/>
        <v>0</v>
      </c>
      <c r="R1291" s="36">
        <f t="shared" ca="1" si="778"/>
        <v>0</v>
      </c>
      <c r="S1291" s="36">
        <f t="shared" ca="1" si="779"/>
        <v>0</v>
      </c>
      <c r="T1291" s="36">
        <f t="shared" ca="1" si="780"/>
        <v>0</v>
      </c>
      <c r="U1291" s="36">
        <f t="shared" ca="1" si="781"/>
        <v>0</v>
      </c>
      <c r="V1291" s="37">
        <f t="shared" ca="1" si="782"/>
        <v>0</v>
      </c>
      <c r="X1291" s="11" t="s">
        <v>839</v>
      </c>
      <c r="Y1291" s="7" t="s">
        <v>840</v>
      </c>
      <c r="Z1291" s="7" t="s">
        <v>841</v>
      </c>
      <c r="AA1291" s="7" t="s">
        <v>842</v>
      </c>
      <c r="AB1291" s="7" t="s">
        <v>843</v>
      </c>
      <c r="AC1291" s="7" t="s">
        <v>844</v>
      </c>
      <c r="AD1291" s="7" t="s">
        <v>845</v>
      </c>
      <c r="AE1291" s="7" t="s">
        <v>846</v>
      </c>
      <c r="AF1291" s="7" t="s">
        <v>847</v>
      </c>
      <c r="AG1291" s="7" t="s">
        <v>848</v>
      </c>
      <c r="AH1291" s="7">
        <v>786</v>
      </c>
      <c r="AI1291" s="7">
        <v>792</v>
      </c>
      <c r="AJ1291" s="7">
        <v>793</v>
      </c>
      <c r="AK1291" s="12">
        <v>794</v>
      </c>
    </row>
    <row r="1292" spans="1:37" x14ac:dyDescent="0.3">
      <c r="A1292" s="42">
        <v>3</v>
      </c>
      <c r="B1292" s="42">
        <f t="shared" ca="1" si="762"/>
        <v>89</v>
      </c>
      <c r="C1292" s="42">
        <f t="shared" ca="1" si="763"/>
        <v>0</v>
      </c>
      <c r="D1292" s="52" t="str">
        <f t="shared" ca="1" si="764"/>
        <v>18:00 - 21:00</v>
      </c>
      <c r="E1292" s="41">
        <f t="shared" ca="1" si="765"/>
        <v>0</v>
      </c>
      <c r="F1292" s="42">
        <f t="shared" ca="1" si="766"/>
        <v>0</v>
      </c>
      <c r="G1292" s="42">
        <f t="shared" ca="1" si="767"/>
        <v>0</v>
      </c>
      <c r="H1292" s="42">
        <f t="shared" ca="1" si="768"/>
        <v>0</v>
      </c>
      <c r="I1292" s="42">
        <f t="shared" ca="1" si="769"/>
        <v>0</v>
      </c>
      <c r="J1292" s="43">
        <f t="shared" ca="1" si="770"/>
        <v>0</v>
      </c>
      <c r="K1292" s="44">
        <f t="shared" ca="1" si="771"/>
        <v>0</v>
      </c>
      <c r="L1292" s="42">
        <f t="shared" ca="1" si="772"/>
        <v>0</v>
      </c>
      <c r="M1292" s="42">
        <f t="shared" ca="1" si="773"/>
        <v>0</v>
      </c>
      <c r="N1292" s="42">
        <f t="shared" ca="1" si="774"/>
        <v>0</v>
      </c>
      <c r="O1292" s="42">
        <f t="shared" ca="1" si="775"/>
        <v>0</v>
      </c>
      <c r="P1292" s="45">
        <f t="shared" ca="1" si="776"/>
        <v>0</v>
      </c>
      <c r="Q1292" s="41">
        <f t="shared" ca="1" si="777"/>
        <v>0</v>
      </c>
      <c r="R1292" s="42">
        <f t="shared" ca="1" si="778"/>
        <v>0</v>
      </c>
      <c r="S1292" s="42">
        <f t="shared" ca="1" si="779"/>
        <v>0</v>
      </c>
      <c r="T1292" s="42">
        <f t="shared" ca="1" si="780"/>
        <v>0</v>
      </c>
      <c r="U1292" s="42">
        <f t="shared" ca="1" si="781"/>
        <v>0</v>
      </c>
      <c r="V1292" s="43">
        <f t="shared" ca="1" si="782"/>
        <v>0</v>
      </c>
      <c r="X1292" s="11" t="s">
        <v>839</v>
      </c>
      <c r="Y1292" s="7" t="s">
        <v>840</v>
      </c>
      <c r="Z1292" s="7" t="s">
        <v>841</v>
      </c>
      <c r="AA1292" s="7" t="s">
        <v>842</v>
      </c>
      <c r="AB1292" s="7" t="s">
        <v>843</v>
      </c>
      <c r="AC1292" s="7" t="s">
        <v>844</v>
      </c>
      <c r="AD1292" s="7" t="s">
        <v>845</v>
      </c>
      <c r="AE1292" s="7" t="s">
        <v>846</v>
      </c>
      <c r="AF1292" s="7" t="s">
        <v>847</v>
      </c>
      <c r="AG1292" s="7" t="s">
        <v>848</v>
      </c>
      <c r="AH1292" s="7">
        <v>795</v>
      </c>
      <c r="AI1292" s="7">
        <v>801</v>
      </c>
      <c r="AJ1292" s="7">
        <v>802</v>
      </c>
      <c r="AK1292" s="12">
        <v>803</v>
      </c>
    </row>
    <row r="1293" spans="1:37" x14ac:dyDescent="0.3">
      <c r="A1293" s="36">
        <v>3</v>
      </c>
      <c r="B1293" s="36">
        <f t="shared" ca="1" si="762"/>
        <v>90</v>
      </c>
      <c r="C1293" s="36">
        <f t="shared" ca="1" si="763"/>
        <v>0</v>
      </c>
      <c r="D1293" s="50" t="str">
        <f t="shared" ca="1" si="764"/>
        <v>18:00 - 21:00</v>
      </c>
      <c r="E1293" s="35">
        <f t="shared" ca="1" si="765"/>
        <v>0</v>
      </c>
      <c r="F1293" s="36">
        <f t="shared" ca="1" si="766"/>
        <v>0</v>
      </c>
      <c r="G1293" s="36">
        <f t="shared" ca="1" si="767"/>
        <v>0</v>
      </c>
      <c r="H1293" s="36">
        <f t="shared" ca="1" si="768"/>
        <v>0</v>
      </c>
      <c r="I1293" s="36">
        <f t="shared" ca="1" si="769"/>
        <v>0</v>
      </c>
      <c r="J1293" s="37">
        <f t="shared" ca="1" si="770"/>
        <v>0</v>
      </c>
      <c r="K1293" s="46">
        <f t="shared" ca="1" si="771"/>
        <v>0</v>
      </c>
      <c r="L1293" s="36">
        <f t="shared" ca="1" si="772"/>
        <v>0</v>
      </c>
      <c r="M1293" s="36">
        <f t="shared" ca="1" si="773"/>
        <v>0</v>
      </c>
      <c r="N1293" s="36">
        <f t="shared" ca="1" si="774"/>
        <v>0</v>
      </c>
      <c r="O1293" s="36">
        <f t="shared" ca="1" si="775"/>
        <v>0</v>
      </c>
      <c r="P1293" s="47">
        <f t="shared" ca="1" si="776"/>
        <v>0</v>
      </c>
      <c r="Q1293" s="35">
        <f t="shared" ca="1" si="777"/>
        <v>0</v>
      </c>
      <c r="R1293" s="36">
        <f t="shared" ca="1" si="778"/>
        <v>0</v>
      </c>
      <c r="S1293" s="36">
        <f t="shared" ca="1" si="779"/>
        <v>0</v>
      </c>
      <c r="T1293" s="36">
        <f t="shared" ca="1" si="780"/>
        <v>0</v>
      </c>
      <c r="U1293" s="36">
        <f t="shared" ca="1" si="781"/>
        <v>0</v>
      </c>
      <c r="V1293" s="37">
        <f t="shared" ca="1" si="782"/>
        <v>0</v>
      </c>
      <c r="X1293" s="11" t="s">
        <v>839</v>
      </c>
      <c r="Y1293" s="7" t="s">
        <v>840</v>
      </c>
      <c r="Z1293" s="7" t="s">
        <v>841</v>
      </c>
      <c r="AA1293" s="7" t="s">
        <v>842</v>
      </c>
      <c r="AB1293" s="7" t="s">
        <v>843</v>
      </c>
      <c r="AC1293" s="7" t="s">
        <v>844</v>
      </c>
      <c r="AD1293" s="7" t="s">
        <v>845</v>
      </c>
      <c r="AE1293" s="7" t="s">
        <v>846</v>
      </c>
      <c r="AF1293" s="7" t="s">
        <v>847</v>
      </c>
      <c r="AG1293" s="7" t="s">
        <v>848</v>
      </c>
      <c r="AH1293" s="7">
        <v>804</v>
      </c>
      <c r="AI1293" s="7">
        <v>810</v>
      </c>
      <c r="AJ1293" s="7">
        <v>811</v>
      </c>
      <c r="AK1293" s="12">
        <v>812</v>
      </c>
    </row>
    <row r="1294" spans="1:37" x14ac:dyDescent="0.3">
      <c r="A1294" s="42">
        <v>3</v>
      </c>
      <c r="B1294" s="42">
        <f t="shared" ca="1" si="762"/>
        <v>91</v>
      </c>
      <c r="C1294" s="42">
        <f t="shared" ca="1" si="763"/>
        <v>0</v>
      </c>
      <c r="D1294" s="52" t="str">
        <f t="shared" ca="1" si="764"/>
        <v>18:00 - 21:00</v>
      </c>
      <c r="E1294" s="41">
        <f t="shared" ca="1" si="765"/>
        <v>0</v>
      </c>
      <c r="F1294" s="42">
        <f t="shared" ca="1" si="766"/>
        <v>0</v>
      </c>
      <c r="G1294" s="42">
        <f t="shared" ca="1" si="767"/>
        <v>0</v>
      </c>
      <c r="H1294" s="42">
        <f t="shared" ca="1" si="768"/>
        <v>0</v>
      </c>
      <c r="I1294" s="42">
        <f t="shared" ca="1" si="769"/>
        <v>0</v>
      </c>
      <c r="J1294" s="43">
        <f t="shared" ca="1" si="770"/>
        <v>0</v>
      </c>
      <c r="K1294" s="44">
        <f t="shared" ca="1" si="771"/>
        <v>0</v>
      </c>
      <c r="L1294" s="42">
        <f t="shared" ca="1" si="772"/>
        <v>0</v>
      </c>
      <c r="M1294" s="42">
        <f t="shared" ca="1" si="773"/>
        <v>0</v>
      </c>
      <c r="N1294" s="42">
        <f t="shared" ca="1" si="774"/>
        <v>0</v>
      </c>
      <c r="O1294" s="42">
        <f t="shared" ca="1" si="775"/>
        <v>0</v>
      </c>
      <c r="P1294" s="45">
        <f t="shared" ca="1" si="776"/>
        <v>0</v>
      </c>
      <c r="Q1294" s="41">
        <f t="shared" ca="1" si="777"/>
        <v>0</v>
      </c>
      <c r="R1294" s="42">
        <f t="shared" ca="1" si="778"/>
        <v>0</v>
      </c>
      <c r="S1294" s="42">
        <f t="shared" ca="1" si="779"/>
        <v>0</v>
      </c>
      <c r="T1294" s="42">
        <f t="shared" ca="1" si="780"/>
        <v>0</v>
      </c>
      <c r="U1294" s="42">
        <f t="shared" ca="1" si="781"/>
        <v>0</v>
      </c>
      <c r="V1294" s="43">
        <f t="shared" ca="1" si="782"/>
        <v>0</v>
      </c>
      <c r="X1294" s="11" t="s">
        <v>839</v>
      </c>
      <c r="Y1294" s="7" t="s">
        <v>840</v>
      </c>
      <c r="Z1294" s="7" t="s">
        <v>841</v>
      </c>
      <c r="AA1294" s="7" t="s">
        <v>842</v>
      </c>
      <c r="AB1294" s="7" t="s">
        <v>843</v>
      </c>
      <c r="AC1294" s="7" t="s">
        <v>844</v>
      </c>
      <c r="AD1294" s="7" t="s">
        <v>845</v>
      </c>
      <c r="AE1294" s="7" t="s">
        <v>846</v>
      </c>
      <c r="AF1294" s="7" t="s">
        <v>847</v>
      </c>
      <c r="AG1294" s="7" t="s">
        <v>848</v>
      </c>
      <c r="AH1294" s="7">
        <v>813</v>
      </c>
      <c r="AI1294" s="7">
        <v>819</v>
      </c>
      <c r="AJ1294" s="7">
        <v>820</v>
      </c>
      <c r="AK1294" s="12">
        <v>821</v>
      </c>
    </row>
    <row r="1295" spans="1:37" x14ac:dyDescent="0.3">
      <c r="A1295" s="36">
        <v>3</v>
      </c>
      <c r="B1295" s="36">
        <f t="shared" ca="1" si="762"/>
        <v>92</v>
      </c>
      <c r="C1295" s="36">
        <f t="shared" ca="1" si="763"/>
        <v>0</v>
      </c>
      <c r="D1295" s="50" t="str">
        <f t="shared" ca="1" si="764"/>
        <v>18:00 - 21:00</v>
      </c>
      <c r="E1295" s="35">
        <f t="shared" ca="1" si="765"/>
        <v>0</v>
      </c>
      <c r="F1295" s="36">
        <f t="shared" ca="1" si="766"/>
        <v>0</v>
      </c>
      <c r="G1295" s="36">
        <f t="shared" ca="1" si="767"/>
        <v>0</v>
      </c>
      <c r="H1295" s="36">
        <f t="shared" ca="1" si="768"/>
        <v>0</v>
      </c>
      <c r="I1295" s="36">
        <f t="shared" ca="1" si="769"/>
        <v>0</v>
      </c>
      <c r="J1295" s="37">
        <f t="shared" ca="1" si="770"/>
        <v>0</v>
      </c>
      <c r="K1295" s="46">
        <f t="shared" ca="1" si="771"/>
        <v>0</v>
      </c>
      <c r="L1295" s="36">
        <f t="shared" ca="1" si="772"/>
        <v>0</v>
      </c>
      <c r="M1295" s="36">
        <f t="shared" ca="1" si="773"/>
        <v>0</v>
      </c>
      <c r="N1295" s="36">
        <f t="shared" ca="1" si="774"/>
        <v>0</v>
      </c>
      <c r="O1295" s="36">
        <f t="shared" ca="1" si="775"/>
        <v>0</v>
      </c>
      <c r="P1295" s="47">
        <f t="shared" ca="1" si="776"/>
        <v>0</v>
      </c>
      <c r="Q1295" s="35">
        <f t="shared" ca="1" si="777"/>
        <v>0</v>
      </c>
      <c r="R1295" s="36">
        <f t="shared" ca="1" si="778"/>
        <v>0</v>
      </c>
      <c r="S1295" s="36">
        <f t="shared" ca="1" si="779"/>
        <v>0</v>
      </c>
      <c r="T1295" s="36">
        <f t="shared" ca="1" si="780"/>
        <v>0</v>
      </c>
      <c r="U1295" s="36">
        <f t="shared" ca="1" si="781"/>
        <v>0</v>
      </c>
      <c r="V1295" s="37">
        <f t="shared" ca="1" si="782"/>
        <v>0</v>
      </c>
      <c r="X1295" s="11" t="s">
        <v>839</v>
      </c>
      <c r="Y1295" s="7" t="s">
        <v>840</v>
      </c>
      <c r="Z1295" s="7" t="s">
        <v>841</v>
      </c>
      <c r="AA1295" s="7" t="s">
        <v>842</v>
      </c>
      <c r="AB1295" s="7" t="s">
        <v>843</v>
      </c>
      <c r="AC1295" s="7" t="s">
        <v>844</v>
      </c>
      <c r="AD1295" s="7" t="s">
        <v>845</v>
      </c>
      <c r="AE1295" s="7" t="s">
        <v>846</v>
      </c>
      <c r="AF1295" s="7" t="s">
        <v>847</v>
      </c>
      <c r="AG1295" s="7" t="s">
        <v>848</v>
      </c>
      <c r="AH1295" s="7">
        <v>822</v>
      </c>
      <c r="AI1295" s="7">
        <v>828</v>
      </c>
      <c r="AJ1295" s="7">
        <v>829</v>
      </c>
      <c r="AK1295" s="12">
        <v>830</v>
      </c>
    </row>
    <row r="1296" spans="1:37" x14ac:dyDescent="0.3">
      <c r="A1296" s="42">
        <v>3</v>
      </c>
      <c r="B1296" s="42">
        <f t="shared" ca="1" si="762"/>
        <v>93</v>
      </c>
      <c r="C1296" s="42">
        <f t="shared" ca="1" si="763"/>
        <v>0</v>
      </c>
      <c r="D1296" s="52" t="str">
        <f t="shared" ca="1" si="764"/>
        <v>18:00 - 21:00</v>
      </c>
      <c r="E1296" s="41">
        <f t="shared" ca="1" si="765"/>
        <v>0</v>
      </c>
      <c r="F1296" s="42">
        <f t="shared" ca="1" si="766"/>
        <v>0</v>
      </c>
      <c r="G1296" s="42">
        <f t="shared" ca="1" si="767"/>
        <v>0</v>
      </c>
      <c r="H1296" s="42">
        <f t="shared" ca="1" si="768"/>
        <v>0</v>
      </c>
      <c r="I1296" s="42">
        <f t="shared" ca="1" si="769"/>
        <v>0</v>
      </c>
      <c r="J1296" s="43">
        <f t="shared" ca="1" si="770"/>
        <v>0</v>
      </c>
      <c r="K1296" s="44">
        <f t="shared" ca="1" si="771"/>
        <v>0</v>
      </c>
      <c r="L1296" s="42">
        <f t="shared" ca="1" si="772"/>
        <v>0</v>
      </c>
      <c r="M1296" s="42">
        <f t="shared" ca="1" si="773"/>
        <v>0</v>
      </c>
      <c r="N1296" s="42">
        <f t="shared" ca="1" si="774"/>
        <v>0</v>
      </c>
      <c r="O1296" s="42">
        <f t="shared" ca="1" si="775"/>
        <v>0</v>
      </c>
      <c r="P1296" s="45">
        <f t="shared" ca="1" si="776"/>
        <v>0</v>
      </c>
      <c r="Q1296" s="41">
        <f t="shared" ca="1" si="777"/>
        <v>0</v>
      </c>
      <c r="R1296" s="42">
        <f t="shared" ca="1" si="778"/>
        <v>0</v>
      </c>
      <c r="S1296" s="42">
        <f t="shared" ca="1" si="779"/>
        <v>0</v>
      </c>
      <c r="T1296" s="42">
        <f t="shared" ca="1" si="780"/>
        <v>0</v>
      </c>
      <c r="U1296" s="42">
        <f t="shared" ca="1" si="781"/>
        <v>0</v>
      </c>
      <c r="V1296" s="43">
        <f t="shared" ca="1" si="782"/>
        <v>0</v>
      </c>
      <c r="X1296" s="11" t="s">
        <v>839</v>
      </c>
      <c r="Y1296" s="7" t="s">
        <v>840</v>
      </c>
      <c r="Z1296" s="7" t="s">
        <v>841</v>
      </c>
      <c r="AA1296" s="7" t="s">
        <v>842</v>
      </c>
      <c r="AB1296" s="7" t="s">
        <v>843</v>
      </c>
      <c r="AC1296" s="7" t="s">
        <v>844</v>
      </c>
      <c r="AD1296" s="7" t="s">
        <v>845</v>
      </c>
      <c r="AE1296" s="7" t="s">
        <v>846</v>
      </c>
      <c r="AF1296" s="7" t="s">
        <v>847</v>
      </c>
      <c r="AG1296" s="7" t="s">
        <v>848</v>
      </c>
      <c r="AH1296" s="7">
        <v>831</v>
      </c>
      <c r="AI1296" s="7">
        <v>837</v>
      </c>
      <c r="AJ1296" s="7">
        <v>838</v>
      </c>
      <c r="AK1296" s="12">
        <v>839</v>
      </c>
    </row>
    <row r="1297" spans="1:37" x14ac:dyDescent="0.3">
      <c r="A1297" s="36">
        <v>3</v>
      </c>
      <c r="B1297" s="36">
        <f t="shared" ca="1" si="762"/>
        <v>94</v>
      </c>
      <c r="C1297" s="36">
        <f t="shared" ca="1" si="763"/>
        <v>0</v>
      </c>
      <c r="D1297" s="50" t="str">
        <f t="shared" ca="1" si="764"/>
        <v>18:00 - 21:00</v>
      </c>
      <c r="E1297" s="35">
        <f t="shared" ca="1" si="765"/>
        <v>0</v>
      </c>
      <c r="F1297" s="36">
        <f t="shared" ca="1" si="766"/>
        <v>0</v>
      </c>
      <c r="G1297" s="36">
        <f t="shared" ca="1" si="767"/>
        <v>0</v>
      </c>
      <c r="H1297" s="36">
        <f t="shared" ca="1" si="768"/>
        <v>0</v>
      </c>
      <c r="I1297" s="36">
        <f t="shared" ca="1" si="769"/>
        <v>0</v>
      </c>
      <c r="J1297" s="37">
        <f t="shared" ca="1" si="770"/>
        <v>0</v>
      </c>
      <c r="K1297" s="46">
        <f t="shared" ca="1" si="771"/>
        <v>0</v>
      </c>
      <c r="L1297" s="36">
        <f t="shared" ca="1" si="772"/>
        <v>0</v>
      </c>
      <c r="M1297" s="36">
        <f t="shared" ca="1" si="773"/>
        <v>0</v>
      </c>
      <c r="N1297" s="36">
        <f t="shared" ca="1" si="774"/>
        <v>0</v>
      </c>
      <c r="O1297" s="36">
        <f t="shared" ca="1" si="775"/>
        <v>0</v>
      </c>
      <c r="P1297" s="47">
        <f t="shared" ca="1" si="776"/>
        <v>0</v>
      </c>
      <c r="Q1297" s="35">
        <f t="shared" ca="1" si="777"/>
        <v>0</v>
      </c>
      <c r="R1297" s="36">
        <f t="shared" ca="1" si="778"/>
        <v>0</v>
      </c>
      <c r="S1297" s="36">
        <f t="shared" ca="1" si="779"/>
        <v>0</v>
      </c>
      <c r="T1297" s="36">
        <f t="shared" ca="1" si="780"/>
        <v>0</v>
      </c>
      <c r="U1297" s="36">
        <f t="shared" ca="1" si="781"/>
        <v>0</v>
      </c>
      <c r="V1297" s="37">
        <f t="shared" ca="1" si="782"/>
        <v>0</v>
      </c>
      <c r="X1297" s="11" t="s">
        <v>839</v>
      </c>
      <c r="Y1297" s="7" t="s">
        <v>840</v>
      </c>
      <c r="Z1297" s="7" t="s">
        <v>841</v>
      </c>
      <c r="AA1297" s="7" t="s">
        <v>842</v>
      </c>
      <c r="AB1297" s="7" t="s">
        <v>843</v>
      </c>
      <c r="AC1297" s="7" t="s">
        <v>844</v>
      </c>
      <c r="AD1297" s="7" t="s">
        <v>845</v>
      </c>
      <c r="AE1297" s="7" t="s">
        <v>846</v>
      </c>
      <c r="AF1297" s="7" t="s">
        <v>847</v>
      </c>
      <c r="AG1297" s="7" t="s">
        <v>848</v>
      </c>
      <c r="AH1297" s="7">
        <v>840</v>
      </c>
      <c r="AI1297" s="7">
        <v>846</v>
      </c>
      <c r="AJ1297" s="7">
        <v>847</v>
      </c>
      <c r="AK1297" s="12">
        <v>848</v>
      </c>
    </row>
    <row r="1298" spans="1:37" x14ac:dyDescent="0.3">
      <c r="A1298" s="42">
        <v>3</v>
      </c>
      <c r="B1298" s="42">
        <f t="shared" ca="1" si="762"/>
        <v>95</v>
      </c>
      <c r="C1298" s="42">
        <f t="shared" ca="1" si="763"/>
        <v>0</v>
      </c>
      <c r="D1298" s="52" t="str">
        <f t="shared" ca="1" si="764"/>
        <v>18:00 - 21:00</v>
      </c>
      <c r="E1298" s="41">
        <f t="shared" ca="1" si="765"/>
        <v>0</v>
      </c>
      <c r="F1298" s="42">
        <f t="shared" ca="1" si="766"/>
        <v>0</v>
      </c>
      <c r="G1298" s="42">
        <f t="shared" ca="1" si="767"/>
        <v>0</v>
      </c>
      <c r="H1298" s="42">
        <f t="shared" ca="1" si="768"/>
        <v>0</v>
      </c>
      <c r="I1298" s="42">
        <f t="shared" ca="1" si="769"/>
        <v>0</v>
      </c>
      <c r="J1298" s="43">
        <f t="shared" ca="1" si="770"/>
        <v>0</v>
      </c>
      <c r="K1298" s="44">
        <f t="shared" ca="1" si="771"/>
        <v>0</v>
      </c>
      <c r="L1298" s="42">
        <f t="shared" ca="1" si="772"/>
        <v>0</v>
      </c>
      <c r="M1298" s="42">
        <f t="shared" ca="1" si="773"/>
        <v>0</v>
      </c>
      <c r="N1298" s="42">
        <f t="shared" ca="1" si="774"/>
        <v>0</v>
      </c>
      <c r="O1298" s="42">
        <f t="shared" ca="1" si="775"/>
        <v>0</v>
      </c>
      <c r="P1298" s="45">
        <f t="shared" ca="1" si="776"/>
        <v>0</v>
      </c>
      <c r="Q1298" s="41">
        <f t="shared" ca="1" si="777"/>
        <v>0</v>
      </c>
      <c r="R1298" s="42">
        <f t="shared" ca="1" si="778"/>
        <v>0</v>
      </c>
      <c r="S1298" s="42">
        <f t="shared" ca="1" si="779"/>
        <v>0</v>
      </c>
      <c r="T1298" s="42">
        <f t="shared" ca="1" si="780"/>
        <v>0</v>
      </c>
      <c r="U1298" s="42">
        <f t="shared" ca="1" si="781"/>
        <v>0</v>
      </c>
      <c r="V1298" s="43">
        <f t="shared" ca="1" si="782"/>
        <v>0</v>
      </c>
      <c r="X1298" s="11" t="s">
        <v>839</v>
      </c>
      <c r="Y1298" s="7" t="s">
        <v>840</v>
      </c>
      <c r="Z1298" s="7" t="s">
        <v>841</v>
      </c>
      <c r="AA1298" s="7" t="s">
        <v>842</v>
      </c>
      <c r="AB1298" s="7" t="s">
        <v>843</v>
      </c>
      <c r="AC1298" s="7" t="s">
        <v>844</v>
      </c>
      <c r="AD1298" s="7" t="s">
        <v>845</v>
      </c>
      <c r="AE1298" s="7" t="s">
        <v>846</v>
      </c>
      <c r="AF1298" s="7" t="s">
        <v>847</v>
      </c>
      <c r="AG1298" s="7" t="s">
        <v>848</v>
      </c>
      <c r="AH1298" s="7">
        <v>849</v>
      </c>
      <c r="AI1298" s="7">
        <v>855</v>
      </c>
      <c r="AJ1298" s="7">
        <v>856</v>
      </c>
      <c r="AK1298" s="12">
        <v>857</v>
      </c>
    </row>
    <row r="1299" spans="1:37" x14ac:dyDescent="0.3">
      <c r="A1299" s="36">
        <v>3</v>
      </c>
      <c r="B1299" s="36">
        <f t="shared" ca="1" si="762"/>
        <v>96</v>
      </c>
      <c r="C1299" s="36">
        <f t="shared" ca="1" si="763"/>
        <v>0</v>
      </c>
      <c r="D1299" s="50" t="str">
        <f t="shared" ca="1" si="764"/>
        <v>18:00 - 21:00</v>
      </c>
      <c r="E1299" s="35">
        <f t="shared" ca="1" si="765"/>
        <v>0</v>
      </c>
      <c r="F1299" s="36">
        <f t="shared" ca="1" si="766"/>
        <v>0</v>
      </c>
      <c r="G1299" s="36">
        <f t="shared" ca="1" si="767"/>
        <v>0</v>
      </c>
      <c r="H1299" s="36">
        <f t="shared" ca="1" si="768"/>
        <v>0</v>
      </c>
      <c r="I1299" s="36">
        <f t="shared" ca="1" si="769"/>
        <v>0</v>
      </c>
      <c r="J1299" s="37">
        <f t="shared" ca="1" si="770"/>
        <v>0</v>
      </c>
      <c r="K1299" s="46">
        <f t="shared" ca="1" si="771"/>
        <v>0</v>
      </c>
      <c r="L1299" s="36">
        <f t="shared" ca="1" si="772"/>
        <v>0</v>
      </c>
      <c r="M1299" s="36">
        <f t="shared" ca="1" si="773"/>
        <v>0</v>
      </c>
      <c r="N1299" s="36">
        <f t="shared" ca="1" si="774"/>
        <v>0</v>
      </c>
      <c r="O1299" s="36">
        <f t="shared" ca="1" si="775"/>
        <v>0</v>
      </c>
      <c r="P1299" s="47">
        <f t="shared" ca="1" si="776"/>
        <v>0</v>
      </c>
      <c r="Q1299" s="35">
        <f t="shared" ca="1" si="777"/>
        <v>0</v>
      </c>
      <c r="R1299" s="36">
        <f t="shared" ca="1" si="778"/>
        <v>0</v>
      </c>
      <c r="S1299" s="36">
        <f t="shared" ca="1" si="779"/>
        <v>0</v>
      </c>
      <c r="T1299" s="36">
        <f t="shared" ca="1" si="780"/>
        <v>0</v>
      </c>
      <c r="U1299" s="36">
        <f t="shared" ca="1" si="781"/>
        <v>0</v>
      </c>
      <c r="V1299" s="37">
        <f t="shared" ca="1" si="782"/>
        <v>0</v>
      </c>
      <c r="X1299" s="11" t="s">
        <v>839</v>
      </c>
      <c r="Y1299" s="7" t="s">
        <v>840</v>
      </c>
      <c r="Z1299" s="7" t="s">
        <v>841</v>
      </c>
      <c r="AA1299" s="7" t="s">
        <v>842</v>
      </c>
      <c r="AB1299" s="7" t="s">
        <v>843</v>
      </c>
      <c r="AC1299" s="7" t="s">
        <v>844</v>
      </c>
      <c r="AD1299" s="7" t="s">
        <v>845</v>
      </c>
      <c r="AE1299" s="7" t="s">
        <v>846</v>
      </c>
      <c r="AF1299" s="7" t="s">
        <v>847</v>
      </c>
      <c r="AG1299" s="7" t="s">
        <v>848</v>
      </c>
      <c r="AH1299" s="7">
        <v>858</v>
      </c>
      <c r="AI1299" s="7">
        <v>864</v>
      </c>
      <c r="AJ1299" s="7">
        <v>865</v>
      </c>
      <c r="AK1299" s="12">
        <v>866</v>
      </c>
    </row>
    <row r="1300" spans="1:37" x14ac:dyDescent="0.3">
      <c r="A1300" s="42">
        <v>3</v>
      </c>
      <c r="B1300" s="42">
        <f t="shared" ca="1" si="762"/>
        <v>97</v>
      </c>
      <c r="C1300" s="42">
        <f t="shared" ca="1" si="763"/>
        <v>0</v>
      </c>
      <c r="D1300" s="52" t="str">
        <f t="shared" ca="1" si="764"/>
        <v>18:00 - 21:00</v>
      </c>
      <c r="E1300" s="41">
        <f t="shared" ca="1" si="765"/>
        <v>0</v>
      </c>
      <c r="F1300" s="42">
        <f t="shared" ca="1" si="766"/>
        <v>0</v>
      </c>
      <c r="G1300" s="42">
        <f t="shared" ca="1" si="767"/>
        <v>0</v>
      </c>
      <c r="H1300" s="42">
        <f t="shared" ca="1" si="768"/>
        <v>0</v>
      </c>
      <c r="I1300" s="42">
        <f t="shared" ca="1" si="769"/>
        <v>0</v>
      </c>
      <c r="J1300" s="43">
        <f t="shared" ca="1" si="770"/>
        <v>0</v>
      </c>
      <c r="K1300" s="44">
        <f t="shared" ca="1" si="771"/>
        <v>0</v>
      </c>
      <c r="L1300" s="42">
        <f t="shared" ca="1" si="772"/>
        <v>0</v>
      </c>
      <c r="M1300" s="42">
        <f t="shared" ca="1" si="773"/>
        <v>0</v>
      </c>
      <c r="N1300" s="42">
        <f t="shared" ca="1" si="774"/>
        <v>0</v>
      </c>
      <c r="O1300" s="42">
        <f t="shared" ca="1" si="775"/>
        <v>0</v>
      </c>
      <c r="P1300" s="45">
        <f t="shared" ca="1" si="776"/>
        <v>0</v>
      </c>
      <c r="Q1300" s="41">
        <f t="shared" ca="1" si="777"/>
        <v>0</v>
      </c>
      <c r="R1300" s="42">
        <f t="shared" ca="1" si="778"/>
        <v>0</v>
      </c>
      <c r="S1300" s="42">
        <f t="shared" ca="1" si="779"/>
        <v>0</v>
      </c>
      <c r="T1300" s="42">
        <f t="shared" ca="1" si="780"/>
        <v>0</v>
      </c>
      <c r="U1300" s="42">
        <f t="shared" ca="1" si="781"/>
        <v>0</v>
      </c>
      <c r="V1300" s="43">
        <f t="shared" ca="1" si="782"/>
        <v>0</v>
      </c>
      <c r="X1300" s="11" t="s">
        <v>839</v>
      </c>
      <c r="Y1300" s="7" t="s">
        <v>840</v>
      </c>
      <c r="Z1300" s="7" t="s">
        <v>841</v>
      </c>
      <c r="AA1300" s="7" t="s">
        <v>842</v>
      </c>
      <c r="AB1300" s="7" t="s">
        <v>843</v>
      </c>
      <c r="AC1300" s="7" t="s">
        <v>844</v>
      </c>
      <c r="AD1300" s="7" t="s">
        <v>845</v>
      </c>
      <c r="AE1300" s="7" t="s">
        <v>846</v>
      </c>
      <c r="AF1300" s="7" t="s">
        <v>847</v>
      </c>
      <c r="AG1300" s="7" t="s">
        <v>848</v>
      </c>
      <c r="AH1300" s="7">
        <v>867</v>
      </c>
      <c r="AI1300" s="7">
        <v>873</v>
      </c>
      <c r="AJ1300" s="7">
        <v>874</v>
      </c>
      <c r="AK1300" s="12">
        <v>875</v>
      </c>
    </row>
    <row r="1301" spans="1:37" x14ac:dyDescent="0.3">
      <c r="A1301" s="36">
        <v>3</v>
      </c>
      <c r="B1301" s="36">
        <f t="shared" ca="1" si="762"/>
        <v>98</v>
      </c>
      <c r="C1301" s="36">
        <f t="shared" ca="1" si="763"/>
        <v>0</v>
      </c>
      <c r="D1301" s="50" t="str">
        <f t="shared" ca="1" si="764"/>
        <v>18:00 - 21:00</v>
      </c>
      <c r="E1301" s="35">
        <f t="shared" ca="1" si="765"/>
        <v>0</v>
      </c>
      <c r="F1301" s="36">
        <f t="shared" ca="1" si="766"/>
        <v>0</v>
      </c>
      <c r="G1301" s="36">
        <f t="shared" ca="1" si="767"/>
        <v>0</v>
      </c>
      <c r="H1301" s="36">
        <f t="shared" ca="1" si="768"/>
        <v>0</v>
      </c>
      <c r="I1301" s="36">
        <f t="shared" ca="1" si="769"/>
        <v>0</v>
      </c>
      <c r="J1301" s="37">
        <f t="shared" ca="1" si="770"/>
        <v>0</v>
      </c>
      <c r="K1301" s="46">
        <f t="shared" ca="1" si="771"/>
        <v>0</v>
      </c>
      <c r="L1301" s="36">
        <f t="shared" ca="1" si="772"/>
        <v>0</v>
      </c>
      <c r="M1301" s="36">
        <f t="shared" ca="1" si="773"/>
        <v>0</v>
      </c>
      <c r="N1301" s="36">
        <f t="shared" ca="1" si="774"/>
        <v>0</v>
      </c>
      <c r="O1301" s="36">
        <f t="shared" ca="1" si="775"/>
        <v>0</v>
      </c>
      <c r="P1301" s="47">
        <f t="shared" ca="1" si="776"/>
        <v>0</v>
      </c>
      <c r="Q1301" s="35">
        <f t="shared" ca="1" si="777"/>
        <v>0</v>
      </c>
      <c r="R1301" s="36">
        <f t="shared" ca="1" si="778"/>
        <v>0</v>
      </c>
      <c r="S1301" s="36">
        <f t="shared" ca="1" si="779"/>
        <v>0</v>
      </c>
      <c r="T1301" s="36">
        <f t="shared" ca="1" si="780"/>
        <v>0</v>
      </c>
      <c r="U1301" s="36">
        <f t="shared" ca="1" si="781"/>
        <v>0</v>
      </c>
      <c r="V1301" s="37">
        <f t="shared" ca="1" si="782"/>
        <v>0</v>
      </c>
      <c r="X1301" s="11" t="s">
        <v>839</v>
      </c>
      <c r="Y1301" s="7" t="s">
        <v>840</v>
      </c>
      <c r="Z1301" s="7" t="s">
        <v>841</v>
      </c>
      <c r="AA1301" s="7" t="s">
        <v>842</v>
      </c>
      <c r="AB1301" s="7" t="s">
        <v>843</v>
      </c>
      <c r="AC1301" s="7" t="s">
        <v>844</v>
      </c>
      <c r="AD1301" s="7" t="s">
        <v>845</v>
      </c>
      <c r="AE1301" s="7" t="s">
        <v>846</v>
      </c>
      <c r="AF1301" s="7" t="s">
        <v>847</v>
      </c>
      <c r="AG1301" s="7" t="s">
        <v>848</v>
      </c>
      <c r="AH1301" s="7">
        <v>876</v>
      </c>
      <c r="AI1301" s="7">
        <v>882</v>
      </c>
      <c r="AJ1301" s="7">
        <v>883</v>
      </c>
      <c r="AK1301" s="12">
        <v>884</v>
      </c>
    </row>
    <row r="1302" spans="1:37" x14ac:dyDescent="0.3">
      <c r="A1302" s="42">
        <v>3</v>
      </c>
      <c r="B1302" s="42">
        <f t="shared" ca="1" si="762"/>
        <v>99</v>
      </c>
      <c r="C1302" s="42">
        <f t="shared" ca="1" si="763"/>
        <v>0</v>
      </c>
      <c r="D1302" s="52" t="str">
        <f t="shared" ca="1" si="764"/>
        <v>18:00 - 21:00</v>
      </c>
      <c r="E1302" s="41">
        <f t="shared" ca="1" si="765"/>
        <v>0</v>
      </c>
      <c r="F1302" s="42">
        <f t="shared" ca="1" si="766"/>
        <v>0</v>
      </c>
      <c r="G1302" s="42">
        <f t="shared" ca="1" si="767"/>
        <v>0</v>
      </c>
      <c r="H1302" s="42">
        <f t="shared" ca="1" si="768"/>
        <v>0</v>
      </c>
      <c r="I1302" s="42">
        <f t="shared" ca="1" si="769"/>
        <v>0</v>
      </c>
      <c r="J1302" s="43">
        <f t="shared" ca="1" si="770"/>
        <v>0</v>
      </c>
      <c r="K1302" s="44">
        <f t="shared" ca="1" si="771"/>
        <v>0</v>
      </c>
      <c r="L1302" s="42">
        <f t="shared" ca="1" si="772"/>
        <v>0</v>
      </c>
      <c r="M1302" s="42">
        <f t="shared" ca="1" si="773"/>
        <v>0</v>
      </c>
      <c r="N1302" s="42">
        <f t="shared" ca="1" si="774"/>
        <v>0</v>
      </c>
      <c r="O1302" s="42">
        <f t="shared" ca="1" si="775"/>
        <v>0</v>
      </c>
      <c r="P1302" s="45">
        <f t="shared" ca="1" si="776"/>
        <v>0</v>
      </c>
      <c r="Q1302" s="41">
        <f t="shared" ca="1" si="777"/>
        <v>0</v>
      </c>
      <c r="R1302" s="42">
        <f t="shared" ca="1" si="778"/>
        <v>0</v>
      </c>
      <c r="S1302" s="42">
        <f t="shared" ca="1" si="779"/>
        <v>0</v>
      </c>
      <c r="T1302" s="42">
        <f t="shared" ca="1" si="780"/>
        <v>0</v>
      </c>
      <c r="U1302" s="42">
        <f t="shared" ca="1" si="781"/>
        <v>0</v>
      </c>
      <c r="V1302" s="43">
        <f t="shared" ca="1" si="782"/>
        <v>0</v>
      </c>
      <c r="X1302" s="11" t="s">
        <v>839</v>
      </c>
      <c r="Y1302" s="7" t="s">
        <v>840</v>
      </c>
      <c r="Z1302" s="7" t="s">
        <v>841</v>
      </c>
      <c r="AA1302" s="7" t="s">
        <v>842</v>
      </c>
      <c r="AB1302" s="7" t="s">
        <v>843</v>
      </c>
      <c r="AC1302" s="7" t="s">
        <v>844</v>
      </c>
      <c r="AD1302" s="7" t="s">
        <v>845</v>
      </c>
      <c r="AE1302" s="7" t="s">
        <v>846</v>
      </c>
      <c r="AF1302" s="7" t="s">
        <v>847</v>
      </c>
      <c r="AG1302" s="7" t="s">
        <v>848</v>
      </c>
      <c r="AH1302" s="7">
        <v>885</v>
      </c>
      <c r="AI1302" s="7">
        <v>891</v>
      </c>
      <c r="AJ1302" s="7">
        <v>892</v>
      </c>
      <c r="AK1302" s="12">
        <v>893</v>
      </c>
    </row>
    <row r="1303" spans="1:37" x14ac:dyDescent="0.3">
      <c r="A1303" s="36">
        <v>3</v>
      </c>
      <c r="B1303" s="36">
        <f t="shared" ca="1" si="762"/>
        <v>100</v>
      </c>
      <c r="C1303" s="36">
        <f t="shared" ca="1" si="763"/>
        <v>0</v>
      </c>
      <c r="D1303" s="50" t="str">
        <f t="shared" ca="1" si="764"/>
        <v>18:00 - 21:00</v>
      </c>
      <c r="E1303" s="35">
        <f t="shared" ca="1" si="765"/>
        <v>0</v>
      </c>
      <c r="F1303" s="36">
        <f t="shared" ca="1" si="766"/>
        <v>0</v>
      </c>
      <c r="G1303" s="36">
        <f t="shared" ca="1" si="767"/>
        <v>0</v>
      </c>
      <c r="H1303" s="36">
        <f t="shared" ca="1" si="768"/>
        <v>0</v>
      </c>
      <c r="I1303" s="36">
        <f t="shared" ca="1" si="769"/>
        <v>0</v>
      </c>
      <c r="J1303" s="37">
        <f t="shared" ca="1" si="770"/>
        <v>0</v>
      </c>
      <c r="K1303" s="46">
        <f t="shared" ca="1" si="771"/>
        <v>0</v>
      </c>
      <c r="L1303" s="36">
        <f t="shared" ca="1" si="772"/>
        <v>0</v>
      </c>
      <c r="M1303" s="36">
        <f t="shared" ca="1" si="773"/>
        <v>0</v>
      </c>
      <c r="N1303" s="36">
        <f t="shared" ca="1" si="774"/>
        <v>0</v>
      </c>
      <c r="O1303" s="36">
        <f t="shared" ca="1" si="775"/>
        <v>0</v>
      </c>
      <c r="P1303" s="47">
        <f t="shared" ca="1" si="776"/>
        <v>0</v>
      </c>
      <c r="Q1303" s="35">
        <f t="shared" ca="1" si="777"/>
        <v>0</v>
      </c>
      <c r="R1303" s="36">
        <f t="shared" ca="1" si="778"/>
        <v>0</v>
      </c>
      <c r="S1303" s="36">
        <f t="shared" ca="1" si="779"/>
        <v>0</v>
      </c>
      <c r="T1303" s="36">
        <f t="shared" ca="1" si="780"/>
        <v>0</v>
      </c>
      <c r="U1303" s="36">
        <f t="shared" ca="1" si="781"/>
        <v>0</v>
      </c>
      <c r="V1303" s="37">
        <f t="shared" ca="1" si="782"/>
        <v>0</v>
      </c>
      <c r="X1303" s="11" t="s">
        <v>839</v>
      </c>
      <c r="Y1303" s="7" t="s">
        <v>840</v>
      </c>
      <c r="Z1303" s="7" t="s">
        <v>841</v>
      </c>
      <c r="AA1303" s="7" t="s">
        <v>842</v>
      </c>
      <c r="AB1303" s="7" t="s">
        <v>843</v>
      </c>
      <c r="AC1303" s="7" t="s">
        <v>844</v>
      </c>
      <c r="AD1303" s="7" t="s">
        <v>845</v>
      </c>
      <c r="AE1303" s="7" t="s">
        <v>846</v>
      </c>
      <c r="AF1303" s="7" t="s">
        <v>847</v>
      </c>
      <c r="AG1303" s="7" t="s">
        <v>848</v>
      </c>
      <c r="AH1303" s="7">
        <v>894</v>
      </c>
      <c r="AI1303" s="7">
        <v>900</v>
      </c>
      <c r="AJ1303" s="7">
        <v>901</v>
      </c>
      <c r="AK1303" s="12">
        <v>902</v>
      </c>
    </row>
    <row r="1304" spans="1:37" x14ac:dyDescent="0.3">
      <c r="A1304" s="42">
        <v>3</v>
      </c>
      <c r="B1304" s="42">
        <f t="shared" ca="1" si="762"/>
        <v>101</v>
      </c>
      <c r="C1304" s="42">
        <f t="shared" ca="1" si="763"/>
        <v>0</v>
      </c>
      <c r="D1304" s="52" t="str">
        <f t="shared" ca="1" si="764"/>
        <v>18:00 - 21:00</v>
      </c>
      <c r="E1304" s="41">
        <f t="shared" ca="1" si="765"/>
        <v>0</v>
      </c>
      <c r="F1304" s="42">
        <f t="shared" ca="1" si="766"/>
        <v>0</v>
      </c>
      <c r="G1304" s="42">
        <f t="shared" ca="1" si="767"/>
        <v>0</v>
      </c>
      <c r="H1304" s="42">
        <f t="shared" ca="1" si="768"/>
        <v>0</v>
      </c>
      <c r="I1304" s="42">
        <f t="shared" ca="1" si="769"/>
        <v>0</v>
      </c>
      <c r="J1304" s="43">
        <f t="shared" ca="1" si="770"/>
        <v>0</v>
      </c>
      <c r="K1304" s="44">
        <f t="shared" ca="1" si="771"/>
        <v>0</v>
      </c>
      <c r="L1304" s="42">
        <f t="shared" ca="1" si="772"/>
        <v>0</v>
      </c>
      <c r="M1304" s="42">
        <f t="shared" ca="1" si="773"/>
        <v>0</v>
      </c>
      <c r="N1304" s="42">
        <f t="shared" ca="1" si="774"/>
        <v>0</v>
      </c>
      <c r="O1304" s="42">
        <f t="shared" ca="1" si="775"/>
        <v>0</v>
      </c>
      <c r="P1304" s="45">
        <f t="shared" ca="1" si="776"/>
        <v>0</v>
      </c>
      <c r="Q1304" s="41">
        <f t="shared" ca="1" si="777"/>
        <v>0</v>
      </c>
      <c r="R1304" s="42">
        <f t="shared" ca="1" si="778"/>
        <v>0</v>
      </c>
      <c r="S1304" s="42">
        <f t="shared" ca="1" si="779"/>
        <v>0</v>
      </c>
      <c r="T1304" s="42">
        <f t="shared" ca="1" si="780"/>
        <v>0</v>
      </c>
      <c r="U1304" s="42">
        <f t="shared" ca="1" si="781"/>
        <v>0</v>
      </c>
      <c r="V1304" s="43">
        <f t="shared" ca="1" si="782"/>
        <v>0</v>
      </c>
      <c r="X1304" s="11" t="s">
        <v>839</v>
      </c>
      <c r="Y1304" s="7" t="s">
        <v>840</v>
      </c>
      <c r="Z1304" s="7" t="s">
        <v>841</v>
      </c>
      <c r="AA1304" s="7" t="s">
        <v>842</v>
      </c>
      <c r="AB1304" s="7" t="s">
        <v>843</v>
      </c>
      <c r="AC1304" s="7" t="s">
        <v>844</v>
      </c>
      <c r="AD1304" s="7" t="s">
        <v>845</v>
      </c>
      <c r="AE1304" s="7" t="s">
        <v>846</v>
      </c>
      <c r="AF1304" s="7" t="s">
        <v>847</v>
      </c>
      <c r="AG1304" s="7" t="s">
        <v>848</v>
      </c>
      <c r="AH1304" s="7">
        <v>903</v>
      </c>
      <c r="AI1304" s="7">
        <v>909</v>
      </c>
      <c r="AJ1304" s="7">
        <v>910</v>
      </c>
      <c r="AK1304" s="12">
        <v>911</v>
      </c>
    </row>
    <row r="1305" spans="1:37" x14ac:dyDescent="0.3">
      <c r="A1305" s="36">
        <v>3</v>
      </c>
      <c r="B1305" s="36">
        <f t="shared" ca="1" si="762"/>
        <v>102</v>
      </c>
      <c r="C1305" s="36">
        <f t="shared" ca="1" si="763"/>
        <v>0</v>
      </c>
      <c r="D1305" s="50" t="str">
        <f t="shared" ca="1" si="764"/>
        <v>18:00 - 21:00</v>
      </c>
      <c r="E1305" s="35">
        <f t="shared" ca="1" si="765"/>
        <v>0</v>
      </c>
      <c r="F1305" s="36">
        <f t="shared" ca="1" si="766"/>
        <v>0</v>
      </c>
      <c r="G1305" s="36">
        <f t="shared" ca="1" si="767"/>
        <v>0</v>
      </c>
      <c r="H1305" s="36">
        <f t="shared" ca="1" si="768"/>
        <v>0</v>
      </c>
      <c r="I1305" s="36">
        <f t="shared" ca="1" si="769"/>
        <v>0</v>
      </c>
      <c r="J1305" s="37">
        <f t="shared" ca="1" si="770"/>
        <v>0</v>
      </c>
      <c r="K1305" s="46">
        <f t="shared" ca="1" si="771"/>
        <v>0</v>
      </c>
      <c r="L1305" s="36">
        <f t="shared" ca="1" si="772"/>
        <v>0</v>
      </c>
      <c r="M1305" s="36">
        <f t="shared" ca="1" si="773"/>
        <v>0</v>
      </c>
      <c r="N1305" s="36">
        <f t="shared" ca="1" si="774"/>
        <v>0</v>
      </c>
      <c r="O1305" s="36">
        <f t="shared" ca="1" si="775"/>
        <v>0</v>
      </c>
      <c r="P1305" s="47">
        <f t="shared" ca="1" si="776"/>
        <v>0</v>
      </c>
      <c r="Q1305" s="35">
        <f t="shared" ca="1" si="777"/>
        <v>0</v>
      </c>
      <c r="R1305" s="36">
        <f t="shared" ca="1" si="778"/>
        <v>0</v>
      </c>
      <c r="S1305" s="36">
        <f t="shared" ca="1" si="779"/>
        <v>0</v>
      </c>
      <c r="T1305" s="36">
        <f t="shared" ca="1" si="780"/>
        <v>0</v>
      </c>
      <c r="U1305" s="36">
        <f t="shared" ca="1" si="781"/>
        <v>0</v>
      </c>
      <c r="V1305" s="37">
        <f t="shared" ca="1" si="782"/>
        <v>0</v>
      </c>
      <c r="X1305" s="11" t="s">
        <v>839</v>
      </c>
      <c r="Y1305" s="7" t="s">
        <v>840</v>
      </c>
      <c r="Z1305" s="7" t="s">
        <v>841</v>
      </c>
      <c r="AA1305" s="7" t="s">
        <v>842</v>
      </c>
      <c r="AB1305" s="7" t="s">
        <v>843</v>
      </c>
      <c r="AC1305" s="7" t="s">
        <v>844</v>
      </c>
      <c r="AD1305" s="7" t="s">
        <v>845</v>
      </c>
      <c r="AE1305" s="7" t="s">
        <v>846</v>
      </c>
      <c r="AF1305" s="7" t="s">
        <v>847</v>
      </c>
      <c r="AG1305" s="7" t="s">
        <v>848</v>
      </c>
      <c r="AH1305" s="7">
        <v>912</v>
      </c>
      <c r="AI1305" s="7">
        <v>918</v>
      </c>
      <c r="AJ1305" s="7">
        <v>919</v>
      </c>
      <c r="AK1305" s="12">
        <v>920</v>
      </c>
    </row>
    <row r="1306" spans="1:37" x14ac:dyDescent="0.3">
      <c r="A1306" s="42">
        <v>3</v>
      </c>
      <c r="B1306" s="42">
        <f t="shared" ca="1" si="762"/>
        <v>103</v>
      </c>
      <c r="C1306" s="42">
        <f t="shared" ca="1" si="763"/>
        <v>0</v>
      </c>
      <c r="D1306" s="52" t="str">
        <f t="shared" ca="1" si="764"/>
        <v>18:00 - 21:00</v>
      </c>
      <c r="E1306" s="41">
        <f t="shared" ca="1" si="765"/>
        <v>0</v>
      </c>
      <c r="F1306" s="42">
        <f t="shared" ca="1" si="766"/>
        <v>0</v>
      </c>
      <c r="G1306" s="42">
        <f t="shared" ca="1" si="767"/>
        <v>0</v>
      </c>
      <c r="H1306" s="42">
        <f t="shared" ca="1" si="768"/>
        <v>0</v>
      </c>
      <c r="I1306" s="42">
        <f t="shared" ca="1" si="769"/>
        <v>0</v>
      </c>
      <c r="J1306" s="43">
        <f t="shared" ca="1" si="770"/>
        <v>0</v>
      </c>
      <c r="K1306" s="44">
        <f t="shared" ca="1" si="771"/>
        <v>0</v>
      </c>
      <c r="L1306" s="42">
        <f t="shared" ca="1" si="772"/>
        <v>0</v>
      </c>
      <c r="M1306" s="42">
        <f t="shared" ca="1" si="773"/>
        <v>0</v>
      </c>
      <c r="N1306" s="42">
        <f t="shared" ca="1" si="774"/>
        <v>0</v>
      </c>
      <c r="O1306" s="42">
        <f t="shared" ca="1" si="775"/>
        <v>0</v>
      </c>
      <c r="P1306" s="45">
        <f t="shared" ca="1" si="776"/>
        <v>0</v>
      </c>
      <c r="Q1306" s="41">
        <f t="shared" ca="1" si="777"/>
        <v>0</v>
      </c>
      <c r="R1306" s="42">
        <f t="shared" ca="1" si="778"/>
        <v>0</v>
      </c>
      <c r="S1306" s="42">
        <f t="shared" ca="1" si="779"/>
        <v>0</v>
      </c>
      <c r="T1306" s="42">
        <f t="shared" ca="1" si="780"/>
        <v>0</v>
      </c>
      <c r="U1306" s="42">
        <f t="shared" ca="1" si="781"/>
        <v>0</v>
      </c>
      <c r="V1306" s="43">
        <f t="shared" ca="1" si="782"/>
        <v>0</v>
      </c>
      <c r="X1306" s="11" t="s">
        <v>839</v>
      </c>
      <c r="Y1306" s="7" t="s">
        <v>840</v>
      </c>
      <c r="Z1306" s="7" t="s">
        <v>841</v>
      </c>
      <c r="AA1306" s="7" t="s">
        <v>842</v>
      </c>
      <c r="AB1306" s="7" t="s">
        <v>843</v>
      </c>
      <c r="AC1306" s="7" t="s">
        <v>844</v>
      </c>
      <c r="AD1306" s="7" t="s">
        <v>845</v>
      </c>
      <c r="AE1306" s="7" t="s">
        <v>846</v>
      </c>
      <c r="AF1306" s="7" t="s">
        <v>847</v>
      </c>
      <c r="AG1306" s="7" t="s">
        <v>848</v>
      </c>
      <c r="AH1306" s="7">
        <v>921</v>
      </c>
      <c r="AI1306" s="7">
        <v>927</v>
      </c>
      <c r="AJ1306" s="7">
        <v>928</v>
      </c>
      <c r="AK1306" s="12">
        <v>929</v>
      </c>
    </row>
    <row r="1307" spans="1:37" x14ac:dyDescent="0.3">
      <c r="A1307" s="36">
        <v>3</v>
      </c>
      <c r="B1307" s="36">
        <f t="shared" ca="1" si="762"/>
        <v>104</v>
      </c>
      <c r="C1307" s="36">
        <f t="shared" ca="1" si="763"/>
        <v>0</v>
      </c>
      <c r="D1307" s="50" t="str">
        <f t="shared" ca="1" si="764"/>
        <v>18:00 - 21:00</v>
      </c>
      <c r="E1307" s="35">
        <f t="shared" ca="1" si="765"/>
        <v>0</v>
      </c>
      <c r="F1307" s="36">
        <f t="shared" ca="1" si="766"/>
        <v>0</v>
      </c>
      <c r="G1307" s="36">
        <f t="shared" ca="1" si="767"/>
        <v>0</v>
      </c>
      <c r="H1307" s="36">
        <f t="shared" ca="1" si="768"/>
        <v>0</v>
      </c>
      <c r="I1307" s="36">
        <f t="shared" ca="1" si="769"/>
        <v>0</v>
      </c>
      <c r="J1307" s="37">
        <f t="shared" ca="1" si="770"/>
        <v>0</v>
      </c>
      <c r="K1307" s="46">
        <f t="shared" ca="1" si="771"/>
        <v>0</v>
      </c>
      <c r="L1307" s="36">
        <f t="shared" ca="1" si="772"/>
        <v>0</v>
      </c>
      <c r="M1307" s="36">
        <f t="shared" ca="1" si="773"/>
        <v>0</v>
      </c>
      <c r="N1307" s="36">
        <f t="shared" ca="1" si="774"/>
        <v>0</v>
      </c>
      <c r="O1307" s="36">
        <f t="shared" ca="1" si="775"/>
        <v>0</v>
      </c>
      <c r="P1307" s="47">
        <f t="shared" ca="1" si="776"/>
        <v>0</v>
      </c>
      <c r="Q1307" s="35">
        <f t="shared" ca="1" si="777"/>
        <v>0</v>
      </c>
      <c r="R1307" s="36">
        <f t="shared" ca="1" si="778"/>
        <v>0</v>
      </c>
      <c r="S1307" s="36">
        <f t="shared" ca="1" si="779"/>
        <v>0</v>
      </c>
      <c r="T1307" s="36">
        <f t="shared" ca="1" si="780"/>
        <v>0</v>
      </c>
      <c r="U1307" s="36">
        <f t="shared" ca="1" si="781"/>
        <v>0</v>
      </c>
      <c r="V1307" s="37">
        <f t="shared" ca="1" si="782"/>
        <v>0</v>
      </c>
      <c r="X1307" s="11" t="s">
        <v>839</v>
      </c>
      <c r="Y1307" s="7" t="s">
        <v>840</v>
      </c>
      <c r="Z1307" s="7" t="s">
        <v>841</v>
      </c>
      <c r="AA1307" s="7" t="s">
        <v>842</v>
      </c>
      <c r="AB1307" s="7" t="s">
        <v>843</v>
      </c>
      <c r="AC1307" s="7" t="s">
        <v>844</v>
      </c>
      <c r="AD1307" s="7" t="s">
        <v>845</v>
      </c>
      <c r="AE1307" s="7" t="s">
        <v>846</v>
      </c>
      <c r="AF1307" s="7" t="s">
        <v>847</v>
      </c>
      <c r="AG1307" s="7" t="s">
        <v>848</v>
      </c>
      <c r="AH1307" s="7">
        <v>930</v>
      </c>
      <c r="AI1307" s="7">
        <v>936</v>
      </c>
      <c r="AJ1307" s="7">
        <v>937</v>
      </c>
      <c r="AK1307" s="12">
        <v>938</v>
      </c>
    </row>
    <row r="1308" spans="1:37" x14ac:dyDescent="0.3">
      <c r="A1308" s="42">
        <v>3</v>
      </c>
      <c r="B1308" s="42">
        <f t="shared" ca="1" si="762"/>
        <v>105</v>
      </c>
      <c r="C1308" s="42">
        <f t="shared" ca="1" si="763"/>
        <v>0</v>
      </c>
      <c r="D1308" s="52" t="str">
        <f t="shared" ca="1" si="764"/>
        <v>18:00 - 21:00</v>
      </c>
      <c r="E1308" s="41">
        <f t="shared" ca="1" si="765"/>
        <v>0</v>
      </c>
      <c r="F1308" s="42">
        <f t="shared" ca="1" si="766"/>
        <v>0</v>
      </c>
      <c r="G1308" s="42">
        <f t="shared" ca="1" si="767"/>
        <v>0</v>
      </c>
      <c r="H1308" s="42">
        <f t="shared" ca="1" si="768"/>
        <v>0</v>
      </c>
      <c r="I1308" s="42">
        <f t="shared" ca="1" si="769"/>
        <v>0</v>
      </c>
      <c r="J1308" s="43">
        <f t="shared" ca="1" si="770"/>
        <v>0</v>
      </c>
      <c r="K1308" s="44">
        <f t="shared" ca="1" si="771"/>
        <v>0</v>
      </c>
      <c r="L1308" s="42">
        <f t="shared" ca="1" si="772"/>
        <v>0</v>
      </c>
      <c r="M1308" s="42">
        <f t="shared" ca="1" si="773"/>
        <v>0</v>
      </c>
      <c r="N1308" s="42">
        <f t="shared" ca="1" si="774"/>
        <v>0</v>
      </c>
      <c r="O1308" s="42">
        <f t="shared" ca="1" si="775"/>
        <v>0</v>
      </c>
      <c r="P1308" s="45">
        <f t="shared" ca="1" si="776"/>
        <v>0</v>
      </c>
      <c r="Q1308" s="41">
        <f t="shared" ca="1" si="777"/>
        <v>0</v>
      </c>
      <c r="R1308" s="42">
        <f t="shared" ca="1" si="778"/>
        <v>0</v>
      </c>
      <c r="S1308" s="42">
        <f t="shared" ca="1" si="779"/>
        <v>0</v>
      </c>
      <c r="T1308" s="42">
        <f t="shared" ca="1" si="780"/>
        <v>0</v>
      </c>
      <c r="U1308" s="42">
        <f t="shared" ca="1" si="781"/>
        <v>0</v>
      </c>
      <c r="V1308" s="43">
        <f t="shared" ca="1" si="782"/>
        <v>0</v>
      </c>
      <c r="X1308" s="11" t="s">
        <v>839</v>
      </c>
      <c r="Y1308" s="7" t="s">
        <v>840</v>
      </c>
      <c r="Z1308" s="7" t="s">
        <v>841</v>
      </c>
      <c r="AA1308" s="7" t="s">
        <v>842</v>
      </c>
      <c r="AB1308" s="7" t="s">
        <v>843</v>
      </c>
      <c r="AC1308" s="7" t="s">
        <v>844</v>
      </c>
      <c r="AD1308" s="7" t="s">
        <v>845</v>
      </c>
      <c r="AE1308" s="7" t="s">
        <v>846</v>
      </c>
      <c r="AF1308" s="7" t="s">
        <v>847</v>
      </c>
      <c r="AG1308" s="7" t="s">
        <v>848</v>
      </c>
      <c r="AH1308" s="7">
        <v>939</v>
      </c>
      <c r="AI1308" s="7">
        <v>945</v>
      </c>
      <c r="AJ1308" s="7">
        <v>946</v>
      </c>
      <c r="AK1308" s="12">
        <v>947</v>
      </c>
    </row>
    <row r="1309" spans="1:37" x14ac:dyDescent="0.3">
      <c r="A1309" s="36">
        <v>3</v>
      </c>
      <c r="B1309" s="36">
        <f t="shared" ca="1" si="762"/>
        <v>106</v>
      </c>
      <c r="C1309" s="36">
        <f t="shared" ca="1" si="763"/>
        <v>0</v>
      </c>
      <c r="D1309" s="50" t="str">
        <f t="shared" ca="1" si="764"/>
        <v>18:00 - 21:00</v>
      </c>
      <c r="E1309" s="35">
        <f t="shared" ca="1" si="765"/>
        <v>0</v>
      </c>
      <c r="F1309" s="36">
        <f t="shared" ca="1" si="766"/>
        <v>0</v>
      </c>
      <c r="G1309" s="36">
        <f t="shared" ca="1" si="767"/>
        <v>0</v>
      </c>
      <c r="H1309" s="36">
        <f t="shared" ca="1" si="768"/>
        <v>0</v>
      </c>
      <c r="I1309" s="36">
        <f t="shared" ca="1" si="769"/>
        <v>0</v>
      </c>
      <c r="J1309" s="37">
        <f t="shared" ca="1" si="770"/>
        <v>0</v>
      </c>
      <c r="K1309" s="46">
        <f t="shared" ca="1" si="771"/>
        <v>0</v>
      </c>
      <c r="L1309" s="36">
        <f t="shared" ca="1" si="772"/>
        <v>0</v>
      </c>
      <c r="M1309" s="36">
        <f t="shared" ca="1" si="773"/>
        <v>0</v>
      </c>
      <c r="N1309" s="36">
        <f t="shared" ca="1" si="774"/>
        <v>0</v>
      </c>
      <c r="O1309" s="36">
        <f t="shared" ca="1" si="775"/>
        <v>0</v>
      </c>
      <c r="P1309" s="47">
        <f t="shared" ca="1" si="776"/>
        <v>0</v>
      </c>
      <c r="Q1309" s="35">
        <f t="shared" ca="1" si="777"/>
        <v>0</v>
      </c>
      <c r="R1309" s="36">
        <f t="shared" ca="1" si="778"/>
        <v>0</v>
      </c>
      <c r="S1309" s="36">
        <f t="shared" ca="1" si="779"/>
        <v>0</v>
      </c>
      <c r="T1309" s="36">
        <f t="shared" ca="1" si="780"/>
        <v>0</v>
      </c>
      <c r="U1309" s="36">
        <f t="shared" ca="1" si="781"/>
        <v>0</v>
      </c>
      <c r="V1309" s="37">
        <f t="shared" ca="1" si="782"/>
        <v>0</v>
      </c>
      <c r="X1309" s="11" t="s">
        <v>839</v>
      </c>
      <c r="Y1309" s="7" t="s">
        <v>840</v>
      </c>
      <c r="Z1309" s="7" t="s">
        <v>841</v>
      </c>
      <c r="AA1309" s="7" t="s">
        <v>842</v>
      </c>
      <c r="AB1309" s="7" t="s">
        <v>843</v>
      </c>
      <c r="AC1309" s="7" t="s">
        <v>844</v>
      </c>
      <c r="AD1309" s="7" t="s">
        <v>845</v>
      </c>
      <c r="AE1309" s="7" t="s">
        <v>846</v>
      </c>
      <c r="AF1309" s="7" t="s">
        <v>847</v>
      </c>
      <c r="AG1309" s="7" t="s">
        <v>848</v>
      </c>
      <c r="AH1309" s="7">
        <v>948</v>
      </c>
      <c r="AI1309" s="7">
        <v>954</v>
      </c>
      <c r="AJ1309" s="7">
        <v>955</v>
      </c>
      <c r="AK1309" s="12">
        <v>956</v>
      </c>
    </row>
    <row r="1310" spans="1:37" x14ac:dyDescent="0.3">
      <c r="A1310" s="42">
        <v>3</v>
      </c>
      <c r="B1310" s="42">
        <f t="shared" ca="1" si="762"/>
        <v>107</v>
      </c>
      <c r="C1310" s="42">
        <f t="shared" ca="1" si="763"/>
        <v>0</v>
      </c>
      <c r="D1310" s="52" t="str">
        <f t="shared" ca="1" si="764"/>
        <v>18:00 - 21:00</v>
      </c>
      <c r="E1310" s="41">
        <f t="shared" ca="1" si="765"/>
        <v>0</v>
      </c>
      <c r="F1310" s="42">
        <f t="shared" ca="1" si="766"/>
        <v>0</v>
      </c>
      <c r="G1310" s="42">
        <f t="shared" ca="1" si="767"/>
        <v>0</v>
      </c>
      <c r="H1310" s="42">
        <f t="shared" ca="1" si="768"/>
        <v>0</v>
      </c>
      <c r="I1310" s="42">
        <f t="shared" ca="1" si="769"/>
        <v>0</v>
      </c>
      <c r="J1310" s="43">
        <f t="shared" ca="1" si="770"/>
        <v>0</v>
      </c>
      <c r="K1310" s="44">
        <f t="shared" ca="1" si="771"/>
        <v>0</v>
      </c>
      <c r="L1310" s="42">
        <f t="shared" ca="1" si="772"/>
        <v>0</v>
      </c>
      <c r="M1310" s="42">
        <f t="shared" ca="1" si="773"/>
        <v>0</v>
      </c>
      <c r="N1310" s="42">
        <f t="shared" ca="1" si="774"/>
        <v>0</v>
      </c>
      <c r="O1310" s="42">
        <f t="shared" ca="1" si="775"/>
        <v>0</v>
      </c>
      <c r="P1310" s="45">
        <f t="shared" ca="1" si="776"/>
        <v>0</v>
      </c>
      <c r="Q1310" s="41">
        <f t="shared" ca="1" si="777"/>
        <v>0</v>
      </c>
      <c r="R1310" s="42">
        <f t="shared" ca="1" si="778"/>
        <v>0</v>
      </c>
      <c r="S1310" s="42">
        <f t="shared" ca="1" si="779"/>
        <v>0</v>
      </c>
      <c r="T1310" s="42">
        <f t="shared" ca="1" si="780"/>
        <v>0</v>
      </c>
      <c r="U1310" s="42">
        <f t="shared" ca="1" si="781"/>
        <v>0</v>
      </c>
      <c r="V1310" s="43">
        <f t="shared" ca="1" si="782"/>
        <v>0</v>
      </c>
      <c r="X1310" s="11" t="s">
        <v>839</v>
      </c>
      <c r="Y1310" s="7" t="s">
        <v>840</v>
      </c>
      <c r="Z1310" s="7" t="s">
        <v>841</v>
      </c>
      <c r="AA1310" s="7" t="s">
        <v>842</v>
      </c>
      <c r="AB1310" s="7" t="s">
        <v>843</v>
      </c>
      <c r="AC1310" s="7" t="s">
        <v>844</v>
      </c>
      <c r="AD1310" s="7" t="s">
        <v>845</v>
      </c>
      <c r="AE1310" s="7" t="s">
        <v>846</v>
      </c>
      <c r="AF1310" s="7" t="s">
        <v>847</v>
      </c>
      <c r="AG1310" s="7" t="s">
        <v>848</v>
      </c>
      <c r="AH1310" s="7">
        <v>957</v>
      </c>
      <c r="AI1310" s="7">
        <v>963</v>
      </c>
      <c r="AJ1310" s="7">
        <v>964</v>
      </c>
      <c r="AK1310" s="12">
        <v>965</v>
      </c>
    </row>
    <row r="1311" spans="1:37" x14ac:dyDescent="0.3">
      <c r="A1311" s="36">
        <v>3</v>
      </c>
      <c r="B1311" s="36">
        <f t="shared" ca="1" si="762"/>
        <v>108</v>
      </c>
      <c r="C1311" s="36">
        <f t="shared" ca="1" si="763"/>
        <v>0</v>
      </c>
      <c r="D1311" s="50" t="str">
        <f t="shared" ca="1" si="764"/>
        <v>18:00 - 21:00</v>
      </c>
      <c r="E1311" s="35">
        <f t="shared" ca="1" si="765"/>
        <v>0</v>
      </c>
      <c r="F1311" s="36">
        <f t="shared" ca="1" si="766"/>
        <v>0</v>
      </c>
      <c r="G1311" s="36">
        <f t="shared" ca="1" si="767"/>
        <v>0</v>
      </c>
      <c r="H1311" s="36">
        <f t="shared" ca="1" si="768"/>
        <v>0</v>
      </c>
      <c r="I1311" s="36">
        <f t="shared" ca="1" si="769"/>
        <v>0</v>
      </c>
      <c r="J1311" s="37">
        <f t="shared" ca="1" si="770"/>
        <v>0</v>
      </c>
      <c r="K1311" s="46">
        <f t="shared" ca="1" si="771"/>
        <v>0</v>
      </c>
      <c r="L1311" s="36">
        <f t="shared" ca="1" si="772"/>
        <v>0</v>
      </c>
      <c r="M1311" s="36">
        <f t="shared" ca="1" si="773"/>
        <v>0</v>
      </c>
      <c r="N1311" s="36">
        <f t="shared" ca="1" si="774"/>
        <v>0</v>
      </c>
      <c r="O1311" s="36">
        <f t="shared" ca="1" si="775"/>
        <v>0</v>
      </c>
      <c r="P1311" s="47">
        <f t="shared" ca="1" si="776"/>
        <v>0</v>
      </c>
      <c r="Q1311" s="35">
        <f t="shared" ca="1" si="777"/>
        <v>0</v>
      </c>
      <c r="R1311" s="36">
        <f t="shared" ca="1" si="778"/>
        <v>0</v>
      </c>
      <c r="S1311" s="36">
        <f t="shared" ca="1" si="779"/>
        <v>0</v>
      </c>
      <c r="T1311" s="36">
        <f t="shared" ca="1" si="780"/>
        <v>0</v>
      </c>
      <c r="U1311" s="36">
        <f t="shared" ca="1" si="781"/>
        <v>0</v>
      </c>
      <c r="V1311" s="37">
        <f t="shared" ca="1" si="782"/>
        <v>0</v>
      </c>
      <c r="X1311" s="11" t="s">
        <v>839</v>
      </c>
      <c r="Y1311" s="7" t="s">
        <v>840</v>
      </c>
      <c r="Z1311" s="7" t="s">
        <v>841</v>
      </c>
      <c r="AA1311" s="7" t="s">
        <v>842</v>
      </c>
      <c r="AB1311" s="7" t="s">
        <v>843</v>
      </c>
      <c r="AC1311" s="7" t="s">
        <v>844</v>
      </c>
      <c r="AD1311" s="7" t="s">
        <v>845</v>
      </c>
      <c r="AE1311" s="7" t="s">
        <v>846</v>
      </c>
      <c r="AF1311" s="7" t="s">
        <v>847</v>
      </c>
      <c r="AG1311" s="7" t="s">
        <v>848</v>
      </c>
      <c r="AH1311" s="7">
        <v>966</v>
      </c>
      <c r="AI1311" s="7">
        <v>972</v>
      </c>
      <c r="AJ1311" s="7">
        <v>973</v>
      </c>
      <c r="AK1311" s="12">
        <v>974</v>
      </c>
    </row>
    <row r="1312" spans="1:37" x14ac:dyDescent="0.3">
      <c r="A1312" s="42">
        <v>3</v>
      </c>
      <c r="B1312" s="42">
        <f t="shared" ca="1" si="762"/>
        <v>109</v>
      </c>
      <c r="C1312" s="42">
        <f t="shared" ca="1" si="763"/>
        <v>0</v>
      </c>
      <c r="D1312" s="52" t="str">
        <f t="shared" ca="1" si="764"/>
        <v>18:00 - 21:00</v>
      </c>
      <c r="E1312" s="41">
        <f t="shared" ca="1" si="765"/>
        <v>0</v>
      </c>
      <c r="F1312" s="42">
        <f t="shared" ca="1" si="766"/>
        <v>0</v>
      </c>
      <c r="G1312" s="42">
        <f t="shared" ca="1" si="767"/>
        <v>0</v>
      </c>
      <c r="H1312" s="42">
        <f t="shared" ca="1" si="768"/>
        <v>0</v>
      </c>
      <c r="I1312" s="42">
        <f t="shared" ca="1" si="769"/>
        <v>0</v>
      </c>
      <c r="J1312" s="43">
        <f t="shared" ca="1" si="770"/>
        <v>0</v>
      </c>
      <c r="K1312" s="44">
        <f t="shared" ca="1" si="771"/>
        <v>0</v>
      </c>
      <c r="L1312" s="42">
        <f t="shared" ca="1" si="772"/>
        <v>0</v>
      </c>
      <c r="M1312" s="42">
        <f t="shared" ca="1" si="773"/>
        <v>0</v>
      </c>
      <c r="N1312" s="42">
        <f t="shared" ca="1" si="774"/>
        <v>0</v>
      </c>
      <c r="O1312" s="42">
        <f t="shared" ca="1" si="775"/>
        <v>0</v>
      </c>
      <c r="P1312" s="45">
        <f t="shared" ca="1" si="776"/>
        <v>0</v>
      </c>
      <c r="Q1312" s="41">
        <f t="shared" ca="1" si="777"/>
        <v>0</v>
      </c>
      <c r="R1312" s="42">
        <f t="shared" ca="1" si="778"/>
        <v>0</v>
      </c>
      <c r="S1312" s="42">
        <f t="shared" ca="1" si="779"/>
        <v>0</v>
      </c>
      <c r="T1312" s="42">
        <f t="shared" ca="1" si="780"/>
        <v>0</v>
      </c>
      <c r="U1312" s="42">
        <f t="shared" ca="1" si="781"/>
        <v>0</v>
      </c>
      <c r="V1312" s="43">
        <f t="shared" ca="1" si="782"/>
        <v>0</v>
      </c>
      <c r="X1312" s="11" t="s">
        <v>839</v>
      </c>
      <c r="Y1312" s="7" t="s">
        <v>840</v>
      </c>
      <c r="Z1312" s="7" t="s">
        <v>841</v>
      </c>
      <c r="AA1312" s="7" t="s">
        <v>842</v>
      </c>
      <c r="AB1312" s="7" t="s">
        <v>843</v>
      </c>
      <c r="AC1312" s="7" t="s">
        <v>844</v>
      </c>
      <c r="AD1312" s="7" t="s">
        <v>845</v>
      </c>
      <c r="AE1312" s="7" t="s">
        <v>846</v>
      </c>
      <c r="AF1312" s="7" t="s">
        <v>847</v>
      </c>
      <c r="AG1312" s="7" t="s">
        <v>848</v>
      </c>
      <c r="AH1312" s="7">
        <v>975</v>
      </c>
      <c r="AI1312" s="7">
        <v>981</v>
      </c>
      <c r="AJ1312" s="7">
        <v>982</v>
      </c>
      <c r="AK1312" s="12">
        <v>983</v>
      </c>
    </row>
    <row r="1313" spans="1:37" x14ac:dyDescent="0.3">
      <c r="A1313" s="36">
        <v>3</v>
      </c>
      <c r="B1313" s="36">
        <f t="shared" ca="1" si="762"/>
        <v>110</v>
      </c>
      <c r="C1313" s="36">
        <f t="shared" ca="1" si="763"/>
        <v>0</v>
      </c>
      <c r="D1313" s="50" t="str">
        <f t="shared" ca="1" si="764"/>
        <v>18:00 - 21:00</v>
      </c>
      <c r="E1313" s="35">
        <f t="shared" ca="1" si="765"/>
        <v>0</v>
      </c>
      <c r="F1313" s="36">
        <f t="shared" ca="1" si="766"/>
        <v>0</v>
      </c>
      <c r="G1313" s="36">
        <f t="shared" ca="1" si="767"/>
        <v>0</v>
      </c>
      <c r="H1313" s="36">
        <f t="shared" ca="1" si="768"/>
        <v>0</v>
      </c>
      <c r="I1313" s="36">
        <f t="shared" ca="1" si="769"/>
        <v>0</v>
      </c>
      <c r="J1313" s="37">
        <f t="shared" ca="1" si="770"/>
        <v>0</v>
      </c>
      <c r="K1313" s="46">
        <f t="shared" ca="1" si="771"/>
        <v>0</v>
      </c>
      <c r="L1313" s="36">
        <f t="shared" ca="1" si="772"/>
        <v>0</v>
      </c>
      <c r="M1313" s="36">
        <f t="shared" ca="1" si="773"/>
        <v>0</v>
      </c>
      <c r="N1313" s="36">
        <f t="shared" ca="1" si="774"/>
        <v>0</v>
      </c>
      <c r="O1313" s="36">
        <f t="shared" ca="1" si="775"/>
        <v>0</v>
      </c>
      <c r="P1313" s="47">
        <f t="shared" ca="1" si="776"/>
        <v>0</v>
      </c>
      <c r="Q1313" s="35">
        <f t="shared" ca="1" si="777"/>
        <v>0</v>
      </c>
      <c r="R1313" s="36">
        <f t="shared" ca="1" si="778"/>
        <v>0</v>
      </c>
      <c r="S1313" s="36">
        <f t="shared" ca="1" si="779"/>
        <v>0</v>
      </c>
      <c r="T1313" s="36">
        <f t="shared" ca="1" si="780"/>
        <v>0</v>
      </c>
      <c r="U1313" s="36">
        <f t="shared" ca="1" si="781"/>
        <v>0</v>
      </c>
      <c r="V1313" s="37">
        <f t="shared" ca="1" si="782"/>
        <v>0</v>
      </c>
      <c r="X1313" s="11" t="s">
        <v>839</v>
      </c>
      <c r="Y1313" s="7" t="s">
        <v>840</v>
      </c>
      <c r="Z1313" s="7" t="s">
        <v>841</v>
      </c>
      <c r="AA1313" s="7" t="s">
        <v>842</v>
      </c>
      <c r="AB1313" s="7" t="s">
        <v>843</v>
      </c>
      <c r="AC1313" s="7" t="s">
        <v>844</v>
      </c>
      <c r="AD1313" s="7" t="s">
        <v>845</v>
      </c>
      <c r="AE1313" s="7" t="s">
        <v>846</v>
      </c>
      <c r="AF1313" s="7" t="s">
        <v>847</v>
      </c>
      <c r="AG1313" s="7" t="s">
        <v>848</v>
      </c>
      <c r="AH1313" s="7">
        <v>984</v>
      </c>
      <c r="AI1313" s="7">
        <v>990</v>
      </c>
      <c r="AJ1313" s="7">
        <v>991</v>
      </c>
      <c r="AK1313" s="12">
        <v>992</v>
      </c>
    </row>
    <row r="1314" spans="1:37" x14ac:dyDescent="0.3">
      <c r="A1314" s="42">
        <v>3</v>
      </c>
      <c r="B1314" s="42">
        <f t="shared" ca="1" si="762"/>
        <v>111</v>
      </c>
      <c r="C1314" s="42">
        <f t="shared" ca="1" si="763"/>
        <v>0</v>
      </c>
      <c r="D1314" s="52" t="str">
        <f t="shared" ca="1" si="764"/>
        <v>18:00 - 21:00</v>
      </c>
      <c r="E1314" s="41">
        <f t="shared" ca="1" si="765"/>
        <v>0</v>
      </c>
      <c r="F1314" s="42">
        <f t="shared" ca="1" si="766"/>
        <v>0</v>
      </c>
      <c r="G1314" s="42">
        <f t="shared" ca="1" si="767"/>
        <v>0</v>
      </c>
      <c r="H1314" s="42">
        <f t="shared" ca="1" si="768"/>
        <v>0</v>
      </c>
      <c r="I1314" s="42">
        <f t="shared" ca="1" si="769"/>
        <v>0</v>
      </c>
      <c r="J1314" s="43">
        <f t="shared" ca="1" si="770"/>
        <v>0</v>
      </c>
      <c r="K1314" s="44">
        <f t="shared" ca="1" si="771"/>
        <v>0</v>
      </c>
      <c r="L1314" s="42">
        <f t="shared" ca="1" si="772"/>
        <v>0</v>
      </c>
      <c r="M1314" s="42">
        <f t="shared" ca="1" si="773"/>
        <v>0</v>
      </c>
      <c r="N1314" s="42">
        <f t="shared" ca="1" si="774"/>
        <v>0</v>
      </c>
      <c r="O1314" s="42">
        <f t="shared" ca="1" si="775"/>
        <v>0</v>
      </c>
      <c r="P1314" s="45">
        <f t="shared" ca="1" si="776"/>
        <v>0</v>
      </c>
      <c r="Q1314" s="41">
        <f t="shared" ca="1" si="777"/>
        <v>0</v>
      </c>
      <c r="R1314" s="42">
        <f t="shared" ca="1" si="778"/>
        <v>0</v>
      </c>
      <c r="S1314" s="42">
        <f t="shared" ca="1" si="779"/>
        <v>0</v>
      </c>
      <c r="T1314" s="42">
        <f t="shared" ca="1" si="780"/>
        <v>0</v>
      </c>
      <c r="U1314" s="42">
        <f t="shared" ca="1" si="781"/>
        <v>0</v>
      </c>
      <c r="V1314" s="43">
        <f t="shared" ca="1" si="782"/>
        <v>0</v>
      </c>
      <c r="X1314" s="11" t="s">
        <v>839</v>
      </c>
      <c r="Y1314" s="7" t="s">
        <v>840</v>
      </c>
      <c r="Z1314" s="7" t="s">
        <v>841</v>
      </c>
      <c r="AA1314" s="7" t="s">
        <v>842</v>
      </c>
      <c r="AB1314" s="7" t="s">
        <v>843</v>
      </c>
      <c r="AC1314" s="7" t="s">
        <v>844</v>
      </c>
      <c r="AD1314" s="7" t="s">
        <v>845</v>
      </c>
      <c r="AE1314" s="7" t="s">
        <v>846</v>
      </c>
      <c r="AF1314" s="7" t="s">
        <v>847</v>
      </c>
      <c r="AG1314" s="7" t="s">
        <v>848</v>
      </c>
      <c r="AH1314" s="7">
        <v>993</v>
      </c>
      <c r="AI1314" s="7">
        <v>999</v>
      </c>
      <c r="AJ1314" s="7">
        <v>1000</v>
      </c>
      <c r="AK1314" s="12">
        <v>1001</v>
      </c>
    </row>
    <row r="1315" spans="1:37" x14ac:dyDescent="0.3">
      <c r="A1315" s="36">
        <v>3</v>
      </c>
      <c r="B1315" s="36">
        <f t="shared" ca="1" si="762"/>
        <v>112</v>
      </c>
      <c r="C1315" s="36">
        <f t="shared" ca="1" si="763"/>
        <v>0</v>
      </c>
      <c r="D1315" s="50" t="str">
        <f t="shared" ca="1" si="764"/>
        <v>18:00 - 21:00</v>
      </c>
      <c r="E1315" s="35">
        <f t="shared" ca="1" si="765"/>
        <v>0</v>
      </c>
      <c r="F1315" s="36">
        <f t="shared" ca="1" si="766"/>
        <v>0</v>
      </c>
      <c r="G1315" s="36">
        <f t="shared" ca="1" si="767"/>
        <v>0</v>
      </c>
      <c r="H1315" s="36">
        <f t="shared" ca="1" si="768"/>
        <v>0</v>
      </c>
      <c r="I1315" s="36">
        <f t="shared" ca="1" si="769"/>
        <v>0</v>
      </c>
      <c r="J1315" s="37">
        <f t="shared" ca="1" si="770"/>
        <v>0</v>
      </c>
      <c r="K1315" s="46">
        <f t="shared" ca="1" si="771"/>
        <v>0</v>
      </c>
      <c r="L1315" s="36">
        <f t="shared" ca="1" si="772"/>
        <v>0</v>
      </c>
      <c r="M1315" s="36">
        <f t="shared" ca="1" si="773"/>
        <v>0</v>
      </c>
      <c r="N1315" s="36">
        <f t="shared" ca="1" si="774"/>
        <v>0</v>
      </c>
      <c r="O1315" s="36">
        <f t="shared" ca="1" si="775"/>
        <v>0</v>
      </c>
      <c r="P1315" s="47">
        <f t="shared" ca="1" si="776"/>
        <v>0</v>
      </c>
      <c r="Q1315" s="35">
        <f t="shared" ca="1" si="777"/>
        <v>0</v>
      </c>
      <c r="R1315" s="36">
        <f t="shared" ca="1" si="778"/>
        <v>0</v>
      </c>
      <c r="S1315" s="36">
        <f t="shared" ca="1" si="779"/>
        <v>0</v>
      </c>
      <c r="T1315" s="36">
        <f t="shared" ca="1" si="780"/>
        <v>0</v>
      </c>
      <c r="U1315" s="36">
        <f t="shared" ca="1" si="781"/>
        <v>0</v>
      </c>
      <c r="V1315" s="37">
        <f t="shared" ca="1" si="782"/>
        <v>0</v>
      </c>
      <c r="X1315" s="11" t="s">
        <v>839</v>
      </c>
      <c r="Y1315" s="7" t="s">
        <v>840</v>
      </c>
      <c r="Z1315" s="7" t="s">
        <v>841</v>
      </c>
      <c r="AA1315" s="7" t="s">
        <v>842</v>
      </c>
      <c r="AB1315" s="7" t="s">
        <v>843</v>
      </c>
      <c r="AC1315" s="7" t="s">
        <v>844</v>
      </c>
      <c r="AD1315" s="7" t="s">
        <v>845</v>
      </c>
      <c r="AE1315" s="7" t="s">
        <v>846</v>
      </c>
      <c r="AF1315" s="7" t="s">
        <v>847</v>
      </c>
      <c r="AG1315" s="7" t="s">
        <v>848</v>
      </c>
      <c r="AH1315" s="7">
        <v>1002</v>
      </c>
      <c r="AI1315" s="7">
        <v>1008</v>
      </c>
      <c r="AJ1315" s="7">
        <v>1009</v>
      </c>
      <c r="AK1315" s="12">
        <v>1010</v>
      </c>
    </row>
    <row r="1316" spans="1:37" x14ac:dyDescent="0.3">
      <c r="A1316" s="42">
        <v>3</v>
      </c>
      <c r="B1316" s="42">
        <f t="shared" ca="1" si="762"/>
        <v>113</v>
      </c>
      <c r="C1316" s="42">
        <f t="shared" ca="1" si="763"/>
        <v>0</v>
      </c>
      <c r="D1316" s="52" t="str">
        <f t="shared" ca="1" si="764"/>
        <v>18:00 - 21:00</v>
      </c>
      <c r="E1316" s="41">
        <f t="shared" ca="1" si="765"/>
        <v>0</v>
      </c>
      <c r="F1316" s="42">
        <f t="shared" ca="1" si="766"/>
        <v>0</v>
      </c>
      <c r="G1316" s="42">
        <f t="shared" ca="1" si="767"/>
        <v>0</v>
      </c>
      <c r="H1316" s="42">
        <f t="shared" ca="1" si="768"/>
        <v>0</v>
      </c>
      <c r="I1316" s="42">
        <f t="shared" ca="1" si="769"/>
        <v>0</v>
      </c>
      <c r="J1316" s="43">
        <f t="shared" ca="1" si="770"/>
        <v>0</v>
      </c>
      <c r="K1316" s="44">
        <f t="shared" ca="1" si="771"/>
        <v>0</v>
      </c>
      <c r="L1316" s="42">
        <f t="shared" ca="1" si="772"/>
        <v>0</v>
      </c>
      <c r="M1316" s="42">
        <f t="shared" ca="1" si="773"/>
        <v>0</v>
      </c>
      <c r="N1316" s="42">
        <f t="shared" ca="1" si="774"/>
        <v>0</v>
      </c>
      <c r="O1316" s="42">
        <f t="shared" ca="1" si="775"/>
        <v>0</v>
      </c>
      <c r="P1316" s="45">
        <f t="shared" ca="1" si="776"/>
        <v>0</v>
      </c>
      <c r="Q1316" s="41">
        <f t="shared" ca="1" si="777"/>
        <v>0</v>
      </c>
      <c r="R1316" s="42">
        <f t="shared" ca="1" si="778"/>
        <v>0</v>
      </c>
      <c r="S1316" s="42">
        <f t="shared" ca="1" si="779"/>
        <v>0</v>
      </c>
      <c r="T1316" s="42">
        <f t="shared" ca="1" si="780"/>
        <v>0</v>
      </c>
      <c r="U1316" s="42">
        <f t="shared" ca="1" si="781"/>
        <v>0</v>
      </c>
      <c r="V1316" s="43">
        <f t="shared" ca="1" si="782"/>
        <v>0</v>
      </c>
      <c r="X1316" s="11" t="s">
        <v>839</v>
      </c>
      <c r="Y1316" s="7" t="s">
        <v>840</v>
      </c>
      <c r="Z1316" s="7" t="s">
        <v>841</v>
      </c>
      <c r="AA1316" s="7" t="s">
        <v>842</v>
      </c>
      <c r="AB1316" s="7" t="s">
        <v>843</v>
      </c>
      <c r="AC1316" s="7" t="s">
        <v>844</v>
      </c>
      <c r="AD1316" s="7" t="s">
        <v>845</v>
      </c>
      <c r="AE1316" s="7" t="s">
        <v>846</v>
      </c>
      <c r="AF1316" s="7" t="s">
        <v>847</v>
      </c>
      <c r="AG1316" s="7" t="s">
        <v>848</v>
      </c>
      <c r="AH1316" s="7">
        <v>1011</v>
      </c>
      <c r="AI1316" s="7">
        <v>1017</v>
      </c>
      <c r="AJ1316" s="7">
        <v>1018</v>
      </c>
      <c r="AK1316" s="12">
        <v>1019</v>
      </c>
    </row>
    <row r="1317" spans="1:37" x14ac:dyDescent="0.3">
      <c r="A1317" s="36">
        <v>3</v>
      </c>
      <c r="B1317" s="36">
        <f t="shared" ca="1" si="762"/>
        <v>114</v>
      </c>
      <c r="C1317" s="36">
        <f t="shared" ca="1" si="763"/>
        <v>0</v>
      </c>
      <c r="D1317" s="50" t="str">
        <f t="shared" ca="1" si="764"/>
        <v>18:00 - 21:00</v>
      </c>
      <c r="E1317" s="35">
        <f t="shared" ca="1" si="765"/>
        <v>0</v>
      </c>
      <c r="F1317" s="36">
        <f t="shared" ca="1" si="766"/>
        <v>0</v>
      </c>
      <c r="G1317" s="36">
        <f t="shared" ca="1" si="767"/>
        <v>0</v>
      </c>
      <c r="H1317" s="36">
        <f t="shared" ca="1" si="768"/>
        <v>0</v>
      </c>
      <c r="I1317" s="36">
        <f t="shared" ca="1" si="769"/>
        <v>0</v>
      </c>
      <c r="J1317" s="37">
        <f t="shared" ca="1" si="770"/>
        <v>0</v>
      </c>
      <c r="K1317" s="46">
        <f t="shared" ca="1" si="771"/>
        <v>0</v>
      </c>
      <c r="L1317" s="36">
        <f t="shared" ca="1" si="772"/>
        <v>0</v>
      </c>
      <c r="M1317" s="36">
        <f t="shared" ca="1" si="773"/>
        <v>0</v>
      </c>
      <c r="N1317" s="36">
        <f t="shared" ca="1" si="774"/>
        <v>0</v>
      </c>
      <c r="O1317" s="36">
        <f t="shared" ca="1" si="775"/>
        <v>0</v>
      </c>
      <c r="P1317" s="47">
        <f t="shared" ca="1" si="776"/>
        <v>0</v>
      </c>
      <c r="Q1317" s="35">
        <f t="shared" ca="1" si="777"/>
        <v>0</v>
      </c>
      <c r="R1317" s="36">
        <f t="shared" ca="1" si="778"/>
        <v>0</v>
      </c>
      <c r="S1317" s="36">
        <f t="shared" ca="1" si="779"/>
        <v>0</v>
      </c>
      <c r="T1317" s="36">
        <f t="shared" ca="1" si="780"/>
        <v>0</v>
      </c>
      <c r="U1317" s="36">
        <f t="shared" ca="1" si="781"/>
        <v>0</v>
      </c>
      <c r="V1317" s="37">
        <f t="shared" ca="1" si="782"/>
        <v>0</v>
      </c>
      <c r="X1317" s="11" t="s">
        <v>839</v>
      </c>
      <c r="Y1317" s="7" t="s">
        <v>840</v>
      </c>
      <c r="Z1317" s="7" t="s">
        <v>841</v>
      </c>
      <c r="AA1317" s="7" t="s">
        <v>842</v>
      </c>
      <c r="AB1317" s="7" t="s">
        <v>843</v>
      </c>
      <c r="AC1317" s="7" t="s">
        <v>844</v>
      </c>
      <c r="AD1317" s="7" t="s">
        <v>845</v>
      </c>
      <c r="AE1317" s="7" t="s">
        <v>846</v>
      </c>
      <c r="AF1317" s="7" t="s">
        <v>847</v>
      </c>
      <c r="AG1317" s="7" t="s">
        <v>848</v>
      </c>
      <c r="AH1317" s="7">
        <v>1020</v>
      </c>
      <c r="AI1317" s="7">
        <v>1026</v>
      </c>
      <c r="AJ1317" s="7">
        <v>1027</v>
      </c>
      <c r="AK1317" s="12">
        <v>1028</v>
      </c>
    </row>
    <row r="1318" spans="1:37" x14ac:dyDescent="0.3">
      <c r="A1318" s="42">
        <v>3</v>
      </c>
      <c r="B1318" s="42">
        <f t="shared" ca="1" si="762"/>
        <v>115</v>
      </c>
      <c r="C1318" s="42">
        <f t="shared" ca="1" si="763"/>
        <v>0</v>
      </c>
      <c r="D1318" s="52" t="str">
        <f t="shared" ca="1" si="764"/>
        <v>18:00 - 21:00</v>
      </c>
      <c r="E1318" s="41">
        <f t="shared" ca="1" si="765"/>
        <v>0</v>
      </c>
      <c r="F1318" s="42">
        <f t="shared" ca="1" si="766"/>
        <v>0</v>
      </c>
      <c r="G1318" s="42">
        <f t="shared" ca="1" si="767"/>
        <v>0</v>
      </c>
      <c r="H1318" s="42">
        <f t="shared" ca="1" si="768"/>
        <v>0</v>
      </c>
      <c r="I1318" s="42">
        <f t="shared" ca="1" si="769"/>
        <v>0</v>
      </c>
      <c r="J1318" s="43">
        <f t="shared" ca="1" si="770"/>
        <v>0</v>
      </c>
      <c r="K1318" s="44">
        <f t="shared" ca="1" si="771"/>
        <v>0</v>
      </c>
      <c r="L1318" s="42">
        <f t="shared" ca="1" si="772"/>
        <v>0</v>
      </c>
      <c r="M1318" s="42">
        <f t="shared" ca="1" si="773"/>
        <v>0</v>
      </c>
      <c r="N1318" s="42">
        <f t="shared" ca="1" si="774"/>
        <v>0</v>
      </c>
      <c r="O1318" s="42">
        <f t="shared" ca="1" si="775"/>
        <v>0</v>
      </c>
      <c r="P1318" s="45">
        <f t="shared" ca="1" si="776"/>
        <v>0</v>
      </c>
      <c r="Q1318" s="41">
        <f t="shared" ca="1" si="777"/>
        <v>0</v>
      </c>
      <c r="R1318" s="42">
        <f t="shared" ca="1" si="778"/>
        <v>0</v>
      </c>
      <c r="S1318" s="42">
        <f t="shared" ca="1" si="779"/>
        <v>0</v>
      </c>
      <c r="T1318" s="42">
        <f t="shared" ca="1" si="780"/>
        <v>0</v>
      </c>
      <c r="U1318" s="42">
        <f t="shared" ca="1" si="781"/>
        <v>0</v>
      </c>
      <c r="V1318" s="43">
        <f t="shared" ca="1" si="782"/>
        <v>0</v>
      </c>
      <c r="X1318" s="11" t="s">
        <v>839</v>
      </c>
      <c r="Y1318" s="7" t="s">
        <v>840</v>
      </c>
      <c r="Z1318" s="7" t="s">
        <v>841</v>
      </c>
      <c r="AA1318" s="7" t="s">
        <v>842</v>
      </c>
      <c r="AB1318" s="7" t="s">
        <v>843</v>
      </c>
      <c r="AC1318" s="7" t="s">
        <v>844</v>
      </c>
      <c r="AD1318" s="7" t="s">
        <v>845</v>
      </c>
      <c r="AE1318" s="7" t="s">
        <v>846</v>
      </c>
      <c r="AF1318" s="7" t="s">
        <v>847</v>
      </c>
      <c r="AG1318" s="7" t="s">
        <v>848</v>
      </c>
      <c r="AH1318" s="7">
        <v>1029</v>
      </c>
      <c r="AI1318" s="7">
        <v>1035</v>
      </c>
      <c r="AJ1318" s="7">
        <v>1036</v>
      </c>
      <c r="AK1318" s="12">
        <v>1037</v>
      </c>
    </row>
    <row r="1319" spans="1:37" x14ac:dyDescent="0.3">
      <c r="A1319" s="36">
        <v>3</v>
      </c>
      <c r="B1319" s="36">
        <f t="shared" ca="1" si="762"/>
        <v>116</v>
      </c>
      <c r="C1319" s="36">
        <f t="shared" ca="1" si="763"/>
        <v>0</v>
      </c>
      <c r="D1319" s="50" t="str">
        <f t="shared" ca="1" si="764"/>
        <v>18:00 - 21:00</v>
      </c>
      <c r="E1319" s="35">
        <f t="shared" ca="1" si="765"/>
        <v>0</v>
      </c>
      <c r="F1319" s="36">
        <f t="shared" ca="1" si="766"/>
        <v>0</v>
      </c>
      <c r="G1319" s="36">
        <f t="shared" ca="1" si="767"/>
        <v>0</v>
      </c>
      <c r="H1319" s="36">
        <f t="shared" ca="1" si="768"/>
        <v>0</v>
      </c>
      <c r="I1319" s="36">
        <f t="shared" ca="1" si="769"/>
        <v>0</v>
      </c>
      <c r="J1319" s="37">
        <f t="shared" ca="1" si="770"/>
        <v>0</v>
      </c>
      <c r="K1319" s="46">
        <f t="shared" ca="1" si="771"/>
        <v>0</v>
      </c>
      <c r="L1319" s="36">
        <f t="shared" ca="1" si="772"/>
        <v>0</v>
      </c>
      <c r="M1319" s="36">
        <f t="shared" ca="1" si="773"/>
        <v>0</v>
      </c>
      <c r="N1319" s="36">
        <f t="shared" ca="1" si="774"/>
        <v>0</v>
      </c>
      <c r="O1319" s="36">
        <f t="shared" ca="1" si="775"/>
        <v>0</v>
      </c>
      <c r="P1319" s="47">
        <f t="shared" ca="1" si="776"/>
        <v>0</v>
      </c>
      <c r="Q1319" s="35">
        <f t="shared" ca="1" si="777"/>
        <v>0</v>
      </c>
      <c r="R1319" s="36">
        <f t="shared" ca="1" si="778"/>
        <v>0</v>
      </c>
      <c r="S1319" s="36">
        <f t="shared" ca="1" si="779"/>
        <v>0</v>
      </c>
      <c r="T1319" s="36">
        <f t="shared" ca="1" si="780"/>
        <v>0</v>
      </c>
      <c r="U1319" s="36">
        <f t="shared" ca="1" si="781"/>
        <v>0</v>
      </c>
      <c r="V1319" s="37">
        <f t="shared" ca="1" si="782"/>
        <v>0</v>
      </c>
      <c r="X1319" s="11" t="s">
        <v>839</v>
      </c>
      <c r="Y1319" s="7" t="s">
        <v>840</v>
      </c>
      <c r="Z1319" s="7" t="s">
        <v>841</v>
      </c>
      <c r="AA1319" s="7" t="s">
        <v>842</v>
      </c>
      <c r="AB1319" s="7" t="s">
        <v>843</v>
      </c>
      <c r="AC1319" s="7" t="s">
        <v>844</v>
      </c>
      <c r="AD1319" s="7" t="s">
        <v>845</v>
      </c>
      <c r="AE1319" s="7" t="s">
        <v>846</v>
      </c>
      <c r="AF1319" s="7" t="s">
        <v>847</v>
      </c>
      <c r="AG1319" s="7" t="s">
        <v>848</v>
      </c>
      <c r="AH1319" s="7">
        <v>1038</v>
      </c>
      <c r="AI1319" s="7">
        <v>1044</v>
      </c>
      <c r="AJ1319" s="7">
        <v>1045</v>
      </c>
      <c r="AK1319" s="12">
        <v>1046</v>
      </c>
    </row>
    <row r="1320" spans="1:37" x14ac:dyDescent="0.3">
      <c r="A1320" s="42">
        <v>3</v>
      </c>
      <c r="B1320" s="42">
        <f t="shared" ca="1" si="762"/>
        <v>117</v>
      </c>
      <c r="C1320" s="42">
        <f t="shared" ca="1" si="763"/>
        <v>0</v>
      </c>
      <c r="D1320" s="52" t="str">
        <f t="shared" ca="1" si="764"/>
        <v>18:00 - 21:00</v>
      </c>
      <c r="E1320" s="41">
        <f t="shared" ca="1" si="765"/>
        <v>0</v>
      </c>
      <c r="F1320" s="42">
        <f t="shared" ca="1" si="766"/>
        <v>0</v>
      </c>
      <c r="G1320" s="42">
        <f t="shared" ca="1" si="767"/>
        <v>0</v>
      </c>
      <c r="H1320" s="42">
        <f t="shared" ca="1" si="768"/>
        <v>0</v>
      </c>
      <c r="I1320" s="42">
        <f t="shared" ca="1" si="769"/>
        <v>0</v>
      </c>
      <c r="J1320" s="43">
        <f t="shared" ca="1" si="770"/>
        <v>0</v>
      </c>
      <c r="K1320" s="44">
        <f t="shared" ca="1" si="771"/>
        <v>0</v>
      </c>
      <c r="L1320" s="42">
        <f t="shared" ca="1" si="772"/>
        <v>0</v>
      </c>
      <c r="M1320" s="42">
        <f t="shared" ca="1" si="773"/>
        <v>0</v>
      </c>
      <c r="N1320" s="42">
        <f t="shared" ca="1" si="774"/>
        <v>0</v>
      </c>
      <c r="O1320" s="42">
        <f t="shared" ca="1" si="775"/>
        <v>0</v>
      </c>
      <c r="P1320" s="45">
        <f t="shared" ca="1" si="776"/>
        <v>0</v>
      </c>
      <c r="Q1320" s="41">
        <f t="shared" ca="1" si="777"/>
        <v>0</v>
      </c>
      <c r="R1320" s="42">
        <f t="shared" ca="1" si="778"/>
        <v>0</v>
      </c>
      <c r="S1320" s="42">
        <f t="shared" ca="1" si="779"/>
        <v>0</v>
      </c>
      <c r="T1320" s="42">
        <f t="shared" ca="1" si="780"/>
        <v>0</v>
      </c>
      <c r="U1320" s="42">
        <f t="shared" ca="1" si="781"/>
        <v>0</v>
      </c>
      <c r="V1320" s="43">
        <f t="shared" ca="1" si="782"/>
        <v>0</v>
      </c>
      <c r="X1320" s="11" t="s">
        <v>839</v>
      </c>
      <c r="Y1320" s="7" t="s">
        <v>840</v>
      </c>
      <c r="Z1320" s="7" t="s">
        <v>841</v>
      </c>
      <c r="AA1320" s="7" t="s">
        <v>842</v>
      </c>
      <c r="AB1320" s="7" t="s">
        <v>843</v>
      </c>
      <c r="AC1320" s="7" t="s">
        <v>844</v>
      </c>
      <c r="AD1320" s="7" t="s">
        <v>845</v>
      </c>
      <c r="AE1320" s="7" t="s">
        <v>846</v>
      </c>
      <c r="AF1320" s="7" t="s">
        <v>847</v>
      </c>
      <c r="AG1320" s="7" t="s">
        <v>848</v>
      </c>
      <c r="AH1320" s="7">
        <v>1047</v>
      </c>
      <c r="AI1320" s="7">
        <v>1053</v>
      </c>
      <c r="AJ1320" s="7">
        <v>1054</v>
      </c>
      <c r="AK1320" s="12">
        <v>1055</v>
      </c>
    </row>
    <row r="1321" spans="1:37" x14ac:dyDescent="0.3">
      <c r="A1321" s="36">
        <v>3</v>
      </c>
      <c r="B1321" s="36">
        <f t="shared" ca="1" si="762"/>
        <v>118</v>
      </c>
      <c r="C1321" s="36">
        <f t="shared" ca="1" si="763"/>
        <v>0</v>
      </c>
      <c r="D1321" s="50" t="str">
        <f t="shared" ca="1" si="764"/>
        <v>18:00 - 21:00</v>
      </c>
      <c r="E1321" s="35">
        <f t="shared" ca="1" si="765"/>
        <v>0</v>
      </c>
      <c r="F1321" s="36">
        <f t="shared" ca="1" si="766"/>
        <v>0</v>
      </c>
      <c r="G1321" s="36">
        <f t="shared" ca="1" si="767"/>
        <v>0</v>
      </c>
      <c r="H1321" s="36">
        <f t="shared" ca="1" si="768"/>
        <v>0</v>
      </c>
      <c r="I1321" s="36">
        <f t="shared" ca="1" si="769"/>
        <v>0</v>
      </c>
      <c r="J1321" s="37">
        <f t="shared" ca="1" si="770"/>
        <v>0</v>
      </c>
      <c r="K1321" s="46">
        <f t="shared" ca="1" si="771"/>
        <v>0</v>
      </c>
      <c r="L1321" s="36">
        <f t="shared" ca="1" si="772"/>
        <v>0</v>
      </c>
      <c r="M1321" s="36">
        <f t="shared" ca="1" si="773"/>
        <v>0</v>
      </c>
      <c r="N1321" s="36">
        <f t="shared" ca="1" si="774"/>
        <v>0</v>
      </c>
      <c r="O1321" s="36">
        <f t="shared" ca="1" si="775"/>
        <v>0</v>
      </c>
      <c r="P1321" s="47">
        <f t="shared" ca="1" si="776"/>
        <v>0</v>
      </c>
      <c r="Q1321" s="35">
        <f t="shared" ca="1" si="777"/>
        <v>0</v>
      </c>
      <c r="R1321" s="36">
        <f t="shared" ca="1" si="778"/>
        <v>0</v>
      </c>
      <c r="S1321" s="36">
        <f t="shared" ca="1" si="779"/>
        <v>0</v>
      </c>
      <c r="T1321" s="36">
        <f t="shared" ca="1" si="780"/>
        <v>0</v>
      </c>
      <c r="U1321" s="36">
        <f t="shared" ca="1" si="781"/>
        <v>0</v>
      </c>
      <c r="V1321" s="37">
        <f t="shared" ca="1" si="782"/>
        <v>0</v>
      </c>
      <c r="X1321" s="11" t="s">
        <v>839</v>
      </c>
      <c r="Y1321" s="7" t="s">
        <v>840</v>
      </c>
      <c r="Z1321" s="7" t="s">
        <v>841</v>
      </c>
      <c r="AA1321" s="7" t="s">
        <v>842</v>
      </c>
      <c r="AB1321" s="7" t="s">
        <v>843</v>
      </c>
      <c r="AC1321" s="7" t="s">
        <v>844</v>
      </c>
      <c r="AD1321" s="7" t="s">
        <v>845</v>
      </c>
      <c r="AE1321" s="7" t="s">
        <v>846</v>
      </c>
      <c r="AF1321" s="7" t="s">
        <v>847</v>
      </c>
      <c r="AG1321" s="7" t="s">
        <v>848</v>
      </c>
      <c r="AH1321" s="7">
        <v>1056</v>
      </c>
      <c r="AI1321" s="7">
        <v>1062</v>
      </c>
      <c r="AJ1321" s="7">
        <v>1063</v>
      </c>
      <c r="AK1321" s="12">
        <v>1064</v>
      </c>
    </row>
    <row r="1322" spans="1:37" x14ac:dyDescent="0.3">
      <c r="A1322" s="42">
        <v>3</v>
      </c>
      <c r="B1322" s="42">
        <f t="shared" ca="1" si="762"/>
        <v>119</v>
      </c>
      <c r="C1322" s="42">
        <f t="shared" ca="1" si="763"/>
        <v>0</v>
      </c>
      <c r="D1322" s="52" t="str">
        <f t="shared" ca="1" si="764"/>
        <v>18:00 - 21:00</v>
      </c>
      <c r="E1322" s="41">
        <f t="shared" ca="1" si="765"/>
        <v>0</v>
      </c>
      <c r="F1322" s="42">
        <f t="shared" ca="1" si="766"/>
        <v>0</v>
      </c>
      <c r="G1322" s="42">
        <f t="shared" ca="1" si="767"/>
        <v>0</v>
      </c>
      <c r="H1322" s="42">
        <f t="shared" ca="1" si="768"/>
        <v>0</v>
      </c>
      <c r="I1322" s="42">
        <f t="shared" ca="1" si="769"/>
        <v>0</v>
      </c>
      <c r="J1322" s="43">
        <f t="shared" ca="1" si="770"/>
        <v>0</v>
      </c>
      <c r="K1322" s="44">
        <f t="shared" ca="1" si="771"/>
        <v>0</v>
      </c>
      <c r="L1322" s="42">
        <f t="shared" ca="1" si="772"/>
        <v>0</v>
      </c>
      <c r="M1322" s="42">
        <f t="shared" ca="1" si="773"/>
        <v>0</v>
      </c>
      <c r="N1322" s="42">
        <f t="shared" ca="1" si="774"/>
        <v>0</v>
      </c>
      <c r="O1322" s="42">
        <f t="shared" ca="1" si="775"/>
        <v>0</v>
      </c>
      <c r="P1322" s="45">
        <f t="shared" ca="1" si="776"/>
        <v>0</v>
      </c>
      <c r="Q1322" s="41">
        <f t="shared" ca="1" si="777"/>
        <v>0</v>
      </c>
      <c r="R1322" s="42">
        <f t="shared" ca="1" si="778"/>
        <v>0</v>
      </c>
      <c r="S1322" s="42">
        <f t="shared" ca="1" si="779"/>
        <v>0</v>
      </c>
      <c r="T1322" s="42">
        <f t="shared" ca="1" si="780"/>
        <v>0</v>
      </c>
      <c r="U1322" s="42">
        <f t="shared" ca="1" si="781"/>
        <v>0</v>
      </c>
      <c r="V1322" s="43">
        <f t="shared" ca="1" si="782"/>
        <v>0</v>
      </c>
      <c r="X1322" s="11" t="s">
        <v>839</v>
      </c>
      <c r="Y1322" s="7" t="s">
        <v>840</v>
      </c>
      <c r="Z1322" s="7" t="s">
        <v>841</v>
      </c>
      <c r="AA1322" s="7" t="s">
        <v>842</v>
      </c>
      <c r="AB1322" s="7" t="s">
        <v>843</v>
      </c>
      <c r="AC1322" s="7" t="s">
        <v>844</v>
      </c>
      <c r="AD1322" s="7" t="s">
        <v>845</v>
      </c>
      <c r="AE1322" s="7" t="s">
        <v>846</v>
      </c>
      <c r="AF1322" s="7" t="s">
        <v>847</v>
      </c>
      <c r="AG1322" s="7" t="s">
        <v>848</v>
      </c>
      <c r="AH1322" s="7">
        <v>1065</v>
      </c>
      <c r="AI1322" s="7">
        <v>1071</v>
      </c>
      <c r="AJ1322" s="7">
        <v>1072</v>
      </c>
      <c r="AK1322" s="12">
        <v>1073</v>
      </c>
    </row>
    <row r="1323" spans="1:37" x14ac:dyDescent="0.3">
      <c r="A1323" s="39">
        <v>3</v>
      </c>
      <c r="B1323" s="39">
        <f t="shared" ca="1" si="762"/>
        <v>120</v>
      </c>
      <c r="C1323" s="39">
        <f t="shared" ca="1" si="763"/>
        <v>0</v>
      </c>
      <c r="D1323" s="51" t="str">
        <f t="shared" ca="1" si="764"/>
        <v>18:00 - 21:00</v>
      </c>
      <c r="E1323" s="38">
        <f t="shared" ca="1" si="765"/>
        <v>0</v>
      </c>
      <c r="F1323" s="39">
        <f t="shared" ca="1" si="766"/>
        <v>0</v>
      </c>
      <c r="G1323" s="39">
        <f t="shared" ca="1" si="767"/>
        <v>0</v>
      </c>
      <c r="H1323" s="39">
        <f t="shared" ca="1" si="768"/>
        <v>0</v>
      </c>
      <c r="I1323" s="39">
        <f t="shared" ca="1" si="769"/>
        <v>0</v>
      </c>
      <c r="J1323" s="40">
        <f t="shared" ca="1" si="770"/>
        <v>0</v>
      </c>
      <c r="K1323" s="48">
        <f t="shared" ca="1" si="771"/>
        <v>0</v>
      </c>
      <c r="L1323" s="39">
        <f t="shared" ca="1" si="772"/>
        <v>0</v>
      </c>
      <c r="M1323" s="39">
        <f t="shared" ca="1" si="773"/>
        <v>0</v>
      </c>
      <c r="N1323" s="39">
        <f t="shared" ca="1" si="774"/>
        <v>0</v>
      </c>
      <c r="O1323" s="39">
        <f t="shared" ca="1" si="775"/>
        <v>0</v>
      </c>
      <c r="P1323" s="49">
        <f t="shared" ca="1" si="776"/>
        <v>0</v>
      </c>
      <c r="Q1323" s="38">
        <f t="shared" ca="1" si="777"/>
        <v>0</v>
      </c>
      <c r="R1323" s="39">
        <f t="shared" ca="1" si="778"/>
        <v>0</v>
      </c>
      <c r="S1323" s="39">
        <f t="shared" ca="1" si="779"/>
        <v>0</v>
      </c>
      <c r="T1323" s="39">
        <f t="shared" ca="1" si="780"/>
        <v>0</v>
      </c>
      <c r="U1323" s="39">
        <f t="shared" ca="1" si="781"/>
        <v>0</v>
      </c>
      <c r="V1323" s="40">
        <f t="shared" ca="1" si="782"/>
        <v>0</v>
      </c>
      <c r="W1323" s="14"/>
      <c r="X1323" s="13" t="s">
        <v>839</v>
      </c>
      <c r="Y1323" s="14" t="s">
        <v>840</v>
      </c>
      <c r="Z1323" s="14" t="s">
        <v>841</v>
      </c>
      <c r="AA1323" s="14" t="s">
        <v>842</v>
      </c>
      <c r="AB1323" s="14" t="s">
        <v>843</v>
      </c>
      <c r="AC1323" s="14" t="s">
        <v>844</v>
      </c>
      <c r="AD1323" s="14" t="s">
        <v>845</v>
      </c>
      <c r="AE1323" s="14" t="s">
        <v>846</v>
      </c>
      <c r="AF1323" s="14" t="s">
        <v>847</v>
      </c>
      <c r="AG1323" s="14" t="s">
        <v>848</v>
      </c>
      <c r="AH1323" s="14">
        <v>1074</v>
      </c>
      <c r="AI1323" s="14">
        <v>1080</v>
      </c>
      <c r="AJ1323" s="14">
        <v>1081</v>
      </c>
      <c r="AK1323" s="15">
        <v>1082</v>
      </c>
    </row>
    <row r="1324" spans="1:37" x14ac:dyDescent="0.3">
      <c r="A1324" s="42">
        <v>3</v>
      </c>
      <c r="B1324" s="42">
        <f t="shared" ref="B1324:B1374" ca="1" si="783">INDIRECT(CONCATENATE(X1324,Y1324,AH1324),TRUE)</f>
        <v>1</v>
      </c>
      <c r="C1324" s="42" t="str">
        <f t="shared" ref="C1324:C1374" ca="1" si="784">INDIRECT(CONCATENATE(X1324,Z1324,AH1324),TRUE)</f>
        <v xml:space="preserve"> 2926096 GESTION DE LA SEGURIDAD Y SALUD EN EL TRABAJO ( TECNOLOGO)</v>
      </c>
      <c r="D1324" s="52" t="str">
        <f t="shared" ref="D1324:D1374" ca="1" si="785">INDIRECT(CONCATENATE(X1324,AA1324,AI1324),TRUE)</f>
        <v>18:00 - 21:00</v>
      </c>
      <c r="E1324" s="41">
        <f t="shared" ref="E1324:E1374" ca="1" si="786">INDIRECT(CONCATENATE(X1324,AB1324,AI1324),TRUE)</f>
        <v>0</v>
      </c>
      <c r="F1324" s="42">
        <f t="shared" ref="F1324:F1374" ca="1" si="787">INDIRECT(CONCATENATE(X1324,AC1324,AI1324),TRUE)</f>
        <v>0</v>
      </c>
      <c r="G1324" s="42">
        <f t="shared" ref="G1324:G1374" ca="1" si="788">INDIRECT(CONCATENATE(X1324,AD1324,AI1324),TRUE)</f>
        <v>0</v>
      </c>
      <c r="H1324" s="42">
        <f t="shared" ref="H1324:H1374" ca="1" si="789">INDIRECT(CONCATENATE(X1324,AE1324,AI1324),TRUE)</f>
        <v>0</v>
      </c>
      <c r="I1324" s="42">
        <f t="shared" ref="I1324:I1374" ca="1" si="790">INDIRECT(CONCATENATE(X1324,AF1324,AI1324),TRUE)</f>
        <v>0</v>
      </c>
      <c r="J1324" s="43">
        <f t="shared" ref="J1324:J1374" ca="1" si="791">INDIRECT(CONCATENATE(X1324,AG1324,AI1324),TRUE)</f>
        <v>0</v>
      </c>
      <c r="K1324" s="44">
        <f t="shared" ref="K1324:K1374" ca="1" si="792">INDIRECT(CONCATENATE(X1324,AB1324,AJ1324),TRUE)</f>
        <v>0</v>
      </c>
      <c r="L1324" s="42">
        <f t="shared" ref="L1324:L1374" ca="1" si="793">INDIRECT(CONCATENATE(X1324,AC1324,AJ1324),TRUE)</f>
        <v>0</v>
      </c>
      <c r="M1324" s="42">
        <f t="shared" ref="M1324:M1374" ca="1" si="794">INDIRECT(CONCATENATE(X1324,AD1324,AJ1324),TRUE)</f>
        <v>0</v>
      </c>
      <c r="N1324" s="42">
        <f t="shared" ref="N1324:N1374" ca="1" si="795">INDIRECT(CONCATENATE(X1324,AE1324,AJ1324),TRUE)</f>
        <v>0</v>
      </c>
      <c r="O1324" s="42">
        <f t="shared" ref="O1324:O1374" ca="1" si="796">INDIRECT(CONCATENATE(X1324,AF1324,AJ1324),TRUE)</f>
        <v>0</v>
      </c>
      <c r="P1324" s="45">
        <f t="shared" ref="P1324:P1374" ca="1" si="797">INDIRECT(CONCATENATE(X1324,AG1324,AJ1324),TRUE)</f>
        <v>0</v>
      </c>
      <c r="Q1324" s="41">
        <f t="shared" ref="Q1324:Q1374" ca="1" si="798">INDIRECT(CONCATENATE(X1324,AB1324,AK1324),TRUE)</f>
        <v>0</v>
      </c>
      <c r="R1324" s="42">
        <f t="shared" ref="R1324:R1374" ca="1" si="799">INDIRECT(CONCATENATE(X1324,AC1324,AK1324),TRUE)</f>
        <v>0</v>
      </c>
      <c r="S1324" s="42">
        <f t="shared" ref="S1324:S1374" ca="1" si="800">INDIRECT(CONCATENATE(X1324,AD1324,AK1324),TRUE)</f>
        <v>0</v>
      </c>
      <c r="T1324" s="42">
        <f t="shared" ref="T1324:T1374" ca="1" si="801">INDIRECT(CONCATENATE(X1324,AE1324,AK1324),TRUE)</f>
        <v>0</v>
      </c>
      <c r="U1324" s="42">
        <f t="shared" ref="U1324:U1374" ca="1" si="802">INDIRECT(CONCATENATE(X1324,AF1324,AK1324),TRUE)</f>
        <v>0</v>
      </c>
      <c r="V1324" s="43">
        <f t="shared" ref="V1324:V1374" ca="1" si="803">INDIRECT(CONCATENATE(X1324,AG1324,AK1324),TRUE)</f>
        <v>0</v>
      </c>
      <c r="X1324" s="11" t="s">
        <v>849</v>
      </c>
      <c r="Y1324" s="7" t="s">
        <v>840</v>
      </c>
      <c r="Z1324" s="7" t="s">
        <v>841</v>
      </c>
      <c r="AA1324" s="7" t="s">
        <v>842</v>
      </c>
      <c r="AB1324" s="7" t="s">
        <v>843</v>
      </c>
      <c r="AC1324" s="7" t="s">
        <v>844</v>
      </c>
      <c r="AD1324" s="7" t="s">
        <v>845</v>
      </c>
      <c r="AE1324" s="7" t="s">
        <v>846</v>
      </c>
      <c r="AF1324" s="7" t="s">
        <v>847</v>
      </c>
      <c r="AG1324" s="7" t="s">
        <v>848</v>
      </c>
      <c r="AH1324" s="7">
        <v>3</v>
      </c>
      <c r="AI1324" s="7">
        <v>9</v>
      </c>
      <c r="AJ1324" s="7">
        <v>10</v>
      </c>
      <c r="AK1324" s="12">
        <v>11</v>
      </c>
    </row>
    <row r="1325" spans="1:37" x14ac:dyDescent="0.3">
      <c r="A1325" s="36">
        <v>3</v>
      </c>
      <c r="B1325" s="36">
        <f t="shared" ca="1" si="783"/>
        <v>2</v>
      </c>
      <c r="C1325" s="36" t="str">
        <f t="shared" ca="1" si="784"/>
        <v xml:space="preserve"> 2927236 GESTION DE LA SEGURIDAD Y SALUD EN EL TRABAJO ( TECNOLOGO)</v>
      </c>
      <c r="D1325" s="50" t="str">
        <f t="shared" ca="1" si="785"/>
        <v>18:00 - 21:00</v>
      </c>
      <c r="E1325" s="35">
        <f t="shared" ca="1" si="786"/>
        <v>0</v>
      </c>
      <c r="F1325" s="36">
        <f t="shared" ca="1" si="787"/>
        <v>0</v>
      </c>
      <c r="G1325" s="36">
        <f t="shared" ca="1" si="788"/>
        <v>0</v>
      </c>
      <c r="H1325" s="36">
        <f t="shared" ca="1" si="789"/>
        <v>0</v>
      </c>
      <c r="I1325" s="36">
        <f t="shared" ca="1" si="790"/>
        <v>0</v>
      </c>
      <c r="J1325" s="37">
        <f t="shared" ca="1" si="791"/>
        <v>0</v>
      </c>
      <c r="K1325" s="46">
        <f t="shared" ca="1" si="792"/>
        <v>0</v>
      </c>
      <c r="L1325" s="36">
        <f t="shared" ca="1" si="793"/>
        <v>0</v>
      </c>
      <c r="M1325" s="36">
        <f t="shared" ca="1" si="794"/>
        <v>0</v>
      </c>
      <c r="N1325" s="36">
        <f t="shared" ca="1" si="795"/>
        <v>0</v>
      </c>
      <c r="O1325" s="36">
        <f t="shared" ca="1" si="796"/>
        <v>0</v>
      </c>
      <c r="P1325" s="47">
        <f t="shared" ca="1" si="797"/>
        <v>0</v>
      </c>
      <c r="Q1325" s="35">
        <f t="shared" ca="1" si="798"/>
        <v>0</v>
      </c>
      <c r="R1325" s="36">
        <f t="shared" ca="1" si="799"/>
        <v>0</v>
      </c>
      <c r="S1325" s="36">
        <f t="shared" ca="1" si="800"/>
        <v>0</v>
      </c>
      <c r="T1325" s="36">
        <f t="shared" ca="1" si="801"/>
        <v>0</v>
      </c>
      <c r="U1325" s="36">
        <f t="shared" ca="1" si="802"/>
        <v>0</v>
      </c>
      <c r="V1325" s="37">
        <f t="shared" ca="1" si="803"/>
        <v>0</v>
      </c>
      <c r="X1325" s="11" t="s">
        <v>849</v>
      </c>
      <c r="Y1325" s="7" t="s">
        <v>840</v>
      </c>
      <c r="Z1325" s="7" t="s">
        <v>841</v>
      </c>
      <c r="AA1325" s="7" t="s">
        <v>842</v>
      </c>
      <c r="AB1325" s="7" t="s">
        <v>843</v>
      </c>
      <c r="AC1325" s="7" t="s">
        <v>844</v>
      </c>
      <c r="AD1325" s="7" t="s">
        <v>845</v>
      </c>
      <c r="AE1325" s="7" t="s">
        <v>846</v>
      </c>
      <c r="AF1325" s="7" t="s">
        <v>847</v>
      </c>
      <c r="AG1325" s="7" t="s">
        <v>848</v>
      </c>
      <c r="AH1325" s="7">
        <v>12</v>
      </c>
      <c r="AI1325" s="7">
        <v>18</v>
      </c>
      <c r="AJ1325" s="7">
        <v>19</v>
      </c>
      <c r="AK1325" s="12">
        <v>20</v>
      </c>
    </row>
    <row r="1326" spans="1:37" x14ac:dyDescent="0.3">
      <c r="A1326" s="36">
        <v>3</v>
      </c>
      <c r="B1326" s="36">
        <f t="shared" ca="1" si="783"/>
        <v>3</v>
      </c>
      <c r="C1326" s="36" t="str">
        <f t="shared" ca="1" si="784"/>
        <v>2993979  GESTION DE LA SEGURIDAD Y SALUD EN EL TRABAJO ( TECNOLOGO)</v>
      </c>
      <c r="D1326" s="50" t="str">
        <f t="shared" ca="1" si="785"/>
        <v>18:00 - 21:00</v>
      </c>
      <c r="E1326" s="35">
        <f t="shared" ca="1" si="786"/>
        <v>0</v>
      </c>
      <c r="F1326" s="36">
        <f t="shared" ca="1" si="787"/>
        <v>0</v>
      </c>
      <c r="G1326" s="36">
        <f t="shared" ca="1" si="788"/>
        <v>0</v>
      </c>
      <c r="H1326" s="36">
        <f t="shared" ca="1" si="789"/>
        <v>0</v>
      </c>
      <c r="I1326" s="36">
        <f t="shared" ca="1" si="790"/>
        <v>0</v>
      </c>
      <c r="J1326" s="37">
        <f t="shared" ca="1" si="791"/>
        <v>0</v>
      </c>
      <c r="K1326" s="46">
        <f t="shared" ca="1" si="792"/>
        <v>0</v>
      </c>
      <c r="L1326" s="36">
        <f t="shared" ca="1" si="793"/>
        <v>0</v>
      </c>
      <c r="M1326" s="36">
        <f t="shared" ca="1" si="794"/>
        <v>0</v>
      </c>
      <c r="N1326" s="36">
        <f t="shared" ca="1" si="795"/>
        <v>0</v>
      </c>
      <c r="O1326" s="36">
        <f t="shared" ca="1" si="796"/>
        <v>0</v>
      </c>
      <c r="P1326" s="47">
        <f t="shared" ca="1" si="797"/>
        <v>0</v>
      </c>
      <c r="Q1326" s="35">
        <f t="shared" ca="1" si="798"/>
        <v>0</v>
      </c>
      <c r="R1326" s="36">
        <f t="shared" ca="1" si="799"/>
        <v>0</v>
      </c>
      <c r="S1326" s="36">
        <f t="shared" ca="1" si="800"/>
        <v>0</v>
      </c>
      <c r="T1326" s="36">
        <f t="shared" ca="1" si="801"/>
        <v>0</v>
      </c>
      <c r="U1326" s="36">
        <f t="shared" ca="1" si="802"/>
        <v>0</v>
      </c>
      <c r="V1326" s="37">
        <f t="shared" ca="1" si="803"/>
        <v>0</v>
      </c>
      <c r="X1326" s="11" t="s">
        <v>849</v>
      </c>
      <c r="Y1326" s="7" t="s">
        <v>840</v>
      </c>
      <c r="Z1326" s="7" t="s">
        <v>841</v>
      </c>
      <c r="AA1326" s="7" t="s">
        <v>842</v>
      </c>
      <c r="AB1326" s="7" t="s">
        <v>843</v>
      </c>
      <c r="AC1326" s="7" t="s">
        <v>844</v>
      </c>
      <c r="AD1326" s="7" t="s">
        <v>845</v>
      </c>
      <c r="AE1326" s="7" t="s">
        <v>846</v>
      </c>
      <c r="AF1326" s="7" t="s">
        <v>847</v>
      </c>
      <c r="AG1326" s="7" t="s">
        <v>848</v>
      </c>
      <c r="AH1326" s="7">
        <v>21</v>
      </c>
      <c r="AI1326" s="7">
        <v>27</v>
      </c>
      <c r="AJ1326" s="7">
        <v>28</v>
      </c>
      <c r="AK1326" s="12">
        <v>29</v>
      </c>
    </row>
    <row r="1327" spans="1:37" x14ac:dyDescent="0.3">
      <c r="A1327" s="36">
        <v>3</v>
      </c>
      <c r="B1327" s="36">
        <f t="shared" ca="1" si="783"/>
        <v>4</v>
      </c>
      <c r="C1327" s="36" t="str">
        <f t="shared" ca="1" si="784"/>
        <v>2993998  GESTION DE LA SEGURIDAD Y SALUD EN EL TRABAJO ( TECNOLOGO)</v>
      </c>
      <c r="D1327" s="50" t="str">
        <f t="shared" ca="1" si="785"/>
        <v>18:00 - 21:00</v>
      </c>
      <c r="E1327" s="35">
        <f t="shared" ca="1" si="786"/>
        <v>0</v>
      </c>
      <c r="F1327" s="36">
        <f t="shared" ca="1" si="787"/>
        <v>0</v>
      </c>
      <c r="G1327" s="36">
        <f t="shared" ca="1" si="788"/>
        <v>0</v>
      </c>
      <c r="H1327" s="36">
        <f t="shared" ca="1" si="789"/>
        <v>0</v>
      </c>
      <c r="I1327" s="36">
        <f t="shared" ca="1" si="790"/>
        <v>0</v>
      </c>
      <c r="J1327" s="37">
        <f t="shared" ca="1" si="791"/>
        <v>0</v>
      </c>
      <c r="K1327" s="46">
        <f t="shared" ca="1" si="792"/>
        <v>0</v>
      </c>
      <c r="L1327" s="36">
        <f t="shared" ca="1" si="793"/>
        <v>0</v>
      </c>
      <c r="M1327" s="36">
        <f t="shared" ca="1" si="794"/>
        <v>0</v>
      </c>
      <c r="N1327" s="36">
        <f t="shared" ca="1" si="795"/>
        <v>0</v>
      </c>
      <c r="O1327" s="36">
        <f t="shared" ca="1" si="796"/>
        <v>0</v>
      </c>
      <c r="P1327" s="47">
        <f t="shared" ca="1" si="797"/>
        <v>0</v>
      </c>
      <c r="Q1327" s="35">
        <f t="shared" ca="1" si="798"/>
        <v>0</v>
      </c>
      <c r="R1327" s="36">
        <f t="shared" ca="1" si="799"/>
        <v>0</v>
      </c>
      <c r="S1327" s="36">
        <f t="shared" ca="1" si="800"/>
        <v>0</v>
      </c>
      <c r="T1327" s="36">
        <f t="shared" ca="1" si="801"/>
        <v>0</v>
      </c>
      <c r="U1327" s="36">
        <f t="shared" ca="1" si="802"/>
        <v>0</v>
      </c>
      <c r="V1327" s="37">
        <f t="shared" ca="1" si="803"/>
        <v>0</v>
      </c>
      <c r="X1327" s="11" t="s">
        <v>849</v>
      </c>
      <c r="Y1327" s="7" t="s">
        <v>840</v>
      </c>
      <c r="Z1327" s="7" t="s">
        <v>841</v>
      </c>
      <c r="AA1327" s="7" t="s">
        <v>842</v>
      </c>
      <c r="AB1327" s="7" t="s">
        <v>843</v>
      </c>
      <c r="AC1327" s="7" t="s">
        <v>844</v>
      </c>
      <c r="AD1327" s="7" t="s">
        <v>845</v>
      </c>
      <c r="AE1327" s="7" t="s">
        <v>846</v>
      </c>
      <c r="AF1327" s="7" t="s">
        <v>847</v>
      </c>
      <c r="AG1327" s="7" t="s">
        <v>848</v>
      </c>
      <c r="AH1327" s="7">
        <v>30</v>
      </c>
      <c r="AI1327" s="7">
        <v>36</v>
      </c>
      <c r="AJ1327" s="7">
        <v>37</v>
      </c>
      <c r="AK1327" s="12">
        <v>38</v>
      </c>
    </row>
    <row r="1328" spans="1:37" x14ac:dyDescent="0.3">
      <c r="A1328" s="36">
        <v>3</v>
      </c>
      <c r="B1328" s="36">
        <f t="shared" ca="1" si="783"/>
        <v>5</v>
      </c>
      <c r="C1328" s="36" t="str">
        <f t="shared" ca="1" si="784"/>
        <v>3050819  GESTION DE LA SEGURIDAD Y SALUD EN EL TRABAJO ( TECNOLOGO)</v>
      </c>
      <c r="D1328" s="50" t="str">
        <f t="shared" ca="1" si="785"/>
        <v>18:00 - 21:00</v>
      </c>
      <c r="E1328" s="35">
        <f t="shared" ca="1" si="786"/>
        <v>0</v>
      </c>
      <c r="F1328" s="36">
        <f t="shared" ca="1" si="787"/>
        <v>0</v>
      </c>
      <c r="G1328" s="36">
        <f t="shared" ca="1" si="788"/>
        <v>0</v>
      </c>
      <c r="H1328" s="36">
        <f t="shared" ca="1" si="789"/>
        <v>0</v>
      </c>
      <c r="I1328" s="36">
        <f t="shared" ca="1" si="790"/>
        <v>0</v>
      </c>
      <c r="J1328" s="37">
        <f t="shared" ca="1" si="791"/>
        <v>0</v>
      </c>
      <c r="K1328" s="46">
        <f t="shared" ca="1" si="792"/>
        <v>0</v>
      </c>
      <c r="L1328" s="36">
        <f t="shared" ca="1" si="793"/>
        <v>0</v>
      </c>
      <c r="M1328" s="36">
        <f t="shared" ca="1" si="794"/>
        <v>0</v>
      </c>
      <c r="N1328" s="36">
        <f t="shared" ca="1" si="795"/>
        <v>0</v>
      </c>
      <c r="O1328" s="36">
        <f t="shared" ca="1" si="796"/>
        <v>0</v>
      </c>
      <c r="P1328" s="47">
        <f t="shared" ca="1" si="797"/>
        <v>0</v>
      </c>
      <c r="Q1328" s="35">
        <f t="shared" ca="1" si="798"/>
        <v>0</v>
      </c>
      <c r="R1328" s="36">
        <f t="shared" ca="1" si="799"/>
        <v>0</v>
      </c>
      <c r="S1328" s="36">
        <f t="shared" ca="1" si="800"/>
        <v>0</v>
      </c>
      <c r="T1328" s="36">
        <f t="shared" ca="1" si="801"/>
        <v>0</v>
      </c>
      <c r="U1328" s="36">
        <f t="shared" ca="1" si="802"/>
        <v>0</v>
      </c>
      <c r="V1328" s="37">
        <f t="shared" ca="1" si="803"/>
        <v>0</v>
      </c>
      <c r="X1328" s="11" t="s">
        <v>849</v>
      </c>
      <c r="Y1328" s="7" t="s">
        <v>840</v>
      </c>
      <c r="Z1328" s="7" t="s">
        <v>841</v>
      </c>
      <c r="AA1328" s="7" t="s">
        <v>842</v>
      </c>
      <c r="AB1328" s="7" t="s">
        <v>843</v>
      </c>
      <c r="AC1328" s="7" t="s">
        <v>844</v>
      </c>
      <c r="AD1328" s="7" t="s">
        <v>845</v>
      </c>
      <c r="AE1328" s="7" t="s">
        <v>846</v>
      </c>
      <c r="AF1328" s="7" t="s">
        <v>847</v>
      </c>
      <c r="AG1328" s="7" t="s">
        <v>848</v>
      </c>
      <c r="AH1328" s="7">
        <v>39</v>
      </c>
      <c r="AI1328" s="7">
        <v>45</v>
      </c>
      <c r="AJ1328" s="7">
        <v>46</v>
      </c>
      <c r="AK1328" s="12">
        <v>47</v>
      </c>
    </row>
    <row r="1329" spans="1:37" x14ac:dyDescent="0.3">
      <c r="A1329" s="36">
        <v>3</v>
      </c>
      <c r="B1329" s="36">
        <f t="shared" ca="1" si="783"/>
        <v>6</v>
      </c>
      <c r="C1329" s="36" t="str">
        <f t="shared" ca="1" si="784"/>
        <v>3067970  GESTION DE LA SEGURIDAD Y SALUD EN EL TRABAJO ( TECNOLOGO)</v>
      </c>
      <c r="D1329" s="50" t="str">
        <f t="shared" ca="1" si="785"/>
        <v>18:00 - 21:00</v>
      </c>
      <c r="E1329" s="35">
        <f t="shared" ca="1" si="786"/>
        <v>0</v>
      </c>
      <c r="F1329" s="36">
        <f t="shared" ca="1" si="787"/>
        <v>0</v>
      </c>
      <c r="G1329" s="36">
        <f t="shared" ca="1" si="788"/>
        <v>0</v>
      </c>
      <c r="H1329" s="36">
        <f t="shared" ca="1" si="789"/>
        <v>0</v>
      </c>
      <c r="I1329" s="36">
        <f t="shared" ca="1" si="790"/>
        <v>0</v>
      </c>
      <c r="J1329" s="37">
        <f t="shared" ca="1" si="791"/>
        <v>0</v>
      </c>
      <c r="K1329" s="46">
        <f t="shared" ca="1" si="792"/>
        <v>0</v>
      </c>
      <c r="L1329" s="36">
        <f t="shared" ca="1" si="793"/>
        <v>0</v>
      </c>
      <c r="M1329" s="36">
        <f t="shared" ca="1" si="794"/>
        <v>0</v>
      </c>
      <c r="N1329" s="36">
        <f t="shared" ca="1" si="795"/>
        <v>0</v>
      </c>
      <c r="O1329" s="36">
        <f t="shared" ca="1" si="796"/>
        <v>0</v>
      </c>
      <c r="P1329" s="47">
        <f t="shared" ca="1" si="797"/>
        <v>0</v>
      </c>
      <c r="Q1329" s="35">
        <f t="shared" ca="1" si="798"/>
        <v>0</v>
      </c>
      <c r="R1329" s="36">
        <f t="shared" ca="1" si="799"/>
        <v>0</v>
      </c>
      <c r="S1329" s="36">
        <f t="shared" ca="1" si="800"/>
        <v>0</v>
      </c>
      <c r="T1329" s="36">
        <f t="shared" ca="1" si="801"/>
        <v>0</v>
      </c>
      <c r="U1329" s="36">
        <f t="shared" ca="1" si="802"/>
        <v>0</v>
      </c>
      <c r="V1329" s="37">
        <f t="shared" ca="1" si="803"/>
        <v>0</v>
      </c>
      <c r="X1329" s="11" t="s">
        <v>849</v>
      </c>
      <c r="Y1329" s="7" t="s">
        <v>840</v>
      </c>
      <c r="Z1329" s="7" t="s">
        <v>841</v>
      </c>
      <c r="AA1329" s="7" t="s">
        <v>842</v>
      </c>
      <c r="AB1329" s="7" t="s">
        <v>843</v>
      </c>
      <c r="AC1329" s="7" t="s">
        <v>844</v>
      </c>
      <c r="AD1329" s="7" t="s">
        <v>845</v>
      </c>
      <c r="AE1329" s="7" t="s">
        <v>846</v>
      </c>
      <c r="AF1329" s="7" t="s">
        <v>847</v>
      </c>
      <c r="AG1329" s="7" t="s">
        <v>848</v>
      </c>
      <c r="AH1329" s="7">
        <v>48</v>
      </c>
      <c r="AI1329" s="7">
        <v>54</v>
      </c>
      <c r="AJ1329" s="7">
        <v>55</v>
      </c>
      <c r="AK1329" s="12">
        <v>56</v>
      </c>
    </row>
    <row r="1330" spans="1:37" x14ac:dyDescent="0.3">
      <c r="A1330" s="36">
        <v>3</v>
      </c>
      <c r="B1330" s="36">
        <f t="shared" ca="1" si="783"/>
        <v>7</v>
      </c>
      <c r="C1330" s="36" t="str">
        <f t="shared" ca="1" si="784"/>
        <v xml:space="preserve"> 3067989 GESTION DE LA SEGURIDAD Y SALUD EN EL TRABAJO ( TECNOLOGO)</v>
      </c>
      <c r="D1330" s="50" t="str">
        <f t="shared" ca="1" si="785"/>
        <v>18:00 - 21:00</v>
      </c>
      <c r="E1330" s="35">
        <f t="shared" ca="1" si="786"/>
        <v>0</v>
      </c>
      <c r="F1330" s="36">
        <f t="shared" ca="1" si="787"/>
        <v>0</v>
      </c>
      <c r="G1330" s="36">
        <f t="shared" ca="1" si="788"/>
        <v>0</v>
      </c>
      <c r="H1330" s="36">
        <f t="shared" ca="1" si="789"/>
        <v>0</v>
      </c>
      <c r="I1330" s="36">
        <f t="shared" ca="1" si="790"/>
        <v>0</v>
      </c>
      <c r="J1330" s="37">
        <f t="shared" ca="1" si="791"/>
        <v>0</v>
      </c>
      <c r="K1330" s="46">
        <f t="shared" ca="1" si="792"/>
        <v>0</v>
      </c>
      <c r="L1330" s="36">
        <f t="shared" ca="1" si="793"/>
        <v>0</v>
      </c>
      <c r="M1330" s="36">
        <f t="shared" ca="1" si="794"/>
        <v>0</v>
      </c>
      <c r="N1330" s="36">
        <f t="shared" ca="1" si="795"/>
        <v>0</v>
      </c>
      <c r="O1330" s="36">
        <f t="shared" ca="1" si="796"/>
        <v>0</v>
      </c>
      <c r="P1330" s="47">
        <f t="shared" ca="1" si="797"/>
        <v>0</v>
      </c>
      <c r="Q1330" s="35">
        <f t="shared" ca="1" si="798"/>
        <v>0</v>
      </c>
      <c r="R1330" s="36">
        <f t="shared" ca="1" si="799"/>
        <v>0</v>
      </c>
      <c r="S1330" s="36">
        <f t="shared" ca="1" si="800"/>
        <v>0</v>
      </c>
      <c r="T1330" s="36">
        <f t="shared" ca="1" si="801"/>
        <v>0</v>
      </c>
      <c r="U1330" s="36">
        <f t="shared" ca="1" si="802"/>
        <v>0</v>
      </c>
      <c r="V1330" s="37">
        <f t="shared" ca="1" si="803"/>
        <v>0</v>
      </c>
      <c r="X1330" s="11" t="s">
        <v>849</v>
      </c>
      <c r="Y1330" s="7" t="s">
        <v>840</v>
      </c>
      <c r="Z1330" s="7" t="s">
        <v>841</v>
      </c>
      <c r="AA1330" s="7" t="s">
        <v>842</v>
      </c>
      <c r="AB1330" s="7" t="s">
        <v>843</v>
      </c>
      <c r="AC1330" s="7" t="s">
        <v>844</v>
      </c>
      <c r="AD1330" s="7" t="s">
        <v>845</v>
      </c>
      <c r="AE1330" s="7" t="s">
        <v>846</v>
      </c>
      <c r="AF1330" s="7" t="s">
        <v>847</v>
      </c>
      <c r="AG1330" s="7" t="s">
        <v>848</v>
      </c>
      <c r="AH1330" s="7">
        <v>57</v>
      </c>
      <c r="AI1330" s="7">
        <v>63</v>
      </c>
      <c r="AJ1330" s="7">
        <v>64</v>
      </c>
      <c r="AK1330" s="12">
        <v>65</v>
      </c>
    </row>
    <row r="1331" spans="1:37" x14ac:dyDescent="0.3">
      <c r="A1331" s="36">
        <v>3</v>
      </c>
      <c r="B1331" s="36">
        <f t="shared" ca="1" si="783"/>
        <v>8</v>
      </c>
      <c r="C1331" s="36" t="str">
        <f t="shared" ca="1" si="784"/>
        <v>3074604  GESTION DE LA SEGURIDAD Y SALUD EN EL TRABAJO ( TECNOLOGO)</v>
      </c>
      <c r="D1331" s="50" t="str">
        <f t="shared" ca="1" si="785"/>
        <v>18:00 - 21:00</v>
      </c>
      <c r="E1331" s="35">
        <f t="shared" ca="1" si="786"/>
        <v>0</v>
      </c>
      <c r="F1331" s="36">
        <f t="shared" ca="1" si="787"/>
        <v>0</v>
      </c>
      <c r="G1331" s="36">
        <f t="shared" ca="1" si="788"/>
        <v>0</v>
      </c>
      <c r="H1331" s="36">
        <f t="shared" ca="1" si="789"/>
        <v>0</v>
      </c>
      <c r="I1331" s="36">
        <f t="shared" ca="1" si="790"/>
        <v>0</v>
      </c>
      <c r="J1331" s="37">
        <f t="shared" ca="1" si="791"/>
        <v>0</v>
      </c>
      <c r="K1331" s="46">
        <f t="shared" ca="1" si="792"/>
        <v>0</v>
      </c>
      <c r="L1331" s="36">
        <f t="shared" ca="1" si="793"/>
        <v>0</v>
      </c>
      <c r="M1331" s="36">
        <f t="shared" ca="1" si="794"/>
        <v>0</v>
      </c>
      <c r="N1331" s="36">
        <f t="shared" ca="1" si="795"/>
        <v>0</v>
      </c>
      <c r="O1331" s="36">
        <f t="shared" ca="1" si="796"/>
        <v>0</v>
      </c>
      <c r="P1331" s="47">
        <f t="shared" ca="1" si="797"/>
        <v>0</v>
      </c>
      <c r="Q1331" s="35">
        <f t="shared" ca="1" si="798"/>
        <v>0</v>
      </c>
      <c r="R1331" s="36">
        <f t="shared" ca="1" si="799"/>
        <v>0</v>
      </c>
      <c r="S1331" s="36">
        <f t="shared" ca="1" si="800"/>
        <v>0</v>
      </c>
      <c r="T1331" s="36">
        <f t="shared" ca="1" si="801"/>
        <v>0</v>
      </c>
      <c r="U1331" s="36">
        <f t="shared" ca="1" si="802"/>
        <v>0</v>
      </c>
      <c r="V1331" s="37">
        <f t="shared" ca="1" si="803"/>
        <v>0</v>
      </c>
      <c r="X1331" s="11" t="s">
        <v>849</v>
      </c>
      <c r="Y1331" s="7" t="s">
        <v>840</v>
      </c>
      <c r="Z1331" s="7" t="s">
        <v>841</v>
      </c>
      <c r="AA1331" s="7" t="s">
        <v>842</v>
      </c>
      <c r="AB1331" s="7" t="s">
        <v>843</v>
      </c>
      <c r="AC1331" s="7" t="s">
        <v>844</v>
      </c>
      <c r="AD1331" s="7" t="s">
        <v>845</v>
      </c>
      <c r="AE1331" s="7" t="s">
        <v>846</v>
      </c>
      <c r="AF1331" s="7" t="s">
        <v>847</v>
      </c>
      <c r="AG1331" s="7" t="s">
        <v>848</v>
      </c>
      <c r="AH1331" s="7">
        <v>66</v>
      </c>
      <c r="AI1331" s="7">
        <v>72</v>
      </c>
      <c r="AJ1331" s="7">
        <v>73</v>
      </c>
      <c r="AK1331" s="12">
        <v>74</v>
      </c>
    </row>
    <row r="1332" spans="1:37" x14ac:dyDescent="0.3">
      <c r="A1332" s="36">
        <v>3</v>
      </c>
      <c r="B1332" s="36">
        <f t="shared" ca="1" si="783"/>
        <v>9</v>
      </c>
      <c r="C1332" s="36" t="str">
        <f t="shared" ca="1" si="784"/>
        <v xml:space="preserve"> 3140808 GESTION DE LA SEGURIDAD Y SALUD EN EL TRABAJO ( TECNOLOGO)</v>
      </c>
      <c r="D1332" s="50" t="str">
        <f t="shared" ca="1" si="785"/>
        <v>18:00 - 21:00</v>
      </c>
      <c r="E1332" s="35" t="str">
        <f t="shared" ca="1" si="786"/>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F1332" s="36" t="str">
        <f t="shared" ca="1" si="787"/>
        <v>EJECUTAR EL PROGRAMA DE SALUD OCUPACIONAL DE LA EMPRESA, SEGÚN ORIENTACIONES DADAS Y NORMATIVIDAD VIGENTE
566643 - APOYAR LA IMPLEMENTACIÓN DE ACTIVIDADES BÁSICAS DEL PROGRAMA DE SALUD OCUPACIONAL DE LA EMPRESA DE ACUERDO CON EL CRONOGRAMA</v>
      </c>
      <c r="G1332" s="36" t="str">
        <f t="shared" ca="1" si="788"/>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H1332" s="36" t="str">
        <f t="shared" ca="1" si="789"/>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I1332" s="36" t="str">
        <f t="shared" ca="1" si="790"/>
        <v>ATENDER AL USUARIO PERSONA EN CASO DE ACCIDENTE Y ENFERMEDAD SÚBITA DE ACUERDO CON PROTOCOLOS DE PRIMER RESPONDIENTE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J1332" s="37">
        <f t="shared" ca="1" si="791"/>
        <v>0</v>
      </c>
      <c r="K1332" s="46" t="str">
        <f t="shared" ca="1" si="792"/>
        <v>ÁLVARO JOSÉ GALINDO FERNÁNDEZ</v>
      </c>
      <c r="L1332" s="36" t="str">
        <f t="shared" ca="1" si="793"/>
        <v>LUPERLY PALACIO RODRÍGUEZ</v>
      </c>
      <c r="M1332" s="36" t="str">
        <f t="shared" ca="1" si="794"/>
        <v>LUPERLY PALACIO RODRÍGUEZ</v>
      </c>
      <c r="N1332" s="36" t="str">
        <f t="shared" ca="1" si="795"/>
        <v>LUPERLY PALACIO RODRÍGUEZ</v>
      </c>
      <c r="O1332" s="36" t="str">
        <f t="shared" ca="1" si="796"/>
        <v>ÁLVARO JOSÉ GALINDO FERNÁNDEZ</v>
      </c>
      <c r="P1332" s="47">
        <f t="shared" ca="1" si="797"/>
        <v>0</v>
      </c>
      <c r="Q1332" s="35" t="str">
        <f t="shared" ca="1" si="798"/>
        <v>SEDE ANDRÉS SANÍN - AULA 112 - (CALLE 75 No. 19-52)</v>
      </c>
      <c r="R1332" s="36" t="str">
        <f t="shared" ca="1" si="799"/>
        <v>SEDE ANDRÉS SANÍN - AULA 104 - SALA DE SISTEMAS (CALLE 75 No. 19-52)</v>
      </c>
      <c r="S1332" s="36" t="str">
        <f t="shared" ca="1" si="800"/>
        <v>SEDE ANDRÉS SANÍN - AULA 112 - (CALLE 75 No. 19-52)</v>
      </c>
      <c r="T1332" s="36" t="str">
        <f t="shared" ca="1" si="801"/>
        <v>SEDE ANDRÉS SANÍN - AULA 112 - (CALLE 75 No. 19-52)</v>
      </c>
      <c r="U1332" s="36" t="str">
        <f t="shared" ca="1" si="802"/>
        <v>SEDE ANDRÉS SANÍN - AULA 111 - SALA DE SISTEMAS (CALLE 75 No. 19-52)</v>
      </c>
      <c r="V1332" s="37">
        <f t="shared" ca="1" si="803"/>
        <v>0</v>
      </c>
      <c r="X1332" s="11" t="s">
        <v>849</v>
      </c>
      <c r="Y1332" s="7" t="s">
        <v>840</v>
      </c>
      <c r="Z1332" s="7" t="s">
        <v>841</v>
      </c>
      <c r="AA1332" s="7" t="s">
        <v>842</v>
      </c>
      <c r="AB1332" s="7" t="s">
        <v>843</v>
      </c>
      <c r="AC1332" s="7" t="s">
        <v>844</v>
      </c>
      <c r="AD1332" s="7" t="s">
        <v>845</v>
      </c>
      <c r="AE1332" s="7" t="s">
        <v>846</v>
      </c>
      <c r="AF1332" s="7" t="s">
        <v>847</v>
      </c>
      <c r="AG1332" s="7" t="s">
        <v>848</v>
      </c>
      <c r="AH1332" s="7">
        <v>75</v>
      </c>
      <c r="AI1332" s="7">
        <v>81</v>
      </c>
      <c r="AJ1332" s="7">
        <v>82</v>
      </c>
      <c r="AK1332" s="12">
        <v>83</v>
      </c>
    </row>
    <row r="1333" spans="1:37" x14ac:dyDescent="0.3">
      <c r="A1333" s="36">
        <v>3</v>
      </c>
      <c r="B1333" s="36">
        <f t="shared" ca="1" si="783"/>
        <v>10</v>
      </c>
      <c r="C1333" s="36" t="str">
        <f t="shared" ca="1" si="784"/>
        <v xml:space="preserve"> 3147649 GESTION DE LA SEGURIDAD Y SALUD EN EL TRABAJO ( TECNOLOGO)</v>
      </c>
      <c r="D1333" s="50" t="str">
        <f t="shared" ca="1" si="785"/>
        <v>18:00 - 21:00</v>
      </c>
      <c r="E1333" s="35">
        <f t="shared" ca="1" si="786"/>
        <v>0</v>
      </c>
      <c r="F1333" s="36">
        <f t="shared" ca="1" si="787"/>
        <v>0</v>
      </c>
      <c r="G1333" s="36">
        <f t="shared" ca="1" si="788"/>
        <v>0</v>
      </c>
      <c r="H1333" s="36">
        <f t="shared" ca="1" si="789"/>
        <v>0</v>
      </c>
      <c r="I1333" s="36">
        <f t="shared" ca="1" si="790"/>
        <v>0</v>
      </c>
      <c r="J1333" s="37">
        <f t="shared" ca="1" si="791"/>
        <v>0</v>
      </c>
      <c r="K1333" s="46">
        <f t="shared" ca="1" si="792"/>
        <v>0</v>
      </c>
      <c r="L1333" s="36">
        <f t="shared" ca="1" si="793"/>
        <v>0</v>
      </c>
      <c r="M1333" s="36">
        <f t="shared" ca="1" si="794"/>
        <v>0</v>
      </c>
      <c r="N1333" s="36">
        <f t="shared" ca="1" si="795"/>
        <v>0</v>
      </c>
      <c r="O1333" s="36">
        <f t="shared" ca="1" si="796"/>
        <v>0</v>
      </c>
      <c r="P1333" s="47">
        <f t="shared" ca="1" si="797"/>
        <v>0</v>
      </c>
      <c r="Q1333" s="35">
        <f t="shared" ca="1" si="798"/>
        <v>0</v>
      </c>
      <c r="R1333" s="36">
        <f t="shared" ca="1" si="799"/>
        <v>0</v>
      </c>
      <c r="S1333" s="36">
        <f t="shared" ca="1" si="800"/>
        <v>0</v>
      </c>
      <c r="T1333" s="36">
        <f t="shared" ca="1" si="801"/>
        <v>0</v>
      </c>
      <c r="U1333" s="36">
        <f t="shared" ca="1" si="802"/>
        <v>0</v>
      </c>
      <c r="V1333" s="37">
        <f t="shared" ca="1" si="803"/>
        <v>0</v>
      </c>
      <c r="X1333" s="11" t="s">
        <v>849</v>
      </c>
      <c r="Y1333" s="7" t="s">
        <v>840</v>
      </c>
      <c r="Z1333" s="7" t="s">
        <v>841</v>
      </c>
      <c r="AA1333" s="7" t="s">
        <v>842</v>
      </c>
      <c r="AB1333" s="7" t="s">
        <v>843</v>
      </c>
      <c r="AC1333" s="7" t="s">
        <v>844</v>
      </c>
      <c r="AD1333" s="7" t="s">
        <v>845</v>
      </c>
      <c r="AE1333" s="7" t="s">
        <v>846</v>
      </c>
      <c r="AF1333" s="7" t="s">
        <v>847</v>
      </c>
      <c r="AG1333" s="7" t="s">
        <v>848</v>
      </c>
      <c r="AH1333" s="7">
        <v>84</v>
      </c>
      <c r="AI1333" s="7">
        <v>90</v>
      </c>
      <c r="AJ1333" s="7">
        <v>91</v>
      </c>
      <c r="AK1333" s="12">
        <v>92</v>
      </c>
    </row>
    <row r="1334" spans="1:37" x14ac:dyDescent="0.3">
      <c r="A1334" s="36">
        <v>3</v>
      </c>
      <c r="B1334" s="36">
        <f t="shared" ca="1" si="783"/>
        <v>11</v>
      </c>
      <c r="C1334" s="36" t="str">
        <f t="shared" ca="1" si="784"/>
        <v>3145331  GESTION DE LA SEGURIDAD Y SALUD EN EL TRABAJO ( TECNOLOGO)</v>
      </c>
      <c r="D1334" s="50" t="str">
        <f t="shared" ca="1" si="785"/>
        <v>18:00 - 21:00</v>
      </c>
      <c r="E1334" s="35" t="str">
        <f t="shared" ca="1" si="786"/>
        <v>EJECUTAR EL PROGRAMA DE SALUD OCUPACIONAL DE LA EMPRESA, SEGÚN ORIENTACIONES DADAS Y NORMATIVIDAD VIGENTE
566641 - CONTROLAR Y MANTENER CONDICIONES DE TRABAJO SEGURAS PARA LA SALUD DE LOS TRABAJADORES DE ACUERDO CON POLÍTICAS DE LA ORGANIZACIÓN.
A10. Establecer métodos de control, vigilancia y seguimiento de las condiciones de seguridad y salud en el trabajo.</v>
      </c>
      <c r="F1334" s="36" t="str">
        <f t="shared" ca="1" si="787"/>
        <v>APOYAR LAS ACTIVIDADES DE SALUD OCUPACIONAL DE ACUERDO CON EL PROGRAMA ESTABLECIDO Y NORMATIVA LEGAL VIGENTE
566590 - IMPLEMENTAR LAS ACTIVIDADES DE VIGILANCIA EPIDEMIOLÓGICA DE ACUERDO CON LOS FACTORES DE RIESGO IDENTIFICADOS Y PRIORIZADOS.
566593 - PROPONER UN SISTEMA DE VIGILANCIA EPIDEMIOLÓGICA DE ACUERDO CON LAS CONDICIONES DE SALUD DE LA POBLACIÓN TRABAJADORA EN ESTUDIO.
A10. Establecer métodos de control, vigilancia y seguimiento de las condiciones de seguridad y salud en el trabajo.</v>
      </c>
      <c r="G1334" s="36" t="str">
        <f t="shared" ca="1" si="788"/>
        <v>PRODUCIR TEXTOS EN INGLÉS EN FORMA ESCRITA Y ORAL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H1334" s="36" t="str">
        <f t="shared" ca="1" si="789"/>
        <v>EJECUTAR EL PROGRAMA DE SALUD OCUPACIONAL DE LA EMPRESA, SEGÚN ORIENTACIONES DADAS Y NORMATIVIDAD VIGENTE
566643 - APOYAR LA IMPLEMENTACIÓN DE ACTIVIDADES BÁSICAS DEL PROGRAMA DE SALUD OCUPACIONAL DE LA EMPRESA DE ACUERDO CON EL CRONOGRAMA ESTABLECIDO
A9. Proponer medidas de control para la gestión del riesgo en la organización o empresa.</v>
      </c>
      <c r="I1334" s="36" t="str">
        <f t="shared" ca="1" si="790"/>
        <v>FOMENTAR PRÁCTICAS SEGURAS Y SALUDABLES EN LOS AMBIENTES DE TRABAJO
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A9. Proponer medidas de control para la gestión del riesgo en la organización o empresa.</v>
      </c>
      <c r="J1334" s="37">
        <f t="shared" ca="1" si="791"/>
        <v>0</v>
      </c>
      <c r="K1334" s="46" t="str">
        <f t="shared" ca="1" si="792"/>
        <v xml:space="preserve">PAOLA ANDREA GARCÍA LÓPEZ </v>
      </c>
      <c r="L1334" s="36" t="str">
        <f t="shared" ca="1" si="793"/>
        <v>ÁNGELA CRISTINA CASAÑAS ROMERO</v>
      </c>
      <c r="M1334" s="36" t="str">
        <f t="shared" ca="1" si="794"/>
        <v>ADRIANA MARGARITA LUNA ARANGO</v>
      </c>
      <c r="N1334" s="36" t="str">
        <f t="shared" ca="1" si="795"/>
        <v xml:space="preserve">PAOLA ANDREA GARCÍA LÓPEZ </v>
      </c>
      <c r="O1334" s="36" t="str">
        <f t="shared" ca="1" si="796"/>
        <v>ÁNGELA CRISTINA CASAÑAS ROMERO</v>
      </c>
      <c r="P1334" s="47">
        <f t="shared" ca="1" si="797"/>
        <v>0</v>
      </c>
      <c r="Q1334" s="35" t="str">
        <f t="shared" ca="1" si="798"/>
        <v>SEDE ANDRÉS SANÍN - AULA 111 - SALA DE SISTEMAS (CALLE 75 No. 19-52)</v>
      </c>
      <c r="R1334" s="36" t="str">
        <f t="shared" ca="1" si="799"/>
        <v>SEDE ANDRÉS SANÍN - AULA 103 - SALA DE SISTEMAS (CALLE 75 No. 19-52)</v>
      </c>
      <c r="S1334" s="36" t="str">
        <f t="shared" ca="1" si="800"/>
        <v>SEDE ANDRÉS SANÍN - AULA 203 - (CALLE 75 No. 19-52)</v>
      </c>
      <c r="T1334" s="36" t="str">
        <f t="shared" ca="1" si="801"/>
        <v>SEDE NORTE - AULA 303 (CALLE 54N CON AVENIDA 3N - LA FLORA)</v>
      </c>
      <c r="U1334" s="36" t="str">
        <f t="shared" ca="1" si="802"/>
        <v>SEDE NORTE - AULA 302 (CALLE 54N CON AVENIDA 3N - LA FLORA)</v>
      </c>
      <c r="V1334" s="37">
        <f t="shared" ca="1" si="803"/>
        <v>0</v>
      </c>
      <c r="X1334" s="11" t="s">
        <v>849</v>
      </c>
      <c r="Y1334" s="7" t="s">
        <v>840</v>
      </c>
      <c r="Z1334" s="7" t="s">
        <v>841</v>
      </c>
      <c r="AA1334" s="7" t="s">
        <v>842</v>
      </c>
      <c r="AB1334" s="7" t="s">
        <v>843</v>
      </c>
      <c r="AC1334" s="7" t="s">
        <v>844</v>
      </c>
      <c r="AD1334" s="7" t="s">
        <v>845</v>
      </c>
      <c r="AE1334" s="7" t="s">
        <v>846</v>
      </c>
      <c r="AF1334" s="7" t="s">
        <v>847</v>
      </c>
      <c r="AG1334" s="7" t="s">
        <v>848</v>
      </c>
      <c r="AH1334" s="7">
        <v>93</v>
      </c>
      <c r="AI1334" s="7">
        <v>99</v>
      </c>
      <c r="AJ1334" s="7">
        <v>100</v>
      </c>
      <c r="AK1334" s="12">
        <v>101</v>
      </c>
    </row>
    <row r="1335" spans="1:37" x14ac:dyDescent="0.3">
      <c r="A1335" s="36">
        <v>3</v>
      </c>
      <c r="B1335" s="36">
        <f t="shared" ca="1" si="783"/>
        <v>12</v>
      </c>
      <c r="C1335" s="36" t="str">
        <f t="shared" ca="1" si="784"/>
        <v xml:space="preserve"> 3147650 GESTION DE LA SEGURIDAD Y SALUD EN EL TRABAJO ( TECNOLOGO)</v>
      </c>
      <c r="D1335" s="50" t="str">
        <f t="shared" ca="1" si="785"/>
        <v>18:00 - 21:00</v>
      </c>
      <c r="E1335" s="35">
        <f t="shared" ca="1" si="786"/>
        <v>0</v>
      </c>
      <c r="F1335" s="36">
        <f t="shared" ca="1" si="787"/>
        <v>0</v>
      </c>
      <c r="G1335" s="36">
        <f t="shared" ca="1" si="788"/>
        <v>0</v>
      </c>
      <c r="H1335" s="36">
        <f t="shared" ca="1" si="789"/>
        <v>0</v>
      </c>
      <c r="I1335" s="36">
        <f t="shared" ca="1" si="790"/>
        <v>0</v>
      </c>
      <c r="J1335" s="37">
        <f t="shared" ca="1" si="791"/>
        <v>0</v>
      </c>
      <c r="K1335" s="46">
        <f t="shared" ca="1" si="792"/>
        <v>0</v>
      </c>
      <c r="L1335" s="36">
        <f t="shared" ca="1" si="793"/>
        <v>0</v>
      </c>
      <c r="M1335" s="36">
        <f t="shared" ca="1" si="794"/>
        <v>0</v>
      </c>
      <c r="N1335" s="36">
        <f t="shared" ca="1" si="795"/>
        <v>0</v>
      </c>
      <c r="O1335" s="36">
        <f t="shared" ca="1" si="796"/>
        <v>0</v>
      </c>
      <c r="P1335" s="47">
        <f t="shared" ca="1" si="797"/>
        <v>0</v>
      </c>
      <c r="Q1335" s="35">
        <f t="shared" ca="1" si="798"/>
        <v>0</v>
      </c>
      <c r="R1335" s="36">
        <f t="shared" ca="1" si="799"/>
        <v>0</v>
      </c>
      <c r="S1335" s="36">
        <f t="shared" ca="1" si="800"/>
        <v>0</v>
      </c>
      <c r="T1335" s="36">
        <f t="shared" ca="1" si="801"/>
        <v>0</v>
      </c>
      <c r="U1335" s="36">
        <f t="shared" ca="1" si="802"/>
        <v>0</v>
      </c>
      <c r="V1335" s="37">
        <f t="shared" ca="1" si="803"/>
        <v>0</v>
      </c>
      <c r="X1335" s="11" t="s">
        <v>849</v>
      </c>
      <c r="Y1335" s="7" t="s">
        <v>840</v>
      </c>
      <c r="Z1335" s="7" t="s">
        <v>841</v>
      </c>
      <c r="AA1335" s="7" t="s">
        <v>842</v>
      </c>
      <c r="AB1335" s="7" t="s">
        <v>843</v>
      </c>
      <c r="AC1335" s="7" t="s">
        <v>844</v>
      </c>
      <c r="AD1335" s="7" t="s">
        <v>845</v>
      </c>
      <c r="AE1335" s="7" t="s">
        <v>846</v>
      </c>
      <c r="AF1335" s="7" t="s">
        <v>847</v>
      </c>
      <c r="AG1335" s="7" t="s">
        <v>848</v>
      </c>
      <c r="AH1335" s="7">
        <v>102</v>
      </c>
      <c r="AI1335" s="7">
        <v>108</v>
      </c>
      <c r="AJ1335" s="7">
        <v>109</v>
      </c>
      <c r="AK1335" s="12">
        <v>110</v>
      </c>
    </row>
    <row r="1336" spans="1:37" x14ac:dyDescent="0.3">
      <c r="A1336" s="36">
        <v>3</v>
      </c>
      <c r="B1336" s="36">
        <f t="shared" ca="1" si="783"/>
        <v>13</v>
      </c>
      <c r="C1336" s="36" t="str">
        <f t="shared" ca="1" si="784"/>
        <v xml:space="preserve"> 3172150 GESTION DE LA SEGURIDAD Y SALUD EN EL TRABAJO ( TECNOLOGO)</v>
      </c>
      <c r="D1336" s="50" t="str">
        <f t="shared" ca="1" si="785"/>
        <v>18:00 - 21:00</v>
      </c>
      <c r="E1336" s="35">
        <f t="shared" ca="1" si="786"/>
        <v>0</v>
      </c>
      <c r="F1336" s="36">
        <f t="shared" ca="1" si="787"/>
        <v>0</v>
      </c>
      <c r="G1336" s="36">
        <f t="shared" ca="1" si="788"/>
        <v>0</v>
      </c>
      <c r="H1336" s="36">
        <f t="shared" ca="1" si="789"/>
        <v>0</v>
      </c>
      <c r="I1336" s="36">
        <f t="shared" ca="1" si="790"/>
        <v>0</v>
      </c>
      <c r="J1336" s="37">
        <f t="shared" ca="1" si="791"/>
        <v>0</v>
      </c>
      <c r="K1336" s="46">
        <f t="shared" ca="1" si="792"/>
        <v>0</v>
      </c>
      <c r="L1336" s="36">
        <f t="shared" ca="1" si="793"/>
        <v>0</v>
      </c>
      <c r="M1336" s="36">
        <f t="shared" ca="1" si="794"/>
        <v>0</v>
      </c>
      <c r="N1336" s="36">
        <f t="shared" ca="1" si="795"/>
        <v>0</v>
      </c>
      <c r="O1336" s="36">
        <f t="shared" ca="1" si="796"/>
        <v>0</v>
      </c>
      <c r="P1336" s="47">
        <f t="shared" ca="1" si="797"/>
        <v>0</v>
      </c>
      <c r="Q1336" s="35">
        <f t="shared" ca="1" si="798"/>
        <v>0</v>
      </c>
      <c r="R1336" s="36">
        <f t="shared" ca="1" si="799"/>
        <v>0</v>
      </c>
      <c r="S1336" s="36">
        <f t="shared" ca="1" si="800"/>
        <v>0</v>
      </c>
      <c r="T1336" s="36">
        <f t="shared" ca="1" si="801"/>
        <v>0</v>
      </c>
      <c r="U1336" s="36">
        <f t="shared" ca="1" si="802"/>
        <v>0</v>
      </c>
      <c r="V1336" s="37">
        <f t="shared" ca="1" si="803"/>
        <v>0</v>
      </c>
      <c r="X1336" s="11" t="s">
        <v>849</v>
      </c>
      <c r="Y1336" s="7" t="s">
        <v>840</v>
      </c>
      <c r="Z1336" s="7" t="s">
        <v>841</v>
      </c>
      <c r="AA1336" s="7" t="s">
        <v>842</v>
      </c>
      <c r="AB1336" s="7" t="s">
        <v>843</v>
      </c>
      <c r="AC1336" s="7" t="s">
        <v>844</v>
      </c>
      <c r="AD1336" s="7" t="s">
        <v>845</v>
      </c>
      <c r="AE1336" s="7" t="s">
        <v>846</v>
      </c>
      <c r="AF1336" s="7" t="s">
        <v>847</v>
      </c>
      <c r="AG1336" s="7" t="s">
        <v>848</v>
      </c>
      <c r="AH1336" s="7">
        <v>111</v>
      </c>
      <c r="AI1336" s="7">
        <v>117</v>
      </c>
      <c r="AJ1336" s="7">
        <v>118</v>
      </c>
      <c r="AK1336" s="12">
        <v>119</v>
      </c>
    </row>
    <row r="1337" spans="1:37" x14ac:dyDescent="0.3">
      <c r="A1337" s="36">
        <v>3</v>
      </c>
      <c r="B1337" s="36">
        <f t="shared" ca="1" si="783"/>
        <v>14</v>
      </c>
      <c r="C1337" s="36" t="str">
        <f t="shared" ca="1" si="784"/>
        <v xml:space="preserve"> 3223888  GESTION DE LA SEGURIDAD Y SALUD EN EL TRABAJO ( TECNOLOGO)</v>
      </c>
      <c r="D1337" s="50" t="str">
        <f t="shared" ca="1" si="785"/>
        <v>18:00 - 21:00</v>
      </c>
      <c r="E1337" s="35">
        <f t="shared" ca="1" si="786"/>
        <v>0</v>
      </c>
      <c r="F1337" s="36">
        <f t="shared" ca="1" si="787"/>
        <v>0</v>
      </c>
      <c r="G1337" s="36">
        <f t="shared" ca="1" si="788"/>
        <v>0</v>
      </c>
      <c r="H1337" s="36">
        <f t="shared" ca="1" si="789"/>
        <v>0</v>
      </c>
      <c r="I1337" s="36">
        <f t="shared" ca="1" si="790"/>
        <v>0</v>
      </c>
      <c r="J1337" s="37">
        <f t="shared" ca="1" si="791"/>
        <v>0</v>
      </c>
      <c r="K1337" s="46">
        <f t="shared" ca="1" si="792"/>
        <v>0</v>
      </c>
      <c r="L1337" s="36">
        <f t="shared" ca="1" si="793"/>
        <v>0</v>
      </c>
      <c r="M1337" s="36">
        <f t="shared" ca="1" si="794"/>
        <v>0</v>
      </c>
      <c r="N1337" s="36">
        <f t="shared" ca="1" si="795"/>
        <v>0</v>
      </c>
      <c r="O1337" s="36">
        <f t="shared" ca="1" si="796"/>
        <v>0</v>
      </c>
      <c r="P1337" s="47">
        <f t="shared" ca="1" si="797"/>
        <v>0</v>
      </c>
      <c r="Q1337" s="35">
        <f t="shared" ca="1" si="798"/>
        <v>0</v>
      </c>
      <c r="R1337" s="36">
        <f t="shared" ca="1" si="799"/>
        <v>0</v>
      </c>
      <c r="S1337" s="36">
        <f t="shared" ca="1" si="800"/>
        <v>0</v>
      </c>
      <c r="T1337" s="36">
        <f t="shared" ca="1" si="801"/>
        <v>0</v>
      </c>
      <c r="U1337" s="36">
        <f t="shared" ca="1" si="802"/>
        <v>0</v>
      </c>
      <c r="V1337" s="37">
        <f t="shared" ca="1" si="803"/>
        <v>0</v>
      </c>
      <c r="X1337" s="11" t="s">
        <v>849</v>
      </c>
      <c r="Y1337" s="7" t="s">
        <v>840</v>
      </c>
      <c r="Z1337" s="7" t="s">
        <v>841</v>
      </c>
      <c r="AA1337" s="7" t="s">
        <v>842</v>
      </c>
      <c r="AB1337" s="7" t="s">
        <v>843</v>
      </c>
      <c r="AC1337" s="7" t="s">
        <v>844</v>
      </c>
      <c r="AD1337" s="7" t="s">
        <v>845</v>
      </c>
      <c r="AE1337" s="7" t="s">
        <v>846</v>
      </c>
      <c r="AF1337" s="7" t="s">
        <v>847</v>
      </c>
      <c r="AG1337" s="7" t="s">
        <v>848</v>
      </c>
      <c r="AH1337" s="7">
        <v>120</v>
      </c>
      <c r="AI1337" s="7">
        <v>126</v>
      </c>
      <c r="AJ1337" s="7">
        <v>127</v>
      </c>
      <c r="AK1337" s="12">
        <v>128</v>
      </c>
    </row>
    <row r="1338" spans="1:37" x14ac:dyDescent="0.3">
      <c r="A1338" s="36">
        <v>3</v>
      </c>
      <c r="B1338" s="36">
        <f t="shared" ca="1" si="783"/>
        <v>15</v>
      </c>
      <c r="C1338" s="36" t="str">
        <f t="shared" ca="1" si="784"/>
        <v xml:space="preserve"> 3223889 GESTION DE LA SEGURIDAD Y SALUD EN EL TRABAJO ( TECNOLOGO)</v>
      </c>
      <c r="D1338" s="50" t="str">
        <f t="shared" ca="1" si="785"/>
        <v>18:00 - 21:00</v>
      </c>
      <c r="E1338" s="35">
        <f t="shared" ca="1" si="786"/>
        <v>0</v>
      </c>
      <c r="F1338" s="36">
        <f t="shared" ca="1" si="787"/>
        <v>0</v>
      </c>
      <c r="G1338" s="36">
        <f t="shared" ca="1" si="788"/>
        <v>0</v>
      </c>
      <c r="H1338" s="36">
        <f t="shared" ca="1" si="789"/>
        <v>0</v>
      </c>
      <c r="I1338" s="36">
        <f t="shared" ca="1" si="790"/>
        <v>0</v>
      </c>
      <c r="J1338" s="37">
        <f t="shared" ca="1" si="791"/>
        <v>0</v>
      </c>
      <c r="K1338" s="46">
        <f t="shared" ca="1" si="792"/>
        <v>0</v>
      </c>
      <c r="L1338" s="36">
        <f t="shared" ca="1" si="793"/>
        <v>0</v>
      </c>
      <c r="M1338" s="36">
        <f t="shared" ca="1" si="794"/>
        <v>0</v>
      </c>
      <c r="N1338" s="36">
        <f t="shared" ca="1" si="795"/>
        <v>0</v>
      </c>
      <c r="O1338" s="36">
        <f t="shared" ca="1" si="796"/>
        <v>0</v>
      </c>
      <c r="P1338" s="47">
        <f t="shared" ca="1" si="797"/>
        <v>0</v>
      </c>
      <c r="Q1338" s="35">
        <f t="shared" ca="1" si="798"/>
        <v>0</v>
      </c>
      <c r="R1338" s="36">
        <f t="shared" ca="1" si="799"/>
        <v>0</v>
      </c>
      <c r="S1338" s="36">
        <f t="shared" ca="1" si="800"/>
        <v>0</v>
      </c>
      <c r="T1338" s="36">
        <f t="shared" ca="1" si="801"/>
        <v>0</v>
      </c>
      <c r="U1338" s="36">
        <f t="shared" ca="1" si="802"/>
        <v>0</v>
      </c>
      <c r="V1338" s="37">
        <f t="shared" ca="1" si="803"/>
        <v>0</v>
      </c>
      <c r="X1338" s="11" t="s">
        <v>849</v>
      </c>
      <c r="Y1338" s="7" t="s">
        <v>840</v>
      </c>
      <c r="Z1338" s="7" t="s">
        <v>841</v>
      </c>
      <c r="AA1338" s="7" t="s">
        <v>842</v>
      </c>
      <c r="AB1338" s="7" t="s">
        <v>843</v>
      </c>
      <c r="AC1338" s="7" t="s">
        <v>844</v>
      </c>
      <c r="AD1338" s="7" t="s">
        <v>845</v>
      </c>
      <c r="AE1338" s="7" t="s">
        <v>846</v>
      </c>
      <c r="AF1338" s="7" t="s">
        <v>847</v>
      </c>
      <c r="AG1338" s="7" t="s">
        <v>848</v>
      </c>
      <c r="AH1338" s="7">
        <v>129</v>
      </c>
      <c r="AI1338" s="7">
        <v>135</v>
      </c>
      <c r="AJ1338" s="7">
        <v>136</v>
      </c>
      <c r="AK1338" s="12">
        <v>137</v>
      </c>
    </row>
    <row r="1339" spans="1:37" x14ac:dyDescent="0.3">
      <c r="A1339" s="36">
        <v>3</v>
      </c>
      <c r="B1339" s="36">
        <f t="shared" ca="1" si="783"/>
        <v>16</v>
      </c>
      <c r="C1339" s="36" t="str">
        <f t="shared" ca="1" si="784"/>
        <v xml:space="preserve"> 3223890 GESTION DE LA SEGURIDAD Y SALUD EN EL TRABAJO ( TECNOLOGO)</v>
      </c>
      <c r="D1339" s="50" t="str">
        <f t="shared" ca="1" si="785"/>
        <v>18:00 - 21:00</v>
      </c>
      <c r="E1339" s="35">
        <f t="shared" ca="1" si="786"/>
        <v>0</v>
      </c>
      <c r="F1339" s="36">
        <f t="shared" ca="1" si="787"/>
        <v>0</v>
      </c>
      <c r="G1339" s="36">
        <f t="shared" ca="1" si="788"/>
        <v>0</v>
      </c>
      <c r="H1339" s="36">
        <f t="shared" ca="1" si="789"/>
        <v>0</v>
      </c>
      <c r="I1339" s="36">
        <f t="shared" ca="1" si="790"/>
        <v>0</v>
      </c>
      <c r="J1339" s="37">
        <f t="shared" ca="1" si="791"/>
        <v>0</v>
      </c>
      <c r="K1339" s="46">
        <f t="shared" ca="1" si="792"/>
        <v>0</v>
      </c>
      <c r="L1339" s="36">
        <f t="shared" ca="1" si="793"/>
        <v>0</v>
      </c>
      <c r="M1339" s="36">
        <f t="shared" ca="1" si="794"/>
        <v>0</v>
      </c>
      <c r="N1339" s="36">
        <f t="shared" ca="1" si="795"/>
        <v>0</v>
      </c>
      <c r="O1339" s="36">
        <f t="shared" ca="1" si="796"/>
        <v>0</v>
      </c>
      <c r="P1339" s="47">
        <f t="shared" ca="1" si="797"/>
        <v>0</v>
      </c>
      <c r="Q1339" s="35">
        <f t="shared" ca="1" si="798"/>
        <v>0</v>
      </c>
      <c r="R1339" s="36">
        <f t="shared" ca="1" si="799"/>
        <v>0</v>
      </c>
      <c r="S1339" s="36">
        <f t="shared" ca="1" si="800"/>
        <v>0</v>
      </c>
      <c r="T1339" s="36">
        <f t="shared" ca="1" si="801"/>
        <v>0</v>
      </c>
      <c r="U1339" s="36">
        <f t="shared" ca="1" si="802"/>
        <v>0</v>
      </c>
      <c r="V1339" s="37">
        <f t="shared" ca="1" si="803"/>
        <v>0</v>
      </c>
      <c r="X1339" s="11" t="s">
        <v>849</v>
      </c>
      <c r="Y1339" s="7" t="s">
        <v>840</v>
      </c>
      <c r="Z1339" s="7" t="s">
        <v>841</v>
      </c>
      <c r="AA1339" s="7" t="s">
        <v>842</v>
      </c>
      <c r="AB1339" s="7" t="s">
        <v>843</v>
      </c>
      <c r="AC1339" s="7" t="s">
        <v>844</v>
      </c>
      <c r="AD1339" s="7" t="s">
        <v>845</v>
      </c>
      <c r="AE1339" s="7" t="s">
        <v>846</v>
      </c>
      <c r="AF1339" s="7" t="s">
        <v>847</v>
      </c>
      <c r="AG1339" s="7" t="s">
        <v>848</v>
      </c>
      <c r="AH1339" s="7">
        <v>138</v>
      </c>
      <c r="AI1339" s="7">
        <v>144</v>
      </c>
      <c r="AJ1339" s="7">
        <v>145</v>
      </c>
      <c r="AK1339" s="12">
        <v>146</v>
      </c>
    </row>
    <row r="1340" spans="1:37" x14ac:dyDescent="0.3">
      <c r="A1340" s="36">
        <v>3</v>
      </c>
      <c r="B1340" s="36">
        <f t="shared" ca="1" si="783"/>
        <v>17</v>
      </c>
      <c r="C1340" s="36" t="str">
        <f t="shared" ca="1" si="784"/>
        <v>3223891  GESTION DE LA SEGURIDAD Y SALUD EN EL TRABAJO ( TECNOLOGO)</v>
      </c>
      <c r="D1340" s="50" t="str">
        <f t="shared" ca="1" si="785"/>
        <v>18:00 - 21:00</v>
      </c>
      <c r="E1340" s="35">
        <f t="shared" ca="1" si="786"/>
        <v>0</v>
      </c>
      <c r="F1340" s="36">
        <f t="shared" ca="1" si="787"/>
        <v>0</v>
      </c>
      <c r="G1340" s="36">
        <f t="shared" ca="1" si="788"/>
        <v>0</v>
      </c>
      <c r="H1340" s="36">
        <f t="shared" ca="1" si="789"/>
        <v>0</v>
      </c>
      <c r="I1340" s="36">
        <f t="shared" ca="1" si="790"/>
        <v>0</v>
      </c>
      <c r="J1340" s="37">
        <f t="shared" ca="1" si="791"/>
        <v>0</v>
      </c>
      <c r="K1340" s="46">
        <f t="shared" ca="1" si="792"/>
        <v>0</v>
      </c>
      <c r="L1340" s="36">
        <f t="shared" ca="1" si="793"/>
        <v>0</v>
      </c>
      <c r="M1340" s="36">
        <f t="shared" ca="1" si="794"/>
        <v>0</v>
      </c>
      <c r="N1340" s="36">
        <f t="shared" ca="1" si="795"/>
        <v>0</v>
      </c>
      <c r="O1340" s="36">
        <f t="shared" ca="1" si="796"/>
        <v>0</v>
      </c>
      <c r="P1340" s="47">
        <f t="shared" ca="1" si="797"/>
        <v>0</v>
      </c>
      <c r="Q1340" s="35">
        <f t="shared" ca="1" si="798"/>
        <v>0</v>
      </c>
      <c r="R1340" s="36">
        <f t="shared" ca="1" si="799"/>
        <v>0</v>
      </c>
      <c r="S1340" s="36">
        <f t="shared" ca="1" si="800"/>
        <v>0</v>
      </c>
      <c r="T1340" s="36">
        <f t="shared" ca="1" si="801"/>
        <v>0</v>
      </c>
      <c r="U1340" s="36">
        <f t="shared" ca="1" si="802"/>
        <v>0</v>
      </c>
      <c r="V1340" s="37">
        <f t="shared" ca="1" si="803"/>
        <v>0</v>
      </c>
      <c r="X1340" s="11" t="s">
        <v>849</v>
      </c>
      <c r="Y1340" s="7" t="s">
        <v>840</v>
      </c>
      <c r="Z1340" s="7" t="s">
        <v>841</v>
      </c>
      <c r="AA1340" s="7" t="s">
        <v>842</v>
      </c>
      <c r="AB1340" s="7" t="s">
        <v>843</v>
      </c>
      <c r="AC1340" s="7" t="s">
        <v>844</v>
      </c>
      <c r="AD1340" s="7" t="s">
        <v>845</v>
      </c>
      <c r="AE1340" s="7" t="s">
        <v>846</v>
      </c>
      <c r="AF1340" s="7" t="s">
        <v>847</v>
      </c>
      <c r="AG1340" s="7" t="s">
        <v>848</v>
      </c>
      <c r="AH1340" s="7">
        <v>147</v>
      </c>
      <c r="AI1340" s="7">
        <v>153</v>
      </c>
      <c r="AJ1340" s="7">
        <v>154</v>
      </c>
      <c r="AK1340" s="12">
        <v>155</v>
      </c>
    </row>
    <row r="1341" spans="1:37" x14ac:dyDescent="0.3">
      <c r="A1341" s="36">
        <v>3</v>
      </c>
      <c r="B1341" s="36">
        <f t="shared" ca="1" si="783"/>
        <v>18</v>
      </c>
      <c r="C1341" s="36" t="str">
        <f t="shared" ca="1" si="784"/>
        <v xml:space="preserve"> 3232957 GESTION DE LA SEGURIDAD Y SALUD EN EL TRABAJO ( TECNOLOGO)</v>
      </c>
      <c r="D1341" s="50" t="str">
        <f t="shared" ca="1" si="785"/>
        <v>18:00 - 21:00</v>
      </c>
      <c r="E1341" s="35">
        <f t="shared" ca="1" si="786"/>
        <v>0</v>
      </c>
      <c r="F1341" s="36">
        <f t="shared" ca="1" si="787"/>
        <v>0</v>
      </c>
      <c r="G1341" s="36">
        <f t="shared" ca="1" si="788"/>
        <v>0</v>
      </c>
      <c r="H1341" s="36">
        <f t="shared" ca="1" si="789"/>
        <v>0</v>
      </c>
      <c r="I1341" s="36">
        <f t="shared" ca="1" si="790"/>
        <v>0</v>
      </c>
      <c r="J1341" s="37">
        <f t="shared" ca="1" si="791"/>
        <v>0</v>
      </c>
      <c r="K1341" s="46">
        <f t="shared" ca="1" si="792"/>
        <v>0</v>
      </c>
      <c r="L1341" s="36">
        <f t="shared" ca="1" si="793"/>
        <v>0</v>
      </c>
      <c r="M1341" s="36">
        <f t="shared" ca="1" si="794"/>
        <v>0</v>
      </c>
      <c r="N1341" s="36">
        <f t="shared" ca="1" si="795"/>
        <v>0</v>
      </c>
      <c r="O1341" s="36">
        <f t="shared" ca="1" si="796"/>
        <v>0</v>
      </c>
      <c r="P1341" s="47">
        <f t="shared" ca="1" si="797"/>
        <v>0</v>
      </c>
      <c r="Q1341" s="35">
        <f t="shared" ca="1" si="798"/>
        <v>0</v>
      </c>
      <c r="R1341" s="36">
        <f t="shared" ca="1" si="799"/>
        <v>0</v>
      </c>
      <c r="S1341" s="36">
        <f t="shared" ca="1" si="800"/>
        <v>0</v>
      </c>
      <c r="T1341" s="36">
        <f t="shared" ca="1" si="801"/>
        <v>0</v>
      </c>
      <c r="U1341" s="36">
        <f t="shared" ca="1" si="802"/>
        <v>0</v>
      </c>
      <c r="V1341" s="37">
        <f t="shared" ca="1" si="803"/>
        <v>0</v>
      </c>
      <c r="X1341" s="11" t="s">
        <v>849</v>
      </c>
      <c r="Y1341" s="7" t="s">
        <v>840</v>
      </c>
      <c r="Z1341" s="7" t="s">
        <v>841</v>
      </c>
      <c r="AA1341" s="7" t="s">
        <v>842</v>
      </c>
      <c r="AB1341" s="7" t="s">
        <v>843</v>
      </c>
      <c r="AC1341" s="7" t="s">
        <v>844</v>
      </c>
      <c r="AD1341" s="7" t="s">
        <v>845</v>
      </c>
      <c r="AE1341" s="7" t="s">
        <v>846</v>
      </c>
      <c r="AF1341" s="7" t="s">
        <v>847</v>
      </c>
      <c r="AG1341" s="7" t="s">
        <v>848</v>
      </c>
      <c r="AH1341" s="7">
        <v>156</v>
      </c>
      <c r="AI1341" s="7">
        <v>162</v>
      </c>
      <c r="AJ1341" s="7">
        <v>163</v>
      </c>
      <c r="AK1341" s="12">
        <v>164</v>
      </c>
    </row>
    <row r="1342" spans="1:37" x14ac:dyDescent="0.3">
      <c r="A1342" s="36">
        <v>3</v>
      </c>
      <c r="B1342" s="36">
        <f t="shared" ca="1" si="783"/>
        <v>19</v>
      </c>
      <c r="C1342" s="36" t="str">
        <f t="shared" ca="1" si="784"/>
        <v>3237637  GESTION DE LA SEGURIDAD Y SALUD EN EL TRABAJO ( TECNOLOGO)</v>
      </c>
      <c r="D1342" s="50" t="str">
        <f t="shared" ca="1" si="785"/>
        <v>18:00 - 21:00</v>
      </c>
      <c r="E1342" s="35" t="str">
        <f t="shared" ca="1" si="786"/>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F1342" s="36" t="str">
        <f t="shared" ca="1" si="787"/>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G1342" s="36" t="str">
        <f t="shared" ca="1" si="788"/>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H1342" s="36" t="str">
        <f t="shared" ca="1" si="789"/>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1342" s="36" t="str">
        <f t="shared" ca="1" si="790"/>
        <v>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J1342" s="37">
        <f t="shared" ca="1" si="791"/>
        <v>0</v>
      </c>
      <c r="K1342" s="46" t="str">
        <f t="shared" ca="1" si="792"/>
        <v xml:space="preserve">CLARA INÉS LUGO CALDERÓN </v>
      </c>
      <c r="L1342" s="36" t="str">
        <f t="shared" ca="1" si="793"/>
        <v>CARMEN ELENA OBANDO PEREA</v>
      </c>
      <c r="M1342" s="36" t="str">
        <f t="shared" ca="1" si="794"/>
        <v xml:space="preserve">PAOLA ANDREA GARCÍA LÓPEZ </v>
      </c>
      <c r="N1342" s="36" t="str">
        <f t="shared" ca="1" si="795"/>
        <v>LINA MARÍA HERNÁNDEZ ESTRADA</v>
      </c>
      <c r="O1342" s="36" t="str">
        <f t="shared" ca="1" si="796"/>
        <v>LINA MARÍA HERNÁNDEZ ESTRADA</v>
      </c>
      <c r="P1342" s="47">
        <f t="shared" ca="1" si="797"/>
        <v>0</v>
      </c>
      <c r="Q1342" s="35" t="str">
        <f t="shared" ca="1" si="798"/>
        <v>SEDE ANDRÉS SANÍN - AULA 114 - SALA DE SISTEMAS (CALLE 75 No. 19-52)</v>
      </c>
      <c r="R1342" s="36" t="str">
        <f t="shared" ca="1" si="799"/>
        <v>SEDE ANDRÉS SANÍN - AULA 111 - SALA DE SISTEMAS (CALLE 75 No. 19-52)</v>
      </c>
      <c r="S1342" s="36" t="str">
        <f t="shared" ca="1" si="800"/>
        <v>SEDE NORTE - AULA 302 (CALLE 54N CON AVENIDA 3N - LA FLORA)</v>
      </c>
      <c r="T1342" s="36" t="str">
        <f t="shared" ca="1" si="801"/>
        <v>SEDE ANDRÉS SANÍN - AULA 111 - SALA DE SISTEMAS (CALLE 75 No. 19-52)</v>
      </c>
      <c r="U1342" s="36" t="str">
        <f t="shared" ca="1" si="802"/>
        <v>SEDE ANDRÉS SANÍN - AULA 201 - (CALLE 75 No. 19-52)</v>
      </c>
      <c r="V1342" s="37">
        <f t="shared" ca="1" si="803"/>
        <v>0</v>
      </c>
      <c r="X1342" s="11" t="s">
        <v>849</v>
      </c>
      <c r="Y1342" s="7" t="s">
        <v>840</v>
      </c>
      <c r="Z1342" s="7" t="s">
        <v>841</v>
      </c>
      <c r="AA1342" s="7" t="s">
        <v>842</v>
      </c>
      <c r="AB1342" s="7" t="s">
        <v>843</v>
      </c>
      <c r="AC1342" s="7" t="s">
        <v>844</v>
      </c>
      <c r="AD1342" s="7" t="s">
        <v>845</v>
      </c>
      <c r="AE1342" s="7" t="s">
        <v>846</v>
      </c>
      <c r="AF1342" s="7" t="s">
        <v>847</v>
      </c>
      <c r="AG1342" s="7" t="s">
        <v>848</v>
      </c>
      <c r="AH1342" s="7">
        <v>165</v>
      </c>
      <c r="AI1342" s="7">
        <v>171</v>
      </c>
      <c r="AJ1342" s="7">
        <v>172</v>
      </c>
      <c r="AK1342" s="12">
        <v>173</v>
      </c>
    </row>
    <row r="1343" spans="1:37" x14ac:dyDescent="0.3">
      <c r="A1343" s="36">
        <v>3</v>
      </c>
      <c r="B1343" s="36">
        <f t="shared" ca="1" si="783"/>
        <v>20</v>
      </c>
      <c r="C1343" s="36" t="str">
        <f t="shared" ca="1" si="784"/>
        <v>3311957 GESTION DE LA SEGURIDAD Y SALUD EN EL TRABAJO ( TECNOLOGO)</v>
      </c>
      <c r="D1343" s="50" t="str">
        <f t="shared" ca="1" si="785"/>
        <v>18:00 - 21:00</v>
      </c>
      <c r="E1343" s="35">
        <f t="shared" ca="1" si="786"/>
        <v>0</v>
      </c>
      <c r="F1343" s="36">
        <f t="shared" ca="1" si="787"/>
        <v>0</v>
      </c>
      <c r="G1343" s="36">
        <f t="shared" ca="1" si="788"/>
        <v>0</v>
      </c>
      <c r="H1343" s="36">
        <f t="shared" ca="1" si="789"/>
        <v>0</v>
      </c>
      <c r="I1343" s="36">
        <f t="shared" ca="1" si="790"/>
        <v>0</v>
      </c>
      <c r="J1343" s="37">
        <f t="shared" ca="1" si="791"/>
        <v>0</v>
      </c>
      <c r="K1343" s="46">
        <f t="shared" ca="1" si="792"/>
        <v>0</v>
      </c>
      <c r="L1343" s="36">
        <f t="shared" ca="1" si="793"/>
        <v>0</v>
      </c>
      <c r="M1343" s="36">
        <f t="shared" ca="1" si="794"/>
        <v>0</v>
      </c>
      <c r="N1343" s="36">
        <f t="shared" ca="1" si="795"/>
        <v>0</v>
      </c>
      <c r="O1343" s="36">
        <f t="shared" ca="1" si="796"/>
        <v>0</v>
      </c>
      <c r="P1343" s="47">
        <f t="shared" ca="1" si="797"/>
        <v>0</v>
      </c>
      <c r="Q1343" s="35">
        <f t="shared" ca="1" si="798"/>
        <v>0</v>
      </c>
      <c r="R1343" s="36">
        <f t="shared" ca="1" si="799"/>
        <v>0</v>
      </c>
      <c r="S1343" s="36">
        <f t="shared" ca="1" si="800"/>
        <v>0</v>
      </c>
      <c r="T1343" s="36">
        <f t="shared" ca="1" si="801"/>
        <v>0</v>
      </c>
      <c r="U1343" s="36">
        <f t="shared" ca="1" si="802"/>
        <v>0</v>
      </c>
      <c r="V1343" s="37">
        <f t="shared" ca="1" si="803"/>
        <v>0</v>
      </c>
      <c r="X1343" s="11" t="s">
        <v>849</v>
      </c>
      <c r="Y1343" s="7" t="s">
        <v>840</v>
      </c>
      <c r="Z1343" s="7" t="s">
        <v>841</v>
      </c>
      <c r="AA1343" s="7" t="s">
        <v>842</v>
      </c>
      <c r="AB1343" s="7" t="s">
        <v>843</v>
      </c>
      <c r="AC1343" s="7" t="s">
        <v>844</v>
      </c>
      <c r="AD1343" s="7" t="s">
        <v>845</v>
      </c>
      <c r="AE1343" s="7" t="s">
        <v>846</v>
      </c>
      <c r="AF1343" s="7" t="s">
        <v>847</v>
      </c>
      <c r="AG1343" s="7" t="s">
        <v>848</v>
      </c>
      <c r="AH1343" s="7">
        <v>174</v>
      </c>
      <c r="AI1343" s="7">
        <v>180</v>
      </c>
      <c r="AJ1343" s="7">
        <v>181</v>
      </c>
      <c r="AK1343" s="12">
        <v>182</v>
      </c>
    </row>
    <row r="1344" spans="1:37" x14ac:dyDescent="0.3">
      <c r="A1344" s="36">
        <v>3</v>
      </c>
      <c r="B1344" s="36">
        <f t="shared" ca="1" si="783"/>
        <v>21</v>
      </c>
      <c r="C1344" s="36" t="str">
        <f t="shared" ca="1" si="784"/>
        <v>3311971  GESTION DE LA SEGURIDAD Y SALUD EN EL TRABAJO ( TECNOLOGO)</v>
      </c>
      <c r="D1344" s="50" t="str">
        <f t="shared" ca="1" si="785"/>
        <v>18:00 - 21:00</v>
      </c>
      <c r="E1344" s="35">
        <f t="shared" ca="1" si="786"/>
        <v>0</v>
      </c>
      <c r="F1344" s="36">
        <f t="shared" ca="1" si="787"/>
        <v>0</v>
      </c>
      <c r="G1344" s="36">
        <f t="shared" ca="1" si="788"/>
        <v>0</v>
      </c>
      <c r="H1344" s="36">
        <f t="shared" ca="1" si="789"/>
        <v>0</v>
      </c>
      <c r="I1344" s="36">
        <f t="shared" ca="1" si="790"/>
        <v>0</v>
      </c>
      <c r="J1344" s="37">
        <f t="shared" ca="1" si="791"/>
        <v>0</v>
      </c>
      <c r="K1344" s="46">
        <f t="shared" ca="1" si="792"/>
        <v>0</v>
      </c>
      <c r="L1344" s="36">
        <f t="shared" ca="1" si="793"/>
        <v>0</v>
      </c>
      <c r="M1344" s="36">
        <f t="shared" ca="1" si="794"/>
        <v>0</v>
      </c>
      <c r="N1344" s="36">
        <f t="shared" ca="1" si="795"/>
        <v>0</v>
      </c>
      <c r="O1344" s="36">
        <f t="shared" ca="1" si="796"/>
        <v>0</v>
      </c>
      <c r="P1344" s="47">
        <f t="shared" ca="1" si="797"/>
        <v>0</v>
      </c>
      <c r="Q1344" s="35">
        <f t="shared" ca="1" si="798"/>
        <v>0</v>
      </c>
      <c r="R1344" s="36">
        <f t="shared" ca="1" si="799"/>
        <v>0</v>
      </c>
      <c r="S1344" s="36">
        <f t="shared" ca="1" si="800"/>
        <v>0</v>
      </c>
      <c r="T1344" s="36">
        <f t="shared" ca="1" si="801"/>
        <v>0</v>
      </c>
      <c r="U1344" s="36">
        <f t="shared" ca="1" si="802"/>
        <v>0</v>
      </c>
      <c r="V1344" s="37">
        <f t="shared" ca="1" si="803"/>
        <v>0</v>
      </c>
      <c r="X1344" s="11" t="s">
        <v>849</v>
      </c>
      <c r="Y1344" s="7" t="s">
        <v>840</v>
      </c>
      <c r="Z1344" s="7" t="s">
        <v>841</v>
      </c>
      <c r="AA1344" s="7" t="s">
        <v>842</v>
      </c>
      <c r="AB1344" s="7" t="s">
        <v>843</v>
      </c>
      <c r="AC1344" s="7" t="s">
        <v>844</v>
      </c>
      <c r="AD1344" s="7" t="s">
        <v>845</v>
      </c>
      <c r="AE1344" s="7" t="s">
        <v>846</v>
      </c>
      <c r="AF1344" s="7" t="s">
        <v>847</v>
      </c>
      <c r="AG1344" s="7" t="s">
        <v>848</v>
      </c>
      <c r="AH1344" s="7">
        <v>183</v>
      </c>
      <c r="AI1344" s="7">
        <v>189</v>
      </c>
      <c r="AJ1344" s="7">
        <v>190</v>
      </c>
      <c r="AK1344" s="12">
        <v>191</v>
      </c>
    </row>
    <row r="1345" spans="1:37" x14ac:dyDescent="0.3">
      <c r="A1345" s="36">
        <v>3</v>
      </c>
      <c r="B1345" s="36">
        <f t="shared" ca="1" si="783"/>
        <v>22</v>
      </c>
      <c r="C1345" s="36" t="str">
        <f t="shared" ca="1" si="784"/>
        <v>3311972 GESTION DE LA SEGURIDAD Y SALUD EN EL TRABAJO ( TECNOLOGO)</v>
      </c>
      <c r="D1345" s="50" t="str">
        <f t="shared" ca="1" si="785"/>
        <v>18:00 - 21:00</v>
      </c>
      <c r="E1345" s="35" t="str">
        <f t="shared" ca="1" si="786"/>
        <v>EJECUTAR EL PROGRAMA DE SALUD OCUPACIONAL DE LA EMPRESA, SEGÚN ORIENTACIONES DADAS Y NORMATIVIDAD VIGENTE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
MATEMÁTICAS</v>
      </c>
      <c r="F1345" s="36" t="str">
        <f t="shared" ca="1" si="787"/>
        <v>APRENDIZAJE AUTONOMO</v>
      </c>
      <c r="G1345" s="36" t="str">
        <f t="shared" ca="1" si="788"/>
        <v>APRENDIZAJE AUTONOMO</v>
      </c>
      <c r="H1345" s="36" t="str">
        <f t="shared" ca="1" si="789"/>
        <v>FOMENTAR PRÁCTICAS SEGURAS Y SALUDABLES EN LOS AMBIENTES DE TRABAJO
566584 - ESTABLECER EL GRADO DE RIESGO DE EMERGENCIAS DE LA ORGANIZACIÓN DE ACUERDO CON METODOLOGÍA ESTABLECIDA.
A5. Reconocer las amenazas y vulnerabilidades en las organizaciones o empresas.</v>
      </c>
      <c r="I1345" s="36" t="str">
        <f t="shared" ca="1" si="790"/>
        <v>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v>
      </c>
      <c r="J1345" s="37">
        <f t="shared" ca="1" si="791"/>
        <v>0</v>
      </c>
      <c r="K1345" s="46" t="str">
        <f t="shared" ca="1" si="792"/>
        <v>CARMEN ELENA OBANDO PEREA</v>
      </c>
      <c r="L1345" s="36">
        <f t="shared" ca="1" si="793"/>
        <v>0</v>
      </c>
      <c r="M1345" s="36">
        <f t="shared" ca="1" si="794"/>
        <v>0</v>
      </c>
      <c r="N1345" s="36" t="str">
        <f t="shared" ca="1" si="795"/>
        <v>IVON DANIELA GUERRERO GARCES</v>
      </c>
      <c r="O1345" s="36" t="str">
        <f t="shared" ca="1" si="796"/>
        <v>LUPERLY PALACIO RODRÍGUEZ</v>
      </c>
      <c r="P1345" s="47">
        <f t="shared" ca="1" si="797"/>
        <v>0</v>
      </c>
      <c r="Q1345" s="35" t="str">
        <f t="shared" ca="1" si="798"/>
        <v>203 - SALA DE SISTEMAS SENA CENTRO DE LA CONSTRUCCIÓN</v>
      </c>
      <c r="R1345" s="36">
        <f t="shared" ca="1" si="799"/>
        <v>0</v>
      </c>
      <c r="S1345" s="36">
        <f t="shared" ca="1" si="800"/>
        <v>0</v>
      </c>
      <c r="T1345" s="36" t="str">
        <f t="shared" ca="1" si="801"/>
        <v>SEDE ANDRÉS SANÍN - AULA 204 - (CALLE 75 No. 19-52)</v>
      </c>
      <c r="U1345" s="36" t="str">
        <f t="shared" ca="1" si="802"/>
        <v>SEDE ANDRÉS SANÍN - AULA 207 - (CALLE 75 No. 19-52)</v>
      </c>
      <c r="V1345" s="37">
        <f t="shared" ca="1" si="803"/>
        <v>0</v>
      </c>
      <c r="X1345" s="11" t="s">
        <v>849</v>
      </c>
      <c r="Y1345" s="7" t="s">
        <v>840</v>
      </c>
      <c r="Z1345" s="7" t="s">
        <v>841</v>
      </c>
      <c r="AA1345" s="7" t="s">
        <v>842</v>
      </c>
      <c r="AB1345" s="7" t="s">
        <v>843</v>
      </c>
      <c r="AC1345" s="7" t="s">
        <v>844</v>
      </c>
      <c r="AD1345" s="7" t="s">
        <v>845</v>
      </c>
      <c r="AE1345" s="7" t="s">
        <v>846</v>
      </c>
      <c r="AF1345" s="7" t="s">
        <v>847</v>
      </c>
      <c r="AG1345" s="7" t="s">
        <v>848</v>
      </c>
      <c r="AH1345" s="7">
        <v>192</v>
      </c>
      <c r="AI1345" s="7">
        <v>198</v>
      </c>
      <c r="AJ1345" s="7">
        <v>199</v>
      </c>
      <c r="AK1345" s="12">
        <v>200</v>
      </c>
    </row>
    <row r="1346" spans="1:37" x14ac:dyDescent="0.3">
      <c r="A1346" s="36">
        <v>3</v>
      </c>
      <c r="B1346" s="36">
        <f t="shared" ca="1" si="783"/>
        <v>23</v>
      </c>
      <c r="C1346" s="36">
        <f t="shared" ca="1" si="784"/>
        <v>0</v>
      </c>
      <c r="D1346" s="50" t="str">
        <f t="shared" ca="1" si="785"/>
        <v>18:00 - 21:00</v>
      </c>
      <c r="E1346" s="35">
        <f t="shared" ca="1" si="786"/>
        <v>0</v>
      </c>
      <c r="F1346" s="36">
        <f t="shared" ca="1" si="787"/>
        <v>0</v>
      </c>
      <c r="G1346" s="36">
        <f t="shared" ca="1" si="788"/>
        <v>0</v>
      </c>
      <c r="H1346" s="36">
        <f t="shared" ca="1" si="789"/>
        <v>0</v>
      </c>
      <c r="I1346" s="36">
        <f t="shared" ca="1" si="790"/>
        <v>0</v>
      </c>
      <c r="J1346" s="37">
        <f t="shared" ca="1" si="791"/>
        <v>0</v>
      </c>
      <c r="K1346" s="46">
        <f t="shared" ca="1" si="792"/>
        <v>0</v>
      </c>
      <c r="L1346" s="36">
        <f t="shared" ca="1" si="793"/>
        <v>0</v>
      </c>
      <c r="M1346" s="36">
        <f t="shared" ca="1" si="794"/>
        <v>0</v>
      </c>
      <c r="N1346" s="36">
        <f t="shared" ca="1" si="795"/>
        <v>0</v>
      </c>
      <c r="O1346" s="36">
        <f t="shared" ca="1" si="796"/>
        <v>0</v>
      </c>
      <c r="P1346" s="47">
        <f t="shared" ca="1" si="797"/>
        <v>0</v>
      </c>
      <c r="Q1346" s="35">
        <f t="shared" ca="1" si="798"/>
        <v>0</v>
      </c>
      <c r="R1346" s="36">
        <f t="shared" ca="1" si="799"/>
        <v>0</v>
      </c>
      <c r="S1346" s="36">
        <f t="shared" ca="1" si="800"/>
        <v>0</v>
      </c>
      <c r="T1346" s="36">
        <f t="shared" ca="1" si="801"/>
        <v>0</v>
      </c>
      <c r="U1346" s="36">
        <f t="shared" ca="1" si="802"/>
        <v>0</v>
      </c>
      <c r="V1346" s="37">
        <f t="shared" ca="1" si="803"/>
        <v>0</v>
      </c>
      <c r="X1346" s="11" t="s">
        <v>849</v>
      </c>
      <c r="Y1346" s="7" t="s">
        <v>840</v>
      </c>
      <c r="Z1346" s="7" t="s">
        <v>841</v>
      </c>
      <c r="AA1346" s="7" t="s">
        <v>842</v>
      </c>
      <c r="AB1346" s="7" t="s">
        <v>843</v>
      </c>
      <c r="AC1346" s="7" t="s">
        <v>844</v>
      </c>
      <c r="AD1346" s="7" t="s">
        <v>845</v>
      </c>
      <c r="AE1346" s="7" t="s">
        <v>846</v>
      </c>
      <c r="AF1346" s="7" t="s">
        <v>847</v>
      </c>
      <c r="AG1346" s="7" t="s">
        <v>848</v>
      </c>
      <c r="AH1346" s="7">
        <v>201</v>
      </c>
      <c r="AI1346" s="7">
        <v>207</v>
      </c>
      <c r="AJ1346" s="7">
        <v>208</v>
      </c>
      <c r="AK1346" s="12">
        <v>209</v>
      </c>
    </row>
    <row r="1347" spans="1:37" x14ac:dyDescent="0.3">
      <c r="A1347" s="36">
        <v>3</v>
      </c>
      <c r="B1347" s="36">
        <f t="shared" ca="1" si="783"/>
        <v>24</v>
      </c>
      <c r="C1347" s="36">
        <f t="shared" ca="1" si="784"/>
        <v>0</v>
      </c>
      <c r="D1347" s="50" t="str">
        <f t="shared" ca="1" si="785"/>
        <v>18:00 - 21:00</v>
      </c>
      <c r="E1347" s="35">
        <f t="shared" ca="1" si="786"/>
        <v>0</v>
      </c>
      <c r="F1347" s="36">
        <f t="shared" ca="1" si="787"/>
        <v>0</v>
      </c>
      <c r="G1347" s="36">
        <f t="shared" ca="1" si="788"/>
        <v>0</v>
      </c>
      <c r="H1347" s="36">
        <f t="shared" ca="1" si="789"/>
        <v>0</v>
      </c>
      <c r="I1347" s="36">
        <f t="shared" ca="1" si="790"/>
        <v>0</v>
      </c>
      <c r="J1347" s="37">
        <f t="shared" ca="1" si="791"/>
        <v>0</v>
      </c>
      <c r="K1347" s="46">
        <f t="shared" ca="1" si="792"/>
        <v>0</v>
      </c>
      <c r="L1347" s="36">
        <f t="shared" ca="1" si="793"/>
        <v>0</v>
      </c>
      <c r="M1347" s="36">
        <f t="shared" ca="1" si="794"/>
        <v>0</v>
      </c>
      <c r="N1347" s="36">
        <f t="shared" ca="1" si="795"/>
        <v>0</v>
      </c>
      <c r="O1347" s="36">
        <f t="shared" ca="1" si="796"/>
        <v>0</v>
      </c>
      <c r="P1347" s="47">
        <f t="shared" ca="1" si="797"/>
        <v>0</v>
      </c>
      <c r="Q1347" s="35">
        <f t="shared" ca="1" si="798"/>
        <v>0</v>
      </c>
      <c r="R1347" s="36">
        <f t="shared" ca="1" si="799"/>
        <v>0</v>
      </c>
      <c r="S1347" s="36">
        <f t="shared" ca="1" si="800"/>
        <v>0</v>
      </c>
      <c r="T1347" s="36">
        <f t="shared" ca="1" si="801"/>
        <v>0</v>
      </c>
      <c r="U1347" s="36">
        <f t="shared" ca="1" si="802"/>
        <v>0</v>
      </c>
      <c r="V1347" s="37">
        <f t="shared" ca="1" si="803"/>
        <v>0</v>
      </c>
      <c r="X1347" s="11" t="s">
        <v>849</v>
      </c>
      <c r="Y1347" s="7" t="s">
        <v>840</v>
      </c>
      <c r="Z1347" s="7" t="s">
        <v>841</v>
      </c>
      <c r="AA1347" s="7" t="s">
        <v>842</v>
      </c>
      <c r="AB1347" s="7" t="s">
        <v>843</v>
      </c>
      <c r="AC1347" s="7" t="s">
        <v>844</v>
      </c>
      <c r="AD1347" s="7" t="s">
        <v>845</v>
      </c>
      <c r="AE1347" s="7" t="s">
        <v>846</v>
      </c>
      <c r="AF1347" s="7" t="s">
        <v>847</v>
      </c>
      <c r="AG1347" s="7" t="s">
        <v>848</v>
      </c>
      <c r="AH1347" s="7">
        <v>210</v>
      </c>
      <c r="AI1347" s="7">
        <v>216</v>
      </c>
      <c r="AJ1347" s="7">
        <v>217</v>
      </c>
      <c r="AK1347" s="12">
        <v>218</v>
      </c>
    </row>
    <row r="1348" spans="1:37" x14ac:dyDescent="0.3">
      <c r="A1348" s="36">
        <v>3</v>
      </c>
      <c r="B1348" s="36">
        <f t="shared" ca="1" si="783"/>
        <v>25</v>
      </c>
      <c r="C1348" s="36" t="str">
        <f t="shared" ca="1" si="784"/>
        <v>3145469  PREVENCION Y CONTROL AMBIENTAL ( TECNOLOGO) DISTANCIA</v>
      </c>
      <c r="D1348" s="50" t="str">
        <f t="shared" ca="1" si="785"/>
        <v>18:00 - 21:00</v>
      </c>
      <c r="E1348" s="35" t="str">
        <f t="shared" ca="1" si="786"/>
        <v>Controlar los vertimientos resultantes de procesos y operaciones productivas de acuerdo con la normativa ambiental establecida.R2 //Controlar la operación de los sistemas de tratamiento físico, químico y biológico de acuerdo con el tipo de vertimiento.</v>
      </c>
      <c r="F1348" s="36" t="str">
        <f t="shared" ca="1" si="787"/>
        <v>AUTONOMO</v>
      </c>
      <c r="G1348" s="36" t="str">
        <f t="shared" ca="1" si="788"/>
        <v>Gestionar el manejo de residuos sólidos según especificaciones técnicas y normativa. R3. Controlar variables en el tratamiento de residuos sólidos peligrosos y no peligrosos de acuerdo con normas técnicas.
R4. Monitorear la gestión integral de residuos sólidos peligrosos y no peligrosos de acuerdo con normativa</v>
      </c>
      <c r="H1348" s="36" t="str">
        <f t="shared" ca="1" si="789"/>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
(ETICA)</v>
      </c>
      <c r="I1348" s="36" t="str">
        <f t="shared" ca="1" si="790"/>
        <v xml:space="preserve"> Interactuar en lengua inglesa de forma oral y escrita dentro de contextos sociales y laborales según los criterios establecidos por el Marco Común Europeo de Referencia para las Lenguas.	R// Presentar un proceso para la realización de una actividad en su quehacer laboral de acuerdo con los procedimientos establecidos desde su programa de formación.R 6// Explicar las funciones de su ocupación laboral usando expresiones de acuerdo al nivel requerido por el programa de formación.</v>
      </c>
      <c r="J1348" s="37">
        <f t="shared" ca="1" si="791"/>
        <v>0</v>
      </c>
      <c r="K1348" s="46" t="str">
        <f t="shared" ca="1" si="792"/>
        <v>EDWIN FERNANDO PINILLA ARIZA</v>
      </c>
      <c r="L1348" s="36">
        <f t="shared" ca="1" si="793"/>
        <v>0</v>
      </c>
      <c r="M1348" s="36" t="str">
        <f t="shared" ca="1" si="794"/>
        <v>EDWIN FERNANDO PINILLA ARIZA</v>
      </c>
      <c r="N1348" s="36" t="str">
        <f t="shared" ca="1" si="795"/>
        <v>LEIDY DIANA RAMÍREZ VARGAS</v>
      </c>
      <c r="O1348" s="36" t="str">
        <f t="shared" ca="1" si="796"/>
        <v>WILFREDO GIL QUINTERO</v>
      </c>
      <c r="P1348" s="47">
        <f t="shared" ca="1" si="797"/>
        <v>0</v>
      </c>
      <c r="Q1348" s="35" t="str">
        <f t="shared" ca="1" si="798"/>
        <v>Google Meet / MS Teams / Zoom</v>
      </c>
      <c r="R1348" s="36">
        <f t="shared" ca="1" si="799"/>
        <v>0</v>
      </c>
      <c r="S1348" s="36" t="str">
        <f t="shared" ca="1" si="800"/>
        <v>Google Meet / MS Teams / Zoom</v>
      </c>
      <c r="T1348" s="36" t="str">
        <f t="shared" ca="1" si="801"/>
        <v>Google Meet / MS Teams / Zoom</v>
      </c>
      <c r="U1348" s="36" t="str">
        <f t="shared" ca="1" si="802"/>
        <v>Google Meet / MS Teams / Zoom</v>
      </c>
      <c r="V1348" s="37">
        <f t="shared" ca="1" si="803"/>
        <v>0</v>
      </c>
      <c r="X1348" s="11" t="s">
        <v>849</v>
      </c>
      <c r="Y1348" s="7" t="s">
        <v>840</v>
      </c>
      <c r="Z1348" s="7" t="s">
        <v>841</v>
      </c>
      <c r="AA1348" s="7" t="s">
        <v>842</v>
      </c>
      <c r="AB1348" s="7" t="s">
        <v>843</v>
      </c>
      <c r="AC1348" s="7" t="s">
        <v>844</v>
      </c>
      <c r="AD1348" s="7" t="s">
        <v>845</v>
      </c>
      <c r="AE1348" s="7" t="s">
        <v>846</v>
      </c>
      <c r="AF1348" s="7" t="s">
        <v>847</v>
      </c>
      <c r="AG1348" s="7" t="s">
        <v>848</v>
      </c>
      <c r="AH1348" s="7">
        <v>219</v>
      </c>
      <c r="AI1348" s="7">
        <v>225</v>
      </c>
      <c r="AJ1348" s="7">
        <v>226</v>
      </c>
      <c r="AK1348" s="12">
        <v>227</v>
      </c>
    </row>
    <row r="1349" spans="1:37" x14ac:dyDescent="0.3">
      <c r="A1349" s="36">
        <v>3</v>
      </c>
      <c r="B1349" s="36">
        <f t="shared" ca="1" si="783"/>
        <v>26</v>
      </c>
      <c r="C1349" s="36" t="str">
        <f t="shared" ca="1" si="784"/>
        <v>3174038  PREVENCION Y CONTROL AMBIENTAL ( TECNOLOGO)</v>
      </c>
      <c r="D1349" s="50" t="str">
        <f t="shared" ca="1" si="785"/>
        <v>18:00 - 21:00</v>
      </c>
      <c r="E1349" s="35" t="str">
        <f t="shared" ca="1" si="786"/>
        <v>Obtener muestras representativas según protocolos y técnicas de análisis fisicoquímico.
R2. Medir ruido y concentración de olor de acuerdo con la normatividad vigente y los protocolos establecidos.</v>
      </c>
      <c r="F1349" s="36" t="str">
        <f t="shared" ca="1" si="787"/>
        <v xml:space="preserve"> Generar hábitos saludables de vida mediante la aplicación de programas de actividad física en los contextos productivos y sociales. (CULTURA FISICA)</v>
      </c>
      <c r="G1349" s="36" t="str">
        <f t="shared" ca="1" si="788"/>
        <v xml:space="preserve"> Gestionar el manejo de residuos sólidos según especificaciones técnicas y normativa.
R2.- Seleccionar estrategias de manejo de residuos sólidos peligrosos y no peligrosos de acuerdo con normativa.</v>
      </c>
      <c r="H1349" s="36" t="str">
        <f t="shared" ca="1" si="789"/>
        <v>Controlar las emisiones atmosféricas resultantes de procesos y operaciones productivas de acuerdo con la normativa ambiental establecida. 
R2// - Diagnosticar la problemática atmosférica según características del sector.</v>
      </c>
      <c r="I1349" s="36" t="str">
        <f t="shared" ca="1" si="790"/>
        <v>Controlar los vertimientos resultantes de procesos y operaciones productivas de acuerdo con la normativa ambiental establecida.R2//controlar la operación de los sistemas de tratamiemto fisico,quimico y biologico, de acuerdo con el tipo de vertimiento.</v>
      </c>
      <c r="J1349" s="37">
        <f t="shared" ca="1" si="791"/>
        <v>0</v>
      </c>
      <c r="K1349" s="46" t="str">
        <f t="shared" ca="1" si="792"/>
        <v>WALTER DE JESÚS CAMACHO POTES</v>
      </c>
      <c r="L1349" s="36" t="str">
        <f t="shared" ca="1" si="793"/>
        <v>IVÁN SEBASTIÁN CÁRDENAS QUEVEDO</v>
      </c>
      <c r="M1349" s="36" t="str">
        <f t="shared" ca="1" si="794"/>
        <v>VIVIANA ANDREA CORAL BURBANO</v>
      </c>
      <c r="N1349" s="36" t="str">
        <f t="shared" ca="1" si="795"/>
        <v>CRISTIAN CAMILO REDON</v>
      </c>
      <c r="O1349" s="36" t="str">
        <f t="shared" ca="1" si="796"/>
        <v>WALTER DE JESÚS CAMACHO POTES</v>
      </c>
      <c r="P1349" s="47">
        <f t="shared" ca="1" si="797"/>
        <v>0</v>
      </c>
      <c r="Q1349" s="35" t="str">
        <f t="shared" ca="1" si="798"/>
        <v>SEDE ANDRÉS SANÍN - AULA 203 - (CALLE 75 No. 19-52)</v>
      </c>
      <c r="R1349" s="36" t="str">
        <f t="shared" ca="1" si="799"/>
        <v>INSTITUCIÓN EDUCATIVA SANTAFÉ - AULA 105</v>
      </c>
      <c r="S1349" s="36" t="str">
        <f t="shared" ca="1" si="800"/>
        <v>SEDE ANDRÉS SANÍN - AULA 201 - (CALLE 75 No. 19-52)</v>
      </c>
      <c r="T1349" s="36" t="str">
        <f t="shared" ca="1" si="801"/>
        <v>208 - SALA DE SISTEMAS - SIG -SENA CENTRO DE LA CONSTRUCCIÓN</v>
      </c>
      <c r="U1349" s="36" t="str">
        <f t="shared" ca="1" si="802"/>
        <v>SEDE ANDRÉS SANÍN - AULA 114 - SALA DE SISTEMAS (CALLE 75 No. 19-52)</v>
      </c>
      <c r="V1349" s="37">
        <f t="shared" ca="1" si="803"/>
        <v>0</v>
      </c>
      <c r="X1349" s="11" t="s">
        <v>849</v>
      </c>
      <c r="Y1349" s="7" t="s">
        <v>840</v>
      </c>
      <c r="Z1349" s="7" t="s">
        <v>841</v>
      </c>
      <c r="AA1349" s="7" t="s">
        <v>842</v>
      </c>
      <c r="AB1349" s="7" t="s">
        <v>843</v>
      </c>
      <c r="AC1349" s="7" t="s">
        <v>844</v>
      </c>
      <c r="AD1349" s="7" t="s">
        <v>845</v>
      </c>
      <c r="AE1349" s="7" t="s">
        <v>846</v>
      </c>
      <c r="AF1349" s="7" t="s">
        <v>847</v>
      </c>
      <c r="AG1349" s="7" t="s">
        <v>848</v>
      </c>
      <c r="AH1349" s="7">
        <v>228</v>
      </c>
      <c r="AI1349" s="7">
        <v>234</v>
      </c>
      <c r="AJ1349" s="7">
        <v>235</v>
      </c>
      <c r="AK1349" s="12">
        <v>236</v>
      </c>
    </row>
    <row r="1350" spans="1:37" x14ac:dyDescent="0.3">
      <c r="A1350" s="36">
        <v>3</v>
      </c>
      <c r="B1350" s="36">
        <f t="shared" ca="1" si="783"/>
        <v>27</v>
      </c>
      <c r="C1350" s="36" t="str">
        <f t="shared" ca="1" si="784"/>
        <v>3406268  PREVENCION Y CONTROL AMBIENTAL ( TECNOLOGO)</v>
      </c>
      <c r="D1350" s="50" t="str">
        <f t="shared" ca="1" si="785"/>
        <v>18:00 - 21:00</v>
      </c>
      <c r="E1350" s="35" t="str">
        <f t="shared" ca="1" si="786"/>
        <v>INTERACTUAR EN EL CONTEXTO PRODUCTIVO Y SOCIAL DE ACUERDO CON PRINCIPIOS ÉTICOS PARA LA CONSTRUCCIÓN DE UNA CULTURA DE PAZ. (ÉTICA)</v>
      </c>
      <c r="F1350" s="36">
        <f t="shared" ca="1" si="787"/>
        <v>0</v>
      </c>
      <c r="G1350" s="36" t="str">
        <f t="shared" ca="1" si="788"/>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H1350" s="36" t="str">
        <f t="shared" ca="1" si="789"/>
        <v xml:space="preserve"> INTERACTIUAR EN LENGUA INGLESA DE FORMA ORAL Y ESCRITA DENTRO DE CONTEXTOS SOCIALES Y LABORALES SEGÚN LOS CRITERIOS ESTABLECIDOS POR EL MARCO COMÚN EUROPEO DE REFERENCIA PARA LAS LENG UAS./ R.2. INTERCAMBIAR OPINIONES SOBRE SITUACIONES COTIDIANAS Y LABORALES ACTUALES, PASADAS Y FUTURAS EN CONTEXTOS SOCIALES ORALES Y ESCRITOS.
(BILINGUISMO) </v>
      </c>
      <c r="I1350" s="36" t="str">
        <f t="shared" ca="1" si="790"/>
        <v>RAZONAR CUANTITATIVAMENTE FRENTE A SITUACIONES SUSCEPTIBLES DE SER
ABORDADAS DE MANERA MATEMÁTICA EN CONTEXTOS LABORALES, SOCIALES
PERSONALE/ r2.plantear problemas aritméticos, geométricos y métricos de acuerdo con los contextos
productivo y social.
r3.solucionar problemas del entorno productivo y social aplicando principios matemáticos
r1.identificar situaciones problemáticas asociadas a sus necesidades de contexto aplicando
procedimientos matemáticos
r4.verificar los resultados de los procedimientos matemáticos conforme con los
requerimientos de los diferentes contextos</v>
      </c>
      <c r="J1350" s="37">
        <f t="shared" ca="1" si="791"/>
        <v>0</v>
      </c>
      <c r="K1350" s="46" t="str">
        <f t="shared" ca="1" si="792"/>
        <v>WILBER RIVAS CUERO</v>
      </c>
      <c r="L1350" s="36">
        <f t="shared" ca="1" si="793"/>
        <v>0</v>
      </c>
      <c r="M1350" s="36" t="str">
        <f t="shared" ca="1" si="794"/>
        <v>CRISTIAN CAMILO REDON</v>
      </c>
      <c r="N1350" s="36" t="str">
        <f t="shared" ca="1" si="795"/>
        <v>ADRIANA MARGARITA LUNA ARANGO</v>
      </c>
      <c r="O1350" s="36" t="str">
        <f t="shared" ca="1" si="796"/>
        <v>EDWIN FERNANDO PINILLA ARIZA</v>
      </c>
      <c r="P1350" s="47">
        <f t="shared" ca="1" si="797"/>
        <v>0</v>
      </c>
      <c r="Q1350" s="35" t="str">
        <f t="shared" ca="1" si="798"/>
        <v>SEDE ANDRÉS SANÍN - AULA 204 - (CALLE 75 No. 19-52)</v>
      </c>
      <c r="R1350" s="36">
        <f t="shared" ca="1" si="799"/>
        <v>0</v>
      </c>
      <c r="S1350" s="36" t="str">
        <f t="shared" ca="1" si="800"/>
        <v>301 - SALA DE SISTEMAS SENA CENTRO DE LA CONSTRUCCIÓN</v>
      </c>
      <c r="T1350" s="36" t="str">
        <f t="shared" ca="1" si="801"/>
        <v>106 - TALLER DE PROTOTIPADO - SENA CENTRO DE LA CONSTRUCCIÓN</v>
      </c>
      <c r="U1350" s="36" t="str">
        <f t="shared" ca="1" si="802"/>
        <v>INSTITUCIÓN EDUCATIVA SANTAFÉ - AULA 105</v>
      </c>
      <c r="V1350" s="37">
        <f t="shared" ca="1" si="803"/>
        <v>0</v>
      </c>
      <c r="X1350" s="11" t="s">
        <v>849</v>
      </c>
      <c r="Y1350" s="7" t="s">
        <v>840</v>
      </c>
      <c r="Z1350" s="7" t="s">
        <v>841</v>
      </c>
      <c r="AA1350" s="7" t="s">
        <v>842</v>
      </c>
      <c r="AB1350" s="7" t="s">
        <v>843</v>
      </c>
      <c r="AC1350" s="7" t="s">
        <v>844</v>
      </c>
      <c r="AD1350" s="7" t="s">
        <v>845</v>
      </c>
      <c r="AE1350" s="7" t="s">
        <v>846</v>
      </c>
      <c r="AF1350" s="7" t="s">
        <v>847</v>
      </c>
      <c r="AG1350" s="7" t="s">
        <v>848</v>
      </c>
      <c r="AH1350" s="7">
        <v>237</v>
      </c>
      <c r="AI1350" s="7">
        <v>243</v>
      </c>
      <c r="AJ1350" s="7">
        <v>244</v>
      </c>
      <c r="AK1350" s="12">
        <v>245</v>
      </c>
    </row>
    <row r="1351" spans="1:37" x14ac:dyDescent="0.3">
      <c r="A1351" s="36">
        <v>3</v>
      </c>
      <c r="B1351" s="36">
        <f t="shared" ca="1" si="783"/>
        <v>28</v>
      </c>
      <c r="C1351" s="36" t="str">
        <f t="shared" ca="1" si="784"/>
        <v>3410648  PREVENCION Y CONTROL AMBIENTAL ( TECNOLOGO)</v>
      </c>
      <c r="D1351" s="50" t="str">
        <f t="shared" ca="1" si="785"/>
        <v>18:00 - 21:00</v>
      </c>
      <c r="E1351" s="35">
        <f t="shared" ca="1" si="786"/>
        <v>0</v>
      </c>
      <c r="F1351" s="36">
        <f t="shared" ca="1" si="787"/>
        <v>0</v>
      </c>
      <c r="G1351" s="36">
        <f t="shared" ca="1" si="788"/>
        <v>0</v>
      </c>
      <c r="H1351" s="36">
        <f t="shared" ca="1" si="789"/>
        <v>0</v>
      </c>
      <c r="I1351" s="36">
        <f t="shared" ca="1" si="790"/>
        <v>0</v>
      </c>
      <c r="J1351" s="37">
        <f t="shared" ca="1" si="791"/>
        <v>0</v>
      </c>
      <c r="K1351" s="46">
        <f t="shared" ca="1" si="792"/>
        <v>0</v>
      </c>
      <c r="L1351" s="36">
        <f t="shared" ca="1" si="793"/>
        <v>0</v>
      </c>
      <c r="M1351" s="36">
        <f t="shared" ca="1" si="794"/>
        <v>0</v>
      </c>
      <c r="N1351" s="36">
        <f t="shared" ca="1" si="795"/>
        <v>0</v>
      </c>
      <c r="O1351" s="36">
        <f t="shared" ca="1" si="796"/>
        <v>0</v>
      </c>
      <c r="P1351" s="47">
        <f t="shared" ca="1" si="797"/>
        <v>0</v>
      </c>
      <c r="Q1351" s="35">
        <f t="shared" ca="1" si="798"/>
        <v>0</v>
      </c>
      <c r="R1351" s="36">
        <f t="shared" ca="1" si="799"/>
        <v>0</v>
      </c>
      <c r="S1351" s="36">
        <f t="shared" ca="1" si="800"/>
        <v>0</v>
      </c>
      <c r="T1351" s="36">
        <f t="shared" ca="1" si="801"/>
        <v>0</v>
      </c>
      <c r="U1351" s="36">
        <f t="shared" ca="1" si="802"/>
        <v>0</v>
      </c>
      <c r="V1351" s="37">
        <f t="shared" ca="1" si="803"/>
        <v>0</v>
      </c>
      <c r="X1351" s="11" t="s">
        <v>849</v>
      </c>
      <c r="Y1351" s="7" t="s">
        <v>840</v>
      </c>
      <c r="Z1351" s="7" t="s">
        <v>841</v>
      </c>
      <c r="AA1351" s="7" t="s">
        <v>842</v>
      </c>
      <c r="AB1351" s="7" t="s">
        <v>843</v>
      </c>
      <c r="AC1351" s="7" t="s">
        <v>844</v>
      </c>
      <c r="AD1351" s="7" t="s">
        <v>845</v>
      </c>
      <c r="AE1351" s="7" t="s">
        <v>846</v>
      </c>
      <c r="AF1351" s="7" t="s">
        <v>847</v>
      </c>
      <c r="AG1351" s="7" t="s">
        <v>848</v>
      </c>
      <c r="AH1351" s="7">
        <v>246</v>
      </c>
      <c r="AI1351" s="7">
        <v>252</v>
      </c>
      <c r="AJ1351" s="7">
        <v>253</v>
      </c>
      <c r="AK1351" s="12">
        <v>254</v>
      </c>
    </row>
    <row r="1352" spans="1:37" x14ac:dyDescent="0.3">
      <c r="A1352" s="36">
        <v>3</v>
      </c>
      <c r="B1352" s="36">
        <f t="shared" ca="1" si="783"/>
        <v>29</v>
      </c>
      <c r="C1352" s="36" t="str">
        <f t="shared" ca="1" si="784"/>
        <v>3493129  NUEVA 1 PREVENCION Y CONTROL AMBIENTAL ( TECNOLOGO)</v>
      </c>
      <c r="D1352" s="50" t="str">
        <f t="shared" ca="1" si="785"/>
        <v>18:00 - 21:00</v>
      </c>
      <c r="E1352" s="35">
        <f t="shared" ca="1" si="786"/>
        <v>0</v>
      </c>
      <c r="F1352" s="36">
        <f t="shared" ca="1" si="787"/>
        <v>0</v>
      </c>
      <c r="G1352" s="36">
        <f t="shared" ca="1" si="788"/>
        <v>0</v>
      </c>
      <c r="H1352" s="36">
        <f t="shared" ca="1" si="789"/>
        <v>0</v>
      </c>
      <c r="I1352" s="36">
        <f t="shared" ca="1" si="790"/>
        <v>0</v>
      </c>
      <c r="J1352" s="37">
        <f t="shared" ca="1" si="791"/>
        <v>0</v>
      </c>
      <c r="K1352" s="46">
        <f t="shared" ca="1" si="792"/>
        <v>0</v>
      </c>
      <c r="L1352" s="36">
        <f t="shared" ca="1" si="793"/>
        <v>0</v>
      </c>
      <c r="M1352" s="36">
        <f t="shared" ca="1" si="794"/>
        <v>0</v>
      </c>
      <c r="N1352" s="36">
        <f t="shared" ca="1" si="795"/>
        <v>0</v>
      </c>
      <c r="O1352" s="36">
        <f t="shared" ca="1" si="796"/>
        <v>0</v>
      </c>
      <c r="P1352" s="47">
        <f t="shared" ca="1" si="797"/>
        <v>0</v>
      </c>
      <c r="Q1352" s="35">
        <f t="shared" ca="1" si="798"/>
        <v>0</v>
      </c>
      <c r="R1352" s="36">
        <f t="shared" ca="1" si="799"/>
        <v>0</v>
      </c>
      <c r="S1352" s="36">
        <f t="shared" ca="1" si="800"/>
        <v>0</v>
      </c>
      <c r="T1352" s="36">
        <f t="shared" ca="1" si="801"/>
        <v>0</v>
      </c>
      <c r="U1352" s="36">
        <f t="shared" ca="1" si="802"/>
        <v>0</v>
      </c>
      <c r="V1352" s="37">
        <f t="shared" ca="1" si="803"/>
        <v>0</v>
      </c>
      <c r="X1352" s="11" t="s">
        <v>849</v>
      </c>
      <c r="Y1352" s="7" t="s">
        <v>840</v>
      </c>
      <c r="Z1352" s="7" t="s">
        <v>841</v>
      </c>
      <c r="AA1352" s="7" t="s">
        <v>842</v>
      </c>
      <c r="AB1352" s="7" t="s">
        <v>843</v>
      </c>
      <c r="AC1352" s="7" t="s">
        <v>844</v>
      </c>
      <c r="AD1352" s="7" t="s">
        <v>845</v>
      </c>
      <c r="AE1352" s="7" t="s">
        <v>846</v>
      </c>
      <c r="AF1352" s="7" t="s">
        <v>847</v>
      </c>
      <c r="AG1352" s="7" t="s">
        <v>848</v>
      </c>
      <c r="AH1352" s="7">
        <v>255</v>
      </c>
      <c r="AI1352" s="7">
        <v>261</v>
      </c>
      <c r="AJ1352" s="7">
        <v>262</v>
      </c>
      <c r="AK1352" s="12">
        <v>263</v>
      </c>
    </row>
    <row r="1353" spans="1:37" x14ac:dyDescent="0.3">
      <c r="A1353" s="36">
        <v>3</v>
      </c>
      <c r="B1353" s="36">
        <f t="shared" ca="1" si="783"/>
        <v>30</v>
      </c>
      <c r="C1353" s="36" t="str">
        <f t="shared" ca="1" si="784"/>
        <v xml:space="preserve"> 3493123 NUEVA   PREVENCION Y CONTROL AMBIENTAL ( TECNOLOGO) A DISTANCIA</v>
      </c>
      <c r="D1353" s="50" t="str">
        <f t="shared" ca="1" si="785"/>
        <v>18:00 - 21:00</v>
      </c>
      <c r="E1353" s="35">
        <f t="shared" ca="1" si="786"/>
        <v>0</v>
      </c>
      <c r="F1353" s="36" t="str">
        <f t="shared" ca="1" si="787"/>
        <v>Evaluar el cumplimiento ambiental de acuerdo con la normativa.	
• 220201073- R1 - Describir los componentes ambientales de acuerdo al contexto.
	• 220201073-R2 - Valorar impactos y riesgos ambientales de acuerdo con normativa.</v>
      </c>
      <c r="G1353" s="36">
        <f t="shared" ca="1" si="788"/>
        <v>0</v>
      </c>
      <c r="H1353" s="36" t="str">
        <f t="shared" ca="1" si="789"/>
        <v>Aplicación de conocimientos de las ciencias naturales de acuerdo con situaciones del contexto productivo y sociaL.</v>
      </c>
      <c r="I1353" s="36">
        <f t="shared" ca="1" si="790"/>
        <v>0</v>
      </c>
      <c r="J1353" s="37">
        <f t="shared" ca="1" si="791"/>
        <v>0</v>
      </c>
      <c r="K1353" s="46">
        <f t="shared" ca="1" si="792"/>
        <v>0</v>
      </c>
      <c r="L1353" s="36" t="str">
        <f t="shared" ca="1" si="793"/>
        <v>EDWIN FERNANDO PINILLA ARIZA</v>
      </c>
      <c r="M1353" s="36">
        <f t="shared" ca="1" si="794"/>
        <v>0</v>
      </c>
      <c r="N1353" s="36" t="str">
        <f t="shared" ca="1" si="795"/>
        <v>JORGE ANDRÉS RÍOS FLÓREZ</v>
      </c>
      <c r="O1353" s="36">
        <f t="shared" ca="1" si="796"/>
        <v>0</v>
      </c>
      <c r="P1353" s="47">
        <f t="shared" ca="1" si="797"/>
        <v>0</v>
      </c>
      <c r="Q1353" s="35">
        <f t="shared" ca="1" si="798"/>
        <v>0</v>
      </c>
      <c r="R1353" s="36" t="str">
        <f t="shared" ca="1" si="799"/>
        <v>Google Meet / MS Teams / Zoom</v>
      </c>
      <c r="S1353" s="36">
        <f t="shared" ca="1" si="800"/>
        <v>0</v>
      </c>
      <c r="T1353" s="36" t="str">
        <f t="shared" ca="1" si="801"/>
        <v>Google Meet / MS Teams / Zoom</v>
      </c>
      <c r="U1353" s="36">
        <f t="shared" ca="1" si="802"/>
        <v>0</v>
      </c>
      <c r="V1353" s="37">
        <f t="shared" ca="1" si="803"/>
        <v>0</v>
      </c>
      <c r="X1353" s="11" t="s">
        <v>849</v>
      </c>
      <c r="Y1353" s="7" t="s">
        <v>840</v>
      </c>
      <c r="Z1353" s="7" t="s">
        <v>841</v>
      </c>
      <c r="AA1353" s="7" t="s">
        <v>842</v>
      </c>
      <c r="AB1353" s="7" t="s">
        <v>843</v>
      </c>
      <c r="AC1353" s="7" t="s">
        <v>844</v>
      </c>
      <c r="AD1353" s="7" t="s">
        <v>845</v>
      </c>
      <c r="AE1353" s="7" t="s">
        <v>846</v>
      </c>
      <c r="AF1353" s="7" t="s">
        <v>847</v>
      </c>
      <c r="AG1353" s="7" t="s">
        <v>848</v>
      </c>
      <c r="AH1353" s="7">
        <v>264</v>
      </c>
      <c r="AI1353" s="7">
        <v>270</v>
      </c>
      <c r="AJ1353" s="7">
        <v>271</v>
      </c>
      <c r="AK1353" s="12">
        <v>272</v>
      </c>
    </row>
    <row r="1354" spans="1:37" x14ac:dyDescent="0.3">
      <c r="A1354" s="36">
        <v>3</v>
      </c>
      <c r="B1354" s="36">
        <f t="shared" ca="1" si="783"/>
        <v>31</v>
      </c>
      <c r="C1354" s="36">
        <f t="shared" ca="1" si="784"/>
        <v>0</v>
      </c>
      <c r="D1354" s="50" t="str">
        <f t="shared" ca="1" si="785"/>
        <v>18:00 - 21:00</v>
      </c>
      <c r="E1354" s="35">
        <f t="shared" ca="1" si="786"/>
        <v>0</v>
      </c>
      <c r="F1354" s="36">
        <f t="shared" ca="1" si="787"/>
        <v>0</v>
      </c>
      <c r="G1354" s="36">
        <f t="shared" ca="1" si="788"/>
        <v>0</v>
      </c>
      <c r="H1354" s="36">
        <f t="shared" ca="1" si="789"/>
        <v>0</v>
      </c>
      <c r="I1354" s="36">
        <f t="shared" ca="1" si="790"/>
        <v>0</v>
      </c>
      <c r="J1354" s="37">
        <f t="shared" ca="1" si="791"/>
        <v>0</v>
      </c>
      <c r="K1354" s="46">
        <f t="shared" ca="1" si="792"/>
        <v>0</v>
      </c>
      <c r="L1354" s="36">
        <f t="shared" ca="1" si="793"/>
        <v>0</v>
      </c>
      <c r="M1354" s="36">
        <f t="shared" ca="1" si="794"/>
        <v>0</v>
      </c>
      <c r="N1354" s="36">
        <f t="shared" ca="1" si="795"/>
        <v>0</v>
      </c>
      <c r="O1354" s="36">
        <f t="shared" ca="1" si="796"/>
        <v>0</v>
      </c>
      <c r="P1354" s="47">
        <f t="shared" ca="1" si="797"/>
        <v>0</v>
      </c>
      <c r="Q1354" s="35">
        <f t="shared" ca="1" si="798"/>
        <v>0</v>
      </c>
      <c r="R1354" s="36">
        <f t="shared" ca="1" si="799"/>
        <v>0</v>
      </c>
      <c r="S1354" s="36">
        <f t="shared" ca="1" si="800"/>
        <v>0</v>
      </c>
      <c r="T1354" s="36">
        <f t="shared" ca="1" si="801"/>
        <v>0</v>
      </c>
      <c r="U1354" s="36">
        <f t="shared" ca="1" si="802"/>
        <v>0</v>
      </c>
      <c r="V1354" s="37">
        <f t="shared" ca="1" si="803"/>
        <v>0</v>
      </c>
      <c r="X1354" s="11" t="s">
        <v>849</v>
      </c>
      <c r="Y1354" s="7" t="s">
        <v>840</v>
      </c>
      <c r="Z1354" s="7" t="s">
        <v>841</v>
      </c>
      <c r="AA1354" s="7" t="s">
        <v>842</v>
      </c>
      <c r="AB1354" s="7" t="s">
        <v>843</v>
      </c>
      <c r="AC1354" s="7" t="s">
        <v>844</v>
      </c>
      <c r="AD1354" s="7" t="s">
        <v>845</v>
      </c>
      <c r="AE1354" s="7" t="s">
        <v>846</v>
      </c>
      <c r="AF1354" s="7" t="s">
        <v>847</v>
      </c>
      <c r="AG1354" s="7" t="s">
        <v>848</v>
      </c>
      <c r="AH1354" s="7">
        <v>273</v>
      </c>
      <c r="AI1354" s="7">
        <v>279</v>
      </c>
      <c r="AJ1354" s="7">
        <v>280</v>
      </c>
      <c r="AK1354" s="12">
        <v>281</v>
      </c>
    </row>
    <row r="1355" spans="1:37" x14ac:dyDescent="0.3">
      <c r="A1355" s="36">
        <v>3</v>
      </c>
      <c r="B1355" s="36">
        <f t="shared" ca="1" si="783"/>
        <v>32</v>
      </c>
      <c r="C1355" s="36">
        <f t="shared" ca="1" si="784"/>
        <v>0</v>
      </c>
      <c r="D1355" s="50" t="str">
        <f t="shared" ca="1" si="785"/>
        <v>18:00 - 21:00</v>
      </c>
      <c r="E1355" s="35">
        <f t="shared" ca="1" si="786"/>
        <v>0</v>
      </c>
      <c r="F1355" s="36">
        <f t="shared" ca="1" si="787"/>
        <v>0</v>
      </c>
      <c r="G1355" s="36">
        <f t="shared" ca="1" si="788"/>
        <v>0</v>
      </c>
      <c r="H1355" s="36">
        <f t="shared" ca="1" si="789"/>
        <v>0</v>
      </c>
      <c r="I1355" s="36">
        <f t="shared" ca="1" si="790"/>
        <v>0</v>
      </c>
      <c r="J1355" s="37">
        <f t="shared" ca="1" si="791"/>
        <v>0</v>
      </c>
      <c r="K1355" s="46">
        <f t="shared" ca="1" si="792"/>
        <v>0</v>
      </c>
      <c r="L1355" s="36">
        <f t="shared" ca="1" si="793"/>
        <v>0</v>
      </c>
      <c r="M1355" s="36">
        <f t="shared" ca="1" si="794"/>
        <v>0</v>
      </c>
      <c r="N1355" s="36">
        <f t="shared" ca="1" si="795"/>
        <v>0</v>
      </c>
      <c r="O1355" s="36">
        <f t="shared" ca="1" si="796"/>
        <v>0</v>
      </c>
      <c r="P1355" s="47">
        <f t="shared" ca="1" si="797"/>
        <v>0</v>
      </c>
      <c r="Q1355" s="35">
        <f t="shared" ca="1" si="798"/>
        <v>0</v>
      </c>
      <c r="R1355" s="36">
        <f t="shared" ca="1" si="799"/>
        <v>0</v>
      </c>
      <c r="S1355" s="36">
        <f t="shared" ca="1" si="800"/>
        <v>0</v>
      </c>
      <c r="T1355" s="36">
        <f t="shared" ca="1" si="801"/>
        <v>0</v>
      </c>
      <c r="U1355" s="36">
        <f t="shared" ca="1" si="802"/>
        <v>0</v>
      </c>
      <c r="V1355" s="37">
        <f t="shared" ca="1" si="803"/>
        <v>0</v>
      </c>
      <c r="X1355" s="11" t="s">
        <v>849</v>
      </c>
      <c r="Y1355" s="7" t="s">
        <v>840</v>
      </c>
      <c r="Z1355" s="7" t="s">
        <v>841</v>
      </c>
      <c r="AA1355" s="7" t="s">
        <v>842</v>
      </c>
      <c r="AB1355" s="7" t="s">
        <v>843</v>
      </c>
      <c r="AC1355" s="7" t="s">
        <v>844</v>
      </c>
      <c r="AD1355" s="7" t="s">
        <v>845</v>
      </c>
      <c r="AE1355" s="7" t="s">
        <v>846</v>
      </c>
      <c r="AF1355" s="7" t="s">
        <v>847</v>
      </c>
      <c r="AG1355" s="7" t="s">
        <v>848</v>
      </c>
      <c r="AH1355" s="7">
        <v>282</v>
      </c>
      <c r="AI1355" s="7">
        <v>288</v>
      </c>
      <c r="AJ1355" s="7">
        <v>289</v>
      </c>
      <c r="AK1355" s="12">
        <v>290</v>
      </c>
    </row>
    <row r="1356" spans="1:37" x14ac:dyDescent="0.3">
      <c r="A1356" s="36">
        <v>3</v>
      </c>
      <c r="B1356" s="36">
        <f t="shared" ca="1" si="783"/>
        <v>33</v>
      </c>
      <c r="C1356" s="36" t="str">
        <f t="shared" ca="1" si="784"/>
        <v>3144198 PROMOTORIA EN MANEJO AMBIENTAL ( TECNICO)</v>
      </c>
      <c r="D1356" s="50" t="str">
        <f t="shared" ca="1" si="785"/>
        <v>18:00 - 21:00</v>
      </c>
      <c r="E1356" s="35">
        <f t="shared" ca="1" si="786"/>
        <v>0</v>
      </c>
      <c r="F1356" s="36">
        <f t="shared" ca="1" si="787"/>
        <v>0</v>
      </c>
      <c r="G1356" s="36">
        <f t="shared" ca="1" si="788"/>
        <v>0</v>
      </c>
      <c r="H1356" s="36">
        <f t="shared" ca="1" si="789"/>
        <v>0</v>
      </c>
      <c r="I1356" s="36">
        <f t="shared" ca="1" si="790"/>
        <v>0</v>
      </c>
      <c r="J1356" s="37">
        <f t="shared" ca="1" si="791"/>
        <v>0</v>
      </c>
      <c r="K1356" s="46">
        <f t="shared" ca="1" si="792"/>
        <v>0</v>
      </c>
      <c r="L1356" s="36">
        <f t="shared" ca="1" si="793"/>
        <v>0</v>
      </c>
      <c r="M1356" s="36">
        <f t="shared" ca="1" si="794"/>
        <v>0</v>
      </c>
      <c r="N1356" s="36">
        <f t="shared" ca="1" si="795"/>
        <v>0</v>
      </c>
      <c r="O1356" s="36">
        <f t="shared" ca="1" si="796"/>
        <v>0</v>
      </c>
      <c r="P1356" s="47">
        <f t="shared" ca="1" si="797"/>
        <v>0</v>
      </c>
      <c r="Q1356" s="35">
        <f t="shared" ca="1" si="798"/>
        <v>0</v>
      </c>
      <c r="R1356" s="36">
        <f t="shared" ca="1" si="799"/>
        <v>0</v>
      </c>
      <c r="S1356" s="36">
        <f t="shared" ca="1" si="800"/>
        <v>0</v>
      </c>
      <c r="T1356" s="36">
        <f t="shared" ca="1" si="801"/>
        <v>0</v>
      </c>
      <c r="U1356" s="36">
        <f t="shared" ca="1" si="802"/>
        <v>0</v>
      </c>
      <c r="V1356" s="37">
        <f t="shared" ca="1" si="803"/>
        <v>0</v>
      </c>
      <c r="X1356" s="11" t="s">
        <v>849</v>
      </c>
      <c r="Y1356" s="7" t="s">
        <v>840</v>
      </c>
      <c r="Z1356" s="7" t="s">
        <v>841</v>
      </c>
      <c r="AA1356" s="7" t="s">
        <v>842</v>
      </c>
      <c r="AB1356" s="7" t="s">
        <v>843</v>
      </c>
      <c r="AC1356" s="7" t="s">
        <v>844</v>
      </c>
      <c r="AD1356" s="7" t="s">
        <v>845</v>
      </c>
      <c r="AE1356" s="7" t="s">
        <v>846</v>
      </c>
      <c r="AF1356" s="7" t="s">
        <v>847</v>
      </c>
      <c r="AG1356" s="7" t="s">
        <v>848</v>
      </c>
      <c r="AH1356" s="7">
        <v>291</v>
      </c>
      <c r="AI1356" s="7">
        <v>297</v>
      </c>
      <c r="AJ1356" s="7">
        <v>298</v>
      </c>
      <c r="AK1356" s="12">
        <v>299</v>
      </c>
    </row>
    <row r="1357" spans="1:37" x14ac:dyDescent="0.3">
      <c r="A1357" s="36">
        <v>3</v>
      </c>
      <c r="B1357" s="36">
        <f t="shared" ca="1" si="783"/>
        <v>34</v>
      </c>
      <c r="C1357" s="36" t="str">
        <f t="shared" ca="1" si="784"/>
        <v>3147598 MANEJO INTEGRAL DE RESIDUOS SÓLIDOS ( TECNICO)</v>
      </c>
      <c r="D1357" s="50" t="str">
        <f t="shared" ca="1" si="785"/>
        <v>18:00 - 21:00</v>
      </c>
      <c r="E1357" s="35">
        <f t="shared" ca="1" si="786"/>
        <v>0</v>
      </c>
      <c r="F1357" s="36">
        <f t="shared" ca="1" si="787"/>
        <v>0</v>
      </c>
      <c r="G1357" s="36">
        <f t="shared" ca="1" si="788"/>
        <v>0</v>
      </c>
      <c r="H1357" s="36">
        <f t="shared" ca="1" si="789"/>
        <v>0</v>
      </c>
      <c r="I1357" s="36">
        <f t="shared" ca="1" si="790"/>
        <v>0</v>
      </c>
      <c r="J1357" s="37">
        <f t="shared" ca="1" si="791"/>
        <v>0</v>
      </c>
      <c r="K1357" s="46">
        <f t="shared" ca="1" si="792"/>
        <v>0</v>
      </c>
      <c r="L1357" s="36">
        <f t="shared" ca="1" si="793"/>
        <v>0</v>
      </c>
      <c r="M1357" s="36">
        <f t="shared" ca="1" si="794"/>
        <v>0</v>
      </c>
      <c r="N1357" s="36">
        <f t="shared" ca="1" si="795"/>
        <v>0</v>
      </c>
      <c r="O1357" s="36">
        <f t="shared" ca="1" si="796"/>
        <v>0</v>
      </c>
      <c r="P1357" s="47">
        <f t="shared" ca="1" si="797"/>
        <v>0</v>
      </c>
      <c r="Q1357" s="35">
        <f t="shared" ca="1" si="798"/>
        <v>0</v>
      </c>
      <c r="R1357" s="36">
        <f t="shared" ca="1" si="799"/>
        <v>0</v>
      </c>
      <c r="S1357" s="36">
        <f t="shared" ca="1" si="800"/>
        <v>0</v>
      </c>
      <c r="T1357" s="36">
        <f t="shared" ca="1" si="801"/>
        <v>0</v>
      </c>
      <c r="U1357" s="36">
        <f t="shared" ca="1" si="802"/>
        <v>0</v>
      </c>
      <c r="V1357" s="37">
        <f t="shared" ca="1" si="803"/>
        <v>0</v>
      </c>
      <c r="X1357" s="11" t="s">
        <v>849</v>
      </c>
      <c r="Y1357" s="7" t="s">
        <v>840</v>
      </c>
      <c r="Z1357" s="7" t="s">
        <v>841</v>
      </c>
      <c r="AA1357" s="7" t="s">
        <v>842</v>
      </c>
      <c r="AB1357" s="7" t="s">
        <v>843</v>
      </c>
      <c r="AC1357" s="7" t="s">
        <v>844</v>
      </c>
      <c r="AD1357" s="7" t="s">
        <v>845</v>
      </c>
      <c r="AE1357" s="7" t="s">
        <v>846</v>
      </c>
      <c r="AF1357" s="7" t="s">
        <v>847</v>
      </c>
      <c r="AG1357" s="7" t="s">
        <v>848</v>
      </c>
      <c r="AH1357" s="7">
        <v>300</v>
      </c>
      <c r="AI1357" s="7">
        <v>306</v>
      </c>
      <c r="AJ1357" s="7">
        <v>307</v>
      </c>
      <c r="AK1357" s="12">
        <v>308</v>
      </c>
    </row>
    <row r="1358" spans="1:37" x14ac:dyDescent="0.3">
      <c r="A1358" s="36">
        <v>3</v>
      </c>
      <c r="B1358" s="36">
        <f t="shared" ca="1" si="783"/>
        <v>35</v>
      </c>
      <c r="C1358" s="36" t="str">
        <f t="shared" ca="1" si="784"/>
        <v xml:space="preserve"> 3147637 PROMOTORIA EN MANEJO AMBIENTAL ( TECNICO)</v>
      </c>
      <c r="D1358" s="50" t="str">
        <f t="shared" ca="1" si="785"/>
        <v>18:00 - 21:00</v>
      </c>
      <c r="E1358" s="35">
        <f t="shared" ca="1" si="786"/>
        <v>0</v>
      </c>
      <c r="F1358" s="36">
        <f t="shared" ca="1" si="787"/>
        <v>0</v>
      </c>
      <c r="G1358" s="36">
        <f t="shared" ca="1" si="788"/>
        <v>0</v>
      </c>
      <c r="H1358" s="36">
        <f t="shared" ca="1" si="789"/>
        <v>0</v>
      </c>
      <c r="I1358" s="36">
        <f t="shared" ca="1" si="790"/>
        <v>0</v>
      </c>
      <c r="J1358" s="37">
        <f t="shared" ca="1" si="791"/>
        <v>0</v>
      </c>
      <c r="K1358" s="46">
        <f t="shared" ca="1" si="792"/>
        <v>0</v>
      </c>
      <c r="L1358" s="36">
        <f t="shared" ca="1" si="793"/>
        <v>0</v>
      </c>
      <c r="M1358" s="36">
        <f t="shared" ca="1" si="794"/>
        <v>0</v>
      </c>
      <c r="N1358" s="36">
        <f t="shared" ca="1" si="795"/>
        <v>0</v>
      </c>
      <c r="O1358" s="36">
        <f t="shared" ca="1" si="796"/>
        <v>0</v>
      </c>
      <c r="P1358" s="47">
        <f t="shared" ca="1" si="797"/>
        <v>0</v>
      </c>
      <c r="Q1358" s="35">
        <f t="shared" ca="1" si="798"/>
        <v>0</v>
      </c>
      <c r="R1358" s="36">
        <f t="shared" ca="1" si="799"/>
        <v>0</v>
      </c>
      <c r="S1358" s="36">
        <f t="shared" ca="1" si="800"/>
        <v>0</v>
      </c>
      <c r="T1358" s="36">
        <f t="shared" ca="1" si="801"/>
        <v>0</v>
      </c>
      <c r="U1358" s="36">
        <f t="shared" ca="1" si="802"/>
        <v>0</v>
      </c>
      <c r="V1358" s="37">
        <f t="shared" ca="1" si="803"/>
        <v>0</v>
      </c>
      <c r="X1358" s="11" t="s">
        <v>849</v>
      </c>
      <c r="Y1358" s="7" t="s">
        <v>840</v>
      </c>
      <c r="Z1358" s="7" t="s">
        <v>841</v>
      </c>
      <c r="AA1358" s="7" t="s">
        <v>842</v>
      </c>
      <c r="AB1358" s="7" t="s">
        <v>843</v>
      </c>
      <c r="AC1358" s="7" t="s">
        <v>844</v>
      </c>
      <c r="AD1358" s="7" t="s">
        <v>845</v>
      </c>
      <c r="AE1358" s="7" t="s">
        <v>846</v>
      </c>
      <c r="AF1358" s="7" t="s">
        <v>847</v>
      </c>
      <c r="AG1358" s="7" t="s">
        <v>848</v>
      </c>
      <c r="AH1358" s="7">
        <v>309</v>
      </c>
      <c r="AI1358" s="7">
        <v>315</v>
      </c>
      <c r="AJ1358" s="7">
        <v>316</v>
      </c>
      <c r="AK1358" s="12">
        <v>317</v>
      </c>
    </row>
    <row r="1359" spans="1:37" x14ac:dyDescent="0.3">
      <c r="A1359" s="36">
        <v>3</v>
      </c>
      <c r="B1359" s="36">
        <f t="shared" ca="1" si="783"/>
        <v>36</v>
      </c>
      <c r="C1359" s="36" t="str">
        <f t="shared" ca="1" si="784"/>
        <v>3367385  MONITOREO AMBIENTAL ( TECNICO)</v>
      </c>
      <c r="D1359" s="50" t="str">
        <f t="shared" ca="1" si="785"/>
        <v>18:00 - 21:00</v>
      </c>
      <c r="E1359" s="35" t="str">
        <f t="shared" ca="1" si="786"/>
        <v>DESARROLLAR PROCESOS DE COMUNICACIÓN EFICACES Y EFECTIVOS, TENIENDO EN
CUENTA SITUACIONES DE ORDEN SOCIAL, PERSONAL Y PRODUCTIVO.( COMUNICACIÓN)</v>
      </c>
      <c r="F1359" s="36" t="str">
        <f t="shared" ca="1" si="787"/>
        <v>APRENDIZAJE AUTONOMO</v>
      </c>
      <c r="G1359" s="36" t="str">
        <f t="shared" ca="1" si="788"/>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H1359" s="36" t="str">
        <f t="shared" ca="1" si="789"/>
        <v>GESTIÓN DE RESIDUOS SÓLIDOS PELIGROSOS Y NO PELIGROSOS./ SELECCIONAR ESTRATEGIAS DE MANEJO DE RESIDUOS SÓLIDOS PELIGROSOS Y NO PELIGROSOS DE
ACUERDO A NORMATIVA./ MONITOREAR LA GESTIÓN INTEGRAL DE RESIDUOS SÓLIDOS PELIGROSOS Y NO PELIGROSOS DE ACUERDO A
NORMATIVA./CONTROLAR VARIABLESEN EL TRATAMIENTO DE RESIDUOS SÓLIDOS PELIGROSOS Y NO PELIGROSOS DE</v>
      </c>
      <c r="I1359" s="36" t="str">
        <f t="shared" ca="1" si="790"/>
        <v>OBTENCIÓN DE MUESTRAS REPRESENTATIVAS DE AGUA, SUELO Y AIRE./ R3   MEDICIÓN DE RUIDO DE ACUERDO A LOS PROTOCOLOS Y PROCEDIMIENTOS TÉCNICOS.</v>
      </c>
      <c r="J1359" s="37">
        <f t="shared" ca="1" si="791"/>
        <v>0</v>
      </c>
      <c r="K1359" s="46" t="str">
        <f t="shared" ca="1" si="792"/>
        <v>YOLIMA GOMEZ CARACAS</v>
      </c>
      <c r="L1359" s="36">
        <f t="shared" ca="1" si="793"/>
        <v>0</v>
      </c>
      <c r="M1359" s="36" t="str">
        <f t="shared" ca="1" si="794"/>
        <v>LEIDY DIANA RAMÍREZ VARGAS</v>
      </c>
      <c r="N1359" s="36" t="str">
        <f t="shared" ca="1" si="795"/>
        <v>WALTER DE JESÚS CAMACHO POTES</v>
      </c>
      <c r="O1359" s="36" t="str">
        <f t="shared" ca="1" si="796"/>
        <v>JORGE ANDRÉS RÍOS FLÓREZ</v>
      </c>
      <c r="P1359" s="47">
        <f t="shared" ca="1" si="797"/>
        <v>0</v>
      </c>
      <c r="Q1359" s="35" t="str">
        <f t="shared" ca="1" si="798"/>
        <v>CALI - CENTRO CULTURAL SOMOS PACÍFICO (CARRERA 28B 121-55, POTRERO GRANDE) - AULA 1</v>
      </c>
      <c r="R1359" s="36">
        <f t="shared" ca="1" si="799"/>
        <v>0</v>
      </c>
      <c r="S1359" s="36" t="str">
        <f t="shared" ca="1" si="800"/>
        <v>SEDE ANDRÉS SANÍN - AULA 207 - (CALLE 75 No. 19-52)</v>
      </c>
      <c r="T1359" s="36" t="str">
        <f t="shared" ca="1" si="801"/>
        <v>CALI - CENTRO CULTURAL SOMOS PACÍFICO (CARRERA 28B 121-55, POTRERO GRANDE) - AULA 1</v>
      </c>
      <c r="U1359" s="36" t="str">
        <f t="shared" ca="1" si="802"/>
        <v>CALI - CENTRO CULTURAL SOMOS PACÍFICO (CARRERA 28B 121-55, POTRERO GRANDE) - AULA 1</v>
      </c>
      <c r="V1359" s="37">
        <f t="shared" ca="1" si="803"/>
        <v>0</v>
      </c>
      <c r="X1359" s="11" t="s">
        <v>849</v>
      </c>
      <c r="Y1359" s="7" t="s">
        <v>840</v>
      </c>
      <c r="Z1359" s="7" t="s">
        <v>841</v>
      </c>
      <c r="AA1359" s="7" t="s">
        <v>842</v>
      </c>
      <c r="AB1359" s="7" t="s">
        <v>843</v>
      </c>
      <c r="AC1359" s="7" t="s">
        <v>844</v>
      </c>
      <c r="AD1359" s="7" t="s">
        <v>845</v>
      </c>
      <c r="AE1359" s="7" t="s">
        <v>846</v>
      </c>
      <c r="AF1359" s="7" t="s">
        <v>847</v>
      </c>
      <c r="AG1359" s="7" t="s">
        <v>848</v>
      </c>
      <c r="AH1359" s="7">
        <v>318</v>
      </c>
      <c r="AI1359" s="7">
        <v>324</v>
      </c>
      <c r="AJ1359" s="7">
        <v>325</v>
      </c>
      <c r="AK1359" s="12">
        <v>326</v>
      </c>
    </row>
    <row r="1360" spans="1:37" x14ac:dyDescent="0.3">
      <c r="A1360" s="36">
        <v>3</v>
      </c>
      <c r="B1360" s="36">
        <f t="shared" ca="1" si="783"/>
        <v>37</v>
      </c>
      <c r="C1360" s="36" t="str">
        <f t="shared" ca="1" si="784"/>
        <v>NUEVA 1 MONITOREO AMBIENTAL ( TECNICO) CERRADA</v>
      </c>
      <c r="D1360" s="50" t="str">
        <f t="shared" ca="1" si="785"/>
        <v>18:00 - 21:00</v>
      </c>
      <c r="E1360" s="35">
        <f t="shared" ca="1" si="786"/>
        <v>0</v>
      </c>
      <c r="F1360" s="36">
        <f t="shared" ca="1" si="787"/>
        <v>0</v>
      </c>
      <c r="G1360" s="36">
        <f t="shared" ca="1" si="788"/>
        <v>0</v>
      </c>
      <c r="H1360" s="36">
        <f t="shared" ca="1" si="789"/>
        <v>0</v>
      </c>
      <c r="I1360" s="36">
        <f t="shared" ca="1" si="790"/>
        <v>0</v>
      </c>
      <c r="J1360" s="37">
        <f t="shared" ca="1" si="791"/>
        <v>0</v>
      </c>
      <c r="K1360" s="46">
        <f t="shared" ca="1" si="792"/>
        <v>0</v>
      </c>
      <c r="L1360" s="36">
        <f t="shared" ca="1" si="793"/>
        <v>0</v>
      </c>
      <c r="M1360" s="36">
        <f t="shared" ca="1" si="794"/>
        <v>0</v>
      </c>
      <c r="N1360" s="36">
        <f t="shared" ca="1" si="795"/>
        <v>0</v>
      </c>
      <c r="O1360" s="36">
        <f t="shared" ca="1" si="796"/>
        <v>0</v>
      </c>
      <c r="P1360" s="47">
        <f t="shared" ca="1" si="797"/>
        <v>0</v>
      </c>
      <c r="Q1360" s="35">
        <f t="shared" ca="1" si="798"/>
        <v>0</v>
      </c>
      <c r="R1360" s="36">
        <f t="shared" ca="1" si="799"/>
        <v>0</v>
      </c>
      <c r="S1360" s="36">
        <f t="shared" ca="1" si="800"/>
        <v>0</v>
      </c>
      <c r="T1360" s="36">
        <f t="shared" ca="1" si="801"/>
        <v>0</v>
      </c>
      <c r="U1360" s="36">
        <f t="shared" ca="1" si="802"/>
        <v>0</v>
      </c>
      <c r="V1360" s="37">
        <f t="shared" ca="1" si="803"/>
        <v>0</v>
      </c>
      <c r="X1360" s="11" t="s">
        <v>849</v>
      </c>
      <c r="Y1360" s="7" t="s">
        <v>840</v>
      </c>
      <c r="Z1360" s="7" t="s">
        <v>841</v>
      </c>
      <c r="AA1360" s="7" t="s">
        <v>842</v>
      </c>
      <c r="AB1360" s="7" t="s">
        <v>843</v>
      </c>
      <c r="AC1360" s="7" t="s">
        <v>844</v>
      </c>
      <c r="AD1360" s="7" t="s">
        <v>845</v>
      </c>
      <c r="AE1360" s="7" t="s">
        <v>846</v>
      </c>
      <c r="AF1360" s="7" t="s">
        <v>847</v>
      </c>
      <c r="AG1360" s="7" t="s">
        <v>848</v>
      </c>
      <c r="AH1360" s="7">
        <v>327</v>
      </c>
      <c r="AI1360" s="7">
        <v>333</v>
      </c>
      <c r="AJ1360" s="7">
        <v>334</v>
      </c>
      <c r="AK1360" s="12">
        <v>335</v>
      </c>
    </row>
    <row r="1361" spans="1:37" x14ac:dyDescent="0.3">
      <c r="A1361" s="36">
        <v>3</v>
      </c>
      <c r="B1361" s="36">
        <f t="shared" ca="1" si="783"/>
        <v>38</v>
      </c>
      <c r="C1361" s="36" t="str">
        <f t="shared" ca="1" si="784"/>
        <v>3493083   NUEVA  PROMOTORIA EN MANEJO AMBIENTAL ( TECNICO) ABIERTA</v>
      </c>
      <c r="D1361" s="50" t="str">
        <f t="shared" ca="1" si="785"/>
        <v>18:00 - 21:00</v>
      </c>
      <c r="E1361" s="35">
        <f t="shared" ca="1" si="786"/>
        <v>0</v>
      </c>
      <c r="F1361" s="36">
        <f t="shared" ca="1" si="787"/>
        <v>0</v>
      </c>
      <c r="G1361" s="36">
        <f t="shared" ca="1" si="788"/>
        <v>0</v>
      </c>
      <c r="H1361" s="36">
        <f t="shared" ca="1" si="789"/>
        <v>0</v>
      </c>
      <c r="I1361" s="36">
        <f t="shared" ca="1" si="790"/>
        <v>0</v>
      </c>
      <c r="J1361" s="37">
        <f t="shared" ca="1" si="791"/>
        <v>0</v>
      </c>
      <c r="K1361" s="46">
        <f t="shared" ca="1" si="792"/>
        <v>0</v>
      </c>
      <c r="L1361" s="36">
        <f t="shared" ca="1" si="793"/>
        <v>0</v>
      </c>
      <c r="M1361" s="36">
        <f t="shared" ca="1" si="794"/>
        <v>0</v>
      </c>
      <c r="N1361" s="36">
        <f t="shared" ca="1" si="795"/>
        <v>0</v>
      </c>
      <c r="O1361" s="36">
        <f t="shared" ca="1" si="796"/>
        <v>0</v>
      </c>
      <c r="P1361" s="47">
        <f t="shared" ca="1" si="797"/>
        <v>0</v>
      </c>
      <c r="Q1361" s="35">
        <f t="shared" ca="1" si="798"/>
        <v>0</v>
      </c>
      <c r="R1361" s="36">
        <f t="shared" ca="1" si="799"/>
        <v>0</v>
      </c>
      <c r="S1361" s="36">
        <f t="shared" ca="1" si="800"/>
        <v>0</v>
      </c>
      <c r="T1361" s="36">
        <f t="shared" ca="1" si="801"/>
        <v>0</v>
      </c>
      <c r="U1361" s="36">
        <f t="shared" ca="1" si="802"/>
        <v>0</v>
      </c>
      <c r="V1361" s="37">
        <f t="shared" ca="1" si="803"/>
        <v>0</v>
      </c>
      <c r="X1361" s="11" t="s">
        <v>849</v>
      </c>
      <c r="Y1361" s="7" t="s">
        <v>840</v>
      </c>
      <c r="Z1361" s="7" t="s">
        <v>841</v>
      </c>
      <c r="AA1361" s="7" t="s">
        <v>842</v>
      </c>
      <c r="AB1361" s="7" t="s">
        <v>843</v>
      </c>
      <c r="AC1361" s="7" t="s">
        <v>844</v>
      </c>
      <c r="AD1361" s="7" t="s">
        <v>845</v>
      </c>
      <c r="AE1361" s="7" t="s">
        <v>846</v>
      </c>
      <c r="AF1361" s="7" t="s">
        <v>847</v>
      </c>
      <c r="AG1361" s="7" t="s">
        <v>848</v>
      </c>
      <c r="AH1361" s="7">
        <v>336</v>
      </c>
      <c r="AI1361" s="7">
        <v>342</v>
      </c>
      <c r="AJ1361" s="7">
        <v>343</v>
      </c>
      <c r="AK1361" s="12">
        <v>344</v>
      </c>
    </row>
    <row r="1362" spans="1:37" x14ac:dyDescent="0.3">
      <c r="A1362" s="36">
        <v>3</v>
      </c>
      <c r="B1362" s="36">
        <f t="shared" ca="1" si="783"/>
        <v>39</v>
      </c>
      <c r="C1362" s="36">
        <f t="shared" ca="1" si="784"/>
        <v>0</v>
      </c>
      <c r="D1362" s="50" t="str">
        <f t="shared" ca="1" si="785"/>
        <v>18:00 - 21:00</v>
      </c>
      <c r="E1362" s="35">
        <f t="shared" ca="1" si="786"/>
        <v>0</v>
      </c>
      <c r="F1362" s="36">
        <f t="shared" ca="1" si="787"/>
        <v>0</v>
      </c>
      <c r="G1362" s="36">
        <f t="shared" ca="1" si="788"/>
        <v>0</v>
      </c>
      <c r="H1362" s="36">
        <f t="shared" ca="1" si="789"/>
        <v>0</v>
      </c>
      <c r="I1362" s="36">
        <f t="shared" ca="1" si="790"/>
        <v>0</v>
      </c>
      <c r="J1362" s="37">
        <f t="shared" ca="1" si="791"/>
        <v>0</v>
      </c>
      <c r="K1362" s="46">
        <f t="shared" ca="1" si="792"/>
        <v>0</v>
      </c>
      <c r="L1362" s="36">
        <f t="shared" ca="1" si="793"/>
        <v>0</v>
      </c>
      <c r="M1362" s="36">
        <f t="shared" ca="1" si="794"/>
        <v>0</v>
      </c>
      <c r="N1362" s="36">
        <f t="shared" ca="1" si="795"/>
        <v>0</v>
      </c>
      <c r="O1362" s="36">
        <f t="shared" ca="1" si="796"/>
        <v>0</v>
      </c>
      <c r="P1362" s="47">
        <f t="shared" ca="1" si="797"/>
        <v>0</v>
      </c>
      <c r="Q1362" s="35">
        <f t="shared" ca="1" si="798"/>
        <v>0</v>
      </c>
      <c r="R1362" s="36">
        <f t="shared" ca="1" si="799"/>
        <v>0</v>
      </c>
      <c r="S1362" s="36">
        <f t="shared" ca="1" si="800"/>
        <v>0</v>
      </c>
      <c r="T1362" s="36">
        <f t="shared" ca="1" si="801"/>
        <v>0</v>
      </c>
      <c r="U1362" s="36">
        <f t="shared" ca="1" si="802"/>
        <v>0</v>
      </c>
      <c r="V1362" s="37">
        <f t="shared" ca="1" si="803"/>
        <v>0</v>
      </c>
      <c r="X1362" s="11" t="s">
        <v>849</v>
      </c>
      <c r="Y1362" s="7" t="s">
        <v>840</v>
      </c>
      <c r="Z1362" s="7" t="s">
        <v>841</v>
      </c>
      <c r="AA1362" s="7" t="s">
        <v>842</v>
      </c>
      <c r="AB1362" s="7" t="s">
        <v>843</v>
      </c>
      <c r="AC1362" s="7" t="s">
        <v>844</v>
      </c>
      <c r="AD1362" s="7" t="s">
        <v>845</v>
      </c>
      <c r="AE1362" s="7" t="s">
        <v>846</v>
      </c>
      <c r="AF1362" s="7" t="s">
        <v>847</v>
      </c>
      <c r="AG1362" s="7" t="s">
        <v>848</v>
      </c>
      <c r="AH1362" s="7">
        <v>345</v>
      </c>
      <c r="AI1362" s="7">
        <v>351</v>
      </c>
      <c r="AJ1362" s="7">
        <v>352</v>
      </c>
      <c r="AK1362" s="12">
        <v>353</v>
      </c>
    </row>
    <row r="1363" spans="1:37" x14ac:dyDescent="0.3">
      <c r="A1363" s="36">
        <v>3</v>
      </c>
      <c r="B1363" s="36">
        <f t="shared" ca="1" si="783"/>
        <v>40</v>
      </c>
      <c r="C1363" s="36">
        <f t="shared" ca="1" si="784"/>
        <v>0</v>
      </c>
      <c r="D1363" s="50" t="str">
        <f t="shared" ca="1" si="785"/>
        <v>18:00 - 21:00</v>
      </c>
      <c r="E1363" s="35">
        <f t="shared" ca="1" si="786"/>
        <v>0</v>
      </c>
      <c r="F1363" s="36">
        <f t="shared" ca="1" si="787"/>
        <v>0</v>
      </c>
      <c r="G1363" s="36">
        <f t="shared" ca="1" si="788"/>
        <v>0</v>
      </c>
      <c r="H1363" s="36">
        <f t="shared" ca="1" si="789"/>
        <v>0</v>
      </c>
      <c r="I1363" s="36">
        <f t="shared" ca="1" si="790"/>
        <v>0</v>
      </c>
      <c r="J1363" s="37">
        <f t="shared" ca="1" si="791"/>
        <v>0</v>
      </c>
      <c r="K1363" s="46">
        <f t="shared" ca="1" si="792"/>
        <v>0</v>
      </c>
      <c r="L1363" s="36">
        <f t="shared" ca="1" si="793"/>
        <v>0</v>
      </c>
      <c r="M1363" s="36">
        <f t="shared" ca="1" si="794"/>
        <v>0</v>
      </c>
      <c r="N1363" s="36">
        <f t="shared" ca="1" si="795"/>
        <v>0</v>
      </c>
      <c r="O1363" s="36">
        <f t="shared" ca="1" si="796"/>
        <v>0</v>
      </c>
      <c r="P1363" s="47">
        <f t="shared" ca="1" si="797"/>
        <v>0</v>
      </c>
      <c r="Q1363" s="35">
        <f t="shared" ca="1" si="798"/>
        <v>0</v>
      </c>
      <c r="R1363" s="36">
        <f t="shared" ca="1" si="799"/>
        <v>0</v>
      </c>
      <c r="S1363" s="36">
        <f t="shared" ca="1" si="800"/>
        <v>0</v>
      </c>
      <c r="T1363" s="36">
        <f t="shared" ca="1" si="801"/>
        <v>0</v>
      </c>
      <c r="U1363" s="36">
        <f t="shared" ca="1" si="802"/>
        <v>0</v>
      </c>
      <c r="V1363" s="37">
        <f t="shared" ca="1" si="803"/>
        <v>0</v>
      </c>
      <c r="X1363" s="11" t="s">
        <v>849</v>
      </c>
      <c r="Y1363" s="7" t="s">
        <v>840</v>
      </c>
      <c r="Z1363" s="7" t="s">
        <v>841</v>
      </c>
      <c r="AA1363" s="7" t="s">
        <v>842</v>
      </c>
      <c r="AB1363" s="7" t="s">
        <v>843</v>
      </c>
      <c r="AC1363" s="7" t="s">
        <v>844</v>
      </c>
      <c r="AD1363" s="7" t="s">
        <v>845</v>
      </c>
      <c r="AE1363" s="7" t="s">
        <v>846</v>
      </c>
      <c r="AF1363" s="7" t="s">
        <v>847</v>
      </c>
      <c r="AG1363" s="7" t="s">
        <v>848</v>
      </c>
      <c r="AH1363" s="7">
        <v>354</v>
      </c>
      <c r="AI1363" s="7">
        <v>360</v>
      </c>
      <c r="AJ1363" s="7">
        <v>361</v>
      </c>
      <c r="AK1363" s="12">
        <v>362</v>
      </c>
    </row>
    <row r="1364" spans="1:37" x14ac:dyDescent="0.3">
      <c r="A1364" s="36">
        <v>3</v>
      </c>
      <c r="B1364" s="36">
        <f t="shared" ca="1" si="783"/>
        <v>41</v>
      </c>
      <c r="C1364" s="36" t="str">
        <f t="shared" ca="1" si="784"/>
        <v xml:space="preserve"> 2969988 SUPERVISION EN SISTEMAS DE AGUA Y SANEAMIENTO ( TECNOLOGO)</v>
      </c>
      <c r="D1364" s="50" t="str">
        <f t="shared" ca="1" si="785"/>
        <v>18:00 - 21:00</v>
      </c>
      <c r="E1364" s="35">
        <f t="shared" ca="1" si="786"/>
        <v>0</v>
      </c>
      <c r="F1364" s="36">
        <f t="shared" ca="1" si="787"/>
        <v>0</v>
      </c>
      <c r="G1364" s="36">
        <f t="shared" ca="1" si="788"/>
        <v>0</v>
      </c>
      <c r="H1364" s="36">
        <f t="shared" ca="1" si="789"/>
        <v>0</v>
      </c>
      <c r="I1364" s="36">
        <f t="shared" ca="1" si="790"/>
        <v>0</v>
      </c>
      <c r="J1364" s="37">
        <f t="shared" ca="1" si="791"/>
        <v>0</v>
      </c>
      <c r="K1364" s="46">
        <f t="shared" ca="1" si="792"/>
        <v>0</v>
      </c>
      <c r="L1364" s="36">
        <f t="shared" ca="1" si="793"/>
        <v>0</v>
      </c>
      <c r="M1364" s="36">
        <f t="shared" ca="1" si="794"/>
        <v>0</v>
      </c>
      <c r="N1364" s="36">
        <f t="shared" ca="1" si="795"/>
        <v>0</v>
      </c>
      <c r="O1364" s="36">
        <f t="shared" ca="1" si="796"/>
        <v>0</v>
      </c>
      <c r="P1364" s="47">
        <f t="shared" ca="1" si="797"/>
        <v>0</v>
      </c>
      <c r="Q1364" s="35">
        <f t="shared" ca="1" si="798"/>
        <v>0</v>
      </c>
      <c r="R1364" s="36">
        <f t="shared" ca="1" si="799"/>
        <v>0</v>
      </c>
      <c r="S1364" s="36">
        <f t="shared" ca="1" si="800"/>
        <v>0</v>
      </c>
      <c r="T1364" s="36">
        <f t="shared" ca="1" si="801"/>
        <v>0</v>
      </c>
      <c r="U1364" s="36">
        <f t="shared" ca="1" si="802"/>
        <v>0</v>
      </c>
      <c r="V1364" s="37">
        <f t="shared" ca="1" si="803"/>
        <v>0</v>
      </c>
      <c r="X1364" s="11" t="s">
        <v>849</v>
      </c>
      <c r="Y1364" s="7" t="s">
        <v>840</v>
      </c>
      <c r="Z1364" s="7" t="s">
        <v>841</v>
      </c>
      <c r="AA1364" s="7" t="s">
        <v>842</v>
      </c>
      <c r="AB1364" s="7" t="s">
        <v>843</v>
      </c>
      <c r="AC1364" s="7" t="s">
        <v>844</v>
      </c>
      <c r="AD1364" s="7" t="s">
        <v>845</v>
      </c>
      <c r="AE1364" s="7" t="s">
        <v>846</v>
      </c>
      <c r="AF1364" s="7" t="s">
        <v>847</v>
      </c>
      <c r="AG1364" s="7" t="s">
        <v>848</v>
      </c>
      <c r="AH1364" s="7">
        <v>363</v>
      </c>
      <c r="AI1364" s="7">
        <v>369</v>
      </c>
      <c r="AJ1364" s="7">
        <v>370</v>
      </c>
      <c r="AK1364" s="12">
        <v>371</v>
      </c>
    </row>
    <row r="1365" spans="1:37" x14ac:dyDescent="0.3">
      <c r="A1365" s="36">
        <v>3</v>
      </c>
      <c r="B1365" s="36">
        <f t="shared" ca="1" si="783"/>
        <v>42</v>
      </c>
      <c r="C1365" s="36" t="str">
        <f t="shared" ca="1" si="784"/>
        <v>3339974   SUPERVISION EN SISTEMAS DE AGUA Y SANEAMIENTO ( TECNOLOGO)</v>
      </c>
      <c r="D1365" s="50" t="str">
        <f t="shared" ca="1" si="785"/>
        <v>18:00 - 21:00</v>
      </c>
      <c r="E1365" s="35" t="str">
        <f t="shared" ca="1" si="786"/>
        <v>COMPETENCIA:   POTABILIZAR AGUA DE ACUERDO CON NORMAS TÉCNICAS.                  RAP: Manipular unidades de potabilización de acuerdo con procedimientos técnicos y normas de seguridad en el trabajo / Manejar productos químicos en el proceso de potabilización de agua según procedimiento de potabilización.</v>
      </c>
      <c r="F1365" s="36" t="str">
        <f t="shared" ca="1" si="787"/>
        <v xml:space="preserve">COMPETENCIA: MEDIO AMBIENTE, SALUD Y SEGURIDAD EN EL TRABAJO                                                                                                                     RAP: Analizar las estrategias para  la prevención y control de los impactos ambientales y  de  los accidentes y enfermedades  laborales (ATEL) de acuerdo con  las políticas organizacionales   y el entorno social / Implementar  estrategias  para  el control de los impactos ambientales y  de  los accidentes y enfermedades   de acuerdo  con los planes y programas  establecidos por la organización/Realizar seguimiento y acompañamiento al desarrollo de los planes y programas ambientales  y SST, según el  área de desempeño/Proponer acciones de mejora para el manejo ambiental y el control de la SST, de acuerdo con estrategias de trabajo, colaborativo, cooperativo y coordinado en el contexto productivo y social. </v>
      </c>
      <c r="G1365" s="36" t="str">
        <f t="shared" ca="1" si="788"/>
        <v>COMPETENCIA: Recolectar muestras de agua de acuerdo con procedimientos y normas técnicas.                                                                        RAP: Programar el muestreo de agua de acuerdo con el  ensayo a realizar  y normas técnicas.</v>
      </c>
      <c r="H1365" s="36" t="str">
        <f t="shared" ca="1" si="789"/>
        <v>Gestionar procesos propios de la cultura emprendedora y empresarial de acuerdo con el perfil personal y los requerimientos de los contextos productivo y social.	• R// Integrar elementos de la cultura emprendedora teniendo en cuenta el perfil personal y el contexto de desarrollo social.</v>
      </c>
      <c r="I1365" s="36" t="str">
        <f t="shared" ca="1" si="790"/>
        <v>COMPETENCIA: SUPERVISIÓN DEL FUNCIONAMIENTO DE SISTEMAS DE AGUA                                                                                                                  RAP: Aplicar protocolos de análisis de muestras de agua de acuerdo con procedimientos técnicos y normativa/Interpretar resultados de muestras de agua según criterios técnicos establecidos/verificar funcionamiento del sistema de acuerdo con normativa y procedimientos técnicos.</v>
      </c>
      <c r="J1365" s="37">
        <f t="shared" ca="1" si="791"/>
        <v>0</v>
      </c>
      <c r="K1365" s="46" t="str">
        <f t="shared" ca="1" si="792"/>
        <v>MAGALLY GONZÁLEZ MANCILLA</v>
      </c>
      <c r="L1365" s="36" t="str">
        <f t="shared" ca="1" si="793"/>
        <v>JULIANA PAOLA ANDRADE MUÑOZ</v>
      </c>
      <c r="M1365" s="36" t="str">
        <f t="shared" ca="1" si="794"/>
        <v>JORGE ANDRÉS RÍOS FLÓREZ</v>
      </c>
      <c r="N1365" s="36" t="str">
        <f t="shared" ca="1" si="795"/>
        <v>JUAN CARLOS CANDAMIL SALAZAR</v>
      </c>
      <c r="O1365" s="36" t="str">
        <f t="shared" ca="1" si="796"/>
        <v>MAGALLY GONZÁLEZ MANCILLA</v>
      </c>
      <c r="P1365" s="47">
        <f t="shared" ca="1" si="797"/>
        <v>0</v>
      </c>
      <c r="Q1365" s="35" t="str">
        <f t="shared" ca="1" si="798"/>
        <v>YUMBO - SENA AULA CELSIA 3 - CALLE 16N 2N-20 - VÍA PANORAMA</v>
      </c>
      <c r="R1365" s="36" t="str">
        <f t="shared" ca="1" si="799"/>
        <v>YUMBO - SENA AULA CELSIA 3 - CALLE 16N 2N-20 - VÍA PANORAMA</v>
      </c>
      <c r="S1365" s="36" t="str">
        <f t="shared" ca="1" si="800"/>
        <v>YUMBO - SENA AULA CELSIA 3 - CALLE 16N 2N-20 - VÍA PANORAMA</v>
      </c>
      <c r="T1365" s="36" t="str">
        <f t="shared" ca="1" si="801"/>
        <v>YUMBO - SENA AULA CELSIA 3 - CALLE 16N 2N-20 - VÍA PANORAMA</v>
      </c>
      <c r="U1365" s="36" t="str">
        <f t="shared" ca="1" si="802"/>
        <v>YUMBO - SENA AULA CELSIA 3 - CALLE 16N 2N-20 - VÍA PANORAMA</v>
      </c>
      <c r="V1365" s="37">
        <f t="shared" ca="1" si="803"/>
        <v>0</v>
      </c>
      <c r="X1365" s="11" t="s">
        <v>849</v>
      </c>
      <c r="Y1365" s="7" t="s">
        <v>840</v>
      </c>
      <c r="Z1365" s="7" t="s">
        <v>841</v>
      </c>
      <c r="AA1365" s="7" t="s">
        <v>842</v>
      </c>
      <c r="AB1365" s="7" t="s">
        <v>843</v>
      </c>
      <c r="AC1365" s="7" t="s">
        <v>844</v>
      </c>
      <c r="AD1365" s="7" t="s">
        <v>845</v>
      </c>
      <c r="AE1365" s="7" t="s">
        <v>846</v>
      </c>
      <c r="AF1365" s="7" t="s">
        <v>847</v>
      </c>
      <c r="AG1365" s="7" t="s">
        <v>848</v>
      </c>
      <c r="AH1365" s="7">
        <v>372</v>
      </c>
      <c r="AI1365" s="7">
        <v>378</v>
      </c>
      <c r="AJ1365" s="7">
        <v>379</v>
      </c>
      <c r="AK1365" s="12">
        <v>380</v>
      </c>
    </row>
    <row r="1366" spans="1:37" x14ac:dyDescent="0.3">
      <c r="A1366" s="36">
        <v>3</v>
      </c>
      <c r="B1366" s="36">
        <f t="shared" ca="1" si="783"/>
        <v>43</v>
      </c>
      <c r="C1366" s="36" t="str">
        <f t="shared" ca="1" si="784"/>
        <v>3410860   SUPERVISION EN SISTEMAS DE AGUA Y SANEAMIENTO ( TECNOLOGO)</v>
      </c>
      <c r="D1366" s="50" t="str">
        <f t="shared" ca="1" si="785"/>
        <v>18:00 - 21:00</v>
      </c>
      <c r="E1366" s="35" t="str">
        <f t="shared" ca="1" si="786"/>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F1366" s="36" t="str">
        <f t="shared" ca="1" si="787"/>
        <v>POTABILIZAR AGUA DE ACUERDO CON NORMAS TÉCNICAS (Manipular unidades de potabilización de acuerdo con procedimientos técnicos y normas de seguridad en el trabajo/Manejar productos químicos en el proceso de potabilización de agua según procedimiento de potabilización/Monitorear la calidad del agua en el proceso de potabilización según procedimientos técnicos)Recolectar muestras de agua de acuerdo con procedimientos y normas técnicas (Programar el muestreo de agua de acuerdo con el  ensayo a realizar  y normas técnicas)</v>
      </c>
      <c r="G1366" s="36" t="str">
        <f t="shared" ca="1" si="788"/>
        <v>Recolectar muestras de agua de acuerdo con procedimientos y normas técnicas (Programar el muestreo de agua de acuerdo con el  ensayo a realizar  y normas técnicas)</v>
      </c>
      <c r="H1366" s="36" t="str">
        <f t="shared" ca="1" si="789"/>
        <v>DESARROLLAR PROCESOS DE COMUNICACIÓN EFICACES Y EFECTIVOS, TENIENDO EN CUENTA SITUACIONES DE ORDEN SOCIAL, PERSONAL Y PRODUCTIVO.
r.1. analizar los componentes de la comunicación según sus características,</v>
      </c>
      <c r="I1366" s="36" t="str">
        <f t="shared" ca="1" si="790"/>
        <v>Coordinar campaña ambiental según estrategias de promotoría y normativa (Diagnosticar la situación ambiental, educativa y participativa de la comunidad/Alistar las actividades de promotoría, sensibilización y fortalecimiento institucional/Orientar a las comunidades de los procedimientos técnicos teniendo en cuenta lineamientos didácticos)</v>
      </c>
      <c r="J1366" s="37">
        <f t="shared" ca="1" si="791"/>
        <v>0</v>
      </c>
      <c r="K1366" s="46" t="str">
        <f t="shared" ca="1" si="792"/>
        <v>IVÁN SEBASTIÁN CÁRDENAS QUEVEDO</v>
      </c>
      <c r="L1366" s="36" t="str">
        <f t="shared" ca="1" si="793"/>
        <v>JORGE ANDRÉS RÍOS FLÓREZ</v>
      </c>
      <c r="M1366" s="36" t="str">
        <f t="shared" ca="1" si="794"/>
        <v>WALTER DE JESÚS CAMACHO POTES</v>
      </c>
      <c r="N1366" s="36" t="str">
        <f t="shared" ca="1" si="795"/>
        <v>YOLIMA GOMEZ CARACAS</v>
      </c>
      <c r="O1366" s="36" t="str">
        <f t="shared" ca="1" si="796"/>
        <v>VIVIANA ANDREA CORAL BURBANO</v>
      </c>
      <c r="P1366" s="47">
        <f t="shared" ca="1" si="797"/>
        <v>0</v>
      </c>
      <c r="Q1366" s="35" t="str">
        <f t="shared" ca="1" si="798"/>
        <v>INSTITUCIÓN EDUCATIVA SANTAFÉ - AULA 205</v>
      </c>
      <c r="R1366" s="36" t="str">
        <f t="shared" ca="1" si="799"/>
        <v>INSTITUCIÓN EDUCATIVA SANTAFÉ - AULA 205</v>
      </c>
      <c r="S1366" s="36" t="str">
        <f t="shared" ca="1" si="800"/>
        <v>INSTITUCIÓN EDUCATIVA SANTAFÉ - AULA 206</v>
      </c>
      <c r="T1366" s="36" t="str">
        <f t="shared" ca="1" si="801"/>
        <v>SEDE ANDRÉS SANÍN - AULA 203 - (CALLE 75 No. 19-52)</v>
      </c>
      <c r="U1366" s="36" t="str">
        <f t="shared" ca="1" si="802"/>
        <v>106 - TALLER DE PROTOTIPADO - SENA CENTRO DE LA CONSTRUCCIÓN</v>
      </c>
      <c r="V1366" s="37">
        <f t="shared" ca="1" si="803"/>
        <v>0</v>
      </c>
      <c r="X1366" s="11" t="s">
        <v>849</v>
      </c>
      <c r="Y1366" s="7" t="s">
        <v>840</v>
      </c>
      <c r="Z1366" s="7" t="s">
        <v>841</v>
      </c>
      <c r="AA1366" s="7" t="s">
        <v>842</v>
      </c>
      <c r="AB1366" s="7" t="s">
        <v>843</v>
      </c>
      <c r="AC1366" s="7" t="s">
        <v>844</v>
      </c>
      <c r="AD1366" s="7" t="s">
        <v>845</v>
      </c>
      <c r="AE1366" s="7" t="s">
        <v>846</v>
      </c>
      <c r="AF1366" s="7" t="s">
        <v>847</v>
      </c>
      <c r="AG1366" s="7" t="s">
        <v>848</v>
      </c>
      <c r="AH1366" s="7">
        <v>381</v>
      </c>
      <c r="AI1366" s="7">
        <v>387</v>
      </c>
      <c r="AJ1366" s="7">
        <v>388</v>
      </c>
      <c r="AK1366" s="12">
        <v>389</v>
      </c>
    </row>
    <row r="1367" spans="1:37" x14ac:dyDescent="0.3">
      <c r="A1367" s="36">
        <v>3</v>
      </c>
      <c r="B1367" s="36">
        <f t="shared" ca="1" si="783"/>
        <v>44</v>
      </c>
      <c r="C1367" s="36" t="str">
        <f t="shared" ca="1" si="784"/>
        <v>NUEVA 1 SUPERVISION EN SISTEMAS DE AGUA Y SANEAMIENTO ( TECNOLOGO) CERRADA</v>
      </c>
      <c r="D1367" s="50" t="str">
        <f t="shared" ca="1" si="785"/>
        <v>18:00 - 21:00</v>
      </c>
      <c r="E1367" s="35" t="str">
        <f t="shared" ca="1" si="786"/>
        <v>POTABILIZAR AGUA DE ACUERDO CON NORMAS TÉCNICAS (Inspeccionar el sistema de captación de acuerdo con manuales de operación.)</v>
      </c>
      <c r="F1367" s="36" t="str">
        <f t="shared" ca="1" si="787"/>
        <v>APRENDIZAJE AUTONOMO</v>
      </c>
      <c r="G1367" s="36" t="str">
        <f t="shared" ca="1" si="788"/>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H1367" s="36" t="str">
        <f t="shared" ca="1" si="789"/>
        <v>DESARROLLAR PROCESOS DE COMUNICACIÓN EFICACES Y EFECTIVOS, TENIENDO EN CUENTA SITUACIONES DE ORDEN SOCIAL, PERSONAL Y PRODUCTIVO.
r.1. analizar los componentes de la comunicación según sus características,</v>
      </c>
      <c r="I1367" s="36" t="str">
        <f t="shared" ca="1" si="790"/>
        <v>GENERAR HÁBITOS SALUDABLES DE VIDA MEDIANTE LA APLICACIÓN DE PROGRAMAS DE ACTIVIDAD FÍSICA EN LOS CONTEXTOS PRODUCTIVOS Y SOCIALES (Desarrollar habilidades psicomotrices en el contexto productivo y social/Practicar hábitos saludables mediante la aplicación de  fundamentos de nutrición e higiene/Ejecutar actividades de acondicionamiento físico orientadas hacia el mejoramiento de la condición física en los contextos productivo y social/Implementar un plan de Ergonomía y Pausas Activas según las características de la función productiva)</v>
      </c>
      <c r="J1367" s="37">
        <f t="shared" ca="1" si="791"/>
        <v>0</v>
      </c>
      <c r="K1367" s="46" t="str">
        <f t="shared" ca="1" si="792"/>
        <v>VIVIANA ANDREA CORAL BURBANO</v>
      </c>
      <c r="L1367" s="36">
        <f t="shared" ca="1" si="793"/>
        <v>0</v>
      </c>
      <c r="M1367" s="36" t="str">
        <f t="shared" ca="1" si="794"/>
        <v>WILBER RIVAS CUERO</v>
      </c>
      <c r="N1367" s="36" t="str">
        <f t="shared" ca="1" si="795"/>
        <v>SIHOMARA MARQUEZ ARBOLEDA</v>
      </c>
      <c r="O1367" s="36" t="str">
        <f t="shared" ca="1" si="796"/>
        <v>CÉSAR AUGUSTO ARCE VALENCIA</v>
      </c>
      <c r="P1367" s="47">
        <f t="shared" ca="1" si="797"/>
        <v>0</v>
      </c>
      <c r="Q1367" s="35" t="str">
        <f t="shared" ca="1" si="798"/>
        <v>SEDE ANDRÉS SANÍN - AULA 110 (CALLE 75 No. 19-52)</v>
      </c>
      <c r="R1367" s="36">
        <f t="shared" ca="1" si="799"/>
        <v>0</v>
      </c>
      <c r="S1367" s="36" t="str">
        <f t="shared" ca="1" si="800"/>
        <v>SEDE ANDRÉS SANÍN - AULA 110 (CALLE 75 No. 19-52)</v>
      </c>
      <c r="T1367" s="36" t="str">
        <f t="shared" ca="1" si="801"/>
        <v>SEDE ANDRÉS SANÍN - AULA 114 - SALA DE SISTEMAS (CALLE 75 No. 19-52)</v>
      </c>
      <c r="U1367" s="36" t="str">
        <f t="shared" ca="1" si="802"/>
        <v>SEDE ANDRÉS SANÍN - AULA 202 - SALA DE SISTEMAS (CALLE 75 No. 19-52)</v>
      </c>
      <c r="V1367" s="37">
        <f t="shared" ca="1" si="803"/>
        <v>0</v>
      </c>
      <c r="X1367" s="11" t="s">
        <v>849</v>
      </c>
      <c r="Y1367" s="7" t="s">
        <v>840</v>
      </c>
      <c r="Z1367" s="7" t="s">
        <v>841</v>
      </c>
      <c r="AA1367" s="7" t="s">
        <v>842</v>
      </c>
      <c r="AB1367" s="7" t="s">
        <v>843</v>
      </c>
      <c r="AC1367" s="7" t="s">
        <v>844</v>
      </c>
      <c r="AD1367" s="7" t="s">
        <v>845</v>
      </c>
      <c r="AE1367" s="7" t="s">
        <v>846</v>
      </c>
      <c r="AF1367" s="7" t="s">
        <v>847</v>
      </c>
      <c r="AG1367" s="7" t="s">
        <v>848</v>
      </c>
      <c r="AH1367" s="7">
        <v>390</v>
      </c>
      <c r="AI1367" s="7">
        <v>396</v>
      </c>
      <c r="AJ1367" s="7">
        <v>397</v>
      </c>
      <c r="AK1367" s="12">
        <v>398</v>
      </c>
    </row>
    <row r="1368" spans="1:37" x14ac:dyDescent="0.3">
      <c r="A1368" s="36">
        <v>3</v>
      </c>
      <c r="B1368" s="36">
        <f t="shared" ca="1" si="783"/>
        <v>45</v>
      </c>
      <c r="C1368" s="36" t="str">
        <f t="shared" ca="1" si="784"/>
        <v>NUEVA 1 SUPERVISION EN SISTEMAS DE AGUA Y SANEAMIENTO ( TECNOLOGO) ABIERTA</v>
      </c>
      <c r="D1368" s="50" t="str">
        <f t="shared" ca="1" si="785"/>
        <v>18:00 - 21:00</v>
      </c>
      <c r="E1368" s="35">
        <f t="shared" ca="1" si="786"/>
        <v>0</v>
      </c>
      <c r="F1368" s="36">
        <f t="shared" ca="1" si="787"/>
        <v>0</v>
      </c>
      <c r="G1368" s="36">
        <f t="shared" ca="1" si="788"/>
        <v>0</v>
      </c>
      <c r="H1368" s="36">
        <f t="shared" ca="1" si="789"/>
        <v>0</v>
      </c>
      <c r="I1368" s="36">
        <f t="shared" ca="1" si="790"/>
        <v>0</v>
      </c>
      <c r="J1368" s="37">
        <f t="shared" ca="1" si="791"/>
        <v>0</v>
      </c>
      <c r="K1368" s="46">
        <f t="shared" ca="1" si="792"/>
        <v>0</v>
      </c>
      <c r="L1368" s="36">
        <f t="shared" ca="1" si="793"/>
        <v>0</v>
      </c>
      <c r="M1368" s="36">
        <f t="shared" ca="1" si="794"/>
        <v>0</v>
      </c>
      <c r="N1368" s="36">
        <f t="shared" ca="1" si="795"/>
        <v>0</v>
      </c>
      <c r="O1368" s="36">
        <f t="shared" ca="1" si="796"/>
        <v>0</v>
      </c>
      <c r="P1368" s="47">
        <f t="shared" ca="1" si="797"/>
        <v>0</v>
      </c>
      <c r="Q1368" s="35">
        <f t="shared" ca="1" si="798"/>
        <v>0</v>
      </c>
      <c r="R1368" s="36">
        <f t="shared" ca="1" si="799"/>
        <v>0</v>
      </c>
      <c r="S1368" s="36">
        <f t="shared" ca="1" si="800"/>
        <v>0</v>
      </c>
      <c r="T1368" s="36">
        <f t="shared" ca="1" si="801"/>
        <v>0</v>
      </c>
      <c r="U1368" s="36">
        <f t="shared" ca="1" si="802"/>
        <v>0</v>
      </c>
      <c r="V1368" s="37">
        <f t="shared" ca="1" si="803"/>
        <v>0</v>
      </c>
      <c r="X1368" s="11" t="s">
        <v>849</v>
      </c>
      <c r="Y1368" s="7" t="s">
        <v>840</v>
      </c>
      <c r="Z1368" s="7" t="s">
        <v>841</v>
      </c>
      <c r="AA1368" s="7" t="s">
        <v>842</v>
      </c>
      <c r="AB1368" s="7" t="s">
        <v>843</v>
      </c>
      <c r="AC1368" s="7" t="s">
        <v>844</v>
      </c>
      <c r="AD1368" s="7" t="s">
        <v>845</v>
      </c>
      <c r="AE1368" s="7" t="s">
        <v>846</v>
      </c>
      <c r="AF1368" s="7" t="s">
        <v>847</v>
      </c>
      <c r="AG1368" s="7" t="s">
        <v>848</v>
      </c>
      <c r="AH1368" s="7">
        <v>399</v>
      </c>
      <c r="AI1368" s="7">
        <v>405</v>
      </c>
      <c r="AJ1368" s="7">
        <v>406</v>
      </c>
      <c r="AK1368" s="12">
        <v>407</v>
      </c>
    </row>
    <row r="1369" spans="1:37" x14ac:dyDescent="0.3">
      <c r="A1369" s="36">
        <v>3</v>
      </c>
      <c r="B1369" s="36">
        <f t="shared" ca="1" si="783"/>
        <v>46</v>
      </c>
      <c r="C1369" s="36" t="str">
        <f t="shared" ca="1" si="784"/>
        <v>3286444 TRATAMIENTO DE AGUA ( TECNICO)</v>
      </c>
      <c r="D1369" s="50" t="str">
        <f t="shared" ca="1" si="785"/>
        <v>18:00 - 21:00</v>
      </c>
      <c r="E1369" s="35" t="str">
        <f t="shared" ca="1" si="786"/>
        <v xml:space="preserve">COMPETENCIA: Tratamiento de Agua Residual               /R2 MONITOREAR AGUA RESIDUAL SEGÚN PROCEDIMIENTOS TÉCNICOS                             </v>
      </c>
      <c r="F1369" s="36" t="str">
        <f t="shared" ca="1" si="787"/>
        <v xml:space="preserve">COMPETENCIA: Potabilizacion de Agua                                                                  RAP: Manejar productos químicos en el proceso de potabilización de agua según procedimiento de potabilización/Manipular unidades de potabilización de acuerdo con procedimientos técnicos y normas de seguridad en el trabajo/Monitorear la calidad del agua en el proceso de potabilización según procedimientos técnicos. </v>
      </c>
      <c r="G1369" s="36" t="str">
        <f t="shared" ca="1" si="788"/>
        <v>INTERACTUAR EN LENGUA INGLESA DE FORMA ORAL Y ESCRITA DENTRO DE CONTEXTOS SOCIALES Y LABORALES SEGÚN LOS CRITERIOS ESTABLECIDOS POR EL MARCO COMÚN EUROPEO DE REFERENCIA PARA LAS LENGUAS / comunicarse de manera sencilla en inglés en forma oral y escrita con un visitante o colega en un contexto laboral cotidiano.</v>
      </c>
      <c r="H1369" s="36" t="str">
        <f t="shared" ca="1" si="789"/>
        <v>COMPETENCIA: Tratamiento de Agua Residual                                              RAP: Evacuar los lodos de acuerdo con los manuales y procedimientos técnicos Separar sólidos y liquidos de acuerdo con procedimientos técnicos.</v>
      </c>
      <c r="I1369" s="36" t="str">
        <f t="shared" ca="1" si="790"/>
        <v>COMPETENCIA: Gestionar procesos propios de la cultura emprendedora                                 RAP: Estructurar el plan de negocio de acuerdo con las caracteristicas empresariales y tendencias del mercado / Integrar elementos de la cultura emprendedora teniendo en cuenta el perfil personal y el contexto de desarrollo social / Caracterizar la idea de negocio teniendo en cuenta las oportunidades y necesidades del sector productivo y social / Valorar la propuesta de negocio conforme con su estructura y necesidades del sector productivo y social.</v>
      </c>
      <c r="J1369" s="37">
        <f t="shared" ca="1" si="791"/>
        <v>0</v>
      </c>
      <c r="K1369" s="46" t="str">
        <f t="shared" ca="1" si="792"/>
        <v>JORGE ANDRÉS RÍOS FLÓREZ</v>
      </c>
      <c r="L1369" s="36" t="str">
        <f t="shared" ca="1" si="793"/>
        <v>VIVIANA ANDREA CORAL BURBANO</v>
      </c>
      <c r="M1369" s="36" t="str">
        <f t="shared" ca="1" si="794"/>
        <v>CRISTIAN CAMILO RAMIREZ</v>
      </c>
      <c r="N1369" s="36" t="str">
        <f t="shared" ca="1" si="795"/>
        <v>VIVIANA ANDREA CORAL BURBANO</v>
      </c>
      <c r="O1369" s="36" t="str">
        <f t="shared" ca="1" si="796"/>
        <v>JUAN CARLOS CANDAMIL SALAZAR</v>
      </c>
      <c r="P1369" s="47">
        <f t="shared" ca="1" si="797"/>
        <v>0</v>
      </c>
      <c r="Q1369" s="35" t="str">
        <f t="shared" ca="1" si="798"/>
        <v>SEDE ANDRÉS SANÍN - AULA 205 - (CALLE 75 No. 19-52)</v>
      </c>
      <c r="R1369" s="36" t="str">
        <f t="shared" ca="1" si="799"/>
        <v>203 - SALA DE SISTEMAS SENA CENTRO DE LA CONSTRUCCIÓN</v>
      </c>
      <c r="S1369" s="36" t="str">
        <f t="shared" ca="1" si="800"/>
        <v>203 - SALA DE SISTEMAS SENA CENTRO DE LA CONSTRUCCIÓN</v>
      </c>
      <c r="T1369" s="36" t="str">
        <f t="shared" ca="1" si="801"/>
        <v>SEDE ANDRÉS SANÍN - AULA 205 - (CALLE 75 No. 19-52)</v>
      </c>
      <c r="U1369" s="36" t="str">
        <f t="shared" ca="1" si="802"/>
        <v>SEDE ANDRÉS SANÍN - AULA 110 (CALLE 75 No. 19-52)</v>
      </c>
      <c r="V1369" s="37">
        <f t="shared" ca="1" si="803"/>
        <v>0</v>
      </c>
      <c r="X1369" s="11" t="s">
        <v>849</v>
      </c>
      <c r="Y1369" s="7" t="s">
        <v>840</v>
      </c>
      <c r="Z1369" s="7" t="s">
        <v>841</v>
      </c>
      <c r="AA1369" s="7" t="s">
        <v>842</v>
      </c>
      <c r="AB1369" s="7" t="s">
        <v>843</v>
      </c>
      <c r="AC1369" s="7" t="s">
        <v>844</v>
      </c>
      <c r="AD1369" s="7" t="s">
        <v>845</v>
      </c>
      <c r="AE1369" s="7" t="s">
        <v>846</v>
      </c>
      <c r="AF1369" s="7" t="s">
        <v>847</v>
      </c>
      <c r="AG1369" s="7" t="s">
        <v>848</v>
      </c>
      <c r="AH1369" s="7">
        <v>408</v>
      </c>
      <c r="AI1369" s="7">
        <v>414</v>
      </c>
      <c r="AJ1369" s="7">
        <v>415</v>
      </c>
      <c r="AK1369" s="12">
        <v>416</v>
      </c>
    </row>
    <row r="1370" spans="1:37" x14ac:dyDescent="0.3">
      <c r="A1370" s="36">
        <v>3</v>
      </c>
      <c r="B1370" s="36">
        <f t="shared" ca="1" si="783"/>
        <v>47</v>
      </c>
      <c r="C1370" s="36" t="str">
        <f t="shared" ca="1" si="784"/>
        <v>3316295 TRATAMIENTO DE AGUA ( TECNICO)</v>
      </c>
      <c r="D1370" s="50" t="str">
        <f t="shared" ca="1" si="785"/>
        <v>18:00 - 21:00</v>
      </c>
      <c r="E1370" s="35">
        <f t="shared" ca="1" si="786"/>
        <v>0</v>
      </c>
      <c r="F1370" s="36">
        <f t="shared" ca="1" si="787"/>
        <v>0</v>
      </c>
      <c r="G1370" s="36">
        <f t="shared" ca="1" si="788"/>
        <v>0</v>
      </c>
      <c r="H1370" s="36">
        <f t="shared" ca="1" si="789"/>
        <v>0</v>
      </c>
      <c r="I1370" s="36">
        <f t="shared" ca="1" si="790"/>
        <v>0</v>
      </c>
      <c r="J1370" s="37">
        <f t="shared" ca="1" si="791"/>
        <v>0</v>
      </c>
      <c r="K1370" s="46">
        <f t="shared" ca="1" si="792"/>
        <v>0</v>
      </c>
      <c r="L1370" s="36">
        <f t="shared" ca="1" si="793"/>
        <v>0</v>
      </c>
      <c r="M1370" s="36">
        <f t="shared" ca="1" si="794"/>
        <v>0</v>
      </c>
      <c r="N1370" s="36">
        <f t="shared" ca="1" si="795"/>
        <v>0</v>
      </c>
      <c r="O1370" s="36">
        <f t="shared" ca="1" si="796"/>
        <v>0</v>
      </c>
      <c r="P1370" s="47">
        <f t="shared" ca="1" si="797"/>
        <v>0</v>
      </c>
      <c r="Q1370" s="35">
        <f t="shared" ca="1" si="798"/>
        <v>0</v>
      </c>
      <c r="R1370" s="36">
        <f t="shared" ca="1" si="799"/>
        <v>0</v>
      </c>
      <c r="S1370" s="36">
        <f t="shared" ca="1" si="800"/>
        <v>0</v>
      </c>
      <c r="T1370" s="36">
        <f t="shared" ca="1" si="801"/>
        <v>0</v>
      </c>
      <c r="U1370" s="36">
        <f t="shared" ca="1" si="802"/>
        <v>0</v>
      </c>
      <c r="V1370" s="37">
        <f t="shared" ca="1" si="803"/>
        <v>0</v>
      </c>
      <c r="X1370" s="11" t="s">
        <v>849</v>
      </c>
      <c r="Y1370" s="7" t="s">
        <v>840</v>
      </c>
      <c r="Z1370" s="7" t="s">
        <v>841</v>
      </c>
      <c r="AA1370" s="7" t="s">
        <v>842</v>
      </c>
      <c r="AB1370" s="7" t="s">
        <v>843</v>
      </c>
      <c r="AC1370" s="7" t="s">
        <v>844</v>
      </c>
      <c r="AD1370" s="7" t="s">
        <v>845</v>
      </c>
      <c r="AE1370" s="7" t="s">
        <v>846</v>
      </c>
      <c r="AF1370" s="7" t="s">
        <v>847</v>
      </c>
      <c r="AG1370" s="7" t="s">
        <v>848</v>
      </c>
      <c r="AH1370" s="7">
        <v>417</v>
      </c>
      <c r="AI1370" s="7">
        <v>423</v>
      </c>
      <c r="AJ1370" s="7">
        <v>424</v>
      </c>
      <c r="AK1370" s="12">
        <v>425</v>
      </c>
    </row>
    <row r="1371" spans="1:37" x14ac:dyDescent="0.3">
      <c r="A1371" s="36">
        <v>3</v>
      </c>
      <c r="B1371" s="36">
        <f t="shared" ca="1" si="783"/>
        <v>48</v>
      </c>
      <c r="C1371" s="36" t="str">
        <f t="shared" ca="1" si="784"/>
        <v>NUEVO 1  TRATAMIENTO DE AGUA ( TECNICO)</v>
      </c>
      <c r="D1371" s="50" t="str">
        <f t="shared" ca="1" si="785"/>
        <v>18:00 - 21:00</v>
      </c>
      <c r="E1371" s="35">
        <f t="shared" ca="1" si="786"/>
        <v>0</v>
      </c>
      <c r="F1371" s="36">
        <f t="shared" ca="1" si="787"/>
        <v>0</v>
      </c>
      <c r="G1371" s="36">
        <f t="shared" ca="1" si="788"/>
        <v>0</v>
      </c>
      <c r="H1371" s="36">
        <f t="shared" ca="1" si="789"/>
        <v>0</v>
      </c>
      <c r="I1371" s="36">
        <f t="shared" ca="1" si="790"/>
        <v>0</v>
      </c>
      <c r="J1371" s="37">
        <f t="shared" ca="1" si="791"/>
        <v>0</v>
      </c>
      <c r="K1371" s="46">
        <f t="shared" ca="1" si="792"/>
        <v>0</v>
      </c>
      <c r="L1371" s="36">
        <f t="shared" ca="1" si="793"/>
        <v>0</v>
      </c>
      <c r="M1371" s="36">
        <f t="shared" ca="1" si="794"/>
        <v>0</v>
      </c>
      <c r="N1371" s="36" t="str">
        <f t="shared" ca="1" si="795"/>
        <v>ROBERTO ARTURO ESQUIVEL CRUZ</v>
      </c>
      <c r="O1371" s="36">
        <f t="shared" ca="1" si="796"/>
        <v>0</v>
      </c>
      <c r="P1371" s="47">
        <f t="shared" ca="1" si="797"/>
        <v>0</v>
      </c>
      <c r="Q1371" s="35">
        <f t="shared" ca="1" si="798"/>
        <v>0</v>
      </c>
      <c r="R1371" s="36">
        <f t="shared" ca="1" si="799"/>
        <v>0</v>
      </c>
      <c r="S1371" s="36">
        <f t="shared" ca="1" si="800"/>
        <v>0</v>
      </c>
      <c r="T1371" s="36">
        <f t="shared" ca="1" si="801"/>
        <v>0</v>
      </c>
      <c r="U1371" s="36">
        <f t="shared" ca="1" si="802"/>
        <v>0</v>
      </c>
      <c r="V1371" s="37">
        <f t="shared" ca="1" si="803"/>
        <v>0</v>
      </c>
      <c r="X1371" s="11" t="s">
        <v>849</v>
      </c>
      <c r="Y1371" s="7" t="s">
        <v>840</v>
      </c>
      <c r="Z1371" s="7" t="s">
        <v>841</v>
      </c>
      <c r="AA1371" s="7" t="s">
        <v>842</v>
      </c>
      <c r="AB1371" s="7" t="s">
        <v>843</v>
      </c>
      <c r="AC1371" s="7" t="s">
        <v>844</v>
      </c>
      <c r="AD1371" s="7" t="s">
        <v>845</v>
      </c>
      <c r="AE1371" s="7" t="s">
        <v>846</v>
      </c>
      <c r="AF1371" s="7" t="s">
        <v>847</v>
      </c>
      <c r="AG1371" s="7" t="s">
        <v>848</v>
      </c>
      <c r="AH1371" s="7">
        <v>426</v>
      </c>
      <c r="AI1371" s="7">
        <v>432</v>
      </c>
      <c r="AJ1371" s="7">
        <v>433</v>
      </c>
      <c r="AK1371" s="12">
        <v>434</v>
      </c>
    </row>
    <row r="1372" spans="1:37" x14ac:dyDescent="0.3">
      <c r="A1372" s="36">
        <v>3</v>
      </c>
      <c r="B1372" s="36">
        <f t="shared" ca="1" si="783"/>
        <v>49</v>
      </c>
      <c r="C1372" s="36">
        <f t="shared" ca="1" si="784"/>
        <v>0</v>
      </c>
      <c r="D1372" s="50" t="str">
        <f t="shared" ca="1" si="785"/>
        <v>18:00 - 21:00</v>
      </c>
      <c r="E1372" s="35">
        <f t="shared" ca="1" si="786"/>
        <v>0</v>
      </c>
      <c r="F1372" s="36">
        <f t="shared" ca="1" si="787"/>
        <v>0</v>
      </c>
      <c r="G1372" s="36">
        <f t="shared" ca="1" si="788"/>
        <v>0</v>
      </c>
      <c r="H1372" s="36">
        <f t="shared" ca="1" si="789"/>
        <v>0</v>
      </c>
      <c r="I1372" s="36">
        <f t="shared" ca="1" si="790"/>
        <v>0</v>
      </c>
      <c r="J1372" s="37">
        <f t="shared" ca="1" si="791"/>
        <v>0</v>
      </c>
      <c r="K1372" s="46">
        <f t="shared" ca="1" si="792"/>
        <v>0</v>
      </c>
      <c r="L1372" s="36">
        <f t="shared" ca="1" si="793"/>
        <v>0</v>
      </c>
      <c r="M1372" s="36">
        <f t="shared" ca="1" si="794"/>
        <v>0</v>
      </c>
      <c r="N1372" s="36">
        <f t="shared" ca="1" si="795"/>
        <v>0</v>
      </c>
      <c r="O1372" s="36">
        <f t="shared" ca="1" si="796"/>
        <v>0</v>
      </c>
      <c r="P1372" s="47">
        <f t="shared" ca="1" si="797"/>
        <v>0</v>
      </c>
      <c r="Q1372" s="35">
        <f t="shared" ca="1" si="798"/>
        <v>0</v>
      </c>
      <c r="R1372" s="36">
        <f t="shared" ca="1" si="799"/>
        <v>0</v>
      </c>
      <c r="S1372" s="36">
        <f t="shared" ca="1" si="800"/>
        <v>0</v>
      </c>
      <c r="T1372" s="36">
        <f t="shared" ca="1" si="801"/>
        <v>0</v>
      </c>
      <c r="U1372" s="36">
        <f t="shared" ca="1" si="802"/>
        <v>0</v>
      </c>
      <c r="V1372" s="37">
        <f t="shared" ca="1" si="803"/>
        <v>0</v>
      </c>
      <c r="X1372" s="11" t="s">
        <v>849</v>
      </c>
      <c r="Y1372" s="7" t="s">
        <v>840</v>
      </c>
      <c r="Z1372" s="7" t="s">
        <v>841</v>
      </c>
      <c r="AA1372" s="7" t="s">
        <v>842</v>
      </c>
      <c r="AB1372" s="7" t="s">
        <v>843</v>
      </c>
      <c r="AC1372" s="7" t="s">
        <v>844</v>
      </c>
      <c r="AD1372" s="7" t="s">
        <v>845</v>
      </c>
      <c r="AE1372" s="7" t="s">
        <v>846</v>
      </c>
      <c r="AF1372" s="7" t="s">
        <v>847</v>
      </c>
      <c r="AG1372" s="7" t="s">
        <v>848</v>
      </c>
      <c r="AH1372" s="7">
        <v>435</v>
      </c>
      <c r="AI1372" s="7">
        <v>441</v>
      </c>
      <c r="AJ1372" s="7">
        <v>442</v>
      </c>
      <c r="AK1372" s="12">
        <v>443</v>
      </c>
    </row>
    <row r="1373" spans="1:37" x14ac:dyDescent="0.3">
      <c r="A1373" s="36">
        <v>3</v>
      </c>
      <c r="B1373" s="36">
        <f t="shared" ca="1" si="783"/>
        <v>50</v>
      </c>
      <c r="C1373" s="36">
        <f t="shared" ca="1" si="784"/>
        <v>0</v>
      </c>
      <c r="D1373" s="50" t="str">
        <f t="shared" ca="1" si="785"/>
        <v>18:00 - 21:00</v>
      </c>
      <c r="E1373" s="35">
        <f t="shared" ca="1" si="786"/>
        <v>0</v>
      </c>
      <c r="F1373" s="36">
        <f t="shared" ca="1" si="787"/>
        <v>0</v>
      </c>
      <c r="G1373" s="36">
        <f t="shared" ca="1" si="788"/>
        <v>0</v>
      </c>
      <c r="H1373" s="36">
        <f t="shared" ca="1" si="789"/>
        <v>0</v>
      </c>
      <c r="I1373" s="36">
        <f t="shared" ca="1" si="790"/>
        <v>0</v>
      </c>
      <c r="J1373" s="37">
        <f t="shared" ca="1" si="791"/>
        <v>0</v>
      </c>
      <c r="K1373" s="46">
        <f t="shared" ca="1" si="792"/>
        <v>0</v>
      </c>
      <c r="L1373" s="36">
        <f t="shared" ca="1" si="793"/>
        <v>0</v>
      </c>
      <c r="M1373" s="36">
        <f t="shared" ca="1" si="794"/>
        <v>0</v>
      </c>
      <c r="N1373" s="36">
        <f t="shared" ca="1" si="795"/>
        <v>0</v>
      </c>
      <c r="O1373" s="36">
        <f t="shared" ca="1" si="796"/>
        <v>0</v>
      </c>
      <c r="P1373" s="47">
        <f t="shared" ca="1" si="797"/>
        <v>0</v>
      </c>
      <c r="Q1373" s="35">
        <f t="shared" ca="1" si="798"/>
        <v>0</v>
      </c>
      <c r="R1373" s="36">
        <f t="shared" ca="1" si="799"/>
        <v>0</v>
      </c>
      <c r="S1373" s="36">
        <f t="shared" ca="1" si="800"/>
        <v>0</v>
      </c>
      <c r="T1373" s="36">
        <f t="shared" ca="1" si="801"/>
        <v>0</v>
      </c>
      <c r="U1373" s="36">
        <f t="shared" ca="1" si="802"/>
        <v>0</v>
      </c>
      <c r="V1373" s="37">
        <f t="shared" ca="1" si="803"/>
        <v>0</v>
      </c>
      <c r="X1373" s="11" t="s">
        <v>849</v>
      </c>
      <c r="Y1373" s="7" t="s">
        <v>840</v>
      </c>
      <c r="Z1373" s="7" t="s">
        <v>841</v>
      </c>
      <c r="AA1373" s="7" t="s">
        <v>842</v>
      </c>
      <c r="AB1373" s="7" t="s">
        <v>843</v>
      </c>
      <c r="AC1373" s="7" t="s">
        <v>844</v>
      </c>
      <c r="AD1373" s="7" t="s">
        <v>845</v>
      </c>
      <c r="AE1373" s="7" t="s">
        <v>846</v>
      </c>
      <c r="AF1373" s="7" t="s">
        <v>847</v>
      </c>
      <c r="AG1373" s="7" t="s">
        <v>848</v>
      </c>
      <c r="AH1373" s="7">
        <v>444</v>
      </c>
      <c r="AI1373" s="7">
        <v>450</v>
      </c>
      <c r="AJ1373" s="7">
        <v>451</v>
      </c>
      <c r="AK1373" s="12">
        <v>452</v>
      </c>
    </row>
    <row r="1374" spans="1:37" x14ac:dyDescent="0.3">
      <c r="A1374" s="36">
        <v>3</v>
      </c>
      <c r="B1374" s="36">
        <f t="shared" ca="1" si="783"/>
        <v>51</v>
      </c>
      <c r="C1374" s="36" t="str">
        <f t="shared" ca="1" si="784"/>
        <v>3243103 GESTION COMUNITARIA DEL RIESGO DE DESASTRES ( TECNICO)</v>
      </c>
      <c r="D1374" s="50" t="str">
        <f t="shared" ca="1" si="785"/>
        <v>18:00 - 21:00</v>
      </c>
      <c r="E1374" s="35">
        <f t="shared" ca="1" si="786"/>
        <v>0</v>
      </c>
      <c r="F1374" s="36">
        <f t="shared" ca="1" si="787"/>
        <v>0</v>
      </c>
      <c r="G1374" s="36">
        <f t="shared" ca="1" si="788"/>
        <v>0</v>
      </c>
      <c r="H1374" s="36">
        <f t="shared" ca="1" si="789"/>
        <v>0</v>
      </c>
      <c r="I1374" s="36">
        <f t="shared" ca="1" si="790"/>
        <v>0</v>
      </c>
      <c r="J1374" s="37">
        <f t="shared" ca="1" si="791"/>
        <v>0</v>
      </c>
      <c r="K1374" s="46">
        <f t="shared" ca="1" si="792"/>
        <v>0</v>
      </c>
      <c r="L1374" s="36">
        <f t="shared" ca="1" si="793"/>
        <v>0</v>
      </c>
      <c r="M1374" s="36">
        <f t="shared" ca="1" si="794"/>
        <v>0</v>
      </c>
      <c r="N1374" s="36">
        <f t="shared" ca="1" si="795"/>
        <v>0</v>
      </c>
      <c r="O1374" s="36">
        <f t="shared" ca="1" si="796"/>
        <v>0</v>
      </c>
      <c r="P1374" s="47">
        <f t="shared" ca="1" si="797"/>
        <v>0</v>
      </c>
      <c r="Q1374" s="35">
        <f t="shared" ca="1" si="798"/>
        <v>0</v>
      </c>
      <c r="R1374" s="36">
        <f t="shared" ca="1" si="799"/>
        <v>0</v>
      </c>
      <c r="S1374" s="36">
        <f t="shared" ca="1" si="800"/>
        <v>0</v>
      </c>
      <c r="T1374" s="36">
        <f t="shared" ca="1" si="801"/>
        <v>0</v>
      </c>
      <c r="U1374" s="36">
        <f t="shared" ca="1" si="802"/>
        <v>0</v>
      </c>
      <c r="V1374" s="37">
        <f t="shared" ca="1" si="803"/>
        <v>0</v>
      </c>
      <c r="X1374" s="11" t="s">
        <v>849</v>
      </c>
      <c r="Y1374" s="7" t="s">
        <v>840</v>
      </c>
      <c r="Z1374" s="7" t="s">
        <v>841</v>
      </c>
      <c r="AA1374" s="7" t="s">
        <v>842</v>
      </c>
      <c r="AB1374" s="7" t="s">
        <v>843</v>
      </c>
      <c r="AC1374" s="7" t="s">
        <v>844</v>
      </c>
      <c r="AD1374" s="7" t="s">
        <v>845</v>
      </c>
      <c r="AE1374" s="7" t="s">
        <v>846</v>
      </c>
      <c r="AF1374" s="7" t="s">
        <v>847</v>
      </c>
      <c r="AG1374" s="7" t="s">
        <v>848</v>
      </c>
      <c r="AH1374" s="7">
        <v>453</v>
      </c>
      <c r="AI1374" s="7">
        <v>459</v>
      </c>
      <c r="AJ1374" s="7">
        <v>460</v>
      </c>
      <c r="AK1374" s="12">
        <v>461</v>
      </c>
    </row>
    <row r="1375" spans="1:37" x14ac:dyDescent="0.3">
      <c r="A1375" s="36">
        <v>3</v>
      </c>
      <c r="B1375" s="36">
        <f t="shared" ref="B1375:B1438" ca="1" si="804">INDIRECT(CONCATENATE(X1375,Y1375,AH1375),TRUE)</f>
        <v>52</v>
      </c>
      <c r="C1375" s="36" t="str">
        <f t="shared" ref="C1375:C1438" ca="1" si="805">INDIRECT(CONCATENATE(X1375,Z1375,AH1375),TRUE)</f>
        <v xml:space="preserve">3296428 GESTION COMUNITARIA DEL RIESGO DE DESASTRES ( TECNICO) </v>
      </c>
      <c r="D1375" s="50" t="str">
        <f t="shared" ref="D1375:D1438" ca="1" si="806">INDIRECT(CONCATENATE(X1375,AA1375,AI1375),TRUE)</f>
        <v>17:00 - 21:00</v>
      </c>
      <c r="E1375" s="35" t="str">
        <f t="shared" ref="E1375:E1438" ca="1" si="807">INDIRECT(CONCATENATE(X1375,AB1375,AI1375),TRUE)</f>
        <v>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v>
      </c>
      <c r="F1375" s="36">
        <f t="shared" ref="F1375:F1438" ca="1" si="808">INDIRECT(CONCATENATE(X1375,AC1375,AI1375),TRUE)</f>
        <v>0</v>
      </c>
      <c r="G1375" s="36" t="str">
        <f t="shared" ref="G1375:G1438" ca="1" si="809">INDIRECT(CONCATENATE(X1375,AD1375,AI1375),TRUE)</f>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transfromación vital.
Participar en acciones solidarias orientadas al ejercicio de los derechos humanos, de los pueblos y de la naturaleza.
A3. Apoyar la elaboración de la propuesta de estrategias  que contemplen  prácticas  de  prevención, mitigación y control de emergencias y desastres, aplicando la normatividad vigente en SST y ambiental.</v>
      </c>
      <c r="H1375" s="36" t="str">
        <f t="shared" ref="H1375:H1438" ca="1" si="810">INDIRECT(CONCATENATE(X1375,AE1375,AI1375),TRUE)</f>
        <v>17:00- 20:00  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transfromación vital.
Participar en acciones solidarias orientadas al ejercicio de los derechos humanos, de los pueblos y de la naturaleza.
A3. Apoyar la elaboración de la propuesta de estrategias  que contemplen  prácticas  de  prevención, mitigación y control de emergencias y desastres, aplicando la normatividad vigente en SST y ambiental.</v>
      </c>
      <c r="I1375" s="36" t="str">
        <f t="shared" ref="I1375:I1438" ca="1" si="811">INDIRECT(CONCATENATE(X1375,AF1375,AI1375),TRUE)</f>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v>
      </c>
      <c r="J1375" s="37">
        <f t="shared" ref="J1375:J1438" ca="1" si="812">INDIRECT(CONCATENATE(X1375,AG1375,AI1375),TRUE)</f>
        <v>0</v>
      </c>
      <c r="K1375" s="46" t="str">
        <f t="shared" ref="K1375:K1438" ca="1" si="813">INDIRECT(CONCATENATE(X1375,AB1375,AJ1375),TRUE)</f>
        <v>ANDRÉS FELIPE PAZ SUÁREZ</v>
      </c>
      <c r="L1375" s="36">
        <f t="shared" ref="L1375:L1438" ca="1" si="814">INDIRECT(CONCATENATE(X1375,AC1375,AJ1375),TRUE)</f>
        <v>0</v>
      </c>
      <c r="M1375" s="36" t="str">
        <f t="shared" ref="M1375:M1438" ca="1" si="815">INDIRECT(CONCATENATE(X1375,AD1375,AJ1375),TRUE)</f>
        <v>ANANÍAS LARRAHONDO CARABALÍ</v>
      </c>
      <c r="N1375" s="36" t="str">
        <f t="shared" ref="N1375:N1438" ca="1" si="816">INDIRECT(CONCATENATE(X1375,AE1375,AJ1375),TRUE)</f>
        <v>ANANÍAS LARRAHONDO CARABALÍ</v>
      </c>
      <c r="O1375" s="36" t="str">
        <f t="shared" ref="O1375:O1438" ca="1" si="817">INDIRECT(CONCATENATE(X1375,AF1375,AJ1375),TRUE)</f>
        <v>LEIDY DIANA RAMÍREZ VARGAS</v>
      </c>
      <c r="P1375" s="47">
        <f t="shared" ref="P1375:P1438" ca="1" si="818">INDIRECT(CONCATENATE(X1375,AG1375,AJ1375),TRUE)</f>
        <v>0</v>
      </c>
      <c r="Q1375" s="35" t="str">
        <f t="shared" ref="Q1375:Q1438" ca="1" si="819">INDIRECT(CONCATENATE(X1375,AB1375,AK1375),TRUE)</f>
        <v xml:space="preserve">JAMUNDÍ - CUERPO DE BOMBEROS VOLUNTARIOS - CARRERA 11 No. 15-141 - AUDITORIO </v>
      </c>
      <c r="R1375" s="36">
        <f t="shared" ref="R1375:R1438" ca="1" si="820">INDIRECT(CONCATENATE(X1375,AC1375,AK1375),TRUE)</f>
        <v>0</v>
      </c>
      <c r="S1375" s="36" t="str">
        <f t="shared" ref="S1375:S1438" ca="1" si="821">INDIRECT(CONCATENATE(X1375,AD1375,AK1375),TRUE)</f>
        <v xml:space="preserve">JAMUNDÍ - CUERPO DE BOMBEROS VOLUNTARIOS - CARRERA 11 No. 15-141 - AUDITORIO </v>
      </c>
      <c r="T1375" s="36" t="str">
        <f t="shared" ref="T1375:T1438" ca="1" si="822">INDIRECT(CONCATENATE(X1375,AE1375,AK1375),TRUE)</f>
        <v xml:space="preserve">JAMUNDÍ - CUERPO DE BOMBEROS VOLUNTARIOS - CARRERA 11 No. 15-141 - AUDITORIO </v>
      </c>
      <c r="U1375" s="36" t="str">
        <f t="shared" ref="U1375:U1438" ca="1" si="823">INDIRECT(CONCATENATE(X1375,AF1375,AK1375),TRUE)</f>
        <v xml:space="preserve">JAMUNDÍ - CUERPO DE BOMBEROS VOLUNTARIOS - CARRERA 11 No. 15-141 - AUDITORIO </v>
      </c>
      <c r="V1375" s="37">
        <f t="shared" ref="V1375:V1438" ca="1" si="824">INDIRECT(CONCATENATE(X1375,AG1375,AK1375),TRUE)</f>
        <v>0</v>
      </c>
      <c r="X1375" s="11" t="s">
        <v>849</v>
      </c>
      <c r="Y1375" s="7" t="s">
        <v>840</v>
      </c>
      <c r="Z1375" s="7" t="s">
        <v>841</v>
      </c>
      <c r="AA1375" s="7" t="s">
        <v>842</v>
      </c>
      <c r="AB1375" s="7" t="s">
        <v>843</v>
      </c>
      <c r="AC1375" s="7" t="s">
        <v>844</v>
      </c>
      <c r="AD1375" s="7" t="s">
        <v>845</v>
      </c>
      <c r="AE1375" s="7" t="s">
        <v>846</v>
      </c>
      <c r="AF1375" s="7" t="s">
        <v>847</v>
      </c>
      <c r="AG1375" s="7" t="s">
        <v>848</v>
      </c>
      <c r="AH1375" s="7">
        <v>462</v>
      </c>
      <c r="AI1375" s="7">
        <v>468</v>
      </c>
      <c r="AJ1375" s="7">
        <v>469</v>
      </c>
      <c r="AK1375" s="12">
        <v>470</v>
      </c>
    </row>
    <row r="1376" spans="1:37" x14ac:dyDescent="0.3">
      <c r="A1376" s="36">
        <v>3</v>
      </c>
      <c r="B1376" s="36">
        <f t="shared" ca="1" si="804"/>
        <v>53</v>
      </c>
      <c r="C1376" s="36" t="str">
        <f t="shared" ca="1" si="805"/>
        <v>3413150   GESTION COMUNITARIA DEL RIESGO DE DESASTRES ( TECNICO)  YUMBO</v>
      </c>
      <c r="D1376" s="50" t="str">
        <f t="shared" ca="1" si="806"/>
        <v>18:00 - 21:00</v>
      </c>
      <c r="E1376" s="35">
        <f t="shared" ca="1" si="807"/>
        <v>0</v>
      </c>
      <c r="F1376" s="36">
        <f t="shared" ca="1" si="808"/>
        <v>0</v>
      </c>
      <c r="G1376" s="36">
        <f t="shared" ca="1" si="809"/>
        <v>0</v>
      </c>
      <c r="H1376" s="36">
        <f t="shared" ca="1" si="810"/>
        <v>0</v>
      </c>
      <c r="I1376" s="36">
        <f t="shared" ca="1" si="811"/>
        <v>0</v>
      </c>
      <c r="J1376" s="37">
        <f t="shared" ca="1" si="812"/>
        <v>0</v>
      </c>
      <c r="K1376" s="46">
        <f t="shared" ca="1" si="813"/>
        <v>0</v>
      </c>
      <c r="L1376" s="36">
        <f t="shared" ca="1" si="814"/>
        <v>0</v>
      </c>
      <c r="M1376" s="36">
        <f t="shared" ca="1" si="815"/>
        <v>0</v>
      </c>
      <c r="N1376" s="36">
        <f t="shared" ca="1" si="816"/>
        <v>0</v>
      </c>
      <c r="O1376" s="36">
        <f t="shared" ca="1" si="817"/>
        <v>0</v>
      </c>
      <c r="P1376" s="47">
        <f t="shared" ca="1" si="818"/>
        <v>0</v>
      </c>
      <c r="Q1376" s="35">
        <f t="shared" ca="1" si="819"/>
        <v>0</v>
      </c>
      <c r="R1376" s="36">
        <f t="shared" ca="1" si="820"/>
        <v>0</v>
      </c>
      <c r="S1376" s="36">
        <f t="shared" ca="1" si="821"/>
        <v>0</v>
      </c>
      <c r="T1376" s="36">
        <f t="shared" ca="1" si="822"/>
        <v>0</v>
      </c>
      <c r="U1376" s="36">
        <f t="shared" ca="1" si="823"/>
        <v>0</v>
      </c>
      <c r="V1376" s="37">
        <f t="shared" ca="1" si="824"/>
        <v>0</v>
      </c>
      <c r="X1376" s="11" t="s">
        <v>849</v>
      </c>
      <c r="Y1376" s="7" t="s">
        <v>840</v>
      </c>
      <c r="Z1376" s="7" t="s">
        <v>841</v>
      </c>
      <c r="AA1376" s="7" t="s">
        <v>842</v>
      </c>
      <c r="AB1376" s="7" t="s">
        <v>843</v>
      </c>
      <c r="AC1376" s="7" t="s">
        <v>844</v>
      </c>
      <c r="AD1376" s="7" t="s">
        <v>845</v>
      </c>
      <c r="AE1376" s="7" t="s">
        <v>846</v>
      </c>
      <c r="AF1376" s="7" t="s">
        <v>847</v>
      </c>
      <c r="AG1376" s="7" t="s">
        <v>848</v>
      </c>
      <c r="AH1376" s="7">
        <v>471</v>
      </c>
      <c r="AI1376" s="7">
        <v>477</v>
      </c>
      <c r="AJ1376" s="7">
        <v>478</v>
      </c>
      <c r="AK1376" s="12">
        <v>479</v>
      </c>
    </row>
    <row r="1377" spans="1:37" x14ac:dyDescent="0.3">
      <c r="A1377" s="36">
        <v>3</v>
      </c>
      <c r="B1377" s="36">
        <f t="shared" ca="1" si="804"/>
        <v>54</v>
      </c>
      <c r="C1377" s="36" t="str">
        <f t="shared" ca="1" si="805"/>
        <v>3413158  GESTION COMUNITARIA DEL RIESGO DE DESASTRES ( TECNICO) CANDELARIA</v>
      </c>
      <c r="D1377" s="50" t="str">
        <f t="shared" ca="1" si="806"/>
        <v>18:00 - 21:00</v>
      </c>
      <c r="E1377" s="35" t="str">
        <f t="shared" ca="1" si="807"/>
        <v>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transfromación vital.
Participar en acciones solidarias orientadas al ejercicio de los derechos humanos, de los pueblos y de la naturaleza.
A3. Apoyar la elaboración de la propuesta de estrategias  que contemplen  prácticas  de  prevención, mitigación y control de emergencias y desastres, aplicando la normatividad vigente en SST y ambiental.</v>
      </c>
      <c r="F1377" s="36" t="str">
        <f t="shared" ca="1" si="808"/>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v>
      </c>
      <c r="G1377" s="36" t="str">
        <f t="shared" ca="1" si="809"/>
        <v>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 JOSE REINEL GARCIA</v>
      </c>
      <c r="H1377" s="36" t="str">
        <f t="shared" ca="1" si="810"/>
        <v>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de desastres de acuerdo con el diagnóstico comunitario</v>
      </c>
      <c r="I1377" s="36" t="str">
        <f t="shared" ca="1" si="811"/>
        <v>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
de desastres de acuerdo con el diagnóstico comunitario/ cristian camilo rendon</v>
      </c>
      <c r="J1377" s="37">
        <f t="shared" ca="1" si="812"/>
        <v>0</v>
      </c>
      <c r="K1377" s="46" t="str">
        <f t="shared" ca="1" si="813"/>
        <v>ANANÍAS LARRAHONDO CARABALÍ</v>
      </c>
      <c r="L1377" s="36" t="str">
        <f t="shared" ca="1" si="814"/>
        <v>WILBER RIVAS CUERO</v>
      </c>
      <c r="M1377" s="36" t="str">
        <f t="shared" ca="1" si="815"/>
        <v xml:space="preserve">JAKELINE CAICEDO VALENCIA </v>
      </c>
      <c r="N1377" s="36" t="str">
        <f t="shared" ca="1" si="816"/>
        <v xml:space="preserve">JAKELINE CAICEDO VALENCIA </v>
      </c>
      <c r="O1377" s="36" t="str">
        <f t="shared" ca="1" si="817"/>
        <v xml:space="preserve">JAKELINE CAICEDO VALENCIA </v>
      </c>
      <c r="P1377" s="47">
        <f t="shared" ca="1" si="818"/>
        <v>0</v>
      </c>
      <c r="Q1377" s="35" t="str">
        <f t="shared" ca="1" si="819"/>
        <v>CANDELARIA - AULA 3 - ESCUELA DE ARTES Y OFICIOS (CALLE 8 CARRERA 5)</v>
      </c>
      <c r="R1377" s="36" t="str">
        <f t="shared" ca="1" si="820"/>
        <v>CANDELARIA - AULA 3 - ESCUELA DE ARTES Y OFICIOS (CALLE 8 CARRERA 5)</v>
      </c>
      <c r="S1377" s="36" t="str">
        <f t="shared" ca="1" si="821"/>
        <v>CANDELARIA - AULA 3 - ESCUELA DE ARTES Y OFICIOS (CALLE 8 CARRERA 5)</v>
      </c>
      <c r="T1377" s="36" t="str">
        <f t="shared" ca="1" si="822"/>
        <v>CANDELARIA - AULA 3 - ESCUELA DE ARTES Y OFICIOS (CALLE 8 CARRERA 5)</v>
      </c>
      <c r="U1377" s="36" t="str">
        <f t="shared" ca="1" si="823"/>
        <v>CANDELARIA - AULA 3 - ESCUELA DE ARTES Y OFICIOS (CALLE 8 CARRERA 5)</v>
      </c>
      <c r="V1377" s="37">
        <f t="shared" ca="1" si="824"/>
        <v>0</v>
      </c>
      <c r="X1377" s="11" t="s">
        <v>849</v>
      </c>
      <c r="Y1377" s="7" t="s">
        <v>840</v>
      </c>
      <c r="Z1377" s="7" t="s">
        <v>841</v>
      </c>
      <c r="AA1377" s="7" t="s">
        <v>842</v>
      </c>
      <c r="AB1377" s="7" t="s">
        <v>843</v>
      </c>
      <c r="AC1377" s="7" t="s">
        <v>844</v>
      </c>
      <c r="AD1377" s="7" t="s">
        <v>845</v>
      </c>
      <c r="AE1377" s="7" t="s">
        <v>846</v>
      </c>
      <c r="AF1377" s="7" t="s">
        <v>847</v>
      </c>
      <c r="AG1377" s="7" t="s">
        <v>848</v>
      </c>
      <c r="AH1377" s="7">
        <v>480</v>
      </c>
      <c r="AI1377" s="7">
        <v>486</v>
      </c>
      <c r="AJ1377" s="7">
        <v>487</v>
      </c>
      <c r="AK1377" s="12">
        <v>488</v>
      </c>
    </row>
    <row r="1378" spans="1:37" x14ac:dyDescent="0.3">
      <c r="A1378" s="36">
        <v>3</v>
      </c>
      <c r="B1378" s="36">
        <f t="shared" ca="1" si="804"/>
        <v>55</v>
      </c>
      <c r="C1378" s="36" t="str">
        <f t="shared" ca="1" si="805"/>
        <v>3413148  GESTION COMUNITARIA DEL RIESGO DE DESASTRES ( TECNICO) VIJES</v>
      </c>
      <c r="D1378" s="50" t="str">
        <f t="shared" ca="1" si="806"/>
        <v>18:00 - 21:00</v>
      </c>
      <c r="E1378" s="35">
        <f t="shared" ca="1" si="807"/>
        <v>0</v>
      </c>
      <c r="F1378" s="36">
        <f t="shared" ca="1" si="808"/>
        <v>0</v>
      </c>
      <c r="G1378" s="36">
        <f t="shared" ca="1" si="809"/>
        <v>0</v>
      </c>
      <c r="H1378" s="36">
        <f t="shared" ca="1" si="810"/>
        <v>0</v>
      </c>
      <c r="I1378" s="36">
        <f t="shared" ca="1" si="811"/>
        <v>0</v>
      </c>
      <c r="J1378" s="37">
        <f t="shared" ca="1" si="812"/>
        <v>0</v>
      </c>
      <c r="K1378" s="46">
        <f t="shared" ca="1" si="813"/>
        <v>0</v>
      </c>
      <c r="L1378" s="36">
        <f t="shared" ca="1" si="814"/>
        <v>0</v>
      </c>
      <c r="M1378" s="36">
        <f t="shared" ca="1" si="815"/>
        <v>0</v>
      </c>
      <c r="N1378" s="36">
        <f t="shared" ca="1" si="816"/>
        <v>0</v>
      </c>
      <c r="O1378" s="36">
        <f t="shared" ca="1" si="817"/>
        <v>0</v>
      </c>
      <c r="P1378" s="47">
        <f t="shared" ca="1" si="818"/>
        <v>0</v>
      </c>
      <c r="Q1378" s="35">
        <f t="shared" ca="1" si="819"/>
        <v>0</v>
      </c>
      <c r="R1378" s="36">
        <f t="shared" ca="1" si="820"/>
        <v>0</v>
      </c>
      <c r="S1378" s="36">
        <f t="shared" ca="1" si="821"/>
        <v>0</v>
      </c>
      <c r="T1378" s="36">
        <f t="shared" ca="1" si="822"/>
        <v>0</v>
      </c>
      <c r="U1378" s="36">
        <f t="shared" ca="1" si="823"/>
        <v>0</v>
      </c>
      <c r="V1378" s="37">
        <f t="shared" ca="1" si="824"/>
        <v>0</v>
      </c>
      <c r="X1378" s="11" t="s">
        <v>849</v>
      </c>
      <c r="Y1378" s="7" t="s">
        <v>840</v>
      </c>
      <c r="Z1378" s="7" t="s">
        <v>841</v>
      </c>
      <c r="AA1378" s="7" t="s">
        <v>842</v>
      </c>
      <c r="AB1378" s="7" t="s">
        <v>843</v>
      </c>
      <c r="AC1378" s="7" t="s">
        <v>844</v>
      </c>
      <c r="AD1378" s="7" t="s">
        <v>845</v>
      </c>
      <c r="AE1378" s="7" t="s">
        <v>846</v>
      </c>
      <c r="AF1378" s="7" t="s">
        <v>847</v>
      </c>
      <c r="AG1378" s="7" t="s">
        <v>848</v>
      </c>
      <c r="AH1378" s="7">
        <v>489</v>
      </c>
      <c r="AI1378" s="7">
        <v>495</v>
      </c>
      <c r="AJ1378" s="7">
        <v>496</v>
      </c>
      <c r="AK1378" s="12">
        <v>497</v>
      </c>
    </row>
    <row r="1379" spans="1:37" x14ac:dyDescent="0.3">
      <c r="A1379" s="36">
        <v>3</v>
      </c>
      <c r="B1379" s="36">
        <f t="shared" ca="1" si="804"/>
        <v>56</v>
      </c>
      <c r="C1379" s="36" t="str">
        <f t="shared" ca="1" si="805"/>
        <v>3413140  GESTION COMUNITARIA DEL RIESGO DE DESASTRES ( TECNICO) BUENAVENTURA</v>
      </c>
      <c r="D1379" s="50" t="str">
        <f t="shared" ca="1" si="806"/>
        <v>18:00 - 21:00</v>
      </c>
      <c r="E1379" s="35">
        <f t="shared" ca="1" si="807"/>
        <v>0</v>
      </c>
      <c r="F1379" s="36">
        <f t="shared" ca="1" si="808"/>
        <v>0</v>
      </c>
      <c r="G1379" s="36">
        <f t="shared" ca="1" si="809"/>
        <v>0</v>
      </c>
      <c r="H1379" s="36">
        <f t="shared" ca="1" si="810"/>
        <v>0</v>
      </c>
      <c r="I1379" s="36">
        <f t="shared" ca="1" si="811"/>
        <v>0</v>
      </c>
      <c r="J1379" s="37">
        <f t="shared" ca="1" si="812"/>
        <v>0</v>
      </c>
      <c r="K1379" s="46">
        <f t="shared" ca="1" si="813"/>
        <v>0</v>
      </c>
      <c r="L1379" s="36">
        <f t="shared" ca="1" si="814"/>
        <v>0</v>
      </c>
      <c r="M1379" s="36">
        <f t="shared" ca="1" si="815"/>
        <v>0</v>
      </c>
      <c r="N1379" s="36">
        <f t="shared" ca="1" si="816"/>
        <v>0</v>
      </c>
      <c r="O1379" s="36">
        <f t="shared" ca="1" si="817"/>
        <v>0</v>
      </c>
      <c r="P1379" s="47">
        <f t="shared" ca="1" si="818"/>
        <v>0</v>
      </c>
      <c r="Q1379" s="35">
        <f t="shared" ca="1" si="819"/>
        <v>0</v>
      </c>
      <c r="R1379" s="36">
        <f t="shared" ca="1" si="820"/>
        <v>0</v>
      </c>
      <c r="S1379" s="36">
        <f t="shared" ca="1" si="821"/>
        <v>0</v>
      </c>
      <c r="T1379" s="36">
        <f t="shared" ca="1" si="822"/>
        <v>0</v>
      </c>
      <c r="U1379" s="36">
        <f t="shared" ca="1" si="823"/>
        <v>0</v>
      </c>
      <c r="V1379" s="37">
        <f t="shared" ca="1" si="824"/>
        <v>0</v>
      </c>
      <c r="X1379" s="11" t="s">
        <v>849</v>
      </c>
      <c r="Y1379" s="7" t="s">
        <v>840</v>
      </c>
      <c r="Z1379" s="7" t="s">
        <v>841</v>
      </c>
      <c r="AA1379" s="7" t="s">
        <v>842</v>
      </c>
      <c r="AB1379" s="7" t="s">
        <v>843</v>
      </c>
      <c r="AC1379" s="7" t="s">
        <v>844</v>
      </c>
      <c r="AD1379" s="7" t="s">
        <v>845</v>
      </c>
      <c r="AE1379" s="7" t="s">
        <v>846</v>
      </c>
      <c r="AF1379" s="7" t="s">
        <v>847</v>
      </c>
      <c r="AG1379" s="7" t="s">
        <v>848</v>
      </c>
      <c r="AH1379" s="7">
        <v>498</v>
      </c>
      <c r="AI1379" s="7">
        <v>504</v>
      </c>
      <c r="AJ1379" s="7">
        <v>505</v>
      </c>
      <c r="AK1379" s="12">
        <v>506</v>
      </c>
    </row>
    <row r="1380" spans="1:37" x14ac:dyDescent="0.3">
      <c r="A1380" s="36">
        <v>3</v>
      </c>
      <c r="B1380" s="36">
        <f t="shared" ca="1" si="804"/>
        <v>57</v>
      </c>
      <c r="C1380" s="36" t="str">
        <f t="shared" ca="1" si="805"/>
        <v>3413138  GESTION COMUNITARIA DEL RIESGO DE DESASTRES ( TECNICO) BUENAVENTURA</v>
      </c>
      <c r="D1380" s="50" t="str">
        <f t="shared" ca="1" si="806"/>
        <v>18:00 - 22:00</v>
      </c>
      <c r="E1380" s="35" t="str">
        <f t="shared" ca="1" si="807"/>
        <v>COORDINAR CAMPAÑA AMBIENTAL SEGÚN ESTRATEGIAS DE PROMOTORÍA Y NORMATIVA. Preparar actividades de capacitación, promoción y concienciación en gestión del riesgo de desastres de acuerdo con el diagnóstico comunitario/ CRISRIAN CAMILO</v>
      </c>
      <c r="F1380" s="36" t="str">
        <f t="shared" ca="1" si="808"/>
        <v xml:space="preserve">EJERCER DERECHOS FUNDAMENTALES DEL TRABAJO EN EL MARCO DE LA CONSTITUCIÓN POLÍTICA Y LOS CONVENIOS
INTERNACIONALES./Valorar la importancia de la ciudadanía laboral con base en el estudio de los derechos humanos y fundamentales del trabajo.
Practicar los derechos fundamentales del trabajo de acuerdo con la constitución política y los convenios internacionales.
A3. Apoyar la elaboración de la propuesta de estrategias  que contemplen  prácticas  de  prevención, mitigación y control de emergencias y desastres, aplicando la normatividad vigente en SST y ambiental. </v>
      </c>
      <c r="G1380" s="36" t="str">
        <f t="shared" ca="1" si="809"/>
        <v>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 ANDRS FELIPE PAZ</v>
      </c>
      <c r="H1380" s="36" t="str">
        <f t="shared" ca="1" si="810"/>
        <v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v>
      </c>
      <c r="I1380" s="36" t="str">
        <f t="shared" ca="1" si="811"/>
        <v>36180 - ENRIQUE LOW MURTRA-INTERACTUAR EN EL CONTEXTO PRODUCTIVO Y SOCIAL DE ACUERDO CON PRINCIPIOS ÉTICOS PARA LA CONSTRUCCIÓN DE UNA CULTURA DE PAZ.
587154 - PROMOVER MI DIGNIDAD Y LA DEL OTRO A PARTIR DE LOS PRINCIPIOS Y VALORES ÉTICOS COMO APORTE EN LA INSTAURACIÓN DE UNA CULTURA DE PAZ.</v>
      </c>
      <c r="J1380" s="37">
        <f t="shared" ca="1" si="812"/>
        <v>0</v>
      </c>
      <c r="K1380" s="46" t="str">
        <f t="shared" ca="1" si="813"/>
        <v>BEDER VEIRA</v>
      </c>
      <c r="L1380" s="36" t="str">
        <f t="shared" ca="1" si="814"/>
        <v>ANANÍAS LARRAHONDO CARABALÍ</v>
      </c>
      <c r="M1380" s="36" t="str">
        <f t="shared" ca="1" si="815"/>
        <v>BEDER VEIRA</v>
      </c>
      <c r="N1380" s="36" t="str">
        <f t="shared" ca="1" si="816"/>
        <v>BEDER VEIRA</v>
      </c>
      <c r="O1380" s="36" t="str">
        <f t="shared" ca="1" si="817"/>
        <v>WILBER RIVAS CUERO</v>
      </c>
      <c r="P1380" s="47">
        <f t="shared" ca="1" si="818"/>
        <v>0</v>
      </c>
      <c r="Q1380" s="35">
        <f t="shared" ca="1" si="819"/>
        <v>0</v>
      </c>
      <c r="R1380" s="36">
        <f t="shared" ca="1" si="820"/>
        <v>0</v>
      </c>
      <c r="S1380" s="36">
        <f t="shared" ca="1" si="821"/>
        <v>0</v>
      </c>
      <c r="T1380" s="36">
        <f t="shared" ca="1" si="822"/>
        <v>0</v>
      </c>
      <c r="U1380" s="36">
        <f t="shared" ca="1" si="823"/>
        <v>0</v>
      </c>
      <c r="V1380" s="37">
        <f t="shared" ca="1" si="824"/>
        <v>0</v>
      </c>
      <c r="X1380" s="11" t="s">
        <v>849</v>
      </c>
      <c r="Y1380" s="7" t="s">
        <v>840</v>
      </c>
      <c r="Z1380" s="7" t="s">
        <v>841</v>
      </c>
      <c r="AA1380" s="7" t="s">
        <v>842</v>
      </c>
      <c r="AB1380" s="7" t="s">
        <v>843</v>
      </c>
      <c r="AC1380" s="7" t="s">
        <v>844</v>
      </c>
      <c r="AD1380" s="7" t="s">
        <v>845</v>
      </c>
      <c r="AE1380" s="7" t="s">
        <v>846</v>
      </c>
      <c r="AF1380" s="7" t="s">
        <v>847</v>
      </c>
      <c r="AG1380" s="7" t="s">
        <v>848</v>
      </c>
      <c r="AH1380" s="7">
        <v>507</v>
      </c>
      <c r="AI1380" s="7">
        <v>513</v>
      </c>
      <c r="AJ1380" s="7">
        <v>514</v>
      </c>
      <c r="AK1380" s="12">
        <v>515</v>
      </c>
    </row>
    <row r="1381" spans="1:37" x14ac:dyDescent="0.3">
      <c r="A1381" s="36">
        <v>3</v>
      </c>
      <c r="B1381" s="36">
        <f t="shared" ca="1" si="804"/>
        <v>58</v>
      </c>
      <c r="C1381" s="36" t="str">
        <f t="shared" ca="1" si="805"/>
        <v>NUEVA 1 GESTION COMUNITARIA DEL RIESGO DE DESASTRES ( TECNICO) CERRADA</v>
      </c>
      <c r="D1381" s="50" t="str">
        <f t="shared" ca="1" si="806"/>
        <v>18:00 - 21:00</v>
      </c>
      <c r="E1381" s="35">
        <f t="shared" ca="1" si="807"/>
        <v>0</v>
      </c>
      <c r="F1381" s="36">
        <f t="shared" ca="1" si="808"/>
        <v>0</v>
      </c>
      <c r="G1381" s="36">
        <f t="shared" ca="1" si="809"/>
        <v>0</v>
      </c>
      <c r="H1381" s="36">
        <f t="shared" ca="1" si="810"/>
        <v>0</v>
      </c>
      <c r="I1381" s="36">
        <f t="shared" ca="1" si="811"/>
        <v>0</v>
      </c>
      <c r="J1381" s="37">
        <f t="shared" ca="1" si="812"/>
        <v>0</v>
      </c>
      <c r="K1381" s="46" t="str">
        <f t="shared" ca="1" si="813"/>
        <v>ANDRÉS FELIPE PAZ SUÁREZ</v>
      </c>
      <c r="L1381" s="36">
        <f t="shared" ca="1" si="814"/>
        <v>0</v>
      </c>
      <c r="M1381" s="36">
        <f t="shared" ca="1" si="815"/>
        <v>0</v>
      </c>
      <c r="N1381" s="36" t="str">
        <f t="shared" ca="1" si="816"/>
        <v>IVÁN SEBASTIÁN CÁRDENAS QUEVEDO</v>
      </c>
      <c r="O1381" s="36" t="str">
        <f t="shared" ca="1" si="817"/>
        <v>LEIDY DIANA RAMÍREZ VARGAS</v>
      </c>
      <c r="P1381" s="47">
        <f t="shared" ca="1" si="818"/>
        <v>0</v>
      </c>
      <c r="Q1381" s="35">
        <f t="shared" ca="1" si="819"/>
        <v>0</v>
      </c>
      <c r="R1381" s="36">
        <f t="shared" ca="1" si="820"/>
        <v>0</v>
      </c>
      <c r="S1381" s="36">
        <f t="shared" ca="1" si="821"/>
        <v>0</v>
      </c>
      <c r="T1381" s="36">
        <f t="shared" ca="1" si="822"/>
        <v>0</v>
      </c>
      <c r="U1381" s="36">
        <f t="shared" ca="1" si="823"/>
        <v>0</v>
      </c>
      <c r="V1381" s="37">
        <f t="shared" ca="1" si="824"/>
        <v>0</v>
      </c>
      <c r="X1381" s="11" t="s">
        <v>849</v>
      </c>
      <c r="Y1381" s="7" t="s">
        <v>840</v>
      </c>
      <c r="Z1381" s="7" t="s">
        <v>841</v>
      </c>
      <c r="AA1381" s="7" t="s">
        <v>842</v>
      </c>
      <c r="AB1381" s="7" t="s">
        <v>843</v>
      </c>
      <c r="AC1381" s="7" t="s">
        <v>844</v>
      </c>
      <c r="AD1381" s="7" t="s">
        <v>845</v>
      </c>
      <c r="AE1381" s="7" t="s">
        <v>846</v>
      </c>
      <c r="AF1381" s="7" t="s">
        <v>847</v>
      </c>
      <c r="AG1381" s="7" t="s">
        <v>848</v>
      </c>
      <c r="AH1381" s="7">
        <v>516</v>
      </c>
      <c r="AI1381" s="7">
        <v>522</v>
      </c>
      <c r="AJ1381" s="7">
        <v>523</v>
      </c>
      <c r="AK1381" s="12">
        <v>524</v>
      </c>
    </row>
    <row r="1382" spans="1:37" x14ac:dyDescent="0.3">
      <c r="A1382" s="36">
        <v>3</v>
      </c>
      <c r="B1382" s="36">
        <f t="shared" ca="1" si="804"/>
        <v>59</v>
      </c>
      <c r="C1382" s="36">
        <f t="shared" ca="1" si="805"/>
        <v>0</v>
      </c>
      <c r="D1382" s="50" t="str">
        <f t="shared" ca="1" si="806"/>
        <v>18:00 - 21:00</v>
      </c>
      <c r="E1382" s="35">
        <f t="shared" ca="1" si="807"/>
        <v>0</v>
      </c>
      <c r="F1382" s="36">
        <f t="shared" ca="1" si="808"/>
        <v>0</v>
      </c>
      <c r="G1382" s="36">
        <f t="shared" ca="1" si="809"/>
        <v>0</v>
      </c>
      <c r="H1382" s="36">
        <f t="shared" ca="1" si="810"/>
        <v>0</v>
      </c>
      <c r="I1382" s="36">
        <f t="shared" ca="1" si="811"/>
        <v>0</v>
      </c>
      <c r="J1382" s="37">
        <f t="shared" ca="1" si="812"/>
        <v>0</v>
      </c>
      <c r="K1382" s="46">
        <f t="shared" ca="1" si="813"/>
        <v>0</v>
      </c>
      <c r="L1382" s="36">
        <f t="shared" ca="1" si="814"/>
        <v>0</v>
      </c>
      <c r="M1382" s="36">
        <f t="shared" ca="1" si="815"/>
        <v>0</v>
      </c>
      <c r="N1382" s="36">
        <f t="shared" ca="1" si="816"/>
        <v>0</v>
      </c>
      <c r="O1382" s="36">
        <f t="shared" ca="1" si="817"/>
        <v>0</v>
      </c>
      <c r="P1382" s="47">
        <f t="shared" ca="1" si="818"/>
        <v>0</v>
      </c>
      <c r="Q1382" s="35">
        <f t="shared" ca="1" si="819"/>
        <v>0</v>
      </c>
      <c r="R1382" s="36">
        <f t="shared" ca="1" si="820"/>
        <v>0</v>
      </c>
      <c r="S1382" s="36">
        <f t="shared" ca="1" si="821"/>
        <v>0</v>
      </c>
      <c r="T1382" s="36">
        <f t="shared" ca="1" si="822"/>
        <v>0</v>
      </c>
      <c r="U1382" s="36">
        <f t="shared" ca="1" si="823"/>
        <v>0</v>
      </c>
      <c r="V1382" s="37">
        <f t="shared" ca="1" si="824"/>
        <v>0</v>
      </c>
      <c r="X1382" s="11" t="s">
        <v>849</v>
      </c>
      <c r="Y1382" s="7" t="s">
        <v>840</v>
      </c>
      <c r="Z1382" s="7" t="s">
        <v>841</v>
      </c>
      <c r="AA1382" s="7" t="s">
        <v>842</v>
      </c>
      <c r="AB1382" s="7" t="s">
        <v>843</v>
      </c>
      <c r="AC1382" s="7" t="s">
        <v>844</v>
      </c>
      <c r="AD1382" s="7" t="s">
        <v>845</v>
      </c>
      <c r="AE1382" s="7" t="s">
        <v>846</v>
      </c>
      <c r="AF1382" s="7" t="s">
        <v>847</v>
      </c>
      <c r="AG1382" s="7" t="s">
        <v>848</v>
      </c>
      <c r="AH1382" s="7">
        <v>525</v>
      </c>
      <c r="AI1382" s="7">
        <v>531</v>
      </c>
      <c r="AJ1382" s="7">
        <v>532</v>
      </c>
      <c r="AK1382" s="12">
        <v>533</v>
      </c>
    </row>
    <row r="1383" spans="1:37" x14ac:dyDescent="0.3">
      <c r="A1383" s="36">
        <v>3</v>
      </c>
      <c r="B1383" s="36">
        <f t="shared" ca="1" si="804"/>
        <v>60</v>
      </c>
      <c r="C1383" s="36">
        <f t="shared" ca="1" si="805"/>
        <v>0</v>
      </c>
      <c r="D1383" s="50" t="str">
        <f t="shared" ca="1" si="806"/>
        <v>18:00 - 21:00</v>
      </c>
      <c r="E1383" s="35">
        <f t="shared" ca="1" si="807"/>
        <v>0</v>
      </c>
      <c r="F1383" s="36">
        <f t="shared" ca="1" si="808"/>
        <v>0</v>
      </c>
      <c r="G1383" s="36">
        <f t="shared" ca="1" si="809"/>
        <v>0</v>
      </c>
      <c r="H1383" s="36">
        <f t="shared" ca="1" si="810"/>
        <v>0</v>
      </c>
      <c r="I1383" s="36">
        <f t="shared" ca="1" si="811"/>
        <v>0</v>
      </c>
      <c r="J1383" s="37">
        <f t="shared" ca="1" si="812"/>
        <v>0</v>
      </c>
      <c r="K1383" s="46">
        <f t="shared" ca="1" si="813"/>
        <v>0</v>
      </c>
      <c r="L1383" s="36">
        <f t="shared" ca="1" si="814"/>
        <v>0</v>
      </c>
      <c r="M1383" s="36">
        <f t="shared" ca="1" si="815"/>
        <v>0</v>
      </c>
      <c r="N1383" s="36">
        <f t="shared" ca="1" si="816"/>
        <v>0</v>
      </c>
      <c r="O1383" s="36">
        <f t="shared" ca="1" si="817"/>
        <v>0</v>
      </c>
      <c r="P1383" s="47">
        <f t="shared" ca="1" si="818"/>
        <v>0</v>
      </c>
      <c r="Q1383" s="35">
        <f t="shared" ca="1" si="819"/>
        <v>0</v>
      </c>
      <c r="R1383" s="36">
        <f t="shared" ca="1" si="820"/>
        <v>0</v>
      </c>
      <c r="S1383" s="36">
        <f t="shared" ca="1" si="821"/>
        <v>0</v>
      </c>
      <c r="T1383" s="36">
        <f t="shared" ca="1" si="822"/>
        <v>0</v>
      </c>
      <c r="U1383" s="36">
        <f t="shared" ca="1" si="823"/>
        <v>0</v>
      </c>
      <c r="V1383" s="37">
        <f t="shared" ca="1" si="824"/>
        <v>0</v>
      </c>
      <c r="X1383" s="11" t="s">
        <v>849</v>
      </c>
      <c r="Y1383" s="7" t="s">
        <v>840</v>
      </c>
      <c r="Z1383" s="7" t="s">
        <v>841</v>
      </c>
      <c r="AA1383" s="7" t="s">
        <v>842</v>
      </c>
      <c r="AB1383" s="7" t="s">
        <v>843</v>
      </c>
      <c r="AC1383" s="7" t="s">
        <v>844</v>
      </c>
      <c r="AD1383" s="7" t="s">
        <v>845</v>
      </c>
      <c r="AE1383" s="7" t="s">
        <v>846</v>
      </c>
      <c r="AF1383" s="7" t="s">
        <v>847</v>
      </c>
      <c r="AG1383" s="7" t="s">
        <v>848</v>
      </c>
      <c r="AH1383" s="7">
        <v>534</v>
      </c>
      <c r="AI1383" s="7">
        <v>540</v>
      </c>
      <c r="AJ1383" s="7">
        <v>541</v>
      </c>
      <c r="AK1383" s="12">
        <v>542</v>
      </c>
    </row>
    <row r="1384" spans="1:37" x14ac:dyDescent="0.3">
      <c r="A1384" s="36">
        <v>3</v>
      </c>
      <c r="B1384" s="36">
        <f t="shared" ca="1" si="804"/>
        <v>61</v>
      </c>
      <c r="C1384" s="36" t="str">
        <f t="shared" ca="1" si="805"/>
        <v>2927243 GESTION DE PROYECTOS DE DESARROLLO ECONOMICO Y SOCIAL ( TECNOLOGO)</v>
      </c>
      <c r="D1384" s="50" t="str">
        <f t="shared" ca="1" si="806"/>
        <v>18:00 - 21:00</v>
      </c>
      <c r="E1384" s="35">
        <f t="shared" ca="1" si="807"/>
        <v>0</v>
      </c>
      <c r="F1384" s="36" t="str">
        <f t="shared" ca="1" si="808"/>
        <v>RESULTADOS DE APRENDIZAJE ETAPA PRACTICA 14:00- 18:00 
562836 - APLICAR EN LA RESOLUCIÓN DE PROBLEMAS REALES DEL SECTOR PRODUCTIVO, LOS CONOCIMIENTOS, HABILIDADES Y DESTREZAS PERTINENTES A LAS COMPETENCIAS DEL PROGRAMA DE FORMACIÓN</v>
      </c>
      <c r="G1384" s="36" t="str">
        <f t="shared" ca="1" si="809"/>
        <v>RESULTADOS DE APRENDIZAJE ETAPA PRACTICA 14:00- 18:00 
562836 - APLICAR EN LA RESOLUCIÓN DE PROBLEMAS REALES DEL SECTOR PRODUCTIVO, LOS CONOCIMIENTOS, HABILIDADES Y DESTREZAS PERTINENTES A LAS COMPETENCIAS DEL PROGRAMA DE FORMACIÓN</v>
      </c>
      <c r="H1384" s="36">
        <f t="shared" ca="1" si="810"/>
        <v>0</v>
      </c>
      <c r="I1384" s="36">
        <f t="shared" ca="1" si="811"/>
        <v>0</v>
      </c>
      <c r="J1384" s="37">
        <f t="shared" ca="1" si="812"/>
        <v>0</v>
      </c>
      <c r="K1384" s="46">
        <f t="shared" ca="1" si="813"/>
        <v>0</v>
      </c>
      <c r="L1384" s="36" t="str">
        <f t="shared" ca="1" si="814"/>
        <v>LAURA CECILIA ROJAS ROJAS</v>
      </c>
      <c r="M1384" s="36" t="str">
        <f t="shared" ca="1" si="815"/>
        <v>LAURA CECILIA ROJAS ROJAS</v>
      </c>
      <c r="N1384" s="36">
        <f t="shared" ca="1" si="816"/>
        <v>0</v>
      </c>
      <c r="O1384" s="36">
        <f t="shared" ca="1" si="817"/>
        <v>0</v>
      </c>
      <c r="P1384" s="47">
        <f t="shared" ca="1" si="818"/>
        <v>0</v>
      </c>
      <c r="Q1384" s="35">
        <f t="shared" ca="1" si="819"/>
        <v>0</v>
      </c>
      <c r="R1384" s="36" t="str">
        <f t="shared" ca="1" si="820"/>
        <v>Google Meet / MS Teams / Zoom</v>
      </c>
      <c r="S1384" s="36" t="str">
        <f t="shared" ca="1" si="821"/>
        <v>Google Meet / MS Teams / Zoom</v>
      </c>
      <c r="T1384" s="36">
        <f t="shared" ca="1" si="822"/>
        <v>0</v>
      </c>
      <c r="U1384" s="36">
        <f t="shared" ca="1" si="823"/>
        <v>0</v>
      </c>
      <c r="V1384" s="37">
        <f t="shared" ca="1" si="824"/>
        <v>0</v>
      </c>
      <c r="X1384" s="11" t="s">
        <v>849</v>
      </c>
      <c r="Y1384" s="7" t="s">
        <v>840</v>
      </c>
      <c r="Z1384" s="7" t="s">
        <v>841</v>
      </c>
      <c r="AA1384" s="7" t="s">
        <v>842</v>
      </c>
      <c r="AB1384" s="7" t="s">
        <v>843</v>
      </c>
      <c r="AC1384" s="7" t="s">
        <v>844</v>
      </c>
      <c r="AD1384" s="7" t="s">
        <v>845</v>
      </c>
      <c r="AE1384" s="7" t="s">
        <v>846</v>
      </c>
      <c r="AF1384" s="7" t="s">
        <v>847</v>
      </c>
      <c r="AG1384" s="7" t="s">
        <v>848</v>
      </c>
      <c r="AH1384" s="7">
        <v>543</v>
      </c>
      <c r="AI1384" s="7">
        <v>549</v>
      </c>
      <c r="AJ1384" s="7">
        <v>550</v>
      </c>
      <c r="AK1384" s="12">
        <v>551</v>
      </c>
    </row>
    <row r="1385" spans="1:37" x14ac:dyDescent="0.3">
      <c r="A1385" s="36">
        <v>3</v>
      </c>
      <c r="B1385" s="36">
        <f t="shared" ca="1" si="804"/>
        <v>62</v>
      </c>
      <c r="C1385" s="36" t="str">
        <f t="shared" ca="1" si="805"/>
        <v>3152267 GESTION DE PROYECTOS DE DESARROLLO ECONOMICO Y SOCIAL ( TECNOLOGO)</v>
      </c>
      <c r="D1385" s="50" t="str">
        <f t="shared" ca="1" si="806"/>
        <v>18:00 - 21:00</v>
      </c>
      <c r="E1385" s="35">
        <f t="shared" ca="1" si="807"/>
        <v>0</v>
      </c>
      <c r="F1385" s="36">
        <f t="shared" ca="1" si="808"/>
        <v>0</v>
      </c>
      <c r="G1385" s="36">
        <f t="shared" ca="1" si="809"/>
        <v>0</v>
      </c>
      <c r="H1385" s="36">
        <f t="shared" ca="1" si="810"/>
        <v>0</v>
      </c>
      <c r="I1385" s="36">
        <f t="shared" ca="1" si="811"/>
        <v>0</v>
      </c>
      <c r="J1385" s="37">
        <f t="shared" ca="1" si="812"/>
        <v>0</v>
      </c>
      <c r="K1385" s="46">
        <f t="shared" ca="1" si="813"/>
        <v>0</v>
      </c>
      <c r="L1385" s="36">
        <f t="shared" ca="1" si="814"/>
        <v>0</v>
      </c>
      <c r="M1385" s="36">
        <f t="shared" ca="1" si="815"/>
        <v>0</v>
      </c>
      <c r="N1385" s="36">
        <f t="shared" ca="1" si="816"/>
        <v>0</v>
      </c>
      <c r="O1385" s="36">
        <f t="shared" ca="1" si="817"/>
        <v>0</v>
      </c>
      <c r="P1385" s="47">
        <f t="shared" ca="1" si="818"/>
        <v>0</v>
      </c>
      <c r="Q1385" s="35">
        <f t="shared" ca="1" si="819"/>
        <v>0</v>
      </c>
      <c r="R1385" s="36">
        <f t="shared" ca="1" si="820"/>
        <v>0</v>
      </c>
      <c r="S1385" s="36">
        <f t="shared" ca="1" si="821"/>
        <v>0</v>
      </c>
      <c r="T1385" s="36">
        <f t="shared" ca="1" si="822"/>
        <v>0</v>
      </c>
      <c r="U1385" s="36">
        <f t="shared" ca="1" si="823"/>
        <v>0</v>
      </c>
      <c r="V1385" s="37">
        <f t="shared" ca="1" si="824"/>
        <v>0</v>
      </c>
      <c r="X1385" s="11" t="s">
        <v>849</v>
      </c>
      <c r="Y1385" s="7" t="s">
        <v>840</v>
      </c>
      <c r="Z1385" s="7" t="s">
        <v>841</v>
      </c>
      <c r="AA1385" s="7" t="s">
        <v>842</v>
      </c>
      <c r="AB1385" s="7" t="s">
        <v>843</v>
      </c>
      <c r="AC1385" s="7" t="s">
        <v>844</v>
      </c>
      <c r="AD1385" s="7" t="s">
        <v>845</v>
      </c>
      <c r="AE1385" s="7" t="s">
        <v>846</v>
      </c>
      <c r="AF1385" s="7" t="s">
        <v>847</v>
      </c>
      <c r="AG1385" s="7" t="s">
        <v>848</v>
      </c>
      <c r="AH1385" s="7">
        <v>552</v>
      </c>
      <c r="AI1385" s="7">
        <v>558</v>
      </c>
      <c r="AJ1385" s="7">
        <v>559</v>
      </c>
      <c r="AK1385" s="12">
        <v>560</v>
      </c>
    </row>
    <row r="1386" spans="1:37" x14ac:dyDescent="0.3">
      <c r="A1386" s="36">
        <v>3</v>
      </c>
      <c r="B1386" s="36">
        <f t="shared" ca="1" si="804"/>
        <v>63</v>
      </c>
      <c r="C1386" s="36" t="str">
        <f t="shared" ca="1" si="805"/>
        <v>3174034 GESTION DE PROYECTOS DE DESARROLLO ECONOMICO Y SOCIAL ( TECNOLOGO)</v>
      </c>
      <c r="D1386" s="50" t="str">
        <f t="shared" ca="1" si="806"/>
        <v>18:00 - 21:00</v>
      </c>
      <c r="E1386" s="35" t="str">
        <f t="shared" ca="1" si="807"/>
        <v>365 - PROYECTAR EL MERCADO DE ACUERDO CON EL TIPO DE PRODUCTO O SERVICIO Y CARACTERÍSTICAS DE LOS CONSUMIDORES Y USUARIOS/ identificar el potencial de mercado y capacidad de ventas de la empresa según política empresarial
a</v>
      </c>
      <c r="F1386" s="36" t="str">
        <f t="shared" ca="1" si="808"/>
        <v>365 - PROYECTAR EL MERCADO DE ACUERDO CON EL TIPO DE PRODUCTO O SERVICIO Y CARACTERÍSTICAS DE LOS CONSUMIDORES Y USUARIOS/ identificar el potencial de mercado y capacidad de ventas de la empresa según política empresarial</v>
      </c>
      <c r="G1386" s="36" t="str">
        <f t="shared" ca="1" si="809"/>
        <v>GARANTIZAR EL CUMPLIMIENTO DE LA NORMATIVIDAD
Establecer los requisitos de la legislación y normatividad vigentes, aplicables a la naturaleza del proyecto</v>
      </c>
      <c r="H1386" s="36" t="str">
        <f t="shared" ca="1" si="810"/>
        <v>ESTRUCTURAR CARGOS
Elaborar los perfiles del recurso humano previamente planeado, para el funcionamiento de la organización</v>
      </c>
      <c r="I1386" s="36" t="str">
        <f t="shared" ca="1" si="811"/>
        <v>GARANTIZAR EL CUMPLIMIENTO DE LA NORMATIVIDAD
Establecer los requisitos de la legislación y normatividad vigentes, aplicables a la naturaleza del proyecto</v>
      </c>
      <c r="J1386" s="37">
        <f t="shared" ca="1" si="812"/>
        <v>0</v>
      </c>
      <c r="K1386" s="46" t="str">
        <f t="shared" ca="1" si="813"/>
        <v>LUÍS CARLOS HERNÁNDEZ ASPRILLA</v>
      </c>
      <c r="L1386" s="36" t="str">
        <f t="shared" ca="1" si="814"/>
        <v>LUÍS CARLOS HERNÁNDEZ ASPRILLA</v>
      </c>
      <c r="M1386" s="36" t="str">
        <f t="shared" ca="1" si="815"/>
        <v>DANIEL ENRIQUE HERRERA QUIÑONEZ</v>
      </c>
      <c r="N1386" s="36" t="str">
        <f t="shared" ca="1" si="816"/>
        <v>JOSE ALEJANDRO FLOREZ SALAZAR</v>
      </c>
      <c r="O1386" s="36" t="str">
        <f t="shared" ca="1" si="817"/>
        <v>DANIEL ENRIQUE HERRERA QUIÑONEZ</v>
      </c>
      <c r="P1386" s="47">
        <f t="shared" ca="1" si="818"/>
        <v>0</v>
      </c>
      <c r="Q1386" s="35" t="str">
        <f t="shared" ca="1" si="819"/>
        <v>204A- SALA DE SISTEMAS SENA CENTRO DE LA CONSTRUCCIÓN</v>
      </c>
      <c r="R1386" s="36" t="str">
        <f t="shared" ca="1" si="820"/>
        <v>SEDE ANDRÉS SANÍN - AULA 112 - (CALLE 75 No. 19-52)</v>
      </c>
      <c r="S1386" s="36" t="str">
        <f t="shared" ca="1" si="821"/>
        <v>SEDE ANDRÉS SANÍN - AULA 106  - SALA DE SISTEMAS (CALLE 75 No. 19-52)</v>
      </c>
      <c r="T1386" s="36" t="str">
        <f t="shared" ca="1" si="822"/>
        <v>301 - SALA DE SISTEMAS SENA CENTRO DE LA CONSTRUCCIÓN</v>
      </c>
      <c r="U1386" s="36" t="str">
        <f t="shared" ca="1" si="823"/>
        <v>SEDE ANDRÉS SANÍN - AULA 205 - (CALLE 75 No. 19-52)</v>
      </c>
      <c r="V1386" s="37">
        <f t="shared" ca="1" si="824"/>
        <v>0</v>
      </c>
      <c r="X1386" s="11" t="s">
        <v>849</v>
      </c>
      <c r="Y1386" s="7" t="s">
        <v>840</v>
      </c>
      <c r="Z1386" s="7" t="s">
        <v>841</v>
      </c>
      <c r="AA1386" s="7" t="s">
        <v>842</v>
      </c>
      <c r="AB1386" s="7" t="s">
        <v>843</v>
      </c>
      <c r="AC1386" s="7" t="s">
        <v>844</v>
      </c>
      <c r="AD1386" s="7" t="s">
        <v>845</v>
      </c>
      <c r="AE1386" s="7" t="s">
        <v>846</v>
      </c>
      <c r="AF1386" s="7" t="s">
        <v>847</v>
      </c>
      <c r="AG1386" s="7" t="s">
        <v>848</v>
      </c>
      <c r="AH1386" s="7">
        <v>561</v>
      </c>
      <c r="AI1386" s="7">
        <v>567</v>
      </c>
      <c r="AJ1386" s="7">
        <v>568</v>
      </c>
      <c r="AK1386" s="12">
        <v>569</v>
      </c>
    </row>
    <row r="1387" spans="1:37" x14ac:dyDescent="0.3">
      <c r="A1387" s="36">
        <v>3</v>
      </c>
      <c r="B1387" s="36">
        <f t="shared" ca="1" si="804"/>
        <v>64</v>
      </c>
      <c r="C1387" s="36" t="str">
        <f t="shared" ca="1" si="805"/>
        <v>3345151 GESTION DE PROYECTOS DE DESARROLLO ECONOMICO Y SOCIAL ( TECNOLOGO)</v>
      </c>
      <c r="D1387" s="50" t="str">
        <f t="shared" ca="1" si="806"/>
        <v>18:00 - 21:00</v>
      </c>
      <c r="E1387" s="35" t="str">
        <f t="shared" ca="1" si="807"/>
        <v>PROMOVER LA INTERACCIÓN IDÓNEA CONSIGO MISMO, CON LOS DEMÁS Y CON LA NATURALEZA EN LOS CONTEXTOS LABORAL Y SOCIAL 479457 - GESTIONAR LA INFORMACIÓN DE ACUERDO CON LOS PROCEDIMIENTOS ESTABLECIDOS Y CON LAS TECNOLOGÍAS DE LA INFORMACIÓN Y LA COMUNICACIÓN DISPONIBLES.</v>
      </c>
      <c r="F1387" s="36" t="str">
        <f t="shared" ca="1" si="808"/>
        <v>PLANIFICAR PRODUCCIÓN
Establecer el proceso y la estrategia de producción, con base en las especificaciones técnicas del producto o servicio</v>
      </c>
      <c r="G1387" s="36" t="str">
        <f t="shared" ca="1" si="809"/>
        <v>PROYECTAR EL MERCADO
4. Elaborar los pronósticos de la oferta y la demanda del mercado de bienes y servicios según los objetivos de la organización</v>
      </c>
      <c r="H1387" s="36" t="str">
        <f t="shared" ca="1" si="810"/>
        <v>PLANIFICAR PRODUCCIÓN
Establecer el proceso y la estrategia de producción, con base en las especificaciones técnicas del producto o servicio</v>
      </c>
      <c r="I1387" s="36" t="str">
        <f t="shared" ca="1" si="811"/>
        <v>ESTRUCTURAR CARGOS
Planear la estructura organizacional requerida para el desarrollo del proyecto</v>
      </c>
      <c r="J1387" s="37">
        <f t="shared" ca="1" si="812"/>
        <v>0</v>
      </c>
      <c r="K1387" s="46" t="str">
        <f t="shared" ca="1" si="813"/>
        <v>LORENA LÓPEZ CHACÓN</v>
      </c>
      <c r="L1387" s="36" t="str">
        <f t="shared" ca="1" si="814"/>
        <v>GONZALO PATIÑO BOLAÑOS</v>
      </c>
      <c r="M1387" s="36" t="str">
        <f t="shared" ca="1" si="815"/>
        <v>ANDRÉS FERNANDO ROJAS ALZATE</v>
      </c>
      <c r="N1387" s="36" t="str">
        <f t="shared" ca="1" si="816"/>
        <v>GONZALO PATIÑO BOLAÑOS</v>
      </c>
      <c r="O1387" s="36" t="str">
        <f t="shared" ca="1" si="817"/>
        <v>JOSE ALEJANDRO FLOREZ SALAZAR</v>
      </c>
      <c r="P1387" s="47">
        <f t="shared" ca="1" si="818"/>
        <v>0</v>
      </c>
      <c r="Q1387" s="35" t="str">
        <f t="shared" ca="1" si="819"/>
        <v>301 - SALA DE SISTEMAS SENA CENTRO DE LA CONSTRUCCIÓN</v>
      </c>
      <c r="R1387" s="36" t="str">
        <f t="shared" ca="1" si="820"/>
        <v>204A- SALA DE SISTEMAS SENA CENTRO DE LA CONSTRUCCIÓN</v>
      </c>
      <c r="S1387" s="36" t="str">
        <f t="shared" ca="1" si="821"/>
        <v>INSTITUCIÓN EDUCATIVA SANTAFÉ - AULA 105</v>
      </c>
      <c r="T1387" s="36" t="str">
        <f t="shared" ca="1" si="822"/>
        <v>203 - SALA DE SISTEMAS SENA CENTRO DE LA CONSTRUCCIÓN</v>
      </c>
      <c r="U1387" s="36" t="str">
        <f t="shared" ca="1" si="823"/>
        <v>203 - SALA DE SISTEMAS SENA CENTRO DE LA CONSTRUCCIÓN</v>
      </c>
      <c r="V1387" s="37">
        <f t="shared" ca="1" si="824"/>
        <v>0</v>
      </c>
      <c r="X1387" s="11" t="s">
        <v>849</v>
      </c>
      <c r="Y1387" s="7" t="s">
        <v>840</v>
      </c>
      <c r="Z1387" s="7" t="s">
        <v>841</v>
      </c>
      <c r="AA1387" s="7" t="s">
        <v>842</v>
      </c>
      <c r="AB1387" s="7" t="s">
        <v>843</v>
      </c>
      <c r="AC1387" s="7" t="s">
        <v>844</v>
      </c>
      <c r="AD1387" s="7" t="s">
        <v>845</v>
      </c>
      <c r="AE1387" s="7" t="s">
        <v>846</v>
      </c>
      <c r="AF1387" s="7" t="s">
        <v>847</v>
      </c>
      <c r="AG1387" s="7" t="s">
        <v>848</v>
      </c>
      <c r="AH1387" s="7">
        <v>570</v>
      </c>
      <c r="AI1387" s="7">
        <v>576</v>
      </c>
      <c r="AJ1387" s="7">
        <v>577</v>
      </c>
      <c r="AK1387" s="12">
        <v>578</v>
      </c>
    </row>
    <row r="1388" spans="1:37" x14ac:dyDescent="0.3">
      <c r="A1388" s="36">
        <v>3</v>
      </c>
      <c r="B1388" s="36">
        <f t="shared" ca="1" si="804"/>
        <v>65</v>
      </c>
      <c r="C1388" s="36" t="str">
        <f t="shared" ca="1" si="805"/>
        <v>3390282 GESTION DE PROYECTOS DE DESARROLLO ECONOMICO Y SOCIAL ( TECNOLOGO)</v>
      </c>
      <c r="D1388" s="50" t="str">
        <f t="shared" ca="1" si="806"/>
        <v>18:00 - 21:00</v>
      </c>
      <c r="E1388" s="35">
        <f t="shared" ca="1" si="807"/>
        <v>0</v>
      </c>
      <c r="F1388" s="36">
        <f t="shared" ca="1" si="808"/>
        <v>0</v>
      </c>
      <c r="G1388" s="36">
        <f t="shared" ca="1" si="809"/>
        <v>0</v>
      </c>
      <c r="H1388" s="36">
        <f t="shared" ca="1" si="810"/>
        <v>0</v>
      </c>
      <c r="I1388" s="36">
        <f t="shared" ca="1" si="811"/>
        <v>0</v>
      </c>
      <c r="J1388" s="37">
        <f t="shared" ca="1" si="812"/>
        <v>0</v>
      </c>
      <c r="K1388" s="46">
        <f t="shared" ca="1" si="813"/>
        <v>0</v>
      </c>
      <c r="L1388" s="36">
        <f t="shared" ca="1" si="814"/>
        <v>0</v>
      </c>
      <c r="M1388" s="36">
        <f t="shared" ca="1" si="815"/>
        <v>0</v>
      </c>
      <c r="N1388" s="36">
        <f t="shared" ca="1" si="816"/>
        <v>0</v>
      </c>
      <c r="O1388" s="36">
        <f t="shared" ca="1" si="817"/>
        <v>0</v>
      </c>
      <c r="P1388" s="47">
        <f t="shared" ca="1" si="818"/>
        <v>0</v>
      </c>
      <c r="Q1388" s="35">
        <f t="shared" ca="1" si="819"/>
        <v>0</v>
      </c>
      <c r="R1388" s="36">
        <f t="shared" ca="1" si="820"/>
        <v>0</v>
      </c>
      <c r="S1388" s="36">
        <f t="shared" ca="1" si="821"/>
        <v>0</v>
      </c>
      <c r="T1388" s="36">
        <f t="shared" ca="1" si="822"/>
        <v>0</v>
      </c>
      <c r="U1388" s="36">
        <f t="shared" ca="1" si="823"/>
        <v>0</v>
      </c>
      <c r="V1388" s="37">
        <f t="shared" ca="1" si="824"/>
        <v>0</v>
      </c>
      <c r="X1388" s="11" t="s">
        <v>849</v>
      </c>
      <c r="Y1388" s="7" t="s">
        <v>840</v>
      </c>
      <c r="Z1388" s="7" t="s">
        <v>841</v>
      </c>
      <c r="AA1388" s="7" t="s">
        <v>842</v>
      </c>
      <c r="AB1388" s="7" t="s">
        <v>843</v>
      </c>
      <c r="AC1388" s="7" t="s">
        <v>844</v>
      </c>
      <c r="AD1388" s="7" t="s">
        <v>845</v>
      </c>
      <c r="AE1388" s="7" t="s">
        <v>846</v>
      </c>
      <c r="AF1388" s="7" t="s">
        <v>847</v>
      </c>
      <c r="AG1388" s="7" t="s">
        <v>848</v>
      </c>
      <c r="AH1388" s="7">
        <v>579</v>
      </c>
      <c r="AI1388" s="7">
        <v>585</v>
      </c>
      <c r="AJ1388" s="7">
        <v>586</v>
      </c>
      <c r="AK1388" s="12">
        <v>587</v>
      </c>
    </row>
    <row r="1389" spans="1:37" x14ac:dyDescent="0.3">
      <c r="A1389" s="36">
        <v>3</v>
      </c>
      <c r="B1389" s="36">
        <f t="shared" ca="1" si="804"/>
        <v>66</v>
      </c>
      <c r="C1389" s="36" t="str">
        <f t="shared" ca="1" si="805"/>
        <v>3410796 GESTION DE PROYECTOS DE DESARROLLO ECONOMICO Y SOCIAL ( TECNOLOGO)</v>
      </c>
      <c r="D1389" s="50" t="str">
        <f t="shared" ca="1" si="806"/>
        <v>18:00 - 21:00</v>
      </c>
      <c r="E1389" s="35">
        <f t="shared" ca="1" si="807"/>
        <v>0</v>
      </c>
      <c r="F1389" s="36">
        <f t="shared" ca="1" si="808"/>
        <v>0</v>
      </c>
      <c r="G1389" s="36">
        <f t="shared" ca="1" si="809"/>
        <v>0</v>
      </c>
      <c r="H1389" s="36">
        <f t="shared" ca="1" si="810"/>
        <v>0</v>
      </c>
      <c r="I1389" s="36">
        <f t="shared" ca="1" si="811"/>
        <v>0</v>
      </c>
      <c r="J1389" s="37">
        <f t="shared" ca="1" si="812"/>
        <v>0</v>
      </c>
      <c r="K1389" s="46">
        <f t="shared" ca="1" si="813"/>
        <v>0</v>
      </c>
      <c r="L1389" s="36">
        <f t="shared" ca="1" si="814"/>
        <v>0</v>
      </c>
      <c r="M1389" s="36">
        <f t="shared" ca="1" si="815"/>
        <v>0</v>
      </c>
      <c r="N1389" s="36">
        <f t="shared" ca="1" si="816"/>
        <v>0</v>
      </c>
      <c r="O1389" s="36">
        <f t="shared" ca="1" si="817"/>
        <v>0</v>
      </c>
      <c r="P1389" s="47">
        <f t="shared" ca="1" si="818"/>
        <v>0</v>
      </c>
      <c r="Q1389" s="35">
        <f t="shared" ca="1" si="819"/>
        <v>0</v>
      </c>
      <c r="R1389" s="36">
        <f t="shared" ca="1" si="820"/>
        <v>0</v>
      </c>
      <c r="S1389" s="36">
        <f t="shared" ca="1" si="821"/>
        <v>0</v>
      </c>
      <c r="T1389" s="36">
        <f t="shared" ca="1" si="822"/>
        <v>0</v>
      </c>
      <c r="U1389" s="36">
        <f t="shared" ca="1" si="823"/>
        <v>0</v>
      </c>
      <c r="V1389" s="37">
        <f t="shared" ca="1" si="824"/>
        <v>0</v>
      </c>
      <c r="X1389" s="11" t="s">
        <v>849</v>
      </c>
      <c r="Y1389" s="7" t="s">
        <v>840</v>
      </c>
      <c r="Z1389" s="7" t="s">
        <v>841</v>
      </c>
      <c r="AA1389" s="7" t="s">
        <v>842</v>
      </c>
      <c r="AB1389" s="7" t="s">
        <v>843</v>
      </c>
      <c r="AC1389" s="7" t="s">
        <v>844</v>
      </c>
      <c r="AD1389" s="7" t="s">
        <v>845</v>
      </c>
      <c r="AE1389" s="7" t="s">
        <v>846</v>
      </c>
      <c r="AF1389" s="7" t="s">
        <v>847</v>
      </c>
      <c r="AG1389" s="7" t="s">
        <v>848</v>
      </c>
      <c r="AH1389" s="7">
        <v>588</v>
      </c>
      <c r="AI1389" s="7">
        <v>594</v>
      </c>
      <c r="AJ1389" s="7">
        <v>595</v>
      </c>
      <c r="AK1389" s="12">
        <v>596</v>
      </c>
    </row>
    <row r="1390" spans="1:37" x14ac:dyDescent="0.3">
      <c r="A1390" s="36">
        <v>3</v>
      </c>
      <c r="B1390" s="36">
        <f t="shared" ca="1" si="804"/>
        <v>67</v>
      </c>
      <c r="C1390" s="36" t="str">
        <f t="shared" ca="1" si="805"/>
        <v>3410859 GESTION DE PROYECTOS DE DESARROLLO ECONOMICO Y SOCIAL ( TECNOLOGO)</v>
      </c>
      <c r="D1390" s="50" t="str">
        <f t="shared" ca="1" si="806"/>
        <v>18:00 - 21:00</v>
      </c>
      <c r="E1390" s="35" t="str">
        <f t="shared" ca="1" si="807"/>
        <v>PROYECTAR EL MERCADO
Formular los estudios preliminares y de pre factibilidad de acuerdo con el producto y/o servicio</v>
      </c>
      <c r="F1390" s="36" t="str">
        <f t="shared" ca="1" si="808"/>
        <v>CUMPLIR LA NORMATIVIDAD
Identificar la legislación y normatividad vigente, de acuerdo con la naturaleza y</v>
      </c>
      <c r="G1390" s="36" t="str">
        <f t="shared" ca="1" si="809"/>
        <v>PROMOVER LA INTERACCIÓN IDÓNEA CONSIGO MISMO, CON LOS DEMÁS Y CON LA NATURALEZA EN LOS CONTEXTOS LABORAL Y SOCIAL 479457 - GESTIONAR LA INFORMACIÓN DE ACUERDO CON LOS PROCEDIMIENTOS ESTABLECIDOS Y CON LAS TECNOLOGÍAS DE LA INFORMACIÓN Y LA COMUNICACIÓN DISPONIBLES.</v>
      </c>
      <c r="H1390" s="36" t="str">
        <f t="shared" ca="1" si="810"/>
        <v>GSSTCUMPLIR LA NORMATIVIDAD
Identificar la legislación y normatividad vigente, de acuerdo con la naturaleza y lineamientos de la organización</v>
      </c>
      <c r="I1390" s="36">
        <f t="shared" ca="1" si="811"/>
        <v>0</v>
      </c>
      <c r="J1390" s="37">
        <f t="shared" ca="1" si="812"/>
        <v>0</v>
      </c>
      <c r="K1390" s="46" t="str">
        <f t="shared" ca="1" si="813"/>
        <v>JOSE ALEJANDRO FLOREZ SALAZAR</v>
      </c>
      <c r="L1390" s="36" t="str">
        <f t="shared" ca="1" si="814"/>
        <v>DANIEL ENRIQUE HERRERA QUIÑONEZ</v>
      </c>
      <c r="M1390" s="36" t="str">
        <f t="shared" ca="1" si="815"/>
        <v>LORENA LÓPEZ CHACÓN</v>
      </c>
      <c r="N1390" s="36" t="str">
        <f t="shared" ca="1" si="816"/>
        <v>DANIEL ENRIQUE HERRERA QUIÑONEZ</v>
      </c>
      <c r="O1390" s="36">
        <f t="shared" ca="1" si="817"/>
        <v>0</v>
      </c>
      <c r="P1390" s="47">
        <f t="shared" ca="1" si="818"/>
        <v>0</v>
      </c>
      <c r="Q1390" s="35" t="str">
        <f t="shared" ca="1" si="819"/>
        <v>INSTITUCIÓN EDUCATIVA SANTAFÉ - AULA 206</v>
      </c>
      <c r="R1390" s="36" t="str">
        <f t="shared" ca="1" si="820"/>
        <v>SEDE ANDRÉS SANÍN - AULA 207 - (CALLE 75 No. 19-52)</v>
      </c>
      <c r="S1390" s="36" t="str">
        <f t="shared" ca="1" si="821"/>
        <v>SEDE ANDRÉS SANÍN - AULA 103 - SALA DE SISTEMAS (CALLE 75 No. 19-52)</v>
      </c>
      <c r="T1390" s="36" t="str">
        <f t="shared" ca="1" si="822"/>
        <v>SEDE ANDRÉS SANÍN - AULA 103 - SALA DE SISTEMAS (CALLE 75 No. 19-52)</v>
      </c>
      <c r="U1390" s="36">
        <f t="shared" ca="1" si="823"/>
        <v>0</v>
      </c>
      <c r="V1390" s="37">
        <f t="shared" ca="1" si="824"/>
        <v>0</v>
      </c>
      <c r="X1390" s="11" t="s">
        <v>849</v>
      </c>
      <c r="Y1390" s="7" t="s">
        <v>840</v>
      </c>
      <c r="Z1390" s="7" t="s">
        <v>841</v>
      </c>
      <c r="AA1390" s="7" t="s">
        <v>842</v>
      </c>
      <c r="AB1390" s="7" t="s">
        <v>843</v>
      </c>
      <c r="AC1390" s="7" t="s">
        <v>844</v>
      </c>
      <c r="AD1390" s="7" t="s">
        <v>845</v>
      </c>
      <c r="AE1390" s="7" t="s">
        <v>846</v>
      </c>
      <c r="AF1390" s="7" t="s">
        <v>847</v>
      </c>
      <c r="AG1390" s="7" t="s">
        <v>848</v>
      </c>
      <c r="AH1390" s="7">
        <v>597</v>
      </c>
      <c r="AI1390" s="7">
        <v>603</v>
      </c>
      <c r="AJ1390" s="7">
        <v>604</v>
      </c>
      <c r="AK1390" s="12">
        <v>605</v>
      </c>
    </row>
    <row r="1391" spans="1:37" x14ac:dyDescent="0.3">
      <c r="A1391" s="36">
        <v>3</v>
      </c>
      <c r="B1391" s="36">
        <f t="shared" ca="1" si="804"/>
        <v>68</v>
      </c>
      <c r="C1391" s="36">
        <f t="shared" ca="1" si="805"/>
        <v>0</v>
      </c>
      <c r="D1391" s="50" t="str">
        <f t="shared" ca="1" si="806"/>
        <v>18:00 - 21:00</v>
      </c>
      <c r="E1391" s="35">
        <f t="shared" ca="1" si="807"/>
        <v>0</v>
      </c>
      <c r="F1391" s="36">
        <f t="shared" ca="1" si="808"/>
        <v>0</v>
      </c>
      <c r="G1391" s="36">
        <f t="shared" ca="1" si="809"/>
        <v>0</v>
      </c>
      <c r="H1391" s="36">
        <f t="shared" ca="1" si="810"/>
        <v>0</v>
      </c>
      <c r="I1391" s="36">
        <f t="shared" ca="1" si="811"/>
        <v>0</v>
      </c>
      <c r="J1391" s="37">
        <f t="shared" ca="1" si="812"/>
        <v>0</v>
      </c>
      <c r="K1391" s="46">
        <f t="shared" ca="1" si="813"/>
        <v>0</v>
      </c>
      <c r="L1391" s="36">
        <f t="shared" ca="1" si="814"/>
        <v>0</v>
      </c>
      <c r="M1391" s="36">
        <f t="shared" ca="1" si="815"/>
        <v>0</v>
      </c>
      <c r="N1391" s="36">
        <f t="shared" ca="1" si="816"/>
        <v>0</v>
      </c>
      <c r="O1391" s="36">
        <f t="shared" ca="1" si="817"/>
        <v>0</v>
      </c>
      <c r="P1391" s="47">
        <f t="shared" ca="1" si="818"/>
        <v>0</v>
      </c>
      <c r="Q1391" s="35">
        <f t="shared" ca="1" si="819"/>
        <v>0</v>
      </c>
      <c r="R1391" s="36">
        <f t="shared" ca="1" si="820"/>
        <v>0</v>
      </c>
      <c r="S1391" s="36">
        <f t="shared" ca="1" si="821"/>
        <v>0</v>
      </c>
      <c r="T1391" s="36">
        <f t="shared" ca="1" si="822"/>
        <v>0</v>
      </c>
      <c r="U1391" s="36">
        <f t="shared" ca="1" si="823"/>
        <v>0</v>
      </c>
      <c r="V1391" s="37">
        <f t="shared" ca="1" si="824"/>
        <v>0</v>
      </c>
      <c r="X1391" s="11" t="s">
        <v>849</v>
      </c>
      <c r="Y1391" s="7" t="s">
        <v>840</v>
      </c>
      <c r="Z1391" s="7" t="s">
        <v>841</v>
      </c>
      <c r="AA1391" s="7" t="s">
        <v>842</v>
      </c>
      <c r="AB1391" s="7" t="s">
        <v>843</v>
      </c>
      <c r="AC1391" s="7" t="s">
        <v>844</v>
      </c>
      <c r="AD1391" s="7" t="s">
        <v>845</v>
      </c>
      <c r="AE1391" s="7" t="s">
        <v>846</v>
      </c>
      <c r="AF1391" s="7" t="s">
        <v>847</v>
      </c>
      <c r="AG1391" s="7" t="s">
        <v>848</v>
      </c>
      <c r="AH1391" s="7">
        <v>606</v>
      </c>
      <c r="AI1391" s="7">
        <v>612</v>
      </c>
      <c r="AJ1391" s="7">
        <v>613</v>
      </c>
      <c r="AK1391" s="12">
        <v>614</v>
      </c>
    </row>
    <row r="1392" spans="1:37" x14ac:dyDescent="0.3">
      <c r="A1392" s="36">
        <v>3</v>
      </c>
      <c r="B1392" s="36">
        <f t="shared" ca="1" si="804"/>
        <v>69</v>
      </c>
      <c r="C1392" s="36">
        <f t="shared" ca="1" si="805"/>
        <v>0</v>
      </c>
      <c r="D1392" s="50" t="str">
        <f t="shared" ca="1" si="806"/>
        <v>18:00 - 21:00</v>
      </c>
      <c r="E1392" s="35">
        <f t="shared" ca="1" si="807"/>
        <v>0</v>
      </c>
      <c r="F1392" s="36">
        <f t="shared" ca="1" si="808"/>
        <v>0</v>
      </c>
      <c r="G1392" s="36">
        <f t="shared" ca="1" si="809"/>
        <v>0</v>
      </c>
      <c r="H1392" s="36">
        <f t="shared" ca="1" si="810"/>
        <v>0</v>
      </c>
      <c r="I1392" s="36">
        <f t="shared" ca="1" si="811"/>
        <v>0</v>
      </c>
      <c r="J1392" s="37">
        <f t="shared" ca="1" si="812"/>
        <v>0</v>
      </c>
      <c r="K1392" s="46">
        <f t="shared" ca="1" si="813"/>
        <v>0</v>
      </c>
      <c r="L1392" s="36">
        <f t="shared" ca="1" si="814"/>
        <v>0</v>
      </c>
      <c r="M1392" s="36">
        <f t="shared" ca="1" si="815"/>
        <v>0</v>
      </c>
      <c r="N1392" s="36">
        <f t="shared" ca="1" si="816"/>
        <v>0</v>
      </c>
      <c r="O1392" s="36">
        <f t="shared" ca="1" si="817"/>
        <v>0</v>
      </c>
      <c r="P1392" s="47">
        <f t="shared" ca="1" si="818"/>
        <v>0</v>
      </c>
      <c r="Q1392" s="35">
        <f t="shared" ca="1" si="819"/>
        <v>0</v>
      </c>
      <c r="R1392" s="36">
        <f t="shared" ca="1" si="820"/>
        <v>0</v>
      </c>
      <c r="S1392" s="36">
        <f t="shared" ca="1" si="821"/>
        <v>0</v>
      </c>
      <c r="T1392" s="36">
        <f t="shared" ca="1" si="822"/>
        <v>0</v>
      </c>
      <c r="U1392" s="36">
        <f t="shared" ca="1" si="823"/>
        <v>0</v>
      </c>
      <c r="V1392" s="37">
        <f t="shared" ca="1" si="824"/>
        <v>0</v>
      </c>
      <c r="X1392" s="11" t="s">
        <v>849</v>
      </c>
      <c r="Y1392" s="7" t="s">
        <v>840</v>
      </c>
      <c r="Z1392" s="7" t="s">
        <v>841</v>
      </c>
      <c r="AA1392" s="7" t="s">
        <v>842</v>
      </c>
      <c r="AB1392" s="7" t="s">
        <v>843</v>
      </c>
      <c r="AC1392" s="7" t="s">
        <v>844</v>
      </c>
      <c r="AD1392" s="7" t="s">
        <v>845</v>
      </c>
      <c r="AE1392" s="7" t="s">
        <v>846</v>
      </c>
      <c r="AF1392" s="7" t="s">
        <v>847</v>
      </c>
      <c r="AG1392" s="7" t="s">
        <v>848</v>
      </c>
      <c r="AH1392" s="7">
        <v>615</v>
      </c>
      <c r="AI1392" s="7">
        <v>621</v>
      </c>
      <c r="AJ1392" s="7">
        <v>622</v>
      </c>
      <c r="AK1392" s="12">
        <v>623</v>
      </c>
    </row>
    <row r="1393" spans="1:37" x14ac:dyDescent="0.3">
      <c r="A1393" s="36">
        <v>3</v>
      </c>
      <c r="B1393" s="36">
        <f t="shared" ca="1" si="804"/>
        <v>70</v>
      </c>
      <c r="C1393" s="36" t="str">
        <f t="shared" ca="1" si="805"/>
        <v xml:space="preserve"> 3180362 EMPRENDIMIENTO Y FOMENTO EMPRESARIAL ( TECNICO)</v>
      </c>
      <c r="D1393" s="50" t="str">
        <f t="shared" ca="1" si="806"/>
        <v>18:00 - 21:00</v>
      </c>
      <c r="E1393" s="35">
        <f t="shared" ca="1" si="807"/>
        <v>0</v>
      </c>
      <c r="F1393" s="36">
        <f t="shared" ca="1" si="808"/>
        <v>0</v>
      </c>
      <c r="G1393" s="36" t="str">
        <f t="shared" ca="1" si="809"/>
        <v>ALTERNANCIA-RAZONAMIENTO CUANTITATIVO FRENTE A SITUACIONES SUSCEPTIBLES DE SER
Rap 1. Identificar situaciones problemáticas asociadas a sus necesidades de contexto aplicando procedimientos matemáticos.
Rap 2. Plantear problemas aritméticos, geométricos y métricos de acuerdo con los contextos productivo y social
Rap 3. Solucionar problemas del entorno productivo y principios matemáticos
Rap 4. Verificar los resultados de los procedimientos matemáticos conforme con los requerimientos de los diferentes contextos.</v>
      </c>
      <c r="H1393" s="36" t="str">
        <f t="shared" ca="1" si="810"/>
        <v>DERECHOS FUNDAMENTALES</v>
      </c>
      <c r="I1393" s="36">
        <f t="shared" ca="1" si="811"/>
        <v>0</v>
      </c>
      <c r="J1393" s="37">
        <f t="shared" ca="1" si="812"/>
        <v>0</v>
      </c>
      <c r="K1393" s="46">
        <f t="shared" ca="1" si="813"/>
        <v>0</v>
      </c>
      <c r="L1393" s="36">
        <f t="shared" ca="1" si="814"/>
        <v>0</v>
      </c>
      <c r="M1393" s="36" t="str">
        <f t="shared" ca="1" si="815"/>
        <v>ROBERTO ARTURO ESQUIVEL CRUZ</v>
      </c>
      <c r="N1393" s="36">
        <f t="shared" ca="1" si="816"/>
        <v>0</v>
      </c>
      <c r="O1393" s="36">
        <f t="shared" ca="1" si="817"/>
        <v>0</v>
      </c>
      <c r="P1393" s="47">
        <f t="shared" ca="1" si="818"/>
        <v>0</v>
      </c>
      <c r="Q1393" s="35">
        <f t="shared" ca="1" si="819"/>
        <v>0</v>
      </c>
      <c r="R1393" s="36">
        <f t="shared" ca="1" si="820"/>
        <v>0</v>
      </c>
      <c r="S1393" s="36" t="str">
        <f t="shared" ca="1" si="821"/>
        <v>SEDE ANDRÉS SANÍN - AULA 202 - SALA DE SISTEMAS (CALLE 75 No. 19-52)</v>
      </c>
      <c r="T1393" s="36">
        <f t="shared" ca="1" si="822"/>
        <v>0</v>
      </c>
      <c r="U1393" s="36">
        <f t="shared" ca="1" si="823"/>
        <v>0</v>
      </c>
      <c r="V1393" s="37">
        <f t="shared" ca="1" si="824"/>
        <v>0</v>
      </c>
      <c r="X1393" s="11" t="s">
        <v>849</v>
      </c>
      <c r="Y1393" s="7" t="s">
        <v>840</v>
      </c>
      <c r="Z1393" s="7" t="s">
        <v>841</v>
      </c>
      <c r="AA1393" s="7" t="s">
        <v>842</v>
      </c>
      <c r="AB1393" s="7" t="s">
        <v>843</v>
      </c>
      <c r="AC1393" s="7" t="s">
        <v>844</v>
      </c>
      <c r="AD1393" s="7" t="s">
        <v>845</v>
      </c>
      <c r="AE1393" s="7" t="s">
        <v>846</v>
      </c>
      <c r="AF1393" s="7" t="s">
        <v>847</v>
      </c>
      <c r="AG1393" s="7" t="s">
        <v>848</v>
      </c>
      <c r="AH1393" s="7">
        <v>624</v>
      </c>
      <c r="AI1393" s="7">
        <v>630</v>
      </c>
      <c r="AJ1393" s="7">
        <v>631</v>
      </c>
      <c r="AK1393" s="12">
        <v>632</v>
      </c>
    </row>
    <row r="1394" spans="1:37" x14ac:dyDescent="0.3">
      <c r="A1394" s="36">
        <v>3</v>
      </c>
      <c r="B1394" s="36">
        <f t="shared" ca="1" si="804"/>
        <v>71</v>
      </c>
      <c r="C1394" s="36" t="str">
        <f t="shared" ca="1" si="805"/>
        <v>3232860 EMPRENDIMIENTO Y FOMENTO EMPRESARIAL ( TECNICO)</v>
      </c>
      <c r="D1394" s="50" t="str">
        <f t="shared" ca="1" si="806"/>
        <v>18:00 - 21:00</v>
      </c>
      <c r="E1394" s="35">
        <f t="shared" ca="1" si="807"/>
        <v>0</v>
      </c>
      <c r="F1394" s="36" t="str">
        <f t="shared" ca="1" si="808"/>
        <v>ALTERNANCIA-RAZONAMIENTO CUANTITATIVO FRENTE A SITUACIONES SUSCEPTIBLES DE SER
Rap 1. Identificar situaciones problemáticas asociadas a sus necesidades de contexto aplicando procedimientos matemáticos.
Rap 2. Plantear problemas aritméticos, geométricos y métricos de acuerdo con los contextos productivo y social
Rap 3. Solucionar problemas del entorno productivo y principios matemáticos
Rap 4. Verificar los resultados de los procedimientos matemáticos conforme con los requerimientos de los diferentes contextos.</v>
      </c>
      <c r="G1394" s="36">
        <f t="shared" ca="1" si="809"/>
        <v>0</v>
      </c>
      <c r="H1394" s="36">
        <f t="shared" ca="1" si="810"/>
        <v>0</v>
      </c>
      <c r="I1394" s="36">
        <f t="shared" ca="1" si="811"/>
        <v>0</v>
      </c>
      <c r="J1394" s="37">
        <f t="shared" ca="1" si="812"/>
        <v>0</v>
      </c>
      <c r="K1394" s="46">
        <f t="shared" ca="1" si="813"/>
        <v>0</v>
      </c>
      <c r="L1394" s="36" t="str">
        <f t="shared" ca="1" si="814"/>
        <v>ROBERTO ARTURO ESQUIVEL CRUZ</v>
      </c>
      <c r="M1394" s="36">
        <f t="shared" ca="1" si="815"/>
        <v>0</v>
      </c>
      <c r="N1394" s="36">
        <f t="shared" ca="1" si="816"/>
        <v>0</v>
      </c>
      <c r="O1394" s="36">
        <f t="shared" ca="1" si="817"/>
        <v>0</v>
      </c>
      <c r="P1394" s="47">
        <f t="shared" ca="1" si="818"/>
        <v>0</v>
      </c>
      <c r="Q1394" s="35">
        <f t="shared" ca="1" si="819"/>
        <v>0</v>
      </c>
      <c r="R1394" s="36" t="str">
        <f t="shared" ca="1" si="820"/>
        <v>SEDE ANDRÉS SANÍN - AULA 202 - SALA DE SISTEMAS (CALLE 75 No. 19-52)</v>
      </c>
      <c r="S1394" s="36">
        <f t="shared" ca="1" si="821"/>
        <v>0</v>
      </c>
      <c r="T1394" s="36">
        <f t="shared" ca="1" si="822"/>
        <v>0</v>
      </c>
      <c r="U1394" s="36">
        <f t="shared" ca="1" si="823"/>
        <v>0</v>
      </c>
      <c r="V1394" s="37">
        <f t="shared" ca="1" si="824"/>
        <v>0</v>
      </c>
      <c r="X1394" s="11" t="s">
        <v>849</v>
      </c>
      <c r="Y1394" s="7" t="s">
        <v>840</v>
      </c>
      <c r="Z1394" s="7" t="s">
        <v>841</v>
      </c>
      <c r="AA1394" s="7" t="s">
        <v>842</v>
      </c>
      <c r="AB1394" s="7" t="s">
        <v>843</v>
      </c>
      <c r="AC1394" s="7" t="s">
        <v>844</v>
      </c>
      <c r="AD1394" s="7" t="s">
        <v>845</v>
      </c>
      <c r="AE1394" s="7" t="s">
        <v>846</v>
      </c>
      <c r="AF1394" s="7" t="s">
        <v>847</v>
      </c>
      <c r="AG1394" s="7" t="s">
        <v>848</v>
      </c>
      <c r="AH1394" s="7">
        <v>633</v>
      </c>
      <c r="AI1394" s="7">
        <v>639</v>
      </c>
      <c r="AJ1394" s="7">
        <v>640</v>
      </c>
      <c r="AK1394" s="12">
        <v>641</v>
      </c>
    </row>
    <row r="1395" spans="1:37" x14ac:dyDescent="0.3">
      <c r="A1395" s="36">
        <v>3</v>
      </c>
      <c r="B1395" s="36">
        <f t="shared" ca="1" si="804"/>
        <v>72</v>
      </c>
      <c r="C1395" s="36" t="str">
        <f t="shared" ca="1" si="805"/>
        <v>3249331 EMPRENDIMIENTO Y FOMENTO EMPRESARIAL ( TECNICO)</v>
      </c>
      <c r="D1395" s="50" t="str">
        <f t="shared" ca="1" si="806"/>
        <v>18:00 - 21:00</v>
      </c>
      <c r="E1395" s="35">
        <f t="shared" ca="1" si="807"/>
        <v>0</v>
      </c>
      <c r="F1395" s="36">
        <f t="shared" ca="1" si="808"/>
        <v>0</v>
      </c>
      <c r="G1395" s="36">
        <f t="shared" ca="1" si="809"/>
        <v>0</v>
      </c>
      <c r="H1395" s="36">
        <f t="shared" ca="1" si="810"/>
        <v>0</v>
      </c>
      <c r="I1395" s="36" t="str">
        <f t="shared" ca="1" si="811"/>
        <v>ALTERNANCIA-RAZONAMIENTO CUANTITATIVO FRENTE A SITUACIONES SUSCEPTIBLES DE SER
Rap 1. Identificar situaciones problemáticas asociadas a sus necesidades de contexto aplicando procedimientos matemáticos.
Rap 2. Plantear problemas aritméticos, geométricos y métricos de acuerdo con los contextos productivo y social
Rap 3. Solucionar problemas del entorno productivo y principios matemáticos
Rap 4. Verificar los resultados de los procedimientos matemáticos conforme con los requerimientos de los diferentes contextos.</v>
      </c>
      <c r="J1395" s="37">
        <f t="shared" ca="1" si="812"/>
        <v>0</v>
      </c>
      <c r="K1395" s="46">
        <f t="shared" ca="1" si="813"/>
        <v>0</v>
      </c>
      <c r="L1395" s="36">
        <f t="shared" ca="1" si="814"/>
        <v>0</v>
      </c>
      <c r="M1395" s="36">
        <f t="shared" ca="1" si="815"/>
        <v>0</v>
      </c>
      <c r="N1395" s="36">
        <f t="shared" ca="1" si="816"/>
        <v>0</v>
      </c>
      <c r="O1395" s="36" t="str">
        <f t="shared" ca="1" si="817"/>
        <v>ROBERTO ARTURO ESQUIVEL CRUZ</v>
      </c>
      <c r="P1395" s="47">
        <f t="shared" ca="1" si="818"/>
        <v>0</v>
      </c>
      <c r="Q1395" s="35">
        <f t="shared" ca="1" si="819"/>
        <v>0</v>
      </c>
      <c r="R1395" s="36">
        <f t="shared" ca="1" si="820"/>
        <v>0</v>
      </c>
      <c r="S1395" s="36">
        <f t="shared" ca="1" si="821"/>
        <v>0</v>
      </c>
      <c r="T1395" s="36">
        <f t="shared" ca="1" si="822"/>
        <v>0</v>
      </c>
      <c r="U1395" s="36">
        <f t="shared" ca="1" si="823"/>
        <v>0</v>
      </c>
      <c r="V1395" s="37">
        <f t="shared" ca="1" si="824"/>
        <v>0</v>
      </c>
      <c r="X1395" s="11" t="s">
        <v>849</v>
      </c>
      <c r="Y1395" s="7" t="s">
        <v>840</v>
      </c>
      <c r="Z1395" s="7" t="s">
        <v>841</v>
      </c>
      <c r="AA1395" s="7" t="s">
        <v>842</v>
      </c>
      <c r="AB1395" s="7" t="s">
        <v>843</v>
      </c>
      <c r="AC1395" s="7" t="s">
        <v>844</v>
      </c>
      <c r="AD1395" s="7" t="s">
        <v>845</v>
      </c>
      <c r="AE1395" s="7" t="s">
        <v>846</v>
      </c>
      <c r="AF1395" s="7" t="s">
        <v>847</v>
      </c>
      <c r="AG1395" s="7" t="s">
        <v>848</v>
      </c>
      <c r="AH1395" s="7">
        <v>642</v>
      </c>
      <c r="AI1395" s="7">
        <v>648</v>
      </c>
      <c r="AJ1395" s="7">
        <v>649</v>
      </c>
      <c r="AK1395" s="12">
        <v>650</v>
      </c>
    </row>
    <row r="1396" spans="1:37" x14ac:dyDescent="0.3">
      <c r="A1396" s="36">
        <v>3</v>
      </c>
      <c r="B1396" s="36">
        <f t="shared" ca="1" si="804"/>
        <v>73</v>
      </c>
      <c r="C1396" s="36" t="str">
        <f t="shared" ca="1" si="805"/>
        <v>3361935 EMPRENDIMIENTO Y FOMENTO EMPRESARIAL ( TECNICO)</v>
      </c>
      <c r="D1396" s="50" t="str">
        <f t="shared" ca="1" si="806"/>
        <v>18:00 - 21:00</v>
      </c>
      <c r="E1396" s="35">
        <f t="shared" ca="1" si="807"/>
        <v>0</v>
      </c>
      <c r="F1396" s="36">
        <f t="shared" ca="1" si="808"/>
        <v>0</v>
      </c>
      <c r="G1396" s="36">
        <f t="shared" ca="1" si="809"/>
        <v>0</v>
      </c>
      <c r="H1396" s="36">
        <f t="shared" ca="1" si="810"/>
        <v>0</v>
      </c>
      <c r="I1396" s="36">
        <f t="shared" ca="1" si="811"/>
        <v>0</v>
      </c>
      <c r="J1396" s="37">
        <f t="shared" ca="1" si="812"/>
        <v>0</v>
      </c>
      <c r="K1396" s="46">
        <f t="shared" ca="1" si="813"/>
        <v>0</v>
      </c>
      <c r="L1396" s="36">
        <f t="shared" ca="1" si="814"/>
        <v>0</v>
      </c>
      <c r="M1396" s="36">
        <f t="shared" ca="1" si="815"/>
        <v>0</v>
      </c>
      <c r="N1396" s="36">
        <f t="shared" ca="1" si="816"/>
        <v>0</v>
      </c>
      <c r="O1396" s="36">
        <f t="shared" ca="1" si="817"/>
        <v>0</v>
      </c>
      <c r="P1396" s="47">
        <f t="shared" ca="1" si="818"/>
        <v>0</v>
      </c>
      <c r="Q1396" s="35">
        <f t="shared" ca="1" si="819"/>
        <v>0</v>
      </c>
      <c r="R1396" s="36">
        <f t="shared" ca="1" si="820"/>
        <v>0</v>
      </c>
      <c r="S1396" s="36">
        <f t="shared" ca="1" si="821"/>
        <v>0</v>
      </c>
      <c r="T1396" s="36">
        <f t="shared" ca="1" si="822"/>
        <v>0</v>
      </c>
      <c r="U1396" s="36">
        <f t="shared" ca="1" si="823"/>
        <v>0</v>
      </c>
      <c r="V1396" s="37">
        <f t="shared" ca="1" si="824"/>
        <v>0</v>
      </c>
      <c r="X1396" s="11" t="s">
        <v>849</v>
      </c>
      <c r="Y1396" s="7" t="s">
        <v>840</v>
      </c>
      <c r="Z1396" s="7" t="s">
        <v>841</v>
      </c>
      <c r="AA1396" s="7" t="s">
        <v>842</v>
      </c>
      <c r="AB1396" s="7" t="s">
        <v>843</v>
      </c>
      <c r="AC1396" s="7" t="s">
        <v>844</v>
      </c>
      <c r="AD1396" s="7" t="s">
        <v>845</v>
      </c>
      <c r="AE1396" s="7" t="s">
        <v>846</v>
      </c>
      <c r="AF1396" s="7" t="s">
        <v>847</v>
      </c>
      <c r="AG1396" s="7" t="s">
        <v>848</v>
      </c>
      <c r="AH1396" s="7">
        <v>651</v>
      </c>
      <c r="AI1396" s="7">
        <v>657</v>
      </c>
      <c r="AJ1396" s="7">
        <v>658</v>
      </c>
      <c r="AK1396" s="12">
        <v>659</v>
      </c>
    </row>
    <row r="1397" spans="1:37" x14ac:dyDescent="0.3">
      <c r="A1397" s="36">
        <v>3</v>
      </c>
      <c r="B1397" s="36">
        <f t="shared" ca="1" si="804"/>
        <v>74</v>
      </c>
      <c r="C1397" s="36" t="str">
        <f t="shared" ca="1" si="805"/>
        <v>3410621 EMPRENDIMIENTO Y FOMENTO EMPRESARIAL ( TECNICO)</v>
      </c>
      <c r="D1397" s="50" t="str">
        <f t="shared" ca="1" si="806"/>
        <v>18:00 - 21:00</v>
      </c>
      <c r="E1397" s="35" t="str">
        <f t="shared" ca="1" si="807"/>
        <v>240201526 - ENRIQUE LOW MURTRA-INTERACTUAR EN EL CONTEXTO PRODUCTIVO Y SOCIAL DE ACUERDO CON PRINCIPIOS ÉTICOS PARA LA CONSTRUCCIÓN DE UNA CULTURA DE PAZ.</v>
      </c>
      <c r="F1397" s="36" t="str">
        <f t="shared" ca="1" si="808"/>
        <v>PROYECTAR EL MERCADO SEGÚN SEGMENTOS Y MÉTODOS DE PRONÓSTICO
RAP 1. Aplicar el comportamiento emprendedor de acuerdo con referentes conceptuales y retos personales y productivos.</v>
      </c>
      <c r="G1397" s="36" t="str">
        <f t="shared" ca="1" si="809"/>
        <v>APRENDIZAJE AUTONOMO</v>
      </c>
      <c r="H1397" s="36" t="str">
        <f t="shared" ca="1" si="810"/>
        <v>PROYECTAR EL MERCADO SEGÚN SEGMENTOS Y MÉTODOS DE PRONÓSTICO
RAP 1. Aplicar el comportamiento emprendedor de acuerdo con referentes conceptuales y retos personales y productivos.</v>
      </c>
      <c r="I1397" s="36" t="str">
        <f t="shared" ca="1" si="811"/>
        <v>PROYECTAR EL MERCADO SEGÚN SEGMENTOS Y MÉTODOS DE PRONÓSTICO/RAP 3. Diseñar prototipo de idea de negocio de acuerdo con técnicas de validación.</v>
      </c>
      <c r="J1397" s="37">
        <f t="shared" ca="1" si="812"/>
        <v>0</v>
      </c>
      <c r="K1397" s="46" t="str">
        <f t="shared" ca="1" si="813"/>
        <v>LEIDY DIANA RAMÍREZ VARGAS</v>
      </c>
      <c r="L1397" s="36" t="str">
        <f t="shared" ca="1" si="814"/>
        <v>YARELYS AGUILAR LEMUS</v>
      </c>
      <c r="M1397" s="36">
        <f t="shared" ca="1" si="815"/>
        <v>0</v>
      </c>
      <c r="N1397" s="36" t="str">
        <f t="shared" ca="1" si="816"/>
        <v>YARELYS AGUILAR LEMUS</v>
      </c>
      <c r="O1397" s="36" t="str">
        <f t="shared" ca="1" si="817"/>
        <v>ANDRÉS FERNANDO ROJAS ALZATE</v>
      </c>
      <c r="P1397" s="47">
        <f t="shared" ca="1" si="818"/>
        <v>0</v>
      </c>
      <c r="Q1397" s="35" t="str">
        <f t="shared" ca="1" si="819"/>
        <v>SEDE ANDRÉS SANÍN - AULA 103 - SALA DE SISTEMAS (CALLE 75 No. 19-52)</v>
      </c>
      <c r="R1397" s="36" t="str">
        <f t="shared" ca="1" si="820"/>
        <v>SEDE ANDRÉS SANÍN - AULA 205 - (CALLE 75 No. 19-52)</v>
      </c>
      <c r="S1397" s="36">
        <f t="shared" ca="1" si="821"/>
        <v>0</v>
      </c>
      <c r="T1397" s="36" t="str">
        <f t="shared" ca="1" si="822"/>
        <v>204A- SALA DE SISTEMAS SENA CENTRO DE LA CONSTRUCCIÓN</v>
      </c>
      <c r="U1397" s="36" t="str">
        <f t="shared" ca="1" si="823"/>
        <v>301 - SALA DE SISTEMAS SENA CENTRO DE LA CONSTRUCCIÓN</v>
      </c>
      <c r="V1397" s="37">
        <f t="shared" ca="1" si="824"/>
        <v>0</v>
      </c>
      <c r="X1397" s="11" t="s">
        <v>849</v>
      </c>
      <c r="Y1397" s="7" t="s">
        <v>840</v>
      </c>
      <c r="Z1397" s="7" t="s">
        <v>841</v>
      </c>
      <c r="AA1397" s="7" t="s">
        <v>842</v>
      </c>
      <c r="AB1397" s="7" t="s">
        <v>843</v>
      </c>
      <c r="AC1397" s="7" t="s">
        <v>844</v>
      </c>
      <c r="AD1397" s="7" t="s">
        <v>845</v>
      </c>
      <c r="AE1397" s="7" t="s">
        <v>846</v>
      </c>
      <c r="AF1397" s="7" t="s">
        <v>847</v>
      </c>
      <c r="AG1397" s="7" t="s">
        <v>848</v>
      </c>
      <c r="AH1397" s="7">
        <v>660</v>
      </c>
      <c r="AI1397" s="7">
        <v>666</v>
      </c>
      <c r="AJ1397" s="7">
        <v>667</v>
      </c>
      <c r="AK1397" s="12">
        <v>668</v>
      </c>
    </row>
    <row r="1398" spans="1:37" x14ac:dyDescent="0.3">
      <c r="A1398" s="36">
        <v>3</v>
      </c>
      <c r="B1398" s="36">
        <f t="shared" ca="1" si="804"/>
        <v>75</v>
      </c>
      <c r="C1398" s="36" t="str">
        <f t="shared" ca="1" si="805"/>
        <v>NUEVA 1 EMPRENDIMIENTO Y FOMENTO EMPRESARIAL ( TECNICO) ABIERTA</v>
      </c>
      <c r="D1398" s="50" t="str">
        <f t="shared" ca="1" si="806"/>
        <v>18:00 - 21:00</v>
      </c>
      <c r="E1398" s="35">
        <f t="shared" ca="1" si="807"/>
        <v>0</v>
      </c>
      <c r="F1398" s="36">
        <f t="shared" ca="1" si="808"/>
        <v>0</v>
      </c>
      <c r="G1398" s="36">
        <f t="shared" ca="1" si="809"/>
        <v>0</v>
      </c>
      <c r="H1398" s="36">
        <f t="shared" ca="1" si="810"/>
        <v>0</v>
      </c>
      <c r="I1398" s="36">
        <f t="shared" ca="1" si="811"/>
        <v>0</v>
      </c>
      <c r="J1398" s="37">
        <f t="shared" ca="1" si="812"/>
        <v>0</v>
      </c>
      <c r="K1398" s="46">
        <f t="shared" ca="1" si="813"/>
        <v>0</v>
      </c>
      <c r="L1398" s="36">
        <f t="shared" ca="1" si="814"/>
        <v>0</v>
      </c>
      <c r="M1398" s="36">
        <f t="shared" ca="1" si="815"/>
        <v>0</v>
      </c>
      <c r="N1398" s="36">
        <f t="shared" ca="1" si="816"/>
        <v>0</v>
      </c>
      <c r="O1398" s="36">
        <f t="shared" ca="1" si="817"/>
        <v>0</v>
      </c>
      <c r="P1398" s="47">
        <f t="shared" ca="1" si="818"/>
        <v>0</v>
      </c>
      <c r="Q1398" s="35">
        <f t="shared" ca="1" si="819"/>
        <v>0</v>
      </c>
      <c r="R1398" s="36">
        <f t="shared" ca="1" si="820"/>
        <v>0</v>
      </c>
      <c r="S1398" s="36">
        <f t="shared" ca="1" si="821"/>
        <v>0</v>
      </c>
      <c r="T1398" s="36">
        <f t="shared" ca="1" si="822"/>
        <v>0</v>
      </c>
      <c r="U1398" s="36">
        <f t="shared" ca="1" si="823"/>
        <v>0</v>
      </c>
      <c r="V1398" s="37">
        <f t="shared" ca="1" si="824"/>
        <v>0</v>
      </c>
      <c r="X1398" s="11" t="s">
        <v>849</v>
      </c>
      <c r="Y1398" s="7" t="s">
        <v>840</v>
      </c>
      <c r="Z1398" s="7" t="s">
        <v>841</v>
      </c>
      <c r="AA1398" s="7" t="s">
        <v>842</v>
      </c>
      <c r="AB1398" s="7" t="s">
        <v>843</v>
      </c>
      <c r="AC1398" s="7" t="s">
        <v>844</v>
      </c>
      <c r="AD1398" s="7" t="s">
        <v>845</v>
      </c>
      <c r="AE1398" s="7" t="s">
        <v>846</v>
      </c>
      <c r="AF1398" s="7" t="s">
        <v>847</v>
      </c>
      <c r="AG1398" s="7" t="s">
        <v>848</v>
      </c>
      <c r="AH1398" s="7">
        <v>669</v>
      </c>
      <c r="AI1398" s="7">
        <v>675</v>
      </c>
      <c r="AJ1398" s="7">
        <v>676</v>
      </c>
      <c r="AK1398" s="12">
        <v>677</v>
      </c>
    </row>
    <row r="1399" spans="1:37" x14ac:dyDescent="0.3">
      <c r="A1399" s="36">
        <v>3</v>
      </c>
      <c r="B1399" s="36">
        <f t="shared" ca="1" si="804"/>
        <v>76</v>
      </c>
      <c r="C1399" s="36">
        <f t="shared" ca="1" si="805"/>
        <v>0</v>
      </c>
      <c r="D1399" s="50" t="str">
        <f t="shared" ca="1" si="806"/>
        <v>18:00 - 21:00</v>
      </c>
      <c r="E1399" s="35">
        <f t="shared" ca="1" si="807"/>
        <v>0</v>
      </c>
      <c r="F1399" s="36">
        <f t="shared" ca="1" si="808"/>
        <v>0</v>
      </c>
      <c r="G1399" s="36">
        <f t="shared" ca="1" si="809"/>
        <v>0</v>
      </c>
      <c r="H1399" s="36">
        <f t="shared" ca="1" si="810"/>
        <v>0</v>
      </c>
      <c r="I1399" s="36">
        <f t="shared" ca="1" si="811"/>
        <v>0</v>
      </c>
      <c r="J1399" s="37">
        <f t="shared" ca="1" si="812"/>
        <v>0</v>
      </c>
      <c r="K1399" s="46">
        <f t="shared" ca="1" si="813"/>
        <v>0</v>
      </c>
      <c r="L1399" s="36">
        <f t="shared" ca="1" si="814"/>
        <v>0</v>
      </c>
      <c r="M1399" s="36">
        <f t="shared" ca="1" si="815"/>
        <v>0</v>
      </c>
      <c r="N1399" s="36">
        <f t="shared" ca="1" si="816"/>
        <v>0</v>
      </c>
      <c r="O1399" s="36">
        <f t="shared" ca="1" si="817"/>
        <v>0</v>
      </c>
      <c r="P1399" s="47">
        <f t="shared" ca="1" si="818"/>
        <v>0</v>
      </c>
      <c r="Q1399" s="35">
        <f t="shared" ca="1" si="819"/>
        <v>0</v>
      </c>
      <c r="R1399" s="36">
        <f t="shared" ca="1" si="820"/>
        <v>0</v>
      </c>
      <c r="S1399" s="36">
        <f t="shared" ca="1" si="821"/>
        <v>0</v>
      </c>
      <c r="T1399" s="36">
        <f t="shared" ca="1" si="822"/>
        <v>0</v>
      </c>
      <c r="U1399" s="36">
        <f t="shared" ca="1" si="823"/>
        <v>0</v>
      </c>
      <c r="V1399" s="37">
        <f t="shared" ca="1" si="824"/>
        <v>0</v>
      </c>
      <c r="X1399" s="11" t="s">
        <v>849</v>
      </c>
      <c r="Y1399" s="7" t="s">
        <v>840</v>
      </c>
      <c r="Z1399" s="7" t="s">
        <v>841</v>
      </c>
      <c r="AA1399" s="7" t="s">
        <v>842</v>
      </c>
      <c r="AB1399" s="7" t="s">
        <v>843</v>
      </c>
      <c r="AC1399" s="7" t="s">
        <v>844</v>
      </c>
      <c r="AD1399" s="7" t="s">
        <v>845</v>
      </c>
      <c r="AE1399" s="7" t="s">
        <v>846</v>
      </c>
      <c r="AF1399" s="7" t="s">
        <v>847</v>
      </c>
      <c r="AG1399" s="7" t="s">
        <v>848</v>
      </c>
      <c r="AH1399" s="7">
        <v>678</v>
      </c>
      <c r="AI1399" s="7">
        <v>684</v>
      </c>
      <c r="AJ1399" s="7">
        <v>685</v>
      </c>
      <c r="AK1399" s="12">
        <v>686</v>
      </c>
    </row>
    <row r="1400" spans="1:37" x14ac:dyDescent="0.3">
      <c r="A1400" s="36">
        <v>3</v>
      </c>
      <c r="B1400" s="36">
        <f t="shared" ca="1" si="804"/>
        <v>77</v>
      </c>
      <c r="C1400" s="36" t="str">
        <f t="shared" ca="1" si="805"/>
        <v>APOYO FICHAS GESTION DEL RIESGO</v>
      </c>
      <c r="D1400" s="50" t="str">
        <f t="shared" ca="1" si="806"/>
        <v>18:00 - 21:00</v>
      </c>
      <c r="E1400" s="35">
        <f t="shared" ca="1" si="807"/>
        <v>0</v>
      </c>
      <c r="F1400" s="36">
        <f t="shared" ca="1" si="808"/>
        <v>0</v>
      </c>
      <c r="G1400" s="36">
        <f t="shared" ca="1" si="809"/>
        <v>0</v>
      </c>
      <c r="H1400" s="36">
        <f t="shared" ca="1" si="810"/>
        <v>0</v>
      </c>
      <c r="I1400" s="36">
        <f t="shared" ca="1" si="811"/>
        <v>0</v>
      </c>
      <c r="J1400" s="37">
        <f t="shared" ca="1" si="812"/>
        <v>0</v>
      </c>
      <c r="K1400" s="46">
        <f t="shared" ca="1" si="813"/>
        <v>0</v>
      </c>
      <c r="L1400" s="36">
        <f t="shared" ca="1" si="814"/>
        <v>0</v>
      </c>
      <c r="M1400" s="36">
        <f t="shared" ca="1" si="815"/>
        <v>0</v>
      </c>
      <c r="N1400" s="36">
        <f t="shared" ca="1" si="816"/>
        <v>0</v>
      </c>
      <c r="O1400" s="36">
        <f t="shared" ca="1" si="817"/>
        <v>0</v>
      </c>
      <c r="P1400" s="47">
        <f t="shared" ca="1" si="818"/>
        <v>0</v>
      </c>
      <c r="Q1400" s="35">
        <f t="shared" ca="1" si="819"/>
        <v>0</v>
      </c>
      <c r="R1400" s="36">
        <f t="shared" ca="1" si="820"/>
        <v>0</v>
      </c>
      <c r="S1400" s="36">
        <f t="shared" ca="1" si="821"/>
        <v>0</v>
      </c>
      <c r="T1400" s="36">
        <f t="shared" ca="1" si="822"/>
        <v>0</v>
      </c>
      <c r="U1400" s="36">
        <f t="shared" ca="1" si="823"/>
        <v>0</v>
      </c>
      <c r="V1400" s="37">
        <f t="shared" ca="1" si="824"/>
        <v>0</v>
      </c>
      <c r="X1400" s="11" t="s">
        <v>849</v>
      </c>
      <c r="Y1400" s="7" t="s">
        <v>840</v>
      </c>
      <c r="Z1400" s="7" t="s">
        <v>841</v>
      </c>
      <c r="AA1400" s="7" t="s">
        <v>842</v>
      </c>
      <c r="AB1400" s="7" t="s">
        <v>843</v>
      </c>
      <c r="AC1400" s="7" t="s">
        <v>844</v>
      </c>
      <c r="AD1400" s="7" t="s">
        <v>845</v>
      </c>
      <c r="AE1400" s="7" t="s">
        <v>846</v>
      </c>
      <c r="AF1400" s="7" t="s">
        <v>847</v>
      </c>
      <c r="AG1400" s="7" t="s">
        <v>848</v>
      </c>
      <c r="AH1400" s="7">
        <v>687</v>
      </c>
      <c r="AI1400" s="7">
        <v>693</v>
      </c>
      <c r="AJ1400" s="7">
        <v>694</v>
      </c>
      <c r="AK1400" s="12">
        <v>695</v>
      </c>
    </row>
    <row r="1401" spans="1:37" x14ac:dyDescent="0.3">
      <c r="A1401" s="36">
        <v>3</v>
      </c>
      <c r="B1401" s="36">
        <f t="shared" ca="1" si="804"/>
        <v>78</v>
      </c>
      <c r="C1401" s="36" t="str">
        <f t="shared" ca="1" si="805"/>
        <v>APOYO FICHAS GESTION DEL RIESGO</v>
      </c>
      <c r="D1401" s="50" t="str">
        <f t="shared" ca="1" si="806"/>
        <v>18:00 - 21:00</v>
      </c>
      <c r="E1401" s="35">
        <f t="shared" ca="1" si="807"/>
        <v>0</v>
      </c>
      <c r="F1401" s="36">
        <f t="shared" ca="1" si="808"/>
        <v>0</v>
      </c>
      <c r="G1401" s="36" t="str">
        <f t="shared" ca="1" si="809"/>
        <v>FICHA 3413158 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v>
      </c>
      <c r="H1401" s="36" t="str">
        <f t="shared" ca="1" si="810"/>
        <v>FICHA 3413158 COORDINAR CAMPAÑA AMBIENTAL SEGÚN ESTRATEGIAS DE PROMOTORÍA Y NORMATIVA.r2.ejecutar actividades de capacitación, promoción y concienciación en gestión del riesgo de
desastres según programa de sensibilización.
r1.preparar actividades de capacitación, promoción y concienciación en gestión del riesgo
de desastres de acuerdo con el diagnóstico comunitario</v>
      </c>
      <c r="I1401" s="36">
        <f t="shared" ca="1" si="811"/>
        <v>0</v>
      </c>
      <c r="J1401" s="37">
        <f t="shared" ca="1" si="812"/>
        <v>0</v>
      </c>
      <c r="K1401" s="46">
        <f t="shared" ca="1" si="813"/>
        <v>0</v>
      </c>
      <c r="L1401" s="36">
        <f t="shared" ca="1" si="814"/>
        <v>0</v>
      </c>
      <c r="M1401" s="36" t="str">
        <f t="shared" ca="1" si="815"/>
        <v xml:space="preserve">JOSÉ REINEL GARCÍA MARÍN </v>
      </c>
      <c r="N1401" s="36" t="str">
        <f t="shared" ca="1" si="816"/>
        <v>LUISA FERNANDA ÁLVAREZ MUÑOZ</v>
      </c>
      <c r="O1401" s="36">
        <f t="shared" ca="1" si="817"/>
        <v>0</v>
      </c>
      <c r="P1401" s="47">
        <f t="shared" ca="1" si="818"/>
        <v>0</v>
      </c>
      <c r="Q1401" s="35">
        <f t="shared" ca="1" si="819"/>
        <v>0</v>
      </c>
      <c r="R1401" s="36">
        <f t="shared" ca="1" si="820"/>
        <v>0</v>
      </c>
      <c r="S1401" s="36" t="str">
        <f t="shared" ca="1" si="821"/>
        <v>CANDELARIA - AULA 1 - ESCUELA DE ARTES Y OFICIOS (CALLE 8 CARRERA 5)</v>
      </c>
      <c r="T1401" s="36">
        <f t="shared" ca="1" si="822"/>
        <v>0</v>
      </c>
      <c r="U1401" s="36">
        <f t="shared" ca="1" si="823"/>
        <v>0</v>
      </c>
      <c r="V1401" s="37">
        <f t="shared" ca="1" si="824"/>
        <v>0</v>
      </c>
      <c r="X1401" s="11" t="s">
        <v>849</v>
      </c>
      <c r="Y1401" s="7" t="s">
        <v>840</v>
      </c>
      <c r="Z1401" s="7" t="s">
        <v>841</v>
      </c>
      <c r="AA1401" s="7" t="s">
        <v>842</v>
      </c>
      <c r="AB1401" s="7" t="s">
        <v>843</v>
      </c>
      <c r="AC1401" s="7" t="s">
        <v>844</v>
      </c>
      <c r="AD1401" s="7" t="s">
        <v>845</v>
      </c>
      <c r="AE1401" s="7" t="s">
        <v>846</v>
      </c>
      <c r="AF1401" s="7" t="s">
        <v>847</v>
      </c>
      <c r="AG1401" s="7" t="s">
        <v>848</v>
      </c>
      <c r="AH1401" s="7">
        <v>696</v>
      </c>
      <c r="AI1401" s="7">
        <v>702</v>
      </c>
      <c r="AJ1401" s="7">
        <v>703</v>
      </c>
      <c r="AK1401" s="12">
        <v>704</v>
      </c>
    </row>
    <row r="1402" spans="1:37" x14ac:dyDescent="0.3">
      <c r="A1402" s="36">
        <v>3</v>
      </c>
      <c r="B1402" s="36">
        <f t="shared" ca="1" si="804"/>
        <v>79</v>
      </c>
      <c r="C1402" s="36" t="str">
        <f t="shared" ca="1" si="805"/>
        <v>APOYO FICHAS GESTION DEL RIESGO</v>
      </c>
      <c r="D1402" s="50" t="str">
        <f t="shared" ca="1" si="806"/>
        <v>18:00 - 21:00</v>
      </c>
      <c r="E1402" s="35" t="str">
        <f t="shared" ca="1" si="807"/>
        <v>COORDINAR CAMPAÑA AMBIENTAL SEGÚN ESTRATEGIAS DE PROMOTORÍA Y NORMATIVA. Preparar actividades de capacitación, promoción y concienciación en gestión del riesgo de desastres de acuerdo con el diagnóstico comunitario</v>
      </c>
      <c r="F1402" s="36">
        <f t="shared" ca="1" si="808"/>
        <v>0</v>
      </c>
      <c r="G1402" s="36">
        <f t="shared" ca="1" si="809"/>
        <v>0</v>
      </c>
      <c r="H1402" s="36">
        <f t="shared" ca="1" si="810"/>
        <v>0</v>
      </c>
      <c r="I1402" s="36">
        <f t="shared" ca="1" si="811"/>
        <v>0</v>
      </c>
      <c r="J1402" s="37">
        <f t="shared" ca="1" si="812"/>
        <v>0</v>
      </c>
      <c r="K1402" s="46" t="str">
        <f t="shared" ca="1" si="813"/>
        <v>CRISTIAN CAMILO REDON</v>
      </c>
      <c r="L1402" s="36">
        <f t="shared" ca="1" si="814"/>
        <v>0</v>
      </c>
      <c r="M1402" s="36">
        <f t="shared" ca="1" si="815"/>
        <v>0</v>
      </c>
      <c r="N1402" s="36">
        <f t="shared" ca="1" si="816"/>
        <v>0</v>
      </c>
      <c r="O1402" s="36">
        <f t="shared" ca="1" si="817"/>
        <v>0</v>
      </c>
      <c r="P1402" s="47">
        <f t="shared" ca="1" si="818"/>
        <v>0</v>
      </c>
      <c r="Q1402" s="35" t="str">
        <f t="shared" ca="1" si="819"/>
        <v>BUENAVENTURA - CENTRO NAÚTICO PESQUERO - BLOQUE 2, AULA 303 (AVENIDA SIMÓN BOLÍVAR, KILÓMETRO 5)</v>
      </c>
      <c r="R1402" s="36">
        <f t="shared" ca="1" si="820"/>
        <v>0</v>
      </c>
      <c r="S1402" s="36">
        <f t="shared" ca="1" si="821"/>
        <v>0</v>
      </c>
      <c r="T1402" s="36">
        <f t="shared" ca="1" si="822"/>
        <v>0</v>
      </c>
      <c r="U1402" s="36">
        <f t="shared" ca="1" si="823"/>
        <v>0</v>
      </c>
      <c r="V1402" s="37">
        <f t="shared" ca="1" si="824"/>
        <v>0</v>
      </c>
      <c r="X1402" s="11" t="s">
        <v>849</v>
      </c>
      <c r="Y1402" s="7" t="s">
        <v>840</v>
      </c>
      <c r="Z1402" s="7" t="s">
        <v>841</v>
      </c>
      <c r="AA1402" s="7" t="s">
        <v>842</v>
      </c>
      <c r="AB1402" s="7" t="s">
        <v>843</v>
      </c>
      <c r="AC1402" s="7" t="s">
        <v>844</v>
      </c>
      <c r="AD1402" s="7" t="s">
        <v>845</v>
      </c>
      <c r="AE1402" s="7" t="s">
        <v>846</v>
      </c>
      <c r="AF1402" s="7" t="s">
        <v>847</v>
      </c>
      <c r="AG1402" s="7" t="s">
        <v>848</v>
      </c>
      <c r="AH1402" s="7">
        <v>705</v>
      </c>
      <c r="AI1402" s="7">
        <v>711</v>
      </c>
      <c r="AJ1402" s="7">
        <v>712</v>
      </c>
      <c r="AK1402" s="12">
        <v>713</v>
      </c>
    </row>
    <row r="1403" spans="1:37" x14ac:dyDescent="0.3">
      <c r="A1403" s="36">
        <v>3</v>
      </c>
      <c r="B1403" s="36">
        <f t="shared" ca="1" si="804"/>
        <v>80</v>
      </c>
      <c r="C1403" s="36">
        <f t="shared" ca="1" si="805"/>
        <v>0</v>
      </c>
      <c r="D1403" s="50" t="str">
        <f t="shared" ca="1" si="806"/>
        <v>18:00 - 21:00</v>
      </c>
      <c r="E1403" s="35">
        <f t="shared" ca="1" si="807"/>
        <v>0</v>
      </c>
      <c r="F1403" s="36">
        <f t="shared" ca="1" si="808"/>
        <v>0</v>
      </c>
      <c r="G1403" s="36">
        <f t="shared" ca="1" si="809"/>
        <v>0</v>
      </c>
      <c r="H1403" s="36">
        <f t="shared" ca="1" si="810"/>
        <v>0</v>
      </c>
      <c r="I1403" s="36">
        <f t="shared" ca="1" si="811"/>
        <v>0</v>
      </c>
      <c r="J1403" s="37">
        <f t="shared" ca="1" si="812"/>
        <v>0</v>
      </c>
      <c r="K1403" s="46">
        <f t="shared" ca="1" si="813"/>
        <v>0</v>
      </c>
      <c r="L1403" s="36">
        <f t="shared" ca="1" si="814"/>
        <v>0</v>
      </c>
      <c r="M1403" s="36">
        <f t="shared" ca="1" si="815"/>
        <v>0</v>
      </c>
      <c r="N1403" s="36">
        <f t="shared" ca="1" si="816"/>
        <v>0</v>
      </c>
      <c r="O1403" s="36">
        <f t="shared" ca="1" si="817"/>
        <v>0</v>
      </c>
      <c r="P1403" s="47">
        <f t="shared" ca="1" si="818"/>
        <v>0</v>
      </c>
      <c r="Q1403" s="35">
        <f t="shared" ca="1" si="819"/>
        <v>0</v>
      </c>
      <c r="R1403" s="36">
        <f t="shared" ca="1" si="820"/>
        <v>0</v>
      </c>
      <c r="S1403" s="36">
        <f t="shared" ca="1" si="821"/>
        <v>0</v>
      </c>
      <c r="T1403" s="36">
        <f t="shared" ca="1" si="822"/>
        <v>0</v>
      </c>
      <c r="U1403" s="36">
        <f t="shared" ca="1" si="823"/>
        <v>0</v>
      </c>
      <c r="V1403" s="37">
        <f t="shared" ca="1" si="824"/>
        <v>0</v>
      </c>
      <c r="X1403" s="11" t="s">
        <v>849</v>
      </c>
      <c r="Y1403" s="7" t="s">
        <v>840</v>
      </c>
      <c r="Z1403" s="7" t="s">
        <v>841</v>
      </c>
      <c r="AA1403" s="7" t="s">
        <v>842</v>
      </c>
      <c r="AB1403" s="7" t="s">
        <v>843</v>
      </c>
      <c r="AC1403" s="7" t="s">
        <v>844</v>
      </c>
      <c r="AD1403" s="7" t="s">
        <v>845</v>
      </c>
      <c r="AE1403" s="7" t="s">
        <v>846</v>
      </c>
      <c r="AF1403" s="7" t="s">
        <v>847</v>
      </c>
      <c r="AG1403" s="7" t="s">
        <v>848</v>
      </c>
      <c r="AH1403" s="7">
        <v>714</v>
      </c>
      <c r="AI1403" s="7">
        <v>720</v>
      </c>
      <c r="AJ1403" s="7">
        <v>721</v>
      </c>
      <c r="AK1403" s="12">
        <v>722</v>
      </c>
    </row>
    <row r="1404" spans="1:37" x14ac:dyDescent="0.3">
      <c r="A1404" s="36">
        <v>3</v>
      </c>
      <c r="B1404" s="36">
        <f t="shared" ca="1" si="804"/>
        <v>81</v>
      </c>
      <c r="C1404" s="36" t="str">
        <f t="shared" ca="1" si="805"/>
        <v>DESARROLLO CURRICULAR AREA AMBIENTAL Y RECURSOS HIDRICO</v>
      </c>
      <c r="D1404" s="50" t="str">
        <f t="shared" ca="1" si="806"/>
        <v>18:00 - 21:00</v>
      </c>
      <c r="E1404" s="35">
        <f t="shared" ca="1" si="807"/>
        <v>0</v>
      </c>
      <c r="F1404" s="36">
        <f t="shared" ca="1" si="808"/>
        <v>0</v>
      </c>
      <c r="G1404" s="36">
        <f t="shared" ca="1" si="809"/>
        <v>0</v>
      </c>
      <c r="H1404" s="36">
        <f t="shared" ca="1" si="810"/>
        <v>0</v>
      </c>
      <c r="I1404" s="36">
        <f t="shared" ca="1" si="811"/>
        <v>0</v>
      </c>
      <c r="J1404" s="37">
        <f t="shared" ca="1" si="812"/>
        <v>0</v>
      </c>
      <c r="K1404" s="46">
        <f t="shared" ca="1" si="813"/>
        <v>0</v>
      </c>
      <c r="L1404" s="36">
        <f t="shared" ca="1" si="814"/>
        <v>0</v>
      </c>
      <c r="M1404" s="36">
        <f t="shared" ca="1" si="815"/>
        <v>0</v>
      </c>
      <c r="N1404" s="36">
        <f t="shared" ca="1" si="816"/>
        <v>0</v>
      </c>
      <c r="O1404" s="36">
        <f t="shared" ca="1" si="817"/>
        <v>0</v>
      </c>
      <c r="P1404" s="47">
        <f t="shared" ca="1" si="818"/>
        <v>0</v>
      </c>
      <c r="Q1404" s="35">
        <f t="shared" ca="1" si="819"/>
        <v>0</v>
      </c>
      <c r="R1404" s="36">
        <f t="shared" ca="1" si="820"/>
        <v>0</v>
      </c>
      <c r="S1404" s="36">
        <f t="shared" ca="1" si="821"/>
        <v>0</v>
      </c>
      <c r="T1404" s="36">
        <f t="shared" ca="1" si="822"/>
        <v>0</v>
      </c>
      <c r="U1404" s="36">
        <f t="shared" ca="1" si="823"/>
        <v>0</v>
      </c>
      <c r="V1404" s="37">
        <f t="shared" ca="1" si="824"/>
        <v>0</v>
      </c>
      <c r="X1404" s="11" t="s">
        <v>849</v>
      </c>
      <c r="Y1404" s="7" t="s">
        <v>840</v>
      </c>
      <c r="Z1404" s="7" t="s">
        <v>841</v>
      </c>
      <c r="AA1404" s="7" t="s">
        <v>842</v>
      </c>
      <c r="AB1404" s="7" t="s">
        <v>843</v>
      </c>
      <c r="AC1404" s="7" t="s">
        <v>844</v>
      </c>
      <c r="AD1404" s="7" t="s">
        <v>845</v>
      </c>
      <c r="AE1404" s="7" t="s">
        <v>846</v>
      </c>
      <c r="AF1404" s="7" t="s">
        <v>847</v>
      </c>
      <c r="AG1404" s="7" t="s">
        <v>848</v>
      </c>
      <c r="AH1404" s="7">
        <v>723</v>
      </c>
      <c r="AI1404" s="7">
        <v>729</v>
      </c>
      <c r="AJ1404" s="7">
        <v>730</v>
      </c>
      <c r="AK1404" s="12">
        <v>731</v>
      </c>
    </row>
    <row r="1405" spans="1:37" x14ac:dyDescent="0.3">
      <c r="A1405" s="36">
        <v>3</v>
      </c>
      <c r="B1405" s="36">
        <f t="shared" ca="1" si="804"/>
        <v>82</v>
      </c>
      <c r="C1405" s="36" t="str">
        <f t="shared" ca="1" si="805"/>
        <v>DESARROLLO CURRICULAR GESTION DE LA SEGURIDAD Y SALUD EN EL TRABAJO</v>
      </c>
      <c r="D1405" s="50" t="str">
        <f t="shared" ca="1" si="806"/>
        <v>18:00 - 21:00</v>
      </c>
      <c r="E1405" s="35">
        <f t="shared" ca="1" si="807"/>
        <v>0</v>
      </c>
      <c r="F1405" s="36">
        <f t="shared" ca="1" si="808"/>
        <v>0</v>
      </c>
      <c r="G1405" s="36">
        <f t="shared" ca="1" si="809"/>
        <v>0</v>
      </c>
      <c r="H1405" s="36">
        <f t="shared" ca="1" si="810"/>
        <v>0</v>
      </c>
      <c r="I1405" s="36">
        <f t="shared" ca="1" si="811"/>
        <v>0</v>
      </c>
      <c r="J1405" s="37">
        <f t="shared" ca="1" si="812"/>
        <v>0</v>
      </c>
      <c r="K1405" s="46">
        <f t="shared" ca="1" si="813"/>
        <v>0</v>
      </c>
      <c r="L1405" s="36">
        <f t="shared" ca="1" si="814"/>
        <v>0</v>
      </c>
      <c r="M1405" s="36">
        <f t="shared" ca="1" si="815"/>
        <v>0</v>
      </c>
      <c r="N1405" s="36">
        <f t="shared" ca="1" si="816"/>
        <v>0</v>
      </c>
      <c r="O1405" s="36">
        <f t="shared" ca="1" si="817"/>
        <v>0</v>
      </c>
      <c r="P1405" s="47">
        <f t="shared" ca="1" si="818"/>
        <v>0</v>
      </c>
      <c r="Q1405" s="35">
        <f t="shared" ca="1" si="819"/>
        <v>0</v>
      </c>
      <c r="R1405" s="36">
        <f t="shared" ca="1" si="820"/>
        <v>0</v>
      </c>
      <c r="S1405" s="36">
        <f t="shared" ca="1" si="821"/>
        <v>0</v>
      </c>
      <c r="T1405" s="36">
        <f t="shared" ca="1" si="822"/>
        <v>0</v>
      </c>
      <c r="U1405" s="36">
        <f t="shared" ca="1" si="823"/>
        <v>0</v>
      </c>
      <c r="V1405" s="37">
        <f t="shared" ca="1" si="824"/>
        <v>0</v>
      </c>
      <c r="X1405" s="11" t="s">
        <v>849</v>
      </c>
      <c r="Y1405" s="7" t="s">
        <v>840</v>
      </c>
      <c r="Z1405" s="7" t="s">
        <v>841</v>
      </c>
      <c r="AA1405" s="7" t="s">
        <v>842</v>
      </c>
      <c r="AB1405" s="7" t="s">
        <v>843</v>
      </c>
      <c r="AC1405" s="7" t="s">
        <v>844</v>
      </c>
      <c r="AD1405" s="7" t="s">
        <v>845</v>
      </c>
      <c r="AE1405" s="7" t="s">
        <v>846</v>
      </c>
      <c r="AF1405" s="7" t="s">
        <v>847</v>
      </c>
      <c r="AG1405" s="7" t="s">
        <v>848</v>
      </c>
      <c r="AH1405" s="7">
        <v>732</v>
      </c>
      <c r="AI1405" s="7">
        <v>738</v>
      </c>
      <c r="AJ1405" s="7">
        <v>739</v>
      </c>
      <c r="AK1405" s="12">
        <v>740</v>
      </c>
    </row>
    <row r="1406" spans="1:37" x14ac:dyDescent="0.3">
      <c r="A1406" s="36">
        <v>3</v>
      </c>
      <c r="B1406" s="36">
        <f t="shared" ca="1" si="804"/>
        <v>83</v>
      </c>
      <c r="C1406" s="36" t="str">
        <f t="shared" ca="1" si="805"/>
        <v>DESARROLLO CURRICULAR GESTION DE PROYECYTOS</v>
      </c>
      <c r="D1406" s="50" t="str">
        <f t="shared" ca="1" si="806"/>
        <v>18:00 - 21:00</v>
      </c>
      <c r="E1406" s="35">
        <f t="shared" ca="1" si="807"/>
        <v>0</v>
      </c>
      <c r="F1406" s="36">
        <f t="shared" ca="1" si="808"/>
        <v>0</v>
      </c>
      <c r="G1406" s="36">
        <f t="shared" ca="1" si="809"/>
        <v>0</v>
      </c>
      <c r="H1406" s="36">
        <f t="shared" ca="1" si="810"/>
        <v>0</v>
      </c>
      <c r="I1406" s="36">
        <f t="shared" ca="1" si="811"/>
        <v>0</v>
      </c>
      <c r="J1406" s="37">
        <f t="shared" ca="1" si="812"/>
        <v>0</v>
      </c>
      <c r="K1406" s="46">
        <f t="shared" ca="1" si="813"/>
        <v>0</v>
      </c>
      <c r="L1406" s="36">
        <f t="shared" ca="1" si="814"/>
        <v>0</v>
      </c>
      <c r="M1406" s="36">
        <f t="shared" ca="1" si="815"/>
        <v>0</v>
      </c>
      <c r="N1406" s="36">
        <f t="shared" ca="1" si="816"/>
        <v>0</v>
      </c>
      <c r="O1406" s="36">
        <f t="shared" ca="1" si="817"/>
        <v>0</v>
      </c>
      <c r="P1406" s="47">
        <f t="shared" ca="1" si="818"/>
        <v>0</v>
      </c>
      <c r="Q1406" s="35">
        <f t="shared" ca="1" si="819"/>
        <v>0</v>
      </c>
      <c r="R1406" s="36">
        <f t="shared" ca="1" si="820"/>
        <v>0</v>
      </c>
      <c r="S1406" s="36">
        <f t="shared" ca="1" si="821"/>
        <v>0</v>
      </c>
      <c r="T1406" s="36">
        <f t="shared" ca="1" si="822"/>
        <v>0</v>
      </c>
      <c r="U1406" s="36">
        <f t="shared" ca="1" si="823"/>
        <v>0</v>
      </c>
      <c r="V1406" s="37">
        <f t="shared" ca="1" si="824"/>
        <v>0</v>
      </c>
      <c r="X1406" s="11" t="s">
        <v>849</v>
      </c>
      <c r="Y1406" s="7" t="s">
        <v>840</v>
      </c>
      <c r="Z1406" s="7" t="s">
        <v>841</v>
      </c>
      <c r="AA1406" s="7" t="s">
        <v>842</v>
      </c>
      <c r="AB1406" s="7" t="s">
        <v>843</v>
      </c>
      <c r="AC1406" s="7" t="s">
        <v>844</v>
      </c>
      <c r="AD1406" s="7" t="s">
        <v>845</v>
      </c>
      <c r="AE1406" s="7" t="s">
        <v>846</v>
      </c>
      <c r="AF1406" s="7" t="s">
        <v>847</v>
      </c>
      <c r="AG1406" s="7" t="s">
        <v>848</v>
      </c>
      <c r="AH1406" s="7">
        <v>741</v>
      </c>
      <c r="AI1406" s="7">
        <v>747</v>
      </c>
      <c r="AJ1406" s="7">
        <v>748</v>
      </c>
      <c r="AK1406" s="12">
        <v>749</v>
      </c>
    </row>
    <row r="1407" spans="1:37" x14ac:dyDescent="0.3">
      <c r="A1407" s="36">
        <v>3</v>
      </c>
      <c r="B1407" s="36">
        <f t="shared" ca="1" si="804"/>
        <v>84</v>
      </c>
      <c r="C1407" s="36">
        <f t="shared" ca="1" si="805"/>
        <v>0</v>
      </c>
      <c r="D1407" s="50" t="str">
        <f t="shared" ca="1" si="806"/>
        <v>18:00 - 21:00</v>
      </c>
      <c r="E1407" s="35">
        <f t="shared" ca="1" si="807"/>
        <v>0</v>
      </c>
      <c r="F1407" s="36">
        <f t="shared" ca="1" si="808"/>
        <v>0</v>
      </c>
      <c r="G1407" s="36">
        <f t="shared" ca="1" si="809"/>
        <v>0</v>
      </c>
      <c r="H1407" s="36">
        <f t="shared" ca="1" si="810"/>
        <v>0</v>
      </c>
      <c r="I1407" s="36">
        <f t="shared" ca="1" si="811"/>
        <v>0</v>
      </c>
      <c r="J1407" s="37">
        <f t="shared" ca="1" si="812"/>
        <v>0</v>
      </c>
      <c r="K1407" s="46">
        <f t="shared" ca="1" si="813"/>
        <v>0</v>
      </c>
      <c r="L1407" s="36">
        <f t="shared" ca="1" si="814"/>
        <v>0</v>
      </c>
      <c r="M1407" s="36">
        <f t="shared" ca="1" si="815"/>
        <v>0</v>
      </c>
      <c r="N1407" s="36">
        <f t="shared" ca="1" si="816"/>
        <v>0</v>
      </c>
      <c r="O1407" s="36">
        <f t="shared" ca="1" si="817"/>
        <v>0</v>
      </c>
      <c r="P1407" s="47">
        <f t="shared" ca="1" si="818"/>
        <v>0</v>
      </c>
      <c r="Q1407" s="35">
        <f t="shared" ca="1" si="819"/>
        <v>0</v>
      </c>
      <c r="R1407" s="36">
        <f t="shared" ca="1" si="820"/>
        <v>0</v>
      </c>
      <c r="S1407" s="36">
        <f t="shared" ca="1" si="821"/>
        <v>0</v>
      </c>
      <c r="T1407" s="36">
        <f t="shared" ca="1" si="822"/>
        <v>0</v>
      </c>
      <c r="U1407" s="36">
        <f t="shared" ca="1" si="823"/>
        <v>0</v>
      </c>
      <c r="V1407" s="37">
        <f t="shared" ca="1" si="824"/>
        <v>0</v>
      </c>
      <c r="X1407" s="11" t="s">
        <v>849</v>
      </c>
      <c r="Y1407" s="7" t="s">
        <v>840</v>
      </c>
      <c r="Z1407" s="7" t="s">
        <v>841</v>
      </c>
      <c r="AA1407" s="7" t="s">
        <v>842</v>
      </c>
      <c r="AB1407" s="7" t="s">
        <v>843</v>
      </c>
      <c r="AC1407" s="7" t="s">
        <v>844</v>
      </c>
      <c r="AD1407" s="7" t="s">
        <v>845</v>
      </c>
      <c r="AE1407" s="7" t="s">
        <v>846</v>
      </c>
      <c r="AF1407" s="7" t="s">
        <v>847</v>
      </c>
      <c r="AG1407" s="7" t="s">
        <v>848</v>
      </c>
      <c r="AH1407" s="7">
        <v>750</v>
      </c>
      <c r="AI1407" s="7">
        <v>756</v>
      </c>
      <c r="AJ1407" s="7">
        <v>757</v>
      </c>
      <c r="AK1407" s="12">
        <v>758</v>
      </c>
    </row>
    <row r="1408" spans="1:37" x14ac:dyDescent="0.3">
      <c r="A1408" s="36">
        <v>3</v>
      </c>
      <c r="B1408" s="36">
        <f t="shared" ca="1" si="804"/>
        <v>85</v>
      </c>
      <c r="C1408" s="36" t="str">
        <f t="shared" ca="1" si="805"/>
        <v>ACOMPAÑAMIENTO A GIMNASIO</v>
      </c>
      <c r="D1408" s="50" t="str">
        <f t="shared" ca="1" si="806"/>
        <v>18:00 - 21:00</v>
      </c>
      <c r="E1408" s="35">
        <f t="shared" ca="1" si="807"/>
        <v>0</v>
      </c>
      <c r="F1408" s="36">
        <f t="shared" ca="1" si="808"/>
        <v>0</v>
      </c>
      <c r="G1408" s="36">
        <f t="shared" ca="1" si="809"/>
        <v>0</v>
      </c>
      <c r="H1408" s="36">
        <f t="shared" ca="1" si="810"/>
        <v>0</v>
      </c>
      <c r="I1408" s="36">
        <f t="shared" ca="1" si="811"/>
        <v>0</v>
      </c>
      <c r="J1408" s="37">
        <f t="shared" ca="1" si="812"/>
        <v>0</v>
      </c>
      <c r="K1408" s="46">
        <f t="shared" ca="1" si="813"/>
        <v>0</v>
      </c>
      <c r="L1408" s="36">
        <f t="shared" ca="1" si="814"/>
        <v>0</v>
      </c>
      <c r="M1408" s="36">
        <f t="shared" ca="1" si="815"/>
        <v>0</v>
      </c>
      <c r="N1408" s="36">
        <f t="shared" ca="1" si="816"/>
        <v>0</v>
      </c>
      <c r="O1408" s="36">
        <f t="shared" ca="1" si="817"/>
        <v>0</v>
      </c>
      <c r="P1408" s="47">
        <f t="shared" ca="1" si="818"/>
        <v>0</v>
      </c>
      <c r="Q1408" s="35">
        <f t="shared" ca="1" si="819"/>
        <v>0</v>
      </c>
      <c r="R1408" s="36">
        <f t="shared" ca="1" si="820"/>
        <v>0</v>
      </c>
      <c r="S1408" s="36">
        <f t="shared" ca="1" si="821"/>
        <v>0</v>
      </c>
      <c r="T1408" s="36">
        <f t="shared" ca="1" si="822"/>
        <v>0</v>
      </c>
      <c r="U1408" s="36">
        <f t="shared" ca="1" si="823"/>
        <v>0</v>
      </c>
      <c r="V1408" s="37">
        <f t="shared" ca="1" si="824"/>
        <v>0</v>
      </c>
      <c r="X1408" s="11" t="s">
        <v>849</v>
      </c>
      <c r="Y1408" s="7" t="s">
        <v>840</v>
      </c>
      <c r="Z1408" s="7" t="s">
        <v>841</v>
      </c>
      <c r="AA1408" s="7" t="s">
        <v>842</v>
      </c>
      <c r="AB1408" s="7" t="s">
        <v>843</v>
      </c>
      <c r="AC1408" s="7" t="s">
        <v>844</v>
      </c>
      <c r="AD1408" s="7" t="s">
        <v>845</v>
      </c>
      <c r="AE1408" s="7" t="s">
        <v>846</v>
      </c>
      <c r="AF1408" s="7" t="s">
        <v>847</v>
      </c>
      <c r="AG1408" s="7" t="s">
        <v>848</v>
      </c>
      <c r="AH1408" s="7">
        <v>759</v>
      </c>
      <c r="AI1408" s="7">
        <v>765</v>
      </c>
      <c r="AJ1408" s="7">
        <v>766</v>
      </c>
      <c r="AK1408" s="12">
        <v>767</v>
      </c>
    </row>
    <row r="1409" spans="1:37" x14ac:dyDescent="0.3">
      <c r="A1409" s="36">
        <v>3</v>
      </c>
      <c r="B1409" s="36">
        <f t="shared" ca="1" si="804"/>
        <v>86</v>
      </c>
      <c r="C1409" s="36">
        <f t="shared" ca="1" si="805"/>
        <v>0</v>
      </c>
      <c r="D1409" s="50" t="str">
        <f t="shared" ca="1" si="806"/>
        <v>18:00 - 21:00</v>
      </c>
      <c r="E1409" s="35">
        <f t="shared" ca="1" si="807"/>
        <v>0</v>
      </c>
      <c r="F1409" s="36">
        <f t="shared" ca="1" si="808"/>
        <v>0</v>
      </c>
      <c r="G1409" s="36">
        <f t="shared" ca="1" si="809"/>
        <v>0</v>
      </c>
      <c r="H1409" s="36">
        <f t="shared" ca="1" si="810"/>
        <v>0</v>
      </c>
      <c r="I1409" s="36">
        <f t="shared" ca="1" si="811"/>
        <v>0</v>
      </c>
      <c r="J1409" s="37">
        <f t="shared" ca="1" si="812"/>
        <v>0</v>
      </c>
      <c r="K1409" s="46">
        <f t="shared" ca="1" si="813"/>
        <v>0</v>
      </c>
      <c r="L1409" s="36">
        <f t="shared" ca="1" si="814"/>
        <v>0</v>
      </c>
      <c r="M1409" s="36">
        <f t="shared" ca="1" si="815"/>
        <v>0</v>
      </c>
      <c r="N1409" s="36">
        <f t="shared" ca="1" si="816"/>
        <v>0</v>
      </c>
      <c r="O1409" s="36">
        <f t="shared" ca="1" si="817"/>
        <v>0</v>
      </c>
      <c r="P1409" s="47">
        <f t="shared" ca="1" si="818"/>
        <v>0</v>
      </c>
      <c r="Q1409" s="35">
        <f t="shared" ca="1" si="819"/>
        <v>0</v>
      </c>
      <c r="R1409" s="36">
        <f t="shared" ca="1" si="820"/>
        <v>0</v>
      </c>
      <c r="S1409" s="36">
        <f t="shared" ca="1" si="821"/>
        <v>0</v>
      </c>
      <c r="T1409" s="36">
        <f t="shared" ca="1" si="822"/>
        <v>0</v>
      </c>
      <c r="U1409" s="36">
        <f t="shared" ca="1" si="823"/>
        <v>0</v>
      </c>
      <c r="V1409" s="37">
        <f t="shared" ca="1" si="824"/>
        <v>0</v>
      </c>
      <c r="X1409" s="11" t="s">
        <v>849</v>
      </c>
      <c r="Y1409" s="7" t="s">
        <v>840</v>
      </c>
      <c r="Z1409" s="7" t="s">
        <v>841</v>
      </c>
      <c r="AA1409" s="7" t="s">
        <v>842</v>
      </c>
      <c r="AB1409" s="7" t="s">
        <v>843</v>
      </c>
      <c r="AC1409" s="7" t="s">
        <v>844</v>
      </c>
      <c r="AD1409" s="7" t="s">
        <v>845</v>
      </c>
      <c r="AE1409" s="7" t="s">
        <v>846</v>
      </c>
      <c r="AF1409" s="7" t="s">
        <v>847</v>
      </c>
      <c r="AG1409" s="7" t="s">
        <v>848</v>
      </c>
      <c r="AH1409" s="7">
        <v>768</v>
      </c>
      <c r="AI1409" s="7">
        <v>774</v>
      </c>
      <c r="AJ1409" s="7">
        <v>775</v>
      </c>
      <c r="AK1409" s="12">
        <v>776</v>
      </c>
    </row>
    <row r="1410" spans="1:37" x14ac:dyDescent="0.3">
      <c r="A1410" s="36">
        <v>3</v>
      </c>
      <c r="B1410" s="36">
        <f t="shared" ca="1" si="804"/>
        <v>87</v>
      </c>
      <c r="C1410" s="36">
        <f t="shared" ca="1" si="805"/>
        <v>0</v>
      </c>
      <c r="D1410" s="50" t="str">
        <f t="shared" ca="1" si="806"/>
        <v>18:00 - 21:00</v>
      </c>
      <c r="E1410" s="35">
        <f t="shared" ca="1" si="807"/>
        <v>0</v>
      </c>
      <c r="F1410" s="36">
        <f t="shared" ca="1" si="808"/>
        <v>0</v>
      </c>
      <c r="G1410" s="36">
        <f t="shared" ca="1" si="809"/>
        <v>0</v>
      </c>
      <c r="H1410" s="36">
        <f t="shared" ca="1" si="810"/>
        <v>0</v>
      </c>
      <c r="I1410" s="36">
        <f t="shared" ca="1" si="811"/>
        <v>0</v>
      </c>
      <c r="J1410" s="37">
        <f t="shared" ca="1" si="812"/>
        <v>0</v>
      </c>
      <c r="K1410" s="46">
        <f t="shared" ca="1" si="813"/>
        <v>0</v>
      </c>
      <c r="L1410" s="36">
        <f t="shared" ca="1" si="814"/>
        <v>0</v>
      </c>
      <c r="M1410" s="36">
        <f t="shared" ca="1" si="815"/>
        <v>0</v>
      </c>
      <c r="N1410" s="36">
        <f t="shared" ca="1" si="816"/>
        <v>0</v>
      </c>
      <c r="O1410" s="36">
        <f t="shared" ca="1" si="817"/>
        <v>0</v>
      </c>
      <c r="P1410" s="47">
        <f t="shared" ca="1" si="818"/>
        <v>0</v>
      </c>
      <c r="Q1410" s="35">
        <f t="shared" ca="1" si="819"/>
        <v>0</v>
      </c>
      <c r="R1410" s="36">
        <f t="shared" ca="1" si="820"/>
        <v>0</v>
      </c>
      <c r="S1410" s="36">
        <f t="shared" ca="1" si="821"/>
        <v>0</v>
      </c>
      <c r="T1410" s="36">
        <f t="shared" ca="1" si="822"/>
        <v>0</v>
      </c>
      <c r="U1410" s="36">
        <f t="shared" ca="1" si="823"/>
        <v>0</v>
      </c>
      <c r="V1410" s="37">
        <f t="shared" ca="1" si="824"/>
        <v>0</v>
      </c>
      <c r="X1410" s="11" t="s">
        <v>849</v>
      </c>
      <c r="Y1410" s="7" t="s">
        <v>840</v>
      </c>
      <c r="Z1410" s="7" t="s">
        <v>841</v>
      </c>
      <c r="AA1410" s="7" t="s">
        <v>842</v>
      </c>
      <c r="AB1410" s="7" t="s">
        <v>843</v>
      </c>
      <c r="AC1410" s="7" t="s">
        <v>844</v>
      </c>
      <c r="AD1410" s="7" t="s">
        <v>845</v>
      </c>
      <c r="AE1410" s="7" t="s">
        <v>846</v>
      </c>
      <c r="AF1410" s="7" t="s">
        <v>847</v>
      </c>
      <c r="AG1410" s="7" t="s">
        <v>848</v>
      </c>
      <c r="AH1410" s="7">
        <v>777</v>
      </c>
      <c r="AI1410" s="7">
        <v>783</v>
      </c>
      <c r="AJ1410" s="7">
        <v>784</v>
      </c>
      <c r="AK1410" s="12">
        <v>785</v>
      </c>
    </row>
    <row r="1411" spans="1:37" x14ac:dyDescent="0.3">
      <c r="A1411" s="36">
        <v>3</v>
      </c>
      <c r="B1411" s="36">
        <f t="shared" ca="1" si="804"/>
        <v>88</v>
      </c>
      <c r="C1411" s="36">
        <f t="shared" ca="1" si="805"/>
        <v>0</v>
      </c>
      <c r="D1411" s="50" t="str">
        <f t="shared" ca="1" si="806"/>
        <v>18:00 - 21:00</v>
      </c>
      <c r="E1411" s="35">
        <f t="shared" ca="1" si="807"/>
        <v>0</v>
      </c>
      <c r="F1411" s="36">
        <f t="shared" ca="1" si="808"/>
        <v>0</v>
      </c>
      <c r="G1411" s="36">
        <f t="shared" ca="1" si="809"/>
        <v>0</v>
      </c>
      <c r="H1411" s="36">
        <f t="shared" ca="1" si="810"/>
        <v>0</v>
      </c>
      <c r="I1411" s="36">
        <f t="shared" ca="1" si="811"/>
        <v>0</v>
      </c>
      <c r="J1411" s="37">
        <f t="shared" ca="1" si="812"/>
        <v>0</v>
      </c>
      <c r="K1411" s="46">
        <f t="shared" ca="1" si="813"/>
        <v>0</v>
      </c>
      <c r="L1411" s="36">
        <f t="shared" ca="1" si="814"/>
        <v>0</v>
      </c>
      <c r="M1411" s="36">
        <f t="shared" ca="1" si="815"/>
        <v>0</v>
      </c>
      <c r="N1411" s="36">
        <f t="shared" ca="1" si="816"/>
        <v>0</v>
      </c>
      <c r="O1411" s="36">
        <f t="shared" ca="1" si="817"/>
        <v>0</v>
      </c>
      <c r="P1411" s="47">
        <f t="shared" ca="1" si="818"/>
        <v>0</v>
      </c>
      <c r="Q1411" s="35">
        <f t="shared" ca="1" si="819"/>
        <v>0</v>
      </c>
      <c r="R1411" s="36">
        <f t="shared" ca="1" si="820"/>
        <v>0</v>
      </c>
      <c r="S1411" s="36">
        <f t="shared" ca="1" si="821"/>
        <v>0</v>
      </c>
      <c r="T1411" s="36">
        <f t="shared" ca="1" si="822"/>
        <v>0</v>
      </c>
      <c r="U1411" s="36">
        <f t="shared" ca="1" si="823"/>
        <v>0</v>
      </c>
      <c r="V1411" s="37">
        <f t="shared" ca="1" si="824"/>
        <v>0</v>
      </c>
      <c r="X1411" s="11" t="s">
        <v>849</v>
      </c>
      <c r="Y1411" s="7" t="s">
        <v>840</v>
      </c>
      <c r="Z1411" s="7" t="s">
        <v>841</v>
      </c>
      <c r="AA1411" s="7" t="s">
        <v>842</v>
      </c>
      <c r="AB1411" s="7" t="s">
        <v>843</v>
      </c>
      <c r="AC1411" s="7" t="s">
        <v>844</v>
      </c>
      <c r="AD1411" s="7" t="s">
        <v>845</v>
      </c>
      <c r="AE1411" s="7" t="s">
        <v>846</v>
      </c>
      <c r="AF1411" s="7" t="s">
        <v>847</v>
      </c>
      <c r="AG1411" s="7" t="s">
        <v>848</v>
      </c>
      <c r="AH1411" s="7">
        <v>786</v>
      </c>
      <c r="AI1411" s="7">
        <v>792</v>
      </c>
      <c r="AJ1411" s="7">
        <v>793</v>
      </c>
      <c r="AK1411" s="12">
        <v>794</v>
      </c>
    </row>
    <row r="1412" spans="1:37" x14ac:dyDescent="0.3">
      <c r="A1412" s="36">
        <v>3</v>
      </c>
      <c r="B1412" s="36">
        <f t="shared" ca="1" si="804"/>
        <v>89</v>
      </c>
      <c r="C1412" s="36">
        <f t="shared" ca="1" si="805"/>
        <v>0</v>
      </c>
      <c r="D1412" s="50" t="str">
        <f t="shared" ca="1" si="806"/>
        <v>18:00 - 21:00</v>
      </c>
      <c r="E1412" s="35">
        <f t="shared" ca="1" si="807"/>
        <v>0</v>
      </c>
      <c r="F1412" s="36">
        <f t="shared" ca="1" si="808"/>
        <v>0</v>
      </c>
      <c r="G1412" s="36">
        <f t="shared" ca="1" si="809"/>
        <v>0</v>
      </c>
      <c r="H1412" s="36">
        <f t="shared" ca="1" si="810"/>
        <v>0</v>
      </c>
      <c r="I1412" s="36">
        <f t="shared" ca="1" si="811"/>
        <v>0</v>
      </c>
      <c r="J1412" s="37">
        <f t="shared" ca="1" si="812"/>
        <v>0</v>
      </c>
      <c r="K1412" s="46">
        <f t="shared" ca="1" si="813"/>
        <v>0</v>
      </c>
      <c r="L1412" s="36">
        <f t="shared" ca="1" si="814"/>
        <v>0</v>
      </c>
      <c r="M1412" s="36">
        <f t="shared" ca="1" si="815"/>
        <v>0</v>
      </c>
      <c r="N1412" s="36">
        <f t="shared" ca="1" si="816"/>
        <v>0</v>
      </c>
      <c r="O1412" s="36">
        <f t="shared" ca="1" si="817"/>
        <v>0</v>
      </c>
      <c r="P1412" s="47">
        <f t="shared" ca="1" si="818"/>
        <v>0</v>
      </c>
      <c r="Q1412" s="35">
        <f t="shared" ca="1" si="819"/>
        <v>0</v>
      </c>
      <c r="R1412" s="36">
        <f t="shared" ca="1" si="820"/>
        <v>0</v>
      </c>
      <c r="S1412" s="36">
        <f t="shared" ca="1" si="821"/>
        <v>0</v>
      </c>
      <c r="T1412" s="36">
        <f t="shared" ca="1" si="822"/>
        <v>0</v>
      </c>
      <c r="U1412" s="36">
        <f t="shared" ca="1" si="823"/>
        <v>0</v>
      </c>
      <c r="V1412" s="37">
        <f t="shared" ca="1" si="824"/>
        <v>0</v>
      </c>
      <c r="X1412" s="11" t="s">
        <v>849</v>
      </c>
      <c r="Y1412" s="7" t="s">
        <v>840</v>
      </c>
      <c r="Z1412" s="7" t="s">
        <v>841</v>
      </c>
      <c r="AA1412" s="7" t="s">
        <v>842</v>
      </c>
      <c r="AB1412" s="7" t="s">
        <v>843</v>
      </c>
      <c r="AC1412" s="7" t="s">
        <v>844</v>
      </c>
      <c r="AD1412" s="7" t="s">
        <v>845</v>
      </c>
      <c r="AE1412" s="7" t="s">
        <v>846</v>
      </c>
      <c r="AF1412" s="7" t="s">
        <v>847</v>
      </c>
      <c r="AG1412" s="7" t="s">
        <v>848</v>
      </c>
      <c r="AH1412" s="7">
        <v>795</v>
      </c>
      <c r="AI1412" s="7">
        <v>801</v>
      </c>
      <c r="AJ1412" s="7">
        <v>802</v>
      </c>
      <c r="AK1412" s="12">
        <v>803</v>
      </c>
    </row>
    <row r="1413" spans="1:37" x14ac:dyDescent="0.3">
      <c r="A1413" s="36">
        <v>3</v>
      </c>
      <c r="B1413" s="36">
        <f t="shared" ca="1" si="804"/>
        <v>90</v>
      </c>
      <c r="C1413" s="36">
        <f t="shared" ca="1" si="805"/>
        <v>0</v>
      </c>
      <c r="D1413" s="50" t="str">
        <f t="shared" ca="1" si="806"/>
        <v>18:00 - 21:00</v>
      </c>
      <c r="E1413" s="35">
        <f t="shared" ca="1" si="807"/>
        <v>0</v>
      </c>
      <c r="F1413" s="36">
        <f t="shared" ca="1" si="808"/>
        <v>0</v>
      </c>
      <c r="G1413" s="36">
        <f t="shared" ca="1" si="809"/>
        <v>0</v>
      </c>
      <c r="H1413" s="36">
        <f t="shared" ca="1" si="810"/>
        <v>0</v>
      </c>
      <c r="I1413" s="36">
        <f t="shared" ca="1" si="811"/>
        <v>0</v>
      </c>
      <c r="J1413" s="37">
        <f t="shared" ca="1" si="812"/>
        <v>0</v>
      </c>
      <c r="K1413" s="46">
        <f t="shared" ca="1" si="813"/>
        <v>0</v>
      </c>
      <c r="L1413" s="36">
        <f t="shared" ca="1" si="814"/>
        <v>0</v>
      </c>
      <c r="M1413" s="36">
        <f t="shared" ca="1" si="815"/>
        <v>0</v>
      </c>
      <c r="N1413" s="36">
        <f t="shared" ca="1" si="816"/>
        <v>0</v>
      </c>
      <c r="O1413" s="36">
        <f t="shared" ca="1" si="817"/>
        <v>0</v>
      </c>
      <c r="P1413" s="47">
        <f t="shared" ca="1" si="818"/>
        <v>0</v>
      </c>
      <c r="Q1413" s="35">
        <f t="shared" ca="1" si="819"/>
        <v>0</v>
      </c>
      <c r="R1413" s="36">
        <f t="shared" ca="1" si="820"/>
        <v>0</v>
      </c>
      <c r="S1413" s="36">
        <f t="shared" ca="1" si="821"/>
        <v>0</v>
      </c>
      <c r="T1413" s="36">
        <f t="shared" ca="1" si="822"/>
        <v>0</v>
      </c>
      <c r="U1413" s="36">
        <f t="shared" ca="1" si="823"/>
        <v>0</v>
      </c>
      <c r="V1413" s="37">
        <f t="shared" ca="1" si="824"/>
        <v>0</v>
      </c>
      <c r="X1413" s="11" t="s">
        <v>849</v>
      </c>
      <c r="Y1413" s="7" t="s">
        <v>840</v>
      </c>
      <c r="Z1413" s="7" t="s">
        <v>841</v>
      </c>
      <c r="AA1413" s="7" t="s">
        <v>842</v>
      </c>
      <c r="AB1413" s="7" t="s">
        <v>843</v>
      </c>
      <c r="AC1413" s="7" t="s">
        <v>844</v>
      </c>
      <c r="AD1413" s="7" t="s">
        <v>845</v>
      </c>
      <c r="AE1413" s="7" t="s">
        <v>846</v>
      </c>
      <c r="AF1413" s="7" t="s">
        <v>847</v>
      </c>
      <c r="AG1413" s="7" t="s">
        <v>848</v>
      </c>
      <c r="AH1413" s="7">
        <v>804</v>
      </c>
      <c r="AI1413" s="7">
        <v>810</v>
      </c>
      <c r="AJ1413" s="7">
        <v>811</v>
      </c>
      <c r="AK1413" s="12">
        <v>812</v>
      </c>
    </row>
    <row r="1414" spans="1:37" x14ac:dyDescent="0.3">
      <c r="A1414" s="36">
        <v>3</v>
      </c>
      <c r="B1414" s="36">
        <f t="shared" ca="1" si="804"/>
        <v>91</v>
      </c>
      <c r="C1414" s="36">
        <f t="shared" ca="1" si="805"/>
        <v>0</v>
      </c>
      <c r="D1414" s="50" t="str">
        <f t="shared" ca="1" si="806"/>
        <v>18:00 - 21:00</v>
      </c>
      <c r="E1414" s="35">
        <f t="shared" ca="1" si="807"/>
        <v>0</v>
      </c>
      <c r="F1414" s="36">
        <f t="shared" ca="1" si="808"/>
        <v>0</v>
      </c>
      <c r="G1414" s="36">
        <f t="shared" ca="1" si="809"/>
        <v>0</v>
      </c>
      <c r="H1414" s="36">
        <f t="shared" ca="1" si="810"/>
        <v>0</v>
      </c>
      <c r="I1414" s="36">
        <f t="shared" ca="1" si="811"/>
        <v>0</v>
      </c>
      <c r="J1414" s="37">
        <f t="shared" ca="1" si="812"/>
        <v>0</v>
      </c>
      <c r="K1414" s="46">
        <f t="shared" ca="1" si="813"/>
        <v>0</v>
      </c>
      <c r="L1414" s="36">
        <f t="shared" ca="1" si="814"/>
        <v>0</v>
      </c>
      <c r="M1414" s="36">
        <f t="shared" ca="1" si="815"/>
        <v>0</v>
      </c>
      <c r="N1414" s="36">
        <f t="shared" ca="1" si="816"/>
        <v>0</v>
      </c>
      <c r="O1414" s="36">
        <f t="shared" ca="1" si="817"/>
        <v>0</v>
      </c>
      <c r="P1414" s="47">
        <f t="shared" ca="1" si="818"/>
        <v>0</v>
      </c>
      <c r="Q1414" s="35">
        <f t="shared" ca="1" si="819"/>
        <v>0</v>
      </c>
      <c r="R1414" s="36">
        <f t="shared" ca="1" si="820"/>
        <v>0</v>
      </c>
      <c r="S1414" s="36">
        <f t="shared" ca="1" si="821"/>
        <v>0</v>
      </c>
      <c r="T1414" s="36">
        <f t="shared" ca="1" si="822"/>
        <v>0</v>
      </c>
      <c r="U1414" s="36">
        <f t="shared" ca="1" si="823"/>
        <v>0</v>
      </c>
      <c r="V1414" s="37">
        <f t="shared" ca="1" si="824"/>
        <v>0</v>
      </c>
      <c r="X1414" s="11" t="s">
        <v>849</v>
      </c>
      <c r="Y1414" s="7" t="s">
        <v>840</v>
      </c>
      <c r="Z1414" s="7" t="s">
        <v>841</v>
      </c>
      <c r="AA1414" s="7" t="s">
        <v>842</v>
      </c>
      <c r="AB1414" s="7" t="s">
        <v>843</v>
      </c>
      <c r="AC1414" s="7" t="s">
        <v>844</v>
      </c>
      <c r="AD1414" s="7" t="s">
        <v>845</v>
      </c>
      <c r="AE1414" s="7" t="s">
        <v>846</v>
      </c>
      <c r="AF1414" s="7" t="s">
        <v>847</v>
      </c>
      <c r="AG1414" s="7" t="s">
        <v>848</v>
      </c>
      <c r="AH1414" s="7">
        <v>813</v>
      </c>
      <c r="AI1414" s="7">
        <v>819</v>
      </c>
      <c r="AJ1414" s="7">
        <v>820</v>
      </c>
      <c r="AK1414" s="12">
        <v>821</v>
      </c>
    </row>
    <row r="1415" spans="1:37" x14ac:dyDescent="0.3">
      <c r="A1415" s="36">
        <v>3</v>
      </c>
      <c r="B1415" s="36">
        <f t="shared" ca="1" si="804"/>
        <v>92</v>
      </c>
      <c r="C1415" s="36">
        <f t="shared" ca="1" si="805"/>
        <v>0</v>
      </c>
      <c r="D1415" s="50" t="str">
        <f t="shared" ca="1" si="806"/>
        <v>18:00 - 21:00</v>
      </c>
      <c r="E1415" s="35">
        <f t="shared" ca="1" si="807"/>
        <v>0</v>
      </c>
      <c r="F1415" s="36">
        <f t="shared" ca="1" si="808"/>
        <v>0</v>
      </c>
      <c r="G1415" s="36">
        <f t="shared" ca="1" si="809"/>
        <v>0</v>
      </c>
      <c r="H1415" s="36">
        <f t="shared" ca="1" si="810"/>
        <v>0</v>
      </c>
      <c r="I1415" s="36">
        <f t="shared" ca="1" si="811"/>
        <v>0</v>
      </c>
      <c r="J1415" s="37">
        <f t="shared" ca="1" si="812"/>
        <v>0</v>
      </c>
      <c r="K1415" s="46">
        <f t="shared" ca="1" si="813"/>
        <v>0</v>
      </c>
      <c r="L1415" s="36">
        <f t="shared" ca="1" si="814"/>
        <v>0</v>
      </c>
      <c r="M1415" s="36">
        <f t="shared" ca="1" si="815"/>
        <v>0</v>
      </c>
      <c r="N1415" s="36">
        <f t="shared" ca="1" si="816"/>
        <v>0</v>
      </c>
      <c r="O1415" s="36">
        <f t="shared" ca="1" si="817"/>
        <v>0</v>
      </c>
      <c r="P1415" s="47">
        <f t="shared" ca="1" si="818"/>
        <v>0</v>
      </c>
      <c r="Q1415" s="35">
        <f t="shared" ca="1" si="819"/>
        <v>0</v>
      </c>
      <c r="R1415" s="36">
        <f t="shared" ca="1" si="820"/>
        <v>0</v>
      </c>
      <c r="S1415" s="36">
        <f t="shared" ca="1" si="821"/>
        <v>0</v>
      </c>
      <c r="T1415" s="36">
        <f t="shared" ca="1" si="822"/>
        <v>0</v>
      </c>
      <c r="U1415" s="36">
        <f t="shared" ca="1" si="823"/>
        <v>0</v>
      </c>
      <c r="V1415" s="37">
        <f t="shared" ca="1" si="824"/>
        <v>0</v>
      </c>
      <c r="X1415" s="11" t="s">
        <v>849</v>
      </c>
      <c r="Y1415" s="7" t="s">
        <v>840</v>
      </c>
      <c r="Z1415" s="7" t="s">
        <v>841</v>
      </c>
      <c r="AA1415" s="7" t="s">
        <v>842</v>
      </c>
      <c r="AB1415" s="7" t="s">
        <v>843</v>
      </c>
      <c r="AC1415" s="7" t="s">
        <v>844</v>
      </c>
      <c r="AD1415" s="7" t="s">
        <v>845</v>
      </c>
      <c r="AE1415" s="7" t="s">
        <v>846</v>
      </c>
      <c r="AF1415" s="7" t="s">
        <v>847</v>
      </c>
      <c r="AG1415" s="7" t="s">
        <v>848</v>
      </c>
      <c r="AH1415" s="7">
        <v>822</v>
      </c>
      <c r="AI1415" s="7">
        <v>828</v>
      </c>
      <c r="AJ1415" s="7">
        <v>829</v>
      </c>
      <c r="AK1415" s="12">
        <v>830</v>
      </c>
    </row>
    <row r="1416" spans="1:37" x14ac:dyDescent="0.3">
      <c r="A1416" s="36">
        <v>3</v>
      </c>
      <c r="B1416" s="36">
        <f t="shared" ca="1" si="804"/>
        <v>93</v>
      </c>
      <c r="C1416" s="36">
        <f t="shared" ca="1" si="805"/>
        <v>0</v>
      </c>
      <c r="D1416" s="50" t="str">
        <f t="shared" ca="1" si="806"/>
        <v>18:00 - 21:00</v>
      </c>
      <c r="E1416" s="35">
        <f t="shared" ca="1" si="807"/>
        <v>0</v>
      </c>
      <c r="F1416" s="36">
        <f t="shared" ca="1" si="808"/>
        <v>0</v>
      </c>
      <c r="G1416" s="36">
        <f t="shared" ca="1" si="809"/>
        <v>0</v>
      </c>
      <c r="H1416" s="36">
        <f t="shared" ca="1" si="810"/>
        <v>0</v>
      </c>
      <c r="I1416" s="36">
        <f t="shared" ca="1" si="811"/>
        <v>0</v>
      </c>
      <c r="J1416" s="37">
        <f t="shared" ca="1" si="812"/>
        <v>0</v>
      </c>
      <c r="K1416" s="46">
        <f t="shared" ca="1" si="813"/>
        <v>0</v>
      </c>
      <c r="L1416" s="36">
        <f t="shared" ca="1" si="814"/>
        <v>0</v>
      </c>
      <c r="M1416" s="36">
        <f t="shared" ca="1" si="815"/>
        <v>0</v>
      </c>
      <c r="N1416" s="36">
        <f t="shared" ca="1" si="816"/>
        <v>0</v>
      </c>
      <c r="O1416" s="36">
        <f t="shared" ca="1" si="817"/>
        <v>0</v>
      </c>
      <c r="P1416" s="47">
        <f t="shared" ca="1" si="818"/>
        <v>0</v>
      </c>
      <c r="Q1416" s="35">
        <f t="shared" ca="1" si="819"/>
        <v>0</v>
      </c>
      <c r="R1416" s="36">
        <f t="shared" ca="1" si="820"/>
        <v>0</v>
      </c>
      <c r="S1416" s="36">
        <f t="shared" ca="1" si="821"/>
        <v>0</v>
      </c>
      <c r="T1416" s="36">
        <f t="shared" ca="1" si="822"/>
        <v>0</v>
      </c>
      <c r="U1416" s="36">
        <f t="shared" ca="1" si="823"/>
        <v>0</v>
      </c>
      <c r="V1416" s="37">
        <f t="shared" ca="1" si="824"/>
        <v>0</v>
      </c>
      <c r="X1416" s="11" t="s">
        <v>849</v>
      </c>
      <c r="Y1416" s="7" t="s">
        <v>840</v>
      </c>
      <c r="Z1416" s="7" t="s">
        <v>841</v>
      </c>
      <c r="AA1416" s="7" t="s">
        <v>842</v>
      </c>
      <c r="AB1416" s="7" t="s">
        <v>843</v>
      </c>
      <c r="AC1416" s="7" t="s">
        <v>844</v>
      </c>
      <c r="AD1416" s="7" t="s">
        <v>845</v>
      </c>
      <c r="AE1416" s="7" t="s">
        <v>846</v>
      </c>
      <c r="AF1416" s="7" t="s">
        <v>847</v>
      </c>
      <c r="AG1416" s="7" t="s">
        <v>848</v>
      </c>
      <c r="AH1416" s="7">
        <v>831</v>
      </c>
      <c r="AI1416" s="7">
        <v>837</v>
      </c>
      <c r="AJ1416" s="7">
        <v>838</v>
      </c>
      <c r="AK1416" s="12">
        <v>839</v>
      </c>
    </row>
    <row r="1417" spans="1:37" x14ac:dyDescent="0.3">
      <c r="A1417" s="36">
        <v>3</v>
      </c>
      <c r="B1417" s="36">
        <f t="shared" ca="1" si="804"/>
        <v>94</v>
      </c>
      <c r="C1417" s="36">
        <f t="shared" ca="1" si="805"/>
        <v>0</v>
      </c>
      <c r="D1417" s="50" t="str">
        <f t="shared" ca="1" si="806"/>
        <v>18:00 - 21:00</v>
      </c>
      <c r="E1417" s="35">
        <f t="shared" ca="1" si="807"/>
        <v>0</v>
      </c>
      <c r="F1417" s="36">
        <f t="shared" ca="1" si="808"/>
        <v>0</v>
      </c>
      <c r="G1417" s="36">
        <f t="shared" ca="1" si="809"/>
        <v>0</v>
      </c>
      <c r="H1417" s="36">
        <f t="shared" ca="1" si="810"/>
        <v>0</v>
      </c>
      <c r="I1417" s="36">
        <f t="shared" ca="1" si="811"/>
        <v>0</v>
      </c>
      <c r="J1417" s="37">
        <f t="shared" ca="1" si="812"/>
        <v>0</v>
      </c>
      <c r="K1417" s="46">
        <f t="shared" ca="1" si="813"/>
        <v>0</v>
      </c>
      <c r="L1417" s="36">
        <f t="shared" ca="1" si="814"/>
        <v>0</v>
      </c>
      <c r="M1417" s="36">
        <f t="shared" ca="1" si="815"/>
        <v>0</v>
      </c>
      <c r="N1417" s="36">
        <f t="shared" ca="1" si="816"/>
        <v>0</v>
      </c>
      <c r="O1417" s="36">
        <f t="shared" ca="1" si="817"/>
        <v>0</v>
      </c>
      <c r="P1417" s="47">
        <f t="shared" ca="1" si="818"/>
        <v>0</v>
      </c>
      <c r="Q1417" s="35">
        <f t="shared" ca="1" si="819"/>
        <v>0</v>
      </c>
      <c r="R1417" s="36">
        <f t="shared" ca="1" si="820"/>
        <v>0</v>
      </c>
      <c r="S1417" s="36">
        <f t="shared" ca="1" si="821"/>
        <v>0</v>
      </c>
      <c r="T1417" s="36">
        <f t="shared" ca="1" si="822"/>
        <v>0</v>
      </c>
      <c r="U1417" s="36">
        <f t="shared" ca="1" si="823"/>
        <v>0</v>
      </c>
      <c r="V1417" s="37">
        <f t="shared" ca="1" si="824"/>
        <v>0</v>
      </c>
      <c r="X1417" s="11" t="s">
        <v>849</v>
      </c>
      <c r="Y1417" s="7" t="s">
        <v>840</v>
      </c>
      <c r="Z1417" s="7" t="s">
        <v>841</v>
      </c>
      <c r="AA1417" s="7" t="s">
        <v>842</v>
      </c>
      <c r="AB1417" s="7" t="s">
        <v>843</v>
      </c>
      <c r="AC1417" s="7" t="s">
        <v>844</v>
      </c>
      <c r="AD1417" s="7" t="s">
        <v>845</v>
      </c>
      <c r="AE1417" s="7" t="s">
        <v>846</v>
      </c>
      <c r="AF1417" s="7" t="s">
        <v>847</v>
      </c>
      <c r="AG1417" s="7" t="s">
        <v>848</v>
      </c>
      <c r="AH1417" s="7">
        <v>840</v>
      </c>
      <c r="AI1417" s="7">
        <v>846</v>
      </c>
      <c r="AJ1417" s="7">
        <v>847</v>
      </c>
      <c r="AK1417" s="12">
        <v>848</v>
      </c>
    </row>
    <row r="1418" spans="1:37" x14ac:dyDescent="0.3">
      <c r="A1418" s="36">
        <v>3</v>
      </c>
      <c r="B1418" s="36">
        <f t="shared" ca="1" si="804"/>
        <v>95</v>
      </c>
      <c r="C1418" s="36">
        <f t="shared" ca="1" si="805"/>
        <v>0</v>
      </c>
      <c r="D1418" s="50" t="str">
        <f t="shared" ca="1" si="806"/>
        <v>18:00 - 21:00</v>
      </c>
      <c r="E1418" s="35">
        <f t="shared" ca="1" si="807"/>
        <v>0</v>
      </c>
      <c r="F1418" s="36">
        <f t="shared" ca="1" si="808"/>
        <v>0</v>
      </c>
      <c r="G1418" s="36">
        <f t="shared" ca="1" si="809"/>
        <v>0</v>
      </c>
      <c r="H1418" s="36">
        <f t="shared" ca="1" si="810"/>
        <v>0</v>
      </c>
      <c r="I1418" s="36">
        <f t="shared" ca="1" si="811"/>
        <v>0</v>
      </c>
      <c r="J1418" s="37">
        <f t="shared" ca="1" si="812"/>
        <v>0</v>
      </c>
      <c r="K1418" s="46">
        <f t="shared" ca="1" si="813"/>
        <v>0</v>
      </c>
      <c r="L1418" s="36">
        <f t="shared" ca="1" si="814"/>
        <v>0</v>
      </c>
      <c r="M1418" s="36">
        <f t="shared" ca="1" si="815"/>
        <v>0</v>
      </c>
      <c r="N1418" s="36">
        <f t="shared" ca="1" si="816"/>
        <v>0</v>
      </c>
      <c r="O1418" s="36">
        <f t="shared" ca="1" si="817"/>
        <v>0</v>
      </c>
      <c r="P1418" s="47">
        <f t="shared" ca="1" si="818"/>
        <v>0</v>
      </c>
      <c r="Q1418" s="35">
        <f t="shared" ca="1" si="819"/>
        <v>0</v>
      </c>
      <c r="R1418" s="36">
        <f t="shared" ca="1" si="820"/>
        <v>0</v>
      </c>
      <c r="S1418" s="36">
        <f t="shared" ca="1" si="821"/>
        <v>0</v>
      </c>
      <c r="T1418" s="36">
        <f t="shared" ca="1" si="822"/>
        <v>0</v>
      </c>
      <c r="U1418" s="36">
        <f t="shared" ca="1" si="823"/>
        <v>0</v>
      </c>
      <c r="V1418" s="37">
        <f t="shared" ca="1" si="824"/>
        <v>0</v>
      </c>
      <c r="X1418" s="11" t="s">
        <v>849</v>
      </c>
      <c r="Y1418" s="7" t="s">
        <v>840</v>
      </c>
      <c r="Z1418" s="7" t="s">
        <v>841</v>
      </c>
      <c r="AA1418" s="7" t="s">
        <v>842</v>
      </c>
      <c r="AB1418" s="7" t="s">
        <v>843</v>
      </c>
      <c r="AC1418" s="7" t="s">
        <v>844</v>
      </c>
      <c r="AD1418" s="7" t="s">
        <v>845</v>
      </c>
      <c r="AE1418" s="7" t="s">
        <v>846</v>
      </c>
      <c r="AF1418" s="7" t="s">
        <v>847</v>
      </c>
      <c r="AG1418" s="7" t="s">
        <v>848</v>
      </c>
      <c r="AH1418" s="7">
        <v>849</v>
      </c>
      <c r="AI1418" s="7">
        <v>855</v>
      </c>
      <c r="AJ1418" s="7">
        <v>856</v>
      </c>
      <c r="AK1418" s="12">
        <v>857</v>
      </c>
    </row>
    <row r="1419" spans="1:37" x14ac:dyDescent="0.3">
      <c r="A1419" s="36">
        <v>3</v>
      </c>
      <c r="B1419" s="36">
        <f t="shared" ca="1" si="804"/>
        <v>96</v>
      </c>
      <c r="C1419" s="36">
        <f t="shared" ca="1" si="805"/>
        <v>0</v>
      </c>
      <c r="D1419" s="50" t="str">
        <f t="shared" ca="1" si="806"/>
        <v>18:00 - 21:00</v>
      </c>
      <c r="E1419" s="35">
        <f t="shared" ca="1" si="807"/>
        <v>0</v>
      </c>
      <c r="F1419" s="36">
        <f t="shared" ca="1" si="808"/>
        <v>0</v>
      </c>
      <c r="G1419" s="36">
        <f t="shared" ca="1" si="809"/>
        <v>0</v>
      </c>
      <c r="H1419" s="36">
        <f t="shared" ca="1" si="810"/>
        <v>0</v>
      </c>
      <c r="I1419" s="36">
        <f t="shared" ca="1" si="811"/>
        <v>0</v>
      </c>
      <c r="J1419" s="37">
        <f t="shared" ca="1" si="812"/>
        <v>0</v>
      </c>
      <c r="K1419" s="46">
        <f t="shared" ca="1" si="813"/>
        <v>0</v>
      </c>
      <c r="L1419" s="36">
        <f t="shared" ca="1" si="814"/>
        <v>0</v>
      </c>
      <c r="M1419" s="36">
        <f t="shared" ca="1" si="815"/>
        <v>0</v>
      </c>
      <c r="N1419" s="36">
        <f t="shared" ca="1" si="816"/>
        <v>0</v>
      </c>
      <c r="O1419" s="36">
        <f t="shared" ca="1" si="817"/>
        <v>0</v>
      </c>
      <c r="P1419" s="47">
        <f t="shared" ca="1" si="818"/>
        <v>0</v>
      </c>
      <c r="Q1419" s="35">
        <f t="shared" ca="1" si="819"/>
        <v>0</v>
      </c>
      <c r="R1419" s="36">
        <f t="shared" ca="1" si="820"/>
        <v>0</v>
      </c>
      <c r="S1419" s="36">
        <f t="shared" ca="1" si="821"/>
        <v>0</v>
      </c>
      <c r="T1419" s="36">
        <f t="shared" ca="1" si="822"/>
        <v>0</v>
      </c>
      <c r="U1419" s="36">
        <f t="shared" ca="1" si="823"/>
        <v>0</v>
      </c>
      <c r="V1419" s="37">
        <f t="shared" ca="1" si="824"/>
        <v>0</v>
      </c>
      <c r="X1419" s="11" t="s">
        <v>849</v>
      </c>
      <c r="Y1419" s="7" t="s">
        <v>840</v>
      </c>
      <c r="Z1419" s="7" t="s">
        <v>841</v>
      </c>
      <c r="AA1419" s="7" t="s">
        <v>842</v>
      </c>
      <c r="AB1419" s="7" t="s">
        <v>843</v>
      </c>
      <c r="AC1419" s="7" t="s">
        <v>844</v>
      </c>
      <c r="AD1419" s="7" t="s">
        <v>845</v>
      </c>
      <c r="AE1419" s="7" t="s">
        <v>846</v>
      </c>
      <c r="AF1419" s="7" t="s">
        <v>847</v>
      </c>
      <c r="AG1419" s="7" t="s">
        <v>848</v>
      </c>
      <c r="AH1419" s="7">
        <v>858</v>
      </c>
      <c r="AI1419" s="7">
        <v>864</v>
      </c>
      <c r="AJ1419" s="7">
        <v>865</v>
      </c>
      <c r="AK1419" s="12">
        <v>866</v>
      </c>
    </row>
    <row r="1420" spans="1:37" x14ac:dyDescent="0.3">
      <c r="A1420" s="36">
        <v>3</v>
      </c>
      <c r="B1420" s="36">
        <f t="shared" ca="1" si="804"/>
        <v>97</v>
      </c>
      <c r="C1420" s="36">
        <f t="shared" ca="1" si="805"/>
        <v>0</v>
      </c>
      <c r="D1420" s="50" t="str">
        <f t="shared" ca="1" si="806"/>
        <v>18:00 - 21:00</v>
      </c>
      <c r="E1420" s="35">
        <f t="shared" ca="1" si="807"/>
        <v>0</v>
      </c>
      <c r="F1420" s="36">
        <f t="shared" ca="1" si="808"/>
        <v>0</v>
      </c>
      <c r="G1420" s="36">
        <f t="shared" ca="1" si="809"/>
        <v>0</v>
      </c>
      <c r="H1420" s="36">
        <f t="shared" ca="1" si="810"/>
        <v>0</v>
      </c>
      <c r="I1420" s="36">
        <f t="shared" ca="1" si="811"/>
        <v>0</v>
      </c>
      <c r="J1420" s="37">
        <f t="shared" ca="1" si="812"/>
        <v>0</v>
      </c>
      <c r="K1420" s="46">
        <f t="shared" ca="1" si="813"/>
        <v>0</v>
      </c>
      <c r="L1420" s="36">
        <f t="shared" ca="1" si="814"/>
        <v>0</v>
      </c>
      <c r="M1420" s="36">
        <f t="shared" ca="1" si="815"/>
        <v>0</v>
      </c>
      <c r="N1420" s="36">
        <f t="shared" ca="1" si="816"/>
        <v>0</v>
      </c>
      <c r="O1420" s="36">
        <f t="shared" ca="1" si="817"/>
        <v>0</v>
      </c>
      <c r="P1420" s="47">
        <f t="shared" ca="1" si="818"/>
        <v>0</v>
      </c>
      <c r="Q1420" s="35">
        <f t="shared" ca="1" si="819"/>
        <v>0</v>
      </c>
      <c r="R1420" s="36">
        <f t="shared" ca="1" si="820"/>
        <v>0</v>
      </c>
      <c r="S1420" s="36">
        <f t="shared" ca="1" si="821"/>
        <v>0</v>
      </c>
      <c r="T1420" s="36">
        <f t="shared" ca="1" si="822"/>
        <v>0</v>
      </c>
      <c r="U1420" s="36">
        <f t="shared" ca="1" si="823"/>
        <v>0</v>
      </c>
      <c r="V1420" s="37">
        <f t="shared" ca="1" si="824"/>
        <v>0</v>
      </c>
      <c r="X1420" s="11" t="s">
        <v>849</v>
      </c>
      <c r="Y1420" s="7" t="s">
        <v>840</v>
      </c>
      <c r="Z1420" s="7" t="s">
        <v>841</v>
      </c>
      <c r="AA1420" s="7" t="s">
        <v>842</v>
      </c>
      <c r="AB1420" s="7" t="s">
        <v>843</v>
      </c>
      <c r="AC1420" s="7" t="s">
        <v>844</v>
      </c>
      <c r="AD1420" s="7" t="s">
        <v>845</v>
      </c>
      <c r="AE1420" s="7" t="s">
        <v>846</v>
      </c>
      <c r="AF1420" s="7" t="s">
        <v>847</v>
      </c>
      <c r="AG1420" s="7" t="s">
        <v>848</v>
      </c>
      <c r="AH1420" s="7">
        <v>867</v>
      </c>
      <c r="AI1420" s="7">
        <v>873</v>
      </c>
      <c r="AJ1420" s="7">
        <v>874</v>
      </c>
      <c r="AK1420" s="12">
        <v>875</v>
      </c>
    </row>
    <row r="1421" spans="1:37" x14ac:dyDescent="0.3">
      <c r="A1421" s="36">
        <v>3</v>
      </c>
      <c r="B1421" s="36">
        <f t="shared" ca="1" si="804"/>
        <v>98</v>
      </c>
      <c r="C1421" s="36">
        <f t="shared" ca="1" si="805"/>
        <v>0</v>
      </c>
      <c r="D1421" s="50" t="str">
        <f t="shared" ca="1" si="806"/>
        <v>18:00 - 21:00</v>
      </c>
      <c r="E1421" s="35">
        <f t="shared" ca="1" si="807"/>
        <v>0</v>
      </c>
      <c r="F1421" s="36">
        <f t="shared" ca="1" si="808"/>
        <v>0</v>
      </c>
      <c r="G1421" s="36">
        <f t="shared" ca="1" si="809"/>
        <v>0</v>
      </c>
      <c r="H1421" s="36">
        <f t="shared" ca="1" si="810"/>
        <v>0</v>
      </c>
      <c r="I1421" s="36">
        <f t="shared" ca="1" si="811"/>
        <v>0</v>
      </c>
      <c r="J1421" s="37">
        <f t="shared" ca="1" si="812"/>
        <v>0</v>
      </c>
      <c r="K1421" s="46">
        <f t="shared" ca="1" si="813"/>
        <v>0</v>
      </c>
      <c r="L1421" s="36">
        <f t="shared" ca="1" si="814"/>
        <v>0</v>
      </c>
      <c r="M1421" s="36">
        <f t="shared" ca="1" si="815"/>
        <v>0</v>
      </c>
      <c r="N1421" s="36">
        <f t="shared" ca="1" si="816"/>
        <v>0</v>
      </c>
      <c r="O1421" s="36">
        <f t="shared" ca="1" si="817"/>
        <v>0</v>
      </c>
      <c r="P1421" s="47">
        <f t="shared" ca="1" si="818"/>
        <v>0</v>
      </c>
      <c r="Q1421" s="35">
        <f t="shared" ca="1" si="819"/>
        <v>0</v>
      </c>
      <c r="R1421" s="36">
        <f t="shared" ca="1" si="820"/>
        <v>0</v>
      </c>
      <c r="S1421" s="36">
        <f t="shared" ca="1" si="821"/>
        <v>0</v>
      </c>
      <c r="T1421" s="36">
        <f t="shared" ca="1" si="822"/>
        <v>0</v>
      </c>
      <c r="U1421" s="36">
        <f t="shared" ca="1" si="823"/>
        <v>0</v>
      </c>
      <c r="V1421" s="37">
        <f t="shared" ca="1" si="824"/>
        <v>0</v>
      </c>
      <c r="X1421" s="11" t="s">
        <v>849</v>
      </c>
      <c r="Y1421" s="7" t="s">
        <v>840</v>
      </c>
      <c r="Z1421" s="7" t="s">
        <v>841</v>
      </c>
      <c r="AA1421" s="7" t="s">
        <v>842</v>
      </c>
      <c r="AB1421" s="7" t="s">
        <v>843</v>
      </c>
      <c r="AC1421" s="7" t="s">
        <v>844</v>
      </c>
      <c r="AD1421" s="7" t="s">
        <v>845</v>
      </c>
      <c r="AE1421" s="7" t="s">
        <v>846</v>
      </c>
      <c r="AF1421" s="7" t="s">
        <v>847</v>
      </c>
      <c r="AG1421" s="7" t="s">
        <v>848</v>
      </c>
      <c r="AH1421" s="7">
        <v>876</v>
      </c>
      <c r="AI1421" s="7">
        <v>882</v>
      </c>
      <c r="AJ1421" s="7">
        <v>883</v>
      </c>
      <c r="AK1421" s="12">
        <v>884</v>
      </c>
    </row>
    <row r="1422" spans="1:37" x14ac:dyDescent="0.3">
      <c r="A1422" s="36">
        <v>3</v>
      </c>
      <c r="B1422" s="36">
        <f t="shared" ca="1" si="804"/>
        <v>99</v>
      </c>
      <c r="C1422" s="36">
        <f t="shared" ca="1" si="805"/>
        <v>0</v>
      </c>
      <c r="D1422" s="50" t="str">
        <f t="shared" ca="1" si="806"/>
        <v>18:00 - 21:00</v>
      </c>
      <c r="E1422" s="35">
        <f t="shared" ca="1" si="807"/>
        <v>0</v>
      </c>
      <c r="F1422" s="36">
        <f t="shared" ca="1" si="808"/>
        <v>0</v>
      </c>
      <c r="G1422" s="36">
        <f t="shared" ca="1" si="809"/>
        <v>0</v>
      </c>
      <c r="H1422" s="36">
        <f t="shared" ca="1" si="810"/>
        <v>0</v>
      </c>
      <c r="I1422" s="36">
        <f t="shared" ca="1" si="811"/>
        <v>0</v>
      </c>
      <c r="J1422" s="37">
        <f t="shared" ca="1" si="812"/>
        <v>0</v>
      </c>
      <c r="K1422" s="46">
        <f t="shared" ca="1" si="813"/>
        <v>0</v>
      </c>
      <c r="L1422" s="36">
        <f t="shared" ca="1" si="814"/>
        <v>0</v>
      </c>
      <c r="M1422" s="36">
        <f t="shared" ca="1" si="815"/>
        <v>0</v>
      </c>
      <c r="N1422" s="36">
        <f t="shared" ca="1" si="816"/>
        <v>0</v>
      </c>
      <c r="O1422" s="36">
        <f t="shared" ca="1" si="817"/>
        <v>0</v>
      </c>
      <c r="P1422" s="47">
        <f t="shared" ca="1" si="818"/>
        <v>0</v>
      </c>
      <c r="Q1422" s="35">
        <f t="shared" ca="1" si="819"/>
        <v>0</v>
      </c>
      <c r="R1422" s="36">
        <f t="shared" ca="1" si="820"/>
        <v>0</v>
      </c>
      <c r="S1422" s="36">
        <f t="shared" ca="1" si="821"/>
        <v>0</v>
      </c>
      <c r="T1422" s="36">
        <f t="shared" ca="1" si="822"/>
        <v>0</v>
      </c>
      <c r="U1422" s="36">
        <f t="shared" ca="1" si="823"/>
        <v>0</v>
      </c>
      <c r="V1422" s="37">
        <f t="shared" ca="1" si="824"/>
        <v>0</v>
      </c>
      <c r="X1422" s="11" t="s">
        <v>849</v>
      </c>
      <c r="Y1422" s="7" t="s">
        <v>840</v>
      </c>
      <c r="Z1422" s="7" t="s">
        <v>841</v>
      </c>
      <c r="AA1422" s="7" t="s">
        <v>842</v>
      </c>
      <c r="AB1422" s="7" t="s">
        <v>843</v>
      </c>
      <c r="AC1422" s="7" t="s">
        <v>844</v>
      </c>
      <c r="AD1422" s="7" t="s">
        <v>845</v>
      </c>
      <c r="AE1422" s="7" t="s">
        <v>846</v>
      </c>
      <c r="AF1422" s="7" t="s">
        <v>847</v>
      </c>
      <c r="AG1422" s="7" t="s">
        <v>848</v>
      </c>
      <c r="AH1422" s="7">
        <v>885</v>
      </c>
      <c r="AI1422" s="7">
        <v>891</v>
      </c>
      <c r="AJ1422" s="7">
        <v>892</v>
      </c>
      <c r="AK1422" s="12">
        <v>893</v>
      </c>
    </row>
    <row r="1423" spans="1:37" x14ac:dyDescent="0.3">
      <c r="A1423" s="36">
        <v>3</v>
      </c>
      <c r="B1423" s="36">
        <f t="shared" ca="1" si="804"/>
        <v>100</v>
      </c>
      <c r="C1423" s="36">
        <f t="shared" ca="1" si="805"/>
        <v>0</v>
      </c>
      <c r="D1423" s="50" t="str">
        <f t="shared" ca="1" si="806"/>
        <v>18:00 - 21:00</v>
      </c>
      <c r="E1423" s="35">
        <f t="shared" ca="1" si="807"/>
        <v>0</v>
      </c>
      <c r="F1423" s="36">
        <f t="shared" ca="1" si="808"/>
        <v>0</v>
      </c>
      <c r="G1423" s="36">
        <f t="shared" ca="1" si="809"/>
        <v>0</v>
      </c>
      <c r="H1423" s="36">
        <f t="shared" ca="1" si="810"/>
        <v>0</v>
      </c>
      <c r="I1423" s="36">
        <f t="shared" ca="1" si="811"/>
        <v>0</v>
      </c>
      <c r="J1423" s="37">
        <f t="shared" ca="1" si="812"/>
        <v>0</v>
      </c>
      <c r="K1423" s="46">
        <f t="shared" ca="1" si="813"/>
        <v>0</v>
      </c>
      <c r="L1423" s="36">
        <f t="shared" ca="1" si="814"/>
        <v>0</v>
      </c>
      <c r="M1423" s="36">
        <f t="shared" ca="1" si="815"/>
        <v>0</v>
      </c>
      <c r="N1423" s="36">
        <f t="shared" ca="1" si="816"/>
        <v>0</v>
      </c>
      <c r="O1423" s="36">
        <f t="shared" ca="1" si="817"/>
        <v>0</v>
      </c>
      <c r="P1423" s="47">
        <f t="shared" ca="1" si="818"/>
        <v>0</v>
      </c>
      <c r="Q1423" s="35">
        <f t="shared" ca="1" si="819"/>
        <v>0</v>
      </c>
      <c r="R1423" s="36">
        <f t="shared" ca="1" si="820"/>
        <v>0</v>
      </c>
      <c r="S1423" s="36">
        <f t="shared" ca="1" si="821"/>
        <v>0</v>
      </c>
      <c r="T1423" s="36">
        <f t="shared" ca="1" si="822"/>
        <v>0</v>
      </c>
      <c r="U1423" s="36">
        <f t="shared" ca="1" si="823"/>
        <v>0</v>
      </c>
      <c r="V1423" s="37">
        <f t="shared" ca="1" si="824"/>
        <v>0</v>
      </c>
      <c r="X1423" s="11" t="s">
        <v>849</v>
      </c>
      <c r="Y1423" s="7" t="s">
        <v>840</v>
      </c>
      <c r="Z1423" s="7" t="s">
        <v>841</v>
      </c>
      <c r="AA1423" s="7" t="s">
        <v>842</v>
      </c>
      <c r="AB1423" s="7" t="s">
        <v>843</v>
      </c>
      <c r="AC1423" s="7" t="s">
        <v>844</v>
      </c>
      <c r="AD1423" s="7" t="s">
        <v>845</v>
      </c>
      <c r="AE1423" s="7" t="s">
        <v>846</v>
      </c>
      <c r="AF1423" s="7" t="s">
        <v>847</v>
      </c>
      <c r="AG1423" s="7" t="s">
        <v>848</v>
      </c>
      <c r="AH1423" s="7">
        <v>894</v>
      </c>
      <c r="AI1423" s="7">
        <v>900</v>
      </c>
      <c r="AJ1423" s="7">
        <v>901</v>
      </c>
      <c r="AK1423" s="12">
        <v>902</v>
      </c>
    </row>
    <row r="1424" spans="1:37" x14ac:dyDescent="0.3">
      <c r="A1424" s="36">
        <v>3</v>
      </c>
      <c r="B1424" s="36">
        <f t="shared" ca="1" si="804"/>
        <v>101</v>
      </c>
      <c r="C1424" s="36">
        <f t="shared" ca="1" si="805"/>
        <v>0</v>
      </c>
      <c r="D1424" s="50" t="str">
        <f t="shared" ca="1" si="806"/>
        <v>18:00 - 21:00</v>
      </c>
      <c r="E1424" s="35">
        <f t="shared" ca="1" si="807"/>
        <v>0</v>
      </c>
      <c r="F1424" s="36">
        <f t="shared" ca="1" si="808"/>
        <v>0</v>
      </c>
      <c r="G1424" s="36">
        <f t="shared" ca="1" si="809"/>
        <v>0</v>
      </c>
      <c r="H1424" s="36">
        <f t="shared" ca="1" si="810"/>
        <v>0</v>
      </c>
      <c r="I1424" s="36">
        <f t="shared" ca="1" si="811"/>
        <v>0</v>
      </c>
      <c r="J1424" s="37">
        <f t="shared" ca="1" si="812"/>
        <v>0</v>
      </c>
      <c r="K1424" s="46">
        <f t="shared" ca="1" si="813"/>
        <v>0</v>
      </c>
      <c r="L1424" s="36">
        <f t="shared" ca="1" si="814"/>
        <v>0</v>
      </c>
      <c r="M1424" s="36">
        <f t="shared" ca="1" si="815"/>
        <v>0</v>
      </c>
      <c r="N1424" s="36">
        <f t="shared" ca="1" si="816"/>
        <v>0</v>
      </c>
      <c r="O1424" s="36">
        <f t="shared" ca="1" si="817"/>
        <v>0</v>
      </c>
      <c r="P1424" s="47">
        <f t="shared" ca="1" si="818"/>
        <v>0</v>
      </c>
      <c r="Q1424" s="35">
        <f t="shared" ca="1" si="819"/>
        <v>0</v>
      </c>
      <c r="R1424" s="36">
        <f t="shared" ca="1" si="820"/>
        <v>0</v>
      </c>
      <c r="S1424" s="36">
        <f t="shared" ca="1" si="821"/>
        <v>0</v>
      </c>
      <c r="T1424" s="36">
        <f t="shared" ca="1" si="822"/>
        <v>0</v>
      </c>
      <c r="U1424" s="36">
        <f t="shared" ca="1" si="823"/>
        <v>0</v>
      </c>
      <c r="V1424" s="37">
        <f t="shared" ca="1" si="824"/>
        <v>0</v>
      </c>
      <c r="X1424" s="11" t="s">
        <v>849</v>
      </c>
      <c r="Y1424" s="7" t="s">
        <v>840</v>
      </c>
      <c r="Z1424" s="7" t="s">
        <v>841</v>
      </c>
      <c r="AA1424" s="7" t="s">
        <v>842</v>
      </c>
      <c r="AB1424" s="7" t="s">
        <v>843</v>
      </c>
      <c r="AC1424" s="7" t="s">
        <v>844</v>
      </c>
      <c r="AD1424" s="7" t="s">
        <v>845</v>
      </c>
      <c r="AE1424" s="7" t="s">
        <v>846</v>
      </c>
      <c r="AF1424" s="7" t="s">
        <v>847</v>
      </c>
      <c r="AG1424" s="7" t="s">
        <v>848</v>
      </c>
      <c r="AH1424" s="7">
        <v>903</v>
      </c>
      <c r="AI1424" s="7">
        <v>909</v>
      </c>
      <c r="AJ1424" s="7">
        <v>910</v>
      </c>
      <c r="AK1424" s="12">
        <v>911</v>
      </c>
    </row>
    <row r="1425" spans="1:37" x14ac:dyDescent="0.3">
      <c r="A1425" s="36">
        <v>3</v>
      </c>
      <c r="B1425" s="36">
        <f t="shared" ca="1" si="804"/>
        <v>102</v>
      </c>
      <c r="C1425" s="36">
        <f t="shared" ca="1" si="805"/>
        <v>0</v>
      </c>
      <c r="D1425" s="50" t="str">
        <f t="shared" ca="1" si="806"/>
        <v>18:00 - 21:00</v>
      </c>
      <c r="E1425" s="35">
        <f t="shared" ca="1" si="807"/>
        <v>0</v>
      </c>
      <c r="F1425" s="36">
        <f t="shared" ca="1" si="808"/>
        <v>0</v>
      </c>
      <c r="G1425" s="36">
        <f t="shared" ca="1" si="809"/>
        <v>0</v>
      </c>
      <c r="H1425" s="36">
        <f t="shared" ca="1" si="810"/>
        <v>0</v>
      </c>
      <c r="I1425" s="36">
        <f t="shared" ca="1" si="811"/>
        <v>0</v>
      </c>
      <c r="J1425" s="37">
        <f t="shared" ca="1" si="812"/>
        <v>0</v>
      </c>
      <c r="K1425" s="46">
        <f t="shared" ca="1" si="813"/>
        <v>0</v>
      </c>
      <c r="L1425" s="36">
        <f t="shared" ca="1" si="814"/>
        <v>0</v>
      </c>
      <c r="M1425" s="36">
        <f t="shared" ca="1" si="815"/>
        <v>0</v>
      </c>
      <c r="N1425" s="36">
        <f t="shared" ca="1" si="816"/>
        <v>0</v>
      </c>
      <c r="O1425" s="36">
        <f t="shared" ca="1" si="817"/>
        <v>0</v>
      </c>
      <c r="P1425" s="47">
        <f t="shared" ca="1" si="818"/>
        <v>0</v>
      </c>
      <c r="Q1425" s="35">
        <f t="shared" ca="1" si="819"/>
        <v>0</v>
      </c>
      <c r="R1425" s="36">
        <f t="shared" ca="1" si="820"/>
        <v>0</v>
      </c>
      <c r="S1425" s="36">
        <f t="shared" ca="1" si="821"/>
        <v>0</v>
      </c>
      <c r="T1425" s="36">
        <f t="shared" ca="1" si="822"/>
        <v>0</v>
      </c>
      <c r="U1425" s="36">
        <f t="shared" ca="1" si="823"/>
        <v>0</v>
      </c>
      <c r="V1425" s="37">
        <f t="shared" ca="1" si="824"/>
        <v>0</v>
      </c>
      <c r="X1425" s="11" t="s">
        <v>849</v>
      </c>
      <c r="Y1425" s="7" t="s">
        <v>840</v>
      </c>
      <c r="Z1425" s="7" t="s">
        <v>841</v>
      </c>
      <c r="AA1425" s="7" t="s">
        <v>842</v>
      </c>
      <c r="AB1425" s="7" t="s">
        <v>843</v>
      </c>
      <c r="AC1425" s="7" t="s">
        <v>844</v>
      </c>
      <c r="AD1425" s="7" t="s">
        <v>845</v>
      </c>
      <c r="AE1425" s="7" t="s">
        <v>846</v>
      </c>
      <c r="AF1425" s="7" t="s">
        <v>847</v>
      </c>
      <c r="AG1425" s="7" t="s">
        <v>848</v>
      </c>
      <c r="AH1425" s="7">
        <v>912</v>
      </c>
      <c r="AI1425" s="7">
        <v>918</v>
      </c>
      <c r="AJ1425" s="7">
        <v>919</v>
      </c>
      <c r="AK1425" s="12">
        <v>920</v>
      </c>
    </row>
    <row r="1426" spans="1:37" x14ac:dyDescent="0.3">
      <c r="A1426" s="36">
        <v>3</v>
      </c>
      <c r="B1426" s="36">
        <f t="shared" ca="1" si="804"/>
        <v>103</v>
      </c>
      <c r="C1426" s="36">
        <f t="shared" ca="1" si="805"/>
        <v>0</v>
      </c>
      <c r="D1426" s="50" t="str">
        <f t="shared" ca="1" si="806"/>
        <v>18:00 - 21:00</v>
      </c>
      <c r="E1426" s="35">
        <f t="shared" ca="1" si="807"/>
        <v>0</v>
      </c>
      <c r="F1426" s="36">
        <f t="shared" ca="1" si="808"/>
        <v>0</v>
      </c>
      <c r="G1426" s="36">
        <f t="shared" ca="1" si="809"/>
        <v>0</v>
      </c>
      <c r="H1426" s="36">
        <f t="shared" ca="1" si="810"/>
        <v>0</v>
      </c>
      <c r="I1426" s="36">
        <f t="shared" ca="1" si="811"/>
        <v>0</v>
      </c>
      <c r="J1426" s="37">
        <f t="shared" ca="1" si="812"/>
        <v>0</v>
      </c>
      <c r="K1426" s="46">
        <f t="shared" ca="1" si="813"/>
        <v>0</v>
      </c>
      <c r="L1426" s="36">
        <f t="shared" ca="1" si="814"/>
        <v>0</v>
      </c>
      <c r="M1426" s="36">
        <f t="shared" ca="1" si="815"/>
        <v>0</v>
      </c>
      <c r="N1426" s="36">
        <f t="shared" ca="1" si="816"/>
        <v>0</v>
      </c>
      <c r="O1426" s="36">
        <f t="shared" ca="1" si="817"/>
        <v>0</v>
      </c>
      <c r="P1426" s="47">
        <f t="shared" ca="1" si="818"/>
        <v>0</v>
      </c>
      <c r="Q1426" s="35">
        <f t="shared" ca="1" si="819"/>
        <v>0</v>
      </c>
      <c r="R1426" s="36">
        <f t="shared" ca="1" si="820"/>
        <v>0</v>
      </c>
      <c r="S1426" s="36">
        <f t="shared" ca="1" si="821"/>
        <v>0</v>
      </c>
      <c r="T1426" s="36">
        <f t="shared" ca="1" si="822"/>
        <v>0</v>
      </c>
      <c r="U1426" s="36">
        <f t="shared" ca="1" si="823"/>
        <v>0</v>
      </c>
      <c r="V1426" s="37">
        <f t="shared" ca="1" si="824"/>
        <v>0</v>
      </c>
      <c r="X1426" s="11" t="s">
        <v>849</v>
      </c>
      <c r="Y1426" s="7" t="s">
        <v>840</v>
      </c>
      <c r="Z1426" s="7" t="s">
        <v>841</v>
      </c>
      <c r="AA1426" s="7" t="s">
        <v>842</v>
      </c>
      <c r="AB1426" s="7" t="s">
        <v>843</v>
      </c>
      <c r="AC1426" s="7" t="s">
        <v>844</v>
      </c>
      <c r="AD1426" s="7" t="s">
        <v>845</v>
      </c>
      <c r="AE1426" s="7" t="s">
        <v>846</v>
      </c>
      <c r="AF1426" s="7" t="s">
        <v>847</v>
      </c>
      <c r="AG1426" s="7" t="s">
        <v>848</v>
      </c>
      <c r="AH1426" s="7">
        <v>921</v>
      </c>
      <c r="AI1426" s="7">
        <v>927</v>
      </c>
      <c r="AJ1426" s="7">
        <v>928</v>
      </c>
      <c r="AK1426" s="12">
        <v>929</v>
      </c>
    </row>
    <row r="1427" spans="1:37" x14ac:dyDescent="0.3">
      <c r="A1427" s="36">
        <v>3</v>
      </c>
      <c r="B1427" s="36">
        <f t="shared" ca="1" si="804"/>
        <v>104</v>
      </c>
      <c r="C1427" s="36">
        <f t="shared" ca="1" si="805"/>
        <v>0</v>
      </c>
      <c r="D1427" s="50" t="str">
        <f t="shared" ca="1" si="806"/>
        <v>18:00 - 21:00</v>
      </c>
      <c r="E1427" s="35">
        <f t="shared" ca="1" si="807"/>
        <v>0</v>
      </c>
      <c r="F1427" s="36">
        <f t="shared" ca="1" si="808"/>
        <v>0</v>
      </c>
      <c r="G1427" s="36">
        <f t="shared" ca="1" si="809"/>
        <v>0</v>
      </c>
      <c r="H1427" s="36">
        <f t="shared" ca="1" si="810"/>
        <v>0</v>
      </c>
      <c r="I1427" s="36">
        <f t="shared" ca="1" si="811"/>
        <v>0</v>
      </c>
      <c r="J1427" s="37">
        <f t="shared" ca="1" si="812"/>
        <v>0</v>
      </c>
      <c r="K1427" s="46">
        <f t="shared" ca="1" si="813"/>
        <v>0</v>
      </c>
      <c r="L1427" s="36">
        <f t="shared" ca="1" si="814"/>
        <v>0</v>
      </c>
      <c r="M1427" s="36">
        <f t="shared" ca="1" si="815"/>
        <v>0</v>
      </c>
      <c r="N1427" s="36">
        <f t="shared" ca="1" si="816"/>
        <v>0</v>
      </c>
      <c r="O1427" s="36">
        <f t="shared" ca="1" si="817"/>
        <v>0</v>
      </c>
      <c r="P1427" s="47">
        <f t="shared" ca="1" si="818"/>
        <v>0</v>
      </c>
      <c r="Q1427" s="35">
        <f t="shared" ca="1" si="819"/>
        <v>0</v>
      </c>
      <c r="R1427" s="36">
        <f t="shared" ca="1" si="820"/>
        <v>0</v>
      </c>
      <c r="S1427" s="36">
        <f t="shared" ca="1" si="821"/>
        <v>0</v>
      </c>
      <c r="T1427" s="36">
        <f t="shared" ca="1" si="822"/>
        <v>0</v>
      </c>
      <c r="U1427" s="36">
        <f t="shared" ca="1" si="823"/>
        <v>0</v>
      </c>
      <c r="V1427" s="37">
        <f t="shared" ca="1" si="824"/>
        <v>0</v>
      </c>
      <c r="X1427" s="11" t="s">
        <v>849</v>
      </c>
      <c r="Y1427" s="7" t="s">
        <v>840</v>
      </c>
      <c r="Z1427" s="7" t="s">
        <v>841</v>
      </c>
      <c r="AA1427" s="7" t="s">
        <v>842</v>
      </c>
      <c r="AB1427" s="7" t="s">
        <v>843</v>
      </c>
      <c r="AC1427" s="7" t="s">
        <v>844</v>
      </c>
      <c r="AD1427" s="7" t="s">
        <v>845</v>
      </c>
      <c r="AE1427" s="7" t="s">
        <v>846</v>
      </c>
      <c r="AF1427" s="7" t="s">
        <v>847</v>
      </c>
      <c r="AG1427" s="7" t="s">
        <v>848</v>
      </c>
      <c r="AH1427" s="7">
        <v>930</v>
      </c>
      <c r="AI1427" s="7">
        <v>936</v>
      </c>
      <c r="AJ1427" s="7">
        <v>937</v>
      </c>
      <c r="AK1427" s="12">
        <v>938</v>
      </c>
    </row>
    <row r="1428" spans="1:37" x14ac:dyDescent="0.3">
      <c r="A1428" s="36">
        <v>3</v>
      </c>
      <c r="B1428" s="36">
        <f t="shared" ca="1" si="804"/>
        <v>105</v>
      </c>
      <c r="C1428" s="36">
        <f t="shared" ca="1" si="805"/>
        <v>0</v>
      </c>
      <c r="D1428" s="50" t="str">
        <f t="shared" ca="1" si="806"/>
        <v>18:00 - 21:00</v>
      </c>
      <c r="E1428" s="35">
        <f t="shared" ca="1" si="807"/>
        <v>0</v>
      </c>
      <c r="F1428" s="36">
        <f t="shared" ca="1" si="808"/>
        <v>0</v>
      </c>
      <c r="G1428" s="36">
        <f t="shared" ca="1" si="809"/>
        <v>0</v>
      </c>
      <c r="H1428" s="36">
        <f t="shared" ca="1" si="810"/>
        <v>0</v>
      </c>
      <c r="I1428" s="36">
        <f t="shared" ca="1" si="811"/>
        <v>0</v>
      </c>
      <c r="J1428" s="37">
        <f t="shared" ca="1" si="812"/>
        <v>0</v>
      </c>
      <c r="K1428" s="46">
        <f t="shared" ca="1" si="813"/>
        <v>0</v>
      </c>
      <c r="L1428" s="36">
        <f t="shared" ca="1" si="814"/>
        <v>0</v>
      </c>
      <c r="M1428" s="36">
        <f t="shared" ca="1" si="815"/>
        <v>0</v>
      </c>
      <c r="N1428" s="36">
        <f t="shared" ca="1" si="816"/>
        <v>0</v>
      </c>
      <c r="O1428" s="36">
        <f t="shared" ca="1" si="817"/>
        <v>0</v>
      </c>
      <c r="P1428" s="47">
        <f t="shared" ca="1" si="818"/>
        <v>0</v>
      </c>
      <c r="Q1428" s="35">
        <f t="shared" ca="1" si="819"/>
        <v>0</v>
      </c>
      <c r="R1428" s="36">
        <f t="shared" ca="1" si="820"/>
        <v>0</v>
      </c>
      <c r="S1428" s="36">
        <f t="shared" ca="1" si="821"/>
        <v>0</v>
      </c>
      <c r="T1428" s="36">
        <f t="shared" ca="1" si="822"/>
        <v>0</v>
      </c>
      <c r="U1428" s="36">
        <f t="shared" ca="1" si="823"/>
        <v>0</v>
      </c>
      <c r="V1428" s="37">
        <f t="shared" ca="1" si="824"/>
        <v>0</v>
      </c>
      <c r="X1428" s="11" t="s">
        <v>849</v>
      </c>
      <c r="Y1428" s="7" t="s">
        <v>840</v>
      </c>
      <c r="Z1428" s="7" t="s">
        <v>841</v>
      </c>
      <c r="AA1428" s="7" t="s">
        <v>842</v>
      </c>
      <c r="AB1428" s="7" t="s">
        <v>843</v>
      </c>
      <c r="AC1428" s="7" t="s">
        <v>844</v>
      </c>
      <c r="AD1428" s="7" t="s">
        <v>845</v>
      </c>
      <c r="AE1428" s="7" t="s">
        <v>846</v>
      </c>
      <c r="AF1428" s="7" t="s">
        <v>847</v>
      </c>
      <c r="AG1428" s="7" t="s">
        <v>848</v>
      </c>
      <c r="AH1428" s="7">
        <v>939</v>
      </c>
      <c r="AI1428" s="7">
        <v>945</v>
      </c>
      <c r="AJ1428" s="7">
        <v>946</v>
      </c>
      <c r="AK1428" s="12">
        <v>947</v>
      </c>
    </row>
    <row r="1429" spans="1:37" x14ac:dyDescent="0.3">
      <c r="A1429" s="36">
        <v>3</v>
      </c>
      <c r="B1429" s="36">
        <f t="shared" ca="1" si="804"/>
        <v>106</v>
      </c>
      <c r="C1429" s="36">
        <f t="shared" ca="1" si="805"/>
        <v>0</v>
      </c>
      <c r="D1429" s="50" t="str">
        <f t="shared" ca="1" si="806"/>
        <v>18:00 - 21:00</v>
      </c>
      <c r="E1429" s="35">
        <f t="shared" ca="1" si="807"/>
        <v>0</v>
      </c>
      <c r="F1429" s="36">
        <f t="shared" ca="1" si="808"/>
        <v>0</v>
      </c>
      <c r="G1429" s="36">
        <f t="shared" ca="1" si="809"/>
        <v>0</v>
      </c>
      <c r="H1429" s="36">
        <f t="shared" ca="1" si="810"/>
        <v>0</v>
      </c>
      <c r="I1429" s="36">
        <f t="shared" ca="1" si="811"/>
        <v>0</v>
      </c>
      <c r="J1429" s="37">
        <f t="shared" ca="1" si="812"/>
        <v>0</v>
      </c>
      <c r="K1429" s="46">
        <f t="shared" ca="1" si="813"/>
        <v>0</v>
      </c>
      <c r="L1429" s="36">
        <f t="shared" ca="1" si="814"/>
        <v>0</v>
      </c>
      <c r="M1429" s="36">
        <f t="shared" ca="1" si="815"/>
        <v>0</v>
      </c>
      <c r="N1429" s="36">
        <f t="shared" ca="1" si="816"/>
        <v>0</v>
      </c>
      <c r="O1429" s="36">
        <f t="shared" ca="1" si="817"/>
        <v>0</v>
      </c>
      <c r="P1429" s="47">
        <f t="shared" ca="1" si="818"/>
        <v>0</v>
      </c>
      <c r="Q1429" s="35">
        <f t="shared" ca="1" si="819"/>
        <v>0</v>
      </c>
      <c r="R1429" s="36">
        <f t="shared" ca="1" si="820"/>
        <v>0</v>
      </c>
      <c r="S1429" s="36">
        <f t="shared" ca="1" si="821"/>
        <v>0</v>
      </c>
      <c r="T1429" s="36">
        <f t="shared" ca="1" si="822"/>
        <v>0</v>
      </c>
      <c r="U1429" s="36">
        <f t="shared" ca="1" si="823"/>
        <v>0</v>
      </c>
      <c r="V1429" s="37">
        <f t="shared" ca="1" si="824"/>
        <v>0</v>
      </c>
      <c r="X1429" s="11" t="s">
        <v>849</v>
      </c>
      <c r="Y1429" s="7" t="s">
        <v>840</v>
      </c>
      <c r="Z1429" s="7" t="s">
        <v>841</v>
      </c>
      <c r="AA1429" s="7" t="s">
        <v>842</v>
      </c>
      <c r="AB1429" s="7" t="s">
        <v>843</v>
      </c>
      <c r="AC1429" s="7" t="s">
        <v>844</v>
      </c>
      <c r="AD1429" s="7" t="s">
        <v>845</v>
      </c>
      <c r="AE1429" s="7" t="s">
        <v>846</v>
      </c>
      <c r="AF1429" s="7" t="s">
        <v>847</v>
      </c>
      <c r="AG1429" s="7" t="s">
        <v>848</v>
      </c>
      <c r="AH1429" s="7">
        <v>948</v>
      </c>
      <c r="AI1429" s="7">
        <v>954</v>
      </c>
      <c r="AJ1429" s="7">
        <v>955</v>
      </c>
      <c r="AK1429" s="12">
        <v>956</v>
      </c>
    </row>
    <row r="1430" spans="1:37" x14ac:dyDescent="0.3">
      <c r="A1430" s="36">
        <v>3</v>
      </c>
      <c r="B1430" s="36">
        <f t="shared" ca="1" si="804"/>
        <v>107</v>
      </c>
      <c r="C1430" s="36">
        <f t="shared" ca="1" si="805"/>
        <v>0</v>
      </c>
      <c r="D1430" s="50" t="str">
        <f t="shared" ca="1" si="806"/>
        <v>18:00 - 21:00</v>
      </c>
      <c r="E1430" s="35">
        <f t="shared" ca="1" si="807"/>
        <v>0</v>
      </c>
      <c r="F1430" s="36">
        <f t="shared" ca="1" si="808"/>
        <v>0</v>
      </c>
      <c r="G1430" s="36">
        <f t="shared" ca="1" si="809"/>
        <v>0</v>
      </c>
      <c r="H1430" s="36">
        <f t="shared" ca="1" si="810"/>
        <v>0</v>
      </c>
      <c r="I1430" s="36">
        <f t="shared" ca="1" si="811"/>
        <v>0</v>
      </c>
      <c r="J1430" s="37">
        <f t="shared" ca="1" si="812"/>
        <v>0</v>
      </c>
      <c r="K1430" s="46">
        <f t="shared" ca="1" si="813"/>
        <v>0</v>
      </c>
      <c r="L1430" s="36">
        <f t="shared" ca="1" si="814"/>
        <v>0</v>
      </c>
      <c r="M1430" s="36">
        <f t="shared" ca="1" si="815"/>
        <v>0</v>
      </c>
      <c r="N1430" s="36">
        <f t="shared" ca="1" si="816"/>
        <v>0</v>
      </c>
      <c r="O1430" s="36">
        <f t="shared" ca="1" si="817"/>
        <v>0</v>
      </c>
      <c r="P1430" s="47">
        <f t="shared" ca="1" si="818"/>
        <v>0</v>
      </c>
      <c r="Q1430" s="35">
        <f t="shared" ca="1" si="819"/>
        <v>0</v>
      </c>
      <c r="R1430" s="36">
        <f t="shared" ca="1" si="820"/>
        <v>0</v>
      </c>
      <c r="S1430" s="36">
        <f t="shared" ca="1" si="821"/>
        <v>0</v>
      </c>
      <c r="T1430" s="36">
        <f t="shared" ca="1" si="822"/>
        <v>0</v>
      </c>
      <c r="U1430" s="36">
        <f t="shared" ca="1" si="823"/>
        <v>0</v>
      </c>
      <c r="V1430" s="37">
        <f t="shared" ca="1" si="824"/>
        <v>0</v>
      </c>
      <c r="X1430" s="11" t="s">
        <v>849</v>
      </c>
      <c r="Y1430" s="7" t="s">
        <v>840</v>
      </c>
      <c r="Z1430" s="7" t="s">
        <v>841</v>
      </c>
      <c r="AA1430" s="7" t="s">
        <v>842</v>
      </c>
      <c r="AB1430" s="7" t="s">
        <v>843</v>
      </c>
      <c r="AC1430" s="7" t="s">
        <v>844</v>
      </c>
      <c r="AD1430" s="7" t="s">
        <v>845</v>
      </c>
      <c r="AE1430" s="7" t="s">
        <v>846</v>
      </c>
      <c r="AF1430" s="7" t="s">
        <v>847</v>
      </c>
      <c r="AG1430" s="7" t="s">
        <v>848</v>
      </c>
      <c r="AH1430" s="7">
        <v>957</v>
      </c>
      <c r="AI1430" s="7">
        <v>963</v>
      </c>
      <c r="AJ1430" s="7">
        <v>964</v>
      </c>
      <c r="AK1430" s="12">
        <v>965</v>
      </c>
    </row>
    <row r="1431" spans="1:37" x14ac:dyDescent="0.3">
      <c r="A1431" s="36">
        <v>3</v>
      </c>
      <c r="B1431" s="36">
        <f t="shared" ca="1" si="804"/>
        <v>108</v>
      </c>
      <c r="C1431" s="36">
        <f t="shared" ca="1" si="805"/>
        <v>0</v>
      </c>
      <c r="D1431" s="50" t="str">
        <f t="shared" ca="1" si="806"/>
        <v>18:00 - 21:00</v>
      </c>
      <c r="E1431" s="35">
        <f t="shared" ca="1" si="807"/>
        <v>0</v>
      </c>
      <c r="F1431" s="36">
        <f t="shared" ca="1" si="808"/>
        <v>0</v>
      </c>
      <c r="G1431" s="36">
        <f t="shared" ca="1" si="809"/>
        <v>0</v>
      </c>
      <c r="H1431" s="36">
        <f t="shared" ca="1" si="810"/>
        <v>0</v>
      </c>
      <c r="I1431" s="36">
        <f t="shared" ca="1" si="811"/>
        <v>0</v>
      </c>
      <c r="J1431" s="37">
        <f t="shared" ca="1" si="812"/>
        <v>0</v>
      </c>
      <c r="K1431" s="46">
        <f t="shared" ca="1" si="813"/>
        <v>0</v>
      </c>
      <c r="L1431" s="36">
        <f t="shared" ca="1" si="814"/>
        <v>0</v>
      </c>
      <c r="M1431" s="36">
        <f t="shared" ca="1" si="815"/>
        <v>0</v>
      </c>
      <c r="N1431" s="36">
        <f t="shared" ca="1" si="816"/>
        <v>0</v>
      </c>
      <c r="O1431" s="36">
        <f t="shared" ca="1" si="817"/>
        <v>0</v>
      </c>
      <c r="P1431" s="47">
        <f t="shared" ca="1" si="818"/>
        <v>0</v>
      </c>
      <c r="Q1431" s="35">
        <f t="shared" ca="1" si="819"/>
        <v>0</v>
      </c>
      <c r="R1431" s="36">
        <f t="shared" ca="1" si="820"/>
        <v>0</v>
      </c>
      <c r="S1431" s="36">
        <f t="shared" ca="1" si="821"/>
        <v>0</v>
      </c>
      <c r="T1431" s="36">
        <f t="shared" ca="1" si="822"/>
        <v>0</v>
      </c>
      <c r="U1431" s="36">
        <f t="shared" ca="1" si="823"/>
        <v>0</v>
      </c>
      <c r="V1431" s="37">
        <f t="shared" ca="1" si="824"/>
        <v>0</v>
      </c>
      <c r="X1431" s="11" t="s">
        <v>849</v>
      </c>
      <c r="Y1431" s="7" t="s">
        <v>840</v>
      </c>
      <c r="Z1431" s="7" t="s">
        <v>841</v>
      </c>
      <c r="AA1431" s="7" t="s">
        <v>842</v>
      </c>
      <c r="AB1431" s="7" t="s">
        <v>843</v>
      </c>
      <c r="AC1431" s="7" t="s">
        <v>844</v>
      </c>
      <c r="AD1431" s="7" t="s">
        <v>845</v>
      </c>
      <c r="AE1431" s="7" t="s">
        <v>846</v>
      </c>
      <c r="AF1431" s="7" t="s">
        <v>847</v>
      </c>
      <c r="AG1431" s="7" t="s">
        <v>848</v>
      </c>
      <c r="AH1431" s="7">
        <v>966</v>
      </c>
      <c r="AI1431" s="7">
        <v>972</v>
      </c>
      <c r="AJ1431" s="7">
        <v>973</v>
      </c>
      <c r="AK1431" s="12">
        <v>974</v>
      </c>
    </row>
    <row r="1432" spans="1:37" x14ac:dyDescent="0.3">
      <c r="A1432" s="36">
        <v>3</v>
      </c>
      <c r="B1432" s="36">
        <f t="shared" ca="1" si="804"/>
        <v>109</v>
      </c>
      <c r="C1432" s="36">
        <f t="shared" ca="1" si="805"/>
        <v>0</v>
      </c>
      <c r="D1432" s="50" t="str">
        <f t="shared" ca="1" si="806"/>
        <v>18:00 - 21:00</v>
      </c>
      <c r="E1432" s="35">
        <f t="shared" ca="1" si="807"/>
        <v>0</v>
      </c>
      <c r="F1432" s="36">
        <f t="shared" ca="1" si="808"/>
        <v>0</v>
      </c>
      <c r="G1432" s="36">
        <f t="shared" ca="1" si="809"/>
        <v>0</v>
      </c>
      <c r="H1432" s="36">
        <f t="shared" ca="1" si="810"/>
        <v>0</v>
      </c>
      <c r="I1432" s="36">
        <f t="shared" ca="1" si="811"/>
        <v>0</v>
      </c>
      <c r="J1432" s="37">
        <f t="shared" ca="1" si="812"/>
        <v>0</v>
      </c>
      <c r="K1432" s="46">
        <f t="shared" ca="1" si="813"/>
        <v>0</v>
      </c>
      <c r="L1432" s="36">
        <f t="shared" ca="1" si="814"/>
        <v>0</v>
      </c>
      <c r="M1432" s="36">
        <f t="shared" ca="1" si="815"/>
        <v>0</v>
      </c>
      <c r="N1432" s="36">
        <f t="shared" ca="1" si="816"/>
        <v>0</v>
      </c>
      <c r="O1432" s="36">
        <f t="shared" ca="1" si="817"/>
        <v>0</v>
      </c>
      <c r="P1432" s="47">
        <f t="shared" ca="1" si="818"/>
        <v>0</v>
      </c>
      <c r="Q1432" s="35">
        <f t="shared" ca="1" si="819"/>
        <v>0</v>
      </c>
      <c r="R1432" s="36">
        <f t="shared" ca="1" si="820"/>
        <v>0</v>
      </c>
      <c r="S1432" s="36">
        <f t="shared" ca="1" si="821"/>
        <v>0</v>
      </c>
      <c r="T1432" s="36">
        <f t="shared" ca="1" si="822"/>
        <v>0</v>
      </c>
      <c r="U1432" s="36">
        <f t="shared" ca="1" si="823"/>
        <v>0</v>
      </c>
      <c r="V1432" s="37">
        <f t="shared" ca="1" si="824"/>
        <v>0</v>
      </c>
      <c r="X1432" s="11" t="s">
        <v>849</v>
      </c>
      <c r="Y1432" s="7" t="s">
        <v>840</v>
      </c>
      <c r="Z1432" s="7" t="s">
        <v>841</v>
      </c>
      <c r="AA1432" s="7" t="s">
        <v>842</v>
      </c>
      <c r="AB1432" s="7" t="s">
        <v>843</v>
      </c>
      <c r="AC1432" s="7" t="s">
        <v>844</v>
      </c>
      <c r="AD1432" s="7" t="s">
        <v>845</v>
      </c>
      <c r="AE1432" s="7" t="s">
        <v>846</v>
      </c>
      <c r="AF1432" s="7" t="s">
        <v>847</v>
      </c>
      <c r="AG1432" s="7" t="s">
        <v>848</v>
      </c>
      <c r="AH1432" s="7">
        <v>975</v>
      </c>
      <c r="AI1432" s="7">
        <v>981</v>
      </c>
      <c r="AJ1432" s="7">
        <v>982</v>
      </c>
      <c r="AK1432" s="12">
        <v>983</v>
      </c>
    </row>
    <row r="1433" spans="1:37" x14ac:dyDescent="0.3">
      <c r="A1433" s="36">
        <v>3</v>
      </c>
      <c r="B1433" s="36">
        <f t="shared" ca="1" si="804"/>
        <v>110</v>
      </c>
      <c r="C1433" s="36">
        <f t="shared" ca="1" si="805"/>
        <v>0</v>
      </c>
      <c r="D1433" s="50" t="str">
        <f t="shared" ca="1" si="806"/>
        <v>18:00 - 21:00</v>
      </c>
      <c r="E1433" s="35">
        <f t="shared" ca="1" si="807"/>
        <v>0</v>
      </c>
      <c r="F1433" s="36">
        <f t="shared" ca="1" si="808"/>
        <v>0</v>
      </c>
      <c r="G1433" s="36">
        <f t="shared" ca="1" si="809"/>
        <v>0</v>
      </c>
      <c r="H1433" s="36">
        <f t="shared" ca="1" si="810"/>
        <v>0</v>
      </c>
      <c r="I1433" s="36">
        <f t="shared" ca="1" si="811"/>
        <v>0</v>
      </c>
      <c r="J1433" s="37">
        <f t="shared" ca="1" si="812"/>
        <v>0</v>
      </c>
      <c r="K1433" s="46">
        <f t="shared" ca="1" si="813"/>
        <v>0</v>
      </c>
      <c r="L1433" s="36">
        <f t="shared" ca="1" si="814"/>
        <v>0</v>
      </c>
      <c r="M1433" s="36">
        <f t="shared" ca="1" si="815"/>
        <v>0</v>
      </c>
      <c r="N1433" s="36">
        <f t="shared" ca="1" si="816"/>
        <v>0</v>
      </c>
      <c r="O1433" s="36">
        <f t="shared" ca="1" si="817"/>
        <v>0</v>
      </c>
      <c r="P1433" s="47">
        <f t="shared" ca="1" si="818"/>
        <v>0</v>
      </c>
      <c r="Q1433" s="35">
        <f t="shared" ca="1" si="819"/>
        <v>0</v>
      </c>
      <c r="R1433" s="36">
        <f t="shared" ca="1" si="820"/>
        <v>0</v>
      </c>
      <c r="S1433" s="36">
        <f t="shared" ca="1" si="821"/>
        <v>0</v>
      </c>
      <c r="T1433" s="36">
        <f t="shared" ca="1" si="822"/>
        <v>0</v>
      </c>
      <c r="U1433" s="36">
        <f t="shared" ca="1" si="823"/>
        <v>0</v>
      </c>
      <c r="V1433" s="37">
        <f t="shared" ca="1" si="824"/>
        <v>0</v>
      </c>
      <c r="X1433" s="11" t="s">
        <v>849</v>
      </c>
      <c r="Y1433" s="7" t="s">
        <v>840</v>
      </c>
      <c r="Z1433" s="7" t="s">
        <v>841</v>
      </c>
      <c r="AA1433" s="7" t="s">
        <v>842</v>
      </c>
      <c r="AB1433" s="7" t="s">
        <v>843</v>
      </c>
      <c r="AC1433" s="7" t="s">
        <v>844</v>
      </c>
      <c r="AD1433" s="7" t="s">
        <v>845</v>
      </c>
      <c r="AE1433" s="7" t="s">
        <v>846</v>
      </c>
      <c r="AF1433" s="7" t="s">
        <v>847</v>
      </c>
      <c r="AG1433" s="7" t="s">
        <v>848</v>
      </c>
      <c r="AH1433" s="7">
        <v>984</v>
      </c>
      <c r="AI1433" s="7">
        <v>990</v>
      </c>
      <c r="AJ1433" s="7">
        <v>991</v>
      </c>
      <c r="AK1433" s="12">
        <v>992</v>
      </c>
    </row>
    <row r="1434" spans="1:37" x14ac:dyDescent="0.3">
      <c r="A1434" s="36">
        <v>3</v>
      </c>
      <c r="B1434" s="36">
        <f t="shared" ca="1" si="804"/>
        <v>111</v>
      </c>
      <c r="C1434" s="36">
        <f t="shared" ca="1" si="805"/>
        <v>0</v>
      </c>
      <c r="D1434" s="50" t="str">
        <f t="shared" ca="1" si="806"/>
        <v>18:00 - 21:00</v>
      </c>
      <c r="E1434" s="35">
        <f t="shared" ca="1" si="807"/>
        <v>0</v>
      </c>
      <c r="F1434" s="36">
        <f t="shared" ca="1" si="808"/>
        <v>0</v>
      </c>
      <c r="G1434" s="36">
        <f t="shared" ca="1" si="809"/>
        <v>0</v>
      </c>
      <c r="H1434" s="36">
        <f t="shared" ca="1" si="810"/>
        <v>0</v>
      </c>
      <c r="I1434" s="36">
        <f t="shared" ca="1" si="811"/>
        <v>0</v>
      </c>
      <c r="J1434" s="37">
        <f t="shared" ca="1" si="812"/>
        <v>0</v>
      </c>
      <c r="K1434" s="46">
        <f t="shared" ca="1" si="813"/>
        <v>0</v>
      </c>
      <c r="L1434" s="36">
        <f t="shared" ca="1" si="814"/>
        <v>0</v>
      </c>
      <c r="M1434" s="36">
        <f t="shared" ca="1" si="815"/>
        <v>0</v>
      </c>
      <c r="N1434" s="36">
        <f t="shared" ca="1" si="816"/>
        <v>0</v>
      </c>
      <c r="O1434" s="36">
        <f t="shared" ca="1" si="817"/>
        <v>0</v>
      </c>
      <c r="P1434" s="47">
        <f t="shared" ca="1" si="818"/>
        <v>0</v>
      </c>
      <c r="Q1434" s="35">
        <f t="shared" ca="1" si="819"/>
        <v>0</v>
      </c>
      <c r="R1434" s="36">
        <f t="shared" ca="1" si="820"/>
        <v>0</v>
      </c>
      <c r="S1434" s="36">
        <f t="shared" ca="1" si="821"/>
        <v>0</v>
      </c>
      <c r="T1434" s="36">
        <f t="shared" ca="1" si="822"/>
        <v>0</v>
      </c>
      <c r="U1434" s="36">
        <f t="shared" ca="1" si="823"/>
        <v>0</v>
      </c>
      <c r="V1434" s="37">
        <f t="shared" ca="1" si="824"/>
        <v>0</v>
      </c>
      <c r="X1434" s="11" t="s">
        <v>849</v>
      </c>
      <c r="Y1434" s="7" t="s">
        <v>840</v>
      </c>
      <c r="Z1434" s="7" t="s">
        <v>841</v>
      </c>
      <c r="AA1434" s="7" t="s">
        <v>842</v>
      </c>
      <c r="AB1434" s="7" t="s">
        <v>843</v>
      </c>
      <c r="AC1434" s="7" t="s">
        <v>844</v>
      </c>
      <c r="AD1434" s="7" t="s">
        <v>845</v>
      </c>
      <c r="AE1434" s="7" t="s">
        <v>846</v>
      </c>
      <c r="AF1434" s="7" t="s">
        <v>847</v>
      </c>
      <c r="AG1434" s="7" t="s">
        <v>848</v>
      </c>
      <c r="AH1434" s="7">
        <v>993</v>
      </c>
      <c r="AI1434" s="7">
        <v>999</v>
      </c>
      <c r="AJ1434" s="7">
        <v>1000</v>
      </c>
      <c r="AK1434" s="12">
        <v>1001</v>
      </c>
    </row>
    <row r="1435" spans="1:37" x14ac:dyDescent="0.3">
      <c r="A1435" s="36">
        <v>3</v>
      </c>
      <c r="B1435" s="36">
        <f t="shared" ca="1" si="804"/>
        <v>112</v>
      </c>
      <c r="C1435" s="36">
        <f t="shared" ca="1" si="805"/>
        <v>0</v>
      </c>
      <c r="D1435" s="50" t="str">
        <f t="shared" ca="1" si="806"/>
        <v>18:00 - 21:00</v>
      </c>
      <c r="E1435" s="35">
        <f t="shared" ca="1" si="807"/>
        <v>0</v>
      </c>
      <c r="F1435" s="36">
        <f t="shared" ca="1" si="808"/>
        <v>0</v>
      </c>
      <c r="G1435" s="36">
        <f t="shared" ca="1" si="809"/>
        <v>0</v>
      </c>
      <c r="H1435" s="36">
        <f t="shared" ca="1" si="810"/>
        <v>0</v>
      </c>
      <c r="I1435" s="36">
        <f t="shared" ca="1" si="811"/>
        <v>0</v>
      </c>
      <c r="J1435" s="37">
        <f t="shared" ca="1" si="812"/>
        <v>0</v>
      </c>
      <c r="K1435" s="46">
        <f t="shared" ca="1" si="813"/>
        <v>0</v>
      </c>
      <c r="L1435" s="36">
        <f t="shared" ca="1" si="814"/>
        <v>0</v>
      </c>
      <c r="M1435" s="36">
        <f t="shared" ca="1" si="815"/>
        <v>0</v>
      </c>
      <c r="N1435" s="36">
        <f t="shared" ca="1" si="816"/>
        <v>0</v>
      </c>
      <c r="O1435" s="36">
        <f t="shared" ca="1" si="817"/>
        <v>0</v>
      </c>
      <c r="P1435" s="47">
        <f t="shared" ca="1" si="818"/>
        <v>0</v>
      </c>
      <c r="Q1435" s="35">
        <f t="shared" ca="1" si="819"/>
        <v>0</v>
      </c>
      <c r="R1435" s="36">
        <f t="shared" ca="1" si="820"/>
        <v>0</v>
      </c>
      <c r="S1435" s="36">
        <f t="shared" ca="1" si="821"/>
        <v>0</v>
      </c>
      <c r="T1435" s="36">
        <f t="shared" ca="1" si="822"/>
        <v>0</v>
      </c>
      <c r="U1435" s="36">
        <f t="shared" ca="1" si="823"/>
        <v>0</v>
      </c>
      <c r="V1435" s="37">
        <f t="shared" ca="1" si="824"/>
        <v>0</v>
      </c>
      <c r="X1435" s="11" t="s">
        <v>849</v>
      </c>
      <c r="Y1435" s="7" t="s">
        <v>840</v>
      </c>
      <c r="Z1435" s="7" t="s">
        <v>841</v>
      </c>
      <c r="AA1435" s="7" t="s">
        <v>842</v>
      </c>
      <c r="AB1435" s="7" t="s">
        <v>843</v>
      </c>
      <c r="AC1435" s="7" t="s">
        <v>844</v>
      </c>
      <c r="AD1435" s="7" t="s">
        <v>845</v>
      </c>
      <c r="AE1435" s="7" t="s">
        <v>846</v>
      </c>
      <c r="AF1435" s="7" t="s">
        <v>847</v>
      </c>
      <c r="AG1435" s="7" t="s">
        <v>848</v>
      </c>
      <c r="AH1435" s="7">
        <v>1002</v>
      </c>
      <c r="AI1435" s="7">
        <v>1008</v>
      </c>
      <c r="AJ1435" s="7">
        <v>1009</v>
      </c>
      <c r="AK1435" s="12">
        <v>1010</v>
      </c>
    </row>
    <row r="1436" spans="1:37" x14ac:dyDescent="0.3">
      <c r="A1436" s="36">
        <v>3</v>
      </c>
      <c r="B1436" s="36">
        <f t="shared" ca="1" si="804"/>
        <v>113</v>
      </c>
      <c r="C1436" s="36">
        <f t="shared" ca="1" si="805"/>
        <v>0</v>
      </c>
      <c r="D1436" s="50" t="str">
        <f t="shared" ca="1" si="806"/>
        <v>18:00 - 21:00</v>
      </c>
      <c r="E1436" s="35">
        <f t="shared" ca="1" si="807"/>
        <v>0</v>
      </c>
      <c r="F1436" s="36">
        <f t="shared" ca="1" si="808"/>
        <v>0</v>
      </c>
      <c r="G1436" s="36">
        <f t="shared" ca="1" si="809"/>
        <v>0</v>
      </c>
      <c r="H1436" s="36">
        <f t="shared" ca="1" si="810"/>
        <v>0</v>
      </c>
      <c r="I1436" s="36">
        <f t="shared" ca="1" si="811"/>
        <v>0</v>
      </c>
      <c r="J1436" s="37">
        <f t="shared" ca="1" si="812"/>
        <v>0</v>
      </c>
      <c r="K1436" s="46">
        <f t="shared" ca="1" si="813"/>
        <v>0</v>
      </c>
      <c r="L1436" s="36">
        <f t="shared" ca="1" si="814"/>
        <v>0</v>
      </c>
      <c r="M1436" s="36">
        <f t="shared" ca="1" si="815"/>
        <v>0</v>
      </c>
      <c r="N1436" s="36">
        <f t="shared" ca="1" si="816"/>
        <v>0</v>
      </c>
      <c r="O1436" s="36">
        <f t="shared" ca="1" si="817"/>
        <v>0</v>
      </c>
      <c r="P1436" s="47">
        <f t="shared" ca="1" si="818"/>
        <v>0</v>
      </c>
      <c r="Q1436" s="35">
        <f t="shared" ca="1" si="819"/>
        <v>0</v>
      </c>
      <c r="R1436" s="36">
        <f t="shared" ca="1" si="820"/>
        <v>0</v>
      </c>
      <c r="S1436" s="36">
        <f t="shared" ca="1" si="821"/>
        <v>0</v>
      </c>
      <c r="T1436" s="36">
        <f t="shared" ca="1" si="822"/>
        <v>0</v>
      </c>
      <c r="U1436" s="36">
        <f t="shared" ca="1" si="823"/>
        <v>0</v>
      </c>
      <c r="V1436" s="37">
        <f t="shared" ca="1" si="824"/>
        <v>0</v>
      </c>
      <c r="X1436" s="11" t="s">
        <v>849</v>
      </c>
      <c r="Y1436" s="7" t="s">
        <v>840</v>
      </c>
      <c r="Z1436" s="7" t="s">
        <v>841</v>
      </c>
      <c r="AA1436" s="7" t="s">
        <v>842</v>
      </c>
      <c r="AB1436" s="7" t="s">
        <v>843</v>
      </c>
      <c r="AC1436" s="7" t="s">
        <v>844</v>
      </c>
      <c r="AD1436" s="7" t="s">
        <v>845</v>
      </c>
      <c r="AE1436" s="7" t="s">
        <v>846</v>
      </c>
      <c r="AF1436" s="7" t="s">
        <v>847</v>
      </c>
      <c r="AG1436" s="7" t="s">
        <v>848</v>
      </c>
      <c r="AH1436" s="7">
        <v>1011</v>
      </c>
      <c r="AI1436" s="7">
        <v>1017</v>
      </c>
      <c r="AJ1436" s="7">
        <v>1018</v>
      </c>
      <c r="AK1436" s="12">
        <v>1019</v>
      </c>
    </row>
    <row r="1437" spans="1:37" x14ac:dyDescent="0.3">
      <c r="A1437" s="36">
        <v>3</v>
      </c>
      <c r="B1437" s="36">
        <f t="shared" ca="1" si="804"/>
        <v>114</v>
      </c>
      <c r="C1437" s="36">
        <f t="shared" ca="1" si="805"/>
        <v>0</v>
      </c>
      <c r="D1437" s="50" t="str">
        <f t="shared" ca="1" si="806"/>
        <v>18:00 - 21:00</v>
      </c>
      <c r="E1437" s="35">
        <f t="shared" ca="1" si="807"/>
        <v>0</v>
      </c>
      <c r="F1437" s="36">
        <f t="shared" ca="1" si="808"/>
        <v>0</v>
      </c>
      <c r="G1437" s="36">
        <f t="shared" ca="1" si="809"/>
        <v>0</v>
      </c>
      <c r="H1437" s="36">
        <f t="shared" ca="1" si="810"/>
        <v>0</v>
      </c>
      <c r="I1437" s="36">
        <f t="shared" ca="1" si="811"/>
        <v>0</v>
      </c>
      <c r="J1437" s="37">
        <f t="shared" ca="1" si="812"/>
        <v>0</v>
      </c>
      <c r="K1437" s="46">
        <f t="shared" ca="1" si="813"/>
        <v>0</v>
      </c>
      <c r="L1437" s="36">
        <f t="shared" ca="1" si="814"/>
        <v>0</v>
      </c>
      <c r="M1437" s="36">
        <f t="shared" ca="1" si="815"/>
        <v>0</v>
      </c>
      <c r="N1437" s="36">
        <f t="shared" ca="1" si="816"/>
        <v>0</v>
      </c>
      <c r="O1437" s="36">
        <f t="shared" ca="1" si="817"/>
        <v>0</v>
      </c>
      <c r="P1437" s="47">
        <f t="shared" ca="1" si="818"/>
        <v>0</v>
      </c>
      <c r="Q1437" s="35">
        <f t="shared" ca="1" si="819"/>
        <v>0</v>
      </c>
      <c r="R1437" s="36">
        <f t="shared" ca="1" si="820"/>
        <v>0</v>
      </c>
      <c r="S1437" s="36">
        <f t="shared" ca="1" si="821"/>
        <v>0</v>
      </c>
      <c r="T1437" s="36">
        <f t="shared" ca="1" si="822"/>
        <v>0</v>
      </c>
      <c r="U1437" s="36">
        <f t="shared" ca="1" si="823"/>
        <v>0</v>
      </c>
      <c r="V1437" s="37">
        <f t="shared" ca="1" si="824"/>
        <v>0</v>
      </c>
      <c r="X1437" s="11" t="s">
        <v>849</v>
      </c>
      <c r="Y1437" s="7" t="s">
        <v>840</v>
      </c>
      <c r="Z1437" s="7" t="s">
        <v>841</v>
      </c>
      <c r="AA1437" s="7" t="s">
        <v>842</v>
      </c>
      <c r="AB1437" s="7" t="s">
        <v>843</v>
      </c>
      <c r="AC1437" s="7" t="s">
        <v>844</v>
      </c>
      <c r="AD1437" s="7" t="s">
        <v>845</v>
      </c>
      <c r="AE1437" s="7" t="s">
        <v>846</v>
      </c>
      <c r="AF1437" s="7" t="s">
        <v>847</v>
      </c>
      <c r="AG1437" s="7" t="s">
        <v>848</v>
      </c>
      <c r="AH1437" s="7">
        <v>1020</v>
      </c>
      <c r="AI1437" s="7">
        <v>1026</v>
      </c>
      <c r="AJ1437" s="7">
        <v>1027</v>
      </c>
      <c r="AK1437" s="12">
        <v>1028</v>
      </c>
    </row>
    <row r="1438" spans="1:37" x14ac:dyDescent="0.3">
      <c r="A1438" s="36">
        <v>3</v>
      </c>
      <c r="B1438" s="36">
        <f t="shared" ca="1" si="804"/>
        <v>115</v>
      </c>
      <c r="C1438" s="36">
        <f t="shared" ca="1" si="805"/>
        <v>0</v>
      </c>
      <c r="D1438" s="50" t="str">
        <f t="shared" ca="1" si="806"/>
        <v>18:00 - 21:00</v>
      </c>
      <c r="E1438" s="35">
        <f t="shared" ca="1" si="807"/>
        <v>0</v>
      </c>
      <c r="F1438" s="36">
        <f t="shared" ca="1" si="808"/>
        <v>0</v>
      </c>
      <c r="G1438" s="36">
        <f t="shared" ca="1" si="809"/>
        <v>0</v>
      </c>
      <c r="H1438" s="36">
        <f t="shared" ca="1" si="810"/>
        <v>0</v>
      </c>
      <c r="I1438" s="36">
        <f t="shared" ca="1" si="811"/>
        <v>0</v>
      </c>
      <c r="J1438" s="37">
        <f t="shared" ca="1" si="812"/>
        <v>0</v>
      </c>
      <c r="K1438" s="46">
        <f t="shared" ca="1" si="813"/>
        <v>0</v>
      </c>
      <c r="L1438" s="36">
        <f t="shared" ca="1" si="814"/>
        <v>0</v>
      </c>
      <c r="M1438" s="36">
        <f t="shared" ca="1" si="815"/>
        <v>0</v>
      </c>
      <c r="N1438" s="36">
        <f t="shared" ca="1" si="816"/>
        <v>0</v>
      </c>
      <c r="O1438" s="36">
        <f t="shared" ca="1" si="817"/>
        <v>0</v>
      </c>
      <c r="P1438" s="47">
        <f t="shared" ca="1" si="818"/>
        <v>0</v>
      </c>
      <c r="Q1438" s="35">
        <f t="shared" ca="1" si="819"/>
        <v>0</v>
      </c>
      <c r="R1438" s="36">
        <f t="shared" ca="1" si="820"/>
        <v>0</v>
      </c>
      <c r="S1438" s="36">
        <f t="shared" ca="1" si="821"/>
        <v>0</v>
      </c>
      <c r="T1438" s="36">
        <f t="shared" ca="1" si="822"/>
        <v>0</v>
      </c>
      <c r="U1438" s="36">
        <f t="shared" ca="1" si="823"/>
        <v>0</v>
      </c>
      <c r="V1438" s="37">
        <f t="shared" ca="1" si="824"/>
        <v>0</v>
      </c>
      <c r="X1438" s="11" t="s">
        <v>849</v>
      </c>
      <c r="Y1438" s="7" t="s">
        <v>840</v>
      </c>
      <c r="Z1438" s="7" t="s">
        <v>841</v>
      </c>
      <c r="AA1438" s="7" t="s">
        <v>842</v>
      </c>
      <c r="AB1438" s="7" t="s">
        <v>843</v>
      </c>
      <c r="AC1438" s="7" t="s">
        <v>844</v>
      </c>
      <c r="AD1438" s="7" t="s">
        <v>845</v>
      </c>
      <c r="AE1438" s="7" t="s">
        <v>846</v>
      </c>
      <c r="AF1438" s="7" t="s">
        <v>847</v>
      </c>
      <c r="AG1438" s="7" t="s">
        <v>848</v>
      </c>
      <c r="AH1438" s="7">
        <v>1029</v>
      </c>
      <c r="AI1438" s="7">
        <v>1035</v>
      </c>
      <c r="AJ1438" s="7">
        <v>1036</v>
      </c>
      <c r="AK1438" s="12">
        <v>1037</v>
      </c>
    </row>
    <row r="1439" spans="1:37" x14ac:dyDescent="0.3">
      <c r="A1439" s="36">
        <v>3</v>
      </c>
      <c r="B1439" s="36">
        <f t="shared" ref="B1439:B1803" ca="1" si="825">INDIRECT(CONCATENATE(X1439,Y1439,AH1439),TRUE)</f>
        <v>116</v>
      </c>
      <c r="C1439" s="36">
        <f t="shared" ref="C1439:C1803" ca="1" si="826">INDIRECT(CONCATENATE(X1439,Z1439,AH1439),TRUE)</f>
        <v>0</v>
      </c>
      <c r="D1439" s="50" t="str">
        <f t="shared" ref="D1439:D1803" ca="1" si="827">INDIRECT(CONCATENATE(X1439,AA1439,AI1439),TRUE)</f>
        <v>18:00 - 21:00</v>
      </c>
      <c r="E1439" s="35">
        <f t="shared" ref="E1439:E1803" ca="1" si="828">INDIRECT(CONCATENATE(X1439,AB1439,AI1439),TRUE)</f>
        <v>0</v>
      </c>
      <c r="F1439" s="36">
        <f t="shared" ref="F1439:F1803" ca="1" si="829">INDIRECT(CONCATENATE(X1439,AC1439,AI1439),TRUE)</f>
        <v>0</v>
      </c>
      <c r="G1439" s="36">
        <f t="shared" ref="G1439:G1803" ca="1" si="830">INDIRECT(CONCATENATE(X1439,AD1439,AI1439),TRUE)</f>
        <v>0</v>
      </c>
      <c r="H1439" s="36">
        <f t="shared" ref="H1439:H1803" ca="1" si="831">INDIRECT(CONCATENATE(X1439,AE1439,AI1439),TRUE)</f>
        <v>0</v>
      </c>
      <c r="I1439" s="36">
        <f t="shared" ref="I1439:I1803" ca="1" si="832">INDIRECT(CONCATENATE(X1439,AF1439,AI1439),TRUE)</f>
        <v>0</v>
      </c>
      <c r="J1439" s="37">
        <f t="shared" ref="J1439:J1803" ca="1" si="833">INDIRECT(CONCATENATE(X1439,AG1439,AI1439),TRUE)</f>
        <v>0</v>
      </c>
      <c r="K1439" s="46">
        <f t="shared" ref="K1439:K1803" ca="1" si="834">INDIRECT(CONCATENATE(X1439,AB1439,AJ1439),TRUE)</f>
        <v>0</v>
      </c>
      <c r="L1439" s="36">
        <f t="shared" ref="L1439:L1803" ca="1" si="835">INDIRECT(CONCATENATE(X1439,AC1439,AJ1439),TRUE)</f>
        <v>0</v>
      </c>
      <c r="M1439" s="36">
        <f t="shared" ref="M1439:M1803" ca="1" si="836">INDIRECT(CONCATENATE(X1439,AD1439,AJ1439),TRUE)</f>
        <v>0</v>
      </c>
      <c r="N1439" s="36">
        <f t="shared" ref="N1439:N1803" ca="1" si="837">INDIRECT(CONCATENATE(X1439,AE1439,AJ1439),TRUE)</f>
        <v>0</v>
      </c>
      <c r="O1439" s="36">
        <f t="shared" ref="O1439:O1803" ca="1" si="838">INDIRECT(CONCATENATE(X1439,AF1439,AJ1439),TRUE)</f>
        <v>0</v>
      </c>
      <c r="P1439" s="47">
        <f t="shared" ref="P1439:P1803" ca="1" si="839">INDIRECT(CONCATENATE(X1439,AG1439,AJ1439),TRUE)</f>
        <v>0</v>
      </c>
      <c r="Q1439" s="35">
        <f t="shared" ref="Q1439:Q1803" ca="1" si="840">INDIRECT(CONCATENATE(X1439,AB1439,AK1439),TRUE)</f>
        <v>0</v>
      </c>
      <c r="R1439" s="36">
        <f t="shared" ref="R1439:R1803" ca="1" si="841">INDIRECT(CONCATENATE(X1439,AC1439,AK1439),TRUE)</f>
        <v>0</v>
      </c>
      <c r="S1439" s="36">
        <f t="shared" ref="S1439:S1803" ca="1" si="842">INDIRECT(CONCATENATE(X1439,AD1439,AK1439),TRUE)</f>
        <v>0</v>
      </c>
      <c r="T1439" s="36">
        <f t="shared" ref="T1439:T1803" ca="1" si="843">INDIRECT(CONCATENATE(X1439,AE1439,AK1439),TRUE)</f>
        <v>0</v>
      </c>
      <c r="U1439" s="36">
        <f t="shared" ref="U1439:U1803" ca="1" si="844">INDIRECT(CONCATENATE(X1439,AF1439,AK1439),TRUE)</f>
        <v>0</v>
      </c>
      <c r="V1439" s="37">
        <f t="shared" ref="V1439:V1803" ca="1" si="845">INDIRECT(CONCATENATE(X1439,AG1439,AK1439),TRUE)</f>
        <v>0</v>
      </c>
      <c r="X1439" s="11" t="s">
        <v>849</v>
      </c>
      <c r="Y1439" s="7" t="s">
        <v>840</v>
      </c>
      <c r="Z1439" s="7" t="s">
        <v>841</v>
      </c>
      <c r="AA1439" s="7" t="s">
        <v>842</v>
      </c>
      <c r="AB1439" s="7" t="s">
        <v>843</v>
      </c>
      <c r="AC1439" s="7" t="s">
        <v>844</v>
      </c>
      <c r="AD1439" s="7" t="s">
        <v>845</v>
      </c>
      <c r="AE1439" s="7" t="s">
        <v>846</v>
      </c>
      <c r="AF1439" s="7" t="s">
        <v>847</v>
      </c>
      <c r="AG1439" s="7" t="s">
        <v>848</v>
      </c>
      <c r="AH1439" s="7">
        <v>1038</v>
      </c>
      <c r="AI1439" s="7">
        <v>1044</v>
      </c>
      <c r="AJ1439" s="7">
        <v>1045</v>
      </c>
      <c r="AK1439" s="12">
        <v>1046</v>
      </c>
    </row>
    <row r="1440" spans="1:37" x14ac:dyDescent="0.3">
      <c r="A1440" s="36">
        <v>3</v>
      </c>
      <c r="B1440" s="36">
        <f t="shared" ca="1" si="825"/>
        <v>117</v>
      </c>
      <c r="C1440" s="36">
        <f t="shared" ca="1" si="826"/>
        <v>0</v>
      </c>
      <c r="D1440" s="50" t="str">
        <f t="shared" ca="1" si="827"/>
        <v>18:00 - 21:00</v>
      </c>
      <c r="E1440" s="35">
        <f t="shared" ca="1" si="828"/>
        <v>0</v>
      </c>
      <c r="F1440" s="36">
        <f t="shared" ca="1" si="829"/>
        <v>0</v>
      </c>
      <c r="G1440" s="36">
        <f t="shared" ca="1" si="830"/>
        <v>0</v>
      </c>
      <c r="H1440" s="36">
        <f t="shared" ca="1" si="831"/>
        <v>0</v>
      </c>
      <c r="I1440" s="36">
        <f t="shared" ca="1" si="832"/>
        <v>0</v>
      </c>
      <c r="J1440" s="37">
        <f t="shared" ca="1" si="833"/>
        <v>0</v>
      </c>
      <c r="K1440" s="46">
        <f t="shared" ca="1" si="834"/>
        <v>0</v>
      </c>
      <c r="L1440" s="36">
        <f t="shared" ca="1" si="835"/>
        <v>0</v>
      </c>
      <c r="M1440" s="36">
        <f t="shared" ca="1" si="836"/>
        <v>0</v>
      </c>
      <c r="N1440" s="36">
        <f t="shared" ca="1" si="837"/>
        <v>0</v>
      </c>
      <c r="O1440" s="36">
        <f t="shared" ca="1" si="838"/>
        <v>0</v>
      </c>
      <c r="P1440" s="47">
        <f t="shared" ca="1" si="839"/>
        <v>0</v>
      </c>
      <c r="Q1440" s="35">
        <f t="shared" ca="1" si="840"/>
        <v>0</v>
      </c>
      <c r="R1440" s="36">
        <f t="shared" ca="1" si="841"/>
        <v>0</v>
      </c>
      <c r="S1440" s="36">
        <f t="shared" ca="1" si="842"/>
        <v>0</v>
      </c>
      <c r="T1440" s="36">
        <f t="shared" ca="1" si="843"/>
        <v>0</v>
      </c>
      <c r="U1440" s="36">
        <f t="shared" ca="1" si="844"/>
        <v>0</v>
      </c>
      <c r="V1440" s="37">
        <f t="shared" ca="1" si="845"/>
        <v>0</v>
      </c>
      <c r="X1440" s="11" t="s">
        <v>849</v>
      </c>
      <c r="Y1440" s="7" t="s">
        <v>840</v>
      </c>
      <c r="Z1440" s="7" t="s">
        <v>841</v>
      </c>
      <c r="AA1440" s="7" t="s">
        <v>842</v>
      </c>
      <c r="AB1440" s="7" t="s">
        <v>843</v>
      </c>
      <c r="AC1440" s="7" t="s">
        <v>844</v>
      </c>
      <c r="AD1440" s="7" t="s">
        <v>845</v>
      </c>
      <c r="AE1440" s="7" t="s">
        <v>846</v>
      </c>
      <c r="AF1440" s="7" t="s">
        <v>847</v>
      </c>
      <c r="AG1440" s="7" t="s">
        <v>848</v>
      </c>
      <c r="AH1440" s="7">
        <v>1047</v>
      </c>
      <c r="AI1440" s="7">
        <v>1053</v>
      </c>
      <c r="AJ1440" s="7">
        <v>1054</v>
      </c>
      <c r="AK1440" s="12">
        <v>1055</v>
      </c>
    </row>
    <row r="1441" spans="1:37" x14ac:dyDescent="0.3">
      <c r="A1441" s="36">
        <v>3</v>
      </c>
      <c r="B1441" s="36">
        <f t="shared" ca="1" si="825"/>
        <v>118</v>
      </c>
      <c r="C1441" s="36">
        <f t="shared" ca="1" si="826"/>
        <v>0</v>
      </c>
      <c r="D1441" s="50" t="str">
        <f t="shared" ca="1" si="827"/>
        <v>18:00 - 21:00</v>
      </c>
      <c r="E1441" s="35">
        <f t="shared" ca="1" si="828"/>
        <v>0</v>
      </c>
      <c r="F1441" s="36">
        <f t="shared" ca="1" si="829"/>
        <v>0</v>
      </c>
      <c r="G1441" s="36">
        <f t="shared" ca="1" si="830"/>
        <v>0</v>
      </c>
      <c r="H1441" s="36">
        <f t="shared" ca="1" si="831"/>
        <v>0</v>
      </c>
      <c r="I1441" s="36">
        <f t="shared" ca="1" si="832"/>
        <v>0</v>
      </c>
      <c r="J1441" s="37">
        <f t="shared" ca="1" si="833"/>
        <v>0</v>
      </c>
      <c r="K1441" s="46">
        <f t="shared" ca="1" si="834"/>
        <v>0</v>
      </c>
      <c r="L1441" s="36">
        <f t="shared" ca="1" si="835"/>
        <v>0</v>
      </c>
      <c r="M1441" s="36">
        <f t="shared" ca="1" si="836"/>
        <v>0</v>
      </c>
      <c r="N1441" s="36">
        <f t="shared" ca="1" si="837"/>
        <v>0</v>
      </c>
      <c r="O1441" s="36">
        <f t="shared" ca="1" si="838"/>
        <v>0</v>
      </c>
      <c r="P1441" s="47">
        <f t="shared" ca="1" si="839"/>
        <v>0</v>
      </c>
      <c r="Q1441" s="35">
        <f t="shared" ca="1" si="840"/>
        <v>0</v>
      </c>
      <c r="R1441" s="36">
        <f t="shared" ca="1" si="841"/>
        <v>0</v>
      </c>
      <c r="S1441" s="36">
        <f t="shared" ca="1" si="842"/>
        <v>0</v>
      </c>
      <c r="T1441" s="36">
        <f t="shared" ca="1" si="843"/>
        <v>0</v>
      </c>
      <c r="U1441" s="36">
        <f t="shared" ca="1" si="844"/>
        <v>0</v>
      </c>
      <c r="V1441" s="37">
        <f t="shared" ca="1" si="845"/>
        <v>0</v>
      </c>
      <c r="X1441" s="11" t="s">
        <v>849</v>
      </c>
      <c r="Y1441" s="7" t="s">
        <v>840</v>
      </c>
      <c r="Z1441" s="7" t="s">
        <v>841</v>
      </c>
      <c r="AA1441" s="7" t="s">
        <v>842</v>
      </c>
      <c r="AB1441" s="7" t="s">
        <v>843</v>
      </c>
      <c r="AC1441" s="7" t="s">
        <v>844</v>
      </c>
      <c r="AD1441" s="7" t="s">
        <v>845</v>
      </c>
      <c r="AE1441" s="7" t="s">
        <v>846</v>
      </c>
      <c r="AF1441" s="7" t="s">
        <v>847</v>
      </c>
      <c r="AG1441" s="7" t="s">
        <v>848</v>
      </c>
      <c r="AH1441" s="7">
        <v>1056</v>
      </c>
      <c r="AI1441" s="7">
        <v>1062</v>
      </c>
      <c r="AJ1441" s="7">
        <v>1063</v>
      </c>
      <c r="AK1441" s="12">
        <v>1064</v>
      </c>
    </row>
    <row r="1442" spans="1:37" x14ac:dyDescent="0.3">
      <c r="A1442" s="36">
        <v>3</v>
      </c>
      <c r="B1442" s="36">
        <f t="shared" ca="1" si="825"/>
        <v>119</v>
      </c>
      <c r="C1442" s="36">
        <f t="shared" ca="1" si="826"/>
        <v>0</v>
      </c>
      <c r="D1442" s="50" t="str">
        <f t="shared" ca="1" si="827"/>
        <v>18:00 - 21:00</v>
      </c>
      <c r="E1442" s="35">
        <f t="shared" ca="1" si="828"/>
        <v>0</v>
      </c>
      <c r="F1442" s="36">
        <f t="shared" ca="1" si="829"/>
        <v>0</v>
      </c>
      <c r="G1442" s="36">
        <f t="shared" ca="1" si="830"/>
        <v>0</v>
      </c>
      <c r="H1442" s="36">
        <f t="shared" ca="1" si="831"/>
        <v>0</v>
      </c>
      <c r="I1442" s="36">
        <f t="shared" ca="1" si="832"/>
        <v>0</v>
      </c>
      <c r="J1442" s="37">
        <f t="shared" ca="1" si="833"/>
        <v>0</v>
      </c>
      <c r="K1442" s="46">
        <f t="shared" ca="1" si="834"/>
        <v>0</v>
      </c>
      <c r="L1442" s="36">
        <f t="shared" ca="1" si="835"/>
        <v>0</v>
      </c>
      <c r="M1442" s="36">
        <f t="shared" ca="1" si="836"/>
        <v>0</v>
      </c>
      <c r="N1442" s="36">
        <f t="shared" ca="1" si="837"/>
        <v>0</v>
      </c>
      <c r="O1442" s="36">
        <f t="shared" ca="1" si="838"/>
        <v>0</v>
      </c>
      <c r="P1442" s="47">
        <f t="shared" ca="1" si="839"/>
        <v>0</v>
      </c>
      <c r="Q1442" s="35">
        <f t="shared" ca="1" si="840"/>
        <v>0</v>
      </c>
      <c r="R1442" s="36">
        <f t="shared" ca="1" si="841"/>
        <v>0</v>
      </c>
      <c r="S1442" s="36">
        <f t="shared" ca="1" si="842"/>
        <v>0</v>
      </c>
      <c r="T1442" s="36">
        <f t="shared" ca="1" si="843"/>
        <v>0</v>
      </c>
      <c r="U1442" s="36">
        <f t="shared" ca="1" si="844"/>
        <v>0</v>
      </c>
      <c r="V1442" s="37">
        <f t="shared" ca="1" si="845"/>
        <v>0</v>
      </c>
      <c r="X1442" s="11" t="s">
        <v>849</v>
      </c>
      <c r="Y1442" s="7" t="s">
        <v>840</v>
      </c>
      <c r="Z1442" s="7" t="s">
        <v>841</v>
      </c>
      <c r="AA1442" s="7" t="s">
        <v>842</v>
      </c>
      <c r="AB1442" s="7" t="s">
        <v>843</v>
      </c>
      <c r="AC1442" s="7" t="s">
        <v>844</v>
      </c>
      <c r="AD1442" s="7" t="s">
        <v>845</v>
      </c>
      <c r="AE1442" s="7" t="s">
        <v>846</v>
      </c>
      <c r="AF1442" s="7" t="s">
        <v>847</v>
      </c>
      <c r="AG1442" s="7" t="s">
        <v>848</v>
      </c>
      <c r="AH1442" s="7">
        <v>1065</v>
      </c>
      <c r="AI1442" s="7">
        <v>1071</v>
      </c>
      <c r="AJ1442" s="7">
        <v>1072</v>
      </c>
      <c r="AK1442" s="12">
        <v>1073</v>
      </c>
    </row>
    <row r="1443" spans="1:37" x14ac:dyDescent="0.3">
      <c r="A1443" s="39">
        <v>3</v>
      </c>
      <c r="B1443" s="39">
        <f t="shared" ca="1" si="825"/>
        <v>120</v>
      </c>
      <c r="C1443" s="39">
        <f t="shared" ca="1" si="826"/>
        <v>0</v>
      </c>
      <c r="D1443" s="51" t="str">
        <f t="shared" ca="1" si="827"/>
        <v>18:00 - 21:00</v>
      </c>
      <c r="E1443" s="38">
        <f t="shared" ca="1" si="828"/>
        <v>0</v>
      </c>
      <c r="F1443" s="39">
        <f t="shared" ca="1" si="829"/>
        <v>0</v>
      </c>
      <c r="G1443" s="39">
        <f t="shared" ca="1" si="830"/>
        <v>0</v>
      </c>
      <c r="H1443" s="39">
        <f t="shared" ca="1" si="831"/>
        <v>0</v>
      </c>
      <c r="I1443" s="39">
        <f t="shared" ca="1" si="832"/>
        <v>0</v>
      </c>
      <c r="J1443" s="40">
        <f t="shared" ca="1" si="833"/>
        <v>0</v>
      </c>
      <c r="K1443" s="48">
        <f t="shared" ca="1" si="834"/>
        <v>0</v>
      </c>
      <c r="L1443" s="39">
        <f t="shared" ca="1" si="835"/>
        <v>0</v>
      </c>
      <c r="M1443" s="39">
        <f t="shared" ca="1" si="836"/>
        <v>0</v>
      </c>
      <c r="N1443" s="39">
        <f t="shared" ca="1" si="837"/>
        <v>0</v>
      </c>
      <c r="O1443" s="39">
        <f t="shared" ca="1" si="838"/>
        <v>0</v>
      </c>
      <c r="P1443" s="49">
        <f t="shared" ca="1" si="839"/>
        <v>0</v>
      </c>
      <c r="Q1443" s="38">
        <f t="shared" ca="1" si="840"/>
        <v>0</v>
      </c>
      <c r="R1443" s="39">
        <f t="shared" ca="1" si="841"/>
        <v>0</v>
      </c>
      <c r="S1443" s="39">
        <f t="shared" ca="1" si="842"/>
        <v>0</v>
      </c>
      <c r="T1443" s="39">
        <f t="shared" ca="1" si="843"/>
        <v>0</v>
      </c>
      <c r="U1443" s="39">
        <f t="shared" ca="1" si="844"/>
        <v>0</v>
      </c>
      <c r="V1443" s="40">
        <f t="shared" ca="1" si="845"/>
        <v>0</v>
      </c>
      <c r="W1443" s="14"/>
      <c r="X1443" s="11" t="s">
        <v>849</v>
      </c>
      <c r="Y1443" s="14" t="s">
        <v>840</v>
      </c>
      <c r="Z1443" s="14" t="s">
        <v>841</v>
      </c>
      <c r="AA1443" s="14" t="s">
        <v>842</v>
      </c>
      <c r="AB1443" s="14" t="s">
        <v>843</v>
      </c>
      <c r="AC1443" s="14" t="s">
        <v>844</v>
      </c>
      <c r="AD1443" s="14" t="s">
        <v>845</v>
      </c>
      <c r="AE1443" s="14" t="s">
        <v>846</v>
      </c>
      <c r="AF1443" s="14" t="s">
        <v>847</v>
      </c>
      <c r="AG1443" s="14" t="s">
        <v>848</v>
      </c>
      <c r="AH1443" s="14">
        <v>1074</v>
      </c>
      <c r="AI1443" s="14">
        <v>1080</v>
      </c>
      <c r="AJ1443" s="14">
        <v>1081</v>
      </c>
      <c r="AK1443" s="15">
        <v>1082</v>
      </c>
    </row>
    <row r="1444" spans="1:37" x14ac:dyDescent="0.3">
      <c r="A1444" s="42">
        <v>3</v>
      </c>
      <c r="B1444" s="42">
        <f t="shared" ref="B1444:B1563" ca="1" si="846">INDIRECT(CONCATENATE(X1444,Y1444,AH1444),TRUE)</f>
        <v>1</v>
      </c>
      <c r="C1444" s="42" t="str">
        <f t="shared" ref="C1444:C1563" ca="1" si="847">INDIRECT(CONCATENATE(X1444,Z1444,AH1444),TRUE)</f>
        <v>3124327 INSTALACION DE SISTEMAS ELECTRICOS RESIDENCIALES Y COMERCIALES (TÉCNICO)</v>
      </c>
      <c r="D1444" s="52" t="str">
        <f t="shared" ref="D1444:D1563" ca="1" si="848">INDIRECT(CONCATENATE(X1444,AA1444,AI1444),TRUE)</f>
        <v>18:00 - 21:00</v>
      </c>
      <c r="E1444" s="41">
        <f t="shared" ref="E1444:E1563" ca="1" si="849">INDIRECT(CONCATENATE(X1444,AB1444,AI1444),TRUE)</f>
        <v>0</v>
      </c>
      <c r="F1444" s="42">
        <f t="shared" ref="F1444:F1563" ca="1" si="850">INDIRECT(CONCATENATE(X1444,AC1444,AI1444),TRUE)</f>
        <v>0</v>
      </c>
      <c r="G1444" s="42">
        <f t="shared" ref="G1444:G1563" ca="1" si="851">INDIRECT(CONCATENATE(X1444,AD1444,AI1444),TRUE)</f>
        <v>0</v>
      </c>
      <c r="H1444" s="42">
        <f t="shared" ref="H1444:H1563" ca="1" si="852">INDIRECT(CONCATENATE(X1444,AE1444,AI1444),TRUE)</f>
        <v>0</v>
      </c>
      <c r="I1444" s="42">
        <f t="shared" ref="I1444:I1563" ca="1" si="853">INDIRECT(CONCATENATE(X1444,AF1444,AI1444),TRUE)</f>
        <v>0</v>
      </c>
      <c r="J1444" s="43">
        <f t="shared" ref="J1444:J1563" ca="1" si="854">INDIRECT(CONCATENATE(X1444,AG1444,AI1444),TRUE)</f>
        <v>0</v>
      </c>
      <c r="K1444" s="44">
        <f t="shared" ref="K1444:K1563" ca="1" si="855">INDIRECT(CONCATENATE(X1444,AB1444,AJ1444),TRUE)</f>
        <v>0</v>
      </c>
      <c r="L1444" s="42">
        <f t="shared" ref="L1444:L1563" ca="1" si="856">INDIRECT(CONCATENATE(X1444,AC1444,AJ1444),TRUE)</f>
        <v>0</v>
      </c>
      <c r="M1444" s="42">
        <f t="shared" ref="M1444:M1563" ca="1" si="857">INDIRECT(CONCATENATE(X1444,AD1444,AJ1444),TRUE)</f>
        <v>0</v>
      </c>
      <c r="N1444" s="42">
        <f t="shared" ref="N1444:N1563" ca="1" si="858">INDIRECT(CONCATENATE(X1444,AE1444,AJ1444),TRUE)</f>
        <v>0</v>
      </c>
      <c r="O1444" s="42">
        <f t="shared" ref="O1444:O1563" ca="1" si="859">INDIRECT(CONCATENATE(X1444,AF1444,AJ1444),TRUE)</f>
        <v>0</v>
      </c>
      <c r="P1444" s="45">
        <f t="shared" ref="P1444:P1563" ca="1" si="860">INDIRECT(CONCATENATE(X1444,AG1444,AJ1444),TRUE)</f>
        <v>0</v>
      </c>
      <c r="Q1444" s="41">
        <f t="shared" ref="Q1444:Q1563" ca="1" si="861">INDIRECT(CONCATENATE(X1444,AB1444,AK1444),TRUE)</f>
        <v>0</v>
      </c>
      <c r="R1444" s="42">
        <f t="shared" ref="R1444:R1563" ca="1" si="862">INDIRECT(CONCATENATE(X1444,AC1444,AK1444),TRUE)</f>
        <v>0</v>
      </c>
      <c r="S1444" s="42">
        <f t="shared" ref="S1444:S1563" ca="1" si="863">INDIRECT(CONCATENATE(X1444,AD1444,AK1444),TRUE)</f>
        <v>0</v>
      </c>
      <c r="T1444" s="42">
        <f t="shared" ref="T1444:T1563" ca="1" si="864">INDIRECT(CONCATENATE(X1444,AE1444,AK1444),TRUE)</f>
        <v>0</v>
      </c>
      <c r="U1444" s="42">
        <f t="shared" ref="U1444:U1563" ca="1" si="865">INDIRECT(CONCATENATE(X1444,AF1444,AK1444),TRUE)</f>
        <v>0</v>
      </c>
      <c r="V1444" s="43">
        <f t="shared" ref="V1444:V1563" ca="1" si="866">INDIRECT(CONCATENATE(X1444,AG1444,AK1444),TRUE)</f>
        <v>0</v>
      </c>
      <c r="X1444" s="11" t="s">
        <v>850</v>
      </c>
      <c r="Y1444" s="7" t="s">
        <v>840</v>
      </c>
      <c r="Z1444" s="7" t="s">
        <v>841</v>
      </c>
      <c r="AA1444" s="7" t="s">
        <v>842</v>
      </c>
      <c r="AB1444" s="7" t="s">
        <v>843</v>
      </c>
      <c r="AC1444" s="7" t="s">
        <v>844</v>
      </c>
      <c r="AD1444" s="7" t="s">
        <v>845</v>
      </c>
      <c r="AE1444" s="7" t="s">
        <v>846</v>
      </c>
      <c r="AF1444" s="7" t="s">
        <v>847</v>
      </c>
      <c r="AG1444" s="7" t="s">
        <v>848</v>
      </c>
      <c r="AH1444" s="7">
        <v>3</v>
      </c>
      <c r="AI1444" s="7">
        <v>9</v>
      </c>
      <c r="AJ1444" s="7">
        <v>10</v>
      </c>
      <c r="AK1444" s="12">
        <v>11</v>
      </c>
    </row>
    <row r="1445" spans="1:37" x14ac:dyDescent="0.3">
      <c r="A1445" s="36">
        <v>3</v>
      </c>
      <c r="B1445" s="36">
        <f t="shared" ca="1" si="846"/>
        <v>2</v>
      </c>
      <c r="C1445" s="36" t="str">
        <f t="shared" ca="1" si="847"/>
        <v>3145495 INSTALACION DE SISTEMAS ELECTRICOS RESIDENCIALES Y COMERCIALES (TÉCNICO)</v>
      </c>
      <c r="D1445" s="50" t="str">
        <f t="shared" ca="1" si="848"/>
        <v>18:00 - 21:00</v>
      </c>
      <c r="E1445" s="35">
        <f t="shared" ca="1" si="849"/>
        <v>0</v>
      </c>
      <c r="F1445" s="36">
        <f t="shared" ca="1" si="850"/>
        <v>0</v>
      </c>
      <c r="G1445" s="36">
        <f t="shared" ca="1" si="851"/>
        <v>0</v>
      </c>
      <c r="H1445" s="36">
        <f t="shared" ca="1" si="852"/>
        <v>0</v>
      </c>
      <c r="I1445" s="36">
        <f t="shared" ca="1" si="853"/>
        <v>0</v>
      </c>
      <c r="J1445" s="37">
        <f t="shared" ca="1" si="854"/>
        <v>0</v>
      </c>
      <c r="K1445" s="46">
        <f t="shared" ca="1" si="855"/>
        <v>0</v>
      </c>
      <c r="L1445" s="36">
        <f t="shared" ca="1" si="856"/>
        <v>0</v>
      </c>
      <c r="M1445" s="36">
        <f t="shared" ca="1" si="857"/>
        <v>0</v>
      </c>
      <c r="N1445" s="36">
        <f t="shared" ca="1" si="858"/>
        <v>0</v>
      </c>
      <c r="O1445" s="36">
        <f t="shared" ca="1" si="859"/>
        <v>0</v>
      </c>
      <c r="P1445" s="47">
        <f t="shared" ca="1" si="860"/>
        <v>0</v>
      </c>
      <c r="Q1445" s="35">
        <f t="shared" ca="1" si="861"/>
        <v>0</v>
      </c>
      <c r="R1445" s="36">
        <f t="shared" ca="1" si="862"/>
        <v>0</v>
      </c>
      <c r="S1445" s="36">
        <f t="shared" ca="1" si="863"/>
        <v>0</v>
      </c>
      <c r="T1445" s="36">
        <f t="shared" ca="1" si="864"/>
        <v>0</v>
      </c>
      <c r="U1445" s="36">
        <f t="shared" ca="1" si="865"/>
        <v>0</v>
      </c>
      <c r="V1445" s="37">
        <f t="shared" ca="1" si="866"/>
        <v>0</v>
      </c>
      <c r="X1445" s="11" t="s">
        <v>850</v>
      </c>
      <c r="Y1445" s="7" t="s">
        <v>840</v>
      </c>
      <c r="Z1445" s="7" t="s">
        <v>841</v>
      </c>
      <c r="AA1445" s="7" t="s">
        <v>842</v>
      </c>
      <c r="AB1445" s="7" t="s">
        <v>843</v>
      </c>
      <c r="AC1445" s="7" t="s">
        <v>844</v>
      </c>
      <c r="AD1445" s="7" t="s">
        <v>845</v>
      </c>
      <c r="AE1445" s="7" t="s">
        <v>846</v>
      </c>
      <c r="AF1445" s="7" t="s">
        <v>847</v>
      </c>
      <c r="AG1445" s="7" t="s">
        <v>848</v>
      </c>
      <c r="AH1445" s="7">
        <v>12</v>
      </c>
      <c r="AI1445" s="7">
        <v>18</v>
      </c>
      <c r="AJ1445" s="7">
        <v>19</v>
      </c>
      <c r="AK1445" s="12">
        <v>20</v>
      </c>
    </row>
    <row r="1446" spans="1:37" x14ac:dyDescent="0.3">
      <c r="A1446" s="42">
        <v>3</v>
      </c>
      <c r="B1446" s="42">
        <f t="shared" ca="1" si="846"/>
        <v>3</v>
      </c>
      <c r="C1446" s="42" t="str">
        <f t="shared" ca="1" si="847"/>
        <v>3180367 INSTALACION DE SISTEMAS ELECTRICOS RESIDENCIALES Y COMERCIALES (TÉCNICO)</v>
      </c>
      <c r="D1446" s="52" t="str">
        <f t="shared" ca="1" si="848"/>
        <v>17:00 - 21:00</v>
      </c>
      <c r="E1446" s="41" t="str">
        <f t="shared" ca="1" si="849"/>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F1446" s="42" t="str">
        <f t="shared" ca="1" si="850"/>
        <v>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S, DE LOS PUEBLOS Y DE LA NATURALEZA. AP 3. Adecuación y montaje de un sistema eléctrico eficiente.</v>
      </c>
      <c r="G1446" s="42" t="str">
        <f t="shared" ca="1" si="851"/>
        <v>INSTALAR ACOMETIDAS ELÉCTRICAS DE ACUERDO CON REGLAMENTO TÉCNICO. 638301 - RAP2: EJECUTAR LA INSTALACIÓN DE LA ACOMETIDA Y EL SISTEMA DE MEDICIÓN DE ENERGÍA DE ACUERDO CON LOS DIAGRAMAS DE CONEXIÓN DEL FABRICANTE Y NORMAS TÉCNICAS VIGENTES. AP 3. Adecuación y montaje de un sistema eléctrico eficiente.</v>
      </c>
      <c r="H1446" s="42" t="str">
        <f t="shared" ca="1" si="852"/>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I1446" s="42" t="str">
        <f t="shared" ca="1" si="853"/>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J1446" s="43">
        <f t="shared" ca="1" si="854"/>
        <v>0</v>
      </c>
      <c r="K1446" s="44" t="str">
        <f t="shared" ca="1" si="855"/>
        <v>MATEO RINCÓN ENRIQUEZ</v>
      </c>
      <c r="L1446" s="42" t="str">
        <f t="shared" ca="1" si="856"/>
        <v>FARDY YAMITH PÉREZ ALEGRÍA</v>
      </c>
      <c r="M1446" s="42" t="str">
        <f t="shared" ca="1" si="857"/>
        <v>JOSÉ FRANCISCO CAPACHO SUELTA</v>
      </c>
      <c r="N1446" s="42" t="str">
        <f t="shared" ca="1" si="858"/>
        <v>JOSÉ FRANCISCO CAPACHO SUELTA</v>
      </c>
      <c r="O1446" s="42" t="str">
        <f t="shared" ca="1" si="859"/>
        <v>YENI ELISABETH ROMERO GONZÁLEZ</v>
      </c>
      <c r="P1446" s="45">
        <f t="shared" ca="1" si="860"/>
        <v>0</v>
      </c>
      <c r="Q1446" s="41" t="str">
        <f t="shared" ca="1" si="861"/>
        <v>LA CUMBRE - CORREGIMIENTO DE PAVAS - COLEGIO FRANCISCO DE PAULA SANTANDER ( CARRERA 8 No. 3-35)</v>
      </c>
      <c r="R1446" s="42" t="str">
        <f t="shared" ca="1" si="862"/>
        <v>LA CUMBRE - CORREGIMIENTO DE PAVAS - COLEGIO FRANCISCO DE PAULA SANTANDER ( CARRERA 8 No. 3-35)</v>
      </c>
      <c r="S1446" s="42" t="str">
        <f t="shared" ca="1" si="863"/>
        <v>LA CUMBRE - CORREGIMIENTO DE PAVAS - COLEGIO FRANCISCO DE PAULA SANTANDER ( CARRERA 8 No. 3-35)</v>
      </c>
      <c r="T1446" s="42" t="str">
        <f t="shared" ca="1" si="864"/>
        <v>LA CUMBRE - CORREGIMIENTO DE PAVAS - COLEGIO FRANCISCO DE PAULA SANTANDER ( CARRERA 8 No. 3-35)</v>
      </c>
      <c r="U1446" s="42" t="str">
        <f t="shared" ca="1" si="865"/>
        <v>LA CUMBRE - CORREGIMIENTO DE PAVAS - COLEGIO FRANCISCO DE PAULA SANTANDER ( CARRERA 8 No. 3-35)</v>
      </c>
      <c r="V1446" s="43">
        <f t="shared" ca="1" si="866"/>
        <v>0</v>
      </c>
      <c r="X1446" s="11" t="s">
        <v>850</v>
      </c>
      <c r="Y1446" s="7" t="s">
        <v>840</v>
      </c>
      <c r="Z1446" s="7" t="s">
        <v>841</v>
      </c>
      <c r="AA1446" s="7" t="s">
        <v>842</v>
      </c>
      <c r="AB1446" s="7" t="s">
        <v>843</v>
      </c>
      <c r="AC1446" s="7" t="s">
        <v>844</v>
      </c>
      <c r="AD1446" s="7" t="s">
        <v>845</v>
      </c>
      <c r="AE1446" s="7" t="s">
        <v>846</v>
      </c>
      <c r="AF1446" s="7" t="s">
        <v>847</v>
      </c>
      <c r="AG1446" s="7" t="s">
        <v>848</v>
      </c>
      <c r="AH1446" s="7">
        <v>21</v>
      </c>
      <c r="AI1446" s="7">
        <v>27</v>
      </c>
      <c r="AJ1446" s="7">
        <v>28</v>
      </c>
      <c r="AK1446" s="12">
        <v>29</v>
      </c>
    </row>
    <row r="1447" spans="1:37" x14ac:dyDescent="0.3">
      <c r="A1447" s="36">
        <v>3</v>
      </c>
      <c r="B1447" s="36">
        <f t="shared" ca="1" si="846"/>
        <v>4</v>
      </c>
      <c r="C1447" s="36" t="str">
        <f t="shared" ca="1" si="847"/>
        <v>3220385 INSTALACION DE SISTEMAS ELECTRICOS RESIDENCIALES Y COMERCIALES (TÉCNICO)</v>
      </c>
      <c r="D1447" s="50" t="str">
        <f t="shared" ca="1" si="848"/>
        <v>18:00 - 21:00</v>
      </c>
      <c r="E1447" s="35" t="str">
        <f t="shared" ca="1" si="849"/>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F1447" s="36" t="str">
        <f t="shared" ca="1" si="850"/>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G1447" s="36" t="str">
        <f t="shared" ca="1" si="851"/>
        <v>ENRIQUE LOW MURTRA-INTERACTUAR EN EL CONTEXTO PRODUCTIVO Y SOCIAL DE ACUERDO CON PRINCIPIOS ÉTICOS PARA LA CONSTRUCCIÓN DE UNA CULTURA DE PAZ. 638245 - ESTABLECER RELACIONES DE CRECIMIENTO PERSONAL Y COMUNITARIO A PARTIR DEL BIEN COMÚN COMO APORTE PARA EL DESARROLLO SOCIAL.
638246 - PROMOVER MI DIGNIDAD Y LA DEL OTRO A PARTIR DE LOS PRINCIPIOS Y VALORES ÉTICOS COMO APORTE EN LA INSTAURACIÓN DE UNA CULTURA DE PAZ.
638247 - CONTRIBUIR CON EL FORTALECIMIENTO DE LA CULTURA DE PAZ A PARTIR DE LA DIGNIDAD HUMANA Y LAS ESTRATEGIAS PARA LA TRANSFORMACIÓN DE CONFLICTOS.
638248 - PROMOVER EL USO RACIONAL DE LOS RECURSOS NATURALES A PARTIR DE CRITERIOS DE SOSTENIBILIDAD Y SUSTENTABILIDAD ÉTICA Y NORMATIVA VIGENTE. AP 3. Adecuación y montaje de un sistema eléctrico eficiente.</v>
      </c>
      <c r="H1447" s="36" t="str">
        <f t="shared" ca="1" si="852"/>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I1447" s="36" t="str">
        <f t="shared" ca="1" si="853"/>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J1447" s="37">
        <f t="shared" ca="1" si="854"/>
        <v>0</v>
      </c>
      <c r="K1447" s="46" t="str">
        <f t="shared" ca="1" si="855"/>
        <v xml:space="preserve">HORACIO ANTONIO TORRES RIASCOS </v>
      </c>
      <c r="L1447" s="36" t="str">
        <f t="shared" ca="1" si="856"/>
        <v xml:space="preserve">EFRÉN ARANGO VERGARA </v>
      </c>
      <c r="M1447" s="36" t="str">
        <f t="shared" ca="1" si="857"/>
        <v>FARDY YAMITH PÉREZ ALEGRÍA</v>
      </c>
      <c r="N1447" s="36" t="str">
        <f t="shared" ca="1" si="858"/>
        <v xml:space="preserve">HORACIO ANTONIO TORRES RIASCOS </v>
      </c>
      <c r="O1447" s="36" t="str">
        <f t="shared" ca="1" si="859"/>
        <v xml:space="preserve">EFRÉN ARANGO VERGARA </v>
      </c>
      <c r="P1447" s="47">
        <f t="shared" ca="1" si="860"/>
        <v>0</v>
      </c>
      <c r="Q1447" s="35" t="str">
        <f t="shared" ca="1" si="861"/>
        <v>FLORIDA - UNIVERSIDAD DEL VALLE - NODO FLORIDA. (CALLE 11 #9 -10 / barrio Ciudadela Don Paco)</v>
      </c>
      <c r="R1447" s="36" t="str">
        <f t="shared" ca="1" si="862"/>
        <v>FLORIDA - UNIVERSIDAD DEL VALLE - NODO FLORIDA. (CALLE 11 #9 -10 / barrio Ciudadela Don Paco)</v>
      </c>
      <c r="S1447" s="36" t="str">
        <f t="shared" ca="1" si="863"/>
        <v>FLORIDA - CENTRO REGIONAL DE EDUCACIÓN INTEGRAL -CREI- AULA 1 (CALLE 9 15-40)</v>
      </c>
      <c r="T1447" s="36" t="str">
        <f t="shared" ca="1" si="864"/>
        <v>FLORIDA - UNIVERSIDAD DEL VALLE - NODO FLORIDA. (CALLE 11 #9 -10 / barrio Ciudadela Don Paco)</v>
      </c>
      <c r="U1447" s="36" t="str">
        <f t="shared" ca="1" si="865"/>
        <v>FLORIDA - UNIVERSIDAD DEL VALLE - NODO FLORIDA. (CALLE 11 #9 -10 / barrio Ciudadela Don Paco)</v>
      </c>
      <c r="V1447" s="37">
        <f t="shared" ca="1" si="866"/>
        <v>0</v>
      </c>
      <c r="X1447" s="11" t="s">
        <v>850</v>
      </c>
      <c r="Y1447" s="7" t="s">
        <v>840</v>
      </c>
      <c r="Z1447" s="7" t="s">
        <v>841</v>
      </c>
      <c r="AA1447" s="7" t="s">
        <v>842</v>
      </c>
      <c r="AB1447" s="7" t="s">
        <v>843</v>
      </c>
      <c r="AC1447" s="7" t="s">
        <v>844</v>
      </c>
      <c r="AD1447" s="7" t="s">
        <v>845</v>
      </c>
      <c r="AE1447" s="7" t="s">
        <v>846</v>
      </c>
      <c r="AF1447" s="7" t="s">
        <v>847</v>
      </c>
      <c r="AG1447" s="7" t="s">
        <v>848</v>
      </c>
      <c r="AH1447" s="7">
        <v>30</v>
      </c>
      <c r="AI1447" s="7">
        <v>36</v>
      </c>
      <c r="AJ1447" s="7">
        <v>37</v>
      </c>
      <c r="AK1447" s="12">
        <v>38</v>
      </c>
    </row>
    <row r="1448" spans="1:37" x14ac:dyDescent="0.3">
      <c r="A1448" s="42">
        <v>3</v>
      </c>
      <c r="B1448" s="42">
        <f t="shared" ca="1" si="846"/>
        <v>5</v>
      </c>
      <c r="C1448" s="42" t="str">
        <f t="shared" ca="1" si="847"/>
        <v>3254184 INSTALACION DE SISTEMAS ELECTRICOS RESIDENCIALES Y COMERCIALES (TÉCNICO)</v>
      </c>
      <c r="D1448" s="52" t="str">
        <f t="shared" ca="1" si="848"/>
        <v>18:00 - 21:00</v>
      </c>
      <c r="E1448" s="41" t="str">
        <f t="shared" ca="1" si="849"/>
        <v>TRABAJAR EN ALTURAS DE ACUERDO CON NORMATIVA DE SEGURIDAD Y SALUD EN EL TRABAJO.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v>
      </c>
      <c r="F1448" s="42" t="str">
        <f t="shared" ca="1" si="850"/>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G1448" s="42" t="str">
        <f t="shared" ca="1" si="851"/>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H1448" s="42" t="str">
        <f t="shared" ca="1" si="852"/>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I1448" s="42" t="str">
        <f t="shared" ca="1" si="853"/>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J1448" s="43">
        <f t="shared" ca="1" si="854"/>
        <v>0</v>
      </c>
      <c r="K1448" s="44" t="str">
        <f t="shared" ca="1" si="855"/>
        <v xml:space="preserve">JOHN HENRRY SEBASTIÁN CASTILLO OVIEDO </v>
      </c>
      <c r="L1448" s="42" t="str">
        <f t="shared" ca="1" si="856"/>
        <v>JOSÉ FRANCISCO CAPACHO SUELTA</v>
      </c>
      <c r="M1448" s="42" t="str">
        <f t="shared" ca="1" si="857"/>
        <v>YENI ELISABETH ROMERO GONZÁLEZ</v>
      </c>
      <c r="N1448" s="42" t="str">
        <f t="shared" ca="1" si="858"/>
        <v>YENI ELISABETH ROMERO GONZÁLEZ</v>
      </c>
      <c r="O1448" s="42" t="str">
        <f t="shared" ca="1" si="859"/>
        <v>MATEO RINCÓN ENRIQUEZ</v>
      </c>
      <c r="P1448" s="45">
        <f t="shared" ca="1" si="860"/>
        <v>0</v>
      </c>
      <c r="Q1448" s="41" t="str">
        <f t="shared" ca="1" si="861"/>
        <v>CANDELARIA - AULA 3 - ESCUELA DE ARTES Y OFICIOS (CALLE 8 CARRERA 5)</v>
      </c>
      <c r="R1448" s="42" t="str">
        <f t="shared" ca="1" si="862"/>
        <v>CANDELARIA - AULA 3 - ESCUELA DE ARTES Y OFICIOS (CALLE 8 CARRERA 5)</v>
      </c>
      <c r="S1448" s="42" t="str">
        <f t="shared" ca="1" si="863"/>
        <v>CANDELARIA - AULA 3 - ESCUELA DE ARTES Y OFICIOS (CALLE 8 CARRERA 5)</v>
      </c>
      <c r="T1448" s="42" t="str">
        <f t="shared" ca="1" si="864"/>
        <v>CANDELARIA - AULA 3 - ESCUELA DE ARTES Y OFICIOS (CALLE 8 CARRERA 5)</v>
      </c>
      <c r="U1448" s="42" t="str">
        <f t="shared" ca="1" si="865"/>
        <v>CANDELARIA - AULA 3 - ESCUELA DE ARTES Y OFICIOS (CALLE 8 CARRERA 5)</v>
      </c>
      <c r="V1448" s="43">
        <f t="shared" ca="1" si="866"/>
        <v>0</v>
      </c>
      <c r="X1448" s="11" t="s">
        <v>850</v>
      </c>
      <c r="Y1448" s="7" t="s">
        <v>840</v>
      </c>
      <c r="Z1448" s="7" t="s">
        <v>841</v>
      </c>
      <c r="AA1448" s="7" t="s">
        <v>842</v>
      </c>
      <c r="AB1448" s="7" t="s">
        <v>843</v>
      </c>
      <c r="AC1448" s="7" t="s">
        <v>844</v>
      </c>
      <c r="AD1448" s="7" t="s">
        <v>845</v>
      </c>
      <c r="AE1448" s="7" t="s">
        <v>846</v>
      </c>
      <c r="AF1448" s="7" t="s">
        <v>847</v>
      </c>
      <c r="AG1448" s="7" t="s">
        <v>848</v>
      </c>
      <c r="AH1448" s="7">
        <v>39</v>
      </c>
      <c r="AI1448" s="7">
        <v>45</v>
      </c>
      <c r="AJ1448" s="7">
        <v>46</v>
      </c>
      <c r="AK1448" s="12">
        <v>47</v>
      </c>
    </row>
    <row r="1449" spans="1:37" x14ac:dyDescent="0.3">
      <c r="A1449" s="36">
        <v>3</v>
      </c>
      <c r="B1449" s="36">
        <f t="shared" ca="1" si="846"/>
        <v>6</v>
      </c>
      <c r="C1449" s="36" t="str">
        <f t="shared" ca="1" si="847"/>
        <v>3286333 INSTALACION DE SISTEMAS ELECTRICOS RESIDENCIALES Y COMERCIALES (TÉCNICO)</v>
      </c>
      <c r="D1449" s="50" t="str">
        <f t="shared" ca="1" si="848"/>
        <v>18:00 - 21:00</v>
      </c>
      <c r="E1449" s="35" t="str">
        <f t="shared" ca="1" si="849"/>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F1449" s="36" t="str">
        <f t="shared" ca="1" si="850"/>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G1449" s="36" t="str">
        <f t="shared" ca="1" si="851"/>
        <v>TRABAJAR EN ALTURAS DE ACUERDO CON NORMATIVA DE SEGURIDAD Y SALUD EN EL TRABAJO. 638269 - RAP 1: RECONOCER LA NORMATIVA Y ESTRUCTURA DEL PROGRAMA DE PREVENCIÓN Y PROTECCIÓN CONTRA CAÍDAS DE ACUERDO CON LA NORMATIVA VIGENTE.
638271 - RAP 2 APLICAR MEDIDAS DE CONTROL DE RIESGOS DE TRABAJO EN ALTURA DE ACUERDO CON EL TRABAJO A REALIZAR.
638270 - RAP 3: INSPECCIONAR EQUIPOS Y CONDICIONES DE SEGURIDAD QUE SE DEBEN TENER EN CUENTA PARA REALIZAR TRABAJOS EN ALTURA, DE ACUERDO CON NORMATIVA VIGENTE. AP 2. Diseño de la instalación en base a los parámetros eléctricos de acuerdo a los requerimientos de la infraestructura.</v>
      </c>
      <c r="H1449" s="36" t="str">
        <f t="shared" ca="1" si="852"/>
        <v>APRENDIZAJE AUTÓNOMO</v>
      </c>
      <c r="I1449" s="36" t="str">
        <f t="shared" ca="1" si="853"/>
        <v>INTERACTUAR EN LENGUA INGLESA DE FORMA ORAL Y ESCRITA DENTRO DE CONTEXTOS SOCIALES Y LABORALES SEGÚN LOS CRITERIOS ESTABLECIDOS POR EL MARCO COMÚN EUROPEO DE REFERENCIA PARA LAS LENGUAS.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J1449" s="37">
        <f t="shared" ca="1" si="854"/>
        <v>0</v>
      </c>
      <c r="K1449" s="46" t="str">
        <f t="shared" ca="1" si="855"/>
        <v>YENI ELISABETH ROMERO GONZÁLEZ</v>
      </c>
      <c r="L1449" s="36" t="str">
        <f t="shared" ca="1" si="856"/>
        <v>YENI ELISABETH ROMERO GONZÁLEZ</v>
      </c>
      <c r="M1449" s="36" t="str">
        <f t="shared" ca="1" si="857"/>
        <v xml:space="preserve">JOHN HENRRY SEBASTIÁN CASTILLO OVIEDO </v>
      </c>
      <c r="N1449" s="36">
        <f t="shared" ca="1" si="858"/>
        <v>0</v>
      </c>
      <c r="O1449" s="36" t="str">
        <f t="shared" ca="1" si="859"/>
        <v>FERNANDO JOSÉ BEDOYA MESSA</v>
      </c>
      <c r="P1449" s="47">
        <f t="shared" ca="1" si="860"/>
        <v>0</v>
      </c>
      <c r="Q1449" s="35" t="str">
        <f t="shared" ca="1" si="861"/>
        <v>CANDELARIA  - POBLADO CAMPESTRE COLEGIO EXPLORADORES DEL FUTURO</v>
      </c>
      <c r="R1449" s="36" t="str">
        <f t="shared" ca="1" si="862"/>
        <v>CANDELARIA  - POBLADO CAMPESTRE COLEGIO EXPLORADORES DEL FUTURO</v>
      </c>
      <c r="S1449" s="36" t="str">
        <f t="shared" ca="1" si="863"/>
        <v>CANDELARIA  - POBLADO CAMPESTRE COLEGIO EXPLORADORES DEL FUTURO</v>
      </c>
      <c r="T1449" s="36">
        <f t="shared" ca="1" si="864"/>
        <v>0</v>
      </c>
      <c r="U1449" s="36" t="str">
        <f t="shared" ca="1" si="865"/>
        <v>CANDELARIA  - POBLADO CAMPESTRE COLEGIO EXPLORADORES DEL FUTURO</v>
      </c>
      <c r="V1449" s="37">
        <f t="shared" ca="1" si="866"/>
        <v>0</v>
      </c>
      <c r="X1449" s="11" t="s">
        <v>850</v>
      </c>
      <c r="Y1449" s="7" t="s">
        <v>840</v>
      </c>
      <c r="Z1449" s="7" t="s">
        <v>841</v>
      </c>
      <c r="AA1449" s="7" t="s">
        <v>842</v>
      </c>
      <c r="AB1449" s="7" t="s">
        <v>843</v>
      </c>
      <c r="AC1449" s="7" t="s">
        <v>844</v>
      </c>
      <c r="AD1449" s="7" t="s">
        <v>845</v>
      </c>
      <c r="AE1449" s="7" t="s">
        <v>846</v>
      </c>
      <c r="AF1449" s="7" t="s">
        <v>847</v>
      </c>
      <c r="AG1449" s="7" t="s">
        <v>848</v>
      </c>
      <c r="AH1449" s="7">
        <v>48</v>
      </c>
      <c r="AI1449" s="7">
        <v>54</v>
      </c>
      <c r="AJ1449" s="7">
        <v>55</v>
      </c>
      <c r="AK1449" s="12">
        <v>56</v>
      </c>
    </row>
    <row r="1450" spans="1:37" x14ac:dyDescent="0.3">
      <c r="A1450" s="42">
        <v>3</v>
      </c>
      <c r="B1450" s="42">
        <f t="shared" ca="1" si="846"/>
        <v>7</v>
      </c>
      <c r="C1450" s="42" t="str">
        <f t="shared" ca="1" si="847"/>
        <v>3287666 INSTALACION DE SISTEMAS ELECTRICOS RESIDENCIALES Y COMERCIALES (TÉCNICO)</v>
      </c>
      <c r="D1450" s="52" t="str">
        <f t="shared" ca="1" si="848"/>
        <v>18:00 - 21:00</v>
      </c>
      <c r="E1450" s="41" t="str">
        <f t="shared" ca="1" si="849"/>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F1450" s="42" t="str">
        <f t="shared" ca="1" si="850"/>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G1450" s="42" t="str">
        <f t="shared" ca="1" si="851"/>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H1450" s="42" t="str">
        <f t="shared" ca="1" si="852"/>
        <v>MONTAR INSTALACIONES ELÉCTRICAS INTERNAS DE ACUERDO CON NORMATIVA. 638272 - RAP3: CONSTRUIR LA INSTALACIÓN ELÉCTRICA RESIDENCIAL Y COMERCIAL DE ACUERDO CON LOS PLANOS DE DISEÑO, Y LA NORMATIVIDAD VIGENTE.
638276 - RAP5: INSTALAR EQUIPOS DE MEDICIÓN, DIAGNÓSTICO Y CONTROL PARA LA CALIDAD Y EFICIENCIA DE LA ENERGÍA ELÉCTRICA DE ACUERDO CON EL DISEÑO ELÉCTRICO. AP 3. Adecuación y montaje de un sistema eléctrico eficiente.</v>
      </c>
      <c r="I1450" s="42" t="str">
        <f t="shared" ca="1" si="853"/>
        <v>MONTAR INSTALACIONES ELÉCTRICAS INTERNAS DE ACUERDO CON NORMATIVA. 638273 - RAP6: VERIFICAR EL FUNCIONAMIENTO DE LA INSTALACIÓN ELÉCTRICA RESIDENCIAL Y COMERCIAL DE ACUERDO CON LA NORMATIVIDAD VIGENTE. AP. 4 Verificar los parámetros eléctricos y mecánicos en relación a la normatividad vigente.</v>
      </c>
      <c r="J1450" s="43">
        <f t="shared" ca="1" si="854"/>
        <v>0</v>
      </c>
      <c r="K1450" s="44" t="str">
        <f t="shared" ca="1" si="855"/>
        <v xml:space="preserve">EFRÉN ARANGO VERGARA </v>
      </c>
      <c r="L1450" s="42" t="str">
        <f t="shared" ca="1" si="856"/>
        <v>EDGAR JOAQUÍN DELGADO ARIAS</v>
      </c>
      <c r="M1450" s="42" t="str">
        <f t="shared" ca="1" si="857"/>
        <v>MATEO RINCÓN ENRIQUEZ</v>
      </c>
      <c r="N1450" s="42" t="str">
        <f t="shared" ca="1" si="858"/>
        <v xml:space="preserve">EFRÉN ARANGO VERGARA </v>
      </c>
      <c r="O1450" s="42" t="str">
        <f t="shared" ca="1" si="859"/>
        <v xml:space="preserve">HORACIO ANTONIO TORRES RIASCOS </v>
      </c>
      <c r="P1450" s="45">
        <f t="shared" ca="1" si="860"/>
        <v>0</v>
      </c>
      <c r="Q1450" s="41" t="str">
        <f t="shared" ca="1" si="861"/>
        <v>PALMIRA - SEDE ASOCIACIÓN COMUNAL DE JUNTAS -ASOCOMUNAL-, CARRERA 33 No. 30-01</v>
      </c>
      <c r="R1450" s="42" t="str">
        <f t="shared" ca="1" si="862"/>
        <v>PALMIRA - I.E. DOMINGO IRURITA SEDE MARIA AUXILIADORA AULA 1 - (CRA 25 No. 21-52 - EL RECREO)</v>
      </c>
      <c r="S1450" s="42" t="str">
        <f t="shared" ca="1" si="863"/>
        <v>PALMIRA - SEDE ASOCIACIÓN COMUNAL DE JUNTAS -ASOCOMUNAL-, CARRERA 33 No. 30-01</v>
      </c>
      <c r="T1450" s="42" t="str">
        <f t="shared" ca="1" si="864"/>
        <v>PALMIRA - SEDE ASOCIACIÓN COMUNAL DE JUNTAS -ASOCOMUNAL-, CARRERA 33 No. 30-01</v>
      </c>
      <c r="U1450" s="42" t="str">
        <f t="shared" ca="1" si="865"/>
        <v>PALMIRA - SEDE ASOCIACIÓN COMUNAL DE JUNTAS -ASOCOMUNAL-, CARRERA 33 No. 30-01</v>
      </c>
      <c r="V1450" s="43">
        <f t="shared" ca="1" si="866"/>
        <v>0</v>
      </c>
      <c r="X1450" s="11" t="s">
        <v>850</v>
      </c>
      <c r="Y1450" s="7" t="s">
        <v>840</v>
      </c>
      <c r="Z1450" s="7" t="s">
        <v>841</v>
      </c>
      <c r="AA1450" s="7" t="s">
        <v>842</v>
      </c>
      <c r="AB1450" s="7" t="s">
        <v>843</v>
      </c>
      <c r="AC1450" s="7" t="s">
        <v>844</v>
      </c>
      <c r="AD1450" s="7" t="s">
        <v>845</v>
      </c>
      <c r="AE1450" s="7" t="s">
        <v>846</v>
      </c>
      <c r="AF1450" s="7" t="s">
        <v>847</v>
      </c>
      <c r="AG1450" s="7" t="s">
        <v>848</v>
      </c>
      <c r="AH1450" s="7">
        <v>57</v>
      </c>
      <c r="AI1450" s="7">
        <v>63</v>
      </c>
      <c r="AJ1450" s="7">
        <v>64</v>
      </c>
      <c r="AK1450" s="12">
        <v>65</v>
      </c>
    </row>
    <row r="1451" spans="1:37" x14ac:dyDescent="0.3">
      <c r="A1451" s="36">
        <v>3</v>
      </c>
      <c r="B1451" s="36">
        <f t="shared" ca="1" si="846"/>
        <v>8</v>
      </c>
      <c r="C1451" s="36" t="str">
        <f t="shared" ca="1" si="847"/>
        <v>3290266 INSTALACION DE SISTEMAS ELECTRICOS RESIDENCIALES Y COMERCIALES (TÉCNICO)</v>
      </c>
      <c r="D1451" s="50" t="str">
        <f t="shared" ca="1" si="848"/>
        <v>18:00 - 21:00</v>
      </c>
      <c r="E1451" s="35">
        <f t="shared" ca="1" si="849"/>
        <v>0</v>
      </c>
      <c r="F1451" s="36">
        <f t="shared" ca="1" si="850"/>
        <v>0</v>
      </c>
      <c r="G1451" s="36">
        <f t="shared" ca="1" si="851"/>
        <v>0</v>
      </c>
      <c r="H1451" s="36">
        <f t="shared" ca="1" si="852"/>
        <v>0</v>
      </c>
      <c r="I1451" s="36">
        <f t="shared" ca="1" si="853"/>
        <v>0</v>
      </c>
      <c r="J1451" s="37">
        <f t="shared" ca="1" si="854"/>
        <v>0</v>
      </c>
      <c r="K1451" s="46">
        <f t="shared" ca="1" si="855"/>
        <v>0</v>
      </c>
      <c r="L1451" s="36">
        <f t="shared" ca="1" si="856"/>
        <v>0</v>
      </c>
      <c r="M1451" s="36">
        <f t="shared" ca="1" si="857"/>
        <v>0</v>
      </c>
      <c r="N1451" s="36">
        <f t="shared" ca="1" si="858"/>
        <v>0</v>
      </c>
      <c r="O1451" s="36">
        <f t="shared" ca="1" si="859"/>
        <v>0</v>
      </c>
      <c r="P1451" s="47">
        <f t="shared" ca="1" si="860"/>
        <v>0</v>
      </c>
      <c r="Q1451" s="35">
        <f t="shared" ca="1" si="861"/>
        <v>0</v>
      </c>
      <c r="R1451" s="36">
        <f t="shared" ca="1" si="862"/>
        <v>0</v>
      </c>
      <c r="S1451" s="36">
        <f t="shared" ca="1" si="863"/>
        <v>0</v>
      </c>
      <c r="T1451" s="36">
        <f t="shared" ca="1" si="864"/>
        <v>0</v>
      </c>
      <c r="U1451" s="36">
        <f t="shared" ca="1" si="865"/>
        <v>0</v>
      </c>
      <c r="V1451" s="37">
        <f t="shared" ca="1" si="866"/>
        <v>0</v>
      </c>
      <c r="X1451" s="11" t="s">
        <v>850</v>
      </c>
      <c r="Y1451" s="7" t="s">
        <v>840</v>
      </c>
      <c r="Z1451" s="7" t="s">
        <v>841</v>
      </c>
      <c r="AA1451" s="7" t="s">
        <v>842</v>
      </c>
      <c r="AB1451" s="7" t="s">
        <v>843</v>
      </c>
      <c r="AC1451" s="7" t="s">
        <v>844</v>
      </c>
      <c r="AD1451" s="7" t="s">
        <v>845</v>
      </c>
      <c r="AE1451" s="7" t="s">
        <v>846</v>
      </c>
      <c r="AF1451" s="7" t="s">
        <v>847</v>
      </c>
      <c r="AG1451" s="7" t="s">
        <v>848</v>
      </c>
      <c r="AH1451" s="7">
        <v>66</v>
      </c>
      <c r="AI1451" s="7">
        <v>72</v>
      </c>
      <c r="AJ1451" s="7">
        <v>73</v>
      </c>
      <c r="AK1451" s="12">
        <v>74</v>
      </c>
    </row>
    <row r="1452" spans="1:37" x14ac:dyDescent="0.3">
      <c r="A1452" s="42">
        <v>3</v>
      </c>
      <c r="B1452" s="42">
        <f t="shared" ca="1" si="846"/>
        <v>9</v>
      </c>
      <c r="C1452" s="42" t="str">
        <f t="shared" ca="1" si="847"/>
        <v>3365193 INSTALACION DE SISTEMAS ELECTRICOS RESIDENCIALES Y COMERCIALES (TÉCNICO)</v>
      </c>
      <c r="D1452" s="52" t="str">
        <f t="shared" ca="1" si="848"/>
        <v>18:00 - 21:00</v>
      </c>
      <c r="E1452" s="41" t="str">
        <f t="shared" ca="1" si="849"/>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638277 - RAP4: REALIZAR EL ACOPLAMIENTO DE LOS ELEMENTOS ELÉCTRICOS EN UN SISTEMA DOMÓTICO SEGÚN EL DISEÑO ELÉCTRICO ESTABLECIDO. AP 2. Diseño de la instalación en base a los parámetros eléctricos de acuerdo a los requerimientos de la infraestructura.
AP 3. Adecuación y montaje de un sistema eléctrico eficiente.</v>
      </c>
      <c r="F1452" s="42" t="str">
        <f t="shared" ca="1" si="850"/>
        <v>INTERACTUAR EN LENGUA INGLESA DE FORMA ORAL Y ESCRITA DENTRO DE CONTEXTOS SOCIALES Y LABORALES SEGÚN LOS CRITERIOS ESTABLECIDOS POR EL MARCO COMÚN EUROPEO DE REFERENCIA PARA LAS LENGUAS.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G1452" s="42" t="str">
        <f t="shared" ca="1" si="851"/>
        <v>MONTAR SISTEMAS DE PUESTA A TIERRA DE ACUERDO CON NORMATIVA. 638264 - RAP1: COMPRENDER LAS NECESIDADES Y REQUISITOS EN LA CONSTRUCCIÓN DEL SISTEMA DE PUESTA A TIERRA DE ACUERDO CON PROCEDIMIENTOS TÉCNICOS.
638262 - RAP2: REALIZAR SISTEMAS DE PUESTA A TIERRA DE ACUERDO CON LA NORMATIVIDAD VIGENTE Y LOS PROCEDIMIENTOS DE SEGURIDAD Y AMBIENTALES
638265 - RAP3: VERIFICAR LA INSTALACIÓN DEL SISTEMA DE PUESTA A TIERRA DE ACUERDO CON LA NORMATIVA VIGENTE. AP 2. Diseño de la instalación en base a los parámetros eléctricos de acuerdo a los requerimientos de la infraestructura.
AP 3. Adecuación y montaje de un sistema eléctrico eficiente.
AP. 4 Verificar los parámetros eléctricos y mecánicos en relación a la normatividad vigente.</v>
      </c>
      <c r="H1452" s="42" t="str">
        <f t="shared" ca="1" si="852"/>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I1452" s="42" t="str">
        <f t="shared" ca="1" si="853"/>
        <v>MONTAR INSTALACIONES ELÉCTRICAS INTERNAS DE ACUERDO CON NORMATIVA.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J1452" s="43">
        <f t="shared" ca="1" si="854"/>
        <v>0</v>
      </c>
      <c r="K1452" s="44" t="str">
        <f t="shared" ca="1" si="855"/>
        <v>JOSÉ FRANCISCO CAPACHO SUELTA</v>
      </c>
      <c r="L1452" s="42" t="str">
        <f t="shared" ca="1" si="856"/>
        <v>FERNANDO JOSÉ BEDOYA MESSA</v>
      </c>
      <c r="M1452" s="42" t="str">
        <f t="shared" ca="1" si="857"/>
        <v xml:space="preserve">EFRÉN ARANGO VERGARA </v>
      </c>
      <c r="N1452" s="42" t="str">
        <f t="shared" ca="1" si="858"/>
        <v>JULIANA MUÑOZ ÁLVAREZ</v>
      </c>
      <c r="O1452" s="42" t="str">
        <f t="shared" ca="1" si="859"/>
        <v>JOSÉ FRANCISCO CAPACHO SUELTA</v>
      </c>
      <c r="P1452" s="45">
        <f t="shared" ca="1" si="860"/>
        <v>0</v>
      </c>
      <c r="Q1452" s="41" t="str">
        <f t="shared" ca="1" si="861"/>
        <v>103 - TALLER ENERGÍA ELÉCTRICA - SENA CENTRO DE LA CONSTRUCCIÓN</v>
      </c>
      <c r="R1452" s="42" t="str">
        <f t="shared" ca="1" si="862"/>
        <v>201 - SALA DE SISTEMAS SENA CENTRO DE LA CONSTRUCCIÓN</v>
      </c>
      <c r="S1452" s="42" t="str">
        <f t="shared" ca="1" si="863"/>
        <v>103 - TALLER ENERGÍA ELÉCTRICA - SENA CENTRO DE LA CONSTRUCCIÓN</v>
      </c>
      <c r="T1452" s="42" t="str">
        <f t="shared" ca="1" si="864"/>
        <v>201 - SALA DE SISTEMAS SENA CENTRO DE LA CONSTRUCCIÓN</v>
      </c>
      <c r="U1452" s="42" t="str">
        <f t="shared" ca="1" si="865"/>
        <v>103 - TALLER ENERGÍA ELÉCTRICA - SENA CENTRO DE LA CONSTRUCCIÓN</v>
      </c>
      <c r="V1452" s="43">
        <f t="shared" ca="1" si="866"/>
        <v>0</v>
      </c>
      <c r="X1452" s="11" t="s">
        <v>850</v>
      </c>
      <c r="Y1452" s="7" t="s">
        <v>840</v>
      </c>
      <c r="Z1452" s="7" t="s">
        <v>841</v>
      </c>
      <c r="AA1452" s="7" t="s">
        <v>842</v>
      </c>
      <c r="AB1452" s="7" t="s">
        <v>843</v>
      </c>
      <c r="AC1452" s="7" t="s">
        <v>844</v>
      </c>
      <c r="AD1452" s="7" t="s">
        <v>845</v>
      </c>
      <c r="AE1452" s="7" t="s">
        <v>846</v>
      </c>
      <c r="AF1452" s="7" t="s">
        <v>847</v>
      </c>
      <c r="AG1452" s="7" t="s">
        <v>848</v>
      </c>
      <c r="AH1452" s="7">
        <v>75</v>
      </c>
      <c r="AI1452" s="7">
        <v>81</v>
      </c>
      <c r="AJ1452" s="7">
        <v>82</v>
      </c>
      <c r="AK1452" s="12">
        <v>83</v>
      </c>
    </row>
    <row r="1453" spans="1:37" x14ac:dyDescent="0.3">
      <c r="A1453" s="36">
        <v>3</v>
      </c>
      <c r="B1453" s="36">
        <f t="shared" ca="1" si="846"/>
        <v>10</v>
      </c>
      <c r="C1453" s="36" t="str">
        <f t="shared" ca="1" si="847"/>
        <v>3411744  INSTALACION DE SISTEMAS ELECTRICOS RESIDENCIALES Y COMERCIALES (TÉCNICO)</v>
      </c>
      <c r="D1453" s="50" t="str">
        <f t="shared" ca="1" si="848"/>
        <v>18:00 - 21:00</v>
      </c>
      <c r="E1453" s="35" t="str">
        <f t="shared" ca="1" si="849"/>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F1453" s="36" t="str">
        <f t="shared" ca="1" si="850"/>
        <v>APRENDIZAJE AUTÓNOMO</v>
      </c>
      <c r="G1453" s="36" t="str">
        <f t="shared" ca="1" si="851"/>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AP 2. Diseño de la instalación en base a los parámetros eléctricos de acuerdo a los requerimientos de la infraestructura.</v>
      </c>
      <c r="H1453" s="36" t="str">
        <f t="shared" ca="1" si="852"/>
        <v>MONTAR COMPONENTES ELÉCTRICOS DE ACUERDO CON PROCEDIMIENTO TÉCNICO. 638283 - RAP3: INTERPRETAR LA RESPUESTA DEL CIRCUITO ELÉCTRICO, Y PLANTEAR OPCIONES DE MEJORA DE ACUERDO CON PARÁMETROS TÉCNICOS DEFINIDOS. AP 2. Diseño de la instalación en base a los parámetros eléctricos de acuerdo a los requerimientos de la infraestructura.</v>
      </c>
      <c r="I1453" s="36" t="str">
        <f t="shared" ca="1" si="853"/>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J1453" s="37">
        <f t="shared" ca="1" si="854"/>
        <v>0</v>
      </c>
      <c r="K1453" s="46" t="str">
        <f t="shared" ca="1" si="855"/>
        <v>JOSÉ LUÍS SILVA GÓNGORA</v>
      </c>
      <c r="L1453" s="36">
        <f t="shared" ca="1" si="856"/>
        <v>0</v>
      </c>
      <c r="M1453" s="36" t="str">
        <f t="shared" ca="1" si="857"/>
        <v>FERNANDO JOSÉ BEDOYA MESSA</v>
      </c>
      <c r="N1453" s="36" t="str">
        <f t="shared" ca="1" si="858"/>
        <v xml:space="preserve">STIVEN SOLANO ARBOLEDA </v>
      </c>
      <c r="O1453" s="36" t="str">
        <f t="shared" ca="1" si="859"/>
        <v>EDGAR JOAQUÍN DELGADO ARIAS</v>
      </c>
      <c r="P1453" s="47">
        <f t="shared" ca="1" si="860"/>
        <v>0</v>
      </c>
      <c r="Q1453" s="35" t="str">
        <f t="shared" ca="1" si="861"/>
        <v>201 - SALA DE SISTEMAS SENA CENTRO DE LA CONSTRUCCIÓN</v>
      </c>
      <c r="R1453" s="36">
        <f t="shared" ca="1" si="862"/>
        <v>0</v>
      </c>
      <c r="S1453" s="36" t="str">
        <f t="shared" ca="1" si="863"/>
        <v>201 - SALA DE SISTEMAS SENA CENTRO DE LA CONSTRUCCIÓN</v>
      </c>
      <c r="T1453" s="36" t="str">
        <f t="shared" ca="1" si="864"/>
        <v>103 - TALLER ENERGÍA ELÉCTRICA - SENA CENTRO DE LA CONSTRUCCIÓN</v>
      </c>
      <c r="U1453" s="36" t="str">
        <f t="shared" ca="1" si="865"/>
        <v>201 - SALA DE SISTEMAS SENA CENTRO DE LA CONSTRUCCIÓN</v>
      </c>
      <c r="V1453" s="37">
        <f t="shared" ca="1" si="866"/>
        <v>0</v>
      </c>
      <c r="X1453" s="11" t="s">
        <v>850</v>
      </c>
      <c r="Y1453" s="7" t="s">
        <v>840</v>
      </c>
      <c r="Z1453" s="7" t="s">
        <v>841</v>
      </c>
      <c r="AA1453" s="7" t="s">
        <v>842</v>
      </c>
      <c r="AB1453" s="7" t="s">
        <v>843</v>
      </c>
      <c r="AC1453" s="7" t="s">
        <v>844</v>
      </c>
      <c r="AD1453" s="7" t="s">
        <v>845</v>
      </c>
      <c r="AE1453" s="7" t="s">
        <v>846</v>
      </c>
      <c r="AF1453" s="7" t="s">
        <v>847</v>
      </c>
      <c r="AG1453" s="7" t="s">
        <v>848</v>
      </c>
      <c r="AH1453" s="7">
        <v>84</v>
      </c>
      <c r="AI1453" s="7">
        <v>90</v>
      </c>
      <c r="AJ1453" s="7">
        <v>91</v>
      </c>
      <c r="AK1453" s="12">
        <v>92</v>
      </c>
    </row>
    <row r="1454" spans="1:37" x14ac:dyDescent="0.3">
      <c r="A1454" s="42">
        <v>3</v>
      </c>
      <c r="B1454" s="42">
        <f t="shared" ca="1" si="846"/>
        <v>11</v>
      </c>
      <c r="C1454" s="42" t="str">
        <f t="shared" ca="1" si="847"/>
        <v>NUEVO 1  INSTALACION DE SISTEMAS ELECTRICOS RESIDENCIALES Y COMERCIALES (TÉCNICO)</v>
      </c>
      <c r="D1454" s="52" t="str">
        <f t="shared" ca="1" si="848"/>
        <v>18:00 - 21:00</v>
      </c>
      <c r="E1454" s="41" t="str">
        <f t="shared" ca="1" si="849"/>
        <v>28 de mayo</v>
      </c>
      <c r="F1454" s="42">
        <f t="shared" ca="1" si="850"/>
        <v>0</v>
      </c>
      <c r="G1454" s="42">
        <f t="shared" ca="1" si="851"/>
        <v>0</v>
      </c>
      <c r="H1454" s="42">
        <f t="shared" ca="1" si="852"/>
        <v>0</v>
      </c>
      <c r="I1454" s="42">
        <f t="shared" ca="1" si="853"/>
        <v>0</v>
      </c>
      <c r="J1454" s="43">
        <f t="shared" ca="1" si="854"/>
        <v>0</v>
      </c>
      <c r="K1454" s="44">
        <f t="shared" ca="1" si="855"/>
        <v>0</v>
      </c>
      <c r="L1454" s="42">
        <f t="shared" ca="1" si="856"/>
        <v>0</v>
      </c>
      <c r="M1454" s="42">
        <f t="shared" ca="1" si="857"/>
        <v>0</v>
      </c>
      <c r="N1454" s="42">
        <f t="shared" ca="1" si="858"/>
        <v>0</v>
      </c>
      <c r="O1454" s="42">
        <f t="shared" ca="1" si="859"/>
        <v>0</v>
      </c>
      <c r="P1454" s="45">
        <f t="shared" ca="1" si="860"/>
        <v>0</v>
      </c>
      <c r="Q1454" s="41">
        <f t="shared" ca="1" si="861"/>
        <v>0</v>
      </c>
      <c r="R1454" s="42">
        <f t="shared" ca="1" si="862"/>
        <v>0</v>
      </c>
      <c r="S1454" s="42">
        <f t="shared" ca="1" si="863"/>
        <v>0</v>
      </c>
      <c r="T1454" s="42">
        <f t="shared" ca="1" si="864"/>
        <v>0</v>
      </c>
      <c r="U1454" s="42">
        <f t="shared" ca="1" si="865"/>
        <v>0</v>
      </c>
      <c r="V1454" s="43">
        <f t="shared" ca="1" si="866"/>
        <v>0</v>
      </c>
      <c r="X1454" s="11" t="s">
        <v>850</v>
      </c>
      <c r="Y1454" s="7" t="s">
        <v>840</v>
      </c>
      <c r="Z1454" s="7" t="s">
        <v>841</v>
      </c>
      <c r="AA1454" s="7" t="s">
        <v>842</v>
      </c>
      <c r="AB1454" s="7" t="s">
        <v>843</v>
      </c>
      <c r="AC1454" s="7" t="s">
        <v>844</v>
      </c>
      <c r="AD1454" s="7" t="s">
        <v>845</v>
      </c>
      <c r="AE1454" s="7" t="s">
        <v>846</v>
      </c>
      <c r="AF1454" s="7" t="s">
        <v>847</v>
      </c>
      <c r="AG1454" s="7" t="s">
        <v>848</v>
      </c>
      <c r="AH1454" s="7">
        <v>93</v>
      </c>
      <c r="AI1454" s="7">
        <v>99</v>
      </c>
      <c r="AJ1454" s="7">
        <v>100</v>
      </c>
      <c r="AK1454" s="12">
        <v>101</v>
      </c>
    </row>
    <row r="1455" spans="1:37" x14ac:dyDescent="0.3">
      <c r="A1455" s="36">
        <v>3</v>
      </c>
      <c r="B1455" s="36">
        <f t="shared" ca="1" si="846"/>
        <v>12</v>
      </c>
      <c r="C1455" s="36" t="str">
        <f t="shared" ca="1" si="847"/>
        <v>3508274 (VILLAPAZ)  INSTALACION DE SISTEMAS ELECTRICOS RESIDENCIALES Y COMERCIALES (TÉCNICO)</v>
      </c>
      <c r="D1455" s="50" t="str">
        <f t="shared" ca="1" si="848"/>
        <v>18:00 - 21:00</v>
      </c>
      <c r="E1455" s="35">
        <f t="shared" ca="1" si="849"/>
        <v>0</v>
      </c>
      <c r="F1455" s="36">
        <f t="shared" ca="1" si="850"/>
        <v>0</v>
      </c>
      <c r="G1455" s="36">
        <f t="shared" ca="1" si="851"/>
        <v>0</v>
      </c>
      <c r="H1455" s="36">
        <f t="shared" ca="1" si="852"/>
        <v>0</v>
      </c>
      <c r="I1455" s="36">
        <f t="shared" ca="1" si="853"/>
        <v>0</v>
      </c>
      <c r="J1455" s="37">
        <f t="shared" ca="1" si="854"/>
        <v>0</v>
      </c>
      <c r="K1455" s="46">
        <f t="shared" ca="1" si="855"/>
        <v>0</v>
      </c>
      <c r="L1455" s="36">
        <f t="shared" ca="1" si="856"/>
        <v>0</v>
      </c>
      <c r="M1455" s="36">
        <f t="shared" ca="1" si="857"/>
        <v>0</v>
      </c>
      <c r="N1455" s="36">
        <f t="shared" ca="1" si="858"/>
        <v>0</v>
      </c>
      <c r="O1455" s="36">
        <f t="shared" ca="1" si="859"/>
        <v>0</v>
      </c>
      <c r="P1455" s="47">
        <f t="shared" ca="1" si="860"/>
        <v>0</v>
      </c>
      <c r="Q1455" s="35">
        <f t="shared" ca="1" si="861"/>
        <v>0</v>
      </c>
      <c r="R1455" s="36">
        <f t="shared" ca="1" si="862"/>
        <v>0</v>
      </c>
      <c r="S1455" s="36">
        <f t="shared" ca="1" si="863"/>
        <v>0</v>
      </c>
      <c r="T1455" s="36">
        <f t="shared" ca="1" si="864"/>
        <v>0</v>
      </c>
      <c r="U1455" s="36">
        <f t="shared" ca="1" si="865"/>
        <v>0</v>
      </c>
      <c r="V1455" s="37">
        <f t="shared" ca="1" si="866"/>
        <v>0</v>
      </c>
      <c r="X1455" s="11" t="s">
        <v>850</v>
      </c>
      <c r="Y1455" s="7" t="s">
        <v>840</v>
      </c>
      <c r="Z1455" s="7" t="s">
        <v>841</v>
      </c>
      <c r="AA1455" s="7" t="s">
        <v>842</v>
      </c>
      <c r="AB1455" s="7" t="s">
        <v>843</v>
      </c>
      <c r="AC1455" s="7" t="s">
        <v>844</v>
      </c>
      <c r="AD1455" s="7" t="s">
        <v>845</v>
      </c>
      <c r="AE1455" s="7" t="s">
        <v>846</v>
      </c>
      <c r="AF1455" s="7" t="s">
        <v>847</v>
      </c>
      <c r="AG1455" s="7" t="s">
        <v>848</v>
      </c>
      <c r="AH1455" s="7">
        <v>102</v>
      </c>
      <c r="AI1455" s="7">
        <v>108</v>
      </c>
      <c r="AJ1455" s="7">
        <v>109</v>
      </c>
      <c r="AK1455" s="12">
        <v>110</v>
      </c>
    </row>
    <row r="1456" spans="1:37" x14ac:dyDescent="0.3">
      <c r="A1456" s="42">
        <v>3</v>
      </c>
      <c r="B1456" s="42">
        <f t="shared" ca="1" si="846"/>
        <v>13</v>
      </c>
      <c r="C1456" s="42">
        <f t="shared" ca="1" si="847"/>
        <v>0</v>
      </c>
      <c r="D1456" s="52" t="str">
        <f t="shared" ca="1" si="848"/>
        <v>18:00 - 21:00</v>
      </c>
      <c r="E1456" s="41">
        <f t="shared" ca="1" si="849"/>
        <v>0</v>
      </c>
      <c r="F1456" s="42">
        <f t="shared" ca="1" si="850"/>
        <v>0</v>
      </c>
      <c r="G1456" s="42">
        <f t="shared" ca="1" si="851"/>
        <v>0</v>
      </c>
      <c r="H1456" s="42">
        <f t="shared" ca="1" si="852"/>
        <v>0</v>
      </c>
      <c r="I1456" s="42">
        <f t="shared" ca="1" si="853"/>
        <v>0</v>
      </c>
      <c r="J1456" s="43">
        <f t="shared" ca="1" si="854"/>
        <v>0</v>
      </c>
      <c r="K1456" s="44">
        <f t="shared" ca="1" si="855"/>
        <v>0</v>
      </c>
      <c r="L1456" s="42">
        <f t="shared" ca="1" si="856"/>
        <v>0</v>
      </c>
      <c r="M1456" s="42">
        <f t="shared" ca="1" si="857"/>
        <v>0</v>
      </c>
      <c r="N1456" s="42">
        <f t="shared" ca="1" si="858"/>
        <v>0</v>
      </c>
      <c r="O1456" s="42">
        <f t="shared" ca="1" si="859"/>
        <v>0</v>
      </c>
      <c r="P1456" s="45">
        <f t="shared" ca="1" si="860"/>
        <v>0</v>
      </c>
      <c r="Q1456" s="41">
        <f t="shared" ca="1" si="861"/>
        <v>0</v>
      </c>
      <c r="R1456" s="42">
        <f t="shared" ca="1" si="862"/>
        <v>0</v>
      </c>
      <c r="S1456" s="42">
        <f t="shared" ca="1" si="863"/>
        <v>0</v>
      </c>
      <c r="T1456" s="42">
        <f t="shared" ca="1" si="864"/>
        <v>0</v>
      </c>
      <c r="U1456" s="42">
        <f t="shared" ca="1" si="865"/>
        <v>0</v>
      </c>
      <c r="V1456" s="43">
        <f t="shared" ca="1" si="866"/>
        <v>0</v>
      </c>
      <c r="X1456" s="11" t="s">
        <v>850</v>
      </c>
      <c r="Y1456" s="7" t="s">
        <v>840</v>
      </c>
      <c r="Z1456" s="7" t="s">
        <v>841</v>
      </c>
      <c r="AA1456" s="7" t="s">
        <v>842</v>
      </c>
      <c r="AB1456" s="7" t="s">
        <v>843</v>
      </c>
      <c r="AC1456" s="7" t="s">
        <v>844</v>
      </c>
      <c r="AD1456" s="7" t="s">
        <v>845</v>
      </c>
      <c r="AE1456" s="7" t="s">
        <v>846</v>
      </c>
      <c r="AF1456" s="7" t="s">
        <v>847</v>
      </c>
      <c r="AG1456" s="7" t="s">
        <v>848</v>
      </c>
      <c r="AH1456" s="7">
        <v>111</v>
      </c>
      <c r="AI1456" s="7">
        <v>117</v>
      </c>
      <c r="AJ1456" s="7">
        <v>118</v>
      </c>
      <c r="AK1456" s="12">
        <v>119</v>
      </c>
    </row>
    <row r="1457" spans="1:37" x14ac:dyDescent="0.3">
      <c r="A1457" s="36">
        <v>3</v>
      </c>
      <c r="B1457" s="36">
        <f t="shared" ca="1" si="846"/>
        <v>14</v>
      </c>
      <c r="C1457" s="36" t="str">
        <f t="shared" ca="1" si="847"/>
        <v>3174409 MANTENIMIENTO E INSTALACION DE SISTEMAS SOLARES FOTOVOLTAICOS (TÉCNICO)</v>
      </c>
      <c r="D1457" s="50" t="str">
        <f t="shared" ca="1" si="848"/>
        <v>18:00 - 21:00</v>
      </c>
      <c r="E1457" s="35">
        <f t="shared" ca="1" si="849"/>
        <v>0</v>
      </c>
      <c r="F1457" s="36">
        <f t="shared" ca="1" si="850"/>
        <v>0</v>
      </c>
      <c r="G1457" s="36">
        <f t="shared" ca="1" si="851"/>
        <v>0</v>
      </c>
      <c r="H1457" s="36">
        <f t="shared" ca="1" si="852"/>
        <v>0</v>
      </c>
      <c r="I1457" s="36">
        <f t="shared" ca="1" si="853"/>
        <v>0</v>
      </c>
      <c r="J1457" s="37">
        <f t="shared" ca="1" si="854"/>
        <v>0</v>
      </c>
      <c r="K1457" s="46">
        <f t="shared" ca="1" si="855"/>
        <v>0</v>
      </c>
      <c r="L1457" s="36">
        <f t="shared" ca="1" si="856"/>
        <v>0</v>
      </c>
      <c r="M1457" s="36">
        <f t="shared" ca="1" si="857"/>
        <v>0</v>
      </c>
      <c r="N1457" s="36">
        <f t="shared" ca="1" si="858"/>
        <v>0</v>
      </c>
      <c r="O1457" s="36">
        <f t="shared" ca="1" si="859"/>
        <v>0</v>
      </c>
      <c r="P1457" s="47">
        <f t="shared" ca="1" si="860"/>
        <v>0</v>
      </c>
      <c r="Q1457" s="35">
        <f t="shared" ca="1" si="861"/>
        <v>0</v>
      </c>
      <c r="R1457" s="36">
        <f t="shared" ca="1" si="862"/>
        <v>0</v>
      </c>
      <c r="S1457" s="36">
        <f t="shared" ca="1" si="863"/>
        <v>0</v>
      </c>
      <c r="T1457" s="36">
        <f t="shared" ca="1" si="864"/>
        <v>0</v>
      </c>
      <c r="U1457" s="36">
        <f t="shared" ca="1" si="865"/>
        <v>0</v>
      </c>
      <c r="V1457" s="37">
        <f t="shared" ca="1" si="866"/>
        <v>0</v>
      </c>
      <c r="X1457" s="11" t="s">
        <v>850</v>
      </c>
      <c r="Y1457" s="7" t="s">
        <v>840</v>
      </c>
      <c r="Z1457" s="7" t="s">
        <v>841</v>
      </c>
      <c r="AA1457" s="7" t="s">
        <v>842</v>
      </c>
      <c r="AB1457" s="7" t="s">
        <v>843</v>
      </c>
      <c r="AC1457" s="7" t="s">
        <v>844</v>
      </c>
      <c r="AD1457" s="7" t="s">
        <v>845</v>
      </c>
      <c r="AE1457" s="7" t="s">
        <v>846</v>
      </c>
      <c r="AF1457" s="7" t="s">
        <v>847</v>
      </c>
      <c r="AG1457" s="7" t="s">
        <v>848</v>
      </c>
      <c r="AH1457" s="7">
        <v>120</v>
      </c>
      <c r="AI1457" s="7">
        <v>126</v>
      </c>
      <c r="AJ1457" s="7">
        <v>127</v>
      </c>
      <c r="AK1457" s="12">
        <v>128</v>
      </c>
    </row>
    <row r="1458" spans="1:37" x14ac:dyDescent="0.3">
      <c r="A1458" s="42">
        <v>3</v>
      </c>
      <c r="B1458" s="42">
        <f t="shared" ca="1" si="846"/>
        <v>15</v>
      </c>
      <c r="C1458" s="42" t="str">
        <f t="shared" ca="1" si="847"/>
        <v>3238786 MANTENIMIENTO E INSTALACION DE SISTEMAS SOLARES FOTOVOLTAICOS (TÉCNICO)</v>
      </c>
      <c r="D1458" s="52" t="str">
        <f t="shared" ca="1" si="848"/>
        <v>18:00 - 21:00</v>
      </c>
      <c r="E1458" s="41">
        <f t="shared" ca="1" si="849"/>
        <v>0</v>
      </c>
      <c r="F1458" s="42">
        <f t="shared" ca="1" si="850"/>
        <v>0</v>
      </c>
      <c r="G1458" s="42">
        <f t="shared" ca="1" si="851"/>
        <v>0</v>
      </c>
      <c r="H1458" s="42">
        <f t="shared" ca="1" si="852"/>
        <v>0</v>
      </c>
      <c r="I1458" s="42">
        <f t="shared" ca="1" si="853"/>
        <v>0</v>
      </c>
      <c r="J1458" s="43">
        <f t="shared" ca="1" si="854"/>
        <v>0</v>
      </c>
      <c r="K1458" s="44">
        <f t="shared" ca="1" si="855"/>
        <v>0</v>
      </c>
      <c r="L1458" s="42">
        <f t="shared" ca="1" si="856"/>
        <v>0</v>
      </c>
      <c r="M1458" s="42">
        <f t="shared" ca="1" si="857"/>
        <v>0</v>
      </c>
      <c r="N1458" s="42">
        <f t="shared" ca="1" si="858"/>
        <v>0</v>
      </c>
      <c r="O1458" s="42">
        <f t="shared" ca="1" si="859"/>
        <v>0</v>
      </c>
      <c r="P1458" s="45">
        <f t="shared" ca="1" si="860"/>
        <v>0</v>
      </c>
      <c r="Q1458" s="41">
        <f t="shared" ca="1" si="861"/>
        <v>0</v>
      </c>
      <c r="R1458" s="42">
        <f t="shared" ca="1" si="862"/>
        <v>0</v>
      </c>
      <c r="S1458" s="42">
        <f t="shared" ca="1" si="863"/>
        <v>0</v>
      </c>
      <c r="T1458" s="42">
        <f t="shared" ca="1" si="864"/>
        <v>0</v>
      </c>
      <c r="U1458" s="42">
        <f t="shared" ca="1" si="865"/>
        <v>0</v>
      </c>
      <c r="V1458" s="43">
        <f t="shared" ca="1" si="866"/>
        <v>0</v>
      </c>
      <c r="X1458" s="11" t="s">
        <v>850</v>
      </c>
      <c r="Y1458" s="7" t="s">
        <v>840</v>
      </c>
      <c r="Z1458" s="7" t="s">
        <v>841</v>
      </c>
      <c r="AA1458" s="7" t="s">
        <v>842</v>
      </c>
      <c r="AB1458" s="7" t="s">
        <v>843</v>
      </c>
      <c r="AC1458" s="7" t="s">
        <v>844</v>
      </c>
      <c r="AD1458" s="7" t="s">
        <v>845</v>
      </c>
      <c r="AE1458" s="7" t="s">
        <v>846</v>
      </c>
      <c r="AF1458" s="7" t="s">
        <v>847</v>
      </c>
      <c r="AG1458" s="7" t="s">
        <v>848</v>
      </c>
      <c r="AH1458" s="7">
        <v>129</v>
      </c>
      <c r="AI1458" s="7">
        <v>135</v>
      </c>
      <c r="AJ1458" s="7">
        <v>136</v>
      </c>
      <c r="AK1458" s="12">
        <v>137</v>
      </c>
    </row>
    <row r="1459" spans="1:37" x14ac:dyDescent="0.3">
      <c r="A1459" s="36">
        <v>3</v>
      </c>
      <c r="B1459" s="36">
        <f t="shared" ca="1" si="846"/>
        <v>16</v>
      </c>
      <c r="C1459" s="36" t="str">
        <f t="shared" ca="1" si="847"/>
        <v>3373904 MANTENIMIENTO E INSTALACION DE SISTEMAS SOLARES FOTOVOLTAICOS (TÉCNICO)</v>
      </c>
      <c r="D1459" s="50" t="str">
        <f t="shared" ca="1" si="848"/>
        <v>18:00 - 21:00</v>
      </c>
      <c r="E1459" s="35" t="str">
        <f t="shared" ca="1" si="849"/>
        <v>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F1459" s="36" t="str">
        <f t="shared" ca="1" si="850"/>
        <v>INSTALAR REDES INTERNAS DE ACUERDO CON EL DISEÑO ELÉCTRICO.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G1459" s="36" t="str">
        <f t="shared" ca="1" si="851"/>
        <v>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H1459" s="36" t="str">
        <f t="shared" ca="1" si="852"/>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I1459" s="36" t="str">
        <f t="shared" ca="1" si="853"/>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J1459" s="37">
        <f t="shared" ca="1" si="854"/>
        <v>0</v>
      </c>
      <c r="K1459" s="46" t="str">
        <f t="shared" ca="1" si="855"/>
        <v>EDISON STEEVENS VIAFARA DOMINGUEZ</v>
      </c>
      <c r="L1459" s="36" t="str">
        <f t="shared" ca="1" si="856"/>
        <v xml:space="preserve">HORACIO ANTONIO TORRES RIASCOS </v>
      </c>
      <c r="M1459" s="36" t="str">
        <f t="shared" ca="1" si="857"/>
        <v>ANDRÉS FERNANDO CUENCA BEDOYA</v>
      </c>
      <c r="N1459" s="36" t="str">
        <f t="shared" ca="1" si="858"/>
        <v>ANDRÉS FERNANDO CUENCA BEDOYA</v>
      </c>
      <c r="O1459" s="36" t="str">
        <f t="shared" ca="1" si="859"/>
        <v xml:space="preserve">JOHN HENRRY SEBASTIÁN CASTILLO OVIEDO </v>
      </c>
      <c r="P1459" s="47">
        <f t="shared" ca="1" si="860"/>
        <v>0</v>
      </c>
      <c r="Q1459" s="35" t="str">
        <f t="shared" ca="1" si="861"/>
        <v>YUMBO - SENA AULA CELSIA 1 - CALLE 16N 2N-20 - VÍA PANORAMA</v>
      </c>
      <c r="R1459" s="36" t="str">
        <f t="shared" ca="1" si="862"/>
        <v>YUMBO - SENA AULA CELSIA 1 - CALLE 16N 2N-20 - VÍA PANORAMA</v>
      </c>
      <c r="S1459" s="36" t="str">
        <f t="shared" ca="1" si="863"/>
        <v>YUMBO - SENA AULA CELSIA 1 - CALLE 16N 2N-20 - VÍA PANORAMA</v>
      </c>
      <c r="T1459" s="36" t="str">
        <f t="shared" ca="1" si="864"/>
        <v>YUMBO - SENA AULA CELSIA 1 - CALLE 16N 2N-20 - VÍA PANORAMA</v>
      </c>
      <c r="U1459" s="36" t="str">
        <f t="shared" ca="1" si="865"/>
        <v>YUMBO - SENA AULA CELSIA 1 - CALLE 16N 2N-20 - VÍA PANORAMA</v>
      </c>
      <c r="V1459" s="37">
        <f t="shared" ca="1" si="866"/>
        <v>0</v>
      </c>
      <c r="X1459" s="11" t="s">
        <v>850</v>
      </c>
      <c r="Y1459" s="7" t="s">
        <v>840</v>
      </c>
      <c r="Z1459" s="7" t="s">
        <v>841</v>
      </c>
      <c r="AA1459" s="7" t="s">
        <v>842</v>
      </c>
      <c r="AB1459" s="7" t="s">
        <v>843</v>
      </c>
      <c r="AC1459" s="7" t="s">
        <v>844</v>
      </c>
      <c r="AD1459" s="7" t="s">
        <v>845</v>
      </c>
      <c r="AE1459" s="7" t="s">
        <v>846</v>
      </c>
      <c r="AF1459" s="7" t="s">
        <v>847</v>
      </c>
      <c r="AG1459" s="7" t="s">
        <v>848</v>
      </c>
      <c r="AH1459" s="7">
        <v>138</v>
      </c>
      <c r="AI1459" s="7">
        <v>144</v>
      </c>
      <c r="AJ1459" s="7">
        <v>145</v>
      </c>
      <c r="AK1459" s="12">
        <v>146</v>
      </c>
    </row>
    <row r="1460" spans="1:37" x14ac:dyDescent="0.3">
      <c r="A1460" s="42">
        <v>3</v>
      </c>
      <c r="B1460" s="42">
        <f t="shared" ca="1" si="846"/>
        <v>17</v>
      </c>
      <c r="C1460" s="42" t="str">
        <f t="shared" ca="1" si="847"/>
        <v>3466970 MANTENIMIENTO E INSTALACION DE SISTEMAS SOLARES FOTOVOLTAICOS (TÉCNICO)</v>
      </c>
      <c r="D1460" s="52" t="str">
        <f t="shared" ca="1" si="848"/>
        <v>18:00 - 21:00</v>
      </c>
      <c r="E1460" s="41" t="str">
        <f t="shared" ca="1" si="849"/>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F1460" s="42" t="str">
        <f t="shared" ca="1" si="850"/>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G1460" s="42" t="str">
        <f t="shared" ca="1" si="851"/>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H1460" s="42" t="str">
        <f t="shared" ca="1" si="852"/>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I1460" s="42" t="str">
        <f t="shared" ca="1" si="853"/>
        <v>ANALIZAR CIRCUITOS ELÉCTRICOS DE ACUERDO CON EL MÉTODO REQUERIDO. 481678 - VERIFICAR LOS DATOS DE LAS MEDICIONES OBTENIDAS DE ACUERDO A LOS REQUERIMIENTOS DEL CIRCUITO.
481679 - REALIZAR PRUEBAS Y MEDICIONES EN LOS CIRCUITOS ELÉCTRICOS DE ACUERDO A LOS PROTOCOLOS ESTABLECIDOS.
481680 - IDENTIFICAR PARÁMETROS ELÉCTRICOS BÁSICOS E INSTRUMENTOS DE MEDICIÓN DE ACUERDO A LA NORMA ESTABLECIDA.
481681 - REGISTRAR LOS DATOS DE PRUEBAS Y MEDICIONES DE ACUERDO A LAS CARACTERÍSTICAS DEL CIRCUITO. F-BAI AP 1. Identificar los elementos constitutivos de un sistema de generación fotovoltaico mediante el modelamiento de los parámetros eléctricos.</v>
      </c>
      <c r="J1460" s="43">
        <f t="shared" ca="1" si="854"/>
        <v>0</v>
      </c>
      <c r="K1460" s="44" t="str">
        <f t="shared" ca="1" si="855"/>
        <v>FERNANDO JOSÉ BEDOYA MESSA</v>
      </c>
      <c r="L1460" s="42" t="str">
        <f t="shared" ca="1" si="856"/>
        <v>EDISON STEEVENS VIAFARA DOMINGUEZ</v>
      </c>
      <c r="M1460" s="42" t="str">
        <f t="shared" ca="1" si="857"/>
        <v xml:space="preserve">HORACIO ANTONIO TORRES RIASCOS </v>
      </c>
      <c r="N1460" s="42" t="str">
        <f t="shared" ca="1" si="858"/>
        <v>EDISON STEEVENS VIAFARA DOMINGUEZ</v>
      </c>
      <c r="O1460" s="42" t="str">
        <f t="shared" ca="1" si="859"/>
        <v>EDISON STEEVENS VIAFARA DOMINGUEZ</v>
      </c>
      <c r="P1460" s="45">
        <f t="shared" ca="1" si="860"/>
        <v>0</v>
      </c>
      <c r="Q1460" s="41" t="str">
        <f t="shared" ca="1" si="861"/>
        <v>YUMBO - SENA AULA CELSIA 2 - CALLE 16N 2N-20 - VÍA PANORAMA</v>
      </c>
      <c r="R1460" s="42" t="str">
        <f t="shared" ca="1" si="862"/>
        <v>YUMBO - SENA AULA CELSIA 2 - CALLE 16N 2N-20 - VÍA PANORAMA</v>
      </c>
      <c r="S1460" s="42" t="str">
        <f t="shared" ca="1" si="863"/>
        <v>YUMBO - SENA AULA CELSIA 2 - CALLE 16N 2N-20 - VÍA PANORAMA</v>
      </c>
      <c r="T1460" s="42" t="str">
        <f t="shared" ca="1" si="864"/>
        <v>YUMBO - SENA AULA CELSIA 2 - CALLE 16N 2N-20 - VÍA PANORAMA</v>
      </c>
      <c r="U1460" s="42" t="str">
        <f t="shared" ca="1" si="865"/>
        <v>YUMBO - SENA AULA CELSIA 2 - CALLE 16N 2N-20 - VÍA PANORAMA</v>
      </c>
      <c r="V1460" s="43">
        <f t="shared" ca="1" si="866"/>
        <v>0</v>
      </c>
      <c r="X1460" s="11" t="s">
        <v>850</v>
      </c>
      <c r="Y1460" s="7" t="s">
        <v>840</v>
      </c>
      <c r="Z1460" s="7" t="s">
        <v>841</v>
      </c>
      <c r="AA1460" s="7" t="s">
        <v>842</v>
      </c>
      <c r="AB1460" s="7" t="s">
        <v>843</v>
      </c>
      <c r="AC1460" s="7" t="s">
        <v>844</v>
      </c>
      <c r="AD1460" s="7" t="s">
        <v>845</v>
      </c>
      <c r="AE1460" s="7" t="s">
        <v>846</v>
      </c>
      <c r="AF1460" s="7" t="s">
        <v>847</v>
      </c>
      <c r="AG1460" s="7" t="s">
        <v>848</v>
      </c>
      <c r="AH1460" s="7">
        <v>147</v>
      </c>
      <c r="AI1460" s="7">
        <v>153</v>
      </c>
      <c r="AJ1460" s="7">
        <v>154</v>
      </c>
      <c r="AK1460" s="12">
        <v>155</v>
      </c>
    </row>
    <row r="1461" spans="1:37" x14ac:dyDescent="0.3">
      <c r="A1461" s="36">
        <v>3</v>
      </c>
      <c r="B1461" s="36">
        <f t="shared" ca="1" si="846"/>
        <v>18</v>
      </c>
      <c r="C1461" s="36">
        <f t="shared" ca="1" si="847"/>
        <v>0</v>
      </c>
      <c r="D1461" s="50" t="str">
        <f t="shared" ca="1" si="848"/>
        <v>18:00 - 21:00</v>
      </c>
      <c r="E1461" s="35">
        <f t="shared" ca="1" si="849"/>
        <v>0</v>
      </c>
      <c r="F1461" s="36">
        <f t="shared" ca="1" si="850"/>
        <v>0</v>
      </c>
      <c r="G1461" s="36">
        <f t="shared" ca="1" si="851"/>
        <v>0</v>
      </c>
      <c r="H1461" s="36">
        <f t="shared" ca="1" si="852"/>
        <v>0</v>
      </c>
      <c r="I1461" s="36">
        <f t="shared" ca="1" si="853"/>
        <v>0</v>
      </c>
      <c r="J1461" s="37">
        <f t="shared" ca="1" si="854"/>
        <v>0</v>
      </c>
      <c r="K1461" s="46">
        <f t="shared" ca="1" si="855"/>
        <v>0</v>
      </c>
      <c r="L1461" s="36">
        <f t="shared" ca="1" si="856"/>
        <v>0</v>
      </c>
      <c r="M1461" s="36">
        <f t="shared" ca="1" si="857"/>
        <v>0</v>
      </c>
      <c r="N1461" s="36">
        <f t="shared" ca="1" si="858"/>
        <v>0</v>
      </c>
      <c r="O1461" s="36">
        <f t="shared" ca="1" si="859"/>
        <v>0</v>
      </c>
      <c r="P1461" s="47">
        <f t="shared" ca="1" si="860"/>
        <v>0</v>
      </c>
      <c r="Q1461" s="35">
        <f t="shared" ca="1" si="861"/>
        <v>0</v>
      </c>
      <c r="R1461" s="36">
        <f t="shared" ca="1" si="862"/>
        <v>0</v>
      </c>
      <c r="S1461" s="36">
        <f t="shared" ca="1" si="863"/>
        <v>0</v>
      </c>
      <c r="T1461" s="36">
        <f t="shared" ca="1" si="864"/>
        <v>0</v>
      </c>
      <c r="U1461" s="36">
        <f t="shared" ca="1" si="865"/>
        <v>0</v>
      </c>
      <c r="V1461" s="37">
        <f t="shared" ca="1" si="866"/>
        <v>0</v>
      </c>
      <c r="X1461" s="11" t="s">
        <v>850</v>
      </c>
      <c r="Y1461" s="7" t="s">
        <v>840</v>
      </c>
      <c r="Z1461" s="7" t="s">
        <v>841</v>
      </c>
      <c r="AA1461" s="7" t="s">
        <v>842</v>
      </c>
      <c r="AB1461" s="7" t="s">
        <v>843</v>
      </c>
      <c r="AC1461" s="7" t="s">
        <v>844</v>
      </c>
      <c r="AD1461" s="7" t="s">
        <v>845</v>
      </c>
      <c r="AE1461" s="7" t="s">
        <v>846</v>
      </c>
      <c r="AF1461" s="7" t="s">
        <v>847</v>
      </c>
      <c r="AG1461" s="7" t="s">
        <v>848</v>
      </c>
      <c r="AH1461" s="7">
        <v>156</v>
      </c>
      <c r="AI1461" s="7">
        <v>162</v>
      </c>
      <c r="AJ1461" s="7">
        <v>163</v>
      </c>
      <c r="AK1461" s="12">
        <v>164</v>
      </c>
    </row>
    <row r="1462" spans="1:37" x14ac:dyDescent="0.3">
      <c r="A1462" s="42">
        <v>3</v>
      </c>
      <c r="B1462" s="42">
        <f t="shared" ca="1" si="846"/>
        <v>19</v>
      </c>
      <c r="C1462" s="42" t="str">
        <f t="shared" ca="1" si="847"/>
        <v>2977421 ANALISIS Y DESARROLLO DE SOFTWARE. (TECNÓLOGO VIRTUAL)</v>
      </c>
      <c r="D1462" s="52" t="str">
        <f t="shared" ca="1" si="848"/>
        <v>18:00 - 21:00</v>
      </c>
      <c r="E1462" s="41">
        <f t="shared" ca="1" si="849"/>
        <v>0</v>
      </c>
      <c r="F1462" s="42">
        <f t="shared" ca="1" si="850"/>
        <v>0</v>
      </c>
      <c r="G1462" s="42">
        <f t="shared" ca="1" si="851"/>
        <v>0</v>
      </c>
      <c r="H1462" s="42">
        <f t="shared" ca="1" si="852"/>
        <v>0</v>
      </c>
      <c r="I1462" s="42">
        <f t="shared" ca="1" si="853"/>
        <v>0</v>
      </c>
      <c r="J1462" s="43">
        <f t="shared" ca="1" si="854"/>
        <v>0</v>
      </c>
      <c r="K1462" s="44">
        <f t="shared" ca="1" si="855"/>
        <v>0</v>
      </c>
      <c r="L1462" s="42">
        <f t="shared" ca="1" si="856"/>
        <v>0</v>
      </c>
      <c r="M1462" s="42">
        <f t="shared" ca="1" si="857"/>
        <v>0</v>
      </c>
      <c r="N1462" s="42">
        <f t="shared" ca="1" si="858"/>
        <v>0</v>
      </c>
      <c r="O1462" s="42">
        <f t="shared" ca="1" si="859"/>
        <v>0</v>
      </c>
      <c r="P1462" s="45">
        <f t="shared" ca="1" si="860"/>
        <v>0</v>
      </c>
      <c r="Q1462" s="41">
        <f t="shared" ca="1" si="861"/>
        <v>0</v>
      </c>
      <c r="R1462" s="42">
        <f t="shared" ca="1" si="862"/>
        <v>0</v>
      </c>
      <c r="S1462" s="42">
        <f t="shared" ca="1" si="863"/>
        <v>0</v>
      </c>
      <c r="T1462" s="42">
        <f t="shared" ca="1" si="864"/>
        <v>0</v>
      </c>
      <c r="U1462" s="42">
        <f t="shared" ca="1" si="865"/>
        <v>0</v>
      </c>
      <c r="V1462" s="43">
        <f t="shared" ca="1" si="866"/>
        <v>0</v>
      </c>
      <c r="X1462" s="11" t="s">
        <v>850</v>
      </c>
      <c r="Y1462" s="7" t="s">
        <v>840</v>
      </c>
      <c r="Z1462" s="7" t="s">
        <v>841</v>
      </c>
      <c r="AA1462" s="7" t="s">
        <v>842</v>
      </c>
      <c r="AB1462" s="7" t="s">
        <v>843</v>
      </c>
      <c r="AC1462" s="7" t="s">
        <v>844</v>
      </c>
      <c r="AD1462" s="7" t="s">
        <v>845</v>
      </c>
      <c r="AE1462" s="7" t="s">
        <v>846</v>
      </c>
      <c r="AF1462" s="7" t="s">
        <v>847</v>
      </c>
      <c r="AG1462" s="7" t="s">
        <v>848</v>
      </c>
      <c r="AH1462" s="7">
        <v>165</v>
      </c>
      <c r="AI1462" s="7">
        <v>171</v>
      </c>
      <c r="AJ1462" s="7">
        <v>172</v>
      </c>
      <c r="AK1462" s="12">
        <v>173</v>
      </c>
    </row>
    <row r="1463" spans="1:37" x14ac:dyDescent="0.3">
      <c r="A1463" s="36">
        <v>3</v>
      </c>
      <c r="B1463" s="36">
        <f t="shared" ca="1" si="846"/>
        <v>20</v>
      </c>
      <c r="C1463" s="36" t="str">
        <f t="shared" ca="1" si="847"/>
        <v>2977422 ANALISIS Y DESARROLLO DE SOFTWARE. (TECNÓLOGO VIRTUAL)</v>
      </c>
      <c r="D1463" s="50" t="str">
        <f t="shared" ca="1" si="848"/>
        <v>18:00 - 21:00</v>
      </c>
      <c r="E1463" s="35">
        <f t="shared" ca="1" si="849"/>
        <v>0</v>
      </c>
      <c r="F1463" s="36">
        <f t="shared" ca="1" si="850"/>
        <v>0</v>
      </c>
      <c r="G1463" s="36">
        <f t="shared" ca="1" si="851"/>
        <v>0</v>
      </c>
      <c r="H1463" s="36">
        <f t="shared" ca="1" si="852"/>
        <v>0</v>
      </c>
      <c r="I1463" s="36">
        <f t="shared" ca="1" si="853"/>
        <v>0</v>
      </c>
      <c r="J1463" s="37">
        <f t="shared" ca="1" si="854"/>
        <v>0</v>
      </c>
      <c r="K1463" s="46">
        <f t="shared" ca="1" si="855"/>
        <v>0</v>
      </c>
      <c r="L1463" s="36">
        <f t="shared" ca="1" si="856"/>
        <v>0</v>
      </c>
      <c r="M1463" s="36">
        <f t="shared" ca="1" si="857"/>
        <v>0</v>
      </c>
      <c r="N1463" s="36">
        <f t="shared" ca="1" si="858"/>
        <v>0</v>
      </c>
      <c r="O1463" s="36">
        <f t="shared" ca="1" si="859"/>
        <v>0</v>
      </c>
      <c r="P1463" s="47">
        <f t="shared" ca="1" si="860"/>
        <v>0</v>
      </c>
      <c r="Q1463" s="35">
        <f t="shared" ca="1" si="861"/>
        <v>0</v>
      </c>
      <c r="R1463" s="36">
        <f t="shared" ca="1" si="862"/>
        <v>0</v>
      </c>
      <c r="S1463" s="36">
        <f t="shared" ca="1" si="863"/>
        <v>0</v>
      </c>
      <c r="T1463" s="36">
        <f t="shared" ca="1" si="864"/>
        <v>0</v>
      </c>
      <c r="U1463" s="36">
        <f t="shared" ca="1" si="865"/>
        <v>0</v>
      </c>
      <c r="V1463" s="37">
        <f t="shared" ca="1" si="866"/>
        <v>0</v>
      </c>
      <c r="X1463" s="11" t="s">
        <v>850</v>
      </c>
      <c r="Y1463" s="7" t="s">
        <v>840</v>
      </c>
      <c r="Z1463" s="7" t="s">
        <v>841</v>
      </c>
      <c r="AA1463" s="7" t="s">
        <v>842</v>
      </c>
      <c r="AB1463" s="7" t="s">
        <v>843</v>
      </c>
      <c r="AC1463" s="7" t="s">
        <v>844</v>
      </c>
      <c r="AD1463" s="7" t="s">
        <v>845</v>
      </c>
      <c r="AE1463" s="7" t="s">
        <v>846</v>
      </c>
      <c r="AF1463" s="7" t="s">
        <v>847</v>
      </c>
      <c r="AG1463" s="7" t="s">
        <v>848</v>
      </c>
      <c r="AH1463" s="7">
        <v>174</v>
      </c>
      <c r="AI1463" s="7">
        <v>180</v>
      </c>
      <c r="AJ1463" s="7">
        <v>181</v>
      </c>
      <c r="AK1463" s="12">
        <v>182</v>
      </c>
    </row>
    <row r="1464" spans="1:37" x14ac:dyDescent="0.3">
      <c r="A1464" s="42">
        <v>3</v>
      </c>
      <c r="B1464" s="42">
        <f t="shared" ca="1" si="846"/>
        <v>21</v>
      </c>
      <c r="C1464" s="42" t="str">
        <f t="shared" ca="1" si="847"/>
        <v>2977423 ANALISIS Y DESARROLLO DE SOFTWARE. (TECNÓLOGO VIRTUAL)</v>
      </c>
      <c r="D1464" s="52" t="str">
        <f t="shared" ca="1" si="848"/>
        <v>18:00 - 21:00</v>
      </c>
      <c r="E1464" s="41">
        <f t="shared" ca="1" si="849"/>
        <v>0</v>
      </c>
      <c r="F1464" s="42">
        <f t="shared" ca="1" si="850"/>
        <v>0</v>
      </c>
      <c r="G1464" s="42">
        <f t="shared" ca="1" si="851"/>
        <v>0</v>
      </c>
      <c r="H1464" s="42">
        <f t="shared" ca="1" si="852"/>
        <v>0</v>
      </c>
      <c r="I1464" s="42">
        <f t="shared" ca="1" si="853"/>
        <v>0</v>
      </c>
      <c r="J1464" s="43">
        <f t="shared" ca="1" si="854"/>
        <v>0</v>
      </c>
      <c r="K1464" s="44">
        <f t="shared" ca="1" si="855"/>
        <v>0</v>
      </c>
      <c r="L1464" s="42">
        <f t="shared" ca="1" si="856"/>
        <v>0</v>
      </c>
      <c r="M1464" s="42">
        <f t="shared" ca="1" si="857"/>
        <v>0</v>
      </c>
      <c r="N1464" s="42">
        <f t="shared" ca="1" si="858"/>
        <v>0</v>
      </c>
      <c r="O1464" s="42">
        <f t="shared" ca="1" si="859"/>
        <v>0</v>
      </c>
      <c r="P1464" s="45">
        <f t="shared" ca="1" si="860"/>
        <v>0</v>
      </c>
      <c r="Q1464" s="41">
        <f t="shared" ca="1" si="861"/>
        <v>0</v>
      </c>
      <c r="R1464" s="42">
        <f t="shared" ca="1" si="862"/>
        <v>0</v>
      </c>
      <c r="S1464" s="42">
        <f t="shared" ca="1" si="863"/>
        <v>0</v>
      </c>
      <c r="T1464" s="42">
        <f t="shared" ca="1" si="864"/>
        <v>0</v>
      </c>
      <c r="U1464" s="42">
        <f t="shared" ca="1" si="865"/>
        <v>0</v>
      </c>
      <c r="V1464" s="43">
        <f t="shared" ca="1" si="866"/>
        <v>0</v>
      </c>
      <c r="X1464" s="11" t="s">
        <v>850</v>
      </c>
      <c r="Y1464" s="7" t="s">
        <v>840</v>
      </c>
      <c r="Z1464" s="7" t="s">
        <v>841</v>
      </c>
      <c r="AA1464" s="7" t="s">
        <v>842</v>
      </c>
      <c r="AB1464" s="7" t="s">
        <v>843</v>
      </c>
      <c r="AC1464" s="7" t="s">
        <v>844</v>
      </c>
      <c r="AD1464" s="7" t="s">
        <v>845</v>
      </c>
      <c r="AE1464" s="7" t="s">
        <v>846</v>
      </c>
      <c r="AF1464" s="7" t="s">
        <v>847</v>
      </c>
      <c r="AG1464" s="7" t="s">
        <v>848</v>
      </c>
      <c r="AH1464" s="7">
        <v>183</v>
      </c>
      <c r="AI1464" s="7">
        <v>189</v>
      </c>
      <c r="AJ1464" s="7">
        <v>190</v>
      </c>
      <c r="AK1464" s="12">
        <v>191</v>
      </c>
    </row>
    <row r="1465" spans="1:37" x14ac:dyDescent="0.3">
      <c r="A1465" s="36">
        <v>3</v>
      </c>
      <c r="B1465" s="36">
        <f t="shared" ca="1" si="846"/>
        <v>22</v>
      </c>
      <c r="C1465" s="36" t="str">
        <f t="shared" ca="1" si="847"/>
        <v>2977424 ANALISIS Y DESARROLLO DE SOFTWARE. (TECNÓLOGO VIRTUAL)</v>
      </c>
      <c r="D1465" s="50" t="str">
        <f t="shared" ca="1" si="848"/>
        <v>18:00 - 21:00</v>
      </c>
      <c r="E1465" s="35">
        <f t="shared" ca="1" si="849"/>
        <v>0</v>
      </c>
      <c r="F1465" s="36">
        <f t="shared" ca="1" si="850"/>
        <v>0</v>
      </c>
      <c r="G1465" s="36">
        <f t="shared" ca="1" si="851"/>
        <v>0</v>
      </c>
      <c r="H1465" s="36">
        <f t="shared" ca="1" si="852"/>
        <v>0</v>
      </c>
      <c r="I1465" s="36">
        <f t="shared" ca="1" si="853"/>
        <v>0</v>
      </c>
      <c r="J1465" s="37">
        <f t="shared" ca="1" si="854"/>
        <v>0</v>
      </c>
      <c r="K1465" s="46">
        <f t="shared" ca="1" si="855"/>
        <v>0</v>
      </c>
      <c r="L1465" s="36">
        <f t="shared" ca="1" si="856"/>
        <v>0</v>
      </c>
      <c r="M1465" s="36">
        <f t="shared" ca="1" si="857"/>
        <v>0</v>
      </c>
      <c r="N1465" s="36">
        <f t="shared" ca="1" si="858"/>
        <v>0</v>
      </c>
      <c r="O1465" s="36">
        <f t="shared" ca="1" si="859"/>
        <v>0</v>
      </c>
      <c r="P1465" s="47">
        <f t="shared" ca="1" si="860"/>
        <v>0</v>
      </c>
      <c r="Q1465" s="35">
        <f t="shared" ca="1" si="861"/>
        <v>0</v>
      </c>
      <c r="R1465" s="36">
        <f t="shared" ca="1" si="862"/>
        <v>0</v>
      </c>
      <c r="S1465" s="36">
        <f t="shared" ca="1" si="863"/>
        <v>0</v>
      </c>
      <c r="T1465" s="36">
        <f t="shared" ca="1" si="864"/>
        <v>0</v>
      </c>
      <c r="U1465" s="36">
        <f t="shared" ca="1" si="865"/>
        <v>0</v>
      </c>
      <c r="V1465" s="37">
        <f t="shared" ca="1" si="866"/>
        <v>0</v>
      </c>
      <c r="X1465" s="11" t="s">
        <v>850</v>
      </c>
      <c r="Y1465" s="7" t="s">
        <v>840</v>
      </c>
      <c r="Z1465" s="7" t="s">
        <v>841</v>
      </c>
      <c r="AA1465" s="7" t="s">
        <v>842</v>
      </c>
      <c r="AB1465" s="7" t="s">
        <v>843</v>
      </c>
      <c r="AC1465" s="7" t="s">
        <v>844</v>
      </c>
      <c r="AD1465" s="7" t="s">
        <v>845</v>
      </c>
      <c r="AE1465" s="7" t="s">
        <v>846</v>
      </c>
      <c r="AF1465" s="7" t="s">
        <v>847</v>
      </c>
      <c r="AG1465" s="7" t="s">
        <v>848</v>
      </c>
      <c r="AH1465" s="7">
        <v>192</v>
      </c>
      <c r="AI1465" s="7">
        <v>198</v>
      </c>
      <c r="AJ1465" s="7">
        <v>199</v>
      </c>
      <c r="AK1465" s="12">
        <v>200</v>
      </c>
    </row>
    <row r="1466" spans="1:37" x14ac:dyDescent="0.3">
      <c r="A1466" s="42">
        <v>3</v>
      </c>
      <c r="B1466" s="42">
        <f t="shared" ca="1" si="846"/>
        <v>23</v>
      </c>
      <c r="C1466" s="42" t="str">
        <f t="shared" ca="1" si="847"/>
        <v>3070470 ANALISIS Y DESARROLLO DE SOFTWARE. (TECNÓLOGO VIRTUAL)</v>
      </c>
      <c r="D1466" s="52" t="str">
        <f t="shared" ca="1" si="848"/>
        <v>17:00 - 21:00</v>
      </c>
      <c r="E1466" s="41">
        <f t="shared" ca="1" si="849"/>
        <v>0</v>
      </c>
      <c r="F1466" s="42" t="str">
        <f t="shared" ca="1" si="850"/>
        <v>CT6 -220501097 -  IMPLEMENTAR LA SOLUCIÓN DE SOFTWARE DE ACUERDO CON LOS REQUISITOS DE OPERACIÓN Y MODELOS DE REFERENCIA
01 planear actividades de implantación del software de acuerdo con las condiciones del sistema.
02 desplegar el software de acuerdo con la arquitectura y las políticas establecidas.
03 documentar el proceso de implantación de software siguiendo estándares de calidad.
04 implantar el software de acuerdo con los niveles de servicio establecidos con el cliente.
AP9. DESARROLLAR LAS TAREAS DE CONFIGURACIÓN Y PUESTA EN MARCHA DEL SOFTWARE.</v>
      </c>
      <c r="G1466" s="42">
        <f t="shared" ca="1" si="851"/>
        <v>0</v>
      </c>
      <c r="H1466" s="42">
        <f t="shared" ca="1" si="852"/>
        <v>0</v>
      </c>
      <c r="I1466" s="42">
        <f t="shared" ca="1" si="853"/>
        <v>0</v>
      </c>
      <c r="J1466" s="43">
        <f t="shared" ca="1" si="854"/>
        <v>0</v>
      </c>
      <c r="K1466" s="44">
        <f t="shared" ca="1" si="855"/>
        <v>0</v>
      </c>
      <c r="L1466" s="42" t="str">
        <f t="shared" ca="1" si="856"/>
        <v>STIVEN SILVA ASCUNTAR</v>
      </c>
      <c r="M1466" s="42">
        <f t="shared" ca="1" si="857"/>
        <v>0</v>
      </c>
      <c r="N1466" s="42">
        <f t="shared" ca="1" si="858"/>
        <v>0</v>
      </c>
      <c r="O1466" s="42">
        <f t="shared" ca="1" si="859"/>
        <v>0</v>
      </c>
      <c r="P1466" s="45">
        <f t="shared" ca="1" si="860"/>
        <v>0</v>
      </c>
      <c r="Q1466" s="41">
        <f t="shared" ca="1" si="861"/>
        <v>0</v>
      </c>
      <c r="R1466" s="42" t="str">
        <f t="shared" ca="1" si="862"/>
        <v>Google Meet / MS Teams / Zoom</v>
      </c>
      <c r="S1466" s="42">
        <f t="shared" ca="1" si="863"/>
        <v>0</v>
      </c>
      <c r="T1466" s="42">
        <f t="shared" ca="1" si="864"/>
        <v>0</v>
      </c>
      <c r="U1466" s="42">
        <f t="shared" ca="1" si="865"/>
        <v>0</v>
      </c>
      <c r="V1466" s="43">
        <f t="shared" ca="1" si="866"/>
        <v>0</v>
      </c>
      <c r="X1466" s="11" t="s">
        <v>850</v>
      </c>
      <c r="Y1466" s="7" t="s">
        <v>840</v>
      </c>
      <c r="Z1466" s="7" t="s">
        <v>841</v>
      </c>
      <c r="AA1466" s="7" t="s">
        <v>842</v>
      </c>
      <c r="AB1466" s="7" t="s">
        <v>843</v>
      </c>
      <c r="AC1466" s="7" t="s">
        <v>844</v>
      </c>
      <c r="AD1466" s="7" t="s">
        <v>845</v>
      </c>
      <c r="AE1466" s="7" t="s">
        <v>846</v>
      </c>
      <c r="AF1466" s="7" t="s">
        <v>847</v>
      </c>
      <c r="AG1466" s="7" t="s">
        <v>848</v>
      </c>
      <c r="AH1466" s="7">
        <v>201</v>
      </c>
      <c r="AI1466" s="7">
        <v>207</v>
      </c>
      <c r="AJ1466" s="7">
        <v>208</v>
      </c>
      <c r="AK1466" s="12">
        <v>209</v>
      </c>
    </row>
    <row r="1467" spans="1:37" x14ac:dyDescent="0.3">
      <c r="A1467" s="36">
        <v>3</v>
      </c>
      <c r="B1467" s="36">
        <f t="shared" ca="1" si="846"/>
        <v>24</v>
      </c>
      <c r="C1467" s="36" t="str">
        <f t="shared" ca="1" si="847"/>
        <v>3118325 ANALISIS Y DESARROLLO DE SOFTWARE. (TECNÓLOGO VIRTUAL)</v>
      </c>
      <c r="D1467" s="50" t="str">
        <f t="shared" ca="1" si="848"/>
        <v>17:00 - 21:00</v>
      </c>
      <c r="E1467" s="35">
        <f t="shared" ca="1" si="849"/>
        <v>0</v>
      </c>
      <c r="F1467" s="36" t="str">
        <f t="shared" ca="1" si="850"/>
        <v>DESARROLLAR LA SOLUCIÓN DE SOFTWARE DE ACUERDO CON EL DISEÑO Y METODOLOGÍAS DE DESARROLLO
Codificar el software de acuerdo con el diseño establecido.
Realizar pruebas al software para verificar su  funcionalidad.
AP10. CODIFICAR LOS MÓDULOS DEL
SISTEMA DE INFORMACIÓN.</v>
      </c>
      <c r="G1467" s="36">
        <f t="shared" ca="1" si="851"/>
        <v>0</v>
      </c>
      <c r="H1467" s="36">
        <f t="shared" ca="1" si="852"/>
        <v>0</v>
      </c>
      <c r="I1467" s="36">
        <f t="shared" ca="1" si="853"/>
        <v>0</v>
      </c>
      <c r="J1467" s="37">
        <f t="shared" ca="1" si="854"/>
        <v>0</v>
      </c>
      <c r="K1467" s="46">
        <f t="shared" ca="1" si="855"/>
        <v>0</v>
      </c>
      <c r="L1467" s="36" t="str">
        <f t="shared" ca="1" si="856"/>
        <v>LUÍS CARLOS OSPINA TOBÓN</v>
      </c>
      <c r="M1467" s="36">
        <f t="shared" ca="1" si="857"/>
        <v>0</v>
      </c>
      <c r="N1467" s="36">
        <f t="shared" ca="1" si="858"/>
        <v>0</v>
      </c>
      <c r="O1467" s="36">
        <f t="shared" ca="1" si="859"/>
        <v>0</v>
      </c>
      <c r="P1467" s="47">
        <f t="shared" ca="1" si="860"/>
        <v>0</v>
      </c>
      <c r="Q1467" s="35">
        <f t="shared" ca="1" si="861"/>
        <v>0</v>
      </c>
      <c r="R1467" s="36" t="str">
        <f t="shared" ca="1" si="862"/>
        <v>Google Meet / MS Teams / Zoom</v>
      </c>
      <c r="S1467" s="36">
        <f t="shared" ca="1" si="863"/>
        <v>0</v>
      </c>
      <c r="T1467" s="36">
        <f t="shared" ca="1" si="864"/>
        <v>0</v>
      </c>
      <c r="U1467" s="36">
        <f t="shared" ca="1" si="865"/>
        <v>0</v>
      </c>
      <c r="V1467" s="37">
        <f t="shared" ca="1" si="866"/>
        <v>0</v>
      </c>
      <c r="X1467" s="11" t="s">
        <v>850</v>
      </c>
      <c r="Y1467" s="7" t="s">
        <v>840</v>
      </c>
      <c r="Z1467" s="7" t="s">
        <v>841</v>
      </c>
      <c r="AA1467" s="7" t="s">
        <v>842</v>
      </c>
      <c r="AB1467" s="7" t="s">
        <v>843</v>
      </c>
      <c r="AC1467" s="7" t="s">
        <v>844</v>
      </c>
      <c r="AD1467" s="7" t="s">
        <v>845</v>
      </c>
      <c r="AE1467" s="7" t="s">
        <v>846</v>
      </c>
      <c r="AF1467" s="7" t="s">
        <v>847</v>
      </c>
      <c r="AG1467" s="7" t="s">
        <v>848</v>
      </c>
      <c r="AH1467" s="7">
        <v>210</v>
      </c>
      <c r="AI1467" s="7">
        <v>216</v>
      </c>
      <c r="AJ1467" s="7">
        <v>217</v>
      </c>
      <c r="AK1467" s="12">
        <v>218</v>
      </c>
    </row>
    <row r="1468" spans="1:37" x14ac:dyDescent="0.3">
      <c r="A1468" s="42">
        <v>3</v>
      </c>
      <c r="B1468" s="42">
        <f t="shared" ca="1" si="846"/>
        <v>25</v>
      </c>
      <c r="C1468" s="42" t="str">
        <f t="shared" ca="1" si="847"/>
        <v>3118569 ANALISIS Y DESARROLLO DE SOFTWARE. (TECNÓLOGO VIRTUAL)</v>
      </c>
      <c r="D1468" s="52" t="str">
        <f t="shared" ca="1" si="848"/>
        <v>17:00 - 21:00</v>
      </c>
      <c r="E1468" s="41">
        <f t="shared" ca="1" si="849"/>
        <v>0</v>
      </c>
      <c r="F1468" s="42">
        <f t="shared" ca="1" si="850"/>
        <v>0</v>
      </c>
      <c r="G1468" s="42">
        <f t="shared" ca="1" si="851"/>
        <v>0</v>
      </c>
      <c r="H1468" s="42" t="str">
        <f t="shared" ca="1" si="852"/>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I1468" s="42">
        <f t="shared" ca="1" si="853"/>
        <v>0</v>
      </c>
      <c r="J1468" s="43">
        <f t="shared" ca="1" si="854"/>
        <v>0</v>
      </c>
      <c r="K1468" s="44">
        <f t="shared" ca="1" si="855"/>
        <v>0</v>
      </c>
      <c r="L1468" s="42">
        <f t="shared" ca="1" si="856"/>
        <v>0</v>
      </c>
      <c r="M1468" s="42">
        <f t="shared" ca="1" si="857"/>
        <v>0</v>
      </c>
      <c r="N1468" s="42" t="str">
        <f t="shared" ca="1" si="858"/>
        <v>LUÍS CARLOS OSPINA TOBÓN</v>
      </c>
      <c r="O1468" s="42">
        <f t="shared" ca="1" si="859"/>
        <v>0</v>
      </c>
      <c r="P1468" s="45">
        <f t="shared" ca="1" si="860"/>
        <v>0</v>
      </c>
      <c r="Q1468" s="41">
        <f t="shared" ca="1" si="861"/>
        <v>0</v>
      </c>
      <c r="R1468" s="42">
        <f t="shared" ca="1" si="862"/>
        <v>0</v>
      </c>
      <c r="S1468" s="42">
        <f t="shared" ca="1" si="863"/>
        <v>0</v>
      </c>
      <c r="T1468" s="42" t="str">
        <f t="shared" ca="1" si="864"/>
        <v>Google Meet / MS Teams / Zoom</v>
      </c>
      <c r="U1468" s="42">
        <f t="shared" ca="1" si="865"/>
        <v>0</v>
      </c>
      <c r="V1468" s="43">
        <f t="shared" ca="1" si="866"/>
        <v>0</v>
      </c>
      <c r="X1468" s="11" t="s">
        <v>850</v>
      </c>
      <c r="Y1468" s="7" t="s">
        <v>840</v>
      </c>
      <c r="Z1468" s="7" t="s">
        <v>841</v>
      </c>
      <c r="AA1468" s="7" t="s">
        <v>842</v>
      </c>
      <c r="AB1468" s="7" t="s">
        <v>843</v>
      </c>
      <c r="AC1468" s="7" t="s">
        <v>844</v>
      </c>
      <c r="AD1468" s="7" t="s">
        <v>845</v>
      </c>
      <c r="AE1468" s="7" t="s">
        <v>846</v>
      </c>
      <c r="AF1468" s="7" t="s">
        <v>847</v>
      </c>
      <c r="AG1468" s="7" t="s">
        <v>848</v>
      </c>
      <c r="AH1468" s="7">
        <v>219</v>
      </c>
      <c r="AI1468" s="7">
        <v>225</v>
      </c>
      <c r="AJ1468" s="7">
        <v>226</v>
      </c>
      <c r="AK1468" s="12">
        <v>227</v>
      </c>
    </row>
    <row r="1469" spans="1:37" x14ac:dyDescent="0.3">
      <c r="A1469" s="36">
        <v>3</v>
      </c>
      <c r="B1469" s="36">
        <f t="shared" ca="1" si="846"/>
        <v>26</v>
      </c>
      <c r="C1469" s="36" t="str">
        <f t="shared" ca="1" si="847"/>
        <v>3123720 ANALISIS Y DESARROLLO DE SOFTWARE. (TECNÓLOGO VIRTUAL)</v>
      </c>
      <c r="D1469" s="50" t="str">
        <f t="shared" ca="1" si="848"/>
        <v>17:00 - 21:00</v>
      </c>
      <c r="E1469" s="35">
        <f t="shared" ca="1" si="849"/>
        <v>0</v>
      </c>
      <c r="F1469" s="36">
        <f t="shared" ca="1" si="850"/>
        <v>0</v>
      </c>
      <c r="G1469" s="36" t="str">
        <f t="shared" ca="1" si="851"/>
        <v>DESARROLLAR LA SOLUCIÓN DE SOFTWARE DE ACUERDO CON EL DISEÑO Y METODOLOGÍAS DE DESARROLLO
01 planear actividades de construcción del software de acuerdo con el diseño establecido.
04 codificar el software de acuerdo con el diseño establecido.
05 realizar pruebas al software para verificar su funcionalidad.
AP10. CODIFICAR LOS MÓDULOS DEL
SISTEMA DE INFORMACIÓN.</v>
      </c>
      <c r="H1469" s="36">
        <f t="shared" ca="1" si="852"/>
        <v>0</v>
      </c>
      <c r="I1469" s="36">
        <f t="shared" ca="1" si="853"/>
        <v>0</v>
      </c>
      <c r="J1469" s="37">
        <f t="shared" ca="1" si="854"/>
        <v>0</v>
      </c>
      <c r="K1469" s="46">
        <f t="shared" ca="1" si="855"/>
        <v>0</v>
      </c>
      <c r="L1469" s="36">
        <f t="shared" ca="1" si="856"/>
        <v>0</v>
      </c>
      <c r="M1469" s="36" t="str">
        <f t="shared" ca="1" si="857"/>
        <v>STIVEN SILVA ASCUNTAR</v>
      </c>
      <c r="N1469" s="36">
        <f t="shared" ca="1" si="858"/>
        <v>0</v>
      </c>
      <c r="O1469" s="36">
        <f t="shared" ca="1" si="859"/>
        <v>0</v>
      </c>
      <c r="P1469" s="47">
        <f t="shared" ca="1" si="860"/>
        <v>0</v>
      </c>
      <c r="Q1469" s="35">
        <f t="shared" ca="1" si="861"/>
        <v>0</v>
      </c>
      <c r="R1469" s="36">
        <f t="shared" ca="1" si="862"/>
        <v>0</v>
      </c>
      <c r="S1469" s="36" t="str">
        <f t="shared" ca="1" si="863"/>
        <v>Google Meet / MS Teams / Zoom</v>
      </c>
      <c r="T1469" s="36">
        <f t="shared" ca="1" si="864"/>
        <v>0</v>
      </c>
      <c r="U1469" s="36">
        <f t="shared" ca="1" si="865"/>
        <v>0</v>
      </c>
      <c r="V1469" s="37">
        <f t="shared" ca="1" si="866"/>
        <v>0</v>
      </c>
      <c r="X1469" s="11" t="s">
        <v>850</v>
      </c>
      <c r="Y1469" s="7" t="s">
        <v>840</v>
      </c>
      <c r="Z1469" s="7" t="s">
        <v>841</v>
      </c>
      <c r="AA1469" s="7" t="s">
        <v>842</v>
      </c>
      <c r="AB1469" s="7" t="s">
        <v>843</v>
      </c>
      <c r="AC1469" s="7" t="s">
        <v>844</v>
      </c>
      <c r="AD1469" s="7" t="s">
        <v>845</v>
      </c>
      <c r="AE1469" s="7" t="s">
        <v>846</v>
      </c>
      <c r="AF1469" s="7" t="s">
        <v>847</v>
      </c>
      <c r="AG1469" s="7" t="s">
        <v>848</v>
      </c>
      <c r="AH1469" s="7">
        <v>228</v>
      </c>
      <c r="AI1469" s="7">
        <v>234</v>
      </c>
      <c r="AJ1469" s="7">
        <v>235</v>
      </c>
      <c r="AK1469" s="12">
        <v>236</v>
      </c>
    </row>
    <row r="1470" spans="1:37" x14ac:dyDescent="0.3">
      <c r="A1470" s="42">
        <v>3</v>
      </c>
      <c r="B1470" s="42">
        <f t="shared" ca="1" si="846"/>
        <v>27</v>
      </c>
      <c r="C1470" s="42" t="str">
        <f t="shared" ca="1" si="847"/>
        <v>3186700 ANALISIS Y DESARROLLO DE SOFTWARE. (TECNÓLOGO VIRTUAL)</v>
      </c>
      <c r="D1470" s="52" t="str">
        <f t="shared" ca="1" si="848"/>
        <v>17:00 - 21:00</v>
      </c>
      <c r="E1470" s="41">
        <f t="shared" ca="1" si="849"/>
        <v>0</v>
      </c>
      <c r="F1470" s="42" t="str">
        <f t="shared" ca="1" si="850"/>
        <v>DESARROLLAR LA SOLUCIÓN DE SOFTWARE DE ACUERDO CON EL DISEÑO Y METODOLOGÍAS DE DESARROLLO
Codificar el software de acuerdo con el diseño establecido.
Realizar pruebas al software para verificar su  funcionalidad.
AP10. CODIFICAR LOS MÓDULOS DEL
SISTEMA DE INFORMACIÓN.</v>
      </c>
      <c r="G1470" s="42">
        <f t="shared" ca="1" si="851"/>
        <v>0</v>
      </c>
      <c r="H1470" s="42">
        <f t="shared" ca="1" si="852"/>
        <v>0</v>
      </c>
      <c r="I1470" s="42">
        <f t="shared" ca="1" si="853"/>
        <v>0</v>
      </c>
      <c r="J1470" s="43">
        <f t="shared" ca="1" si="854"/>
        <v>0</v>
      </c>
      <c r="K1470" s="44">
        <f t="shared" ca="1" si="855"/>
        <v>0</v>
      </c>
      <c r="L1470" s="42" t="str">
        <f t="shared" ca="1" si="856"/>
        <v>ALEXANDER MOSQUERA AGUIRRE</v>
      </c>
      <c r="M1470" s="42">
        <f t="shared" ca="1" si="857"/>
        <v>0</v>
      </c>
      <c r="N1470" s="42">
        <f t="shared" ca="1" si="858"/>
        <v>0</v>
      </c>
      <c r="O1470" s="42">
        <f t="shared" ca="1" si="859"/>
        <v>0</v>
      </c>
      <c r="P1470" s="45">
        <f t="shared" ca="1" si="860"/>
        <v>0</v>
      </c>
      <c r="Q1470" s="41">
        <f t="shared" ca="1" si="861"/>
        <v>0</v>
      </c>
      <c r="R1470" s="42" t="str">
        <f t="shared" ca="1" si="862"/>
        <v>Google Meet / MS Teams / Zoom</v>
      </c>
      <c r="S1470" s="42">
        <f t="shared" ca="1" si="863"/>
        <v>0</v>
      </c>
      <c r="T1470" s="42">
        <f t="shared" ca="1" si="864"/>
        <v>0</v>
      </c>
      <c r="U1470" s="42">
        <f t="shared" ca="1" si="865"/>
        <v>0</v>
      </c>
      <c r="V1470" s="43">
        <f t="shared" ca="1" si="866"/>
        <v>0</v>
      </c>
      <c r="X1470" s="11" t="s">
        <v>850</v>
      </c>
      <c r="Y1470" s="7" t="s">
        <v>840</v>
      </c>
      <c r="Z1470" s="7" t="s">
        <v>841</v>
      </c>
      <c r="AA1470" s="7" t="s">
        <v>842</v>
      </c>
      <c r="AB1470" s="7" t="s">
        <v>843</v>
      </c>
      <c r="AC1470" s="7" t="s">
        <v>844</v>
      </c>
      <c r="AD1470" s="7" t="s">
        <v>845</v>
      </c>
      <c r="AE1470" s="7" t="s">
        <v>846</v>
      </c>
      <c r="AF1470" s="7" t="s">
        <v>847</v>
      </c>
      <c r="AG1470" s="7" t="s">
        <v>848</v>
      </c>
      <c r="AH1470" s="7">
        <v>237</v>
      </c>
      <c r="AI1470" s="7">
        <v>243</v>
      </c>
      <c r="AJ1470" s="7">
        <v>244</v>
      </c>
      <c r="AK1470" s="12">
        <v>245</v>
      </c>
    </row>
    <row r="1471" spans="1:37" x14ac:dyDescent="0.3">
      <c r="A1471" s="36">
        <v>3</v>
      </c>
      <c r="B1471" s="36">
        <f t="shared" ca="1" si="846"/>
        <v>28</v>
      </c>
      <c r="C1471" s="36" t="str">
        <f t="shared" ca="1" si="847"/>
        <v>3186701 ANALISIS Y DESARROLLO DE SOFTWARE. (TECNÓLOGO VIRTUAL)</v>
      </c>
      <c r="D1471" s="50" t="str">
        <f t="shared" ca="1" si="848"/>
        <v>17:00 - 21:00</v>
      </c>
      <c r="E1471" s="35">
        <f t="shared" ca="1" si="849"/>
        <v>0</v>
      </c>
      <c r="F1471" s="36">
        <f t="shared" ca="1" si="850"/>
        <v>0</v>
      </c>
      <c r="G1471" s="36" t="str">
        <f t="shared" ca="1" si="851"/>
        <v>DESARROLLAR LA SOLUCIÓN DE SOFTWARE DE ACUERDO CON EL DISEÑO Y METODOLOGÍAS DE DESARROLLO
Codificar el software de acuerdo con el diseño establecido.
Realizar pruebas al software para verificar su  funcionalidad.
AP10. CODIFICAR LOS MÓDULOS DEL
SISTEMA DE INFORMACIÓN.</v>
      </c>
      <c r="H1471" s="36">
        <f t="shared" ca="1" si="852"/>
        <v>0</v>
      </c>
      <c r="I1471" s="36">
        <f t="shared" ca="1" si="853"/>
        <v>0</v>
      </c>
      <c r="J1471" s="37">
        <f t="shared" ca="1" si="854"/>
        <v>0</v>
      </c>
      <c r="K1471" s="46">
        <f t="shared" ca="1" si="855"/>
        <v>0</v>
      </c>
      <c r="L1471" s="36">
        <f t="shared" ca="1" si="856"/>
        <v>0</v>
      </c>
      <c r="M1471" s="36" t="str">
        <f t="shared" ca="1" si="857"/>
        <v>ALEXANDER MOSQUERA AGUIRRE</v>
      </c>
      <c r="N1471" s="36">
        <f t="shared" ca="1" si="858"/>
        <v>0</v>
      </c>
      <c r="O1471" s="36">
        <f t="shared" ca="1" si="859"/>
        <v>0</v>
      </c>
      <c r="P1471" s="47">
        <f t="shared" ca="1" si="860"/>
        <v>0</v>
      </c>
      <c r="Q1471" s="35">
        <f t="shared" ca="1" si="861"/>
        <v>0</v>
      </c>
      <c r="R1471" s="36">
        <f t="shared" ca="1" si="862"/>
        <v>0</v>
      </c>
      <c r="S1471" s="36" t="str">
        <f t="shared" ca="1" si="863"/>
        <v>Google Meet / MS Teams / Zoom</v>
      </c>
      <c r="T1471" s="36">
        <f t="shared" ca="1" si="864"/>
        <v>0</v>
      </c>
      <c r="U1471" s="36">
        <f t="shared" ca="1" si="865"/>
        <v>0</v>
      </c>
      <c r="V1471" s="37">
        <f t="shared" ca="1" si="866"/>
        <v>0</v>
      </c>
      <c r="X1471" s="11" t="s">
        <v>850</v>
      </c>
      <c r="Y1471" s="7" t="s">
        <v>840</v>
      </c>
      <c r="Z1471" s="7" t="s">
        <v>841</v>
      </c>
      <c r="AA1471" s="7" t="s">
        <v>842</v>
      </c>
      <c r="AB1471" s="7" t="s">
        <v>843</v>
      </c>
      <c r="AC1471" s="7" t="s">
        <v>844</v>
      </c>
      <c r="AD1471" s="7" t="s">
        <v>845</v>
      </c>
      <c r="AE1471" s="7" t="s">
        <v>846</v>
      </c>
      <c r="AF1471" s="7" t="s">
        <v>847</v>
      </c>
      <c r="AG1471" s="7" t="s">
        <v>848</v>
      </c>
      <c r="AH1471" s="7">
        <v>246</v>
      </c>
      <c r="AI1471" s="7">
        <v>252</v>
      </c>
      <c r="AJ1471" s="7">
        <v>253</v>
      </c>
      <c r="AK1471" s="12">
        <v>254</v>
      </c>
    </row>
    <row r="1472" spans="1:37" x14ac:dyDescent="0.3">
      <c r="A1472" s="42">
        <v>3</v>
      </c>
      <c r="B1472" s="42">
        <f t="shared" ca="1" si="846"/>
        <v>29</v>
      </c>
      <c r="C1472" s="42" t="str">
        <f t="shared" ca="1" si="847"/>
        <v>3336133 ANALISIS Y DESARROLLO DE SOFTWARE. (TECNÓLOGO VIRTUAL)</v>
      </c>
      <c r="D1472" s="52" t="str">
        <f t="shared" ca="1" si="848"/>
        <v>17:00 - 21:00</v>
      </c>
      <c r="E1472" s="41">
        <f t="shared" ca="1" si="849"/>
        <v>0</v>
      </c>
      <c r="F1472" s="42" t="str">
        <f t="shared" ca="1" si="850"/>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G1472" s="42">
        <f t="shared" ca="1" si="851"/>
        <v>0</v>
      </c>
      <c r="H1472" s="42" t="str">
        <f t="shared" ca="1" si="852"/>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I1472" s="42">
        <f t="shared" ca="1" si="853"/>
        <v>0</v>
      </c>
      <c r="J1472" s="43">
        <f t="shared" ca="1" si="854"/>
        <v>0</v>
      </c>
      <c r="K1472" s="44">
        <f t="shared" ca="1" si="855"/>
        <v>0</v>
      </c>
      <c r="L1472" s="42" t="str">
        <f t="shared" ca="1" si="856"/>
        <v>DENIS ALFREDO COLUNGE BELALCÁZAR</v>
      </c>
      <c r="M1472" s="42">
        <f t="shared" ca="1" si="857"/>
        <v>0</v>
      </c>
      <c r="N1472" s="42" t="str">
        <f t="shared" ca="1" si="858"/>
        <v>PAULA ANDREA URBANO GÓMEZ</v>
      </c>
      <c r="O1472" s="42">
        <f t="shared" ca="1" si="859"/>
        <v>0</v>
      </c>
      <c r="P1472" s="45">
        <f t="shared" ca="1" si="860"/>
        <v>0</v>
      </c>
      <c r="Q1472" s="41">
        <f t="shared" ca="1" si="861"/>
        <v>0</v>
      </c>
      <c r="R1472" s="42" t="str">
        <f t="shared" ca="1" si="862"/>
        <v>Google Meet / MS Teams / Zoom</v>
      </c>
      <c r="S1472" s="42">
        <f t="shared" ca="1" si="863"/>
        <v>0</v>
      </c>
      <c r="T1472" s="42" t="str">
        <f t="shared" ca="1" si="864"/>
        <v>Google Meet / MS Teams / Zoom</v>
      </c>
      <c r="U1472" s="42">
        <f t="shared" ca="1" si="865"/>
        <v>0</v>
      </c>
      <c r="V1472" s="43">
        <f t="shared" ca="1" si="866"/>
        <v>0</v>
      </c>
      <c r="X1472" s="11" t="s">
        <v>850</v>
      </c>
      <c r="Y1472" s="7" t="s">
        <v>840</v>
      </c>
      <c r="Z1472" s="7" t="s">
        <v>841</v>
      </c>
      <c r="AA1472" s="7" t="s">
        <v>842</v>
      </c>
      <c r="AB1472" s="7" t="s">
        <v>843</v>
      </c>
      <c r="AC1472" s="7" t="s">
        <v>844</v>
      </c>
      <c r="AD1472" s="7" t="s">
        <v>845</v>
      </c>
      <c r="AE1472" s="7" t="s">
        <v>846</v>
      </c>
      <c r="AF1472" s="7" t="s">
        <v>847</v>
      </c>
      <c r="AG1472" s="7" t="s">
        <v>848</v>
      </c>
      <c r="AH1472" s="7">
        <v>255</v>
      </c>
      <c r="AI1472" s="7">
        <v>261</v>
      </c>
      <c r="AJ1472" s="7">
        <v>262</v>
      </c>
      <c r="AK1472" s="12">
        <v>263</v>
      </c>
    </row>
    <row r="1473" spans="1:37" x14ac:dyDescent="0.3">
      <c r="A1473" s="36">
        <v>3</v>
      </c>
      <c r="B1473" s="36">
        <f t="shared" ca="1" si="846"/>
        <v>30</v>
      </c>
      <c r="C1473" s="36" t="str">
        <f t="shared" ca="1" si="847"/>
        <v>3336134 ANALISIS Y DESARROLLO DE SOFTWARE. (TECNÓLOGO VIRTUAL)</v>
      </c>
      <c r="D1473" s="50" t="str">
        <f t="shared" ca="1" si="848"/>
        <v>17:00 - 21:00</v>
      </c>
      <c r="E1473" s="35">
        <f t="shared" ca="1" si="849"/>
        <v>0</v>
      </c>
      <c r="F1473" s="36">
        <f t="shared" ca="1" si="850"/>
        <v>0</v>
      </c>
      <c r="G1473" s="36">
        <f t="shared" ca="1" si="851"/>
        <v>0</v>
      </c>
      <c r="H1473" s="36" t="str">
        <f t="shared" ca="1" si="852"/>
        <v>CT4 - 220501095 - DISEÑAR LA SOLUCIÓN DE SOFTWARE DE ACUERDO CON PROCEDIMIENTOS Y REQUISITOS TÉCNICOS
220501095 03 Determinar las características técnicas de la interfaz gráfica del software adoptando estándares de presentación.
AP6. CONSTRUIR EL PROTOTIPO DEL SOFTWARE DE ACUERDO CON EL ANÁLISIS DE LAS CARACTERÍSTICAS FUNCIONALES Y DE CALIDAD.</v>
      </c>
      <c r="I1473" s="36">
        <f t="shared" ca="1" si="853"/>
        <v>0</v>
      </c>
      <c r="J1473" s="37">
        <f t="shared" ca="1" si="854"/>
        <v>0</v>
      </c>
      <c r="K1473" s="46">
        <f t="shared" ca="1" si="855"/>
        <v>0</v>
      </c>
      <c r="L1473" s="36">
        <f t="shared" ca="1" si="856"/>
        <v>0</v>
      </c>
      <c r="M1473" s="36">
        <f t="shared" ca="1" si="857"/>
        <v>0</v>
      </c>
      <c r="N1473" s="36" t="str">
        <f t="shared" ca="1" si="858"/>
        <v>DENIS ALFREDO COLUNGE BELALCÁZAR</v>
      </c>
      <c r="O1473" s="36">
        <f t="shared" ca="1" si="859"/>
        <v>0</v>
      </c>
      <c r="P1473" s="47">
        <f t="shared" ca="1" si="860"/>
        <v>0</v>
      </c>
      <c r="Q1473" s="35">
        <f t="shared" ca="1" si="861"/>
        <v>0</v>
      </c>
      <c r="R1473" s="36">
        <f t="shared" ca="1" si="862"/>
        <v>0</v>
      </c>
      <c r="S1473" s="36">
        <f t="shared" ca="1" si="863"/>
        <v>0</v>
      </c>
      <c r="T1473" s="36" t="str">
        <f t="shared" ca="1" si="864"/>
        <v>Google Meet / MS Teams / Zoom</v>
      </c>
      <c r="U1473" s="36">
        <f t="shared" ca="1" si="865"/>
        <v>0</v>
      </c>
      <c r="V1473" s="37">
        <f t="shared" ca="1" si="866"/>
        <v>0</v>
      </c>
      <c r="X1473" s="11" t="s">
        <v>850</v>
      </c>
      <c r="Y1473" s="7" t="s">
        <v>840</v>
      </c>
      <c r="Z1473" s="7" t="s">
        <v>841</v>
      </c>
      <c r="AA1473" s="7" t="s">
        <v>842</v>
      </c>
      <c r="AB1473" s="7" t="s">
        <v>843</v>
      </c>
      <c r="AC1473" s="7" t="s">
        <v>844</v>
      </c>
      <c r="AD1473" s="7" t="s">
        <v>845</v>
      </c>
      <c r="AE1473" s="7" t="s">
        <v>846</v>
      </c>
      <c r="AF1473" s="7" t="s">
        <v>847</v>
      </c>
      <c r="AG1473" s="7" t="s">
        <v>848</v>
      </c>
      <c r="AH1473" s="7">
        <v>264</v>
      </c>
      <c r="AI1473" s="7">
        <v>270</v>
      </c>
      <c r="AJ1473" s="7">
        <v>271</v>
      </c>
      <c r="AK1473" s="12">
        <v>272</v>
      </c>
    </row>
    <row r="1474" spans="1:37" x14ac:dyDescent="0.3">
      <c r="A1474" s="42">
        <v>3</v>
      </c>
      <c r="B1474" s="42">
        <f t="shared" ca="1" si="846"/>
        <v>31</v>
      </c>
      <c r="C1474" s="42" t="str">
        <f t="shared" ca="1" si="847"/>
        <v>3466051 ANALISIS Y DESARROLLO DE SOFTWARE. (TECNÓLOGO VIRTUAL)</v>
      </c>
      <c r="D1474" s="52" t="str">
        <f t="shared" ca="1" si="848"/>
        <v>17:00 - 21:00</v>
      </c>
      <c r="E1474" s="41" t="str">
        <f t="shared" ca="1" si="849"/>
        <v>17:00-19:00
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AP5 - DETERMINAR LA ESTRUCTURA LÓGICA Y TECNOLÓGICA DEL SOFTWARE</v>
      </c>
      <c r="F1474" s="42" t="str">
        <f t="shared" ca="1" si="850"/>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G1474" s="42" t="str">
        <f t="shared" ca="1" si="851"/>
        <v>INTERACTUAR EN LENGUA INGLESA DE FORMA ORAL Y ESCRITA DENTRO DE CONTEXTOS SOCIALES Y LABORALES SEGÚN LOS CRITERIOS ESTABLECIDOS POR EL MARCO COMÚN EUROPEO DE REFERENCIA PARA LAS LENGUAS - INGLÉS
Comprender información sobre situaciones cotidianas y laborales actuales y futuras a través de interacciones sociales de forma oral y escrita.
AP2. DETERMINAR LAS ESPECIFICACIONES FUNCIONALES DEL SOFTWARE Y  METODOLOGÍA A UTILIZAR.</v>
      </c>
      <c r="H1474" s="42">
        <f t="shared" ca="1" si="852"/>
        <v>0</v>
      </c>
      <c r="I1474" s="42">
        <f t="shared" ca="1" si="853"/>
        <v>0</v>
      </c>
      <c r="J1474" s="43">
        <f t="shared" ca="1" si="854"/>
        <v>0</v>
      </c>
      <c r="K1474" s="44" t="str">
        <f t="shared" ca="1" si="855"/>
        <v>NUBIA FLÓREZ ARIAS</v>
      </c>
      <c r="L1474" s="42" t="str">
        <f t="shared" ca="1" si="856"/>
        <v>JIMMY PEREA GAMEZ</v>
      </c>
      <c r="M1474" s="42" t="str">
        <f t="shared" ca="1" si="857"/>
        <v>JULIÁN ANDRÉS CARMONA OSORIO</v>
      </c>
      <c r="N1474" s="42">
        <f t="shared" ca="1" si="858"/>
        <v>0</v>
      </c>
      <c r="O1474" s="42">
        <f t="shared" ca="1" si="859"/>
        <v>0</v>
      </c>
      <c r="P1474" s="45">
        <f t="shared" ca="1" si="860"/>
        <v>0</v>
      </c>
      <c r="Q1474" s="41" t="str">
        <f t="shared" ca="1" si="861"/>
        <v>Google Meet / MS Teams / Zoom</v>
      </c>
      <c r="R1474" s="42" t="str">
        <f t="shared" ca="1" si="862"/>
        <v>Google Meet / MS Teams / Zoom</v>
      </c>
      <c r="S1474" s="42" t="str">
        <f t="shared" ca="1" si="863"/>
        <v>Google Meet / MS Teams / Zoom</v>
      </c>
      <c r="T1474" s="42">
        <f t="shared" ca="1" si="864"/>
        <v>0</v>
      </c>
      <c r="U1474" s="42">
        <f t="shared" ca="1" si="865"/>
        <v>0</v>
      </c>
      <c r="V1474" s="43">
        <f t="shared" ca="1" si="866"/>
        <v>0</v>
      </c>
      <c r="X1474" s="11" t="s">
        <v>850</v>
      </c>
      <c r="Y1474" s="7" t="s">
        <v>840</v>
      </c>
      <c r="Z1474" s="7" t="s">
        <v>841</v>
      </c>
      <c r="AA1474" s="7" t="s">
        <v>842</v>
      </c>
      <c r="AB1474" s="7" t="s">
        <v>843</v>
      </c>
      <c r="AC1474" s="7" t="s">
        <v>844</v>
      </c>
      <c r="AD1474" s="7" t="s">
        <v>845</v>
      </c>
      <c r="AE1474" s="7" t="s">
        <v>846</v>
      </c>
      <c r="AF1474" s="7" t="s">
        <v>847</v>
      </c>
      <c r="AG1474" s="7" t="s">
        <v>848</v>
      </c>
      <c r="AH1474" s="7">
        <v>273</v>
      </c>
      <c r="AI1474" s="7">
        <v>279</v>
      </c>
      <c r="AJ1474" s="7">
        <v>280</v>
      </c>
      <c r="AK1474" s="12">
        <v>281</v>
      </c>
    </row>
    <row r="1475" spans="1:37" x14ac:dyDescent="0.3">
      <c r="A1475" s="36">
        <v>3</v>
      </c>
      <c r="B1475" s="36">
        <f t="shared" ca="1" si="846"/>
        <v>32</v>
      </c>
      <c r="C1475" s="36" t="str">
        <f t="shared" ca="1" si="847"/>
        <v>3466052 ANALISIS Y DESARROLLO DE SOFTWARE. (TECNÓLOGO VIRTUAL)</v>
      </c>
      <c r="D1475" s="50" t="str">
        <f t="shared" ca="1" si="848"/>
        <v>17:00 - 21:00</v>
      </c>
      <c r="E1475" s="35">
        <f t="shared" ca="1" si="849"/>
        <v>0</v>
      </c>
      <c r="F1475" s="36">
        <f t="shared" ca="1" si="850"/>
        <v>0</v>
      </c>
      <c r="G1475" s="36">
        <f t="shared" ca="1" si="851"/>
        <v>0</v>
      </c>
      <c r="H1475" s="36" t="str">
        <f t="shared" ca="1" si="852"/>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I1475" s="36">
        <f t="shared" ca="1" si="853"/>
        <v>0</v>
      </c>
      <c r="J1475" s="37">
        <f t="shared" ca="1" si="854"/>
        <v>0</v>
      </c>
      <c r="K1475" s="46">
        <f t="shared" ca="1" si="855"/>
        <v>0</v>
      </c>
      <c r="L1475" s="36">
        <f t="shared" ca="1" si="856"/>
        <v>0</v>
      </c>
      <c r="M1475" s="36">
        <f t="shared" ca="1" si="857"/>
        <v>0</v>
      </c>
      <c r="N1475" s="36" t="str">
        <f t="shared" ca="1" si="858"/>
        <v>JIMMY PEREA GAMEZ</v>
      </c>
      <c r="O1475" s="36">
        <f t="shared" ca="1" si="859"/>
        <v>0</v>
      </c>
      <c r="P1475" s="47">
        <f t="shared" ca="1" si="860"/>
        <v>0</v>
      </c>
      <c r="Q1475" s="35">
        <f t="shared" ca="1" si="861"/>
        <v>0</v>
      </c>
      <c r="R1475" s="36">
        <f t="shared" ca="1" si="862"/>
        <v>0</v>
      </c>
      <c r="S1475" s="36">
        <f t="shared" ca="1" si="863"/>
        <v>0</v>
      </c>
      <c r="T1475" s="36" t="str">
        <f t="shared" ca="1" si="864"/>
        <v>Google Meet / MS Teams / Zoom</v>
      </c>
      <c r="U1475" s="36">
        <f t="shared" ca="1" si="865"/>
        <v>0</v>
      </c>
      <c r="V1475" s="37">
        <f t="shared" ca="1" si="866"/>
        <v>0</v>
      </c>
      <c r="X1475" s="11" t="s">
        <v>850</v>
      </c>
      <c r="Y1475" s="7" t="s">
        <v>840</v>
      </c>
      <c r="Z1475" s="7" t="s">
        <v>841</v>
      </c>
      <c r="AA1475" s="7" t="s">
        <v>842</v>
      </c>
      <c r="AB1475" s="7" t="s">
        <v>843</v>
      </c>
      <c r="AC1475" s="7" t="s">
        <v>844</v>
      </c>
      <c r="AD1475" s="7" t="s">
        <v>845</v>
      </c>
      <c r="AE1475" s="7" t="s">
        <v>846</v>
      </c>
      <c r="AF1475" s="7" t="s">
        <v>847</v>
      </c>
      <c r="AG1475" s="7" t="s">
        <v>848</v>
      </c>
      <c r="AH1475" s="7">
        <v>282</v>
      </c>
      <c r="AI1475" s="7">
        <v>288</v>
      </c>
      <c r="AJ1475" s="7">
        <v>289</v>
      </c>
      <c r="AK1475" s="12">
        <v>290</v>
      </c>
    </row>
    <row r="1476" spans="1:37" x14ac:dyDescent="0.3">
      <c r="A1476" s="42">
        <v>3</v>
      </c>
      <c r="B1476" s="42">
        <f t="shared" ca="1" si="846"/>
        <v>33</v>
      </c>
      <c r="C1476" s="42" t="str">
        <f t="shared" ca="1" si="847"/>
        <v>3466053 ANALISIS Y DESARROLLO DE SOFTWARE. (TECNÓLOGO VIRTUAL)</v>
      </c>
      <c r="D1476" s="52" t="str">
        <f t="shared" ca="1" si="848"/>
        <v>17:00 - 21:00</v>
      </c>
      <c r="E1476" s="41">
        <f t="shared" ca="1" si="849"/>
        <v>0</v>
      </c>
      <c r="F1476" s="42" t="str">
        <f t="shared" ca="1" si="850"/>
        <v>INTERACTUAR EN LENGUA INGLESA DE FORMA ORAL Y ESCRITA DENTRO DE CONTEXTOS SOCIALES Y LABORALES SEGÚN LOS CRITERIOS ESTABLECIDOS POR EL MARCO COMÚN EUROPEO DE REFERENCIA PARA LAS LENGUAS - INGLÉS
Discutir sobre posibles soluciones a problemas dentro de un Rango variado de contextos sociales y laborales.
AP4. ESTRUCTURAR PROCESOS LÓGICOS PARA LA CONSTRUCCIÓN DE ALGORITMOS.</v>
      </c>
      <c r="G1476" s="42" t="str">
        <f t="shared" ca="1" si="851"/>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H1476" s="42">
        <f t="shared" ca="1" si="852"/>
        <v>0</v>
      </c>
      <c r="I1476" s="42">
        <f t="shared" ca="1" si="853"/>
        <v>0</v>
      </c>
      <c r="J1476" s="43">
        <f t="shared" ca="1" si="854"/>
        <v>0</v>
      </c>
      <c r="K1476" s="44">
        <f t="shared" ca="1" si="855"/>
        <v>0</v>
      </c>
      <c r="L1476" s="42" t="str">
        <f t="shared" ca="1" si="856"/>
        <v>PAULA ANDREA URBANO GÓMEZ</v>
      </c>
      <c r="M1476" s="42" t="str">
        <f t="shared" ca="1" si="857"/>
        <v>JORGE LUÍS LONDOÑO LERMA</v>
      </c>
      <c r="N1476" s="42">
        <f t="shared" ca="1" si="858"/>
        <v>0</v>
      </c>
      <c r="O1476" s="42">
        <f t="shared" ca="1" si="859"/>
        <v>0</v>
      </c>
      <c r="P1476" s="45">
        <f t="shared" ca="1" si="860"/>
        <v>0</v>
      </c>
      <c r="Q1476" s="41">
        <f t="shared" ca="1" si="861"/>
        <v>0</v>
      </c>
      <c r="R1476" s="42" t="str">
        <f t="shared" ca="1" si="862"/>
        <v>Google Meet / MS Teams / Zoom</v>
      </c>
      <c r="S1476" s="42" t="str">
        <f t="shared" ca="1" si="863"/>
        <v>Google Meet / MS Teams / Zoom</v>
      </c>
      <c r="T1476" s="42">
        <f t="shared" ca="1" si="864"/>
        <v>0</v>
      </c>
      <c r="U1476" s="42">
        <f t="shared" ca="1" si="865"/>
        <v>0</v>
      </c>
      <c r="V1476" s="43">
        <f t="shared" ca="1" si="866"/>
        <v>0</v>
      </c>
      <c r="X1476" s="11" t="s">
        <v>850</v>
      </c>
      <c r="Y1476" s="7" t="s">
        <v>840</v>
      </c>
      <c r="Z1476" s="7" t="s">
        <v>841</v>
      </c>
      <c r="AA1476" s="7" t="s">
        <v>842</v>
      </c>
      <c r="AB1476" s="7" t="s">
        <v>843</v>
      </c>
      <c r="AC1476" s="7" t="s">
        <v>844</v>
      </c>
      <c r="AD1476" s="7" t="s">
        <v>845</v>
      </c>
      <c r="AE1476" s="7" t="s">
        <v>846</v>
      </c>
      <c r="AF1476" s="7" t="s">
        <v>847</v>
      </c>
      <c r="AG1476" s="7" t="s">
        <v>848</v>
      </c>
      <c r="AH1476" s="7">
        <v>291</v>
      </c>
      <c r="AI1476" s="7">
        <v>297</v>
      </c>
      <c r="AJ1476" s="7">
        <v>298</v>
      </c>
      <c r="AK1476" s="12">
        <v>299</v>
      </c>
    </row>
    <row r="1477" spans="1:37" x14ac:dyDescent="0.3">
      <c r="A1477" s="36">
        <v>3</v>
      </c>
      <c r="B1477" s="36">
        <f t="shared" ca="1" si="846"/>
        <v>34</v>
      </c>
      <c r="C1477" s="36" t="str">
        <f t="shared" ca="1" si="847"/>
        <v>3466054 ANALISIS Y DESARROLLO DE SOFTWARE. (TECNÓLOGO VIRTUAL)</v>
      </c>
      <c r="D1477" s="50" t="str">
        <f t="shared" ca="1" si="848"/>
        <v>17:00 - 21:00</v>
      </c>
      <c r="E1477" s="35">
        <f t="shared" ca="1" si="849"/>
        <v>0</v>
      </c>
      <c r="F1477" s="36" t="str">
        <f t="shared" ca="1" si="850"/>
        <v>CT2 - 220501093 - EVALUAR REQUISITOS DE LA SOLUCIÓN DE SOFTWARE DE ACUERDO CON METODOLOGÍAS DE ANÁLISIS Y ESTÁNDARES
01 planear actividades de análisis de acuerdo con la metodología seleccionada.
AP1.  DETERMINAR LAS ESPECIFICACIONES FUNCIONALES DEL SOFTWARE Y METODOLOGÍA A UTILIZAR.</v>
      </c>
      <c r="G1477" s="36">
        <f t="shared" ca="1" si="851"/>
        <v>0</v>
      </c>
      <c r="H1477" s="36">
        <f t="shared" ca="1" si="852"/>
        <v>0</v>
      </c>
      <c r="I1477" s="36">
        <f t="shared" ca="1" si="853"/>
        <v>0</v>
      </c>
      <c r="J1477" s="37">
        <f t="shared" ca="1" si="854"/>
        <v>0</v>
      </c>
      <c r="K1477" s="46">
        <f t="shared" ca="1" si="855"/>
        <v>0</v>
      </c>
      <c r="L1477" s="36" t="str">
        <f t="shared" ca="1" si="856"/>
        <v>JORGE LUÍS LONDOÑO LERMA</v>
      </c>
      <c r="M1477" s="36">
        <f t="shared" ca="1" si="857"/>
        <v>0</v>
      </c>
      <c r="N1477" s="36">
        <f t="shared" ca="1" si="858"/>
        <v>0</v>
      </c>
      <c r="O1477" s="36">
        <f t="shared" ca="1" si="859"/>
        <v>0</v>
      </c>
      <c r="P1477" s="47">
        <f t="shared" ca="1" si="860"/>
        <v>0</v>
      </c>
      <c r="Q1477" s="35">
        <f t="shared" ca="1" si="861"/>
        <v>0</v>
      </c>
      <c r="R1477" s="36" t="str">
        <f t="shared" ca="1" si="862"/>
        <v>Google Meet / MS Teams / Zoom</v>
      </c>
      <c r="S1477" s="36">
        <f t="shared" ca="1" si="863"/>
        <v>0</v>
      </c>
      <c r="T1477" s="36">
        <f t="shared" ca="1" si="864"/>
        <v>0</v>
      </c>
      <c r="U1477" s="36">
        <f t="shared" ca="1" si="865"/>
        <v>0</v>
      </c>
      <c r="V1477" s="37">
        <f t="shared" ca="1" si="866"/>
        <v>0</v>
      </c>
      <c r="X1477" s="11" t="s">
        <v>850</v>
      </c>
      <c r="Y1477" s="7" t="s">
        <v>840</v>
      </c>
      <c r="Z1477" s="7" t="s">
        <v>841</v>
      </c>
      <c r="AA1477" s="7" t="s">
        <v>842</v>
      </c>
      <c r="AB1477" s="7" t="s">
        <v>843</v>
      </c>
      <c r="AC1477" s="7" t="s">
        <v>844</v>
      </c>
      <c r="AD1477" s="7" t="s">
        <v>845</v>
      </c>
      <c r="AE1477" s="7" t="s">
        <v>846</v>
      </c>
      <c r="AF1477" s="7" t="s">
        <v>847</v>
      </c>
      <c r="AG1477" s="7" t="s">
        <v>848</v>
      </c>
      <c r="AH1477" s="7">
        <v>300</v>
      </c>
      <c r="AI1477" s="7">
        <v>306</v>
      </c>
      <c r="AJ1477" s="7">
        <v>307</v>
      </c>
      <c r="AK1477" s="12">
        <v>308</v>
      </c>
    </row>
    <row r="1478" spans="1:37" x14ac:dyDescent="0.3">
      <c r="A1478" s="42">
        <v>3</v>
      </c>
      <c r="B1478" s="42">
        <f t="shared" ca="1" si="846"/>
        <v>35</v>
      </c>
      <c r="C1478" s="42" t="str">
        <f t="shared" ca="1" si="847"/>
        <v>3466055 ANALISIS Y DESARROLLO DE SOFTWARE. (TECNÓLOGO VIRTUAL)</v>
      </c>
      <c r="D1478" s="52" t="str">
        <f t="shared" ca="1" si="848"/>
        <v>17:00 - 21:00</v>
      </c>
      <c r="E1478" s="41">
        <f t="shared" ca="1" si="849"/>
        <v>0</v>
      </c>
      <c r="F1478" s="42" t="str">
        <f t="shared" ca="1" si="850"/>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G1478" s="42">
        <f t="shared" ca="1" si="851"/>
        <v>0</v>
      </c>
      <c r="H1478" s="42">
        <f t="shared" ca="1" si="852"/>
        <v>0</v>
      </c>
      <c r="I1478" s="42">
        <f t="shared" ca="1" si="853"/>
        <v>0</v>
      </c>
      <c r="J1478" s="43">
        <f t="shared" ca="1" si="854"/>
        <v>0</v>
      </c>
      <c r="K1478" s="44">
        <f t="shared" ca="1" si="855"/>
        <v>0</v>
      </c>
      <c r="L1478" s="42" t="str">
        <f t="shared" ca="1" si="856"/>
        <v>NELSON ARMANDO SERRANO HINCAPIÉ</v>
      </c>
      <c r="M1478" s="42">
        <f t="shared" ca="1" si="857"/>
        <v>0</v>
      </c>
      <c r="N1478" s="42">
        <f t="shared" ca="1" si="858"/>
        <v>0</v>
      </c>
      <c r="O1478" s="42">
        <f t="shared" ca="1" si="859"/>
        <v>0</v>
      </c>
      <c r="P1478" s="45">
        <f t="shared" ca="1" si="860"/>
        <v>0</v>
      </c>
      <c r="Q1478" s="41">
        <f t="shared" ca="1" si="861"/>
        <v>0</v>
      </c>
      <c r="R1478" s="42" t="str">
        <f t="shared" ca="1" si="862"/>
        <v>Google Meet / MS Teams / Zoom</v>
      </c>
      <c r="S1478" s="42">
        <f t="shared" ca="1" si="863"/>
        <v>0</v>
      </c>
      <c r="T1478" s="42">
        <f t="shared" ca="1" si="864"/>
        <v>0</v>
      </c>
      <c r="U1478" s="42">
        <f t="shared" ca="1" si="865"/>
        <v>0</v>
      </c>
      <c r="V1478" s="43">
        <f t="shared" ca="1" si="866"/>
        <v>0</v>
      </c>
      <c r="X1478" s="11" t="s">
        <v>850</v>
      </c>
      <c r="Y1478" s="7" t="s">
        <v>840</v>
      </c>
      <c r="Z1478" s="7" t="s">
        <v>841</v>
      </c>
      <c r="AA1478" s="7" t="s">
        <v>842</v>
      </c>
      <c r="AB1478" s="7" t="s">
        <v>843</v>
      </c>
      <c r="AC1478" s="7" t="s">
        <v>844</v>
      </c>
      <c r="AD1478" s="7" t="s">
        <v>845</v>
      </c>
      <c r="AE1478" s="7" t="s">
        <v>846</v>
      </c>
      <c r="AF1478" s="7" t="s">
        <v>847</v>
      </c>
      <c r="AG1478" s="7" t="s">
        <v>848</v>
      </c>
      <c r="AH1478" s="7">
        <v>309</v>
      </c>
      <c r="AI1478" s="7">
        <v>315</v>
      </c>
      <c r="AJ1478" s="7">
        <v>316</v>
      </c>
      <c r="AK1478" s="12">
        <v>317</v>
      </c>
    </row>
    <row r="1479" spans="1:37" x14ac:dyDescent="0.3">
      <c r="A1479" s="36">
        <v>3</v>
      </c>
      <c r="B1479" s="36">
        <f t="shared" ca="1" si="846"/>
        <v>36</v>
      </c>
      <c r="C1479" s="36" t="str">
        <f t="shared" ca="1" si="847"/>
        <v>3466056 ANALISIS Y DESARROLLO DE SOFTWARE. (TECNÓLOGO VIRTUAL)</v>
      </c>
      <c r="D1479" s="50" t="str">
        <f t="shared" ca="1" si="848"/>
        <v>17:00 - 21:00</v>
      </c>
      <c r="E1479" s="35">
        <f t="shared" ca="1" si="849"/>
        <v>0</v>
      </c>
      <c r="F1479" s="36">
        <f t="shared" ca="1" si="850"/>
        <v>0</v>
      </c>
      <c r="G1479" s="36" t="str">
        <f t="shared" ca="1" si="851"/>
        <v>CT2 - 220501093 - EVALUAR REQUISITOS DE LA SOLUCIÓN DE SOFTWARE DE ACUERDO CON METODOLOGÍAS DE ANÁLISIS Y ESTÁNDARES
02 modelar las funciones del software de acuerdo con el informe de requisitos.
04 verificar los modelos realizados en la fase de análisis de acuerdo con lo establecido en el informe de requisitos.
AP2. ESPECIFICAR EL MODELO CONCEPTUAL Y ESTRUCTURAR LA PROPUESTA TÉCNICA DEL PROYECTO DE SOFTWARE.</v>
      </c>
      <c r="H1479" s="36">
        <f t="shared" ca="1" si="852"/>
        <v>0</v>
      </c>
      <c r="I1479" s="36">
        <f t="shared" ca="1" si="853"/>
        <v>0</v>
      </c>
      <c r="J1479" s="37">
        <f t="shared" ca="1" si="854"/>
        <v>0</v>
      </c>
      <c r="K1479" s="46">
        <f t="shared" ca="1" si="855"/>
        <v>0</v>
      </c>
      <c r="L1479" s="36">
        <f t="shared" ca="1" si="856"/>
        <v>0</v>
      </c>
      <c r="M1479" s="36" t="str">
        <f t="shared" ca="1" si="857"/>
        <v>JORGE ENRIQUE CALLEJAS FRANCO</v>
      </c>
      <c r="N1479" s="36">
        <f t="shared" ca="1" si="858"/>
        <v>0</v>
      </c>
      <c r="O1479" s="36">
        <f t="shared" ca="1" si="859"/>
        <v>0</v>
      </c>
      <c r="P1479" s="47">
        <f t="shared" ca="1" si="860"/>
        <v>0</v>
      </c>
      <c r="Q1479" s="35">
        <f t="shared" ca="1" si="861"/>
        <v>0</v>
      </c>
      <c r="R1479" s="36">
        <f t="shared" ca="1" si="862"/>
        <v>0</v>
      </c>
      <c r="S1479" s="36" t="str">
        <f t="shared" ca="1" si="863"/>
        <v>Google Meet / MS Teams / Zoom</v>
      </c>
      <c r="T1479" s="36">
        <f t="shared" ca="1" si="864"/>
        <v>0</v>
      </c>
      <c r="U1479" s="36">
        <f t="shared" ca="1" si="865"/>
        <v>0</v>
      </c>
      <c r="V1479" s="37">
        <f t="shared" ca="1" si="866"/>
        <v>0</v>
      </c>
      <c r="X1479" s="11" t="s">
        <v>850</v>
      </c>
      <c r="Y1479" s="7" t="s">
        <v>840</v>
      </c>
      <c r="Z1479" s="7" t="s">
        <v>841</v>
      </c>
      <c r="AA1479" s="7" t="s">
        <v>842</v>
      </c>
      <c r="AB1479" s="7" t="s">
        <v>843</v>
      </c>
      <c r="AC1479" s="7" t="s">
        <v>844</v>
      </c>
      <c r="AD1479" s="7" t="s">
        <v>845</v>
      </c>
      <c r="AE1479" s="7" t="s">
        <v>846</v>
      </c>
      <c r="AF1479" s="7" t="s">
        <v>847</v>
      </c>
      <c r="AG1479" s="7" t="s">
        <v>848</v>
      </c>
      <c r="AH1479" s="7">
        <v>318</v>
      </c>
      <c r="AI1479" s="7">
        <v>324</v>
      </c>
      <c r="AJ1479" s="7">
        <v>325</v>
      </c>
      <c r="AK1479" s="12">
        <v>326</v>
      </c>
    </row>
    <row r="1480" spans="1:37" x14ac:dyDescent="0.3">
      <c r="A1480" s="42">
        <v>3</v>
      </c>
      <c r="B1480" s="42">
        <f t="shared" ca="1" si="846"/>
        <v>37</v>
      </c>
      <c r="C1480" s="42" t="str">
        <f t="shared" ca="1" si="847"/>
        <v>NUEVA1 ANALISIS Y DESARROLLO DE SOFTWARE. (TECNÓLOGO VIRTUAL)</v>
      </c>
      <c r="D1480" s="52" t="str">
        <f t="shared" ca="1" si="848"/>
        <v>18:00 - 21:00</v>
      </c>
      <c r="E1480" s="41" t="str">
        <f t="shared" ca="1" si="849"/>
        <v>6 de julio</v>
      </c>
      <c r="F1480" s="42">
        <f t="shared" ca="1" si="850"/>
        <v>0</v>
      </c>
      <c r="G1480" s="42">
        <f t="shared" ca="1" si="851"/>
        <v>0</v>
      </c>
      <c r="H1480" s="42">
        <f t="shared" ca="1" si="852"/>
        <v>0</v>
      </c>
      <c r="I1480" s="42">
        <f t="shared" ca="1" si="853"/>
        <v>0</v>
      </c>
      <c r="J1480" s="43">
        <f t="shared" ca="1" si="854"/>
        <v>0</v>
      </c>
      <c r="K1480" s="44">
        <f t="shared" ca="1" si="855"/>
        <v>0</v>
      </c>
      <c r="L1480" s="42">
        <f t="shared" ca="1" si="856"/>
        <v>0</v>
      </c>
      <c r="M1480" s="42">
        <f t="shared" ca="1" si="857"/>
        <v>0</v>
      </c>
      <c r="N1480" s="42">
        <f t="shared" ca="1" si="858"/>
        <v>0</v>
      </c>
      <c r="O1480" s="42">
        <f t="shared" ca="1" si="859"/>
        <v>0</v>
      </c>
      <c r="P1480" s="45">
        <f t="shared" ca="1" si="860"/>
        <v>0</v>
      </c>
      <c r="Q1480" s="41">
        <f t="shared" ca="1" si="861"/>
        <v>0</v>
      </c>
      <c r="R1480" s="42">
        <f t="shared" ca="1" si="862"/>
        <v>0</v>
      </c>
      <c r="S1480" s="42">
        <f t="shared" ca="1" si="863"/>
        <v>0</v>
      </c>
      <c r="T1480" s="42">
        <f t="shared" ca="1" si="864"/>
        <v>0</v>
      </c>
      <c r="U1480" s="42">
        <f t="shared" ca="1" si="865"/>
        <v>0</v>
      </c>
      <c r="V1480" s="43">
        <f t="shared" ca="1" si="866"/>
        <v>0</v>
      </c>
      <c r="X1480" s="11" t="s">
        <v>850</v>
      </c>
      <c r="Y1480" s="7" t="s">
        <v>840</v>
      </c>
      <c r="Z1480" s="7" t="s">
        <v>841</v>
      </c>
      <c r="AA1480" s="7" t="s">
        <v>842</v>
      </c>
      <c r="AB1480" s="7" t="s">
        <v>843</v>
      </c>
      <c r="AC1480" s="7" t="s">
        <v>844</v>
      </c>
      <c r="AD1480" s="7" t="s">
        <v>845</v>
      </c>
      <c r="AE1480" s="7" t="s">
        <v>846</v>
      </c>
      <c r="AF1480" s="7" t="s">
        <v>847</v>
      </c>
      <c r="AG1480" s="7" t="s">
        <v>848</v>
      </c>
      <c r="AH1480" s="7">
        <v>327</v>
      </c>
      <c r="AI1480" s="7">
        <v>333</v>
      </c>
      <c r="AJ1480" s="7">
        <v>334</v>
      </c>
      <c r="AK1480" s="12">
        <v>335</v>
      </c>
    </row>
    <row r="1481" spans="1:37" x14ac:dyDescent="0.3">
      <c r="A1481" s="36">
        <v>3</v>
      </c>
      <c r="B1481" s="36">
        <f t="shared" ca="1" si="846"/>
        <v>38</v>
      </c>
      <c r="C1481" s="36" t="str">
        <f t="shared" ca="1" si="847"/>
        <v>NUEVA2 ANALISIS Y DESARROLLO DE SOFTWARE. (TECNÓLOGO VIRTUAL)</v>
      </c>
      <c r="D1481" s="50" t="str">
        <f t="shared" ca="1" si="848"/>
        <v>18:00 - 21:00</v>
      </c>
      <c r="E1481" s="35" t="str">
        <f t="shared" ca="1" si="849"/>
        <v>6 de julio</v>
      </c>
      <c r="F1481" s="36">
        <f t="shared" ca="1" si="850"/>
        <v>0</v>
      </c>
      <c r="G1481" s="36">
        <f t="shared" ca="1" si="851"/>
        <v>0</v>
      </c>
      <c r="H1481" s="36">
        <f t="shared" ca="1" si="852"/>
        <v>0</v>
      </c>
      <c r="I1481" s="36">
        <f t="shared" ca="1" si="853"/>
        <v>0</v>
      </c>
      <c r="J1481" s="37">
        <f t="shared" ca="1" si="854"/>
        <v>0</v>
      </c>
      <c r="K1481" s="46">
        <f t="shared" ca="1" si="855"/>
        <v>0</v>
      </c>
      <c r="L1481" s="36">
        <f t="shared" ca="1" si="856"/>
        <v>0</v>
      </c>
      <c r="M1481" s="36">
        <f t="shared" ca="1" si="857"/>
        <v>0</v>
      </c>
      <c r="N1481" s="36">
        <f t="shared" ca="1" si="858"/>
        <v>0</v>
      </c>
      <c r="O1481" s="36">
        <f t="shared" ca="1" si="859"/>
        <v>0</v>
      </c>
      <c r="P1481" s="47">
        <f t="shared" ca="1" si="860"/>
        <v>0</v>
      </c>
      <c r="Q1481" s="35">
        <f t="shared" ca="1" si="861"/>
        <v>0</v>
      </c>
      <c r="R1481" s="36">
        <f t="shared" ca="1" si="862"/>
        <v>0</v>
      </c>
      <c r="S1481" s="36">
        <f t="shared" ca="1" si="863"/>
        <v>0</v>
      </c>
      <c r="T1481" s="36">
        <f t="shared" ca="1" si="864"/>
        <v>0</v>
      </c>
      <c r="U1481" s="36">
        <f t="shared" ca="1" si="865"/>
        <v>0</v>
      </c>
      <c r="V1481" s="37">
        <f t="shared" ca="1" si="866"/>
        <v>0</v>
      </c>
      <c r="X1481" s="11" t="s">
        <v>850</v>
      </c>
      <c r="Y1481" s="7" t="s">
        <v>840</v>
      </c>
      <c r="Z1481" s="7" t="s">
        <v>841</v>
      </c>
      <c r="AA1481" s="7" t="s">
        <v>842</v>
      </c>
      <c r="AB1481" s="7" t="s">
        <v>843</v>
      </c>
      <c r="AC1481" s="7" t="s">
        <v>844</v>
      </c>
      <c r="AD1481" s="7" t="s">
        <v>845</v>
      </c>
      <c r="AE1481" s="7" t="s">
        <v>846</v>
      </c>
      <c r="AF1481" s="7" t="s">
        <v>847</v>
      </c>
      <c r="AG1481" s="7" t="s">
        <v>848</v>
      </c>
      <c r="AH1481" s="7">
        <v>336</v>
      </c>
      <c r="AI1481" s="7">
        <v>342</v>
      </c>
      <c r="AJ1481" s="7">
        <v>343</v>
      </c>
      <c r="AK1481" s="12">
        <v>344</v>
      </c>
    </row>
    <row r="1482" spans="1:37" x14ac:dyDescent="0.3">
      <c r="A1482" s="42">
        <v>3</v>
      </c>
      <c r="B1482" s="42">
        <f t="shared" ca="1" si="846"/>
        <v>39</v>
      </c>
      <c r="C1482" s="42">
        <f t="shared" ca="1" si="847"/>
        <v>0</v>
      </c>
      <c r="D1482" s="52" t="str">
        <f t="shared" ca="1" si="848"/>
        <v>18:00 - 21:00</v>
      </c>
      <c r="E1482" s="41">
        <f t="shared" ca="1" si="849"/>
        <v>0</v>
      </c>
      <c r="F1482" s="42">
        <f t="shared" ca="1" si="850"/>
        <v>0</v>
      </c>
      <c r="G1482" s="42">
        <f t="shared" ca="1" si="851"/>
        <v>0</v>
      </c>
      <c r="H1482" s="42">
        <f t="shared" ca="1" si="852"/>
        <v>0</v>
      </c>
      <c r="I1482" s="42">
        <f t="shared" ca="1" si="853"/>
        <v>0</v>
      </c>
      <c r="J1482" s="43">
        <f t="shared" ca="1" si="854"/>
        <v>0</v>
      </c>
      <c r="K1482" s="44">
        <f t="shared" ca="1" si="855"/>
        <v>0</v>
      </c>
      <c r="L1482" s="42">
        <f t="shared" ca="1" si="856"/>
        <v>0</v>
      </c>
      <c r="M1482" s="42">
        <f t="shared" ca="1" si="857"/>
        <v>0</v>
      </c>
      <c r="N1482" s="42">
        <f t="shared" ca="1" si="858"/>
        <v>0</v>
      </c>
      <c r="O1482" s="42">
        <f t="shared" ca="1" si="859"/>
        <v>0</v>
      </c>
      <c r="P1482" s="45">
        <f t="shared" ca="1" si="860"/>
        <v>0</v>
      </c>
      <c r="Q1482" s="41">
        <f t="shared" ca="1" si="861"/>
        <v>0</v>
      </c>
      <c r="R1482" s="42">
        <f t="shared" ca="1" si="862"/>
        <v>0</v>
      </c>
      <c r="S1482" s="42">
        <f t="shared" ca="1" si="863"/>
        <v>0</v>
      </c>
      <c r="T1482" s="42">
        <f t="shared" ca="1" si="864"/>
        <v>0</v>
      </c>
      <c r="U1482" s="42">
        <f t="shared" ca="1" si="865"/>
        <v>0</v>
      </c>
      <c r="V1482" s="43">
        <f t="shared" ca="1" si="866"/>
        <v>0</v>
      </c>
      <c r="X1482" s="11" t="s">
        <v>850</v>
      </c>
      <c r="Y1482" s="7" t="s">
        <v>840</v>
      </c>
      <c r="Z1482" s="7" t="s">
        <v>841</v>
      </c>
      <c r="AA1482" s="7" t="s">
        <v>842</v>
      </c>
      <c r="AB1482" s="7" t="s">
        <v>843</v>
      </c>
      <c r="AC1482" s="7" t="s">
        <v>844</v>
      </c>
      <c r="AD1482" s="7" t="s">
        <v>845</v>
      </c>
      <c r="AE1482" s="7" t="s">
        <v>846</v>
      </c>
      <c r="AF1482" s="7" t="s">
        <v>847</v>
      </c>
      <c r="AG1482" s="7" t="s">
        <v>848</v>
      </c>
      <c r="AH1482" s="7">
        <v>345</v>
      </c>
      <c r="AI1482" s="7">
        <v>351</v>
      </c>
      <c r="AJ1482" s="7">
        <v>352</v>
      </c>
      <c r="AK1482" s="12">
        <v>353</v>
      </c>
    </row>
    <row r="1483" spans="1:37" x14ac:dyDescent="0.3">
      <c r="A1483" s="36">
        <v>3</v>
      </c>
      <c r="B1483" s="36">
        <f t="shared" ca="1" si="846"/>
        <v>40</v>
      </c>
      <c r="C1483" s="36" t="str">
        <f t="shared" ca="1" si="847"/>
        <v>3186265 PROGRAMACION DE APLICACIONES Y SERVICIOS PARA LA NUBE (TÉCNICO VIRTUAL)</v>
      </c>
      <c r="D1483" s="50" t="str">
        <f t="shared" ca="1" si="848"/>
        <v>18:00 - 21:00</v>
      </c>
      <c r="E1483" s="35">
        <f t="shared" ca="1" si="849"/>
        <v>0</v>
      </c>
      <c r="F1483" s="36">
        <f t="shared" ca="1" si="850"/>
        <v>0</v>
      </c>
      <c r="G1483" s="36">
        <f t="shared" ca="1" si="851"/>
        <v>0</v>
      </c>
      <c r="H1483" s="36">
        <f t="shared" ca="1" si="852"/>
        <v>0</v>
      </c>
      <c r="I1483" s="36">
        <f t="shared" ca="1" si="853"/>
        <v>0</v>
      </c>
      <c r="J1483" s="37">
        <f t="shared" ca="1" si="854"/>
        <v>0</v>
      </c>
      <c r="K1483" s="46">
        <f t="shared" ca="1" si="855"/>
        <v>0</v>
      </c>
      <c r="L1483" s="36">
        <f t="shared" ca="1" si="856"/>
        <v>0</v>
      </c>
      <c r="M1483" s="36">
        <f t="shared" ca="1" si="857"/>
        <v>0</v>
      </c>
      <c r="N1483" s="36">
        <f t="shared" ca="1" si="858"/>
        <v>0</v>
      </c>
      <c r="O1483" s="36">
        <f t="shared" ca="1" si="859"/>
        <v>0</v>
      </c>
      <c r="P1483" s="47">
        <f t="shared" ca="1" si="860"/>
        <v>0</v>
      </c>
      <c r="Q1483" s="35">
        <f t="shared" ca="1" si="861"/>
        <v>0</v>
      </c>
      <c r="R1483" s="36">
        <f t="shared" ca="1" si="862"/>
        <v>0</v>
      </c>
      <c r="S1483" s="36">
        <f t="shared" ca="1" si="863"/>
        <v>0</v>
      </c>
      <c r="T1483" s="36">
        <f t="shared" ca="1" si="864"/>
        <v>0</v>
      </c>
      <c r="U1483" s="36">
        <f t="shared" ca="1" si="865"/>
        <v>0</v>
      </c>
      <c r="V1483" s="37">
        <f t="shared" ca="1" si="866"/>
        <v>0</v>
      </c>
      <c r="X1483" s="11" t="s">
        <v>850</v>
      </c>
      <c r="Y1483" s="7" t="s">
        <v>840</v>
      </c>
      <c r="Z1483" s="7" t="s">
        <v>841</v>
      </c>
      <c r="AA1483" s="7" t="s">
        <v>842</v>
      </c>
      <c r="AB1483" s="7" t="s">
        <v>843</v>
      </c>
      <c r="AC1483" s="7" t="s">
        <v>844</v>
      </c>
      <c r="AD1483" s="7" t="s">
        <v>845</v>
      </c>
      <c r="AE1483" s="7" t="s">
        <v>846</v>
      </c>
      <c r="AF1483" s="7" t="s">
        <v>847</v>
      </c>
      <c r="AG1483" s="7" t="s">
        <v>848</v>
      </c>
      <c r="AH1483" s="7">
        <v>354</v>
      </c>
      <c r="AI1483" s="7">
        <v>360</v>
      </c>
      <c r="AJ1483" s="7">
        <v>361</v>
      </c>
      <c r="AK1483" s="12">
        <v>362</v>
      </c>
    </row>
    <row r="1484" spans="1:37" x14ac:dyDescent="0.3">
      <c r="A1484" s="42">
        <v>3</v>
      </c>
      <c r="B1484" s="42">
        <f t="shared" ca="1" si="846"/>
        <v>41</v>
      </c>
      <c r="C1484" s="42" t="str">
        <f t="shared" ca="1" si="847"/>
        <v>3236080 PROGRAMACION DE APLICACIONES Y SERVICIOS PARA LA NUBE (TÉCNICO VIRTUAL)</v>
      </c>
      <c r="D1484" s="52" t="str">
        <f t="shared" ca="1" si="848"/>
        <v>18:00 - 21:00</v>
      </c>
      <c r="E1484" s="41">
        <f t="shared" ca="1" si="849"/>
        <v>0</v>
      </c>
      <c r="F1484" s="42">
        <f t="shared" ca="1" si="850"/>
        <v>0</v>
      </c>
      <c r="G1484" s="42">
        <f t="shared" ca="1" si="851"/>
        <v>0</v>
      </c>
      <c r="H1484" s="42">
        <f t="shared" ca="1" si="852"/>
        <v>0</v>
      </c>
      <c r="I1484" s="42">
        <f t="shared" ca="1" si="853"/>
        <v>0</v>
      </c>
      <c r="J1484" s="43">
        <f t="shared" ca="1" si="854"/>
        <v>0</v>
      </c>
      <c r="K1484" s="44">
        <f t="shared" ca="1" si="855"/>
        <v>0</v>
      </c>
      <c r="L1484" s="42">
        <f t="shared" ca="1" si="856"/>
        <v>0</v>
      </c>
      <c r="M1484" s="42">
        <f t="shared" ca="1" si="857"/>
        <v>0</v>
      </c>
      <c r="N1484" s="42">
        <f t="shared" ca="1" si="858"/>
        <v>0</v>
      </c>
      <c r="O1484" s="42">
        <f t="shared" ca="1" si="859"/>
        <v>0</v>
      </c>
      <c r="P1484" s="45">
        <f t="shared" ca="1" si="860"/>
        <v>0</v>
      </c>
      <c r="Q1484" s="41">
        <f t="shared" ca="1" si="861"/>
        <v>0</v>
      </c>
      <c r="R1484" s="42">
        <f t="shared" ca="1" si="862"/>
        <v>0</v>
      </c>
      <c r="S1484" s="42">
        <f t="shared" ca="1" si="863"/>
        <v>0</v>
      </c>
      <c r="T1484" s="42">
        <f t="shared" ca="1" si="864"/>
        <v>0</v>
      </c>
      <c r="U1484" s="42">
        <f t="shared" ca="1" si="865"/>
        <v>0</v>
      </c>
      <c r="V1484" s="43">
        <f t="shared" ca="1" si="866"/>
        <v>0</v>
      </c>
      <c r="X1484" s="11" t="s">
        <v>850</v>
      </c>
      <c r="Y1484" s="7" t="s">
        <v>840</v>
      </c>
      <c r="Z1484" s="7" t="s">
        <v>841</v>
      </c>
      <c r="AA1484" s="7" t="s">
        <v>842</v>
      </c>
      <c r="AB1484" s="7" t="s">
        <v>843</v>
      </c>
      <c r="AC1484" s="7" t="s">
        <v>844</v>
      </c>
      <c r="AD1484" s="7" t="s">
        <v>845</v>
      </c>
      <c r="AE1484" s="7" t="s">
        <v>846</v>
      </c>
      <c r="AF1484" s="7" t="s">
        <v>847</v>
      </c>
      <c r="AG1484" s="7" t="s">
        <v>848</v>
      </c>
      <c r="AH1484" s="7">
        <v>363</v>
      </c>
      <c r="AI1484" s="7">
        <v>369</v>
      </c>
      <c r="AJ1484" s="7">
        <v>370</v>
      </c>
      <c r="AK1484" s="12">
        <v>371</v>
      </c>
    </row>
    <row r="1485" spans="1:37" x14ac:dyDescent="0.3">
      <c r="A1485" s="36">
        <v>3</v>
      </c>
      <c r="B1485" s="36">
        <f t="shared" ca="1" si="846"/>
        <v>42</v>
      </c>
      <c r="C1485" s="36" t="str">
        <f t="shared" ca="1" si="847"/>
        <v>3335993 PROGRAMACION DE APLICACIONES Y SERVICIOS PARA LA NUBE (TÉCNICO VIRTUAL)</v>
      </c>
      <c r="D1485" s="50" t="str">
        <f t="shared" ca="1" si="848"/>
        <v>17:00 - 21:00</v>
      </c>
      <c r="E1485" s="35">
        <f t="shared" ca="1" si="849"/>
        <v>0</v>
      </c>
      <c r="F1485" s="36">
        <f t="shared" ca="1" si="850"/>
        <v>0</v>
      </c>
      <c r="G1485" s="36" t="str">
        <f t="shared" ca="1" si="851"/>
        <v xml:space="preserve">CT7- 220501123. CONSTRUCCIÓN DE APLICACIONES WEB ORIENTADAS A SERVICIOS.
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
AP6. DESARROLLAR APLICACIONES PARA LA NUBE
</v>
      </c>
      <c r="H1485" s="36">
        <f t="shared" ca="1" si="852"/>
        <v>0</v>
      </c>
      <c r="I1485" s="36">
        <f t="shared" ca="1" si="853"/>
        <v>0</v>
      </c>
      <c r="J1485" s="37">
        <f t="shared" ca="1" si="854"/>
        <v>0</v>
      </c>
      <c r="K1485" s="46">
        <f t="shared" ca="1" si="855"/>
        <v>0</v>
      </c>
      <c r="L1485" s="36">
        <f t="shared" ca="1" si="856"/>
        <v>0</v>
      </c>
      <c r="M1485" s="36" t="str">
        <f t="shared" ca="1" si="857"/>
        <v>NELSON ARMANDO SERRANO HINCAPIÉ</v>
      </c>
      <c r="N1485" s="36">
        <f t="shared" ca="1" si="858"/>
        <v>0</v>
      </c>
      <c r="O1485" s="36">
        <f t="shared" ca="1" si="859"/>
        <v>0</v>
      </c>
      <c r="P1485" s="47">
        <f t="shared" ca="1" si="860"/>
        <v>0</v>
      </c>
      <c r="Q1485" s="35">
        <f t="shared" ca="1" si="861"/>
        <v>0</v>
      </c>
      <c r="R1485" s="36">
        <f t="shared" ca="1" si="862"/>
        <v>0</v>
      </c>
      <c r="S1485" s="36" t="str">
        <f t="shared" ca="1" si="863"/>
        <v>Google Meet / MS Teams / Zoom</v>
      </c>
      <c r="T1485" s="36">
        <f t="shared" ca="1" si="864"/>
        <v>0</v>
      </c>
      <c r="U1485" s="36">
        <f t="shared" ca="1" si="865"/>
        <v>0</v>
      </c>
      <c r="V1485" s="37">
        <f t="shared" ca="1" si="866"/>
        <v>0</v>
      </c>
      <c r="X1485" s="11" t="s">
        <v>850</v>
      </c>
      <c r="Y1485" s="7" t="s">
        <v>840</v>
      </c>
      <c r="Z1485" s="7" t="s">
        <v>841</v>
      </c>
      <c r="AA1485" s="7" t="s">
        <v>842</v>
      </c>
      <c r="AB1485" s="7" t="s">
        <v>843</v>
      </c>
      <c r="AC1485" s="7" t="s">
        <v>844</v>
      </c>
      <c r="AD1485" s="7" t="s">
        <v>845</v>
      </c>
      <c r="AE1485" s="7" t="s">
        <v>846</v>
      </c>
      <c r="AF1485" s="7" t="s">
        <v>847</v>
      </c>
      <c r="AG1485" s="7" t="s">
        <v>848</v>
      </c>
      <c r="AH1485" s="7">
        <v>372</v>
      </c>
      <c r="AI1485" s="7">
        <v>378</v>
      </c>
      <c r="AJ1485" s="7">
        <v>379</v>
      </c>
      <c r="AK1485" s="12">
        <v>380</v>
      </c>
    </row>
    <row r="1486" spans="1:37" x14ac:dyDescent="0.3">
      <c r="A1486" s="42">
        <v>3</v>
      </c>
      <c r="B1486" s="42">
        <f t="shared" ca="1" si="846"/>
        <v>43</v>
      </c>
      <c r="C1486" s="42" t="str">
        <f t="shared" ca="1" si="847"/>
        <v>3335994 PROGRAMACION DE APLICACIONES Y SERVICIOS PARA LA NUBE (TÉCNICO VIRTUAL)</v>
      </c>
      <c r="D1486" s="52" t="str">
        <f t="shared" ca="1" si="848"/>
        <v>18:00 - 21:00</v>
      </c>
      <c r="E1486" s="41">
        <f t="shared" ca="1" si="849"/>
        <v>0</v>
      </c>
      <c r="F1486" s="42" t="str">
        <f t="shared" ca="1" si="850"/>
        <v>CT7- 220501123. CONSTRUCCIÓN DE APLICACIONES WEB ORIENTADAS A SERVICIOS.
220501123-1 Seleccionar las tecnologías para la construcción de aplicaciones Web de acuerdo a los requisitos técnicos
220501123-2 Construir la API de acuerdo con los requerimientos establecidos
 220501123-3 Diseñar las características de la interfaz gráfica de la aplicación web de acuerdo con los requisitos del sistema.
220501123-4 Construir el FRONTEND de la aplicación web según el diseño establecido.
AP6. DESARROLLAR APLICACIONES PARA LA NUBE</v>
      </c>
      <c r="G1486" s="42">
        <f t="shared" ca="1" si="851"/>
        <v>0</v>
      </c>
      <c r="H1486" s="42">
        <f t="shared" ca="1" si="852"/>
        <v>0</v>
      </c>
      <c r="I1486" s="42">
        <f t="shared" ca="1" si="853"/>
        <v>0</v>
      </c>
      <c r="J1486" s="43">
        <f t="shared" ca="1" si="854"/>
        <v>0</v>
      </c>
      <c r="K1486" s="44">
        <f t="shared" ca="1" si="855"/>
        <v>0</v>
      </c>
      <c r="L1486" s="42" t="str">
        <f t="shared" ca="1" si="856"/>
        <v>JORGE ENRIQUE CALLEJAS FRANCO</v>
      </c>
      <c r="M1486" s="42">
        <f t="shared" ca="1" si="857"/>
        <v>0</v>
      </c>
      <c r="N1486" s="42">
        <f t="shared" ca="1" si="858"/>
        <v>0</v>
      </c>
      <c r="O1486" s="42">
        <f t="shared" ca="1" si="859"/>
        <v>0</v>
      </c>
      <c r="P1486" s="45">
        <f t="shared" ca="1" si="860"/>
        <v>0</v>
      </c>
      <c r="Q1486" s="41">
        <f t="shared" ca="1" si="861"/>
        <v>0</v>
      </c>
      <c r="R1486" s="42" t="str">
        <f t="shared" ca="1" si="862"/>
        <v>Google Meet / MS Teams / Zoom</v>
      </c>
      <c r="S1486" s="42">
        <f t="shared" ca="1" si="863"/>
        <v>0</v>
      </c>
      <c r="T1486" s="42">
        <f t="shared" ca="1" si="864"/>
        <v>0</v>
      </c>
      <c r="U1486" s="42">
        <f t="shared" ca="1" si="865"/>
        <v>0</v>
      </c>
      <c r="V1486" s="43">
        <f t="shared" ca="1" si="866"/>
        <v>0</v>
      </c>
      <c r="X1486" s="11" t="s">
        <v>850</v>
      </c>
      <c r="Y1486" s="7" t="s">
        <v>840</v>
      </c>
      <c r="Z1486" s="7" t="s">
        <v>841</v>
      </c>
      <c r="AA1486" s="7" t="s">
        <v>842</v>
      </c>
      <c r="AB1486" s="7" t="s">
        <v>843</v>
      </c>
      <c r="AC1486" s="7" t="s">
        <v>844</v>
      </c>
      <c r="AD1486" s="7" t="s">
        <v>845</v>
      </c>
      <c r="AE1486" s="7" t="s">
        <v>846</v>
      </c>
      <c r="AF1486" s="7" t="s">
        <v>847</v>
      </c>
      <c r="AG1486" s="7" t="s">
        <v>848</v>
      </c>
      <c r="AH1486" s="7">
        <v>381</v>
      </c>
      <c r="AI1486" s="7">
        <v>387</v>
      </c>
      <c r="AJ1486" s="7">
        <v>388</v>
      </c>
      <c r="AK1486" s="12">
        <v>389</v>
      </c>
    </row>
    <row r="1487" spans="1:37" x14ac:dyDescent="0.3">
      <c r="A1487" s="36">
        <v>3</v>
      </c>
      <c r="B1487" s="36">
        <f t="shared" ca="1" si="846"/>
        <v>44</v>
      </c>
      <c r="C1487" s="36" t="str">
        <f t="shared" ca="1" si="847"/>
        <v>NUEVA 1 PROGRAMACION DE APLICACIONES Y SERVICIOS PARA LA NUBE (TÉCNICO VIRTUAL)</v>
      </c>
      <c r="D1487" s="50" t="str">
        <f t="shared" ca="1" si="848"/>
        <v>18:00 - 21:00</v>
      </c>
      <c r="E1487" s="35" t="str">
        <f t="shared" ca="1" si="849"/>
        <v>6 de julio</v>
      </c>
      <c r="F1487" s="36">
        <f t="shared" ca="1" si="850"/>
        <v>0</v>
      </c>
      <c r="G1487" s="36">
        <f t="shared" ca="1" si="851"/>
        <v>0</v>
      </c>
      <c r="H1487" s="36">
        <f t="shared" ca="1" si="852"/>
        <v>0</v>
      </c>
      <c r="I1487" s="36">
        <f t="shared" ca="1" si="853"/>
        <v>0</v>
      </c>
      <c r="J1487" s="37">
        <f t="shared" ca="1" si="854"/>
        <v>0</v>
      </c>
      <c r="K1487" s="46">
        <f t="shared" ca="1" si="855"/>
        <v>0</v>
      </c>
      <c r="L1487" s="36">
        <f t="shared" ca="1" si="856"/>
        <v>0</v>
      </c>
      <c r="M1487" s="36">
        <f t="shared" ca="1" si="857"/>
        <v>0</v>
      </c>
      <c r="N1487" s="36">
        <f t="shared" ca="1" si="858"/>
        <v>0</v>
      </c>
      <c r="O1487" s="36">
        <f t="shared" ca="1" si="859"/>
        <v>0</v>
      </c>
      <c r="P1487" s="47">
        <f t="shared" ca="1" si="860"/>
        <v>0</v>
      </c>
      <c r="Q1487" s="35">
        <f t="shared" ca="1" si="861"/>
        <v>0</v>
      </c>
      <c r="R1487" s="36">
        <f t="shared" ca="1" si="862"/>
        <v>0</v>
      </c>
      <c r="S1487" s="36">
        <f t="shared" ca="1" si="863"/>
        <v>0</v>
      </c>
      <c r="T1487" s="36">
        <f t="shared" ca="1" si="864"/>
        <v>0</v>
      </c>
      <c r="U1487" s="36">
        <f t="shared" ca="1" si="865"/>
        <v>0</v>
      </c>
      <c r="V1487" s="37">
        <f t="shared" ca="1" si="866"/>
        <v>0</v>
      </c>
      <c r="X1487" s="11" t="s">
        <v>850</v>
      </c>
      <c r="Y1487" s="7" t="s">
        <v>840</v>
      </c>
      <c r="Z1487" s="7" t="s">
        <v>841</v>
      </c>
      <c r="AA1487" s="7" t="s">
        <v>842</v>
      </c>
      <c r="AB1487" s="7" t="s">
        <v>843</v>
      </c>
      <c r="AC1487" s="7" t="s">
        <v>844</v>
      </c>
      <c r="AD1487" s="7" t="s">
        <v>845</v>
      </c>
      <c r="AE1487" s="7" t="s">
        <v>846</v>
      </c>
      <c r="AF1487" s="7" t="s">
        <v>847</v>
      </c>
      <c r="AG1487" s="7" t="s">
        <v>848</v>
      </c>
      <c r="AH1487" s="7">
        <v>390</v>
      </c>
      <c r="AI1487" s="7">
        <v>396</v>
      </c>
      <c r="AJ1487" s="7">
        <v>397</v>
      </c>
      <c r="AK1487" s="12">
        <v>398</v>
      </c>
    </row>
    <row r="1488" spans="1:37" x14ac:dyDescent="0.3">
      <c r="A1488" s="42">
        <v>3</v>
      </c>
      <c r="B1488" s="42">
        <f t="shared" ca="1" si="846"/>
        <v>45</v>
      </c>
      <c r="C1488" s="42" t="str">
        <f t="shared" ca="1" si="847"/>
        <v>2977693 COORDINACION DE PROCESOS LOGISTICOS (TECNÓLOGO VIRTUAL)</v>
      </c>
      <c r="D1488" s="52" t="str">
        <f t="shared" ca="1" si="848"/>
        <v>18:00 - 21:00</v>
      </c>
      <c r="E1488" s="41">
        <f t="shared" ca="1" si="849"/>
        <v>0</v>
      </c>
      <c r="F1488" s="42">
        <f t="shared" ca="1" si="850"/>
        <v>0</v>
      </c>
      <c r="G1488" s="42">
        <f t="shared" ca="1" si="851"/>
        <v>0</v>
      </c>
      <c r="H1488" s="42">
        <f t="shared" ca="1" si="852"/>
        <v>0</v>
      </c>
      <c r="I1488" s="42">
        <f t="shared" ca="1" si="853"/>
        <v>0</v>
      </c>
      <c r="J1488" s="43">
        <f t="shared" ca="1" si="854"/>
        <v>0</v>
      </c>
      <c r="K1488" s="44">
        <f t="shared" ca="1" si="855"/>
        <v>0</v>
      </c>
      <c r="L1488" s="42">
        <f t="shared" ca="1" si="856"/>
        <v>0</v>
      </c>
      <c r="M1488" s="42">
        <f t="shared" ca="1" si="857"/>
        <v>0</v>
      </c>
      <c r="N1488" s="42">
        <f t="shared" ca="1" si="858"/>
        <v>0</v>
      </c>
      <c r="O1488" s="42">
        <f t="shared" ca="1" si="859"/>
        <v>0</v>
      </c>
      <c r="P1488" s="45">
        <f t="shared" ca="1" si="860"/>
        <v>0</v>
      </c>
      <c r="Q1488" s="41">
        <f t="shared" ca="1" si="861"/>
        <v>0</v>
      </c>
      <c r="R1488" s="42">
        <f t="shared" ca="1" si="862"/>
        <v>0</v>
      </c>
      <c r="S1488" s="42">
        <f t="shared" ca="1" si="863"/>
        <v>0</v>
      </c>
      <c r="T1488" s="42">
        <f t="shared" ca="1" si="864"/>
        <v>0</v>
      </c>
      <c r="U1488" s="42">
        <f t="shared" ca="1" si="865"/>
        <v>0</v>
      </c>
      <c r="V1488" s="43">
        <f t="shared" ca="1" si="866"/>
        <v>0</v>
      </c>
      <c r="X1488" s="11" t="s">
        <v>850</v>
      </c>
      <c r="Y1488" s="7" t="s">
        <v>840</v>
      </c>
      <c r="Z1488" s="7" t="s">
        <v>841</v>
      </c>
      <c r="AA1488" s="7" t="s">
        <v>842</v>
      </c>
      <c r="AB1488" s="7" t="s">
        <v>843</v>
      </c>
      <c r="AC1488" s="7" t="s">
        <v>844</v>
      </c>
      <c r="AD1488" s="7" t="s">
        <v>845</v>
      </c>
      <c r="AE1488" s="7" t="s">
        <v>846</v>
      </c>
      <c r="AF1488" s="7" t="s">
        <v>847</v>
      </c>
      <c r="AG1488" s="7" t="s">
        <v>848</v>
      </c>
      <c r="AH1488" s="7">
        <v>399</v>
      </c>
      <c r="AI1488" s="7">
        <v>405</v>
      </c>
      <c r="AJ1488" s="7">
        <v>406</v>
      </c>
      <c r="AK1488" s="12">
        <v>407</v>
      </c>
    </row>
    <row r="1489" spans="1:37" x14ac:dyDescent="0.3">
      <c r="A1489" s="36">
        <v>3</v>
      </c>
      <c r="B1489" s="36">
        <f t="shared" ca="1" si="846"/>
        <v>46</v>
      </c>
      <c r="C1489" s="36" t="str">
        <f t="shared" ca="1" si="847"/>
        <v>2977694 COORDINACION DE PROCESOS LOGISTICOS (TECNÓLOGO VIRTUAL)</v>
      </c>
      <c r="D1489" s="50" t="str">
        <f t="shared" ca="1" si="848"/>
        <v>18:00 - 21:00</v>
      </c>
      <c r="E1489" s="35">
        <f t="shared" ca="1" si="849"/>
        <v>0</v>
      </c>
      <c r="F1489" s="36">
        <f t="shared" ca="1" si="850"/>
        <v>0</v>
      </c>
      <c r="G1489" s="36">
        <f t="shared" ca="1" si="851"/>
        <v>0</v>
      </c>
      <c r="H1489" s="36">
        <f t="shared" ca="1" si="852"/>
        <v>0</v>
      </c>
      <c r="I1489" s="36">
        <f t="shared" ca="1" si="853"/>
        <v>0</v>
      </c>
      <c r="J1489" s="37">
        <f t="shared" ca="1" si="854"/>
        <v>0</v>
      </c>
      <c r="K1489" s="46">
        <f t="shared" ca="1" si="855"/>
        <v>0</v>
      </c>
      <c r="L1489" s="36">
        <f t="shared" ca="1" si="856"/>
        <v>0</v>
      </c>
      <c r="M1489" s="36">
        <f t="shared" ca="1" si="857"/>
        <v>0</v>
      </c>
      <c r="N1489" s="36">
        <f t="shared" ca="1" si="858"/>
        <v>0</v>
      </c>
      <c r="O1489" s="36">
        <f t="shared" ca="1" si="859"/>
        <v>0</v>
      </c>
      <c r="P1489" s="47">
        <f t="shared" ca="1" si="860"/>
        <v>0</v>
      </c>
      <c r="Q1489" s="35">
        <f t="shared" ca="1" si="861"/>
        <v>0</v>
      </c>
      <c r="R1489" s="36">
        <f t="shared" ca="1" si="862"/>
        <v>0</v>
      </c>
      <c r="S1489" s="36">
        <f t="shared" ca="1" si="863"/>
        <v>0</v>
      </c>
      <c r="T1489" s="36">
        <f t="shared" ca="1" si="864"/>
        <v>0</v>
      </c>
      <c r="U1489" s="36">
        <f t="shared" ca="1" si="865"/>
        <v>0</v>
      </c>
      <c r="V1489" s="37">
        <f t="shared" ca="1" si="866"/>
        <v>0</v>
      </c>
      <c r="X1489" s="11" t="s">
        <v>850</v>
      </c>
      <c r="Y1489" s="7" t="s">
        <v>840</v>
      </c>
      <c r="Z1489" s="7" t="s">
        <v>841</v>
      </c>
      <c r="AA1489" s="7" t="s">
        <v>842</v>
      </c>
      <c r="AB1489" s="7" t="s">
        <v>843</v>
      </c>
      <c r="AC1489" s="7" t="s">
        <v>844</v>
      </c>
      <c r="AD1489" s="7" t="s">
        <v>845</v>
      </c>
      <c r="AE1489" s="7" t="s">
        <v>846</v>
      </c>
      <c r="AF1489" s="7" t="s">
        <v>847</v>
      </c>
      <c r="AG1489" s="7" t="s">
        <v>848</v>
      </c>
      <c r="AH1489" s="7">
        <v>408</v>
      </c>
      <c r="AI1489" s="7">
        <v>414</v>
      </c>
      <c r="AJ1489" s="7">
        <v>415</v>
      </c>
      <c r="AK1489" s="12">
        <v>416</v>
      </c>
    </row>
    <row r="1490" spans="1:37" x14ac:dyDescent="0.3">
      <c r="A1490" s="42">
        <v>3</v>
      </c>
      <c r="B1490" s="42">
        <f t="shared" ca="1" si="846"/>
        <v>47</v>
      </c>
      <c r="C1490" s="42" t="str">
        <f t="shared" ca="1" si="847"/>
        <v>2977695 COORDINACION DE PROCESOS LOGISTICOS (TECNÓLOGO VIRTUAL)</v>
      </c>
      <c r="D1490" s="52" t="str">
        <f t="shared" ca="1" si="848"/>
        <v>18:00 - 21:00</v>
      </c>
      <c r="E1490" s="41">
        <f t="shared" ca="1" si="849"/>
        <v>0</v>
      </c>
      <c r="F1490" s="42">
        <f t="shared" ca="1" si="850"/>
        <v>0</v>
      </c>
      <c r="G1490" s="42">
        <f t="shared" ca="1" si="851"/>
        <v>0</v>
      </c>
      <c r="H1490" s="42">
        <f t="shared" ca="1" si="852"/>
        <v>0</v>
      </c>
      <c r="I1490" s="42">
        <f t="shared" ca="1" si="853"/>
        <v>0</v>
      </c>
      <c r="J1490" s="43">
        <f t="shared" ca="1" si="854"/>
        <v>0</v>
      </c>
      <c r="K1490" s="44">
        <f t="shared" ca="1" si="855"/>
        <v>0</v>
      </c>
      <c r="L1490" s="42">
        <f t="shared" ca="1" si="856"/>
        <v>0</v>
      </c>
      <c r="M1490" s="42">
        <f t="shared" ca="1" si="857"/>
        <v>0</v>
      </c>
      <c r="N1490" s="42">
        <f t="shared" ca="1" si="858"/>
        <v>0</v>
      </c>
      <c r="O1490" s="42">
        <f t="shared" ca="1" si="859"/>
        <v>0</v>
      </c>
      <c r="P1490" s="45">
        <f t="shared" ca="1" si="860"/>
        <v>0</v>
      </c>
      <c r="Q1490" s="41">
        <f t="shared" ca="1" si="861"/>
        <v>0</v>
      </c>
      <c r="R1490" s="42">
        <f t="shared" ca="1" si="862"/>
        <v>0</v>
      </c>
      <c r="S1490" s="42">
        <f t="shared" ca="1" si="863"/>
        <v>0</v>
      </c>
      <c r="T1490" s="42">
        <f t="shared" ca="1" si="864"/>
        <v>0</v>
      </c>
      <c r="U1490" s="42">
        <f t="shared" ca="1" si="865"/>
        <v>0</v>
      </c>
      <c r="V1490" s="43">
        <f t="shared" ca="1" si="866"/>
        <v>0</v>
      </c>
      <c r="X1490" s="11" t="s">
        <v>850</v>
      </c>
      <c r="Y1490" s="7" t="s">
        <v>840</v>
      </c>
      <c r="Z1490" s="7" t="s">
        <v>841</v>
      </c>
      <c r="AA1490" s="7" t="s">
        <v>842</v>
      </c>
      <c r="AB1490" s="7" t="s">
        <v>843</v>
      </c>
      <c r="AC1490" s="7" t="s">
        <v>844</v>
      </c>
      <c r="AD1490" s="7" t="s">
        <v>845</v>
      </c>
      <c r="AE1490" s="7" t="s">
        <v>846</v>
      </c>
      <c r="AF1490" s="7" t="s">
        <v>847</v>
      </c>
      <c r="AG1490" s="7" t="s">
        <v>848</v>
      </c>
      <c r="AH1490" s="7">
        <v>417</v>
      </c>
      <c r="AI1490" s="7">
        <v>423</v>
      </c>
      <c r="AJ1490" s="7">
        <v>424</v>
      </c>
      <c r="AK1490" s="12">
        <v>425</v>
      </c>
    </row>
    <row r="1491" spans="1:37" x14ac:dyDescent="0.3">
      <c r="A1491" s="36">
        <v>3</v>
      </c>
      <c r="B1491" s="36">
        <f t="shared" ca="1" si="846"/>
        <v>48</v>
      </c>
      <c r="C1491" s="36" t="str">
        <f t="shared" ca="1" si="847"/>
        <v>2977696 COORDINACION DE PROCESOS LOGISTICOS (TECNÓLOGO VIRTUAL)</v>
      </c>
      <c r="D1491" s="50" t="str">
        <f t="shared" ca="1" si="848"/>
        <v>18:00 - 21:00</v>
      </c>
      <c r="E1491" s="35">
        <f t="shared" ca="1" si="849"/>
        <v>0</v>
      </c>
      <c r="F1491" s="36">
        <f t="shared" ca="1" si="850"/>
        <v>0</v>
      </c>
      <c r="G1491" s="36">
        <f t="shared" ca="1" si="851"/>
        <v>0</v>
      </c>
      <c r="H1491" s="36">
        <f t="shared" ca="1" si="852"/>
        <v>0</v>
      </c>
      <c r="I1491" s="36">
        <f t="shared" ca="1" si="853"/>
        <v>0</v>
      </c>
      <c r="J1491" s="37">
        <f t="shared" ca="1" si="854"/>
        <v>0</v>
      </c>
      <c r="K1491" s="46">
        <f t="shared" ca="1" si="855"/>
        <v>0</v>
      </c>
      <c r="L1491" s="36">
        <f t="shared" ca="1" si="856"/>
        <v>0</v>
      </c>
      <c r="M1491" s="36">
        <f t="shared" ca="1" si="857"/>
        <v>0</v>
      </c>
      <c r="N1491" s="36">
        <f t="shared" ca="1" si="858"/>
        <v>0</v>
      </c>
      <c r="O1491" s="36">
        <f t="shared" ca="1" si="859"/>
        <v>0</v>
      </c>
      <c r="P1491" s="47">
        <f t="shared" ca="1" si="860"/>
        <v>0</v>
      </c>
      <c r="Q1491" s="35">
        <f t="shared" ca="1" si="861"/>
        <v>0</v>
      </c>
      <c r="R1491" s="36">
        <f t="shared" ca="1" si="862"/>
        <v>0</v>
      </c>
      <c r="S1491" s="36">
        <f t="shared" ca="1" si="863"/>
        <v>0</v>
      </c>
      <c r="T1491" s="36">
        <f t="shared" ca="1" si="864"/>
        <v>0</v>
      </c>
      <c r="U1491" s="36">
        <f t="shared" ca="1" si="865"/>
        <v>0</v>
      </c>
      <c r="V1491" s="37">
        <f t="shared" ca="1" si="866"/>
        <v>0</v>
      </c>
      <c r="X1491" s="11" t="s">
        <v>850</v>
      </c>
      <c r="Y1491" s="7" t="s">
        <v>840</v>
      </c>
      <c r="Z1491" s="7" t="s">
        <v>841</v>
      </c>
      <c r="AA1491" s="7" t="s">
        <v>842</v>
      </c>
      <c r="AB1491" s="7" t="s">
        <v>843</v>
      </c>
      <c r="AC1491" s="7" t="s">
        <v>844</v>
      </c>
      <c r="AD1491" s="7" t="s">
        <v>845</v>
      </c>
      <c r="AE1491" s="7" t="s">
        <v>846</v>
      </c>
      <c r="AF1491" s="7" t="s">
        <v>847</v>
      </c>
      <c r="AG1491" s="7" t="s">
        <v>848</v>
      </c>
      <c r="AH1491" s="7">
        <v>426</v>
      </c>
      <c r="AI1491" s="7">
        <v>432</v>
      </c>
      <c r="AJ1491" s="7">
        <v>433</v>
      </c>
      <c r="AK1491" s="12">
        <v>434</v>
      </c>
    </row>
    <row r="1492" spans="1:37" x14ac:dyDescent="0.3">
      <c r="A1492" s="42">
        <v>3</v>
      </c>
      <c r="B1492" s="42">
        <f t="shared" ca="1" si="846"/>
        <v>49</v>
      </c>
      <c r="C1492" s="42" t="str">
        <f t="shared" ca="1" si="847"/>
        <v>3070477 COORDINACION DE PROCESOS LOGISTICOS (TECNÓLOGO VIRTUAL)</v>
      </c>
      <c r="D1492" s="52" t="str">
        <f t="shared" ca="1" si="848"/>
        <v>17:00 - 21:00</v>
      </c>
      <c r="E1492" s="41">
        <f t="shared" ca="1" si="849"/>
        <v>0</v>
      </c>
      <c r="F1492" s="42">
        <f t="shared" ca="1" si="850"/>
        <v>0</v>
      </c>
      <c r="G1492" s="42" t="str">
        <f t="shared" ca="1" si="851"/>
        <v>CT11-210101067-PLANEAR INTEGRACIÓN DE CADENAS DE SUMINISTRO SEGÚN NORMATIVA Y MODELOS DE GESTIÓN210101067 - Planear integración de cadenas de suministro según normativa y modelos de gestión.	210101067-03 - Implementar las mejores prácticas de la cadena de suministro de acuerdo con tendencias del mercado.
	210101067-04 - Reportar novedades del desempeño de la cadena de suministro de acuerdo con las políticas de la organización.
AP7 - ELABORAR EL INFORME DE LOS PROCESOS LOGÍSTICOS.</v>
      </c>
      <c r="H1492" s="42">
        <f t="shared" ca="1" si="852"/>
        <v>0</v>
      </c>
      <c r="I1492" s="42">
        <f t="shared" ca="1" si="853"/>
        <v>0</v>
      </c>
      <c r="J1492" s="43">
        <f t="shared" ca="1" si="854"/>
        <v>0</v>
      </c>
      <c r="K1492" s="44">
        <f t="shared" ca="1" si="855"/>
        <v>0</v>
      </c>
      <c r="L1492" s="42">
        <f t="shared" ca="1" si="856"/>
        <v>0</v>
      </c>
      <c r="M1492" s="42" t="str">
        <f t="shared" ca="1" si="857"/>
        <v xml:space="preserve">CARLOS JULIO POLANÍA FLOREZ                             </v>
      </c>
      <c r="N1492" s="42">
        <f t="shared" ca="1" si="858"/>
        <v>0</v>
      </c>
      <c r="O1492" s="42">
        <f t="shared" ca="1" si="859"/>
        <v>0</v>
      </c>
      <c r="P1492" s="45">
        <f t="shared" ca="1" si="860"/>
        <v>0</v>
      </c>
      <c r="Q1492" s="41">
        <f t="shared" ca="1" si="861"/>
        <v>0</v>
      </c>
      <c r="R1492" s="42">
        <f t="shared" ca="1" si="862"/>
        <v>0</v>
      </c>
      <c r="S1492" s="42" t="str">
        <f t="shared" ca="1" si="863"/>
        <v>Google Meet / MS Teams / Zoom</v>
      </c>
      <c r="T1492" s="42">
        <f t="shared" ca="1" si="864"/>
        <v>0</v>
      </c>
      <c r="U1492" s="42">
        <f t="shared" ca="1" si="865"/>
        <v>0</v>
      </c>
      <c r="V1492" s="43">
        <f t="shared" ca="1" si="866"/>
        <v>0</v>
      </c>
      <c r="X1492" s="11" t="s">
        <v>850</v>
      </c>
      <c r="Y1492" s="7" t="s">
        <v>840</v>
      </c>
      <c r="Z1492" s="7" t="s">
        <v>841</v>
      </c>
      <c r="AA1492" s="7" t="s">
        <v>842</v>
      </c>
      <c r="AB1492" s="7" t="s">
        <v>843</v>
      </c>
      <c r="AC1492" s="7" t="s">
        <v>844</v>
      </c>
      <c r="AD1492" s="7" t="s">
        <v>845</v>
      </c>
      <c r="AE1492" s="7" t="s">
        <v>846</v>
      </c>
      <c r="AF1492" s="7" t="s">
        <v>847</v>
      </c>
      <c r="AG1492" s="7" t="s">
        <v>848</v>
      </c>
      <c r="AH1492" s="7">
        <v>435</v>
      </c>
      <c r="AI1492" s="7">
        <v>441</v>
      </c>
      <c r="AJ1492" s="7">
        <v>442</v>
      </c>
      <c r="AK1492" s="12">
        <v>443</v>
      </c>
    </row>
    <row r="1493" spans="1:37" x14ac:dyDescent="0.3">
      <c r="A1493" s="36">
        <v>3</v>
      </c>
      <c r="B1493" s="36">
        <f t="shared" ca="1" si="846"/>
        <v>50</v>
      </c>
      <c r="C1493" s="36" t="str">
        <f t="shared" ca="1" si="847"/>
        <v>3118390 COORDINACION DE PROCESOS LOGISTICOS (TECNÓLOGO VIRTUAL)</v>
      </c>
      <c r="D1493" s="50" t="str">
        <f t="shared" ca="1" si="848"/>
        <v>18:00 - 21:00</v>
      </c>
      <c r="E1493" s="35">
        <f t="shared" ca="1" si="849"/>
        <v>0</v>
      </c>
      <c r="F1493" s="36">
        <f t="shared" ca="1" si="850"/>
        <v>0</v>
      </c>
      <c r="G1493" s="36" t="str">
        <f t="shared" ca="1" si="851"/>
        <v>210101029 - CONTROLAR LOS PROCESOS DE IMPORTACIÓN Y EXPORTACIÓN SEGÚN NORMATIVA Y ACUERDO ENTRE LAS PARTES.	
210101029-04 - Validar la operación importación o exportación de acuerdo con las políticas y acuerdos comerciales.
AP7 - ELABORAR EL INFORME DE LOS PROCESOS LOGÍSTICOS.</v>
      </c>
      <c r="H1493" s="36">
        <f t="shared" ca="1" si="852"/>
        <v>0</v>
      </c>
      <c r="I1493" s="36">
        <f t="shared" ca="1" si="853"/>
        <v>0</v>
      </c>
      <c r="J1493" s="37">
        <f t="shared" ca="1" si="854"/>
        <v>0</v>
      </c>
      <c r="K1493" s="46">
        <f t="shared" ca="1" si="855"/>
        <v>0</v>
      </c>
      <c r="L1493" s="36">
        <f t="shared" ca="1" si="856"/>
        <v>0</v>
      </c>
      <c r="M1493" s="36" t="str">
        <f t="shared" ca="1" si="857"/>
        <v>RITA MARÍA VALVERDE GONZÁLEZ</v>
      </c>
      <c r="N1493" s="36">
        <f t="shared" ca="1" si="858"/>
        <v>0</v>
      </c>
      <c r="O1493" s="36">
        <f t="shared" ca="1" si="859"/>
        <v>0</v>
      </c>
      <c r="P1493" s="47">
        <f t="shared" ca="1" si="860"/>
        <v>0</v>
      </c>
      <c r="Q1493" s="35">
        <f t="shared" ca="1" si="861"/>
        <v>0</v>
      </c>
      <c r="R1493" s="36">
        <f t="shared" ca="1" si="862"/>
        <v>0</v>
      </c>
      <c r="S1493" s="36" t="str">
        <f t="shared" ca="1" si="863"/>
        <v>Google Meet / MS Teams / Zoom</v>
      </c>
      <c r="T1493" s="36">
        <f t="shared" ca="1" si="864"/>
        <v>0</v>
      </c>
      <c r="U1493" s="36">
        <f t="shared" ca="1" si="865"/>
        <v>0</v>
      </c>
      <c r="V1493" s="37">
        <f t="shared" ca="1" si="866"/>
        <v>0</v>
      </c>
      <c r="X1493" s="11" t="s">
        <v>850</v>
      </c>
      <c r="Y1493" s="7" t="s">
        <v>840</v>
      </c>
      <c r="Z1493" s="7" t="s">
        <v>841</v>
      </c>
      <c r="AA1493" s="7" t="s">
        <v>842</v>
      </c>
      <c r="AB1493" s="7" t="s">
        <v>843</v>
      </c>
      <c r="AC1493" s="7" t="s">
        <v>844</v>
      </c>
      <c r="AD1493" s="7" t="s">
        <v>845</v>
      </c>
      <c r="AE1493" s="7" t="s">
        <v>846</v>
      </c>
      <c r="AF1493" s="7" t="s">
        <v>847</v>
      </c>
      <c r="AG1493" s="7" t="s">
        <v>848</v>
      </c>
      <c r="AH1493" s="7">
        <v>444</v>
      </c>
      <c r="AI1493" s="7">
        <v>450</v>
      </c>
      <c r="AJ1493" s="7">
        <v>451</v>
      </c>
      <c r="AK1493" s="12">
        <v>452</v>
      </c>
    </row>
    <row r="1494" spans="1:37" x14ac:dyDescent="0.3">
      <c r="A1494" s="42">
        <v>3</v>
      </c>
      <c r="B1494" s="42">
        <f t="shared" ca="1" si="846"/>
        <v>51</v>
      </c>
      <c r="C1494" s="42" t="str">
        <f t="shared" ca="1" si="847"/>
        <v>3134579 COORDINACION DE PROCESOS LOGISTICOS (TECNÓLOGO VIRTUAL)</v>
      </c>
      <c r="D1494" s="52" t="str">
        <f t="shared" ca="1" si="848"/>
        <v>18:00 - 21:00</v>
      </c>
      <c r="E1494" s="41">
        <f t="shared" ca="1" si="849"/>
        <v>0</v>
      </c>
      <c r="F1494" s="42">
        <f t="shared" ca="1" si="850"/>
        <v>0</v>
      </c>
      <c r="G1494" s="42" t="str">
        <f t="shared" ca="1" si="851"/>
        <v>210101029 - CONTROLAR LOS PROCESOS DE IMPORTACIÓN Y EXPORTACIÓN SEGÚN NORMATIVA Y ACUERDO ENTRE LAS PARTES.	
210101029-04 - Validar la operación importación o exportación de acuerdo con las políticas y acuerdos comerciales.
AP7 - ELABORAR EL INFORME DE LOS PROCESOS LOGÍSTICOS.</v>
      </c>
      <c r="H1494" s="42">
        <f t="shared" ca="1" si="852"/>
        <v>0</v>
      </c>
      <c r="I1494" s="42">
        <f t="shared" ca="1" si="853"/>
        <v>0</v>
      </c>
      <c r="J1494" s="43">
        <f t="shared" ca="1" si="854"/>
        <v>0</v>
      </c>
      <c r="K1494" s="44">
        <f t="shared" ca="1" si="855"/>
        <v>0</v>
      </c>
      <c r="L1494" s="42">
        <f t="shared" ca="1" si="856"/>
        <v>0</v>
      </c>
      <c r="M1494" s="42" t="str">
        <f t="shared" ca="1" si="857"/>
        <v>TULIO HERNANDO MORALES</v>
      </c>
      <c r="N1494" s="42">
        <f t="shared" ca="1" si="858"/>
        <v>0</v>
      </c>
      <c r="O1494" s="42">
        <f t="shared" ca="1" si="859"/>
        <v>0</v>
      </c>
      <c r="P1494" s="45">
        <f t="shared" ca="1" si="860"/>
        <v>0</v>
      </c>
      <c r="Q1494" s="41">
        <f t="shared" ca="1" si="861"/>
        <v>0</v>
      </c>
      <c r="R1494" s="42">
        <f t="shared" ca="1" si="862"/>
        <v>0</v>
      </c>
      <c r="S1494" s="42" t="str">
        <f t="shared" ca="1" si="863"/>
        <v>Google Meet / MS Teams / Zoom</v>
      </c>
      <c r="T1494" s="42">
        <f t="shared" ca="1" si="864"/>
        <v>0</v>
      </c>
      <c r="U1494" s="42">
        <f t="shared" ca="1" si="865"/>
        <v>0</v>
      </c>
      <c r="V1494" s="43">
        <f t="shared" ca="1" si="866"/>
        <v>0</v>
      </c>
      <c r="X1494" s="11" t="s">
        <v>850</v>
      </c>
      <c r="Y1494" s="7" t="s">
        <v>840</v>
      </c>
      <c r="Z1494" s="7" t="s">
        <v>841</v>
      </c>
      <c r="AA1494" s="7" t="s">
        <v>842</v>
      </c>
      <c r="AB1494" s="7" t="s">
        <v>843</v>
      </c>
      <c r="AC1494" s="7" t="s">
        <v>844</v>
      </c>
      <c r="AD1494" s="7" t="s">
        <v>845</v>
      </c>
      <c r="AE1494" s="7" t="s">
        <v>846</v>
      </c>
      <c r="AF1494" s="7" t="s">
        <v>847</v>
      </c>
      <c r="AG1494" s="7" t="s">
        <v>848</v>
      </c>
      <c r="AH1494" s="7">
        <v>453</v>
      </c>
      <c r="AI1494" s="7">
        <v>459</v>
      </c>
      <c r="AJ1494" s="7">
        <v>460</v>
      </c>
      <c r="AK1494" s="12">
        <v>461</v>
      </c>
    </row>
    <row r="1495" spans="1:37" x14ac:dyDescent="0.3">
      <c r="A1495" s="36">
        <v>3</v>
      </c>
      <c r="B1495" s="36">
        <f t="shared" ca="1" si="846"/>
        <v>52</v>
      </c>
      <c r="C1495" s="36" t="str">
        <f t="shared" ca="1" si="847"/>
        <v>3144069 COORDINACION DE PROCESOS LOGISTICOS (TECNÓLOGO VIRTUAL)</v>
      </c>
      <c r="D1495" s="50" t="str">
        <f t="shared" ca="1" si="848"/>
        <v>18:00 - 21:00</v>
      </c>
      <c r="E1495" s="35">
        <f t="shared" ca="1" si="849"/>
        <v>0</v>
      </c>
      <c r="F1495" s="36" t="str">
        <f t="shared" ca="1" si="850"/>
        <v>210101029 - CONTROLAR LOS PROCESOS DE IMPORTACIÓN Y EXPORTACIÓN SEGÚN NORMATIVA Y ACUERDO ENTRE LAS PARTES.	
210101029-04 - Validar la operación importación o exportación de acuerdo con las políticas y acuerdos comerciales.
AP7 - ELABORAR EL INFORME DE LOS PROCESOS LOGÍSTICOS.</v>
      </c>
      <c r="G1495" s="36">
        <f t="shared" ca="1" si="851"/>
        <v>0</v>
      </c>
      <c r="H1495" s="36">
        <f t="shared" ca="1" si="852"/>
        <v>0</v>
      </c>
      <c r="I1495" s="36">
        <f t="shared" ca="1" si="853"/>
        <v>0</v>
      </c>
      <c r="J1495" s="37">
        <f t="shared" ca="1" si="854"/>
        <v>0</v>
      </c>
      <c r="K1495" s="46">
        <f t="shared" ca="1" si="855"/>
        <v>0</v>
      </c>
      <c r="L1495" s="36" t="str">
        <f t="shared" ca="1" si="856"/>
        <v>TULIO HERNANDO MORALES</v>
      </c>
      <c r="M1495" s="36">
        <f t="shared" ca="1" si="857"/>
        <v>0</v>
      </c>
      <c r="N1495" s="36">
        <f t="shared" ca="1" si="858"/>
        <v>0</v>
      </c>
      <c r="O1495" s="36">
        <f t="shared" ca="1" si="859"/>
        <v>0</v>
      </c>
      <c r="P1495" s="47">
        <f t="shared" ca="1" si="860"/>
        <v>0</v>
      </c>
      <c r="Q1495" s="35">
        <f t="shared" ca="1" si="861"/>
        <v>0</v>
      </c>
      <c r="R1495" s="36" t="str">
        <f t="shared" ca="1" si="862"/>
        <v>Google Meet / MS Teams / Zoom</v>
      </c>
      <c r="S1495" s="36">
        <f t="shared" ca="1" si="863"/>
        <v>0</v>
      </c>
      <c r="T1495" s="36">
        <f t="shared" ca="1" si="864"/>
        <v>0</v>
      </c>
      <c r="U1495" s="36">
        <f t="shared" ca="1" si="865"/>
        <v>0</v>
      </c>
      <c r="V1495" s="37">
        <f t="shared" ca="1" si="866"/>
        <v>0</v>
      </c>
      <c r="X1495" s="11" t="s">
        <v>850</v>
      </c>
      <c r="Y1495" s="7" t="s">
        <v>840</v>
      </c>
      <c r="Z1495" s="7" t="s">
        <v>841</v>
      </c>
      <c r="AA1495" s="7" t="s">
        <v>842</v>
      </c>
      <c r="AB1495" s="7" t="s">
        <v>843</v>
      </c>
      <c r="AC1495" s="7" t="s">
        <v>844</v>
      </c>
      <c r="AD1495" s="7" t="s">
        <v>845</v>
      </c>
      <c r="AE1495" s="7" t="s">
        <v>846</v>
      </c>
      <c r="AF1495" s="7" t="s">
        <v>847</v>
      </c>
      <c r="AG1495" s="7" t="s">
        <v>848</v>
      </c>
      <c r="AH1495" s="7">
        <v>462</v>
      </c>
      <c r="AI1495" s="7">
        <v>468</v>
      </c>
      <c r="AJ1495" s="7">
        <v>469</v>
      </c>
      <c r="AK1495" s="12">
        <v>470</v>
      </c>
    </row>
    <row r="1496" spans="1:37" x14ac:dyDescent="0.3">
      <c r="A1496" s="42">
        <v>3</v>
      </c>
      <c r="B1496" s="42">
        <f t="shared" ca="1" si="846"/>
        <v>53</v>
      </c>
      <c r="C1496" s="42" t="str">
        <f t="shared" ca="1" si="847"/>
        <v>3185979 COORDINACION DE PROCESOS LOGISTICOS (TECNÓLOGO VIRTUAL)</v>
      </c>
      <c r="D1496" s="52" t="str">
        <f t="shared" ca="1" si="848"/>
        <v>18:00 - 21:00</v>
      </c>
      <c r="E1496" s="41" t="str">
        <f t="shared" ca="1" si="849"/>
        <v>17:00-20:00
210601020 - ATENDER CLIENTES DE ACUERDO CON PROCEDIMIENTO DE SERVICIO Y NORMATIVA.	210601020-02 - Monitorear el servicio de acuerdo con la promesa de valor.
	210601020-03 - Atender al cliente y/o proveedor según la política de servicio.
AP6 - REALIZAR LA TRAZABILIDAD DE LOS PROCESOS LOGÍSTICOS.</v>
      </c>
      <c r="F1496" s="42">
        <f t="shared" ca="1" si="850"/>
        <v>0</v>
      </c>
      <c r="G1496" s="42">
        <f t="shared" ca="1" si="851"/>
        <v>0</v>
      </c>
      <c r="H1496" s="42">
        <f t="shared" ca="1" si="852"/>
        <v>0</v>
      </c>
      <c r="I1496" s="42">
        <f t="shared" ca="1" si="853"/>
        <v>0</v>
      </c>
      <c r="J1496" s="43">
        <f t="shared" ca="1" si="854"/>
        <v>0</v>
      </c>
      <c r="K1496" s="44" t="str">
        <f t="shared" ca="1" si="855"/>
        <v xml:space="preserve">CARLOS JULIO POLANÍA FLOREZ                             </v>
      </c>
      <c r="L1496" s="42">
        <f t="shared" ca="1" si="856"/>
        <v>0</v>
      </c>
      <c r="M1496" s="42">
        <f t="shared" ca="1" si="857"/>
        <v>0</v>
      </c>
      <c r="N1496" s="42">
        <f t="shared" ca="1" si="858"/>
        <v>0</v>
      </c>
      <c r="O1496" s="42">
        <f t="shared" ca="1" si="859"/>
        <v>0</v>
      </c>
      <c r="P1496" s="45">
        <f t="shared" ca="1" si="860"/>
        <v>0</v>
      </c>
      <c r="Q1496" s="41" t="str">
        <f t="shared" ca="1" si="861"/>
        <v>Google Meet / MS Teams / Zoom</v>
      </c>
      <c r="R1496" s="42">
        <f t="shared" ca="1" si="862"/>
        <v>0</v>
      </c>
      <c r="S1496" s="42">
        <f t="shared" ca="1" si="863"/>
        <v>0</v>
      </c>
      <c r="T1496" s="42">
        <f t="shared" ca="1" si="864"/>
        <v>0</v>
      </c>
      <c r="U1496" s="42">
        <f t="shared" ca="1" si="865"/>
        <v>0</v>
      </c>
      <c r="V1496" s="43">
        <f t="shared" ca="1" si="866"/>
        <v>0</v>
      </c>
      <c r="X1496" s="11" t="s">
        <v>850</v>
      </c>
      <c r="Y1496" s="7" t="s">
        <v>840</v>
      </c>
      <c r="Z1496" s="7" t="s">
        <v>841</v>
      </c>
      <c r="AA1496" s="7" t="s">
        <v>842</v>
      </c>
      <c r="AB1496" s="7" t="s">
        <v>843</v>
      </c>
      <c r="AC1496" s="7" t="s">
        <v>844</v>
      </c>
      <c r="AD1496" s="7" t="s">
        <v>845</v>
      </c>
      <c r="AE1496" s="7" t="s">
        <v>846</v>
      </c>
      <c r="AF1496" s="7" t="s">
        <v>847</v>
      </c>
      <c r="AG1496" s="7" t="s">
        <v>848</v>
      </c>
      <c r="AH1496" s="7">
        <v>471</v>
      </c>
      <c r="AI1496" s="7">
        <v>477</v>
      </c>
      <c r="AJ1496" s="7">
        <v>478</v>
      </c>
      <c r="AK1496" s="12">
        <v>479</v>
      </c>
    </row>
    <row r="1497" spans="1:37" x14ac:dyDescent="0.3">
      <c r="A1497" s="36">
        <v>3</v>
      </c>
      <c r="B1497" s="36">
        <f t="shared" ca="1" si="846"/>
        <v>54</v>
      </c>
      <c r="C1497" s="36" t="str">
        <f t="shared" ca="1" si="847"/>
        <v>3185980 COORDINACION DE PROCESOS LOGISTICOS (TECNÓLOGO VIRTUAL)</v>
      </c>
      <c r="D1497" s="50" t="str">
        <f t="shared" ca="1" si="848"/>
        <v>17:00 - 21:00</v>
      </c>
      <c r="E1497" s="35">
        <f t="shared" ca="1" si="849"/>
        <v>0</v>
      </c>
      <c r="F1497" s="36">
        <f t="shared" ca="1" si="850"/>
        <v>0</v>
      </c>
      <c r="G1497" s="36" t="str">
        <f t="shared" ca="1" si="851"/>
        <v>210601020 - ATENDER CLIENTES DE ACUERDO CON PROCEDIMIENTO DE SERVICIO Y NORMATIVA.	210601020-02 - Monitorear el servicio de acuerdo con la promesa de valor.
	210601020-03 - Atender al cliente y/o proveedor según la política de servicio.
AP6 - REALIZAR LA TRAZABILIDAD DE LOS PROCESOS LOGÍSTICOS.</v>
      </c>
      <c r="H1497" s="36">
        <f t="shared" ca="1" si="852"/>
        <v>0</v>
      </c>
      <c r="I1497" s="36">
        <f t="shared" ca="1" si="853"/>
        <v>0</v>
      </c>
      <c r="J1497" s="37">
        <f t="shared" ca="1" si="854"/>
        <v>0</v>
      </c>
      <c r="K1497" s="46">
        <f t="shared" ca="1" si="855"/>
        <v>0</v>
      </c>
      <c r="L1497" s="36">
        <f t="shared" ca="1" si="856"/>
        <v>0</v>
      </c>
      <c r="M1497" s="36" t="str">
        <f t="shared" ca="1" si="857"/>
        <v xml:space="preserve">MARÍA DE LOS ÁNGELES GUEVARA                         </v>
      </c>
      <c r="N1497" s="36">
        <f t="shared" ca="1" si="858"/>
        <v>0</v>
      </c>
      <c r="O1497" s="36">
        <f t="shared" ca="1" si="859"/>
        <v>0</v>
      </c>
      <c r="P1497" s="47">
        <f t="shared" ca="1" si="860"/>
        <v>0</v>
      </c>
      <c r="Q1497" s="35">
        <f t="shared" ca="1" si="861"/>
        <v>0</v>
      </c>
      <c r="R1497" s="36">
        <f t="shared" ca="1" si="862"/>
        <v>0</v>
      </c>
      <c r="S1497" s="36" t="str">
        <f t="shared" ca="1" si="863"/>
        <v>Google Meet / MS Teams / Zoom</v>
      </c>
      <c r="T1497" s="36">
        <f t="shared" ca="1" si="864"/>
        <v>0</v>
      </c>
      <c r="U1497" s="36">
        <f t="shared" ca="1" si="865"/>
        <v>0</v>
      </c>
      <c r="V1497" s="37">
        <f t="shared" ca="1" si="866"/>
        <v>0</v>
      </c>
      <c r="X1497" s="11" t="s">
        <v>850</v>
      </c>
      <c r="Y1497" s="7" t="s">
        <v>840</v>
      </c>
      <c r="Z1497" s="7" t="s">
        <v>841</v>
      </c>
      <c r="AA1497" s="7" t="s">
        <v>842</v>
      </c>
      <c r="AB1497" s="7" t="s">
        <v>843</v>
      </c>
      <c r="AC1497" s="7" t="s">
        <v>844</v>
      </c>
      <c r="AD1497" s="7" t="s">
        <v>845</v>
      </c>
      <c r="AE1497" s="7" t="s">
        <v>846</v>
      </c>
      <c r="AF1497" s="7" t="s">
        <v>847</v>
      </c>
      <c r="AG1497" s="7" t="s">
        <v>848</v>
      </c>
      <c r="AH1497" s="7">
        <v>480</v>
      </c>
      <c r="AI1497" s="7">
        <v>486</v>
      </c>
      <c r="AJ1497" s="7">
        <v>487</v>
      </c>
      <c r="AK1497" s="12">
        <v>488</v>
      </c>
    </row>
    <row r="1498" spans="1:37" x14ac:dyDescent="0.3">
      <c r="A1498" s="42">
        <v>3</v>
      </c>
      <c r="B1498" s="42">
        <f t="shared" ca="1" si="846"/>
        <v>55</v>
      </c>
      <c r="C1498" s="42" t="str">
        <f t="shared" ca="1" si="847"/>
        <v>3466147 COORDINACION DE PROCESOS LOGISTICOS (TECNÓLOGO VIRTUAL)</v>
      </c>
      <c r="D1498" s="52" t="str">
        <f t="shared" ca="1" si="848"/>
        <v>17:00 - 21:00</v>
      </c>
      <c r="E1498" s="41">
        <f t="shared" ca="1" si="849"/>
        <v>0</v>
      </c>
      <c r="F1498" s="42" t="str">
        <f t="shared" ca="1" si="850"/>
        <v>17:00-20:00
210101067 - PLANEAR INTEGRACIÓN DE CADENAS DE SUMINISTRO SEGÚN NORMATIVA Y MODELOS DE GESTIÓN.	210101067-01 - Identificar modelos de gestión de la cadena de suministro según las necesidades de la organización.
	210101067-02 - Determinar requerimientos de la cadena de suministro de acuerdo con las características de la organización.
AP1 - RECONOCER LA CADENA DE SUMINISTRO.</v>
      </c>
      <c r="G1498" s="42" t="str">
        <f t="shared" ca="1" si="851"/>
        <v>DESARROLLAR PROCESOS DE COMUNICACIÓN EFICACES Y EFECTIVOS, TENIENDO EN CUENTA SITUACIONES DE ORDEN SOCIAL, PERSONAL Y PRODUCTIVO.
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Argumentar en forma oral y escrita atendiendo las exigencias y particularidades de las diversas situaciones comunicativas mediante los distintos sistemas de representación.
AP1 - RECONOCER LA CADENA DE SUMINISTRO</v>
      </c>
      <c r="H1498" s="42">
        <f t="shared" ca="1" si="852"/>
        <v>0</v>
      </c>
      <c r="I1498" s="42">
        <f t="shared" ca="1" si="853"/>
        <v>0</v>
      </c>
      <c r="J1498" s="43">
        <f t="shared" ca="1" si="854"/>
        <v>0</v>
      </c>
      <c r="K1498" s="44">
        <f t="shared" ca="1" si="855"/>
        <v>0</v>
      </c>
      <c r="L1498" s="42" t="str">
        <f t="shared" ca="1" si="856"/>
        <v>RITA MARÍA VALVERDE GONZÁLEZ</v>
      </c>
      <c r="M1498" s="42" t="str">
        <f t="shared" ca="1" si="857"/>
        <v>NUBIA FLÓREZ ARIAS</v>
      </c>
      <c r="N1498" s="42">
        <f t="shared" ca="1" si="858"/>
        <v>0</v>
      </c>
      <c r="O1498" s="42">
        <f t="shared" ca="1" si="859"/>
        <v>0</v>
      </c>
      <c r="P1498" s="45">
        <f t="shared" ca="1" si="860"/>
        <v>0</v>
      </c>
      <c r="Q1498" s="41">
        <f t="shared" ca="1" si="861"/>
        <v>0</v>
      </c>
      <c r="R1498" s="42" t="str">
        <f t="shared" ca="1" si="862"/>
        <v>Google Meet / MS Teams / Zoom</v>
      </c>
      <c r="S1498" s="42" t="str">
        <f t="shared" ca="1" si="863"/>
        <v>Google Meet / MS Teams / Zoom</v>
      </c>
      <c r="T1498" s="42">
        <f t="shared" ca="1" si="864"/>
        <v>0</v>
      </c>
      <c r="U1498" s="42">
        <f t="shared" ca="1" si="865"/>
        <v>0</v>
      </c>
      <c r="V1498" s="43">
        <f t="shared" ca="1" si="866"/>
        <v>0</v>
      </c>
      <c r="X1498" s="11" t="s">
        <v>850</v>
      </c>
      <c r="Y1498" s="7" t="s">
        <v>840</v>
      </c>
      <c r="Z1498" s="7" t="s">
        <v>841</v>
      </c>
      <c r="AA1498" s="7" t="s">
        <v>842</v>
      </c>
      <c r="AB1498" s="7" t="s">
        <v>843</v>
      </c>
      <c r="AC1498" s="7" t="s">
        <v>844</v>
      </c>
      <c r="AD1498" s="7" t="s">
        <v>845</v>
      </c>
      <c r="AE1498" s="7" t="s">
        <v>846</v>
      </c>
      <c r="AF1498" s="7" t="s">
        <v>847</v>
      </c>
      <c r="AG1498" s="7" t="s">
        <v>848</v>
      </c>
      <c r="AH1498" s="7">
        <v>489</v>
      </c>
      <c r="AI1498" s="7">
        <v>495</v>
      </c>
      <c r="AJ1498" s="7">
        <v>496</v>
      </c>
      <c r="AK1498" s="12">
        <v>497</v>
      </c>
    </row>
    <row r="1499" spans="1:37" x14ac:dyDescent="0.3">
      <c r="A1499" s="36">
        <v>3</v>
      </c>
      <c r="B1499" s="36">
        <f t="shared" ca="1" si="846"/>
        <v>56</v>
      </c>
      <c r="C1499" s="36" t="str">
        <f t="shared" ca="1" si="847"/>
        <v>NUEVA 2 CPLOG COORDINACION DE PROCESOS LOGISTICOS (TECNÓLOGO VIRTUAL)</v>
      </c>
      <c r="D1499" s="50" t="str">
        <f t="shared" ca="1" si="848"/>
        <v>18:00 - 21:00</v>
      </c>
      <c r="E1499" s="35">
        <f t="shared" ca="1" si="849"/>
        <v>46209</v>
      </c>
      <c r="F1499" s="36">
        <f t="shared" ca="1" si="850"/>
        <v>0</v>
      </c>
      <c r="G1499" s="36">
        <f t="shared" ca="1" si="851"/>
        <v>0</v>
      </c>
      <c r="H1499" s="36">
        <f t="shared" ca="1" si="852"/>
        <v>0</v>
      </c>
      <c r="I1499" s="36">
        <f t="shared" ca="1" si="853"/>
        <v>0</v>
      </c>
      <c r="J1499" s="37">
        <f t="shared" ca="1" si="854"/>
        <v>0</v>
      </c>
      <c r="K1499" s="46">
        <f t="shared" ca="1" si="855"/>
        <v>0</v>
      </c>
      <c r="L1499" s="36">
        <f t="shared" ca="1" si="856"/>
        <v>0</v>
      </c>
      <c r="M1499" s="36">
        <f t="shared" ca="1" si="857"/>
        <v>0</v>
      </c>
      <c r="N1499" s="36">
        <f t="shared" ca="1" si="858"/>
        <v>0</v>
      </c>
      <c r="O1499" s="36">
        <f t="shared" ca="1" si="859"/>
        <v>0</v>
      </c>
      <c r="P1499" s="47">
        <f t="shared" ca="1" si="860"/>
        <v>0</v>
      </c>
      <c r="Q1499" s="35">
        <f t="shared" ca="1" si="861"/>
        <v>0</v>
      </c>
      <c r="R1499" s="36">
        <f t="shared" ca="1" si="862"/>
        <v>0</v>
      </c>
      <c r="S1499" s="36">
        <f t="shared" ca="1" si="863"/>
        <v>0</v>
      </c>
      <c r="T1499" s="36">
        <f t="shared" ca="1" si="864"/>
        <v>0</v>
      </c>
      <c r="U1499" s="36">
        <f t="shared" ca="1" si="865"/>
        <v>0</v>
      </c>
      <c r="V1499" s="37">
        <f t="shared" ca="1" si="866"/>
        <v>0</v>
      </c>
      <c r="X1499" s="11" t="s">
        <v>850</v>
      </c>
      <c r="Y1499" s="7" t="s">
        <v>840</v>
      </c>
      <c r="Z1499" s="7" t="s">
        <v>841</v>
      </c>
      <c r="AA1499" s="7" t="s">
        <v>842</v>
      </c>
      <c r="AB1499" s="7" t="s">
        <v>843</v>
      </c>
      <c r="AC1499" s="7" t="s">
        <v>844</v>
      </c>
      <c r="AD1499" s="7" t="s">
        <v>845</v>
      </c>
      <c r="AE1499" s="7" t="s">
        <v>846</v>
      </c>
      <c r="AF1499" s="7" t="s">
        <v>847</v>
      </c>
      <c r="AG1499" s="7" t="s">
        <v>848</v>
      </c>
      <c r="AH1499" s="7">
        <v>498</v>
      </c>
      <c r="AI1499" s="7">
        <v>504</v>
      </c>
      <c r="AJ1499" s="7">
        <v>505</v>
      </c>
      <c r="AK1499" s="12">
        <v>506</v>
      </c>
    </row>
    <row r="1500" spans="1:37" x14ac:dyDescent="0.3">
      <c r="A1500" s="42">
        <v>3</v>
      </c>
      <c r="B1500" s="42">
        <f t="shared" ca="1" si="846"/>
        <v>57</v>
      </c>
      <c r="C1500" s="42">
        <f t="shared" ca="1" si="847"/>
        <v>0</v>
      </c>
      <c r="D1500" s="52" t="str">
        <f t="shared" ca="1" si="848"/>
        <v>18:00 - 21:00</v>
      </c>
      <c r="E1500" s="41">
        <f t="shared" ca="1" si="849"/>
        <v>0</v>
      </c>
      <c r="F1500" s="42">
        <f t="shared" ca="1" si="850"/>
        <v>0</v>
      </c>
      <c r="G1500" s="42">
        <f t="shared" ca="1" si="851"/>
        <v>0</v>
      </c>
      <c r="H1500" s="42">
        <f t="shared" ca="1" si="852"/>
        <v>0</v>
      </c>
      <c r="I1500" s="42">
        <f t="shared" ca="1" si="853"/>
        <v>0</v>
      </c>
      <c r="J1500" s="43">
        <f t="shared" ca="1" si="854"/>
        <v>0</v>
      </c>
      <c r="K1500" s="44">
        <f t="shared" ca="1" si="855"/>
        <v>0</v>
      </c>
      <c r="L1500" s="42">
        <f t="shared" ca="1" si="856"/>
        <v>0</v>
      </c>
      <c r="M1500" s="42">
        <f t="shared" ca="1" si="857"/>
        <v>0</v>
      </c>
      <c r="N1500" s="42">
        <f t="shared" ca="1" si="858"/>
        <v>0</v>
      </c>
      <c r="O1500" s="42">
        <f t="shared" ca="1" si="859"/>
        <v>0</v>
      </c>
      <c r="P1500" s="45">
        <f t="shared" ca="1" si="860"/>
        <v>0</v>
      </c>
      <c r="Q1500" s="41">
        <f t="shared" ca="1" si="861"/>
        <v>0</v>
      </c>
      <c r="R1500" s="42">
        <f t="shared" ca="1" si="862"/>
        <v>0</v>
      </c>
      <c r="S1500" s="42">
        <f t="shared" ca="1" si="863"/>
        <v>0</v>
      </c>
      <c r="T1500" s="42">
        <f t="shared" ca="1" si="864"/>
        <v>0</v>
      </c>
      <c r="U1500" s="42">
        <f t="shared" ca="1" si="865"/>
        <v>0</v>
      </c>
      <c r="V1500" s="43">
        <f t="shared" ca="1" si="866"/>
        <v>0</v>
      </c>
      <c r="X1500" s="11" t="s">
        <v>850</v>
      </c>
      <c r="Y1500" s="7" t="s">
        <v>840</v>
      </c>
      <c r="Z1500" s="7" t="s">
        <v>841</v>
      </c>
      <c r="AA1500" s="7" t="s">
        <v>842</v>
      </c>
      <c r="AB1500" s="7" t="s">
        <v>843</v>
      </c>
      <c r="AC1500" s="7" t="s">
        <v>844</v>
      </c>
      <c r="AD1500" s="7" t="s">
        <v>845</v>
      </c>
      <c r="AE1500" s="7" t="s">
        <v>846</v>
      </c>
      <c r="AF1500" s="7" t="s">
        <v>847</v>
      </c>
      <c r="AG1500" s="7" t="s">
        <v>848</v>
      </c>
      <c r="AH1500" s="7">
        <v>507</v>
      </c>
      <c r="AI1500" s="7">
        <v>513</v>
      </c>
      <c r="AJ1500" s="7">
        <v>514</v>
      </c>
      <c r="AK1500" s="12">
        <v>515</v>
      </c>
    </row>
    <row r="1501" spans="1:37" x14ac:dyDescent="0.3">
      <c r="A1501" s="36">
        <v>3</v>
      </c>
      <c r="B1501" s="36">
        <f t="shared" ca="1" si="846"/>
        <v>58</v>
      </c>
      <c r="C1501" s="36" t="str">
        <f t="shared" ca="1" si="847"/>
        <v>2977620 DESARROLLO PUBLICITARIO (TECNÓLOGO VIRTUAL)</v>
      </c>
      <c r="D1501" s="50" t="str">
        <f t="shared" ca="1" si="848"/>
        <v>18:00 - 21:00</v>
      </c>
      <c r="E1501" s="35">
        <f t="shared" ca="1" si="849"/>
        <v>0</v>
      </c>
      <c r="F1501" s="36">
        <f t="shared" ca="1" si="850"/>
        <v>0</v>
      </c>
      <c r="G1501" s="36">
        <f t="shared" ca="1" si="851"/>
        <v>0</v>
      </c>
      <c r="H1501" s="36">
        <f t="shared" ca="1" si="852"/>
        <v>0</v>
      </c>
      <c r="I1501" s="36">
        <f t="shared" ca="1" si="853"/>
        <v>0</v>
      </c>
      <c r="J1501" s="37">
        <f t="shared" ca="1" si="854"/>
        <v>0</v>
      </c>
      <c r="K1501" s="46">
        <f t="shared" ca="1" si="855"/>
        <v>0</v>
      </c>
      <c r="L1501" s="36">
        <f t="shared" ca="1" si="856"/>
        <v>0</v>
      </c>
      <c r="M1501" s="36">
        <f t="shared" ca="1" si="857"/>
        <v>0</v>
      </c>
      <c r="N1501" s="36">
        <f t="shared" ca="1" si="858"/>
        <v>0</v>
      </c>
      <c r="O1501" s="36">
        <f t="shared" ca="1" si="859"/>
        <v>0</v>
      </c>
      <c r="P1501" s="47">
        <f t="shared" ca="1" si="860"/>
        <v>0</v>
      </c>
      <c r="Q1501" s="35">
        <f t="shared" ca="1" si="861"/>
        <v>0</v>
      </c>
      <c r="R1501" s="36">
        <f t="shared" ca="1" si="862"/>
        <v>0</v>
      </c>
      <c r="S1501" s="36">
        <f t="shared" ca="1" si="863"/>
        <v>0</v>
      </c>
      <c r="T1501" s="36">
        <f t="shared" ca="1" si="864"/>
        <v>0</v>
      </c>
      <c r="U1501" s="36">
        <f t="shared" ca="1" si="865"/>
        <v>0</v>
      </c>
      <c r="V1501" s="37">
        <f t="shared" ca="1" si="866"/>
        <v>0</v>
      </c>
      <c r="X1501" s="11" t="s">
        <v>850</v>
      </c>
      <c r="Y1501" s="7" t="s">
        <v>840</v>
      </c>
      <c r="Z1501" s="7" t="s">
        <v>841</v>
      </c>
      <c r="AA1501" s="7" t="s">
        <v>842</v>
      </c>
      <c r="AB1501" s="7" t="s">
        <v>843</v>
      </c>
      <c r="AC1501" s="7" t="s">
        <v>844</v>
      </c>
      <c r="AD1501" s="7" t="s">
        <v>845</v>
      </c>
      <c r="AE1501" s="7" t="s">
        <v>846</v>
      </c>
      <c r="AF1501" s="7" t="s">
        <v>847</v>
      </c>
      <c r="AG1501" s="7" t="s">
        <v>848</v>
      </c>
      <c r="AH1501" s="7">
        <v>516</v>
      </c>
      <c r="AI1501" s="7">
        <v>522</v>
      </c>
      <c r="AJ1501" s="7">
        <v>523</v>
      </c>
      <c r="AK1501" s="12">
        <v>524</v>
      </c>
    </row>
    <row r="1502" spans="1:37" x14ac:dyDescent="0.3">
      <c r="A1502" s="42">
        <v>3</v>
      </c>
      <c r="B1502" s="42">
        <f t="shared" ca="1" si="846"/>
        <v>59</v>
      </c>
      <c r="C1502" s="42" t="str">
        <f t="shared" ca="1" si="847"/>
        <v>3070487 DESARROLLO PUBLICITARIO (TECNÓLOGO VIRTUAL)</v>
      </c>
      <c r="D1502" s="52" t="str">
        <f t="shared" ca="1" si="848"/>
        <v>17:00 - 21:00</v>
      </c>
      <c r="E1502" s="41">
        <f t="shared" ca="1" si="849"/>
        <v>0</v>
      </c>
      <c r="F1502" s="42">
        <f t="shared" ca="1" si="850"/>
        <v>0</v>
      </c>
      <c r="G1502" s="42" t="str">
        <f t="shared" ca="1" si="851"/>
        <v>CT3-260101052-ESTRUCTURAR LA CAMPAÑA PUBLICITARIA DE ACUERDO CON OBJETIVOS DE COMUNICACIÓN Y METODOLOGÍA DE PLANEACIÓN
260101052-03 - Evaluar la efectividad de la campaña según los sistemas de medición de la organización.
AP4. VERIFICAR LA EFECTIVIDAD DEL PLAN DE COMUNICACIÓN PUBLICITARIA DE LA ORGANIZACIÓN.</v>
      </c>
      <c r="H1502" s="42">
        <f t="shared" ca="1" si="852"/>
        <v>0</v>
      </c>
      <c r="I1502" s="42">
        <f t="shared" ca="1" si="853"/>
        <v>0</v>
      </c>
      <c r="J1502" s="43">
        <f t="shared" ca="1" si="854"/>
        <v>0</v>
      </c>
      <c r="K1502" s="44">
        <f t="shared" ca="1" si="855"/>
        <v>0</v>
      </c>
      <c r="L1502" s="42">
        <f t="shared" ca="1" si="856"/>
        <v>0</v>
      </c>
      <c r="M1502" s="42" t="str">
        <f t="shared" ca="1" si="857"/>
        <v>ANA MARÍA PEDROZA SALAZAR</v>
      </c>
      <c r="N1502" s="42">
        <f t="shared" ca="1" si="858"/>
        <v>0</v>
      </c>
      <c r="O1502" s="42">
        <f t="shared" ca="1" si="859"/>
        <v>0</v>
      </c>
      <c r="P1502" s="45">
        <f t="shared" ca="1" si="860"/>
        <v>0</v>
      </c>
      <c r="Q1502" s="41">
        <f t="shared" ca="1" si="861"/>
        <v>0</v>
      </c>
      <c r="R1502" s="42">
        <f t="shared" ca="1" si="862"/>
        <v>0</v>
      </c>
      <c r="S1502" s="42" t="str">
        <f t="shared" ca="1" si="863"/>
        <v>Google Meet / MS Teams / Zoom</v>
      </c>
      <c r="T1502" s="42">
        <f t="shared" ca="1" si="864"/>
        <v>0</v>
      </c>
      <c r="U1502" s="42">
        <f t="shared" ca="1" si="865"/>
        <v>0</v>
      </c>
      <c r="V1502" s="43">
        <f t="shared" ca="1" si="866"/>
        <v>0</v>
      </c>
      <c r="X1502" s="11" t="s">
        <v>850</v>
      </c>
      <c r="Y1502" s="7" t="s">
        <v>840</v>
      </c>
      <c r="Z1502" s="7" t="s">
        <v>841</v>
      </c>
      <c r="AA1502" s="7" t="s">
        <v>842</v>
      </c>
      <c r="AB1502" s="7" t="s">
        <v>843</v>
      </c>
      <c r="AC1502" s="7" t="s">
        <v>844</v>
      </c>
      <c r="AD1502" s="7" t="s">
        <v>845</v>
      </c>
      <c r="AE1502" s="7" t="s">
        <v>846</v>
      </c>
      <c r="AF1502" s="7" t="s">
        <v>847</v>
      </c>
      <c r="AG1502" s="7" t="s">
        <v>848</v>
      </c>
      <c r="AH1502" s="7">
        <v>525</v>
      </c>
      <c r="AI1502" s="7">
        <v>531</v>
      </c>
      <c r="AJ1502" s="7">
        <v>532</v>
      </c>
      <c r="AK1502" s="12">
        <v>533</v>
      </c>
    </row>
    <row r="1503" spans="1:37" x14ac:dyDescent="0.3">
      <c r="A1503" s="36">
        <v>3</v>
      </c>
      <c r="B1503" s="36">
        <f t="shared" ca="1" si="846"/>
        <v>60</v>
      </c>
      <c r="C1503" s="36" t="str">
        <f t="shared" ca="1" si="847"/>
        <v>3118436 DESARROLLO PUBLICITARIO (TECNÓLOGO VIRTUAL)</v>
      </c>
      <c r="D1503" s="50" t="str">
        <f t="shared" ca="1" si="848"/>
        <v>17:00 - 21:00</v>
      </c>
      <c r="E1503" s="35">
        <f t="shared" ca="1" si="849"/>
        <v>0</v>
      </c>
      <c r="F1503" s="36">
        <f t="shared" ca="1" si="850"/>
        <v>0</v>
      </c>
      <c r="G1503" s="36">
        <f t="shared" ca="1" si="851"/>
        <v>0</v>
      </c>
      <c r="H1503" s="36" t="str">
        <f t="shared" ca="1" si="852"/>
        <v>CT3-260101052-ESTRUCTURAR LA CAMPAÑA PUBLICITARIA DE ACUERDO CON OBJETIVOS DE COMUNICACIÓN Y METODOLOGÍA DE PLANEACIÓN
260101052-02 - Desarrollar la campaña publicitaria teniendo en cuenta el plan de comunicación organizacional.
AP3. DESARROLLAR SOLUCIONES PUBLICITARIAS TENIENDO EN CUENTA EL PLAN DE COMUNICACIÓN DE LA ORGANIZACIÓN.</v>
      </c>
      <c r="I1503" s="36" t="str">
        <f t="shared" ca="1" si="853"/>
        <v>220201501 - Aplicación de conocimientos de las ciencias naturales de acuerdo con situaciones del contexto productivo y social.	220201501-01 - Establecer interrelaciones entre los niveles de organización biológica acorde con el  entorno productivo y social. 
	220201501-02 - Interpretar las interrelaciones entre los niveles de organización biológica según el entorno  productivo y social. 
	220201501-03 - Argumentar sobre situaciones problemáticas del entorno  susceptibles de mejoramiento mediante la aplicación de principios y conceptos de biología
		220201501-04 - Proponer alternativas de mejoramiento a situaciones identificadas en el  entorno productivo y social, acorde con principios y conceptos de la biología.
AP4 Verificar la efectividad del plan de comunicación publicitaria de la organización.</v>
      </c>
      <c r="J1503" s="37">
        <f t="shared" ca="1" si="854"/>
        <v>0</v>
      </c>
      <c r="K1503" s="46">
        <f t="shared" ca="1" si="855"/>
        <v>0</v>
      </c>
      <c r="L1503" s="36">
        <f t="shared" ca="1" si="856"/>
        <v>0</v>
      </c>
      <c r="M1503" s="36">
        <f t="shared" ca="1" si="857"/>
        <v>0</v>
      </c>
      <c r="N1503" s="36" t="str">
        <f t="shared" ca="1" si="858"/>
        <v>ANA MARÍA PEDROZA SALAZAR</v>
      </c>
      <c r="O1503" s="36" t="str">
        <f t="shared" ca="1" si="859"/>
        <v>LUISA FERNANDA ÁLVAREZ MUÑOZ</v>
      </c>
      <c r="P1503" s="47">
        <f t="shared" ca="1" si="860"/>
        <v>0</v>
      </c>
      <c r="Q1503" s="35">
        <f t="shared" ca="1" si="861"/>
        <v>0</v>
      </c>
      <c r="R1503" s="36">
        <f t="shared" ca="1" si="862"/>
        <v>0</v>
      </c>
      <c r="S1503" s="36">
        <f t="shared" ca="1" si="863"/>
        <v>0</v>
      </c>
      <c r="T1503" s="36" t="str">
        <f t="shared" ca="1" si="864"/>
        <v>Google Meet / MS Teams / Zoom</v>
      </c>
      <c r="U1503" s="36" t="str">
        <f t="shared" ca="1" si="865"/>
        <v>Google Meet / MS Teams / Zoom</v>
      </c>
      <c r="V1503" s="37">
        <f t="shared" ca="1" si="866"/>
        <v>0</v>
      </c>
      <c r="X1503" s="11" t="s">
        <v>850</v>
      </c>
      <c r="Y1503" s="7" t="s">
        <v>840</v>
      </c>
      <c r="Z1503" s="7" t="s">
        <v>841</v>
      </c>
      <c r="AA1503" s="7" t="s">
        <v>842</v>
      </c>
      <c r="AB1503" s="7" t="s">
        <v>843</v>
      </c>
      <c r="AC1503" s="7" t="s">
        <v>844</v>
      </c>
      <c r="AD1503" s="7" t="s">
        <v>845</v>
      </c>
      <c r="AE1503" s="7" t="s">
        <v>846</v>
      </c>
      <c r="AF1503" s="7" t="s">
        <v>847</v>
      </c>
      <c r="AG1503" s="7" t="s">
        <v>848</v>
      </c>
      <c r="AH1503" s="7">
        <v>534</v>
      </c>
      <c r="AI1503" s="7">
        <v>540</v>
      </c>
      <c r="AJ1503" s="7">
        <v>541</v>
      </c>
      <c r="AK1503" s="12">
        <v>542</v>
      </c>
    </row>
    <row r="1504" spans="1:37" x14ac:dyDescent="0.3">
      <c r="A1504" s="42">
        <v>3</v>
      </c>
      <c r="B1504" s="42">
        <f t="shared" ca="1" si="846"/>
        <v>61</v>
      </c>
      <c r="C1504" s="42">
        <f t="shared" ca="1" si="847"/>
        <v>0</v>
      </c>
      <c r="D1504" s="52" t="str">
        <f t="shared" ca="1" si="848"/>
        <v>18:00 - 21:00</v>
      </c>
      <c r="E1504" s="41">
        <f t="shared" ca="1" si="849"/>
        <v>0</v>
      </c>
      <c r="F1504" s="42">
        <f t="shared" ca="1" si="850"/>
        <v>0</v>
      </c>
      <c r="G1504" s="42">
        <f t="shared" ca="1" si="851"/>
        <v>0</v>
      </c>
      <c r="H1504" s="42">
        <f t="shared" ca="1" si="852"/>
        <v>0</v>
      </c>
      <c r="I1504" s="42">
        <f t="shared" ca="1" si="853"/>
        <v>0</v>
      </c>
      <c r="J1504" s="43">
        <f t="shared" ca="1" si="854"/>
        <v>0</v>
      </c>
      <c r="K1504" s="44">
        <f t="shared" ca="1" si="855"/>
        <v>0</v>
      </c>
      <c r="L1504" s="42">
        <f t="shared" ca="1" si="856"/>
        <v>0</v>
      </c>
      <c r="M1504" s="42">
        <f t="shared" ca="1" si="857"/>
        <v>0</v>
      </c>
      <c r="N1504" s="42">
        <f t="shared" ca="1" si="858"/>
        <v>0</v>
      </c>
      <c r="O1504" s="42">
        <f t="shared" ca="1" si="859"/>
        <v>0</v>
      </c>
      <c r="P1504" s="45">
        <f t="shared" ca="1" si="860"/>
        <v>0</v>
      </c>
      <c r="Q1504" s="41">
        <f t="shared" ca="1" si="861"/>
        <v>0</v>
      </c>
      <c r="R1504" s="42">
        <f t="shared" ca="1" si="862"/>
        <v>0</v>
      </c>
      <c r="S1504" s="42">
        <f t="shared" ca="1" si="863"/>
        <v>0</v>
      </c>
      <c r="T1504" s="42">
        <f t="shared" ca="1" si="864"/>
        <v>0</v>
      </c>
      <c r="U1504" s="42">
        <f t="shared" ca="1" si="865"/>
        <v>0</v>
      </c>
      <c r="V1504" s="43">
        <f t="shared" ca="1" si="866"/>
        <v>0</v>
      </c>
      <c r="X1504" s="11" t="s">
        <v>850</v>
      </c>
      <c r="Y1504" s="7" t="s">
        <v>840</v>
      </c>
      <c r="Z1504" s="7" t="s">
        <v>841</v>
      </c>
      <c r="AA1504" s="7" t="s">
        <v>842</v>
      </c>
      <c r="AB1504" s="7" t="s">
        <v>843</v>
      </c>
      <c r="AC1504" s="7" t="s">
        <v>844</v>
      </c>
      <c r="AD1504" s="7" t="s">
        <v>845</v>
      </c>
      <c r="AE1504" s="7" t="s">
        <v>846</v>
      </c>
      <c r="AF1504" s="7" t="s">
        <v>847</v>
      </c>
      <c r="AG1504" s="7" t="s">
        <v>848</v>
      </c>
      <c r="AH1504" s="7">
        <v>543</v>
      </c>
      <c r="AI1504" s="7">
        <v>549</v>
      </c>
      <c r="AJ1504" s="7">
        <v>550</v>
      </c>
      <c r="AK1504" s="12">
        <v>551</v>
      </c>
    </row>
    <row r="1505" spans="1:37" x14ac:dyDescent="0.3">
      <c r="A1505" s="36">
        <v>3</v>
      </c>
      <c r="B1505" s="36">
        <f t="shared" ca="1" si="846"/>
        <v>62</v>
      </c>
      <c r="C1505" s="36" t="str">
        <f t="shared" ca="1" si="847"/>
        <v>3118421 DESARROLLO MULTIMEDIA Y WEB (TECNÓLOGO VIRTUAL)</v>
      </c>
      <c r="D1505" s="50" t="str">
        <f t="shared" ca="1" si="848"/>
        <v>18:00 - 21:00</v>
      </c>
      <c r="E1505" s="35">
        <f t="shared" ca="1" si="849"/>
        <v>0</v>
      </c>
      <c r="F1505" s="36">
        <f t="shared" ca="1" si="850"/>
        <v>0</v>
      </c>
      <c r="G1505" s="36" t="str">
        <f t="shared" ca="1" si="851"/>
        <v>CT3- 220501102 - INTEGRAR ELEMENTOS MULTIMEDIA DE ACUERDO CON TÉCNICAS Y HERRAMIENTAS DE PRODUCCIÓN DIGITAL.	
RAP3: 22050110203  Evaluar el funcionamiento del proyecto teniendo en cuenta los requerimientos del usuario y cliente establecidos en el documento de especificaciones técnicas
AP8. REALIZAR PRUEBAS Y AJUSTES EN EL PROYECTO UTILIZANDO TÉCNICAS DE DEPURACIÓN Y USABILIDAD.</v>
      </c>
      <c r="H1505" s="36">
        <f t="shared" ca="1" si="852"/>
        <v>0</v>
      </c>
      <c r="I1505" s="36">
        <f t="shared" ca="1" si="853"/>
        <v>0</v>
      </c>
      <c r="J1505" s="37">
        <f t="shared" ca="1" si="854"/>
        <v>0</v>
      </c>
      <c r="K1505" s="46">
        <f t="shared" ca="1" si="855"/>
        <v>0</v>
      </c>
      <c r="L1505" s="36">
        <f t="shared" ca="1" si="856"/>
        <v>0</v>
      </c>
      <c r="M1505" s="36" t="str">
        <f t="shared" ca="1" si="857"/>
        <v>ANDREA CAROLINA GUTIÉRREZ OBANDO</v>
      </c>
      <c r="N1505" s="36">
        <f t="shared" ca="1" si="858"/>
        <v>0</v>
      </c>
      <c r="O1505" s="36">
        <f t="shared" ca="1" si="859"/>
        <v>0</v>
      </c>
      <c r="P1505" s="47">
        <f t="shared" ca="1" si="860"/>
        <v>0</v>
      </c>
      <c r="Q1505" s="35">
        <f t="shared" ca="1" si="861"/>
        <v>0</v>
      </c>
      <c r="R1505" s="36">
        <f t="shared" ca="1" si="862"/>
        <v>0</v>
      </c>
      <c r="S1505" s="36" t="str">
        <f t="shared" ca="1" si="863"/>
        <v>Google Meet / MS Teams / Zoom</v>
      </c>
      <c r="T1505" s="36">
        <f t="shared" ca="1" si="864"/>
        <v>0</v>
      </c>
      <c r="U1505" s="36">
        <f t="shared" ca="1" si="865"/>
        <v>0</v>
      </c>
      <c r="V1505" s="37">
        <f t="shared" ca="1" si="866"/>
        <v>0</v>
      </c>
      <c r="X1505" s="11" t="s">
        <v>850</v>
      </c>
      <c r="Y1505" s="7" t="s">
        <v>840</v>
      </c>
      <c r="Z1505" s="7" t="s">
        <v>841</v>
      </c>
      <c r="AA1505" s="7" t="s">
        <v>842</v>
      </c>
      <c r="AB1505" s="7" t="s">
        <v>843</v>
      </c>
      <c r="AC1505" s="7" t="s">
        <v>844</v>
      </c>
      <c r="AD1505" s="7" t="s">
        <v>845</v>
      </c>
      <c r="AE1505" s="7" t="s">
        <v>846</v>
      </c>
      <c r="AF1505" s="7" t="s">
        <v>847</v>
      </c>
      <c r="AG1505" s="7" t="s">
        <v>848</v>
      </c>
      <c r="AH1505" s="7">
        <v>552</v>
      </c>
      <c r="AI1505" s="7">
        <v>558</v>
      </c>
      <c r="AJ1505" s="7">
        <v>559</v>
      </c>
      <c r="AK1505" s="12">
        <v>560</v>
      </c>
    </row>
    <row r="1506" spans="1:37" x14ac:dyDescent="0.3">
      <c r="A1506" s="42">
        <v>3</v>
      </c>
      <c r="B1506" s="42">
        <f t="shared" ca="1" si="846"/>
        <v>63</v>
      </c>
      <c r="C1506" s="42" t="str">
        <f t="shared" ca="1" si="847"/>
        <v>3118537 DESARROLLO MULTIMEDIA Y WEB (TECNÓLOGO VIRTUAL)</v>
      </c>
      <c r="D1506" s="52" t="str">
        <f t="shared" ca="1" si="848"/>
        <v>17:00 - 21:00</v>
      </c>
      <c r="E1506" s="41">
        <f t="shared" ca="1" si="849"/>
        <v>0</v>
      </c>
      <c r="F1506" s="42" t="str">
        <f t="shared" ca="1" si="850"/>
        <v>CT3- 220501102 - INTEGRAR ELEMENTOS MULTIMEDIA DE ACUERDO CON TÉCNICAS Y HERRAMIENTAS DE PRODUCCIÓN DIGITAL.	
RAP 5: 22050110205 Realizar el posicionamiento del proyecto multimedia y web con base en estrategias de SEO
AP9. ENTREGAR EL PROYECTO PARA EVALUAR LA SATISFACCIÓN DEL CLIENTE</v>
      </c>
      <c r="G1506" s="42">
        <f t="shared" ca="1" si="851"/>
        <v>0</v>
      </c>
      <c r="H1506" s="42">
        <f t="shared" ca="1" si="852"/>
        <v>0</v>
      </c>
      <c r="I1506" s="42">
        <f t="shared" ca="1" si="853"/>
        <v>0</v>
      </c>
      <c r="J1506" s="43">
        <f t="shared" ca="1" si="854"/>
        <v>0</v>
      </c>
      <c r="K1506" s="44">
        <f t="shared" ca="1" si="855"/>
        <v>0</v>
      </c>
      <c r="L1506" s="42" t="str">
        <f t="shared" ca="1" si="856"/>
        <v>ANDREA CAROLINA GUTIÉRREZ OBANDO</v>
      </c>
      <c r="M1506" s="42">
        <f t="shared" ca="1" si="857"/>
        <v>0</v>
      </c>
      <c r="N1506" s="42">
        <f t="shared" ca="1" si="858"/>
        <v>0</v>
      </c>
      <c r="O1506" s="42">
        <f t="shared" ca="1" si="859"/>
        <v>0</v>
      </c>
      <c r="P1506" s="45">
        <f t="shared" ca="1" si="860"/>
        <v>0</v>
      </c>
      <c r="Q1506" s="41">
        <f t="shared" ca="1" si="861"/>
        <v>0</v>
      </c>
      <c r="R1506" s="42" t="str">
        <f t="shared" ca="1" si="862"/>
        <v>Google Meet / MS Teams / Zoom</v>
      </c>
      <c r="S1506" s="42">
        <f t="shared" ca="1" si="863"/>
        <v>0</v>
      </c>
      <c r="T1506" s="42">
        <f t="shared" ca="1" si="864"/>
        <v>0</v>
      </c>
      <c r="U1506" s="42">
        <f t="shared" ca="1" si="865"/>
        <v>0</v>
      </c>
      <c r="V1506" s="43">
        <f t="shared" ca="1" si="866"/>
        <v>0</v>
      </c>
      <c r="X1506" s="11" t="s">
        <v>850</v>
      </c>
      <c r="Y1506" s="7" t="s">
        <v>840</v>
      </c>
      <c r="Z1506" s="7" t="s">
        <v>841</v>
      </c>
      <c r="AA1506" s="7" t="s">
        <v>842</v>
      </c>
      <c r="AB1506" s="7" t="s">
        <v>843</v>
      </c>
      <c r="AC1506" s="7" t="s">
        <v>844</v>
      </c>
      <c r="AD1506" s="7" t="s">
        <v>845</v>
      </c>
      <c r="AE1506" s="7" t="s">
        <v>846</v>
      </c>
      <c r="AF1506" s="7" t="s">
        <v>847</v>
      </c>
      <c r="AG1506" s="7" t="s">
        <v>848</v>
      </c>
      <c r="AH1506" s="7">
        <v>561</v>
      </c>
      <c r="AI1506" s="7">
        <v>567</v>
      </c>
      <c r="AJ1506" s="7">
        <v>568</v>
      </c>
      <c r="AK1506" s="12">
        <v>569</v>
      </c>
    </row>
    <row r="1507" spans="1:37" x14ac:dyDescent="0.3">
      <c r="A1507" s="36">
        <v>3</v>
      </c>
      <c r="B1507" s="36">
        <f t="shared" ca="1" si="846"/>
        <v>64</v>
      </c>
      <c r="C1507" s="36" t="str">
        <f t="shared" ca="1" si="847"/>
        <v>3118553 DESARROLLO MULTIMEDIA Y WEB (TECNÓLOGO VIRTUAL)</v>
      </c>
      <c r="D1507" s="50" t="str">
        <f t="shared" ca="1" si="848"/>
        <v>18:00 - 21:00</v>
      </c>
      <c r="E1507" s="35">
        <f t="shared" ca="1" si="849"/>
        <v>0</v>
      </c>
      <c r="F1507" s="36">
        <f t="shared" ca="1" si="850"/>
        <v>0</v>
      </c>
      <c r="G1507" s="36">
        <f t="shared" ca="1" si="851"/>
        <v>0</v>
      </c>
      <c r="H1507" s="36">
        <f t="shared" ca="1" si="852"/>
        <v>0</v>
      </c>
      <c r="I1507" s="36">
        <f t="shared" ca="1" si="853"/>
        <v>0</v>
      </c>
      <c r="J1507" s="37">
        <f t="shared" ca="1" si="854"/>
        <v>0</v>
      </c>
      <c r="K1507" s="46">
        <f t="shared" ca="1" si="855"/>
        <v>0</v>
      </c>
      <c r="L1507" s="36">
        <f t="shared" ca="1" si="856"/>
        <v>0</v>
      </c>
      <c r="M1507" s="36">
        <f t="shared" ca="1" si="857"/>
        <v>0</v>
      </c>
      <c r="N1507" s="36">
        <f t="shared" ca="1" si="858"/>
        <v>0</v>
      </c>
      <c r="O1507" s="36">
        <f t="shared" ca="1" si="859"/>
        <v>0</v>
      </c>
      <c r="P1507" s="47">
        <f t="shared" ca="1" si="860"/>
        <v>0</v>
      </c>
      <c r="Q1507" s="35">
        <f t="shared" ca="1" si="861"/>
        <v>0</v>
      </c>
      <c r="R1507" s="36">
        <f t="shared" ca="1" si="862"/>
        <v>0</v>
      </c>
      <c r="S1507" s="36">
        <f t="shared" ca="1" si="863"/>
        <v>0</v>
      </c>
      <c r="T1507" s="36">
        <f t="shared" ca="1" si="864"/>
        <v>0</v>
      </c>
      <c r="U1507" s="36">
        <f t="shared" ca="1" si="865"/>
        <v>0</v>
      </c>
      <c r="V1507" s="37">
        <f t="shared" ca="1" si="866"/>
        <v>0</v>
      </c>
      <c r="X1507" s="11" t="s">
        <v>850</v>
      </c>
      <c r="Y1507" s="7" t="s">
        <v>840</v>
      </c>
      <c r="Z1507" s="7" t="s">
        <v>841</v>
      </c>
      <c r="AA1507" s="7" t="s">
        <v>842</v>
      </c>
      <c r="AB1507" s="7" t="s">
        <v>843</v>
      </c>
      <c r="AC1507" s="7" t="s">
        <v>844</v>
      </c>
      <c r="AD1507" s="7" t="s">
        <v>845</v>
      </c>
      <c r="AE1507" s="7" t="s">
        <v>846</v>
      </c>
      <c r="AF1507" s="7" t="s">
        <v>847</v>
      </c>
      <c r="AG1507" s="7" t="s">
        <v>848</v>
      </c>
      <c r="AH1507" s="7">
        <v>570</v>
      </c>
      <c r="AI1507" s="7">
        <v>576</v>
      </c>
      <c r="AJ1507" s="7">
        <v>577</v>
      </c>
      <c r="AK1507" s="12">
        <v>578</v>
      </c>
    </row>
    <row r="1508" spans="1:37" x14ac:dyDescent="0.3">
      <c r="A1508" s="42">
        <v>3</v>
      </c>
      <c r="B1508" s="42">
        <f t="shared" ca="1" si="846"/>
        <v>65</v>
      </c>
      <c r="C1508" s="42">
        <f t="shared" ca="1" si="847"/>
        <v>0</v>
      </c>
      <c r="D1508" s="52" t="str">
        <f t="shared" ca="1" si="848"/>
        <v>18:00 - 21:00</v>
      </c>
      <c r="E1508" s="41">
        <f t="shared" ca="1" si="849"/>
        <v>0</v>
      </c>
      <c r="F1508" s="42">
        <f t="shared" ca="1" si="850"/>
        <v>0</v>
      </c>
      <c r="G1508" s="42">
        <f t="shared" ca="1" si="851"/>
        <v>0</v>
      </c>
      <c r="H1508" s="42">
        <f t="shared" ca="1" si="852"/>
        <v>0</v>
      </c>
      <c r="I1508" s="42">
        <f t="shared" ca="1" si="853"/>
        <v>0</v>
      </c>
      <c r="J1508" s="43">
        <f t="shared" ca="1" si="854"/>
        <v>0</v>
      </c>
      <c r="K1508" s="44">
        <f t="shared" ca="1" si="855"/>
        <v>0</v>
      </c>
      <c r="L1508" s="42">
        <f t="shared" ca="1" si="856"/>
        <v>0</v>
      </c>
      <c r="M1508" s="42">
        <f t="shared" ca="1" si="857"/>
        <v>0</v>
      </c>
      <c r="N1508" s="42">
        <f t="shared" ca="1" si="858"/>
        <v>0</v>
      </c>
      <c r="O1508" s="42">
        <f t="shared" ca="1" si="859"/>
        <v>0</v>
      </c>
      <c r="P1508" s="45">
        <f t="shared" ca="1" si="860"/>
        <v>0</v>
      </c>
      <c r="Q1508" s="41">
        <f t="shared" ca="1" si="861"/>
        <v>0</v>
      </c>
      <c r="R1508" s="42">
        <f t="shared" ca="1" si="862"/>
        <v>0</v>
      </c>
      <c r="S1508" s="42">
        <f t="shared" ca="1" si="863"/>
        <v>0</v>
      </c>
      <c r="T1508" s="42">
        <f t="shared" ca="1" si="864"/>
        <v>0</v>
      </c>
      <c r="U1508" s="42">
        <f t="shared" ca="1" si="865"/>
        <v>0</v>
      </c>
      <c r="V1508" s="43">
        <f t="shared" ca="1" si="866"/>
        <v>0</v>
      </c>
      <c r="X1508" s="11" t="s">
        <v>850</v>
      </c>
      <c r="Y1508" s="7" t="s">
        <v>840</v>
      </c>
      <c r="Z1508" s="7" t="s">
        <v>841</v>
      </c>
      <c r="AA1508" s="7" t="s">
        <v>842</v>
      </c>
      <c r="AB1508" s="7" t="s">
        <v>843</v>
      </c>
      <c r="AC1508" s="7" t="s">
        <v>844</v>
      </c>
      <c r="AD1508" s="7" t="s">
        <v>845</v>
      </c>
      <c r="AE1508" s="7" t="s">
        <v>846</v>
      </c>
      <c r="AF1508" s="7" t="s">
        <v>847</v>
      </c>
      <c r="AG1508" s="7" t="s">
        <v>848</v>
      </c>
      <c r="AH1508" s="7">
        <v>579</v>
      </c>
      <c r="AI1508" s="7">
        <v>585</v>
      </c>
      <c r="AJ1508" s="7">
        <v>586</v>
      </c>
      <c r="AK1508" s="12">
        <v>587</v>
      </c>
    </row>
    <row r="1509" spans="1:37" x14ac:dyDescent="0.3">
      <c r="A1509" s="36">
        <v>3</v>
      </c>
      <c r="B1509" s="36">
        <f t="shared" ca="1" si="846"/>
        <v>66</v>
      </c>
      <c r="C1509" s="36" t="str">
        <f t="shared" ca="1" si="847"/>
        <v>3070494 GESTION EFICIENTE DE LA ENERGIA (TECNÓLOGO VIRTUAL)</v>
      </c>
      <c r="D1509" s="50" t="str">
        <f t="shared" ca="1" si="848"/>
        <v>17:00 - 21:00</v>
      </c>
      <c r="E1509" s="35">
        <f t="shared" ca="1" si="849"/>
        <v>0</v>
      </c>
      <c r="F1509" s="36" t="str">
        <f t="shared" ca="1" si="850"/>
        <v>220201072 - CONFIGURAR EL SISTEMA DE GESTIÓN DE LA ENERGÍA DE ACUERDO CON LA NORMATIVA Y ESTÁNDARES TÉCNICOS.	220201072-03 - Planificar las actividades para la Gestión de la Energía de acuerdo con estándares técnicos y normatividad vigente.
	220201072-04 - Ejecutar las actividades del Plan de Gestión de la Energía de acuerdo con estándares técnicos y normatividad vigente.
	AP8. VERIFICAR LA EFECTIVIDAD DEL PLAN DE GESTIÓN EFICIENTE DE LA ENERGÍA A TRAVÉS DEL SEGUIMIENTO, EVALUACIÓN, AJUSTE, MEJORA CONTINUA, DOCUMENTACIÓN Y DIVULGACIÓN, CONSOLIDANDO EL FUNCIONAMIENTO DEL SISTEMA DE GESTIÓN IMPLEMENTADO.</v>
      </c>
      <c r="G1509" s="36">
        <f t="shared" ca="1" si="851"/>
        <v>0</v>
      </c>
      <c r="H1509" s="36">
        <f t="shared" ca="1" si="852"/>
        <v>0</v>
      </c>
      <c r="I1509" s="36">
        <f t="shared" ca="1" si="853"/>
        <v>0</v>
      </c>
      <c r="J1509" s="37">
        <f t="shared" ca="1" si="854"/>
        <v>0</v>
      </c>
      <c r="K1509" s="46">
        <f t="shared" ca="1" si="855"/>
        <v>0</v>
      </c>
      <c r="L1509" s="36" t="str">
        <f t="shared" ca="1" si="856"/>
        <v>DAVINSON TULANDE MORENO</v>
      </c>
      <c r="M1509" s="36">
        <f t="shared" ca="1" si="857"/>
        <v>0</v>
      </c>
      <c r="N1509" s="36">
        <f t="shared" ca="1" si="858"/>
        <v>0</v>
      </c>
      <c r="O1509" s="36">
        <f t="shared" ca="1" si="859"/>
        <v>0</v>
      </c>
      <c r="P1509" s="47">
        <f t="shared" ca="1" si="860"/>
        <v>0</v>
      </c>
      <c r="Q1509" s="35">
        <f t="shared" ca="1" si="861"/>
        <v>0</v>
      </c>
      <c r="R1509" s="36" t="str">
        <f t="shared" ca="1" si="862"/>
        <v>Google Meet / MS Teams / Zoom</v>
      </c>
      <c r="S1509" s="36">
        <f t="shared" ca="1" si="863"/>
        <v>0</v>
      </c>
      <c r="T1509" s="36">
        <f t="shared" ca="1" si="864"/>
        <v>0</v>
      </c>
      <c r="U1509" s="36">
        <f t="shared" ca="1" si="865"/>
        <v>0</v>
      </c>
      <c r="V1509" s="37">
        <f t="shared" ca="1" si="866"/>
        <v>0</v>
      </c>
      <c r="X1509" s="11" t="s">
        <v>850</v>
      </c>
      <c r="Y1509" s="7" t="s">
        <v>840</v>
      </c>
      <c r="Z1509" s="7" t="s">
        <v>841</v>
      </c>
      <c r="AA1509" s="7" t="s">
        <v>842</v>
      </c>
      <c r="AB1509" s="7" t="s">
        <v>843</v>
      </c>
      <c r="AC1509" s="7" t="s">
        <v>844</v>
      </c>
      <c r="AD1509" s="7" t="s">
        <v>845</v>
      </c>
      <c r="AE1509" s="7" t="s">
        <v>846</v>
      </c>
      <c r="AF1509" s="7" t="s">
        <v>847</v>
      </c>
      <c r="AG1509" s="7" t="s">
        <v>848</v>
      </c>
      <c r="AH1509" s="7">
        <v>588</v>
      </c>
      <c r="AI1509" s="7">
        <v>594</v>
      </c>
      <c r="AJ1509" s="7">
        <v>595</v>
      </c>
      <c r="AK1509" s="12">
        <v>596</v>
      </c>
    </row>
    <row r="1510" spans="1:37" x14ac:dyDescent="0.3">
      <c r="A1510" s="42">
        <v>3</v>
      </c>
      <c r="B1510" s="42">
        <f t="shared" ca="1" si="846"/>
        <v>67</v>
      </c>
      <c r="C1510" s="42" t="str">
        <f t="shared" ca="1" si="847"/>
        <v>3118478 GESTION EFICIENTE DE LA ENERGIA (TECNÓLOGO VIRTUAL)</v>
      </c>
      <c r="D1510" s="52" t="str">
        <f t="shared" ca="1" si="848"/>
        <v>17:00 - 21:00</v>
      </c>
      <c r="E1510" s="41">
        <f t="shared" ca="1" si="849"/>
        <v>0</v>
      </c>
      <c r="F1510" s="42">
        <f t="shared" ca="1" si="850"/>
        <v>0</v>
      </c>
      <c r="G1510" s="42" t="str">
        <f t="shared" ca="1" si="851"/>
        <v>220601043 - IMPLEMENTAR REQUISITOS NORMATIVOS DE ACUERDO CON LOS PARÁMETROS TÉCNICOS.	220601043-05 - Analizar los elementos del proceso de mejora continua del Sistema de Gestión de Energía de acuerdo con la normativa.
AP7. EJECUTAR EL DIAGNÓSTICO ENERGÉTICO Y EL PLAN DE GESTIÓN EFICIENTE DE LA ENERGÍA DE LA ORGANIZACIÓN DE ACUERDO A LA NORMATIVA APLICABLE.</v>
      </c>
      <c r="H1510" s="42" t="str">
        <f t="shared" ca="1" si="852"/>
        <v>210201501 - Ejercer los derechos fundamentales del trabajo de acuerdo al reconocimiento de la dignidad.	210201501-01 - Valorar la importancia de la ciudadanía laboral con base en el estudio de los derechos humanos y fundamentales en el trabajo. 
	210201501-02 - Practicar los derechos fundamentales en el trabajo de acuerdo con la Constitución Política y los Convenios Internacionales.
	210201501-03 - Reconocer el trabajo como factor de movilidad social y transformación vital con referencia a la fenomenología y a los derechos fundamentales en el trabajo. 
	210201501-04 - Participar en acciones solidarias teniendo en cuenta el ejercicio de los derechos humanos, de los pueblos y de la naturaleza.
AP8. Verificar la efectividad del plan de gestión eficiente de la energía a través del seguimiento, evaluación, ajuste, mejora continua, documentación y divulgación, consolidando el funcionamiento del sistema de gestión implementado.</v>
      </c>
      <c r="I1510" s="42">
        <f t="shared" ca="1" si="853"/>
        <v>0</v>
      </c>
      <c r="J1510" s="43">
        <f t="shared" ca="1" si="854"/>
        <v>0</v>
      </c>
      <c r="K1510" s="44">
        <f t="shared" ca="1" si="855"/>
        <v>0</v>
      </c>
      <c r="L1510" s="42">
        <f t="shared" ca="1" si="856"/>
        <v>0</v>
      </c>
      <c r="M1510" s="42" t="str">
        <f t="shared" ca="1" si="857"/>
        <v>JOSÉ RICARDO FRANCO VILLAMIL</v>
      </c>
      <c r="N1510" s="42" t="str">
        <f t="shared" ca="1" si="858"/>
        <v>FARDY YAMITH PÉREZ ALEGRÍA</v>
      </c>
      <c r="O1510" s="42">
        <f t="shared" ca="1" si="859"/>
        <v>0</v>
      </c>
      <c r="P1510" s="45">
        <f t="shared" ca="1" si="860"/>
        <v>0</v>
      </c>
      <c r="Q1510" s="41">
        <f t="shared" ca="1" si="861"/>
        <v>0</v>
      </c>
      <c r="R1510" s="42">
        <f t="shared" ca="1" si="862"/>
        <v>0</v>
      </c>
      <c r="S1510" s="42" t="str">
        <f t="shared" ca="1" si="863"/>
        <v>Google Meet / MS Teams / Zoom</v>
      </c>
      <c r="T1510" s="42" t="str">
        <f t="shared" ca="1" si="864"/>
        <v>Google Meet / MS Teams / Zoom</v>
      </c>
      <c r="U1510" s="42">
        <f t="shared" ca="1" si="865"/>
        <v>0</v>
      </c>
      <c r="V1510" s="43">
        <f t="shared" ca="1" si="866"/>
        <v>0</v>
      </c>
      <c r="X1510" s="11" t="s">
        <v>850</v>
      </c>
      <c r="Y1510" s="7" t="s">
        <v>840</v>
      </c>
      <c r="Z1510" s="7" t="s">
        <v>841</v>
      </c>
      <c r="AA1510" s="7" t="s">
        <v>842</v>
      </c>
      <c r="AB1510" s="7" t="s">
        <v>843</v>
      </c>
      <c r="AC1510" s="7" t="s">
        <v>844</v>
      </c>
      <c r="AD1510" s="7" t="s">
        <v>845</v>
      </c>
      <c r="AE1510" s="7" t="s">
        <v>846</v>
      </c>
      <c r="AF1510" s="7" t="s">
        <v>847</v>
      </c>
      <c r="AG1510" s="7" t="s">
        <v>848</v>
      </c>
      <c r="AH1510" s="7">
        <v>597</v>
      </c>
      <c r="AI1510" s="7">
        <v>603</v>
      </c>
      <c r="AJ1510" s="7">
        <v>604</v>
      </c>
      <c r="AK1510" s="12">
        <v>605</v>
      </c>
    </row>
    <row r="1511" spans="1:37" x14ac:dyDescent="0.3">
      <c r="A1511" s="36">
        <v>3</v>
      </c>
      <c r="B1511" s="36">
        <f t="shared" ca="1" si="846"/>
        <v>68</v>
      </c>
      <c r="C1511" s="36" t="str">
        <f t="shared" ca="1" si="847"/>
        <v>3186154 GESTION EFICIENTE DE LA ENERGIA (TECNÓLOGO VIRTUAL)</v>
      </c>
      <c r="D1511" s="50" t="str">
        <f t="shared" ca="1" si="848"/>
        <v>17:00 - 21:00</v>
      </c>
      <c r="E1511" s="35">
        <f t="shared" ca="1" si="849"/>
        <v>0</v>
      </c>
      <c r="F1511" s="36" t="str">
        <f t="shared" ca="1" si="850"/>
        <v>220201072 - CONFIGURAR EL SISTEMA DE GESTIÓN DE LA ENERGÍA DE ACUERDO CON LA NORMATIVA Y ESTÁNDARES TÉCNICOS.
220201072-01 - Identificar buenas prácticas para la selección y operación de tecnologías de eficiencia energética de acuerdo con las necesidades de la organización y normatividad vigente.
AP6. FORMULAR ACTIVIDADES QUE PROMUEVAN EL USO RACIONAL Y EFICIENTE DE LA ENERGÍA EN LA ORGANIZACIÓN.
220201072-02 - Diagnosticar el consumo energético de la organización según estándares técnicos y normatividad vigente.
AP7. EJECUTAR EL DIAGNÓSTICO ENERGÉTICO Y EL PLAN DE GESTIÓN EFICIENTE DE LA ENERGÍA DE LA ORGANIZACIÓN DE ACUERDO A LA NORMATIVA APLICABLE.</v>
      </c>
      <c r="G1511" s="36">
        <f t="shared" ca="1" si="851"/>
        <v>0</v>
      </c>
      <c r="H1511" s="36">
        <f t="shared" ca="1" si="852"/>
        <v>0</v>
      </c>
      <c r="I1511" s="36">
        <f t="shared" ca="1" si="853"/>
        <v>0</v>
      </c>
      <c r="J1511" s="37">
        <f t="shared" ca="1" si="854"/>
        <v>0</v>
      </c>
      <c r="K1511" s="46">
        <f t="shared" ca="1" si="855"/>
        <v>0</v>
      </c>
      <c r="L1511" s="36" t="str">
        <f t="shared" ca="1" si="856"/>
        <v>JOSÉ RICARDO FRANCO VILLAMIL</v>
      </c>
      <c r="M1511" s="36">
        <f t="shared" ca="1" si="857"/>
        <v>0</v>
      </c>
      <c r="N1511" s="36">
        <f t="shared" ca="1" si="858"/>
        <v>0</v>
      </c>
      <c r="O1511" s="36">
        <f t="shared" ca="1" si="859"/>
        <v>0</v>
      </c>
      <c r="P1511" s="47">
        <f t="shared" ca="1" si="860"/>
        <v>0</v>
      </c>
      <c r="Q1511" s="35">
        <f t="shared" ca="1" si="861"/>
        <v>0</v>
      </c>
      <c r="R1511" s="36" t="str">
        <f t="shared" ca="1" si="862"/>
        <v>Google Meet / MS Teams / Zoom</v>
      </c>
      <c r="S1511" s="36">
        <f t="shared" ca="1" si="863"/>
        <v>0</v>
      </c>
      <c r="T1511" s="36">
        <f t="shared" ca="1" si="864"/>
        <v>0</v>
      </c>
      <c r="U1511" s="36">
        <f t="shared" ca="1" si="865"/>
        <v>0</v>
      </c>
      <c r="V1511" s="37">
        <f t="shared" ca="1" si="866"/>
        <v>0</v>
      </c>
      <c r="X1511" s="11" t="s">
        <v>850</v>
      </c>
      <c r="Y1511" s="7" t="s">
        <v>840</v>
      </c>
      <c r="Z1511" s="7" t="s">
        <v>841</v>
      </c>
      <c r="AA1511" s="7" t="s">
        <v>842</v>
      </c>
      <c r="AB1511" s="7" t="s">
        <v>843</v>
      </c>
      <c r="AC1511" s="7" t="s">
        <v>844</v>
      </c>
      <c r="AD1511" s="7" t="s">
        <v>845</v>
      </c>
      <c r="AE1511" s="7" t="s">
        <v>846</v>
      </c>
      <c r="AF1511" s="7" t="s">
        <v>847</v>
      </c>
      <c r="AG1511" s="7" t="s">
        <v>848</v>
      </c>
      <c r="AH1511" s="7">
        <v>606</v>
      </c>
      <c r="AI1511" s="7">
        <v>612</v>
      </c>
      <c r="AJ1511" s="7">
        <v>613</v>
      </c>
      <c r="AK1511" s="12">
        <v>614</v>
      </c>
    </row>
    <row r="1512" spans="1:37" x14ac:dyDescent="0.3">
      <c r="A1512" s="42">
        <v>3</v>
      </c>
      <c r="B1512" s="42">
        <f t="shared" ca="1" si="846"/>
        <v>69</v>
      </c>
      <c r="C1512" s="42" t="str">
        <f t="shared" ca="1" si="847"/>
        <v>3186155 GESTION EFICIENTE DE LA ENERGIA (TECNÓLOGO VIRTUAL)</v>
      </c>
      <c r="D1512" s="52" t="str">
        <f t="shared" ca="1" si="848"/>
        <v>18:00 - 21:00</v>
      </c>
      <c r="E1512" s="41">
        <f t="shared" ca="1" si="849"/>
        <v>0</v>
      </c>
      <c r="F1512" s="42">
        <f t="shared" ca="1" si="850"/>
        <v>0</v>
      </c>
      <c r="G1512" s="42">
        <f t="shared" ca="1" si="851"/>
        <v>0</v>
      </c>
      <c r="H1512" s="42">
        <f t="shared" ca="1" si="852"/>
        <v>0</v>
      </c>
      <c r="I1512" s="42">
        <f t="shared" ca="1" si="853"/>
        <v>0</v>
      </c>
      <c r="J1512" s="43">
        <f t="shared" ca="1" si="854"/>
        <v>0</v>
      </c>
      <c r="K1512" s="44">
        <f t="shared" ca="1" si="855"/>
        <v>0</v>
      </c>
      <c r="L1512" s="42">
        <f t="shared" ca="1" si="856"/>
        <v>0</v>
      </c>
      <c r="M1512" s="42">
        <f t="shared" ca="1" si="857"/>
        <v>0</v>
      </c>
      <c r="N1512" s="42">
        <f t="shared" ca="1" si="858"/>
        <v>0</v>
      </c>
      <c r="O1512" s="42">
        <f t="shared" ca="1" si="859"/>
        <v>0</v>
      </c>
      <c r="P1512" s="45">
        <f t="shared" ca="1" si="860"/>
        <v>0</v>
      </c>
      <c r="Q1512" s="41">
        <f t="shared" ca="1" si="861"/>
        <v>0</v>
      </c>
      <c r="R1512" s="42">
        <f t="shared" ca="1" si="862"/>
        <v>0</v>
      </c>
      <c r="S1512" s="42">
        <f t="shared" ca="1" si="863"/>
        <v>0</v>
      </c>
      <c r="T1512" s="42">
        <f t="shared" ca="1" si="864"/>
        <v>0</v>
      </c>
      <c r="U1512" s="42">
        <f t="shared" ca="1" si="865"/>
        <v>0</v>
      </c>
      <c r="V1512" s="43">
        <f t="shared" ca="1" si="866"/>
        <v>0</v>
      </c>
      <c r="X1512" s="11" t="s">
        <v>850</v>
      </c>
      <c r="Y1512" s="7" t="s">
        <v>840</v>
      </c>
      <c r="Z1512" s="7" t="s">
        <v>841</v>
      </c>
      <c r="AA1512" s="7" t="s">
        <v>842</v>
      </c>
      <c r="AB1512" s="7" t="s">
        <v>843</v>
      </c>
      <c r="AC1512" s="7" t="s">
        <v>844</v>
      </c>
      <c r="AD1512" s="7" t="s">
        <v>845</v>
      </c>
      <c r="AE1512" s="7" t="s">
        <v>846</v>
      </c>
      <c r="AF1512" s="7" t="s">
        <v>847</v>
      </c>
      <c r="AG1512" s="7" t="s">
        <v>848</v>
      </c>
      <c r="AH1512" s="7">
        <v>615</v>
      </c>
      <c r="AI1512" s="7">
        <v>621</v>
      </c>
      <c r="AJ1512" s="7">
        <v>622</v>
      </c>
      <c r="AK1512" s="12">
        <v>623</v>
      </c>
    </row>
    <row r="1513" spans="1:37" x14ac:dyDescent="0.3">
      <c r="A1513" s="36">
        <v>3</v>
      </c>
      <c r="B1513" s="36">
        <f t="shared" ca="1" si="846"/>
        <v>70</v>
      </c>
      <c r="C1513" s="36" t="str">
        <f t="shared" ca="1" si="847"/>
        <v>NUEVA CERADA GESTION EFICIENTE DE LA ENERGIA (TECNÓLOGO VIRTUAL)</v>
      </c>
      <c r="D1513" s="50" t="str">
        <f t="shared" ca="1" si="848"/>
        <v>18:00 - 21:00</v>
      </c>
      <c r="E1513" s="35">
        <f t="shared" ca="1" si="849"/>
        <v>0</v>
      </c>
      <c r="F1513" s="36">
        <f t="shared" ca="1" si="850"/>
        <v>0</v>
      </c>
      <c r="G1513" s="36">
        <f t="shared" ca="1" si="851"/>
        <v>0</v>
      </c>
      <c r="H1513" s="36">
        <f t="shared" ca="1" si="852"/>
        <v>0</v>
      </c>
      <c r="I1513" s="36">
        <f t="shared" ca="1" si="853"/>
        <v>0</v>
      </c>
      <c r="J1513" s="37">
        <f t="shared" ca="1" si="854"/>
        <v>0</v>
      </c>
      <c r="K1513" s="46">
        <f t="shared" ca="1" si="855"/>
        <v>0</v>
      </c>
      <c r="L1513" s="36">
        <f t="shared" ca="1" si="856"/>
        <v>0</v>
      </c>
      <c r="M1513" s="36">
        <f t="shared" ca="1" si="857"/>
        <v>0</v>
      </c>
      <c r="N1513" s="36">
        <f t="shared" ca="1" si="858"/>
        <v>0</v>
      </c>
      <c r="O1513" s="36">
        <f t="shared" ca="1" si="859"/>
        <v>0</v>
      </c>
      <c r="P1513" s="47">
        <f t="shared" ca="1" si="860"/>
        <v>0</v>
      </c>
      <c r="Q1513" s="35">
        <f t="shared" ca="1" si="861"/>
        <v>0</v>
      </c>
      <c r="R1513" s="36">
        <f t="shared" ca="1" si="862"/>
        <v>0</v>
      </c>
      <c r="S1513" s="36">
        <f t="shared" ca="1" si="863"/>
        <v>0</v>
      </c>
      <c r="T1513" s="36">
        <f t="shared" ca="1" si="864"/>
        <v>0</v>
      </c>
      <c r="U1513" s="36">
        <f t="shared" ca="1" si="865"/>
        <v>0</v>
      </c>
      <c r="V1513" s="37">
        <f t="shared" ca="1" si="866"/>
        <v>0</v>
      </c>
      <c r="X1513" s="11" t="s">
        <v>850</v>
      </c>
      <c r="Y1513" s="7" t="s">
        <v>840</v>
      </c>
      <c r="Z1513" s="7" t="s">
        <v>841</v>
      </c>
      <c r="AA1513" s="7" t="s">
        <v>842</v>
      </c>
      <c r="AB1513" s="7" t="s">
        <v>843</v>
      </c>
      <c r="AC1513" s="7" t="s">
        <v>844</v>
      </c>
      <c r="AD1513" s="7" t="s">
        <v>845</v>
      </c>
      <c r="AE1513" s="7" t="s">
        <v>846</v>
      </c>
      <c r="AF1513" s="7" t="s">
        <v>847</v>
      </c>
      <c r="AG1513" s="7" t="s">
        <v>848</v>
      </c>
      <c r="AH1513" s="7">
        <v>624</v>
      </c>
      <c r="AI1513" s="7">
        <v>630</v>
      </c>
      <c r="AJ1513" s="7">
        <v>631</v>
      </c>
      <c r="AK1513" s="12">
        <v>632</v>
      </c>
    </row>
    <row r="1514" spans="1:37" x14ac:dyDescent="0.3">
      <c r="A1514" s="42">
        <v>3</v>
      </c>
      <c r="B1514" s="42">
        <f t="shared" ca="1" si="846"/>
        <v>71</v>
      </c>
      <c r="C1514" s="42">
        <f t="shared" ca="1" si="847"/>
        <v>0</v>
      </c>
      <c r="D1514" s="52" t="str">
        <f t="shared" ca="1" si="848"/>
        <v>18:00 - 21:00</v>
      </c>
      <c r="E1514" s="41">
        <f t="shared" ca="1" si="849"/>
        <v>0</v>
      </c>
      <c r="F1514" s="42">
        <f t="shared" ca="1" si="850"/>
        <v>0</v>
      </c>
      <c r="G1514" s="42">
        <f t="shared" ca="1" si="851"/>
        <v>0</v>
      </c>
      <c r="H1514" s="42">
        <f t="shared" ca="1" si="852"/>
        <v>0</v>
      </c>
      <c r="I1514" s="42">
        <f t="shared" ca="1" si="853"/>
        <v>0</v>
      </c>
      <c r="J1514" s="43">
        <f t="shared" ca="1" si="854"/>
        <v>0</v>
      </c>
      <c r="K1514" s="44">
        <f t="shared" ca="1" si="855"/>
        <v>0</v>
      </c>
      <c r="L1514" s="42">
        <f t="shared" ca="1" si="856"/>
        <v>0</v>
      </c>
      <c r="M1514" s="42">
        <f t="shared" ca="1" si="857"/>
        <v>0</v>
      </c>
      <c r="N1514" s="42">
        <f t="shared" ca="1" si="858"/>
        <v>0</v>
      </c>
      <c r="O1514" s="42">
        <f t="shared" ca="1" si="859"/>
        <v>0</v>
      </c>
      <c r="P1514" s="45">
        <f t="shared" ca="1" si="860"/>
        <v>0</v>
      </c>
      <c r="Q1514" s="41">
        <f t="shared" ca="1" si="861"/>
        <v>0</v>
      </c>
      <c r="R1514" s="42">
        <f t="shared" ca="1" si="862"/>
        <v>0</v>
      </c>
      <c r="S1514" s="42">
        <f t="shared" ca="1" si="863"/>
        <v>0</v>
      </c>
      <c r="T1514" s="42">
        <f t="shared" ca="1" si="864"/>
        <v>0</v>
      </c>
      <c r="U1514" s="42">
        <f t="shared" ca="1" si="865"/>
        <v>0</v>
      </c>
      <c r="V1514" s="43">
        <f t="shared" ca="1" si="866"/>
        <v>0</v>
      </c>
      <c r="X1514" s="11" t="s">
        <v>850</v>
      </c>
      <c r="Y1514" s="7" t="s">
        <v>840</v>
      </c>
      <c r="Z1514" s="7" t="s">
        <v>841</v>
      </c>
      <c r="AA1514" s="7" t="s">
        <v>842</v>
      </c>
      <c r="AB1514" s="7" t="s">
        <v>843</v>
      </c>
      <c r="AC1514" s="7" t="s">
        <v>844</v>
      </c>
      <c r="AD1514" s="7" t="s">
        <v>845</v>
      </c>
      <c r="AE1514" s="7" t="s">
        <v>846</v>
      </c>
      <c r="AF1514" s="7" t="s">
        <v>847</v>
      </c>
      <c r="AG1514" s="7" t="s">
        <v>848</v>
      </c>
      <c r="AH1514" s="7">
        <v>633</v>
      </c>
      <c r="AI1514" s="7">
        <v>639</v>
      </c>
      <c r="AJ1514" s="7">
        <v>640</v>
      </c>
      <c r="AK1514" s="12">
        <v>641</v>
      </c>
    </row>
    <row r="1515" spans="1:37" x14ac:dyDescent="0.3">
      <c r="A1515" s="36">
        <v>3</v>
      </c>
      <c r="B1515" s="36">
        <f t="shared" ca="1" si="846"/>
        <v>72</v>
      </c>
      <c r="C1515" s="36" t="str">
        <f t="shared" ca="1" si="847"/>
        <v>3335812 GESTION CONTABLE Y DE INFORMACION FINANCIERA (TECNÓLOGO VIRTUAL)</v>
      </c>
      <c r="D1515" s="50" t="str">
        <f t="shared" ca="1" si="848"/>
        <v>18:00 - 21:00</v>
      </c>
      <c r="E1515" s="35">
        <f t="shared" ca="1" si="849"/>
        <v>0</v>
      </c>
      <c r="F1515" s="36" t="str">
        <f t="shared" ca="1" si="850"/>
        <v>210303022 - RECONOCER RECURSOS FINANCIEROS DE ACUERDO CON METODOLOGÍA Y NORMATIVA
04 registrar operaciones comerciales del ente económico de acuerdo con normativa.
05 reconocer hechos económicos de acuerdo con políticas contables y
Normativa.
06 liquidar la nómina del ente económico de acuerdo con políticas
Contables y normativa.
AP3. IDENTIFICAR LOS HECHOS ECONÓMICOS PARA SU RECONOCIMIENTO Y MEDICIÓN, DE ACUERDO CON LA NORMATIVA Y LAS POLÍTICAS CONTABLES.</v>
      </c>
      <c r="G1515" s="36">
        <f t="shared" ca="1" si="851"/>
        <v>0</v>
      </c>
      <c r="H1515" s="36">
        <f t="shared" ca="1" si="852"/>
        <v>0</v>
      </c>
      <c r="I1515" s="36">
        <f t="shared" ca="1" si="853"/>
        <v>0</v>
      </c>
      <c r="J1515" s="37">
        <f t="shared" ca="1" si="854"/>
        <v>0</v>
      </c>
      <c r="K1515" s="46">
        <f t="shared" ca="1" si="855"/>
        <v>0</v>
      </c>
      <c r="L1515" s="36" t="str">
        <f t="shared" ca="1" si="856"/>
        <v>KATHERINE IMBACUAN LÓPEZ</v>
      </c>
      <c r="M1515" s="36">
        <f t="shared" ca="1" si="857"/>
        <v>0</v>
      </c>
      <c r="N1515" s="36">
        <f t="shared" ca="1" si="858"/>
        <v>0</v>
      </c>
      <c r="O1515" s="36">
        <f t="shared" ca="1" si="859"/>
        <v>0</v>
      </c>
      <c r="P1515" s="47">
        <f t="shared" ca="1" si="860"/>
        <v>0</v>
      </c>
      <c r="Q1515" s="35">
        <f t="shared" ca="1" si="861"/>
        <v>0</v>
      </c>
      <c r="R1515" s="36" t="str">
        <f t="shared" ca="1" si="862"/>
        <v>Google Meet / MS Teams / Zoom</v>
      </c>
      <c r="S1515" s="36">
        <f t="shared" ca="1" si="863"/>
        <v>0</v>
      </c>
      <c r="T1515" s="36">
        <f t="shared" ca="1" si="864"/>
        <v>0</v>
      </c>
      <c r="U1515" s="36">
        <f t="shared" ca="1" si="865"/>
        <v>0</v>
      </c>
      <c r="V1515" s="37">
        <f t="shared" ca="1" si="866"/>
        <v>0</v>
      </c>
      <c r="X1515" s="11" t="s">
        <v>850</v>
      </c>
      <c r="Y1515" s="7" t="s">
        <v>840</v>
      </c>
      <c r="Z1515" s="7" t="s">
        <v>841</v>
      </c>
      <c r="AA1515" s="7" t="s">
        <v>842</v>
      </c>
      <c r="AB1515" s="7" t="s">
        <v>843</v>
      </c>
      <c r="AC1515" s="7" t="s">
        <v>844</v>
      </c>
      <c r="AD1515" s="7" t="s">
        <v>845</v>
      </c>
      <c r="AE1515" s="7" t="s">
        <v>846</v>
      </c>
      <c r="AF1515" s="7" t="s">
        <v>847</v>
      </c>
      <c r="AG1515" s="7" t="s">
        <v>848</v>
      </c>
      <c r="AH1515" s="7">
        <v>642</v>
      </c>
      <c r="AI1515" s="7">
        <v>648</v>
      </c>
      <c r="AJ1515" s="7">
        <v>649</v>
      </c>
      <c r="AK1515" s="12">
        <v>650</v>
      </c>
    </row>
    <row r="1516" spans="1:37" x14ac:dyDescent="0.3">
      <c r="A1516" s="42">
        <v>3</v>
      </c>
      <c r="B1516" s="42">
        <f t="shared" ca="1" si="846"/>
        <v>73</v>
      </c>
      <c r="C1516" s="42" t="str">
        <f t="shared" ca="1" si="847"/>
        <v>3335813 GESTION CONTABLE Y DE INFORMACION FINANCIERA (TECNÓLOGO VIRTUAL)</v>
      </c>
      <c r="D1516" s="52" t="str">
        <f t="shared" ca="1" si="848"/>
        <v>17:00 - 21:00</v>
      </c>
      <c r="E1516" s="41">
        <f t="shared" ca="1" si="849"/>
        <v>0</v>
      </c>
      <c r="F1516" s="42" t="str">
        <f t="shared" ca="1" si="850"/>
        <v>INTERACTUAR EN LENGUA INGLESA DE FORMA ORAL Y ESCRITA DENTRO DE CONTEXTOS SOCIALES Y LABORALES SEGÚN LOS CRITERIOS ESTABLECIDOS POR EL MARCO COMÚN EUROPEO DE REFERENCIA PARA LAS LENGUAS - INGLÉS
560703 - 03- discutir sobre posibles soluciones a problemas dentro de rango variado de contextos sociales y laborales.
AP3. IDENTIFICAR LOS HECHOS ECONÓMICOS PARA SU RECONOCIMIENTO Y MEDICIÓN, DE ACUERDO CON LA NORMATIVA Y LAS POLÍTICAS CONTABLES.</v>
      </c>
      <c r="G1516" s="42" t="str">
        <f t="shared" ca="1" si="851"/>
        <v>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v>
      </c>
      <c r="H1516" s="42">
        <f t="shared" ca="1" si="852"/>
        <v>0</v>
      </c>
      <c r="I1516" s="42" t="str">
        <f t="shared" ca="1" si="853"/>
        <v>17:00-19:00
210601020 - ATENDER CLIENTES DE ACUERDO CON PROCEDIMIENTO DE SERVICIO Y NORMATIVA
01 interpretar políticas organizacionales y normativa en la atención al cliente, de acuerdo con necesidades del usuario.
04 presentar informe de atención a usuarios de acuerdo con política de la organización y normativa.
02 atender clientes cara a cara y por medio tecnológico teniendo en
Cuenta políticas institucional y normativa.
03 verificar la atención al usuario de acuerdo con la política institucional.	
AP3. IDENTIFICAR LOS HECHOS ECONÓMICOS PARA SU RECONOCIMIENTO Y MEDICIÓN, DE ACUERDO CON LA NORMATIVA Y LAS POLÍTICAS CONTABLES.</v>
      </c>
      <c r="J1516" s="43">
        <f t="shared" ca="1" si="854"/>
        <v>0</v>
      </c>
      <c r="K1516" s="44">
        <f t="shared" ca="1" si="855"/>
        <v>0</v>
      </c>
      <c r="L1516" s="42" t="str">
        <f t="shared" ca="1" si="856"/>
        <v>JULIÁN ANDRÉS CARMONA OSORIO</v>
      </c>
      <c r="M1516" s="42" t="str">
        <f t="shared" ca="1" si="857"/>
        <v>KATHERINE IMBACUAN LÓPEZ</v>
      </c>
      <c r="N1516" s="42">
        <f t="shared" ca="1" si="858"/>
        <v>0</v>
      </c>
      <c r="O1516" s="42" t="str">
        <f t="shared" ca="1" si="859"/>
        <v>KATHERINE IMBACUAN LÓPEZ</v>
      </c>
      <c r="P1516" s="45">
        <f t="shared" ca="1" si="860"/>
        <v>0</v>
      </c>
      <c r="Q1516" s="41">
        <f t="shared" ca="1" si="861"/>
        <v>0</v>
      </c>
      <c r="R1516" s="42" t="str">
        <f t="shared" ca="1" si="862"/>
        <v>Google Meet / MS Teams / Zoom</v>
      </c>
      <c r="S1516" s="42" t="str">
        <f t="shared" ca="1" si="863"/>
        <v>Google Meet / MS Teams / Zoom</v>
      </c>
      <c r="T1516" s="42">
        <f t="shared" ca="1" si="864"/>
        <v>0</v>
      </c>
      <c r="U1516" s="42" t="str">
        <f t="shared" ca="1" si="865"/>
        <v>Google Meet / MS Teams / Zoom</v>
      </c>
      <c r="V1516" s="43">
        <f t="shared" ca="1" si="866"/>
        <v>0</v>
      </c>
      <c r="X1516" s="11" t="s">
        <v>850</v>
      </c>
      <c r="Y1516" s="7" t="s">
        <v>840</v>
      </c>
      <c r="Z1516" s="7" t="s">
        <v>841</v>
      </c>
      <c r="AA1516" s="7" t="s">
        <v>842</v>
      </c>
      <c r="AB1516" s="7" t="s">
        <v>843</v>
      </c>
      <c r="AC1516" s="7" t="s">
        <v>844</v>
      </c>
      <c r="AD1516" s="7" t="s">
        <v>845</v>
      </c>
      <c r="AE1516" s="7" t="s">
        <v>846</v>
      </c>
      <c r="AF1516" s="7" t="s">
        <v>847</v>
      </c>
      <c r="AG1516" s="7" t="s">
        <v>848</v>
      </c>
      <c r="AH1516" s="7">
        <v>651</v>
      </c>
      <c r="AI1516" s="7">
        <v>657</v>
      </c>
      <c r="AJ1516" s="7">
        <v>658</v>
      </c>
      <c r="AK1516" s="12">
        <v>659</v>
      </c>
    </row>
    <row r="1517" spans="1:37" x14ac:dyDescent="0.3">
      <c r="A1517" s="36">
        <v>3</v>
      </c>
      <c r="B1517" s="36">
        <f t="shared" ca="1" si="846"/>
        <v>74</v>
      </c>
      <c r="C1517" s="36" t="str">
        <f t="shared" ca="1" si="847"/>
        <v>3388723 GESTION CONTABLE Y DE INFORMACION FINANCIERA (TECNÓLOGO VIRTUAL)</v>
      </c>
      <c r="D1517" s="50" t="str">
        <f t="shared" ca="1" si="848"/>
        <v>17:00 - 21:00</v>
      </c>
      <c r="E1517" s="35">
        <f t="shared" ca="1" si="849"/>
        <v>0</v>
      </c>
      <c r="F1517" s="36">
        <f t="shared" ca="1" si="850"/>
        <v>0</v>
      </c>
      <c r="G1517" s="36">
        <f t="shared" ca="1" si="851"/>
        <v>0</v>
      </c>
      <c r="H1517" s="36">
        <f t="shared" ca="1" si="852"/>
        <v>0</v>
      </c>
      <c r="I1517" s="36">
        <f t="shared" ca="1" si="853"/>
        <v>0</v>
      </c>
      <c r="J1517" s="37">
        <f t="shared" ca="1" si="854"/>
        <v>0</v>
      </c>
      <c r="K1517" s="46">
        <f t="shared" ca="1" si="855"/>
        <v>0</v>
      </c>
      <c r="L1517" s="36">
        <f t="shared" ca="1" si="856"/>
        <v>0</v>
      </c>
      <c r="M1517" s="36">
        <f t="shared" ca="1" si="857"/>
        <v>0</v>
      </c>
      <c r="N1517" s="36">
        <f t="shared" ca="1" si="858"/>
        <v>0</v>
      </c>
      <c r="O1517" s="36">
        <f t="shared" ca="1" si="859"/>
        <v>0</v>
      </c>
      <c r="P1517" s="47">
        <f t="shared" ca="1" si="860"/>
        <v>0</v>
      </c>
      <c r="Q1517" s="35">
        <f t="shared" ca="1" si="861"/>
        <v>0</v>
      </c>
      <c r="R1517" s="36">
        <f t="shared" ca="1" si="862"/>
        <v>0</v>
      </c>
      <c r="S1517" s="36">
        <f t="shared" ca="1" si="863"/>
        <v>0</v>
      </c>
      <c r="T1517" s="36">
        <f t="shared" ca="1" si="864"/>
        <v>0</v>
      </c>
      <c r="U1517" s="36">
        <f t="shared" ca="1" si="865"/>
        <v>0</v>
      </c>
      <c r="V1517" s="37">
        <f t="shared" ca="1" si="866"/>
        <v>0</v>
      </c>
      <c r="X1517" s="11" t="s">
        <v>850</v>
      </c>
      <c r="Y1517" s="7" t="s">
        <v>840</v>
      </c>
      <c r="Z1517" s="7" t="s">
        <v>841</v>
      </c>
      <c r="AA1517" s="7" t="s">
        <v>842</v>
      </c>
      <c r="AB1517" s="7" t="s">
        <v>843</v>
      </c>
      <c r="AC1517" s="7" t="s">
        <v>844</v>
      </c>
      <c r="AD1517" s="7" t="s">
        <v>845</v>
      </c>
      <c r="AE1517" s="7" t="s">
        <v>846</v>
      </c>
      <c r="AF1517" s="7" t="s">
        <v>847</v>
      </c>
      <c r="AG1517" s="7" t="s">
        <v>848</v>
      </c>
      <c r="AH1517" s="7">
        <v>660</v>
      </c>
      <c r="AI1517" s="7">
        <v>666</v>
      </c>
      <c r="AJ1517" s="7">
        <v>667</v>
      </c>
      <c r="AK1517" s="12">
        <v>668</v>
      </c>
    </row>
    <row r="1518" spans="1:37" x14ac:dyDescent="0.3">
      <c r="A1518" s="42">
        <v>3</v>
      </c>
      <c r="B1518" s="42">
        <f t="shared" ca="1" si="846"/>
        <v>75</v>
      </c>
      <c r="C1518" s="42">
        <f t="shared" ca="1" si="847"/>
        <v>0</v>
      </c>
      <c r="D1518" s="52" t="str">
        <f t="shared" ca="1" si="848"/>
        <v>18:00 - 21:00</v>
      </c>
      <c r="E1518" s="41">
        <f t="shared" ca="1" si="849"/>
        <v>0</v>
      </c>
      <c r="F1518" s="42">
        <f t="shared" ca="1" si="850"/>
        <v>0</v>
      </c>
      <c r="G1518" s="42">
        <f t="shared" ca="1" si="851"/>
        <v>0</v>
      </c>
      <c r="H1518" s="42">
        <f t="shared" ca="1" si="852"/>
        <v>0</v>
      </c>
      <c r="I1518" s="42">
        <f t="shared" ca="1" si="853"/>
        <v>0</v>
      </c>
      <c r="J1518" s="43">
        <f t="shared" ca="1" si="854"/>
        <v>0</v>
      </c>
      <c r="K1518" s="44">
        <f t="shared" ca="1" si="855"/>
        <v>0</v>
      </c>
      <c r="L1518" s="42">
        <f t="shared" ca="1" si="856"/>
        <v>0</v>
      </c>
      <c r="M1518" s="42">
        <f t="shared" ca="1" si="857"/>
        <v>0</v>
      </c>
      <c r="N1518" s="42">
        <f t="shared" ca="1" si="858"/>
        <v>0</v>
      </c>
      <c r="O1518" s="42">
        <f t="shared" ca="1" si="859"/>
        <v>0</v>
      </c>
      <c r="P1518" s="45">
        <f t="shared" ca="1" si="860"/>
        <v>0</v>
      </c>
      <c r="Q1518" s="41">
        <f t="shared" ca="1" si="861"/>
        <v>0</v>
      </c>
      <c r="R1518" s="42">
        <f t="shared" ca="1" si="862"/>
        <v>0</v>
      </c>
      <c r="S1518" s="42">
        <f t="shared" ca="1" si="863"/>
        <v>0</v>
      </c>
      <c r="T1518" s="42">
        <f t="shared" ca="1" si="864"/>
        <v>0</v>
      </c>
      <c r="U1518" s="42">
        <f t="shared" ca="1" si="865"/>
        <v>0</v>
      </c>
      <c r="V1518" s="43">
        <f t="shared" ca="1" si="866"/>
        <v>0</v>
      </c>
      <c r="X1518" s="11" t="s">
        <v>850</v>
      </c>
      <c r="Y1518" s="7" t="s">
        <v>840</v>
      </c>
      <c r="Z1518" s="7" t="s">
        <v>841</v>
      </c>
      <c r="AA1518" s="7" t="s">
        <v>842</v>
      </c>
      <c r="AB1518" s="7" t="s">
        <v>843</v>
      </c>
      <c r="AC1518" s="7" t="s">
        <v>844</v>
      </c>
      <c r="AD1518" s="7" t="s">
        <v>845</v>
      </c>
      <c r="AE1518" s="7" t="s">
        <v>846</v>
      </c>
      <c r="AF1518" s="7" t="s">
        <v>847</v>
      </c>
      <c r="AG1518" s="7" t="s">
        <v>848</v>
      </c>
      <c r="AH1518" s="7">
        <v>669</v>
      </c>
      <c r="AI1518" s="7">
        <v>675</v>
      </c>
      <c r="AJ1518" s="7">
        <v>676</v>
      </c>
      <c r="AK1518" s="12">
        <v>677</v>
      </c>
    </row>
    <row r="1519" spans="1:37" x14ac:dyDescent="0.3">
      <c r="A1519" s="36">
        <v>3</v>
      </c>
      <c r="B1519" s="36">
        <f t="shared" ca="1" si="846"/>
        <v>76</v>
      </c>
      <c r="C1519" s="36" t="str">
        <f t="shared" ca="1" si="847"/>
        <v>DESARROLLO CURRICULAR</v>
      </c>
      <c r="D1519" s="50" t="str">
        <f t="shared" ca="1" si="848"/>
        <v>18:00 - 21:00</v>
      </c>
      <c r="E1519" s="35">
        <f t="shared" ca="1" si="849"/>
        <v>0</v>
      </c>
      <c r="F1519" s="36">
        <f t="shared" ca="1" si="850"/>
        <v>0</v>
      </c>
      <c r="G1519" s="36">
        <f t="shared" ca="1" si="851"/>
        <v>0</v>
      </c>
      <c r="H1519" s="36">
        <f t="shared" ca="1" si="852"/>
        <v>0</v>
      </c>
      <c r="I1519" s="36">
        <f t="shared" ca="1" si="853"/>
        <v>0</v>
      </c>
      <c r="J1519" s="37">
        <f t="shared" ca="1" si="854"/>
        <v>0</v>
      </c>
      <c r="K1519" s="46">
        <f t="shared" ca="1" si="855"/>
        <v>0</v>
      </c>
      <c r="L1519" s="36">
        <f t="shared" ca="1" si="856"/>
        <v>0</v>
      </c>
      <c r="M1519" s="36">
        <f t="shared" ca="1" si="857"/>
        <v>0</v>
      </c>
      <c r="N1519" s="36">
        <f t="shared" ca="1" si="858"/>
        <v>0</v>
      </c>
      <c r="O1519" s="36">
        <f t="shared" ca="1" si="859"/>
        <v>0</v>
      </c>
      <c r="P1519" s="47">
        <f t="shared" ca="1" si="860"/>
        <v>0</v>
      </c>
      <c r="Q1519" s="35">
        <f t="shared" ca="1" si="861"/>
        <v>0</v>
      </c>
      <c r="R1519" s="36">
        <f t="shared" ca="1" si="862"/>
        <v>0</v>
      </c>
      <c r="S1519" s="36">
        <f t="shared" ca="1" si="863"/>
        <v>0</v>
      </c>
      <c r="T1519" s="36">
        <f t="shared" ca="1" si="864"/>
        <v>0</v>
      </c>
      <c r="U1519" s="36">
        <f t="shared" ca="1" si="865"/>
        <v>0</v>
      </c>
      <c r="V1519" s="37">
        <f t="shared" ca="1" si="866"/>
        <v>0</v>
      </c>
      <c r="X1519" s="11" t="s">
        <v>850</v>
      </c>
      <c r="Y1519" s="7" t="s">
        <v>840</v>
      </c>
      <c r="Z1519" s="7" t="s">
        <v>841</v>
      </c>
      <c r="AA1519" s="7" t="s">
        <v>842</v>
      </c>
      <c r="AB1519" s="7" t="s">
        <v>843</v>
      </c>
      <c r="AC1519" s="7" t="s">
        <v>844</v>
      </c>
      <c r="AD1519" s="7" t="s">
        <v>845</v>
      </c>
      <c r="AE1519" s="7" t="s">
        <v>846</v>
      </c>
      <c r="AF1519" s="7" t="s">
        <v>847</v>
      </c>
      <c r="AG1519" s="7" t="s">
        <v>848</v>
      </c>
      <c r="AH1519" s="7">
        <v>678</v>
      </c>
      <c r="AI1519" s="7">
        <v>684</v>
      </c>
      <c r="AJ1519" s="7">
        <v>685</v>
      </c>
      <c r="AK1519" s="12">
        <v>686</v>
      </c>
    </row>
    <row r="1520" spans="1:37" x14ac:dyDescent="0.3">
      <c r="A1520" s="42">
        <v>3</v>
      </c>
      <c r="B1520" s="42">
        <f t="shared" ca="1" si="846"/>
        <v>77</v>
      </c>
      <c r="C1520" s="42" t="str">
        <f t="shared" ca="1" si="847"/>
        <v>OTRAS HORAS</v>
      </c>
      <c r="D1520" s="52" t="str">
        <f t="shared" ca="1" si="848"/>
        <v>18:00 - 21:00</v>
      </c>
      <c r="E1520" s="41">
        <f t="shared" ca="1" si="849"/>
        <v>0</v>
      </c>
      <c r="F1520" s="42">
        <f t="shared" ca="1" si="850"/>
        <v>0</v>
      </c>
      <c r="G1520" s="42">
        <f t="shared" ca="1" si="851"/>
        <v>0</v>
      </c>
      <c r="H1520" s="42">
        <f t="shared" ca="1" si="852"/>
        <v>0</v>
      </c>
      <c r="I1520" s="42">
        <f t="shared" ca="1" si="853"/>
        <v>0</v>
      </c>
      <c r="J1520" s="43">
        <f t="shared" ca="1" si="854"/>
        <v>0</v>
      </c>
      <c r="K1520" s="44">
        <f t="shared" ca="1" si="855"/>
        <v>0</v>
      </c>
      <c r="L1520" s="42">
        <f t="shared" ca="1" si="856"/>
        <v>0</v>
      </c>
      <c r="M1520" s="42">
        <f t="shared" ca="1" si="857"/>
        <v>0</v>
      </c>
      <c r="N1520" s="42">
        <f t="shared" ca="1" si="858"/>
        <v>0</v>
      </c>
      <c r="O1520" s="42">
        <f t="shared" ca="1" si="859"/>
        <v>0</v>
      </c>
      <c r="P1520" s="45">
        <f t="shared" ca="1" si="860"/>
        <v>0</v>
      </c>
      <c r="Q1520" s="41">
        <f t="shared" ca="1" si="861"/>
        <v>0</v>
      </c>
      <c r="R1520" s="42">
        <f t="shared" ca="1" si="862"/>
        <v>0</v>
      </c>
      <c r="S1520" s="42">
        <f t="shared" ca="1" si="863"/>
        <v>0</v>
      </c>
      <c r="T1520" s="42">
        <f t="shared" ca="1" si="864"/>
        <v>0</v>
      </c>
      <c r="U1520" s="42">
        <f t="shared" ca="1" si="865"/>
        <v>0</v>
      </c>
      <c r="V1520" s="43">
        <f t="shared" ca="1" si="866"/>
        <v>0</v>
      </c>
      <c r="X1520" s="11" t="s">
        <v>850</v>
      </c>
      <c r="Y1520" s="7" t="s">
        <v>840</v>
      </c>
      <c r="Z1520" s="7" t="s">
        <v>841</v>
      </c>
      <c r="AA1520" s="7" t="s">
        <v>842</v>
      </c>
      <c r="AB1520" s="7" t="s">
        <v>843</v>
      </c>
      <c r="AC1520" s="7" t="s">
        <v>844</v>
      </c>
      <c r="AD1520" s="7" t="s">
        <v>845</v>
      </c>
      <c r="AE1520" s="7" t="s">
        <v>846</v>
      </c>
      <c r="AF1520" s="7" t="s">
        <v>847</v>
      </c>
      <c r="AG1520" s="7" t="s">
        <v>848</v>
      </c>
      <c r="AH1520" s="7">
        <v>687</v>
      </c>
      <c r="AI1520" s="7">
        <v>693</v>
      </c>
      <c r="AJ1520" s="7">
        <v>694</v>
      </c>
      <c r="AK1520" s="12">
        <v>695</v>
      </c>
    </row>
    <row r="1521" spans="1:37" x14ac:dyDescent="0.3">
      <c r="A1521" s="36">
        <v>3</v>
      </c>
      <c r="B1521" s="36">
        <f t="shared" ca="1" si="846"/>
        <v>78</v>
      </c>
      <c r="C1521" s="36">
        <f t="shared" ca="1" si="847"/>
        <v>0</v>
      </c>
      <c r="D1521" s="50" t="str">
        <f t="shared" ca="1" si="848"/>
        <v>18:00 - 21:00</v>
      </c>
      <c r="E1521" s="35">
        <f t="shared" ca="1" si="849"/>
        <v>0</v>
      </c>
      <c r="F1521" s="36">
        <f t="shared" ca="1" si="850"/>
        <v>0</v>
      </c>
      <c r="G1521" s="36">
        <f t="shared" ca="1" si="851"/>
        <v>0</v>
      </c>
      <c r="H1521" s="36">
        <f t="shared" ca="1" si="852"/>
        <v>0</v>
      </c>
      <c r="I1521" s="36">
        <f t="shared" ca="1" si="853"/>
        <v>0</v>
      </c>
      <c r="J1521" s="37">
        <f t="shared" ca="1" si="854"/>
        <v>0</v>
      </c>
      <c r="K1521" s="46">
        <f t="shared" ca="1" si="855"/>
        <v>0</v>
      </c>
      <c r="L1521" s="36">
        <f t="shared" ca="1" si="856"/>
        <v>0</v>
      </c>
      <c r="M1521" s="36">
        <f t="shared" ca="1" si="857"/>
        <v>0</v>
      </c>
      <c r="N1521" s="36">
        <f t="shared" ca="1" si="858"/>
        <v>0</v>
      </c>
      <c r="O1521" s="36">
        <f t="shared" ca="1" si="859"/>
        <v>0</v>
      </c>
      <c r="P1521" s="47">
        <f t="shared" ca="1" si="860"/>
        <v>0</v>
      </c>
      <c r="Q1521" s="35">
        <f t="shared" ca="1" si="861"/>
        <v>0</v>
      </c>
      <c r="R1521" s="36">
        <f t="shared" ca="1" si="862"/>
        <v>0</v>
      </c>
      <c r="S1521" s="36">
        <f t="shared" ca="1" si="863"/>
        <v>0</v>
      </c>
      <c r="T1521" s="36">
        <f t="shared" ca="1" si="864"/>
        <v>0</v>
      </c>
      <c r="U1521" s="36">
        <f t="shared" ca="1" si="865"/>
        <v>0</v>
      </c>
      <c r="V1521" s="37">
        <f t="shared" ca="1" si="866"/>
        <v>0</v>
      </c>
      <c r="X1521" s="11" t="s">
        <v>850</v>
      </c>
      <c r="Y1521" s="7" t="s">
        <v>840</v>
      </c>
      <c r="Z1521" s="7" t="s">
        <v>841</v>
      </c>
      <c r="AA1521" s="7" t="s">
        <v>842</v>
      </c>
      <c r="AB1521" s="7" t="s">
        <v>843</v>
      </c>
      <c r="AC1521" s="7" t="s">
        <v>844</v>
      </c>
      <c r="AD1521" s="7" t="s">
        <v>845</v>
      </c>
      <c r="AE1521" s="7" t="s">
        <v>846</v>
      </c>
      <c r="AF1521" s="7" t="s">
        <v>847</v>
      </c>
      <c r="AG1521" s="7" t="s">
        <v>848</v>
      </c>
      <c r="AH1521" s="7">
        <v>696</v>
      </c>
      <c r="AI1521" s="7">
        <v>702</v>
      </c>
      <c r="AJ1521" s="7">
        <v>703</v>
      </c>
      <c r="AK1521" s="12">
        <v>704</v>
      </c>
    </row>
    <row r="1522" spans="1:37" x14ac:dyDescent="0.3">
      <c r="A1522" s="42">
        <v>3</v>
      </c>
      <c r="B1522" s="42">
        <f t="shared" ca="1" si="846"/>
        <v>79</v>
      </c>
      <c r="C1522" s="42">
        <f t="shared" ca="1" si="847"/>
        <v>0</v>
      </c>
      <c r="D1522" s="52" t="str">
        <f t="shared" ca="1" si="848"/>
        <v>18:00 - 21:00</v>
      </c>
      <c r="E1522" s="41">
        <f t="shared" ca="1" si="849"/>
        <v>0</v>
      </c>
      <c r="F1522" s="42">
        <f t="shared" ca="1" si="850"/>
        <v>0</v>
      </c>
      <c r="G1522" s="42">
        <f t="shared" ca="1" si="851"/>
        <v>0</v>
      </c>
      <c r="H1522" s="42">
        <f t="shared" ca="1" si="852"/>
        <v>0</v>
      </c>
      <c r="I1522" s="42">
        <f t="shared" ca="1" si="853"/>
        <v>0</v>
      </c>
      <c r="J1522" s="43">
        <f t="shared" ca="1" si="854"/>
        <v>0</v>
      </c>
      <c r="K1522" s="44">
        <f t="shared" ca="1" si="855"/>
        <v>0</v>
      </c>
      <c r="L1522" s="42">
        <f t="shared" ca="1" si="856"/>
        <v>0</v>
      </c>
      <c r="M1522" s="42">
        <f t="shared" ca="1" si="857"/>
        <v>0</v>
      </c>
      <c r="N1522" s="42">
        <f t="shared" ca="1" si="858"/>
        <v>0</v>
      </c>
      <c r="O1522" s="42">
        <f t="shared" ca="1" si="859"/>
        <v>0</v>
      </c>
      <c r="P1522" s="45">
        <f t="shared" ca="1" si="860"/>
        <v>0</v>
      </c>
      <c r="Q1522" s="41">
        <f t="shared" ca="1" si="861"/>
        <v>0</v>
      </c>
      <c r="R1522" s="42">
        <f t="shared" ca="1" si="862"/>
        <v>0</v>
      </c>
      <c r="S1522" s="42">
        <f t="shared" ca="1" si="863"/>
        <v>0</v>
      </c>
      <c r="T1522" s="42">
        <f t="shared" ca="1" si="864"/>
        <v>0</v>
      </c>
      <c r="U1522" s="42">
        <f t="shared" ca="1" si="865"/>
        <v>0</v>
      </c>
      <c r="V1522" s="43">
        <f t="shared" ca="1" si="866"/>
        <v>0</v>
      </c>
      <c r="X1522" s="11" t="s">
        <v>850</v>
      </c>
      <c r="Y1522" s="7" t="s">
        <v>840</v>
      </c>
      <c r="Z1522" s="7" t="s">
        <v>841</v>
      </c>
      <c r="AA1522" s="7" t="s">
        <v>842</v>
      </c>
      <c r="AB1522" s="7" t="s">
        <v>843</v>
      </c>
      <c r="AC1522" s="7" t="s">
        <v>844</v>
      </c>
      <c r="AD1522" s="7" t="s">
        <v>845</v>
      </c>
      <c r="AE1522" s="7" t="s">
        <v>846</v>
      </c>
      <c r="AF1522" s="7" t="s">
        <v>847</v>
      </c>
      <c r="AG1522" s="7" t="s">
        <v>848</v>
      </c>
      <c r="AH1522" s="7">
        <v>705</v>
      </c>
      <c r="AI1522" s="7">
        <v>711</v>
      </c>
      <c r="AJ1522" s="7">
        <v>712</v>
      </c>
      <c r="AK1522" s="12">
        <v>713</v>
      </c>
    </row>
    <row r="1523" spans="1:37" x14ac:dyDescent="0.3">
      <c r="A1523" s="36">
        <v>3</v>
      </c>
      <c r="B1523" s="36">
        <f t="shared" ca="1" si="846"/>
        <v>80</v>
      </c>
      <c r="C1523" s="36">
        <f t="shared" ca="1" si="847"/>
        <v>0</v>
      </c>
      <c r="D1523" s="50" t="str">
        <f t="shared" ca="1" si="848"/>
        <v>18:00 - 21:00</v>
      </c>
      <c r="E1523" s="35">
        <f t="shared" ca="1" si="849"/>
        <v>0</v>
      </c>
      <c r="F1523" s="36">
        <f t="shared" ca="1" si="850"/>
        <v>0</v>
      </c>
      <c r="G1523" s="36">
        <f t="shared" ca="1" si="851"/>
        <v>0</v>
      </c>
      <c r="H1523" s="36">
        <f t="shared" ca="1" si="852"/>
        <v>0</v>
      </c>
      <c r="I1523" s="36">
        <f t="shared" ca="1" si="853"/>
        <v>0</v>
      </c>
      <c r="J1523" s="37">
        <f t="shared" ca="1" si="854"/>
        <v>0</v>
      </c>
      <c r="K1523" s="46">
        <f t="shared" ca="1" si="855"/>
        <v>0</v>
      </c>
      <c r="L1523" s="36">
        <f t="shared" ca="1" si="856"/>
        <v>0</v>
      </c>
      <c r="M1523" s="36">
        <f t="shared" ca="1" si="857"/>
        <v>0</v>
      </c>
      <c r="N1523" s="36">
        <f t="shared" ca="1" si="858"/>
        <v>0</v>
      </c>
      <c r="O1523" s="36">
        <f t="shared" ca="1" si="859"/>
        <v>0</v>
      </c>
      <c r="P1523" s="47">
        <f t="shared" ca="1" si="860"/>
        <v>0</v>
      </c>
      <c r="Q1523" s="35">
        <f t="shared" ca="1" si="861"/>
        <v>0</v>
      </c>
      <c r="R1523" s="36">
        <f t="shared" ca="1" si="862"/>
        <v>0</v>
      </c>
      <c r="S1523" s="36">
        <f t="shared" ca="1" si="863"/>
        <v>0</v>
      </c>
      <c r="T1523" s="36">
        <f t="shared" ca="1" si="864"/>
        <v>0</v>
      </c>
      <c r="U1523" s="36">
        <f t="shared" ca="1" si="865"/>
        <v>0</v>
      </c>
      <c r="V1523" s="37">
        <f t="shared" ca="1" si="866"/>
        <v>0</v>
      </c>
      <c r="X1523" s="11" t="s">
        <v>850</v>
      </c>
      <c r="Y1523" s="7" t="s">
        <v>840</v>
      </c>
      <c r="Z1523" s="7" t="s">
        <v>841</v>
      </c>
      <c r="AA1523" s="7" t="s">
        <v>842</v>
      </c>
      <c r="AB1523" s="7" t="s">
        <v>843</v>
      </c>
      <c r="AC1523" s="7" t="s">
        <v>844</v>
      </c>
      <c r="AD1523" s="7" t="s">
        <v>845</v>
      </c>
      <c r="AE1523" s="7" t="s">
        <v>846</v>
      </c>
      <c r="AF1523" s="7" t="s">
        <v>847</v>
      </c>
      <c r="AG1523" s="7" t="s">
        <v>848</v>
      </c>
      <c r="AH1523" s="7">
        <v>714</v>
      </c>
      <c r="AI1523" s="7">
        <v>720</v>
      </c>
      <c r="AJ1523" s="7">
        <v>721</v>
      </c>
      <c r="AK1523" s="12">
        <v>722</v>
      </c>
    </row>
    <row r="1524" spans="1:37" x14ac:dyDescent="0.3">
      <c r="A1524" s="42">
        <v>3</v>
      </c>
      <c r="B1524" s="42">
        <f t="shared" ca="1" si="846"/>
        <v>81</v>
      </c>
      <c r="C1524" s="42">
        <f t="shared" ca="1" si="847"/>
        <v>0</v>
      </c>
      <c r="D1524" s="52" t="str">
        <f t="shared" ca="1" si="848"/>
        <v>18:00 - 21:00</v>
      </c>
      <c r="E1524" s="41">
        <f t="shared" ca="1" si="849"/>
        <v>0</v>
      </c>
      <c r="F1524" s="42">
        <f t="shared" ca="1" si="850"/>
        <v>0</v>
      </c>
      <c r="G1524" s="42">
        <f t="shared" ca="1" si="851"/>
        <v>0</v>
      </c>
      <c r="H1524" s="42">
        <f t="shared" ca="1" si="852"/>
        <v>0</v>
      </c>
      <c r="I1524" s="42">
        <f t="shared" ca="1" si="853"/>
        <v>0</v>
      </c>
      <c r="J1524" s="43">
        <f t="shared" ca="1" si="854"/>
        <v>0</v>
      </c>
      <c r="K1524" s="44">
        <f t="shared" ca="1" si="855"/>
        <v>0</v>
      </c>
      <c r="L1524" s="42">
        <f t="shared" ca="1" si="856"/>
        <v>0</v>
      </c>
      <c r="M1524" s="42">
        <f t="shared" ca="1" si="857"/>
        <v>0</v>
      </c>
      <c r="N1524" s="42">
        <f t="shared" ca="1" si="858"/>
        <v>0</v>
      </c>
      <c r="O1524" s="42">
        <f t="shared" ca="1" si="859"/>
        <v>0</v>
      </c>
      <c r="P1524" s="45">
        <f t="shared" ca="1" si="860"/>
        <v>0</v>
      </c>
      <c r="Q1524" s="41">
        <f t="shared" ca="1" si="861"/>
        <v>0</v>
      </c>
      <c r="R1524" s="42">
        <f t="shared" ca="1" si="862"/>
        <v>0</v>
      </c>
      <c r="S1524" s="42">
        <f t="shared" ca="1" si="863"/>
        <v>0</v>
      </c>
      <c r="T1524" s="42">
        <f t="shared" ca="1" si="864"/>
        <v>0</v>
      </c>
      <c r="U1524" s="42">
        <f t="shared" ca="1" si="865"/>
        <v>0</v>
      </c>
      <c r="V1524" s="43">
        <f t="shared" ca="1" si="866"/>
        <v>0</v>
      </c>
      <c r="X1524" s="11" t="s">
        <v>850</v>
      </c>
      <c r="Y1524" s="7" t="s">
        <v>840</v>
      </c>
      <c r="Z1524" s="7" t="s">
        <v>841</v>
      </c>
      <c r="AA1524" s="7" t="s">
        <v>842</v>
      </c>
      <c r="AB1524" s="7" t="s">
        <v>843</v>
      </c>
      <c r="AC1524" s="7" t="s">
        <v>844</v>
      </c>
      <c r="AD1524" s="7" t="s">
        <v>845</v>
      </c>
      <c r="AE1524" s="7" t="s">
        <v>846</v>
      </c>
      <c r="AF1524" s="7" t="s">
        <v>847</v>
      </c>
      <c r="AG1524" s="7" t="s">
        <v>848</v>
      </c>
      <c r="AH1524" s="7">
        <v>723</v>
      </c>
      <c r="AI1524" s="7">
        <v>729</v>
      </c>
      <c r="AJ1524" s="7">
        <v>730</v>
      </c>
      <c r="AK1524" s="12">
        <v>731</v>
      </c>
    </row>
    <row r="1525" spans="1:37" x14ac:dyDescent="0.3">
      <c r="A1525" s="36">
        <v>3</v>
      </c>
      <c r="B1525" s="36">
        <f t="shared" ca="1" si="846"/>
        <v>82</v>
      </c>
      <c r="C1525" s="36">
        <f t="shared" ca="1" si="847"/>
        <v>0</v>
      </c>
      <c r="D1525" s="50" t="str">
        <f t="shared" ca="1" si="848"/>
        <v>18:00 - 21:00</v>
      </c>
      <c r="E1525" s="35">
        <f t="shared" ca="1" si="849"/>
        <v>0</v>
      </c>
      <c r="F1525" s="36">
        <f t="shared" ca="1" si="850"/>
        <v>0</v>
      </c>
      <c r="G1525" s="36">
        <f t="shared" ca="1" si="851"/>
        <v>0</v>
      </c>
      <c r="H1525" s="36">
        <f t="shared" ca="1" si="852"/>
        <v>0</v>
      </c>
      <c r="I1525" s="36">
        <f t="shared" ca="1" si="853"/>
        <v>0</v>
      </c>
      <c r="J1525" s="37">
        <f t="shared" ca="1" si="854"/>
        <v>0</v>
      </c>
      <c r="K1525" s="46">
        <f t="shared" ca="1" si="855"/>
        <v>0</v>
      </c>
      <c r="L1525" s="36">
        <f t="shared" ca="1" si="856"/>
        <v>0</v>
      </c>
      <c r="M1525" s="36">
        <f t="shared" ca="1" si="857"/>
        <v>0</v>
      </c>
      <c r="N1525" s="36">
        <f t="shared" ca="1" si="858"/>
        <v>0</v>
      </c>
      <c r="O1525" s="36">
        <f t="shared" ca="1" si="859"/>
        <v>0</v>
      </c>
      <c r="P1525" s="47">
        <f t="shared" ca="1" si="860"/>
        <v>0</v>
      </c>
      <c r="Q1525" s="35">
        <f t="shared" ca="1" si="861"/>
        <v>0</v>
      </c>
      <c r="R1525" s="36">
        <f t="shared" ca="1" si="862"/>
        <v>0</v>
      </c>
      <c r="S1525" s="36">
        <f t="shared" ca="1" si="863"/>
        <v>0</v>
      </c>
      <c r="T1525" s="36">
        <f t="shared" ca="1" si="864"/>
        <v>0</v>
      </c>
      <c r="U1525" s="36">
        <f t="shared" ca="1" si="865"/>
        <v>0</v>
      </c>
      <c r="V1525" s="37">
        <f t="shared" ca="1" si="866"/>
        <v>0</v>
      </c>
      <c r="X1525" s="11" t="s">
        <v>850</v>
      </c>
      <c r="Y1525" s="7" t="s">
        <v>840</v>
      </c>
      <c r="Z1525" s="7" t="s">
        <v>841</v>
      </c>
      <c r="AA1525" s="7" t="s">
        <v>842</v>
      </c>
      <c r="AB1525" s="7" t="s">
        <v>843</v>
      </c>
      <c r="AC1525" s="7" t="s">
        <v>844</v>
      </c>
      <c r="AD1525" s="7" t="s">
        <v>845</v>
      </c>
      <c r="AE1525" s="7" t="s">
        <v>846</v>
      </c>
      <c r="AF1525" s="7" t="s">
        <v>847</v>
      </c>
      <c r="AG1525" s="7" t="s">
        <v>848</v>
      </c>
      <c r="AH1525" s="7">
        <v>732</v>
      </c>
      <c r="AI1525" s="7">
        <v>738</v>
      </c>
      <c r="AJ1525" s="7">
        <v>739</v>
      </c>
      <c r="AK1525" s="12">
        <v>740</v>
      </c>
    </row>
    <row r="1526" spans="1:37" x14ac:dyDescent="0.3">
      <c r="A1526" s="42">
        <v>3</v>
      </c>
      <c r="B1526" s="42">
        <f t="shared" ca="1" si="846"/>
        <v>83</v>
      </c>
      <c r="C1526" s="42">
        <f t="shared" ca="1" si="847"/>
        <v>0</v>
      </c>
      <c r="D1526" s="52" t="str">
        <f t="shared" ca="1" si="848"/>
        <v>18:00 - 21:00</v>
      </c>
      <c r="E1526" s="41">
        <f t="shared" ca="1" si="849"/>
        <v>0</v>
      </c>
      <c r="F1526" s="42">
        <f t="shared" ca="1" si="850"/>
        <v>0</v>
      </c>
      <c r="G1526" s="42">
        <f t="shared" ca="1" si="851"/>
        <v>0</v>
      </c>
      <c r="H1526" s="42">
        <f t="shared" ca="1" si="852"/>
        <v>0</v>
      </c>
      <c r="I1526" s="42">
        <f t="shared" ca="1" si="853"/>
        <v>0</v>
      </c>
      <c r="J1526" s="43">
        <f t="shared" ca="1" si="854"/>
        <v>0</v>
      </c>
      <c r="K1526" s="44">
        <f t="shared" ca="1" si="855"/>
        <v>0</v>
      </c>
      <c r="L1526" s="42">
        <f t="shared" ca="1" si="856"/>
        <v>0</v>
      </c>
      <c r="M1526" s="42">
        <f t="shared" ca="1" si="857"/>
        <v>0</v>
      </c>
      <c r="N1526" s="42">
        <f t="shared" ca="1" si="858"/>
        <v>0</v>
      </c>
      <c r="O1526" s="42">
        <f t="shared" ca="1" si="859"/>
        <v>0</v>
      </c>
      <c r="P1526" s="45">
        <f t="shared" ca="1" si="860"/>
        <v>0</v>
      </c>
      <c r="Q1526" s="41">
        <f t="shared" ca="1" si="861"/>
        <v>0</v>
      </c>
      <c r="R1526" s="42">
        <f t="shared" ca="1" si="862"/>
        <v>0</v>
      </c>
      <c r="S1526" s="42">
        <f t="shared" ca="1" si="863"/>
        <v>0</v>
      </c>
      <c r="T1526" s="42">
        <f t="shared" ca="1" si="864"/>
        <v>0</v>
      </c>
      <c r="U1526" s="42">
        <f t="shared" ca="1" si="865"/>
        <v>0</v>
      </c>
      <c r="V1526" s="43">
        <f t="shared" ca="1" si="866"/>
        <v>0</v>
      </c>
      <c r="X1526" s="11" t="s">
        <v>850</v>
      </c>
      <c r="Y1526" s="7" t="s">
        <v>840</v>
      </c>
      <c r="Z1526" s="7" t="s">
        <v>841</v>
      </c>
      <c r="AA1526" s="7" t="s">
        <v>842</v>
      </c>
      <c r="AB1526" s="7" t="s">
        <v>843</v>
      </c>
      <c r="AC1526" s="7" t="s">
        <v>844</v>
      </c>
      <c r="AD1526" s="7" t="s">
        <v>845</v>
      </c>
      <c r="AE1526" s="7" t="s">
        <v>846</v>
      </c>
      <c r="AF1526" s="7" t="s">
        <v>847</v>
      </c>
      <c r="AG1526" s="7" t="s">
        <v>848</v>
      </c>
      <c r="AH1526" s="7">
        <v>741</v>
      </c>
      <c r="AI1526" s="7">
        <v>747</v>
      </c>
      <c r="AJ1526" s="7">
        <v>748</v>
      </c>
      <c r="AK1526" s="12">
        <v>749</v>
      </c>
    </row>
    <row r="1527" spans="1:37" x14ac:dyDescent="0.3">
      <c r="A1527" s="36">
        <v>3</v>
      </c>
      <c r="B1527" s="36">
        <f t="shared" ca="1" si="846"/>
        <v>84</v>
      </c>
      <c r="C1527" s="36">
        <f t="shared" ca="1" si="847"/>
        <v>0</v>
      </c>
      <c r="D1527" s="50" t="str">
        <f t="shared" ca="1" si="848"/>
        <v>18:00 - 21:00</v>
      </c>
      <c r="E1527" s="35">
        <f t="shared" ca="1" si="849"/>
        <v>0</v>
      </c>
      <c r="F1527" s="36">
        <f t="shared" ca="1" si="850"/>
        <v>0</v>
      </c>
      <c r="G1527" s="36">
        <f t="shared" ca="1" si="851"/>
        <v>0</v>
      </c>
      <c r="H1527" s="36">
        <f t="shared" ca="1" si="852"/>
        <v>0</v>
      </c>
      <c r="I1527" s="36">
        <f t="shared" ca="1" si="853"/>
        <v>0</v>
      </c>
      <c r="J1527" s="37">
        <f t="shared" ca="1" si="854"/>
        <v>0</v>
      </c>
      <c r="K1527" s="46">
        <f t="shared" ca="1" si="855"/>
        <v>0</v>
      </c>
      <c r="L1527" s="36">
        <f t="shared" ca="1" si="856"/>
        <v>0</v>
      </c>
      <c r="M1527" s="36">
        <f t="shared" ca="1" si="857"/>
        <v>0</v>
      </c>
      <c r="N1527" s="36">
        <f t="shared" ca="1" si="858"/>
        <v>0</v>
      </c>
      <c r="O1527" s="36">
        <f t="shared" ca="1" si="859"/>
        <v>0</v>
      </c>
      <c r="P1527" s="47">
        <f t="shared" ca="1" si="860"/>
        <v>0</v>
      </c>
      <c r="Q1527" s="35">
        <f t="shared" ca="1" si="861"/>
        <v>0</v>
      </c>
      <c r="R1527" s="36">
        <f t="shared" ca="1" si="862"/>
        <v>0</v>
      </c>
      <c r="S1527" s="36">
        <f t="shared" ca="1" si="863"/>
        <v>0</v>
      </c>
      <c r="T1527" s="36">
        <f t="shared" ca="1" si="864"/>
        <v>0</v>
      </c>
      <c r="U1527" s="36">
        <f t="shared" ca="1" si="865"/>
        <v>0</v>
      </c>
      <c r="V1527" s="37">
        <f t="shared" ca="1" si="866"/>
        <v>0</v>
      </c>
      <c r="X1527" s="11" t="s">
        <v>850</v>
      </c>
      <c r="Y1527" s="7" t="s">
        <v>840</v>
      </c>
      <c r="Z1527" s="7" t="s">
        <v>841</v>
      </c>
      <c r="AA1527" s="7" t="s">
        <v>842</v>
      </c>
      <c r="AB1527" s="7" t="s">
        <v>843</v>
      </c>
      <c r="AC1527" s="7" t="s">
        <v>844</v>
      </c>
      <c r="AD1527" s="7" t="s">
        <v>845</v>
      </c>
      <c r="AE1527" s="7" t="s">
        <v>846</v>
      </c>
      <c r="AF1527" s="7" t="s">
        <v>847</v>
      </c>
      <c r="AG1527" s="7" t="s">
        <v>848</v>
      </c>
      <c r="AH1527" s="7">
        <v>750</v>
      </c>
      <c r="AI1527" s="7">
        <v>756</v>
      </c>
      <c r="AJ1527" s="7">
        <v>757</v>
      </c>
      <c r="AK1527" s="12">
        <v>758</v>
      </c>
    </row>
    <row r="1528" spans="1:37" x14ac:dyDescent="0.3">
      <c r="A1528" s="42">
        <v>3</v>
      </c>
      <c r="B1528" s="42">
        <f t="shared" ca="1" si="846"/>
        <v>85</v>
      </c>
      <c r="C1528" s="42">
        <f t="shared" ca="1" si="847"/>
        <v>0</v>
      </c>
      <c r="D1528" s="52" t="str">
        <f t="shared" ca="1" si="848"/>
        <v>18:00 - 21:00</v>
      </c>
      <c r="E1528" s="41">
        <f t="shared" ca="1" si="849"/>
        <v>0</v>
      </c>
      <c r="F1528" s="42">
        <f t="shared" ca="1" si="850"/>
        <v>0</v>
      </c>
      <c r="G1528" s="42">
        <f t="shared" ca="1" si="851"/>
        <v>0</v>
      </c>
      <c r="H1528" s="42">
        <f t="shared" ca="1" si="852"/>
        <v>0</v>
      </c>
      <c r="I1528" s="42">
        <f t="shared" ca="1" si="853"/>
        <v>0</v>
      </c>
      <c r="J1528" s="43">
        <f t="shared" ca="1" si="854"/>
        <v>0</v>
      </c>
      <c r="K1528" s="44">
        <f t="shared" ca="1" si="855"/>
        <v>0</v>
      </c>
      <c r="L1528" s="42">
        <f t="shared" ca="1" si="856"/>
        <v>0</v>
      </c>
      <c r="M1528" s="42">
        <f t="shared" ca="1" si="857"/>
        <v>0</v>
      </c>
      <c r="N1528" s="42">
        <f t="shared" ca="1" si="858"/>
        <v>0</v>
      </c>
      <c r="O1528" s="42">
        <f t="shared" ca="1" si="859"/>
        <v>0</v>
      </c>
      <c r="P1528" s="45">
        <f t="shared" ca="1" si="860"/>
        <v>0</v>
      </c>
      <c r="Q1528" s="41">
        <f t="shared" ca="1" si="861"/>
        <v>0</v>
      </c>
      <c r="R1528" s="42">
        <f t="shared" ca="1" si="862"/>
        <v>0</v>
      </c>
      <c r="S1528" s="42">
        <f t="shared" ca="1" si="863"/>
        <v>0</v>
      </c>
      <c r="T1528" s="42">
        <f t="shared" ca="1" si="864"/>
        <v>0</v>
      </c>
      <c r="U1528" s="42">
        <f t="shared" ca="1" si="865"/>
        <v>0</v>
      </c>
      <c r="V1528" s="43">
        <f t="shared" ca="1" si="866"/>
        <v>0</v>
      </c>
      <c r="X1528" s="11" t="s">
        <v>850</v>
      </c>
      <c r="Y1528" s="7" t="s">
        <v>840</v>
      </c>
      <c r="Z1528" s="7" t="s">
        <v>841</v>
      </c>
      <c r="AA1528" s="7" t="s">
        <v>842</v>
      </c>
      <c r="AB1528" s="7" t="s">
        <v>843</v>
      </c>
      <c r="AC1528" s="7" t="s">
        <v>844</v>
      </c>
      <c r="AD1528" s="7" t="s">
        <v>845</v>
      </c>
      <c r="AE1528" s="7" t="s">
        <v>846</v>
      </c>
      <c r="AF1528" s="7" t="s">
        <v>847</v>
      </c>
      <c r="AG1528" s="7" t="s">
        <v>848</v>
      </c>
      <c r="AH1528" s="7">
        <v>759</v>
      </c>
      <c r="AI1528" s="7">
        <v>765</v>
      </c>
      <c r="AJ1528" s="7">
        <v>766</v>
      </c>
      <c r="AK1528" s="12">
        <v>767</v>
      </c>
    </row>
    <row r="1529" spans="1:37" x14ac:dyDescent="0.3">
      <c r="A1529" s="36">
        <v>3</v>
      </c>
      <c r="B1529" s="36">
        <f t="shared" ca="1" si="846"/>
        <v>86</v>
      </c>
      <c r="C1529" s="36">
        <f t="shared" ca="1" si="847"/>
        <v>0</v>
      </c>
      <c r="D1529" s="50" t="str">
        <f t="shared" ca="1" si="848"/>
        <v>18:00 - 21:00</v>
      </c>
      <c r="E1529" s="35">
        <f t="shared" ca="1" si="849"/>
        <v>0</v>
      </c>
      <c r="F1529" s="36">
        <f t="shared" ca="1" si="850"/>
        <v>0</v>
      </c>
      <c r="G1529" s="36">
        <f t="shared" ca="1" si="851"/>
        <v>0</v>
      </c>
      <c r="H1529" s="36">
        <f t="shared" ca="1" si="852"/>
        <v>0</v>
      </c>
      <c r="I1529" s="36">
        <f t="shared" ca="1" si="853"/>
        <v>0</v>
      </c>
      <c r="J1529" s="37">
        <f t="shared" ca="1" si="854"/>
        <v>0</v>
      </c>
      <c r="K1529" s="46">
        <f t="shared" ca="1" si="855"/>
        <v>0</v>
      </c>
      <c r="L1529" s="36">
        <f t="shared" ca="1" si="856"/>
        <v>0</v>
      </c>
      <c r="M1529" s="36">
        <f t="shared" ca="1" si="857"/>
        <v>0</v>
      </c>
      <c r="N1529" s="36">
        <f t="shared" ca="1" si="858"/>
        <v>0</v>
      </c>
      <c r="O1529" s="36">
        <f t="shared" ca="1" si="859"/>
        <v>0</v>
      </c>
      <c r="P1529" s="47">
        <f t="shared" ca="1" si="860"/>
        <v>0</v>
      </c>
      <c r="Q1529" s="35">
        <f t="shared" ca="1" si="861"/>
        <v>0</v>
      </c>
      <c r="R1529" s="36">
        <f t="shared" ca="1" si="862"/>
        <v>0</v>
      </c>
      <c r="S1529" s="36">
        <f t="shared" ca="1" si="863"/>
        <v>0</v>
      </c>
      <c r="T1529" s="36">
        <f t="shared" ca="1" si="864"/>
        <v>0</v>
      </c>
      <c r="U1529" s="36">
        <f t="shared" ca="1" si="865"/>
        <v>0</v>
      </c>
      <c r="V1529" s="37">
        <f t="shared" ca="1" si="866"/>
        <v>0</v>
      </c>
      <c r="X1529" s="11" t="s">
        <v>850</v>
      </c>
      <c r="Y1529" s="7" t="s">
        <v>840</v>
      </c>
      <c r="Z1529" s="7" t="s">
        <v>841</v>
      </c>
      <c r="AA1529" s="7" t="s">
        <v>842</v>
      </c>
      <c r="AB1529" s="7" t="s">
        <v>843</v>
      </c>
      <c r="AC1529" s="7" t="s">
        <v>844</v>
      </c>
      <c r="AD1529" s="7" t="s">
        <v>845</v>
      </c>
      <c r="AE1529" s="7" t="s">
        <v>846</v>
      </c>
      <c r="AF1529" s="7" t="s">
        <v>847</v>
      </c>
      <c r="AG1529" s="7" t="s">
        <v>848</v>
      </c>
      <c r="AH1529" s="7">
        <v>768</v>
      </c>
      <c r="AI1529" s="7">
        <v>774</v>
      </c>
      <c r="AJ1529" s="7">
        <v>775</v>
      </c>
      <c r="AK1529" s="12">
        <v>776</v>
      </c>
    </row>
    <row r="1530" spans="1:37" x14ac:dyDescent="0.3">
      <c r="A1530" s="42">
        <v>3</v>
      </c>
      <c r="B1530" s="42">
        <f t="shared" ca="1" si="846"/>
        <v>87</v>
      </c>
      <c r="C1530" s="42">
        <f t="shared" ca="1" si="847"/>
        <v>0</v>
      </c>
      <c r="D1530" s="52" t="str">
        <f t="shared" ca="1" si="848"/>
        <v>18:00 - 21:00</v>
      </c>
      <c r="E1530" s="41">
        <f t="shared" ca="1" si="849"/>
        <v>0</v>
      </c>
      <c r="F1530" s="42">
        <f t="shared" ca="1" si="850"/>
        <v>0</v>
      </c>
      <c r="G1530" s="42">
        <f t="shared" ca="1" si="851"/>
        <v>0</v>
      </c>
      <c r="H1530" s="42">
        <f t="shared" ca="1" si="852"/>
        <v>0</v>
      </c>
      <c r="I1530" s="42">
        <f t="shared" ca="1" si="853"/>
        <v>0</v>
      </c>
      <c r="J1530" s="43">
        <f t="shared" ca="1" si="854"/>
        <v>0</v>
      </c>
      <c r="K1530" s="44">
        <f t="shared" ca="1" si="855"/>
        <v>0</v>
      </c>
      <c r="L1530" s="42">
        <f t="shared" ca="1" si="856"/>
        <v>0</v>
      </c>
      <c r="M1530" s="42">
        <f t="shared" ca="1" si="857"/>
        <v>0</v>
      </c>
      <c r="N1530" s="42">
        <f t="shared" ca="1" si="858"/>
        <v>0</v>
      </c>
      <c r="O1530" s="42">
        <f t="shared" ca="1" si="859"/>
        <v>0</v>
      </c>
      <c r="P1530" s="45">
        <f t="shared" ca="1" si="860"/>
        <v>0</v>
      </c>
      <c r="Q1530" s="41">
        <f t="shared" ca="1" si="861"/>
        <v>0</v>
      </c>
      <c r="R1530" s="42">
        <f t="shared" ca="1" si="862"/>
        <v>0</v>
      </c>
      <c r="S1530" s="42">
        <f t="shared" ca="1" si="863"/>
        <v>0</v>
      </c>
      <c r="T1530" s="42">
        <f t="shared" ca="1" si="864"/>
        <v>0</v>
      </c>
      <c r="U1530" s="42">
        <f t="shared" ca="1" si="865"/>
        <v>0</v>
      </c>
      <c r="V1530" s="43">
        <f t="shared" ca="1" si="866"/>
        <v>0</v>
      </c>
      <c r="X1530" s="11" t="s">
        <v>850</v>
      </c>
      <c r="Y1530" s="7" t="s">
        <v>840</v>
      </c>
      <c r="Z1530" s="7" t="s">
        <v>841</v>
      </c>
      <c r="AA1530" s="7" t="s">
        <v>842</v>
      </c>
      <c r="AB1530" s="7" t="s">
        <v>843</v>
      </c>
      <c r="AC1530" s="7" t="s">
        <v>844</v>
      </c>
      <c r="AD1530" s="7" t="s">
        <v>845</v>
      </c>
      <c r="AE1530" s="7" t="s">
        <v>846</v>
      </c>
      <c r="AF1530" s="7" t="s">
        <v>847</v>
      </c>
      <c r="AG1530" s="7" t="s">
        <v>848</v>
      </c>
      <c r="AH1530" s="7">
        <v>777</v>
      </c>
      <c r="AI1530" s="7">
        <v>783</v>
      </c>
      <c r="AJ1530" s="7">
        <v>784</v>
      </c>
      <c r="AK1530" s="12">
        <v>785</v>
      </c>
    </row>
    <row r="1531" spans="1:37" x14ac:dyDescent="0.3">
      <c r="A1531" s="36">
        <v>3</v>
      </c>
      <c r="B1531" s="36">
        <f t="shared" ca="1" si="846"/>
        <v>88</v>
      </c>
      <c r="C1531" s="36">
        <f t="shared" ca="1" si="847"/>
        <v>0</v>
      </c>
      <c r="D1531" s="50" t="str">
        <f t="shared" ca="1" si="848"/>
        <v>18:00 - 21:00</v>
      </c>
      <c r="E1531" s="35">
        <f t="shared" ca="1" si="849"/>
        <v>0</v>
      </c>
      <c r="F1531" s="36">
        <f t="shared" ca="1" si="850"/>
        <v>0</v>
      </c>
      <c r="G1531" s="36">
        <f t="shared" ca="1" si="851"/>
        <v>0</v>
      </c>
      <c r="H1531" s="36">
        <f t="shared" ca="1" si="852"/>
        <v>0</v>
      </c>
      <c r="I1531" s="36">
        <f t="shared" ca="1" si="853"/>
        <v>0</v>
      </c>
      <c r="J1531" s="37">
        <f t="shared" ca="1" si="854"/>
        <v>0</v>
      </c>
      <c r="K1531" s="46">
        <f t="shared" ca="1" si="855"/>
        <v>0</v>
      </c>
      <c r="L1531" s="36">
        <f t="shared" ca="1" si="856"/>
        <v>0</v>
      </c>
      <c r="M1531" s="36">
        <f t="shared" ca="1" si="857"/>
        <v>0</v>
      </c>
      <c r="N1531" s="36">
        <f t="shared" ca="1" si="858"/>
        <v>0</v>
      </c>
      <c r="O1531" s="36">
        <f t="shared" ca="1" si="859"/>
        <v>0</v>
      </c>
      <c r="P1531" s="47">
        <f t="shared" ca="1" si="860"/>
        <v>0</v>
      </c>
      <c r="Q1531" s="35">
        <f t="shared" ca="1" si="861"/>
        <v>0</v>
      </c>
      <c r="R1531" s="36">
        <f t="shared" ca="1" si="862"/>
        <v>0</v>
      </c>
      <c r="S1531" s="36">
        <f t="shared" ca="1" si="863"/>
        <v>0</v>
      </c>
      <c r="T1531" s="36">
        <f t="shared" ca="1" si="864"/>
        <v>0</v>
      </c>
      <c r="U1531" s="36">
        <f t="shared" ca="1" si="865"/>
        <v>0</v>
      </c>
      <c r="V1531" s="37">
        <f t="shared" ca="1" si="866"/>
        <v>0</v>
      </c>
      <c r="X1531" s="11" t="s">
        <v>850</v>
      </c>
      <c r="Y1531" s="7" t="s">
        <v>840</v>
      </c>
      <c r="Z1531" s="7" t="s">
        <v>841</v>
      </c>
      <c r="AA1531" s="7" t="s">
        <v>842</v>
      </c>
      <c r="AB1531" s="7" t="s">
        <v>843</v>
      </c>
      <c r="AC1531" s="7" t="s">
        <v>844</v>
      </c>
      <c r="AD1531" s="7" t="s">
        <v>845</v>
      </c>
      <c r="AE1531" s="7" t="s">
        <v>846</v>
      </c>
      <c r="AF1531" s="7" t="s">
        <v>847</v>
      </c>
      <c r="AG1531" s="7" t="s">
        <v>848</v>
      </c>
      <c r="AH1531" s="7">
        <v>786</v>
      </c>
      <c r="AI1531" s="7">
        <v>792</v>
      </c>
      <c r="AJ1531" s="7">
        <v>793</v>
      </c>
      <c r="AK1531" s="12">
        <v>794</v>
      </c>
    </row>
    <row r="1532" spans="1:37" x14ac:dyDescent="0.3">
      <c r="A1532" s="42">
        <v>3</v>
      </c>
      <c r="B1532" s="42">
        <f t="shared" ca="1" si="846"/>
        <v>89</v>
      </c>
      <c r="C1532" s="42">
        <f t="shared" ca="1" si="847"/>
        <v>0</v>
      </c>
      <c r="D1532" s="52" t="str">
        <f t="shared" ca="1" si="848"/>
        <v>18:00 - 21:00</v>
      </c>
      <c r="E1532" s="41">
        <f t="shared" ca="1" si="849"/>
        <v>0</v>
      </c>
      <c r="F1532" s="42">
        <f t="shared" ca="1" si="850"/>
        <v>0</v>
      </c>
      <c r="G1532" s="42">
        <f t="shared" ca="1" si="851"/>
        <v>0</v>
      </c>
      <c r="H1532" s="42">
        <f t="shared" ca="1" si="852"/>
        <v>0</v>
      </c>
      <c r="I1532" s="42">
        <f t="shared" ca="1" si="853"/>
        <v>0</v>
      </c>
      <c r="J1532" s="43">
        <f t="shared" ca="1" si="854"/>
        <v>0</v>
      </c>
      <c r="K1532" s="44">
        <f t="shared" ca="1" si="855"/>
        <v>0</v>
      </c>
      <c r="L1532" s="42">
        <f t="shared" ca="1" si="856"/>
        <v>0</v>
      </c>
      <c r="M1532" s="42">
        <f t="shared" ca="1" si="857"/>
        <v>0</v>
      </c>
      <c r="N1532" s="42">
        <f t="shared" ca="1" si="858"/>
        <v>0</v>
      </c>
      <c r="O1532" s="42">
        <f t="shared" ca="1" si="859"/>
        <v>0</v>
      </c>
      <c r="P1532" s="45">
        <f t="shared" ca="1" si="860"/>
        <v>0</v>
      </c>
      <c r="Q1532" s="41">
        <f t="shared" ca="1" si="861"/>
        <v>0</v>
      </c>
      <c r="R1532" s="42">
        <f t="shared" ca="1" si="862"/>
        <v>0</v>
      </c>
      <c r="S1532" s="42">
        <f t="shared" ca="1" si="863"/>
        <v>0</v>
      </c>
      <c r="T1532" s="42">
        <f t="shared" ca="1" si="864"/>
        <v>0</v>
      </c>
      <c r="U1532" s="42">
        <f t="shared" ca="1" si="865"/>
        <v>0</v>
      </c>
      <c r="V1532" s="43">
        <f t="shared" ca="1" si="866"/>
        <v>0</v>
      </c>
      <c r="X1532" s="11" t="s">
        <v>850</v>
      </c>
      <c r="Y1532" s="7" t="s">
        <v>840</v>
      </c>
      <c r="Z1532" s="7" t="s">
        <v>841</v>
      </c>
      <c r="AA1532" s="7" t="s">
        <v>842</v>
      </c>
      <c r="AB1532" s="7" t="s">
        <v>843</v>
      </c>
      <c r="AC1532" s="7" t="s">
        <v>844</v>
      </c>
      <c r="AD1532" s="7" t="s">
        <v>845</v>
      </c>
      <c r="AE1532" s="7" t="s">
        <v>846</v>
      </c>
      <c r="AF1532" s="7" t="s">
        <v>847</v>
      </c>
      <c r="AG1532" s="7" t="s">
        <v>848</v>
      </c>
      <c r="AH1532" s="7">
        <v>795</v>
      </c>
      <c r="AI1532" s="7">
        <v>801</v>
      </c>
      <c r="AJ1532" s="7">
        <v>802</v>
      </c>
      <c r="AK1532" s="12">
        <v>803</v>
      </c>
    </row>
    <row r="1533" spans="1:37" x14ac:dyDescent="0.3">
      <c r="A1533" s="36">
        <v>3</v>
      </c>
      <c r="B1533" s="36">
        <f t="shared" ca="1" si="846"/>
        <v>90</v>
      </c>
      <c r="C1533" s="36">
        <f t="shared" ca="1" si="847"/>
        <v>0</v>
      </c>
      <c r="D1533" s="50" t="str">
        <f t="shared" ca="1" si="848"/>
        <v>18:00 - 21:00</v>
      </c>
      <c r="E1533" s="35">
        <f t="shared" ca="1" si="849"/>
        <v>0</v>
      </c>
      <c r="F1533" s="36">
        <f t="shared" ca="1" si="850"/>
        <v>0</v>
      </c>
      <c r="G1533" s="36">
        <f t="shared" ca="1" si="851"/>
        <v>0</v>
      </c>
      <c r="H1533" s="36">
        <f t="shared" ca="1" si="852"/>
        <v>0</v>
      </c>
      <c r="I1533" s="36">
        <f t="shared" ca="1" si="853"/>
        <v>0</v>
      </c>
      <c r="J1533" s="37">
        <f t="shared" ca="1" si="854"/>
        <v>0</v>
      </c>
      <c r="K1533" s="46">
        <f t="shared" ca="1" si="855"/>
        <v>0</v>
      </c>
      <c r="L1533" s="36">
        <f t="shared" ca="1" si="856"/>
        <v>0</v>
      </c>
      <c r="M1533" s="36">
        <f t="shared" ca="1" si="857"/>
        <v>0</v>
      </c>
      <c r="N1533" s="36">
        <f t="shared" ca="1" si="858"/>
        <v>0</v>
      </c>
      <c r="O1533" s="36">
        <f t="shared" ca="1" si="859"/>
        <v>0</v>
      </c>
      <c r="P1533" s="47">
        <f t="shared" ca="1" si="860"/>
        <v>0</v>
      </c>
      <c r="Q1533" s="35">
        <f t="shared" ca="1" si="861"/>
        <v>0</v>
      </c>
      <c r="R1533" s="36">
        <f t="shared" ca="1" si="862"/>
        <v>0</v>
      </c>
      <c r="S1533" s="36">
        <f t="shared" ca="1" si="863"/>
        <v>0</v>
      </c>
      <c r="T1533" s="36">
        <f t="shared" ca="1" si="864"/>
        <v>0</v>
      </c>
      <c r="U1533" s="36">
        <f t="shared" ca="1" si="865"/>
        <v>0</v>
      </c>
      <c r="V1533" s="37">
        <f t="shared" ca="1" si="866"/>
        <v>0</v>
      </c>
      <c r="X1533" s="11" t="s">
        <v>850</v>
      </c>
      <c r="Y1533" s="7" t="s">
        <v>840</v>
      </c>
      <c r="Z1533" s="7" t="s">
        <v>841</v>
      </c>
      <c r="AA1533" s="7" t="s">
        <v>842</v>
      </c>
      <c r="AB1533" s="7" t="s">
        <v>843</v>
      </c>
      <c r="AC1533" s="7" t="s">
        <v>844</v>
      </c>
      <c r="AD1533" s="7" t="s">
        <v>845</v>
      </c>
      <c r="AE1533" s="7" t="s">
        <v>846</v>
      </c>
      <c r="AF1533" s="7" t="s">
        <v>847</v>
      </c>
      <c r="AG1533" s="7" t="s">
        <v>848</v>
      </c>
      <c r="AH1533" s="7">
        <v>804</v>
      </c>
      <c r="AI1533" s="7">
        <v>810</v>
      </c>
      <c r="AJ1533" s="7">
        <v>811</v>
      </c>
      <c r="AK1533" s="12">
        <v>812</v>
      </c>
    </row>
    <row r="1534" spans="1:37" x14ac:dyDescent="0.3">
      <c r="A1534" s="42">
        <v>3</v>
      </c>
      <c r="B1534" s="42">
        <f t="shared" ca="1" si="846"/>
        <v>91</v>
      </c>
      <c r="C1534" s="42">
        <f t="shared" ca="1" si="847"/>
        <v>0</v>
      </c>
      <c r="D1534" s="52" t="str">
        <f t="shared" ca="1" si="848"/>
        <v>18:00 - 21:00</v>
      </c>
      <c r="E1534" s="41">
        <f t="shared" ca="1" si="849"/>
        <v>0</v>
      </c>
      <c r="F1534" s="42">
        <f t="shared" ca="1" si="850"/>
        <v>0</v>
      </c>
      <c r="G1534" s="42">
        <f t="shared" ca="1" si="851"/>
        <v>0</v>
      </c>
      <c r="H1534" s="42">
        <f t="shared" ca="1" si="852"/>
        <v>0</v>
      </c>
      <c r="I1534" s="42">
        <f t="shared" ca="1" si="853"/>
        <v>0</v>
      </c>
      <c r="J1534" s="43">
        <f t="shared" ca="1" si="854"/>
        <v>0</v>
      </c>
      <c r="K1534" s="44">
        <f t="shared" ca="1" si="855"/>
        <v>0</v>
      </c>
      <c r="L1534" s="42">
        <f t="shared" ca="1" si="856"/>
        <v>0</v>
      </c>
      <c r="M1534" s="42">
        <f t="shared" ca="1" si="857"/>
        <v>0</v>
      </c>
      <c r="N1534" s="42">
        <f t="shared" ca="1" si="858"/>
        <v>0</v>
      </c>
      <c r="O1534" s="42">
        <f t="shared" ca="1" si="859"/>
        <v>0</v>
      </c>
      <c r="P1534" s="45">
        <f t="shared" ca="1" si="860"/>
        <v>0</v>
      </c>
      <c r="Q1534" s="41">
        <f t="shared" ca="1" si="861"/>
        <v>0</v>
      </c>
      <c r="R1534" s="42">
        <f t="shared" ca="1" si="862"/>
        <v>0</v>
      </c>
      <c r="S1534" s="42">
        <f t="shared" ca="1" si="863"/>
        <v>0</v>
      </c>
      <c r="T1534" s="42">
        <f t="shared" ca="1" si="864"/>
        <v>0</v>
      </c>
      <c r="U1534" s="42">
        <f t="shared" ca="1" si="865"/>
        <v>0</v>
      </c>
      <c r="V1534" s="43">
        <f t="shared" ca="1" si="866"/>
        <v>0</v>
      </c>
      <c r="X1534" s="11" t="s">
        <v>850</v>
      </c>
      <c r="Y1534" s="7" t="s">
        <v>840</v>
      </c>
      <c r="Z1534" s="7" t="s">
        <v>841</v>
      </c>
      <c r="AA1534" s="7" t="s">
        <v>842</v>
      </c>
      <c r="AB1534" s="7" t="s">
        <v>843</v>
      </c>
      <c r="AC1534" s="7" t="s">
        <v>844</v>
      </c>
      <c r="AD1534" s="7" t="s">
        <v>845</v>
      </c>
      <c r="AE1534" s="7" t="s">
        <v>846</v>
      </c>
      <c r="AF1534" s="7" t="s">
        <v>847</v>
      </c>
      <c r="AG1534" s="7" t="s">
        <v>848</v>
      </c>
      <c r="AH1534" s="7">
        <v>813</v>
      </c>
      <c r="AI1534" s="7">
        <v>819</v>
      </c>
      <c r="AJ1534" s="7">
        <v>820</v>
      </c>
      <c r="AK1534" s="12">
        <v>821</v>
      </c>
    </row>
    <row r="1535" spans="1:37" x14ac:dyDescent="0.3">
      <c r="A1535" s="36">
        <v>3</v>
      </c>
      <c r="B1535" s="36">
        <f t="shared" ca="1" si="846"/>
        <v>92</v>
      </c>
      <c r="C1535" s="36">
        <f t="shared" ca="1" si="847"/>
        <v>0</v>
      </c>
      <c r="D1535" s="50" t="str">
        <f t="shared" ca="1" si="848"/>
        <v>18:00 - 21:00</v>
      </c>
      <c r="E1535" s="35">
        <f t="shared" ca="1" si="849"/>
        <v>0</v>
      </c>
      <c r="F1535" s="36">
        <f t="shared" ca="1" si="850"/>
        <v>0</v>
      </c>
      <c r="G1535" s="36">
        <f t="shared" ca="1" si="851"/>
        <v>0</v>
      </c>
      <c r="H1535" s="36">
        <f t="shared" ca="1" si="852"/>
        <v>0</v>
      </c>
      <c r="I1535" s="36">
        <f t="shared" ca="1" si="853"/>
        <v>0</v>
      </c>
      <c r="J1535" s="37">
        <f t="shared" ca="1" si="854"/>
        <v>0</v>
      </c>
      <c r="K1535" s="46">
        <f t="shared" ca="1" si="855"/>
        <v>0</v>
      </c>
      <c r="L1535" s="36">
        <f t="shared" ca="1" si="856"/>
        <v>0</v>
      </c>
      <c r="M1535" s="36">
        <f t="shared" ca="1" si="857"/>
        <v>0</v>
      </c>
      <c r="N1535" s="36">
        <f t="shared" ca="1" si="858"/>
        <v>0</v>
      </c>
      <c r="O1535" s="36">
        <f t="shared" ca="1" si="859"/>
        <v>0</v>
      </c>
      <c r="P1535" s="47">
        <f t="shared" ca="1" si="860"/>
        <v>0</v>
      </c>
      <c r="Q1535" s="35">
        <f t="shared" ca="1" si="861"/>
        <v>0</v>
      </c>
      <c r="R1535" s="36">
        <f t="shared" ca="1" si="862"/>
        <v>0</v>
      </c>
      <c r="S1535" s="36">
        <f t="shared" ca="1" si="863"/>
        <v>0</v>
      </c>
      <c r="T1535" s="36">
        <f t="shared" ca="1" si="864"/>
        <v>0</v>
      </c>
      <c r="U1535" s="36">
        <f t="shared" ca="1" si="865"/>
        <v>0</v>
      </c>
      <c r="V1535" s="37">
        <f t="shared" ca="1" si="866"/>
        <v>0</v>
      </c>
      <c r="X1535" s="11" t="s">
        <v>850</v>
      </c>
      <c r="Y1535" s="7" t="s">
        <v>840</v>
      </c>
      <c r="Z1535" s="7" t="s">
        <v>841</v>
      </c>
      <c r="AA1535" s="7" t="s">
        <v>842</v>
      </c>
      <c r="AB1535" s="7" t="s">
        <v>843</v>
      </c>
      <c r="AC1535" s="7" t="s">
        <v>844</v>
      </c>
      <c r="AD1535" s="7" t="s">
        <v>845</v>
      </c>
      <c r="AE1535" s="7" t="s">
        <v>846</v>
      </c>
      <c r="AF1535" s="7" t="s">
        <v>847</v>
      </c>
      <c r="AG1535" s="7" t="s">
        <v>848</v>
      </c>
      <c r="AH1535" s="7">
        <v>822</v>
      </c>
      <c r="AI1535" s="7">
        <v>828</v>
      </c>
      <c r="AJ1535" s="7">
        <v>829</v>
      </c>
      <c r="AK1535" s="12">
        <v>830</v>
      </c>
    </row>
    <row r="1536" spans="1:37" x14ac:dyDescent="0.3">
      <c r="A1536" s="42">
        <v>3</v>
      </c>
      <c r="B1536" s="42">
        <f t="shared" ca="1" si="846"/>
        <v>93</v>
      </c>
      <c r="C1536" s="42">
        <f t="shared" ca="1" si="847"/>
        <v>0</v>
      </c>
      <c r="D1536" s="52" t="str">
        <f t="shared" ca="1" si="848"/>
        <v>18:00 - 21:00</v>
      </c>
      <c r="E1536" s="41">
        <f t="shared" ca="1" si="849"/>
        <v>0</v>
      </c>
      <c r="F1536" s="42">
        <f t="shared" ca="1" si="850"/>
        <v>0</v>
      </c>
      <c r="G1536" s="42">
        <f t="shared" ca="1" si="851"/>
        <v>0</v>
      </c>
      <c r="H1536" s="42">
        <f t="shared" ca="1" si="852"/>
        <v>0</v>
      </c>
      <c r="I1536" s="42">
        <f t="shared" ca="1" si="853"/>
        <v>0</v>
      </c>
      <c r="J1536" s="43">
        <f t="shared" ca="1" si="854"/>
        <v>0</v>
      </c>
      <c r="K1536" s="44">
        <f t="shared" ca="1" si="855"/>
        <v>0</v>
      </c>
      <c r="L1536" s="42">
        <f t="shared" ca="1" si="856"/>
        <v>0</v>
      </c>
      <c r="M1536" s="42">
        <f t="shared" ca="1" si="857"/>
        <v>0</v>
      </c>
      <c r="N1536" s="42">
        <f t="shared" ca="1" si="858"/>
        <v>0</v>
      </c>
      <c r="O1536" s="42">
        <f t="shared" ca="1" si="859"/>
        <v>0</v>
      </c>
      <c r="P1536" s="45">
        <f t="shared" ca="1" si="860"/>
        <v>0</v>
      </c>
      <c r="Q1536" s="41">
        <f t="shared" ca="1" si="861"/>
        <v>0</v>
      </c>
      <c r="R1536" s="42">
        <f t="shared" ca="1" si="862"/>
        <v>0</v>
      </c>
      <c r="S1536" s="42">
        <f t="shared" ca="1" si="863"/>
        <v>0</v>
      </c>
      <c r="T1536" s="42">
        <f t="shared" ca="1" si="864"/>
        <v>0</v>
      </c>
      <c r="U1536" s="42">
        <f t="shared" ca="1" si="865"/>
        <v>0</v>
      </c>
      <c r="V1536" s="43">
        <f t="shared" ca="1" si="866"/>
        <v>0</v>
      </c>
      <c r="X1536" s="11" t="s">
        <v>850</v>
      </c>
      <c r="Y1536" s="7" t="s">
        <v>840</v>
      </c>
      <c r="Z1536" s="7" t="s">
        <v>841</v>
      </c>
      <c r="AA1536" s="7" t="s">
        <v>842</v>
      </c>
      <c r="AB1536" s="7" t="s">
        <v>843</v>
      </c>
      <c r="AC1536" s="7" t="s">
        <v>844</v>
      </c>
      <c r="AD1536" s="7" t="s">
        <v>845</v>
      </c>
      <c r="AE1536" s="7" t="s">
        <v>846</v>
      </c>
      <c r="AF1536" s="7" t="s">
        <v>847</v>
      </c>
      <c r="AG1536" s="7" t="s">
        <v>848</v>
      </c>
      <c r="AH1536" s="7">
        <v>831</v>
      </c>
      <c r="AI1536" s="7">
        <v>837</v>
      </c>
      <c r="AJ1536" s="7">
        <v>838</v>
      </c>
      <c r="AK1536" s="12">
        <v>839</v>
      </c>
    </row>
    <row r="1537" spans="1:37" x14ac:dyDescent="0.3">
      <c r="A1537" s="36">
        <v>3</v>
      </c>
      <c r="B1537" s="36">
        <f t="shared" ca="1" si="846"/>
        <v>94</v>
      </c>
      <c r="C1537" s="36">
        <f t="shared" ca="1" si="847"/>
        <v>0</v>
      </c>
      <c r="D1537" s="50" t="str">
        <f t="shared" ca="1" si="848"/>
        <v>18:00 - 21:00</v>
      </c>
      <c r="E1537" s="35">
        <f t="shared" ca="1" si="849"/>
        <v>0</v>
      </c>
      <c r="F1537" s="36">
        <f t="shared" ca="1" si="850"/>
        <v>0</v>
      </c>
      <c r="G1537" s="36">
        <f t="shared" ca="1" si="851"/>
        <v>0</v>
      </c>
      <c r="H1537" s="36">
        <f t="shared" ca="1" si="852"/>
        <v>0</v>
      </c>
      <c r="I1537" s="36">
        <f t="shared" ca="1" si="853"/>
        <v>0</v>
      </c>
      <c r="J1537" s="37">
        <f t="shared" ca="1" si="854"/>
        <v>0</v>
      </c>
      <c r="K1537" s="46">
        <f t="shared" ca="1" si="855"/>
        <v>0</v>
      </c>
      <c r="L1537" s="36">
        <f t="shared" ca="1" si="856"/>
        <v>0</v>
      </c>
      <c r="M1537" s="36">
        <f t="shared" ca="1" si="857"/>
        <v>0</v>
      </c>
      <c r="N1537" s="36">
        <f t="shared" ca="1" si="858"/>
        <v>0</v>
      </c>
      <c r="O1537" s="36">
        <f t="shared" ca="1" si="859"/>
        <v>0</v>
      </c>
      <c r="P1537" s="47">
        <f t="shared" ca="1" si="860"/>
        <v>0</v>
      </c>
      <c r="Q1537" s="35">
        <f t="shared" ca="1" si="861"/>
        <v>0</v>
      </c>
      <c r="R1537" s="36">
        <f t="shared" ca="1" si="862"/>
        <v>0</v>
      </c>
      <c r="S1537" s="36">
        <f t="shared" ca="1" si="863"/>
        <v>0</v>
      </c>
      <c r="T1537" s="36">
        <f t="shared" ca="1" si="864"/>
        <v>0</v>
      </c>
      <c r="U1537" s="36">
        <f t="shared" ca="1" si="865"/>
        <v>0</v>
      </c>
      <c r="V1537" s="37">
        <f t="shared" ca="1" si="866"/>
        <v>0</v>
      </c>
      <c r="X1537" s="11" t="s">
        <v>850</v>
      </c>
      <c r="Y1537" s="7" t="s">
        <v>840</v>
      </c>
      <c r="Z1537" s="7" t="s">
        <v>841</v>
      </c>
      <c r="AA1537" s="7" t="s">
        <v>842</v>
      </c>
      <c r="AB1537" s="7" t="s">
        <v>843</v>
      </c>
      <c r="AC1537" s="7" t="s">
        <v>844</v>
      </c>
      <c r="AD1537" s="7" t="s">
        <v>845</v>
      </c>
      <c r="AE1537" s="7" t="s">
        <v>846</v>
      </c>
      <c r="AF1537" s="7" t="s">
        <v>847</v>
      </c>
      <c r="AG1537" s="7" t="s">
        <v>848</v>
      </c>
      <c r="AH1537" s="7">
        <v>840</v>
      </c>
      <c r="AI1537" s="7">
        <v>846</v>
      </c>
      <c r="AJ1537" s="7">
        <v>847</v>
      </c>
      <c r="AK1537" s="12">
        <v>848</v>
      </c>
    </row>
    <row r="1538" spans="1:37" x14ac:dyDescent="0.3">
      <c r="A1538" s="42">
        <v>3</v>
      </c>
      <c r="B1538" s="42">
        <f t="shared" ca="1" si="846"/>
        <v>95</v>
      </c>
      <c r="C1538" s="42">
        <f t="shared" ca="1" si="847"/>
        <v>0</v>
      </c>
      <c r="D1538" s="52" t="str">
        <f t="shared" ca="1" si="848"/>
        <v>18:00 - 21:00</v>
      </c>
      <c r="E1538" s="41">
        <f t="shared" ca="1" si="849"/>
        <v>0</v>
      </c>
      <c r="F1538" s="42">
        <f t="shared" ca="1" si="850"/>
        <v>0</v>
      </c>
      <c r="G1538" s="42">
        <f t="shared" ca="1" si="851"/>
        <v>0</v>
      </c>
      <c r="H1538" s="42">
        <f t="shared" ca="1" si="852"/>
        <v>0</v>
      </c>
      <c r="I1538" s="42">
        <f t="shared" ca="1" si="853"/>
        <v>0</v>
      </c>
      <c r="J1538" s="43">
        <f t="shared" ca="1" si="854"/>
        <v>0</v>
      </c>
      <c r="K1538" s="44">
        <f t="shared" ca="1" si="855"/>
        <v>0</v>
      </c>
      <c r="L1538" s="42">
        <f t="shared" ca="1" si="856"/>
        <v>0</v>
      </c>
      <c r="M1538" s="42">
        <f t="shared" ca="1" si="857"/>
        <v>0</v>
      </c>
      <c r="N1538" s="42">
        <f t="shared" ca="1" si="858"/>
        <v>0</v>
      </c>
      <c r="O1538" s="42">
        <f t="shared" ca="1" si="859"/>
        <v>0</v>
      </c>
      <c r="P1538" s="45">
        <f t="shared" ca="1" si="860"/>
        <v>0</v>
      </c>
      <c r="Q1538" s="41">
        <f t="shared" ca="1" si="861"/>
        <v>0</v>
      </c>
      <c r="R1538" s="42">
        <f t="shared" ca="1" si="862"/>
        <v>0</v>
      </c>
      <c r="S1538" s="42">
        <f t="shared" ca="1" si="863"/>
        <v>0</v>
      </c>
      <c r="T1538" s="42">
        <f t="shared" ca="1" si="864"/>
        <v>0</v>
      </c>
      <c r="U1538" s="42">
        <f t="shared" ca="1" si="865"/>
        <v>0</v>
      </c>
      <c r="V1538" s="43">
        <f t="shared" ca="1" si="866"/>
        <v>0</v>
      </c>
      <c r="X1538" s="11" t="s">
        <v>850</v>
      </c>
      <c r="Y1538" s="7" t="s">
        <v>840</v>
      </c>
      <c r="Z1538" s="7" t="s">
        <v>841</v>
      </c>
      <c r="AA1538" s="7" t="s">
        <v>842</v>
      </c>
      <c r="AB1538" s="7" t="s">
        <v>843</v>
      </c>
      <c r="AC1538" s="7" t="s">
        <v>844</v>
      </c>
      <c r="AD1538" s="7" t="s">
        <v>845</v>
      </c>
      <c r="AE1538" s="7" t="s">
        <v>846</v>
      </c>
      <c r="AF1538" s="7" t="s">
        <v>847</v>
      </c>
      <c r="AG1538" s="7" t="s">
        <v>848</v>
      </c>
      <c r="AH1538" s="7">
        <v>849</v>
      </c>
      <c r="AI1538" s="7">
        <v>855</v>
      </c>
      <c r="AJ1538" s="7">
        <v>856</v>
      </c>
      <c r="AK1538" s="12">
        <v>857</v>
      </c>
    </row>
    <row r="1539" spans="1:37" x14ac:dyDescent="0.3">
      <c r="A1539" s="36">
        <v>3</v>
      </c>
      <c r="B1539" s="36">
        <f t="shared" ca="1" si="846"/>
        <v>96</v>
      </c>
      <c r="C1539" s="36">
        <f t="shared" ca="1" si="847"/>
        <v>0</v>
      </c>
      <c r="D1539" s="50" t="str">
        <f t="shared" ca="1" si="848"/>
        <v>18:00 - 21:00</v>
      </c>
      <c r="E1539" s="35">
        <f t="shared" ca="1" si="849"/>
        <v>0</v>
      </c>
      <c r="F1539" s="36">
        <f t="shared" ca="1" si="850"/>
        <v>0</v>
      </c>
      <c r="G1539" s="36">
        <f t="shared" ca="1" si="851"/>
        <v>0</v>
      </c>
      <c r="H1539" s="36">
        <f t="shared" ca="1" si="852"/>
        <v>0</v>
      </c>
      <c r="I1539" s="36">
        <f t="shared" ca="1" si="853"/>
        <v>0</v>
      </c>
      <c r="J1539" s="37">
        <f t="shared" ca="1" si="854"/>
        <v>0</v>
      </c>
      <c r="K1539" s="46">
        <f t="shared" ca="1" si="855"/>
        <v>0</v>
      </c>
      <c r="L1539" s="36">
        <f t="shared" ca="1" si="856"/>
        <v>0</v>
      </c>
      <c r="M1539" s="36">
        <f t="shared" ca="1" si="857"/>
        <v>0</v>
      </c>
      <c r="N1539" s="36">
        <f t="shared" ca="1" si="858"/>
        <v>0</v>
      </c>
      <c r="O1539" s="36">
        <f t="shared" ca="1" si="859"/>
        <v>0</v>
      </c>
      <c r="P1539" s="47">
        <f t="shared" ca="1" si="860"/>
        <v>0</v>
      </c>
      <c r="Q1539" s="35">
        <f t="shared" ca="1" si="861"/>
        <v>0</v>
      </c>
      <c r="R1539" s="36">
        <f t="shared" ca="1" si="862"/>
        <v>0</v>
      </c>
      <c r="S1539" s="36">
        <f t="shared" ca="1" si="863"/>
        <v>0</v>
      </c>
      <c r="T1539" s="36">
        <f t="shared" ca="1" si="864"/>
        <v>0</v>
      </c>
      <c r="U1539" s="36">
        <f t="shared" ca="1" si="865"/>
        <v>0</v>
      </c>
      <c r="V1539" s="37">
        <f t="shared" ca="1" si="866"/>
        <v>0</v>
      </c>
      <c r="X1539" s="11" t="s">
        <v>850</v>
      </c>
      <c r="Y1539" s="7" t="s">
        <v>840</v>
      </c>
      <c r="Z1539" s="7" t="s">
        <v>841</v>
      </c>
      <c r="AA1539" s="7" t="s">
        <v>842</v>
      </c>
      <c r="AB1539" s="7" t="s">
        <v>843</v>
      </c>
      <c r="AC1539" s="7" t="s">
        <v>844</v>
      </c>
      <c r="AD1539" s="7" t="s">
        <v>845</v>
      </c>
      <c r="AE1539" s="7" t="s">
        <v>846</v>
      </c>
      <c r="AF1539" s="7" t="s">
        <v>847</v>
      </c>
      <c r="AG1539" s="7" t="s">
        <v>848</v>
      </c>
      <c r="AH1539" s="7">
        <v>858</v>
      </c>
      <c r="AI1539" s="7">
        <v>864</v>
      </c>
      <c r="AJ1539" s="7">
        <v>865</v>
      </c>
      <c r="AK1539" s="12">
        <v>866</v>
      </c>
    </row>
    <row r="1540" spans="1:37" x14ac:dyDescent="0.3">
      <c r="A1540" s="42">
        <v>3</v>
      </c>
      <c r="B1540" s="42">
        <f t="shared" ca="1" si="846"/>
        <v>97</v>
      </c>
      <c r="C1540" s="42">
        <f t="shared" ca="1" si="847"/>
        <v>0</v>
      </c>
      <c r="D1540" s="52" t="str">
        <f t="shared" ca="1" si="848"/>
        <v>18:00 - 21:00</v>
      </c>
      <c r="E1540" s="41">
        <f t="shared" ca="1" si="849"/>
        <v>0</v>
      </c>
      <c r="F1540" s="42">
        <f t="shared" ca="1" si="850"/>
        <v>0</v>
      </c>
      <c r="G1540" s="42">
        <f t="shared" ca="1" si="851"/>
        <v>0</v>
      </c>
      <c r="H1540" s="42">
        <f t="shared" ca="1" si="852"/>
        <v>0</v>
      </c>
      <c r="I1540" s="42">
        <f t="shared" ca="1" si="853"/>
        <v>0</v>
      </c>
      <c r="J1540" s="43">
        <f t="shared" ca="1" si="854"/>
        <v>0</v>
      </c>
      <c r="K1540" s="44">
        <f t="shared" ca="1" si="855"/>
        <v>0</v>
      </c>
      <c r="L1540" s="42">
        <f t="shared" ca="1" si="856"/>
        <v>0</v>
      </c>
      <c r="M1540" s="42">
        <f t="shared" ca="1" si="857"/>
        <v>0</v>
      </c>
      <c r="N1540" s="42">
        <f t="shared" ca="1" si="858"/>
        <v>0</v>
      </c>
      <c r="O1540" s="42">
        <f t="shared" ca="1" si="859"/>
        <v>0</v>
      </c>
      <c r="P1540" s="45">
        <f t="shared" ca="1" si="860"/>
        <v>0</v>
      </c>
      <c r="Q1540" s="41">
        <f t="shared" ca="1" si="861"/>
        <v>0</v>
      </c>
      <c r="R1540" s="42">
        <f t="shared" ca="1" si="862"/>
        <v>0</v>
      </c>
      <c r="S1540" s="42">
        <f t="shared" ca="1" si="863"/>
        <v>0</v>
      </c>
      <c r="T1540" s="42">
        <f t="shared" ca="1" si="864"/>
        <v>0</v>
      </c>
      <c r="U1540" s="42">
        <f t="shared" ca="1" si="865"/>
        <v>0</v>
      </c>
      <c r="V1540" s="43">
        <f t="shared" ca="1" si="866"/>
        <v>0</v>
      </c>
      <c r="X1540" s="11" t="s">
        <v>850</v>
      </c>
      <c r="Y1540" s="7" t="s">
        <v>840</v>
      </c>
      <c r="Z1540" s="7" t="s">
        <v>841</v>
      </c>
      <c r="AA1540" s="7" t="s">
        <v>842</v>
      </c>
      <c r="AB1540" s="7" t="s">
        <v>843</v>
      </c>
      <c r="AC1540" s="7" t="s">
        <v>844</v>
      </c>
      <c r="AD1540" s="7" t="s">
        <v>845</v>
      </c>
      <c r="AE1540" s="7" t="s">
        <v>846</v>
      </c>
      <c r="AF1540" s="7" t="s">
        <v>847</v>
      </c>
      <c r="AG1540" s="7" t="s">
        <v>848</v>
      </c>
      <c r="AH1540" s="7">
        <v>867</v>
      </c>
      <c r="AI1540" s="7">
        <v>873</v>
      </c>
      <c r="AJ1540" s="7">
        <v>874</v>
      </c>
      <c r="AK1540" s="12">
        <v>875</v>
      </c>
    </row>
    <row r="1541" spans="1:37" x14ac:dyDescent="0.3">
      <c r="A1541" s="36">
        <v>3</v>
      </c>
      <c r="B1541" s="36">
        <f t="shared" ca="1" si="846"/>
        <v>98</v>
      </c>
      <c r="C1541" s="36">
        <f t="shared" ca="1" si="847"/>
        <v>0</v>
      </c>
      <c r="D1541" s="50" t="str">
        <f t="shared" ca="1" si="848"/>
        <v>18:00 - 21:00</v>
      </c>
      <c r="E1541" s="35">
        <f t="shared" ca="1" si="849"/>
        <v>0</v>
      </c>
      <c r="F1541" s="36">
        <f t="shared" ca="1" si="850"/>
        <v>0</v>
      </c>
      <c r="G1541" s="36">
        <f t="shared" ca="1" si="851"/>
        <v>0</v>
      </c>
      <c r="H1541" s="36">
        <f t="shared" ca="1" si="852"/>
        <v>0</v>
      </c>
      <c r="I1541" s="36">
        <f t="shared" ca="1" si="853"/>
        <v>0</v>
      </c>
      <c r="J1541" s="37">
        <f t="shared" ca="1" si="854"/>
        <v>0</v>
      </c>
      <c r="K1541" s="46">
        <f t="shared" ca="1" si="855"/>
        <v>0</v>
      </c>
      <c r="L1541" s="36">
        <f t="shared" ca="1" si="856"/>
        <v>0</v>
      </c>
      <c r="M1541" s="36">
        <f t="shared" ca="1" si="857"/>
        <v>0</v>
      </c>
      <c r="N1541" s="36">
        <f t="shared" ca="1" si="858"/>
        <v>0</v>
      </c>
      <c r="O1541" s="36">
        <f t="shared" ca="1" si="859"/>
        <v>0</v>
      </c>
      <c r="P1541" s="47">
        <f t="shared" ca="1" si="860"/>
        <v>0</v>
      </c>
      <c r="Q1541" s="35">
        <f t="shared" ca="1" si="861"/>
        <v>0</v>
      </c>
      <c r="R1541" s="36">
        <f t="shared" ca="1" si="862"/>
        <v>0</v>
      </c>
      <c r="S1541" s="36">
        <f t="shared" ca="1" si="863"/>
        <v>0</v>
      </c>
      <c r="T1541" s="36">
        <f t="shared" ca="1" si="864"/>
        <v>0</v>
      </c>
      <c r="U1541" s="36">
        <f t="shared" ca="1" si="865"/>
        <v>0</v>
      </c>
      <c r="V1541" s="37">
        <f t="shared" ca="1" si="866"/>
        <v>0</v>
      </c>
      <c r="X1541" s="11" t="s">
        <v>850</v>
      </c>
      <c r="Y1541" s="7" t="s">
        <v>840</v>
      </c>
      <c r="Z1541" s="7" t="s">
        <v>841</v>
      </c>
      <c r="AA1541" s="7" t="s">
        <v>842</v>
      </c>
      <c r="AB1541" s="7" t="s">
        <v>843</v>
      </c>
      <c r="AC1541" s="7" t="s">
        <v>844</v>
      </c>
      <c r="AD1541" s="7" t="s">
        <v>845</v>
      </c>
      <c r="AE1541" s="7" t="s">
        <v>846</v>
      </c>
      <c r="AF1541" s="7" t="s">
        <v>847</v>
      </c>
      <c r="AG1541" s="7" t="s">
        <v>848</v>
      </c>
      <c r="AH1541" s="7">
        <v>876</v>
      </c>
      <c r="AI1541" s="7">
        <v>882</v>
      </c>
      <c r="AJ1541" s="7">
        <v>883</v>
      </c>
      <c r="AK1541" s="12">
        <v>884</v>
      </c>
    </row>
    <row r="1542" spans="1:37" x14ac:dyDescent="0.3">
      <c r="A1542" s="42">
        <v>3</v>
      </c>
      <c r="B1542" s="42">
        <f t="shared" ca="1" si="846"/>
        <v>99</v>
      </c>
      <c r="C1542" s="42">
        <f t="shared" ca="1" si="847"/>
        <v>0</v>
      </c>
      <c r="D1542" s="52" t="str">
        <f t="shared" ca="1" si="848"/>
        <v>18:00 - 21:00</v>
      </c>
      <c r="E1542" s="41">
        <f t="shared" ca="1" si="849"/>
        <v>0</v>
      </c>
      <c r="F1542" s="42">
        <f t="shared" ca="1" si="850"/>
        <v>0</v>
      </c>
      <c r="G1542" s="42">
        <f t="shared" ca="1" si="851"/>
        <v>0</v>
      </c>
      <c r="H1542" s="42">
        <f t="shared" ca="1" si="852"/>
        <v>0</v>
      </c>
      <c r="I1542" s="42">
        <f t="shared" ca="1" si="853"/>
        <v>0</v>
      </c>
      <c r="J1542" s="43">
        <f t="shared" ca="1" si="854"/>
        <v>0</v>
      </c>
      <c r="K1542" s="44">
        <f t="shared" ca="1" si="855"/>
        <v>0</v>
      </c>
      <c r="L1542" s="42">
        <f t="shared" ca="1" si="856"/>
        <v>0</v>
      </c>
      <c r="M1542" s="42">
        <f t="shared" ca="1" si="857"/>
        <v>0</v>
      </c>
      <c r="N1542" s="42">
        <f t="shared" ca="1" si="858"/>
        <v>0</v>
      </c>
      <c r="O1542" s="42">
        <f t="shared" ca="1" si="859"/>
        <v>0</v>
      </c>
      <c r="P1542" s="45">
        <f t="shared" ca="1" si="860"/>
        <v>0</v>
      </c>
      <c r="Q1542" s="41">
        <f t="shared" ca="1" si="861"/>
        <v>0</v>
      </c>
      <c r="R1542" s="42">
        <f t="shared" ca="1" si="862"/>
        <v>0</v>
      </c>
      <c r="S1542" s="42">
        <f t="shared" ca="1" si="863"/>
        <v>0</v>
      </c>
      <c r="T1542" s="42">
        <f t="shared" ca="1" si="864"/>
        <v>0</v>
      </c>
      <c r="U1542" s="42">
        <f t="shared" ca="1" si="865"/>
        <v>0</v>
      </c>
      <c r="V1542" s="43">
        <f t="shared" ca="1" si="866"/>
        <v>0</v>
      </c>
      <c r="X1542" s="11" t="s">
        <v>850</v>
      </c>
      <c r="Y1542" s="7" t="s">
        <v>840</v>
      </c>
      <c r="Z1542" s="7" t="s">
        <v>841</v>
      </c>
      <c r="AA1542" s="7" t="s">
        <v>842</v>
      </c>
      <c r="AB1542" s="7" t="s">
        <v>843</v>
      </c>
      <c r="AC1542" s="7" t="s">
        <v>844</v>
      </c>
      <c r="AD1542" s="7" t="s">
        <v>845</v>
      </c>
      <c r="AE1542" s="7" t="s">
        <v>846</v>
      </c>
      <c r="AF1542" s="7" t="s">
        <v>847</v>
      </c>
      <c r="AG1542" s="7" t="s">
        <v>848</v>
      </c>
      <c r="AH1542" s="7">
        <v>885</v>
      </c>
      <c r="AI1542" s="7">
        <v>891</v>
      </c>
      <c r="AJ1542" s="7">
        <v>892</v>
      </c>
      <c r="AK1542" s="12">
        <v>893</v>
      </c>
    </row>
    <row r="1543" spans="1:37" x14ac:dyDescent="0.3">
      <c r="A1543" s="36">
        <v>3</v>
      </c>
      <c r="B1543" s="36">
        <f t="shared" ca="1" si="846"/>
        <v>100</v>
      </c>
      <c r="C1543" s="36">
        <f t="shared" ca="1" si="847"/>
        <v>0</v>
      </c>
      <c r="D1543" s="50" t="str">
        <f t="shared" ca="1" si="848"/>
        <v>18:00 - 21:00</v>
      </c>
      <c r="E1543" s="35">
        <f t="shared" ca="1" si="849"/>
        <v>0</v>
      </c>
      <c r="F1543" s="36">
        <f t="shared" ca="1" si="850"/>
        <v>0</v>
      </c>
      <c r="G1543" s="36">
        <f t="shared" ca="1" si="851"/>
        <v>0</v>
      </c>
      <c r="H1543" s="36">
        <f t="shared" ca="1" si="852"/>
        <v>0</v>
      </c>
      <c r="I1543" s="36">
        <f t="shared" ca="1" si="853"/>
        <v>0</v>
      </c>
      <c r="J1543" s="37">
        <f t="shared" ca="1" si="854"/>
        <v>0</v>
      </c>
      <c r="K1543" s="46">
        <f t="shared" ca="1" si="855"/>
        <v>0</v>
      </c>
      <c r="L1543" s="36">
        <f t="shared" ca="1" si="856"/>
        <v>0</v>
      </c>
      <c r="M1543" s="36">
        <f t="shared" ca="1" si="857"/>
        <v>0</v>
      </c>
      <c r="N1543" s="36">
        <f t="shared" ca="1" si="858"/>
        <v>0</v>
      </c>
      <c r="O1543" s="36">
        <f t="shared" ca="1" si="859"/>
        <v>0</v>
      </c>
      <c r="P1543" s="47">
        <f t="shared" ca="1" si="860"/>
        <v>0</v>
      </c>
      <c r="Q1543" s="35">
        <f t="shared" ca="1" si="861"/>
        <v>0</v>
      </c>
      <c r="R1543" s="36">
        <f t="shared" ca="1" si="862"/>
        <v>0</v>
      </c>
      <c r="S1543" s="36">
        <f t="shared" ca="1" si="863"/>
        <v>0</v>
      </c>
      <c r="T1543" s="36">
        <f t="shared" ca="1" si="864"/>
        <v>0</v>
      </c>
      <c r="U1543" s="36">
        <f t="shared" ca="1" si="865"/>
        <v>0</v>
      </c>
      <c r="V1543" s="37">
        <f t="shared" ca="1" si="866"/>
        <v>0</v>
      </c>
      <c r="X1543" s="11" t="s">
        <v>850</v>
      </c>
      <c r="Y1543" s="7" t="s">
        <v>840</v>
      </c>
      <c r="Z1543" s="7" t="s">
        <v>841</v>
      </c>
      <c r="AA1543" s="7" t="s">
        <v>842</v>
      </c>
      <c r="AB1543" s="7" t="s">
        <v>843</v>
      </c>
      <c r="AC1543" s="7" t="s">
        <v>844</v>
      </c>
      <c r="AD1543" s="7" t="s">
        <v>845</v>
      </c>
      <c r="AE1543" s="7" t="s">
        <v>846</v>
      </c>
      <c r="AF1543" s="7" t="s">
        <v>847</v>
      </c>
      <c r="AG1543" s="7" t="s">
        <v>848</v>
      </c>
      <c r="AH1543" s="7">
        <v>894</v>
      </c>
      <c r="AI1543" s="7">
        <v>900</v>
      </c>
      <c r="AJ1543" s="7">
        <v>901</v>
      </c>
      <c r="AK1543" s="12">
        <v>902</v>
      </c>
    </row>
    <row r="1544" spans="1:37" x14ac:dyDescent="0.3">
      <c r="A1544" s="42">
        <v>3</v>
      </c>
      <c r="B1544" s="42">
        <f t="shared" ca="1" si="846"/>
        <v>101</v>
      </c>
      <c r="C1544" s="42">
        <f t="shared" ca="1" si="847"/>
        <v>0</v>
      </c>
      <c r="D1544" s="52" t="str">
        <f t="shared" ca="1" si="848"/>
        <v>18:00 - 21:00</v>
      </c>
      <c r="E1544" s="41">
        <f t="shared" ca="1" si="849"/>
        <v>0</v>
      </c>
      <c r="F1544" s="42">
        <f t="shared" ca="1" si="850"/>
        <v>0</v>
      </c>
      <c r="G1544" s="42">
        <f t="shared" ca="1" si="851"/>
        <v>0</v>
      </c>
      <c r="H1544" s="42">
        <f t="shared" ca="1" si="852"/>
        <v>0</v>
      </c>
      <c r="I1544" s="42">
        <f t="shared" ca="1" si="853"/>
        <v>0</v>
      </c>
      <c r="J1544" s="43">
        <f t="shared" ca="1" si="854"/>
        <v>0</v>
      </c>
      <c r="K1544" s="44">
        <f t="shared" ca="1" si="855"/>
        <v>0</v>
      </c>
      <c r="L1544" s="42">
        <f t="shared" ca="1" si="856"/>
        <v>0</v>
      </c>
      <c r="M1544" s="42">
        <f t="shared" ca="1" si="857"/>
        <v>0</v>
      </c>
      <c r="N1544" s="42">
        <f t="shared" ca="1" si="858"/>
        <v>0</v>
      </c>
      <c r="O1544" s="42">
        <f t="shared" ca="1" si="859"/>
        <v>0</v>
      </c>
      <c r="P1544" s="45">
        <f t="shared" ca="1" si="860"/>
        <v>0</v>
      </c>
      <c r="Q1544" s="41">
        <f t="shared" ca="1" si="861"/>
        <v>0</v>
      </c>
      <c r="R1544" s="42">
        <f t="shared" ca="1" si="862"/>
        <v>0</v>
      </c>
      <c r="S1544" s="42">
        <f t="shared" ca="1" si="863"/>
        <v>0</v>
      </c>
      <c r="T1544" s="42">
        <f t="shared" ca="1" si="864"/>
        <v>0</v>
      </c>
      <c r="U1544" s="42">
        <f t="shared" ca="1" si="865"/>
        <v>0</v>
      </c>
      <c r="V1544" s="43">
        <f t="shared" ca="1" si="866"/>
        <v>0</v>
      </c>
      <c r="X1544" s="11" t="s">
        <v>850</v>
      </c>
      <c r="Y1544" s="7" t="s">
        <v>840</v>
      </c>
      <c r="Z1544" s="7" t="s">
        <v>841</v>
      </c>
      <c r="AA1544" s="7" t="s">
        <v>842</v>
      </c>
      <c r="AB1544" s="7" t="s">
        <v>843</v>
      </c>
      <c r="AC1544" s="7" t="s">
        <v>844</v>
      </c>
      <c r="AD1544" s="7" t="s">
        <v>845</v>
      </c>
      <c r="AE1544" s="7" t="s">
        <v>846</v>
      </c>
      <c r="AF1544" s="7" t="s">
        <v>847</v>
      </c>
      <c r="AG1544" s="7" t="s">
        <v>848</v>
      </c>
      <c r="AH1544" s="7">
        <v>903</v>
      </c>
      <c r="AI1544" s="7">
        <v>909</v>
      </c>
      <c r="AJ1544" s="7">
        <v>910</v>
      </c>
      <c r="AK1544" s="12">
        <v>911</v>
      </c>
    </row>
    <row r="1545" spans="1:37" x14ac:dyDescent="0.3">
      <c r="A1545" s="36">
        <v>3</v>
      </c>
      <c r="B1545" s="36">
        <f t="shared" ca="1" si="846"/>
        <v>102</v>
      </c>
      <c r="C1545" s="36">
        <f t="shared" ca="1" si="847"/>
        <v>0</v>
      </c>
      <c r="D1545" s="50" t="str">
        <f t="shared" ca="1" si="848"/>
        <v>18:00 - 21:00</v>
      </c>
      <c r="E1545" s="35">
        <f t="shared" ca="1" si="849"/>
        <v>0</v>
      </c>
      <c r="F1545" s="36">
        <f t="shared" ca="1" si="850"/>
        <v>0</v>
      </c>
      <c r="G1545" s="36">
        <f t="shared" ca="1" si="851"/>
        <v>0</v>
      </c>
      <c r="H1545" s="36">
        <f t="shared" ca="1" si="852"/>
        <v>0</v>
      </c>
      <c r="I1545" s="36">
        <f t="shared" ca="1" si="853"/>
        <v>0</v>
      </c>
      <c r="J1545" s="37">
        <f t="shared" ca="1" si="854"/>
        <v>0</v>
      </c>
      <c r="K1545" s="46">
        <f t="shared" ca="1" si="855"/>
        <v>0</v>
      </c>
      <c r="L1545" s="36">
        <f t="shared" ca="1" si="856"/>
        <v>0</v>
      </c>
      <c r="M1545" s="36">
        <f t="shared" ca="1" si="857"/>
        <v>0</v>
      </c>
      <c r="N1545" s="36">
        <f t="shared" ca="1" si="858"/>
        <v>0</v>
      </c>
      <c r="O1545" s="36">
        <f t="shared" ca="1" si="859"/>
        <v>0</v>
      </c>
      <c r="P1545" s="47">
        <f t="shared" ca="1" si="860"/>
        <v>0</v>
      </c>
      <c r="Q1545" s="35">
        <f t="shared" ca="1" si="861"/>
        <v>0</v>
      </c>
      <c r="R1545" s="36">
        <f t="shared" ca="1" si="862"/>
        <v>0</v>
      </c>
      <c r="S1545" s="36">
        <f t="shared" ca="1" si="863"/>
        <v>0</v>
      </c>
      <c r="T1545" s="36">
        <f t="shared" ca="1" si="864"/>
        <v>0</v>
      </c>
      <c r="U1545" s="36">
        <f t="shared" ca="1" si="865"/>
        <v>0</v>
      </c>
      <c r="V1545" s="37">
        <f t="shared" ca="1" si="866"/>
        <v>0</v>
      </c>
      <c r="X1545" s="11" t="s">
        <v>850</v>
      </c>
      <c r="Y1545" s="7" t="s">
        <v>840</v>
      </c>
      <c r="Z1545" s="7" t="s">
        <v>841</v>
      </c>
      <c r="AA1545" s="7" t="s">
        <v>842</v>
      </c>
      <c r="AB1545" s="7" t="s">
        <v>843</v>
      </c>
      <c r="AC1545" s="7" t="s">
        <v>844</v>
      </c>
      <c r="AD1545" s="7" t="s">
        <v>845</v>
      </c>
      <c r="AE1545" s="7" t="s">
        <v>846</v>
      </c>
      <c r="AF1545" s="7" t="s">
        <v>847</v>
      </c>
      <c r="AG1545" s="7" t="s">
        <v>848</v>
      </c>
      <c r="AH1545" s="7">
        <v>912</v>
      </c>
      <c r="AI1545" s="7">
        <v>918</v>
      </c>
      <c r="AJ1545" s="7">
        <v>919</v>
      </c>
      <c r="AK1545" s="12">
        <v>920</v>
      </c>
    </row>
    <row r="1546" spans="1:37" x14ac:dyDescent="0.3">
      <c r="A1546" s="42">
        <v>3</v>
      </c>
      <c r="B1546" s="42">
        <f t="shared" ca="1" si="846"/>
        <v>103</v>
      </c>
      <c r="C1546" s="42">
        <f t="shared" ca="1" si="847"/>
        <v>0</v>
      </c>
      <c r="D1546" s="52" t="str">
        <f t="shared" ca="1" si="848"/>
        <v>18:00 - 21:00</v>
      </c>
      <c r="E1546" s="41">
        <f t="shared" ca="1" si="849"/>
        <v>0</v>
      </c>
      <c r="F1546" s="42">
        <f t="shared" ca="1" si="850"/>
        <v>0</v>
      </c>
      <c r="G1546" s="42">
        <f t="shared" ca="1" si="851"/>
        <v>0</v>
      </c>
      <c r="H1546" s="42">
        <f t="shared" ca="1" si="852"/>
        <v>0</v>
      </c>
      <c r="I1546" s="42">
        <f t="shared" ca="1" si="853"/>
        <v>0</v>
      </c>
      <c r="J1546" s="43">
        <f t="shared" ca="1" si="854"/>
        <v>0</v>
      </c>
      <c r="K1546" s="44">
        <f t="shared" ca="1" si="855"/>
        <v>0</v>
      </c>
      <c r="L1546" s="42">
        <f t="shared" ca="1" si="856"/>
        <v>0</v>
      </c>
      <c r="M1546" s="42">
        <f t="shared" ca="1" si="857"/>
        <v>0</v>
      </c>
      <c r="N1546" s="42">
        <f t="shared" ca="1" si="858"/>
        <v>0</v>
      </c>
      <c r="O1546" s="42">
        <f t="shared" ca="1" si="859"/>
        <v>0</v>
      </c>
      <c r="P1546" s="45">
        <f t="shared" ca="1" si="860"/>
        <v>0</v>
      </c>
      <c r="Q1546" s="41">
        <f t="shared" ca="1" si="861"/>
        <v>0</v>
      </c>
      <c r="R1546" s="42">
        <f t="shared" ca="1" si="862"/>
        <v>0</v>
      </c>
      <c r="S1546" s="42">
        <f t="shared" ca="1" si="863"/>
        <v>0</v>
      </c>
      <c r="T1546" s="42">
        <f t="shared" ca="1" si="864"/>
        <v>0</v>
      </c>
      <c r="U1546" s="42">
        <f t="shared" ca="1" si="865"/>
        <v>0</v>
      </c>
      <c r="V1546" s="43">
        <f t="shared" ca="1" si="866"/>
        <v>0</v>
      </c>
      <c r="X1546" s="11" t="s">
        <v>850</v>
      </c>
      <c r="Y1546" s="7" t="s">
        <v>840</v>
      </c>
      <c r="Z1546" s="7" t="s">
        <v>841</v>
      </c>
      <c r="AA1546" s="7" t="s">
        <v>842</v>
      </c>
      <c r="AB1546" s="7" t="s">
        <v>843</v>
      </c>
      <c r="AC1546" s="7" t="s">
        <v>844</v>
      </c>
      <c r="AD1546" s="7" t="s">
        <v>845</v>
      </c>
      <c r="AE1546" s="7" t="s">
        <v>846</v>
      </c>
      <c r="AF1546" s="7" t="s">
        <v>847</v>
      </c>
      <c r="AG1546" s="7" t="s">
        <v>848</v>
      </c>
      <c r="AH1546" s="7">
        <v>921</v>
      </c>
      <c r="AI1546" s="7">
        <v>927</v>
      </c>
      <c r="AJ1546" s="7">
        <v>928</v>
      </c>
      <c r="AK1546" s="12">
        <v>929</v>
      </c>
    </row>
    <row r="1547" spans="1:37" x14ac:dyDescent="0.3">
      <c r="A1547" s="36">
        <v>3</v>
      </c>
      <c r="B1547" s="36">
        <f t="shared" ca="1" si="846"/>
        <v>104</v>
      </c>
      <c r="C1547" s="36">
        <f t="shared" ca="1" si="847"/>
        <v>0</v>
      </c>
      <c r="D1547" s="50" t="str">
        <f t="shared" ca="1" si="848"/>
        <v>18:00 - 21:00</v>
      </c>
      <c r="E1547" s="35">
        <f t="shared" ca="1" si="849"/>
        <v>0</v>
      </c>
      <c r="F1547" s="36">
        <f t="shared" ca="1" si="850"/>
        <v>0</v>
      </c>
      <c r="G1547" s="36">
        <f t="shared" ca="1" si="851"/>
        <v>0</v>
      </c>
      <c r="H1547" s="36">
        <f t="shared" ca="1" si="852"/>
        <v>0</v>
      </c>
      <c r="I1547" s="36">
        <f t="shared" ca="1" si="853"/>
        <v>0</v>
      </c>
      <c r="J1547" s="37">
        <f t="shared" ca="1" si="854"/>
        <v>0</v>
      </c>
      <c r="K1547" s="46">
        <f t="shared" ca="1" si="855"/>
        <v>0</v>
      </c>
      <c r="L1547" s="36">
        <f t="shared" ca="1" si="856"/>
        <v>0</v>
      </c>
      <c r="M1547" s="36">
        <f t="shared" ca="1" si="857"/>
        <v>0</v>
      </c>
      <c r="N1547" s="36">
        <f t="shared" ca="1" si="858"/>
        <v>0</v>
      </c>
      <c r="O1547" s="36">
        <f t="shared" ca="1" si="859"/>
        <v>0</v>
      </c>
      <c r="P1547" s="47">
        <f t="shared" ca="1" si="860"/>
        <v>0</v>
      </c>
      <c r="Q1547" s="35">
        <f t="shared" ca="1" si="861"/>
        <v>0</v>
      </c>
      <c r="R1547" s="36">
        <f t="shared" ca="1" si="862"/>
        <v>0</v>
      </c>
      <c r="S1547" s="36">
        <f t="shared" ca="1" si="863"/>
        <v>0</v>
      </c>
      <c r="T1547" s="36">
        <f t="shared" ca="1" si="864"/>
        <v>0</v>
      </c>
      <c r="U1547" s="36">
        <f t="shared" ca="1" si="865"/>
        <v>0</v>
      </c>
      <c r="V1547" s="37">
        <f t="shared" ca="1" si="866"/>
        <v>0</v>
      </c>
      <c r="X1547" s="11" t="s">
        <v>850</v>
      </c>
      <c r="Y1547" s="7" t="s">
        <v>840</v>
      </c>
      <c r="Z1547" s="7" t="s">
        <v>841</v>
      </c>
      <c r="AA1547" s="7" t="s">
        <v>842</v>
      </c>
      <c r="AB1547" s="7" t="s">
        <v>843</v>
      </c>
      <c r="AC1547" s="7" t="s">
        <v>844</v>
      </c>
      <c r="AD1547" s="7" t="s">
        <v>845</v>
      </c>
      <c r="AE1547" s="7" t="s">
        <v>846</v>
      </c>
      <c r="AF1547" s="7" t="s">
        <v>847</v>
      </c>
      <c r="AG1547" s="7" t="s">
        <v>848</v>
      </c>
      <c r="AH1547" s="7">
        <v>930</v>
      </c>
      <c r="AI1547" s="7">
        <v>936</v>
      </c>
      <c r="AJ1547" s="7">
        <v>937</v>
      </c>
      <c r="AK1547" s="12">
        <v>938</v>
      </c>
    </row>
    <row r="1548" spans="1:37" x14ac:dyDescent="0.3">
      <c r="A1548" s="42">
        <v>3</v>
      </c>
      <c r="B1548" s="42">
        <f t="shared" ca="1" si="846"/>
        <v>105</v>
      </c>
      <c r="C1548" s="42">
        <f t="shared" ca="1" si="847"/>
        <v>0</v>
      </c>
      <c r="D1548" s="52" t="str">
        <f t="shared" ca="1" si="848"/>
        <v>18:00 - 21:00</v>
      </c>
      <c r="E1548" s="41">
        <f t="shared" ca="1" si="849"/>
        <v>0</v>
      </c>
      <c r="F1548" s="42">
        <f t="shared" ca="1" si="850"/>
        <v>0</v>
      </c>
      <c r="G1548" s="42">
        <f t="shared" ca="1" si="851"/>
        <v>0</v>
      </c>
      <c r="H1548" s="42">
        <f t="shared" ca="1" si="852"/>
        <v>0</v>
      </c>
      <c r="I1548" s="42">
        <f t="shared" ca="1" si="853"/>
        <v>0</v>
      </c>
      <c r="J1548" s="43">
        <f t="shared" ca="1" si="854"/>
        <v>0</v>
      </c>
      <c r="K1548" s="44">
        <f t="shared" ca="1" si="855"/>
        <v>0</v>
      </c>
      <c r="L1548" s="42">
        <f t="shared" ca="1" si="856"/>
        <v>0</v>
      </c>
      <c r="M1548" s="42">
        <f t="shared" ca="1" si="857"/>
        <v>0</v>
      </c>
      <c r="N1548" s="42">
        <f t="shared" ca="1" si="858"/>
        <v>0</v>
      </c>
      <c r="O1548" s="42">
        <f t="shared" ca="1" si="859"/>
        <v>0</v>
      </c>
      <c r="P1548" s="45">
        <f t="shared" ca="1" si="860"/>
        <v>0</v>
      </c>
      <c r="Q1548" s="41">
        <f t="shared" ca="1" si="861"/>
        <v>0</v>
      </c>
      <c r="R1548" s="42">
        <f t="shared" ca="1" si="862"/>
        <v>0</v>
      </c>
      <c r="S1548" s="42">
        <f t="shared" ca="1" si="863"/>
        <v>0</v>
      </c>
      <c r="T1548" s="42">
        <f t="shared" ca="1" si="864"/>
        <v>0</v>
      </c>
      <c r="U1548" s="42">
        <f t="shared" ca="1" si="865"/>
        <v>0</v>
      </c>
      <c r="V1548" s="43">
        <f t="shared" ca="1" si="866"/>
        <v>0</v>
      </c>
      <c r="X1548" s="11" t="s">
        <v>850</v>
      </c>
      <c r="Y1548" s="7" t="s">
        <v>840</v>
      </c>
      <c r="Z1548" s="7" t="s">
        <v>841</v>
      </c>
      <c r="AA1548" s="7" t="s">
        <v>842</v>
      </c>
      <c r="AB1548" s="7" t="s">
        <v>843</v>
      </c>
      <c r="AC1548" s="7" t="s">
        <v>844</v>
      </c>
      <c r="AD1548" s="7" t="s">
        <v>845</v>
      </c>
      <c r="AE1548" s="7" t="s">
        <v>846</v>
      </c>
      <c r="AF1548" s="7" t="s">
        <v>847</v>
      </c>
      <c r="AG1548" s="7" t="s">
        <v>848</v>
      </c>
      <c r="AH1548" s="7">
        <v>939</v>
      </c>
      <c r="AI1548" s="7">
        <v>945</v>
      </c>
      <c r="AJ1548" s="7">
        <v>946</v>
      </c>
      <c r="AK1548" s="12">
        <v>947</v>
      </c>
    </row>
    <row r="1549" spans="1:37" x14ac:dyDescent="0.3">
      <c r="A1549" s="36">
        <v>3</v>
      </c>
      <c r="B1549" s="36">
        <f t="shared" ca="1" si="846"/>
        <v>106</v>
      </c>
      <c r="C1549" s="36">
        <f t="shared" ca="1" si="847"/>
        <v>0</v>
      </c>
      <c r="D1549" s="50" t="str">
        <f t="shared" ca="1" si="848"/>
        <v>18:00 - 21:00</v>
      </c>
      <c r="E1549" s="35">
        <f t="shared" ca="1" si="849"/>
        <v>0</v>
      </c>
      <c r="F1549" s="36">
        <f t="shared" ca="1" si="850"/>
        <v>0</v>
      </c>
      <c r="G1549" s="36">
        <f t="shared" ca="1" si="851"/>
        <v>0</v>
      </c>
      <c r="H1549" s="36">
        <f t="shared" ca="1" si="852"/>
        <v>0</v>
      </c>
      <c r="I1549" s="36">
        <f t="shared" ca="1" si="853"/>
        <v>0</v>
      </c>
      <c r="J1549" s="37">
        <f t="shared" ca="1" si="854"/>
        <v>0</v>
      </c>
      <c r="K1549" s="46">
        <f t="shared" ca="1" si="855"/>
        <v>0</v>
      </c>
      <c r="L1549" s="36">
        <f t="shared" ca="1" si="856"/>
        <v>0</v>
      </c>
      <c r="M1549" s="36">
        <f t="shared" ca="1" si="857"/>
        <v>0</v>
      </c>
      <c r="N1549" s="36">
        <f t="shared" ca="1" si="858"/>
        <v>0</v>
      </c>
      <c r="O1549" s="36">
        <f t="shared" ca="1" si="859"/>
        <v>0</v>
      </c>
      <c r="P1549" s="47">
        <f t="shared" ca="1" si="860"/>
        <v>0</v>
      </c>
      <c r="Q1549" s="35">
        <f t="shared" ca="1" si="861"/>
        <v>0</v>
      </c>
      <c r="R1549" s="36">
        <f t="shared" ca="1" si="862"/>
        <v>0</v>
      </c>
      <c r="S1549" s="36">
        <f t="shared" ca="1" si="863"/>
        <v>0</v>
      </c>
      <c r="T1549" s="36">
        <f t="shared" ca="1" si="864"/>
        <v>0</v>
      </c>
      <c r="U1549" s="36">
        <f t="shared" ca="1" si="865"/>
        <v>0</v>
      </c>
      <c r="V1549" s="37">
        <f t="shared" ca="1" si="866"/>
        <v>0</v>
      </c>
      <c r="X1549" s="11" t="s">
        <v>850</v>
      </c>
      <c r="Y1549" s="7" t="s">
        <v>840</v>
      </c>
      <c r="Z1549" s="7" t="s">
        <v>841</v>
      </c>
      <c r="AA1549" s="7" t="s">
        <v>842</v>
      </c>
      <c r="AB1549" s="7" t="s">
        <v>843</v>
      </c>
      <c r="AC1549" s="7" t="s">
        <v>844</v>
      </c>
      <c r="AD1549" s="7" t="s">
        <v>845</v>
      </c>
      <c r="AE1549" s="7" t="s">
        <v>846</v>
      </c>
      <c r="AF1549" s="7" t="s">
        <v>847</v>
      </c>
      <c r="AG1549" s="7" t="s">
        <v>848</v>
      </c>
      <c r="AH1549" s="7">
        <v>948</v>
      </c>
      <c r="AI1549" s="7">
        <v>954</v>
      </c>
      <c r="AJ1549" s="7">
        <v>955</v>
      </c>
      <c r="AK1549" s="12">
        <v>956</v>
      </c>
    </row>
    <row r="1550" spans="1:37" x14ac:dyDescent="0.3">
      <c r="A1550" s="42">
        <v>3</v>
      </c>
      <c r="B1550" s="42">
        <f t="shared" ca="1" si="846"/>
        <v>107</v>
      </c>
      <c r="C1550" s="42">
        <f t="shared" ca="1" si="847"/>
        <v>0</v>
      </c>
      <c r="D1550" s="52" t="str">
        <f t="shared" ca="1" si="848"/>
        <v>18:00 - 21:00</v>
      </c>
      <c r="E1550" s="41">
        <f t="shared" ca="1" si="849"/>
        <v>0</v>
      </c>
      <c r="F1550" s="42">
        <f t="shared" ca="1" si="850"/>
        <v>0</v>
      </c>
      <c r="G1550" s="42">
        <f t="shared" ca="1" si="851"/>
        <v>0</v>
      </c>
      <c r="H1550" s="42">
        <f t="shared" ca="1" si="852"/>
        <v>0</v>
      </c>
      <c r="I1550" s="42">
        <f t="shared" ca="1" si="853"/>
        <v>0</v>
      </c>
      <c r="J1550" s="43">
        <f t="shared" ca="1" si="854"/>
        <v>0</v>
      </c>
      <c r="K1550" s="44">
        <f t="shared" ca="1" si="855"/>
        <v>0</v>
      </c>
      <c r="L1550" s="42">
        <f t="shared" ca="1" si="856"/>
        <v>0</v>
      </c>
      <c r="M1550" s="42">
        <f t="shared" ca="1" si="857"/>
        <v>0</v>
      </c>
      <c r="N1550" s="42">
        <f t="shared" ca="1" si="858"/>
        <v>0</v>
      </c>
      <c r="O1550" s="42">
        <f t="shared" ca="1" si="859"/>
        <v>0</v>
      </c>
      <c r="P1550" s="45">
        <f t="shared" ca="1" si="860"/>
        <v>0</v>
      </c>
      <c r="Q1550" s="41">
        <f t="shared" ca="1" si="861"/>
        <v>0</v>
      </c>
      <c r="R1550" s="42">
        <f t="shared" ca="1" si="862"/>
        <v>0</v>
      </c>
      <c r="S1550" s="42">
        <f t="shared" ca="1" si="863"/>
        <v>0</v>
      </c>
      <c r="T1550" s="42">
        <f t="shared" ca="1" si="864"/>
        <v>0</v>
      </c>
      <c r="U1550" s="42">
        <f t="shared" ca="1" si="865"/>
        <v>0</v>
      </c>
      <c r="V1550" s="43">
        <f t="shared" ca="1" si="866"/>
        <v>0</v>
      </c>
      <c r="X1550" s="11" t="s">
        <v>850</v>
      </c>
      <c r="Y1550" s="7" t="s">
        <v>840</v>
      </c>
      <c r="Z1550" s="7" t="s">
        <v>841</v>
      </c>
      <c r="AA1550" s="7" t="s">
        <v>842</v>
      </c>
      <c r="AB1550" s="7" t="s">
        <v>843</v>
      </c>
      <c r="AC1550" s="7" t="s">
        <v>844</v>
      </c>
      <c r="AD1550" s="7" t="s">
        <v>845</v>
      </c>
      <c r="AE1550" s="7" t="s">
        <v>846</v>
      </c>
      <c r="AF1550" s="7" t="s">
        <v>847</v>
      </c>
      <c r="AG1550" s="7" t="s">
        <v>848</v>
      </c>
      <c r="AH1550" s="7">
        <v>957</v>
      </c>
      <c r="AI1550" s="7">
        <v>963</v>
      </c>
      <c r="AJ1550" s="7">
        <v>964</v>
      </c>
      <c r="AK1550" s="12">
        <v>965</v>
      </c>
    </row>
    <row r="1551" spans="1:37" x14ac:dyDescent="0.3">
      <c r="A1551" s="36">
        <v>3</v>
      </c>
      <c r="B1551" s="36">
        <f t="shared" ca="1" si="846"/>
        <v>108</v>
      </c>
      <c r="C1551" s="36">
        <f t="shared" ca="1" si="847"/>
        <v>0</v>
      </c>
      <c r="D1551" s="50" t="str">
        <f t="shared" ca="1" si="848"/>
        <v>18:00 - 21:00</v>
      </c>
      <c r="E1551" s="35">
        <f t="shared" ca="1" si="849"/>
        <v>0</v>
      </c>
      <c r="F1551" s="36">
        <f t="shared" ca="1" si="850"/>
        <v>0</v>
      </c>
      <c r="G1551" s="36">
        <f t="shared" ca="1" si="851"/>
        <v>0</v>
      </c>
      <c r="H1551" s="36">
        <f t="shared" ca="1" si="852"/>
        <v>0</v>
      </c>
      <c r="I1551" s="36">
        <f t="shared" ca="1" si="853"/>
        <v>0</v>
      </c>
      <c r="J1551" s="37">
        <f t="shared" ca="1" si="854"/>
        <v>0</v>
      </c>
      <c r="K1551" s="46">
        <f t="shared" ca="1" si="855"/>
        <v>0</v>
      </c>
      <c r="L1551" s="36">
        <f t="shared" ca="1" si="856"/>
        <v>0</v>
      </c>
      <c r="M1551" s="36">
        <f t="shared" ca="1" si="857"/>
        <v>0</v>
      </c>
      <c r="N1551" s="36">
        <f t="shared" ca="1" si="858"/>
        <v>0</v>
      </c>
      <c r="O1551" s="36">
        <f t="shared" ca="1" si="859"/>
        <v>0</v>
      </c>
      <c r="P1551" s="47">
        <f t="shared" ca="1" si="860"/>
        <v>0</v>
      </c>
      <c r="Q1551" s="35">
        <f t="shared" ca="1" si="861"/>
        <v>0</v>
      </c>
      <c r="R1551" s="36">
        <f t="shared" ca="1" si="862"/>
        <v>0</v>
      </c>
      <c r="S1551" s="36">
        <f t="shared" ca="1" si="863"/>
        <v>0</v>
      </c>
      <c r="T1551" s="36">
        <f t="shared" ca="1" si="864"/>
        <v>0</v>
      </c>
      <c r="U1551" s="36">
        <f t="shared" ca="1" si="865"/>
        <v>0</v>
      </c>
      <c r="V1551" s="37">
        <f t="shared" ca="1" si="866"/>
        <v>0</v>
      </c>
      <c r="X1551" s="11" t="s">
        <v>850</v>
      </c>
      <c r="Y1551" s="7" t="s">
        <v>840</v>
      </c>
      <c r="Z1551" s="7" t="s">
        <v>841</v>
      </c>
      <c r="AA1551" s="7" t="s">
        <v>842</v>
      </c>
      <c r="AB1551" s="7" t="s">
        <v>843</v>
      </c>
      <c r="AC1551" s="7" t="s">
        <v>844</v>
      </c>
      <c r="AD1551" s="7" t="s">
        <v>845</v>
      </c>
      <c r="AE1551" s="7" t="s">
        <v>846</v>
      </c>
      <c r="AF1551" s="7" t="s">
        <v>847</v>
      </c>
      <c r="AG1551" s="7" t="s">
        <v>848</v>
      </c>
      <c r="AH1551" s="7">
        <v>966</v>
      </c>
      <c r="AI1551" s="7">
        <v>972</v>
      </c>
      <c r="AJ1551" s="7">
        <v>973</v>
      </c>
      <c r="AK1551" s="12">
        <v>974</v>
      </c>
    </row>
    <row r="1552" spans="1:37" x14ac:dyDescent="0.3">
      <c r="A1552" s="42">
        <v>3</v>
      </c>
      <c r="B1552" s="42">
        <f t="shared" ca="1" si="846"/>
        <v>109</v>
      </c>
      <c r="C1552" s="42">
        <f t="shared" ca="1" si="847"/>
        <v>0</v>
      </c>
      <c r="D1552" s="52" t="str">
        <f t="shared" ca="1" si="848"/>
        <v>18:00 - 21:00</v>
      </c>
      <c r="E1552" s="41">
        <f t="shared" ca="1" si="849"/>
        <v>0</v>
      </c>
      <c r="F1552" s="42">
        <f t="shared" ca="1" si="850"/>
        <v>0</v>
      </c>
      <c r="G1552" s="42">
        <f t="shared" ca="1" si="851"/>
        <v>0</v>
      </c>
      <c r="H1552" s="42">
        <f t="shared" ca="1" si="852"/>
        <v>0</v>
      </c>
      <c r="I1552" s="42">
        <f t="shared" ca="1" si="853"/>
        <v>0</v>
      </c>
      <c r="J1552" s="43">
        <f t="shared" ca="1" si="854"/>
        <v>0</v>
      </c>
      <c r="K1552" s="44">
        <f t="shared" ca="1" si="855"/>
        <v>0</v>
      </c>
      <c r="L1552" s="42">
        <f t="shared" ca="1" si="856"/>
        <v>0</v>
      </c>
      <c r="M1552" s="42">
        <f t="shared" ca="1" si="857"/>
        <v>0</v>
      </c>
      <c r="N1552" s="42">
        <f t="shared" ca="1" si="858"/>
        <v>0</v>
      </c>
      <c r="O1552" s="42">
        <f t="shared" ca="1" si="859"/>
        <v>0</v>
      </c>
      <c r="P1552" s="45">
        <f t="shared" ca="1" si="860"/>
        <v>0</v>
      </c>
      <c r="Q1552" s="41">
        <f t="shared" ca="1" si="861"/>
        <v>0</v>
      </c>
      <c r="R1552" s="42">
        <f t="shared" ca="1" si="862"/>
        <v>0</v>
      </c>
      <c r="S1552" s="42">
        <f t="shared" ca="1" si="863"/>
        <v>0</v>
      </c>
      <c r="T1552" s="42">
        <f t="shared" ca="1" si="864"/>
        <v>0</v>
      </c>
      <c r="U1552" s="42">
        <f t="shared" ca="1" si="865"/>
        <v>0</v>
      </c>
      <c r="V1552" s="43">
        <f t="shared" ca="1" si="866"/>
        <v>0</v>
      </c>
      <c r="X1552" s="11" t="s">
        <v>850</v>
      </c>
      <c r="Y1552" s="7" t="s">
        <v>840</v>
      </c>
      <c r="Z1552" s="7" t="s">
        <v>841</v>
      </c>
      <c r="AA1552" s="7" t="s">
        <v>842</v>
      </c>
      <c r="AB1552" s="7" t="s">
        <v>843</v>
      </c>
      <c r="AC1552" s="7" t="s">
        <v>844</v>
      </c>
      <c r="AD1552" s="7" t="s">
        <v>845</v>
      </c>
      <c r="AE1552" s="7" t="s">
        <v>846</v>
      </c>
      <c r="AF1552" s="7" t="s">
        <v>847</v>
      </c>
      <c r="AG1552" s="7" t="s">
        <v>848</v>
      </c>
      <c r="AH1552" s="7">
        <v>975</v>
      </c>
      <c r="AI1552" s="7">
        <v>981</v>
      </c>
      <c r="AJ1552" s="7">
        <v>982</v>
      </c>
      <c r="AK1552" s="12">
        <v>983</v>
      </c>
    </row>
    <row r="1553" spans="1:37" x14ac:dyDescent="0.3">
      <c r="A1553" s="36">
        <v>3</v>
      </c>
      <c r="B1553" s="36">
        <f t="shared" ca="1" si="846"/>
        <v>110</v>
      </c>
      <c r="C1553" s="36">
        <f t="shared" ca="1" si="847"/>
        <v>0</v>
      </c>
      <c r="D1553" s="50" t="str">
        <f t="shared" ca="1" si="848"/>
        <v>18:00 - 21:00</v>
      </c>
      <c r="E1553" s="35">
        <f t="shared" ca="1" si="849"/>
        <v>0</v>
      </c>
      <c r="F1553" s="36">
        <f t="shared" ca="1" si="850"/>
        <v>0</v>
      </c>
      <c r="G1553" s="36">
        <f t="shared" ca="1" si="851"/>
        <v>0</v>
      </c>
      <c r="H1553" s="36">
        <f t="shared" ca="1" si="852"/>
        <v>0</v>
      </c>
      <c r="I1553" s="36">
        <f t="shared" ca="1" si="853"/>
        <v>0</v>
      </c>
      <c r="J1553" s="37">
        <f t="shared" ca="1" si="854"/>
        <v>0</v>
      </c>
      <c r="K1553" s="46">
        <f t="shared" ca="1" si="855"/>
        <v>0</v>
      </c>
      <c r="L1553" s="36">
        <f t="shared" ca="1" si="856"/>
        <v>0</v>
      </c>
      <c r="M1553" s="36">
        <f t="shared" ca="1" si="857"/>
        <v>0</v>
      </c>
      <c r="N1553" s="36">
        <f t="shared" ca="1" si="858"/>
        <v>0</v>
      </c>
      <c r="O1553" s="36">
        <f t="shared" ca="1" si="859"/>
        <v>0</v>
      </c>
      <c r="P1553" s="47">
        <f t="shared" ca="1" si="860"/>
        <v>0</v>
      </c>
      <c r="Q1553" s="35">
        <f t="shared" ca="1" si="861"/>
        <v>0</v>
      </c>
      <c r="R1553" s="36">
        <f t="shared" ca="1" si="862"/>
        <v>0</v>
      </c>
      <c r="S1553" s="36">
        <f t="shared" ca="1" si="863"/>
        <v>0</v>
      </c>
      <c r="T1553" s="36">
        <f t="shared" ca="1" si="864"/>
        <v>0</v>
      </c>
      <c r="U1553" s="36">
        <f t="shared" ca="1" si="865"/>
        <v>0</v>
      </c>
      <c r="V1553" s="37">
        <f t="shared" ca="1" si="866"/>
        <v>0</v>
      </c>
      <c r="X1553" s="11" t="s">
        <v>850</v>
      </c>
      <c r="Y1553" s="7" t="s">
        <v>840</v>
      </c>
      <c r="Z1553" s="7" t="s">
        <v>841</v>
      </c>
      <c r="AA1553" s="7" t="s">
        <v>842</v>
      </c>
      <c r="AB1553" s="7" t="s">
        <v>843</v>
      </c>
      <c r="AC1553" s="7" t="s">
        <v>844</v>
      </c>
      <c r="AD1553" s="7" t="s">
        <v>845</v>
      </c>
      <c r="AE1553" s="7" t="s">
        <v>846</v>
      </c>
      <c r="AF1553" s="7" t="s">
        <v>847</v>
      </c>
      <c r="AG1553" s="7" t="s">
        <v>848</v>
      </c>
      <c r="AH1553" s="7">
        <v>984</v>
      </c>
      <c r="AI1553" s="7">
        <v>990</v>
      </c>
      <c r="AJ1553" s="7">
        <v>991</v>
      </c>
      <c r="AK1553" s="12">
        <v>992</v>
      </c>
    </row>
    <row r="1554" spans="1:37" x14ac:dyDescent="0.3">
      <c r="A1554" s="42">
        <v>3</v>
      </c>
      <c r="B1554" s="42">
        <f t="shared" ca="1" si="846"/>
        <v>111</v>
      </c>
      <c r="C1554" s="42">
        <f t="shared" ca="1" si="847"/>
        <v>0</v>
      </c>
      <c r="D1554" s="52" t="str">
        <f t="shared" ca="1" si="848"/>
        <v>18:00 - 21:00</v>
      </c>
      <c r="E1554" s="41">
        <f t="shared" ca="1" si="849"/>
        <v>0</v>
      </c>
      <c r="F1554" s="42">
        <f t="shared" ca="1" si="850"/>
        <v>0</v>
      </c>
      <c r="G1554" s="42">
        <f t="shared" ca="1" si="851"/>
        <v>0</v>
      </c>
      <c r="H1554" s="42">
        <f t="shared" ca="1" si="852"/>
        <v>0</v>
      </c>
      <c r="I1554" s="42">
        <f t="shared" ca="1" si="853"/>
        <v>0</v>
      </c>
      <c r="J1554" s="43">
        <f t="shared" ca="1" si="854"/>
        <v>0</v>
      </c>
      <c r="K1554" s="44">
        <f t="shared" ca="1" si="855"/>
        <v>0</v>
      </c>
      <c r="L1554" s="42">
        <f t="shared" ca="1" si="856"/>
        <v>0</v>
      </c>
      <c r="M1554" s="42">
        <f t="shared" ca="1" si="857"/>
        <v>0</v>
      </c>
      <c r="N1554" s="42">
        <f t="shared" ca="1" si="858"/>
        <v>0</v>
      </c>
      <c r="O1554" s="42">
        <f t="shared" ca="1" si="859"/>
        <v>0</v>
      </c>
      <c r="P1554" s="45">
        <f t="shared" ca="1" si="860"/>
        <v>0</v>
      </c>
      <c r="Q1554" s="41">
        <f t="shared" ca="1" si="861"/>
        <v>0</v>
      </c>
      <c r="R1554" s="42">
        <f t="shared" ca="1" si="862"/>
        <v>0</v>
      </c>
      <c r="S1554" s="42">
        <f t="shared" ca="1" si="863"/>
        <v>0</v>
      </c>
      <c r="T1554" s="42">
        <f t="shared" ca="1" si="864"/>
        <v>0</v>
      </c>
      <c r="U1554" s="42">
        <f t="shared" ca="1" si="865"/>
        <v>0</v>
      </c>
      <c r="V1554" s="43">
        <f t="shared" ca="1" si="866"/>
        <v>0</v>
      </c>
      <c r="X1554" s="11" t="s">
        <v>850</v>
      </c>
      <c r="Y1554" s="7" t="s">
        <v>840</v>
      </c>
      <c r="Z1554" s="7" t="s">
        <v>841</v>
      </c>
      <c r="AA1554" s="7" t="s">
        <v>842</v>
      </c>
      <c r="AB1554" s="7" t="s">
        <v>843</v>
      </c>
      <c r="AC1554" s="7" t="s">
        <v>844</v>
      </c>
      <c r="AD1554" s="7" t="s">
        <v>845</v>
      </c>
      <c r="AE1554" s="7" t="s">
        <v>846</v>
      </c>
      <c r="AF1554" s="7" t="s">
        <v>847</v>
      </c>
      <c r="AG1554" s="7" t="s">
        <v>848</v>
      </c>
      <c r="AH1554" s="7">
        <v>993</v>
      </c>
      <c r="AI1554" s="7">
        <v>999</v>
      </c>
      <c r="AJ1554" s="7">
        <v>1000</v>
      </c>
      <c r="AK1554" s="12">
        <v>1001</v>
      </c>
    </row>
    <row r="1555" spans="1:37" x14ac:dyDescent="0.3">
      <c r="A1555" s="36">
        <v>3</v>
      </c>
      <c r="B1555" s="36">
        <f t="shared" ca="1" si="846"/>
        <v>112</v>
      </c>
      <c r="C1555" s="36">
        <f t="shared" ca="1" si="847"/>
        <v>0</v>
      </c>
      <c r="D1555" s="50" t="str">
        <f t="shared" ca="1" si="848"/>
        <v>18:00 - 21:00</v>
      </c>
      <c r="E1555" s="35">
        <f t="shared" ca="1" si="849"/>
        <v>0</v>
      </c>
      <c r="F1555" s="36">
        <f t="shared" ca="1" si="850"/>
        <v>0</v>
      </c>
      <c r="G1555" s="36">
        <f t="shared" ca="1" si="851"/>
        <v>0</v>
      </c>
      <c r="H1555" s="36">
        <f t="shared" ca="1" si="852"/>
        <v>0</v>
      </c>
      <c r="I1555" s="36">
        <f t="shared" ca="1" si="853"/>
        <v>0</v>
      </c>
      <c r="J1555" s="37">
        <f t="shared" ca="1" si="854"/>
        <v>0</v>
      </c>
      <c r="K1555" s="46">
        <f t="shared" ca="1" si="855"/>
        <v>0</v>
      </c>
      <c r="L1555" s="36">
        <f t="shared" ca="1" si="856"/>
        <v>0</v>
      </c>
      <c r="M1555" s="36">
        <f t="shared" ca="1" si="857"/>
        <v>0</v>
      </c>
      <c r="N1555" s="36">
        <f t="shared" ca="1" si="858"/>
        <v>0</v>
      </c>
      <c r="O1555" s="36">
        <f t="shared" ca="1" si="859"/>
        <v>0</v>
      </c>
      <c r="P1555" s="47">
        <f t="shared" ca="1" si="860"/>
        <v>0</v>
      </c>
      <c r="Q1555" s="35">
        <f t="shared" ca="1" si="861"/>
        <v>0</v>
      </c>
      <c r="R1555" s="36">
        <f t="shared" ca="1" si="862"/>
        <v>0</v>
      </c>
      <c r="S1555" s="36">
        <f t="shared" ca="1" si="863"/>
        <v>0</v>
      </c>
      <c r="T1555" s="36">
        <f t="shared" ca="1" si="864"/>
        <v>0</v>
      </c>
      <c r="U1555" s="36">
        <f t="shared" ca="1" si="865"/>
        <v>0</v>
      </c>
      <c r="V1555" s="37">
        <f t="shared" ca="1" si="866"/>
        <v>0</v>
      </c>
      <c r="X1555" s="11" t="s">
        <v>850</v>
      </c>
      <c r="Y1555" s="7" t="s">
        <v>840</v>
      </c>
      <c r="Z1555" s="7" t="s">
        <v>841</v>
      </c>
      <c r="AA1555" s="7" t="s">
        <v>842</v>
      </c>
      <c r="AB1555" s="7" t="s">
        <v>843</v>
      </c>
      <c r="AC1555" s="7" t="s">
        <v>844</v>
      </c>
      <c r="AD1555" s="7" t="s">
        <v>845</v>
      </c>
      <c r="AE1555" s="7" t="s">
        <v>846</v>
      </c>
      <c r="AF1555" s="7" t="s">
        <v>847</v>
      </c>
      <c r="AG1555" s="7" t="s">
        <v>848</v>
      </c>
      <c r="AH1555" s="7">
        <v>1002</v>
      </c>
      <c r="AI1555" s="7">
        <v>1008</v>
      </c>
      <c r="AJ1555" s="7">
        <v>1009</v>
      </c>
      <c r="AK1555" s="12">
        <v>1010</v>
      </c>
    </row>
    <row r="1556" spans="1:37" x14ac:dyDescent="0.3">
      <c r="A1556" s="42">
        <v>3</v>
      </c>
      <c r="B1556" s="42">
        <f t="shared" ca="1" si="846"/>
        <v>113</v>
      </c>
      <c r="C1556" s="42">
        <f t="shared" ca="1" si="847"/>
        <v>0</v>
      </c>
      <c r="D1556" s="52" t="str">
        <f t="shared" ca="1" si="848"/>
        <v>18:00 - 21:00</v>
      </c>
      <c r="E1556" s="41">
        <f t="shared" ca="1" si="849"/>
        <v>0</v>
      </c>
      <c r="F1556" s="42">
        <f t="shared" ca="1" si="850"/>
        <v>0</v>
      </c>
      <c r="G1556" s="42">
        <f t="shared" ca="1" si="851"/>
        <v>0</v>
      </c>
      <c r="H1556" s="42">
        <f t="shared" ca="1" si="852"/>
        <v>0</v>
      </c>
      <c r="I1556" s="42">
        <f t="shared" ca="1" si="853"/>
        <v>0</v>
      </c>
      <c r="J1556" s="43">
        <f t="shared" ca="1" si="854"/>
        <v>0</v>
      </c>
      <c r="K1556" s="44">
        <f t="shared" ca="1" si="855"/>
        <v>0</v>
      </c>
      <c r="L1556" s="42">
        <f t="shared" ca="1" si="856"/>
        <v>0</v>
      </c>
      <c r="M1556" s="42">
        <f t="shared" ca="1" si="857"/>
        <v>0</v>
      </c>
      <c r="N1556" s="42">
        <f t="shared" ca="1" si="858"/>
        <v>0</v>
      </c>
      <c r="O1556" s="42">
        <f t="shared" ca="1" si="859"/>
        <v>0</v>
      </c>
      <c r="P1556" s="45">
        <f t="shared" ca="1" si="860"/>
        <v>0</v>
      </c>
      <c r="Q1556" s="41">
        <f t="shared" ca="1" si="861"/>
        <v>0</v>
      </c>
      <c r="R1556" s="42">
        <f t="shared" ca="1" si="862"/>
        <v>0</v>
      </c>
      <c r="S1556" s="42">
        <f t="shared" ca="1" si="863"/>
        <v>0</v>
      </c>
      <c r="T1556" s="42">
        <f t="shared" ca="1" si="864"/>
        <v>0</v>
      </c>
      <c r="U1556" s="42">
        <f t="shared" ca="1" si="865"/>
        <v>0</v>
      </c>
      <c r="V1556" s="43">
        <f t="shared" ca="1" si="866"/>
        <v>0</v>
      </c>
      <c r="X1556" s="11" t="s">
        <v>850</v>
      </c>
      <c r="Y1556" s="7" t="s">
        <v>840</v>
      </c>
      <c r="Z1556" s="7" t="s">
        <v>841</v>
      </c>
      <c r="AA1556" s="7" t="s">
        <v>842</v>
      </c>
      <c r="AB1556" s="7" t="s">
        <v>843</v>
      </c>
      <c r="AC1556" s="7" t="s">
        <v>844</v>
      </c>
      <c r="AD1556" s="7" t="s">
        <v>845</v>
      </c>
      <c r="AE1556" s="7" t="s">
        <v>846</v>
      </c>
      <c r="AF1556" s="7" t="s">
        <v>847</v>
      </c>
      <c r="AG1556" s="7" t="s">
        <v>848</v>
      </c>
      <c r="AH1556" s="7">
        <v>1011</v>
      </c>
      <c r="AI1556" s="7">
        <v>1017</v>
      </c>
      <c r="AJ1556" s="7">
        <v>1018</v>
      </c>
      <c r="AK1556" s="12">
        <v>1019</v>
      </c>
    </row>
    <row r="1557" spans="1:37" x14ac:dyDescent="0.3">
      <c r="A1557" s="36">
        <v>3</v>
      </c>
      <c r="B1557" s="36">
        <f t="shared" ca="1" si="846"/>
        <v>114</v>
      </c>
      <c r="C1557" s="36">
        <f t="shared" ca="1" si="847"/>
        <v>0</v>
      </c>
      <c r="D1557" s="50" t="str">
        <f t="shared" ca="1" si="848"/>
        <v>18:00 - 21:00</v>
      </c>
      <c r="E1557" s="35">
        <f t="shared" ca="1" si="849"/>
        <v>0</v>
      </c>
      <c r="F1557" s="36">
        <f t="shared" ca="1" si="850"/>
        <v>0</v>
      </c>
      <c r="G1557" s="36">
        <f t="shared" ca="1" si="851"/>
        <v>0</v>
      </c>
      <c r="H1557" s="36">
        <f t="shared" ca="1" si="852"/>
        <v>0</v>
      </c>
      <c r="I1557" s="36">
        <f t="shared" ca="1" si="853"/>
        <v>0</v>
      </c>
      <c r="J1557" s="37">
        <f t="shared" ca="1" si="854"/>
        <v>0</v>
      </c>
      <c r="K1557" s="46">
        <f t="shared" ca="1" si="855"/>
        <v>0</v>
      </c>
      <c r="L1557" s="36">
        <f t="shared" ca="1" si="856"/>
        <v>0</v>
      </c>
      <c r="M1557" s="36">
        <f t="shared" ca="1" si="857"/>
        <v>0</v>
      </c>
      <c r="N1557" s="36">
        <f t="shared" ca="1" si="858"/>
        <v>0</v>
      </c>
      <c r="O1557" s="36">
        <f t="shared" ca="1" si="859"/>
        <v>0</v>
      </c>
      <c r="P1557" s="47">
        <f t="shared" ca="1" si="860"/>
        <v>0</v>
      </c>
      <c r="Q1557" s="35">
        <f t="shared" ca="1" si="861"/>
        <v>0</v>
      </c>
      <c r="R1557" s="36">
        <f t="shared" ca="1" si="862"/>
        <v>0</v>
      </c>
      <c r="S1557" s="36">
        <f t="shared" ca="1" si="863"/>
        <v>0</v>
      </c>
      <c r="T1557" s="36">
        <f t="shared" ca="1" si="864"/>
        <v>0</v>
      </c>
      <c r="U1557" s="36">
        <f t="shared" ca="1" si="865"/>
        <v>0</v>
      </c>
      <c r="V1557" s="37">
        <f t="shared" ca="1" si="866"/>
        <v>0</v>
      </c>
      <c r="X1557" s="11" t="s">
        <v>850</v>
      </c>
      <c r="Y1557" s="7" t="s">
        <v>840</v>
      </c>
      <c r="Z1557" s="7" t="s">
        <v>841</v>
      </c>
      <c r="AA1557" s="7" t="s">
        <v>842</v>
      </c>
      <c r="AB1557" s="7" t="s">
        <v>843</v>
      </c>
      <c r="AC1557" s="7" t="s">
        <v>844</v>
      </c>
      <c r="AD1557" s="7" t="s">
        <v>845</v>
      </c>
      <c r="AE1557" s="7" t="s">
        <v>846</v>
      </c>
      <c r="AF1557" s="7" t="s">
        <v>847</v>
      </c>
      <c r="AG1557" s="7" t="s">
        <v>848</v>
      </c>
      <c r="AH1557" s="7">
        <v>1020</v>
      </c>
      <c r="AI1557" s="7">
        <v>1026</v>
      </c>
      <c r="AJ1557" s="7">
        <v>1027</v>
      </c>
      <c r="AK1557" s="12">
        <v>1028</v>
      </c>
    </row>
    <row r="1558" spans="1:37" x14ac:dyDescent="0.3">
      <c r="A1558" s="42">
        <v>3</v>
      </c>
      <c r="B1558" s="42">
        <f t="shared" ca="1" si="846"/>
        <v>115</v>
      </c>
      <c r="C1558" s="42">
        <f t="shared" ca="1" si="847"/>
        <v>0</v>
      </c>
      <c r="D1558" s="52" t="str">
        <f t="shared" ca="1" si="848"/>
        <v>18:00 - 21:00</v>
      </c>
      <c r="E1558" s="41">
        <f t="shared" ca="1" si="849"/>
        <v>0</v>
      </c>
      <c r="F1558" s="42">
        <f t="shared" ca="1" si="850"/>
        <v>0</v>
      </c>
      <c r="G1558" s="42">
        <f t="shared" ca="1" si="851"/>
        <v>0</v>
      </c>
      <c r="H1558" s="42">
        <f t="shared" ca="1" si="852"/>
        <v>0</v>
      </c>
      <c r="I1558" s="42">
        <f t="shared" ca="1" si="853"/>
        <v>0</v>
      </c>
      <c r="J1558" s="43">
        <f t="shared" ca="1" si="854"/>
        <v>0</v>
      </c>
      <c r="K1558" s="44">
        <f t="shared" ca="1" si="855"/>
        <v>0</v>
      </c>
      <c r="L1558" s="42">
        <f t="shared" ca="1" si="856"/>
        <v>0</v>
      </c>
      <c r="M1558" s="42">
        <f t="shared" ca="1" si="857"/>
        <v>0</v>
      </c>
      <c r="N1558" s="42">
        <f t="shared" ca="1" si="858"/>
        <v>0</v>
      </c>
      <c r="O1558" s="42">
        <f t="shared" ca="1" si="859"/>
        <v>0</v>
      </c>
      <c r="P1558" s="45">
        <f t="shared" ca="1" si="860"/>
        <v>0</v>
      </c>
      <c r="Q1558" s="41">
        <f t="shared" ca="1" si="861"/>
        <v>0</v>
      </c>
      <c r="R1558" s="42">
        <f t="shared" ca="1" si="862"/>
        <v>0</v>
      </c>
      <c r="S1558" s="42">
        <f t="shared" ca="1" si="863"/>
        <v>0</v>
      </c>
      <c r="T1558" s="42">
        <f t="shared" ca="1" si="864"/>
        <v>0</v>
      </c>
      <c r="U1558" s="42">
        <f t="shared" ca="1" si="865"/>
        <v>0</v>
      </c>
      <c r="V1558" s="43">
        <f t="shared" ca="1" si="866"/>
        <v>0</v>
      </c>
      <c r="X1558" s="11" t="s">
        <v>850</v>
      </c>
      <c r="Y1558" s="7" t="s">
        <v>840</v>
      </c>
      <c r="Z1558" s="7" t="s">
        <v>841</v>
      </c>
      <c r="AA1558" s="7" t="s">
        <v>842</v>
      </c>
      <c r="AB1558" s="7" t="s">
        <v>843</v>
      </c>
      <c r="AC1558" s="7" t="s">
        <v>844</v>
      </c>
      <c r="AD1558" s="7" t="s">
        <v>845</v>
      </c>
      <c r="AE1558" s="7" t="s">
        <v>846</v>
      </c>
      <c r="AF1558" s="7" t="s">
        <v>847</v>
      </c>
      <c r="AG1558" s="7" t="s">
        <v>848</v>
      </c>
      <c r="AH1558" s="7">
        <v>1029</v>
      </c>
      <c r="AI1558" s="7">
        <v>1035</v>
      </c>
      <c r="AJ1558" s="7">
        <v>1036</v>
      </c>
      <c r="AK1558" s="12">
        <v>1037</v>
      </c>
    </row>
    <row r="1559" spans="1:37" x14ac:dyDescent="0.3">
      <c r="A1559" s="36">
        <v>3</v>
      </c>
      <c r="B1559" s="36">
        <f t="shared" ca="1" si="846"/>
        <v>116</v>
      </c>
      <c r="C1559" s="36">
        <f t="shared" ca="1" si="847"/>
        <v>0</v>
      </c>
      <c r="D1559" s="50" t="str">
        <f t="shared" ca="1" si="848"/>
        <v>18:00 - 21:00</v>
      </c>
      <c r="E1559" s="35">
        <f t="shared" ca="1" si="849"/>
        <v>0</v>
      </c>
      <c r="F1559" s="36">
        <f t="shared" ca="1" si="850"/>
        <v>0</v>
      </c>
      <c r="G1559" s="36">
        <f t="shared" ca="1" si="851"/>
        <v>0</v>
      </c>
      <c r="H1559" s="36">
        <f t="shared" ca="1" si="852"/>
        <v>0</v>
      </c>
      <c r="I1559" s="36">
        <f t="shared" ca="1" si="853"/>
        <v>0</v>
      </c>
      <c r="J1559" s="37">
        <f t="shared" ca="1" si="854"/>
        <v>0</v>
      </c>
      <c r="K1559" s="46">
        <f t="shared" ca="1" si="855"/>
        <v>0</v>
      </c>
      <c r="L1559" s="36">
        <f t="shared" ca="1" si="856"/>
        <v>0</v>
      </c>
      <c r="M1559" s="36">
        <f t="shared" ca="1" si="857"/>
        <v>0</v>
      </c>
      <c r="N1559" s="36">
        <f t="shared" ca="1" si="858"/>
        <v>0</v>
      </c>
      <c r="O1559" s="36">
        <f t="shared" ca="1" si="859"/>
        <v>0</v>
      </c>
      <c r="P1559" s="47">
        <f t="shared" ca="1" si="860"/>
        <v>0</v>
      </c>
      <c r="Q1559" s="35">
        <f t="shared" ca="1" si="861"/>
        <v>0</v>
      </c>
      <c r="R1559" s="36">
        <f t="shared" ca="1" si="862"/>
        <v>0</v>
      </c>
      <c r="S1559" s="36">
        <f t="shared" ca="1" si="863"/>
        <v>0</v>
      </c>
      <c r="T1559" s="36">
        <f t="shared" ca="1" si="864"/>
        <v>0</v>
      </c>
      <c r="U1559" s="36">
        <f t="shared" ca="1" si="865"/>
        <v>0</v>
      </c>
      <c r="V1559" s="37">
        <f t="shared" ca="1" si="866"/>
        <v>0</v>
      </c>
      <c r="X1559" s="11" t="s">
        <v>850</v>
      </c>
      <c r="Y1559" s="7" t="s">
        <v>840</v>
      </c>
      <c r="Z1559" s="7" t="s">
        <v>841</v>
      </c>
      <c r="AA1559" s="7" t="s">
        <v>842</v>
      </c>
      <c r="AB1559" s="7" t="s">
        <v>843</v>
      </c>
      <c r="AC1559" s="7" t="s">
        <v>844</v>
      </c>
      <c r="AD1559" s="7" t="s">
        <v>845</v>
      </c>
      <c r="AE1559" s="7" t="s">
        <v>846</v>
      </c>
      <c r="AF1559" s="7" t="s">
        <v>847</v>
      </c>
      <c r="AG1559" s="7" t="s">
        <v>848</v>
      </c>
      <c r="AH1559" s="7">
        <v>1038</v>
      </c>
      <c r="AI1559" s="7">
        <v>1044</v>
      </c>
      <c r="AJ1559" s="7">
        <v>1045</v>
      </c>
      <c r="AK1559" s="12">
        <v>1046</v>
      </c>
    </row>
    <row r="1560" spans="1:37" x14ac:dyDescent="0.3">
      <c r="A1560" s="42">
        <v>3</v>
      </c>
      <c r="B1560" s="42">
        <f t="shared" ca="1" si="846"/>
        <v>117</v>
      </c>
      <c r="C1560" s="42">
        <f t="shared" ca="1" si="847"/>
        <v>0</v>
      </c>
      <c r="D1560" s="52" t="str">
        <f t="shared" ca="1" si="848"/>
        <v>18:00 - 21:00</v>
      </c>
      <c r="E1560" s="41">
        <f t="shared" ca="1" si="849"/>
        <v>0</v>
      </c>
      <c r="F1560" s="42">
        <f t="shared" ca="1" si="850"/>
        <v>0</v>
      </c>
      <c r="G1560" s="42">
        <f t="shared" ca="1" si="851"/>
        <v>0</v>
      </c>
      <c r="H1560" s="42">
        <f t="shared" ca="1" si="852"/>
        <v>0</v>
      </c>
      <c r="I1560" s="42">
        <f t="shared" ca="1" si="853"/>
        <v>0</v>
      </c>
      <c r="J1560" s="43">
        <f t="shared" ca="1" si="854"/>
        <v>0</v>
      </c>
      <c r="K1560" s="44">
        <f t="shared" ca="1" si="855"/>
        <v>0</v>
      </c>
      <c r="L1560" s="42">
        <f t="shared" ca="1" si="856"/>
        <v>0</v>
      </c>
      <c r="M1560" s="42">
        <f t="shared" ca="1" si="857"/>
        <v>0</v>
      </c>
      <c r="N1560" s="42">
        <f t="shared" ca="1" si="858"/>
        <v>0</v>
      </c>
      <c r="O1560" s="42">
        <f t="shared" ca="1" si="859"/>
        <v>0</v>
      </c>
      <c r="P1560" s="45">
        <f t="shared" ca="1" si="860"/>
        <v>0</v>
      </c>
      <c r="Q1560" s="41">
        <f t="shared" ca="1" si="861"/>
        <v>0</v>
      </c>
      <c r="R1560" s="42">
        <f t="shared" ca="1" si="862"/>
        <v>0</v>
      </c>
      <c r="S1560" s="42">
        <f t="shared" ca="1" si="863"/>
        <v>0</v>
      </c>
      <c r="T1560" s="42">
        <f t="shared" ca="1" si="864"/>
        <v>0</v>
      </c>
      <c r="U1560" s="42">
        <f t="shared" ca="1" si="865"/>
        <v>0</v>
      </c>
      <c r="V1560" s="43">
        <f t="shared" ca="1" si="866"/>
        <v>0</v>
      </c>
      <c r="X1560" s="11" t="s">
        <v>850</v>
      </c>
      <c r="Y1560" s="7" t="s">
        <v>840</v>
      </c>
      <c r="Z1560" s="7" t="s">
        <v>841</v>
      </c>
      <c r="AA1560" s="7" t="s">
        <v>842</v>
      </c>
      <c r="AB1560" s="7" t="s">
        <v>843</v>
      </c>
      <c r="AC1560" s="7" t="s">
        <v>844</v>
      </c>
      <c r="AD1560" s="7" t="s">
        <v>845</v>
      </c>
      <c r="AE1560" s="7" t="s">
        <v>846</v>
      </c>
      <c r="AF1560" s="7" t="s">
        <v>847</v>
      </c>
      <c r="AG1560" s="7" t="s">
        <v>848</v>
      </c>
      <c r="AH1560" s="7">
        <v>1047</v>
      </c>
      <c r="AI1560" s="7">
        <v>1053</v>
      </c>
      <c r="AJ1560" s="7">
        <v>1054</v>
      </c>
      <c r="AK1560" s="12">
        <v>1055</v>
      </c>
    </row>
    <row r="1561" spans="1:37" x14ac:dyDescent="0.3">
      <c r="A1561" s="36">
        <v>3</v>
      </c>
      <c r="B1561" s="36">
        <f t="shared" ca="1" si="846"/>
        <v>118</v>
      </c>
      <c r="C1561" s="36">
        <f t="shared" ca="1" si="847"/>
        <v>0</v>
      </c>
      <c r="D1561" s="50" t="str">
        <f t="shared" ca="1" si="848"/>
        <v>18:00 - 21:00</v>
      </c>
      <c r="E1561" s="35">
        <f t="shared" ca="1" si="849"/>
        <v>0</v>
      </c>
      <c r="F1561" s="36">
        <f t="shared" ca="1" si="850"/>
        <v>0</v>
      </c>
      <c r="G1561" s="36">
        <f t="shared" ca="1" si="851"/>
        <v>0</v>
      </c>
      <c r="H1561" s="36">
        <f t="shared" ca="1" si="852"/>
        <v>0</v>
      </c>
      <c r="I1561" s="36">
        <f t="shared" ca="1" si="853"/>
        <v>0</v>
      </c>
      <c r="J1561" s="37">
        <f t="shared" ca="1" si="854"/>
        <v>0</v>
      </c>
      <c r="K1561" s="46">
        <f t="shared" ca="1" si="855"/>
        <v>0</v>
      </c>
      <c r="L1561" s="36">
        <f t="shared" ca="1" si="856"/>
        <v>0</v>
      </c>
      <c r="M1561" s="36">
        <f t="shared" ca="1" si="857"/>
        <v>0</v>
      </c>
      <c r="N1561" s="36">
        <f t="shared" ca="1" si="858"/>
        <v>0</v>
      </c>
      <c r="O1561" s="36">
        <f t="shared" ca="1" si="859"/>
        <v>0</v>
      </c>
      <c r="P1561" s="47">
        <f t="shared" ca="1" si="860"/>
        <v>0</v>
      </c>
      <c r="Q1561" s="35">
        <f t="shared" ca="1" si="861"/>
        <v>0</v>
      </c>
      <c r="R1561" s="36">
        <f t="shared" ca="1" si="862"/>
        <v>0</v>
      </c>
      <c r="S1561" s="36">
        <f t="shared" ca="1" si="863"/>
        <v>0</v>
      </c>
      <c r="T1561" s="36">
        <f t="shared" ca="1" si="864"/>
        <v>0</v>
      </c>
      <c r="U1561" s="36">
        <f t="shared" ca="1" si="865"/>
        <v>0</v>
      </c>
      <c r="V1561" s="37">
        <f t="shared" ca="1" si="866"/>
        <v>0</v>
      </c>
      <c r="X1561" s="11" t="s">
        <v>850</v>
      </c>
      <c r="Y1561" s="7" t="s">
        <v>840</v>
      </c>
      <c r="Z1561" s="7" t="s">
        <v>841</v>
      </c>
      <c r="AA1561" s="7" t="s">
        <v>842</v>
      </c>
      <c r="AB1561" s="7" t="s">
        <v>843</v>
      </c>
      <c r="AC1561" s="7" t="s">
        <v>844</v>
      </c>
      <c r="AD1561" s="7" t="s">
        <v>845</v>
      </c>
      <c r="AE1561" s="7" t="s">
        <v>846</v>
      </c>
      <c r="AF1561" s="7" t="s">
        <v>847</v>
      </c>
      <c r="AG1561" s="7" t="s">
        <v>848</v>
      </c>
      <c r="AH1561" s="7">
        <v>1056</v>
      </c>
      <c r="AI1561" s="7">
        <v>1062</v>
      </c>
      <c r="AJ1561" s="7">
        <v>1063</v>
      </c>
      <c r="AK1561" s="12">
        <v>1064</v>
      </c>
    </row>
    <row r="1562" spans="1:37" x14ac:dyDescent="0.3">
      <c r="A1562" s="42">
        <v>3</v>
      </c>
      <c r="B1562" s="42">
        <f t="shared" ca="1" si="846"/>
        <v>119</v>
      </c>
      <c r="C1562" s="42">
        <f t="shared" ca="1" si="847"/>
        <v>0</v>
      </c>
      <c r="D1562" s="52" t="str">
        <f t="shared" ca="1" si="848"/>
        <v>18:00 - 21:00</v>
      </c>
      <c r="E1562" s="41">
        <f t="shared" ca="1" si="849"/>
        <v>0</v>
      </c>
      <c r="F1562" s="42">
        <f t="shared" ca="1" si="850"/>
        <v>0</v>
      </c>
      <c r="G1562" s="42">
        <f t="shared" ca="1" si="851"/>
        <v>0</v>
      </c>
      <c r="H1562" s="42">
        <f t="shared" ca="1" si="852"/>
        <v>0</v>
      </c>
      <c r="I1562" s="42">
        <f t="shared" ca="1" si="853"/>
        <v>0</v>
      </c>
      <c r="J1562" s="43">
        <f t="shared" ca="1" si="854"/>
        <v>0</v>
      </c>
      <c r="K1562" s="44">
        <f t="shared" ca="1" si="855"/>
        <v>0</v>
      </c>
      <c r="L1562" s="42">
        <f t="shared" ca="1" si="856"/>
        <v>0</v>
      </c>
      <c r="M1562" s="42">
        <f t="shared" ca="1" si="857"/>
        <v>0</v>
      </c>
      <c r="N1562" s="42">
        <f t="shared" ca="1" si="858"/>
        <v>0</v>
      </c>
      <c r="O1562" s="42">
        <f t="shared" ca="1" si="859"/>
        <v>0</v>
      </c>
      <c r="P1562" s="45">
        <f t="shared" ca="1" si="860"/>
        <v>0</v>
      </c>
      <c r="Q1562" s="41">
        <f t="shared" ca="1" si="861"/>
        <v>0</v>
      </c>
      <c r="R1562" s="42">
        <f t="shared" ca="1" si="862"/>
        <v>0</v>
      </c>
      <c r="S1562" s="42">
        <f t="shared" ca="1" si="863"/>
        <v>0</v>
      </c>
      <c r="T1562" s="42">
        <f t="shared" ca="1" si="864"/>
        <v>0</v>
      </c>
      <c r="U1562" s="42">
        <f t="shared" ca="1" si="865"/>
        <v>0</v>
      </c>
      <c r="V1562" s="43">
        <f t="shared" ca="1" si="866"/>
        <v>0</v>
      </c>
      <c r="X1562" s="11" t="s">
        <v>850</v>
      </c>
      <c r="Y1562" s="7" t="s">
        <v>840</v>
      </c>
      <c r="Z1562" s="7" t="s">
        <v>841</v>
      </c>
      <c r="AA1562" s="7" t="s">
        <v>842</v>
      </c>
      <c r="AB1562" s="7" t="s">
        <v>843</v>
      </c>
      <c r="AC1562" s="7" t="s">
        <v>844</v>
      </c>
      <c r="AD1562" s="7" t="s">
        <v>845</v>
      </c>
      <c r="AE1562" s="7" t="s">
        <v>846</v>
      </c>
      <c r="AF1562" s="7" t="s">
        <v>847</v>
      </c>
      <c r="AG1562" s="7" t="s">
        <v>848</v>
      </c>
      <c r="AH1562" s="7">
        <v>1065</v>
      </c>
      <c r="AI1562" s="7">
        <v>1071</v>
      </c>
      <c r="AJ1562" s="7">
        <v>1072</v>
      </c>
      <c r="AK1562" s="12">
        <v>1073</v>
      </c>
    </row>
    <row r="1563" spans="1:37" ht="14.4" thickBot="1" x14ac:dyDescent="0.35">
      <c r="A1563" s="86">
        <v>3</v>
      </c>
      <c r="B1563" s="86">
        <f t="shared" ca="1" si="846"/>
        <v>120</v>
      </c>
      <c r="C1563" s="86">
        <f t="shared" ca="1" si="847"/>
        <v>0</v>
      </c>
      <c r="D1563" s="87" t="str">
        <f t="shared" ca="1" si="848"/>
        <v>18:00 - 21:00</v>
      </c>
      <c r="E1563" s="88">
        <f t="shared" ca="1" si="849"/>
        <v>0</v>
      </c>
      <c r="F1563" s="86">
        <f t="shared" ca="1" si="850"/>
        <v>0</v>
      </c>
      <c r="G1563" s="86">
        <f t="shared" ca="1" si="851"/>
        <v>0</v>
      </c>
      <c r="H1563" s="86">
        <f t="shared" ca="1" si="852"/>
        <v>0</v>
      </c>
      <c r="I1563" s="86">
        <f t="shared" ca="1" si="853"/>
        <v>0</v>
      </c>
      <c r="J1563" s="89">
        <f t="shared" ca="1" si="854"/>
        <v>0</v>
      </c>
      <c r="K1563" s="90">
        <f t="shared" ca="1" si="855"/>
        <v>0</v>
      </c>
      <c r="L1563" s="86">
        <f t="shared" ca="1" si="856"/>
        <v>0</v>
      </c>
      <c r="M1563" s="86">
        <f t="shared" ca="1" si="857"/>
        <v>0</v>
      </c>
      <c r="N1563" s="86">
        <f t="shared" ca="1" si="858"/>
        <v>0</v>
      </c>
      <c r="O1563" s="86">
        <f t="shared" ca="1" si="859"/>
        <v>0</v>
      </c>
      <c r="P1563" s="91">
        <f t="shared" ca="1" si="860"/>
        <v>0</v>
      </c>
      <c r="Q1563" s="88">
        <f t="shared" ca="1" si="861"/>
        <v>0</v>
      </c>
      <c r="R1563" s="86">
        <f t="shared" ca="1" si="862"/>
        <v>0</v>
      </c>
      <c r="S1563" s="86">
        <f t="shared" ca="1" si="863"/>
        <v>0</v>
      </c>
      <c r="T1563" s="86">
        <f t="shared" ca="1" si="864"/>
        <v>0</v>
      </c>
      <c r="U1563" s="86">
        <f t="shared" ca="1" si="865"/>
        <v>0</v>
      </c>
      <c r="V1563" s="89">
        <f t="shared" ca="1" si="866"/>
        <v>0</v>
      </c>
      <c r="W1563" s="92"/>
      <c r="X1563" s="93" t="s">
        <v>850</v>
      </c>
      <c r="Y1563" s="92" t="s">
        <v>840</v>
      </c>
      <c r="Z1563" s="92" t="s">
        <v>841</v>
      </c>
      <c r="AA1563" s="92" t="s">
        <v>842</v>
      </c>
      <c r="AB1563" s="92" t="s">
        <v>843</v>
      </c>
      <c r="AC1563" s="92" t="s">
        <v>844</v>
      </c>
      <c r="AD1563" s="92" t="s">
        <v>845</v>
      </c>
      <c r="AE1563" s="92" t="s">
        <v>846</v>
      </c>
      <c r="AF1563" s="92" t="s">
        <v>847</v>
      </c>
      <c r="AG1563" s="92" t="s">
        <v>848</v>
      </c>
      <c r="AH1563" s="92">
        <v>1074</v>
      </c>
      <c r="AI1563" s="92">
        <v>1080</v>
      </c>
      <c r="AJ1563" s="92">
        <v>1081</v>
      </c>
      <c r="AK1563" s="94">
        <v>1082</v>
      </c>
    </row>
    <row r="1564" spans="1:37" x14ac:dyDescent="0.3">
      <c r="A1564" s="42">
        <v>3</v>
      </c>
      <c r="B1564" s="42">
        <f t="shared" ref="B1564:B1683" ca="1" si="867">INDIRECT(CONCATENATE(X1564,Y1564,AH1564),TRUE)</f>
        <v>1</v>
      </c>
      <c r="C1564" s="42" t="str">
        <f t="shared" ref="C1564:C1683" ca="1" si="868">INDIRECT(CONCATENATE(X1564,Z1564,AH1564),TRUE)</f>
        <v>3292885 - CARPINTERÍA DE ALUMINIO (TÉCNICO)</v>
      </c>
      <c r="D1564" s="52" t="str">
        <f t="shared" ref="D1564:D1683" ca="1" si="869">INDIRECT(CONCATENATE(X1564,AA1564,AI1564),TRUE)</f>
        <v>18:00 - 21:00</v>
      </c>
      <c r="E1564" s="41" t="str">
        <f t="shared" ref="E1564:E1683" ca="1" si="870">INDIRECT(CONCATENATE(X1564,AB1564,AI1564),TRUE)</f>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F1564" s="42" t="str">
        <f t="shared" ref="F1564:F1683" ca="1" si="871">INDIRECT(CONCATENATE(X1564,AC1564,AI1564),TRUE)</f>
        <v>280301169 - ENSAMBLAR SISTEMA DE ALUMINIO SEGÚN ESPECIFICACIONES TÉCNICAS
670768 - ACONDICIONAR PERFILES DE ACUERDO CON EL SISTEMA DE ENSAMBLE
670769 - COLOCAR ACCESORIOS EN ALUMINIO DE ACUERDO CON ESPECIFICACIONES
670770 - INSTALAR VIDRIOS ACORDE CON PROCEDIMIENTOS TÉCNICOS Y NORMAS DE
SEGURIDAD
AA-5. ARMAR SISTEMAS DE ALUMINIO</v>
      </c>
      <c r="G1564" s="42" t="str">
        <f t="shared" ref="G1564:G1683" ca="1" si="872">INDIRECT(CONCATENATE(X1564,AD1564,AI1564),TRUE)</f>
        <v xml:space="preserve">280301170 - INSTALAR SISTEMAS EN ALUMINIO DE ACUERDO CON PROCEDIMIENTOS CONSTRUCTIVOS
670766 - FIJAR SISTEMAS ACORDE CON PROCEDIMIENTOS TÉCNICOS Y NORMAS DE SEGURIDAD
</v>
      </c>
      <c r="H1564" s="42" t="str">
        <f t="shared" ref="H1564:H1683" ca="1" si="873">INDIRECT(CONCATENATE(X1564,AE1564,AI1564),TRUE)</f>
        <v xml:space="preserve">280301170 - INSTALAR SISTEMAS EN ALUMINIO DE ACUERDO CON PROCEDIMIENTOS CONSTRUCTIVOS
678853 - VERIFICAR LOS RESULTADOS OBTENIDOS, DE ACUERDO CON LOS REQUERIMIENTOS.
</v>
      </c>
      <c r="I1564" s="42" t="str">
        <f t="shared" ref="I1564:I1683" ca="1" si="874">INDIRECT(CONCATENATE(X1564,AF1564,AI1564),TRUE)</f>
        <v>280301168 - CORTAR PERFILERÍA EN ALUMINIO DE ACUERDO CON ESPECIFICACIONES TÉCNICAS.
670685 - DISPONER MATERIALES, MAQUINARIA Y HERRAMIENTAS DE ACUERDO CON MANUAL DE OPERACIÓN.
(CAD)
AA-4. ELABORAR PLAN DE TRABAJO PARA PRODUCCIÓN E INSTALACIÓN DE SISTEMAS DE ALUMINIO</v>
      </c>
      <c r="J1564" s="43">
        <f t="shared" ref="J1564:J1683" ca="1" si="875">INDIRECT(CONCATENATE(X1564,AG1564,AI1564),TRUE)</f>
        <v>0</v>
      </c>
      <c r="K1564" s="44" t="str">
        <f t="shared" ref="K1564:K1683" ca="1" si="876">INDIRECT(CONCATENATE(X1564,AB1564,AJ1564),TRUE)</f>
        <v>JESÚS LAUREANO AGUIRRE MUÑOZ</v>
      </c>
      <c r="L1564" s="42" t="str">
        <f t="shared" ref="L1564:L1683" ca="1" si="877">INDIRECT(CONCATENATE(X1564,AC1564,AJ1564),TRUE)</f>
        <v>DIANA PAOLA SANTANA PULGARÍN</v>
      </c>
      <c r="M1564" s="42" t="str">
        <f t="shared" ref="M1564:M1683" ca="1" si="878">INDIRECT(CONCATENATE(X1564,AD1564,AJ1564),TRUE)</f>
        <v>YOAN MANUEL GARCÍA LENIS</v>
      </c>
      <c r="N1564" s="42" t="str">
        <f t="shared" ref="N1564:N1683" ca="1" si="879">INDIRECT(CONCATENATE(X1564,AE1564,AJ1564),TRUE)</f>
        <v>YOAN MANUEL GARCÍA LENIS</v>
      </c>
      <c r="O1564" s="42" t="str">
        <f t="shared" ref="O1564:O1683" ca="1" si="880">INDIRECT(CONCATENATE(X1564,AF1564,AJ1564),TRUE)</f>
        <v>JESÚS LAUREANO AGUIRRE MUÑOZ</v>
      </c>
      <c r="P1564" s="45">
        <f t="shared" ref="P1564:P1683" ca="1" si="881">INDIRECT(CONCATENATE(X1564,AG1564,AJ1564),TRUE)</f>
        <v>0</v>
      </c>
      <c r="Q1564" s="41" t="str">
        <f t="shared" ref="Q1564:Q1683" ca="1" si="882">INDIRECT(CONCATENATE(X1564,AB1564,AK1564),TRUE)</f>
        <v>SEDE ANDRÉS SANÍN - AULA 104 - SALA DE SISTEMAS (CALLE 75 No. 19-52)</v>
      </c>
      <c r="R1564" s="42" t="str">
        <f t="shared" ref="R1564:R1683" ca="1" si="883">INDIRECT(CONCATENATE(X1564,AC1564,AK1564),TRUE)</f>
        <v>102 - TALLER CARPINTERÍA DE ALUMINIO - SENA CENTRO DE LA CONSTRUCCIÓN</v>
      </c>
      <c r="S1564" s="42" t="str">
        <f t="shared" ref="S1564:S1683" ca="1" si="884">INDIRECT(CONCATENATE(X1564,AD1564,AK1564),TRUE)</f>
        <v>102 - TALLER CARPINTERÍA DE ALUMINIO - SENA CENTRO DE LA CONSTRUCCIÓN</v>
      </c>
      <c r="T1564" s="42" t="str">
        <f t="shared" ref="T1564:T1683" ca="1" si="885">INDIRECT(CONCATENATE(X1564,AE1564,AK1564),TRUE)</f>
        <v>102 - TALLER CARPINTERÍA DE ALUMINIO - SENA CENTRO DE LA CONSTRUCCIÓN</v>
      </c>
      <c r="U1564" s="42" t="str">
        <f t="shared" ref="U1564:U1683" ca="1" si="886">INDIRECT(CONCATENATE(X1564,AF1564,AK1564),TRUE)</f>
        <v>204A- SALA DE SISTEMAS SENA CENTRO DE LA CONSTRUCCIÓN</v>
      </c>
      <c r="V1564" s="43">
        <f t="shared" ref="V1564:V1683" ca="1" si="887">INDIRECT(CONCATENATE(X1564,AG1564,AK1564),TRUE)</f>
        <v>0</v>
      </c>
      <c r="X1564" s="11" t="s">
        <v>851</v>
      </c>
      <c r="Y1564" s="7" t="s">
        <v>840</v>
      </c>
      <c r="Z1564" s="7" t="s">
        <v>841</v>
      </c>
      <c r="AA1564" s="7" t="s">
        <v>842</v>
      </c>
      <c r="AB1564" s="7" t="s">
        <v>843</v>
      </c>
      <c r="AC1564" s="7" t="s">
        <v>844</v>
      </c>
      <c r="AD1564" s="7" t="s">
        <v>845</v>
      </c>
      <c r="AE1564" s="7" t="s">
        <v>846</v>
      </c>
      <c r="AF1564" s="7" t="s">
        <v>847</v>
      </c>
      <c r="AG1564" s="7" t="s">
        <v>848</v>
      </c>
      <c r="AH1564" s="7">
        <v>3</v>
      </c>
      <c r="AI1564" s="7">
        <v>9</v>
      </c>
      <c r="AJ1564" s="7">
        <v>10</v>
      </c>
      <c r="AK1564" s="12">
        <v>11</v>
      </c>
    </row>
    <row r="1565" spans="1:37" x14ac:dyDescent="0.3">
      <c r="A1565" s="36">
        <v>3</v>
      </c>
      <c r="B1565" s="36">
        <f t="shared" ca="1" si="867"/>
        <v>2</v>
      </c>
      <c r="C1565" s="36" t="str">
        <f t="shared" ca="1" si="868"/>
        <v>NUEVA - CARPINTERÍA DE ALUMINIO (TÉCNICO)</v>
      </c>
      <c r="D1565" s="50" t="str">
        <f t="shared" ca="1" si="869"/>
        <v>17:00 - 21:00</v>
      </c>
      <c r="E1565" s="35" t="str">
        <f t="shared" ca="1" si="870"/>
        <v>280301168 - CORTAR PERFILERÍA EN ALUMINIO DE ACUERDO CON ESPECIFICACIONES TÉCNICAS.
670685 - DISPONER MATERIALES, MAQUINARIA Y HERRAMIENTAS DE ACUERDO CON MANUAL DE OPERACIÓN.
AA-4. ELABORAR PLAN DE TRABAJO PARA PRODUCCIÓN E INSTALACIÓN DE SISTEMAS DE ALUMINIO</v>
      </c>
      <c r="F1565" s="36" t="str">
        <f t="shared" ca="1" si="871"/>
        <v>CORTAR PERFILERÍA EN ALUMINIO DE ACUERDO CON ESPECIFICACIONES TÉCNICAS.
MANEJAR HERRAMIENTAS Y MAQUINARIA CUMPLIENDO MANUAL DEL FABRICANTE
AA-4. ELABORAR PLAN DE TRABAJO PARA PRODUCCIÓN E INSTALACIÓN DE SISTEMAS DE ALUMINIO</v>
      </c>
      <c r="G1565" s="36" t="str">
        <f t="shared" ca="1" si="872"/>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
AA-4. ELABORAR PLAN DE TRABAJO PARA PRODUCCIÓN E INSTALACIÓN DE SISTEMAS DE ALUMINIO</v>
      </c>
      <c r="H1565" s="36" t="str">
        <f t="shared" ca="1" si="873"/>
        <v>UTILIZAR HERRAMIENTAS INFORMÁTICAS DE ACUERDO CON LAS NECESIDADES DE MANEJO DE INFORMACIÓN
IMPLEMENTAR BUENAS PRÁCTICAS DE USO, DE ACUERDO CON LA TECNOLOGÍA EMPLEADA.
VERIFICAR LOS RESULTADOS OBTENIDOS, DE ACUERDO CON LOS REQUERIMIENTOS.
USAR HERRAMIENTAS TIC, DE ACUERDO CON LOS REQUERIMIENTOS, MANUALES DE FUNCIONAMIENTO,
PROCEDIMIENTOS Y ESTÁNDARES.
SELECCIONAR HERRAMIENTAS DE TECNOLOGÍAS DE LA INFORMACIÓN Y LA COMUNICACIÓN (TIC), DE
ACUERDO CON LAS NECESIDADES IDENTIFICADAS.</v>
      </c>
      <c r="I1565" s="36" t="str">
        <f t="shared" ca="1" si="874"/>
        <v>CORTAR PERFILERÍA EN ALUMINIO DE ACUERDO CON ESPECIFICACIONES TÉCNICAS.
MANEJAR HERRAMIENTAS Y MAQUINARIA CUMPLIENDO MANUAL DEL FABRICANTE
AA-4. ELABORAR PLAN DE TRABAJO PARA PRODUCCIÓN E INSTALACIÓN DE SISTEMAS DE ALUMINIO</v>
      </c>
      <c r="J1565" s="37">
        <f t="shared" ca="1" si="875"/>
        <v>0</v>
      </c>
      <c r="K1565" s="46" t="str">
        <f t="shared" ca="1" si="876"/>
        <v>DIANA PAOLA SANTANA PULGARÍN</v>
      </c>
      <c r="L1565" s="36" t="str">
        <f t="shared" ca="1" si="877"/>
        <v>JESÚS LAUREANO AGUIRRE MUÑOZ</v>
      </c>
      <c r="M1565" s="36" t="str">
        <f t="shared" ca="1" si="878"/>
        <v>MARÍA CAROLINA ZUÑIGA VELASCO</v>
      </c>
      <c r="N1565" s="36" t="str">
        <f t="shared" ca="1" si="879"/>
        <v>LORENA LÓPEZ CHACÓN</v>
      </c>
      <c r="O1565" s="36" t="str">
        <f t="shared" ca="1" si="880"/>
        <v>NUBIA FLÓREZ ARIAS</v>
      </c>
      <c r="P1565" s="47">
        <f t="shared" ca="1" si="881"/>
        <v>0</v>
      </c>
      <c r="Q1565" s="35" t="str">
        <f t="shared" ca="1" si="882"/>
        <v>SEDE ANDRÉS SANÍN - AULA 206 - (CALLE 75 No. 19-52)</v>
      </c>
      <c r="R1565" s="36" t="str">
        <f t="shared" ca="1" si="883"/>
        <v>204B - SALA DE SISTEMAS SENA CENTRO DE LA CONSTRUCCIÓN</v>
      </c>
      <c r="S1565" s="36" t="str">
        <f t="shared" ca="1" si="884"/>
        <v>SEDE ANDRÉS SANÍN - AULA 111 - SALA DE SISTEMAS (CALLE 75 No. 19-52)</v>
      </c>
      <c r="T1565" s="36" t="str">
        <f t="shared" ca="1" si="885"/>
        <v>204B - SALA DE SISTEMAS SENA CENTRO DE LA CONSTRUCCIÓN</v>
      </c>
      <c r="U1565" s="36" t="str">
        <f t="shared" ca="1" si="886"/>
        <v>SEDE ANDRÉS SANÍN - AULA 103 - SALA DE SISTEMAS (CALLE 75 No. 19-52)</v>
      </c>
      <c r="V1565" s="37">
        <f t="shared" ca="1" si="887"/>
        <v>0</v>
      </c>
      <c r="X1565" s="11" t="s">
        <v>851</v>
      </c>
      <c r="Y1565" s="7" t="s">
        <v>840</v>
      </c>
      <c r="Z1565" s="7" t="s">
        <v>841</v>
      </c>
      <c r="AA1565" s="7" t="s">
        <v>842</v>
      </c>
      <c r="AB1565" s="7" t="s">
        <v>843</v>
      </c>
      <c r="AC1565" s="7" t="s">
        <v>844</v>
      </c>
      <c r="AD1565" s="7" t="s">
        <v>845</v>
      </c>
      <c r="AE1565" s="7" t="s">
        <v>846</v>
      </c>
      <c r="AF1565" s="7" t="s">
        <v>847</v>
      </c>
      <c r="AG1565" s="7" t="s">
        <v>848</v>
      </c>
      <c r="AH1565" s="7">
        <v>12</v>
      </c>
      <c r="AI1565" s="7">
        <v>18</v>
      </c>
      <c r="AJ1565" s="7">
        <v>19</v>
      </c>
      <c r="AK1565" s="12">
        <v>20</v>
      </c>
    </row>
    <row r="1566" spans="1:37" x14ac:dyDescent="0.3">
      <c r="A1566" s="42">
        <v>3</v>
      </c>
      <c r="B1566" s="42">
        <f t="shared" ca="1" si="867"/>
        <v>3</v>
      </c>
      <c r="C1566" s="42" t="str">
        <f t="shared" ca="1" si="868"/>
        <v>3366365 - CONSTRUCCIÓN DE ESTRUCTURAS EN CONCRETO (OPERARIO) - CALI (SIDOC)</v>
      </c>
      <c r="D1566" s="50" t="str">
        <f t="shared" ca="1" si="869"/>
        <v>18:00 - 21:00</v>
      </c>
      <c r="E1566" s="41">
        <f t="shared" ca="1" si="870"/>
        <v>0</v>
      </c>
      <c r="F1566" s="42">
        <f t="shared" ca="1" si="871"/>
        <v>0</v>
      </c>
      <c r="G1566" s="42">
        <f t="shared" ca="1" si="872"/>
        <v>0</v>
      </c>
      <c r="H1566" s="42">
        <f t="shared" ca="1" si="873"/>
        <v>0</v>
      </c>
      <c r="I1566" s="42">
        <f t="shared" ca="1" si="874"/>
        <v>0</v>
      </c>
      <c r="J1566" s="43">
        <f t="shared" ca="1" si="875"/>
        <v>0</v>
      </c>
      <c r="K1566" s="44">
        <f t="shared" ca="1" si="876"/>
        <v>0</v>
      </c>
      <c r="L1566" s="42">
        <f t="shared" ca="1" si="877"/>
        <v>0</v>
      </c>
      <c r="M1566" s="42">
        <f t="shared" ca="1" si="878"/>
        <v>0</v>
      </c>
      <c r="N1566" s="42">
        <f t="shared" ca="1" si="879"/>
        <v>0</v>
      </c>
      <c r="O1566" s="42">
        <f t="shared" ca="1" si="880"/>
        <v>0</v>
      </c>
      <c r="P1566" s="45">
        <f t="shared" ca="1" si="881"/>
        <v>0</v>
      </c>
      <c r="Q1566" s="41">
        <f t="shared" ca="1" si="882"/>
        <v>0</v>
      </c>
      <c r="R1566" s="42">
        <f t="shared" ca="1" si="883"/>
        <v>0</v>
      </c>
      <c r="S1566" s="42">
        <f t="shared" ca="1" si="884"/>
        <v>0</v>
      </c>
      <c r="T1566" s="42">
        <f t="shared" ca="1" si="885"/>
        <v>0</v>
      </c>
      <c r="U1566" s="42">
        <f t="shared" ca="1" si="886"/>
        <v>0</v>
      </c>
      <c r="V1566" s="43">
        <f t="shared" ca="1" si="887"/>
        <v>0</v>
      </c>
      <c r="X1566" s="11" t="s">
        <v>851</v>
      </c>
      <c r="Y1566" s="7" t="s">
        <v>840</v>
      </c>
      <c r="Z1566" s="7" t="s">
        <v>841</v>
      </c>
      <c r="AA1566" s="7" t="s">
        <v>842</v>
      </c>
      <c r="AB1566" s="7" t="s">
        <v>843</v>
      </c>
      <c r="AC1566" s="7" t="s">
        <v>844</v>
      </c>
      <c r="AD1566" s="7" t="s">
        <v>845</v>
      </c>
      <c r="AE1566" s="7" t="s">
        <v>846</v>
      </c>
      <c r="AF1566" s="7" t="s">
        <v>847</v>
      </c>
      <c r="AG1566" s="7" t="s">
        <v>848</v>
      </c>
      <c r="AH1566" s="7">
        <v>21</v>
      </c>
      <c r="AI1566" s="7">
        <v>27</v>
      </c>
      <c r="AJ1566" s="7">
        <v>28</v>
      </c>
      <c r="AK1566" s="12">
        <v>29</v>
      </c>
    </row>
    <row r="1567" spans="1:37" x14ac:dyDescent="0.3">
      <c r="A1567" s="36">
        <v>3</v>
      </c>
      <c r="B1567" s="36">
        <f t="shared" ca="1" si="867"/>
        <v>4</v>
      </c>
      <c r="C1567" s="36" t="str">
        <f t="shared" ca="1" si="868"/>
        <v>3317258 - MAMPOSTERÍA (OPERARIO) - CALI</v>
      </c>
      <c r="D1567" s="50" t="str">
        <f t="shared" ca="1" si="869"/>
        <v>18:00 - 21:00</v>
      </c>
      <c r="E1567" s="35">
        <f t="shared" ca="1" si="870"/>
        <v>0</v>
      </c>
      <c r="F1567" s="36">
        <f t="shared" ca="1" si="871"/>
        <v>0</v>
      </c>
      <c r="G1567" s="36">
        <f t="shared" ca="1" si="872"/>
        <v>0</v>
      </c>
      <c r="H1567" s="36">
        <f t="shared" ca="1" si="873"/>
        <v>0</v>
      </c>
      <c r="I1567" s="36">
        <f t="shared" ca="1" si="874"/>
        <v>0</v>
      </c>
      <c r="J1567" s="37">
        <f t="shared" ca="1" si="875"/>
        <v>0</v>
      </c>
      <c r="K1567" s="46">
        <f t="shared" ca="1" si="876"/>
        <v>0</v>
      </c>
      <c r="L1567" s="36">
        <f t="shared" ca="1" si="877"/>
        <v>0</v>
      </c>
      <c r="M1567" s="36">
        <f t="shared" ca="1" si="878"/>
        <v>0</v>
      </c>
      <c r="N1567" s="36">
        <f t="shared" ca="1" si="879"/>
        <v>0</v>
      </c>
      <c r="O1567" s="36">
        <f t="shared" ca="1" si="880"/>
        <v>0</v>
      </c>
      <c r="P1567" s="47">
        <f t="shared" ca="1" si="881"/>
        <v>0</v>
      </c>
      <c r="Q1567" s="35">
        <f t="shared" ca="1" si="882"/>
        <v>0</v>
      </c>
      <c r="R1567" s="36">
        <f t="shared" ca="1" si="883"/>
        <v>0</v>
      </c>
      <c r="S1567" s="36">
        <f t="shared" ca="1" si="884"/>
        <v>0</v>
      </c>
      <c r="T1567" s="36">
        <f t="shared" ca="1" si="885"/>
        <v>0</v>
      </c>
      <c r="U1567" s="36">
        <f t="shared" ca="1" si="886"/>
        <v>0</v>
      </c>
      <c r="V1567" s="37">
        <f t="shared" ca="1" si="887"/>
        <v>0</v>
      </c>
      <c r="X1567" s="11" t="s">
        <v>851</v>
      </c>
      <c r="Y1567" s="7" t="s">
        <v>840</v>
      </c>
      <c r="Z1567" s="7" t="s">
        <v>841</v>
      </c>
      <c r="AA1567" s="7" t="s">
        <v>842</v>
      </c>
      <c r="AB1567" s="7" t="s">
        <v>843</v>
      </c>
      <c r="AC1567" s="7" t="s">
        <v>844</v>
      </c>
      <c r="AD1567" s="7" t="s">
        <v>845</v>
      </c>
      <c r="AE1567" s="7" t="s">
        <v>846</v>
      </c>
      <c r="AF1567" s="7" t="s">
        <v>847</v>
      </c>
      <c r="AG1567" s="7" t="s">
        <v>848</v>
      </c>
      <c r="AH1567" s="7">
        <v>30</v>
      </c>
      <c r="AI1567" s="7">
        <v>36</v>
      </c>
      <c r="AJ1567" s="7">
        <v>37</v>
      </c>
      <c r="AK1567" s="12">
        <v>38</v>
      </c>
    </row>
    <row r="1568" spans="1:37" x14ac:dyDescent="0.3">
      <c r="A1568" s="42">
        <v>3</v>
      </c>
      <c r="B1568" s="42">
        <f t="shared" ca="1" si="867"/>
        <v>5</v>
      </c>
      <c r="C1568" s="42" t="str">
        <f t="shared" ca="1" si="868"/>
        <v>NUEVA-MA - MAMPOSTERÍA</v>
      </c>
      <c r="D1568" s="50" t="str">
        <f t="shared" ca="1" si="869"/>
        <v>18:00 - 21:00</v>
      </c>
      <c r="E1568" s="41" t="str">
        <f t="shared" ca="1" si="870"/>
        <v>CONSTRUIR MUROS EN MAMPOSTERÍA ESTRUCTURAL DE ACUERDO CON NORMAS, PLANOS Y ESPECIFICACIONES
587125 - PREPARAR MEZCLAS DE CONCRETO SEGÚN ESPECIFICACIONES TÉCNICAS Y REQUERIMIENTOS DE PROCESO.
FASE III - AP-04. Dosificar materiales para mezclas de concreto y mortero.</v>
      </c>
      <c r="F1568" s="42">
        <f t="shared" ca="1" si="871"/>
        <v>0</v>
      </c>
      <c r="G1568" s="42" t="str">
        <f t="shared" ca="1" si="872"/>
        <v>LEVANTAR MUROS EN MAMPOSTERÍA NO ESTRUCTURAL DE ACUERDO CON NORMAS, PLANOS Y ESPECIFICACIONES.
587111 - ARMAR ANDAMIOS SEGÚN RECOMENDACIONES DEL FABRICANTE.
FASE III - AP-03. Preparar el área de trabajo.</v>
      </c>
      <c r="H1568" s="42">
        <f t="shared" ca="1" si="873"/>
        <v>0</v>
      </c>
      <c r="I1568" s="42" t="str">
        <f t="shared" ca="1" si="874"/>
        <v>LEVANTAR MUROS EN MAMPOSTERÍA NO ESTRUCTURAL DE ACUERDO CON NORMAS, PLANOS Y ESPECIFICACIONES.
587114 - IDENTIFICAR  EL PROYECTO DE ACUERDO A PLANOS ARQUITECTÓNICOS, ESTRUCTURALES Y DE DETALLES.
FASE I - AP-01. Reconocer sistema y procedimientos constructivos del proyecto.</v>
      </c>
      <c r="J1568" s="43">
        <f t="shared" ca="1" si="875"/>
        <v>0</v>
      </c>
      <c r="K1568" s="44" t="str">
        <f t="shared" ca="1" si="876"/>
        <v>MIGUEL ÁNGEL LÓPEZ QUISCUALTUD</v>
      </c>
      <c r="L1568" s="42">
        <f t="shared" ca="1" si="877"/>
        <v>0</v>
      </c>
      <c r="M1568" s="42" t="str">
        <f t="shared" ca="1" si="878"/>
        <v xml:space="preserve">JUAN DAVID GUTIÉRREZ BEJARANO </v>
      </c>
      <c r="N1568" s="42">
        <f t="shared" ca="1" si="879"/>
        <v>0</v>
      </c>
      <c r="O1568" s="42" t="str">
        <f t="shared" ca="1" si="880"/>
        <v>LEONARDO ALCALDE QUINTERO</v>
      </c>
      <c r="P1568" s="45">
        <f t="shared" ca="1" si="881"/>
        <v>0</v>
      </c>
      <c r="Q1568" s="41" t="str">
        <f t="shared" ca="1" si="882"/>
        <v>INSTITUCIÓN EDUCATIVA SANTAFÉ - AULA 208</v>
      </c>
      <c r="R1568" s="42">
        <f t="shared" ca="1" si="883"/>
        <v>0</v>
      </c>
      <c r="S1568" s="42" t="str">
        <f t="shared" ca="1" si="884"/>
        <v>INSTITUCIÓN EDUCATIVA SANTAFÉ - AULA 205</v>
      </c>
      <c r="T1568" s="42">
        <f t="shared" ca="1" si="885"/>
        <v>0</v>
      </c>
      <c r="U1568" s="42" t="str">
        <f t="shared" ca="1" si="886"/>
        <v>INSTITUCIÓN EDUCATIVA SANTAFÉ - AULA 208</v>
      </c>
      <c r="V1568" s="43">
        <f t="shared" ca="1" si="887"/>
        <v>0</v>
      </c>
      <c r="X1568" s="11" t="s">
        <v>851</v>
      </c>
      <c r="Y1568" s="7" t="s">
        <v>840</v>
      </c>
      <c r="Z1568" s="7" t="s">
        <v>841</v>
      </c>
      <c r="AA1568" s="7" t="s">
        <v>842</v>
      </c>
      <c r="AB1568" s="7" t="s">
        <v>843</v>
      </c>
      <c r="AC1568" s="7" t="s">
        <v>844</v>
      </c>
      <c r="AD1568" s="7" t="s">
        <v>845</v>
      </c>
      <c r="AE1568" s="7" t="s">
        <v>846</v>
      </c>
      <c r="AF1568" s="7" t="s">
        <v>847</v>
      </c>
      <c r="AG1568" s="7" t="s">
        <v>848</v>
      </c>
      <c r="AH1568" s="7">
        <v>39</v>
      </c>
      <c r="AI1568" s="7">
        <v>45</v>
      </c>
      <c r="AJ1568" s="7">
        <v>46</v>
      </c>
      <c r="AK1568" s="12">
        <v>47</v>
      </c>
    </row>
    <row r="1569" spans="1:37" x14ac:dyDescent="0.3">
      <c r="A1569" s="36">
        <v>3</v>
      </c>
      <c r="B1569" s="36">
        <f t="shared" ca="1" si="867"/>
        <v>6</v>
      </c>
      <c r="C1569" s="36" t="str">
        <f t="shared" ca="1" si="868"/>
        <v>3068026 - CONSTRUCCION DE EDIFICACIONES (TÉCNICO) - CALI</v>
      </c>
      <c r="D1569" s="50" t="str">
        <f t="shared" ca="1" si="869"/>
        <v>18:00 - 21:00</v>
      </c>
      <c r="E1569" s="35">
        <f t="shared" ca="1" si="870"/>
        <v>0</v>
      </c>
      <c r="F1569" s="36">
        <f t="shared" ca="1" si="871"/>
        <v>0</v>
      </c>
      <c r="G1569" s="36">
        <f t="shared" ca="1" si="872"/>
        <v>0</v>
      </c>
      <c r="H1569" s="36">
        <f t="shared" ca="1" si="873"/>
        <v>0</v>
      </c>
      <c r="I1569" s="36">
        <f t="shared" ca="1" si="874"/>
        <v>0</v>
      </c>
      <c r="J1569" s="37">
        <f t="shared" ca="1" si="875"/>
        <v>0</v>
      </c>
      <c r="K1569" s="46">
        <f t="shared" ca="1" si="876"/>
        <v>0</v>
      </c>
      <c r="L1569" s="36">
        <f t="shared" ca="1" si="877"/>
        <v>0</v>
      </c>
      <c r="M1569" s="36">
        <f t="shared" ca="1" si="878"/>
        <v>0</v>
      </c>
      <c r="N1569" s="36">
        <f t="shared" ca="1" si="879"/>
        <v>0</v>
      </c>
      <c r="O1569" s="36">
        <f t="shared" ca="1" si="880"/>
        <v>0</v>
      </c>
      <c r="P1569" s="47">
        <f t="shared" ca="1" si="881"/>
        <v>0</v>
      </c>
      <c r="Q1569" s="35">
        <f t="shared" ca="1" si="882"/>
        <v>0</v>
      </c>
      <c r="R1569" s="36">
        <f t="shared" ca="1" si="883"/>
        <v>0</v>
      </c>
      <c r="S1569" s="36">
        <f t="shared" ca="1" si="884"/>
        <v>0</v>
      </c>
      <c r="T1569" s="36">
        <f t="shared" ca="1" si="885"/>
        <v>0</v>
      </c>
      <c r="U1569" s="36">
        <f t="shared" ca="1" si="886"/>
        <v>0</v>
      </c>
      <c r="V1569" s="37">
        <f t="shared" ca="1" si="887"/>
        <v>0</v>
      </c>
      <c r="X1569" s="11" t="s">
        <v>851</v>
      </c>
      <c r="Y1569" s="7" t="s">
        <v>840</v>
      </c>
      <c r="Z1569" s="7" t="s">
        <v>841</v>
      </c>
      <c r="AA1569" s="7" t="s">
        <v>842</v>
      </c>
      <c r="AB1569" s="7" t="s">
        <v>843</v>
      </c>
      <c r="AC1569" s="7" t="s">
        <v>844</v>
      </c>
      <c r="AD1569" s="7" t="s">
        <v>845</v>
      </c>
      <c r="AE1569" s="7" t="s">
        <v>846</v>
      </c>
      <c r="AF1569" s="7" t="s">
        <v>847</v>
      </c>
      <c r="AG1569" s="7" t="s">
        <v>848</v>
      </c>
      <c r="AH1569" s="7">
        <v>48</v>
      </c>
      <c r="AI1569" s="7">
        <v>54</v>
      </c>
      <c r="AJ1569" s="7">
        <v>55</v>
      </c>
      <c r="AK1569" s="12">
        <v>56</v>
      </c>
    </row>
    <row r="1570" spans="1:37" x14ac:dyDescent="0.3">
      <c r="A1570" s="42">
        <v>3</v>
      </c>
      <c r="B1570" s="42">
        <f t="shared" ca="1" si="867"/>
        <v>7</v>
      </c>
      <c r="C1570" s="42" t="str">
        <f t="shared" ca="1" si="868"/>
        <v>3234909 - CONSTRUCCIÓN DE EDIFICACIONES (TÉCNICO) - CALI</v>
      </c>
      <c r="D1570" s="50" t="str">
        <f t="shared" ca="1" si="869"/>
        <v>18:00 - 21:00</v>
      </c>
      <c r="E1570" s="41" t="str">
        <f t="shared" ca="1" si="870"/>
        <v>ARMAR REFUERZOS ESTRUCTURALES DE ACUERDO CON PLANOS Y REGLAMENTO TÉCNICO DE CONSTRUCCIÓN.
RA5. ENSAMBLAR ESTRUCTURAS EN MADERA Y GUADUA SEGÚN EL DISEÑO.
AP-07. Ejecutar obras complementarias.</v>
      </c>
      <c r="F1570" s="42" t="str">
        <f t="shared" ca="1" si="871"/>
        <v>LEVANTAR MUROS EN MAMPOSTERÍA ESTRUCTURAL DE ACUERDO CON PLANOS Y NORMATIVA TÉCNICA DE CONSTRUCCIÓN.
RA2. ARMAR MUROS SEGÚN DISEÑO ESTRUCTURAL.
AP-06. Construir elementos del sistema de cerramiento.</v>
      </c>
      <c r="G1570" s="42" t="str">
        <f t="shared" ca="1" si="872"/>
        <v>LEVANTAR MUROS EN MAMPOSTERÍA ESTRUCTURAL DE ACUERDO CON PLANOS Y NORMATIVA TÉCNICA DE CONSTRUCCIÓN.
RA3. REVESTIR SUPERFICIES SEGÚN ESPECIFICACIONES TÉCNICAS.
AP-06. Construir elementos del sistema de cerramiento.</v>
      </c>
      <c r="H1570" s="42" t="str">
        <f t="shared" ca="1" si="873"/>
        <v>INSTALAR CUBIERTAS DE ACUERDO CON TIPO DE DISEÑO Y NORMATIVA TÉCNICA.
RA1. ALISTAR LA INSTALACIÓN DE CUBIERTAS DE ACUERDO CON PLANOS, NORMAS TÉCNICAS  Y ESPECIFICACIONES.
RA2. ENSAMBLAR COMPONENTES DE LA CUBIERTA DE ACUERDO CON ESPECIFICACIONES TÉCNICAS Y NORMATIVA.
AP-06. Construir elementos del sistema de cerramiento.</v>
      </c>
      <c r="I1570" s="42" t="str">
        <f t="shared" ca="1" si="874"/>
        <v>FUNDIR CONCRETO DE ACUERDO CON REQUERIMIENTOS TÉCNICOS DE CONSTRUCCIÓN.
RA1. ARMAR ENCOFRADOS DE ACUERDO CON SISTEMAS Y PLANOS DE CONSTRUCCIÓN.
AP-04. Construir elementos de los sistemas de sustentación y portante.</v>
      </c>
      <c r="J1570" s="43">
        <f t="shared" ca="1" si="875"/>
        <v>0</v>
      </c>
      <c r="K1570" s="44" t="str">
        <f t="shared" ca="1" si="876"/>
        <v>ORLANDO MAHECHA QUINTERO</v>
      </c>
      <c r="L1570" s="42" t="str">
        <f t="shared" ca="1" si="877"/>
        <v xml:space="preserve">CARLOS MAURICIO PINO MOSQUERA </v>
      </c>
      <c r="M1570" s="42" t="str">
        <f t="shared" ca="1" si="878"/>
        <v>JONATHAN ORLANDO RIVERA SUESCÚN</v>
      </c>
      <c r="N1570" s="42" t="str">
        <f t="shared" ca="1" si="879"/>
        <v>CARLOS ALBERTO VALENCIA PÉREZ</v>
      </c>
      <c r="O1570" s="42" t="str">
        <f t="shared" ca="1" si="880"/>
        <v>JUAN SEBASTIÁN TORRES GUERRERO</v>
      </c>
      <c r="P1570" s="45">
        <f t="shared" ca="1" si="881"/>
        <v>0</v>
      </c>
      <c r="Q1570" s="41" t="str">
        <f t="shared" ca="1" si="882"/>
        <v>SALA DE INSTRUCTORES - SENA CENTRO DE LA CONSTRUCCIÓN</v>
      </c>
      <c r="R1570" s="42" t="str">
        <f t="shared" ca="1" si="883"/>
        <v>SALA DE INSTRUCTORES - SENA CENTRO DE LA CONSTRUCCIÓN</v>
      </c>
      <c r="S1570" s="42" t="str">
        <f t="shared" ca="1" si="884"/>
        <v>SALA DE INSTRUCTORES - SENA CENTRO DE LA CONSTRUCCIÓN</v>
      </c>
      <c r="T1570" s="42" t="str">
        <f t="shared" ca="1" si="885"/>
        <v>SALA DE INSTRUCTORES - SENA CENTRO DE LA CONSTRUCCIÓN</v>
      </c>
      <c r="U1570" s="42" t="str">
        <f t="shared" ca="1" si="886"/>
        <v>SALA DE INSTRUCTORES - SENA CENTRO DE LA CONSTRUCCIÓN</v>
      </c>
      <c r="V1570" s="43">
        <f t="shared" ca="1" si="887"/>
        <v>0</v>
      </c>
      <c r="X1570" s="11" t="s">
        <v>851</v>
      </c>
      <c r="Y1570" s="7" t="s">
        <v>840</v>
      </c>
      <c r="Z1570" s="7" t="s">
        <v>841</v>
      </c>
      <c r="AA1570" s="7" t="s">
        <v>842</v>
      </c>
      <c r="AB1570" s="7" t="s">
        <v>843</v>
      </c>
      <c r="AC1570" s="7" t="s">
        <v>844</v>
      </c>
      <c r="AD1570" s="7" t="s">
        <v>845</v>
      </c>
      <c r="AE1570" s="7" t="s">
        <v>846</v>
      </c>
      <c r="AF1570" s="7" t="s">
        <v>847</v>
      </c>
      <c r="AG1570" s="7" t="s">
        <v>848</v>
      </c>
      <c r="AH1570" s="7">
        <v>57</v>
      </c>
      <c r="AI1570" s="7">
        <v>63</v>
      </c>
      <c r="AJ1570" s="7">
        <v>64</v>
      </c>
      <c r="AK1570" s="12">
        <v>65</v>
      </c>
    </row>
    <row r="1571" spans="1:37" x14ac:dyDescent="0.3">
      <c r="A1571" s="36">
        <v>3</v>
      </c>
      <c r="B1571" s="36">
        <f t="shared" ca="1" si="867"/>
        <v>8</v>
      </c>
      <c r="C1571" s="36" t="str">
        <f t="shared" ca="1" si="868"/>
        <v>NUEVA-CE - CONSTRUCCIÓN DE EDIFICACIONES (TPECNICO) - CALI (JMC)</v>
      </c>
      <c r="D1571" s="50" t="str">
        <f t="shared" ca="1" si="869"/>
        <v>18:00 - 21:00</v>
      </c>
      <c r="E1571" s="35" t="str">
        <f t="shared" ca="1" si="870"/>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F1571" s="36" t="str">
        <f t="shared" ca="1" si="871"/>
        <v>ARMAR REFUERZOS ESTRUCTURALES DE ACUERDO CON PLANOS Y REGLAMENTO TÉCNICO DE CONSTRUCCIÓN.
RA1. REPLANTEAR PLANOS SEGÚN DISEÑO, ESPECIFICACIONES Y NORMAS TÉCNICAS.
AP-01. Reconocer sistemas y procedimientos constructivos del proyecto.</v>
      </c>
      <c r="G1571" s="36" t="str">
        <f t="shared" ca="1" si="872"/>
        <v>PREPARAR CONCRETOS Y MORTEROS SEGÚN NORMATIVA Y ESPECIFICACIONES TÉCNICAS DE CONSTRUCCIÓN.
RA1. DOSIFICAR MATERIALES SEGÚN NORMAS Y ESPECIFICACIONES TÉCNICAS.
AP-02. Alistar materiales, equipos y herramientas.</v>
      </c>
      <c r="H1571" s="36" t="str">
        <f t="shared" ca="1" si="873"/>
        <v>INSTALAR REDES HIDROSANITARIAS DE ACUERDO CON PROCEDIMIENTOS TÉCNICOS Y NORMATIVA.
RA1. ALISTAR ELEMENTOS PARA INSTALACIONES TÉCNICAS DE ACUERDO CON PLANOS, NORMAS Y ESPECIFICACIONES.
AP-02. Alistar materiales, equipos y herramientas.</v>
      </c>
      <c r="I1571" s="36" t="str">
        <f t="shared" ca="1" si="874"/>
        <v>INSTALAR CUBIERTAS DE ACUERDO CON TIPO DE DISEÑO Y NORMATIVA TÉCNICA.
RA1. ALISTAR LA INSTALACIÓN DE CUBIERTAS DE ACUERDO CON PLANOS, NORMAS TÉCNICAS  Y ESPECIFICACIONES.
AP-02. Alistar materiales, equipos y herramientas.</v>
      </c>
      <c r="J1571" s="37">
        <f t="shared" ca="1" si="875"/>
        <v>0</v>
      </c>
      <c r="K1571" s="46" t="str">
        <f t="shared" ca="1" si="876"/>
        <v>CARLOS GERMAN ARIAS GIL</v>
      </c>
      <c r="L1571" s="36" t="str">
        <f t="shared" ca="1" si="877"/>
        <v>HERNAN AMADOR COLLAZOS</v>
      </c>
      <c r="M1571" s="36" t="str">
        <f t="shared" ca="1" si="878"/>
        <v>CARLOS MARIO BEDOYA MOLINA</v>
      </c>
      <c r="N1571" s="36" t="str">
        <f t="shared" ca="1" si="879"/>
        <v>ORLANDO NARANJO ARROYO</v>
      </c>
      <c r="O1571" s="36" t="str">
        <f t="shared" ca="1" si="880"/>
        <v>CARLOS ALBERTO VALENCIA PÉREZ</v>
      </c>
      <c r="P1571" s="47">
        <f t="shared" ca="1" si="881"/>
        <v>0</v>
      </c>
      <c r="Q1571" s="35" t="str">
        <f t="shared" ca="1" si="882"/>
        <v>SEDE ANDRÉS SANÍN - AULA 102 - SALA DE SISTEMAS (CALLE 75 No. 19-52)</v>
      </c>
      <c r="R1571" s="36" t="str">
        <f t="shared" ca="1" si="883"/>
        <v>INSTITUCIÓN EDUCATIVA SANTAFÉ - AULA 206</v>
      </c>
      <c r="S1571" s="36" t="str">
        <f t="shared" ca="1" si="884"/>
        <v>205 - TALLER DE INSTALACIONES HIDRÁULICAS Y SANITARIAS - SENA CENTRO DE LA CONSTRUCCIÓN</v>
      </c>
      <c r="T1571" s="36" t="str">
        <f t="shared" ca="1" si="885"/>
        <v>205 - TALLER DE INSTALACIONES HIDRÁULICAS Y SANITARIAS - SENA CENTRO DE LA CONSTRUCCIÓN</v>
      </c>
      <c r="U1571" s="36" t="str">
        <f t="shared" ca="1" si="886"/>
        <v>SEDE ANDRÉS SANÍN - AULA 206 - (CALLE 75 No. 19-52)</v>
      </c>
      <c r="V1571" s="37">
        <f t="shared" ca="1" si="887"/>
        <v>0</v>
      </c>
      <c r="X1571" s="11" t="s">
        <v>851</v>
      </c>
      <c r="Y1571" s="7" t="s">
        <v>840</v>
      </c>
      <c r="Z1571" s="7" t="s">
        <v>841</v>
      </c>
      <c r="AA1571" s="7" t="s">
        <v>842</v>
      </c>
      <c r="AB1571" s="7" t="s">
        <v>843</v>
      </c>
      <c r="AC1571" s="7" t="s">
        <v>844</v>
      </c>
      <c r="AD1571" s="7" t="s">
        <v>845</v>
      </c>
      <c r="AE1571" s="7" t="s">
        <v>846</v>
      </c>
      <c r="AF1571" s="7" t="s">
        <v>847</v>
      </c>
      <c r="AG1571" s="7" t="s">
        <v>848</v>
      </c>
      <c r="AH1571" s="7">
        <v>66</v>
      </c>
      <c r="AI1571" s="7">
        <v>72</v>
      </c>
      <c r="AJ1571" s="7">
        <v>73</v>
      </c>
      <c r="AK1571" s="12">
        <v>74</v>
      </c>
    </row>
    <row r="1572" spans="1:37" x14ac:dyDescent="0.3">
      <c r="A1572" s="42">
        <v>3</v>
      </c>
      <c r="B1572" s="42">
        <f t="shared" ca="1" si="867"/>
        <v>9</v>
      </c>
      <c r="C1572" s="42" t="str">
        <f t="shared" ca="1" si="868"/>
        <v>3242355 - CONSTRUCCION DE EDIFICACIONES (TÉCNICO) - PALMIRA</v>
      </c>
      <c r="D1572" s="50" t="str">
        <f t="shared" ca="1" si="869"/>
        <v>18:00 - 21:00</v>
      </c>
      <c r="E1572" s="41" t="str">
        <f t="shared" ca="1" si="870"/>
        <v>FOMENTAR CULTURA EMPRENDEDORA SEGÚN HABILIDADES Y COMPETENCIAS PERSONALES
698287 - RA1. ESTABLECER CARACTERÍSTICAS Y COMPETENCIAS EMPRENDEDORAS PERSONALES DE ACUERDO CON SUS POTENCIALIDADES, OBJETIVOS Y EL ENTORNO.
698285 - RA2. APROPIAR EL PROCESO DE TOMA DE DECISIONES PERSONALES EN SU COTIDIANIDAD, SEGÚN EL COMPORTAMIENTO EMPRENDEDOR.
698286 - RA3. EMPLEAR CAPACIDAD CREATIVA E INNOVADORA SEGÚN ESTRATEGIA EMPRENDEDORA.
698288 - RA4. RELACIONAR LA IMPORTANCIA DE LA NEGOCIACIÓN CON EL EMPRENDIMIENTO SEGÚN LAS NECESIDADES Y ELEMENTOS DE LA NEGOCIACIÓN.
AP-07. Ejecutar obras complementarias.</v>
      </c>
      <c r="F1572" s="42" t="str">
        <f t="shared" ca="1" si="871"/>
        <v>RAZONAR CUANTITATIVAMENTE FRENTE A SITUACIONES SUSCEPTIBLES DE SER ABORDADAS DE MANERA MATEMÁTICA EN CONTEXTOS LABORALES, SOCIALES Y PERSONALES.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G1572" s="42" t="str">
        <f t="shared" ca="1" si="872"/>
        <v>UTILIZAR HERRAMIENTAS INFORMÁTICAS DE ACUERDO CON LAS NECESIDADES DE MANEJO DE INFORMACIÓN.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v>
      </c>
      <c r="H1572" s="42" t="str">
        <f t="shared" ca="1" si="873"/>
        <v>INSTALAR REDES HIDROSANITARIAS DE ACUERDO CON PROCEDIMIENTOS TÉCNICOS Y NORMATIVA.
RA1. ALISTAR ELEMENTOS PARA INSTALACIONES TÉCNICAS DE ACUERDO CON PLANOS, NORMAS Y ESPECIFICACIONES.
RA2. ENSAMBLAR REDES TÉCNICAS DE ACUERDO CON DISEÑOS, NORMAS Y ESPECIFICACIONES TÉCNICAS.
RA3. VERIFICAR LA INSTALACIÓN DE REDES TÉCNICAS DE ACUERDO CON NORMAS Y ESPECIFICACIONES
AP-05. Construir instalaciones técnicas (hidráulicas, sanitarias, eléctricas).</v>
      </c>
      <c r="I1572" s="42" t="str">
        <f t="shared" ca="1" si="874"/>
        <v>PREPARAR CONCRETOS Y MORTEROS SEGÚN NORMATIVA Y ESPECIFICACIONES TÉCNICAS DE CONSTRUCCIÓN.
RA1. DOSIFICAR MATERIALES SEGÚN NORMAS Y ESPECIFICACIONES TÉCNICAS.
RA2. MEZCLAR MATERIALES SEGÚN NORMAS Y ESPECIFICACIONES TÉCNICAS.
AP-02. Alistar materiales, equipos y herramientas.
AP-04. Construir elementos de los sistemas de sustentación y portante.</v>
      </c>
      <c r="J1572" s="43">
        <f t="shared" ca="1" si="875"/>
        <v>0</v>
      </c>
      <c r="K1572" s="44" t="str">
        <f t="shared" ca="1" si="876"/>
        <v>YARELYS AGUILAR LEMUS</v>
      </c>
      <c r="L1572" s="42" t="str">
        <f t="shared" ca="1" si="877"/>
        <v xml:space="preserve">CARLOS HERNANDO SOLARTE ASTAIZA </v>
      </c>
      <c r="M1572" s="42" t="str">
        <f t="shared" ca="1" si="878"/>
        <v>DIDIER HERNANDO ANGULO DÍAZ</v>
      </c>
      <c r="N1572" s="42" t="str">
        <f t="shared" ca="1" si="879"/>
        <v>JOSÉ LUÍS OSPITIA CIFUENTES</v>
      </c>
      <c r="O1572" s="42" t="str">
        <f t="shared" ca="1" si="880"/>
        <v>LEYDI MERCEDES JIMÉNEZ BOLAÑOS</v>
      </c>
      <c r="P1572" s="45">
        <f t="shared" ca="1" si="881"/>
        <v>0</v>
      </c>
      <c r="Q1572" s="41" t="str">
        <f t="shared" ca="1" si="882"/>
        <v>PALMIRA - I.E. DOMINGO IRURITA SEDE MARIA AUXILIADORA AULA 2 - (CRA 25 No. 21-52 - EL RECREO)</v>
      </c>
      <c r="R1572" s="42" t="str">
        <f t="shared" ca="1" si="883"/>
        <v>PALMIRA - I.E. DOMINGO IRURITA SEDE MARIA AUXILIADORA AULA 2 - (CRA 25 No. 21-52 - EL RECREO)</v>
      </c>
      <c r="S1572" s="42" t="str">
        <f t="shared" ca="1" si="884"/>
        <v>PALMIRA - I.E. DOMINGO IRURITA SEDE MARIA AUXILIADORA AULA 2 - (CRA 25 No. 21-52 - EL RECREO)</v>
      </c>
      <c r="T1572" s="42" t="str">
        <f t="shared" ca="1" si="885"/>
        <v>PALMIRA - I.E. DOMINGO IRURITA SEDE MARIA AUXILIADORA AULA 2 - (CRA 25 No. 21-52 - EL RECREO)</v>
      </c>
      <c r="U1572" s="42" t="str">
        <f t="shared" ca="1" si="886"/>
        <v>PALMIRA - I.E. DOMINGO IRURITA SEDE MARIA AUXILIADORA AULA 2 - (CRA 25 No. 21-52 - EL RECREO)</v>
      </c>
      <c r="V1572" s="43">
        <f t="shared" ca="1" si="887"/>
        <v>0</v>
      </c>
      <c r="X1572" s="11" t="s">
        <v>851</v>
      </c>
      <c r="Y1572" s="7" t="s">
        <v>840</v>
      </c>
      <c r="Z1572" s="7" t="s">
        <v>841</v>
      </c>
      <c r="AA1572" s="7" t="s">
        <v>842</v>
      </c>
      <c r="AB1572" s="7" t="s">
        <v>843</v>
      </c>
      <c r="AC1572" s="7" t="s">
        <v>844</v>
      </c>
      <c r="AD1572" s="7" t="s">
        <v>845</v>
      </c>
      <c r="AE1572" s="7" t="s">
        <v>846</v>
      </c>
      <c r="AF1572" s="7" t="s">
        <v>847</v>
      </c>
      <c r="AG1572" s="7" t="s">
        <v>848</v>
      </c>
      <c r="AH1572" s="7">
        <v>75</v>
      </c>
      <c r="AI1572" s="7">
        <v>81</v>
      </c>
      <c r="AJ1572" s="7">
        <v>82</v>
      </c>
      <c r="AK1572" s="12">
        <v>83</v>
      </c>
    </row>
    <row r="1573" spans="1:37" x14ac:dyDescent="0.3">
      <c r="A1573" s="36">
        <v>3</v>
      </c>
      <c r="B1573" s="36">
        <f t="shared" ca="1" si="867"/>
        <v>10</v>
      </c>
      <c r="C1573" s="36" t="str">
        <f t="shared" ca="1" si="868"/>
        <v>3336708 - CONSTRUCCIÓN DE EDIFICACIONES (TÉCNICO) - JAMUNDÍ</v>
      </c>
      <c r="D1573" s="50" t="str">
        <f t="shared" ca="1" si="869"/>
        <v>18:00 - 21:00</v>
      </c>
      <c r="E1573" s="35">
        <f t="shared" ca="1" si="870"/>
        <v>0</v>
      </c>
      <c r="F1573" s="36">
        <f t="shared" ca="1" si="871"/>
        <v>0</v>
      </c>
      <c r="G1573" s="36">
        <f t="shared" ca="1" si="872"/>
        <v>0</v>
      </c>
      <c r="H1573" s="36">
        <f t="shared" ca="1" si="873"/>
        <v>0</v>
      </c>
      <c r="I1573" s="36">
        <f t="shared" ca="1" si="874"/>
        <v>0</v>
      </c>
      <c r="J1573" s="37">
        <f t="shared" ca="1" si="875"/>
        <v>0</v>
      </c>
      <c r="K1573" s="46">
        <f t="shared" ca="1" si="876"/>
        <v>0</v>
      </c>
      <c r="L1573" s="36">
        <f t="shared" ca="1" si="877"/>
        <v>0</v>
      </c>
      <c r="M1573" s="36">
        <f t="shared" ca="1" si="878"/>
        <v>0</v>
      </c>
      <c r="N1573" s="36">
        <f t="shared" ca="1" si="879"/>
        <v>0</v>
      </c>
      <c r="O1573" s="36">
        <f t="shared" ca="1" si="880"/>
        <v>0</v>
      </c>
      <c r="P1573" s="47">
        <f t="shared" ca="1" si="881"/>
        <v>0</v>
      </c>
      <c r="Q1573" s="35">
        <f t="shared" ca="1" si="882"/>
        <v>0</v>
      </c>
      <c r="R1573" s="36">
        <f t="shared" ca="1" si="883"/>
        <v>0</v>
      </c>
      <c r="S1573" s="36">
        <f t="shared" ca="1" si="884"/>
        <v>0</v>
      </c>
      <c r="T1573" s="36">
        <f t="shared" ca="1" si="885"/>
        <v>0</v>
      </c>
      <c r="U1573" s="36">
        <f t="shared" ca="1" si="886"/>
        <v>0</v>
      </c>
      <c r="V1573" s="37">
        <f t="shared" ca="1" si="887"/>
        <v>0</v>
      </c>
      <c r="X1573" s="11" t="s">
        <v>851</v>
      </c>
      <c r="Y1573" s="7" t="s">
        <v>840</v>
      </c>
      <c r="Z1573" s="7" t="s">
        <v>841</v>
      </c>
      <c r="AA1573" s="7" t="s">
        <v>842</v>
      </c>
      <c r="AB1573" s="7" t="s">
        <v>843</v>
      </c>
      <c r="AC1573" s="7" t="s">
        <v>844</v>
      </c>
      <c r="AD1573" s="7" t="s">
        <v>845</v>
      </c>
      <c r="AE1573" s="7" t="s">
        <v>846</v>
      </c>
      <c r="AF1573" s="7" t="s">
        <v>847</v>
      </c>
      <c r="AG1573" s="7" t="s">
        <v>848</v>
      </c>
      <c r="AH1573" s="7">
        <v>84</v>
      </c>
      <c r="AI1573" s="7">
        <v>90</v>
      </c>
      <c r="AJ1573" s="7">
        <v>91</v>
      </c>
      <c r="AK1573" s="12">
        <v>92</v>
      </c>
    </row>
    <row r="1574" spans="1:37" x14ac:dyDescent="0.3">
      <c r="A1574" s="42">
        <v>3</v>
      </c>
      <c r="B1574" s="42">
        <f t="shared" ca="1" si="867"/>
        <v>11</v>
      </c>
      <c r="C1574" s="42" t="str">
        <f t="shared" ca="1" si="868"/>
        <v>3255966 - CONSTRUCCIÓN DE ESTRUCTURAS EN GUADUA - VIJES</v>
      </c>
      <c r="D1574" s="50" t="str">
        <f t="shared" ca="1" si="869"/>
        <v>17:00 - 20:00</v>
      </c>
      <c r="E1574" s="41" t="str">
        <f t="shared" ca="1" si="870"/>
        <v xml:space="preserve">APLICACIÓN DE CONOCIMIENTOS DE LAS CIENCIAS NATURALES DE ACUERDO CON
SITUACIONES DEL CONTEXTO PRODUCTIVO Y SOCIAL.
RA1 - APLICAR FUNDAMENTOS DE LA FÍSICA EN LA RESOLUCIÓN DE PROBLEMAS DE ACUERDO CON LOS
REQUERIMIENTOS DEL CONTEXTO PRODUCTIVO
RA2 - INTERPRETAR LOS CAMBIOS QUE SE PRESENTAN EN LOS CUERPOS SEGÚN LOS PRINCIPIOS Y LEYES.
RA3 - ORGANIZAR PROCESO PRODUCTIVO DE FORMA ORDENADA Y SISTEMÁTICA SEGÚN LOS CAMBIOS FÍSICOS
QUE OCURREN EN EL CONTEXTO.
RA4 - PROPONER ACCIONES DE MEJORA EN SU CONTEXTO DE ACUERDO CON PRINCIPIOS FÍSICOS.
AP 03 APLICAR INYECCIÓN DE MORTEROS EN ELEMENTOS ESTRUCTURALES
</v>
      </c>
      <c r="F1574" s="42">
        <f t="shared" ca="1" si="871"/>
        <v>0</v>
      </c>
      <c r="G1574" s="42" t="str">
        <f t="shared" ca="1" si="872"/>
        <v>PREPARAR CONCRETOS Y MORTEROS SEGÚN NORMATIVA Y ESPECIFICACIONES TÉCNICAS DE CONSTRUCCIÓN
RA1. CALCULAR LA CORRECCIÓN POR HUMEDAD A MEZCLAS DE ACUERDO CON LAS CONDICIONES DEL
RA2. MEZCLAR MATERIALES DE ACUERDO CON LA NORMATIVA TÉCNICA.
AP 02 EJECUTAR LAS ACTIVIDADES
PRELIMINARES</v>
      </c>
      <c r="H1574" s="42" t="str">
        <f t="shared" ca="1" si="873"/>
        <v>REPLANTEAR LOS DISEÑOS DE ACUERDO CON PLANOS Y ESPECIFICACIONES TÉCNICAS DE CONSTRUCCIÓN
RA2. LEVANTAR LÍNEAS DE REFERENCIA DE ACUERDO CON PLANOS.
AP 04. CONSTRUIR ESTURCTURAS EN
GUADUA</v>
      </c>
      <c r="I1574" s="42" t="str">
        <f t="shared" ca="1" si="874"/>
        <v>PREPARAR CONCRETOS Y MORTEROS SEGÚN NORMATIVA Y ESPECIFICACIONES TÉCNICAS DE CONSTRUCCIÓN
RA3. FUNDIR ELEMENTOS EN CONCRETO DE ACUERDO CON PLANOS Y ESPECIFICACIONES TÉCNICAS.
AP-</v>
      </c>
      <c r="J1574" s="43">
        <f t="shared" ca="1" si="875"/>
        <v>0</v>
      </c>
      <c r="K1574" s="44" t="str">
        <f t="shared" ca="1" si="876"/>
        <v>NILSON FERLEY TROCHEZ SÁNCHEZ</v>
      </c>
      <c r="L1574" s="42">
        <f t="shared" ca="1" si="877"/>
        <v>0</v>
      </c>
      <c r="M1574" s="42" t="str">
        <f t="shared" ca="1" si="878"/>
        <v>LEYDI MERCEDES JIMÉNEZ BOLAÑOS</v>
      </c>
      <c r="N1574" s="42" t="str">
        <f t="shared" ca="1" si="879"/>
        <v>JOSÉ ALFREDO ORTIZ ARCOS</v>
      </c>
      <c r="O1574" s="42" t="str">
        <f t="shared" ca="1" si="880"/>
        <v>MIGUEL ÁNGEL LÓPEZ QUISCUALTUD</v>
      </c>
      <c r="P1574" s="45">
        <f t="shared" ca="1" si="881"/>
        <v>0</v>
      </c>
      <c r="Q1574" s="41" t="str">
        <f t="shared" ca="1" si="882"/>
        <v>VIJES - CENTRO DE FORMACIÓN TÉCNICO Y TECNOLÓGICO (CARRERA 2 CALLE 5) - AULA 3</v>
      </c>
      <c r="R1574" s="42">
        <f t="shared" ca="1" si="883"/>
        <v>0</v>
      </c>
      <c r="S1574" s="42" t="str">
        <f t="shared" ca="1" si="884"/>
        <v>VIJES - CENTRO DE FORMACIÓN TÉCNICO Y TECNOLÓGICO (CARRERA 2 CALLE 5) - AULA 1</v>
      </c>
      <c r="T1574" s="42" t="str">
        <f t="shared" ca="1" si="885"/>
        <v>VIJES - CENTRO DE FORMACIÓN TÉCNICO Y TECNOLÓGICO (CARRERA 2 CALLE 5) - AULA 1</v>
      </c>
      <c r="U1574" s="42" t="str">
        <f t="shared" ca="1" si="886"/>
        <v>VIJES - CENTRO DE FORMACIÓN TÉCNICO Y TECNOLÓGICO (CARRERA 2 CALLE 5) - AULA 1</v>
      </c>
      <c r="V1574" s="43">
        <f t="shared" ca="1" si="887"/>
        <v>0</v>
      </c>
      <c r="X1574" s="11" t="s">
        <v>851</v>
      </c>
      <c r="Y1574" s="7" t="s">
        <v>840</v>
      </c>
      <c r="Z1574" s="7" t="s">
        <v>841</v>
      </c>
      <c r="AA1574" s="7" t="s">
        <v>842</v>
      </c>
      <c r="AB1574" s="7" t="s">
        <v>843</v>
      </c>
      <c r="AC1574" s="7" t="s">
        <v>844</v>
      </c>
      <c r="AD1574" s="7" t="s">
        <v>845</v>
      </c>
      <c r="AE1574" s="7" t="s">
        <v>846</v>
      </c>
      <c r="AF1574" s="7" t="s">
        <v>847</v>
      </c>
      <c r="AG1574" s="7" t="s">
        <v>848</v>
      </c>
      <c r="AH1574" s="7">
        <v>93</v>
      </c>
      <c r="AI1574" s="7">
        <v>99</v>
      </c>
      <c r="AJ1574" s="7">
        <v>100</v>
      </c>
      <c r="AK1574" s="12">
        <v>101</v>
      </c>
    </row>
    <row r="1575" spans="1:37" x14ac:dyDescent="0.3">
      <c r="A1575" s="36">
        <v>3</v>
      </c>
      <c r="B1575" s="36">
        <f t="shared" ca="1" si="867"/>
        <v>12</v>
      </c>
      <c r="C1575" s="36" t="str">
        <f t="shared" ca="1" si="868"/>
        <v>3361547 - CONSTRUCCIÓN DE ESTRUCTURAS EN GUADUA - KM30</v>
      </c>
      <c r="D1575" s="50" t="str">
        <f t="shared" ca="1" si="869"/>
        <v>18:00 - 21:00</v>
      </c>
      <c r="E1575" s="35">
        <f t="shared" ca="1" si="870"/>
        <v>0</v>
      </c>
      <c r="F1575" s="36">
        <f t="shared" ca="1" si="871"/>
        <v>0</v>
      </c>
      <c r="G1575" s="36">
        <f t="shared" ca="1" si="872"/>
        <v>0</v>
      </c>
      <c r="H1575" s="36">
        <f t="shared" ca="1" si="873"/>
        <v>0</v>
      </c>
      <c r="I1575" s="36">
        <f t="shared" ca="1" si="874"/>
        <v>0</v>
      </c>
      <c r="J1575" s="37">
        <f t="shared" ca="1" si="875"/>
        <v>0</v>
      </c>
      <c r="K1575" s="46">
        <f t="shared" ca="1" si="876"/>
        <v>0</v>
      </c>
      <c r="L1575" s="36">
        <f t="shared" ca="1" si="877"/>
        <v>0</v>
      </c>
      <c r="M1575" s="36">
        <f t="shared" ca="1" si="878"/>
        <v>0</v>
      </c>
      <c r="N1575" s="36">
        <f t="shared" ca="1" si="879"/>
        <v>0</v>
      </c>
      <c r="O1575" s="36">
        <f t="shared" ca="1" si="880"/>
        <v>0</v>
      </c>
      <c r="P1575" s="47">
        <f t="shared" ca="1" si="881"/>
        <v>0</v>
      </c>
      <c r="Q1575" s="35">
        <f t="shared" ca="1" si="882"/>
        <v>0</v>
      </c>
      <c r="R1575" s="36">
        <f t="shared" ca="1" si="883"/>
        <v>0</v>
      </c>
      <c r="S1575" s="36">
        <f t="shared" ca="1" si="884"/>
        <v>0</v>
      </c>
      <c r="T1575" s="36">
        <f t="shared" ca="1" si="885"/>
        <v>0</v>
      </c>
      <c r="U1575" s="36">
        <f t="shared" ca="1" si="886"/>
        <v>0</v>
      </c>
      <c r="V1575" s="37">
        <f t="shared" ca="1" si="887"/>
        <v>0</v>
      </c>
      <c r="X1575" s="11" t="s">
        <v>851</v>
      </c>
      <c r="Y1575" s="7" t="s">
        <v>840</v>
      </c>
      <c r="Z1575" s="7" t="s">
        <v>841</v>
      </c>
      <c r="AA1575" s="7" t="s">
        <v>842</v>
      </c>
      <c r="AB1575" s="7" t="s">
        <v>843</v>
      </c>
      <c r="AC1575" s="7" t="s">
        <v>844</v>
      </c>
      <c r="AD1575" s="7" t="s">
        <v>845</v>
      </c>
      <c r="AE1575" s="7" t="s">
        <v>846</v>
      </c>
      <c r="AF1575" s="7" t="s">
        <v>847</v>
      </c>
      <c r="AG1575" s="7" t="s">
        <v>848</v>
      </c>
      <c r="AH1575" s="7">
        <v>102</v>
      </c>
      <c r="AI1575" s="7">
        <v>108</v>
      </c>
      <c r="AJ1575" s="7">
        <v>109</v>
      </c>
      <c r="AK1575" s="12">
        <v>110</v>
      </c>
    </row>
    <row r="1576" spans="1:37" x14ac:dyDescent="0.3">
      <c r="A1576" s="42">
        <v>3</v>
      </c>
      <c r="B1576" s="42">
        <f t="shared" ca="1" si="867"/>
        <v>13</v>
      </c>
      <c r="C1576" s="42" t="str">
        <f t="shared" ca="1" si="868"/>
        <v>3367324 - CONSTRUCCIÓN DE ESTRUCTURAS EN GUADUA - RESTREPO</v>
      </c>
      <c r="D1576" s="50" t="str">
        <f t="shared" ca="1" si="869"/>
        <v>18:00 - 21:00</v>
      </c>
      <c r="E1576" s="41">
        <f t="shared" ca="1" si="870"/>
        <v>0</v>
      </c>
      <c r="F1576" s="42">
        <f t="shared" ca="1" si="871"/>
        <v>0</v>
      </c>
      <c r="G1576" s="42">
        <f t="shared" ca="1" si="872"/>
        <v>0</v>
      </c>
      <c r="H1576" s="42" t="str">
        <f t="shared" ca="1" si="873"/>
        <v>APLICAR PRÁCTICAS  DE PROTECCIÓN AMBIENTAL, SEGURIDAD Y SALUD EN EL TRABAJO DE ACUERDO CON LAS POLÍTICAS ORGANIZACIONALES  Y LA NORMATIVIDAD VIGENTE.
RA 1. INTERPRETAR LOS PROBLEMAS AMBIENTALES Y DE SST TENIENDO EN CUENTA LOS PLANES Y
PROGRAMAS ESTABLECIDOS POR LA ORGANIZACIÓN Y EL ENTORNO SOCIAL.
RA 2. EFECTUAR LAS ACCIONES PARA LA PREVENCIÓN Y CONTROL DE LA PROBLEMÁTICA AMBIENTAL Y DE
SST, TENIENDO EN CUENTA LOS PROCEDIMIENTOS ESTABLECIDOS POR LA ORGANIZACIÓN.
RA 3. VERIFICAR LAS CONDICIONES AMBIENTALES Y DE SST ACORDE CON LOS LINEAMIENTOS
ESTABLECIDOS PARA EL ÁREA DE DESEMPEÑO LABORAL.
RA 4. REPORTAR LAS CONDICIONES Y ACTOS QUE AFECTEN LA PROTECCIÓN DEL MEDIO AMBIENTE Y LA SST,
DE ACUERDO CON LOS LINEAMIENTOS ESTABLECIDOS EN EL CONTEXTO ORGANIZACIONAL Y SOCIAL.
AP-</v>
      </c>
      <c r="I1576" s="42" t="str">
        <f t="shared" ca="1" si="874"/>
        <v>ARMAR ESTRUCTURAS DE GUADUA SEGÚN PLANOS Y ESPECIFICACIONES TÉCNICAS
RA2. ACOPLAR COMPONENTES DE ACUERDO CON PLANOS Y NORMATIVA TÉCNICA.
AP 04. CONSTRUIR ESTRUCTURAS EN
GUADUA</v>
      </c>
      <c r="J1576" s="43">
        <f t="shared" ca="1" si="875"/>
        <v>0</v>
      </c>
      <c r="K1576" s="44">
        <f t="shared" ca="1" si="876"/>
        <v>0</v>
      </c>
      <c r="L1576" s="42">
        <f t="shared" ca="1" si="877"/>
        <v>0</v>
      </c>
      <c r="M1576" s="42">
        <f t="shared" ca="1" si="878"/>
        <v>0</v>
      </c>
      <c r="N1576" s="42" t="str">
        <f t="shared" ca="1" si="879"/>
        <v>MARÍA CAROLINA ZUÑIGA VELASCO</v>
      </c>
      <c r="O1576" s="42" t="str">
        <f t="shared" ca="1" si="880"/>
        <v>ORLANDO MAHECHA QUINTERO</v>
      </c>
      <c r="P1576" s="45">
        <f t="shared" ca="1" si="881"/>
        <v>0</v>
      </c>
      <c r="Q1576" s="41">
        <f t="shared" ca="1" si="882"/>
        <v>0</v>
      </c>
      <c r="R1576" s="42">
        <f t="shared" ca="1" si="883"/>
        <v>0</v>
      </c>
      <c r="S1576" s="42">
        <f t="shared" ca="1" si="884"/>
        <v>0</v>
      </c>
      <c r="T1576" s="42" t="str">
        <f t="shared" ca="1" si="885"/>
        <v>RESTREPO - INSTITUCIÓN EDUCATIVA JORGE ELIÉCER GAITÁN - CALLE 9 #14-32</v>
      </c>
      <c r="U1576" s="42" t="str">
        <f t="shared" ca="1" si="886"/>
        <v>RESTREPO - INSTITUCIÓN EDUCATIVA JORGE ELIÉCER GAITÁN - CALLE 9 #14-32</v>
      </c>
      <c r="V1576" s="43">
        <f t="shared" ca="1" si="887"/>
        <v>0</v>
      </c>
      <c r="X1576" s="11" t="s">
        <v>851</v>
      </c>
      <c r="Y1576" s="7" t="s">
        <v>840</v>
      </c>
      <c r="Z1576" s="7" t="s">
        <v>841</v>
      </c>
      <c r="AA1576" s="7" t="s">
        <v>842</v>
      </c>
      <c r="AB1576" s="7" t="s">
        <v>843</v>
      </c>
      <c r="AC1576" s="7" t="s">
        <v>844</v>
      </c>
      <c r="AD1576" s="7" t="s">
        <v>845</v>
      </c>
      <c r="AE1576" s="7" t="s">
        <v>846</v>
      </c>
      <c r="AF1576" s="7" t="s">
        <v>847</v>
      </c>
      <c r="AG1576" s="7" t="s">
        <v>848</v>
      </c>
      <c r="AH1576" s="7">
        <v>111</v>
      </c>
      <c r="AI1576" s="7">
        <v>117</v>
      </c>
      <c r="AJ1576" s="7">
        <v>118</v>
      </c>
      <c r="AK1576" s="12">
        <v>119</v>
      </c>
    </row>
    <row r="1577" spans="1:37" x14ac:dyDescent="0.3">
      <c r="A1577" s="36">
        <v>3</v>
      </c>
      <c r="B1577" s="36">
        <f t="shared" ca="1" si="867"/>
        <v>14</v>
      </c>
      <c r="C1577" s="36" t="str">
        <f t="shared" ca="1" si="868"/>
        <v>NUEVA -CEG - CONSTRUCCIÓN DE ESTRUCTURAS EN GUADUA (TÉCNICO) - (?)</v>
      </c>
      <c r="D1577" s="50" t="str">
        <f t="shared" ca="1" si="869"/>
        <v>18:00 - 21:00</v>
      </c>
      <c r="E1577" s="35">
        <f t="shared" ca="1" si="870"/>
        <v>0</v>
      </c>
      <c r="F1577" s="36">
        <f t="shared" ca="1" si="871"/>
        <v>0</v>
      </c>
      <c r="G1577" s="36" t="str">
        <f t="shared" ca="1" si="872"/>
        <v>REPLANTEAR LOS DISEÑOS DE ACUERDO CON PLANOS Y ESPECIFICACIONES TÉCNICAS DE CONSTRUCCIÓN
RA1. INTERPRETAR PLANOS TENIENDO EN CUENTA PARÁMETROS Y NORMAS TÉCNICAS
AP-</v>
      </c>
      <c r="H1577" s="36" t="str">
        <f t="shared" ca="1" si="873"/>
        <v>ARMAR ESTRUCTURAS DE GUADUA SEGÚN PLANOS Y ESPECIFICACIONES TÉCNICAS
RA1. ACONDICIONAR GUADUA DE ACUERDO CON NORMATIVA TÉCNICA
AP-</v>
      </c>
      <c r="I1577" s="36">
        <f t="shared" ca="1" si="874"/>
        <v>0</v>
      </c>
      <c r="J1577" s="37">
        <f t="shared" ca="1" si="875"/>
        <v>0</v>
      </c>
      <c r="K1577" s="46">
        <f t="shared" ca="1" si="876"/>
        <v>0</v>
      </c>
      <c r="L1577" s="36">
        <f t="shared" ca="1" si="877"/>
        <v>0</v>
      </c>
      <c r="M1577" s="36" t="str">
        <f t="shared" ca="1" si="878"/>
        <v>ORLANDO MAHECHA QUINTERO</v>
      </c>
      <c r="N1577" s="36" t="str">
        <f t="shared" ca="1" si="879"/>
        <v>ORLANDO MAHECHA QUINTERO</v>
      </c>
      <c r="O1577" s="36">
        <f t="shared" ca="1" si="880"/>
        <v>0</v>
      </c>
      <c r="P1577" s="47">
        <f t="shared" ca="1" si="881"/>
        <v>0</v>
      </c>
      <c r="Q1577" s="35">
        <f t="shared" ca="1" si="882"/>
        <v>0</v>
      </c>
      <c r="R1577" s="36">
        <f t="shared" ca="1" si="883"/>
        <v>0</v>
      </c>
      <c r="S1577" s="36" t="str">
        <f t="shared" ca="1" si="884"/>
        <v>RESTREPO - INSTITUCIÓN EDUCATIVA JORGE ELIÉCER GAITÁN - CALLE 9 #14-32 - AULA 2</v>
      </c>
      <c r="T1577" s="36" t="str">
        <f t="shared" ca="1" si="885"/>
        <v>RESTREPO - INSTITUCIÓN EDUCATIVA JORGE ELIÉCER GAITÁN - CALLE 9 #14-32 - AULA 2</v>
      </c>
      <c r="U1577" s="36">
        <f t="shared" ca="1" si="886"/>
        <v>0</v>
      </c>
      <c r="V1577" s="37">
        <f t="shared" ca="1" si="887"/>
        <v>0</v>
      </c>
      <c r="X1577" s="11" t="s">
        <v>851</v>
      </c>
      <c r="Y1577" s="7" t="s">
        <v>840</v>
      </c>
      <c r="Z1577" s="7" t="s">
        <v>841</v>
      </c>
      <c r="AA1577" s="7" t="s">
        <v>842</v>
      </c>
      <c r="AB1577" s="7" t="s">
        <v>843</v>
      </c>
      <c r="AC1577" s="7" t="s">
        <v>844</v>
      </c>
      <c r="AD1577" s="7" t="s">
        <v>845</v>
      </c>
      <c r="AE1577" s="7" t="s">
        <v>846</v>
      </c>
      <c r="AF1577" s="7" t="s">
        <v>847</v>
      </c>
      <c r="AG1577" s="7" t="s">
        <v>848</v>
      </c>
      <c r="AH1577" s="7">
        <v>120</v>
      </c>
      <c r="AI1577" s="7">
        <v>126</v>
      </c>
      <c r="AJ1577" s="7">
        <v>127</v>
      </c>
      <c r="AK1577" s="12">
        <v>128</v>
      </c>
    </row>
    <row r="1578" spans="1:37" x14ac:dyDescent="0.3">
      <c r="A1578" s="42">
        <v>3</v>
      </c>
      <c r="B1578" s="42">
        <f t="shared" ca="1" si="867"/>
        <v>15</v>
      </c>
      <c r="C1578" s="42" t="str">
        <f t="shared" ca="1" si="868"/>
        <v>3215504 - CONSTRUCCIÓN DE PROYECTOS DE JARDINERÍA CON AMOBLAMIENTO URBANO (TÉCNICO) - JAMUNDÍ</v>
      </c>
      <c r="D1578" s="50" t="str">
        <f t="shared" ca="1" si="869"/>
        <v>18:00 - 21:00</v>
      </c>
      <c r="E1578" s="41" t="str">
        <f t="shared" ca="1" si="870"/>
        <v>37979 - INSTALAR OBRAS DE CARPINTERÍA DE ACUERDO CON PROCEDIMIENTO TÉCNICO.
665636 - RA01. PLANIFICAR LA ACTIVIDAD SEGÚN MATERIALES, NORMAS, PLANOS Y ESPECIFICACIONES TÉCNICAS.
AP-02. Alistar materiales, equipos y herramientas.</v>
      </c>
      <c r="F1578" s="42" t="str">
        <f t="shared" ca="1" si="871"/>
        <v>38558 - EJERCER DERECHOS FUNDAMENTALES DEL TRABAJO EN EL MARCO DE LA CONSTITUCIÓN POLÍTICA Y LOS CONVENIOS INTERNACIONALES.
665619 - RA 1- RECONOCER EL TRABAJO COMO FACTOR DE MOVILIDAD SOCIAL Y TRANSFORMACIÓN VITAL CON REFERENCIA A LA FENOMENOLOGÍA Y A LOS DERECHOS FUNDAMENTALES EN EL TRABAJO.
665620 - RA 2- VALORAR LA IMPORTANCIA DE LA CIUDADANÍA LABORAL CON BASE EN EL ESTUDIO DE LOS DERECHOS HUMANOS Y FUNDAMENTALES EN EL TRABAJO.
665622 - RA 3- PRACTICAR LOS DERECHOS FUNDAMENTALES EN EL TRABAJO DE ACUERDO CON LA CONSTITUCIÓN POLÍTICA Y LOS CONVENIOS INTERNACIONALES.
665621 - RA 4- PARTICIPAR EN ACCIONES SOLIDARIAS TENIENDO EN CUENTA EL EJERCICIO DE LOS DERECHOS HUMANOS, DE LOS PUEBLOS Y DE LA NATURALEZA.
AP-04. Realizar instalaciones técnicas (hidráulicas, sanitarias, eléctricas).</v>
      </c>
      <c r="G1578" s="42" t="str">
        <f t="shared" ca="1" si="872"/>
        <v>39948 - REPLANTEAR LOS DISEÑOS DE ACUERDO CON PLANOS Y ESPECIFICACIONES TÉCNICAS DE CONSTRUCCIÓN.
665666 - RA03. MARCAR MEDIDAS EN OBRA SEGÚN PLANOS Y ESPECIFICACIONES TÉCNICAS.
665664 - RA04. MATERIALIZAR EJES DE CONSTRUCCIÓN SEGÚN ESPECIFICACIONES TÉCNICAS
AP-03. Preparar el área de trabajo.
39635 - INSTALAR PAVIMENTOS ARTICULADOS DE ACUERDO CON PROCEDIMIENTO Y NORMATIVA TÉCNICA.
665449 - RA03. VERIFICAR OBRA TERMINADA PARA ENTREGA SEGÚN PLANOS Y ESPECIFICACIONES TÉCNICAS.
AP-08. Aplicar protocolos para la entrega de actividades terminadas.</v>
      </c>
      <c r="H1578" s="42" t="str">
        <f t="shared" ca="1" si="873"/>
        <v>37979 - INSTALAR OBRAS DE CARPINTERÍA DE ACUERDO CON PROCEDIMIENTO TÉCNICO.
665637 - RA02. CONSTRUIR PISOS EN MADERA PARA DECKS SEGÚN DISEÑOS, PLANOS ESPECIFICACIONES TÉCNICAS.
665638 - RA03. CONSTRUIR ESTRUCTURAS BÁSICAS Y MOBILIARIO URBANO EN MADERA SEGÚN DISEÑOS, PLANOS Y ESPECIFICACIONES TÉCNICAS.
AP-06. Ejecutar obras complementarias.</v>
      </c>
      <c r="I1578" s="42" t="str">
        <f t="shared" ca="1" si="874"/>
        <v>39612 - ESTABLECER JARDINES CON BASE EN CRITERIOS TÉCNICOS.
665675 - RA03. PLANTAR ESPECIES VEGETALES DE ACUERDO CON DISEÑO Y LA NORMA TÉCNICA.
AP-07. Realizar siembra y plantación de vegetación.</v>
      </c>
      <c r="J1578" s="43">
        <f t="shared" ca="1" si="875"/>
        <v>0</v>
      </c>
      <c r="K1578" s="44" t="str">
        <f t="shared" ca="1" si="876"/>
        <v>LINA MARIA SANTOS ÁRIAS</v>
      </c>
      <c r="L1578" s="42" t="str">
        <f t="shared" ca="1" si="877"/>
        <v>JHENNYFFER SIMONDS VEGA</v>
      </c>
      <c r="M1578" s="42" t="str">
        <f t="shared" ca="1" si="878"/>
        <v>JUAN SEBASTIÁN TORRES GUERRERO</v>
      </c>
      <c r="N1578" s="42" t="str">
        <f t="shared" ca="1" si="879"/>
        <v xml:space="preserve">JUAN DAVID GUTIÉRREZ BEJARANO </v>
      </c>
      <c r="O1578" s="42" t="str">
        <f t="shared" ca="1" si="880"/>
        <v>FERNANDO LORENZO ORTIZ</v>
      </c>
      <c r="P1578" s="45">
        <f t="shared" ca="1" si="881"/>
        <v>0</v>
      </c>
      <c r="Q1578" s="41" t="str">
        <f t="shared" ca="1" si="882"/>
        <v>JAMUNDÍ - SEDE SENA CALLE 25 No. 19.221 VÍA SURCOS DE PANGOLA - SECTOR PANGOLA - AULA 3</v>
      </c>
      <c r="R1578" s="42" t="str">
        <f t="shared" ca="1" si="883"/>
        <v>JAMUNDÍ - SEDE SENA CALLE 25 No. 19.221 VÍA SURCOS DE PANGOLA - SECTOR PANGOLA - AULA 3</v>
      </c>
      <c r="S1578" s="42" t="str">
        <f t="shared" ca="1" si="884"/>
        <v>JAMUNDÍ - SEDE SENA CALLE 25 No. 19.221 VÍA SURCOS DE PANGOLA - SECTOR PANGOLA - AULA 3</v>
      </c>
      <c r="T1578" s="42" t="str">
        <f t="shared" ca="1" si="885"/>
        <v>JAMUNDÍ - SEDE SENA CALLE 25 No. 19.221 VÍA SURCOS DE PANGOLA - SECTOR PANGOLA - AULA 3</v>
      </c>
      <c r="U1578" s="42" t="str">
        <f t="shared" ca="1" si="886"/>
        <v>JAMUNDÍ - SEDE SENA CALLE 25 No. 19.221 VÍA SURCOS DE PANGOLA - SECTOR PANGOLA - AULA 3</v>
      </c>
      <c r="V1578" s="43">
        <f t="shared" ca="1" si="887"/>
        <v>0</v>
      </c>
      <c r="X1578" s="11" t="s">
        <v>851</v>
      </c>
      <c r="Y1578" s="7" t="s">
        <v>840</v>
      </c>
      <c r="Z1578" s="7" t="s">
        <v>841</v>
      </c>
      <c r="AA1578" s="7" t="s">
        <v>842</v>
      </c>
      <c r="AB1578" s="7" t="s">
        <v>843</v>
      </c>
      <c r="AC1578" s="7" t="s">
        <v>844</v>
      </c>
      <c r="AD1578" s="7" t="s">
        <v>845</v>
      </c>
      <c r="AE1578" s="7" t="s">
        <v>846</v>
      </c>
      <c r="AF1578" s="7" t="s">
        <v>847</v>
      </c>
      <c r="AG1578" s="7" t="s">
        <v>848</v>
      </c>
      <c r="AH1578" s="7">
        <v>129</v>
      </c>
      <c r="AI1578" s="7">
        <v>135</v>
      </c>
      <c r="AJ1578" s="7">
        <v>136</v>
      </c>
      <c r="AK1578" s="12">
        <v>137</v>
      </c>
    </row>
    <row r="1579" spans="1:37" x14ac:dyDescent="0.3">
      <c r="A1579" s="36">
        <v>3</v>
      </c>
      <c r="B1579" s="36">
        <f t="shared" ca="1" si="867"/>
        <v>16</v>
      </c>
      <c r="C1579" s="36" t="str">
        <f t="shared" ca="1" si="868"/>
        <v>3244158 - CONSTRUCCIÓN DE PROYECTOS DE JARDINERÍA CON AMOBLAMIENTO URBANO (TÉCNICO) - VIJES</v>
      </c>
      <c r="D1579" s="50" t="str">
        <f t="shared" ca="1" si="869"/>
        <v>18:00 - 21:00</v>
      </c>
      <c r="E1579" s="35" t="str">
        <f t="shared" ca="1" si="870"/>
        <v>39948 - REPLANTEAR LOS DISEÑOS DE ACUERDO CON PLANOS Y ESPECIFICACIONES TÉCNICAS DE CONSTRUCCIÓN.
665665 - RA01. INTERPRETAR PLANOS SEGÚN PROYECTO Y ESPECIFICACIONES TÉCNICAS.
665667 - RA02. ALISTAR MATERIALES, HERRAMIENTAS Y EQUIPOS PARA REALIZAR EL REPLANTEO SEGÚN PROYECTO A EJECUTAR.
665666 - RA03. MARCAR MEDIDAS EN OBRA SEGÚN PLANOS Y ESPECIFICACIONES TÉCNICAS.
665664 - RA04. MATERIALIZAR EJES DE CONSTRUCCIÓN SEGÚN ESPECIFICACIONES TÉCNICAS.
AP-02. Alistar materiales, equipos y herramientas.</v>
      </c>
      <c r="F1579" s="36" t="str">
        <f t="shared" ca="1" si="871"/>
        <v>39611 - ESTABLECER JARDINES CON BASE EN CRITERIOS TÉCNICOS.
665675 - RA03. PLANTAR ESPECIES VEGETALES DE ACUERDO CON DISEÑO Y LA NORMA TÉCNICA.
665676 - RA04. MANTENER JARDINES DE ACUERDO CON EL DISEÑO.
AP-07. Realizar siembra y plantación de vegetación.</v>
      </c>
      <c r="G1579" s="36" t="str">
        <f t="shared" ca="1" si="872"/>
        <v>37979 - INSTALAR OBRAS DE CARPINTERÍA DE ACUERDO CON PROCEDIMIENTO TÉCNICO.
665638 - RA03. CONSTRUIR ESTRUCTURAS BÁSICAS Y MOBILIARIO URBANO EN MADERA SEGÚN DISEÑOS, PLANOS Y ESPECIFICACIONES TÉCNICAS.
665637 - RA02. CONSTRUIR PISOS EN MADERA PARA DECKS SEGÚN DISEÑOS, PLANOS ESPECIFICACIONES TÉCNICAS.
AP-06. Ejecutar obras complementarias.</v>
      </c>
      <c r="H1579" s="36" t="str">
        <f t="shared" ca="1" si="873"/>
        <v>39611 - ESTABLECER JARDINES CON BASE EN CRITERIOS TÉCNICOS.
665675 - RA03. PLANTAR ESPECIES VEGETALES DE ACUERDO CON DISEÑO Y LA NORMA TÉCNICA.
665676 - RA04. MANTENER JARDINES DE ACUERDO CON EL DISEÑO.
AP-07. Realizar siembra y plantación de vegetación.</v>
      </c>
      <c r="I1579" s="36" t="str">
        <f t="shared" ca="1" si="874"/>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
665449 - RA03. VERIFICAR OBRA TERMINADA PARA ENTREGA SEGÚN PLANOS Y ESPECIFICACIONES TÉCNICAS.
AP-08. Aplicar protocolos para la entrega de actividades terminadas.</v>
      </c>
      <c r="J1579" s="37">
        <f t="shared" ca="1" si="875"/>
        <v>0</v>
      </c>
      <c r="K1579" s="46" t="str">
        <f t="shared" ca="1" si="876"/>
        <v>LEONARDO ALCALDE QUINTERO</v>
      </c>
      <c r="L1579" s="36" t="str">
        <f t="shared" ca="1" si="877"/>
        <v>FERNANDO LORENZO ORTIZ</v>
      </c>
      <c r="M1579" s="36" t="str">
        <f t="shared" ca="1" si="878"/>
        <v>JOSÉ ALFREDO ORTIZ ARCOS</v>
      </c>
      <c r="N1579" s="36" t="str">
        <f t="shared" ca="1" si="879"/>
        <v>FERNANDO LORENZO ORTIZ</v>
      </c>
      <c r="O1579" s="36" t="str">
        <f t="shared" ca="1" si="880"/>
        <v xml:space="preserve">JUAN DAVID GUTIÉRREZ BEJARANO </v>
      </c>
      <c r="P1579" s="47">
        <f t="shared" ca="1" si="881"/>
        <v>0</v>
      </c>
      <c r="Q1579" s="35" t="str">
        <f t="shared" ca="1" si="882"/>
        <v>VIJES - CENTRO DE FORMACIÓN TÉCNICO Y TECNOLÓGICO (CARRERA 2 CALLE 5) - AULA 2</v>
      </c>
      <c r="R1579" s="36" t="str">
        <f t="shared" ca="1" si="883"/>
        <v>VIJES - CENTRO DE FORMACIÓN TÉCNICO Y TECNOLÓGICO (CARRERA 2 CALLE 5) - AULA 2</v>
      </c>
      <c r="S1579" s="36" t="str">
        <f t="shared" ca="1" si="884"/>
        <v>VIJES - CENTRO DE FORMACIÓN TÉCNICO Y TECNOLÓGICO (CARRERA 2 CALLE 5) - AULA 2</v>
      </c>
      <c r="T1579" s="36" t="str">
        <f t="shared" ca="1" si="885"/>
        <v>VIJES - CENTRO DE FORMACIÓN TÉCNICO Y TECNOLÓGICO (CARRERA 2 CALLE 5) - AULA 2</v>
      </c>
      <c r="U1579" s="36" t="str">
        <f t="shared" ca="1" si="886"/>
        <v>VIJES - CENTRO DE FORMACIÓN TÉCNICO Y TECNOLÓGICO (CARRERA 2 CALLE 5) - AULA 2</v>
      </c>
      <c r="V1579" s="37">
        <f t="shared" ca="1" si="887"/>
        <v>0</v>
      </c>
      <c r="X1579" s="11" t="s">
        <v>851</v>
      </c>
      <c r="Y1579" s="7" t="s">
        <v>840</v>
      </c>
      <c r="Z1579" s="7" t="s">
        <v>841</v>
      </c>
      <c r="AA1579" s="7" t="s">
        <v>842</v>
      </c>
      <c r="AB1579" s="7" t="s">
        <v>843</v>
      </c>
      <c r="AC1579" s="7" t="s">
        <v>844</v>
      </c>
      <c r="AD1579" s="7" t="s">
        <v>845</v>
      </c>
      <c r="AE1579" s="7" t="s">
        <v>846</v>
      </c>
      <c r="AF1579" s="7" t="s">
        <v>847</v>
      </c>
      <c r="AG1579" s="7" t="s">
        <v>848</v>
      </c>
      <c r="AH1579" s="7">
        <v>138</v>
      </c>
      <c r="AI1579" s="7">
        <v>144</v>
      </c>
      <c r="AJ1579" s="7">
        <v>145</v>
      </c>
      <c r="AK1579" s="12">
        <v>146</v>
      </c>
    </row>
    <row r="1580" spans="1:37" x14ac:dyDescent="0.3">
      <c r="A1580" s="42">
        <v>3</v>
      </c>
      <c r="B1580" s="42">
        <f t="shared" ca="1" si="867"/>
        <v>17</v>
      </c>
      <c r="C1580" s="42" t="str">
        <f t="shared" ca="1" si="868"/>
        <v>3319973 - CONSTRUCCIÓN DE PROYECTOS DE JARDINERÍA CON AMOBLAMIENTO URBANO (TÉCNICO) - JAMUNDÍ (QUINAMAYÓ)</v>
      </c>
      <c r="D1580" s="50" t="str">
        <f t="shared" ca="1" si="869"/>
        <v>18:00 - 21:00</v>
      </c>
      <c r="E1580" s="41">
        <f t="shared" ca="1" si="870"/>
        <v>0</v>
      </c>
      <c r="F1580" s="42">
        <f t="shared" ca="1" si="871"/>
        <v>0</v>
      </c>
      <c r="G1580" s="42">
        <f t="shared" ca="1" si="872"/>
        <v>0</v>
      </c>
      <c r="H1580" s="42">
        <f t="shared" ca="1" si="873"/>
        <v>0</v>
      </c>
      <c r="I1580" s="42">
        <f t="shared" ca="1" si="874"/>
        <v>0</v>
      </c>
      <c r="J1580" s="43">
        <f t="shared" ca="1" si="875"/>
        <v>0</v>
      </c>
      <c r="K1580" s="44">
        <f t="shared" ca="1" si="876"/>
        <v>0</v>
      </c>
      <c r="L1580" s="42">
        <f t="shared" ca="1" si="877"/>
        <v>0</v>
      </c>
      <c r="M1580" s="42">
        <f t="shared" ca="1" si="878"/>
        <v>0</v>
      </c>
      <c r="N1580" s="42">
        <f t="shared" ca="1" si="879"/>
        <v>0</v>
      </c>
      <c r="O1580" s="42">
        <f t="shared" ca="1" si="880"/>
        <v>0</v>
      </c>
      <c r="P1580" s="45">
        <f t="shared" ca="1" si="881"/>
        <v>0</v>
      </c>
      <c r="Q1580" s="41">
        <f t="shared" ca="1" si="882"/>
        <v>0</v>
      </c>
      <c r="R1580" s="42">
        <f t="shared" ca="1" si="883"/>
        <v>0</v>
      </c>
      <c r="S1580" s="42">
        <f t="shared" ca="1" si="884"/>
        <v>0</v>
      </c>
      <c r="T1580" s="42">
        <f t="shared" ca="1" si="885"/>
        <v>0</v>
      </c>
      <c r="U1580" s="42">
        <f t="shared" ca="1" si="886"/>
        <v>0</v>
      </c>
      <c r="V1580" s="43">
        <f t="shared" ca="1" si="887"/>
        <v>0</v>
      </c>
      <c r="X1580" s="11" t="s">
        <v>851</v>
      </c>
      <c r="Y1580" s="7" t="s">
        <v>840</v>
      </c>
      <c r="Z1580" s="7" t="s">
        <v>841</v>
      </c>
      <c r="AA1580" s="7" t="s">
        <v>842</v>
      </c>
      <c r="AB1580" s="7" t="s">
        <v>843</v>
      </c>
      <c r="AC1580" s="7" t="s">
        <v>844</v>
      </c>
      <c r="AD1580" s="7" t="s">
        <v>845</v>
      </c>
      <c r="AE1580" s="7" t="s">
        <v>846</v>
      </c>
      <c r="AF1580" s="7" t="s">
        <v>847</v>
      </c>
      <c r="AG1580" s="7" t="s">
        <v>848</v>
      </c>
      <c r="AH1580" s="7">
        <v>147</v>
      </c>
      <c r="AI1580" s="7">
        <v>153</v>
      </c>
      <c r="AJ1580" s="7">
        <v>154</v>
      </c>
      <c r="AK1580" s="12">
        <v>155</v>
      </c>
    </row>
    <row r="1581" spans="1:37" x14ac:dyDescent="0.3">
      <c r="A1581" s="36">
        <v>3</v>
      </c>
      <c r="B1581" s="36">
        <f t="shared" ca="1" si="867"/>
        <v>18</v>
      </c>
      <c r="C1581" s="36" t="str">
        <f t="shared" ca="1" si="868"/>
        <v>3389974 - CONSTRUCCIÓN DE PROYECTOS DE JARDINERÍA CON AMOBLAMIENTO URBANO (TÉCNICO) - JAMUNDÍ</v>
      </c>
      <c r="D1581" s="50" t="str">
        <f t="shared" ca="1" si="869"/>
        <v>18:00 - 20:00</v>
      </c>
      <c r="E1581" s="35">
        <f t="shared" ca="1" si="870"/>
        <v>0</v>
      </c>
      <c r="F1581" s="36" t="str">
        <f t="shared" ca="1" si="871"/>
        <v>39611 - ESTABLECER JARDINES CON BASE EN CRITERIOS TÉCNICOS.
665674 - RA01. ALISTAR MATERIAL VEGETAL DE ACUERDO CON CRITERIOS TÉCNICOS.
665677 - RA02. PREPARAR SUSTRATO DE ACUERDO A LA ESPECIE VEGETAL Y REQUERIMIENTO TÉCNICO.
AP-07. Realizar siembra y plantación de vegetación.</v>
      </c>
      <c r="G1581" s="36" t="str">
        <f t="shared" ca="1" si="872"/>
        <v>39611 - ESTABLECER JARDINES CON BASE EN CRITERIOS TÉCNICOS.
665675 - RA03. PLANTAR ESPECIES VEGETALES DE ACUERDO CON DISEÑO Y LA NORMA TÉCNICA.
AP-07. Realizar siembra y plantación de vegetación.</v>
      </c>
      <c r="H1581" s="36" t="str">
        <f t="shared" ca="1" si="873"/>
        <v>39635 - INSTALAR PAVIMENTOS ARTICULADOS DE ACUERDO CON PROCEDIMIENTO Y NORMATIVA TÉCNICA.
665448 - RA01. ADECUAR SUPERFICIES SEGÚN PLANOS NORMAS Y ESPECIFICACIONES TÉCNICAS.
665450 - RA02. INSTALAR ELEMENTOS PREFABRICADOS Y/O PIEDRAS DE ACUERDO CON DISEÑOS, PLANOS Y ESPECIFICACIONES TÉCNICAS.
AP-05. Construir superficie adoquinada.</v>
      </c>
      <c r="I1581" s="36" t="str">
        <f t="shared" ca="1" si="874"/>
        <v>37800 - GENERAR HÁBITOS SALUDABLES DE VIDA MEDIANTE LA APLICACIÓN DE PROGRAMAS DE ACTIVIDAD FÍSICA EN LOS CONTEXTOS PRODUCTIVOS Y SOCIALES.
665651 - RA 1. DESARROLLAR HABILIDADES PSICOMOTRICES EN EL CONTEXTO PRODUCTIVO Y SOCIAL.
665652 - RA 2. PRACTICAR HÁBITOS SALUDABLES MEDIANTE LA APLICACIÓN DE FUNDAMENTOS DE NUTRICIÓN E HIGIENE.
665649 - RA 3. EJECUTAR ACTIVIDADES DE ACONDICIONAMIENTO FÍSICO ORIENTADAS HACIA EL MEJORAMIENTO DE LA CONDICIÓN FÍSICA EN LOS CONTEXTOS PRODUCTIVO Y SOCIAL.
665650 - RA 4. IMPLEMENTAR UN PLAN DE ERGONOMÍA Y PAUSAS ACTIVAS SEGÚN LAS CARACTERÍSTICAS DE LA FUNCIÓN PRODUCTIVA.
AP-02. Alistar materiales, equipos y herramientas.</v>
      </c>
      <c r="J1581" s="37">
        <f t="shared" ca="1" si="875"/>
        <v>0</v>
      </c>
      <c r="K1581" s="46">
        <f t="shared" ca="1" si="876"/>
        <v>0</v>
      </c>
      <c r="L1581" s="36" t="str">
        <f t="shared" ca="1" si="877"/>
        <v>LINA MARIA SANTOS ÁRIAS</v>
      </c>
      <c r="M1581" s="36" t="str">
        <f t="shared" ca="1" si="878"/>
        <v>LINA MARIA SANTOS ÁRIAS</v>
      </c>
      <c r="N1581" s="36" t="str">
        <f t="shared" ca="1" si="879"/>
        <v>JUAN SEBASTIÁN TORRES GUERRERO</v>
      </c>
      <c r="O1581" s="36" t="str">
        <f t="shared" ca="1" si="880"/>
        <v>LAURA MARCELA COSME RODRÍGUEZ</v>
      </c>
      <c r="P1581" s="47">
        <f t="shared" ca="1" si="881"/>
        <v>0</v>
      </c>
      <c r="Q1581" s="35">
        <f t="shared" ca="1" si="882"/>
        <v>0</v>
      </c>
      <c r="R1581" s="36" t="str">
        <f t="shared" ca="1" si="883"/>
        <v>JAMUNDÍ - SEDE SENA CALLE 25 No. 19.221 VÍA SURCOS DE PANGOLA - SECTOR PANGOLA - AULA 2</v>
      </c>
      <c r="S1581" s="36" t="str">
        <f t="shared" ca="1" si="884"/>
        <v>JAMUNDÍ - SEDE SENA CALLE 25 No. 19.221 VÍA SURCOS DE PANGOLA - SECTOR PANGOLA - AULA 2</v>
      </c>
      <c r="T1581" s="36" t="str">
        <f t="shared" ca="1" si="885"/>
        <v>JAMUNDÍ - SEDE SENA CALLE 25 No. 19.221 VÍA SURCOS DE PANGOLA - SECTOR PANGOLA - AULA 2</v>
      </c>
      <c r="U1581" s="36" t="str">
        <f t="shared" ca="1" si="886"/>
        <v>JAMUNDÍ - SEDE SENA CALLE 25 No. 19.221 VÍA SURCOS DE PANGOLA - SECTOR PANGOLA - AULA 2</v>
      </c>
      <c r="V1581" s="37">
        <f t="shared" ca="1" si="887"/>
        <v>0</v>
      </c>
      <c r="X1581" s="11" t="s">
        <v>851</v>
      </c>
      <c r="Y1581" s="7" t="s">
        <v>840</v>
      </c>
      <c r="Z1581" s="7" t="s">
        <v>841</v>
      </c>
      <c r="AA1581" s="7" t="s">
        <v>842</v>
      </c>
      <c r="AB1581" s="7" t="s">
        <v>843</v>
      </c>
      <c r="AC1581" s="7" t="s">
        <v>844</v>
      </c>
      <c r="AD1581" s="7" t="s">
        <v>845</v>
      </c>
      <c r="AE1581" s="7" t="s">
        <v>846</v>
      </c>
      <c r="AF1581" s="7" t="s">
        <v>847</v>
      </c>
      <c r="AG1581" s="7" t="s">
        <v>848</v>
      </c>
      <c r="AH1581" s="7">
        <v>156</v>
      </c>
      <c r="AI1581" s="7">
        <v>162</v>
      </c>
      <c r="AJ1581" s="7">
        <v>163</v>
      </c>
      <c r="AK1581" s="12">
        <v>164</v>
      </c>
    </row>
    <row r="1582" spans="1:37" x14ac:dyDescent="0.3">
      <c r="A1582" s="42">
        <v>3</v>
      </c>
      <c r="B1582" s="42">
        <f t="shared" ca="1" si="867"/>
        <v>19</v>
      </c>
      <c r="C1582" s="42" t="str">
        <f t="shared" ca="1" si="868"/>
        <v>NUEVA-CPJ - CONSTRUCCIÓN DE PROYECTOS DE JARDINERÍA CON AMOBLAMIENTO URBANO (TÉCNICO) - CALI</v>
      </c>
      <c r="D1582" s="50" t="str">
        <f t="shared" ca="1" si="869"/>
        <v>18:00 - 21:00</v>
      </c>
      <c r="E1582" s="41">
        <f t="shared" ca="1" si="870"/>
        <v>0</v>
      </c>
      <c r="F1582" s="42">
        <f t="shared" ca="1" si="871"/>
        <v>0</v>
      </c>
      <c r="G1582" s="42">
        <f t="shared" ca="1" si="872"/>
        <v>0</v>
      </c>
      <c r="H1582" s="42">
        <f t="shared" ca="1" si="873"/>
        <v>0</v>
      </c>
      <c r="I1582" s="42">
        <f t="shared" ca="1" si="874"/>
        <v>0</v>
      </c>
      <c r="J1582" s="43">
        <f t="shared" ca="1" si="875"/>
        <v>0</v>
      </c>
      <c r="K1582" s="44">
        <f t="shared" ca="1" si="876"/>
        <v>0</v>
      </c>
      <c r="L1582" s="42">
        <f t="shared" ca="1" si="877"/>
        <v>0</v>
      </c>
      <c r="M1582" s="42">
        <f t="shared" ca="1" si="878"/>
        <v>0</v>
      </c>
      <c r="N1582" s="42">
        <f t="shared" ca="1" si="879"/>
        <v>0</v>
      </c>
      <c r="O1582" s="42">
        <f t="shared" ca="1" si="880"/>
        <v>0</v>
      </c>
      <c r="P1582" s="45">
        <f t="shared" ca="1" si="881"/>
        <v>0</v>
      </c>
      <c r="Q1582" s="41">
        <f t="shared" ca="1" si="882"/>
        <v>0</v>
      </c>
      <c r="R1582" s="42">
        <f t="shared" ca="1" si="883"/>
        <v>0</v>
      </c>
      <c r="S1582" s="42">
        <f t="shared" ca="1" si="884"/>
        <v>0</v>
      </c>
      <c r="T1582" s="42">
        <f t="shared" ca="1" si="885"/>
        <v>0</v>
      </c>
      <c r="U1582" s="42">
        <f t="shared" ca="1" si="886"/>
        <v>0</v>
      </c>
      <c r="V1582" s="43">
        <f t="shared" ca="1" si="887"/>
        <v>0</v>
      </c>
      <c r="X1582" s="11" t="s">
        <v>851</v>
      </c>
      <c r="Y1582" s="7" t="s">
        <v>840</v>
      </c>
      <c r="Z1582" s="7" t="s">
        <v>841</v>
      </c>
      <c r="AA1582" s="7" t="s">
        <v>842</v>
      </c>
      <c r="AB1582" s="7" t="s">
        <v>843</v>
      </c>
      <c r="AC1582" s="7" t="s">
        <v>844</v>
      </c>
      <c r="AD1582" s="7" t="s">
        <v>845</v>
      </c>
      <c r="AE1582" s="7" t="s">
        <v>846</v>
      </c>
      <c r="AF1582" s="7" t="s">
        <v>847</v>
      </c>
      <c r="AG1582" s="7" t="s">
        <v>848</v>
      </c>
      <c r="AH1582" s="7">
        <v>165</v>
      </c>
      <c r="AI1582" s="7">
        <v>171</v>
      </c>
      <c r="AJ1582" s="7">
        <v>172</v>
      </c>
      <c r="AK1582" s="12">
        <v>173</v>
      </c>
    </row>
    <row r="1583" spans="1:37" x14ac:dyDescent="0.3">
      <c r="A1583" s="36">
        <v>3</v>
      </c>
      <c r="B1583" s="36">
        <f t="shared" ca="1" si="867"/>
        <v>20</v>
      </c>
      <c r="C1583" s="36" t="str">
        <f t="shared" ca="1" si="868"/>
        <v>NUEVA-RAA - CONSTRUCCIÓN DE REDES DE ACUEDUCTO Y ALCANTARILLADO (TÉCNICO) - CALI</v>
      </c>
      <c r="D1583" s="50" t="str">
        <f t="shared" ca="1" si="869"/>
        <v>18:00 - 21:00</v>
      </c>
      <c r="E1583" s="35">
        <f t="shared" ca="1" si="870"/>
        <v>0</v>
      </c>
      <c r="F1583" s="36">
        <f t="shared" ca="1" si="871"/>
        <v>0</v>
      </c>
      <c r="G1583" s="36">
        <f t="shared" ca="1" si="872"/>
        <v>0</v>
      </c>
      <c r="H1583" s="36">
        <f t="shared" ca="1" si="873"/>
        <v>0</v>
      </c>
      <c r="I1583" s="36">
        <f t="shared" ca="1" si="874"/>
        <v>0</v>
      </c>
      <c r="J1583" s="37">
        <f t="shared" ca="1" si="875"/>
        <v>0</v>
      </c>
      <c r="K1583" s="46">
        <f t="shared" ca="1" si="876"/>
        <v>0</v>
      </c>
      <c r="L1583" s="36">
        <f t="shared" ca="1" si="877"/>
        <v>0</v>
      </c>
      <c r="M1583" s="36">
        <f t="shared" ca="1" si="878"/>
        <v>0</v>
      </c>
      <c r="N1583" s="36">
        <f t="shared" ca="1" si="879"/>
        <v>0</v>
      </c>
      <c r="O1583" s="36">
        <f t="shared" ca="1" si="880"/>
        <v>0</v>
      </c>
      <c r="P1583" s="47">
        <f t="shared" ca="1" si="881"/>
        <v>0</v>
      </c>
      <c r="Q1583" s="35">
        <f t="shared" ca="1" si="882"/>
        <v>0</v>
      </c>
      <c r="R1583" s="36">
        <f t="shared" ca="1" si="883"/>
        <v>0</v>
      </c>
      <c r="S1583" s="36">
        <f t="shared" ca="1" si="884"/>
        <v>0</v>
      </c>
      <c r="T1583" s="36">
        <f t="shared" ca="1" si="885"/>
        <v>0</v>
      </c>
      <c r="U1583" s="36">
        <f t="shared" ca="1" si="886"/>
        <v>0</v>
      </c>
      <c r="V1583" s="37">
        <f t="shared" ca="1" si="887"/>
        <v>0</v>
      </c>
      <c r="X1583" s="11" t="s">
        <v>851</v>
      </c>
      <c r="Y1583" s="7" t="s">
        <v>840</v>
      </c>
      <c r="Z1583" s="7" t="s">
        <v>841</v>
      </c>
      <c r="AA1583" s="7" t="s">
        <v>842</v>
      </c>
      <c r="AB1583" s="7" t="s">
        <v>843</v>
      </c>
      <c r="AC1583" s="7" t="s">
        <v>844</v>
      </c>
      <c r="AD1583" s="7" t="s">
        <v>845</v>
      </c>
      <c r="AE1583" s="7" t="s">
        <v>846</v>
      </c>
      <c r="AF1583" s="7" t="s">
        <v>847</v>
      </c>
      <c r="AG1583" s="7" t="s">
        <v>848</v>
      </c>
      <c r="AH1583" s="7">
        <v>174</v>
      </c>
      <c r="AI1583" s="7">
        <v>180</v>
      </c>
      <c r="AJ1583" s="7">
        <v>181</v>
      </c>
      <c r="AK1583" s="12">
        <v>182</v>
      </c>
    </row>
    <row r="1584" spans="1:37" x14ac:dyDescent="0.3">
      <c r="A1584" s="42">
        <v>3</v>
      </c>
      <c r="B1584" s="42">
        <f t="shared" ca="1" si="867"/>
        <v>21</v>
      </c>
      <c r="C1584" s="42" t="str">
        <f t="shared" ca="1" si="868"/>
        <v>3256681 - CONSTRUCCIONES LIVIANAS INDUSTRIALIZADAS EN SECO (TÉCNICO) - GUACARÍ</v>
      </c>
      <c r="D1584" s="50" t="str">
        <f t="shared" ca="1" si="869"/>
        <v>18:00 - 21:00</v>
      </c>
      <c r="E1584" s="41">
        <f t="shared" ca="1" si="870"/>
        <v>0</v>
      </c>
      <c r="F1584" s="42">
        <f t="shared" ca="1" si="871"/>
        <v>0</v>
      </c>
      <c r="G1584" s="42">
        <f t="shared" ca="1" si="872"/>
        <v>0</v>
      </c>
      <c r="H1584" s="42">
        <f t="shared" ca="1" si="873"/>
        <v>0</v>
      </c>
      <c r="I1584" s="42">
        <f t="shared" ca="1" si="874"/>
        <v>0</v>
      </c>
      <c r="J1584" s="43">
        <f t="shared" ca="1" si="875"/>
        <v>0</v>
      </c>
      <c r="K1584" s="44">
        <f t="shared" ca="1" si="876"/>
        <v>0</v>
      </c>
      <c r="L1584" s="42">
        <f t="shared" ca="1" si="877"/>
        <v>0</v>
      </c>
      <c r="M1584" s="42">
        <f t="shared" ca="1" si="878"/>
        <v>0</v>
      </c>
      <c r="N1584" s="42">
        <f t="shared" ca="1" si="879"/>
        <v>0</v>
      </c>
      <c r="O1584" s="42">
        <f t="shared" ca="1" si="880"/>
        <v>0</v>
      </c>
      <c r="P1584" s="45">
        <f t="shared" ca="1" si="881"/>
        <v>0</v>
      </c>
      <c r="Q1584" s="41">
        <f t="shared" ca="1" si="882"/>
        <v>0</v>
      </c>
      <c r="R1584" s="42">
        <f t="shared" ca="1" si="883"/>
        <v>0</v>
      </c>
      <c r="S1584" s="42">
        <f t="shared" ca="1" si="884"/>
        <v>0</v>
      </c>
      <c r="T1584" s="42">
        <f t="shared" ca="1" si="885"/>
        <v>0</v>
      </c>
      <c r="U1584" s="42">
        <f t="shared" ca="1" si="886"/>
        <v>0</v>
      </c>
      <c r="V1584" s="43">
        <f t="shared" ca="1" si="887"/>
        <v>0</v>
      </c>
      <c r="X1584" s="11" t="s">
        <v>851</v>
      </c>
      <c r="Y1584" s="7" t="s">
        <v>840</v>
      </c>
      <c r="Z1584" s="7" t="s">
        <v>841</v>
      </c>
      <c r="AA1584" s="7" t="s">
        <v>842</v>
      </c>
      <c r="AB1584" s="7" t="s">
        <v>843</v>
      </c>
      <c r="AC1584" s="7" t="s">
        <v>844</v>
      </c>
      <c r="AD1584" s="7" t="s">
        <v>845</v>
      </c>
      <c r="AE1584" s="7" t="s">
        <v>846</v>
      </c>
      <c r="AF1584" s="7" t="s">
        <v>847</v>
      </c>
      <c r="AG1584" s="7" t="s">
        <v>848</v>
      </c>
      <c r="AH1584" s="7">
        <v>183</v>
      </c>
      <c r="AI1584" s="7">
        <v>189</v>
      </c>
      <c r="AJ1584" s="7">
        <v>190</v>
      </c>
      <c r="AK1584" s="12">
        <v>191</v>
      </c>
    </row>
    <row r="1585" spans="1:37" x14ac:dyDescent="0.3">
      <c r="A1585" s="36">
        <v>3</v>
      </c>
      <c r="B1585" s="36">
        <f t="shared" ca="1" si="867"/>
        <v>22</v>
      </c>
      <c r="C1585" s="36">
        <f t="shared" ca="1" si="868"/>
        <v>0</v>
      </c>
      <c r="D1585" s="50" t="str">
        <f t="shared" ca="1" si="869"/>
        <v>18:00 - 21:00</v>
      </c>
      <c r="E1585" s="35">
        <f t="shared" ca="1" si="870"/>
        <v>0</v>
      </c>
      <c r="F1585" s="36">
        <f t="shared" ca="1" si="871"/>
        <v>0</v>
      </c>
      <c r="G1585" s="36">
        <f t="shared" ca="1" si="872"/>
        <v>0</v>
      </c>
      <c r="H1585" s="36">
        <f t="shared" ca="1" si="873"/>
        <v>0</v>
      </c>
      <c r="I1585" s="36">
        <f t="shared" ca="1" si="874"/>
        <v>0</v>
      </c>
      <c r="J1585" s="37">
        <f t="shared" ca="1" si="875"/>
        <v>0</v>
      </c>
      <c r="K1585" s="46">
        <f t="shared" ca="1" si="876"/>
        <v>0</v>
      </c>
      <c r="L1585" s="36">
        <f t="shared" ca="1" si="877"/>
        <v>0</v>
      </c>
      <c r="M1585" s="36">
        <f t="shared" ca="1" si="878"/>
        <v>0</v>
      </c>
      <c r="N1585" s="36">
        <f t="shared" ca="1" si="879"/>
        <v>0</v>
      </c>
      <c r="O1585" s="36">
        <f t="shared" ca="1" si="880"/>
        <v>0</v>
      </c>
      <c r="P1585" s="47">
        <f t="shared" ca="1" si="881"/>
        <v>0</v>
      </c>
      <c r="Q1585" s="35">
        <f t="shared" ca="1" si="882"/>
        <v>0</v>
      </c>
      <c r="R1585" s="36">
        <f t="shared" ca="1" si="883"/>
        <v>0</v>
      </c>
      <c r="S1585" s="36">
        <f t="shared" ca="1" si="884"/>
        <v>0</v>
      </c>
      <c r="T1585" s="36">
        <f t="shared" ca="1" si="885"/>
        <v>0</v>
      </c>
      <c r="U1585" s="36">
        <f t="shared" ca="1" si="886"/>
        <v>0</v>
      </c>
      <c r="V1585" s="37">
        <f t="shared" ca="1" si="887"/>
        <v>0</v>
      </c>
      <c r="X1585" s="11" t="s">
        <v>851</v>
      </c>
      <c r="Y1585" s="7" t="s">
        <v>840</v>
      </c>
      <c r="Z1585" s="7" t="s">
        <v>841</v>
      </c>
      <c r="AA1585" s="7" t="s">
        <v>842</v>
      </c>
      <c r="AB1585" s="7" t="s">
        <v>843</v>
      </c>
      <c r="AC1585" s="7" t="s">
        <v>844</v>
      </c>
      <c r="AD1585" s="7" t="s">
        <v>845</v>
      </c>
      <c r="AE1585" s="7" t="s">
        <v>846</v>
      </c>
      <c r="AF1585" s="7" t="s">
        <v>847</v>
      </c>
      <c r="AG1585" s="7" t="s">
        <v>848</v>
      </c>
      <c r="AH1585" s="7">
        <v>192</v>
      </c>
      <c r="AI1585" s="7">
        <v>198</v>
      </c>
      <c r="AJ1585" s="7">
        <v>199</v>
      </c>
      <c r="AK1585" s="12">
        <v>200</v>
      </c>
    </row>
    <row r="1586" spans="1:37" x14ac:dyDescent="0.3">
      <c r="A1586" s="42">
        <v>3</v>
      </c>
      <c r="B1586" s="42">
        <f t="shared" ca="1" si="867"/>
        <v>23</v>
      </c>
      <c r="C1586" s="42">
        <f t="shared" ca="1" si="868"/>
        <v>0</v>
      </c>
      <c r="D1586" s="52" t="str">
        <f t="shared" ca="1" si="869"/>
        <v>18:00 - 21:00</v>
      </c>
      <c r="E1586" s="41">
        <f t="shared" ca="1" si="870"/>
        <v>0</v>
      </c>
      <c r="F1586" s="42">
        <f t="shared" ca="1" si="871"/>
        <v>0</v>
      </c>
      <c r="G1586" s="42">
        <f t="shared" ca="1" si="872"/>
        <v>0</v>
      </c>
      <c r="H1586" s="42">
        <f t="shared" ca="1" si="873"/>
        <v>0</v>
      </c>
      <c r="I1586" s="42">
        <f t="shared" ca="1" si="874"/>
        <v>0</v>
      </c>
      <c r="J1586" s="43">
        <f t="shared" ca="1" si="875"/>
        <v>0</v>
      </c>
      <c r="K1586" s="44">
        <f t="shared" ca="1" si="876"/>
        <v>0</v>
      </c>
      <c r="L1586" s="42">
        <f t="shared" ca="1" si="877"/>
        <v>0</v>
      </c>
      <c r="M1586" s="42">
        <f t="shared" ca="1" si="878"/>
        <v>0</v>
      </c>
      <c r="N1586" s="42">
        <f t="shared" ca="1" si="879"/>
        <v>0</v>
      </c>
      <c r="O1586" s="42">
        <f t="shared" ca="1" si="880"/>
        <v>0</v>
      </c>
      <c r="P1586" s="45">
        <f t="shared" ca="1" si="881"/>
        <v>0</v>
      </c>
      <c r="Q1586" s="41">
        <f t="shared" ca="1" si="882"/>
        <v>0</v>
      </c>
      <c r="R1586" s="42">
        <f t="shared" ca="1" si="883"/>
        <v>0</v>
      </c>
      <c r="S1586" s="42">
        <f t="shared" ca="1" si="884"/>
        <v>0</v>
      </c>
      <c r="T1586" s="42">
        <f t="shared" ca="1" si="885"/>
        <v>0</v>
      </c>
      <c r="U1586" s="42">
        <f t="shared" ca="1" si="886"/>
        <v>0</v>
      </c>
      <c r="V1586" s="43">
        <f t="shared" ca="1" si="887"/>
        <v>0</v>
      </c>
      <c r="X1586" s="11" t="s">
        <v>851</v>
      </c>
      <c r="Y1586" s="7" t="s">
        <v>840</v>
      </c>
      <c r="Z1586" s="7" t="s">
        <v>841</v>
      </c>
      <c r="AA1586" s="7" t="s">
        <v>842</v>
      </c>
      <c r="AB1586" s="7" t="s">
        <v>843</v>
      </c>
      <c r="AC1586" s="7" t="s">
        <v>844</v>
      </c>
      <c r="AD1586" s="7" t="s">
        <v>845</v>
      </c>
      <c r="AE1586" s="7" t="s">
        <v>846</v>
      </c>
      <c r="AF1586" s="7" t="s">
        <v>847</v>
      </c>
      <c r="AG1586" s="7" t="s">
        <v>848</v>
      </c>
      <c r="AH1586" s="7">
        <v>201</v>
      </c>
      <c r="AI1586" s="7">
        <v>207</v>
      </c>
      <c r="AJ1586" s="7">
        <v>208</v>
      </c>
      <c r="AK1586" s="12">
        <v>209</v>
      </c>
    </row>
    <row r="1587" spans="1:37" x14ac:dyDescent="0.3">
      <c r="A1587" s="36">
        <v>3</v>
      </c>
      <c r="B1587" s="36">
        <f t="shared" ca="1" si="867"/>
        <v>24</v>
      </c>
      <c r="C1587" s="36" t="str">
        <f t="shared" ca="1" si="868"/>
        <v>NUEVA-IG2 - INSTALACIÓN PARA SUMINISTRO DE GAS COMBUSTIBLE EN EDIFICACIONES RESIDENCIALES Y COMERCIALES (TÉCNICO) - CALI</v>
      </c>
      <c r="D1587" s="50" t="str">
        <f t="shared" ca="1" si="869"/>
        <v>17:00 - 21:00</v>
      </c>
      <c r="E1587" s="35" t="str">
        <f t="shared" ca="1" si="870"/>
        <v>INTERACTUAR EN LENGUA INGLESA DE FORMA ORAL Y ESCRITA DENTRO DE CONTEXTOS SOCIALES Y LABORALES SEGÚN LOS CRITERIOS ESTABLECIDOS POR EL MARCO COMÚN EUROPEO DE REFERENCIA PARA LAS LENGUAS.
COMPRENDER INFORMACIÓN BÁSICA ORAL Y ESCRITA EN INGLÉS ACERCA DE SÍ MISMO, DE LAS PERSONAS Y
DE SU CONTEXTO INMEDIATO EN REALIDADES PRESENTES E HISTORIAS DE VIDA.
DESCRIBIR A NIVEL BÁSICO, DE FORMA ORAL Y ESCRITA EN INGLÉS PERSONAS, SITUACIONES Y LUGARES DE ACUERDO CON SUS COSTUMBRES Y EXPERIENCIAS DE VIDA.</v>
      </c>
      <c r="F1587" s="36" t="str">
        <f t="shared" ca="1" si="871"/>
        <v>INSTALAR REDES INTERNAS DE GAS SEGÚN DISEÑO Y NORMATIVA
SELECCIONAR MATERIALES, EQUIPOS Y HERRAMIENTAS NECESARIAS PARA LA INSTALACIÓN INTERNA
CONFORME PROCEDIMIENTOS ESTABLECIDOS Y RECOMENDACIONES DEL FABRICANTE.</v>
      </c>
      <c r="G1587" s="36" t="str">
        <f t="shared" ca="1" si="872"/>
        <v>INSTALAR REDES INTERNAS DE GAS SEGÚN DISEÑO Y NORMATIVA
SELECCIONAR MATERIALES, EQUIPOS Y HERRAMIENTAS NECESARIAS PARA LA INSTALACIÓN INTERNA
CONFORME PROCEDIMIENTOS ESTABLECIDOS Y RECOMENDACIONES DEL FABRICANTE.</v>
      </c>
      <c r="H1587" s="36" t="str">
        <f t="shared" ca="1" si="873"/>
        <v>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I1587" s="36" t="str">
        <f t="shared" ca="1" si="874"/>
        <v>GENERAR HÁBITOS SALUDABLES DE VIDA MEDIANTE LA APLICACIÓN DE PROGRAMAS DE ACTIVIDAD FÍSICA EN LOS CONTEXTOS PRODUCTIVOS Y SOCIALES.
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
AP-03. Preparar el área de trabajo.</v>
      </c>
      <c r="J1587" s="37">
        <f t="shared" ca="1" si="875"/>
        <v>0</v>
      </c>
      <c r="K1587" s="46" t="str">
        <f t="shared" ca="1" si="876"/>
        <v>VIVIANA GIRALDO MARTÍNEZ</v>
      </c>
      <c r="L1587" s="36" t="str">
        <f t="shared" ca="1" si="877"/>
        <v>ORLANDO NARANJO ARROYO</v>
      </c>
      <c r="M1587" s="36" t="str">
        <f t="shared" ca="1" si="878"/>
        <v>ORLANDO NARANJO ARROYO</v>
      </c>
      <c r="N1587" s="36" t="str">
        <f t="shared" ca="1" si="879"/>
        <v>DIDIER HERNANDO ANGULO DÍAZ</v>
      </c>
      <c r="O1587" s="36" t="str">
        <f t="shared" ca="1" si="880"/>
        <v>IVÁN SEBASTIÁN CÁRDENAS QUEVEDO</v>
      </c>
      <c r="P1587" s="47">
        <f t="shared" ca="1" si="881"/>
        <v>0</v>
      </c>
      <c r="Q1587" s="35" t="str">
        <f t="shared" ca="1" si="882"/>
        <v>SEDE ANDRÉS SANÍN - AULA 202 - SALA DE SISTEMAS (CALLE 75 No. 19-52)</v>
      </c>
      <c r="R1587" s="36" t="str">
        <f t="shared" ca="1" si="883"/>
        <v>302 - TALLER DE INSTALACIONES PARA SUMINISTRO DE GAS - SENA CENTRO DE LA CONSTRUCCIÓN</v>
      </c>
      <c r="S1587" s="36" t="str">
        <f t="shared" ca="1" si="884"/>
        <v>302 - TALLER DE INSTALACIONES PARA SUMINISTRO DE GAS - SENA CENTRO DE LA CONSTRUCCIÓN</v>
      </c>
      <c r="T1587" s="36" t="str">
        <f t="shared" ca="1" si="885"/>
        <v>SEDE ANDRÉS SANÍN - AULA 202 - SALA DE SISTEMAS (CALLE 75 No. 19-52)</v>
      </c>
      <c r="U1587" s="36" t="str">
        <f t="shared" ca="1" si="886"/>
        <v>INSTITUCIÓN EDUCATIVA SANTAFÉ - AULA 206</v>
      </c>
      <c r="V1587" s="37">
        <f t="shared" ca="1" si="887"/>
        <v>0</v>
      </c>
      <c r="X1587" s="11" t="s">
        <v>851</v>
      </c>
      <c r="Y1587" s="7" t="s">
        <v>840</v>
      </c>
      <c r="Z1587" s="7" t="s">
        <v>841</v>
      </c>
      <c r="AA1587" s="7" t="s">
        <v>842</v>
      </c>
      <c r="AB1587" s="7" t="s">
        <v>843</v>
      </c>
      <c r="AC1587" s="7" t="s">
        <v>844</v>
      </c>
      <c r="AD1587" s="7" t="s">
        <v>845</v>
      </c>
      <c r="AE1587" s="7" t="s">
        <v>846</v>
      </c>
      <c r="AF1587" s="7" t="s">
        <v>847</v>
      </c>
      <c r="AG1587" s="7" t="s">
        <v>848</v>
      </c>
      <c r="AH1587" s="7">
        <v>210</v>
      </c>
      <c r="AI1587" s="7">
        <v>216</v>
      </c>
      <c r="AJ1587" s="7">
        <v>217</v>
      </c>
      <c r="AK1587" s="12">
        <v>218</v>
      </c>
    </row>
    <row r="1588" spans="1:37" x14ac:dyDescent="0.3">
      <c r="A1588" s="42">
        <v>3</v>
      </c>
      <c r="B1588" s="42">
        <f t="shared" ca="1" si="867"/>
        <v>25</v>
      </c>
      <c r="C1588" s="42" t="str">
        <f t="shared" ca="1" si="868"/>
        <v>3157404 - MANTENIMIENTO Y REPARACION DE EDIFICACIONES. (TÉCNICO) - CANDELARIA</v>
      </c>
      <c r="D1588" s="52" t="str">
        <f t="shared" ca="1" si="869"/>
        <v>18:00 - 21:00</v>
      </c>
      <c r="E1588" s="41">
        <f t="shared" ca="1" si="870"/>
        <v>0</v>
      </c>
      <c r="F1588" s="42">
        <f t="shared" ca="1" si="871"/>
        <v>0</v>
      </c>
      <c r="G1588" s="42">
        <f t="shared" ca="1" si="872"/>
        <v>0</v>
      </c>
      <c r="H1588" s="42">
        <f t="shared" ca="1" si="873"/>
        <v>0</v>
      </c>
      <c r="I1588" s="42">
        <f t="shared" ca="1" si="874"/>
        <v>0</v>
      </c>
      <c r="J1588" s="43">
        <f t="shared" ca="1" si="875"/>
        <v>0</v>
      </c>
      <c r="K1588" s="44">
        <f t="shared" ca="1" si="876"/>
        <v>0</v>
      </c>
      <c r="L1588" s="42">
        <f t="shared" ca="1" si="877"/>
        <v>0</v>
      </c>
      <c r="M1588" s="42">
        <f t="shared" ca="1" si="878"/>
        <v>0</v>
      </c>
      <c r="N1588" s="42">
        <f t="shared" ca="1" si="879"/>
        <v>0</v>
      </c>
      <c r="O1588" s="42">
        <f t="shared" ca="1" si="880"/>
        <v>0</v>
      </c>
      <c r="P1588" s="45">
        <f t="shared" ca="1" si="881"/>
        <v>0</v>
      </c>
      <c r="Q1588" s="41">
        <f t="shared" ca="1" si="882"/>
        <v>0</v>
      </c>
      <c r="R1588" s="42">
        <f t="shared" ca="1" si="883"/>
        <v>0</v>
      </c>
      <c r="S1588" s="42">
        <f t="shared" ca="1" si="884"/>
        <v>0</v>
      </c>
      <c r="T1588" s="42">
        <f t="shared" ca="1" si="885"/>
        <v>0</v>
      </c>
      <c r="U1588" s="42">
        <f t="shared" ca="1" si="886"/>
        <v>0</v>
      </c>
      <c r="V1588" s="43">
        <f t="shared" ca="1" si="887"/>
        <v>0</v>
      </c>
      <c r="X1588" s="11" t="s">
        <v>851</v>
      </c>
      <c r="Y1588" s="7" t="s">
        <v>840</v>
      </c>
      <c r="Z1588" s="7" t="s">
        <v>841</v>
      </c>
      <c r="AA1588" s="7" t="s">
        <v>842</v>
      </c>
      <c r="AB1588" s="7" t="s">
        <v>843</v>
      </c>
      <c r="AC1588" s="7" t="s">
        <v>844</v>
      </c>
      <c r="AD1588" s="7" t="s">
        <v>845</v>
      </c>
      <c r="AE1588" s="7" t="s">
        <v>846</v>
      </c>
      <c r="AF1588" s="7" t="s">
        <v>847</v>
      </c>
      <c r="AG1588" s="7" t="s">
        <v>848</v>
      </c>
      <c r="AH1588" s="7">
        <v>219</v>
      </c>
      <c r="AI1588" s="7">
        <v>225</v>
      </c>
      <c r="AJ1588" s="7">
        <v>226</v>
      </c>
      <c r="AK1588" s="12">
        <v>227</v>
      </c>
    </row>
    <row r="1589" spans="1:37" x14ac:dyDescent="0.3">
      <c r="A1589" s="36">
        <v>3</v>
      </c>
      <c r="B1589" s="36">
        <f t="shared" ca="1" si="867"/>
        <v>26</v>
      </c>
      <c r="C1589" s="36" t="str">
        <f t="shared" ca="1" si="868"/>
        <v>3293032 - MANTENIMIENTO Y REPARACIÓN DE EDIFICACIONES (TÉCNICO) - POTRERITO</v>
      </c>
      <c r="D1589" s="50" t="str">
        <f t="shared" ca="1" si="869"/>
        <v>17:00 - 20:00</v>
      </c>
      <c r="E1589" s="35" t="str">
        <f t="shared" ca="1" si="870"/>
        <v>LEVANTAR MUROS NO ESTRUCTURALES DE ACUERDO CON PLANOS Y NORMATIVA DE CONSTRUCCIÓN
707366 - RA3. INSPECCIONAR MUROS DE
ACUERDO CON PROCEDIMIENTO ESTABLECIDO.
707369 - RA2. REPARAR MUROS DE ACUERDO CON NORMAS Y ESPECIFICACIONES TÉCNICAS.
707367 - RA4. ESTABLECER PLAN DE MANEJO DE MANTENIMIENTO PREVENTIVO Y PREDICTIVO DE ACUERDO CON PROCEDIMIENTO TÉCNICO Y MANUALES DE REFERENCIA.
AP-02. ESTIMAR LOS RECURSOS DEL
PROYECTO</v>
      </c>
      <c r="F1589" s="36" t="str">
        <f t="shared" ca="1" si="871"/>
        <v>INSTALAR SISTEMAS CONSTRUCTIVOS EN SECO DE ACUERDO CON PLANOS Y ESPECIFICACIONES TÉCNICAS
707372 - RA2. REPARAR ELEMENTOS DEL SISTEMA DE CONSTRUCCIONES LIVIANAS EN SECO DE ACUERDO CON NORMAS Y ESPECIFICACIONES TÉCNICAS.
707373 - RA3. INSPECCIONAR COMPONENTES DEL SISTEMA DE CONSTRUCCIONES LIVIANAS EN SECO DE ACUERDO CON PROCEDIMIENTO
ESTABLECIDO.
AP-05</v>
      </c>
      <c r="G1589" s="36" t="str">
        <f t="shared" ca="1" si="872"/>
        <v>PINTAR SUPERFICIE DE ACUERDO CON PROCEDIMIENTO Y NORMATIVA TÉCNICA.
707384 - RA2. PREPARAR SUPERFICIE DE ACUERDO CON REQUERIMIENTOS TÉCNICOS Y NORMATIVA DE SEGURIDAD Y SALUD EN EL TRABAJO.
707382 - RA3. APLICAR REVESTIMIENTOS SOBRE SUPERFICIE SEGÚN ESPECIFICACIONES TÉCNICAS Y
NORMATIVA DE SEGURIDAD Y SALUD EN EL
AP-02. ESTIMAR LOS RECURSOS DEL
PROYECTO</v>
      </c>
      <c r="H1589" s="36" t="str">
        <f t="shared" ca="1" si="873"/>
        <v>INSTALAR CUBIERTAS DE ACUERDO CON TIPO DE DISEÑO Y NORMATIVA TÉCNICA
707376 - RA1. DETERMINAR MANTENIMIENTO DE CUBIERTA SEGÚN ESPECIFICACIONES TÉCNICAS.
AP-02. ESTIMAR LOS RECURSOS DEL
PROYECTO</v>
      </c>
      <c r="I1589" s="36" t="str">
        <f t="shared" ca="1" si="874"/>
        <v>ENCHAPAR SUPERFICIES DE ACUERDO CON ESPECIFICACIONES TÉCNICAS DE CONSTRUCCIÓN Y LINEAMIENTOS DE ACABADOS
707405 - RA1. DIAGNOSTICAR REPARACIÓN DE SUPERFICIE DE ACUERDO CON REQUERIMIENTOS DEL PROYECTO.
AP-01. RECONOCER EL PROYECTO
COMO UNA OBRA DE CONSTRUCCIÓN</v>
      </c>
      <c r="J1589" s="37">
        <f t="shared" ca="1" si="875"/>
        <v>0</v>
      </c>
      <c r="K1589" s="46" t="str">
        <f t="shared" ca="1" si="876"/>
        <v>CARLOS MARIO BEDOYA MOLINA</v>
      </c>
      <c r="L1589" s="36" t="str">
        <f t="shared" ca="1" si="877"/>
        <v xml:space="preserve">JUAN DAVID GUTIÉRREZ BEJARANO </v>
      </c>
      <c r="M1589" s="36" t="str">
        <f t="shared" ca="1" si="878"/>
        <v>SUSAN STACEY VALENCIA CASTRO</v>
      </c>
      <c r="N1589" s="36" t="str">
        <f t="shared" ca="1" si="879"/>
        <v>EDUIN MINOTA GARCÍA</v>
      </c>
      <c r="O1589" s="36" t="str">
        <f t="shared" ca="1" si="880"/>
        <v>JONATHAN ORLANDO RIVERA SUESCÚN</v>
      </c>
      <c r="P1589" s="47">
        <f t="shared" ca="1" si="881"/>
        <v>0</v>
      </c>
      <c r="Q1589" s="35" t="str">
        <f t="shared" ca="1" si="882"/>
        <v>JAMUNDÍ - CORREGIMIENTO DE POTRERITO - CASETA COMUNAL (PARQUE)</v>
      </c>
      <c r="R1589" s="36" t="str">
        <f t="shared" ca="1" si="883"/>
        <v>JAMUNDÍ - CORREGIMIENTO DE POTRERITO - CASETA COMUNAL (PARQUE)</v>
      </c>
      <c r="S1589" s="36" t="str">
        <f t="shared" ca="1" si="884"/>
        <v>JAMUNDÍ - CORREGIMIENTO DE POTRERITO - CASETA COMUNAL (PARQUE)</v>
      </c>
      <c r="T1589" s="36" t="str">
        <f t="shared" ca="1" si="885"/>
        <v>JAMUNDÍ - CORREGIMIENTO DE POTRERITO - CASETA COMUNAL (PARQUE)</v>
      </c>
      <c r="U1589" s="36" t="str">
        <f t="shared" ca="1" si="886"/>
        <v>JAMUNDÍ - CORREGIMIENTO DE POTRERITO - CASETA COMUNAL (PARQUE)</v>
      </c>
      <c r="V1589" s="37">
        <f t="shared" ca="1" si="887"/>
        <v>0</v>
      </c>
      <c r="X1589" s="11" t="s">
        <v>851</v>
      </c>
      <c r="Y1589" s="7" t="s">
        <v>840</v>
      </c>
      <c r="Z1589" s="7" t="s">
        <v>841</v>
      </c>
      <c r="AA1589" s="7" t="s">
        <v>842</v>
      </c>
      <c r="AB1589" s="7" t="s">
        <v>843</v>
      </c>
      <c r="AC1589" s="7" t="s">
        <v>844</v>
      </c>
      <c r="AD1589" s="7" t="s">
        <v>845</v>
      </c>
      <c r="AE1589" s="7" t="s">
        <v>846</v>
      </c>
      <c r="AF1589" s="7" t="s">
        <v>847</v>
      </c>
      <c r="AG1589" s="7" t="s">
        <v>848</v>
      </c>
      <c r="AH1589" s="7">
        <v>228</v>
      </c>
      <c r="AI1589" s="7">
        <v>234</v>
      </c>
      <c r="AJ1589" s="7">
        <v>235</v>
      </c>
      <c r="AK1589" s="12">
        <v>236</v>
      </c>
    </row>
    <row r="1590" spans="1:37" x14ac:dyDescent="0.3">
      <c r="A1590" s="42">
        <v>3</v>
      </c>
      <c r="B1590" s="42">
        <f t="shared" ca="1" si="867"/>
        <v>27</v>
      </c>
      <c r="C1590" s="42" t="str">
        <f t="shared" ca="1" si="868"/>
        <v>3317160 - MANTENIMIENTO Y REPARACIÓN DE EDIFICACIONES (TÉCNICO) - CALI</v>
      </c>
      <c r="D1590" s="52" t="str">
        <f t="shared" ca="1" si="869"/>
        <v>18:00 - 21:00</v>
      </c>
      <c r="E1590" s="41">
        <f t="shared" ca="1" si="870"/>
        <v>0</v>
      </c>
      <c r="F1590" s="42">
        <f t="shared" ca="1" si="871"/>
        <v>0</v>
      </c>
      <c r="G1590" s="42">
        <f t="shared" ca="1" si="872"/>
        <v>0</v>
      </c>
      <c r="H1590" s="42">
        <f t="shared" ca="1" si="873"/>
        <v>0</v>
      </c>
      <c r="I1590" s="42">
        <f t="shared" ca="1" si="874"/>
        <v>0</v>
      </c>
      <c r="J1590" s="43">
        <f t="shared" ca="1" si="875"/>
        <v>0</v>
      </c>
      <c r="K1590" s="44">
        <f t="shared" ca="1" si="876"/>
        <v>0</v>
      </c>
      <c r="L1590" s="42">
        <f t="shared" ca="1" si="877"/>
        <v>0</v>
      </c>
      <c r="M1590" s="42">
        <f t="shared" ca="1" si="878"/>
        <v>0</v>
      </c>
      <c r="N1590" s="42">
        <f t="shared" ca="1" si="879"/>
        <v>0</v>
      </c>
      <c r="O1590" s="42">
        <f t="shared" ca="1" si="880"/>
        <v>0</v>
      </c>
      <c r="P1590" s="45">
        <f t="shared" ca="1" si="881"/>
        <v>0</v>
      </c>
      <c r="Q1590" s="41">
        <f t="shared" ca="1" si="882"/>
        <v>0</v>
      </c>
      <c r="R1590" s="42">
        <f t="shared" ca="1" si="883"/>
        <v>0</v>
      </c>
      <c r="S1590" s="42">
        <f t="shared" ca="1" si="884"/>
        <v>0</v>
      </c>
      <c r="T1590" s="42">
        <f t="shared" ca="1" si="885"/>
        <v>0</v>
      </c>
      <c r="U1590" s="42">
        <f t="shared" ca="1" si="886"/>
        <v>0</v>
      </c>
      <c r="V1590" s="43">
        <f t="shared" ca="1" si="887"/>
        <v>0</v>
      </c>
      <c r="X1590" s="11" t="s">
        <v>851</v>
      </c>
      <c r="Y1590" s="7" t="s">
        <v>840</v>
      </c>
      <c r="Z1590" s="7" t="s">
        <v>841</v>
      </c>
      <c r="AA1590" s="7" t="s">
        <v>842</v>
      </c>
      <c r="AB1590" s="7" t="s">
        <v>843</v>
      </c>
      <c r="AC1590" s="7" t="s">
        <v>844</v>
      </c>
      <c r="AD1590" s="7" t="s">
        <v>845</v>
      </c>
      <c r="AE1590" s="7" t="s">
        <v>846</v>
      </c>
      <c r="AF1590" s="7" t="s">
        <v>847</v>
      </c>
      <c r="AG1590" s="7" t="s">
        <v>848</v>
      </c>
      <c r="AH1590" s="7">
        <v>237</v>
      </c>
      <c r="AI1590" s="7">
        <v>243</v>
      </c>
      <c r="AJ1590" s="7">
        <v>244</v>
      </c>
      <c r="AK1590" s="12">
        <v>245</v>
      </c>
    </row>
    <row r="1591" spans="1:37" x14ac:dyDescent="0.3">
      <c r="A1591" s="36">
        <v>3</v>
      </c>
      <c r="B1591" s="36">
        <f t="shared" ca="1" si="867"/>
        <v>28</v>
      </c>
      <c r="C1591" s="36" t="str">
        <f t="shared" ca="1" si="868"/>
        <v>3359034 - MANTENIMIENTO Y REPARACIÓN DE EDIFICACIONES (TÉCNICO) - JAMUNDÍ</v>
      </c>
      <c r="D1591" s="50" t="str">
        <f t="shared" ca="1" si="869"/>
        <v>18:00 - 21:00</v>
      </c>
      <c r="E1591" s="35">
        <f t="shared" ca="1" si="870"/>
        <v>0</v>
      </c>
      <c r="F1591" s="36">
        <f t="shared" ca="1" si="871"/>
        <v>0</v>
      </c>
      <c r="G1591" s="36">
        <f t="shared" ca="1" si="872"/>
        <v>0</v>
      </c>
      <c r="H1591" s="36">
        <f t="shared" ca="1" si="873"/>
        <v>0</v>
      </c>
      <c r="I1591" s="36">
        <f t="shared" ca="1" si="874"/>
        <v>0</v>
      </c>
      <c r="J1591" s="37">
        <f t="shared" ca="1" si="875"/>
        <v>0</v>
      </c>
      <c r="K1591" s="46">
        <f t="shared" ca="1" si="876"/>
        <v>0</v>
      </c>
      <c r="L1591" s="36">
        <f t="shared" ca="1" si="877"/>
        <v>0</v>
      </c>
      <c r="M1591" s="36">
        <f t="shared" ca="1" si="878"/>
        <v>0</v>
      </c>
      <c r="N1591" s="36">
        <f t="shared" ca="1" si="879"/>
        <v>0</v>
      </c>
      <c r="O1591" s="36">
        <f t="shared" ca="1" si="880"/>
        <v>0</v>
      </c>
      <c r="P1591" s="47">
        <f t="shared" ca="1" si="881"/>
        <v>0</v>
      </c>
      <c r="Q1591" s="35">
        <f t="shared" ca="1" si="882"/>
        <v>0</v>
      </c>
      <c r="R1591" s="36">
        <f t="shared" ca="1" si="883"/>
        <v>0</v>
      </c>
      <c r="S1591" s="36">
        <f t="shared" ca="1" si="884"/>
        <v>0</v>
      </c>
      <c r="T1591" s="36">
        <f t="shared" ca="1" si="885"/>
        <v>0</v>
      </c>
      <c r="U1591" s="36">
        <f t="shared" ca="1" si="886"/>
        <v>0</v>
      </c>
      <c r="V1591" s="37">
        <f t="shared" ca="1" si="887"/>
        <v>0</v>
      </c>
      <c r="X1591" s="11" t="s">
        <v>851</v>
      </c>
      <c r="Y1591" s="7" t="s">
        <v>840</v>
      </c>
      <c r="Z1591" s="7" t="s">
        <v>841</v>
      </c>
      <c r="AA1591" s="7" t="s">
        <v>842</v>
      </c>
      <c r="AB1591" s="7" t="s">
        <v>843</v>
      </c>
      <c r="AC1591" s="7" t="s">
        <v>844</v>
      </c>
      <c r="AD1591" s="7" t="s">
        <v>845</v>
      </c>
      <c r="AE1591" s="7" t="s">
        <v>846</v>
      </c>
      <c r="AF1591" s="7" t="s">
        <v>847</v>
      </c>
      <c r="AG1591" s="7" t="s">
        <v>848</v>
      </c>
      <c r="AH1591" s="7">
        <v>246</v>
      </c>
      <c r="AI1591" s="7">
        <v>252</v>
      </c>
      <c r="AJ1591" s="7">
        <v>253</v>
      </c>
      <c r="AK1591" s="12">
        <v>254</v>
      </c>
    </row>
    <row r="1592" spans="1:37" x14ac:dyDescent="0.3">
      <c r="A1592" s="42">
        <v>3</v>
      </c>
      <c r="B1592" s="42">
        <f t="shared" ca="1" si="867"/>
        <v>29</v>
      </c>
      <c r="C1592" s="42" t="str">
        <f t="shared" ca="1" si="868"/>
        <v>3498292 - (NUEVA) MANTENIMIENTO Y REPARACIÓN DE EDIFICACIONES (TÉCNICO) - SAN PEDRO</v>
      </c>
      <c r="D1592" s="52" t="str">
        <f t="shared" ca="1" si="869"/>
        <v>18:00 - 21:00</v>
      </c>
      <c r="E1592" s="41" t="str">
        <f t="shared" ca="1" si="870"/>
        <v>LEVANTAR MUROS NO ESTRUCTURALES DE ACUERDO CON PLANOS Y NORMATIVA DE CONSTRUCCIÓN
707368 - RA1. DIAGNOSTICAR DAÑO DE LA MAMPOSTERÍA NO ESTRUCTURAL SEGÚN ESPECIFICACIONES DEL PROYECTO Y PROCEDIMIENTO TÉCNICO.
AP-01. RECONOCER EL PROYECTO
COMO UNA OBRA DE CONSTRUCCIÓN</v>
      </c>
      <c r="F1592" s="42" t="str">
        <f t="shared" ca="1" si="871"/>
        <v>INSTALAR SISTEMAS CONSTRUCTIVOS EN SECO DE ACUERDO CON PLANOS Y ESPECIFICACIONES TÉCNICAS
707370 - RA1. DIAGNOSTICAR DAÑO DE
ELEMENTOS QUE COMPONEN EL SISTEMA DE CONSTRUCCIONES LIVIANAS EN SECO SEGÚN ESPECIFICACIONES DEL PROYECTO Y PROCEDIMIENTO TÉCNICO.
AP-01. RECONOCER EL PROYECTO
COMO UNA OBRA DE CONSTRUCCIÓN</v>
      </c>
      <c r="G1592" s="42" t="str">
        <f t="shared" ca="1" si="872"/>
        <v>ENCHAPAR SUPERFICIES DE ACUERDO CON ESPECIFICACIONES TÉCNICAS DE CONSTRUCCIÓN Y LINEAMIENTOS DE ACABADOS
707405 - RA1. DIAGNOSTICAR REPARACIÓN DE SUPERFICIE DE ACUERDO CON REQUERIMIENTOS DEL PROYECTO.
AP-01. RECONOCER EL PROYECTO
COMO UNA OBRA DE CONSTRUCCIÓN</v>
      </c>
      <c r="H1592" s="42" t="str">
        <f t="shared" ca="1" si="873"/>
        <v>INSTALAR CUBIERTAS DE ACUERDO CON TIPO DE DISEÑO Y NORMATIVA TÉCNICA
707376 - RA1. DETERMINAR MANTENIMIENTO DE CUBIERTA SEGÚN ESPECIFICACIONES TÉCNICAS.
AP-02. ESTIMAR LOS RECURSOS DEL
PROYECTO</v>
      </c>
      <c r="I1592" s="42" t="str">
        <f t="shared" ca="1" si="874"/>
        <v>PINTAR SUPERFICIE DE ACUERDO CON PROCEDIMIENTO Y NORMATIVA TÉCNICA.
707381 - RA1. DETECTAR DAÑOS DE LA
SUPERFICIE SEGÚN ESPECIFICACIONES
TÉCNICAS Y REQUERIMIENTOS DEL PROYECTO
AP-01. RECONOCER EL PROYECTO
COMO UNA OBRA DE CONSTRUCCIÓN</v>
      </c>
      <c r="J1592" s="43">
        <f t="shared" ca="1" si="875"/>
        <v>0</v>
      </c>
      <c r="K1592" s="44" t="str">
        <f t="shared" ca="1" si="876"/>
        <v>BRENDA LUCÍA ORDOÑEZ ASTAIZA</v>
      </c>
      <c r="L1592" s="42" t="str">
        <f t="shared" ca="1" si="877"/>
        <v>EDWIN FERNANDO VARGAS SANDOVAL</v>
      </c>
      <c r="M1592" s="42" t="str">
        <f t="shared" ca="1" si="878"/>
        <v>EDUIN MINOTA GARCÍA</v>
      </c>
      <c r="N1592" s="42" t="str">
        <f t="shared" ca="1" si="879"/>
        <v>BRENDA LUCÍA ORDOÑEZ ASTAIZA</v>
      </c>
      <c r="O1592" s="42" t="str">
        <f t="shared" ca="1" si="880"/>
        <v>HERNAN AMADOR COLLAZOS</v>
      </c>
      <c r="P1592" s="45">
        <f t="shared" ca="1" si="881"/>
        <v>0</v>
      </c>
      <c r="Q1592" s="41" t="str">
        <f t="shared" ca="1" si="882"/>
        <v>SAN PEDRO . CASA DE LA CULTURA - CARRERA 6 CALLE 4 ESQUINA</v>
      </c>
      <c r="R1592" s="42" t="str">
        <f t="shared" ca="1" si="883"/>
        <v>SAN PEDRO . CASA DE LA CULTURA - CARRERA 6 CALLE 4 ESQUINA</v>
      </c>
      <c r="S1592" s="42" t="str">
        <f t="shared" ca="1" si="884"/>
        <v>SAN PEDRO . CASA DE LA CULTURA - CARRERA 6 CALLE 4 ESQUINA</v>
      </c>
      <c r="T1592" s="42" t="str">
        <f t="shared" ca="1" si="885"/>
        <v>SAN PEDRO . CASA DE LA CULTURA - CARRERA 6 CALLE 4 ESQUINA</v>
      </c>
      <c r="U1592" s="42" t="str">
        <f t="shared" ca="1" si="886"/>
        <v>SAN PEDRO . CASA DE LA CULTURA - CARRERA 6 CALLE 4 ESQUINA</v>
      </c>
      <c r="V1592" s="43">
        <f t="shared" ca="1" si="887"/>
        <v>0</v>
      </c>
      <c r="X1592" s="11" t="s">
        <v>851</v>
      </c>
      <c r="Y1592" s="7" t="s">
        <v>840</v>
      </c>
      <c r="Z1592" s="7" t="s">
        <v>841</v>
      </c>
      <c r="AA1592" s="7" t="s">
        <v>842</v>
      </c>
      <c r="AB1592" s="7" t="s">
        <v>843</v>
      </c>
      <c r="AC1592" s="7" t="s">
        <v>844</v>
      </c>
      <c r="AD1592" s="7" t="s">
        <v>845</v>
      </c>
      <c r="AE1592" s="7" t="s">
        <v>846</v>
      </c>
      <c r="AF1592" s="7" t="s">
        <v>847</v>
      </c>
      <c r="AG1592" s="7" t="s">
        <v>848</v>
      </c>
      <c r="AH1592" s="7">
        <v>255</v>
      </c>
      <c r="AI1592" s="7">
        <v>261</v>
      </c>
      <c r="AJ1592" s="7">
        <v>262</v>
      </c>
      <c r="AK1592" s="12">
        <v>263</v>
      </c>
    </row>
    <row r="1593" spans="1:37" x14ac:dyDescent="0.3">
      <c r="A1593" s="36">
        <v>3</v>
      </c>
      <c r="B1593" s="36">
        <f t="shared" ca="1" si="867"/>
        <v>30</v>
      </c>
      <c r="C1593" s="36" t="str">
        <f t="shared" ca="1" si="868"/>
        <v>3108827 - PINTURA ARQUITECTONICA Y ACABADOS ESPECIALES (TÉCNICO) - PALMIRA</v>
      </c>
      <c r="D1593" s="50" t="str">
        <f t="shared" ca="1" si="869"/>
        <v>18:00 - 21:00</v>
      </c>
      <c r="E1593" s="35">
        <f t="shared" ca="1" si="870"/>
        <v>0</v>
      </c>
      <c r="F1593" s="36">
        <f t="shared" ca="1" si="871"/>
        <v>0</v>
      </c>
      <c r="G1593" s="36">
        <f t="shared" ca="1" si="872"/>
        <v>0</v>
      </c>
      <c r="H1593" s="36">
        <f t="shared" ca="1" si="873"/>
        <v>0</v>
      </c>
      <c r="I1593" s="36">
        <f t="shared" ca="1" si="874"/>
        <v>0</v>
      </c>
      <c r="J1593" s="37">
        <f t="shared" ca="1" si="875"/>
        <v>0</v>
      </c>
      <c r="K1593" s="46">
        <f t="shared" ca="1" si="876"/>
        <v>0</v>
      </c>
      <c r="L1593" s="36">
        <f t="shared" ca="1" si="877"/>
        <v>0</v>
      </c>
      <c r="M1593" s="36">
        <f t="shared" ca="1" si="878"/>
        <v>0</v>
      </c>
      <c r="N1593" s="36">
        <f t="shared" ca="1" si="879"/>
        <v>0</v>
      </c>
      <c r="O1593" s="36">
        <f t="shared" ca="1" si="880"/>
        <v>0</v>
      </c>
      <c r="P1593" s="47">
        <f t="shared" ca="1" si="881"/>
        <v>0</v>
      </c>
      <c r="Q1593" s="35">
        <f t="shared" ca="1" si="882"/>
        <v>0</v>
      </c>
      <c r="R1593" s="36">
        <f t="shared" ca="1" si="883"/>
        <v>0</v>
      </c>
      <c r="S1593" s="36">
        <f t="shared" ca="1" si="884"/>
        <v>0</v>
      </c>
      <c r="T1593" s="36">
        <f t="shared" ca="1" si="885"/>
        <v>0</v>
      </c>
      <c r="U1593" s="36">
        <f t="shared" ca="1" si="886"/>
        <v>0</v>
      </c>
      <c r="V1593" s="37">
        <f t="shared" ca="1" si="887"/>
        <v>0</v>
      </c>
      <c r="X1593" s="11" t="s">
        <v>851</v>
      </c>
      <c r="Y1593" s="7" t="s">
        <v>840</v>
      </c>
      <c r="Z1593" s="7" t="s">
        <v>841</v>
      </c>
      <c r="AA1593" s="7" t="s">
        <v>842</v>
      </c>
      <c r="AB1593" s="7" t="s">
        <v>843</v>
      </c>
      <c r="AC1593" s="7" t="s">
        <v>844</v>
      </c>
      <c r="AD1593" s="7" t="s">
        <v>845</v>
      </c>
      <c r="AE1593" s="7" t="s">
        <v>846</v>
      </c>
      <c r="AF1593" s="7" t="s">
        <v>847</v>
      </c>
      <c r="AG1593" s="7" t="s">
        <v>848</v>
      </c>
      <c r="AH1593" s="7">
        <v>264</v>
      </c>
      <c r="AI1593" s="7">
        <v>270</v>
      </c>
      <c r="AJ1593" s="7">
        <v>271</v>
      </c>
      <c r="AK1593" s="12">
        <v>272</v>
      </c>
    </row>
    <row r="1594" spans="1:37" x14ac:dyDescent="0.3">
      <c r="A1594" s="42">
        <v>3</v>
      </c>
      <c r="B1594" s="42">
        <f t="shared" ca="1" si="867"/>
        <v>31</v>
      </c>
      <c r="C1594" s="42" t="str">
        <f t="shared" ca="1" si="868"/>
        <v>3108854 - PINTURA ARQUITECTONICA Y ACABADOS ESPECIALES (TÉCNICO) - PALMIRA</v>
      </c>
      <c r="D1594" s="52" t="str">
        <f t="shared" ca="1" si="869"/>
        <v>18:00 - 21:00</v>
      </c>
      <c r="E1594" s="41">
        <f t="shared" ca="1" si="870"/>
        <v>0</v>
      </c>
      <c r="F1594" s="42">
        <f t="shared" ca="1" si="871"/>
        <v>0</v>
      </c>
      <c r="G1594" s="42">
        <f t="shared" ca="1" si="872"/>
        <v>0</v>
      </c>
      <c r="H1594" s="42">
        <f t="shared" ca="1" si="873"/>
        <v>0</v>
      </c>
      <c r="I1594" s="42">
        <f t="shared" ca="1" si="874"/>
        <v>0</v>
      </c>
      <c r="J1594" s="43">
        <f t="shared" ca="1" si="875"/>
        <v>0</v>
      </c>
      <c r="K1594" s="44">
        <f t="shared" ca="1" si="876"/>
        <v>0</v>
      </c>
      <c r="L1594" s="42">
        <f t="shared" ca="1" si="877"/>
        <v>0</v>
      </c>
      <c r="M1594" s="42">
        <f t="shared" ca="1" si="878"/>
        <v>0</v>
      </c>
      <c r="N1594" s="42">
        <f t="shared" ca="1" si="879"/>
        <v>0</v>
      </c>
      <c r="O1594" s="42">
        <f t="shared" ca="1" si="880"/>
        <v>0</v>
      </c>
      <c r="P1594" s="45">
        <f t="shared" ca="1" si="881"/>
        <v>0</v>
      </c>
      <c r="Q1594" s="41">
        <f t="shared" ca="1" si="882"/>
        <v>0</v>
      </c>
      <c r="R1594" s="42">
        <f t="shared" ca="1" si="883"/>
        <v>0</v>
      </c>
      <c r="S1594" s="42">
        <f t="shared" ca="1" si="884"/>
        <v>0</v>
      </c>
      <c r="T1594" s="42">
        <f t="shared" ca="1" si="885"/>
        <v>0</v>
      </c>
      <c r="U1594" s="42">
        <f t="shared" ca="1" si="886"/>
        <v>0</v>
      </c>
      <c r="V1594" s="43">
        <f t="shared" ca="1" si="887"/>
        <v>0</v>
      </c>
      <c r="X1594" s="11" t="s">
        <v>851</v>
      </c>
      <c r="Y1594" s="7" t="s">
        <v>840</v>
      </c>
      <c r="Z1594" s="7" t="s">
        <v>841</v>
      </c>
      <c r="AA1594" s="7" t="s">
        <v>842</v>
      </c>
      <c r="AB1594" s="7" t="s">
        <v>843</v>
      </c>
      <c r="AC1594" s="7" t="s">
        <v>844</v>
      </c>
      <c r="AD1594" s="7" t="s">
        <v>845</v>
      </c>
      <c r="AE1594" s="7" t="s">
        <v>846</v>
      </c>
      <c r="AF1594" s="7" t="s">
        <v>847</v>
      </c>
      <c r="AG1594" s="7" t="s">
        <v>848</v>
      </c>
      <c r="AH1594" s="7">
        <v>273</v>
      </c>
      <c r="AI1594" s="7">
        <v>279</v>
      </c>
      <c r="AJ1594" s="7">
        <v>280</v>
      </c>
      <c r="AK1594" s="12">
        <v>281</v>
      </c>
    </row>
    <row r="1595" spans="1:37" x14ac:dyDescent="0.3">
      <c r="A1595" s="36">
        <v>3</v>
      </c>
      <c r="B1595" s="36">
        <f t="shared" ca="1" si="867"/>
        <v>32</v>
      </c>
      <c r="C1595" s="36" t="str">
        <f t="shared" ca="1" si="868"/>
        <v>3108872 - PINTURA ARQUITECTONICA Y ACABADOS ESPECIALES (TÉCNICO) - PALMIRA</v>
      </c>
      <c r="D1595" s="50" t="str">
        <f t="shared" ca="1" si="869"/>
        <v>18:00 - 21:00</v>
      </c>
      <c r="E1595" s="35">
        <f t="shared" ca="1" si="870"/>
        <v>0</v>
      </c>
      <c r="F1595" s="36">
        <f t="shared" ca="1" si="871"/>
        <v>0</v>
      </c>
      <c r="G1595" s="36">
        <f t="shared" ca="1" si="872"/>
        <v>0</v>
      </c>
      <c r="H1595" s="36">
        <f t="shared" ca="1" si="873"/>
        <v>0</v>
      </c>
      <c r="I1595" s="36">
        <f t="shared" ca="1" si="874"/>
        <v>0</v>
      </c>
      <c r="J1595" s="37">
        <f t="shared" ca="1" si="875"/>
        <v>0</v>
      </c>
      <c r="K1595" s="46">
        <f t="shared" ca="1" si="876"/>
        <v>0</v>
      </c>
      <c r="L1595" s="36">
        <f t="shared" ca="1" si="877"/>
        <v>0</v>
      </c>
      <c r="M1595" s="36">
        <f t="shared" ca="1" si="878"/>
        <v>0</v>
      </c>
      <c r="N1595" s="36">
        <f t="shared" ca="1" si="879"/>
        <v>0</v>
      </c>
      <c r="O1595" s="36">
        <f t="shared" ca="1" si="880"/>
        <v>0</v>
      </c>
      <c r="P1595" s="47">
        <f t="shared" ca="1" si="881"/>
        <v>0</v>
      </c>
      <c r="Q1595" s="35">
        <f t="shared" ca="1" si="882"/>
        <v>0</v>
      </c>
      <c r="R1595" s="36">
        <f t="shared" ca="1" si="883"/>
        <v>0</v>
      </c>
      <c r="S1595" s="36">
        <f t="shared" ca="1" si="884"/>
        <v>0</v>
      </c>
      <c r="T1595" s="36">
        <f t="shared" ca="1" si="885"/>
        <v>0</v>
      </c>
      <c r="U1595" s="36">
        <f t="shared" ca="1" si="886"/>
        <v>0</v>
      </c>
      <c r="V1595" s="37">
        <f t="shared" ca="1" si="887"/>
        <v>0</v>
      </c>
      <c r="X1595" s="11" t="s">
        <v>851</v>
      </c>
      <c r="Y1595" s="7" t="s">
        <v>840</v>
      </c>
      <c r="Z1595" s="7" t="s">
        <v>841</v>
      </c>
      <c r="AA1595" s="7" t="s">
        <v>842</v>
      </c>
      <c r="AB1595" s="7" t="s">
        <v>843</v>
      </c>
      <c r="AC1595" s="7" t="s">
        <v>844</v>
      </c>
      <c r="AD1595" s="7" t="s">
        <v>845</v>
      </c>
      <c r="AE1595" s="7" t="s">
        <v>846</v>
      </c>
      <c r="AF1595" s="7" t="s">
        <v>847</v>
      </c>
      <c r="AG1595" s="7" t="s">
        <v>848</v>
      </c>
      <c r="AH1595" s="7">
        <v>282</v>
      </c>
      <c r="AI1595" s="7">
        <v>288</v>
      </c>
      <c r="AJ1595" s="7">
        <v>289</v>
      </c>
      <c r="AK1595" s="12">
        <v>290</v>
      </c>
    </row>
    <row r="1596" spans="1:37" x14ac:dyDescent="0.3">
      <c r="A1596" s="42">
        <v>3</v>
      </c>
      <c r="B1596" s="42">
        <f t="shared" ca="1" si="867"/>
        <v>33</v>
      </c>
      <c r="C1596" s="42" t="str">
        <f t="shared" ca="1" si="868"/>
        <v>3116446 - PINTURA ARQUITECTONICA Y ACABADOS ESPECIALES (TÉCNICO) - PALMIRA</v>
      </c>
      <c r="D1596" s="52" t="str">
        <f t="shared" ca="1" si="869"/>
        <v>18:00 - 21:00</v>
      </c>
      <c r="E1596" s="41">
        <f t="shared" ca="1" si="870"/>
        <v>0</v>
      </c>
      <c r="F1596" s="42">
        <f t="shared" ca="1" si="871"/>
        <v>0</v>
      </c>
      <c r="G1596" s="42">
        <f t="shared" ca="1" si="872"/>
        <v>0</v>
      </c>
      <c r="H1596" s="42">
        <f t="shared" ca="1" si="873"/>
        <v>0</v>
      </c>
      <c r="I1596" s="42">
        <f t="shared" ca="1" si="874"/>
        <v>0</v>
      </c>
      <c r="J1596" s="43">
        <f t="shared" ca="1" si="875"/>
        <v>0</v>
      </c>
      <c r="K1596" s="44">
        <f t="shared" ca="1" si="876"/>
        <v>0</v>
      </c>
      <c r="L1596" s="42">
        <f t="shared" ca="1" si="877"/>
        <v>0</v>
      </c>
      <c r="M1596" s="42">
        <f t="shared" ca="1" si="878"/>
        <v>0</v>
      </c>
      <c r="N1596" s="42">
        <f t="shared" ca="1" si="879"/>
        <v>0</v>
      </c>
      <c r="O1596" s="42">
        <f t="shared" ca="1" si="880"/>
        <v>0</v>
      </c>
      <c r="P1596" s="45">
        <f t="shared" ca="1" si="881"/>
        <v>0</v>
      </c>
      <c r="Q1596" s="41">
        <f t="shared" ca="1" si="882"/>
        <v>0</v>
      </c>
      <c r="R1596" s="42">
        <f t="shared" ca="1" si="883"/>
        <v>0</v>
      </c>
      <c r="S1596" s="42">
        <f t="shared" ca="1" si="884"/>
        <v>0</v>
      </c>
      <c r="T1596" s="42">
        <f t="shared" ca="1" si="885"/>
        <v>0</v>
      </c>
      <c r="U1596" s="42">
        <f t="shared" ca="1" si="886"/>
        <v>0</v>
      </c>
      <c r="V1596" s="43">
        <f t="shared" ca="1" si="887"/>
        <v>0</v>
      </c>
      <c r="X1596" s="11" t="s">
        <v>851</v>
      </c>
      <c r="Y1596" s="7" t="s">
        <v>840</v>
      </c>
      <c r="Z1596" s="7" t="s">
        <v>841</v>
      </c>
      <c r="AA1596" s="7" t="s">
        <v>842</v>
      </c>
      <c r="AB1596" s="7" t="s">
        <v>843</v>
      </c>
      <c r="AC1596" s="7" t="s">
        <v>844</v>
      </c>
      <c r="AD1596" s="7" t="s">
        <v>845</v>
      </c>
      <c r="AE1596" s="7" t="s">
        <v>846</v>
      </c>
      <c r="AF1596" s="7" t="s">
        <v>847</v>
      </c>
      <c r="AG1596" s="7" t="s">
        <v>848</v>
      </c>
      <c r="AH1596" s="7">
        <v>291</v>
      </c>
      <c r="AI1596" s="7">
        <v>297</v>
      </c>
      <c r="AJ1596" s="7">
        <v>298</v>
      </c>
      <c r="AK1596" s="12">
        <v>299</v>
      </c>
    </row>
    <row r="1597" spans="1:37" x14ac:dyDescent="0.3">
      <c r="A1597" s="36">
        <v>3</v>
      </c>
      <c r="B1597" s="36">
        <f t="shared" ca="1" si="867"/>
        <v>34</v>
      </c>
      <c r="C1597" s="36" t="str">
        <f t="shared" ca="1" si="868"/>
        <v>3122852 - PINTURA ARQUITECTONICA Y ACABADOS ESPECIALES (TÉCNICO) - YUMBO</v>
      </c>
      <c r="D1597" s="50" t="str">
        <f t="shared" ca="1" si="869"/>
        <v>18:00 - 21:00</v>
      </c>
      <c r="E1597" s="35">
        <f t="shared" ca="1" si="870"/>
        <v>0</v>
      </c>
      <c r="F1597" s="36">
        <f t="shared" ca="1" si="871"/>
        <v>0</v>
      </c>
      <c r="G1597" s="36">
        <f t="shared" ca="1" si="872"/>
        <v>0</v>
      </c>
      <c r="H1597" s="36">
        <f t="shared" ca="1" si="873"/>
        <v>0</v>
      </c>
      <c r="I1597" s="36">
        <f t="shared" ca="1" si="874"/>
        <v>0</v>
      </c>
      <c r="J1597" s="37">
        <f t="shared" ca="1" si="875"/>
        <v>0</v>
      </c>
      <c r="K1597" s="46">
        <f t="shared" ca="1" si="876"/>
        <v>0</v>
      </c>
      <c r="L1597" s="36">
        <f t="shared" ca="1" si="877"/>
        <v>0</v>
      </c>
      <c r="M1597" s="36">
        <f t="shared" ca="1" si="878"/>
        <v>0</v>
      </c>
      <c r="N1597" s="36">
        <f t="shared" ca="1" si="879"/>
        <v>0</v>
      </c>
      <c r="O1597" s="36">
        <f t="shared" ca="1" si="880"/>
        <v>0</v>
      </c>
      <c r="P1597" s="47">
        <f t="shared" ca="1" si="881"/>
        <v>0</v>
      </c>
      <c r="Q1597" s="35">
        <f t="shared" ca="1" si="882"/>
        <v>0</v>
      </c>
      <c r="R1597" s="36">
        <f t="shared" ca="1" si="883"/>
        <v>0</v>
      </c>
      <c r="S1597" s="36">
        <f t="shared" ca="1" si="884"/>
        <v>0</v>
      </c>
      <c r="T1597" s="36">
        <f t="shared" ca="1" si="885"/>
        <v>0</v>
      </c>
      <c r="U1597" s="36">
        <f t="shared" ca="1" si="886"/>
        <v>0</v>
      </c>
      <c r="V1597" s="37">
        <f t="shared" ca="1" si="887"/>
        <v>0</v>
      </c>
      <c r="X1597" s="11" t="s">
        <v>851</v>
      </c>
      <c r="Y1597" s="7" t="s">
        <v>840</v>
      </c>
      <c r="Z1597" s="7" t="s">
        <v>841</v>
      </c>
      <c r="AA1597" s="7" t="s">
        <v>842</v>
      </c>
      <c r="AB1597" s="7" t="s">
        <v>843</v>
      </c>
      <c r="AC1597" s="7" t="s">
        <v>844</v>
      </c>
      <c r="AD1597" s="7" t="s">
        <v>845</v>
      </c>
      <c r="AE1597" s="7" t="s">
        <v>846</v>
      </c>
      <c r="AF1597" s="7" t="s">
        <v>847</v>
      </c>
      <c r="AG1597" s="7" t="s">
        <v>848</v>
      </c>
      <c r="AH1597" s="7">
        <v>300</v>
      </c>
      <c r="AI1597" s="7">
        <v>306</v>
      </c>
      <c r="AJ1597" s="7">
        <v>307</v>
      </c>
      <c r="AK1597" s="12">
        <v>308</v>
      </c>
    </row>
    <row r="1598" spans="1:37" x14ac:dyDescent="0.3">
      <c r="A1598" s="42">
        <v>3</v>
      </c>
      <c r="B1598" s="42">
        <f t="shared" ca="1" si="867"/>
        <v>35</v>
      </c>
      <c r="C1598" s="42" t="str">
        <f t="shared" ca="1" si="868"/>
        <v>3364062 - PINTURA ARQUITECTÓNICA Y ACABADOS ESPECIALES (TÉCNICO) - DARIÉN</v>
      </c>
      <c r="D1598" s="52" t="str">
        <f t="shared" ca="1" si="869"/>
        <v>18:00 - 21:00</v>
      </c>
      <c r="E1598" s="41" t="str">
        <f t="shared" ca="1" si="870"/>
        <v>PREPARAR MATERIALES SEGÚN ESPECIFICACIONES DE CONSTRUCCIÓN
606087 - 1. ALISTAR  MATERIALES, HERRAMIENTAS Y EQUIPOS SEGÚN EL TIPO DE ACTIVIDAD Y LA SUPERFICIE A TRATAR.
606084 - 2. CALCULAR CANTIDAD DE MATERIAL SEGÚN ESPECIFICACIONES TÉCNICAS.
A1. Establecer los recursos requeridos en el proyecto.</v>
      </c>
      <c r="F1598" s="42" t="str">
        <f t="shared" ca="1" si="871"/>
        <v>APLICAR ACABADOS ESPECIALES DE ACUERDO CON NORMAS, PLANOS Y ESPECIFICACIONES
606245 - 01.RECUBRIR SOBRE SUPERFICIES SEGÚN TIPO DE ESTUCO Y ESPECIFICACIONES TÉCNICAS.
A3. Acondicionar la superficie de acuerdo con el tipo de sustrato.</v>
      </c>
      <c r="G1598" s="42" t="str">
        <f t="shared" ca="1" si="872"/>
        <v>GENERAR HÁBITOS SALUDABLES DE VIDA MEDIANTE LA APLICACIÓN DE PROGRAMAS DE ACTIVIDAD FÍSICA EN LOS CONTEXTOS PRODUCTIVOS Y SOCIALES.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v>
      </c>
      <c r="H1598" s="42" t="str">
        <f t="shared" ca="1" si="873"/>
        <v>PINTAR SUPERFICIE DE ACUERDO CON PROCEDIMIENTO Y FICHA TÉCNICA
606057 - 1. ALISTAR MATERIALES Y EQUIPOS DE ACUERDO CON ESPECIFICACIONES TÉCNICAS.
606055 - 2. PREPARAR SUPERFICIES A INTERVENIR DE ACUERDO CON  TIPO DE MATERIAL Y ESPECIFICACIONES TÉCNICAS
A3. Acondicionar la superficie de acuerdo con el tipo de sustrato.</v>
      </c>
      <c r="I1598" s="42" t="str">
        <f t="shared" ca="1" si="874"/>
        <v>APLICAR PRÁCTICAS  DE PROTECCIÓN AMBIENTAL, SEGURIDAD Y SALUD EN EL TRABAJO DE ACUERDO CON LAS POLÍTICAS ORGANIZACIONALES  Y LA NORMATIVIDAD VIGENTE.
606251 - 01. INTERPRETAR LOS PROBLEMAS AMBIENTALES Y DE SST TENIENDO EN CUENTA LOS PLANES Y PROGRAMAS ESTABLECIDOS POR LA	 ORGANIZACIÓN Y EL ENTORNO SOCIAL.
606252 - 02. EFECTUAR LAS ACCIONES PARA LA PREVENCIÓN Y CONTROL DE LA PROBLEMÁTICA AMBIENTAL Y DE SST, TENIENDO EN CUENTA LOS PROCEDIMIENTOS ESTABLECIDOS POR LA ORGANIZACIÓN.
606253 - 03. VERIFICAR LAS CONDICIONES AMBIENTALES Y DE SST ACORDE CON LOS LINEAMIENTOS ESTABLECIDOS PARA EL ÁREA DE DESEMPEÑO LABORAL.
606250 - 04. REPORTAR LAS CONDICIONES Y ACTOS QUE AFECTEN LA PROTECCIÓN DEL MEDIO AMBIENTE Y LA SST, DE ACUERDO CON LOS LINEAMIENTOS ESTABLECIDOS EN EL CONTEXTO ORGANIZACIONAL Y SOCIAL.
A1. Establecer los recursos requeridos en el proyecto.</v>
      </c>
      <c r="J1598" s="43">
        <f t="shared" ca="1" si="875"/>
        <v>0</v>
      </c>
      <c r="K1598" s="44" t="str">
        <f t="shared" ca="1" si="876"/>
        <v xml:space="preserve">CARLOS MAURICIO PINO MOSQUERA </v>
      </c>
      <c r="L1598" s="42" t="str">
        <f t="shared" ca="1" si="877"/>
        <v>CARLOS MARIO BEDOYA MOLINA</v>
      </c>
      <c r="M1598" s="42" t="str">
        <f t="shared" ca="1" si="878"/>
        <v>IVÁN SEBASTIÁN CÁRDENAS QUEVEDO</v>
      </c>
      <c r="N1598" s="42" t="str">
        <f t="shared" ca="1" si="879"/>
        <v>EDWIN FERNANDO VARGAS SANDOVAL</v>
      </c>
      <c r="O1598" s="42" t="str">
        <f t="shared" ca="1" si="880"/>
        <v>MARÍA CAROLINA ZUÑIGA VELASCO</v>
      </c>
      <c r="P1598" s="45">
        <f t="shared" ca="1" si="881"/>
        <v>0</v>
      </c>
      <c r="Q1598" s="41" t="str">
        <f t="shared" ca="1" si="882"/>
        <v>CALIMA EL DARIÉN - CASETA COMUNAL BARRIO SAN VICENTE - CARRERA 10 #1060</v>
      </c>
      <c r="R1598" s="42" t="str">
        <f t="shared" ca="1" si="883"/>
        <v>CALIMA EL DARIÉN - CASETA COMUNAL BARRIO SAN VICENTE - CARRERA 10 #1060</v>
      </c>
      <c r="S1598" s="42" t="str">
        <f t="shared" ca="1" si="884"/>
        <v>CALIMA EL DARIÉN - CASETA COMUNAL BARRIO SAN VICENTE - CARRERA 10 #1060</v>
      </c>
      <c r="T1598" s="42" t="str">
        <f t="shared" ca="1" si="885"/>
        <v>CALIMA EL DARIÉN - CASETA COMUNAL BARRIO SAN VICENTE - CARRERA 10 #1060</v>
      </c>
      <c r="U1598" s="42" t="str">
        <f t="shared" ca="1" si="886"/>
        <v>CALIMA EL DARIÉN - CASETA COMUNAL BARRIO SAN VICENTE - CARRERA 10 #1060</v>
      </c>
      <c r="V1598" s="43">
        <f t="shared" ca="1" si="887"/>
        <v>0</v>
      </c>
      <c r="X1598" s="11" t="s">
        <v>851</v>
      </c>
      <c r="Y1598" s="7" t="s">
        <v>840</v>
      </c>
      <c r="Z1598" s="7" t="s">
        <v>841</v>
      </c>
      <c r="AA1598" s="7" t="s">
        <v>842</v>
      </c>
      <c r="AB1598" s="7" t="s">
        <v>843</v>
      </c>
      <c r="AC1598" s="7" t="s">
        <v>844</v>
      </c>
      <c r="AD1598" s="7" t="s">
        <v>845</v>
      </c>
      <c r="AE1598" s="7" t="s">
        <v>846</v>
      </c>
      <c r="AF1598" s="7" t="s">
        <v>847</v>
      </c>
      <c r="AG1598" s="7" t="s">
        <v>848</v>
      </c>
      <c r="AH1598" s="7">
        <v>309</v>
      </c>
      <c r="AI1598" s="7">
        <v>315</v>
      </c>
      <c r="AJ1598" s="7">
        <v>316</v>
      </c>
      <c r="AK1598" s="12">
        <v>317</v>
      </c>
    </row>
    <row r="1599" spans="1:37" x14ac:dyDescent="0.3">
      <c r="A1599" s="36">
        <v>3</v>
      </c>
      <c r="B1599" s="36">
        <f t="shared" ca="1" si="867"/>
        <v>36</v>
      </c>
      <c r="C1599" s="36" t="str">
        <f t="shared" ca="1" si="868"/>
        <v>NUEVA-PA - PINTURA ARQUITECTÓNICA Y ACABADOS ESPECIALES (TÉCNICO) - PALMIRA</v>
      </c>
      <c r="D1599" s="50" t="str">
        <f t="shared" ca="1" si="869"/>
        <v>18:00 - 21:00</v>
      </c>
      <c r="E1599" s="35">
        <f t="shared" ca="1" si="870"/>
        <v>0</v>
      </c>
      <c r="F1599" s="36">
        <f t="shared" ca="1" si="871"/>
        <v>0</v>
      </c>
      <c r="G1599" s="36">
        <f t="shared" ca="1" si="872"/>
        <v>0</v>
      </c>
      <c r="H1599" s="36">
        <f t="shared" ca="1" si="873"/>
        <v>0</v>
      </c>
      <c r="I1599" s="36">
        <f t="shared" ca="1" si="874"/>
        <v>0</v>
      </c>
      <c r="J1599" s="37">
        <f t="shared" ca="1" si="875"/>
        <v>0</v>
      </c>
      <c r="K1599" s="46">
        <f t="shared" ca="1" si="876"/>
        <v>0</v>
      </c>
      <c r="L1599" s="36">
        <f t="shared" ca="1" si="877"/>
        <v>0</v>
      </c>
      <c r="M1599" s="36">
        <f t="shared" ca="1" si="878"/>
        <v>0</v>
      </c>
      <c r="N1599" s="36">
        <f t="shared" ca="1" si="879"/>
        <v>0</v>
      </c>
      <c r="O1599" s="36">
        <f t="shared" ca="1" si="880"/>
        <v>0</v>
      </c>
      <c r="P1599" s="47">
        <f t="shared" ca="1" si="881"/>
        <v>0</v>
      </c>
      <c r="Q1599" s="35">
        <f t="shared" ca="1" si="882"/>
        <v>0</v>
      </c>
      <c r="R1599" s="36">
        <f t="shared" ca="1" si="883"/>
        <v>0</v>
      </c>
      <c r="S1599" s="36">
        <f t="shared" ca="1" si="884"/>
        <v>0</v>
      </c>
      <c r="T1599" s="36">
        <f t="shared" ca="1" si="885"/>
        <v>0</v>
      </c>
      <c r="U1599" s="36">
        <f t="shared" ca="1" si="886"/>
        <v>0</v>
      </c>
      <c r="V1599" s="37">
        <f t="shared" ca="1" si="887"/>
        <v>0</v>
      </c>
      <c r="X1599" s="11" t="s">
        <v>851</v>
      </c>
      <c r="Y1599" s="7" t="s">
        <v>840</v>
      </c>
      <c r="Z1599" s="7" t="s">
        <v>841</v>
      </c>
      <c r="AA1599" s="7" t="s">
        <v>842</v>
      </c>
      <c r="AB1599" s="7" t="s">
        <v>843</v>
      </c>
      <c r="AC1599" s="7" t="s">
        <v>844</v>
      </c>
      <c r="AD1599" s="7" t="s">
        <v>845</v>
      </c>
      <c r="AE1599" s="7" t="s">
        <v>846</v>
      </c>
      <c r="AF1599" s="7" t="s">
        <v>847</v>
      </c>
      <c r="AG1599" s="7" t="s">
        <v>848</v>
      </c>
      <c r="AH1599" s="7">
        <v>318</v>
      </c>
      <c r="AI1599" s="7">
        <v>324</v>
      </c>
      <c r="AJ1599" s="7">
        <v>325</v>
      </c>
      <c r="AK1599" s="12">
        <v>326</v>
      </c>
    </row>
    <row r="1600" spans="1:37" x14ac:dyDescent="0.3">
      <c r="A1600" s="42">
        <v>3</v>
      </c>
      <c r="B1600" s="42">
        <f t="shared" ca="1" si="867"/>
        <v>37</v>
      </c>
      <c r="C1600" s="42" t="str">
        <f t="shared" ca="1" si="868"/>
        <v>NUEVA-PA - PINTURA ARQUITECTÓNICA Y ACABADOS ESPECIALES (TÉCNICO) - PALMIRA</v>
      </c>
      <c r="D1600" s="52" t="str">
        <f t="shared" ca="1" si="869"/>
        <v>18:00 - 21:00</v>
      </c>
      <c r="E1600" s="41" t="str">
        <f t="shared" ca="1" si="870"/>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F1600" s="42" t="str">
        <f t="shared" ca="1" si="871"/>
        <v>PREPARAR MATERIALES SEGÚN ESPECIFICACIONES DE CONSTRUCCIÓN
606087 - 1. ALISTAR  MATERIALES, HERRAMIENTAS Y EQUIPOS SEGÚN EL TIPO DE ACTIVIDAD Y LA SUPERFICIE A TRATAR.
A1. Establecer los recursos requeridos en el proyecto.</v>
      </c>
      <c r="G1600" s="42" t="str">
        <f t="shared" ca="1" si="872"/>
        <v>PINTAR SUPERFICIE DE ACUERDO CON PROCEDIMIENTO Y FICHA TÉCNICA
606057 - 1. ALISTAR MATERIALES Y EQUIPOS DE ACUERDO CON ESPECIFICACIONES TÉCNICAS.
A1. Establecer los recursos requeridos en el proyecto.</v>
      </c>
      <c r="H1600" s="42" t="str">
        <f t="shared" ca="1" si="873"/>
        <v>GENERAR HÁBITOS SALUDABLES DE VIDA MEDIANTE LA APLICACIÓN DE PROGRAMAS DE ACTIVIDAD FÍSICA EN LOS CONTEXTOS PRODUCTIVOS Y SOCIALES.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v>
      </c>
      <c r="I1600" s="42" t="str">
        <f t="shared" ca="1" si="874"/>
        <v>PINTAR SUPERFICIE DE ACUERDO CON PROCEDIMIENTO Y FICHA TÉCNICA
606055 - 2. PREPARAR SUPERFICIES A INTERVENIR DE ACUERDO CON  TIPO DE MATERIAL Y ESPECIFICACIONES TÉCNICAS
A3. Acondicionar la superficie de acuerdo con el tipo de sustrato.</v>
      </c>
      <c r="J1600" s="43">
        <f t="shared" ca="1" si="875"/>
        <v>0</v>
      </c>
      <c r="K1600" s="44" t="str">
        <f t="shared" ca="1" si="876"/>
        <v>JONATHAN ORLANDO RIVERA SUESCÚN</v>
      </c>
      <c r="L1600" s="42" t="str">
        <f t="shared" ca="1" si="877"/>
        <v>SUSAN STACEY VALENCIA CASTRO</v>
      </c>
      <c r="M1600" s="42" t="str">
        <f t="shared" ca="1" si="878"/>
        <v>CLAUDIA PATRICIA LÓPEZ BLANCO</v>
      </c>
      <c r="N1600" s="42" t="str">
        <f t="shared" ca="1" si="879"/>
        <v>LAURA MARCELA COSME RODRÍGUEZ</v>
      </c>
      <c r="O1600" s="42" t="str">
        <f t="shared" ca="1" si="880"/>
        <v>CLAUDIA PATRICIA LÓPEZ BLANCO</v>
      </c>
      <c r="P1600" s="45">
        <f t="shared" ca="1" si="881"/>
        <v>0</v>
      </c>
      <c r="Q1600" s="41" t="str">
        <f t="shared" ca="1" si="882"/>
        <v>PALMIRA - I.E. DOMINGO IRURITA SEDE MARIA AUXILIADORA AULA 3 - (CRA 25 No. 21-52 - EL RECREO)</v>
      </c>
      <c r="R1600" s="42" t="str">
        <f t="shared" ca="1" si="883"/>
        <v>PALMIRA - I.E. DOMINGO IRURITA SEDE MARIA AUXILIADORA AULA 3 - (CRA 25 No. 21-52 - EL RECREO)</v>
      </c>
      <c r="S1600" s="42" t="str">
        <f t="shared" ca="1" si="884"/>
        <v>PALMIRA - I.E. DOMINGO IRURITA SEDE MARIA AUXILIADORA AULA 3 - (CRA 25 No. 21-52 - EL RECREO)</v>
      </c>
      <c r="T1600" s="42" t="str">
        <f t="shared" ca="1" si="885"/>
        <v>PALMIRA - I.E. DOMINGO IRURITA SEDE MARIA AUXILIADORA AULA 3 - (CRA 25 No. 21-52 - EL RECREO)</v>
      </c>
      <c r="U1600" s="42" t="str">
        <f t="shared" ca="1" si="886"/>
        <v>PALMIRA - I.E. DOMINGO IRURITA SEDE MARIA AUXILIADORA AULA 3 - (CRA 25 No. 21-52 - EL RECREO)</v>
      </c>
      <c r="V1600" s="43">
        <f t="shared" ca="1" si="887"/>
        <v>0</v>
      </c>
      <c r="X1600" s="11" t="s">
        <v>851</v>
      </c>
      <c r="Y1600" s="7" t="s">
        <v>840</v>
      </c>
      <c r="Z1600" s="7" t="s">
        <v>841</v>
      </c>
      <c r="AA1600" s="7" t="s">
        <v>842</v>
      </c>
      <c r="AB1600" s="7" t="s">
        <v>843</v>
      </c>
      <c r="AC1600" s="7" t="s">
        <v>844</v>
      </c>
      <c r="AD1600" s="7" t="s">
        <v>845</v>
      </c>
      <c r="AE1600" s="7" t="s">
        <v>846</v>
      </c>
      <c r="AF1600" s="7" t="s">
        <v>847</v>
      </c>
      <c r="AG1600" s="7" t="s">
        <v>848</v>
      </c>
      <c r="AH1600" s="7">
        <v>327</v>
      </c>
      <c r="AI1600" s="7">
        <v>333</v>
      </c>
      <c r="AJ1600" s="7">
        <v>334</v>
      </c>
      <c r="AK1600" s="12">
        <v>335</v>
      </c>
    </row>
    <row r="1601" spans="1:37" x14ac:dyDescent="0.3">
      <c r="A1601" s="36">
        <v>3</v>
      </c>
      <c r="B1601" s="36">
        <f t="shared" ca="1" si="867"/>
        <v>38</v>
      </c>
      <c r="C1601" s="36" t="str">
        <f t="shared" ca="1" si="868"/>
        <v>NUEVA-PA - PINTURA ARQUITECTÓNICA Y ACABADOS ESPECIALES (TÉCNICO) - JAMUNDÍ</v>
      </c>
      <c r="D1601" s="50" t="str">
        <f t="shared" ca="1" si="869"/>
        <v>17:00 - 21:00</v>
      </c>
      <c r="E1601" s="35" t="str">
        <f t="shared" ca="1" si="870"/>
        <v>18:00 - 21:00
PINTAR SUPERFICIE DE ACUERDO CON PROCEDIMIENTO Y FICHA TÉCNICA
606057 - 1. ALISTAR MATERIALES Y EQUIPOS DE ACUERDO CON ESPECIFICACIONES TÉCNICAS.
A1. Establecer los recursos requeridos en el proyecto.</v>
      </c>
      <c r="F1601" s="36" t="str">
        <f t="shared" ca="1" si="871"/>
        <v>PINTAR SUPERFICIE DE ACUERDO CON PROCEDIMIENTO Y FICHA TÉCNICA
606055 - 2. PREPARAR SUPERFICIES A INTERVENIR DE ACUERDO CON  TIPO DE MATERIAL Y ESPECIFICACIONES TÉCNICAS.
A3. Acondicionar la superficie de acuerdo con el tipo de sustrato.</v>
      </c>
      <c r="G1601" s="36" t="str">
        <f t="shared" ca="1" si="872"/>
        <v>RAZONAR CUANTITATIVAMENTE FRENTE A SITUACIONES SUSCEPTIBLES DE SER ABORDADAS DE MANERA MATEMÁTICA EN CONTEXTOS LABORALES, SOCIALES Y PERSONALES.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H1601" s="36" t="str">
        <f t="shared" ca="1" si="873"/>
        <v>PREPARAR MATERIALES SEGÚN ESPECIFICACIONES DE CONSTRUCCIÓN
606084 - 2. CALCULAR CANTIDAD DE MATERIAL SEGÚN ESPECIFICACIONES TÉCNICAS.
A1. Establecer los recursos requeridos en el proyecto.</v>
      </c>
      <c r="I1601" s="36" t="str">
        <f t="shared" ca="1" si="874"/>
        <v>18:00 - 21:00
PREPARAR MATERIALES SEGÚN ESPECIFICACIONES DE CONSTRUCCIÓN
606085 - 4. DISPONER MATERIAL SEGÚN ACTIVIDAD FICHAS TÉCNICAS DEL FABRICANTE.
A2. Preparación del área de trabajo de acuerdo a normas de salud y seguridad en el trabajo.</v>
      </c>
      <c r="J1601" s="37">
        <f t="shared" ca="1" si="875"/>
        <v>0</v>
      </c>
      <c r="K1601" s="46" t="str">
        <f t="shared" ca="1" si="876"/>
        <v>SUSAN STACEY VALENCIA CASTRO</v>
      </c>
      <c r="L1601" s="36" t="str">
        <f t="shared" ca="1" si="877"/>
        <v>CLAUDIA PATRICIA LÓPEZ BLANCO</v>
      </c>
      <c r="M1601" s="36" t="str">
        <f t="shared" ca="1" si="878"/>
        <v>MIGUEL ÁNGEL LÓPEZ QUISCUALTUD</v>
      </c>
      <c r="N1601" s="36" t="str">
        <f t="shared" ca="1" si="879"/>
        <v xml:space="preserve">CARLOS MAURICIO PINO MOSQUERA </v>
      </c>
      <c r="O1601" s="36" t="str">
        <f t="shared" ca="1" si="880"/>
        <v>SUSAN STACEY VALENCIA CASTRO</v>
      </c>
      <c r="P1601" s="47">
        <f t="shared" ca="1" si="881"/>
        <v>0</v>
      </c>
      <c r="Q1601" s="35" t="str">
        <f t="shared" ca="1" si="882"/>
        <v>JAMUNDÍ - INSTITUCIÓN EDUCATIVA TÉCNICO INDUSTRIAL ESPAÑA - AULA 3 (CARRERA 14 No. 12-11)</v>
      </c>
      <c r="R1601" s="36" t="str">
        <f t="shared" ca="1" si="883"/>
        <v>JAMUNDÍ - INSTITUCIÓN EDUCATIVA TÉCNICO INDUSTRIAL ESPAÑA - AULA 3 (CARRERA 14 No. 12-11)</v>
      </c>
      <c r="S1601" s="36" t="str">
        <f t="shared" ca="1" si="884"/>
        <v>JAMUNDÍ - INSTITUCIÓN EDUCATIVA TÉCNICO INDUSTRIAL ESPAÑA - AULA 3 (CARRERA 14 No. 12-11)</v>
      </c>
      <c r="T1601" s="36" t="str">
        <f t="shared" ca="1" si="885"/>
        <v>JAMUNDÍ - INSTITUCIÓN EDUCATIVA TÉCNICO INDUSTRIAL ESPAÑA - AULA 3 (CARRERA 14 No. 12-11)</v>
      </c>
      <c r="U1601" s="36" t="str">
        <f t="shared" ca="1" si="886"/>
        <v>JAMUNDÍ - INSTITUCIÓN EDUCATIVA TÉCNICO INDUSTRIAL ESPAÑA - AULA 3 (CARRERA 14 No. 12-11)</v>
      </c>
      <c r="V1601" s="37">
        <f t="shared" ca="1" si="887"/>
        <v>0</v>
      </c>
      <c r="X1601" s="11" t="s">
        <v>851</v>
      </c>
      <c r="Y1601" s="7" t="s">
        <v>840</v>
      </c>
      <c r="Z1601" s="7" t="s">
        <v>841</v>
      </c>
      <c r="AA1601" s="7" t="s">
        <v>842</v>
      </c>
      <c r="AB1601" s="7" t="s">
        <v>843</v>
      </c>
      <c r="AC1601" s="7" t="s">
        <v>844</v>
      </c>
      <c r="AD1601" s="7" t="s">
        <v>845</v>
      </c>
      <c r="AE1601" s="7" t="s">
        <v>846</v>
      </c>
      <c r="AF1601" s="7" t="s">
        <v>847</v>
      </c>
      <c r="AG1601" s="7" t="s">
        <v>848</v>
      </c>
      <c r="AH1601" s="7">
        <v>336</v>
      </c>
      <c r="AI1601" s="7">
        <v>342</v>
      </c>
      <c r="AJ1601" s="7">
        <v>343</v>
      </c>
      <c r="AK1601" s="12">
        <v>344</v>
      </c>
    </row>
    <row r="1602" spans="1:37" x14ac:dyDescent="0.3">
      <c r="A1602" s="42">
        <v>3</v>
      </c>
      <c r="B1602" s="42">
        <f t="shared" ca="1" si="867"/>
        <v>39</v>
      </c>
      <c r="C1602" s="42" t="str">
        <f t="shared" ca="1" si="868"/>
        <v>NUEVA-PA - PINTURA ARQUITECTÓNICA Y ACABADOS ESPECIALES (TÉCNICO) - QUINAMAYÓ</v>
      </c>
      <c r="D1602" s="52" t="str">
        <f t="shared" ca="1" si="869"/>
        <v>18:00 - 21:00</v>
      </c>
      <c r="E1602" s="41">
        <f t="shared" ca="1" si="870"/>
        <v>0</v>
      </c>
      <c r="F1602" s="42">
        <f t="shared" ca="1" si="871"/>
        <v>0</v>
      </c>
      <c r="G1602" s="42">
        <f t="shared" ca="1" si="872"/>
        <v>0</v>
      </c>
      <c r="H1602" s="42">
        <f t="shared" ca="1" si="873"/>
        <v>0</v>
      </c>
      <c r="I1602" s="42">
        <f t="shared" ca="1" si="874"/>
        <v>0</v>
      </c>
      <c r="J1602" s="43">
        <f t="shared" ca="1" si="875"/>
        <v>0</v>
      </c>
      <c r="K1602" s="44">
        <f t="shared" ca="1" si="876"/>
        <v>0</v>
      </c>
      <c r="L1602" s="42">
        <f t="shared" ca="1" si="877"/>
        <v>0</v>
      </c>
      <c r="M1602" s="42">
        <f t="shared" ca="1" si="878"/>
        <v>0</v>
      </c>
      <c r="N1602" s="42">
        <f t="shared" ca="1" si="879"/>
        <v>0</v>
      </c>
      <c r="O1602" s="42">
        <f t="shared" ca="1" si="880"/>
        <v>0</v>
      </c>
      <c r="P1602" s="45">
        <f t="shared" ca="1" si="881"/>
        <v>0</v>
      </c>
      <c r="Q1602" s="41">
        <f t="shared" ca="1" si="882"/>
        <v>0</v>
      </c>
      <c r="R1602" s="42">
        <f t="shared" ca="1" si="883"/>
        <v>0</v>
      </c>
      <c r="S1602" s="42">
        <f t="shared" ca="1" si="884"/>
        <v>0</v>
      </c>
      <c r="T1602" s="42">
        <f t="shared" ca="1" si="885"/>
        <v>0</v>
      </c>
      <c r="U1602" s="42">
        <f t="shared" ca="1" si="886"/>
        <v>0</v>
      </c>
      <c r="V1602" s="43">
        <f t="shared" ca="1" si="887"/>
        <v>0</v>
      </c>
      <c r="X1602" s="11" t="s">
        <v>851</v>
      </c>
      <c r="Y1602" s="7" t="s">
        <v>840</v>
      </c>
      <c r="Z1602" s="7" t="s">
        <v>841</v>
      </c>
      <c r="AA1602" s="7" t="s">
        <v>842</v>
      </c>
      <c r="AB1602" s="7" t="s">
        <v>843</v>
      </c>
      <c r="AC1602" s="7" t="s">
        <v>844</v>
      </c>
      <c r="AD1602" s="7" t="s">
        <v>845</v>
      </c>
      <c r="AE1602" s="7" t="s">
        <v>846</v>
      </c>
      <c r="AF1602" s="7" t="s">
        <v>847</v>
      </c>
      <c r="AG1602" s="7" t="s">
        <v>848</v>
      </c>
      <c r="AH1602" s="7">
        <v>345</v>
      </c>
      <c r="AI1602" s="7">
        <v>351</v>
      </c>
      <c r="AJ1602" s="7">
        <v>352</v>
      </c>
      <c r="AK1602" s="12">
        <v>353</v>
      </c>
    </row>
    <row r="1603" spans="1:37" x14ac:dyDescent="0.3">
      <c r="A1603" s="36">
        <v>3</v>
      </c>
      <c r="B1603" s="36">
        <f t="shared" ca="1" si="867"/>
        <v>40</v>
      </c>
      <c r="C1603" s="36" t="str">
        <f t="shared" ca="1" si="868"/>
        <v>2927312 - CONSTRUCCION EN EDIFICACIONES. (TECNÓLOGO) - CALI</v>
      </c>
      <c r="D1603" s="50" t="str">
        <f t="shared" ca="1" si="869"/>
        <v>18:00 - 21:00</v>
      </c>
      <c r="E1603" s="35">
        <f t="shared" ca="1" si="870"/>
        <v>0</v>
      </c>
      <c r="F1603" s="36">
        <f t="shared" ca="1" si="871"/>
        <v>0</v>
      </c>
      <c r="G1603" s="36">
        <f t="shared" ca="1" si="872"/>
        <v>0</v>
      </c>
      <c r="H1603" s="36">
        <f t="shared" ca="1" si="873"/>
        <v>0</v>
      </c>
      <c r="I1603" s="36">
        <f t="shared" ca="1" si="874"/>
        <v>0</v>
      </c>
      <c r="J1603" s="37">
        <f t="shared" ca="1" si="875"/>
        <v>0</v>
      </c>
      <c r="K1603" s="46">
        <f t="shared" ca="1" si="876"/>
        <v>0</v>
      </c>
      <c r="L1603" s="36">
        <f t="shared" ca="1" si="877"/>
        <v>0</v>
      </c>
      <c r="M1603" s="36">
        <f t="shared" ca="1" si="878"/>
        <v>0</v>
      </c>
      <c r="N1603" s="36">
        <f t="shared" ca="1" si="879"/>
        <v>0</v>
      </c>
      <c r="O1603" s="36">
        <f t="shared" ca="1" si="880"/>
        <v>0</v>
      </c>
      <c r="P1603" s="47">
        <f t="shared" ca="1" si="881"/>
        <v>0</v>
      </c>
      <c r="Q1603" s="35">
        <f t="shared" ca="1" si="882"/>
        <v>0</v>
      </c>
      <c r="R1603" s="36">
        <f t="shared" ca="1" si="883"/>
        <v>0</v>
      </c>
      <c r="S1603" s="36">
        <f t="shared" ca="1" si="884"/>
        <v>0</v>
      </c>
      <c r="T1603" s="36">
        <f t="shared" ca="1" si="885"/>
        <v>0</v>
      </c>
      <c r="U1603" s="36">
        <f t="shared" ca="1" si="886"/>
        <v>0</v>
      </c>
      <c r="V1603" s="37">
        <f t="shared" ca="1" si="887"/>
        <v>0</v>
      </c>
      <c r="X1603" s="11" t="s">
        <v>851</v>
      </c>
      <c r="Y1603" s="7" t="s">
        <v>840</v>
      </c>
      <c r="Z1603" s="7" t="s">
        <v>841</v>
      </c>
      <c r="AA1603" s="7" t="s">
        <v>842</v>
      </c>
      <c r="AB1603" s="7" t="s">
        <v>843</v>
      </c>
      <c r="AC1603" s="7" t="s">
        <v>844</v>
      </c>
      <c r="AD1603" s="7" t="s">
        <v>845</v>
      </c>
      <c r="AE1603" s="7" t="s">
        <v>846</v>
      </c>
      <c r="AF1603" s="7" t="s">
        <v>847</v>
      </c>
      <c r="AG1603" s="7" t="s">
        <v>848</v>
      </c>
      <c r="AH1603" s="7">
        <v>354</v>
      </c>
      <c r="AI1603" s="7">
        <v>360</v>
      </c>
      <c r="AJ1603" s="7">
        <v>361</v>
      </c>
      <c r="AK1603" s="12">
        <v>362</v>
      </c>
    </row>
    <row r="1604" spans="1:37" x14ac:dyDescent="0.3">
      <c r="A1604" s="42">
        <v>3</v>
      </c>
      <c r="B1604" s="42">
        <f t="shared" ca="1" si="867"/>
        <v>41</v>
      </c>
      <c r="C1604" s="42" t="str">
        <f t="shared" ca="1" si="868"/>
        <v>2927322 - CONSTRUCCION EN EDIFICACIONES. (TECNÓLOGO) - CALI</v>
      </c>
      <c r="D1604" s="52" t="str">
        <f t="shared" ca="1" si="869"/>
        <v>18:00 - 21:00</v>
      </c>
      <c r="E1604" s="41">
        <f t="shared" ca="1" si="870"/>
        <v>0</v>
      </c>
      <c r="F1604" s="42">
        <f t="shared" ca="1" si="871"/>
        <v>0</v>
      </c>
      <c r="G1604" s="42">
        <f t="shared" ca="1" si="872"/>
        <v>0</v>
      </c>
      <c r="H1604" s="42">
        <f t="shared" ca="1" si="873"/>
        <v>0</v>
      </c>
      <c r="I1604" s="42">
        <f t="shared" ca="1" si="874"/>
        <v>0</v>
      </c>
      <c r="J1604" s="43">
        <f t="shared" ca="1" si="875"/>
        <v>0</v>
      </c>
      <c r="K1604" s="44">
        <f t="shared" ca="1" si="876"/>
        <v>0</v>
      </c>
      <c r="L1604" s="42">
        <f t="shared" ca="1" si="877"/>
        <v>0</v>
      </c>
      <c r="M1604" s="42">
        <f t="shared" ca="1" si="878"/>
        <v>0</v>
      </c>
      <c r="N1604" s="42">
        <f t="shared" ca="1" si="879"/>
        <v>0</v>
      </c>
      <c r="O1604" s="42">
        <f t="shared" ca="1" si="880"/>
        <v>0</v>
      </c>
      <c r="P1604" s="45">
        <f t="shared" ca="1" si="881"/>
        <v>0</v>
      </c>
      <c r="Q1604" s="41">
        <f t="shared" ca="1" si="882"/>
        <v>0</v>
      </c>
      <c r="R1604" s="42">
        <f t="shared" ca="1" si="883"/>
        <v>0</v>
      </c>
      <c r="S1604" s="42">
        <f t="shared" ca="1" si="884"/>
        <v>0</v>
      </c>
      <c r="T1604" s="42">
        <f t="shared" ca="1" si="885"/>
        <v>0</v>
      </c>
      <c r="U1604" s="42">
        <f t="shared" ca="1" si="886"/>
        <v>0</v>
      </c>
      <c r="V1604" s="43">
        <f t="shared" ca="1" si="887"/>
        <v>0</v>
      </c>
      <c r="X1604" s="11" t="s">
        <v>851</v>
      </c>
      <c r="Y1604" s="7" t="s">
        <v>840</v>
      </c>
      <c r="Z1604" s="7" t="s">
        <v>841</v>
      </c>
      <c r="AA1604" s="7" t="s">
        <v>842</v>
      </c>
      <c r="AB1604" s="7" t="s">
        <v>843</v>
      </c>
      <c r="AC1604" s="7" t="s">
        <v>844</v>
      </c>
      <c r="AD1604" s="7" t="s">
        <v>845</v>
      </c>
      <c r="AE1604" s="7" t="s">
        <v>846</v>
      </c>
      <c r="AF1604" s="7" t="s">
        <v>847</v>
      </c>
      <c r="AG1604" s="7" t="s">
        <v>848</v>
      </c>
      <c r="AH1604" s="7">
        <v>363</v>
      </c>
      <c r="AI1604" s="7">
        <v>369</v>
      </c>
      <c r="AJ1604" s="7">
        <v>370</v>
      </c>
      <c r="AK1604" s="12">
        <v>371</v>
      </c>
    </row>
    <row r="1605" spans="1:37" x14ac:dyDescent="0.3">
      <c r="A1605" s="36">
        <v>3</v>
      </c>
      <c r="B1605" s="36">
        <f t="shared" ca="1" si="867"/>
        <v>42</v>
      </c>
      <c r="C1605" s="36" t="str">
        <f t="shared" ca="1" si="868"/>
        <v>2994020 - CONSTRUCCION EN EDIFICACIONES. (TECNÓLOGO) - CALI</v>
      </c>
      <c r="D1605" s="50" t="str">
        <f t="shared" ca="1" si="869"/>
        <v>18:00 - 21:00</v>
      </c>
      <c r="E1605" s="35">
        <f t="shared" ca="1" si="870"/>
        <v>0</v>
      </c>
      <c r="F1605" s="36">
        <f t="shared" ca="1" si="871"/>
        <v>0</v>
      </c>
      <c r="G1605" s="36">
        <f t="shared" ca="1" si="872"/>
        <v>0</v>
      </c>
      <c r="H1605" s="36">
        <f t="shared" ca="1" si="873"/>
        <v>0</v>
      </c>
      <c r="I1605" s="36">
        <f t="shared" ca="1" si="874"/>
        <v>0</v>
      </c>
      <c r="J1605" s="37">
        <f t="shared" ca="1" si="875"/>
        <v>0</v>
      </c>
      <c r="K1605" s="46">
        <f t="shared" ca="1" si="876"/>
        <v>0</v>
      </c>
      <c r="L1605" s="36">
        <f t="shared" ca="1" si="877"/>
        <v>0</v>
      </c>
      <c r="M1605" s="36">
        <f t="shared" ca="1" si="878"/>
        <v>0</v>
      </c>
      <c r="N1605" s="36">
        <f t="shared" ca="1" si="879"/>
        <v>0</v>
      </c>
      <c r="O1605" s="36">
        <f t="shared" ca="1" si="880"/>
        <v>0</v>
      </c>
      <c r="P1605" s="47">
        <f t="shared" ca="1" si="881"/>
        <v>0</v>
      </c>
      <c r="Q1605" s="35">
        <f t="shared" ca="1" si="882"/>
        <v>0</v>
      </c>
      <c r="R1605" s="36">
        <f t="shared" ca="1" si="883"/>
        <v>0</v>
      </c>
      <c r="S1605" s="36">
        <f t="shared" ca="1" si="884"/>
        <v>0</v>
      </c>
      <c r="T1605" s="36">
        <f t="shared" ca="1" si="885"/>
        <v>0</v>
      </c>
      <c r="U1605" s="36">
        <f t="shared" ca="1" si="886"/>
        <v>0</v>
      </c>
      <c r="V1605" s="37">
        <f t="shared" ca="1" si="887"/>
        <v>0</v>
      </c>
      <c r="X1605" s="11" t="s">
        <v>851</v>
      </c>
      <c r="Y1605" s="7" t="s">
        <v>840</v>
      </c>
      <c r="Z1605" s="7" t="s">
        <v>841</v>
      </c>
      <c r="AA1605" s="7" t="s">
        <v>842</v>
      </c>
      <c r="AB1605" s="7" t="s">
        <v>843</v>
      </c>
      <c r="AC1605" s="7" t="s">
        <v>844</v>
      </c>
      <c r="AD1605" s="7" t="s">
        <v>845</v>
      </c>
      <c r="AE1605" s="7" t="s">
        <v>846</v>
      </c>
      <c r="AF1605" s="7" t="s">
        <v>847</v>
      </c>
      <c r="AG1605" s="7" t="s">
        <v>848</v>
      </c>
      <c r="AH1605" s="7">
        <v>372</v>
      </c>
      <c r="AI1605" s="7">
        <v>378</v>
      </c>
      <c r="AJ1605" s="7">
        <v>379</v>
      </c>
      <c r="AK1605" s="12">
        <v>380</v>
      </c>
    </row>
    <row r="1606" spans="1:37" x14ac:dyDescent="0.3">
      <c r="A1606" s="42">
        <v>3</v>
      </c>
      <c r="B1606" s="42">
        <f t="shared" ca="1" si="867"/>
        <v>43</v>
      </c>
      <c r="C1606" s="42" t="str">
        <f t="shared" ca="1" si="868"/>
        <v>2994043 - CONSTRUCCION EN EDIFICACIONES. (TECNÓLOGO) - CALI</v>
      </c>
      <c r="D1606" s="52" t="str">
        <f t="shared" ca="1" si="869"/>
        <v>18:00 - 21:00</v>
      </c>
      <c r="E1606" s="41">
        <f t="shared" ca="1" si="870"/>
        <v>0</v>
      </c>
      <c r="F1606" s="42">
        <f t="shared" ca="1" si="871"/>
        <v>0</v>
      </c>
      <c r="G1606" s="42">
        <f t="shared" ca="1" si="872"/>
        <v>0</v>
      </c>
      <c r="H1606" s="42">
        <f t="shared" ca="1" si="873"/>
        <v>0</v>
      </c>
      <c r="I1606" s="42">
        <f t="shared" ca="1" si="874"/>
        <v>0</v>
      </c>
      <c r="J1606" s="43">
        <f t="shared" ca="1" si="875"/>
        <v>0</v>
      </c>
      <c r="K1606" s="44">
        <f t="shared" ca="1" si="876"/>
        <v>0</v>
      </c>
      <c r="L1606" s="42">
        <f t="shared" ca="1" si="877"/>
        <v>0</v>
      </c>
      <c r="M1606" s="42">
        <f t="shared" ca="1" si="878"/>
        <v>0</v>
      </c>
      <c r="N1606" s="42">
        <f t="shared" ca="1" si="879"/>
        <v>0</v>
      </c>
      <c r="O1606" s="42">
        <f t="shared" ca="1" si="880"/>
        <v>0</v>
      </c>
      <c r="P1606" s="45">
        <f t="shared" ca="1" si="881"/>
        <v>0</v>
      </c>
      <c r="Q1606" s="41">
        <f t="shared" ca="1" si="882"/>
        <v>0</v>
      </c>
      <c r="R1606" s="42">
        <f t="shared" ca="1" si="883"/>
        <v>0</v>
      </c>
      <c r="S1606" s="42">
        <f t="shared" ca="1" si="884"/>
        <v>0</v>
      </c>
      <c r="T1606" s="42">
        <f t="shared" ca="1" si="885"/>
        <v>0</v>
      </c>
      <c r="U1606" s="42">
        <f t="shared" ca="1" si="886"/>
        <v>0</v>
      </c>
      <c r="V1606" s="43">
        <f t="shared" ca="1" si="887"/>
        <v>0</v>
      </c>
      <c r="X1606" s="11" t="s">
        <v>851</v>
      </c>
      <c r="Y1606" s="7" t="s">
        <v>840</v>
      </c>
      <c r="Z1606" s="7" t="s">
        <v>841</v>
      </c>
      <c r="AA1606" s="7" t="s">
        <v>842</v>
      </c>
      <c r="AB1606" s="7" t="s">
        <v>843</v>
      </c>
      <c r="AC1606" s="7" t="s">
        <v>844</v>
      </c>
      <c r="AD1606" s="7" t="s">
        <v>845</v>
      </c>
      <c r="AE1606" s="7" t="s">
        <v>846</v>
      </c>
      <c r="AF1606" s="7" t="s">
        <v>847</v>
      </c>
      <c r="AG1606" s="7" t="s">
        <v>848</v>
      </c>
      <c r="AH1606" s="7">
        <v>381</v>
      </c>
      <c r="AI1606" s="7">
        <v>387</v>
      </c>
      <c r="AJ1606" s="7">
        <v>388</v>
      </c>
      <c r="AK1606" s="12">
        <v>389</v>
      </c>
    </row>
    <row r="1607" spans="1:37" x14ac:dyDescent="0.3">
      <c r="A1607" s="36">
        <v>3</v>
      </c>
      <c r="B1607" s="36">
        <f t="shared" ca="1" si="867"/>
        <v>44</v>
      </c>
      <c r="C1607" s="36" t="str">
        <f t="shared" ca="1" si="868"/>
        <v>3031561 - CONSTRUCCION EN EDIFICACIONES. (TECNÓLOGO) - CALI</v>
      </c>
      <c r="D1607" s="50" t="str">
        <f t="shared" ca="1" si="869"/>
        <v>18:00 - 21:00</v>
      </c>
      <c r="E1607" s="35" t="str">
        <f t="shared" ca="1" si="870"/>
        <v>INSPECCIONAR INSTALACIÓN DE ACABADOS DE ACUERDO CON PLANOS Y ESPECIFICACIONES TÉCNICAS
561488 - VERIFICAR EL PROCESO DE INSTALACIÓN DE CIELOS  DE ACUERDO CON PLANOS Y NORMAS.
10. Realizar seguimiento y control a la construcción de los elementos estructurales y no estructurales del proyecto.</v>
      </c>
      <c r="F1607" s="36" t="str">
        <f t="shared" ca="1" si="871"/>
        <v>COORDINAR CONSTRUCCIÓN DE ESTRUCTURAS DE ACUERDO CON PLANOS Y ESPECIFICACIONES TÉCNICAS
561495 - CONTROLAR LA CONSTRUCCIÓN DE SISTEMAS ESTRUCTURALES ACORDE  A PLANOS Y ESPECIFICACIONES.
10. Realizar seguimiento y control a la construcción de los elementos estructurales y no estructurales del proyecto.</v>
      </c>
      <c r="G1607" s="36" t="str">
        <f t="shared" ca="1" si="872"/>
        <v>COORDINAR CONSTRUCCIÓN DE ESTRUCTURAS DE ACUERDO CON PLANOS Y ESPECIFICACIONES TÉCNICAS
561500 - INSPECCIONAR LA CALIDAD DE CONCRETOS Y MORTEROS CONFORME A NORMAS Y ESPECIFICACIONES.
10. Realizar seguimiento y control a la construcción de los elementos estructurales y no estructurales del proyecto.</v>
      </c>
      <c r="H1607" s="36" t="str">
        <f t="shared" ca="1" si="873"/>
        <v>INTERACTUAR EN LENGUA INGLESA DE FORMA ORAL Y ESCRITA DENTRO DE CONTEXTOS SOCIALES Y LABORALES SEGÚN LOS CRITERIOS ESTABLECIDOS POR EL MARCO COMÚN EUROPEO DE REFERENCIA PARA LAS LENGUAS
 DISCUTIR   SOBRE   POSIBLES   SOLUCIONES   A   PROBLEMAS   DENTRO   DE   UN   RANGO   VARIADO  DE CONTEXTOS  SOCIALES  Y  LABORALES.
7. Controlar entradas y salidas en el almacén de obra.</v>
      </c>
      <c r="I1607" s="36" t="str">
        <f t="shared" ca="1" si="874"/>
        <v>EJERCER DERECHOS FUNDAMENTALES DEL TRABAJO EN EL MARCO DE LA CONSTITUCIÓN POLÍTICA Y LOS CONVENIOS INTERNACIONALES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4. Organizar la información técnica del proyecto.</v>
      </c>
      <c r="J1607" s="37">
        <f t="shared" ca="1" si="875"/>
        <v>0</v>
      </c>
      <c r="K1607" s="46" t="str">
        <f t="shared" ca="1" si="876"/>
        <v>EDWIN FERNANDO VARGAS SANDOVAL</v>
      </c>
      <c r="L1607" s="36" t="str">
        <f t="shared" ca="1" si="877"/>
        <v>CARLOS ALBERTO VALENCIA PÉREZ</v>
      </c>
      <c r="M1607" s="36" t="str">
        <f t="shared" ca="1" si="878"/>
        <v>NILSON FERLEY TROCHEZ SÁNCHEZ</v>
      </c>
      <c r="N1607" s="36" t="str">
        <f t="shared" ca="1" si="879"/>
        <v>VIVIANA GIRALDO MARTÍNEZ</v>
      </c>
      <c r="O1607" s="36" t="str">
        <f t="shared" ca="1" si="880"/>
        <v>ANANÍAS LARRAHONDO CARABALÍ</v>
      </c>
      <c r="P1607" s="47">
        <f t="shared" ca="1" si="881"/>
        <v>0</v>
      </c>
      <c r="Q1607" s="35" t="str">
        <f t="shared" ca="1" si="882"/>
        <v>INSTITUCIÓN EDUCATIVA SANTAFÉ - AULA 106</v>
      </c>
      <c r="R1607" s="36" t="str">
        <f t="shared" ca="1" si="883"/>
        <v>205 - TALLER DE INSTALACIONES HIDRÁULICAS Y SANITARIAS - SENA CENTRO DE LA CONSTRUCCIÓN</v>
      </c>
      <c r="S1607" s="36" t="str">
        <f t="shared" ca="1" si="884"/>
        <v>SEDE ANDRÉS SANÍN - AULA 208 - SALA DE SISTEMAS (CALLE 75 No. 19-52)</v>
      </c>
      <c r="T1607" s="36" t="str">
        <f t="shared" ca="1" si="885"/>
        <v>SEDE ANDRÉS SANÍN - AULA 207 - (CALLE 75 No. 19-52)</v>
      </c>
      <c r="U1607" s="36" t="str">
        <f t="shared" ca="1" si="886"/>
        <v>SEDE ANDRÉS SANÍN - AULA 112 - (CALLE 75 No. 19-52)</v>
      </c>
      <c r="V1607" s="37">
        <f t="shared" ca="1" si="887"/>
        <v>0</v>
      </c>
      <c r="X1607" s="11" t="s">
        <v>851</v>
      </c>
      <c r="Y1607" s="7" t="s">
        <v>840</v>
      </c>
      <c r="Z1607" s="7" t="s">
        <v>841</v>
      </c>
      <c r="AA1607" s="7" t="s">
        <v>842</v>
      </c>
      <c r="AB1607" s="7" t="s">
        <v>843</v>
      </c>
      <c r="AC1607" s="7" t="s">
        <v>844</v>
      </c>
      <c r="AD1607" s="7" t="s">
        <v>845</v>
      </c>
      <c r="AE1607" s="7" t="s">
        <v>846</v>
      </c>
      <c r="AF1607" s="7" t="s">
        <v>847</v>
      </c>
      <c r="AG1607" s="7" t="s">
        <v>848</v>
      </c>
      <c r="AH1607" s="7">
        <v>390</v>
      </c>
      <c r="AI1607" s="7">
        <v>396</v>
      </c>
      <c r="AJ1607" s="7">
        <v>397</v>
      </c>
      <c r="AK1607" s="12">
        <v>398</v>
      </c>
    </row>
    <row r="1608" spans="1:37" x14ac:dyDescent="0.3">
      <c r="A1608" s="42">
        <v>3</v>
      </c>
      <c r="B1608" s="42">
        <f t="shared" ca="1" si="867"/>
        <v>45</v>
      </c>
      <c r="C1608" s="42" t="str">
        <f t="shared" ca="1" si="868"/>
        <v>3093689 - CONSTRUCCION EN EDIFICACIONES. (TECNÓLOGO) - CALI</v>
      </c>
      <c r="D1608" s="52" t="str">
        <f t="shared" ca="1" si="869"/>
        <v>18:00 - 21:00</v>
      </c>
      <c r="E1608" s="41" t="str">
        <f t="shared" ca="1" si="870"/>
        <v>PROGRAMAR PROYECTOS SEGÚN ESPECIFICACIONES TÉCNICAS Y MÉTODOS DE PLANEACIÓN
561517 - PROGRAMAR LAS ACTIVIDADES DEL PROYECTO ACORDE A REQUERIMIENTOS DE LA ORGANIZACIÓN.
6. Elaborar la programación de obra.</v>
      </c>
      <c r="F1608" s="42" t="str">
        <f t="shared" ca="1" si="871"/>
        <v>COORDINAR CONSTRUCCIÓN DE ESTRUCTURAS DE ACUERDO CON PLANOS Y ESPECIFICACIONES TÉCNICAS
561493 - APLICAR NORMATIVIDAD VIGENTE SEGÚN EL TIPO DE PROYECTO.
8. Establecer un programa de inspección de la obra.</v>
      </c>
      <c r="G1608" s="42" t="str">
        <f t="shared" ca="1" si="872"/>
        <v>REPLANTEAR LOS DISEÑOS DE ACUERDO CON PLANOS Y ESPECIFICACIONES TÉCNICAS DE CONSTRUCCIÓN.
561469 - INTERPRETAR PLANOS DE ACUERDO AL PROYECTO.
3. Analizar la información técnica del proyecto de edificación.</v>
      </c>
      <c r="H1608" s="42" t="str">
        <f t="shared" ca="1" si="873"/>
        <v>VERIFICAR CONSTRUCCIÓN DE PRELIMINARES DE OBRA SEGÚN PLANOS Y ESPECIFICACIONES TÉCNICAS
561503 - INTERPRETAR ESTUDIOS GEOTÉCNICOS DE ACUERDO A NORMATIVIDAD VIGENTE.
3. Analizar la información técnica del proyecto de edificación.</v>
      </c>
      <c r="I1608" s="42" t="str">
        <f t="shared" ca="1" si="874"/>
        <v>INTERACTUAR EN LENGUA INGLESA DE FORMA ORAL Y ESCRITA DENTRO DE CONTEXTOS SOCIALES Y LABORALES SEGÚN LOS CRITERIOS ESTABLECIDOS POR EL MARCO COMÚN EUROPEO DE REFERENCIA PARA LAS LENGUAS
561537 - PRESENTAR  UN  PROCESO  PARA  LA  REALIZACIÓN  DE  UNA  ACTIVIDAD  EN  SU  QUEHACER  LABORAL  DE ACUERDO  CON  LOS  PROCEDIMIENTOS  ESTABLECIDOS  DESDE  SU  PROGRAMA  DE  FORMACIÓN.
561538 - INTERCAMBIAR  OPINIONES  SOBRE  SITUACIONES  COTIDIANAS  Y  LABORALES  ACTUALES,  PASADAS  Y  FUTURAS EN  CONTEXTOS  SOCIALES  ORALES  Y  ESCRITOS.
561539 - EXPLICAR  LAS  FUNCIONES  DE  SU  OCUPACIÓN  LABORAL  USANDO  EXPRESIONES  DE  ACUERDO  AL  NIVEL REQUERIDO  POR  EL  PROGRAMA  DE  FORMACIÓN.
561540 - IMPLEMENTAR  ACCIONES  DE  MEJORA  RELACIONADAS  CON  EL  USO  DE  EXPRESIONES,  ESTRUCTURAS Y DESEMPEÑO  SEGÚN  LOS  RESULTADOS  DE  APRENDIZAJE  FORMULADOS  PARA  EL  PROGRAMA.
561541 - DISCUTIR   SOBRE   POSIBLES   SOLUCIONES   A   PROBLEMAS   DENTRO   DE   UN   RANGO   VARIADO  DE CONTEXTOS  SOCIALES  Y  LABORALES.
561542 - COMPRENDER  INFORMACIÓN  SOBRE  SITUACIONES  COTIDIANAS  Y  LABORALES  ACTUALES  Y  FUTURAS  A  TRAVÉS DE  INTERACCIONES  SOCIALES  DE  FORMA  ORAL  Y  ESCRITA.
7. Controlar entradas y salidas en el almacén de obra.</v>
      </c>
      <c r="J1608" s="43">
        <f t="shared" ca="1" si="875"/>
        <v>0</v>
      </c>
      <c r="K1608" s="44" t="str">
        <f t="shared" ca="1" si="876"/>
        <v>LEYDI MERCEDES JIMÉNEZ BOLAÑOS</v>
      </c>
      <c r="L1608" s="42" t="str">
        <f t="shared" ca="1" si="877"/>
        <v>BRENDA LUCÍA ORDOÑEZ ASTAIZA</v>
      </c>
      <c r="M1608" s="42" t="str">
        <f t="shared" ca="1" si="878"/>
        <v>CARLOS ALBERTO VALENCIA PÉREZ</v>
      </c>
      <c r="N1608" s="42" t="str">
        <f t="shared" ca="1" si="879"/>
        <v xml:space="preserve">CARLOS HERNANDO SOLARTE ASTAIZA </v>
      </c>
      <c r="O1608" s="42" t="str">
        <f t="shared" ca="1" si="880"/>
        <v>VIVIANA GIRALDO MARTÍNEZ</v>
      </c>
      <c r="P1608" s="45">
        <f t="shared" ca="1" si="881"/>
        <v>0</v>
      </c>
      <c r="Q1608" s="41" t="str">
        <f t="shared" ca="1" si="882"/>
        <v>SEDE ANDRÉS SANÍN - AULA 208 - SALA DE SISTEMAS (CALLE 75 No. 19-52)</v>
      </c>
      <c r="R1608" s="42" t="str">
        <f t="shared" ca="1" si="883"/>
        <v>SEDE ANDRÉS SANÍN - AULA 208 - SALA DE SISTEMAS (CALLE 75 No. 19-52)</v>
      </c>
      <c r="S1608" s="42" t="str">
        <f t="shared" ca="1" si="884"/>
        <v>SEDE ANDRÉS SANÍN - AULA 114 - SALA DE SISTEMAS (CALLE 75 No. 19-52)</v>
      </c>
      <c r="T1608" s="42" t="str">
        <f t="shared" ca="1" si="885"/>
        <v>SEDE ANDRÉS SANÍN - AULA 208 - SALA DE SISTEMAS (CALLE 75 No. 19-52)</v>
      </c>
      <c r="U1608" s="42" t="str">
        <f t="shared" ca="1" si="886"/>
        <v>SEDE ANDRÉS SANÍN - AULA 208 - SALA DE SISTEMAS (CALLE 75 No. 19-52)</v>
      </c>
      <c r="V1608" s="43">
        <f t="shared" ca="1" si="887"/>
        <v>0</v>
      </c>
      <c r="X1608" s="11" t="s">
        <v>851</v>
      </c>
      <c r="Y1608" s="7" t="s">
        <v>840</v>
      </c>
      <c r="Z1608" s="7" t="s">
        <v>841</v>
      </c>
      <c r="AA1608" s="7" t="s">
        <v>842</v>
      </c>
      <c r="AB1608" s="7" t="s">
        <v>843</v>
      </c>
      <c r="AC1608" s="7" t="s">
        <v>844</v>
      </c>
      <c r="AD1608" s="7" t="s">
        <v>845</v>
      </c>
      <c r="AE1608" s="7" t="s">
        <v>846</v>
      </c>
      <c r="AF1608" s="7" t="s">
        <v>847</v>
      </c>
      <c r="AG1608" s="7" t="s">
        <v>848</v>
      </c>
      <c r="AH1608" s="7">
        <v>399</v>
      </c>
      <c r="AI1608" s="7">
        <v>405</v>
      </c>
      <c r="AJ1608" s="7">
        <v>406</v>
      </c>
      <c r="AK1608" s="12">
        <v>407</v>
      </c>
    </row>
    <row r="1609" spans="1:37" x14ac:dyDescent="0.3">
      <c r="A1609" s="36">
        <v>3</v>
      </c>
      <c r="B1609" s="36">
        <f t="shared" ca="1" si="867"/>
        <v>46</v>
      </c>
      <c r="C1609" s="36" t="str">
        <f t="shared" ca="1" si="868"/>
        <v>3234904 - CONSTRUCCIÓN EN EDIFICACIONES (TECNÓLOGO)</v>
      </c>
      <c r="D1609" s="50" t="str">
        <f t="shared" ca="1" si="869"/>
        <v>18:00 - 21:00</v>
      </c>
      <c r="E1609" s="35" t="str">
        <f t="shared" ca="1" si="870"/>
        <v>COORDINAR CONSTRUCCIÓN DE ESTRUCTURAS DE ACUERDO CON PLANOS Y ESPECIFICACIONES TÉCNICAS
561498 - CONTROLAR EL PROCESO CONSTRUCTIVO DE CUBIERTAS ACORDE  A PLANOS Y ESPECIFICACIONES.
10. Realizar seguimiento y control a la construcción de los elementos estructurales y no estructurales del proyecto.</v>
      </c>
      <c r="F1609" s="36" t="str">
        <f t="shared" ca="1" si="871"/>
        <v>GENERAR HÁBITOS SALUDABLES DE VIDA MEDIANTE LA APLICACIÓN DE PROGRAMAS DE ACTIVIDAD FÍSICA EN LOS CONTEXTOS PRODUCTIVOS Y SOCIALES.
561484 - EJECUTAR ACTIVIDADES DE ACONDICIONAMIENTO FÍSICO ORIENTADAS HACIA EL MEJORAMIENTO DE LA CONDICIÓN FÍSICA EN LOS CONTEXTOS PRODUCTIVO Y SOCIAL.
561485 - PRACTICAR HÁBITOS SALUDABLES MEDIANTE LA APLICACIÓN DE FUNDAMENTOS DE NUTRICIÓN E HIGIENE.
561486 - IMPLEMENTAR UN PLAN DE ERGONOMÍA Y PAUSAS ACTIVAS SEGÚN LAS CARACTERÍSTICAS DE LA FUNCIÓN PRODUCTIVA.
561487 - DESARROLLAR HABILIDADES PSICOMOTRICES EN EL CONTEXTO PRODUCTIVO Y SOCIAL.
9. Realizar seguimiento y control a la construcción de las actividades preliminares del proyecto.</v>
      </c>
      <c r="G1609" s="36" t="str">
        <f t="shared" ca="1" si="872"/>
        <v>PROGRAMAR PROYECTOS SEGÚN ESPECIFICACIONES TÉCNICAS Y MÉTODOS DE PLANEACIÓN
561515 - ADMINISTRAR PROCESOS DE ALMACENAMIENTO DE ACUERDO A PROGRAMACIÓN Y REQUERIMIENTOS TÉCNICOS.
7. Controlar entradas y salidas en el almacén de obra.</v>
      </c>
      <c r="H1609" s="36" t="str">
        <f t="shared" ca="1" si="873"/>
        <v>COORDINAR CONSTRUCCIÓN DE ESTRUCTURAS DE ACUERDO CON PLANOS Y ESPECIFICACIONES TÉCNICAS
561500 - INSPECCIONAR LA CALIDAD DE CONCRETOS Y MORTEROS CONFORME A NORMAS Y ESPECIFICACIONES.
10. Realizar seguimiento y control a la construcción de los elementos estructurales y no estructurales del proyecto.</v>
      </c>
      <c r="I1609" s="36" t="str">
        <f t="shared" ca="1" si="874"/>
        <v>COORDINAR CONSTRUCCIÓN DE ESTRUCTURAS DE ACUERDO CON PLANOS Y ESPECIFICACIONES TÉCNICAS
561493 - APLICAR NORMATIVIDAD VIGENTE SEGÚN EL TIPO DE PROYECTO.
8. Establecer un programa de inspección de la obra.</v>
      </c>
      <c r="J1609" s="37">
        <f t="shared" ca="1" si="875"/>
        <v>0</v>
      </c>
      <c r="K1609" s="46" t="str">
        <f t="shared" ca="1" si="876"/>
        <v>CARLOS ALBERTO VALENCIA PÉREZ</v>
      </c>
      <c r="L1609" s="36" t="str">
        <f t="shared" ca="1" si="877"/>
        <v>LAURA MARCELA COSME RODRÍGUEZ</v>
      </c>
      <c r="M1609" s="36" t="str">
        <f t="shared" ca="1" si="878"/>
        <v>CARLOS GERMAN ARIAS GIL</v>
      </c>
      <c r="N1609" s="36" t="str">
        <f t="shared" ca="1" si="879"/>
        <v>LEYDI MERCEDES JIMÉNEZ BOLAÑOS</v>
      </c>
      <c r="O1609" s="36" t="str">
        <f t="shared" ca="1" si="880"/>
        <v>BRENDA LUCÍA ORDOÑEZ ASTAIZA</v>
      </c>
      <c r="P1609" s="47">
        <f t="shared" ca="1" si="881"/>
        <v>0</v>
      </c>
      <c r="Q1609" s="35" t="str">
        <f t="shared" ca="1" si="882"/>
        <v>SEDE ANDRÉS SANÍN - AULA 207 - (CALLE 75 No. 19-52)</v>
      </c>
      <c r="R1609" s="36" t="str">
        <f t="shared" ca="1" si="883"/>
        <v>INSTITUCIÓN EDUCATIVA SANTAFÉ - AULA 106</v>
      </c>
      <c r="S1609" s="36" t="str">
        <f t="shared" ca="1" si="884"/>
        <v>SEDE ANDRÉS SANÍN - AULA 107 - (CALLE 75 No. 19-52)</v>
      </c>
      <c r="T1609" s="36" t="str">
        <f t="shared" ca="1" si="885"/>
        <v>SEDE ANDRÉS SANÍN - AULA 109 - SALA DE SISTEMAS (CALLE 75 No. 19-52)</v>
      </c>
      <c r="U1609" s="36" t="str">
        <f t="shared" ca="1" si="886"/>
        <v>208 - SALA DE SISTEMAS - SIG -SENA CENTRO DE LA CONSTRUCCIÓN</v>
      </c>
      <c r="V1609" s="37">
        <f t="shared" ca="1" si="887"/>
        <v>0</v>
      </c>
      <c r="X1609" s="11" t="s">
        <v>851</v>
      </c>
      <c r="Y1609" s="7" t="s">
        <v>840</v>
      </c>
      <c r="Z1609" s="7" t="s">
        <v>841</v>
      </c>
      <c r="AA1609" s="7" t="s">
        <v>842</v>
      </c>
      <c r="AB1609" s="7" t="s">
        <v>843</v>
      </c>
      <c r="AC1609" s="7" t="s">
        <v>844</v>
      </c>
      <c r="AD1609" s="7" t="s">
        <v>845</v>
      </c>
      <c r="AE1609" s="7" t="s">
        <v>846</v>
      </c>
      <c r="AF1609" s="7" t="s">
        <v>847</v>
      </c>
      <c r="AG1609" s="7" t="s">
        <v>848</v>
      </c>
      <c r="AH1609" s="7">
        <v>408</v>
      </c>
      <c r="AI1609" s="7">
        <v>414</v>
      </c>
      <c r="AJ1609" s="7">
        <v>415</v>
      </c>
      <c r="AK1609" s="12">
        <v>416</v>
      </c>
    </row>
    <row r="1610" spans="1:37" x14ac:dyDescent="0.3">
      <c r="A1610" s="42">
        <v>3</v>
      </c>
      <c r="B1610" s="42">
        <f t="shared" ca="1" si="867"/>
        <v>47</v>
      </c>
      <c r="C1610" s="42" t="str">
        <f t="shared" ca="1" si="868"/>
        <v>3339671 - CONSTRUCCIÓN EN EDIFICACIONES (TECNÓLOGO) - CALI</v>
      </c>
      <c r="D1610" s="52" t="str">
        <f t="shared" ca="1" si="869"/>
        <v>18:00 - 21:00</v>
      </c>
      <c r="E1610" s="41" t="str">
        <f t="shared" ca="1" si="870"/>
        <v>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F1610" s="42" t="str">
        <f t="shared" ca="1" si="871"/>
        <v>PROGRAMAR PROYECTOS SEGÚN ESPECIFICACIONES TÉCNICAS Y MÉTODOS DE PLANEACIÓN
561514 - CONSOLIDAR EL PRESUPUESTO DE ACUERDO AL PROYECTO CONSTRUCTIVO.
5. Elaborar el presupuesto de obra.</v>
      </c>
      <c r="G1610" s="42" t="str">
        <f t="shared" ca="1" si="872"/>
        <v>INTERACTUAR EN LENGUA INGLESA DE FORMA ORAL Y ESCRITA DENTRO DE CONTEXTOS SOCIALES Y LABORALES SEGÚN LOS CRITERIOS ESTABLECIDOS POR EL MARCO COMÚN EUROPEO DE REFERENCIA PARA LAS LENGUAS
561539 - EXPLICAR  LAS  FUNCIONES  DE  SU  OCUPACIÓN  LABORAL  USANDO  EXPRESIONES  DE  ACUERDO  AL  NIVEL REQUERIDO  POR  EL  PROGRAMA  DE  FORMACIÓN.
7. Controlar entradas y salidas en el almacén de obra.</v>
      </c>
      <c r="H1610" s="42" t="str">
        <f t="shared" ca="1" si="873"/>
        <v>INSPECCIONAR INSTALACIÓN DE ACABADOS DE ACUERDO CON PLANOS Y ESPECIFICACIONES TÉCNICAS
561492 - DETERMINAR LOS INSUMOS REQUERIDOS EN LA INSTALACIÓN Y APLICACIÓN DE ACABADOS DE ACUERDO CON ESPECIFICACIONES  Y FICHAS TÉCNICAS.
5. Elaborar el presupuesto de obra.</v>
      </c>
      <c r="I1610" s="42" t="str">
        <f t="shared" ca="1" si="874"/>
        <v>PROBAR INSTALACIONES TÉCNICAS DE ACUERDO CON PLANOS Y ESPECIFICACIONES DE CONSTRUCCIÓN
561522 - DETERMINAR INSUMOS ACORDES AL TIPO DE INSTALACIÓN Y REQUERIMIENTOS TÉCNICOS.
5. Elaborar el presupuesto de obra.</v>
      </c>
      <c r="J1610" s="43">
        <f t="shared" ca="1" si="875"/>
        <v>0</v>
      </c>
      <c r="K1610" s="44" t="str">
        <f t="shared" ca="1" si="876"/>
        <v>DIDIER HERNANDO ANGULO DÍAZ</v>
      </c>
      <c r="L1610" s="42" t="str">
        <f t="shared" ca="1" si="877"/>
        <v>CARLOS GERMAN ARIAS GIL</v>
      </c>
      <c r="M1610" s="42" t="str">
        <f t="shared" ca="1" si="878"/>
        <v>VIVIANA GIRALDO MARTÍNEZ</v>
      </c>
      <c r="N1610" s="42" t="str">
        <f t="shared" ca="1" si="879"/>
        <v>CLAUDIA PATRICIA LÓPEZ BLANCO</v>
      </c>
      <c r="O1610" s="42" t="str">
        <f t="shared" ca="1" si="880"/>
        <v>ORLANDO NARANJO ARROYO</v>
      </c>
      <c r="P1610" s="45">
        <f t="shared" ca="1" si="881"/>
        <v>0</v>
      </c>
      <c r="Q1610" s="41" t="str">
        <f t="shared" ca="1" si="882"/>
        <v>SEDE ANDRÉS SANÍN - AULA 113 - SALA DE SISTEMAS (CALLE 75 No. 19-52)</v>
      </c>
      <c r="R1610" s="42" t="str">
        <f t="shared" ca="1" si="883"/>
        <v>301 - SALA DE SISTEMAS SENA CENTRO DE LA CONSTRUCCIÓN</v>
      </c>
      <c r="S1610" s="42" t="str">
        <f t="shared" ca="1" si="884"/>
        <v>SEDE ANDRÉS SANÍN - AULA 206 - (CALLE 75 No. 19-52)</v>
      </c>
      <c r="T1610" s="42" t="str">
        <f t="shared" ca="1" si="885"/>
        <v>INSTITUCIÓN EDUCATIVA SANTAFÉ - AULA 206</v>
      </c>
      <c r="U1610" s="42" t="str">
        <f t="shared" ca="1" si="886"/>
        <v>205 - TALLER DE INSTALACIONES HIDRÁULICAS Y SANITARIAS - SENA CENTRO DE LA CONSTRUCCIÓN</v>
      </c>
      <c r="V1610" s="43">
        <f t="shared" ca="1" si="887"/>
        <v>0</v>
      </c>
      <c r="X1610" s="11" t="s">
        <v>851</v>
      </c>
      <c r="Y1610" s="7" t="s">
        <v>840</v>
      </c>
      <c r="Z1610" s="7" t="s">
        <v>841</v>
      </c>
      <c r="AA1610" s="7" t="s">
        <v>842</v>
      </c>
      <c r="AB1610" s="7" t="s">
        <v>843</v>
      </c>
      <c r="AC1610" s="7" t="s">
        <v>844</v>
      </c>
      <c r="AD1610" s="7" t="s">
        <v>845</v>
      </c>
      <c r="AE1610" s="7" t="s">
        <v>846</v>
      </c>
      <c r="AF1610" s="7" t="s">
        <v>847</v>
      </c>
      <c r="AG1610" s="7" t="s">
        <v>848</v>
      </c>
      <c r="AH1610" s="7">
        <v>417</v>
      </c>
      <c r="AI1610" s="7">
        <v>423</v>
      </c>
      <c r="AJ1610" s="7">
        <v>424</v>
      </c>
      <c r="AK1610" s="12">
        <v>425</v>
      </c>
    </row>
    <row r="1611" spans="1:37" x14ac:dyDescent="0.3">
      <c r="A1611" s="36">
        <v>3</v>
      </c>
      <c r="B1611" s="36">
        <f t="shared" ca="1" si="867"/>
        <v>48</v>
      </c>
      <c r="C1611" s="36" t="str">
        <f t="shared" ca="1" si="868"/>
        <v>3410866 - CONSTRUCCIÓN EN EDIFICACIONES (TECNÓLOGO) - CALI</v>
      </c>
      <c r="D1611" s="50" t="str">
        <f t="shared" ca="1" si="869"/>
        <v>18:00 - 21:00</v>
      </c>
      <c r="E1611" s="35">
        <f t="shared" ca="1" si="870"/>
        <v>0</v>
      </c>
      <c r="F1611" s="36">
        <f t="shared" ca="1" si="871"/>
        <v>0</v>
      </c>
      <c r="G1611" s="36">
        <f t="shared" ca="1" si="872"/>
        <v>0</v>
      </c>
      <c r="H1611" s="36">
        <f t="shared" ca="1" si="873"/>
        <v>0</v>
      </c>
      <c r="I1611" s="36">
        <f t="shared" ca="1" si="874"/>
        <v>0</v>
      </c>
      <c r="J1611" s="37">
        <f t="shared" ca="1" si="875"/>
        <v>0</v>
      </c>
      <c r="K1611" s="46">
        <f t="shared" ca="1" si="876"/>
        <v>0</v>
      </c>
      <c r="L1611" s="36">
        <f t="shared" ca="1" si="877"/>
        <v>0</v>
      </c>
      <c r="M1611" s="36">
        <f t="shared" ca="1" si="878"/>
        <v>0</v>
      </c>
      <c r="N1611" s="36">
        <f t="shared" ca="1" si="879"/>
        <v>0</v>
      </c>
      <c r="O1611" s="36">
        <f t="shared" ca="1" si="880"/>
        <v>0</v>
      </c>
      <c r="P1611" s="47">
        <f t="shared" ca="1" si="881"/>
        <v>0</v>
      </c>
      <c r="Q1611" s="35">
        <f t="shared" ca="1" si="882"/>
        <v>0</v>
      </c>
      <c r="R1611" s="36">
        <f t="shared" ca="1" si="883"/>
        <v>0</v>
      </c>
      <c r="S1611" s="36">
        <f t="shared" ca="1" si="884"/>
        <v>0</v>
      </c>
      <c r="T1611" s="36">
        <f t="shared" ca="1" si="885"/>
        <v>0</v>
      </c>
      <c r="U1611" s="36">
        <f t="shared" ca="1" si="886"/>
        <v>0</v>
      </c>
      <c r="V1611" s="37">
        <f t="shared" ca="1" si="887"/>
        <v>0</v>
      </c>
      <c r="X1611" s="11" t="s">
        <v>851</v>
      </c>
      <c r="Y1611" s="7" t="s">
        <v>840</v>
      </c>
      <c r="Z1611" s="7" t="s">
        <v>841</v>
      </c>
      <c r="AA1611" s="7" t="s">
        <v>842</v>
      </c>
      <c r="AB1611" s="7" t="s">
        <v>843</v>
      </c>
      <c r="AC1611" s="7" t="s">
        <v>844</v>
      </c>
      <c r="AD1611" s="7" t="s">
        <v>845</v>
      </c>
      <c r="AE1611" s="7" t="s">
        <v>846</v>
      </c>
      <c r="AF1611" s="7" t="s">
        <v>847</v>
      </c>
      <c r="AG1611" s="7" t="s">
        <v>848</v>
      </c>
      <c r="AH1611" s="7">
        <v>426</v>
      </c>
      <c r="AI1611" s="7">
        <v>432</v>
      </c>
      <c r="AJ1611" s="7">
        <v>433</v>
      </c>
      <c r="AK1611" s="12">
        <v>434</v>
      </c>
    </row>
    <row r="1612" spans="1:37" x14ac:dyDescent="0.3">
      <c r="A1612" s="42">
        <v>3</v>
      </c>
      <c r="B1612" s="42">
        <f t="shared" ca="1" si="867"/>
        <v>49</v>
      </c>
      <c r="C1612" s="42" t="str">
        <f t="shared" ca="1" si="868"/>
        <v>3470982 - CONSTRUCCIÓN EN EDIFICACIONES (TECNÓLOGO) - CALI</v>
      </c>
      <c r="D1612" s="52" t="str">
        <f t="shared" ca="1" si="869"/>
        <v>18:00 - 21:00</v>
      </c>
      <c r="E1612" s="41" t="str">
        <f t="shared" ca="1" si="870"/>
        <v>COORDINAR CONSTRUCCIÓN DE ESTRUCTURAS DE ACUERDO CON PLANOS Y ESPECIFICACIONES TÉCNICAS
561497 - IDENTIFICAR EL PROCESO CONSTRUCTIVO DE UNA EDIFICACIÓN DE ACUERDO A PLANOS Y NORMATIVIDAD VIGENTE.
2. Estructurar las actividades en una obra de construcción.</v>
      </c>
      <c r="F1612" s="42" t="str">
        <f t="shared" ca="1" si="871"/>
        <v>INTERACTUAR EN LENGUA INGLESA DE FORMA ORAL Y ESCRITA DENTRO DE CONTEXTOS SOCIALES Y LABORALES SEGÚN LOS CRITERIOS ESTABLECIDOS POR EL MARCO COMÚN EUROPEO DE REFERENCIA PARA LAS LENGUAS
561542 - COMPRENDER  INFORMACIÓN  SOBRE  SITUACIONES  COTIDIANAS  Y  LABORALES  ACTUALES  Y  FUTURAS  A  TRAVÉS DE  INTERACCIONES  SOCIALES  DE  FORMA  ORAL  Y  ESCRITA.
7. Controlar entradas y salidas en el almacén de obra.</v>
      </c>
      <c r="G1612" s="42" t="str">
        <f t="shared" ca="1" si="872"/>
        <v>APLICACIÓN DE CONOCIMIENTOS DE LAS CIENCIAS NATURALES DE ACUERDO CON SITUACIONES DEL CONTEXTO PRODUCTIVO Y SOCIAL.
561472 - IDENTIFICAR LOS PRINCIPIOS Y LEYES DE LA FÍSICA EN LA SOLUCIÓN DE PROBLEMAS DE ACUERDO AL CONTEXTO PRODUCTIVO.
561473 - SOLUCIONAR PROBLEMAS ASOCIADOS CON EL SECTOR PRODUCTIVOS CON BASE EN LOS PRINCIPIOS Y LEYES DE LA FÍSICA.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v>
      </c>
      <c r="H1612" s="42" t="str">
        <f t="shared" ca="1" si="873"/>
        <v>REPLANTEAR LOS DISEÑOS DE ACUERDO CON PLANOS Y ESPECIFICACIONES TÉCNICAS DE CONSTRUCCIÓN.
561469 - INTERPRETAR PLANOS DE ACUERDO AL PROYECTO.
3. Analizar la información técnica del proyecto de edificación.</v>
      </c>
      <c r="I1612" s="42" t="str">
        <f t="shared" ca="1" si="874"/>
        <v>UTILIZAR HERRAMIENTAS INFORMÁTICAS DE ACUERDO CON LAS NECESIDADES DE MANEJO DE INFORMACIÓN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J1612" s="43">
        <f t="shared" ca="1" si="875"/>
        <v>0</v>
      </c>
      <c r="K1612" s="44" t="str">
        <f t="shared" ca="1" si="876"/>
        <v xml:space="preserve">JUAN DAVID GUTIÉRREZ BEJARANO </v>
      </c>
      <c r="L1612" s="42" t="str">
        <f t="shared" ca="1" si="877"/>
        <v>VIVIANA GIRALDO MARTÍNEZ</v>
      </c>
      <c r="M1612" s="42" t="str">
        <f t="shared" ca="1" si="878"/>
        <v>BRENDA LUCÍA ORDOÑEZ ASTAIZA</v>
      </c>
      <c r="N1612" s="42" t="str">
        <f t="shared" ca="1" si="879"/>
        <v>LEONARDO ALCALDE QUINTERO</v>
      </c>
      <c r="O1612" s="42" t="str">
        <f t="shared" ca="1" si="880"/>
        <v>DIDIER HERNANDO ANGULO DÍAZ</v>
      </c>
      <c r="P1612" s="45">
        <f t="shared" ca="1" si="881"/>
        <v>0</v>
      </c>
      <c r="Q1612" s="41" t="str">
        <f t="shared" ca="1" si="882"/>
        <v>204B - SALA DE SISTEMAS SENA CENTRO DE LA CONSTRUCCIÓN</v>
      </c>
      <c r="R1612" s="42" t="str">
        <f t="shared" ca="1" si="883"/>
        <v>202 - SALA DE SISTEMAS SENA CENTRO DE LA CONSTRUCCIÓN</v>
      </c>
      <c r="S1612" s="42" t="str">
        <f t="shared" ca="1" si="884"/>
        <v>SEDE ANDRÉS SANÍN - AULA 113 - SALA DE SISTEMAS (CALLE 75 No. 19-52)</v>
      </c>
      <c r="T1612" s="42" t="str">
        <f t="shared" ca="1" si="885"/>
        <v>SEDE ANDRÉS SANÍN - AULA 113 - SALA DE SISTEMAS (CALLE 75 No. 19-52)</v>
      </c>
      <c r="U1612" s="42" t="str">
        <f t="shared" ca="1" si="886"/>
        <v>SEDE ANDRÉS SANÍN - AULA 113 - SALA DE SISTEMAS (CALLE 75 No. 19-52)</v>
      </c>
      <c r="V1612" s="43">
        <f t="shared" ca="1" si="887"/>
        <v>0</v>
      </c>
      <c r="X1612" s="11" t="s">
        <v>851</v>
      </c>
      <c r="Y1612" s="7" t="s">
        <v>840</v>
      </c>
      <c r="Z1612" s="7" t="s">
        <v>841</v>
      </c>
      <c r="AA1612" s="7" t="s">
        <v>842</v>
      </c>
      <c r="AB1612" s="7" t="s">
        <v>843</v>
      </c>
      <c r="AC1612" s="7" t="s">
        <v>844</v>
      </c>
      <c r="AD1612" s="7" t="s">
        <v>845</v>
      </c>
      <c r="AE1612" s="7" t="s">
        <v>846</v>
      </c>
      <c r="AF1612" s="7" t="s">
        <v>847</v>
      </c>
      <c r="AG1612" s="7" t="s">
        <v>848</v>
      </c>
      <c r="AH1612" s="7">
        <v>435</v>
      </c>
      <c r="AI1612" s="7">
        <v>441</v>
      </c>
      <c r="AJ1612" s="7">
        <v>442</v>
      </c>
      <c r="AK1612" s="12">
        <v>443</v>
      </c>
    </row>
    <row r="1613" spans="1:37" x14ac:dyDescent="0.3">
      <c r="A1613" s="36">
        <v>3</v>
      </c>
      <c r="B1613" s="36">
        <f t="shared" ca="1" si="867"/>
        <v>50</v>
      </c>
      <c r="C1613" s="36" t="str">
        <f t="shared" ca="1" si="868"/>
        <v>NUEVA-TG1 - CONSTRUCCIÓN EN EDIFICACIONES (TECNÓLOGO) - CALI</v>
      </c>
      <c r="D1613" s="50" t="str">
        <f t="shared" ca="1" si="869"/>
        <v>18:00 - 21:00</v>
      </c>
      <c r="E1613" s="35" t="str">
        <f t="shared" ca="1" si="870"/>
        <v>PROBAR INSTALACIONES TÉCNICAS DE ACUERDO CON PLANOS Y ESPECIFICACIONES DE CONSTRUCCIÓN
561523 - IDENTIFICAR LOS TIPOS DE INSTALACIONES PRESENTES EN UNA EDIFICACIÓN DE ACUERDO A NORMATIVIDAD VIGENTE.
2. Estructurar las actividades en una obra de construcción.</v>
      </c>
      <c r="F1613" s="36" t="str">
        <f t="shared" ca="1" si="871"/>
        <v>COORDINAR CONSTRUCCIÓN DE ESTRUCTURAS DE ACUERDO CON PLANOS Y ESPECIFICACIONES TÉCNICAS
561497 - IDENTIFICAR EL PROCESO CONSTRUCTIVO DE UNA EDIFICACIÓN DE ACUERDO A PLANOS Y NORMATIVIDAD VIGENTE.
2. Estructurar las actividades en una obra de construcción.</v>
      </c>
      <c r="G1613" s="36" t="str">
        <f t="shared" ca="1" si="872"/>
        <v>REPLANTEAR LOS DISEÑOS DE ACUERDO CON PLANOS Y ESPECIFICACIONES TÉCNICAS DE CONSTRUCCIÓN.
561469 - INTERPRETAR PLANOS DE ACUERDO AL PROYECTO.
3. Analizar la información técnica del proyecto de edificación.</v>
      </c>
      <c r="H1613" s="36" t="str">
        <f t="shared" ca="1" si="873"/>
        <v>MEDIR CONSTRUCCIONES SEGÚN TÉCNICAS Y PROCEDIMIENTOS TÉCNICOS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I1613" s="36" t="str">
        <f t="shared" ca="1" si="874"/>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J1613" s="37">
        <f t="shared" ca="1" si="875"/>
        <v>0</v>
      </c>
      <c r="K1613" s="46" t="str">
        <f t="shared" ca="1" si="876"/>
        <v>JOSÉ LUÍS OSPITIA CIFUENTES</v>
      </c>
      <c r="L1613" s="36" t="str">
        <f t="shared" ca="1" si="877"/>
        <v>LEONARDO ALCALDE QUINTERO</v>
      </c>
      <c r="M1613" s="36" t="str">
        <f t="shared" ca="1" si="878"/>
        <v>HERNAN AMADOR COLLAZOS</v>
      </c>
      <c r="N1613" s="36" t="str">
        <f t="shared" ca="1" si="879"/>
        <v>CLAUDIA XIMENA ARZAYÚS MÉNDEZ</v>
      </c>
      <c r="O1613" s="36" t="str">
        <f t="shared" ca="1" si="880"/>
        <v>CARLOS GERMAN ARIAS GIL</v>
      </c>
      <c r="P1613" s="47">
        <f t="shared" ca="1" si="881"/>
        <v>0</v>
      </c>
      <c r="Q1613" s="35" t="str">
        <f t="shared" ca="1" si="882"/>
        <v>205 - TALLER DE INSTALACIONES HIDRÁULICAS Y SANITARIAS - SENA CENTRO DE LA CONSTRUCCIÓN</v>
      </c>
      <c r="R1613" s="36" t="str">
        <f t="shared" ca="1" si="883"/>
        <v>SEDE ANDRÉS SANÍN - AULA 206 - (CALLE 75 No. 19-52)</v>
      </c>
      <c r="S1613" s="36" t="str">
        <f t="shared" ca="1" si="884"/>
        <v>204B - SALA DE SISTEMAS SENA CENTRO DE LA CONSTRUCCIÓN</v>
      </c>
      <c r="T1613" s="36" t="str">
        <f t="shared" ca="1" si="885"/>
        <v>SEDE ANDRÉS SANÍN - AULA 206 - (CALLE 75 No. 19-52)</v>
      </c>
      <c r="U1613" s="36" t="str">
        <f t="shared" ca="1" si="886"/>
        <v>204B - SALA DE SISTEMAS SENA CENTRO DE LA CONSTRUCCIÓN</v>
      </c>
      <c r="V1613" s="37">
        <f t="shared" ca="1" si="887"/>
        <v>0</v>
      </c>
      <c r="X1613" s="11" t="s">
        <v>851</v>
      </c>
      <c r="Y1613" s="7" t="s">
        <v>840</v>
      </c>
      <c r="Z1613" s="7" t="s">
        <v>841</v>
      </c>
      <c r="AA1613" s="7" t="s">
        <v>842</v>
      </c>
      <c r="AB1613" s="7" t="s">
        <v>843</v>
      </c>
      <c r="AC1613" s="7" t="s">
        <v>844</v>
      </c>
      <c r="AD1613" s="7" t="s">
        <v>845</v>
      </c>
      <c r="AE1613" s="7" t="s">
        <v>846</v>
      </c>
      <c r="AF1613" s="7" t="s">
        <v>847</v>
      </c>
      <c r="AG1613" s="7" t="s">
        <v>848</v>
      </c>
      <c r="AH1613" s="7">
        <v>444</v>
      </c>
      <c r="AI1613" s="7">
        <v>450</v>
      </c>
      <c r="AJ1613" s="7">
        <v>451</v>
      </c>
      <c r="AK1613" s="12">
        <v>452</v>
      </c>
    </row>
    <row r="1614" spans="1:37" x14ac:dyDescent="0.3">
      <c r="A1614" s="42">
        <v>3</v>
      </c>
      <c r="B1614" s="42">
        <f t="shared" ca="1" si="867"/>
        <v>51</v>
      </c>
      <c r="C1614" s="42" t="str">
        <f t="shared" ca="1" si="868"/>
        <v>NUEVA-TG2 -CONSTRUCCIÓN EN EDIFICACIONES (TECNÓLOGO) - CALI</v>
      </c>
      <c r="D1614" s="52" t="str">
        <f t="shared" ca="1" si="869"/>
        <v>18:00 - 21:00</v>
      </c>
      <c r="E1614" s="41" t="str">
        <f t="shared" ca="1" si="870"/>
        <v>REPLANTEAR LOS DISEÑOS DE ACUERDO CON PLANOS Y ESPECIFICACIONES TÉCNICAS DE CONSTRUCCIÓN.
561469 - INTERPRETAR PLANOS DE ACUERDO AL PROYECTO.
3. Analizar la información técnica del proyecto de edificación.</v>
      </c>
      <c r="F1614" s="42" t="str">
        <f t="shared" ca="1" si="871"/>
        <v>MEDIR CONSTRUCCIONES SEGÚN TÉCNICAS Y PROCEDIMIENTOS TÉCNICOS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G1614" s="42" t="str">
        <f t="shared" ca="1" si="872"/>
        <v>COORDINAR CONSTRUCCIÓN DE ESTRUCTURAS DE ACUERDO CON PLANOS Y ESPECIFICACIONES TÉCNICAS
561497 - IDENTIFICAR EL PROCESO CONSTRUCTIVO DE UNA EDIFICACIÓN DE ACUERDO A PLANOS Y NORMATIVIDAD VIGENTE.
2. Estructurar las actividades en una obra de construcción.</v>
      </c>
      <c r="H1614" s="42" t="str">
        <f t="shared" ca="1" si="873"/>
        <v>RAZONAR CUANTITATIVAMENTE FRENTE A SITUACIONES SUSCEPTIBLES DE SER ABORDADAS DE MANERA MATEMÁTICA EN CONTEXTOS LABORALES, SOCIALES Y PERSONALES.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I1614" s="42" t="str">
        <f t="shared" ca="1" si="874"/>
        <v>REPLANTEAR LOS DISEÑOS DE ACUERDO CON PLANOS Y ESPECIFICACIONES TÉCNICAS DE CONSTRUCCIÓN.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J1614" s="43">
        <f t="shared" ca="1" si="875"/>
        <v>0</v>
      </c>
      <c r="K1614" s="44" t="str">
        <f t="shared" ca="1" si="876"/>
        <v>HERNAN AMADOR COLLAZOS</v>
      </c>
      <c r="L1614" s="42" t="str">
        <f t="shared" ca="1" si="877"/>
        <v>CLAUDIA XIMENA ARZAYÚS MÉNDEZ</v>
      </c>
      <c r="M1614" s="42" t="str">
        <f t="shared" ca="1" si="878"/>
        <v>LEONARDO ALCALDE QUINTERO</v>
      </c>
      <c r="N1614" s="42" t="str">
        <f t="shared" ca="1" si="879"/>
        <v>CARLOS GERMAN ARIAS GIL</v>
      </c>
      <c r="O1614" s="42" t="str">
        <f t="shared" ca="1" si="880"/>
        <v>CARLOS MARIO BEDOYA MOLINA</v>
      </c>
      <c r="P1614" s="45">
        <f t="shared" ca="1" si="881"/>
        <v>0</v>
      </c>
      <c r="Q1614" s="41" t="str">
        <f t="shared" ca="1" si="882"/>
        <v>SEDE ANDRÉS SANÍN - AULA 106  - SALA DE SISTEMAS (CALLE 75 No. 19-52)</v>
      </c>
      <c r="R1614" s="42" t="str">
        <f t="shared" ca="1" si="883"/>
        <v>SEDE ANDRÉS SANÍN - AULA 201 - (CALLE 75 No. 19-52)</v>
      </c>
      <c r="S1614" s="42" t="str">
        <f t="shared" ca="1" si="884"/>
        <v>SEDE ANDRÉS SANÍN - AULA 205 - (CALLE 75 No. 19-52)</v>
      </c>
      <c r="T1614" s="42" t="str">
        <f t="shared" ca="1" si="885"/>
        <v>SEDE ANDRÉS SANÍN - AULA 201 - (CALLE 75 No. 19-52)</v>
      </c>
      <c r="U1614" s="42" t="str">
        <f t="shared" ca="1" si="886"/>
        <v>SEDE ANDRÉS SANÍN - AULA 104 - SALA DE SISTEMAS (CALLE 75 No. 19-52)</v>
      </c>
      <c r="V1614" s="43">
        <f t="shared" ca="1" si="887"/>
        <v>0</v>
      </c>
      <c r="X1614" s="11" t="s">
        <v>851</v>
      </c>
      <c r="Y1614" s="7" t="s">
        <v>840</v>
      </c>
      <c r="Z1614" s="7" t="s">
        <v>841</v>
      </c>
      <c r="AA1614" s="7" t="s">
        <v>842</v>
      </c>
      <c r="AB1614" s="7" t="s">
        <v>843</v>
      </c>
      <c r="AC1614" s="7" t="s">
        <v>844</v>
      </c>
      <c r="AD1614" s="7" t="s">
        <v>845</v>
      </c>
      <c r="AE1614" s="7" t="s">
        <v>846</v>
      </c>
      <c r="AF1614" s="7" t="s">
        <v>847</v>
      </c>
      <c r="AG1614" s="7" t="s">
        <v>848</v>
      </c>
      <c r="AH1614" s="7">
        <v>453</v>
      </c>
      <c r="AI1614" s="7">
        <v>459</v>
      </c>
      <c r="AJ1614" s="7">
        <v>460</v>
      </c>
      <c r="AK1614" s="12">
        <v>461</v>
      </c>
    </row>
    <row r="1615" spans="1:37" x14ac:dyDescent="0.3">
      <c r="A1615" s="36">
        <v>3</v>
      </c>
      <c r="B1615" s="36">
        <f t="shared" ca="1" si="867"/>
        <v>52</v>
      </c>
      <c r="C1615" s="36">
        <f t="shared" ca="1" si="868"/>
        <v>0</v>
      </c>
      <c r="D1615" s="50" t="str">
        <f t="shared" ca="1" si="869"/>
        <v>18:00 - 21:00</v>
      </c>
      <c r="E1615" s="35">
        <f t="shared" ca="1" si="870"/>
        <v>0</v>
      </c>
      <c r="F1615" s="36">
        <f t="shared" ca="1" si="871"/>
        <v>0</v>
      </c>
      <c r="G1615" s="36">
        <f t="shared" ca="1" si="872"/>
        <v>0</v>
      </c>
      <c r="H1615" s="36">
        <f t="shared" ca="1" si="873"/>
        <v>0</v>
      </c>
      <c r="I1615" s="36">
        <f t="shared" ca="1" si="874"/>
        <v>0</v>
      </c>
      <c r="J1615" s="37">
        <f t="shared" ca="1" si="875"/>
        <v>0</v>
      </c>
      <c r="K1615" s="46">
        <f t="shared" ca="1" si="876"/>
        <v>0</v>
      </c>
      <c r="L1615" s="36">
        <f t="shared" ca="1" si="877"/>
        <v>0</v>
      </c>
      <c r="M1615" s="36">
        <f t="shared" ca="1" si="878"/>
        <v>0</v>
      </c>
      <c r="N1615" s="36">
        <f t="shared" ca="1" si="879"/>
        <v>0</v>
      </c>
      <c r="O1615" s="36">
        <f t="shared" ca="1" si="880"/>
        <v>0</v>
      </c>
      <c r="P1615" s="47">
        <f t="shared" ca="1" si="881"/>
        <v>0</v>
      </c>
      <c r="Q1615" s="35">
        <f t="shared" ca="1" si="882"/>
        <v>0</v>
      </c>
      <c r="R1615" s="36">
        <f t="shared" ca="1" si="883"/>
        <v>0</v>
      </c>
      <c r="S1615" s="36">
        <f t="shared" ca="1" si="884"/>
        <v>0</v>
      </c>
      <c r="T1615" s="36">
        <f t="shared" ca="1" si="885"/>
        <v>0</v>
      </c>
      <c r="U1615" s="36">
        <f t="shared" ca="1" si="886"/>
        <v>0</v>
      </c>
      <c r="V1615" s="37">
        <f t="shared" ca="1" si="887"/>
        <v>0</v>
      </c>
      <c r="X1615" s="11" t="s">
        <v>851</v>
      </c>
      <c r="Y1615" s="7" t="s">
        <v>840</v>
      </c>
      <c r="Z1615" s="7" t="s">
        <v>841</v>
      </c>
      <c r="AA1615" s="7" t="s">
        <v>842</v>
      </c>
      <c r="AB1615" s="7" t="s">
        <v>843</v>
      </c>
      <c r="AC1615" s="7" t="s">
        <v>844</v>
      </c>
      <c r="AD1615" s="7" t="s">
        <v>845</v>
      </c>
      <c r="AE1615" s="7" t="s">
        <v>846</v>
      </c>
      <c r="AF1615" s="7" t="s">
        <v>847</v>
      </c>
      <c r="AG1615" s="7" t="s">
        <v>848</v>
      </c>
      <c r="AH1615" s="7">
        <v>462</v>
      </c>
      <c r="AI1615" s="7">
        <v>468</v>
      </c>
      <c r="AJ1615" s="7">
        <v>469</v>
      </c>
      <c r="AK1615" s="12">
        <v>470</v>
      </c>
    </row>
    <row r="1616" spans="1:37" x14ac:dyDescent="0.3">
      <c r="A1616" s="42">
        <v>3</v>
      </c>
      <c r="B1616" s="42">
        <f t="shared" ca="1" si="867"/>
        <v>53</v>
      </c>
      <c r="C1616" s="42" t="str">
        <f t="shared" ca="1" si="868"/>
        <v>3068026 - CONSTRUCCIÓN DE EDIFICACIONES (ALTERNANCIA E. PRODUCTIVA)</v>
      </c>
      <c r="D1616" s="52" t="str">
        <f t="shared" ca="1" si="869"/>
        <v>18:00 - 21:00</v>
      </c>
      <c r="E1616" s="41">
        <f t="shared" ca="1" si="870"/>
        <v>0</v>
      </c>
      <c r="F1616" s="42">
        <f t="shared" ca="1" si="871"/>
        <v>0</v>
      </c>
      <c r="G1616" s="42">
        <f t="shared" ca="1" si="872"/>
        <v>0</v>
      </c>
      <c r="H1616" s="42">
        <f t="shared" ca="1" si="873"/>
        <v>0</v>
      </c>
      <c r="I1616" s="42">
        <f t="shared" ca="1" si="874"/>
        <v>0</v>
      </c>
      <c r="J1616" s="43">
        <f t="shared" ca="1" si="875"/>
        <v>0</v>
      </c>
      <c r="K1616" s="44">
        <f t="shared" ca="1" si="876"/>
        <v>0</v>
      </c>
      <c r="L1616" s="42">
        <f t="shared" ca="1" si="877"/>
        <v>0</v>
      </c>
      <c r="M1616" s="42">
        <f t="shared" ca="1" si="878"/>
        <v>0</v>
      </c>
      <c r="N1616" s="42">
        <f t="shared" ca="1" si="879"/>
        <v>0</v>
      </c>
      <c r="O1616" s="42">
        <f t="shared" ca="1" si="880"/>
        <v>0</v>
      </c>
      <c r="P1616" s="45">
        <f t="shared" ca="1" si="881"/>
        <v>0</v>
      </c>
      <c r="Q1616" s="41">
        <f t="shared" ca="1" si="882"/>
        <v>0</v>
      </c>
      <c r="R1616" s="42">
        <f t="shared" ca="1" si="883"/>
        <v>0</v>
      </c>
      <c r="S1616" s="42">
        <f t="shared" ca="1" si="884"/>
        <v>0</v>
      </c>
      <c r="T1616" s="42">
        <f t="shared" ca="1" si="885"/>
        <v>0</v>
      </c>
      <c r="U1616" s="42">
        <f t="shared" ca="1" si="886"/>
        <v>0</v>
      </c>
      <c r="V1616" s="43">
        <f t="shared" ca="1" si="887"/>
        <v>0</v>
      </c>
      <c r="X1616" s="11" t="s">
        <v>851</v>
      </c>
      <c r="Y1616" s="7" t="s">
        <v>840</v>
      </c>
      <c r="Z1616" s="7" t="s">
        <v>841</v>
      </c>
      <c r="AA1616" s="7" t="s">
        <v>842</v>
      </c>
      <c r="AB1616" s="7" t="s">
        <v>843</v>
      </c>
      <c r="AC1616" s="7" t="s">
        <v>844</v>
      </c>
      <c r="AD1616" s="7" t="s">
        <v>845</v>
      </c>
      <c r="AE1616" s="7" t="s">
        <v>846</v>
      </c>
      <c r="AF1616" s="7" t="s">
        <v>847</v>
      </c>
      <c r="AG1616" s="7" t="s">
        <v>848</v>
      </c>
      <c r="AH1616" s="7">
        <v>471</v>
      </c>
      <c r="AI1616" s="7">
        <v>477</v>
      </c>
      <c r="AJ1616" s="7">
        <v>478</v>
      </c>
      <c r="AK1616" s="12">
        <v>479</v>
      </c>
    </row>
    <row r="1617" spans="1:37" x14ac:dyDescent="0.3">
      <c r="A1617" s="36">
        <v>3</v>
      </c>
      <c r="B1617" s="36">
        <f t="shared" ca="1" si="867"/>
        <v>54</v>
      </c>
      <c r="C1617" s="36" t="str">
        <f t="shared" ca="1" si="868"/>
        <v>2959507 - CONSTRUCCIONES LIVIANAS INDUSTRIALIZADAS EN SECO (ALTERNANCIA E. PRODUCTIVA)</v>
      </c>
      <c r="D1617" s="50" t="str">
        <f t="shared" ca="1" si="869"/>
        <v>18:00 - 21:00</v>
      </c>
      <c r="E1617" s="35">
        <f t="shared" ca="1" si="870"/>
        <v>0</v>
      </c>
      <c r="F1617" s="36">
        <f t="shared" ca="1" si="871"/>
        <v>0</v>
      </c>
      <c r="G1617" s="36">
        <f t="shared" ca="1" si="872"/>
        <v>0</v>
      </c>
      <c r="H1617" s="36">
        <f t="shared" ca="1" si="873"/>
        <v>0</v>
      </c>
      <c r="I1617" s="36">
        <f t="shared" ca="1" si="874"/>
        <v>0</v>
      </c>
      <c r="J1617" s="37">
        <f t="shared" ca="1" si="875"/>
        <v>0</v>
      </c>
      <c r="K1617" s="46">
        <f t="shared" ca="1" si="876"/>
        <v>0</v>
      </c>
      <c r="L1617" s="36">
        <f t="shared" ca="1" si="877"/>
        <v>0</v>
      </c>
      <c r="M1617" s="36">
        <f t="shared" ca="1" si="878"/>
        <v>0</v>
      </c>
      <c r="N1617" s="36">
        <f t="shared" ca="1" si="879"/>
        <v>0</v>
      </c>
      <c r="O1617" s="36">
        <f t="shared" ca="1" si="880"/>
        <v>0</v>
      </c>
      <c r="P1617" s="47">
        <f t="shared" ca="1" si="881"/>
        <v>0</v>
      </c>
      <c r="Q1617" s="35">
        <f t="shared" ca="1" si="882"/>
        <v>0</v>
      </c>
      <c r="R1617" s="36">
        <f t="shared" ca="1" si="883"/>
        <v>0</v>
      </c>
      <c r="S1617" s="36">
        <f t="shared" ca="1" si="884"/>
        <v>0</v>
      </c>
      <c r="T1617" s="36">
        <f t="shared" ca="1" si="885"/>
        <v>0</v>
      </c>
      <c r="U1617" s="36">
        <f t="shared" ca="1" si="886"/>
        <v>0</v>
      </c>
      <c r="V1617" s="37">
        <f t="shared" ca="1" si="887"/>
        <v>0</v>
      </c>
      <c r="X1617" s="11" t="s">
        <v>851</v>
      </c>
      <c r="Y1617" s="7" t="s">
        <v>840</v>
      </c>
      <c r="Z1617" s="7" t="s">
        <v>841</v>
      </c>
      <c r="AA1617" s="7" t="s">
        <v>842</v>
      </c>
      <c r="AB1617" s="7" t="s">
        <v>843</v>
      </c>
      <c r="AC1617" s="7" t="s">
        <v>844</v>
      </c>
      <c r="AD1617" s="7" t="s">
        <v>845</v>
      </c>
      <c r="AE1617" s="7" t="s">
        <v>846</v>
      </c>
      <c r="AF1617" s="7" t="s">
        <v>847</v>
      </c>
      <c r="AG1617" s="7" t="s">
        <v>848</v>
      </c>
      <c r="AH1617" s="7">
        <v>480</v>
      </c>
      <c r="AI1617" s="7">
        <v>486</v>
      </c>
      <c r="AJ1617" s="7">
        <v>487</v>
      </c>
      <c r="AK1617" s="12">
        <v>488</v>
      </c>
    </row>
    <row r="1618" spans="1:37" x14ac:dyDescent="0.3">
      <c r="A1618" s="42">
        <v>3</v>
      </c>
      <c r="B1618" s="42">
        <f t="shared" ca="1" si="867"/>
        <v>55</v>
      </c>
      <c r="C1618" s="42" t="str">
        <f t="shared" ca="1" si="868"/>
        <v>3122458 - MAMPOSTERÍA (ALTERNANCIA E. PRODUCTIVA)</v>
      </c>
      <c r="D1618" s="52" t="str">
        <f t="shared" ca="1" si="869"/>
        <v>18:00 - 21:00</v>
      </c>
      <c r="E1618" s="41">
        <f t="shared" ca="1" si="870"/>
        <v>0</v>
      </c>
      <c r="F1618" s="42">
        <f t="shared" ca="1" si="871"/>
        <v>0</v>
      </c>
      <c r="G1618" s="42">
        <f t="shared" ca="1" si="872"/>
        <v>0</v>
      </c>
      <c r="H1618" s="42">
        <f t="shared" ca="1" si="873"/>
        <v>0</v>
      </c>
      <c r="I1618" s="42">
        <f t="shared" ca="1" si="874"/>
        <v>0</v>
      </c>
      <c r="J1618" s="43">
        <f t="shared" ca="1" si="875"/>
        <v>0</v>
      </c>
      <c r="K1618" s="44">
        <f t="shared" ca="1" si="876"/>
        <v>0</v>
      </c>
      <c r="L1618" s="42">
        <f t="shared" ca="1" si="877"/>
        <v>0</v>
      </c>
      <c r="M1618" s="42">
        <f t="shared" ca="1" si="878"/>
        <v>0</v>
      </c>
      <c r="N1618" s="42">
        <f t="shared" ca="1" si="879"/>
        <v>0</v>
      </c>
      <c r="O1618" s="42">
        <f t="shared" ca="1" si="880"/>
        <v>0</v>
      </c>
      <c r="P1618" s="45">
        <f t="shared" ca="1" si="881"/>
        <v>0</v>
      </c>
      <c r="Q1618" s="41">
        <f t="shared" ca="1" si="882"/>
        <v>0</v>
      </c>
      <c r="R1618" s="42">
        <f t="shared" ca="1" si="883"/>
        <v>0</v>
      </c>
      <c r="S1618" s="42">
        <f t="shared" ca="1" si="884"/>
        <v>0</v>
      </c>
      <c r="T1618" s="42">
        <f t="shared" ca="1" si="885"/>
        <v>0</v>
      </c>
      <c r="U1618" s="42">
        <f t="shared" ca="1" si="886"/>
        <v>0</v>
      </c>
      <c r="V1618" s="43">
        <f t="shared" ca="1" si="887"/>
        <v>0</v>
      </c>
      <c r="X1618" s="11" t="s">
        <v>851</v>
      </c>
      <c r="Y1618" s="7" t="s">
        <v>840</v>
      </c>
      <c r="Z1618" s="7" t="s">
        <v>841</v>
      </c>
      <c r="AA1618" s="7" t="s">
        <v>842</v>
      </c>
      <c r="AB1618" s="7" t="s">
        <v>843</v>
      </c>
      <c r="AC1618" s="7" t="s">
        <v>844</v>
      </c>
      <c r="AD1618" s="7" t="s">
        <v>845</v>
      </c>
      <c r="AE1618" s="7" t="s">
        <v>846</v>
      </c>
      <c r="AF1618" s="7" t="s">
        <v>847</v>
      </c>
      <c r="AG1618" s="7" t="s">
        <v>848</v>
      </c>
      <c r="AH1618" s="7">
        <v>489</v>
      </c>
      <c r="AI1618" s="7">
        <v>495</v>
      </c>
      <c r="AJ1618" s="7">
        <v>496</v>
      </c>
      <c r="AK1618" s="12">
        <v>497</v>
      </c>
    </row>
    <row r="1619" spans="1:37" x14ac:dyDescent="0.3">
      <c r="A1619" s="36">
        <v>3</v>
      </c>
      <c r="B1619" s="36">
        <f t="shared" ca="1" si="867"/>
        <v>56</v>
      </c>
      <c r="C1619" s="36" t="str">
        <f t="shared" ca="1" si="868"/>
        <v>3108827 - PINTURA ARQUITECTÓNICA Y ACABADOS ESPECIALES</v>
      </c>
      <c r="D1619" s="50" t="str">
        <f t="shared" ca="1" si="869"/>
        <v>18:00 - 21:00</v>
      </c>
      <c r="E1619" s="35" t="str">
        <f t="shared" ca="1" si="870"/>
        <v>CONTINGENCIA ACTIVIDADES PENDIENTES
HASTA 11 DE MAYO</v>
      </c>
      <c r="F1619" s="36">
        <f t="shared" ca="1" si="871"/>
        <v>0</v>
      </c>
      <c r="G1619" s="36">
        <f t="shared" ca="1" si="872"/>
        <v>0</v>
      </c>
      <c r="H1619" s="36" t="str">
        <f t="shared" ca="1" si="873"/>
        <v>CONTINGENCIA ACTIVIDADES PENDIENTES
HASTA 14 DE MAYO</v>
      </c>
      <c r="I1619" s="36">
        <f t="shared" ca="1" si="874"/>
        <v>0</v>
      </c>
      <c r="J1619" s="37">
        <f t="shared" ca="1" si="875"/>
        <v>0</v>
      </c>
      <c r="K1619" s="46" t="str">
        <f t="shared" ca="1" si="876"/>
        <v>EDUIN MINOTA GARCÍA</v>
      </c>
      <c r="L1619" s="36">
        <f t="shared" ca="1" si="877"/>
        <v>0</v>
      </c>
      <c r="M1619" s="36">
        <f t="shared" ca="1" si="878"/>
        <v>0</v>
      </c>
      <c r="N1619" s="36" t="str">
        <f t="shared" ca="1" si="879"/>
        <v>EDUIN MINOTA GARCÍA</v>
      </c>
      <c r="O1619" s="36">
        <f t="shared" ca="1" si="880"/>
        <v>0</v>
      </c>
      <c r="P1619" s="47">
        <f t="shared" ca="1" si="881"/>
        <v>0</v>
      </c>
      <c r="Q1619" s="35" t="str">
        <f t="shared" ca="1" si="882"/>
        <v>PALMIRA - SEDE ASOCIACIÓN COMUNAL DE JUNTAS -ASOCOMUNAL-, CARRERA 33 No. 30-01 - AULA 2</v>
      </c>
      <c r="R1619" s="36">
        <f t="shared" ca="1" si="883"/>
        <v>0</v>
      </c>
      <c r="S1619" s="36">
        <f t="shared" ca="1" si="884"/>
        <v>0</v>
      </c>
      <c r="T1619" s="36" t="str">
        <f t="shared" ca="1" si="885"/>
        <v>PALMIRA - SEDE ASOCIACIÓN COMUNAL DE JUNTAS -ASOCOMUNAL-, CARRERA 33 No. 30-01 - AULA 2</v>
      </c>
      <c r="U1619" s="36">
        <f t="shared" ca="1" si="886"/>
        <v>0</v>
      </c>
      <c r="V1619" s="37">
        <f t="shared" ca="1" si="887"/>
        <v>0</v>
      </c>
      <c r="X1619" s="11" t="s">
        <v>851</v>
      </c>
      <c r="Y1619" s="7" t="s">
        <v>840</v>
      </c>
      <c r="Z1619" s="7" t="s">
        <v>841</v>
      </c>
      <c r="AA1619" s="7" t="s">
        <v>842</v>
      </c>
      <c r="AB1619" s="7" t="s">
        <v>843</v>
      </c>
      <c r="AC1619" s="7" t="s">
        <v>844</v>
      </c>
      <c r="AD1619" s="7" t="s">
        <v>845</v>
      </c>
      <c r="AE1619" s="7" t="s">
        <v>846</v>
      </c>
      <c r="AF1619" s="7" t="s">
        <v>847</v>
      </c>
      <c r="AG1619" s="7" t="s">
        <v>848</v>
      </c>
      <c r="AH1619" s="7">
        <v>498</v>
      </c>
      <c r="AI1619" s="7">
        <v>504</v>
      </c>
      <c r="AJ1619" s="7">
        <v>505</v>
      </c>
      <c r="AK1619" s="12">
        <v>506</v>
      </c>
    </row>
    <row r="1620" spans="1:37" x14ac:dyDescent="0.3">
      <c r="A1620" s="42">
        <v>3</v>
      </c>
      <c r="B1620" s="42">
        <f t="shared" ca="1" si="867"/>
        <v>57</v>
      </c>
      <c r="C1620" s="42" t="str">
        <f t="shared" ca="1" si="868"/>
        <v>COFORMACIÓN APRENDICES EN ETAPA PRODUCTIVA - CONSTRUCCIÓN - CONSTRUCCIÓN - 1</v>
      </c>
      <c r="D1620" s="52" t="str">
        <f t="shared" ca="1" si="869"/>
        <v>18:00 - 21:00</v>
      </c>
      <c r="E1620" s="41">
        <f t="shared" ca="1" si="870"/>
        <v>0</v>
      </c>
      <c r="F1620" s="42">
        <f t="shared" ca="1" si="871"/>
        <v>0</v>
      </c>
      <c r="G1620" s="42">
        <f t="shared" ca="1" si="872"/>
        <v>0</v>
      </c>
      <c r="H1620" s="42">
        <f t="shared" ca="1" si="873"/>
        <v>0</v>
      </c>
      <c r="I1620" s="42">
        <f t="shared" ca="1" si="874"/>
        <v>0</v>
      </c>
      <c r="J1620" s="43">
        <f t="shared" ca="1" si="875"/>
        <v>0</v>
      </c>
      <c r="K1620" s="44">
        <f t="shared" ca="1" si="876"/>
        <v>0</v>
      </c>
      <c r="L1620" s="42">
        <f t="shared" ca="1" si="877"/>
        <v>0</v>
      </c>
      <c r="M1620" s="42">
        <f t="shared" ca="1" si="878"/>
        <v>0</v>
      </c>
      <c r="N1620" s="42">
        <f t="shared" ca="1" si="879"/>
        <v>0</v>
      </c>
      <c r="O1620" s="42">
        <f t="shared" ca="1" si="880"/>
        <v>0</v>
      </c>
      <c r="P1620" s="45">
        <f t="shared" ca="1" si="881"/>
        <v>0</v>
      </c>
      <c r="Q1620" s="41">
        <f t="shared" ca="1" si="882"/>
        <v>0</v>
      </c>
      <c r="R1620" s="42">
        <f t="shared" ca="1" si="883"/>
        <v>0</v>
      </c>
      <c r="S1620" s="42">
        <f t="shared" ca="1" si="884"/>
        <v>0</v>
      </c>
      <c r="T1620" s="42">
        <f t="shared" ca="1" si="885"/>
        <v>0</v>
      </c>
      <c r="U1620" s="42">
        <f t="shared" ca="1" si="886"/>
        <v>0</v>
      </c>
      <c r="V1620" s="43">
        <f t="shared" ca="1" si="887"/>
        <v>0</v>
      </c>
      <c r="X1620" s="11" t="s">
        <v>851</v>
      </c>
      <c r="Y1620" s="7" t="s">
        <v>840</v>
      </c>
      <c r="Z1620" s="7" t="s">
        <v>841</v>
      </c>
      <c r="AA1620" s="7" t="s">
        <v>842</v>
      </c>
      <c r="AB1620" s="7" t="s">
        <v>843</v>
      </c>
      <c r="AC1620" s="7" t="s">
        <v>844</v>
      </c>
      <c r="AD1620" s="7" t="s">
        <v>845</v>
      </c>
      <c r="AE1620" s="7" t="s">
        <v>846</v>
      </c>
      <c r="AF1620" s="7" t="s">
        <v>847</v>
      </c>
      <c r="AG1620" s="7" t="s">
        <v>848</v>
      </c>
      <c r="AH1620" s="7">
        <v>507</v>
      </c>
      <c r="AI1620" s="7">
        <v>513</v>
      </c>
      <c r="AJ1620" s="7">
        <v>514</v>
      </c>
      <c r="AK1620" s="12">
        <v>515</v>
      </c>
    </row>
    <row r="1621" spans="1:37" x14ac:dyDescent="0.3">
      <c r="A1621" s="36">
        <v>3</v>
      </c>
      <c r="B1621" s="36">
        <f t="shared" ca="1" si="867"/>
        <v>58</v>
      </c>
      <c r="C1621" s="36" t="str">
        <f t="shared" ca="1" si="868"/>
        <v>COFORMACIÓN APRENDICES EN ETAPA PRODUCTIVA - CONSTRUCCIÓN - CONSTRUCCIÓN - 2</v>
      </c>
      <c r="D1621" s="50" t="str">
        <f t="shared" ca="1" si="869"/>
        <v>18:00 - 21:00</v>
      </c>
      <c r="E1621" s="35">
        <f t="shared" ca="1" si="870"/>
        <v>0</v>
      </c>
      <c r="F1621" s="36">
        <f t="shared" ca="1" si="871"/>
        <v>0</v>
      </c>
      <c r="G1621" s="36">
        <f t="shared" ca="1" si="872"/>
        <v>0</v>
      </c>
      <c r="H1621" s="36">
        <f t="shared" ca="1" si="873"/>
        <v>0</v>
      </c>
      <c r="I1621" s="36">
        <f t="shared" ca="1" si="874"/>
        <v>0</v>
      </c>
      <c r="J1621" s="37">
        <f t="shared" ca="1" si="875"/>
        <v>0</v>
      </c>
      <c r="K1621" s="46">
        <f t="shared" ca="1" si="876"/>
        <v>0</v>
      </c>
      <c r="L1621" s="36">
        <f t="shared" ca="1" si="877"/>
        <v>0</v>
      </c>
      <c r="M1621" s="36">
        <f t="shared" ca="1" si="878"/>
        <v>0</v>
      </c>
      <c r="N1621" s="36">
        <f t="shared" ca="1" si="879"/>
        <v>0</v>
      </c>
      <c r="O1621" s="36">
        <f t="shared" ca="1" si="880"/>
        <v>0</v>
      </c>
      <c r="P1621" s="47">
        <f t="shared" ca="1" si="881"/>
        <v>0</v>
      </c>
      <c r="Q1621" s="35">
        <f t="shared" ca="1" si="882"/>
        <v>0</v>
      </c>
      <c r="R1621" s="36">
        <f t="shared" ca="1" si="883"/>
        <v>0</v>
      </c>
      <c r="S1621" s="36">
        <f t="shared" ca="1" si="884"/>
        <v>0</v>
      </c>
      <c r="T1621" s="36">
        <f t="shared" ca="1" si="885"/>
        <v>0</v>
      </c>
      <c r="U1621" s="36">
        <f t="shared" ca="1" si="886"/>
        <v>0</v>
      </c>
      <c r="V1621" s="37">
        <f t="shared" ca="1" si="887"/>
        <v>0</v>
      </c>
      <c r="X1621" s="11" t="s">
        <v>851</v>
      </c>
      <c r="Y1621" s="7" t="s">
        <v>840</v>
      </c>
      <c r="Z1621" s="7" t="s">
        <v>841</v>
      </c>
      <c r="AA1621" s="7" t="s">
        <v>842</v>
      </c>
      <c r="AB1621" s="7" t="s">
        <v>843</v>
      </c>
      <c r="AC1621" s="7" t="s">
        <v>844</v>
      </c>
      <c r="AD1621" s="7" t="s">
        <v>845</v>
      </c>
      <c r="AE1621" s="7" t="s">
        <v>846</v>
      </c>
      <c r="AF1621" s="7" t="s">
        <v>847</v>
      </c>
      <c r="AG1621" s="7" t="s">
        <v>848</v>
      </c>
      <c r="AH1621" s="7">
        <v>516</v>
      </c>
      <c r="AI1621" s="7">
        <v>522</v>
      </c>
      <c r="AJ1621" s="7">
        <v>523</v>
      </c>
      <c r="AK1621" s="12">
        <v>524</v>
      </c>
    </row>
    <row r="1622" spans="1:37" x14ac:dyDescent="0.3">
      <c r="A1622" s="42">
        <v>3</v>
      </c>
      <c r="B1622" s="42">
        <f t="shared" ca="1" si="867"/>
        <v>59</v>
      </c>
      <c r="C1622" s="42" t="str">
        <f t="shared" ca="1" si="868"/>
        <v>COFORMACIÓN APRENDICES EN ETAPA PRODUCTIVA - PRODUCCIÓN DE CENTRO - CARPINTERÍA ALUMINIO</v>
      </c>
      <c r="D1622" s="52" t="str">
        <f t="shared" ca="1" si="869"/>
        <v>18:00 - 21:00</v>
      </c>
      <c r="E1622" s="41">
        <f t="shared" ca="1" si="870"/>
        <v>0</v>
      </c>
      <c r="F1622" s="42">
        <f t="shared" ca="1" si="871"/>
        <v>0</v>
      </c>
      <c r="G1622" s="42">
        <f t="shared" ca="1" si="872"/>
        <v>0</v>
      </c>
      <c r="H1622" s="42">
        <f t="shared" ca="1" si="873"/>
        <v>0</v>
      </c>
      <c r="I1622" s="42">
        <f t="shared" ca="1" si="874"/>
        <v>0</v>
      </c>
      <c r="J1622" s="43">
        <f t="shared" ca="1" si="875"/>
        <v>0</v>
      </c>
      <c r="K1622" s="44">
        <f t="shared" ca="1" si="876"/>
        <v>0</v>
      </c>
      <c r="L1622" s="42">
        <f t="shared" ca="1" si="877"/>
        <v>0</v>
      </c>
      <c r="M1622" s="42">
        <f t="shared" ca="1" si="878"/>
        <v>0</v>
      </c>
      <c r="N1622" s="42">
        <f t="shared" ca="1" si="879"/>
        <v>0</v>
      </c>
      <c r="O1622" s="42">
        <f t="shared" ca="1" si="880"/>
        <v>0</v>
      </c>
      <c r="P1622" s="45">
        <f t="shared" ca="1" si="881"/>
        <v>0</v>
      </c>
      <c r="Q1622" s="41">
        <f t="shared" ca="1" si="882"/>
        <v>0</v>
      </c>
      <c r="R1622" s="42">
        <f t="shared" ca="1" si="883"/>
        <v>0</v>
      </c>
      <c r="S1622" s="42">
        <f t="shared" ca="1" si="884"/>
        <v>0</v>
      </c>
      <c r="T1622" s="42">
        <f t="shared" ca="1" si="885"/>
        <v>0</v>
      </c>
      <c r="U1622" s="42">
        <f t="shared" ca="1" si="886"/>
        <v>0</v>
      </c>
      <c r="V1622" s="43">
        <f t="shared" ca="1" si="887"/>
        <v>0</v>
      </c>
      <c r="X1622" s="11" t="s">
        <v>851</v>
      </c>
      <c r="Y1622" s="7" t="s">
        <v>840</v>
      </c>
      <c r="Z1622" s="7" t="s">
        <v>841</v>
      </c>
      <c r="AA1622" s="7" t="s">
        <v>842</v>
      </c>
      <c r="AB1622" s="7" t="s">
        <v>843</v>
      </c>
      <c r="AC1622" s="7" t="s">
        <v>844</v>
      </c>
      <c r="AD1622" s="7" t="s">
        <v>845</v>
      </c>
      <c r="AE1622" s="7" t="s">
        <v>846</v>
      </c>
      <c r="AF1622" s="7" t="s">
        <v>847</v>
      </c>
      <c r="AG1622" s="7" t="s">
        <v>848</v>
      </c>
      <c r="AH1622" s="7">
        <v>525</v>
      </c>
      <c r="AI1622" s="7">
        <v>531</v>
      </c>
      <c r="AJ1622" s="7">
        <v>532</v>
      </c>
      <c r="AK1622" s="12">
        <v>533</v>
      </c>
    </row>
    <row r="1623" spans="1:37" x14ac:dyDescent="0.3">
      <c r="A1623" s="36">
        <v>3</v>
      </c>
      <c r="B1623" s="36">
        <f t="shared" ca="1" si="867"/>
        <v>60</v>
      </c>
      <c r="C1623" s="36" t="str">
        <f t="shared" ca="1" si="868"/>
        <v>COFORMACIÓN APRENDICES EN ETAPA PRODUCTIVA - PRODUCCIÓN DE CENTRO - CARPINTERÍA ALUMINIO</v>
      </c>
      <c r="D1623" s="50" t="str">
        <f t="shared" ca="1" si="869"/>
        <v>18:00 - 21:00</v>
      </c>
      <c r="E1623" s="35">
        <f t="shared" ca="1" si="870"/>
        <v>0</v>
      </c>
      <c r="F1623" s="36">
        <f t="shared" ca="1" si="871"/>
        <v>0</v>
      </c>
      <c r="G1623" s="36">
        <f t="shared" ca="1" si="872"/>
        <v>0</v>
      </c>
      <c r="H1623" s="36">
        <f t="shared" ca="1" si="873"/>
        <v>0</v>
      </c>
      <c r="I1623" s="36">
        <f t="shared" ca="1" si="874"/>
        <v>0</v>
      </c>
      <c r="J1623" s="37">
        <f t="shared" ca="1" si="875"/>
        <v>0</v>
      </c>
      <c r="K1623" s="46">
        <f t="shared" ca="1" si="876"/>
        <v>0</v>
      </c>
      <c r="L1623" s="36">
        <f t="shared" ca="1" si="877"/>
        <v>0</v>
      </c>
      <c r="M1623" s="36">
        <f t="shared" ca="1" si="878"/>
        <v>0</v>
      </c>
      <c r="N1623" s="36">
        <f t="shared" ca="1" si="879"/>
        <v>0</v>
      </c>
      <c r="O1623" s="36">
        <f t="shared" ca="1" si="880"/>
        <v>0</v>
      </c>
      <c r="P1623" s="47">
        <f t="shared" ca="1" si="881"/>
        <v>0</v>
      </c>
      <c r="Q1623" s="35">
        <f t="shared" ca="1" si="882"/>
        <v>0</v>
      </c>
      <c r="R1623" s="36">
        <f t="shared" ca="1" si="883"/>
        <v>0</v>
      </c>
      <c r="S1623" s="36">
        <f t="shared" ca="1" si="884"/>
        <v>0</v>
      </c>
      <c r="T1623" s="36">
        <f t="shared" ca="1" si="885"/>
        <v>0</v>
      </c>
      <c r="U1623" s="36">
        <f t="shared" ca="1" si="886"/>
        <v>0</v>
      </c>
      <c r="V1623" s="37">
        <f t="shared" ca="1" si="887"/>
        <v>0</v>
      </c>
      <c r="X1623" s="11" t="s">
        <v>851</v>
      </c>
      <c r="Y1623" s="7" t="s">
        <v>840</v>
      </c>
      <c r="Z1623" s="7" t="s">
        <v>841</v>
      </c>
      <c r="AA1623" s="7" t="s">
        <v>842</v>
      </c>
      <c r="AB1623" s="7" t="s">
        <v>843</v>
      </c>
      <c r="AC1623" s="7" t="s">
        <v>844</v>
      </c>
      <c r="AD1623" s="7" t="s">
        <v>845</v>
      </c>
      <c r="AE1623" s="7" t="s">
        <v>846</v>
      </c>
      <c r="AF1623" s="7" t="s">
        <v>847</v>
      </c>
      <c r="AG1623" s="7" t="s">
        <v>848</v>
      </c>
      <c r="AH1623" s="7">
        <v>534</v>
      </c>
      <c r="AI1623" s="7">
        <v>540</v>
      </c>
      <c r="AJ1623" s="7">
        <v>541</v>
      </c>
      <c r="AK1623" s="12">
        <v>542</v>
      </c>
    </row>
    <row r="1624" spans="1:37" x14ac:dyDescent="0.3">
      <c r="A1624" s="42">
        <v>3</v>
      </c>
      <c r="B1624" s="42">
        <f t="shared" ca="1" si="867"/>
        <v>61</v>
      </c>
      <c r="C1624" s="42" t="str">
        <f t="shared" ca="1" si="868"/>
        <v>PROYECTO VIVERO SENA - SEDE JAMUNDÍ</v>
      </c>
      <c r="D1624" s="52" t="str">
        <f t="shared" ca="1" si="869"/>
        <v>18:00 - 21:00</v>
      </c>
      <c r="E1624" s="41">
        <f t="shared" ca="1" si="870"/>
        <v>0</v>
      </c>
      <c r="F1624" s="42">
        <f t="shared" ca="1" si="871"/>
        <v>0</v>
      </c>
      <c r="G1624" s="42">
        <f t="shared" ca="1" si="872"/>
        <v>0</v>
      </c>
      <c r="H1624" s="42">
        <f t="shared" ca="1" si="873"/>
        <v>0</v>
      </c>
      <c r="I1624" s="42">
        <f t="shared" ca="1" si="874"/>
        <v>0</v>
      </c>
      <c r="J1624" s="43">
        <f t="shared" ca="1" si="875"/>
        <v>0</v>
      </c>
      <c r="K1624" s="44">
        <f t="shared" ca="1" si="876"/>
        <v>0</v>
      </c>
      <c r="L1624" s="42">
        <f t="shared" ca="1" si="877"/>
        <v>0</v>
      </c>
      <c r="M1624" s="42">
        <f t="shared" ca="1" si="878"/>
        <v>0</v>
      </c>
      <c r="N1624" s="42">
        <f t="shared" ca="1" si="879"/>
        <v>0</v>
      </c>
      <c r="O1624" s="42">
        <f t="shared" ca="1" si="880"/>
        <v>0</v>
      </c>
      <c r="P1624" s="45">
        <f t="shared" ca="1" si="881"/>
        <v>0</v>
      </c>
      <c r="Q1624" s="41">
        <f t="shared" ca="1" si="882"/>
        <v>0</v>
      </c>
      <c r="R1624" s="42">
        <f t="shared" ca="1" si="883"/>
        <v>0</v>
      </c>
      <c r="S1624" s="42">
        <f t="shared" ca="1" si="884"/>
        <v>0</v>
      </c>
      <c r="T1624" s="42">
        <f t="shared" ca="1" si="885"/>
        <v>0</v>
      </c>
      <c r="U1624" s="42">
        <f t="shared" ca="1" si="886"/>
        <v>0</v>
      </c>
      <c r="V1624" s="43">
        <f t="shared" ca="1" si="887"/>
        <v>0</v>
      </c>
      <c r="X1624" s="11" t="s">
        <v>851</v>
      </c>
      <c r="Y1624" s="7" t="s">
        <v>840</v>
      </c>
      <c r="Z1624" s="7" t="s">
        <v>841</v>
      </c>
      <c r="AA1624" s="7" t="s">
        <v>842</v>
      </c>
      <c r="AB1624" s="7" t="s">
        <v>843</v>
      </c>
      <c r="AC1624" s="7" t="s">
        <v>844</v>
      </c>
      <c r="AD1624" s="7" t="s">
        <v>845</v>
      </c>
      <c r="AE1624" s="7" t="s">
        <v>846</v>
      </c>
      <c r="AF1624" s="7" t="s">
        <v>847</v>
      </c>
      <c r="AG1624" s="7" t="s">
        <v>848</v>
      </c>
      <c r="AH1624" s="7">
        <v>543</v>
      </c>
      <c r="AI1624" s="7">
        <v>549</v>
      </c>
      <c r="AJ1624" s="7">
        <v>550</v>
      </c>
      <c r="AK1624" s="12">
        <v>551</v>
      </c>
    </row>
    <row r="1625" spans="1:37" x14ac:dyDescent="0.3">
      <c r="A1625" s="36">
        <v>3</v>
      </c>
      <c r="B1625" s="36">
        <f t="shared" ca="1" si="867"/>
        <v>62</v>
      </c>
      <c r="C1625" s="36" t="str">
        <f t="shared" ca="1" si="868"/>
        <v>SERVICIOS TECNOLÓGICOS LABORATORIO DE MATERIALES</v>
      </c>
      <c r="D1625" s="50" t="str">
        <f t="shared" ca="1" si="869"/>
        <v>18:00 - 21:00</v>
      </c>
      <c r="E1625" s="35">
        <f t="shared" ca="1" si="870"/>
        <v>0</v>
      </c>
      <c r="F1625" s="36">
        <f t="shared" ca="1" si="871"/>
        <v>0</v>
      </c>
      <c r="G1625" s="36">
        <f t="shared" ca="1" si="872"/>
        <v>0</v>
      </c>
      <c r="H1625" s="36">
        <f t="shared" ca="1" si="873"/>
        <v>0</v>
      </c>
      <c r="I1625" s="36">
        <f t="shared" ca="1" si="874"/>
        <v>0</v>
      </c>
      <c r="J1625" s="37">
        <f t="shared" ca="1" si="875"/>
        <v>0</v>
      </c>
      <c r="K1625" s="46">
        <f t="shared" ca="1" si="876"/>
        <v>0</v>
      </c>
      <c r="L1625" s="36">
        <f t="shared" ca="1" si="877"/>
        <v>0</v>
      </c>
      <c r="M1625" s="36">
        <f t="shared" ca="1" si="878"/>
        <v>0</v>
      </c>
      <c r="N1625" s="36">
        <f t="shared" ca="1" si="879"/>
        <v>0</v>
      </c>
      <c r="O1625" s="36">
        <f t="shared" ca="1" si="880"/>
        <v>0</v>
      </c>
      <c r="P1625" s="47">
        <f t="shared" ca="1" si="881"/>
        <v>0</v>
      </c>
      <c r="Q1625" s="35">
        <f t="shared" ca="1" si="882"/>
        <v>0</v>
      </c>
      <c r="R1625" s="36">
        <f t="shared" ca="1" si="883"/>
        <v>0</v>
      </c>
      <c r="S1625" s="36">
        <f t="shared" ca="1" si="884"/>
        <v>0</v>
      </c>
      <c r="T1625" s="36">
        <f t="shared" ca="1" si="885"/>
        <v>0</v>
      </c>
      <c r="U1625" s="36">
        <f t="shared" ca="1" si="886"/>
        <v>0</v>
      </c>
      <c r="V1625" s="37">
        <f t="shared" ca="1" si="887"/>
        <v>0</v>
      </c>
      <c r="X1625" s="11" t="s">
        <v>851</v>
      </c>
      <c r="Y1625" s="7" t="s">
        <v>840</v>
      </c>
      <c r="Z1625" s="7" t="s">
        <v>841</v>
      </c>
      <c r="AA1625" s="7" t="s">
        <v>842</v>
      </c>
      <c r="AB1625" s="7" t="s">
        <v>843</v>
      </c>
      <c r="AC1625" s="7" t="s">
        <v>844</v>
      </c>
      <c r="AD1625" s="7" t="s">
        <v>845</v>
      </c>
      <c r="AE1625" s="7" t="s">
        <v>846</v>
      </c>
      <c r="AF1625" s="7" t="s">
        <v>847</v>
      </c>
      <c r="AG1625" s="7" t="s">
        <v>848</v>
      </c>
      <c r="AH1625" s="7">
        <v>552</v>
      </c>
      <c r="AI1625" s="7">
        <v>558</v>
      </c>
      <c r="AJ1625" s="7">
        <v>559</v>
      </c>
      <c r="AK1625" s="12">
        <v>560</v>
      </c>
    </row>
    <row r="1626" spans="1:37" x14ac:dyDescent="0.3">
      <c r="A1626" s="42">
        <v>3</v>
      </c>
      <c r="B1626" s="42">
        <f t="shared" ca="1" si="867"/>
        <v>63</v>
      </c>
      <c r="C1626" s="42" t="str">
        <f t="shared" ca="1" si="868"/>
        <v>PROYECTO TALLER DE ECOMATERIALES - JAMUNDÍ - 1</v>
      </c>
      <c r="D1626" s="52" t="str">
        <f t="shared" ca="1" si="869"/>
        <v>18:00 - 21:00</v>
      </c>
      <c r="E1626" s="41">
        <f t="shared" ca="1" si="870"/>
        <v>0</v>
      </c>
      <c r="F1626" s="42">
        <f t="shared" ca="1" si="871"/>
        <v>0</v>
      </c>
      <c r="G1626" s="42">
        <f t="shared" ca="1" si="872"/>
        <v>0</v>
      </c>
      <c r="H1626" s="42">
        <f t="shared" ca="1" si="873"/>
        <v>0</v>
      </c>
      <c r="I1626" s="42">
        <f t="shared" ca="1" si="874"/>
        <v>0</v>
      </c>
      <c r="J1626" s="43">
        <f t="shared" ca="1" si="875"/>
        <v>0</v>
      </c>
      <c r="K1626" s="44">
        <f t="shared" ca="1" si="876"/>
        <v>0</v>
      </c>
      <c r="L1626" s="42">
        <f t="shared" ca="1" si="877"/>
        <v>0</v>
      </c>
      <c r="M1626" s="42">
        <f t="shared" ca="1" si="878"/>
        <v>0</v>
      </c>
      <c r="N1626" s="42">
        <f t="shared" ca="1" si="879"/>
        <v>0</v>
      </c>
      <c r="O1626" s="42">
        <f t="shared" ca="1" si="880"/>
        <v>0</v>
      </c>
      <c r="P1626" s="45">
        <f t="shared" ca="1" si="881"/>
        <v>0</v>
      </c>
      <c r="Q1626" s="41">
        <f t="shared" ca="1" si="882"/>
        <v>0</v>
      </c>
      <c r="R1626" s="42">
        <f t="shared" ca="1" si="883"/>
        <v>0</v>
      </c>
      <c r="S1626" s="42">
        <f t="shared" ca="1" si="884"/>
        <v>0</v>
      </c>
      <c r="T1626" s="42">
        <f t="shared" ca="1" si="885"/>
        <v>0</v>
      </c>
      <c r="U1626" s="42">
        <f t="shared" ca="1" si="886"/>
        <v>0</v>
      </c>
      <c r="V1626" s="43">
        <f t="shared" ca="1" si="887"/>
        <v>0</v>
      </c>
      <c r="X1626" s="11" t="s">
        <v>851</v>
      </c>
      <c r="Y1626" s="7" t="s">
        <v>840</v>
      </c>
      <c r="Z1626" s="7" t="s">
        <v>841</v>
      </c>
      <c r="AA1626" s="7" t="s">
        <v>842</v>
      </c>
      <c r="AB1626" s="7" t="s">
        <v>843</v>
      </c>
      <c r="AC1626" s="7" t="s">
        <v>844</v>
      </c>
      <c r="AD1626" s="7" t="s">
        <v>845</v>
      </c>
      <c r="AE1626" s="7" t="s">
        <v>846</v>
      </c>
      <c r="AF1626" s="7" t="s">
        <v>847</v>
      </c>
      <c r="AG1626" s="7" t="s">
        <v>848</v>
      </c>
      <c r="AH1626" s="7">
        <v>561</v>
      </c>
      <c r="AI1626" s="7">
        <v>567</v>
      </c>
      <c r="AJ1626" s="7">
        <v>568</v>
      </c>
      <c r="AK1626" s="12">
        <v>569</v>
      </c>
    </row>
    <row r="1627" spans="1:37" x14ac:dyDescent="0.3">
      <c r="A1627" s="36">
        <v>3</v>
      </c>
      <c r="B1627" s="36">
        <f t="shared" ca="1" si="867"/>
        <v>64</v>
      </c>
      <c r="C1627" s="36" t="str">
        <f t="shared" ca="1" si="868"/>
        <v>PROYECTO TALLER DE ECOMATERIALES - JAMUNDÍ - 2</v>
      </c>
      <c r="D1627" s="50" t="str">
        <f t="shared" ca="1" si="869"/>
        <v>18:00 - 21:00</v>
      </c>
      <c r="E1627" s="35">
        <f t="shared" ca="1" si="870"/>
        <v>0</v>
      </c>
      <c r="F1627" s="36">
        <f t="shared" ca="1" si="871"/>
        <v>0</v>
      </c>
      <c r="G1627" s="36">
        <f t="shared" ca="1" si="872"/>
        <v>0</v>
      </c>
      <c r="H1627" s="36">
        <f t="shared" ca="1" si="873"/>
        <v>0</v>
      </c>
      <c r="I1627" s="36">
        <f t="shared" ca="1" si="874"/>
        <v>0</v>
      </c>
      <c r="J1627" s="37">
        <f t="shared" ca="1" si="875"/>
        <v>0</v>
      </c>
      <c r="K1627" s="46">
        <f t="shared" ca="1" si="876"/>
        <v>0</v>
      </c>
      <c r="L1627" s="36">
        <f t="shared" ca="1" si="877"/>
        <v>0</v>
      </c>
      <c r="M1627" s="36">
        <f t="shared" ca="1" si="878"/>
        <v>0</v>
      </c>
      <c r="N1627" s="36">
        <f t="shared" ca="1" si="879"/>
        <v>0</v>
      </c>
      <c r="O1627" s="36">
        <f t="shared" ca="1" si="880"/>
        <v>0</v>
      </c>
      <c r="P1627" s="47">
        <f t="shared" ca="1" si="881"/>
        <v>0</v>
      </c>
      <c r="Q1627" s="35">
        <f t="shared" ca="1" si="882"/>
        <v>0</v>
      </c>
      <c r="R1627" s="36">
        <f t="shared" ca="1" si="883"/>
        <v>0</v>
      </c>
      <c r="S1627" s="36">
        <f t="shared" ca="1" si="884"/>
        <v>0</v>
      </c>
      <c r="T1627" s="36">
        <f t="shared" ca="1" si="885"/>
        <v>0</v>
      </c>
      <c r="U1627" s="36">
        <f t="shared" ca="1" si="886"/>
        <v>0</v>
      </c>
      <c r="V1627" s="37">
        <f t="shared" ca="1" si="887"/>
        <v>0</v>
      </c>
      <c r="X1627" s="11" t="s">
        <v>851</v>
      </c>
      <c r="Y1627" s="7" t="s">
        <v>840</v>
      </c>
      <c r="Z1627" s="7" t="s">
        <v>841</v>
      </c>
      <c r="AA1627" s="7" t="s">
        <v>842</v>
      </c>
      <c r="AB1627" s="7" t="s">
        <v>843</v>
      </c>
      <c r="AC1627" s="7" t="s">
        <v>844</v>
      </c>
      <c r="AD1627" s="7" t="s">
        <v>845</v>
      </c>
      <c r="AE1627" s="7" t="s">
        <v>846</v>
      </c>
      <c r="AF1627" s="7" t="s">
        <v>847</v>
      </c>
      <c r="AG1627" s="7" t="s">
        <v>848</v>
      </c>
      <c r="AH1627" s="7">
        <v>570</v>
      </c>
      <c r="AI1627" s="7">
        <v>576</v>
      </c>
      <c r="AJ1627" s="7">
        <v>577</v>
      </c>
      <c r="AK1627" s="12">
        <v>578</v>
      </c>
    </row>
    <row r="1628" spans="1:37" x14ac:dyDescent="0.3">
      <c r="A1628" s="42">
        <v>3</v>
      </c>
      <c r="B1628" s="42">
        <f t="shared" ca="1" si="867"/>
        <v>65</v>
      </c>
      <c r="C1628" s="42" t="str">
        <f t="shared" ca="1" si="868"/>
        <v>DINAMIZADOR ÁREA CARPINTERÍA ALUMINIO</v>
      </c>
      <c r="D1628" s="52" t="str">
        <f t="shared" ca="1" si="869"/>
        <v>18:00 - 21:00</v>
      </c>
      <c r="E1628" s="41">
        <f t="shared" ca="1" si="870"/>
        <v>0</v>
      </c>
      <c r="F1628" s="42">
        <f t="shared" ca="1" si="871"/>
        <v>0</v>
      </c>
      <c r="G1628" s="42">
        <f t="shared" ca="1" si="872"/>
        <v>0</v>
      </c>
      <c r="H1628" s="42">
        <f t="shared" ca="1" si="873"/>
        <v>0</v>
      </c>
      <c r="I1628" s="42">
        <f t="shared" ca="1" si="874"/>
        <v>0</v>
      </c>
      <c r="J1628" s="43">
        <f t="shared" ca="1" si="875"/>
        <v>0</v>
      </c>
      <c r="K1628" s="44">
        <f t="shared" ca="1" si="876"/>
        <v>0</v>
      </c>
      <c r="L1628" s="42">
        <f t="shared" ca="1" si="877"/>
        <v>0</v>
      </c>
      <c r="M1628" s="42">
        <f t="shared" ca="1" si="878"/>
        <v>0</v>
      </c>
      <c r="N1628" s="42">
        <f t="shared" ca="1" si="879"/>
        <v>0</v>
      </c>
      <c r="O1628" s="42">
        <f t="shared" ca="1" si="880"/>
        <v>0</v>
      </c>
      <c r="P1628" s="45">
        <f t="shared" ca="1" si="881"/>
        <v>0</v>
      </c>
      <c r="Q1628" s="41">
        <f t="shared" ca="1" si="882"/>
        <v>0</v>
      </c>
      <c r="R1628" s="42">
        <f t="shared" ca="1" si="883"/>
        <v>0</v>
      </c>
      <c r="S1628" s="42">
        <f t="shared" ca="1" si="884"/>
        <v>0</v>
      </c>
      <c r="T1628" s="42">
        <f t="shared" ca="1" si="885"/>
        <v>0</v>
      </c>
      <c r="U1628" s="42">
        <f t="shared" ca="1" si="886"/>
        <v>0</v>
      </c>
      <c r="V1628" s="43">
        <f t="shared" ca="1" si="887"/>
        <v>0</v>
      </c>
      <c r="X1628" s="11" t="s">
        <v>851</v>
      </c>
      <c r="Y1628" s="7" t="s">
        <v>840</v>
      </c>
      <c r="Z1628" s="7" t="s">
        <v>841</v>
      </c>
      <c r="AA1628" s="7" t="s">
        <v>842</v>
      </c>
      <c r="AB1628" s="7" t="s">
        <v>843</v>
      </c>
      <c r="AC1628" s="7" t="s">
        <v>844</v>
      </c>
      <c r="AD1628" s="7" t="s">
        <v>845</v>
      </c>
      <c r="AE1628" s="7" t="s">
        <v>846</v>
      </c>
      <c r="AF1628" s="7" t="s">
        <v>847</v>
      </c>
      <c r="AG1628" s="7" t="s">
        <v>848</v>
      </c>
      <c r="AH1628" s="7">
        <v>579</v>
      </c>
      <c r="AI1628" s="7">
        <v>585</v>
      </c>
      <c r="AJ1628" s="7">
        <v>586</v>
      </c>
      <c r="AK1628" s="12">
        <v>587</v>
      </c>
    </row>
    <row r="1629" spans="1:37" x14ac:dyDescent="0.3">
      <c r="A1629" s="36">
        <v>3</v>
      </c>
      <c r="B1629" s="36">
        <f t="shared" ca="1" si="867"/>
        <v>66</v>
      </c>
      <c r="C1629" s="36" t="str">
        <f t="shared" ca="1" si="868"/>
        <v>ATENCION A GIMNASIO</v>
      </c>
      <c r="D1629" s="50" t="str">
        <f t="shared" ca="1" si="869"/>
        <v>18:00 - 21:00</v>
      </c>
      <c r="E1629" s="35">
        <f t="shared" ca="1" si="870"/>
        <v>0</v>
      </c>
      <c r="F1629" s="36">
        <f t="shared" ca="1" si="871"/>
        <v>0</v>
      </c>
      <c r="G1629" s="36">
        <f t="shared" ca="1" si="872"/>
        <v>0</v>
      </c>
      <c r="H1629" s="36">
        <f t="shared" ca="1" si="873"/>
        <v>0</v>
      </c>
      <c r="I1629" s="36">
        <f t="shared" ca="1" si="874"/>
        <v>0</v>
      </c>
      <c r="J1629" s="37">
        <f t="shared" ca="1" si="875"/>
        <v>0</v>
      </c>
      <c r="K1629" s="46">
        <f t="shared" ca="1" si="876"/>
        <v>0</v>
      </c>
      <c r="L1629" s="36">
        <f t="shared" ca="1" si="877"/>
        <v>0</v>
      </c>
      <c r="M1629" s="36">
        <f t="shared" ca="1" si="878"/>
        <v>0</v>
      </c>
      <c r="N1629" s="36">
        <f t="shared" ca="1" si="879"/>
        <v>0</v>
      </c>
      <c r="O1629" s="36">
        <f t="shared" ca="1" si="880"/>
        <v>0</v>
      </c>
      <c r="P1629" s="47">
        <f t="shared" ca="1" si="881"/>
        <v>0</v>
      </c>
      <c r="Q1629" s="35">
        <f t="shared" ca="1" si="882"/>
        <v>0</v>
      </c>
      <c r="R1629" s="36">
        <f t="shared" ca="1" si="883"/>
        <v>0</v>
      </c>
      <c r="S1629" s="36">
        <f t="shared" ca="1" si="884"/>
        <v>0</v>
      </c>
      <c r="T1629" s="36">
        <f t="shared" ca="1" si="885"/>
        <v>0</v>
      </c>
      <c r="U1629" s="36">
        <f t="shared" ca="1" si="886"/>
        <v>0</v>
      </c>
      <c r="V1629" s="37">
        <f t="shared" ca="1" si="887"/>
        <v>0</v>
      </c>
      <c r="X1629" s="11" t="s">
        <v>851</v>
      </c>
      <c r="Y1629" s="7" t="s">
        <v>840</v>
      </c>
      <c r="Z1629" s="7" t="s">
        <v>841</v>
      </c>
      <c r="AA1629" s="7" t="s">
        <v>842</v>
      </c>
      <c r="AB1629" s="7" t="s">
        <v>843</v>
      </c>
      <c r="AC1629" s="7" t="s">
        <v>844</v>
      </c>
      <c r="AD1629" s="7" t="s">
        <v>845</v>
      </c>
      <c r="AE1629" s="7" t="s">
        <v>846</v>
      </c>
      <c r="AF1629" s="7" t="s">
        <v>847</v>
      </c>
      <c r="AG1629" s="7" t="s">
        <v>848</v>
      </c>
      <c r="AH1629" s="7">
        <v>588</v>
      </c>
      <c r="AI1629" s="7">
        <v>594</v>
      </c>
      <c r="AJ1629" s="7">
        <v>595</v>
      </c>
      <c r="AK1629" s="12">
        <v>596</v>
      </c>
    </row>
    <row r="1630" spans="1:37" x14ac:dyDescent="0.3">
      <c r="A1630" s="42">
        <v>3</v>
      </c>
      <c r="B1630" s="42">
        <f t="shared" ca="1" si="867"/>
        <v>67</v>
      </c>
      <c r="C1630" s="42" t="str">
        <f t="shared" ca="1" si="868"/>
        <v>COFORMACIÓN APRENDICES EN ETAPA PRODUCTIVA - CONSTRUCCIÓN - BUENAVENTURA</v>
      </c>
      <c r="D1630" s="52" t="str">
        <f t="shared" ca="1" si="869"/>
        <v>18:00 - 21:00</v>
      </c>
      <c r="E1630" s="41">
        <f t="shared" ca="1" si="870"/>
        <v>0</v>
      </c>
      <c r="F1630" s="42">
        <f t="shared" ca="1" si="871"/>
        <v>0</v>
      </c>
      <c r="G1630" s="42">
        <f t="shared" ca="1" si="872"/>
        <v>0</v>
      </c>
      <c r="H1630" s="42">
        <f t="shared" ca="1" si="873"/>
        <v>0</v>
      </c>
      <c r="I1630" s="42">
        <f t="shared" ca="1" si="874"/>
        <v>0</v>
      </c>
      <c r="J1630" s="43">
        <f t="shared" ca="1" si="875"/>
        <v>0</v>
      </c>
      <c r="K1630" s="44">
        <f t="shared" ca="1" si="876"/>
        <v>0</v>
      </c>
      <c r="L1630" s="42">
        <f t="shared" ca="1" si="877"/>
        <v>0</v>
      </c>
      <c r="M1630" s="42">
        <f t="shared" ca="1" si="878"/>
        <v>0</v>
      </c>
      <c r="N1630" s="42">
        <f t="shared" ca="1" si="879"/>
        <v>0</v>
      </c>
      <c r="O1630" s="42">
        <f t="shared" ca="1" si="880"/>
        <v>0</v>
      </c>
      <c r="P1630" s="45">
        <f t="shared" ca="1" si="881"/>
        <v>0</v>
      </c>
      <c r="Q1630" s="41">
        <f t="shared" ca="1" si="882"/>
        <v>0</v>
      </c>
      <c r="R1630" s="42">
        <f t="shared" ca="1" si="883"/>
        <v>0</v>
      </c>
      <c r="S1630" s="42">
        <f t="shared" ca="1" si="884"/>
        <v>0</v>
      </c>
      <c r="T1630" s="42">
        <f t="shared" ca="1" si="885"/>
        <v>0</v>
      </c>
      <c r="U1630" s="42">
        <f t="shared" ca="1" si="886"/>
        <v>0</v>
      </c>
      <c r="V1630" s="43">
        <f t="shared" ca="1" si="887"/>
        <v>0</v>
      </c>
      <c r="X1630" s="11" t="s">
        <v>851</v>
      </c>
      <c r="Y1630" s="7" t="s">
        <v>840</v>
      </c>
      <c r="Z1630" s="7" t="s">
        <v>841</v>
      </c>
      <c r="AA1630" s="7" t="s">
        <v>842</v>
      </c>
      <c r="AB1630" s="7" t="s">
        <v>843</v>
      </c>
      <c r="AC1630" s="7" t="s">
        <v>844</v>
      </c>
      <c r="AD1630" s="7" t="s">
        <v>845</v>
      </c>
      <c r="AE1630" s="7" t="s">
        <v>846</v>
      </c>
      <c r="AF1630" s="7" t="s">
        <v>847</v>
      </c>
      <c r="AG1630" s="7" t="s">
        <v>848</v>
      </c>
      <c r="AH1630" s="7">
        <v>597</v>
      </c>
      <c r="AI1630" s="7">
        <v>603</v>
      </c>
      <c r="AJ1630" s="7">
        <v>604</v>
      </c>
      <c r="AK1630" s="12">
        <v>605</v>
      </c>
    </row>
    <row r="1631" spans="1:37" x14ac:dyDescent="0.3">
      <c r="A1631" s="36">
        <v>3</v>
      </c>
      <c r="B1631" s="36">
        <f t="shared" ca="1" si="867"/>
        <v>68</v>
      </c>
      <c r="C1631" s="36" t="str">
        <f t="shared" ca="1" si="868"/>
        <v>APOYO REGISTRO CALIFICADO TGO. CONSTRUCCIÓN</v>
      </c>
      <c r="D1631" s="50" t="str">
        <f t="shared" ca="1" si="869"/>
        <v>18:00 - 21:00</v>
      </c>
      <c r="E1631" s="35">
        <f t="shared" ca="1" si="870"/>
        <v>0</v>
      </c>
      <c r="F1631" s="36">
        <f t="shared" ca="1" si="871"/>
        <v>0</v>
      </c>
      <c r="G1631" s="36">
        <f t="shared" ca="1" si="872"/>
        <v>0</v>
      </c>
      <c r="H1631" s="36">
        <f t="shared" ca="1" si="873"/>
        <v>0</v>
      </c>
      <c r="I1631" s="36">
        <f t="shared" ca="1" si="874"/>
        <v>0</v>
      </c>
      <c r="J1631" s="37">
        <f t="shared" ca="1" si="875"/>
        <v>0</v>
      </c>
      <c r="K1631" s="46">
        <f t="shared" ca="1" si="876"/>
        <v>0</v>
      </c>
      <c r="L1631" s="36">
        <f t="shared" ca="1" si="877"/>
        <v>0</v>
      </c>
      <c r="M1631" s="36">
        <f t="shared" ca="1" si="878"/>
        <v>0</v>
      </c>
      <c r="N1631" s="36">
        <f t="shared" ca="1" si="879"/>
        <v>0</v>
      </c>
      <c r="O1631" s="36">
        <f t="shared" ca="1" si="880"/>
        <v>0</v>
      </c>
      <c r="P1631" s="47">
        <f t="shared" ca="1" si="881"/>
        <v>0</v>
      </c>
      <c r="Q1631" s="35">
        <f t="shared" ca="1" si="882"/>
        <v>0</v>
      </c>
      <c r="R1631" s="36">
        <f t="shared" ca="1" si="883"/>
        <v>0</v>
      </c>
      <c r="S1631" s="36">
        <f t="shared" ca="1" si="884"/>
        <v>0</v>
      </c>
      <c r="T1631" s="36">
        <f t="shared" ca="1" si="885"/>
        <v>0</v>
      </c>
      <c r="U1631" s="36">
        <f t="shared" ca="1" si="886"/>
        <v>0</v>
      </c>
      <c r="V1631" s="37">
        <f t="shared" ca="1" si="887"/>
        <v>0</v>
      </c>
      <c r="X1631" s="11" t="s">
        <v>851</v>
      </c>
      <c r="Y1631" s="7" t="s">
        <v>840</v>
      </c>
      <c r="Z1631" s="7" t="s">
        <v>841</v>
      </c>
      <c r="AA1631" s="7" t="s">
        <v>842</v>
      </c>
      <c r="AB1631" s="7" t="s">
        <v>843</v>
      </c>
      <c r="AC1631" s="7" t="s">
        <v>844</v>
      </c>
      <c r="AD1631" s="7" t="s">
        <v>845</v>
      </c>
      <c r="AE1631" s="7" t="s">
        <v>846</v>
      </c>
      <c r="AF1631" s="7" t="s">
        <v>847</v>
      </c>
      <c r="AG1631" s="7" t="s">
        <v>848</v>
      </c>
      <c r="AH1631" s="7">
        <v>606</v>
      </c>
      <c r="AI1631" s="7">
        <v>612</v>
      </c>
      <c r="AJ1631" s="7">
        <v>613</v>
      </c>
      <c r="AK1631" s="12">
        <v>614</v>
      </c>
    </row>
    <row r="1632" spans="1:37" x14ac:dyDescent="0.3">
      <c r="A1632" s="42">
        <v>3</v>
      </c>
      <c r="B1632" s="42">
        <f t="shared" ca="1" si="867"/>
        <v>69</v>
      </c>
      <c r="C1632" s="42">
        <f t="shared" ca="1" si="868"/>
        <v>0</v>
      </c>
      <c r="D1632" s="52" t="str">
        <f t="shared" ca="1" si="869"/>
        <v>18:00 - 21:00</v>
      </c>
      <c r="E1632" s="41">
        <f t="shared" ca="1" si="870"/>
        <v>0</v>
      </c>
      <c r="F1632" s="42">
        <f t="shared" ca="1" si="871"/>
        <v>0</v>
      </c>
      <c r="G1632" s="42">
        <f t="shared" ca="1" si="872"/>
        <v>0</v>
      </c>
      <c r="H1632" s="42">
        <f t="shared" ca="1" si="873"/>
        <v>0</v>
      </c>
      <c r="I1632" s="42">
        <f t="shared" ca="1" si="874"/>
        <v>0</v>
      </c>
      <c r="J1632" s="43">
        <f t="shared" ca="1" si="875"/>
        <v>0</v>
      </c>
      <c r="K1632" s="44">
        <f t="shared" ca="1" si="876"/>
        <v>0</v>
      </c>
      <c r="L1632" s="42">
        <f t="shared" ca="1" si="877"/>
        <v>0</v>
      </c>
      <c r="M1632" s="42">
        <f t="shared" ca="1" si="878"/>
        <v>0</v>
      </c>
      <c r="N1632" s="42">
        <f t="shared" ca="1" si="879"/>
        <v>0</v>
      </c>
      <c r="O1632" s="42">
        <f t="shared" ca="1" si="880"/>
        <v>0</v>
      </c>
      <c r="P1632" s="45">
        <f t="shared" ca="1" si="881"/>
        <v>0</v>
      </c>
      <c r="Q1632" s="41">
        <f t="shared" ca="1" si="882"/>
        <v>0</v>
      </c>
      <c r="R1632" s="42">
        <f t="shared" ca="1" si="883"/>
        <v>0</v>
      </c>
      <c r="S1632" s="42">
        <f t="shared" ca="1" si="884"/>
        <v>0</v>
      </c>
      <c r="T1632" s="42">
        <f t="shared" ca="1" si="885"/>
        <v>0</v>
      </c>
      <c r="U1632" s="42">
        <f t="shared" ca="1" si="886"/>
        <v>0</v>
      </c>
      <c r="V1632" s="43">
        <f t="shared" ca="1" si="887"/>
        <v>0</v>
      </c>
      <c r="X1632" s="11" t="s">
        <v>851</v>
      </c>
      <c r="Y1632" s="7" t="s">
        <v>840</v>
      </c>
      <c r="Z1632" s="7" t="s">
        <v>841</v>
      </c>
      <c r="AA1632" s="7" t="s">
        <v>842</v>
      </c>
      <c r="AB1632" s="7" t="s">
        <v>843</v>
      </c>
      <c r="AC1632" s="7" t="s">
        <v>844</v>
      </c>
      <c r="AD1632" s="7" t="s">
        <v>845</v>
      </c>
      <c r="AE1632" s="7" t="s">
        <v>846</v>
      </c>
      <c r="AF1632" s="7" t="s">
        <v>847</v>
      </c>
      <c r="AG1632" s="7" t="s">
        <v>848</v>
      </c>
      <c r="AH1632" s="7">
        <v>615</v>
      </c>
      <c r="AI1632" s="7">
        <v>621</v>
      </c>
      <c r="AJ1632" s="7">
        <v>622</v>
      </c>
      <c r="AK1632" s="12">
        <v>623</v>
      </c>
    </row>
    <row r="1633" spans="1:37" x14ac:dyDescent="0.3">
      <c r="A1633" s="36">
        <v>3</v>
      </c>
      <c r="B1633" s="36">
        <f t="shared" ca="1" si="867"/>
        <v>70</v>
      </c>
      <c r="C1633" s="36">
        <f t="shared" ca="1" si="868"/>
        <v>0</v>
      </c>
      <c r="D1633" s="50" t="str">
        <f t="shared" ca="1" si="869"/>
        <v>18:00 - 21:00</v>
      </c>
      <c r="E1633" s="35">
        <f t="shared" ca="1" si="870"/>
        <v>0</v>
      </c>
      <c r="F1633" s="36">
        <f t="shared" ca="1" si="871"/>
        <v>0</v>
      </c>
      <c r="G1633" s="36">
        <f t="shared" ca="1" si="872"/>
        <v>0</v>
      </c>
      <c r="H1633" s="36">
        <f t="shared" ca="1" si="873"/>
        <v>0</v>
      </c>
      <c r="I1633" s="36">
        <f t="shared" ca="1" si="874"/>
        <v>0</v>
      </c>
      <c r="J1633" s="37">
        <f t="shared" ca="1" si="875"/>
        <v>0</v>
      </c>
      <c r="K1633" s="46">
        <f t="shared" ca="1" si="876"/>
        <v>0</v>
      </c>
      <c r="L1633" s="36">
        <f t="shared" ca="1" si="877"/>
        <v>0</v>
      </c>
      <c r="M1633" s="36">
        <f t="shared" ca="1" si="878"/>
        <v>0</v>
      </c>
      <c r="N1633" s="36">
        <f t="shared" ca="1" si="879"/>
        <v>0</v>
      </c>
      <c r="O1633" s="36">
        <f t="shared" ca="1" si="880"/>
        <v>0</v>
      </c>
      <c r="P1633" s="47">
        <f t="shared" ca="1" si="881"/>
        <v>0</v>
      </c>
      <c r="Q1633" s="35">
        <f t="shared" ca="1" si="882"/>
        <v>0</v>
      </c>
      <c r="R1633" s="36">
        <f t="shared" ca="1" si="883"/>
        <v>0</v>
      </c>
      <c r="S1633" s="36">
        <f t="shared" ca="1" si="884"/>
        <v>0</v>
      </c>
      <c r="T1633" s="36">
        <f t="shared" ca="1" si="885"/>
        <v>0</v>
      </c>
      <c r="U1633" s="36">
        <f t="shared" ca="1" si="886"/>
        <v>0</v>
      </c>
      <c r="V1633" s="37">
        <f t="shared" ca="1" si="887"/>
        <v>0</v>
      </c>
      <c r="X1633" s="11" t="s">
        <v>851</v>
      </c>
      <c r="Y1633" s="7" t="s">
        <v>840</v>
      </c>
      <c r="Z1633" s="7" t="s">
        <v>841</v>
      </c>
      <c r="AA1633" s="7" t="s">
        <v>842</v>
      </c>
      <c r="AB1633" s="7" t="s">
        <v>843</v>
      </c>
      <c r="AC1633" s="7" t="s">
        <v>844</v>
      </c>
      <c r="AD1633" s="7" t="s">
        <v>845</v>
      </c>
      <c r="AE1633" s="7" t="s">
        <v>846</v>
      </c>
      <c r="AF1633" s="7" t="s">
        <v>847</v>
      </c>
      <c r="AG1633" s="7" t="s">
        <v>848</v>
      </c>
      <c r="AH1633" s="7">
        <v>624</v>
      </c>
      <c r="AI1633" s="7">
        <v>630</v>
      </c>
      <c r="AJ1633" s="7">
        <v>631</v>
      </c>
      <c r="AK1633" s="12">
        <v>632</v>
      </c>
    </row>
    <row r="1634" spans="1:37" x14ac:dyDescent="0.3">
      <c r="A1634" s="42">
        <v>3</v>
      </c>
      <c r="B1634" s="42">
        <f t="shared" ca="1" si="867"/>
        <v>71</v>
      </c>
      <c r="C1634" s="42">
        <f t="shared" ca="1" si="868"/>
        <v>0</v>
      </c>
      <c r="D1634" s="52" t="str">
        <f t="shared" ca="1" si="869"/>
        <v>18:00 - 21:00</v>
      </c>
      <c r="E1634" s="41">
        <f t="shared" ca="1" si="870"/>
        <v>0</v>
      </c>
      <c r="F1634" s="42">
        <f t="shared" ca="1" si="871"/>
        <v>0</v>
      </c>
      <c r="G1634" s="42">
        <f t="shared" ca="1" si="872"/>
        <v>0</v>
      </c>
      <c r="H1634" s="42">
        <f t="shared" ca="1" si="873"/>
        <v>0</v>
      </c>
      <c r="I1634" s="42">
        <f t="shared" ca="1" si="874"/>
        <v>0</v>
      </c>
      <c r="J1634" s="43">
        <f t="shared" ca="1" si="875"/>
        <v>0</v>
      </c>
      <c r="K1634" s="44">
        <f t="shared" ca="1" si="876"/>
        <v>0</v>
      </c>
      <c r="L1634" s="42">
        <f t="shared" ca="1" si="877"/>
        <v>0</v>
      </c>
      <c r="M1634" s="42">
        <f t="shared" ca="1" si="878"/>
        <v>0</v>
      </c>
      <c r="N1634" s="42">
        <f t="shared" ca="1" si="879"/>
        <v>0</v>
      </c>
      <c r="O1634" s="42">
        <f t="shared" ca="1" si="880"/>
        <v>0</v>
      </c>
      <c r="P1634" s="45">
        <f t="shared" ca="1" si="881"/>
        <v>0</v>
      </c>
      <c r="Q1634" s="41">
        <f t="shared" ca="1" si="882"/>
        <v>0</v>
      </c>
      <c r="R1634" s="42">
        <f t="shared" ca="1" si="883"/>
        <v>0</v>
      </c>
      <c r="S1634" s="42">
        <f t="shared" ca="1" si="884"/>
        <v>0</v>
      </c>
      <c r="T1634" s="42">
        <f t="shared" ca="1" si="885"/>
        <v>0</v>
      </c>
      <c r="U1634" s="42">
        <f t="shared" ca="1" si="886"/>
        <v>0</v>
      </c>
      <c r="V1634" s="43">
        <f t="shared" ca="1" si="887"/>
        <v>0</v>
      </c>
      <c r="X1634" s="11" t="s">
        <v>851</v>
      </c>
      <c r="Y1634" s="7" t="s">
        <v>840</v>
      </c>
      <c r="Z1634" s="7" t="s">
        <v>841</v>
      </c>
      <c r="AA1634" s="7" t="s">
        <v>842</v>
      </c>
      <c r="AB1634" s="7" t="s">
        <v>843</v>
      </c>
      <c r="AC1634" s="7" t="s">
        <v>844</v>
      </c>
      <c r="AD1634" s="7" t="s">
        <v>845</v>
      </c>
      <c r="AE1634" s="7" t="s">
        <v>846</v>
      </c>
      <c r="AF1634" s="7" t="s">
        <v>847</v>
      </c>
      <c r="AG1634" s="7" t="s">
        <v>848</v>
      </c>
      <c r="AH1634" s="7">
        <v>633</v>
      </c>
      <c r="AI1634" s="7">
        <v>639</v>
      </c>
      <c r="AJ1634" s="7">
        <v>640</v>
      </c>
      <c r="AK1634" s="12">
        <v>641</v>
      </c>
    </row>
    <row r="1635" spans="1:37" x14ac:dyDescent="0.3">
      <c r="A1635" s="36">
        <v>3</v>
      </c>
      <c r="B1635" s="36">
        <f t="shared" ca="1" si="867"/>
        <v>72</v>
      </c>
      <c r="C1635" s="36">
        <f t="shared" ca="1" si="868"/>
        <v>0</v>
      </c>
      <c r="D1635" s="50" t="str">
        <f t="shared" ca="1" si="869"/>
        <v>18:00 - 21:00</v>
      </c>
      <c r="E1635" s="35">
        <f t="shared" ca="1" si="870"/>
        <v>0</v>
      </c>
      <c r="F1635" s="36">
        <f t="shared" ca="1" si="871"/>
        <v>0</v>
      </c>
      <c r="G1635" s="36">
        <f t="shared" ca="1" si="872"/>
        <v>0</v>
      </c>
      <c r="H1635" s="36">
        <f t="shared" ca="1" si="873"/>
        <v>0</v>
      </c>
      <c r="I1635" s="36">
        <f t="shared" ca="1" si="874"/>
        <v>0</v>
      </c>
      <c r="J1635" s="37">
        <f t="shared" ca="1" si="875"/>
        <v>0</v>
      </c>
      <c r="K1635" s="46">
        <f t="shared" ca="1" si="876"/>
        <v>0</v>
      </c>
      <c r="L1635" s="36">
        <f t="shared" ca="1" si="877"/>
        <v>0</v>
      </c>
      <c r="M1635" s="36">
        <f t="shared" ca="1" si="878"/>
        <v>0</v>
      </c>
      <c r="N1635" s="36">
        <f t="shared" ca="1" si="879"/>
        <v>0</v>
      </c>
      <c r="O1635" s="36">
        <f t="shared" ca="1" si="880"/>
        <v>0</v>
      </c>
      <c r="P1635" s="47">
        <f t="shared" ca="1" si="881"/>
        <v>0</v>
      </c>
      <c r="Q1635" s="35">
        <f t="shared" ca="1" si="882"/>
        <v>0</v>
      </c>
      <c r="R1635" s="36">
        <f t="shared" ca="1" si="883"/>
        <v>0</v>
      </c>
      <c r="S1635" s="36">
        <f t="shared" ca="1" si="884"/>
        <v>0</v>
      </c>
      <c r="T1635" s="36">
        <f t="shared" ca="1" si="885"/>
        <v>0</v>
      </c>
      <c r="U1635" s="36">
        <f t="shared" ca="1" si="886"/>
        <v>0</v>
      </c>
      <c r="V1635" s="37">
        <f t="shared" ca="1" si="887"/>
        <v>0</v>
      </c>
      <c r="X1635" s="11" t="s">
        <v>851</v>
      </c>
      <c r="Y1635" s="7" t="s">
        <v>840</v>
      </c>
      <c r="Z1635" s="7" t="s">
        <v>841</v>
      </c>
      <c r="AA1635" s="7" t="s">
        <v>842</v>
      </c>
      <c r="AB1635" s="7" t="s">
        <v>843</v>
      </c>
      <c r="AC1635" s="7" t="s">
        <v>844</v>
      </c>
      <c r="AD1635" s="7" t="s">
        <v>845</v>
      </c>
      <c r="AE1635" s="7" t="s">
        <v>846</v>
      </c>
      <c r="AF1635" s="7" t="s">
        <v>847</v>
      </c>
      <c r="AG1635" s="7" t="s">
        <v>848</v>
      </c>
      <c r="AH1635" s="7">
        <v>642</v>
      </c>
      <c r="AI1635" s="7">
        <v>648</v>
      </c>
      <c r="AJ1635" s="7">
        <v>649</v>
      </c>
      <c r="AK1635" s="12">
        <v>650</v>
      </c>
    </row>
    <row r="1636" spans="1:37" x14ac:dyDescent="0.3">
      <c r="A1636" s="42">
        <v>3</v>
      </c>
      <c r="B1636" s="42">
        <f t="shared" ca="1" si="867"/>
        <v>73</v>
      </c>
      <c r="C1636" s="42">
        <f t="shared" ca="1" si="868"/>
        <v>0</v>
      </c>
      <c r="D1636" s="52" t="str">
        <f t="shared" ca="1" si="869"/>
        <v>18:00 - 21:00</v>
      </c>
      <c r="E1636" s="41">
        <f t="shared" ca="1" si="870"/>
        <v>0</v>
      </c>
      <c r="F1636" s="42">
        <f t="shared" ca="1" si="871"/>
        <v>0</v>
      </c>
      <c r="G1636" s="42">
        <f t="shared" ca="1" si="872"/>
        <v>0</v>
      </c>
      <c r="H1636" s="42">
        <f t="shared" ca="1" si="873"/>
        <v>0</v>
      </c>
      <c r="I1636" s="42">
        <f t="shared" ca="1" si="874"/>
        <v>0</v>
      </c>
      <c r="J1636" s="43">
        <f t="shared" ca="1" si="875"/>
        <v>0</v>
      </c>
      <c r="K1636" s="44">
        <f t="shared" ca="1" si="876"/>
        <v>0</v>
      </c>
      <c r="L1636" s="42">
        <f t="shared" ca="1" si="877"/>
        <v>0</v>
      </c>
      <c r="M1636" s="42">
        <f t="shared" ca="1" si="878"/>
        <v>0</v>
      </c>
      <c r="N1636" s="42">
        <f t="shared" ca="1" si="879"/>
        <v>0</v>
      </c>
      <c r="O1636" s="42">
        <f t="shared" ca="1" si="880"/>
        <v>0</v>
      </c>
      <c r="P1636" s="45">
        <f t="shared" ca="1" si="881"/>
        <v>0</v>
      </c>
      <c r="Q1636" s="41">
        <f t="shared" ca="1" si="882"/>
        <v>0</v>
      </c>
      <c r="R1636" s="42">
        <f t="shared" ca="1" si="883"/>
        <v>0</v>
      </c>
      <c r="S1636" s="42">
        <f t="shared" ca="1" si="884"/>
        <v>0</v>
      </c>
      <c r="T1636" s="42">
        <f t="shared" ca="1" si="885"/>
        <v>0</v>
      </c>
      <c r="U1636" s="42">
        <f t="shared" ca="1" si="886"/>
        <v>0</v>
      </c>
      <c r="V1636" s="43">
        <f t="shared" ca="1" si="887"/>
        <v>0</v>
      </c>
      <c r="X1636" s="11" t="s">
        <v>851</v>
      </c>
      <c r="Y1636" s="7" t="s">
        <v>840</v>
      </c>
      <c r="Z1636" s="7" t="s">
        <v>841</v>
      </c>
      <c r="AA1636" s="7" t="s">
        <v>842</v>
      </c>
      <c r="AB1636" s="7" t="s">
        <v>843</v>
      </c>
      <c r="AC1636" s="7" t="s">
        <v>844</v>
      </c>
      <c r="AD1636" s="7" t="s">
        <v>845</v>
      </c>
      <c r="AE1636" s="7" t="s">
        <v>846</v>
      </c>
      <c r="AF1636" s="7" t="s">
        <v>847</v>
      </c>
      <c r="AG1636" s="7" t="s">
        <v>848</v>
      </c>
      <c r="AH1636" s="7">
        <v>651</v>
      </c>
      <c r="AI1636" s="7">
        <v>657</v>
      </c>
      <c r="AJ1636" s="7">
        <v>658</v>
      </c>
      <c r="AK1636" s="12">
        <v>659</v>
      </c>
    </row>
    <row r="1637" spans="1:37" x14ac:dyDescent="0.3">
      <c r="A1637" s="36">
        <v>3</v>
      </c>
      <c r="B1637" s="36">
        <f t="shared" ca="1" si="867"/>
        <v>74</v>
      </c>
      <c r="C1637" s="36">
        <f t="shared" ca="1" si="868"/>
        <v>0</v>
      </c>
      <c r="D1637" s="50" t="str">
        <f t="shared" ca="1" si="869"/>
        <v>18:00 - 21:00</v>
      </c>
      <c r="E1637" s="35">
        <f t="shared" ca="1" si="870"/>
        <v>0</v>
      </c>
      <c r="F1637" s="36">
        <f t="shared" ca="1" si="871"/>
        <v>0</v>
      </c>
      <c r="G1637" s="36">
        <f t="shared" ca="1" si="872"/>
        <v>0</v>
      </c>
      <c r="H1637" s="36">
        <f t="shared" ca="1" si="873"/>
        <v>0</v>
      </c>
      <c r="I1637" s="36">
        <f t="shared" ca="1" si="874"/>
        <v>0</v>
      </c>
      <c r="J1637" s="37">
        <f t="shared" ca="1" si="875"/>
        <v>0</v>
      </c>
      <c r="K1637" s="46">
        <f t="shared" ca="1" si="876"/>
        <v>0</v>
      </c>
      <c r="L1637" s="36">
        <f t="shared" ca="1" si="877"/>
        <v>0</v>
      </c>
      <c r="M1637" s="36">
        <f t="shared" ca="1" si="878"/>
        <v>0</v>
      </c>
      <c r="N1637" s="36">
        <f t="shared" ca="1" si="879"/>
        <v>0</v>
      </c>
      <c r="O1637" s="36">
        <f t="shared" ca="1" si="880"/>
        <v>0</v>
      </c>
      <c r="P1637" s="47">
        <f t="shared" ca="1" si="881"/>
        <v>0</v>
      </c>
      <c r="Q1637" s="35">
        <f t="shared" ca="1" si="882"/>
        <v>0</v>
      </c>
      <c r="R1637" s="36">
        <f t="shared" ca="1" si="883"/>
        <v>0</v>
      </c>
      <c r="S1637" s="36">
        <f t="shared" ca="1" si="884"/>
        <v>0</v>
      </c>
      <c r="T1637" s="36">
        <f t="shared" ca="1" si="885"/>
        <v>0</v>
      </c>
      <c r="U1637" s="36">
        <f t="shared" ca="1" si="886"/>
        <v>0</v>
      </c>
      <c r="V1637" s="37">
        <f t="shared" ca="1" si="887"/>
        <v>0</v>
      </c>
      <c r="X1637" s="11" t="s">
        <v>851</v>
      </c>
      <c r="Y1637" s="7" t="s">
        <v>840</v>
      </c>
      <c r="Z1637" s="7" t="s">
        <v>841</v>
      </c>
      <c r="AA1637" s="7" t="s">
        <v>842</v>
      </c>
      <c r="AB1637" s="7" t="s">
        <v>843</v>
      </c>
      <c r="AC1637" s="7" t="s">
        <v>844</v>
      </c>
      <c r="AD1637" s="7" t="s">
        <v>845</v>
      </c>
      <c r="AE1637" s="7" t="s">
        <v>846</v>
      </c>
      <c r="AF1637" s="7" t="s">
        <v>847</v>
      </c>
      <c r="AG1637" s="7" t="s">
        <v>848</v>
      </c>
      <c r="AH1637" s="7">
        <v>660</v>
      </c>
      <c r="AI1637" s="7">
        <v>666</v>
      </c>
      <c r="AJ1637" s="7">
        <v>667</v>
      </c>
      <c r="AK1637" s="12">
        <v>668</v>
      </c>
    </row>
    <row r="1638" spans="1:37" x14ac:dyDescent="0.3">
      <c r="A1638" s="42">
        <v>3</v>
      </c>
      <c r="B1638" s="42">
        <f t="shared" ca="1" si="867"/>
        <v>75</v>
      </c>
      <c r="C1638" s="42">
        <f t="shared" ca="1" si="868"/>
        <v>0</v>
      </c>
      <c r="D1638" s="52" t="str">
        <f t="shared" ca="1" si="869"/>
        <v>18:00 - 21:00</v>
      </c>
      <c r="E1638" s="41">
        <f t="shared" ca="1" si="870"/>
        <v>0</v>
      </c>
      <c r="F1638" s="42">
        <f t="shared" ca="1" si="871"/>
        <v>0</v>
      </c>
      <c r="G1638" s="42">
        <f t="shared" ca="1" si="872"/>
        <v>0</v>
      </c>
      <c r="H1638" s="42">
        <f t="shared" ca="1" si="873"/>
        <v>0</v>
      </c>
      <c r="I1638" s="42">
        <f t="shared" ca="1" si="874"/>
        <v>0</v>
      </c>
      <c r="J1638" s="43">
        <f t="shared" ca="1" si="875"/>
        <v>0</v>
      </c>
      <c r="K1638" s="44">
        <f t="shared" ca="1" si="876"/>
        <v>0</v>
      </c>
      <c r="L1638" s="42">
        <f t="shared" ca="1" si="877"/>
        <v>0</v>
      </c>
      <c r="M1638" s="42">
        <f t="shared" ca="1" si="878"/>
        <v>0</v>
      </c>
      <c r="N1638" s="42">
        <f t="shared" ca="1" si="879"/>
        <v>0</v>
      </c>
      <c r="O1638" s="42">
        <f t="shared" ca="1" si="880"/>
        <v>0</v>
      </c>
      <c r="P1638" s="45">
        <f t="shared" ca="1" si="881"/>
        <v>0</v>
      </c>
      <c r="Q1638" s="41">
        <f t="shared" ca="1" si="882"/>
        <v>0</v>
      </c>
      <c r="R1638" s="42">
        <f t="shared" ca="1" si="883"/>
        <v>0</v>
      </c>
      <c r="S1638" s="42">
        <f t="shared" ca="1" si="884"/>
        <v>0</v>
      </c>
      <c r="T1638" s="42">
        <f t="shared" ca="1" si="885"/>
        <v>0</v>
      </c>
      <c r="U1638" s="42">
        <f t="shared" ca="1" si="886"/>
        <v>0</v>
      </c>
      <c r="V1638" s="43">
        <f t="shared" ca="1" si="887"/>
        <v>0</v>
      </c>
      <c r="X1638" s="11" t="s">
        <v>851</v>
      </c>
      <c r="Y1638" s="7" t="s">
        <v>840</v>
      </c>
      <c r="Z1638" s="7" t="s">
        <v>841</v>
      </c>
      <c r="AA1638" s="7" t="s">
        <v>842</v>
      </c>
      <c r="AB1638" s="7" t="s">
        <v>843</v>
      </c>
      <c r="AC1638" s="7" t="s">
        <v>844</v>
      </c>
      <c r="AD1638" s="7" t="s">
        <v>845</v>
      </c>
      <c r="AE1638" s="7" t="s">
        <v>846</v>
      </c>
      <c r="AF1638" s="7" t="s">
        <v>847</v>
      </c>
      <c r="AG1638" s="7" t="s">
        <v>848</v>
      </c>
      <c r="AH1638" s="7">
        <v>669</v>
      </c>
      <c r="AI1638" s="7">
        <v>675</v>
      </c>
      <c r="AJ1638" s="7">
        <v>676</v>
      </c>
      <c r="AK1638" s="12">
        <v>677</v>
      </c>
    </row>
    <row r="1639" spans="1:37" x14ac:dyDescent="0.3">
      <c r="A1639" s="36">
        <v>3</v>
      </c>
      <c r="B1639" s="36">
        <f t="shared" ca="1" si="867"/>
        <v>76</v>
      </c>
      <c r="C1639" s="36">
        <f t="shared" ca="1" si="868"/>
        <v>0</v>
      </c>
      <c r="D1639" s="50" t="str">
        <f t="shared" ca="1" si="869"/>
        <v>18:00 - 21:00</v>
      </c>
      <c r="E1639" s="35">
        <f t="shared" ca="1" si="870"/>
        <v>0</v>
      </c>
      <c r="F1639" s="36">
        <f t="shared" ca="1" si="871"/>
        <v>0</v>
      </c>
      <c r="G1639" s="36">
        <f t="shared" ca="1" si="872"/>
        <v>0</v>
      </c>
      <c r="H1639" s="36">
        <f t="shared" ca="1" si="873"/>
        <v>0</v>
      </c>
      <c r="I1639" s="36">
        <f t="shared" ca="1" si="874"/>
        <v>0</v>
      </c>
      <c r="J1639" s="37">
        <f t="shared" ca="1" si="875"/>
        <v>0</v>
      </c>
      <c r="K1639" s="46">
        <f t="shared" ca="1" si="876"/>
        <v>0</v>
      </c>
      <c r="L1639" s="36">
        <f t="shared" ca="1" si="877"/>
        <v>0</v>
      </c>
      <c r="M1639" s="36">
        <f t="shared" ca="1" si="878"/>
        <v>0</v>
      </c>
      <c r="N1639" s="36">
        <f t="shared" ca="1" si="879"/>
        <v>0</v>
      </c>
      <c r="O1639" s="36">
        <f t="shared" ca="1" si="880"/>
        <v>0</v>
      </c>
      <c r="P1639" s="47">
        <f t="shared" ca="1" si="881"/>
        <v>0</v>
      </c>
      <c r="Q1639" s="35">
        <f t="shared" ca="1" si="882"/>
        <v>0</v>
      </c>
      <c r="R1639" s="36">
        <f t="shared" ca="1" si="883"/>
        <v>0</v>
      </c>
      <c r="S1639" s="36">
        <f t="shared" ca="1" si="884"/>
        <v>0</v>
      </c>
      <c r="T1639" s="36">
        <f t="shared" ca="1" si="885"/>
        <v>0</v>
      </c>
      <c r="U1639" s="36">
        <f t="shared" ca="1" si="886"/>
        <v>0</v>
      </c>
      <c r="V1639" s="37">
        <f t="shared" ca="1" si="887"/>
        <v>0</v>
      </c>
      <c r="X1639" s="11" t="s">
        <v>851</v>
      </c>
      <c r="Y1639" s="7" t="s">
        <v>840</v>
      </c>
      <c r="Z1639" s="7" t="s">
        <v>841</v>
      </c>
      <c r="AA1639" s="7" t="s">
        <v>842</v>
      </c>
      <c r="AB1639" s="7" t="s">
        <v>843</v>
      </c>
      <c r="AC1639" s="7" t="s">
        <v>844</v>
      </c>
      <c r="AD1639" s="7" t="s">
        <v>845</v>
      </c>
      <c r="AE1639" s="7" t="s">
        <v>846</v>
      </c>
      <c r="AF1639" s="7" t="s">
        <v>847</v>
      </c>
      <c r="AG1639" s="7" t="s">
        <v>848</v>
      </c>
      <c r="AH1639" s="7">
        <v>678</v>
      </c>
      <c r="AI1639" s="7">
        <v>684</v>
      </c>
      <c r="AJ1639" s="7">
        <v>685</v>
      </c>
      <c r="AK1639" s="12">
        <v>686</v>
      </c>
    </row>
    <row r="1640" spans="1:37" x14ac:dyDescent="0.3">
      <c r="A1640" s="42">
        <v>3</v>
      </c>
      <c r="B1640" s="42">
        <f t="shared" ca="1" si="867"/>
        <v>77</v>
      </c>
      <c r="C1640" s="42">
        <f t="shared" ca="1" si="868"/>
        <v>0</v>
      </c>
      <c r="D1640" s="52" t="str">
        <f t="shared" ca="1" si="869"/>
        <v>18:00 - 21:00</v>
      </c>
      <c r="E1640" s="41">
        <f t="shared" ca="1" si="870"/>
        <v>0</v>
      </c>
      <c r="F1640" s="42">
        <f t="shared" ca="1" si="871"/>
        <v>0</v>
      </c>
      <c r="G1640" s="42">
        <f t="shared" ca="1" si="872"/>
        <v>0</v>
      </c>
      <c r="H1640" s="42">
        <f t="shared" ca="1" si="873"/>
        <v>0</v>
      </c>
      <c r="I1640" s="42">
        <f t="shared" ca="1" si="874"/>
        <v>0</v>
      </c>
      <c r="J1640" s="43">
        <f t="shared" ca="1" si="875"/>
        <v>0</v>
      </c>
      <c r="K1640" s="44">
        <f t="shared" ca="1" si="876"/>
        <v>0</v>
      </c>
      <c r="L1640" s="42">
        <f t="shared" ca="1" si="877"/>
        <v>0</v>
      </c>
      <c r="M1640" s="42">
        <f t="shared" ca="1" si="878"/>
        <v>0</v>
      </c>
      <c r="N1640" s="42">
        <f t="shared" ca="1" si="879"/>
        <v>0</v>
      </c>
      <c r="O1640" s="42">
        <f t="shared" ca="1" si="880"/>
        <v>0</v>
      </c>
      <c r="P1640" s="45">
        <f t="shared" ca="1" si="881"/>
        <v>0</v>
      </c>
      <c r="Q1640" s="41">
        <f t="shared" ca="1" si="882"/>
        <v>0</v>
      </c>
      <c r="R1640" s="42">
        <f t="shared" ca="1" si="883"/>
        <v>0</v>
      </c>
      <c r="S1640" s="42">
        <f t="shared" ca="1" si="884"/>
        <v>0</v>
      </c>
      <c r="T1640" s="42">
        <f t="shared" ca="1" si="885"/>
        <v>0</v>
      </c>
      <c r="U1640" s="42">
        <f t="shared" ca="1" si="886"/>
        <v>0</v>
      </c>
      <c r="V1640" s="43">
        <f t="shared" ca="1" si="887"/>
        <v>0</v>
      </c>
      <c r="X1640" s="11" t="s">
        <v>851</v>
      </c>
      <c r="Y1640" s="7" t="s">
        <v>840</v>
      </c>
      <c r="Z1640" s="7" t="s">
        <v>841</v>
      </c>
      <c r="AA1640" s="7" t="s">
        <v>842</v>
      </c>
      <c r="AB1640" s="7" t="s">
        <v>843</v>
      </c>
      <c r="AC1640" s="7" t="s">
        <v>844</v>
      </c>
      <c r="AD1640" s="7" t="s">
        <v>845</v>
      </c>
      <c r="AE1640" s="7" t="s">
        <v>846</v>
      </c>
      <c r="AF1640" s="7" t="s">
        <v>847</v>
      </c>
      <c r="AG1640" s="7" t="s">
        <v>848</v>
      </c>
      <c r="AH1640" s="7">
        <v>687</v>
      </c>
      <c r="AI1640" s="7">
        <v>693</v>
      </c>
      <c r="AJ1640" s="7">
        <v>694</v>
      </c>
      <c r="AK1640" s="12">
        <v>695</v>
      </c>
    </row>
    <row r="1641" spans="1:37" x14ac:dyDescent="0.3">
      <c r="A1641" s="36">
        <v>3</v>
      </c>
      <c r="B1641" s="36">
        <f t="shared" ca="1" si="867"/>
        <v>78</v>
      </c>
      <c r="C1641" s="36">
        <f t="shared" ca="1" si="868"/>
        <v>0</v>
      </c>
      <c r="D1641" s="50" t="str">
        <f t="shared" ca="1" si="869"/>
        <v>18:00 - 21:00</v>
      </c>
      <c r="E1641" s="35">
        <f t="shared" ca="1" si="870"/>
        <v>0</v>
      </c>
      <c r="F1641" s="36">
        <f t="shared" ca="1" si="871"/>
        <v>0</v>
      </c>
      <c r="G1641" s="36">
        <f t="shared" ca="1" si="872"/>
        <v>0</v>
      </c>
      <c r="H1641" s="36">
        <f t="shared" ca="1" si="873"/>
        <v>0</v>
      </c>
      <c r="I1641" s="36">
        <f t="shared" ca="1" si="874"/>
        <v>0</v>
      </c>
      <c r="J1641" s="37">
        <f t="shared" ca="1" si="875"/>
        <v>0</v>
      </c>
      <c r="K1641" s="46">
        <f t="shared" ca="1" si="876"/>
        <v>0</v>
      </c>
      <c r="L1641" s="36">
        <f t="shared" ca="1" si="877"/>
        <v>0</v>
      </c>
      <c r="M1641" s="36">
        <f t="shared" ca="1" si="878"/>
        <v>0</v>
      </c>
      <c r="N1641" s="36">
        <f t="shared" ca="1" si="879"/>
        <v>0</v>
      </c>
      <c r="O1641" s="36">
        <f t="shared" ca="1" si="880"/>
        <v>0</v>
      </c>
      <c r="P1641" s="47">
        <f t="shared" ca="1" si="881"/>
        <v>0</v>
      </c>
      <c r="Q1641" s="35">
        <f t="shared" ca="1" si="882"/>
        <v>0</v>
      </c>
      <c r="R1641" s="36">
        <f t="shared" ca="1" si="883"/>
        <v>0</v>
      </c>
      <c r="S1641" s="36">
        <f t="shared" ca="1" si="884"/>
        <v>0</v>
      </c>
      <c r="T1641" s="36">
        <f t="shared" ca="1" si="885"/>
        <v>0</v>
      </c>
      <c r="U1641" s="36">
        <f t="shared" ca="1" si="886"/>
        <v>0</v>
      </c>
      <c r="V1641" s="37">
        <f t="shared" ca="1" si="887"/>
        <v>0</v>
      </c>
      <c r="X1641" s="11" t="s">
        <v>851</v>
      </c>
      <c r="Y1641" s="7" t="s">
        <v>840</v>
      </c>
      <c r="Z1641" s="7" t="s">
        <v>841</v>
      </c>
      <c r="AA1641" s="7" t="s">
        <v>842</v>
      </c>
      <c r="AB1641" s="7" t="s">
        <v>843</v>
      </c>
      <c r="AC1641" s="7" t="s">
        <v>844</v>
      </c>
      <c r="AD1641" s="7" t="s">
        <v>845</v>
      </c>
      <c r="AE1641" s="7" t="s">
        <v>846</v>
      </c>
      <c r="AF1641" s="7" t="s">
        <v>847</v>
      </c>
      <c r="AG1641" s="7" t="s">
        <v>848</v>
      </c>
      <c r="AH1641" s="7">
        <v>696</v>
      </c>
      <c r="AI1641" s="7">
        <v>702</v>
      </c>
      <c r="AJ1641" s="7">
        <v>703</v>
      </c>
      <c r="AK1641" s="12">
        <v>704</v>
      </c>
    </row>
    <row r="1642" spans="1:37" x14ac:dyDescent="0.3">
      <c r="A1642" s="42">
        <v>3</v>
      </c>
      <c r="B1642" s="42">
        <f t="shared" ca="1" si="867"/>
        <v>79</v>
      </c>
      <c r="C1642" s="42">
        <f t="shared" ca="1" si="868"/>
        <v>0</v>
      </c>
      <c r="D1642" s="52" t="str">
        <f t="shared" ca="1" si="869"/>
        <v>18:00 - 21:00</v>
      </c>
      <c r="E1642" s="41">
        <f t="shared" ca="1" si="870"/>
        <v>0</v>
      </c>
      <c r="F1642" s="42">
        <f t="shared" ca="1" si="871"/>
        <v>0</v>
      </c>
      <c r="G1642" s="42">
        <f t="shared" ca="1" si="872"/>
        <v>0</v>
      </c>
      <c r="H1642" s="42">
        <f t="shared" ca="1" si="873"/>
        <v>0</v>
      </c>
      <c r="I1642" s="42">
        <f t="shared" ca="1" si="874"/>
        <v>0</v>
      </c>
      <c r="J1642" s="43">
        <f t="shared" ca="1" si="875"/>
        <v>0</v>
      </c>
      <c r="K1642" s="44">
        <f t="shared" ca="1" si="876"/>
        <v>0</v>
      </c>
      <c r="L1642" s="42">
        <f t="shared" ca="1" si="877"/>
        <v>0</v>
      </c>
      <c r="M1642" s="42">
        <f t="shared" ca="1" si="878"/>
        <v>0</v>
      </c>
      <c r="N1642" s="42">
        <f t="shared" ca="1" si="879"/>
        <v>0</v>
      </c>
      <c r="O1642" s="42">
        <f t="shared" ca="1" si="880"/>
        <v>0</v>
      </c>
      <c r="P1642" s="45">
        <f t="shared" ca="1" si="881"/>
        <v>0</v>
      </c>
      <c r="Q1642" s="41">
        <f t="shared" ca="1" si="882"/>
        <v>0</v>
      </c>
      <c r="R1642" s="42">
        <f t="shared" ca="1" si="883"/>
        <v>0</v>
      </c>
      <c r="S1642" s="42">
        <f t="shared" ca="1" si="884"/>
        <v>0</v>
      </c>
      <c r="T1642" s="42">
        <f t="shared" ca="1" si="885"/>
        <v>0</v>
      </c>
      <c r="U1642" s="42">
        <f t="shared" ca="1" si="886"/>
        <v>0</v>
      </c>
      <c r="V1642" s="43">
        <f t="shared" ca="1" si="887"/>
        <v>0</v>
      </c>
      <c r="X1642" s="11" t="s">
        <v>851</v>
      </c>
      <c r="Y1642" s="7" t="s">
        <v>840</v>
      </c>
      <c r="Z1642" s="7" t="s">
        <v>841</v>
      </c>
      <c r="AA1642" s="7" t="s">
        <v>842</v>
      </c>
      <c r="AB1642" s="7" t="s">
        <v>843</v>
      </c>
      <c r="AC1642" s="7" t="s">
        <v>844</v>
      </c>
      <c r="AD1642" s="7" t="s">
        <v>845</v>
      </c>
      <c r="AE1642" s="7" t="s">
        <v>846</v>
      </c>
      <c r="AF1642" s="7" t="s">
        <v>847</v>
      </c>
      <c r="AG1642" s="7" t="s">
        <v>848</v>
      </c>
      <c r="AH1642" s="7">
        <v>705</v>
      </c>
      <c r="AI1642" s="7">
        <v>711</v>
      </c>
      <c r="AJ1642" s="7">
        <v>712</v>
      </c>
      <c r="AK1642" s="12">
        <v>713</v>
      </c>
    </row>
    <row r="1643" spans="1:37" x14ac:dyDescent="0.3">
      <c r="A1643" s="36">
        <v>3</v>
      </c>
      <c r="B1643" s="36">
        <f t="shared" ca="1" si="867"/>
        <v>80</v>
      </c>
      <c r="C1643" s="36">
        <f t="shared" ca="1" si="868"/>
        <v>0</v>
      </c>
      <c r="D1643" s="50" t="str">
        <f t="shared" ca="1" si="869"/>
        <v>18:00 - 21:00</v>
      </c>
      <c r="E1643" s="35">
        <f t="shared" ca="1" si="870"/>
        <v>0</v>
      </c>
      <c r="F1643" s="36">
        <f t="shared" ca="1" si="871"/>
        <v>0</v>
      </c>
      <c r="G1643" s="36">
        <f t="shared" ca="1" si="872"/>
        <v>0</v>
      </c>
      <c r="H1643" s="36">
        <f t="shared" ca="1" si="873"/>
        <v>0</v>
      </c>
      <c r="I1643" s="36">
        <f t="shared" ca="1" si="874"/>
        <v>0</v>
      </c>
      <c r="J1643" s="37">
        <f t="shared" ca="1" si="875"/>
        <v>0</v>
      </c>
      <c r="K1643" s="46">
        <f t="shared" ca="1" si="876"/>
        <v>0</v>
      </c>
      <c r="L1643" s="36">
        <f t="shared" ca="1" si="877"/>
        <v>0</v>
      </c>
      <c r="M1643" s="36">
        <f t="shared" ca="1" si="878"/>
        <v>0</v>
      </c>
      <c r="N1643" s="36">
        <f t="shared" ca="1" si="879"/>
        <v>0</v>
      </c>
      <c r="O1643" s="36">
        <f t="shared" ca="1" si="880"/>
        <v>0</v>
      </c>
      <c r="P1643" s="47">
        <f t="shared" ca="1" si="881"/>
        <v>0</v>
      </c>
      <c r="Q1643" s="35">
        <f t="shared" ca="1" si="882"/>
        <v>0</v>
      </c>
      <c r="R1643" s="36">
        <f t="shared" ca="1" si="883"/>
        <v>0</v>
      </c>
      <c r="S1643" s="36">
        <f t="shared" ca="1" si="884"/>
        <v>0</v>
      </c>
      <c r="T1643" s="36">
        <f t="shared" ca="1" si="885"/>
        <v>0</v>
      </c>
      <c r="U1643" s="36">
        <f t="shared" ca="1" si="886"/>
        <v>0</v>
      </c>
      <c r="V1643" s="37">
        <f t="shared" ca="1" si="887"/>
        <v>0</v>
      </c>
      <c r="X1643" s="11" t="s">
        <v>851</v>
      </c>
      <c r="Y1643" s="7" t="s">
        <v>840</v>
      </c>
      <c r="Z1643" s="7" t="s">
        <v>841</v>
      </c>
      <c r="AA1643" s="7" t="s">
        <v>842</v>
      </c>
      <c r="AB1643" s="7" t="s">
        <v>843</v>
      </c>
      <c r="AC1643" s="7" t="s">
        <v>844</v>
      </c>
      <c r="AD1643" s="7" t="s">
        <v>845</v>
      </c>
      <c r="AE1643" s="7" t="s">
        <v>846</v>
      </c>
      <c r="AF1643" s="7" t="s">
        <v>847</v>
      </c>
      <c r="AG1643" s="7" t="s">
        <v>848</v>
      </c>
      <c r="AH1643" s="7">
        <v>714</v>
      </c>
      <c r="AI1643" s="7">
        <v>720</v>
      </c>
      <c r="AJ1643" s="7">
        <v>721</v>
      </c>
      <c r="AK1643" s="12">
        <v>722</v>
      </c>
    </row>
    <row r="1644" spans="1:37" x14ac:dyDescent="0.3">
      <c r="A1644" s="42">
        <v>3</v>
      </c>
      <c r="B1644" s="42">
        <f t="shared" ca="1" si="867"/>
        <v>81</v>
      </c>
      <c r="C1644" s="42">
        <f t="shared" ca="1" si="868"/>
        <v>0</v>
      </c>
      <c r="D1644" s="52" t="str">
        <f t="shared" ca="1" si="869"/>
        <v>18:00 - 21:00</v>
      </c>
      <c r="E1644" s="41">
        <f t="shared" ca="1" si="870"/>
        <v>0</v>
      </c>
      <c r="F1644" s="42">
        <f t="shared" ca="1" si="871"/>
        <v>0</v>
      </c>
      <c r="G1644" s="42">
        <f t="shared" ca="1" si="872"/>
        <v>0</v>
      </c>
      <c r="H1644" s="42">
        <f t="shared" ca="1" si="873"/>
        <v>0</v>
      </c>
      <c r="I1644" s="42">
        <f t="shared" ca="1" si="874"/>
        <v>0</v>
      </c>
      <c r="J1644" s="43">
        <f t="shared" ca="1" si="875"/>
        <v>0</v>
      </c>
      <c r="K1644" s="44">
        <f t="shared" ca="1" si="876"/>
        <v>0</v>
      </c>
      <c r="L1644" s="42">
        <f t="shared" ca="1" si="877"/>
        <v>0</v>
      </c>
      <c r="M1644" s="42">
        <f t="shared" ca="1" si="878"/>
        <v>0</v>
      </c>
      <c r="N1644" s="42">
        <f t="shared" ca="1" si="879"/>
        <v>0</v>
      </c>
      <c r="O1644" s="42">
        <f t="shared" ca="1" si="880"/>
        <v>0</v>
      </c>
      <c r="P1644" s="45">
        <f t="shared" ca="1" si="881"/>
        <v>0</v>
      </c>
      <c r="Q1644" s="41">
        <f t="shared" ca="1" si="882"/>
        <v>0</v>
      </c>
      <c r="R1644" s="42">
        <f t="shared" ca="1" si="883"/>
        <v>0</v>
      </c>
      <c r="S1644" s="42">
        <f t="shared" ca="1" si="884"/>
        <v>0</v>
      </c>
      <c r="T1644" s="42">
        <f t="shared" ca="1" si="885"/>
        <v>0</v>
      </c>
      <c r="U1644" s="42">
        <f t="shared" ca="1" si="886"/>
        <v>0</v>
      </c>
      <c r="V1644" s="43">
        <f t="shared" ca="1" si="887"/>
        <v>0</v>
      </c>
      <c r="X1644" s="11" t="s">
        <v>851</v>
      </c>
      <c r="Y1644" s="7" t="s">
        <v>840</v>
      </c>
      <c r="Z1644" s="7" t="s">
        <v>841</v>
      </c>
      <c r="AA1644" s="7" t="s">
        <v>842</v>
      </c>
      <c r="AB1644" s="7" t="s">
        <v>843</v>
      </c>
      <c r="AC1644" s="7" t="s">
        <v>844</v>
      </c>
      <c r="AD1644" s="7" t="s">
        <v>845</v>
      </c>
      <c r="AE1644" s="7" t="s">
        <v>846</v>
      </c>
      <c r="AF1644" s="7" t="s">
        <v>847</v>
      </c>
      <c r="AG1644" s="7" t="s">
        <v>848</v>
      </c>
      <c r="AH1644" s="7">
        <v>723</v>
      </c>
      <c r="AI1644" s="7">
        <v>729</v>
      </c>
      <c r="AJ1644" s="7">
        <v>730</v>
      </c>
      <c r="AK1644" s="12">
        <v>731</v>
      </c>
    </row>
    <row r="1645" spans="1:37" x14ac:dyDescent="0.3">
      <c r="A1645" s="36">
        <v>3</v>
      </c>
      <c r="B1645" s="36">
        <f t="shared" ca="1" si="867"/>
        <v>82</v>
      </c>
      <c r="C1645" s="36">
        <f t="shared" ca="1" si="868"/>
        <v>0</v>
      </c>
      <c r="D1645" s="50" t="str">
        <f t="shared" ca="1" si="869"/>
        <v>18:00 - 21:00</v>
      </c>
      <c r="E1645" s="35">
        <f t="shared" ca="1" si="870"/>
        <v>0</v>
      </c>
      <c r="F1645" s="36">
        <f t="shared" ca="1" si="871"/>
        <v>0</v>
      </c>
      <c r="G1645" s="36">
        <f t="shared" ca="1" si="872"/>
        <v>0</v>
      </c>
      <c r="H1645" s="36">
        <f t="shared" ca="1" si="873"/>
        <v>0</v>
      </c>
      <c r="I1645" s="36">
        <f t="shared" ca="1" si="874"/>
        <v>0</v>
      </c>
      <c r="J1645" s="37">
        <f t="shared" ca="1" si="875"/>
        <v>0</v>
      </c>
      <c r="K1645" s="46">
        <f t="shared" ca="1" si="876"/>
        <v>0</v>
      </c>
      <c r="L1645" s="36">
        <f t="shared" ca="1" si="877"/>
        <v>0</v>
      </c>
      <c r="M1645" s="36">
        <f t="shared" ca="1" si="878"/>
        <v>0</v>
      </c>
      <c r="N1645" s="36">
        <f t="shared" ca="1" si="879"/>
        <v>0</v>
      </c>
      <c r="O1645" s="36">
        <f t="shared" ca="1" si="880"/>
        <v>0</v>
      </c>
      <c r="P1645" s="47">
        <f t="shared" ca="1" si="881"/>
        <v>0</v>
      </c>
      <c r="Q1645" s="35">
        <f t="shared" ca="1" si="882"/>
        <v>0</v>
      </c>
      <c r="R1645" s="36">
        <f t="shared" ca="1" si="883"/>
        <v>0</v>
      </c>
      <c r="S1645" s="36">
        <f t="shared" ca="1" si="884"/>
        <v>0</v>
      </c>
      <c r="T1645" s="36">
        <f t="shared" ca="1" si="885"/>
        <v>0</v>
      </c>
      <c r="U1645" s="36">
        <f t="shared" ca="1" si="886"/>
        <v>0</v>
      </c>
      <c r="V1645" s="37">
        <f t="shared" ca="1" si="887"/>
        <v>0</v>
      </c>
      <c r="X1645" s="11" t="s">
        <v>851</v>
      </c>
      <c r="Y1645" s="7" t="s">
        <v>840</v>
      </c>
      <c r="Z1645" s="7" t="s">
        <v>841</v>
      </c>
      <c r="AA1645" s="7" t="s">
        <v>842</v>
      </c>
      <c r="AB1645" s="7" t="s">
        <v>843</v>
      </c>
      <c r="AC1645" s="7" t="s">
        <v>844</v>
      </c>
      <c r="AD1645" s="7" t="s">
        <v>845</v>
      </c>
      <c r="AE1645" s="7" t="s">
        <v>846</v>
      </c>
      <c r="AF1645" s="7" t="s">
        <v>847</v>
      </c>
      <c r="AG1645" s="7" t="s">
        <v>848</v>
      </c>
      <c r="AH1645" s="7">
        <v>732</v>
      </c>
      <c r="AI1645" s="7">
        <v>738</v>
      </c>
      <c r="AJ1645" s="7">
        <v>739</v>
      </c>
      <c r="AK1645" s="12">
        <v>740</v>
      </c>
    </row>
    <row r="1646" spans="1:37" x14ac:dyDescent="0.3">
      <c r="A1646" s="42">
        <v>3</v>
      </c>
      <c r="B1646" s="42">
        <f t="shared" ca="1" si="867"/>
        <v>83</v>
      </c>
      <c r="C1646" s="42">
        <f t="shared" ca="1" si="868"/>
        <v>0</v>
      </c>
      <c r="D1646" s="52" t="str">
        <f t="shared" ca="1" si="869"/>
        <v>18:00 - 21:00</v>
      </c>
      <c r="E1646" s="41">
        <f t="shared" ca="1" si="870"/>
        <v>0</v>
      </c>
      <c r="F1646" s="42">
        <f t="shared" ca="1" si="871"/>
        <v>0</v>
      </c>
      <c r="G1646" s="42">
        <f t="shared" ca="1" si="872"/>
        <v>0</v>
      </c>
      <c r="H1646" s="42">
        <f t="shared" ca="1" si="873"/>
        <v>0</v>
      </c>
      <c r="I1646" s="42">
        <f t="shared" ca="1" si="874"/>
        <v>0</v>
      </c>
      <c r="J1646" s="43">
        <f t="shared" ca="1" si="875"/>
        <v>0</v>
      </c>
      <c r="K1646" s="44">
        <f t="shared" ca="1" si="876"/>
        <v>0</v>
      </c>
      <c r="L1646" s="42">
        <f t="shared" ca="1" si="877"/>
        <v>0</v>
      </c>
      <c r="M1646" s="42">
        <f t="shared" ca="1" si="878"/>
        <v>0</v>
      </c>
      <c r="N1646" s="42">
        <f t="shared" ca="1" si="879"/>
        <v>0</v>
      </c>
      <c r="O1646" s="42">
        <f t="shared" ca="1" si="880"/>
        <v>0</v>
      </c>
      <c r="P1646" s="45">
        <f t="shared" ca="1" si="881"/>
        <v>0</v>
      </c>
      <c r="Q1646" s="41">
        <f t="shared" ca="1" si="882"/>
        <v>0</v>
      </c>
      <c r="R1646" s="42">
        <f t="shared" ca="1" si="883"/>
        <v>0</v>
      </c>
      <c r="S1646" s="42">
        <f t="shared" ca="1" si="884"/>
        <v>0</v>
      </c>
      <c r="T1646" s="42">
        <f t="shared" ca="1" si="885"/>
        <v>0</v>
      </c>
      <c r="U1646" s="42">
        <f t="shared" ca="1" si="886"/>
        <v>0</v>
      </c>
      <c r="V1646" s="43">
        <f t="shared" ca="1" si="887"/>
        <v>0</v>
      </c>
      <c r="X1646" s="11" t="s">
        <v>851</v>
      </c>
      <c r="Y1646" s="7" t="s">
        <v>840</v>
      </c>
      <c r="Z1646" s="7" t="s">
        <v>841</v>
      </c>
      <c r="AA1646" s="7" t="s">
        <v>842</v>
      </c>
      <c r="AB1646" s="7" t="s">
        <v>843</v>
      </c>
      <c r="AC1646" s="7" t="s">
        <v>844</v>
      </c>
      <c r="AD1646" s="7" t="s">
        <v>845</v>
      </c>
      <c r="AE1646" s="7" t="s">
        <v>846</v>
      </c>
      <c r="AF1646" s="7" t="s">
        <v>847</v>
      </c>
      <c r="AG1646" s="7" t="s">
        <v>848</v>
      </c>
      <c r="AH1646" s="7">
        <v>741</v>
      </c>
      <c r="AI1646" s="7">
        <v>747</v>
      </c>
      <c r="AJ1646" s="7">
        <v>748</v>
      </c>
      <c r="AK1646" s="12">
        <v>749</v>
      </c>
    </row>
    <row r="1647" spans="1:37" x14ac:dyDescent="0.3">
      <c r="A1647" s="36">
        <v>3</v>
      </c>
      <c r="B1647" s="36">
        <f t="shared" ca="1" si="867"/>
        <v>84</v>
      </c>
      <c r="C1647" s="36">
        <f t="shared" ca="1" si="868"/>
        <v>0</v>
      </c>
      <c r="D1647" s="50" t="str">
        <f t="shared" ca="1" si="869"/>
        <v>18:00 - 21:00</v>
      </c>
      <c r="E1647" s="35">
        <f t="shared" ca="1" si="870"/>
        <v>0</v>
      </c>
      <c r="F1647" s="36">
        <f t="shared" ca="1" si="871"/>
        <v>0</v>
      </c>
      <c r="G1647" s="36">
        <f t="shared" ca="1" si="872"/>
        <v>0</v>
      </c>
      <c r="H1647" s="36">
        <f t="shared" ca="1" si="873"/>
        <v>0</v>
      </c>
      <c r="I1647" s="36">
        <f t="shared" ca="1" si="874"/>
        <v>0</v>
      </c>
      <c r="J1647" s="37">
        <f t="shared" ca="1" si="875"/>
        <v>0</v>
      </c>
      <c r="K1647" s="46">
        <f t="shared" ca="1" si="876"/>
        <v>0</v>
      </c>
      <c r="L1647" s="36">
        <f t="shared" ca="1" si="877"/>
        <v>0</v>
      </c>
      <c r="M1647" s="36">
        <f t="shared" ca="1" si="878"/>
        <v>0</v>
      </c>
      <c r="N1647" s="36">
        <f t="shared" ca="1" si="879"/>
        <v>0</v>
      </c>
      <c r="O1647" s="36">
        <f t="shared" ca="1" si="880"/>
        <v>0</v>
      </c>
      <c r="P1647" s="47">
        <f t="shared" ca="1" si="881"/>
        <v>0</v>
      </c>
      <c r="Q1647" s="35">
        <f t="shared" ca="1" si="882"/>
        <v>0</v>
      </c>
      <c r="R1647" s="36">
        <f t="shared" ca="1" si="883"/>
        <v>0</v>
      </c>
      <c r="S1647" s="36">
        <f t="shared" ca="1" si="884"/>
        <v>0</v>
      </c>
      <c r="T1647" s="36">
        <f t="shared" ca="1" si="885"/>
        <v>0</v>
      </c>
      <c r="U1647" s="36">
        <f t="shared" ca="1" si="886"/>
        <v>0</v>
      </c>
      <c r="V1647" s="37">
        <f t="shared" ca="1" si="887"/>
        <v>0</v>
      </c>
      <c r="X1647" s="11" t="s">
        <v>851</v>
      </c>
      <c r="Y1647" s="7" t="s">
        <v>840</v>
      </c>
      <c r="Z1647" s="7" t="s">
        <v>841</v>
      </c>
      <c r="AA1647" s="7" t="s">
        <v>842</v>
      </c>
      <c r="AB1647" s="7" t="s">
        <v>843</v>
      </c>
      <c r="AC1647" s="7" t="s">
        <v>844</v>
      </c>
      <c r="AD1647" s="7" t="s">
        <v>845</v>
      </c>
      <c r="AE1647" s="7" t="s">
        <v>846</v>
      </c>
      <c r="AF1647" s="7" t="s">
        <v>847</v>
      </c>
      <c r="AG1647" s="7" t="s">
        <v>848</v>
      </c>
      <c r="AH1647" s="7">
        <v>750</v>
      </c>
      <c r="AI1647" s="7">
        <v>756</v>
      </c>
      <c r="AJ1647" s="7">
        <v>757</v>
      </c>
      <c r="AK1647" s="12">
        <v>758</v>
      </c>
    </row>
    <row r="1648" spans="1:37" x14ac:dyDescent="0.3">
      <c r="A1648" s="42">
        <v>3</v>
      </c>
      <c r="B1648" s="42">
        <f t="shared" ca="1" si="867"/>
        <v>85</v>
      </c>
      <c r="C1648" s="42">
        <f t="shared" ca="1" si="868"/>
        <v>0</v>
      </c>
      <c r="D1648" s="52" t="str">
        <f t="shared" ca="1" si="869"/>
        <v>18:00 - 21:00</v>
      </c>
      <c r="E1648" s="41">
        <f t="shared" ca="1" si="870"/>
        <v>0</v>
      </c>
      <c r="F1648" s="42">
        <f t="shared" ca="1" si="871"/>
        <v>0</v>
      </c>
      <c r="G1648" s="42">
        <f t="shared" ca="1" si="872"/>
        <v>0</v>
      </c>
      <c r="H1648" s="42">
        <f t="shared" ca="1" si="873"/>
        <v>0</v>
      </c>
      <c r="I1648" s="42">
        <f t="shared" ca="1" si="874"/>
        <v>0</v>
      </c>
      <c r="J1648" s="43">
        <f t="shared" ca="1" si="875"/>
        <v>0</v>
      </c>
      <c r="K1648" s="44">
        <f t="shared" ca="1" si="876"/>
        <v>0</v>
      </c>
      <c r="L1648" s="42">
        <f t="shared" ca="1" si="877"/>
        <v>0</v>
      </c>
      <c r="M1648" s="42">
        <f t="shared" ca="1" si="878"/>
        <v>0</v>
      </c>
      <c r="N1648" s="42">
        <f t="shared" ca="1" si="879"/>
        <v>0</v>
      </c>
      <c r="O1648" s="42">
        <f t="shared" ca="1" si="880"/>
        <v>0</v>
      </c>
      <c r="P1648" s="45">
        <f t="shared" ca="1" si="881"/>
        <v>0</v>
      </c>
      <c r="Q1648" s="41">
        <f t="shared" ca="1" si="882"/>
        <v>0</v>
      </c>
      <c r="R1648" s="42">
        <f t="shared" ca="1" si="883"/>
        <v>0</v>
      </c>
      <c r="S1648" s="42">
        <f t="shared" ca="1" si="884"/>
        <v>0</v>
      </c>
      <c r="T1648" s="42">
        <f t="shared" ca="1" si="885"/>
        <v>0</v>
      </c>
      <c r="U1648" s="42">
        <f t="shared" ca="1" si="886"/>
        <v>0</v>
      </c>
      <c r="V1648" s="43">
        <f t="shared" ca="1" si="887"/>
        <v>0</v>
      </c>
      <c r="X1648" s="11" t="s">
        <v>851</v>
      </c>
      <c r="Y1648" s="7" t="s">
        <v>840</v>
      </c>
      <c r="Z1648" s="7" t="s">
        <v>841</v>
      </c>
      <c r="AA1648" s="7" t="s">
        <v>842</v>
      </c>
      <c r="AB1648" s="7" t="s">
        <v>843</v>
      </c>
      <c r="AC1648" s="7" t="s">
        <v>844</v>
      </c>
      <c r="AD1648" s="7" t="s">
        <v>845</v>
      </c>
      <c r="AE1648" s="7" t="s">
        <v>846</v>
      </c>
      <c r="AF1648" s="7" t="s">
        <v>847</v>
      </c>
      <c r="AG1648" s="7" t="s">
        <v>848</v>
      </c>
      <c r="AH1648" s="7">
        <v>759</v>
      </c>
      <c r="AI1648" s="7">
        <v>765</v>
      </c>
      <c r="AJ1648" s="7">
        <v>766</v>
      </c>
      <c r="AK1648" s="12">
        <v>767</v>
      </c>
    </row>
    <row r="1649" spans="1:37" x14ac:dyDescent="0.3">
      <c r="A1649" s="36">
        <v>3</v>
      </c>
      <c r="B1649" s="36">
        <f t="shared" ca="1" si="867"/>
        <v>86</v>
      </c>
      <c r="C1649" s="36">
        <f t="shared" ca="1" si="868"/>
        <v>0</v>
      </c>
      <c r="D1649" s="50" t="str">
        <f t="shared" ca="1" si="869"/>
        <v>18:00 - 21:00</v>
      </c>
      <c r="E1649" s="35">
        <f t="shared" ca="1" si="870"/>
        <v>0</v>
      </c>
      <c r="F1649" s="36">
        <f t="shared" ca="1" si="871"/>
        <v>0</v>
      </c>
      <c r="G1649" s="36">
        <f t="shared" ca="1" si="872"/>
        <v>0</v>
      </c>
      <c r="H1649" s="36">
        <f t="shared" ca="1" si="873"/>
        <v>0</v>
      </c>
      <c r="I1649" s="36">
        <f t="shared" ca="1" si="874"/>
        <v>0</v>
      </c>
      <c r="J1649" s="37">
        <f t="shared" ca="1" si="875"/>
        <v>0</v>
      </c>
      <c r="K1649" s="46">
        <f t="shared" ca="1" si="876"/>
        <v>0</v>
      </c>
      <c r="L1649" s="36">
        <f t="shared" ca="1" si="877"/>
        <v>0</v>
      </c>
      <c r="M1649" s="36">
        <f t="shared" ca="1" si="878"/>
        <v>0</v>
      </c>
      <c r="N1649" s="36">
        <f t="shared" ca="1" si="879"/>
        <v>0</v>
      </c>
      <c r="O1649" s="36">
        <f t="shared" ca="1" si="880"/>
        <v>0</v>
      </c>
      <c r="P1649" s="47">
        <f t="shared" ca="1" si="881"/>
        <v>0</v>
      </c>
      <c r="Q1649" s="35">
        <f t="shared" ca="1" si="882"/>
        <v>0</v>
      </c>
      <c r="R1649" s="36">
        <f t="shared" ca="1" si="883"/>
        <v>0</v>
      </c>
      <c r="S1649" s="36">
        <f t="shared" ca="1" si="884"/>
        <v>0</v>
      </c>
      <c r="T1649" s="36">
        <f t="shared" ca="1" si="885"/>
        <v>0</v>
      </c>
      <c r="U1649" s="36">
        <f t="shared" ca="1" si="886"/>
        <v>0</v>
      </c>
      <c r="V1649" s="37">
        <f t="shared" ca="1" si="887"/>
        <v>0</v>
      </c>
      <c r="X1649" s="11" t="s">
        <v>851</v>
      </c>
      <c r="Y1649" s="7" t="s">
        <v>840</v>
      </c>
      <c r="Z1649" s="7" t="s">
        <v>841</v>
      </c>
      <c r="AA1649" s="7" t="s">
        <v>842</v>
      </c>
      <c r="AB1649" s="7" t="s">
        <v>843</v>
      </c>
      <c r="AC1649" s="7" t="s">
        <v>844</v>
      </c>
      <c r="AD1649" s="7" t="s">
        <v>845</v>
      </c>
      <c r="AE1649" s="7" t="s">
        <v>846</v>
      </c>
      <c r="AF1649" s="7" t="s">
        <v>847</v>
      </c>
      <c r="AG1649" s="7" t="s">
        <v>848</v>
      </c>
      <c r="AH1649" s="7">
        <v>768</v>
      </c>
      <c r="AI1649" s="7">
        <v>774</v>
      </c>
      <c r="AJ1649" s="7">
        <v>775</v>
      </c>
      <c r="AK1649" s="12">
        <v>776</v>
      </c>
    </row>
    <row r="1650" spans="1:37" x14ac:dyDescent="0.3">
      <c r="A1650" s="42">
        <v>3</v>
      </c>
      <c r="B1650" s="42">
        <f t="shared" ca="1" si="867"/>
        <v>87</v>
      </c>
      <c r="C1650" s="42">
        <f t="shared" ca="1" si="868"/>
        <v>0</v>
      </c>
      <c r="D1650" s="52" t="str">
        <f t="shared" ca="1" si="869"/>
        <v>18:00 - 21:00</v>
      </c>
      <c r="E1650" s="41">
        <f t="shared" ca="1" si="870"/>
        <v>0</v>
      </c>
      <c r="F1650" s="42">
        <f t="shared" ca="1" si="871"/>
        <v>0</v>
      </c>
      <c r="G1650" s="42">
        <f t="shared" ca="1" si="872"/>
        <v>0</v>
      </c>
      <c r="H1650" s="42">
        <f t="shared" ca="1" si="873"/>
        <v>0</v>
      </c>
      <c r="I1650" s="42">
        <f t="shared" ca="1" si="874"/>
        <v>0</v>
      </c>
      <c r="J1650" s="43">
        <f t="shared" ca="1" si="875"/>
        <v>0</v>
      </c>
      <c r="K1650" s="44">
        <f t="shared" ca="1" si="876"/>
        <v>0</v>
      </c>
      <c r="L1650" s="42">
        <f t="shared" ca="1" si="877"/>
        <v>0</v>
      </c>
      <c r="M1650" s="42">
        <f t="shared" ca="1" si="878"/>
        <v>0</v>
      </c>
      <c r="N1650" s="42">
        <f t="shared" ca="1" si="879"/>
        <v>0</v>
      </c>
      <c r="O1650" s="42">
        <f t="shared" ca="1" si="880"/>
        <v>0</v>
      </c>
      <c r="P1650" s="45">
        <f t="shared" ca="1" si="881"/>
        <v>0</v>
      </c>
      <c r="Q1650" s="41">
        <f t="shared" ca="1" si="882"/>
        <v>0</v>
      </c>
      <c r="R1650" s="42">
        <f t="shared" ca="1" si="883"/>
        <v>0</v>
      </c>
      <c r="S1650" s="42">
        <f t="shared" ca="1" si="884"/>
        <v>0</v>
      </c>
      <c r="T1650" s="42">
        <f t="shared" ca="1" si="885"/>
        <v>0</v>
      </c>
      <c r="U1650" s="42">
        <f t="shared" ca="1" si="886"/>
        <v>0</v>
      </c>
      <c r="V1650" s="43">
        <f t="shared" ca="1" si="887"/>
        <v>0</v>
      </c>
      <c r="X1650" s="11" t="s">
        <v>851</v>
      </c>
      <c r="Y1650" s="7" t="s">
        <v>840</v>
      </c>
      <c r="Z1650" s="7" t="s">
        <v>841</v>
      </c>
      <c r="AA1650" s="7" t="s">
        <v>842</v>
      </c>
      <c r="AB1650" s="7" t="s">
        <v>843</v>
      </c>
      <c r="AC1650" s="7" t="s">
        <v>844</v>
      </c>
      <c r="AD1650" s="7" t="s">
        <v>845</v>
      </c>
      <c r="AE1650" s="7" t="s">
        <v>846</v>
      </c>
      <c r="AF1650" s="7" t="s">
        <v>847</v>
      </c>
      <c r="AG1650" s="7" t="s">
        <v>848</v>
      </c>
      <c r="AH1650" s="7">
        <v>777</v>
      </c>
      <c r="AI1650" s="7">
        <v>783</v>
      </c>
      <c r="AJ1650" s="7">
        <v>784</v>
      </c>
      <c r="AK1650" s="12">
        <v>785</v>
      </c>
    </row>
    <row r="1651" spans="1:37" x14ac:dyDescent="0.3">
      <c r="A1651" s="36">
        <v>3</v>
      </c>
      <c r="B1651" s="36">
        <f t="shared" ca="1" si="867"/>
        <v>88</v>
      </c>
      <c r="C1651" s="36">
        <f t="shared" ca="1" si="868"/>
        <v>0</v>
      </c>
      <c r="D1651" s="50" t="str">
        <f t="shared" ca="1" si="869"/>
        <v>18:00 - 21:00</v>
      </c>
      <c r="E1651" s="35">
        <f t="shared" ca="1" si="870"/>
        <v>0</v>
      </c>
      <c r="F1651" s="36">
        <f t="shared" ca="1" si="871"/>
        <v>0</v>
      </c>
      <c r="G1651" s="36">
        <f t="shared" ca="1" si="872"/>
        <v>0</v>
      </c>
      <c r="H1651" s="36">
        <f t="shared" ca="1" si="873"/>
        <v>0</v>
      </c>
      <c r="I1651" s="36">
        <f t="shared" ca="1" si="874"/>
        <v>0</v>
      </c>
      <c r="J1651" s="37">
        <f t="shared" ca="1" si="875"/>
        <v>0</v>
      </c>
      <c r="K1651" s="46">
        <f t="shared" ca="1" si="876"/>
        <v>0</v>
      </c>
      <c r="L1651" s="36">
        <f t="shared" ca="1" si="877"/>
        <v>0</v>
      </c>
      <c r="M1651" s="36">
        <f t="shared" ca="1" si="878"/>
        <v>0</v>
      </c>
      <c r="N1651" s="36">
        <f t="shared" ca="1" si="879"/>
        <v>0</v>
      </c>
      <c r="O1651" s="36">
        <f t="shared" ca="1" si="880"/>
        <v>0</v>
      </c>
      <c r="P1651" s="47">
        <f t="shared" ca="1" si="881"/>
        <v>0</v>
      </c>
      <c r="Q1651" s="35">
        <f t="shared" ca="1" si="882"/>
        <v>0</v>
      </c>
      <c r="R1651" s="36">
        <f t="shared" ca="1" si="883"/>
        <v>0</v>
      </c>
      <c r="S1651" s="36">
        <f t="shared" ca="1" si="884"/>
        <v>0</v>
      </c>
      <c r="T1651" s="36">
        <f t="shared" ca="1" si="885"/>
        <v>0</v>
      </c>
      <c r="U1651" s="36">
        <f t="shared" ca="1" si="886"/>
        <v>0</v>
      </c>
      <c r="V1651" s="37">
        <f t="shared" ca="1" si="887"/>
        <v>0</v>
      </c>
      <c r="X1651" s="11" t="s">
        <v>851</v>
      </c>
      <c r="Y1651" s="7" t="s">
        <v>840</v>
      </c>
      <c r="Z1651" s="7" t="s">
        <v>841</v>
      </c>
      <c r="AA1651" s="7" t="s">
        <v>842</v>
      </c>
      <c r="AB1651" s="7" t="s">
        <v>843</v>
      </c>
      <c r="AC1651" s="7" t="s">
        <v>844</v>
      </c>
      <c r="AD1651" s="7" t="s">
        <v>845</v>
      </c>
      <c r="AE1651" s="7" t="s">
        <v>846</v>
      </c>
      <c r="AF1651" s="7" t="s">
        <v>847</v>
      </c>
      <c r="AG1651" s="7" t="s">
        <v>848</v>
      </c>
      <c r="AH1651" s="7">
        <v>786</v>
      </c>
      <c r="AI1651" s="7">
        <v>792</v>
      </c>
      <c r="AJ1651" s="7">
        <v>793</v>
      </c>
      <c r="AK1651" s="12">
        <v>794</v>
      </c>
    </row>
    <row r="1652" spans="1:37" x14ac:dyDescent="0.3">
      <c r="A1652" s="42">
        <v>3</v>
      </c>
      <c r="B1652" s="42">
        <f t="shared" ca="1" si="867"/>
        <v>89</v>
      </c>
      <c r="C1652" s="42">
        <f t="shared" ca="1" si="868"/>
        <v>0</v>
      </c>
      <c r="D1652" s="52" t="str">
        <f t="shared" ca="1" si="869"/>
        <v>18:00 - 21:00</v>
      </c>
      <c r="E1652" s="41">
        <f t="shared" ca="1" si="870"/>
        <v>0</v>
      </c>
      <c r="F1652" s="42">
        <f t="shared" ca="1" si="871"/>
        <v>0</v>
      </c>
      <c r="G1652" s="42">
        <f t="shared" ca="1" si="872"/>
        <v>0</v>
      </c>
      <c r="H1652" s="42">
        <f t="shared" ca="1" si="873"/>
        <v>0</v>
      </c>
      <c r="I1652" s="42">
        <f t="shared" ca="1" si="874"/>
        <v>0</v>
      </c>
      <c r="J1652" s="43">
        <f t="shared" ca="1" si="875"/>
        <v>0</v>
      </c>
      <c r="K1652" s="44">
        <f t="shared" ca="1" si="876"/>
        <v>0</v>
      </c>
      <c r="L1652" s="42">
        <f t="shared" ca="1" si="877"/>
        <v>0</v>
      </c>
      <c r="M1652" s="42">
        <f t="shared" ca="1" si="878"/>
        <v>0</v>
      </c>
      <c r="N1652" s="42">
        <f t="shared" ca="1" si="879"/>
        <v>0</v>
      </c>
      <c r="O1652" s="42">
        <f t="shared" ca="1" si="880"/>
        <v>0</v>
      </c>
      <c r="P1652" s="45">
        <f t="shared" ca="1" si="881"/>
        <v>0</v>
      </c>
      <c r="Q1652" s="41">
        <f t="shared" ca="1" si="882"/>
        <v>0</v>
      </c>
      <c r="R1652" s="42">
        <f t="shared" ca="1" si="883"/>
        <v>0</v>
      </c>
      <c r="S1652" s="42">
        <f t="shared" ca="1" si="884"/>
        <v>0</v>
      </c>
      <c r="T1652" s="42">
        <f t="shared" ca="1" si="885"/>
        <v>0</v>
      </c>
      <c r="U1652" s="42">
        <f t="shared" ca="1" si="886"/>
        <v>0</v>
      </c>
      <c r="V1652" s="43">
        <f t="shared" ca="1" si="887"/>
        <v>0</v>
      </c>
      <c r="X1652" s="11" t="s">
        <v>851</v>
      </c>
      <c r="Y1652" s="7" t="s">
        <v>840</v>
      </c>
      <c r="Z1652" s="7" t="s">
        <v>841</v>
      </c>
      <c r="AA1652" s="7" t="s">
        <v>842</v>
      </c>
      <c r="AB1652" s="7" t="s">
        <v>843</v>
      </c>
      <c r="AC1652" s="7" t="s">
        <v>844</v>
      </c>
      <c r="AD1652" s="7" t="s">
        <v>845</v>
      </c>
      <c r="AE1652" s="7" t="s">
        <v>846</v>
      </c>
      <c r="AF1652" s="7" t="s">
        <v>847</v>
      </c>
      <c r="AG1652" s="7" t="s">
        <v>848</v>
      </c>
      <c r="AH1652" s="7">
        <v>795</v>
      </c>
      <c r="AI1652" s="7">
        <v>801</v>
      </c>
      <c r="AJ1652" s="7">
        <v>802</v>
      </c>
      <c r="AK1652" s="12">
        <v>803</v>
      </c>
    </row>
    <row r="1653" spans="1:37" x14ac:dyDescent="0.3">
      <c r="A1653" s="36">
        <v>3</v>
      </c>
      <c r="B1653" s="36">
        <f t="shared" ca="1" si="867"/>
        <v>90</v>
      </c>
      <c r="C1653" s="36">
        <f t="shared" ca="1" si="868"/>
        <v>0</v>
      </c>
      <c r="D1653" s="50" t="str">
        <f t="shared" ca="1" si="869"/>
        <v>18:00 - 21:00</v>
      </c>
      <c r="E1653" s="35">
        <f t="shared" ca="1" si="870"/>
        <v>0</v>
      </c>
      <c r="F1653" s="36">
        <f t="shared" ca="1" si="871"/>
        <v>0</v>
      </c>
      <c r="G1653" s="36">
        <f t="shared" ca="1" si="872"/>
        <v>0</v>
      </c>
      <c r="H1653" s="36">
        <f t="shared" ca="1" si="873"/>
        <v>0</v>
      </c>
      <c r="I1653" s="36">
        <f t="shared" ca="1" si="874"/>
        <v>0</v>
      </c>
      <c r="J1653" s="37">
        <f t="shared" ca="1" si="875"/>
        <v>0</v>
      </c>
      <c r="K1653" s="46">
        <f t="shared" ca="1" si="876"/>
        <v>0</v>
      </c>
      <c r="L1653" s="36">
        <f t="shared" ca="1" si="877"/>
        <v>0</v>
      </c>
      <c r="M1653" s="36">
        <f t="shared" ca="1" si="878"/>
        <v>0</v>
      </c>
      <c r="N1653" s="36">
        <f t="shared" ca="1" si="879"/>
        <v>0</v>
      </c>
      <c r="O1653" s="36">
        <f t="shared" ca="1" si="880"/>
        <v>0</v>
      </c>
      <c r="P1653" s="47">
        <f t="shared" ca="1" si="881"/>
        <v>0</v>
      </c>
      <c r="Q1653" s="35">
        <f t="shared" ca="1" si="882"/>
        <v>0</v>
      </c>
      <c r="R1653" s="36">
        <f t="shared" ca="1" si="883"/>
        <v>0</v>
      </c>
      <c r="S1653" s="36">
        <f t="shared" ca="1" si="884"/>
        <v>0</v>
      </c>
      <c r="T1653" s="36">
        <f t="shared" ca="1" si="885"/>
        <v>0</v>
      </c>
      <c r="U1653" s="36">
        <f t="shared" ca="1" si="886"/>
        <v>0</v>
      </c>
      <c r="V1653" s="37">
        <f t="shared" ca="1" si="887"/>
        <v>0</v>
      </c>
      <c r="X1653" s="11" t="s">
        <v>851</v>
      </c>
      <c r="Y1653" s="7" t="s">
        <v>840</v>
      </c>
      <c r="Z1653" s="7" t="s">
        <v>841</v>
      </c>
      <c r="AA1653" s="7" t="s">
        <v>842</v>
      </c>
      <c r="AB1653" s="7" t="s">
        <v>843</v>
      </c>
      <c r="AC1653" s="7" t="s">
        <v>844</v>
      </c>
      <c r="AD1653" s="7" t="s">
        <v>845</v>
      </c>
      <c r="AE1653" s="7" t="s">
        <v>846</v>
      </c>
      <c r="AF1653" s="7" t="s">
        <v>847</v>
      </c>
      <c r="AG1653" s="7" t="s">
        <v>848</v>
      </c>
      <c r="AH1653" s="7">
        <v>804</v>
      </c>
      <c r="AI1653" s="7">
        <v>810</v>
      </c>
      <c r="AJ1653" s="7">
        <v>811</v>
      </c>
      <c r="AK1653" s="12">
        <v>812</v>
      </c>
    </row>
    <row r="1654" spans="1:37" x14ac:dyDescent="0.3">
      <c r="A1654" s="42">
        <v>3</v>
      </c>
      <c r="B1654" s="42">
        <f t="shared" ca="1" si="867"/>
        <v>91</v>
      </c>
      <c r="C1654" s="42">
        <f t="shared" ca="1" si="868"/>
        <v>0</v>
      </c>
      <c r="D1654" s="52" t="str">
        <f t="shared" ca="1" si="869"/>
        <v>18:00 - 21:00</v>
      </c>
      <c r="E1654" s="41">
        <f t="shared" ca="1" si="870"/>
        <v>0</v>
      </c>
      <c r="F1654" s="42">
        <f t="shared" ca="1" si="871"/>
        <v>0</v>
      </c>
      <c r="G1654" s="42">
        <f t="shared" ca="1" si="872"/>
        <v>0</v>
      </c>
      <c r="H1654" s="42">
        <f t="shared" ca="1" si="873"/>
        <v>0</v>
      </c>
      <c r="I1654" s="42">
        <f t="shared" ca="1" si="874"/>
        <v>0</v>
      </c>
      <c r="J1654" s="43">
        <f t="shared" ca="1" si="875"/>
        <v>0</v>
      </c>
      <c r="K1654" s="44">
        <f t="shared" ca="1" si="876"/>
        <v>0</v>
      </c>
      <c r="L1654" s="42">
        <f t="shared" ca="1" si="877"/>
        <v>0</v>
      </c>
      <c r="M1654" s="42">
        <f t="shared" ca="1" si="878"/>
        <v>0</v>
      </c>
      <c r="N1654" s="42">
        <f t="shared" ca="1" si="879"/>
        <v>0</v>
      </c>
      <c r="O1654" s="42">
        <f t="shared" ca="1" si="880"/>
        <v>0</v>
      </c>
      <c r="P1654" s="45">
        <f t="shared" ca="1" si="881"/>
        <v>0</v>
      </c>
      <c r="Q1654" s="41">
        <f t="shared" ca="1" si="882"/>
        <v>0</v>
      </c>
      <c r="R1654" s="42">
        <f t="shared" ca="1" si="883"/>
        <v>0</v>
      </c>
      <c r="S1654" s="42">
        <f t="shared" ca="1" si="884"/>
        <v>0</v>
      </c>
      <c r="T1654" s="42">
        <f t="shared" ca="1" si="885"/>
        <v>0</v>
      </c>
      <c r="U1654" s="42">
        <f t="shared" ca="1" si="886"/>
        <v>0</v>
      </c>
      <c r="V1654" s="43">
        <f t="shared" ca="1" si="887"/>
        <v>0</v>
      </c>
      <c r="X1654" s="11" t="s">
        <v>851</v>
      </c>
      <c r="Y1654" s="7" t="s">
        <v>840</v>
      </c>
      <c r="Z1654" s="7" t="s">
        <v>841</v>
      </c>
      <c r="AA1654" s="7" t="s">
        <v>842</v>
      </c>
      <c r="AB1654" s="7" t="s">
        <v>843</v>
      </c>
      <c r="AC1654" s="7" t="s">
        <v>844</v>
      </c>
      <c r="AD1654" s="7" t="s">
        <v>845</v>
      </c>
      <c r="AE1654" s="7" t="s">
        <v>846</v>
      </c>
      <c r="AF1654" s="7" t="s">
        <v>847</v>
      </c>
      <c r="AG1654" s="7" t="s">
        <v>848</v>
      </c>
      <c r="AH1654" s="7">
        <v>813</v>
      </c>
      <c r="AI1654" s="7">
        <v>819</v>
      </c>
      <c r="AJ1654" s="7">
        <v>820</v>
      </c>
      <c r="AK1654" s="12">
        <v>821</v>
      </c>
    </row>
    <row r="1655" spans="1:37" x14ac:dyDescent="0.3">
      <c r="A1655" s="36">
        <v>3</v>
      </c>
      <c r="B1655" s="36">
        <f t="shared" ca="1" si="867"/>
        <v>92</v>
      </c>
      <c r="C1655" s="36">
        <f t="shared" ca="1" si="868"/>
        <v>0</v>
      </c>
      <c r="D1655" s="50" t="str">
        <f t="shared" ca="1" si="869"/>
        <v>18:00 - 21:00</v>
      </c>
      <c r="E1655" s="35">
        <f t="shared" ca="1" si="870"/>
        <v>0</v>
      </c>
      <c r="F1655" s="36">
        <f t="shared" ca="1" si="871"/>
        <v>0</v>
      </c>
      <c r="G1655" s="36">
        <f t="shared" ca="1" si="872"/>
        <v>0</v>
      </c>
      <c r="H1655" s="36">
        <f t="shared" ca="1" si="873"/>
        <v>0</v>
      </c>
      <c r="I1655" s="36">
        <f t="shared" ca="1" si="874"/>
        <v>0</v>
      </c>
      <c r="J1655" s="37">
        <f t="shared" ca="1" si="875"/>
        <v>0</v>
      </c>
      <c r="K1655" s="46">
        <f t="shared" ca="1" si="876"/>
        <v>0</v>
      </c>
      <c r="L1655" s="36">
        <f t="shared" ca="1" si="877"/>
        <v>0</v>
      </c>
      <c r="M1655" s="36">
        <f t="shared" ca="1" si="878"/>
        <v>0</v>
      </c>
      <c r="N1655" s="36">
        <f t="shared" ca="1" si="879"/>
        <v>0</v>
      </c>
      <c r="O1655" s="36">
        <f t="shared" ca="1" si="880"/>
        <v>0</v>
      </c>
      <c r="P1655" s="47">
        <f t="shared" ca="1" si="881"/>
        <v>0</v>
      </c>
      <c r="Q1655" s="35">
        <f t="shared" ca="1" si="882"/>
        <v>0</v>
      </c>
      <c r="R1655" s="36">
        <f t="shared" ca="1" si="883"/>
        <v>0</v>
      </c>
      <c r="S1655" s="36">
        <f t="shared" ca="1" si="884"/>
        <v>0</v>
      </c>
      <c r="T1655" s="36">
        <f t="shared" ca="1" si="885"/>
        <v>0</v>
      </c>
      <c r="U1655" s="36">
        <f t="shared" ca="1" si="886"/>
        <v>0</v>
      </c>
      <c r="V1655" s="37">
        <f t="shared" ca="1" si="887"/>
        <v>0</v>
      </c>
      <c r="X1655" s="11" t="s">
        <v>851</v>
      </c>
      <c r="Y1655" s="7" t="s">
        <v>840</v>
      </c>
      <c r="Z1655" s="7" t="s">
        <v>841</v>
      </c>
      <c r="AA1655" s="7" t="s">
        <v>842</v>
      </c>
      <c r="AB1655" s="7" t="s">
        <v>843</v>
      </c>
      <c r="AC1655" s="7" t="s">
        <v>844</v>
      </c>
      <c r="AD1655" s="7" t="s">
        <v>845</v>
      </c>
      <c r="AE1655" s="7" t="s">
        <v>846</v>
      </c>
      <c r="AF1655" s="7" t="s">
        <v>847</v>
      </c>
      <c r="AG1655" s="7" t="s">
        <v>848</v>
      </c>
      <c r="AH1655" s="7">
        <v>822</v>
      </c>
      <c r="AI1655" s="7">
        <v>828</v>
      </c>
      <c r="AJ1655" s="7">
        <v>829</v>
      </c>
      <c r="AK1655" s="12">
        <v>830</v>
      </c>
    </row>
    <row r="1656" spans="1:37" x14ac:dyDescent="0.3">
      <c r="A1656" s="42">
        <v>3</v>
      </c>
      <c r="B1656" s="42">
        <f t="shared" ca="1" si="867"/>
        <v>93</v>
      </c>
      <c r="C1656" s="42">
        <f t="shared" ca="1" si="868"/>
        <v>0</v>
      </c>
      <c r="D1656" s="52" t="str">
        <f t="shared" ca="1" si="869"/>
        <v>18:00 - 21:00</v>
      </c>
      <c r="E1656" s="41">
        <f t="shared" ca="1" si="870"/>
        <v>0</v>
      </c>
      <c r="F1656" s="42">
        <f t="shared" ca="1" si="871"/>
        <v>0</v>
      </c>
      <c r="G1656" s="42">
        <f t="shared" ca="1" si="872"/>
        <v>0</v>
      </c>
      <c r="H1656" s="42">
        <f t="shared" ca="1" si="873"/>
        <v>0</v>
      </c>
      <c r="I1656" s="42">
        <f t="shared" ca="1" si="874"/>
        <v>0</v>
      </c>
      <c r="J1656" s="43">
        <f t="shared" ca="1" si="875"/>
        <v>0</v>
      </c>
      <c r="K1656" s="44">
        <f t="shared" ca="1" si="876"/>
        <v>0</v>
      </c>
      <c r="L1656" s="42">
        <f t="shared" ca="1" si="877"/>
        <v>0</v>
      </c>
      <c r="M1656" s="42">
        <f t="shared" ca="1" si="878"/>
        <v>0</v>
      </c>
      <c r="N1656" s="42">
        <f t="shared" ca="1" si="879"/>
        <v>0</v>
      </c>
      <c r="O1656" s="42">
        <f t="shared" ca="1" si="880"/>
        <v>0</v>
      </c>
      <c r="P1656" s="45">
        <f t="shared" ca="1" si="881"/>
        <v>0</v>
      </c>
      <c r="Q1656" s="41">
        <f t="shared" ca="1" si="882"/>
        <v>0</v>
      </c>
      <c r="R1656" s="42">
        <f t="shared" ca="1" si="883"/>
        <v>0</v>
      </c>
      <c r="S1656" s="42">
        <f t="shared" ca="1" si="884"/>
        <v>0</v>
      </c>
      <c r="T1656" s="42">
        <f t="shared" ca="1" si="885"/>
        <v>0</v>
      </c>
      <c r="U1656" s="42">
        <f t="shared" ca="1" si="886"/>
        <v>0</v>
      </c>
      <c r="V1656" s="43">
        <f t="shared" ca="1" si="887"/>
        <v>0</v>
      </c>
      <c r="X1656" s="11" t="s">
        <v>851</v>
      </c>
      <c r="Y1656" s="7" t="s">
        <v>840</v>
      </c>
      <c r="Z1656" s="7" t="s">
        <v>841</v>
      </c>
      <c r="AA1656" s="7" t="s">
        <v>842</v>
      </c>
      <c r="AB1656" s="7" t="s">
        <v>843</v>
      </c>
      <c r="AC1656" s="7" t="s">
        <v>844</v>
      </c>
      <c r="AD1656" s="7" t="s">
        <v>845</v>
      </c>
      <c r="AE1656" s="7" t="s">
        <v>846</v>
      </c>
      <c r="AF1656" s="7" t="s">
        <v>847</v>
      </c>
      <c r="AG1656" s="7" t="s">
        <v>848</v>
      </c>
      <c r="AH1656" s="7">
        <v>831</v>
      </c>
      <c r="AI1656" s="7">
        <v>837</v>
      </c>
      <c r="AJ1656" s="7">
        <v>838</v>
      </c>
      <c r="AK1656" s="12">
        <v>839</v>
      </c>
    </row>
    <row r="1657" spans="1:37" x14ac:dyDescent="0.3">
      <c r="A1657" s="36">
        <v>3</v>
      </c>
      <c r="B1657" s="36">
        <f t="shared" ca="1" si="867"/>
        <v>94</v>
      </c>
      <c r="C1657" s="36">
        <f t="shared" ca="1" si="868"/>
        <v>0</v>
      </c>
      <c r="D1657" s="50" t="str">
        <f t="shared" ca="1" si="869"/>
        <v>18:00 - 21:00</v>
      </c>
      <c r="E1657" s="35">
        <f t="shared" ca="1" si="870"/>
        <v>0</v>
      </c>
      <c r="F1657" s="36">
        <f t="shared" ca="1" si="871"/>
        <v>0</v>
      </c>
      <c r="G1657" s="36">
        <f t="shared" ca="1" si="872"/>
        <v>0</v>
      </c>
      <c r="H1657" s="36">
        <f t="shared" ca="1" si="873"/>
        <v>0</v>
      </c>
      <c r="I1657" s="36">
        <f t="shared" ca="1" si="874"/>
        <v>0</v>
      </c>
      <c r="J1657" s="37">
        <f t="shared" ca="1" si="875"/>
        <v>0</v>
      </c>
      <c r="K1657" s="46">
        <f t="shared" ca="1" si="876"/>
        <v>0</v>
      </c>
      <c r="L1657" s="36">
        <f t="shared" ca="1" si="877"/>
        <v>0</v>
      </c>
      <c r="M1657" s="36">
        <f t="shared" ca="1" si="878"/>
        <v>0</v>
      </c>
      <c r="N1657" s="36">
        <f t="shared" ca="1" si="879"/>
        <v>0</v>
      </c>
      <c r="O1657" s="36">
        <f t="shared" ca="1" si="880"/>
        <v>0</v>
      </c>
      <c r="P1657" s="47">
        <f t="shared" ca="1" si="881"/>
        <v>0</v>
      </c>
      <c r="Q1657" s="35">
        <f t="shared" ca="1" si="882"/>
        <v>0</v>
      </c>
      <c r="R1657" s="36">
        <f t="shared" ca="1" si="883"/>
        <v>0</v>
      </c>
      <c r="S1657" s="36">
        <f t="shared" ca="1" si="884"/>
        <v>0</v>
      </c>
      <c r="T1657" s="36">
        <f t="shared" ca="1" si="885"/>
        <v>0</v>
      </c>
      <c r="U1657" s="36">
        <f t="shared" ca="1" si="886"/>
        <v>0</v>
      </c>
      <c r="V1657" s="37">
        <f t="shared" ca="1" si="887"/>
        <v>0</v>
      </c>
      <c r="X1657" s="11" t="s">
        <v>851</v>
      </c>
      <c r="Y1657" s="7" t="s">
        <v>840</v>
      </c>
      <c r="Z1657" s="7" t="s">
        <v>841</v>
      </c>
      <c r="AA1657" s="7" t="s">
        <v>842</v>
      </c>
      <c r="AB1657" s="7" t="s">
        <v>843</v>
      </c>
      <c r="AC1657" s="7" t="s">
        <v>844</v>
      </c>
      <c r="AD1657" s="7" t="s">
        <v>845</v>
      </c>
      <c r="AE1657" s="7" t="s">
        <v>846</v>
      </c>
      <c r="AF1657" s="7" t="s">
        <v>847</v>
      </c>
      <c r="AG1657" s="7" t="s">
        <v>848</v>
      </c>
      <c r="AH1657" s="7">
        <v>840</v>
      </c>
      <c r="AI1657" s="7">
        <v>846</v>
      </c>
      <c r="AJ1657" s="7">
        <v>847</v>
      </c>
      <c r="AK1657" s="12">
        <v>848</v>
      </c>
    </row>
    <row r="1658" spans="1:37" x14ac:dyDescent="0.3">
      <c r="A1658" s="42">
        <v>3</v>
      </c>
      <c r="B1658" s="42">
        <f t="shared" ca="1" si="867"/>
        <v>95</v>
      </c>
      <c r="C1658" s="42">
        <f t="shared" ca="1" si="868"/>
        <v>0</v>
      </c>
      <c r="D1658" s="52" t="str">
        <f t="shared" ca="1" si="869"/>
        <v>18:00 - 21:00</v>
      </c>
      <c r="E1658" s="41">
        <f t="shared" ca="1" si="870"/>
        <v>0</v>
      </c>
      <c r="F1658" s="42">
        <f t="shared" ca="1" si="871"/>
        <v>0</v>
      </c>
      <c r="G1658" s="42">
        <f t="shared" ca="1" si="872"/>
        <v>0</v>
      </c>
      <c r="H1658" s="42">
        <f t="shared" ca="1" si="873"/>
        <v>0</v>
      </c>
      <c r="I1658" s="42">
        <f t="shared" ca="1" si="874"/>
        <v>0</v>
      </c>
      <c r="J1658" s="43">
        <f t="shared" ca="1" si="875"/>
        <v>0</v>
      </c>
      <c r="K1658" s="44">
        <f t="shared" ca="1" si="876"/>
        <v>0</v>
      </c>
      <c r="L1658" s="42">
        <f t="shared" ca="1" si="877"/>
        <v>0</v>
      </c>
      <c r="M1658" s="42">
        <f t="shared" ca="1" si="878"/>
        <v>0</v>
      </c>
      <c r="N1658" s="42">
        <f t="shared" ca="1" si="879"/>
        <v>0</v>
      </c>
      <c r="O1658" s="42">
        <f t="shared" ca="1" si="880"/>
        <v>0</v>
      </c>
      <c r="P1658" s="45">
        <f t="shared" ca="1" si="881"/>
        <v>0</v>
      </c>
      <c r="Q1658" s="41">
        <f t="shared" ca="1" si="882"/>
        <v>0</v>
      </c>
      <c r="R1658" s="42">
        <f t="shared" ca="1" si="883"/>
        <v>0</v>
      </c>
      <c r="S1658" s="42">
        <f t="shared" ca="1" si="884"/>
        <v>0</v>
      </c>
      <c r="T1658" s="42">
        <f t="shared" ca="1" si="885"/>
        <v>0</v>
      </c>
      <c r="U1658" s="42">
        <f t="shared" ca="1" si="886"/>
        <v>0</v>
      </c>
      <c r="V1658" s="43">
        <f t="shared" ca="1" si="887"/>
        <v>0</v>
      </c>
      <c r="X1658" s="11" t="s">
        <v>851</v>
      </c>
      <c r="Y1658" s="7" t="s">
        <v>840</v>
      </c>
      <c r="Z1658" s="7" t="s">
        <v>841</v>
      </c>
      <c r="AA1658" s="7" t="s">
        <v>842</v>
      </c>
      <c r="AB1658" s="7" t="s">
        <v>843</v>
      </c>
      <c r="AC1658" s="7" t="s">
        <v>844</v>
      </c>
      <c r="AD1658" s="7" t="s">
        <v>845</v>
      </c>
      <c r="AE1658" s="7" t="s">
        <v>846</v>
      </c>
      <c r="AF1658" s="7" t="s">
        <v>847</v>
      </c>
      <c r="AG1658" s="7" t="s">
        <v>848</v>
      </c>
      <c r="AH1658" s="7">
        <v>849</v>
      </c>
      <c r="AI1658" s="7">
        <v>855</v>
      </c>
      <c r="AJ1658" s="7">
        <v>856</v>
      </c>
      <c r="AK1658" s="12">
        <v>857</v>
      </c>
    </row>
    <row r="1659" spans="1:37" x14ac:dyDescent="0.3">
      <c r="A1659" s="36">
        <v>3</v>
      </c>
      <c r="B1659" s="36">
        <f t="shared" ca="1" si="867"/>
        <v>96</v>
      </c>
      <c r="C1659" s="36">
        <f t="shared" ca="1" si="868"/>
        <v>0</v>
      </c>
      <c r="D1659" s="50" t="str">
        <f t="shared" ca="1" si="869"/>
        <v>18:00 - 21:00</v>
      </c>
      <c r="E1659" s="35">
        <f t="shared" ca="1" si="870"/>
        <v>0</v>
      </c>
      <c r="F1659" s="36">
        <f t="shared" ca="1" si="871"/>
        <v>0</v>
      </c>
      <c r="G1659" s="36">
        <f t="shared" ca="1" si="872"/>
        <v>0</v>
      </c>
      <c r="H1659" s="36">
        <f t="shared" ca="1" si="873"/>
        <v>0</v>
      </c>
      <c r="I1659" s="36">
        <f t="shared" ca="1" si="874"/>
        <v>0</v>
      </c>
      <c r="J1659" s="37">
        <f t="shared" ca="1" si="875"/>
        <v>0</v>
      </c>
      <c r="K1659" s="46">
        <f t="shared" ca="1" si="876"/>
        <v>0</v>
      </c>
      <c r="L1659" s="36">
        <f t="shared" ca="1" si="877"/>
        <v>0</v>
      </c>
      <c r="M1659" s="36">
        <f t="shared" ca="1" si="878"/>
        <v>0</v>
      </c>
      <c r="N1659" s="36">
        <f t="shared" ca="1" si="879"/>
        <v>0</v>
      </c>
      <c r="O1659" s="36">
        <f t="shared" ca="1" si="880"/>
        <v>0</v>
      </c>
      <c r="P1659" s="47">
        <f t="shared" ca="1" si="881"/>
        <v>0</v>
      </c>
      <c r="Q1659" s="35">
        <f t="shared" ca="1" si="882"/>
        <v>0</v>
      </c>
      <c r="R1659" s="36">
        <f t="shared" ca="1" si="883"/>
        <v>0</v>
      </c>
      <c r="S1659" s="36">
        <f t="shared" ca="1" si="884"/>
        <v>0</v>
      </c>
      <c r="T1659" s="36">
        <f t="shared" ca="1" si="885"/>
        <v>0</v>
      </c>
      <c r="U1659" s="36">
        <f t="shared" ca="1" si="886"/>
        <v>0</v>
      </c>
      <c r="V1659" s="37">
        <f t="shared" ca="1" si="887"/>
        <v>0</v>
      </c>
      <c r="X1659" s="11" t="s">
        <v>851</v>
      </c>
      <c r="Y1659" s="7" t="s">
        <v>840</v>
      </c>
      <c r="Z1659" s="7" t="s">
        <v>841</v>
      </c>
      <c r="AA1659" s="7" t="s">
        <v>842</v>
      </c>
      <c r="AB1659" s="7" t="s">
        <v>843</v>
      </c>
      <c r="AC1659" s="7" t="s">
        <v>844</v>
      </c>
      <c r="AD1659" s="7" t="s">
        <v>845</v>
      </c>
      <c r="AE1659" s="7" t="s">
        <v>846</v>
      </c>
      <c r="AF1659" s="7" t="s">
        <v>847</v>
      </c>
      <c r="AG1659" s="7" t="s">
        <v>848</v>
      </c>
      <c r="AH1659" s="7">
        <v>858</v>
      </c>
      <c r="AI1659" s="7">
        <v>864</v>
      </c>
      <c r="AJ1659" s="7">
        <v>865</v>
      </c>
      <c r="AK1659" s="12">
        <v>866</v>
      </c>
    </row>
    <row r="1660" spans="1:37" x14ac:dyDescent="0.3">
      <c r="A1660" s="42">
        <v>3</v>
      </c>
      <c r="B1660" s="42">
        <f t="shared" ca="1" si="867"/>
        <v>97</v>
      </c>
      <c r="C1660" s="42">
        <f t="shared" ca="1" si="868"/>
        <v>0</v>
      </c>
      <c r="D1660" s="52" t="str">
        <f t="shared" ca="1" si="869"/>
        <v>18:00 - 21:00</v>
      </c>
      <c r="E1660" s="41">
        <f t="shared" ca="1" si="870"/>
        <v>0</v>
      </c>
      <c r="F1660" s="42">
        <f t="shared" ca="1" si="871"/>
        <v>0</v>
      </c>
      <c r="G1660" s="42">
        <f t="shared" ca="1" si="872"/>
        <v>0</v>
      </c>
      <c r="H1660" s="42">
        <f t="shared" ca="1" si="873"/>
        <v>0</v>
      </c>
      <c r="I1660" s="42">
        <f t="shared" ca="1" si="874"/>
        <v>0</v>
      </c>
      <c r="J1660" s="43">
        <f t="shared" ca="1" si="875"/>
        <v>0</v>
      </c>
      <c r="K1660" s="44">
        <f t="shared" ca="1" si="876"/>
        <v>0</v>
      </c>
      <c r="L1660" s="42">
        <f t="shared" ca="1" si="877"/>
        <v>0</v>
      </c>
      <c r="M1660" s="42">
        <f t="shared" ca="1" si="878"/>
        <v>0</v>
      </c>
      <c r="N1660" s="42">
        <f t="shared" ca="1" si="879"/>
        <v>0</v>
      </c>
      <c r="O1660" s="42">
        <f t="shared" ca="1" si="880"/>
        <v>0</v>
      </c>
      <c r="P1660" s="45">
        <f t="shared" ca="1" si="881"/>
        <v>0</v>
      </c>
      <c r="Q1660" s="41">
        <f t="shared" ca="1" si="882"/>
        <v>0</v>
      </c>
      <c r="R1660" s="42">
        <f t="shared" ca="1" si="883"/>
        <v>0</v>
      </c>
      <c r="S1660" s="42">
        <f t="shared" ca="1" si="884"/>
        <v>0</v>
      </c>
      <c r="T1660" s="42">
        <f t="shared" ca="1" si="885"/>
        <v>0</v>
      </c>
      <c r="U1660" s="42">
        <f t="shared" ca="1" si="886"/>
        <v>0</v>
      </c>
      <c r="V1660" s="43">
        <f t="shared" ca="1" si="887"/>
        <v>0</v>
      </c>
      <c r="X1660" s="11" t="s">
        <v>851</v>
      </c>
      <c r="Y1660" s="7" t="s">
        <v>840</v>
      </c>
      <c r="Z1660" s="7" t="s">
        <v>841</v>
      </c>
      <c r="AA1660" s="7" t="s">
        <v>842</v>
      </c>
      <c r="AB1660" s="7" t="s">
        <v>843</v>
      </c>
      <c r="AC1660" s="7" t="s">
        <v>844</v>
      </c>
      <c r="AD1660" s="7" t="s">
        <v>845</v>
      </c>
      <c r="AE1660" s="7" t="s">
        <v>846</v>
      </c>
      <c r="AF1660" s="7" t="s">
        <v>847</v>
      </c>
      <c r="AG1660" s="7" t="s">
        <v>848</v>
      </c>
      <c r="AH1660" s="7">
        <v>867</v>
      </c>
      <c r="AI1660" s="7">
        <v>873</v>
      </c>
      <c r="AJ1660" s="7">
        <v>874</v>
      </c>
      <c r="AK1660" s="12">
        <v>875</v>
      </c>
    </row>
    <row r="1661" spans="1:37" x14ac:dyDescent="0.3">
      <c r="A1661" s="36">
        <v>3</v>
      </c>
      <c r="B1661" s="36">
        <f t="shared" ca="1" si="867"/>
        <v>98</v>
      </c>
      <c r="C1661" s="36">
        <f t="shared" ca="1" si="868"/>
        <v>0</v>
      </c>
      <c r="D1661" s="50" t="str">
        <f t="shared" ca="1" si="869"/>
        <v>18:00 - 21:00</v>
      </c>
      <c r="E1661" s="35">
        <f t="shared" ca="1" si="870"/>
        <v>0</v>
      </c>
      <c r="F1661" s="36">
        <f t="shared" ca="1" si="871"/>
        <v>0</v>
      </c>
      <c r="G1661" s="36">
        <f t="shared" ca="1" si="872"/>
        <v>0</v>
      </c>
      <c r="H1661" s="36">
        <f t="shared" ca="1" si="873"/>
        <v>0</v>
      </c>
      <c r="I1661" s="36">
        <f t="shared" ca="1" si="874"/>
        <v>0</v>
      </c>
      <c r="J1661" s="37">
        <f t="shared" ca="1" si="875"/>
        <v>0</v>
      </c>
      <c r="K1661" s="46">
        <f t="shared" ca="1" si="876"/>
        <v>0</v>
      </c>
      <c r="L1661" s="36">
        <f t="shared" ca="1" si="877"/>
        <v>0</v>
      </c>
      <c r="M1661" s="36">
        <f t="shared" ca="1" si="878"/>
        <v>0</v>
      </c>
      <c r="N1661" s="36">
        <f t="shared" ca="1" si="879"/>
        <v>0</v>
      </c>
      <c r="O1661" s="36">
        <f t="shared" ca="1" si="880"/>
        <v>0</v>
      </c>
      <c r="P1661" s="47">
        <f t="shared" ca="1" si="881"/>
        <v>0</v>
      </c>
      <c r="Q1661" s="35">
        <f t="shared" ca="1" si="882"/>
        <v>0</v>
      </c>
      <c r="R1661" s="36">
        <f t="shared" ca="1" si="883"/>
        <v>0</v>
      </c>
      <c r="S1661" s="36">
        <f t="shared" ca="1" si="884"/>
        <v>0</v>
      </c>
      <c r="T1661" s="36">
        <f t="shared" ca="1" si="885"/>
        <v>0</v>
      </c>
      <c r="U1661" s="36">
        <f t="shared" ca="1" si="886"/>
        <v>0</v>
      </c>
      <c r="V1661" s="37">
        <f t="shared" ca="1" si="887"/>
        <v>0</v>
      </c>
      <c r="X1661" s="11" t="s">
        <v>851</v>
      </c>
      <c r="Y1661" s="7" t="s">
        <v>840</v>
      </c>
      <c r="Z1661" s="7" t="s">
        <v>841</v>
      </c>
      <c r="AA1661" s="7" t="s">
        <v>842</v>
      </c>
      <c r="AB1661" s="7" t="s">
        <v>843</v>
      </c>
      <c r="AC1661" s="7" t="s">
        <v>844</v>
      </c>
      <c r="AD1661" s="7" t="s">
        <v>845</v>
      </c>
      <c r="AE1661" s="7" t="s">
        <v>846</v>
      </c>
      <c r="AF1661" s="7" t="s">
        <v>847</v>
      </c>
      <c r="AG1661" s="7" t="s">
        <v>848</v>
      </c>
      <c r="AH1661" s="7">
        <v>876</v>
      </c>
      <c r="AI1661" s="7">
        <v>882</v>
      </c>
      <c r="AJ1661" s="7">
        <v>883</v>
      </c>
      <c r="AK1661" s="12">
        <v>884</v>
      </c>
    </row>
    <row r="1662" spans="1:37" x14ac:dyDescent="0.3">
      <c r="A1662" s="42">
        <v>3</v>
      </c>
      <c r="B1662" s="42">
        <f t="shared" ca="1" si="867"/>
        <v>99</v>
      </c>
      <c r="C1662" s="42">
        <f t="shared" ca="1" si="868"/>
        <v>0</v>
      </c>
      <c r="D1662" s="52" t="str">
        <f t="shared" ca="1" si="869"/>
        <v>18:00 - 21:00</v>
      </c>
      <c r="E1662" s="41">
        <f t="shared" ca="1" si="870"/>
        <v>0</v>
      </c>
      <c r="F1662" s="42">
        <f t="shared" ca="1" si="871"/>
        <v>0</v>
      </c>
      <c r="G1662" s="42">
        <f t="shared" ca="1" si="872"/>
        <v>0</v>
      </c>
      <c r="H1662" s="42">
        <f t="shared" ca="1" si="873"/>
        <v>0</v>
      </c>
      <c r="I1662" s="42">
        <f t="shared" ca="1" si="874"/>
        <v>0</v>
      </c>
      <c r="J1662" s="43">
        <f t="shared" ca="1" si="875"/>
        <v>0</v>
      </c>
      <c r="K1662" s="44">
        <f t="shared" ca="1" si="876"/>
        <v>0</v>
      </c>
      <c r="L1662" s="42">
        <f t="shared" ca="1" si="877"/>
        <v>0</v>
      </c>
      <c r="M1662" s="42">
        <f t="shared" ca="1" si="878"/>
        <v>0</v>
      </c>
      <c r="N1662" s="42">
        <f t="shared" ca="1" si="879"/>
        <v>0</v>
      </c>
      <c r="O1662" s="42">
        <f t="shared" ca="1" si="880"/>
        <v>0</v>
      </c>
      <c r="P1662" s="45">
        <f t="shared" ca="1" si="881"/>
        <v>0</v>
      </c>
      <c r="Q1662" s="41">
        <f t="shared" ca="1" si="882"/>
        <v>0</v>
      </c>
      <c r="R1662" s="42">
        <f t="shared" ca="1" si="883"/>
        <v>0</v>
      </c>
      <c r="S1662" s="42">
        <f t="shared" ca="1" si="884"/>
        <v>0</v>
      </c>
      <c r="T1662" s="42">
        <f t="shared" ca="1" si="885"/>
        <v>0</v>
      </c>
      <c r="U1662" s="42">
        <f t="shared" ca="1" si="886"/>
        <v>0</v>
      </c>
      <c r="V1662" s="43">
        <f t="shared" ca="1" si="887"/>
        <v>0</v>
      </c>
      <c r="X1662" s="11" t="s">
        <v>851</v>
      </c>
      <c r="Y1662" s="7" t="s">
        <v>840</v>
      </c>
      <c r="Z1662" s="7" t="s">
        <v>841</v>
      </c>
      <c r="AA1662" s="7" t="s">
        <v>842</v>
      </c>
      <c r="AB1662" s="7" t="s">
        <v>843</v>
      </c>
      <c r="AC1662" s="7" t="s">
        <v>844</v>
      </c>
      <c r="AD1662" s="7" t="s">
        <v>845</v>
      </c>
      <c r="AE1662" s="7" t="s">
        <v>846</v>
      </c>
      <c r="AF1662" s="7" t="s">
        <v>847</v>
      </c>
      <c r="AG1662" s="7" t="s">
        <v>848</v>
      </c>
      <c r="AH1662" s="7">
        <v>885</v>
      </c>
      <c r="AI1662" s="7">
        <v>891</v>
      </c>
      <c r="AJ1662" s="7">
        <v>892</v>
      </c>
      <c r="AK1662" s="12">
        <v>893</v>
      </c>
    </row>
    <row r="1663" spans="1:37" x14ac:dyDescent="0.3">
      <c r="A1663" s="36">
        <v>3</v>
      </c>
      <c r="B1663" s="36">
        <f t="shared" ca="1" si="867"/>
        <v>100</v>
      </c>
      <c r="C1663" s="36">
        <f t="shared" ca="1" si="868"/>
        <v>0</v>
      </c>
      <c r="D1663" s="50" t="str">
        <f t="shared" ca="1" si="869"/>
        <v>18:00 - 21:00</v>
      </c>
      <c r="E1663" s="35">
        <f t="shared" ca="1" si="870"/>
        <v>0</v>
      </c>
      <c r="F1663" s="36">
        <f t="shared" ca="1" si="871"/>
        <v>0</v>
      </c>
      <c r="G1663" s="36">
        <f t="shared" ca="1" si="872"/>
        <v>0</v>
      </c>
      <c r="H1663" s="36">
        <f t="shared" ca="1" si="873"/>
        <v>0</v>
      </c>
      <c r="I1663" s="36">
        <f t="shared" ca="1" si="874"/>
        <v>0</v>
      </c>
      <c r="J1663" s="37">
        <f t="shared" ca="1" si="875"/>
        <v>0</v>
      </c>
      <c r="K1663" s="46">
        <f t="shared" ca="1" si="876"/>
        <v>0</v>
      </c>
      <c r="L1663" s="36">
        <f t="shared" ca="1" si="877"/>
        <v>0</v>
      </c>
      <c r="M1663" s="36">
        <f t="shared" ca="1" si="878"/>
        <v>0</v>
      </c>
      <c r="N1663" s="36">
        <f t="shared" ca="1" si="879"/>
        <v>0</v>
      </c>
      <c r="O1663" s="36">
        <f t="shared" ca="1" si="880"/>
        <v>0</v>
      </c>
      <c r="P1663" s="47">
        <f t="shared" ca="1" si="881"/>
        <v>0</v>
      </c>
      <c r="Q1663" s="35">
        <f t="shared" ca="1" si="882"/>
        <v>0</v>
      </c>
      <c r="R1663" s="36">
        <f t="shared" ca="1" si="883"/>
        <v>0</v>
      </c>
      <c r="S1663" s="36">
        <f t="shared" ca="1" si="884"/>
        <v>0</v>
      </c>
      <c r="T1663" s="36">
        <f t="shared" ca="1" si="885"/>
        <v>0</v>
      </c>
      <c r="U1663" s="36">
        <f t="shared" ca="1" si="886"/>
        <v>0</v>
      </c>
      <c r="V1663" s="37">
        <f t="shared" ca="1" si="887"/>
        <v>0</v>
      </c>
      <c r="X1663" s="11" t="s">
        <v>851</v>
      </c>
      <c r="Y1663" s="7" t="s">
        <v>840</v>
      </c>
      <c r="Z1663" s="7" t="s">
        <v>841</v>
      </c>
      <c r="AA1663" s="7" t="s">
        <v>842</v>
      </c>
      <c r="AB1663" s="7" t="s">
        <v>843</v>
      </c>
      <c r="AC1663" s="7" t="s">
        <v>844</v>
      </c>
      <c r="AD1663" s="7" t="s">
        <v>845</v>
      </c>
      <c r="AE1663" s="7" t="s">
        <v>846</v>
      </c>
      <c r="AF1663" s="7" t="s">
        <v>847</v>
      </c>
      <c r="AG1663" s="7" t="s">
        <v>848</v>
      </c>
      <c r="AH1663" s="7">
        <v>894</v>
      </c>
      <c r="AI1663" s="7">
        <v>900</v>
      </c>
      <c r="AJ1663" s="7">
        <v>901</v>
      </c>
      <c r="AK1663" s="12">
        <v>902</v>
      </c>
    </row>
    <row r="1664" spans="1:37" x14ac:dyDescent="0.3">
      <c r="A1664" s="42">
        <v>3</v>
      </c>
      <c r="B1664" s="42">
        <f t="shared" ca="1" si="867"/>
        <v>101</v>
      </c>
      <c r="C1664" s="42">
        <f t="shared" ca="1" si="868"/>
        <v>0</v>
      </c>
      <c r="D1664" s="52" t="str">
        <f t="shared" ca="1" si="869"/>
        <v>18:00 - 21:00</v>
      </c>
      <c r="E1664" s="41">
        <f t="shared" ca="1" si="870"/>
        <v>0</v>
      </c>
      <c r="F1664" s="42">
        <f t="shared" ca="1" si="871"/>
        <v>0</v>
      </c>
      <c r="G1664" s="42">
        <f t="shared" ca="1" si="872"/>
        <v>0</v>
      </c>
      <c r="H1664" s="42">
        <f t="shared" ca="1" si="873"/>
        <v>0</v>
      </c>
      <c r="I1664" s="42">
        <f t="shared" ca="1" si="874"/>
        <v>0</v>
      </c>
      <c r="J1664" s="43">
        <f t="shared" ca="1" si="875"/>
        <v>0</v>
      </c>
      <c r="K1664" s="44">
        <f t="shared" ca="1" si="876"/>
        <v>0</v>
      </c>
      <c r="L1664" s="42">
        <f t="shared" ca="1" si="877"/>
        <v>0</v>
      </c>
      <c r="M1664" s="42">
        <f t="shared" ca="1" si="878"/>
        <v>0</v>
      </c>
      <c r="N1664" s="42">
        <f t="shared" ca="1" si="879"/>
        <v>0</v>
      </c>
      <c r="O1664" s="42">
        <f t="shared" ca="1" si="880"/>
        <v>0</v>
      </c>
      <c r="P1664" s="45">
        <f t="shared" ca="1" si="881"/>
        <v>0</v>
      </c>
      <c r="Q1664" s="41">
        <f t="shared" ca="1" si="882"/>
        <v>0</v>
      </c>
      <c r="R1664" s="42">
        <f t="shared" ca="1" si="883"/>
        <v>0</v>
      </c>
      <c r="S1664" s="42">
        <f t="shared" ca="1" si="884"/>
        <v>0</v>
      </c>
      <c r="T1664" s="42">
        <f t="shared" ca="1" si="885"/>
        <v>0</v>
      </c>
      <c r="U1664" s="42">
        <f t="shared" ca="1" si="886"/>
        <v>0</v>
      </c>
      <c r="V1664" s="43">
        <f t="shared" ca="1" si="887"/>
        <v>0</v>
      </c>
      <c r="X1664" s="11" t="s">
        <v>851</v>
      </c>
      <c r="Y1664" s="7" t="s">
        <v>840</v>
      </c>
      <c r="Z1664" s="7" t="s">
        <v>841</v>
      </c>
      <c r="AA1664" s="7" t="s">
        <v>842</v>
      </c>
      <c r="AB1664" s="7" t="s">
        <v>843</v>
      </c>
      <c r="AC1664" s="7" t="s">
        <v>844</v>
      </c>
      <c r="AD1664" s="7" t="s">
        <v>845</v>
      </c>
      <c r="AE1664" s="7" t="s">
        <v>846</v>
      </c>
      <c r="AF1664" s="7" t="s">
        <v>847</v>
      </c>
      <c r="AG1664" s="7" t="s">
        <v>848</v>
      </c>
      <c r="AH1664" s="7">
        <v>903</v>
      </c>
      <c r="AI1664" s="7">
        <v>909</v>
      </c>
      <c r="AJ1664" s="7">
        <v>910</v>
      </c>
      <c r="AK1664" s="12">
        <v>911</v>
      </c>
    </row>
    <row r="1665" spans="1:41" x14ac:dyDescent="0.3">
      <c r="A1665" s="36">
        <v>3</v>
      </c>
      <c r="B1665" s="36">
        <f t="shared" ca="1" si="867"/>
        <v>102</v>
      </c>
      <c r="C1665" s="36">
        <f t="shared" ca="1" si="868"/>
        <v>0</v>
      </c>
      <c r="D1665" s="50" t="str">
        <f t="shared" ca="1" si="869"/>
        <v>18:00 - 21:00</v>
      </c>
      <c r="E1665" s="35">
        <f t="shared" ca="1" si="870"/>
        <v>0</v>
      </c>
      <c r="F1665" s="36">
        <f t="shared" ca="1" si="871"/>
        <v>0</v>
      </c>
      <c r="G1665" s="36">
        <f t="shared" ca="1" si="872"/>
        <v>0</v>
      </c>
      <c r="H1665" s="36">
        <f t="shared" ca="1" si="873"/>
        <v>0</v>
      </c>
      <c r="I1665" s="36">
        <f t="shared" ca="1" si="874"/>
        <v>0</v>
      </c>
      <c r="J1665" s="37">
        <f t="shared" ca="1" si="875"/>
        <v>0</v>
      </c>
      <c r="K1665" s="46">
        <f t="shared" ca="1" si="876"/>
        <v>0</v>
      </c>
      <c r="L1665" s="36">
        <f t="shared" ca="1" si="877"/>
        <v>0</v>
      </c>
      <c r="M1665" s="36">
        <f t="shared" ca="1" si="878"/>
        <v>0</v>
      </c>
      <c r="N1665" s="36">
        <f t="shared" ca="1" si="879"/>
        <v>0</v>
      </c>
      <c r="O1665" s="36">
        <f t="shared" ca="1" si="880"/>
        <v>0</v>
      </c>
      <c r="P1665" s="47">
        <f t="shared" ca="1" si="881"/>
        <v>0</v>
      </c>
      <c r="Q1665" s="35">
        <f t="shared" ca="1" si="882"/>
        <v>0</v>
      </c>
      <c r="R1665" s="36">
        <f t="shared" ca="1" si="883"/>
        <v>0</v>
      </c>
      <c r="S1665" s="36">
        <f t="shared" ca="1" si="884"/>
        <v>0</v>
      </c>
      <c r="T1665" s="36">
        <f t="shared" ca="1" si="885"/>
        <v>0</v>
      </c>
      <c r="U1665" s="36">
        <f t="shared" ca="1" si="886"/>
        <v>0</v>
      </c>
      <c r="V1665" s="37">
        <f t="shared" ca="1" si="887"/>
        <v>0</v>
      </c>
      <c r="X1665" s="11" t="s">
        <v>851</v>
      </c>
      <c r="Y1665" s="7" t="s">
        <v>840</v>
      </c>
      <c r="Z1665" s="7" t="s">
        <v>841</v>
      </c>
      <c r="AA1665" s="7" t="s">
        <v>842</v>
      </c>
      <c r="AB1665" s="7" t="s">
        <v>843</v>
      </c>
      <c r="AC1665" s="7" t="s">
        <v>844</v>
      </c>
      <c r="AD1665" s="7" t="s">
        <v>845</v>
      </c>
      <c r="AE1665" s="7" t="s">
        <v>846</v>
      </c>
      <c r="AF1665" s="7" t="s">
        <v>847</v>
      </c>
      <c r="AG1665" s="7" t="s">
        <v>848</v>
      </c>
      <c r="AH1665" s="7">
        <v>912</v>
      </c>
      <c r="AI1665" s="7">
        <v>918</v>
      </c>
      <c r="AJ1665" s="7">
        <v>919</v>
      </c>
      <c r="AK1665" s="12">
        <v>920</v>
      </c>
    </row>
    <row r="1666" spans="1:41" x14ac:dyDescent="0.3">
      <c r="A1666" s="42">
        <v>3</v>
      </c>
      <c r="B1666" s="42">
        <f t="shared" ca="1" si="867"/>
        <v>103</v>
      </c>
      <c r="C1666" s="42">
        <f t="shared" ca="1" si="868"/>
        <v>0</v>
      </c>
      <c r="D1666" s="52" t="str">
        <f t="shared" ca="1" si="869"/>
        <v>18:00 - 21:00</v>
      </c>
      <c r="E1666" s="41">
        <f t="shared" ca="1" si="870"/>
        <v>0</v>
      </c>
      <c r="F1666" s="42">
        <f t="shared" ca="1" si="871"/>
        <v>0</v>
      </c>
      <c r="G1666" s="42">
        <f t="shared" ca="1" si="872"/>
        <v>0</v>
      </c>
      <c r="H1666" s="42">
        <f t="shared" ca="1" si="873"/>
        <v>0</v>
      </c>
      <c r="I1666" s="42">
        <f t="shared" ca="1" si="874"/>
        <v>0</v>
      </c>
      <c r="J1666" s="43">
        <f t="shared" ca="1" si="875"/>
        <v>0</v>
      </c>
      <c r="K1666" s="44">
        <f t="shared" ca="1" si="876"/>
        <v>0</v>
      </c>
      <c r="L1666" s="42">
        <f t="shared" ca="1" si="877"/>
        <v>0</v>
      </c>
      <c r="M1666" s="42">
        <f t="shared" ca="1" si="878"/>
        <v>0</v>
      </c>
      <c r="N1666" s="42">
        <f t="shared" ca="1" si="879"/>
        <v>0</v>
      </c>
      <c r="O1666" s="42">
        <f t="shared" ca="1" si="880"/>
        <v>0</v>
      </c>
      <c r="P1666" s="45">
        <f t="shared" ca="1" si="881"/>
        <v>0</v>
      </c>
      <c r="Q1666" s="41">
        <f t="shared" ca="1" si="882"/>
        <v>0</v>
      </c>
      <c r="R1666" s="42">
        <f t="shared" ca="1" si="883"/>
        <v>0</v>
      </c>
      <c r="S1666" s="42">
        <f t="shared" ca="1" si="884"/>
        <v>0</v>
      </c>
      <c r="T1666" s="42">
        <f t="shared" ca="1" si="885"/>
        <v>0</v>
      </c>
      <c r="U1666" s="42">
        <f t="shared" ca="1" si="886"/>
        <v>0</v>
      </c>
      <c r="V1666" s="43">
        <f t="shared" ca="1" si="887"/>
        <v>0</v>
      </c>
      <c r="X1666" s="11" t="s">
        <v>851</v>
      </c>
      <c r="Y1666" s="7" t="s">
        <v>840</v>
      </c>
      <c r="Z1666" s="7" t="s">
        <v>841</v>
      </c>
      <c r="AA1666" s="7" t="s">
        <v>842</v>
      </c>
      <c r="AB1666" s="7" t="s">
        <v>843</v>
      </c>
      <c r="AC1666" s="7" t="s">
        <v>844</v>
      </c>
      <c r="AD1666" s="7" t="s">
        <v>845</v>
      </c>
      <c r="AE1666" s="7" t="s">
        <v>846</v>
      </c>
      <c r="AF1666" s="7" t="s">
        <v>847</v>
      </c>
      <c r="AG1666" s="7" t="s">
        <v>848</v>
      </c>
      <c r="AH1666" s="7">
        <v>921</v>
      </c>
      <c r="AI1666" s="7">
        <v>927</v>
      </c>
      <c r="AJ1666" s="7">
        <v>928</v>
      </c>
      <c r="AK1666" s="12">
        <v>929</v>
      </c>
    </row>
    <row r="1667" spans="1:41" x14ac:dyDescent="0.3">
      <c r="A1667" s="36">
        <v>3</v>
      </c>
      <c r="B1667" s="36">
        <f t="shared" ca="1" si="867"/>
        <v>104</v>
      </c>
      <c r="C1667" s="36">
        <f t="shared" ca="1" si="868"/>
        <v>0</v>
      </c>
      <c r="D1667" s="50" t="str">
        <f t="shared" ca="1" si="869"/>
        <v>18:00 - 21:00</v>
      </c>
      <c r="E1667" s="35">
        <f t="shared" ca="1" si="870"/>
        <v>0</v>
      </c>
      <c r="F1667" s="36">
        <f t="shared" ca="1" si="871"/>
        <v>0</v>
      </c>
      <c r="G1667" s="36">
        <f t="shared" ca="1" si="872"/>
        <v>0</v>
      </c>
      <c r="H1667" s="36">
        <f t="shared" ca="1" si="873"/>
        <v>0</v>
      </c>
      <c r="I1667" s="36">
        <f t="shared" ca="1" si="874"/>
        <v>0</v>
      </c>
      <c r="J1667" s="37">
        <f t="shared" ca="1" si="875"/>
        <v>0</v>
      </c>
      <c r="K1667" s="46">
        <f t="shared" ca="1" si="876"/>
        <v>0</v>
      </c>
      <c r="L1667" s="36">
        <f t="shared" ca="1" si="877"/>
        <v>0</v>
      </c>
      <c r="M1667" s="36">
        <f t="shared" ca="1" si="878"/>
        <v>0</v>
      </c>
      <c r="N1667" s="36">
        <f t="shared" ca="1" si="879"/>
        <v>0</v>
      </c>
      <c r="O1667" s="36">
        <f t="shared" ca="1" si="880"/>
        <v>0</v>
      </c>
      <c r="P1667" s="47">
        <f t="shared" ca="1" si="881"/>
        <v>0</v>
      </c>
      <c r="Q1667" s="35">
        <f t="shared" ca="1" si="882"/>
        <v>0</v>
      </c>
      <c r="R1667" s="36">
        <f t="shared" ca="1" si="883"/>
        <v>0</v>
      </c>
      <c r="S1667" s="36">
        <f t="shared" ca="1" si="884"/>
        <v>0</v>
      </c>
      <c r="T1667" s="36">
        <f t="shared" ca="1" si="885"/>
        <v>0</v>
      </c>
      <c r="U1667" s="36">
        <f t="shared" ca="1" si="886"/>
        <v>0</v>
      </c>
      <c r="V1667" s="37">
        <f t="shared" ca="1" si="887"/>
        <v>0</v>
      </c>
      <c r="X1667" s="11" t="s">
        <v>851</v>
      </c>
      <c r="Y1667" s="7" t="s">
        <v>840</v>
      </c>
      <c r="Z1667" s="7" t="s">
        <v>841</v>
      </c>
      <c r="AA1667" s="7" t="s">
        <v>842</v>
      </c>
      <c r="AB1667" s="7" t="s">
        <v>843</v>
      </c>
      <c r="AC1667" s="7" t="s">
        <v>844</v>
      </c>
      <c r="AD1667" s="7" t="s">
        <v>845</v>
      </c>
      <c r="AE1667" s="7" t="s">
        <v>846</v>
      </c>
      <c r="AF1667" s="7" t="s">
        <v>847</v>
      </c>
      <c r="AG1667" s="7" t="s">
        <v>848</v>
      </c>
      <c r="AH1667" s="7">
        <v>930</v>
      </c>
      <c r="AI1667" s="7">
        <v>936</v>
      </c>
      <c r="AJ1667" s="7">
        <v>937</v>
      </c>
      <c r="AK1667" s="12">
        <v>938</v>
      </c>
    </row>
    <row r="1668" spans="1:41" x14ac:dyDescent="0.3">
      <c r="A1668" s="42">
        <v>3</v>
      </c>
      <c r="B1668" s="42">
        <f t="shared" ca="1" si="867"/>
        <v>105</v>
      </c>
      <c r="C1668" s="42">
        <f t="shared" ca="1" si="868"/>
        <v>0</v>
      </c>
      <c r="D1668" s="52" t="str">
        <f t="shared" ca="1" si="869"/>
        <v>18:00 - 21:00</v>
      </c>
      <c r="E1668" s="41">
        <f t="shared" ca="1" si="870"/>
        <v>0</v>
      </c>
      <c r="F1668" s="42">
        <f t="shared" ca="1" si="871"/>
        <v>0</v>
      </c>
      <c r="G1668" s="42">
        <f t="shared" ca="1" si="872"/>
        <v>0</v>
      </c>
      <c r="H1668" s="42">
        <f t="shared" ca="1" si="873"/>
        <v>0</v>
      </c>
      <c r="I1668" s="42">
        <f t="shared" ca="1" si="874"/>
        <v>0</v>
      </c>
      <c r="J1668" s="43">
        <f t="shared" ca="1" si="875"/>
        <v>0</v>
      </c>
      <c r="K1668" s="44">
        <f t="shared" ca="1" si="876"/>
        <v>0</v>
      </c>
      <c r="L1668" s="42">
        <f t="shared" ca="1" si="877"/>
        <v>0</v>
      </c>
      <c r="M1668" s="42">
        <f t="shared" ca="1" si="878"/>
        <v>0</v>
      </c>
      <c r="N1668" s="42">
        <f t="shared" ca="1" si="879"/>
        <v>0</v>
      </c>
      <c r="O1668" s="42">
        <f t="shared" ca="1" si="880"/>
        <v>0</v>
      </c>
      <c r="P1668" s="45">
        <f t="shared" ca="1" si="881"/>
        <v>0</v>
      </c>
      <c r="Q1668" s="41">
        <f t="shared" ca="1" si="882"/>
        <v>0</v>
      </c>
      <c r="R1668" s="42">
        <f t="shared" ca="1" si="883"/>
        <v>0</v>
      </c>
      <c r="S1668" s="42">
        <f t="shared" ca="1" si="884"/>
        <v>0</v>
      </c>
      <c r="T1668" s="42">
        <f t="shared" ca="1" si="885"/>
        <v>0</v>
      </c>
      <c r="U1668" s="42">
        <f t="shared" ca="1" si="886"/>
        <v>0</v>
      </c>
      <c r="V1668" s="43">
        <f t="shared" ca="1" si="887"/>
        <v>0</v>
      </c>
      <c r="X1668" s="11" t="s">
        <v>851</v>
      </c>
      <c r="Y1668" s="7" t="s">
        <v>840</v>
      </c>
      <c r="Z1668" s="7" t="s">
        <v>841</v>
      </c>
      <c r="AA1668" s="7" t="s">
        <v>842</v>
      </c>
      <c r="AB1668" s="7" t="s">
        <v>843</v>
      </c>
      <c r="AC1668" s="7" t="s">
        <v>844</v>
      </c>
      <c r="AD1668" s="7" t="s">
        <v>845</v>
      </c>
      <c r="AE1668" s="7" t="s">
        <v>846</v>
      </c>
      <c r="AF1668" s="7" t="s">
        <v>847</v>
      </c>
      <c r="AG1668" s="7" t="s">
        <v>848</v>
      </c>
      <c r="AH1668" s="7">
        <v>939</v>
      </c>
      <c r="AI1668" s="7">
        <v>945</v>
      </c>
      <c r="AJ1668" s="7">
        <v>946</v>
      </c>
      <c r="AK1668" s="12">
        <v>947</v>
      </c>
    </row>
    <row r="1669" spans="1:41" x14ac:dyDescent="0.3">
      <c r="A1669" s="36">
        <v>3</v>
      </c>
      <c r="B1669" s="36">
        <f t="shared" ca="1" si="867"/>
        <v>106</v>
      </c>
      <c r="C1669" s="36">
        <f t="shared" ca="1" si="868"/>
        <v>0</v>
      </c>
      <c r="D1669" s="50" t="str">
        <f t="shared" ca="1" si="869"/>
        <v>18:00 - 21:00</v>
      </c>
      <c r="E1669" s="35">
        <f t="shared" ca="1" si="870"/>
        <v>0</v>
      </c>
      <c r="F1669" s="36">
        <f t="shared" ca="1" si="871"/>
        <v>0</v>
      </c>
      <c r="G1669" s="36">
        <f t="shared" ca="1" si="872"/>
        <v>0</v>
      </c>
      <c r="H1669" s="36">
        <f t="shared" ca="1" si="873"/>
        <v>0</v>
      </c>
      <c r="I1669" s="36">
        <f t="shared" ca="1" si="874"/>
        <v>0</v>
      </c>
      <c r="J1669" s="37">
        <f t="shared" ca="1" si="875"/>
        <v>0</v>
      </c>
      <c r="K1669" s="46">
        <f t="shared" ca="1" si="876"/>
        <v>0</v>
      </c>
      <c r="L1669" s="36">
        <f t="shared" ca="1" si="877"/>
        <v>0</v>
      </c>
      <c r="M1669" s="36">
        <f t="shared" ca="1" si="878"/>
        <v>0</v>
      </c>
      <c r="N1669" s="36">
        <f t="shared" ca="1" si="879"/>
        <v>0</v>
      </c>
      <c r="O1669" s="36">
        <f t="shared" ca="1" si="880"/>
        <v>0</v>
      </c>
      <c r="P1669" s="47">
        <f t="shared" ca="1" si="881"/>
        <v>0</v>
      </c>
      <c r="Q1669" s="35">
        <f t="shared" ca="1" si="882"/>
        <v>0</v>
      </c>
      <c r="R1669" s="36">
        <f t="shared" ca="1" si="883"/>
        <v>0</v>
      </c>
      <c r="S1669" s="36">
        <f t="shared" ca="1" si="884"/>
        <v>0</v>
      </c>
      <c r="T1669" s="36">
        <f t="shared" ca="1" si="885"/>
        <v>0</v>
      </c>
      <c r="U1669" s="36">
        <f t="shared" ca="1" si="886"/>
        <v>0</v>
      </c>
      <c r="V1669" s="37">
        <f t="shared" ca="1" si="887"/>
        <v>0</v>
      </c>
      <c r="X1669" s="11" t="s">
        <v>851</v>
      </c>
      <c r="Y1669" s="7" t="s">
        <v>840</v>
      </c>
      <c r="Z1669" s="7" t="s">
        <v>841</v>
      </c>
      <c r="AA1669" s="7" t="s">
        <v>842</v>
      </c>
      <c r="AB1669" s="7" t="s">
        <v>843</v>
      </c>
      <c r="AC1669" s="7" t="s">
        <v>844</v>
      </c>
      <c r="AD1669" s="7" t="s">
        <v>845</v>
      </c>
      <c r="AE1669" s="7" t="s">
        <v>846</v>
      </c>
      <c r="AF1669" s="7" t="s">
        <v>847</v>
      </c>
      <c r="AG1669" s="7" t="s">
        <v>848</v>
      </c>
      <c r="AH1669" s="7">
        <v>948</v>
      </c>
      <c r="AI1669" s="7">
        <v>954</v>
      </c>
      <c r="AJ1669" s="7">
        <v>955</v>
      </c>
      <c r="AK1669" s="12">
        <v>956</v>
      </c>
    </row>
    <row r="1670" spans="1:41" x14ac:dyDescent="0.3">
      <c r="A1670" s="42">
        <v>3</v>
      </c>
      <c r="B1670" s="42">
        <f t="shared" ca="1" si="867"/>
        <v>107</v>
      </c>
      <c r="C1670" s="42">
        <f t="shared" ca="1" si="868"/>
        <v>0</v>
      </c>
      <c r="D1670" s="52" t="str">
        <f t="shared" ca="1" si="869"/>
        <v>18:00 - 21:00</v>
      </c>
      <c r="E1670" s="41">
        <f t="shared" ca="1" si="870"/>
        <v>0</v>
      </c>
      <c r="F1670" s="42">
        <f t="shared" ca="1" si="871"/>
        <v>0</v>
      </c>
      <c r="G1670" s="42">
        <f t="shared" ca="1" si="872"/>
        <v>0</v>
      </c>
      <c r="H1670" s="42">
        <f t="shared" ca="1" si="873"/>
        <v>0</v>
      </c>
      <c r="I1670" s="42">
        <f t="shared" ca="1" si="874"/>
        <v>0</v>
      </c>
      <c r="J1670" s="43">
        <f t="shared" ca="1" si="875"/>
        <v>0</v>
      </c>
      <c r="K1670" s="44">
        <f t="shared" ca="1" si="876"/>
        <v>0</v>
      </c>
      <c r="L1670" s="42">
        <f t="shared" ca="1" si="877"/>
        <v>0</v>
      </c>
      <c r="M1670" s="42">
        <f t="shared" ca="1" si="878"/>
        <v>0</v>
      </c>
      <c r="N1670" s="42">
        <f t="shared" ca="1" si="879"/>
        <v>0</v>
      </c>
      <c r="O1670" s="42">
        <f t="shared" ca="1" si="880"/>
        <v>0</v>
      </c>
      <c r="P1670" s="45">
        <f t="shared" ca="1" si="881"/>
        <v>0</v>
      </c>
      <c r="Q1670" s="41">
        <f t="shared" ca="1" si="882"/>
        <v>0</v>
      </c>
      <c r="R1670" s="42">
        <f t="shared" ca="1" si="883"/>
        <v>0</v>
      </c>
      <c r="S1670" s="42">
        <f t="shared" ca="1" si="884"/>
        <v>0</v>
      </c>
      <c r="T1670" s="42">
        <f t="shared" ca="1" si="885"/>
        <v>0</v>
      </c>
      <c r="U1670" s="42">
        <f t="shared" ca="1" si="886"/>
        <v>0</v>
      </c>
      <c r="V1670" s="43">
        <f t="shared" ca="1" si="887"/>
        <v>0</v>
      </c>
      <c r="X1670" s="11" t="s">
        <v>851</v>
      </c>
      <c r="Y1670" s="7" t="s">
        <v>840</v>
      </c>
      <c r="Z1670" s="7" t="s">
        <v>841</v>
      </c>
      <c r="AA1670" s="7" t="s">
        <v>842</v>
      </c>
      <c r="AB1670" s="7" t="s">
        <v>843</v>
      </c>
      <c r="AC1670" s="7" t="s">
        <v>844</v>
      </c>
      <c r="AD1670" s="7" t="s">
        <v>845</v>
      </c>
      <c r="AE1670" s="7" t="s">
        <v>846</v>
      </c>
      <c r="AF1670" s="7" t="s">
        <v>847</v>
      </c>
      <c r="AG1670" s="7" t="s">
        <v>848</v>
      </c>
      <c r="AH1670" s="7">
        <v>957</v>
      </c>
      <c r="AI1670" s="7">
        <v>963</v>
      </c>
      <c r="AJ1670" s="7">
        <v>964</v>
      </c>
      <c r="AK1670" s="12">
        <v>965</v>
      </c>
    </row>
    <row r="1671" spans="1:41" x14ac:dyDescent="0.3">
      <c r="A1671" s="36">
        <v>3</v>
      </c>
      <c r="B1671" s="36">
        <f t="shared" ca="1" si="867"/>
        <v>108</v>
      </c>
      <c r="C1671" s="36">
        <f t="shared" ca="1" si="868"/>
        <v>0</v>
      </c>
      <c r="D1671" s="50" t="str">
        <f t="shared" ca="1" si="869"/>
        <v>18:00 - 21:00</v>
      </c>
      <c r="E1671" s="35">
        <f t="shared" ca="1" si="870"/>
        <v>0</v>
      </c>
      <c r="F1671" s="36">
        <f t="shared" ca="1" si="871"/>
        <v>0</v>
      </c>
      <c r="G1671" s="36">
        <f t="shared" ca="1" si="872"/>
        <v>0</v>
      </c>
      <c r="H1671" s="36">
        <f t="shared" ca="1" si="873"/>
        <v>0</v>
      </c>
      <c r="I1671" s="36">
        <f t="shared" ca="1" si="874"/>
        <v>0</v>
      </c>
      <c r="J1671" s="37">
        <f t="shared" ca="1" si="875"/>
        <v>0</v>
      </c>
      <c r="K1671" s="46">
        <f t="shared" ca="1" si="876"/>
        <v>0</v>
      </c>
      <c r="L1671" s="36">
        <f t="shared" ca="1" si="877"/>
        <v>0</v>
      </c>
      <c r="M1671" s="36">
        <f t="shared" ca="1" si="878"/>
        <v>0</v>
      </c>
      <c r="N1671" s="36">
        <f t="shared" ca="1" si="879"/>
        <v>0</v>
      </c>
      <c r="O1671" s="36">
        <f t="shared" ca="1" si="880"/>
        <v>0</v>
      </c>
      <c r="P1671" s="47">
        <f t="shared" ca="1" si="881"/>
        <v>0</v>
      </c>
      <c r="Q1671" s="35">
        <f t="shared" ca="1" si="882"/>
        <v>0</v>
      </c>
      <c r="R1671" s="36">
        <f t="shared" ca="1" si="883"/>
        <v>0</v>
      </c>
      <c r="S1671" s="36">
        <f t="shared" ca="1" si="884"/>
        <v>0</v>
      </c>
      <c r="T1671" s="36">
        <f t="shared" ca="1" si="885"/>
        <v>0</v>
      </c>
      <c r="U1671" s="36">
        <f t="shared" ca="1" si="886"/>
        <v>0</v>
      </c>
      <c r="V1671" s="37">
        <f t="shared" ca="1" si="887"/>
        <v>0</v>
      </c>
      <c r="X1671" s="11" t="s">
        <v>851</v>
      </c>
      <c r="Y1671" s="7" t="s">
        <v>840</v>
      </c>
      <c r="Z1671" s="7" t="s">
        <v>841</v>
      </c>
      <c r="AA1671" s="7" t="s">
        <v>842</v>
      </c>
      <c r="AB1671" s="7" t="s">
        <v>843</v>
      </c>
      <c r="AC1671" s="7" t="s">
        <v>844</v>
      </c>
      <c r="AD1671" s="7" t="s">
        <v>845</v>
      </c>
      <c r="AE1671" s="7" t="s">
        <v>846</v>
      </c>
      <c r="AF1671" s="7" t="s">
        <v>847</v>
      </c>
      <c r="AG1671" s="7" t="s">
        <v>848</v>
      </c>
      <c r="AH1671" s="7">
        <v>966</v>
      </c>
      <c r="AI1671" s="7">
        <v>972</v>
      </c>
      <c r="AJ1671" s="7">
        <v>973</v>
      </c>
      <c r="AK1671" s="12">
        <v>974</v>
      </c>
    </row>
    <row r="1672" spans="1:41" x14ac:dyDescent="0.3">
      <c r="A1672" s="42">
        <v>3</v>
      </c>
      <c r="B1672" s="42">
        <f t="shared" ca="1" si="867"/>
        <v>109</v>
      </c>
      <c r="C1672" s="42">
        <f t="shared" ca="1" si="868"/>
        <v>0</v>
      </c>
      <c r="D1672" s="52" t="str">
        <f t="shared" ca="1" si="869"/>
        <v>18:00 - 21:00</v>
      </c>
      <c r="E1672" s="41">
        <f t="shared" ca="1" si="870"/>
        <v>0</v>
      </c>
      <c r="F1672" s="42">
        <f t="shared" ca="1" si="871"/>
        <v>0</v>
      </c>
      <c r="G1672" s="42">
        <f t="shared" ca="1" si="872"/>
        <v>0</v>
      </c>
      <c r="H1672" s="42">
        <f t="shared" ca="1" si="873"/>
        <v>0</v>
      </c>
      <c r="I1672" s="42">
        <f t="shared" ca="1" si="874"/>
        <v>0</v>
      </c>
      <c r="J1672" s="43">
        <f t="shared" ca="1" si="875"/>
        <v>0</v>
      </c>
      <c r="K1672" s="44">
        <f t="shared" ca="1" si="876"/>
        <v>0</v>
      </c>
      <c r="L1672" s="42">
        <f t="shared" ca="1" si="877"/>
        <v>0</v>
      </c>
      <c r="M1672" s="42">
        <f t="shared" ca="1" si="878"/>
        <v>0</v>
      </c>
      <c r="N1672" s="42">
        <f t="shared" ca="1" si="879"/>
        <v>0</v>
      </c>
      <c r="O1672" s="42">
        <f t="shared" ca="1" si="880"/>
        <v>0</v>
      </c>
      <c r="P1672" s="45">
        <f t="shared" ca="1" si="881"/>
        <v>0</v>
      </c>
      <c r="Q1672" s="41">
        <f t="shared" ca="1" si="882"/>
        <v>0</v>
      </c>
      <c r="R1672" s="42">
        <f t="shared" ca="1" si="883"/>
        <v>0</v>
      </c>
      <c r="S1672" s="42">
        <f t="shared" ca="1" si="884"/>
        <v>0</v>
      </c>
      <c r="T1672" s="42">
        <f t="shared" ca="1" si="885"/>
        <v>0</v>
      </c>
      <c r="U1672" s="42">
        <f t="shared" ca="1" si="886"/>
        <v>0</v>
      </c>
      <c r="V1672" s="43">
        <f t="shared" ca="1" si="887"/>
        <v>0</v>
      </c>
      <c r="X1672" s="11" t="s">
        <v>851</v>
      </c>
      <c r="Y1672" s="7" t="s">
        <v>840</v>
      </c>
      <c r="Z1672" s="7" t="s">
        <v>841</v>
      </c>
      <c r="AA1672" s="7" t="s">
        <v>842</v>
      </c>
      <c r="AB1672" s="7" t="s">
        <v>843</v>
      </c>
      <c r="AC1672" s="7" t="s">
        <v>844</v>
      </c>
      <c r="AD1672" s="7" t="s">
        <v>845</v>
      </c>
      <c r="AE1672" s="7" t="s">
        <v>846</v>
      </c>
      <c r="AF1672" s="7" t="s">
        <v>847</v>
      </c>
      <c r="AG1672" s="7" t="s">
        <v>848</v>
      </c>
      <c r="AH1672" s="7">
        <v>975</v>
      </c>
      <c r="AI1672" s="7">
        <v>981</v>
      </c>
      <c r="AJ1672" s="7">
        <v>982</v>
      </c>
      <c r="AK1672" s="12">
        <v>983</v>
      </c>
    </row>
    <row r="1673" spans="1:41" x14ac:dyDescent="0.3">
      <c r="A1673" s="36">
        <v>3</v>
      </c>
      <c r="B1673" s="36">
        <f t="shared" ca="1" si="867"/>
        <v>110</v>
      </c>
      <c r="C1673" s="36">
        <f t="shared" ca="1" si="868"/>
        <v>0</v>
      </c>
      <c r="D1673" s="50" t="str">
        <f t="shared" ca="1" si="869"/>
        <v>18:00 - 21:00</v>
      </c>
      <c r="E1673" s="35">
        <f t="shared" ca="1" si="870"/>
        <v>0</v>
      </c>
      <c r="F1673" s="36">
        <f t="shared" ca="1" si="871"/>
        <v>0</v>
      </c>
      <c r="G1673" s="36">
        <f t="shared" ca="1" si="872"/>
        <v>0</v>
      </c>
      <c r="H1673" s="36">
        <f t="shared" ca="1" si="873"/>
        <v>0</v>
      </c>
      <c r="I1673" s="36">
        <f t="shared" ca="1" si="874"/>
        <v>0</v>
      </c>
      <c r="J1673" s="37">
        <f t="shared" ca="1" si="875"/>
        <v>0</v>
      </c>
      <c r="K1673" s="46">
        <f t="shared" ca="1" si="876"/>
        <v>0</v>
      </c>
      <c r="L1673" s="36">
        <f t="shared" ca="1" si="877"/>
        <v>0</v>
      </c>
      <c r="M1673" s="36">
        <f t="shared" ca="1" si="878"/>
        <v>0</v>
      </c>
      <c r="N1673" s="36">
        <f t="shared" ca="1" si="879"/>
        <v>0</v>
      </c>
      <c r="O1673" s="36">
        <f t="shared" ca="1" si="880"/>
        <v>0</v>
      </c>
      <c r="P1673" s="47">
        <f t="shared" ca="1" si="881"/>
        <v>0</v>
      </c>
      <c r="Q1673" s="35">
        <f t="shared" ca="1" si="882"/>
        <v>0</v>
      </c>
      <c r="R1673" s="36">
        <f t="shared" ca="1" si="883"/>
        <v>0</v>
      </c>
      <c r="S1673" s="36">
        <f t="shared" ca="1" si="884"/>
        <v>0</v>
      </c>
      <c r="T1673" s="36">
        <f t="shared" ca="1" si="885"/>
        <v>0</v>
      </c>
      <c r="U1673" s="36">
        <f t="shared" ca="1" si="886"/>
        <v>0</v>
      </c>
      <c r="V1673" s="37">
        <f t="shared" ca="1" si="887"/>
        <v>0</v>
      </c>
      <c r="X1673" s="11" t="s">
        <v>851</v>
      </c>
      <c r="Y1673" s="7" t="s">
        <v>840</v>
      </c>
      <c r="Z1673" s="7" t="s">
        <v>841</v>
      </c>
      <c r="AA1673" s="7" t="s">
        <v>842</v>
      </c>
      <c r="AB1673" s="7" t="s">
        <v>843</v>
      </c>
      <c r="AC1673" s="7" t="s">
        <v>844</v>
      </c>
      <c r="AD1673" s="7" t="s">
        <v>845</v>
      </c>
      <c r="AE1673" s="7" t="s">
        <v>846</v>
      </c>
      <c r="AF1673" s="7" t="s">
        <v>847</v>
      </c>
      <c r="AG1673" s="7" t="s">
        <v>848</v>
      </c>
      <c r="AH1673" s="7">
        <v>984</v>
      </c>
      <c r="AI1673" s="7">
        <v>990</v>
      </c>
      <c r="AJ1673" s="7">
        <v>991</v>
      </c>
      <c r="AK1673" s="12">
        <v>992</v>
      </c>
    </row>
    <row r="1674" spans="1:41" x14ac:dyDescent="0.3">
      <c r="A1674" s="42">
        <v>3</v>
      </c>
      <c r="B1674" s="42">
        <f t="shared" ca="1" si="867"/>
        <v>111</v>
      </c>
      <c r="C1674" s="42">
        <f t="shared" ca="1" si="868"/>
        <v>0</v>
      </c>
      <c r="D1674" s="52" t="str">
        <f t="shared" ca="1" si="869"/>
        <v>18:00 - 21:00</v>
      </c>
      <c r="E1674" s="41">
        <f t="shared" ca="1" si="870"/>
        <v>0</v>
      </c>
      <c r="F1674" s="42">
        <f t="shared" ca="1" si="871"/>
        <v>0</v>
      </c>
      <c r="G1674" s="42">
        <f t="shared" ca="1" si="872"/>
        <v>0</v>
      </c>
      <c r="H1674" s="42">
        <f t="shared" ca="1" si="873"/>
        <v>0</v>
      </c>
      <c r="I1674" s="42">
        <f t="shared" ca="1" si="874"/>
        <v>0</v>
      </c>
      <c r="J1674" s="43">
        <f t="shared" ca="1" si="875"/>
        <v>0</v>
      </c>
      <c r="K1674" s="44">
        <f t="shared" ca="1" si="876"/>
        <v>0</v>
      </c>
      <c r="L1674" s="42">
        <f t="shared" ca="1" si="877"/>
        <v>0</v>
      </c>
      <c r="M1674" s="42">
        <f t="shared" ca="1" si="878"/>
        <v>0</v>
      </c>
      <c r="N1674" s="42">
        <f t="shared" ca="1" si="879"/>
        <v>0</v>
      </c>
      <c r="O1674" s="42">
        <f t="shared" ca="1" si="880"/>
        <v>0</v>
      </c>
      <c r="P1674" s="45">
        <f t="shared" ca="1" si="881"/>
        <v>0</v>
      </c>
      <c r="Q1674" s="41">
        <f t="shared" ca="1" si="882"/>
        <v>0</v>
      </c>
      <c r="R1674" s="42">
        <f t="shared" ca="1" si="883"/>
        <v>0</v>
      </c>
      <c r="S1674" s="42">
        <f t="shared" ca="1" si="884"/>
        <v>0</v>
      </c>
      <c r="T1674" s="42">
        <f t="shared" ca="1" si="885"/>
        <v>0</v>
      </c>
      <c r="U1674" s="42">
        <f t="shared" ca="1" si="886"/>
        <v>0</v>
      </c>
      <c r="V1674" s="43">
        <f t="shared" ca="1" si="887"/>
        <v>0</v>
      </c>
      <c r="X1674" s="11" t="s">
        <v>851</v>
      </c>
      <c r="Y1674" s="7" t="s">
        <v>840</v>
      </c>
      <c r="Z1674" s="7" t="s">
        <v>841</v>
      </c>
      <c r="AA1674" s="7" t="s">
        <v>842</v>
      </c>
      <c r="AB1674" s="7" t="s">
        <v>843</v>
      </c>
      <c r="AC1674" s="7" t="s">
        <v>844</v>
      </c>
      <c r="AD1674" s="7" t="s">
        <v>845</v>
      </c>
      <c r="AE1674" s="7" t="s">
        <v>846</v>
      </c>
      <c r="AF1674" s="7" t="s">
        <v>847</v>
      </c>
      <c r="AG1674" s="7" t="s">
        <v>848</v>
      </c>
      <c r="AH1674" s="7">
        <v>993</v>
      </c>
      <c r="AI1674" s="7">
        <v>999</v>
      </c>
      <c r="AJ1674" s="7">
        <v>1000</v>
      </c>
      <c r="AK1674" s="12">
        <v>1001</v>
      </c>
    </row>
    <row r="1675" spans="1:41" x14ac:dyDescent="0.3">
      <c r="A1675" s="36">
        <v>3</v>
      </c>
      <c r="B1675" s="36">
        <f t="shared" ca="1" si="867"/>
        <v>112</v>
      </c>
      <c r="C1675" s="36">
        <f t="shared" ca="1" si="868"/>
        <v>0</v>
      </c>
      <c r="D1675" s="50" t="str">
        <f t="shared" ca="1" si="869"/>
        <v>18:00 - 21:00</v>
      </c>
      <c r="E1675" s="35">
        <f t="shared" ca="1" si="870"/>
        <v>0</v>
      </c>
      <c r="F1675" s="36">
        <f t="shared" ca="1" si="871"/>
        <v>0</v>
      </c>
      <c r="G1675" s="36">
        <f t="shared" ca="1" si="872"/>
        <v>0</v>
      </c>
      <c r="H1675" s="36">
        <f t="shared" ca="1" si="873"/>
        <v>0</v>
      </c>
      <c r="I1675" s="36">
        <f t="shared" ca="1" si="874"/>
        <v>0</v>
      </c>
      <c r="J1675" s="37">
        <f t="shared" ca="1" si="875"/>
        <v>0</v>
      </c>
      <c r="K1675" s="46">
        <f t="shared" ca="1" si="876"/>
        <v>0</v>
      </c>
      <c r="L1675" s="36">
        <f t="shared" ca="1" si="877"/>
        <v>0</v>
      </c>
      <c r="M1675" s="36">
        <f t="shared" ca="1" si="878"/>
        <v>0</v>
      </c>
      <c r="N1675" s="36">
        <f t="shared" ca="1" si="879"/>
        <v>0</v>
      </c>
      <c r="O1675" s="36">
        <f t="shared" ca="1" si="880"/>
        <v>0</v>
      </c>
      <c r="P1675" s="47">
        <f t="shared" ca="1" si="881"/>
        <v>0</v>
      </c>
      <c r="Q1675" s="35">
        <f t="shared" ca="1" si="882"/>
        <v>0</v>
      </c>
      <c r="R1675" s="36">
        <f t="shared" ca="1" si="883"/>
        <v>0</v>
      </c>
      <c r="S1675" s="36">
        <f t="shared" ca="1" si="884"/>
        <v>0</v>
      </c>
      <c r="T1675" s="36">
        <f t="shared" ca="1" si="885"/>
        <v>0</v>
      </c>
      <c r="U1675" s="36">
        <f t="shared" ca="1" si="886"/>
        <v>0</v>
      </c>
      <c r="V1675" s="37">
        <f t="shared" ca="1" si="887"/>
        <v>0</v>
      </c>
      <c r="X1675" s="11" t="s">
        <v>851</v>
      </c>
      <c r="Y1675" s="7" t="s">
        <v>840</v>
      </c>
      <c r="Z1675" s="7" t="s">
        <v>841</v>
      </c>
      <c r="AA1675" s="7" t="s">
        <v>842</v>
      </c>
      <c r="AB1675" s="7" t="s">
        <v>843</v>
      </c>
      <c r="AC1675" s="7" t="s">
        <v>844</v>
      </c>
      <c r="AD1675" s="7" t="s">
        <v>845</v>
      </c>
      <c r="AE1675" s="7" t="s">
        <v>846</v>
      </c>
      <c r="AF1675" s="7" t="s">
        <v>847</v>
      </c>
      <c r="AG1675" s="7" t="s">
        <v>848</v>
      </c>
      <c r="AH1675" s="7">
        <v>1002</v>
      </c>
      <c r="AI1675" s="7">
        <v>1008</v>
      </c>
      <c r="AJ1675" s="7">
        <v>1009</v>
      </c>
      <c r="AK1675" s="12">
        <v>1010</v>
      </c>
    </row>
    <row r="1676" spans="1:41" x14ac:dyDescent="0.3">
      <c r="A1676" s="42">
        <v>3</v>
      </c>
      <c r="B1676" s="42">
        <f t="shared" ca="1" si="867"/>
        <v>113</v>
      </c>
      <c r="C1676" s="42">
        <f t="shared" ca="1" si="868"/>
        <v>0</v>
      </c>
      <c r="D1676" s="52" t="str">
        <f t="shared" ca="1" si="869"/>
        <v>18:00 - 21:00</v>
      </c>
      <c r="E1676" s="41">
        <f t="shared" ca="1" si="870"/>
        <v>0</v>
      </c>
      <c r="F1676" s="42">
        <f t="shared" ca="1" si="871"/>
        <v>0</v>
      </c>
      <c r="G1676" s="42">
        <f t="shared" ca="1" si="872"/>
        <v>0</v>
      </c>
      <c r="H1676" s="42">
        <f t="shared" ca="1" si="873"/>
        <v>0</v>
      </c>
      <c r="I1676" s="42">
        <f t="shared" ca="1" si="874"/>
        <v>0</v>
      </c>
      <c r="J1676" s="43">
        <f t="shared" ca="1" si="875"/>
        <v>0</v>
      </c>
      <c r="K1676" s="44">
        <f t="shared" ca="1" si="876"/>
        <v>0</v>
      </c>
      <c r="L1676" s="42">
        <f t="shared" ca="1" si="877"/>
        <v>0</v>
      </c>
      <c r="M1676" s="42">
        <f t="shared" ca="1" si="878"/>
        <v>0</v>
      </c>
      <c r="N1676" s="42">
        <f t="shared" ca="1" si="879"/>
        <v>0</v>
      </c>
      <c r="O1676" s="42">
        <f t="shared" ca="1" si="880"/>
        <v>0</v>
      </c>
      <c r="P1676" s="45">
        <f t="shared" ca="1" si="881"/>
        <v>0</v>
      </c>
      <c r="Q1676" s="41">
        <f t="shared" ca="1" si="882"/>
        <v>0</v>
      </c>
      <c r="R1676" s="42">
        <f t="shared" ca="1" si="883"/>
        <v>0</v>
      </c>
      <c r="S1676" s="42">
        <f t="shared" ca="1" si="884"/>
        <v>0</v>
      </c>
      <c r="T1676" s="42">
        <f t="shared" ca="1" si="885"/>
        <v>0</v>
      </c>
      <c r="U1676" s="42">
        <f t="shared" ca="1" si="886"/>
        <v>0</v>
      </c>
      <c r="V1676" s="43">
        <f t="shared" ca="1" si="887"/>
        <v>0</v>
      </c>
      <c r="X1676" s="11" t="s">
        <v>851</v>
      </c>
      <c r="Y1676" s="7" t="s">
        <v>840</v>
      </c>
      <c r="Z1676" s="7" t="s">
        <v>841</v>
      </c>
      <c r="AA1676" s="7" t="s">
        <v>842</v>
      </c>
      <c r="AB1676" s="7" t="s">
        <v>843</v>
      </c>
      <c r="AC1676" s="7" t="s">
        <v>844</v>
      </c>
      <c r="AD1676" s="7" t="s">
        <v>845</v>
      </c>
      <c r="AE1676" s="7" t="s">
        <v>846</v>
      </c>
      <c r="AF1676" s="7" t="s">
        <v>847</v>
      </c>
      <c r="AG1676" s="7" t="s">
        <v>848</v>
      </c>
      <c r="AH1676" s="7">
        <v>1011</v>
      </c>
      <c r="AI1676" s="7">
        <v>1017</v>
      </c>
      <c r="AJ1676" s="7">
        <v>1018</v>
      </c>
      <c r="AK1676" s="12">
        <v>1019</v>
      </c>
    </row>
    <row r="1677" spans="1:41" x14ac:dyDescent="0.3">
      <c r="A1677" s="36">
        <v>3</v>
      </c>
      <c r="B1677" s="36">
        <f t="shared" ca="1" si="867"/>
        <v>114</v>
      </c>
      <c r="C1677" s="36">
        <f t="shared" ca="1" si="868"/>
        <v>0</v>
      </c>
      <c r="D1677" s="50" t="str">
        <f t="shared" ca="1" si="869"/>
        <v>18:00 - 21:00</v>
      </c>
      <c r="E1677" s="35">
        <f t="shared" ca="1" si="870"/>
        <v>0</v>
      </c>
      <c r="F1677" s="36">
        <f t="shared" ca="1" si="871"/>
        <v>0</v>
      </c>
      <c r="G1677" s="36">
        <f t="shared" ca="1" si="872"/>
        <v>0</v>
      </c>
      <c r="H1677" s="36">
        <f t="shared" ca="1" si="873"/>
        <v>0</v>
      </c>
      <c r="I1677" s="36">
        <f t="shared" ca="1" si="874"/>
        <v>0</v>
      </c>
      <c r="J1677" s="37">
        <f t="shared" ca="1" si="875"/>
        <v>0</v>
      </c>
      <c r="K1677" s="46">
        <f t="shared" ca="1" si="876"/>
        <v>0</v>
      </c>
      <c r="L1677" s="36">
        <f t="shared" ca="1" si="877"/>
        <v>0</v>
      </c>
      <c r="M1677" s="36">
        <f t="shared" ca="1" si="878"/>
        <v>0</v>
      </c>
      <c r="N1677" s="36">
        <f t="shared" ca="1" si="879"/>
        <v>0</v>
      </c>
      <c r="O1677" s="36">
        <f t="shared" ca="1" si="880"/>
        <v>0</v>
      </c>
      <c r="P1677" s="47">
        <f t="shared" ca="1" si="881"/>
        <v>0</v>
      </c>
      <c r="Q1677" s="35">
        <f t="shared" ca="1" si="882"/>
        <v>0</v>
      </c>
      <c r="R1677" s="36">
        <f t="shared" ca="1" si="883"/>
        <v>0</v>
      </c>
      <c r="S1677" s="36">
        <f t="shared" ca="1" si="884"/>
        <v>0</v>
      </c>
      <c r="T1677" s="36">
        <f t="shared" ca="1" si="885"/>
        <v>0</v>
      </c>
      <c r="U1677" s="36">
        <f t="shared" ca="1" si="886"/>
        <v>0</v>
      </c>
      <c r="V1677" s="37">
        <f t="shared" ca="1" si="887"/>
        <v>0</v>
      </c>
      <c r="X1677" s="11" t="s">
        <v>851</v>
      </c>
      <c r="Y1677" s="7" t="s">
        <v>840</v>
      </c>
      <c r="Z1677" s="7" t="s">
        <v>841</v>
      </c>
      <c r="AA1677" s="7" t="s">
        <v>842</v>
      </c>
      <c r="AB1677" s="7" t="s">
        <v>843</v>
      </c>
      <c r="AC1677" s="7" t="s">
        <v>844</v>
      </c>
      <c r="AD1677" s="7" t="s">
        <v>845</v>
      </c>
      <c r="AE1677" s="7" t="s">
        <v>846</v>
      </c>
      <c r="AF1677" s="7" t="s">
        <v>847</v>
      </c>
      <c r="AG1677" s="7" t="s">
        <v>848</v>
      </c>
      <c r="AH1677" s="7">
        <v>1020</v>
      </c>
      <c r="AI1677" s="7">
        <v>1026</v>
      </c>
      <c r="AJ1677" s="7">
        <v>1027</v>
      </c>
      <c r="AK1677" s="12">
        <v>1028</v>
      </c>
      <c r="AO1677" s="100"/>
    </row>
    <row r="1678" spans="1:41" x14ac:dyDescent="0.3">
      <c r="A1678" s="42">
        <v>3</v>
      </c>
      <c r="B1678" s="42">
        <f t="shared" ca="1" si="867"/>
        <v>115</v>
      </c>
      <c r="C1678" s="42">
        <f t="shared" ca="1" si="868"/>
        <v>0</v>
      </c>
      <c r="D1678" s="52" t="str">
        <f t="shared" ca="1" si="869"/>
        <v>18:00 - 21:00</v>
      </c>
      <c r="E1678" s="41">
        <f t="shared" ca="1" si="870"/>
        <v>0</v>
      </c>
      <c r="F1678" s="42">
        <f t="shared" ca="1" si="871"/>
        <v>0</v>
      </c>
      <c r="G1678" s="42">
        <f t="shared" ca="1" si="872"/>
        <v>0</v>
      </c>
      <c r="H1678" s="42">
        <f t="shared" ca="1" si="873"/>
        <v>0</v>
      </c>
      <c r="I1678" s="42">
        <f t="shared" ca="1" si="874"/>
        <v>0</v>
      </c>
      <c r="J1678" s="43">
        <f t="shared" ca="1" si="875"/>
        <v>0</v>
      </c>
      <c r="K1678" s="44">
        <f t="shared" ca="1" si="876"/>
        <v>0</v>
      </c>
      <c r="L1678" s="42">
        <f t="shared" ca="1" si="877"/>
        <v>0</v>
      </c>
      <c r="M1678" s="42">
        <f t="shared" ca="1" si="878"/>
        <v>0</v>
      </c>
      <c r="N1678" s="42">
        <f t="shared" ca="1" si="879"/>
        <v>0</v>
      </c>
      <c r="O1678" s="42">
        <f t="shared" ca="1" si="880"/>
        <v>0</v>
      </c>
      <c r="P1678" s="45">
        <f t="shared" ca="1" si="881"/>
        <v>0</v>
      </c>
      <c r="Q1678" s="41">
        <f t="shared" ca="1" si="882"/>
        <v>0</v>
      </c>
      <c r="R1678" s="42">
        <f t="shared" ca="1" si="883"/>
        <v>0</v>
      </c>
      <c r="S1678" s="42">
        <f t="shared" ca="1" si="884"/>
        <v>0</v>
      </c>
      <c r="T1678" s="42">
        <f t="shared" ca="1" si="885"/>
        <v>0</v>
      </c>
      <c r="U1678" s="42">
        <f t="shared" ca="1" si="886"/>
        <v>0</v>
      </c>
      <c r="V1678" s="43">
        <f t="shared" ca="1" si="887"/>
        <v>0</v>
      </c>
      <c r="X1678" s="11" t="s">
        <v>851</v>
      </c>
      <c r="Y1678" s="7" t="s">
        <v>840</v>
      </c>
      <c r="Z1678" s="7" t="s">
        <v>841</v>
      </c>
      <c r="AA1678" s="7" t="s">
        <v>842</v>
      </c>
      <c r="AB1678" s="7" t="s">
        <v>843</v>
      </c>
      <c r="AC1678" s="7" t="s">
        <v>844</v>
      </c>
      <c r="AD1678" s="7" t="s">
        <v>845</v>
      </c>
      <c r="AE1678" s="7" t="s">
        <v>846</v>
      </c>
      <c r="AF1678" s="7" t="s">
        <v>847</v>
      </c>
      <c r="AG1678" s="7" t="s">
        <v>848</v>
      </c>
      <c r="AH1678" s="7">
        <v>1029</v>
      </c>
      <c r="AI1678" s="7">
        <v>1035</v>
      </c>
      <c r="AJ1678" s="7">
        <v>1036</v>
      </c>
      <c r="AK1678" s="12">
        <v>1037</v>
      </c>
    </row>
    <row r="1679" spans="1:41" x14ac:dyDescent="0.3">
      <c r="A1679" s="36">
        <v>3</v>
      </c>
      <c r="B1679" s="36">
        <f t="shared" ca="1" si="867"/>
        <v>116</v>
      </c>
      <c r="C1679" s="36">
        <f t="shared" ca="1" si="868"/>
        <v>0</v>
      </c>
      <c r="D1679" s="50" t="str">
        <f t="shared" ca="1" si="869"/>
        <v>18:00 - 21:00</v>
      </c>
      <c r="E1679" s="35">
        <f t="shared" ca="1" si="870"/>
        <v>0</v>
      </c>
      <c r="F1679" s="36">
        <f t="shared" ca="1" si="871"/>
        <v>0</v>
      </c>
      <c r="G1679" s="36">
        <f t="shared" ca="1" si="872"/>
        <v>0</v>
      </c>
      <c r="H1679" s="36">
        <f t="shared" ca="1" si="873"/>
        <v>0</v>
      </c>
      <c r="I1679" s="36">
        <f t="shared" ca="1" si="874"/>
        <v>0</v>
      </c>
      <c r="J1679" s="37">
        <f t="shared" ca="1" si="875"/>
        <v>0</v>
      </c>
      <c r="K1679" s="46">
        <f t="shared" ca="1" si="876"/>
        <v>0</v>
      </c>
      <c r="L1679" s="36">
        <f t="shared" ca="1" si="877"/>
        <v>0</v>
      </c>
      <c r="M1679" s="36">
        <f t="shared" ca="1" si="878"/>
        <v>0</v>
      </c>
      <c r="N1679" s="36">
        <f t="shared" ca="1" si="879"/>
        <v>0</v>
      </c>
      <c r="O1679" s="36">
        <f t="shared" ca="1" si="880"/>
        <v>0</v>
      </c>
      <c r="P1679" s="47">
        <f t="shared" ca="1" si="881"/>
        <v>0</v>
      </c>
      <c r="Q1679" s="35">
        <f t="shared" ca="1" si="882"/>
        <v>0</v>
      </c>
      <c r="R1679" s="36">
        <f t="shared" ca="1" si="883"/>
        <v>0</v>
      </c>
      <c r="S1679" s="36">
        <f t="shared" ca="1" si="884"/>
        <v>0</v>
      </c>
      <c r="T1679" s="36">
        <f t="shared" ca="1" si="885"/>
        <v>0</v>
      </c>
      <c r="U1679" s="36">
        <f t="shared" ca="1" si="886"/>
        <v>0</v>
      </c>
      <c r="V1679" s="37">
        <f t="shared" ca="1" si="887"/>
        <v>0</v>
      </c>
      <c r="X1679" s="11" t="s">
        <v>851</v>
      </c>
      <c r="Y1679" s="7" t="s">
        <v>840</v>
      </c>
      <c r="Z1679" s="7" t="s">
        <v>841</v>
      </c>
      <c r="AA1679" s="7" t="s">
        <v>842</v>
      </c>
      <c r="AB1679" s="7" t="s">
        <v>843</v>
      </c>
      <c r="AC1679" s="7" t="s">
        <v>844</v>
      </c>
      <c r="AD1679" s="7" t="s">
        <v>845</v>
      </c>
      <c r="AE1679" s="7" t="s">
        <v>846</v>
      </c>
      <c r="AF1679" s="7" t="s">
        <v>847</v>
      </c>
      <c r="AG1679" s="7" t="s">
        <v>848</v>
      </c>
      <c r="AH1679" s="7">
        <v>1038</v>
      </c>
      <c r="AI1679" s="7">
        <v>1044</v>
      </c>
      <c r="AJ1679" s="7">
        <v>1045</v>
      </c>
      <c r="AK1679" s="12">
        <v>1046</v>
      </c>
    </row>
    <row r="1680" spans="1:41" x14ac:dyDescent="0.3">
      <c r="A1680" s="42">
        <v>3</v>
      </c>
      <c r="B1680" s="42">
        <f t="shared" ca="1" si="867"/>
        <v>117</v>
      </c>
      <c r="C1680" s="42">
        <f t="shared" ca="1" si="868"/>
        <v>0</v>
      </c>
      <c r="D1680" s="52" t="str">
        <f t="shared" ca="1" si="869"/>
        <v>18:00 - 21:00</v>
      </c>
      <c r="E1680" s="41">
        <f t="shared" ca="1" si="870"/>
        <v>0</v>
      </c>
      <c r="F1680" s="42">
        <f t="shared" ca="1" si="871"/>
        <v>0</v>
      </c>
      <c r="G1680" s="42">
        <f t="shared" ca="1" si="872"/>
        <v>0</v>
      </c>
      <c r="H1680" s="42">
        <f t="shared" ca="1" si="873"/>
        <v>0</v>
      </c>
      <c r="I1680" s="42">
        <f t="shared" ca="1" si="874"/>
        <v>0</v>
      </c>
      <c r="J1680" s="43">
        <f t="shared" ca="1" si="875"/>
        <v>0</v>
      </c>
      <c r="K1680" s="44">
        <f t="shared" ca="1" si="876"/>
        <v>0</v>
      </c>
      <c r="L1680" s="42">
        <f t="shared" ca="1" si="877"/>
        <v>0</v>
      </c>
      <c r="M1680" s="42">
        <f t="shared" ca="1" si="878"/>
        <v>0</v>
      </c>
      <c r="N1680" s="42">
        <f t="shared" ca="1" si="879"/>
        <v>0</v>
      </c>
      <c r="O1680" s="42">
        <f t="shared" ca="1" si="880"/>
        <v>0</v>
      </c>
      <c r="P1680" s="45">
        <f t="shared" ca="1" si="881"/>
        <v>0</v>
      </c>
      <c r="Q1680" s="41">
        <f t="shared" ca="1" si="882"/>
        <v>0</v>
      </c>
      <c r="R1680" s="42">
        <f t="shared" ca="1" si="883"/>
        <v>0</v>
      </c>
      <c r="S1680" s="42">
        <f t="shared" ca="1" si="884"/>
        <v>0</v>
      </c>
      <c r="T1680" s="42">
        <f t="shared" ca="1" si="885"/>
        <v>0</v>
      </c>
      <c r="U1680" s="42">
        <f t="shared" ca="1" si="886"/>
        <v>0</v>
      </c>
      <c r="V1680" s="43">
        <f t="shared" ca="1" si="887"/>
        <v>0</v>
      </c>
      <c r="X1680" s="11" t="s">
        <v>851</v>
      </c>
      <c r="Y1680" s="7" t="s">
        <v>840</v>
      </c>
      <c r="Z1680" s="7" t="s">
        <v>841</v>
      </c>
      <c r="AA1680" s="7" t="s">
        <v>842</v>
      </c>
      <c r="AB1680" s="7" t="s">
        <v>843</v>
      </c>
      <c r="AC1680" s="7" t="s">
        <v>844</v>
      </c>
      <c r="AD1680" s="7" t="s">
        <v>845</v>
      </c>
      <c r="AE1680" s="7" t="s">
        <v>846</v>
      </c>
      <c r="AF1680" s="7" t="s">
        <v>847</v>
      </c>
      <c r="AG1680" s="7" t="s">
        <v>848</v>
      </c>
      <c r="AH1680" s="7">
        <v>1047</v>
      </c>
      <c r="AI1680" s="7">
        <v>1053</v>
      </c>
      <c r="AJ1680" s="7">
        <v>1054</v>
      </c>
      <c r="AK1680" s="12">
        <v>1055</v>
      </c>
    </row>
    <row r="1681" spans="1:37" x14ac:dyDescent="0.3">
      <c r="A1681" s="36">
        <v>3</v>
      </c>
      <c r="B1681" s="36">
        <f t="shared" ca="1" si="867"/>
        <v>118</v>
      </c>
      <c r="C1681" s="36">
        <f t="shared" ca="1" si="868"/>
        <v>0</v>
      </c>
      <c r="D1681" s="50" t="str">
        <f t="shared" ca="1" si="869"/>
        <v>18:00 - 21:00</v>
      </c>
      <c r="E1681" s="35">
        <f t="shared" ca="1" si="870"/>
        <v>0</v>
      </c>
      <c r="F1681" s="36">
        <f t="shared" ca="1" si="871"/>
        <v>0</v>
      </c>
      <c r="G1681" s="36">
        <f t="shared" ca="1" si="872"/>
        <v>0</v>
      </c>
      <c r="H1681" s="36">
        <f t="shared" ca="1" si="873"/>
        <v>0</v>
      </c>
      <c r="I1681" s="36">
        <f t="shared" ca="1" si="874"/>
        <v>0</v>
      </c>
      <c r="J1681" s="37">
        <f t="shared" ca="1" si="875"/>
        <v>0</v>
      </c>
      <c r="K1681" s="46">
        <f t="shared" ca="1" si="876"/>
        <v>0</v>
      </c>
      <c r="L1681" s="36">
        <f t="shared" ca="1" si="877"/>
        <v>0</v>
      </c>
      <c r="M1681" s="36">
        <f t="shared" ca="1" si="878"/>
        <v>0</v>
      </c>
      <c r="N1681" s="36">
        <f t="shared" ca="1" si="879"/>
        <v>0</v>
      </c>
      <c r="O1681" s="36">
        <f t="shared" ca="1" si="880"/>
        <v>0</v>
      </c>
      <c r="P1681" s="47">
        <f t="shared" ca="1" si="881"/>
        <v>0</v>
      </c>
      <c r="Q1681" s="35">
        <f t="shared" ca="1" si="882"/>
        <v>0</v>
      </c>
      <c r="R1681" s="36">
        <f t="shared" ca="1" si="883"/>
        <v>0</v>
      </c>
      <c r="S1681" s="36">
        <f t="shared" ca="1" si="884"/>
        <v>0</v>
      </c>
      <c r="T1681" s="36">
        <f t="shared" ca="1" si="885"/>
        <v>0</v>
      </c>
      <c r="U1681" s="36">
        <f t="shared" ca="1" si="886"/>
        <v>0</v>
      </c>
      <c r="V1681" s="37">
        <f t="shared" ca="1" si="887"/>
        <v>0</v>
      </c>
      <c r="X1681" s="11" t="s">
        <v>851</v>
      </c>
      <c r="Y1681" s="7" t="s">
        <v>840</v>
      </c>
      <c r="Z1681" s="7" t="s">
        <v>841</v>
      </c>
      <c r="AA1681" s="7" t="s">
        <v>842</v>
      </c>
      <c r="AB1681" s="7" t="s">
        <v>843</v>
      </c>
      <c r="AC1681" s="7" t="s">
        <v>844</v>
      </c>
      <c r="AD1681" s="7" t="s">
        <v>845</v>
      </c>
      <c r="AE1681" s="7" t="s">
        <v>846</v>
      </c>
      <c r="AF1681" s="7" t="s">
        <v>847</v>
      </c>
      <c r="AG1681" s="7" t="s">
        <v>848</v>
      </c>
      <c r="AH1681" s="7">
        <v>1056</v>
      </c>
      <c r="AI1681" s="7">
        <v>1062</v>
      </c>
      <c r="AJ1681" s="7">
        <v>1063</v>
      </c>
      <c r="AK1681" s="12">
        <v>1064</v>
      </c>
    </row>
    <row r="1682" spans="1:37" x14ac:dyDescent="0.3">
      <c r="A1682" s="42">
        <v>3</v>
      </c>
      <c r="B1682" s="42">
        <f t="shared" ca="1" si="867"/>
        <v>119</v>
      </c>
      <c r="C1682" s="42">
        <f t="shared" ca="1" si="868"/>
        <v>0</v>
      </c>
      <c r="D1682" s="52" t="str">
        <f t="shared" ca="1" si="869"/>
        <v>18:00 - 21:00</v>
      </c>
      <c r="E1682" s="41">
        <f t="shared" ca="1" si="870"/>
        <v>0</v>
      </c>
      <c r="F1682" s="42">
        <f t="shared" ca="1" si="871"/>
        <v>0</v>
      </c>
      <c r="G1682" s="42">
        <f t="shared" ca="1" si="872"/>
        <v>0</v>
      </c>
      <c r="H1682" s="42">
        <f t="shared" ca="1" si="873"/>
        <v>0</v>
      </c>
      <c r="I1682" s="42">
        <f t="shared" ca="1" si="874"/>
        <v>0</v>
      </c>
      <c r="J1682" s="43">
        <f t="shared" ca="1" si="875"/>
        <v>0</v>
      </c>
      <c r="K1682" s="44">
        <f t="shared" ca="1" si="876"/>
        <v>0</v>
      </c>
      <c r="L1682" s="42">
        <f t="shared" ca="1" si="877"/>
        <v>0</v>
      </c>
      <c r="M1682" s="42">
        <f t="shared" ca="1" si="878"/>
        <v>0</v>
      </c>
      <c r="N1682" s="42">
        <f t="shared" ca="1" si="879"/>
        <v>0</v>
      </c>
      <c r="O1682" s="42">
        <f t="shared" ca="1" si="880"/>
        <v>0</v>
      </c>
      <c r="P1682" s="45">
        <f t="shared" ca="1" si="881"/>
        <v>0</v>
      </c>
      <c r="Q1682" s="41">
        <f t="shared" ca="1" si="882"/>
        <v>0</v>
      </c>
      <c r="R1682" s="42">
        <f t="shared" ca="1" si="883"/>
        <v>0</v>
      </c>
      <c r="S1682" s="42">
        <f t="shared" ca="1" si="884"/>
        <v>0</v>
      </c>
      <c r="T1682" s="42">
        <f t="shared" ca="1" si="885"/>
        <v>0</v>
      </c>
      <c r="U1682" s="42">
        <f t="shared" ca="1" si="886"/>
        <v>0</v>
      </c>
      <c r="V1682" s="43">
        <f t="shared" ca="1" si="887"/>
        <v>0</v>
      </c>
      <c r="X1682" s="11" t="s">
        <v>851</v>
      </c>
      <c r="Y1682" s="7" t="s">
        <v>840</v>
      </c>
      <c r="Z1682" s="7" t="s">
        <v>841</v>
      </c>
      <c r="AA1682" s="7" t="s">
        <v>842</v>
      </c>
      <c r="AB1682" s="7" t="s">
        <v>843</v>
      </c>
      <c r="AC1682" s="7" t="s">
        <v>844</v>
      </c>
      <c r="AD1682" s="7" t="s">
        <v>845</v>
      </c>
      <c r="AE1682" s="7" t="s">
        <v>846</v>
      </c>
      <c r="AF1682" s="7" t="s">
        <v>847</v>
      </c>
      <c r="AG1682" s="7" t="s">
        <v>848</v>
      </c>
      <c r="AH1682" s="7">
        <v>1065</v>
      </c>
      <c r="AI1682" s="7">
        <v>1071</v>
      </c>
      <c r="AJ1682" s="7">
        <v>1072</v>
      </c>
      <c r="AK1682" s="12">
        <v>1073</v>
      </c>
    </row>
    <row r="1683" spans="1:37" ht="14.4" thickBot="1" x14ac:dyDescent="0.35">
      <c r="A1683" s="86">
        <v>3</v>
      </c>
      <c r="B1683" s="86">
        <f t="shared" ca="1" si="867"/>
        <v>120</v>
      </c>
      <c r="C1683" s="86">
        <f t="shared" ca="1" si="868"/>
        <v>0</v>
      </c>
      <c r="D1683" s="87" t="str">
        <f t="shared" ca="1" si="869"/>
        <v>18:00 - 21:00</v>
      </c>
      <c r="E1683" s="88">
        <f t="shared" ca="1" si="870"/>
        <v>0</v>
      </c>
      <c r="F1683" s="86">
        <f t="shared" ca="1" si="871"/>
        <v>0</v>
      </c>
      <c r="G1683" s="86">
        <f t="shared" ca="1" si="872"/>
        <v>0</v>
      </c>
      <c r="H1683" s="86">
        <f t="shared" ca="1" si="873"/>
        <v>0</v>
      </c>
      <c r="I1683" s="86">
        <f t="shared" ca="1" si="874"/>
        <v>0</v>
      </c>
      <c r="J1683" s="89">
        <f t="shared" ca="1" si="875"/>
        <v>0</v>
      </c>
      <c r="K1683" s="90">
        <f t="shared" ca="1" si="876"/>
        <v>0</v>
      </c>
      <c r="L1683" s="86">
        <f t="shared" ca="1" si="877"/>
        <v>0</v>
      </c>
      <c r="M1683" s="86">
        <f t="shared" ca="1" si="878"/>
        <v>0</v>
      </c>
      <c r="N1683" s="86">
        <f t="shared" ca="1" si="879"/>
        <v>0</v>
      </c>
      <c r="O1683" s="86">
        <f t="shared" ca="1" si="880"/>
        <v>0</v>
      </c>
      <c r="P1683" s="91">
        <f t="shared" ca="1" si="881"/>
        <v>0</v>
      </c>
      <c r="Q1683" s="88">
        <f t="shared" ca="1" si="882"/>
        <v>0</v>
      </c>
      <c r="R1683" s="86">
        <f t="shared" ca="1" si="883"/>
        <v>0</v>
      </c>
      <c r="S1683" s="86">
        <f t="shared" ca="1" si="884"/>
        <v>0</v>
      </c>
      <c r="T1683" s="86">
        <f t="shared" ca="1" si="885"/>
        <v>0</v>
      </c>
      <c r="U1683" s="86">
        <f t="shared" ca="1" si="886"/>
        <v>0</v>
      </c>
      <c r="V1683" s="89">
        <f t="shared" ca="1" si="887"/>
        <v>0</v>
      </c>
      <c r="W1683" s="92"/>
      <c r="X1683" s="93" t="s">
        <v>851</v>
      </c>
      <c r="Y1683" s="92" t="s">
        <v>840</v>
      </c>
      <c r="Z1683" s="92" t="s">
        <v>841</v>
      </c>
      <c r="AA1683" s="92" t="s">
        <v>842</v>
      </c>
      <c r="AB1683" s="92" t="s">
        <v>843</v>
      </c>
      <c r="AC1683" s="92" t="s">
        <v>844</v>
      </c>
      <c r="AD1683" s="92" t="s">
        <v>845</v>
      </c>
      <c r="AE1683" s="92" t="s">
        <v>846</v>
      </c>
      <c r="AF1683" s="92" t="s">
        <v>847</v>
      </c>
      <c r="AG1683" s="92" t="s">
        <v>848</v>
      </c>
      <c r="AH1683" s="92">
        <v>1074</v>
      </c>
      <c r="AI1683" s="92">
        <v>1080</v>
      </c>
      <c r="AJ1683" s="92">
        <v>1081</v>
      </c>
      <c r="AK1683" s="94">
        <v>1082</v>
      </c>
    </row>
    <row r="1684" spans="1:37" x14ac:dyDescent="0.3">
      <c r="A1684" s="42">
        <v>3</v>
      </c>
      <c r="B1684" s="42">
        <f t="shared" ca="1" si="825"/>
        <v>1</v>
      </c>
      <c r="C1684" s="42" t="str">
        <f t="shared" ca="1" si="826"/>
        <v>2898488 DIBUJO Y MODELADO ARQUITECTONICO Y DE INGENIERIA (TECNÓLOGO)</v>
      </c>
      <c r="D1684" s="52" t="str">
        <f t="shared" ca="1" si="827"/>
        <v>18:00 - 21:00</v>
      </c>
      <c r="E1684" s="41">
        <f t="shared" ca="1" si="828"/>
        <v>0</v>
      </c>
      <c r="F1684" s="42">
        <f t="shared" ca="1" si="829"/>
        <v>0</v>
      </c>
      <c r="G1684" s="42" t="str">
        <f t="shared" ca="1" si="830"/>
        <v>Ejercer derechos fundamentales del trabajo en el marco de la constitución política y los convenios
internacionales.</v>
      </c>
      <c r="H1684" s="42" t="str">
        <f t="shared" ca="1" si="831"/>
        <v>RAZONAMIENTO CUANTITATIVO FRENTE A SITUACIONES SUSCEPTIBLES DE SER
ABORDADAS DE MANERA MATEMÁTICA EN CONTEXTOS LABORALES, SOCIALES Y
PERSONALES.
PROPONER ACCIONES DE MEJORA FRENTE A LOS RESULTADOS DE LOS PROCEDIMIENTOS MATEMÁTICOS
DE ACUERDO CON EL PROBLEMA PLANTEADO
RESOLVER PROBLEMAS MATEMÁTICOS A PARTIR DE SITUACIONES GENERADAS EN EL CONTEXTO SOCIAL Y
PRODUCTIVO
PLANTEAR PROBLEMAS MATEMÁTICOS A PARTIR DE SITUACIONES GENERADAS EN EL CONTEXTO SOCIAL Y
PRODUCTIVO
IDENTIFICAR MODELOS MATEMÁTICOS DE ACUERDO CON LOS REQUERIMIENTOS DEL PROBLEMA
PLANTEADO EN CONTEXTOS SOCIALES Y PRODUCTIVO</v>
      </c>
      <c r="I1684" s="42">
        <f t="shared" ca="1" si="832"/>
        <v>0</v>
      </c>
      <c r="J1684" s="43">
        <f t="shared" ca="1" si="833"/>
        <v>0</v>
      </c>
      <c r="K1684" s="44">
        <f t="shared" ca="1" si="834"/>
        <v>0</v>
      </c>
      <c r="L1684" s="42">
        <f t="shared" ca="1" si="835"/>
        <v>0</v>
      </c>
      <c r="M1684" s="42" t="str">
        <f t="shared" ca="1" si="836"/>
        <v>EMERSON FABIÁN GONZÁLEZ GUTIÉRREZ</v>
      </c>
      <c r="N1684" s="42" t="str">
        <f t="shared" ca="1" si="837"/>
        <v>VIVIANA ANDREA CAMPOS CARRILLO</v>
      </c>
      <c r="O1684" s="42">
        <f t="shared" ca="1" si="838"/>
        <v>0</v>
      </c>
      <c r="P1684" s="45">
        <f t="shared" ca="1" si="839"/>
        <v>0</v>
      </c>
      <c r="Q1684" s="41">
        <f t="shared" ca="1" si="840"/>
        <v>0</v>
      </c>
      <c r="R1684" s="42">
        <f t="shared" ca="1" si="841"/>
        <v>0</v>
      </c>
      <c r="S1684" s="42" t="str">
        <f t="shared" ca="1" si="842"/>
        <v>SEDE ANDRÉS SANÍN - AULA 104 - SALA DE SISTEMAS (CALLE 75 No. 19-52)</v>
      </c>
      <c r="T1684" s="42" t="str">
        <f t="shared" ca="1" si="843"/>
        <v>105 - LABORATORIO BIM ROOM - SENA CENTRO DE LA CONSTRUCCIÓN</v>
      </c>
      <c r="U1684" s="42">
        <f t="shared" ca="1" si="844"/>
        <v>0</v>
      </c>
      <c r="V1684" s="43">
        <f t="shared" ca="1" si="845"/>
        <v>0</v>
      </c>
      <c r="X1684" s="11" t="s">
        <v>852</v>
      </c>
      <c r="Y1684" s="7" t="s">
        <v>840</v>
      </c>
      <c r="Z1684" s="7" t="s">
        <v>841</v>
      </c>
      <c r="AA1684" s="7" t="s">
        <v>842</v>
      </c>
      <c r="AB1684" s="7" t="s">
        <v>843</v>
      </c>
      <c r="AC1684" s="7" t="s">
        <v>844</v>
      </c>
      <c r="AD1684" s="7" t="s">
        <v>845</v>
      </c>
      <c r="AE1684" s="7" t="s">
        <v>846</v>
      </c>
      <c r="AF1684" s="7" t="s">
        <v>847</v>
      </c>
      <c r="AG1684" s="7" t="s">
        <v>848</v>
      </c>
      <c r="AH1684" s="7">
        <v>3</v>
      </c>
      <c r="AI1684" s="7">
        <v>9</v>
      </c>
      <c r="AJ1684" s="7">
        <v>10</v>
      </c>
      <c r="AK1684" s="12">
        <v>11</v>
      </c>
    </row>
    <row r="1685" spans="1:37" x14ac:dyDescent="0.3">
      <c r="A1685" s="36">
        <v>3</v>
      </c>
      <c r="B1685" s="36">
        <f t="shared" ca="1" si="825"/>
        <v>2</v>
      </c>
      <c r="C1685" s="36" t="str">
        <f t="shared" ca="1" si="826"/>
        <v>2927339 DIBUJO Y MODELADO ARQUITECTONICO Y DE INGENIERIA (TECNÓLOGO)</v>
      </c>
      <c r="D1685" s="50" t="str">
        <f t="shared" ca="1" si="827"/>
        <v>18:00 - 21:00</v>
      </c>
      <c r="E1685" s="35">
        <f t="shared" ca="1" si="828"/>
        <v>0</v>
      </c>
      <c r="F1685" s="36">
        <f t="shared" ca="1" si="829"/>
        <v>0</v>
      </c>
      <c r="G1685" s="36">
        <f t="shared" ca="1" si="830"/>
        <v>0</v>
      </c>
      <c r="H1685" s="36">
        <f t="shared" ca="1" si="831"/>
        <v>0</v>
      </c>
      <c r="I1685" s="36">
        <f t="shared" ca="1" si="832"/>
        <v>0</v>
      </c>
      <c r="J1685" s="37">
        <f t="shared" ca="1" si="833"/>
        <v>0</v>
      </c>
      <c r="K1685" s="46">
        <f t="shared" ca="1" si="834"/>
        <v>0</v>
      </c>
      <c r="L1685" s="36">
        <f t="shared" ca="1" si="835"/>
        <v>0</v>
      </c>
      <c r="M1685" s="36">
        <f t="shared" ca="1" si="836"/>
        <v>0</v>
      </c>
      <c r="N1685" s="36">
        <f t="shared" ca="1" si="837"/>
        <v>0</v>
      </c>
      <c r="O1685" s="36">
        <f t="shared" ca="1" si="838"/>
        <v>0</v>
      </c>
      <c r="P1685" s="47">
        <f t="shared" ca="1" si="839"/>
        <v>0</v>
      </c>
      <c r="Q1685" s="35">
        <f t="shared" ca="1" si="840"/>
        <v>0</v>
      </c>
      <c r="R1685" s="36">
        <f t="shared" ca="1" si="841"/>
        <v>0</v>
      </c>
      <c r="S1685" s="36">
        <f t="shared" ca="1" si="842"/>
        <v>0</v>
      </c>
      <c r="T1685" s="36">
        <f t="shared" ca="1" si="843"/>
        <v>0</v>
      </c>
      <c r="U1685" s="36">
        <f t="shared" ca="1" si="844"/>
        <v>0</v>
      </c>
      <c r="V1685" s="37">
        <f t="shared" ca="1" si="845"/>
        <v>0</v>
      </c>
      <c r="X1685" s="11" t="s">
        <v>852</v>
      </c>
      <c r="Y1685" s="7" t="s">
        <v>840</v>
      </c>
      <c r="Z1685" s="7" t="s">
        <v>841</v>
      </c>
      <c r="AA1685" s="7" t="s">
        <v>842</v>
      </c>
      <c r="AB1685" s="7" t="s">
        <v>843</v>
      </c>
      <c r="AC1685" s="7" t="s">
        <v>844</v>
      </c>
      <c r="AD1685" s="7" t="s">
        <v>845</v>
      </c>
      <c r="AE1685" s="7" t="s">
        <v>846</v>
      </c>
      <c r="AF1685" s="7" t="s">
        <v>847</v>
      </c>
      <c r="AG1685" s="7" t="s">
        <v>848</v>
      </c>
      <c r="AH1685" s="7">
        <v>12</v>
      </c>
      <c r="AI1685" s="7">
        <v>18</v>
      </c>
      <c r="AJ1685" s="7">
        <v>19</v>
      </c>
      <c r="AK1685" s="12">
        <v>20</v>
      </c>
    </row>
    <row r="1686" spans="1:37" x14ac:dyDescent="0.3">
      <c r="A1686" s="42">
        <v>3</v>
      </c>
      <c r="B1686" s="42">
        <f t="shared" ca="1" si="825"/>
        <v>3</v>
      </c>
      <c r="C1686" s="42" t="str">
        <f t="shared" ca="1" si="826"/>
        <v>2927349 DIBUJO Y MODELADO ARQUITECTONICO Y DE INGENIERIA (TECNÓLOGO)</v>
      </c>
      <c r="D1686" s="52" t="str">
        <f t="shared" ca="1" si="827"/>
        <v>18:00 - 21:00</v>
      </c>
      <c r="E1686" s="41">
        <f t="shared" ca="1" si="828"/>
        <v>0</v>
      </c>
      <c r="F1686" s="42">
        <f t="shared" ca="1" si="829"/>
        <v>0</v>
      </c>
      <c r="G1686" s="42">
        <f t="shared" ca="1" si="830"/>
        <v>0</v>
      </c>
      <c r="H1686" s="42">
        <f t="shared" ca="1" si="831"/>
        <v>0</v>
      </c>
      <c r="I1686" s="42">
        <f t="shared" ca="1" si="832"/>
        <v>0</v>
      </c>
      <c r="J1686" s="43">
        <f t="shared" ca="1" si="833"/>
        <v>0</v>
      </c>
      <c r="K1686" s="44">
        <f t="shared" ca="1" si="834"/>
        <v>0</v>
      </c>
      <c r="L1686" s="42">
        <f t="shared" ca="1" si="835"/>
        <v>0</v>
      </c>
      <c r="M1686" s="42">
        <f t="shared" ca="1" si="836"/>
        <v>0</v>
      </c>
      <c r="N1686" s="42">
        <f t="shared" ca="1" si="837"/>
        <v>0</v>
      </c>
      <c r="O1686" s="42">
        <f t="shared" ca="1" si="838"/>
        <v>0</v>
      </c>
      <c r="P1686" s="45">
        <f t="shared" ca="1" si="839"/>
        <v>0</v>
      </c>
      <c r="Q1686" s="41">
        <f t="shared" ca="1" si="840"/>
        <v>0</v>
      </c>
      <c r="R1686" s="42">
        <f t="shared" ca="1" si="841"/>
        <v>0</v>
      </c>
      <c r="S1686" s="42">
        <f t="shared" ca="1" si="842"/>
        <v>0</v>
      </c>
      <c r="T1686" s="42">
        <f t="shared" ca="1" si="843"/>
        <v>0</v>
      </c>
      <c r="U1686" s="42">
        <f t="shared" ca="1" si="844"/>
        <v>0</v>
      </c>
      <c r="V1686" s="43">
        <f t="shared" ca="1" si="845"/>
        <v>0</v>
      </c>
      <c r="X1686" s="11" t="s">
        <v>852</v>
      </c>
      <c r="Y1686" s="7" t="s">
        <v>840</v>
      </c>
      <c r="Z1686" s="7" t="s">
        <v>841</v>
      </c>
      <c r="AA1686" s="7" t="s">
        <v>842</v>
      </c>
      <c r="AB1686" s="7" t="s">
        <v>843</v>
      </c>
      <c r="AC1686" s="7" t="s">
        <v>844</v>
      </c>
      <c r="AD1686" s="7" t="s">
        <v>845</v>
      </c>
      <c r="AE1686" s="7" t="s">
        <v>846</v>
      </c>
      <c r="AF1686" s="7" t="s">
        <v>847</v>
      </c>
      <c r="AG1686" s="7" t="s">
        <v>848</v>
      </c>
      <c r="AH1686" s="7">
        <v>21</v>
      </c>
      <c r="AI1686" s="7">
        <v>27</v>
      </c>
      <c r="AJ1686" s="7">
        <v>28</v>
      </c>
      <c r="AK1686" s="12">
        <v>29</v>
      </c>
    </row>
    <row r="1687" spans="1:37" x14ac:dyDescent="0.3">
      <c r="A1687" s="36">
        <v>3</v>
      </c>
      <c r="B1687" s="36">
        <f t="shared" ca="1" si="825"/>
        <v>4</v>
      </c>
      <c r="C1687" s="36" t="str">
        <f t="shared" ca="1" si="826"/>
        <v>3218913 - A DIBUJO Y MODELADO ARQUITECTONICO Y DE INGENIERIA (TECNÓLOGO) AEM</v>
      </c>
      <c r="D1687" s="50">
        <f t="shared" ca="1" si="827"/>
        <v>0</v>
      </c>
      <c r="E1687" s="35">
        <f t="shared" ca="1" si="828"/>
        <v>0</v>
      </c>
      <c r="F1687" s="36">
        <f t="shared" ca="1" si="829"/>
        <v>0</v>
      </c>
      <c r="G1687" s="36">
        <f t="shared" ca="1" si="830"/>
        <v>0</v>
      </c>
      <c r="H1687" s="36">
        <f t="shared" ca="1" si="831"/>
        <v>0</v>
      </c>
      <c r="I1687" s="36">
        <f t="shared" ca="1" si="832"/>
        <v>0</v>
      </c>
      <c r="J1687" s="37">
        <f t="shared" ca="1" si="833"/>
        <v>0</v>
      </c>
      <c r="K1687" s="46">
        <f t="shared" ca="1" si="834"/>
        <v>0</v>
      </c>
      <c r="L1687" s="36">
        <f t="shared" ca="1" si="835"/>
        <v>0</v>
      </c>
      <c r="M1687" s="36">
        <f t="shared" ca="1" si="836"/>
        <v>0</v>
      </c>
      <c r="N1687" s="36">
        <f t="shared" ca="1" si="837"/>
        <v>0</v>
      </c>
      <c r="O1687" s="36">
        <f t="shared" ca="1" si="838"/>
        <v>0</v>
      </c>
      <c r="P1687" s="47">
        <f t="shared" ca="1" si="839"/>
        <v>0</v>
      </c>
      <c r="Q1687" s="35">
        <f t="shared" ca="1" si="840"/>
        <v>0</v>
      </c>
      <c r="R1687" s="36">
        <f t="shared" ca="1" si="841"/>
        <v>0</v>
      </c>
      <c r="S1687" s="36">
        <f t="shared" ca="1" si="842"/>
        <v>0</v>
      </c>
      <c r="T1687" s="36">
        <f t="shared" ca="1" si="843"/>
        <v>0</v>
      </c>
      <c r="U1687" s="36">
        <f t="shared" ca="1" si="844"/>
        <v>0</v>
      </c>
      <c r="V1687" s="37">
        <f t="shared" ca="1" si="845"/>
        <v>0</v>
      </c>
      <c r="X1687" s="11" t="s">
        <v>852</v>
      </c>
      <c r="Y1687" s="7" t="s">
        <v>840</v>
      </c>
      <c r="Z1687" s="7" t="s">
        <v>841</v>
      </c>
      <c r="AA1687" s="7" t="s">
        <v>842</v>
      </c>
      <c r="AB1687" s="7" t="s">
        <v>843</v>
      </c>
      <c r="AC1687" s="7" t="s">
        <v>844</v>
      </c>
      <c r="AD1687" s="7" t="s">
        <v>845</v>
      </c>
      <c r="AE1687" s="7" t="s">
        <v>846</v>
      </c>
      <c r="AF1687" s="7" t="s">
        <v>847</v>
      </c>
      <c r="AG1687" s="7" t="s">
        <v>848</v>
      </c>
      <c r="AH1687" s="7">
        <v>30</v>
      </c>
      <c r="AI1687" s="7">
        <v>36</v>
      </c>
      <c r="AJ1687" s="7">
        <v>37</v>
      </c>
      <c r="AK1687" s="12">
        <v>38</v>
      </c>
    </row>
    <row r="1688" spans="1:37" x14ac:dyDescent="0.3">
      <c r="A1688" s="42">
        <v>3</v>
      </c>
      <c r="B1688" s="42">
        <f t="shared" ca="1" si="825"/>
        <v>5</v>
      </c>
      <c r="C1688" s="42" t="str">
        <f t="shared" ca="1" si="826"/>
        <v>3218913 - B DIBUJO Y MODELADO ARQUITECTONICO Y DE INGENIERIA (TECNÓLOGO) AEM</v>
      </c>
      <c r="D1688" s="52">
        <f t="shared" ca="1" si="827"/>
        <v>0</v>
      </c>
      <c r="E1688" s="41">
        <f t="shared" ca="1" si="828"/>
        <v>0</v>
      </c>
      <c r="F1688" s="42">
        <f t="shared" ca="1" si="829"/>
        <v>0</v>
      </c>
      <c r="G1688" s="42">
        <f t="shared" ca="1" si="830"/>
        <v>0</v>
      </c>
      <c r="H1688" s="42">
        <f t="shared" ca="1" si="831"/>
        <v>0</v>
      </c>
      <c r="I1688" s="42">
        <f t="shared" ca="1" si="832"/>
        <v>0</v>
      </c>
      <c r="J1688" s="43">
        <f t="shared" ca="1" si="833"/>
        <v>0</v>
      </c>
      <c r="K1688" s="44">
        <f t="shared" ca="1" si="834"/>
        <v>0</v>
      </c>
      <c r="L1688" s="42">
        <f t="shared" ca="1" si="835"/>
        <v>0</v>
      </c>
      <c r="M1688" s="42">
        <f t="shared" ca="1" si="836"/>
        <v>0</v>
      </c>
      <c r="N1688" s="42">
        <f t="shared" ca="1" si="837"/>
        <v>0</v>
      </c>
      <c r="O1688" s="42">
        <f t="shared" ca="1" si="838"/>
        <v>0</v>
      </c>
      <c r="P1688" s="45">
        <f t="shared" ca="1" si="839"/>
        <v>0</v>
      </c>
      <c r="Q1688" s="41">
        <f t="shared" ca="1" si="840"/>
        <v>0</v>
      </c>
      <c r="R1688" s="42">
        <f t="shared" ca="1" si="841"/>
        <v>0</v>
      </c>
      <c r="S1688" s="42">
        <f t="shared" ca="1" si="842"/>
        <v>0</v>
      </c>
      <c r="T1688" s="42">
        <f t="shared" ca="1" si="843"/>
        <v>0</v>
      </c>
      <c r="U1688" s="42">
        <f t="shared" ca="1" si="844"/>
        <v>0</v>
      </c>
      <c r="V1688" s="43">
        <f t="shared" ca="1" si="845"/>
        <v>0</v>
      </c>
      <c r="X1688" s="11" t="s">
        <v>852</v>
      </c>
      <c r="Y1688" s="7" t="s">
        <v>840</v>
      </c>
      <c r="Z1688" s="7" t="s">
        <v>841</v>
      </c>
      <c r="AA1688" s="7" t="s">
        <v>842</v>
      </c>
      <c r="AB1688" s="7" t="s">
        <v>843</v>
      </c>
      <c r="AC1688" s="7" t="s">
        <v>844</v>
      </c>
      <c r="AD1688" s="7" t="s">
        <v>845</v>
      </c>
      <c r="AE1688" s="7" t="s">
        <v>846</v>
      </c>
      <c r="AF1688" s="7" t="s">
        <v>847</v>
      </c>
      <c r="AG1688" s="7" t="s">
        <v>848</v>
      </c>
      <c r="AH1688" s="7">
        <v>39</v>
      </c>
      <c r="AI1688" s="7">
        <v>45</v>
      </c>
      <c r="AJ1688" s="7">
        <v>46</v>
      </c>
      <c r="AK1688" s="12">
        <v>47</v>
      </c>
    </row>
    <row r="1689" spans="1:37" x14ac:dyDescent="0.3">
      <c r="A1689" s="36">
        <v>3</v>
      </c>
      <c r="B1689" s="36">
        <f t="shared" ca="1" si="825"/>
        <v>6</v>
      </c>
      <c r="C1689" s="36" t="str">
        <f t="shared" ca="1" si="826"/>
        <v xml:space="preserve">3232867 - DIBUJO Y MODELADO ARQUITECTONICO Y DE INGENIERIA (TECNÓLOGO) </v>
      </c>
      <c r="D1689" s="50">
        <f t="shared" ca="1" si="827"/>
        <v>0</v>
      </c>
      <c r="E1689" s="35">
        <f t="shared" ca="1" si="828"/>
        <v>0</v>
      </c>
      <c r="F1689" s="36">
        <f t="shared" ca="1" si="829"/>
        <v>0</v>
      </c>
      <c r="G1689" s="36">
        <f t="shared" ca="1" si="830"/>
        <v>0</v>
      </c>
      <c r="H1689" s="36">
        <f t="shared" ca="1" si="831"/>
        <v>0</v>
      </c>
      <c r="I1689" s="36">
        <f t="shared" ca="1" si="832"/>
        <v>0</v>
      </c>
      <c r="J1689" s="37">
        <f t="shared" ca="1" si="833"/>
        <v>0</v>
      </c>
      <c r="K1689" s="46">
        <f t="shared" ca="1" si="834"/>
        <v>0</v>
      </c>
      <c r="L1689" s="36">
        <f t="shared" ca="1" si="835"/>
        <v>0</v>
      </c>
      <c r="M1689" s="36">
        <f t="shared" ca="1" si="836"/>
        <v>0</v>
      </c>
      <c r="N1689" s="36">
        <f t="shared" ca="1" si="837"/>
        <v>0</v>
      </c>
      <c r="O1689" s="36">
        <f t="shared" ca="1" si="838"/>
        <v>0</v>
      </c>
      <c r="P1689" s="47">
        <f t="shared" ca="1" si="839"/>
        <v>0</v>
      </c>
      <c r="Q1689" s="35">
        <f t="shared" ca="1" si="840"/>
        <v>0</v>
      </c>
      <c r="R1689" s="36">
        <f t="shared" ca="1" si="841"/>
        <v>0</v>
      </c>
      <c r="S1689" s="36">
        <f t="shared" ca="1" si="842"/>
        <v>0</v>
      </c>
      <c r="T1689" s="36">
        <f t="shared" ca="1" si="843"/>
        <v>0</v>
      </c>
      <c r="U1689" s="36">
        <f t="shared" ca="1" si="844"/>
        <v>0</v>
      </c>
      <c r="V1689" s="37">
        <f t="shared" ca="1" si="845"/>
        <v>0</v>
      </c>
      <c r="X1689" s="11" t="s">
        <v>852</v>
      </c>
      <c r="Y1689" s="7" t="s">
        <v>840</v>
      </c>
      <c r="Z1689" s="7" t="s">
        <v>841</v>
      </c>
      <c r="AA1689" s="7" t="s">
        <v>842</v>
      </c>
      <c r="AB1689" s="7" t="s">
        <v>843</v>
      </c>
      <c r="AC1689" s="7" t="s">
        <v>844</v>
      </c>
      <c r="AD1689" s="7" t="s">
        <v>845</v>
      </c>
      <c r="AE1689" s="7" t="s">
        <v>846</v>
      </c>
      <c r="AF1689" s="7" t="s">
        <v>847</v>
      </c>
      <c r="AG1689" s="7" t="s">
        <v>848</v>
      </c>
      <c r="AH1689" s="7">
        <v>48</v>
      </c>
      <c r="AI1689" s="7">
        <v>54</v>
      </c>
      <c r="AJ1689" s="7">
        <v>55</v>
      </c>
      <c r="AK1689" s="12">
        <v>56</v>
      </c>
    </row>
    <row r="1690" spans="1:37" x14ac:dyDescent="0.3">
      <c r="A1690" s="42">
        <v>3</v>
      </c>
      <c r="B1690" s="42">
        <f t="shared" ca="1" si="825"/>
        <v>7</v>
      </c>
      <c r="C1690" s="42" t="str">
        <f t="shared" ca="1" si="826"/>
        <v xml:space="preserve">3290720 - DIBUJO Y MODELADO ARQUITECTONICO Y DE INGENIERIA (TECNÓLOGO) </v>
      </c>
      <c r="D1690" s="52" t="str">
        <f t="shared" ca="1" si="827"/>
        <v>18:00 - 21:00</v>
      </c>
      <c r="E1690" s="41" t="str">
        <f t="shared" ca="1" si="828"/>
        <v>MODELAR PLANOS DE CONSTRUCCIÓN SEGÚN ESPECIFICACIONES Y TÉCNICAS DIGITALES
ELABORAR MODELOS DE ESTRUCTURAS CON BASE EN TÉCNICAS DE REPRESENTACIÓN DIGITAL,
ESTÁNDARES GRÁFICOS Y METODOLOGÍAS CAD Y BIM.
ESTRUCTURALES EN CAD</v>
      </c>
      <c r="F1690" s="42" t="str">
        <f t="shared" ca="1" si="829"/>
        <v>MODELADO DE INFORMACIÓN DE PROYECTOS DE CONSTRUCCIÓN SEGÚN
ESPECIFICACIONES Y TÉCNICAS DIGITALES
ELABORAR MODELOS ARQUITECTÓNICOS Y URBANOS DE ACUERDO CON TÉCNICAS DE REPRESENTACIÓN
DIGITAL, ESTÁNDARES GRÁFICOS Y METODOLOGÍAS CAD Y BIM.
BIM</v>
      </c>
      <c r="G1690" s="42" t="str">
        <f t="shared" ca="1" si="830"/>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H1690" s="42" t="str">
        <f t="shared" ca="1" si="831"/>
        <v>MODELADO DE INFORMACIÓN DE PROYECTOS DE CONSTRUCCIÓN SEGÚN
ESPECIFICACIONES Y TÉCNICAS DIGITALES
ELABORAR MODELOS ARQUITECTÓNICOS Y URBANOS DE ACUERDO CON TÉCNICAS DE REPRESENTACIÓN
DIGITAL, ESTÁNDARES GRÁFICOS Y METODOLOGÍAS CAD Y BIM.
BIM</v>
      </c>
      <c r="I1690" s="42" t="str">
        <f t="shared" ca="1" si="832"/>
        <v>INTERACTUAR EN LENGUA INGLESA DE FORMA ORAL Y ESCRITA DENTRO DE CONTEXTOS
SOCIALES Y LABORALES SEGÚN LOS CRITERIOS ESTABLECIDOS POR EL MARCO COMÚN
EUROPEO DE REFERENCIA PARA LAS LENGUAS</v>
      </c>
      <c r="J1690" s="43">
        <f t="shared" ca="1" si="833"/>
        <v>0</v>
      </c>
      <c r="K1690" s="44" t="str">
        <f t="shared" ca="1" si="834"/>
        <v xml:space="preserve">HOOVER DIUZA MANCILLA </v>
      </c>
      <c r="L1690" s="42" t="str">
        <f t="shared" ca="1" si="835"/>
        <v>ALEJANDRA MENDOZA QUINTERO</v>
      </c>
      <c r="M1690" s="42" t="str">
        <f t="shared" ca="1" si="836"/>
        <v>ALEJANDRA MENDOZA QUINTERO</v>
      </c>
      <c r="N1690" s="42" t="str">
        <f t="shared" ca="1" si="837"/>
        <v>ALEJANDRA MENDOZA QUINTERO</v>
      </c>
      <c r="O1690" s="42" t="str">
        <f t="shared" ca="1" si="838"/>
        <v>ALEXANDER GONZÁLEZ GUZMÁN</v>
      </c>
      <c r="P1690" s="45">
        <f t="shared" ca="1" si="839"/>
        <v>0</v>
      </c>
      <c r="Q1690" s="41" t="str">
        <f t="shared" ca="1" si="840"/>
        <v>SEDE ANDRÉS SANÍN - AULA 105 - SALA DE SISTEMAS (CALLE 75 No. 19-52)</v>
      </c>
      <c r="R1690" s="42" t="str">
        <f t="shared" ca="1" si="841"/>
        <v>SEDE ANDRÉS SANÍN - AULA 105 - SALA DE SISTEMAS (CALLE 75 No. 19-52)</v>
      </c>
      <c r="S1690" s="42" t="str">
        <f t="shared" ca="1" si="842"/>
        <v>105 - LABORATORIO BIM ROOM - SENA CENTRO DE LA CONSTRUCCIÓN</v>
      </c>
      <c r="T1690" s="42" t="str">
        <f t="shared" ca="1" si="843"/>
        <v>SEDE ANDRÉS SANÍN - AULA 105 - SALA DE SISTEMAS (CALLE 75 No. 19-52)</v>
      </c>
      <c r="U1690" s="42" t="str">
        <f t="shared" ca="1" si="844"/>
        <v>SEDE ANDRÉS SANÍN - AULA 105 - SALA DE SISTEMAS (CALLE 75 No. 19-52)</v>
      </c>
      <c r="V1690" s="43">
        <f t="shared" ca="1" si="845"/>
        <v>0</v>
      </c>
      <c r="X1690" s="11" t="s">
        <v>852</v>
      </c>
      <c r="Y1690" s="7" t="s">
        <v>840</v>
      </c>
      <c r="Z1690" s="7" t="s">
        <v>841</v>
      </c>
      <c r="AA1690" s="7" t="s">
        <v>842</v>
      </c>
      <c r="AB1690" s="7" t="s">
        <v>843</v>
      </c>
      <c r="AC1690" s="7" t="s">
        <v>844</v>
      </c>
      <c r="AD1690" s="7" t="s">
        <v>845</v>
      </c>
      <c r="AE1690" s="7" t="s">
        <v>846</v>
      </c>
      <c r="AF1690" s="7" t="s">
        <v>847</v>
      </c>
      <c r="AG1690" s="7" t="s">
        <v>848</v>
      </c>
      <c r="AH1690" s="7">
        <v>57</v>
      </c>
      <c r="AI1690" s="7">
        <v>63</v>
      </c>
      <c r="AJ1690" s="7">
        <v>64</v>
      </c>
      <c r="AK1690" s="12">
        <v>65</v>
      </c>
    </row>
    <row r="1691" spans="1:37" x14ac:dyDescent="0.3">
      <c r="A1691" s="36">
        <v>3</v>
      </c>
      <c r="B1691" s="36">
        <f t="shared" ca="1" si="825"/>
        <v>8</v>
      </c>
      <c r="C1691" s="36" t="str">
        <f t="shared" ca="1" si="826"/>
        <v xml:space="preserve">3390267 - DIBUJO Y MODELADO ARQUITECTONICO Y DE INGENIERIA (TECNÓLOGO) </v>
      </c>
      <c r="D1691" s="50">
        <f t="shared" ca="1" si="827"/>
        <v>0</v>
      </c>
      <c r="E1691" s="35">
        <f t="shared" ca="1" si="828"/>
        <v>0</v>
      </c>
      <c r="F1691" s="36">
        <f t="shared" ca="1" si="829"/>
        <v>0</v>
      </c>
      <c r="G1691" s="36">
        <f t="shared" ca="1" si="830"/>
        <v>0</v>
      </c>
      <c r="H1691" s="36">
        <f t="shared" ca="1" si="831"/>
        <v>0</v>
      </c>
      <c r="I1691" s="36">
        <f t="shared" ca="1" si="832"/>
        <v>0</v>
      </c>
      <c r="J1691" s="37">
        <f t="shared" ca="1" si="833"/>
        <v>0</v>
      </c>
      <c r="K1691" s="46">
        <f t="shared" ca="1" si="834"/>
        <v>0</v>
      </c>
      <c r="L1691" s="36">
        <f t="shared" ca="1" si="835"/>
        <v>0</v>
      </c>
      <c r="M1691" s="36">
        <f t="shared" ca="1" si="836"/>
        <v>0</v>
      </c>
      <c r="N1691" s="36">
        <f t="shared" ca="1" si="837"/>
        <v>0</v>
      </c>
      <c r="O1691" s="36">
        <f t="shared" ca="1" si="838"/>
        <v>0</v>
      </c>
      <c r="P1691" s="47">
        <f t="shared" ca="1" si="839"/>
        <v>0</v>
      </c>
      <c r="Q1691" s="35">
        <f t="shared" ca="1" si="840"/>
        <v>0</v>
      </c>
      <c r="R1691" s="36">
        <f t="shared" ca="1" si="841"/>
        <v>0</v>
      </c>
      <c r="S1691" s="36">
        <f t="shared" ca="1" si="842"/>
        <v>0</v>
      </c>
      <c r="T1691" s="36">
        <f t="shared" ca="1" si="843"/>
        <v>0</v>
      </c>
      <c r="U1691" s="36">
        <f t="shared" ca="1" si="844"/>
        <v>0</v>
      </c>
      <c r="V1691" s="37">
        <f t="shared" ca="1" si="845"/>
        <v>0</v>
      </c>
      <c r="X1691" s="11" t="s">
        <v>852</v>
      </c>
      <c r="Y1691" s="7" t="s">
        <v>840</v>
      </c>
      <c r="Z1691" s="7" t="s">
        <v>841</v>
      </c>
      <c r="AA1691" s="7" t="s">
        <v>842</v>
      </c>
      <c r="AB1691" s="7" t="s">
        <v>843</v>
      </c>
      <c r="AC1691" s="7" t="s">
        <v>844</v>
      </c>
      <c r="AD1691" s="7" t="s">
        <v>845</v>
      </c>
      <c r="AE1691" s="7" t="s">
        <v>846</v>
      </c>
      <c r="AF1691" s="7" t="s">
        <v>847</v>
      </c>
      <c r="AG1691" s="7" t="s">
        <v>848</v>
      </c>
      <c r="AH1691" s="7">
        <v>66</v>
      </c>
      <c r="AI1691" s="7">
        <v>72</v>
      </c>
      <c r="AJ1691" s="7">
        <v>73</v>
      </c>
      <c r="AK1691" s="12">
        <v>74</v>
      </c>
    </row>
    <row r="1692" spans="1:37" x14ac:dyDescent="0.3">
      <c r="A1692" s="42">
        <v>3</v>
      </c>
      <c r="B1692" s="42">
        <f t="shared" ca="1" si="825"/>
        <v>9</v>
      </c>
      <c r="C1692" s="42" t="str">
        <f t="shared" ca="1" si="826"/>
        <v xml:space="preserve">3406421 - DIBUJO Y MODELADO ARQUITECTONICO Y DE INGENIERIA (TECNÓLOGO) </v>
      </c>
      <c r="D1692" s="52" t="str">
        <f t="shared" ca="1" si="827"/>
        <v>18:00 - 21:00</v>
      </c>
      <c r="E1692" s="41" t="str">
        <f t="shared" ca="1" si="828"/>
        <v>APLICAR PRÁCTICAS DE PROTECCIÓN AMBIENTAL, SEGURIDAD Y SALUD EN EL TRABAJO
DE ACUERDO CON LAS POLÍTICAS ORGANIZACIONALES Y LA NORMATIVIDAD VIGENTE.</v>
      </c>
      <c r="F1692" s="42" t="str">
        <f t="shared" ca="1" si="829"/>
        <v>REPRESENTAR PROYECTOS DE CONSTRUCCIÓN SEGÚN NORMATIVA Y TÉCNICAS DE
DIBUJO
DIBUJAR OBJETOS EN DOS Y TRES DIMENSIONES DE ACUERDO CON PRINCIPIOS DE SISTEMAS DE PROYECCION
GEOMETRIA DESCRIPTIVA</v>
      </c>
      <c r="G1692" s="42" t="str">
        <f t="shared" ca="1" si="830"/>
        <v>Utilizar herramientas informáticas de acuerdo con las necesidades de manejo de información
ALISTAR HERRAMIENTAS DE TECNOLOGÍAS DE LA INFORMACIÓN Y LA COMUNICACIÓN (TIC), DE ACUERDO
CON LAS NECESIDADES DE PROCESAMIENTO DE INFORMACIÓN Y COMUNICACIÓN.
EVALUAR LOS RESULTADOS, DE ACUERDO CON LOS REQUERIMIENTOS.
APLICAR FUNCIONALIDADES DE HERRAMIENTAS Y SERVICIOS TIC, DE ACUERDO CON MANUALES DE USO,
PROCEDIMIENTOS ESTABLECIDOS Y BUENAS PRÁCTICAS.
OPTIMIZAR LOS RESULTADOS, DE ACUERDO CON LA VERIFICACIÓN</v>
      </c>
      <c r="H1692" s="42" t="str">
        <f t="shared" ca="1" si="831"/>
        <v>MODELADO DE INFORMACIÓN DE PROYECTOS DE CONSTRUCCIÓN SEGÚN
ESPECIFICACIONES Y TÉCNICAS DIGITALES
ELABORAR MODELOS ARQUITECTÓNICOS Y URBANOS DE ACUERDO CON TÉCNICAS DE REPRESENTACIÓN
DIGITAL, ESTÁNDARES GRÁFICOS Y METODOLOGÍAS CAD Y BIM.
ARQUITECTONICOS CAD</v>
      </c>
      <c r="I1692" s="42" t="str">
        <f t="shared" ca="1" si="832"/>
        <v>MODELADO DE INFORMACIÓN DE PROYECTOS DE CONSTRUCCIÓN SEGÚN
ESPECIFICACIONES Y TÉCNICAS DIGITALES
ELABORAR MODELOS ARQUITECTÓNICOS Y URBANOS DE ACUERDO CON TÉCNICAS DE REPRESENTACIÓN
DIGITAL, ESTÁNDARES GRÁFICOS Y METODOLOGÍAS CAD Y BIM.
ARQUITECTONICOS CAD</v>
      </c>
      <c r="J1692" s="43">
        <f t="shared" ca="1" si="833"/>
        <v>0</v>
      </c>
      <c r="K1692" s="44" t="str">
        <f t="shared" ca="1" si="834"/>
        <v>JULIANA PAOLA ANDRADE MUÑOZ</v>
      </c>
      <c r="L1692" s="42" t="str">
        <f t="shared" ca="1" si="835"/>
        <v>RICHAR GÓMEZ TAMARA</v>
      </c>
      <c r="M1692" s="42" t="str">
        <f t="shared" ca="1" si="836"/>
        <v>EDGAR JOAQUÍN DELGADO ARIAS</v>
      </c>
      <c r="N1692" s="42" t="str">
        <f t="shared" ca="1" si="837"/>
        <v>MARIO FERNANDO GÓMEZ YEPEZ</v>
      </c>
      <c r="O1692" s="42" t="str">
        <f t="shared" ca="1" si="838"/>
        <v>MARIO FERNANDO GÓMEZ YEPEZ</v>
      </c>
      <c r="P1692" s="45">
        <f t="shared" ca="1" si="839"/>
        <v>0</v>
      </c>
      <c r="Q1692" s="41" t="str">
        <f t="shared" ca="1" si="840"/>
        <v>202 - SALA DE SISTEMAS SENA CENTRO DE LA CONSTRUCCIÓN</v>
      </c>
      <c r="R1692" s="42" t="str">
        <f t="shared" ca="1" si="841"/>
        <v>106 - TALLER DE PROTOTIPADO - SENA CENTRO DE LA CONSTRUCCIÓN</v>
      </c>
      <c r="S1692" s="42" t="str">
        <f t="shared" ca="1" si="842"/>
        <v>202 - SALA DE SISTEMAS SENA CENTRO DE LA CONSTRUCCIÓN</v>
      </c>
      <c r="T1692" s="42" t="str">
        <f t="shared" ca="1" si="843"/>
        <v>202 - SALA DE SISTEMAS SENA CENTRO DE LA CONSTRUCCIÓN</v>
      </c>
      <c r="U1692" s="42" t="str">
        <f t="shared" ca="1" si="844"/>
        <v>202 - SALA DE SISTEMAS SENA CENTRO DE LA CONSTRUCCIÓN</v>
      </c>
      <c r="V1692" s="43">
        <f t="shared" ca="1" si="845"/>
        <v>0</v>
      </c>
      <c r="X1692" s="11" t="s">
        <v>852</v>
      </c>
      <c r="Y1692" s="7" t="s">
        <v>840</v>
      </c>
      <c r="Z1692" s="7" t="s">
        <v>841</v>
      </c>
      <c r="AA1692" s="7" t="s">
        <v>842</v>
      </c>
      <c r="AB1692" s="7" t="s">
        <v>843</v>
      </c>
      <c r="AC1692" s="7" t="s">
        <v>844</v>
      </c>
      <c r="AD1692" s="7" t="s">
        <v>845</v>
      </c>
      <c r="AE1692" s="7" t="s">
        <v>846</v>
      </c>
      <c r="AF1692" s="7" t="s">
        <v>847</v>
      </c>
      <c r="AG1692" s="7" t="s">
        <v>848</v>
      </c>
      <c r="AH1692" s="7">
        <v>75</v>
      </c>
      <c r="AI1692" s="7">
        <v>81</v>
      </c>
      <c r="AJ1692" s="7">
        <v>82</v>
      </c>
      <c r="AK1692" s="12">
        <v>83</v>
      </c>
    </row>
    <row r="1693" spans="1:37" x14ac:dyDescent="0.3">
      <c r="A1693" s="36">
        <v>3</v>
      </c>
      <c r="B1693" s="36">
        <f t="shared" ca="1" si="825"/>
        <v>10</v>
      </c>
      <c r="C1693" s="36" t="str">
        <f t="shared" ca="1" si="826"/>
        <v xml:space="preserve">3411737 TDMAI - DIBUJO Y MODELADO ARQUITECTONICO Y DE INGENIERIA (TECNÓLOGO) </v>
      </c>
      <c r="D1693" s="50">
        <f t="shared" ca="1" si="827"/>
        <v>0</v>
      </c>
      <c r="E1693" s="35">
        <f t="shared" ca="1" si="828"/>
        <v>0</v>
      </c>
      <c r="F1693" s="36">
        <f t="shared" ca="1" si="829"/>
        <v>0</v>
      </c>
      <c r="G1693" s="36">
        <f t="shared" ca="1" si="830"/>
        <v>0</v>
      </c>
      <c r="H1693" s="36">
        <f t="shared" ca="1" si="831"/>
        <v>0</v>
      </c>
      <c r="I1693" s="36">
        <f t="shared" ca="1" si="832"/>
        <v>0</v>
      </c>
      <c r="J1693" s="37">
        <f t="shared" ca="1" si="833"/>
        <v>0</v>
      </c>
      <c r="K1693" s="46">
        <f t="shared" ca="1" si="834"/>
        <v>0</v>
      </c>
      <c r="L1693" s="36">
        <f t="shared" ca="1" si="835"/>
        <v>0</v>
      </c>
      <c r="M1693" s="36">
        <f t="shared" ca="1" si="836"/>
        <v>0</v>
      </c>
      <c r="N1693" s="36">
        <f t="shared" ca="1" si="837"/>
        <v>0</v>
      </c>
      <c r="O1693" s="36">
        <f t="shared" ca="1" si="838"/>
        <v>0</v>
      </c>
      <c r="P1693" s="47">
        <f t="shared" ca="1" si="839"/>
        <v>0</v>
      </c>
      <c r="Q1693" s="35">
        <f t="shared" ca="1" si="840"/>
        <v>0</v>
      </c>
      <c r="R1693" s="36">
        <f t="shared" ca="1" si="841"/>
        <v>0</v>
      </c>
      <c r="S1693" s="36">
        <f t="shared" ca="1" si="842"/>
        <v>0</v>
      </c>
      <c r="T1693" s="36">
        <f t="shared" ca="1" si="843"/>
        <v>0</v>
      </c>
      <c r="U1693" s="36">
        <f t="shared" ca="1" si="844"/>
        <v>0</v>
      </c>
      <c r="V1693" s="37">
        <f t="shared" ca="1" si="845"/>
        <v>0</v>
      </c>
      <c r="X1693" s="11" t="s">
        <v>852</v>
      </c>
      <c r="Y1693" s="7" t="s">
        <v>840</v>
      </c>
      <c r="Z1693" s="7" t="s">
        <v>841</v>
      </c>
      <c r="AA1693" s="7" t="s">
        <v>842</v>
      </c>
      <c r="AB1693" s="7" t="s">
        <v>843</v>
      </c>
      <c r="AC1693" s="7" t="s">
        <v>844</v>
      </c>
      <c r="AD1693" s="7" t="s">
        <v>845</v>
      </c>
      <c r="AE1693" s="7" t="s">
        <v>846</v>
      </c>
      <c r="AF1693" s="7" t="s">
        <v>847</v>
      </c>
      <c r="AG1693" s="7" t="s">
        <v>848</v>
      </c>
      <c r="AH1693" s="7">
        <v>84</v>
      </c>
      <c r="AI1693" s="7">
        <v>90</v>
      </c>
      <c r="AJ1693" s="7">
        <v>91</v>
      </c>
      <c r="AK1693" s="12">
        <v>92</v>
      </c>
    </row>
    <row r="1694" spans="1:37" x14ac:dyDescent="0.3">
      <c r="A1694" s="42">
        <v>3</v>
      </c>
      <c r="B1694" s="42">
        <f t="shared" ca="1" si="825"/>
        <v>11</v>
      </c>
      <c r="C1694" s="42" t="str">
        <f t="shared" ca="1" si="826"/>
        <v xml:space="preserve">3410975 TDMAI - DIBUJO Y MODELADO ARQUITECTONICO Y DE INGENIERIA (TECNÓLOGO) </v>
      </c>
      <c r="D1694" s="52" t="str">
        <f t="shared" ca="1" si="827"/>
        <v>18:00 - 21:00</v>
      </c>
      <c r="E1694" s="41" t="str">
        <f t="shared" ca="1" si="828"/>
        <v>REPRESENTAR PROYECTOS DE CONSTRUCCIÓN SEGÚN NORMATIVA Y TÉCNICAS DE
DIBUJO
IDENTIFICAR LOS SISTEMAS QUE CONSTITUYEN UNA EDIFICACIÓN DE ACUERDO CON LA FUNCIÓN DE LOS
ELEMENTOS QUE LA INTEGRAN Y SUS PROCESOS CONSTRUCTIVOS.</v>
      </c>
      <c r="F1694" s="42" t="str">
        <f t="shared" ca="1" si="829"/>
        <v>REPRESENTAR PROYECTOS DE CONSTRUCCIÓN SEGÚN NORMATIVA Y TÉCNICAS DE
DIBUJO
DIBUJAR OBJETOS EN DOS Y TRES DIMENSIONES DE ACUERDO CON PRINCIPIOS DE SISTEMAS DE PROYECCION
GEOMETRIA DESCRIPTIVA</v>
      </c>
      <c r="G1694" s="42" t="str">
        <f t="shared" ca="1" si="830"/>
        <v>REPRESENTAR PROYECTOS DE CONSTRUCCIÓN SEGÚN NORMATIVA Y TÉCNICAS DE
DIBUJO
EXPRESAR GRÁFICAMENTE PROYECTOS DE ARQUITECTURA A PARTIR DE TÉCNICAS DE DIBUJO MANUAL,
NORMAS Y ESPECIFICACIONES.
FUNDAMENTOS CAD</v>
      </c>
      <c r="H1694" s="42" t="str">
        <f t="shared" ca="1" si="831"/>
        <v>Utilizar herramientas informáticas de acuerdo con las necesidades de manejo de información</v>
      </c>
      <c r="I1694" s="42" t="str">
        <f t="shared" ca="1" si="832"/>
        <v>DESARROLLAR PROCESOS DE COMUNICACIÓN EFICACES Y EFECTIVOS, TENIENDO EN
CUENTA SITUACIONES DE ORDEN SOCIAL, PERSONAL Y PRODUCTIVO.</v>
      </c>
      <c r="J1694" s="43">
        <f t="shared" ca="1" si="833"/>
        <v>0</v>
      </c>
      <c r="K1694" s="44" t="str">
        <f t="shared" ca="1" si="834"/>
        <v>CARLOS ARTURO LONDOÑO SEPÚLVEDA</v>
      </c>
      <c r="L1694" s="42" t="str">
        <f t="shared" ca="1" si="835"/>
        <v xml:space="preserve">SANDRA LUCÍA VIDAL REVELO </v>
      </c>
      <c r="M1694" s="42" t="str">
        <f t="shared" ca="1" si="836"/>
        <v>NICOLÁS VALENCIA PALACIOS</v>
      </c>
      <c r="N1694" s="42" t="str">
        <f t="shared" ca="1" si="837"/>
        <v>ALEJANDRO MONTOYA LEÓN</v>
      </c>
      <c r="O1694" s="42" t="str">
        <f t="shared" ca="1" si="838"/>
        <v>YOLIMA GOMEZ CARACAS</v>
      </c>
      <c r="P1694" s="45">
        <f t="shared" ca="1" si="839"/>
        <v>0</v>
      </c>
      <c r="Q1694" s="41" t="str">
        <f t="shared" ca="1" si="840"/>
        <v>SEDE ANDRÉS SANÍN - AULA 108 - SALA DE SISTEMAS (CALLE 75 No. 19-52)</v>
      </c>
      <c r="R1694" s="42" t="str">
        <f t="shared" ca="1" si="841"/>
        <v>SEDE ANDRÉS SANÍN - AULA 107 - (CALLE 75 No. 19-52)</v>
      </c>
      <c r="S1694" s="42" t="str">
        <f t="shared" ca="1" si="842"/>
        <v>SEDE ANDRÉS SANÍN - AULA 108 - SALA DE SISTEMAS (CALLE 75 No. 19-52)</v>
      </c>
      <c r="T1694" s="42" t="str">
        <f t="shared" ca="1" si="843"/>
        <v>SEDE ANDRÉS SANÍN - AULA 108 - SALA DE SISTEMAS (CALLE 75 No. 19-52)</v>
      </c>
      <c r="U1694" s="42" t="str">
        <f t="shared" ca="1" si="844"/>
        <v>SEDE ANDRÉS SANÍN - AULA 108 - SALA DE SISTEMAS (CALLE 75 No. 19-52)</v>
      </c>
      <c r="V1694" s="43">
        <f t="shared" ca="1" si="845"/>
        <v>0</v>
      </c>
      <c r="X1694" s="11" t="s">
        <v>852</v>
      </c>
      <c r="Y1694" s="7" t="s">
        <v>840</v>
      </c>
      <c r="Z1694" s="7" t="s">
        <v>841</v>
      </c>
      <c r="AA1694" s="7" t="s">
        <v>842</v>
      </c>
      <c r="AB1694" s="7" t="s">
        <v>843</v>
      </c>
      <c r="AC1694" s="7" t="s">
        <v>844</v>
      </c>
      <c r="AD1694" s="7" t="s">
        <v>845</v>
      </c>
      <c r="AE1694" s="7" t="s">
        <v>846</v>
      </c>
      <c r="AF1694" s="7" t="s">
        <v>847</v>
      </c>
      <c r="AG1694" s="7" t="s">
        <v>848</v>
      </c>
      <c r="AH1694" s="7">
        <v>93</v>
      </c>
      <c r="AI1694" s="7">
        <v>99</v>
      </c>
      <c r="AJ1694" s="7">
        <v>100</v>
      </c>
      <c r="AK1694" s="12">
        <v>101</v>
      </c>
    </row>
    <row r="1695" spans="1:37" x14ac:dyDescent="0.3">
      <c r="A1695" s="36">
        <v>3</v>
      </c>
      <c r="B1695" s="36">
        <f t="shared" ca="1" si="825"/>
        <v>12</v>
      </c>
      <c r="C1695" s="36" t="str">
        <f t="shared" ca="1" si="826"/>
        <v xml:space="preserve">NUEVA 1 TDMAI - DIBUJO Y MODELADO ARQUITECTONICO Y DE INGENIERIA (TECNÓLOGO) </v>
      </c>
      <c r="D1695" s="50">
        <f t="shared" ca="1" si="827"/>
        <v>0</v>
      </c>
      <c r="E1695" s="35">
        <f t="shared" ca="1" si="828"/>
        <v>0</v>
      </c>
      <c r="F1695" s="36">
        <f t="shared" ca="1" si="829"/>
        <v>0</v>
      </c>
      <c r="G1695" s="36">
        <f t="shared" ca="1" si="830"/>
        <v>0</v>
      </c>
      <c r="H1695" s="36">
        <f t="shared" ca="1" si="831"/>
        <v>0</v>
      </c>
      <c r="I1695" s="36">
        <f t="shared" ca="1" si="832"/>
        <v>0</v>
      </c>
      <c r="J1695" s="37">
        <f t="shared" ca="1" si="833"/>
        <v>0</v>
      </c>
      <c r="K1695" s="46">
        <f t="shared" ca="1" si="834"/>
        <v>0</v>
      </c>
      <c r="L1695" s="36">
        <f t="shared" ca="1" si="835"/>
        <v>0</v>
      </c>
      <c r="M1695" s="36">
        <f t="shared" ca="1" si="836"/>
        <v>0</v>
      </c>
      <c r="N1695" s="36">
        <f t="shared" ca="1" si="837"/>
        <v>0</v>
      </c>
      <c r="O1695" s="36">
        <f t="shared" ca="1" si="838"/>
        <v>0</v>
      </c>
      <c r="P1695" s="47">
        <f t="shared" ca="1" si="839"/>
        <v>0</v>
      </c>
      <c r="Q1695" s="35">
        <f t="shared" ca="1" si="840"/>
        <v>0</v>
      </c>
      <c r="R1695" s="36">
        <f t="shared" ca="1" si="841"/>
        <v>0</v>
      </c>
      <c r="S1695" s="36">
        <f t="shared" ca="1" si="842"/>
        <v>0</v>
      </c>
      <c r="T1695" s="36">
        <f t="shared" ca="1" si="843"/>
        <v>0</v>
      </c>
      <c r="U1695" s="36">
        <f t="shared" ca="1" si="844"/>
        <v>0</v>
      </c>
      <c r="V1695" s="37">
        <f t="shared" ca="1" si="845"/>
        <v>0</v>
      </c>
      <c r="X1695" s="11" t="s">
        <v>852</v>
      </c>
      <c r="Y1695" s="7" t="s">
        <v>840</v>
      </c>
      <c r="Z1695" s="7" t="s">
        <v>841</v>
      </c>
      <c r="AA1695" s="7" t="s">
        <v>842</v>
      </c>
      <c r="AB1695" s="7" t="s">
        <v>843</v>
      </c>
      <c r="AC1695" s="7" t="s">
        <v>844</v>
      </c>
      <c r="AD1695" s="7" t="s">
        <v>845</v>
      </c>
      <c r="AE1695" s="7" t="s">
        <v>846</v>
      </c>
      <c r="AF1695" s="7" t="s">
        <v>847</v>
      </c>
      <c r="AG1695" s="7" t="s">
        <v>848</v>
      </c>
      <c r="AH1695" s="7">
        <v>102</v>
      </c>
      <c r="AI1695" s="7">
        <v>108</v>
      </c>
      <c r="AJ1695" s="7">
        <v>109</v>
      </c>
      <c r="AK1695" s="12">
        <v>110</v>
      </c>
    </row>
    <row r="1696" spans="1:37" x14ac:dyDescent="0.3">
      <c r="A1696" s="42">
        <v>3</v>
      </c>
      <c r="B1696" s="42">
        <f t="shared" ca="1" si="825"/>
        <v>13</v>
      </c>
      <c r="C1696" s="42" t="str">
        <f t="shared" ca="1" si="826"/>
        <v xml:space="preserve">NUEVA 2 TDMAI - DIBUJO Y MODELADO ARQUITECTONICO Y DE INGENIERIA (TECNÓLOGO) </v>
      </c>
      <c r="D1696" s="52" t="str">
        <f t="shared" ca="1" si="827"/>
        <v>18:00 - 21:00</v>
      </c>
      <c r="E1696" s="41" t="str">
        <f t="shared" ca="1" si="828"/>
        <v>REPRESENTAR PROYECTOS DE CONSTRUCCIÓN SEGÚN NORMATIVA Y TÉCNICAS DE
DIBUJO
EXPRESAR GRÁFICAMENTE PROYECTOS DE ARQUITECTURA A PARTIR DE TÉCNICAS DE DIBUJO MANUAL,
NORMAS Y ESPECIFICACIONES.
FUNDAMENTOS CAD</v>
      </c>
      <c r="F1696" s="42" t="str">
        <f t="shared" ca="1" si="829"/>
        <v>DESARROLLAR PROCESOS DE COMUNICACIÓN EFICACES Y EFECTIVOS, TENIENDO EN
CUENTA SITUACIONES DE ORDEN SOCIAL, PERSONAL Y PRODUCTIVO.</v>
      </c>
      <c r="G1696" s="42" t="str">
        <f t="shared" ca="1" si="830"/>
        <v>REPRESENTAR PROYECTOS DE CONSTRUCCIÓN SEGÚN NORMATIVA Y TÉCNICAS DE
DIBUJO
IDENTIFICAR LOS SISTEMAS QUE CONSTITUYEN UNA EDIFICACIÓN DE ACUERDO CON LA FUNCIÓN DE LOS
ELEMENTOS QUE LA INTEGRAN Y SUS PROCESOS CONSTRUCTIVOS.</v>
      </c>
      <c r="H1696" s="42" t="str">
        <f t="shared" ca="1" si="831"/>
        <v>REPRESENTAR PROYECTOS DE CONSTRUCCIÓN SEGÚN NORMATIVA Y TÉCNICAS DE
DIBUJO
DIBUJAR OBJETOS EN DOS Y TRES DIMENSIONES DE ACUERDO CON PRINCIPIOS DE SISTEMAS DE PROYECCION
GEOMETRIA DESCRIPTIVA</v>
      </c>
      <c r="I1696" s="42" t="str">
        <f t="shared" ca="1" si="832"/>
        <v>INTERACTUAR EN LENGUA INGLESA DE FORMA ORAL Y ESCRITA DENTRO DE CONTEXTOS
SOCIALES Y LABORALES SEGÚN LOS CRITERIOS ESTABLECIDOS POR EL MARCO COMÚN
EUROPEO DE REFERENCIA PARA LAS LENGUAS</v>
      </c>
      <c r="J1696" s="43">
        <f t="shared" ca="1" si="833"/>
        <v>0</v>
      </c>
      <c r="K1696" s="44" t="str">
        <f t="shared" ca="1" si="834"/>
        <v>MARIO FERNANDO GÓMEZ YEPEZ</v>
      </c>
      <c r="L1696" s="42" t="str">
        <f t="shared" ca="1" si="835"/>
        <v>YOLIMA GOMEZ CARACAS</v>
      </c>
      <c r="M1696" s="42" t="str">
        <f t="shared" ca="1" si="836"/>
        <v>RICHAR GÓMEZ TAMARA</v>
      </c>
      <c r="N1696" s="42" t="str">
        <f t="shared" ca="1" si="837"/>
        <v>JORGE MARIO RINCON URREA</v>
      </c>
      <c r="O1696" s="42">
        <f t="shared" ca="1" si="838"/>
        <v>0</v>
      </c>
      <c r="P1696" s="45">
        <f t="shared" ca="1" si="839"/>
        <v>0</v>
      </c>
      <c r="Q1696" s="41" t="str">
        <f t="shared" ca="1" si="840"/>
        <v>SEDE ANDRÉS SANÍN - AULA 109 - SALA DE SISTEMAS (CALLE 75 No. 19-52)</v>
      </c>
      <c r="R1696" s="42" t="str">
        <f t="shared" ca="1" si="841"/>
        <v>SEDE ANDRÉS SANÍN - AULA 109 - SALA DE SISTEMAS (CALLE 75 No. 19-52)</v>
      </c>
      <c r="S1696" s="42" t="str">
        <f t="shared" ca="1" si="842"/>
        <v>106 - TALLER DE PROTOTIPADO - SENA CENTRO DE LA CONSTRUCCIÓN</v>
      </c>
      <c r="T1696" s="42" t="str">
        <f t="shared" ca="1" si="843"/>
        <v>SEDE ANDRÉS SANÍN - AULA 107 - (CALLE 75 No. 19-52)</v>
      </c>
      <c r="U1696" s="42" t="str">
        <f t="shared" ca="1" si="844"/>
        <v>SEDE ANDRÉS SANÍN - AULA 109 - SALA DE SISTEMAS (CALLE 75 No. 19-52)</v>
      </c>
      <c r="V1696" s="43">
        <f t="shared" ca="1" si="845"/>
        <v>0</v>
      </c>
      <c r="X1696" s="11" t="s">
        <v>852</v>
      </c>
      <c r="Y1696" s="7" t="s">
        <v>840</v>
      </c>
      <c r="Z1696" s="7" t="s">
        <v>841</v>
      </c>
      <c r="AA1696" s="7" t="s">
        <v>842</v>
      </c>
      <c r="AB1696" s="7" t="s">
        <v>843</v>
      </c>
      <c r="AC1696" s="7" t="s">
        <v>844</v>
      </c>
      <c r="AD1696" s="7" t="s">
        <v>845</v>
      </c>
      <c r="AE1696" s="7" t="s">
        <v>846</v>
      </c>
      <c r="AF1696" s="7" t="s">
        <v>847</v>
      </c>
      <c r="AG1696" s="7" t="s">
        <v>848</v>
      </c>
      <c r="AH1696" s="7">
        <v>111</v>
      </c>
      <c r="AI1696" s="7">
        <v>117</v>
      </c>
      <c r="AJ1696" s="7">
        <v>118</v>
      </c>
      <c r="AK1696" s="12">
        <v>119</v>
      </c>
    </row>
    <row r="1697" spans="1:37" x14ac:dyDescent="0.3">
      <c r="A1697" s="36">
        <v>3</v>
      </c>
      <c r="B1697" s="36">
        <f t="shared" ca="1" si="825"/>
        <v>14</v>
      </c>
      <c r="C1697" s="36" t="str">
        <f t="shared" ca="1" si="826"/>
        <v xml:space="preserve">3140980 - DIBUJO DIGITAL DE ARQUITECTURA E INGENIERIA (TÉCNICO) </v>
      </c>
      <c r="D1697" s="50">
        <f t="shared" ca="1" si="827"/>
        <v>0</v>
      </c>
      <c r="E1697" s="35">
        <f t="shared" ca="1" si="828"/>
        <v>0</v>
      </c>
      <c r="F1697" s="36">
        <f t="shared" ca="1" si="829"/>
        <v>0</v>
      </c>
      <c r="G1697" s="36">
        <f t="shared" ca="1" si="830"/>
        <v>0</v>
      </c>
      <c r="H1697" s="36">
        <f t="shared" ca="1" si="831"/>
        <v>0</v>
      </c>
      <c r="I1697" s="36">
        <f t="shared" ca="1" si="832"/>
        <v>0</v>
      </c>
      <c r="J1697" s="37">
        <f t="shared" ca="1" si="833"/>
        <v>0</v>
      </c>
      <c r="K1697" s="46">
        <f t="shared" ca="1" si="834"/>
        <v>0</v>
      </c>
      <c r="L1697" s="36">
        <f t="shared" ca="1" si="835"/>
        <v>0</v>
      </c>
      <c r="M1697" s="36">
        <f t="shared" ca="1" si="836"/>
        <v>0</v>
      </c>
      <c r="N1697" s="36">
        <f t="shared" ca="1" si="837"/>
        <v>0</v>
      </c>
      <c r="O1697" s="36">
        <f t="shared" ca="1" si="838"/>
        <v>0</v>
      </c>
      <c r="P1697" s="47">
        <f t="shared" ca="1" si="839"/>
        <v>0</v>
      </c>
      <c r="Q1697" s="35">
        <f t="shared" ca="1" si="840"/>
        <v>0</v>
      </c>
      <c r="R1697" s="36">
        <f t="shared" ca="1" si="841"/>
        <v>0</v>
      </c>
      <c r="S1697" s="36">
        <f t="shared" ca="1" si="842"/>
        <v>0</v>
      </c>
      <c r="T1697" s="36">
        <f t="shared" ca="1" si="843"/>
        <v>0</v>
      </c>
      <c r="U1697" s="36">
        <f t="shared" ca="1" si="844"/>
        <v>0</v>
      </c>
      <c r="V1697" s="37">
        <f t="shared" ca="1" si="845"/>
        <v>0</v>
      </c>
      <c r="X1697" s="11" t="s">
        <v>852</v>
      </c>
      <c r="Y1697" s="7" t="s">
        <v>840</v>
      </c>
      <c r="Z1697" s="7" t="s">
        <v>841</v>
      </c>
      <c r="AA1697" s="7" t="s">
        <v>842</v>
      </c>
      <c r="AB1697" s="7" t="s">
        <v>843</v>
      </c>
      <c r="AC1697" s="7" t="s">
        <v>844</v>
      </c>
      <c r="AD1697" s="7" t="s">
        <v>845</v>
      </c>
      <c r="AE1697" s="7" t="s">
        <v>846</v>
      </c>
      <c r="AF1697" s="7" t="s">
        <v>847</v>
      </c>
      <c r="AG1697" s="7" t="s">
        <v>848</v>
      </c>
      <c r="AH1697" s="7">
        <v>120</v>
      </c>
      <c r="AI1697" s="7">
        <v>126</v>
      </c>
      <c r="AJ1697" s="7">
        <v>127</v>
      </c>
      <c r="AK1697" s="12">
        <v>128</v>
      </c>
    </row>
    <row r="1698" spans="1:37" x14ac:dyDescent="0.3">
      <c r="A1698" s="42">
        <v>3</v>
      </c>
      <c r="B1698" s="42">
        <f t="shared" ca="1" si="825"/>
        <v>15</v>
      </c>
      <c r="C1698" s="42" t="str">
        <f t="shared" ca="1" si="826"/>
        <v xml:space="preserve">3147644 - DIBUJO DIGITAL DE ARQUITECTURA E INGENIERIA (TÉCNICO) </v>
      </c>
      <c r="D1698" s="52">
        <f t="shared" ca="1" si="827"/>
        <v>0</v>
      </c>
      <c r="E1698" s="41">
        <f t="shared" ca="1" si="828"/>
        <v>0</v>
      </c>
      <c r="F1698" s="42">
        <f t="shared" ca="1" si="829"/>
        <v>0</v>
      </c>
      <c r="G1698" s="42">
        <f t="shared" ca="1" si="830"/>
        <v>0</v>
      </c>
      <c r="H1698" s="42">
        <f t="shared" ca="1" si="831"/>
        <v>0</v>
      </c>
      <c r="I1698" s="42">
        <f t="shared" ca="1" si="832"/>
        <v>0</v>
      </c>
      <c r="J1698" s="43">
        <f t="shared" ca="1" si="833"/>
        <v>0</v>
      </c>
      <c r="K1698" s="44">
        <f t="shared" ca="1" si="834"/>
        <v>0</v>
      </c>
      <c r="L1698" s="42">
        <f t="shared" ca="1" si="835"/>
        <v>0</v>
      </c>
      <c r="M1698" s="42">
        <f t="shared" ca="1" si="836"/>
        <v>0</v>
      </c>
      <c r="N1698" s="42">
        <f t="shared" ca="1" si="837"/>
        <v>0</v>
      </c>
      <c r="O1698" s="42">
        <f t="shared" ca="1" si="838"/>
        <v>0</v>
      </c>
      <c r="P1698" s="45">
        <f t="shared" ca="1" si="839"/>
        <v>0</v>
      </c>
      <c r="Q1698" s="41">
        <f t="shared" ca="1" si="840"/>
        <v>0</v>
      </c>
      <c r="R1698" s="42">
        <f t="shared" ca="1" si="841"/>
        <v>0</v>
      </c>
      <c r="S1698" s="42">
        <f t="shared" ca="1" si="842"/>
        <v>0</v>
      </c>
      <c r="T1698" s="42">
        <f t="shared" ca="1" si="843"/>
        <v>0</v>
      </c>
      <c r="U1698" s="42">
        <f t="shared" ca="1" si="844"/>
        <v>0</v>
      </c>
      <c r="V1698" s="43">
        <f t="shared" ca="1" si="845"/>
        <v>0</v>
      </c>
      <c r="X1698" s="11" t="s">
        <v>852</v>
      </c>
      <c r="Y1698" s="7" t="s">
        <v>840</v>
      </c>
      <c r="Z1698" s="7" t="s">
        <v>841</v>
      </c>
      <c r="AA1698" s="7" t="s">
        <v>842</v>
      </c>
      <c r="AB1698" s="7" t="s">
        <v>843</v>
      </c>
      <c r="AC1698" s="7" t="s">
        <v>844</v>
      </c>
      <c r="AD1698" s="7" t="s">
        <v>845</v>
      </c>
      <c r="AE1698" s="7" t="s">
        <v>846</v>
      </c>
      <c r="AF1698" s="7" t="s">
        <v>847</v>
      </c>
      <c r="AG1698" s="7" t="s">
        <v>848</v>
      </c>
      <c r="AH1698" s="7">
        <v>129</v>
      </c>
      <c r="AI1698" s="7">
        <v>135</v>
      </c>
      <c r="AJ1698" s="7">
        <v>136</v>
      </c>
      <c r="AK1698" s="12">
        <v>137</v>
      </c>
    </row>
    <row r="1699" spans="1:37" x14ac:dyDescent="0.3">
      <c r="A1699" s="36">
        <v>3</v>
      </c>
      <c r="B1699" s="36">
        <f t="shared" ca="1" si="825"/>
        <v>16</v>
      </c>
      <c r="C1699" s="36" t="str">
        <f t="shared" ca="1" si="826"/>
        <v>3151929 - DIBUJO DIGITAL DE ARQUITECTURA E INGENIERIA (TÉCNICO) POBLACION ESPECIAL</v>
      </c>
      <c r="D1699" s="50">
        <f t="shared" ca="1" si="827"/>
        <v>0</v>
      </c>
      <c r="E1699" s="35">
        <f t="shared" ca="1" si="828"/>
        <v>0</v>
      </c>
      <c r="F1699" s="36">
        <f t="shared" ca="1" si="829"/>
        <v>0</v>
      </c>
      <c r="G1699" s="36">
        <f t="shared" ca="1" si="830"/>
        <v>0</v>
      </c>
      <c r="H1699" s="36">
        <f t="shared" ca="1" si="831"/>
        <v>0</v>
      </c>
      <c r="I1699" s="36">
        <f t="shared" ca="1" si="832"/>
        <v>0</v>
      </c>
      <c r="J1699" s="37">
        <f t="shared" ca="1" si="833"/>
        <v>0</v>
      </c>
      <c r="K1699" s="46">
        <f t="shared" ca="1" si="834"/>
        <v>0</v>
      </c>
      <c r="L1699" s="36">
        <f t="shared" ca="1" si="835"/>
        <v>0</v>
      </c>
      <c r="M1699" s="36">
        <f t="shared" ca="1" si="836"/>
        <v>0</v>
      </c>
      <c r="N1699" s="36">
        <f t="shared" ca="1" si="837"/>
        <v>0</v>
      </c>
      <c r="O1699" s="36">
        <f t="shared" ca="1" si="838"/>
        <v>0</v>
      </c>
      <c r="P1699" s="47">
        <f t="shared" ca="1" si="839"/>
        <v>0</v>
      </c>
      <c r="Q1699" s="35">
        <f t="shared" ca="1" si="840"/>
        <v>0</v>
      </c>
      <c r="R1699" s="36">
        <f t="shared" ca="1" si="841"/>
        <v>0</v>
      </c>
      <c r="S1699" s="36">
        <f t="shared" ca="1" si="842"/>
        <v>0</v>
      </c>
      <c r="T1699" s="36">
        <f t="shared" ca="1" si="843"/>
        <v>0</v>
      </c>
      <c r="U1699" s="36">
        <f t="shared" ca="1" si="844"/>
        <v>0</v>
      </c>
      <c r="V1699" s="37">
        <f t="shared" ca="1" si="845"/>
        <v>0</v>
      </c>
      <c r="X1699" s="11" t="s">
        <v>852</v>
      </c>
      <c r="Y1699" s="7" t="s">
        <v>840</v>
      </c>
      <c r="Z1699" s="7" t="s">
        <v>841</v>
      </c>
      <c r="AA1699" s="7" t="s">
        <v>842</v>
      </c>
      <c r="AB1699" s="7" t="s">
        <v>843</v>
      </c>
      <c r="AC1699" s="7" t="s">
        <v>844</v>
      </c>
      <c r="AD1699" s="7" t="s">
        <v>845</v>
      </c>
      <c r="AE1699" s="7" t="s">
        <v>846</v>
      </c>
      <c r="AF1699" s="7" t="s">
        <v>847</v>
      </c>
      <c r="AG1699" s="7" t="s">
        <v>848</v>
      </c>
      <c r="AH1699" s="7">
        <v>138</v>
      </c>
      <c r="AI1699" s="7">
        <v>144</v>
      </c>
      <c r="AJ1699" s="7">
        <v>145</v>
      </c>
      <c r="AK1699" s="12">
        <v>146</v>
      </c>
    </row>
    <row r="1700" spans="1:37" x14ac:dyDescent="0.3">
      <c r="A1700" s="42">
        <v>3</v>
      </c>
      <c r="B1700" s="42">
        <f t="shared" ca="1" si="825"/>
        <v>17</v>
      </c>
      <c r="C1700" s="42" t="str">
        <f t="shared" ca="1" si="826"/>
        <v xml:space="preserve">3232770 - DIBUJO DIGITAL DE ARQUITECTURA E INGENIERIA (TÉCNICO) </v>
      </c>
      <c r="D1700" s="52">
        <f t="shared" ca="1" si="827"/>
        <v>0</v>
      </c>
      <c r="E1700" s="41">
        <f t="shared" ca="1" si="828"/>
        <v>0</v>
      </c>
      <c r="F1700" s="42">
        <f t="shared" ca="1" si="829"/>
        <v>0</v>
      </c>
      <c r="G1700" s="42">
        <f t="shared" ca="1" si="830"/>
        <v>0</v>
      </c>
      <c r="H1700" s="42">
        <f t="shared" ca="1" si="831"/>
        <v>0</v>
      </c>
      <c r="I1700" s="42">
        <f t="shared" ca="1" si="832"/>
        <v>0</v>
      </c>
      <c r="J1700" s="43">
        <f t="shared" ca="1" si="833"/>
        <v>0</v>
      </c>
      <c r="K1700" s="44">
        <f t="shared" ca="1" si="834"/>
        <v>0</v>
      </c>
      <c r="L1700" s="42">
        <f t="shared" ca="1" si="835"/>
        <v>0</v>
      </c>
      <c r="M1700" s="42">
        <f t="shared" ca="1" si="836"/>
        <v>0</v>
      </c>
      <c r="N1700" s="42">
        <f t="shared" ca="1" si="837"/>
        <v>0</v>
      </c>
      <c r="O1700" s="42">
        <f t="shared" ca="1" si="838"/>
        <v>0</v>
      </c>
      <c r="P1700" s="45">
        <f t="shared" ca="1" si="839"/>
        <v>0</v>
      </c>
      <c r="Q1700" s="41">
        <f t="shared" ca="1" si="840"/>
        <v>0</v>
      </c>
      <c r="R1700" s="42">
        <f t="shared" ca="1" si="841"/>
        <v>0</v>
      </c>
      <c r="S1700" s="42">
        <f t="shared" ca="1" si="842"/>
        <v>0</v>
      </c>
      <c r="T1700" s="42">
        <f t="shared" ca="1" si="843"/>
        <v>0</v>
      </c>
      <c r="U1700" s="42">
        <f t="shared" ca="1" si="844"/>
        <v>0</v>
      </c>
      <c r="V1700" s="43">
        <f t="shared" ca="1" si="845"/>
        <v>0</v>
      </c>
      <c r="X1700" s="11" t="s">
        <v>852</v>
      </c>
      <c r="Y1700" s="7" t="s">
        <v>840</v>
      </c>
      <c r="Z1700" s="7" t="s">
        <v>841</v>
      </c>
      <c r="AA1700" s="7" t="s">
        <v>842</v>
      </c>
      <c r="AB1700" s="7" t="s">
        <v>843</v>
      </c>
      <c r="AC1700" s="7" t="s">
        <v>844</v>
      </c>
      <c r="AD1700" s="7" t="s">
        <v>845</v>
      </c>
      <c r="AE1700" s="7" t="s">
        <v>846</v>
      </c>
      <c r="AF1700" s="7" t="s">
        <v>847</v>
      </c>
      <c r="AG1700" s="7" t="s">
        <v>848</v>
      </c>
      <c r="AH1700" s="7">
        <v>147</v>
      </c>
      <c r="AI1700" s="7">
        <v>153</v>
      </c>
      <c r="AJ1700" s="7">
        <v>154</v>
      </c>
      <c r="AK1700" s="12">
        <v>155</v>
      </c>
    </row>
    <row r="1701" spans="1:37" x14ac:dyDescent="0.3">
      <c r="A1701" s="36">
        <v>3</v>
      </c>
      <c r="B1701" s="36">
        <f t="shared" ca="1" si="825"/>
        <v>18</v>
      </c>
      <c r="C1701" s="36" t="str">
        <f t="shared" ca="1" si="826"/>
        <v xml:space="preserve">NUEVA 1D - DIBUJO DIGITAL DE ARQUITECTURA E INGENIERIA (TÉCNICO) </v>
      </c>
      <c r="D1701" s="50" t="str">
        <f t="shared" ca="1" si="827"/>
        <v>18:00 - 21:00</v>
      </c>
      <c r="E1701" s="35" t="str">
        <f t="shared" ca="1" si="828"/>
        <v xml:space="preserve">160 - REPRESENTACIÓN DE PROYECTOS DE CONSTRUCCIÓN
DEFINIR ATRIBUTOS DEL PROYECTO DE ACUERDO CON LOS PLANOS Y ESPECIFICACIONES.
GEOMETRIA DESCRIPTIVA / INTERPRETACION
</v>
      </c>
      <c r="F1701" s="36" t="str">
        <f t="shared" ca="1" si="829"/>
        <v>UTILIZAR HERRAMIENTAS INFORMÁTICAS DE ACUERDO CON NECESIDADES DE MANEJO DE
INFORMACIÓN</v>
      </c>
      <c r="G1701" s="36" t="str">
        <f t="shared" ca="1" si="830"/>
        <v>Enrique Low Murtra-Interactuar en el contexto productivo y social de acuerdo con principios éticos
para la construcción de una cultura de paz.</v>
      </c>
      <c r="H1701" s="36" t="str">
        <f t="shared" ca="1" si="831"/>
        <v>384 - PRESENTACIÓN DE PLANOS
USAR SOFTWARE TÉCNICO SEGÚN REQUERIMIENTOS DEL PROYECTO.
DISPONER INFORMACIÓN TÉCNICA DE ACUERDO CON METODOLOGÍA DE TRABAJO COLABORATIVO.
FUNDAMENTOS CAD</v>
      </c>
      <c r="I1701" s="36" t="str">
        <f t="shared" ca="1" si="832"/>
        <v>Razonar cuantitativamente frente a situaciones susceptibles de ser abordadas de manera matemática
en contextos laborales, sociales y personales</v>
      </c>
      <c r="J1701" s="37">
        <f t="shared" ca="1" si="833"/>
        <v>0</v>
      </c>
      <c r="K1701" s="46" t="str">
        <f t="shared" ca="1" si="834"/>
        <v>JORGE MARIO RINCON URREA</v>
      </c>
      <c r="L1701" s="36" t="str">
        <f t="shared" ca="1" si="835"/>
        <v>ALEJANDRO MONTOYA LEÓN</v>
      </c>
      <c r="M1701" s="36" t="str">
        <f t="shared" ca="1" si="836"/>
        <v>KAREN GISSEL PACHECO BOHÓRQUEZ</v>
      </c>
      <c r="N1701" s="36" t="str">
        <f t="shared" ca="1" si="837"/>
        <v>JORGE ANDRÉS URRIAGO QUEVEDO</v>
      </c>
      <c r="O1701" s="36" t="str">
        <f t="shared" ca="1" si="838"/>
        <v>VIVIANA ANDREA CAMPOS CARRILLO</v>
      </c>
      <c r="P1701" s="47">
        <f t="shared" ca="1" si="839"/>
        <v>0</v>
      </c>
      <c r="Q1701" s="35" t="str">
        <f t="shared" ca="1" si="840"/>
        <v>106 - TALLER DE PROTOTIPADO - SENA CENTRO DE LA CONSTRUCCIÓN</v>
      </c>
      <c r="R1701" s="36" t="str">
        <f t="shared" ca="1" si="841"/>
        <v>SEDE ANDRÉS SANÍN - AULA 106  - SALA DE SISTEMAS (CALLE 75 No. 19-52)</v>
      </c>
      <c r="S1701" s="36" t="str">
        <f t="shared" ca="1" si="842"/>
        <v>SEDE ANDRÉS SANÍN - AULA 105 - SALA DE SISTEMAS (CALLE 75 No. 19-52)</v>
      </c>
      <c r="T1701" s="36" t="str">
        <f t="shared" ca="1" si="843"/>
        <v>SEDE ANDRÉS SANÍN - AULA 106  - SALA DE SISTEMAS (CALLE 75 No. 19-52)</v>
      </c>
      <c r="U1701" s="36" t="str">
        <f t="shared" ca="1" si="844"/>
        <v>SEDE ANDRÉS SANÍN - AULA 106  - SALA DE SISTEMAS (CALLE 75 No. 19-52)</v>
      </c>
      <c r="V1701" s="37">
        <f t="shared" ca="1" si="845"/>
        <v>0</v>
      </c>
      <c r="X1701" s="11" t="s">
        <v>852</v>
      </c>
      <c r="Y1701" s="7" t="s">
        <v>840</v>
      </c>
      <c r="Z1701" s="7" t="s">
        <v>841</v>
      </c>
      <c r="AA1701" s="7" t="s">
        <v>842</v>
      </c>
      <c r="AB1701" s="7" t="s">
        <v>843</v>
      </c>
      <c r="AC1701" s="7" t="s">
        <v>844</v>
      </c>
      <c r="AD1701" s="7" t="s">
        <v>845</v>
      </c>
      <c r="AE1701" s="7" t="s">
        <v>846</v>
      </c>
      <c r="AF1701" s="7" t="s">
        <v>847</v>
      </c>
      <c r="AG1701" s="7" t="s">
        <v>848</v>
      </c>
      <c r="AH1701" s="7">
        <v>156</v>
      </c>
      <c r="AI1701" s="7">
        <v>162</v>
      </c>
      <c r="AJ1701" s="7">
        <v>163</v>
      </c>
      <c r="AK1701" s="12">
        <v>164</v>
      </c>
    </row>
    <row r="1702" spans="1:37" x14ac:dyDescent="0.3">
      <c r="A1702" s="42">
        <v>3</v>
      </c>
      <c r="B1702" s="42">
        <f t="shared" ca="1" si="825"/>
        <v>19</v>
      </c>
      <c r="C1702" s="42" t="str">
        <f t="shared" ca="1" si="826"/>
        <v>3083253 - CONSTRUCCION DE VIAS. (TÉCNICO) - PRADERA</v>
      </c>
      <c r="D1702" s="52">
        <f t="shared" ca="1" si="827"/>
        <v>0</v>
      </c>
      <c r="E1702" s="41">
        <f t="shared" ca="1" si="828"/>
        <v>0</v>
      </c>
      <c r="F1702" s="42">
        <f t="shared" ca="1" si="829"/>
        <v>0</v>
      </c>
      <c r="G1702" s="42">
        <f t="shared" ca="1" si="830"/>
        <v>0</v>
      </c>
      <c r="H1702" s="42">
        <f t="shared" ca="1" si="831"/>
        <v>0</v>
      </c>
      <c r="I1702" s="42">
        <f t="shared" ca="1" si="832"/>
        <v>0</v>
      </c>
      <c r="J1702" s="43">
        <f t="shared" ca="1" si="833"/>
        <v>0</v>
      </c>
      <c r="K1702" s="44">
        <f t="shared" ca="1" si="834"/>
        <v>0</v>
      </c>
      <c r="L1702" s="42">
        <f t="shared" ca="1" si="835"/>
        <v>0</v>
      </c>
      <c r="M1702" s="42">
        <f t="shared" ca="1" si="836"/>
        <v>0</v>
      </c>
      <c r="N1702" s="42">
        <f t="shared" ca="1" si="837"/>
        <v>0</v>
      </c>
      <c r="O1702" s="42">
        <f t="shared" ca="1" si="838"/>
        <v>0</v>
      </c>
      <c r="P1702" s="45">
        <f t="shared" ca="1" si="839"/>
        <v>0</v>
      </c>
      <c r="Q1702" s="41">
        <f t="shared" ca="1" si="840"/>
        <v>0</v>
      </c>
      <c r="R1702" s="42">
        <f t="shared" ca="1" si="841"/>
        <v>0</v>
      </c>
      <c r="S1702" s="42">
        <f t="shared" ca="1" si="842"/>
        <v>0</v>
      </c>
      <c r="T1702" s="42">
        <f t="shared" ca="1" si="843"/>
        <v>0</v>
      </c>
      <c r="U1702" s="42">
        <f t="shared" ca="1" si="844"/>
        <v>0</v>
      </c>
      <c r="V1702" s="43">
        <f t="shared" ca="1" si="845"/>
        <v>0</v>
      </c>
      <c r="X1702" s="11" t="s">
        <v>852</v>
      </c>
      <c r="Y1702" s="7" t="s">
        <v>840</v>
      </c>
      <c r="Z1702" s="7" t="s">
        <v>841</v>
      </c>
      <c r="AA1702" s="7" t="s">
        <v>842</v>
      </c>
      <c r="AB1702" s="7" t="s">
        <v>843</v>
      </c>
      <c r="AC1702" s="7" t="s">
        <v>844</v>
      </c>
      <c r="AD1702" s="7" t="s">
        <v>845</v>
      </c>
      <c r="AE1702" s="7" t="s">
        <v>846</v>
      </c>
      <c r="AF1702" s="7" t="s">
        <v>847</v>
      </c>
      <c r="AG1702" s="7" t="s">
        <v>848</v>
      </c>
      <c r="AH1702" s="7">
        <v>165</v>
      </c>
      <c r="AI1702" s="7">
        <v>171</v>
      </c>
      <c r="AJ1702" s="7">
        <v>172</v>
      </c>
      <c r="AK1702" s="12">
        <v>173</v>
      </c>
    </row>
    <row r="1703" spans="1:37" x14ac:dyDescent="0.3">
      <c r="A1703" s="36">
        <v>3</v>
      </c>
      <c r="B1703" s="36">
        <f t="shared" ca="1" si="825"/>
        <v>20</v>
      </c>
      <c r="C1703" s="36" t="str">
        <f t="shared" ca="1" si="826"/>
        <v>3108903 - CONSTRUCCION DE VIAS. (TÉCNICO) - PALMIRA</v>
      </c>
      <c r="D1703" s="50">
        <f t="shared" ca="1" si="827"/>
        <v>0</v>
      </c>
      <c r="E1703" s="35">
        <f t="shared" ca="1" si="828"/>
        <v>0</v>
      </c>
      <c r="F1703" s="36">
        <f t="shared" ca="1" si="829"/>
        <v>0</v>
      </c>
      <c r="G1703" s="36">
        <f t="shared" ca="1" si="830"/>
        <v>0</v>
      </c>
      <c r="H1703" s="36">
        <f t="shared" ca="1" si="831"/>
        <v>0</v>
      </c>
      <c r="I1703" s="36">
        <f t="shared" ca="1" si="832"/>
        <v>0</v>
      </c>
      <c r="J1703" s="37">
        <f t="shared" ca="1" si="833"/>
        <v>0</v>
      </c>
      <c r="K1703" s="46">
        <f t="shared" ca="1" si="834"/>
        <v>0</v>
      </c>
      <c r="L1703" s="36">
        <f t="shared" ca="1" si="835"/>
        <v>0</v>
      </c>
      <c r="M1703" s="36">
        <f t="shared" ca="1" si="836"/>
        <v>0</v>
      </c>
      <c r="N1703" s="36">
        <f t="shared" ca="1" si="837"/>
        <v>0</v>
      </c>
      <c r="O1703" s="36">
        <f t="shared" ca="1" si="838"/>
        <v>0</v>
      </c>
      <c r="P1703" s="47">
        <f t="shared" ca="1" si="839"/>
        <v>0</v>
      </c>
      <c r="Q1703" s="35">
        <f t="shared" ca="1" si="840"/>
        <v>0</v>
      </c>
      <c r="R1703" s="36">
        <f t="shared" ca="1" si="841"/>
        <v>0</v>
      </c>
      <c r="S1703" s="36">
        <f t="shared" ca="1" si="842"/>
        <v>0</v>
      </c>
      <c r="T1703" s="36">
        <f t="shared" ca="1" si="843"/>
        <v>0</v>
      </c>
      <c r="U1703" s="36">
        <f t="shared" ca="1" si="844"/>
        <v>0</v>
      </c>
      <c r="V1703" s="37">
        <f t="shared" ca="1" si="845"/>
        <v>0</v>
      </c>
      <c r="X1703" s="11" t="s">
        <v>852</v>
      </c>
      <c r="Y1703" s="7" t="s">
        <v>840</v>
      </c>
      <c r="Z1703" s="7" t="s">
        <v>841</v>
      </c>
      <c r="AA1703" s="7" t="s">
        <v>842</v>
      </c>
      <c r="AB1703" s="7" t="s">
        <v>843</v>
      </c>
      <c r="AC1703" s="7" t="s">
        <v>844</v>
      </c>
      <c r="AD1703" s="7" t="s">
        <v>845</v>
      </c>
      <c r="AE1703" s="7" t="s">
        <v>846</v>
      </c>
      <c r="AF1703" s="7" t="s">
        <v>847</v>
      </c>
      <c r="AG1703" s="7" t="s">
        <v>848</v>
      </c>
      <c r="AH1703" s="7">
        <v>174</v>
      </c>
      <c r="AI1703" s="7">
        <v>180</v>
      </c>
      <c r="AJ1703" s="7">
        <v>181</v>
      </c>
      <c r="AK1703" s="12">
        <v>182</v>
      </c>
    </row>
    <row r="1704" spans="1:37" x14ac:dyDescent="0.3">
      <c r="A1704" s="42">
        <v>3</v>
      </c>
      <c r="B1704" s="42">
        <f t="shared" ca="1" si="825"/>
        <v>21</v>
      </c>
      <c r="C1704" s="42" t="str">
        <f t="shared" ca="1" si="826"/>
        <v>3355873 - CONSTRUCCION DE VIAS. (TÉCNICO) - GUACARI</v>
      </c>
      <c r="D1704" s="52">
        <f t="shared" ca="1" si="827"/>
        <v>0</v>
      </c>
      <c r="E1704" s="41">
        <f t="shared" ca="1" si="828"/>
        <v>0</v>
      </c>
      <c r="F1704" s="42">
        <f t="shared" ca="1" si="829"/>
        <v>0</v>
      </c>
      <c r="G1704" s="42">
        <f t="shared" ca="1" si="830"/>
        <v>0</v>
      </c>
      <c r="H1704" s="42">
        <f t="shared" ca="1" si="831"/>
        <v>0</v>
      </c>
      <c r="I1704" s="42">
        <f t="shared" ca="1" si="832"/>
        <v>0</v>
      </c>
      <c r="J1704" s="43">
        <f t="shared" ca="1" si="833"/>
        <v>0</v>
      </c>
      <c r="K1704" s="44">
        <f t="shared" ca="1" si="834"/>
        <v>0</v>
      </c>
      <c r="L1704" s="42">
        <f t="shared" ca="1" si="835"/>
        <v>0</v>
      </c>
      <c r="M1704" s="42">
        <f t="shared" ca="1" si="836"/>
        <v>0</v>
      </c>
      <c r="N1704" s="42">
        <f t="shared" ca="1" si="837"/>
        <v>0</v>
      </c>
      <c r="O1704" s="42">
        <f t="shared" ca="1" si="838"/>
        <v>0</v>
      </c>
      <c r="P1704" s="45">
        <f t="shared" ca="1" si="839"/>
        <v>0</v>
      </c>
      <c r="Q1704" s="41">
        <f t="shared" ca="1" si="840"/>
        <v>0</v>
      </c>
      <c r="R1704" s="42">
        <f t="shared" ca="1" si="841"/>
        <v>0</v>
      </c>
      <c r="S1704" s="42">
        <f t="shared" ca="1" si="842"/>
        <v>0</v>
      </c>
      <c r="T1704" s="42">
        <f t="shared" ca="1" si="843"/>
        <v>0</v>
      </c>
      <c r="U1704" s="42">
        <f t="shared" ca="1" si="844"/>
        <v>0</v>
      </c>
      <c r="V1704" s="43">
        <f t="shared" ca="1" si="845"/>
        <v>0</v>
      </c>
      <c r="X1704" s="11" t="s">
        <v>852</v>
      </c>
      <c r="Y1704" s="7" t="s">
        <v>840</v>
      </c>
      <c r="Z1704" s="7" t="s">
        <v>841</v>
      </c>
      <c r="AA1704" s="7" t="s">
        <v>842</v>
      </c>
      <c r="AB1704" s="7" t="s">
        <v>843</v>
      </c>
      <c r="AC1704" s="7" t="s">
        <v>844</v>
      </c>
      <c r="AD1704" s="7" t="s">
        <v>845</v>
      </c>
      <c r="AE1704" s="7" t="s">
        <v>846</v>
      </c>
      <c r="AF1704" s="7" t="s">
        <v>847</v>
      </c>
      <c r="AG1704" s="7" t="s">
        <v>848</v>
      </c>
      <c r="AH1704" s="7">
        <v>183</v>
      </c>
      <c r="AI1704" s="7">
        <v>189</v>
      </c>
      <c r="AJ1704" s="7">
        <v>190</v>
      </c>
      <c r="AK1704" s="12">
        <v>191</v>
      </c>
    </row>
    <row r="1705" spans="1:37" x14ac:dyDescent="0.3">
      <c r="A1705" s="36">
        <v>3</v>
      </c>
      <c r="B1705" s="36">
        <f t="shared" ca="1" si="825"/>
        <v>22</v>
      </c>
      <c r="C1705" s="36" t="str">
        <f t="shared" ca="1" si="826"/>
        <v>3355843 - MANTENIMIENTO DE PAVIMENOS Y OBRAS COMPLEMENTARIAS - (OPERARIO) DARIEN</v>
      </c>
      <c r="D1705" s="50" t="str">
        <f t="shared" ca="1" si="827"/>
        <v>18:00 - 21:00</v>
      </c>
      <c r="E1705" s="35" t="str">
        <f t="shared" ca="1" si="828"/>
        <v>40310 - INSTALAR MEZCLAS ASFÁLTICAS DE ACUERDO CON NORMATIVA TÉCNICA Y TIPO DE OBRA.
(18:00 - 21:00)
705417 - RA3: HACER MANTENIMIENTO TALUDES DE ACUERDO CON LAS INSTRUCCIONES DEL SUPERIOR.
705416 - RA2: EJECUTAR PROCESOS CONSTRUCTIVOS DE ACUERDO CON TIPO DE MANTENIMIENTO PARA PAVIMENTO FLEXIBLE.
AP-02. Adecuar terrenos de acuerdo con documentos del proyecto.
AP-04. Realizar mejoras a superficies asfaltadas.</v>
      </c>
      <c r="F1705" s="36" t="str">
        <f t="shared" ca="1" si="829"/>
        <v>38558 - EJERCER DERECHOS FUNDAMENTALES DEL TRABAJO EN EL MARCO DE LA CONSTITUCIÓN POLÍTICA Y LOS CONVENIOS INTERNACIONALES.
705529 - RA1. VALORAR LA IMPORTANCIA DE LA CIUDADANÍA LABORAL CON BASE EN EL ESTUDIO DE LOS DERECHOS HUMANOS Y FUNDAMENTALES EN EL TRABAJO.
705531 - RA2. PRACTICAR LOS DERECHOS FUNDAMENTALES DEL TRABAJO DE ACUERDO CON LA CONSTITUCIÓN POLÍTICA Y LOS CONVENIOS INTERNACIONALES.
705532 - RA3. RECONOCER EL TRABAJO COMO UNO DE LOS ELEMENTOS PRIMORDIALES PARA LA MOVILIDAD SOCIAL Y LA TRANSFORMACIÓN VITAL.
705530 - RA4. PARTICIPAR EN ACCIONES SOLIDARIAS ORIENTADAS AL EJERCICIO DE LOS DERECHOS HUMANOS, DE LOS PUEBLOS Y DE LA NATURALEZA.
AP-04. Realizar mejoras a superficies asfaltadas.</v>
      </c>
      <c r="G1705" s="36" t="str">
        <f t="shared" ca="1" si="830"/>
        <v>39218 - PREPARAR CONCRETOS Y MORTEROS SEGÚN NORMATIVA Y ESPECIFICACIONES TÉCNICAS DE CONSTRUCCIÓN.
705419 - RA2: REALIZAR MANTENIMIENTO A OBRAS DE DRENAJE DE ACUERDO CON LAS INSTRUCCIONES DEL SUPERIOR.
AP-02. Adecuar terrenos de acuerdo con documentos del proyecto.</v>
      </c>
      <c r="H1705" s="36">
        <f t="shared" ca="1" si="831"/>
        <v>0</v>
      </c>
      <c r="I1705" s="36" t="str">
        <f t="shared" ca="1" si="832"/>
        <v>39811 - FOMENTAR CULTURA EMPRENDEDORA SEGÚN HABILIDADES Y COMPETENCIAS PERSONALES.
705533 - RA1: ESTABLECER CARACTERÍSTICAS Y COMPETENCIAS EMPRENDEDORAS PERSONALES DE ACUERDO CON SUS POTENCIALIDADES, OBJETIVOS Y EL ENTORNO.
705535 - RA2: APROPIAR EL PROCESO DE TOMA DE DECISIONES PERSONALES EN SU COTIDIANIDAD, SEGÚN EL COMPORTAMIENTO EMPRENDEDOR.
705534 - RA3: EMPLEAR CAPACIDAD CREATIVA E INNOVADORA SEGÚN ESTRATEGIA EMPRENDEDORA.
705536 - RA4: RELACIONAR LA IMPORTANCIA DE LA NEGOCIACIÓN CON EL EMPRENDIMIENTO SEGÚN LAS NECESIDADES Y ELEMENTOS DE LA NEGOCIACIÓN.
AP-03. Acondicionar superficies en pavimento rígido y articulado.</v>
      </c>
      <c r="J1705" s="37">
        <f t="shared" ca="1" si="833"/>
        <v>0</v>
      </c>
      <c r="K1705" s="46" t="str">
        <f t="shared" ca="1" si="834"/>
        <v xml:space="preserve">LUISA FERNANDA ZUÑIGA GONZÁLEZ </v>
      </c>
      <c r="L1705" s="36" t="str">
        <f t="shared" ca="1" si="835"/>
        <v>EMERSON FABIÁN GONZÁLEZ GUTIÉRREZ</v>
      </c>
      <c r="M1705" s="36" t="str">
        <f t="shared" ca="1" si="836"/>
        <v xml:space="preserve">LUISA FERNANDA ZUÑIGA GONZÁLEZ </v>
      </c>
      <c r="N1705" s="36">
        <f t="shared" ca="1" si="837"/>
        <v>0</v>
      </c>
      <c r="O1705" s="36" t="str">
        <f t="shared" ca="1" si="838"/>
        <v>YARELYS AGUILAR LEMUS</v>
      </c>
      <c r="P1705" s="47">
        <f t="shared" ca="1" si="839"/>
        <v>0</v>
      </c>
      <c r="Q1705" s="35" t="str">
        <f t="shared" ca="1" si="840"/>
        <v>DARIEN - CALLE 9 CASETA COMUNAL BARRIO CINCUENTENARIO</v>
      </c>
      <c r="R1705" s="36" t="str">
        <f t="shared" ca="1" si="841"/>
        <v>DARIEN - CALLE 9 CASETA COMUNAL BARRIO CINCUENTENARIO</v>
      </c>
      <c r="S1705" s="36" t="str">
        <f t="shared" ca="1" si="842"/>
        <v>DARIEN - CALLE 9 CASETA COMUNAL BARRIO CINCUENTENARIO</v>
      </c>
      <c r="T1705" s="36">
        <f t="shared" ca="1" si="843"/>
        <v>0</v>
      </c>
      <c r="U1705" s="36" t="str">
        <f t="shared" ca="1" si="844"/>
        <v>DARIEN - CALLE 9 CASETA COMUNAL BARRIO CINCUENTENARIO</v>
      </c>
      <c r="V1705" s="37">
        <f t="shared" ca="1" si="845"/>
        <v>0</v>
      </c>
      <c r="X1705" s="11" t="s">
        <v>852</v>
      </c>
      <c r="Y1705" s="7" t="s">
        <v>840</v>
      </c>
      <c r="Z1705" s="7" t="s">
        <v>841</v>
      </c>
      <c r="AA1705" s="7" t="s">
        <v>842</v>
      </c>
      <c r="AB1705" s="7" t="s">
        <v>843</v>
      </c>
      <c r="AC1705" s="7" t="s">
        <v>844</v>
      </c>
      <c r="AD1705" s="7" t="s">
        <v>845</v>
      </c>
      <c r="AE1705" s="7" t="s">
        <v>846</v>
      </c>
      <c r="AF1705" s="7" t="s">
        <v>847</v>
      </c>
      <c r="AG1705" s="7" t="s">
        <v>848</v>
      </c>
      <c r="AH1705" s="7">
        <v>192</v>
      </c>
      <c r="AI1705" s="7">
        <v>198</v>
      </c>
      <c r="AJ1705" s="7">
        <v>199</v>
      </c>
      <c r="AK1705" s="12">
        <v>200</v>
      </c>
    </row>
    <row r="1706" spans="1:37" x14ac:dyDescent="0.3">
      <c r="A1706" s="42">
        <v>3</v>
      </c>
      <c r="B1706" s="42">
        <f t="shared" ca="1" si="825"/>
        <v>23</v>
      </c>
      <c r="C1706" s="42" t="str">
        <f t="shared" ca="1" si="826"/>
        <v>3411751 -SUPERVISION DE OBRAS DE INFRAESTRUCTURA VIAL. (TÉCNOLOGO) - CALI</v>
      </c>
      <c r="D1706" s="52">
        <f t="shared" ca="1" si="827"/>
        <v>0</v>
      </c>
      <c r="E1706" s="41">
        <f t="shared" ca="1" si="828"/>
        <v>0</v>
      </c>
      <c r="F1706" s="42">
        <f t="shared" ca="1" si="829"/>
        <v>0</v>
      </c>
      <c r="G1706" s="42">
        <f t="shared" ca="1" si="830"/>
        <v>0</v>
      </c>
      <c r="H1706" s="42">
        <f t="shared" ca="1" si="831"/>
        <v>0</v>
      </c>
      <c r="I1706" s="42">
        <f t="shared" ca="1" si="832"/>
        <v>0</v>
      </c>
      <c r="J1706" s="43">
        <f t="shared" ca="1" si="833"/>
        <v>0</v>
      </c>
      <c r="K1706" s="44">
        <f t="shared" ca="1" si="834"/>
        <v>0</v>
      </c>
      <c r="L1706" s="42">
        <f t="shared" ca="1" si="835"/>
        <v>0</v>
      </c>
      <c r="M1706" s="42">
        <f t="shared" ca="1" si="836"/>
        <v>0</v>
      </c>
      <c r="N1706" s="42">
        <f t="shared" ca="1" si="837"/>
        <v>0</v>
      </c>
      <c r="O1706" s="42">
        <f t="shared" ca="1" si="838"/>
        <v>0</v>
      </c>
      <c r="P1706" s="45">
        <f t="shared" ca="1" si="839"/>
        <v>0</v>
      </c>
      <c r="Q1706" s="41">
        <f t="shared" ca="1" si="840"/>
        <v>0</v>
      </c>
      <c r="R1706" s="42">
        <f t="shared" ca="1" si="841"/>
        <v>0</v>
      </c>
      <c r="S1706" s="42">
        <f t="shared" ca="1" si="842"/>
        <v>0</v>
      </c>
      <c r="T1706" s="42">
        <f t="shared" ca="1" si="843"/>
        <v>0</v>
      </c>
      <c r="U1706" s="42">
        <f t="shared" ca="1" si="844"/>
        <v>0</v>
      </c>
      <c r="V1706" s="43">
        <f t="shared" ca="1" si="845"/>
        <v>0</v>
      </c>
      <c r="X1706" s="11" t="s">
        <v>852</v>
      </c>
      <c r="Y1706" s="7" t="s">
        <v>840</v>
      </c>
      <c r="Z1706" s="7" t="s">
        <v>841</v>
      </c>
      <c r="AA1706" s="7" t="s">
        <v>842</v>
      </c>
      <c r="AB1706" s="7" t="s">
        <v>843</v>
      </c>
      <c r="AC1706" s="7" t="s">
        <v>844</v>
      </c>
      <c r="AD1706" s="7" t="s">
        <v>845</v>
      </c>
      <c r="AE1706" s="7" t="s">
        <v>846</v>
      </c>
      <c r="AF1706" s="7" t="s">
        <v>847</v>
      </c>
      <c r="AG1706" s="7" t="s">
        <v>848</v>
      </c>
      <c r="AH1706" s="7">
        <v>201</v>
      </c>
      <c r="AI1706" s="7">
        <v>207</v>
      </c>
      <c r="AJ1706" s="7">
        <v>208</v>
      </c>
      <c r="AK1706" s="12">
        <v>209</v>
      </c>
    </row>
    <row r="1707" spans="1:37" x14ac:dyDescent="0.3">
      <c r="A1707" s="36">
        <v>3</v>
      </c>
      <c r="B1707" s="36">
        <f t="shared" ca="1" si="825"/>
        <v>24</v>
      </c>
      <c r="C1707" s="36" t="str">
        <f t="shared" ca="1" si="826"/>
        <v>3411741 -SUPERVISION DE OBRAS DE INFRAESTRUCTURA VIAL. (TÉCNOLOGO) - CALI</v>
      </c>
      <c r="D1707" s="50" t="str">
        <f t="shared" ca="1" si="827"/>
        <v>18:00 - 21:00</v>
      </c>
      <c r="E1707" s="35" t="str">
        <f t="shared" ca="1" si="828"/>
        <v xml:space="preserve">240201528- Razonamiento cuantitativo frente a situaciones susceptibles de ser abordadas de manera matemática en contextos laborales, sociales y personales
RAP- Identificar modelos matemáticos de acuerdo con los requerimientos del problema planteado en contextos sociales y productivo.
RAP- Plantear problemas matemáticos a partir de situaciones generadas en el contexto social y productivo.
RAP- Resolver problemas matemáticos a partir de situaciones generadas en el contexto social y productivo.
RAP- Proponer acciones de mejora frente a los resultados de los procedimientos matemáticos de acuerdo con el problema planteado.
</v>
      </c>
      <c r="F1707" s="36" t="str">
        <f t="shared" ca="1" si="829"/>
        <v>280301226- Coordinación de la construcción de pavimentos
RAP-1 Identificar los tipos de pavimento vial de acuerdo con el material de la estructura que lo conforma.</v>
      </c>
      <c r="G1707" s="36" t="str">
        <f t="shared" ca="1" si="830"/>
        <v>220501046- Aplicación de tecnologías de la información y la comunicación (TIC), de acuerdo con las necesidades del entorno.
RAP-Alistar herramientas de tecnologías de la información y la comunicación (TIC), de acuerdo con las necesidades de procesamiento de información y comunicación.
RAP- Aplicar funcionalidades de herramientas y servicios TIC, de acuerdo con manuales de uso, procedimientos establecidos y buenas prácticas.
RAP- Evaluar los resultados, de acuerdo con los requerimientos.
RAP- Optimizar los resultados, de acuerdo con la verificación</v>
      </c>
      <c r="H1707" s="36" t="str">
        <f t="shared" ca="1" si="831"/>
        <v>240202501- Interacción en lengua inglesa de forma oral y escrita dentro de contextos sociales y laborales según los criterios establecidos por el marco común europeo de referencia para las lenguas.
RAP- Comprender información sobre situaciones cotidianas y laborales actuales y futuras a través de interacciones sociales de forma oral y escrita</v>
      </c>
      <c r="I1707" s="36" t="str">
        <f t="shared" ca="1" si="832"/>
        <v>APRENDIZAJE AUTONOMO</v>
      </c>
      <c r="J1707" s="37">
        <f t="shared" ca="1" si="833"/>
        <v>0</v>
      </c>
      <c r="K1707" s="46" t="str">
        <f t="shared" ca="1" si="834"/>
        <v>JORGE ENRIQUE ROMERO FREITES</v>
      </c>
      <c r="L1707" s="36" t="str">
        <f t="shared" ca="1" si="835"/>
        <v>MÓNICA MARÍA SUÁREZ CHÁVEZ</v>
      </c>
      <c r="M1707" s="36" t="str">
        <f t="shared" ca="1" si="836"/>
        <v>ALEJANDRO MONTOYA LEÓN</v>
      </c>
      <c r="N1707" s="36" t="str">
        <f t="shared" ca="1" si="837"/>
        <v>CRISTIAN CAMILO RAMIREZ</v>
      </c>
      <c r="O1707" s="36">
        <f t="shared" ca="1" si="838"/>
        <v>0</v>
      </c>
      <c r="P1707" s="47">
        <f t="shared" ca="1" si="839"/>
        <v>0</v>
      </c>
      <c r="Q1707" s="35" t="str">
        <f t="shared" ca="1" si="840"/>
        <v>SEDE ANDRÉS SANÍN - AULA 107 - (CALLE 75 No. 19-52)</v>
      </c>
      <c r="R1707" s="36" t="str">
        <f t="shared" ca="1" si="841"/>
        <v>SEDE ANDRÉS SANÍN - AULA 108 - SALA DE SISTEMAS (CALLE 75 No. 19-52)</v>
      </c>
      <c r="S1707" s="36" t="str">
        <f t="shared" ca="1" si="842"/>
        <v>SEDE ANDRÉS SANÍN - AULA 109 - SALA DE SISTEMAS (CALLE 75 No. 19-52)</v>
      </c>
      <c r="T1707" s="36" t="str">
        <f t="shared" ca="1" si="843"/>
        <v>SEDE ANDRÉS SANÍN - AULA 110 (CALLE 75 No. 19-52)</v>
      </c>
      <c r="U1707" s="36">
        <f t="shared" ca="1" si="844"/>
        <v>0</v>
      </c>
      <c r="V1707" s="37">
        <f t="shared" ca="1" si="845"/>
        <v>0</v>
      </c>
      <c r="X1707" s="11" t="s">
        <v>852</v>
      </c>
      <c r="Y1707" s="7" t="s">
        <v>840</v>
      </c>
      <c r="Z1707" s="7" t="s">
        <v>841</v>
      </c>
      <c r="AA1707" s="7" t="s">
        <v>842</v>
      </c>
      <c r="AB1707" s="7" t="s">
        <v>843</v>
      </c>
      <c r="AC1707" s="7" t="s">
        <v>844</v>
      </c>
      <c r="AD1707" s="7" t="s">
        <v>845</v>
      </c>
      <c r="AE1707" s="7" t="s">
        <v>846</v>
      </c>
      <c r="AF1707" s="7" t="s">
        <v>847</v>
      </c>
      <c r="AG1707" s="7" t="s">
        <v>848</v>
      </c>
      <c r="AH1707" s="7">
        <v>210</v>
      </c>
      <c r="AI1707" s="7">
        <v>216</v>
      </c>
      <c r="AJ1707" s="7">
        <v>217</v>
      </c>
      <c r="AK1707" s="12">
        <v>218</v>
      </c>
    </row>
    <row r="1708" spans="1:37" x14ac:dyDescent="0.3">
      <c r="A1708" s="42">
        <v>3</v>
      </c>
      <c r="B1708" s="42">
        <f t="shared" ca="1" si="825"/>
        <v>25</v>
      </c>
      <c r="C1708" s="42" t="str">
        <f t="shared" ca="1" si="826"/>
        <v>NUEVA S -SUPERVISION DE OBRAS DE INFRAESTRUCTURA VIAL. (TÉCNOLOGO) - CALI</v>
      </c>
      <c r="D1708" s="52">
        <f t="shared" ca="1" si="827"/>
        <v>0</v>
      </c>
      <c r="E1708" s="41">
        <f t="shared" ca="1" si="828"/>
        <v>0</v>
      </c>
      <c r="F1708" s="42">
        <f t="shared" ca="1" si="829"/>
        <v>0</v>
      </c>
      <c r="G1708" s="42">
        <f t="shared" ca="1" si="830"/>
        <v>0</v>
      </c>
      <c r="H1708" s="42">
        <f t="shared" ca="1" si="831"/>
        <v>0</v>
      </c>
      <c r="I1708" s="42">
        <f t="shared" ca="1" si="832"/>
        <v>0</v>
      </c>
      <c r="J1708" s="43">
        <f t="shared" ca="1" si="833"/>
        <v>0</v>
      </c>
      <c r="K1708" s="44">
        <f t="shared" ca="1" si="834"/>
        <v>0</v>
      </c>
      <c r="L1708" s="42">
        <f t="shared" ca="1" si="835"/>
        <v>0</v>
      </c>
      <c r="M1708" s="42">
        <f t="shared" ca="1" si="836"/>
        <v>0</v>
      </c>
      <c r="N1708" s="42">
        <f t="shared" ca="1" si="837"/>
        <v>0</v>
      </c>
      <c r="O1708" s="42">
        <f t="shared" ca="1" si="838"/>
        <v>0</v>
      </c>
      <c r="P1708" s="45">
        <f t="shared" ca="1" si="839"/>
        <v>0</v>
      </c>
      <c r="Q1708" s="41">
        <f t="shared" ca="1" si="840"/>
        <v>0</v>
      </c>
      <c r="R1708" s="42">
        <f t="shared" ca="1" si="841"/>
        <v>0</v>
      </c>
      <c r="S1708" s="42">
        <f t="shared" ca="1" si="842"/>
        <v>0</v>
      </c>
      <c r="T1708" s="42">
        <f t="shared" ca="1" si="843"/>
        <v>0</v>
      </c>
      <c r="U1708" s="42">
        <f t="shared" ca="1" si="844"/>
        <v>0</v>
      </c>
      <c r="V1708" s="43">
        <f t="shared" ca="1" si="845"/>
        <v>0</v>
      </c>
      <c r="X1708" s="11" t="s">
        <v>852</v>
      </c>
      <c r="Y1708" s="7" t="s">
        <v>840</v>
      </c>
      <c r="Z1708" s="7" t="s">
        <v>841</v>
      </c>
      <c r="AA1708" s="7" t="s">
        <v>842</v>
      </c>
      <c r="AB1708" s="7" t="s">
        <v>843</v>
      </c>
      <c r="AC1708" s="7" t="s">
        <v>844</v>
      </c>
      <c r="AD1708" s="7" t="s">
        <v>845</v>
      </c>
      <c r="AE1708" s="7" t="s">
        <v>846</v>
      </c>
      <c r="AF1708" s="7" t="s">
        <v>847</v>
      </c>
      <c r="AG1708" s="7" t="s">
        <v>848</v>
      </c>
      <c r="AH1708" s="7">
        <v>219</v>
      </c>
      <c r="AI1708" s="7">
        <v>225</v>
      </c>
      <c r="AJ1708" s="7">
        <v>226</v>
      </c>
      <c r="AK1708" s="12">
        <v>227</v>
      </c>
    </row>
    <row r="1709" spans="1:37" x14ac:dyDescent="0.3">
      <c r="A1709" s="36">
        <v>3</v>
      </c>
      <c r="B1709" s="36">
        <f t="shared" ca="1" si="825"/>
        <v>26</v>
      </c>
      <c r="C1709" s="36" t="str">
        <f t="shared" ca="1" si="826"/>
        <v>3174053 - CATASTRO (TÉCNICO)</v>
      </c>
      <c r="D1709" s="50">
        <f t="shared" ca="1" si="827"/>
        <v>0</v>
      </c>
      <c r="E1709" s="35">
        <f t="shared" ca="1" si="828"/>
        <v>0</v>
      </c>
      <c r="F1709" s="36">
        <f t="shared" ca="1" si="829"/>
        <v>0</v>
      </c>
      <c r="G1709" s="36">
        <f t="shared" ca="1" si="830"/>
        <v>0</v>
      </c>
      <c r="H1709" s="36">
        <f t="shared" ca="1" si="831"/>
        <v>0</v>
      </c>
      <c r="I1709" s="36">
        <f t="shared" ca="1" si="832"/>
        <v>0</v>
      </c>
      <c r="J1709" s="37">
        <f t="shared" ca="1" si="833"/>
        <v>0</v>
      </c>
      <c r="K1709" s="46">
        <f t="shared" ca="1" si="834"/>
        <v>0</v>
      </c>
      <c r="L1709" s="36">
        <f t="shared" ca="1" si="835"/>
        <v>0</v>
      </c>
      <c r="M1709" s="36">
        <f t="shared" ca="1" si="836"/>
        <v>0</v>
      </c>
      <c r="N1709" s="36">
        <f t="shared" ca="1" si="837"/>
        <v>0</v>
      </c>
      <c r="O1709" s="36">
        <f t="shared" ca="1" si="838"/>
        <v>0</v>
      </c>
      <c r="P1709" s="47">
        <f t="shared" ca="1" si="839"/>
        <v>0</v>
      </c>
      <c r="Q1709" s="35">
        <f t="shared" ca="1" si="840"/>
        <v>0</v>
      </c>
      <c r="R1709" s="36">
        <f t="shared" ca="1" si="841"/>
        <v>0</v>
      </c>
      <c r="S1709" s="36">
        <f t="shared" ca="1" si="842"/>
        <v>0</v>
      </c>
      <c r="T1709" s="36">
        <f t="shared" ca="1" si="843"/>
        <v>0</v>
      </c>
      <c r="U1709" s="36">
        <f t="shared" ca="1" si="844"/>
        <v>0</v>
      </c>
      <c r="V1709" s="37">
        <f t="shared" ca="1" si="845"/>
        <v>0</v>
      </c>
      <c r="X1709" s="11" t="s">
        <v>852</v>
      </c>
      <c r="Y1709" s="7" t="s">
        <v>840</v>
      </c>
      <c r="Z1709" s="7" t="s">
        <v>841</v>
      </c>
      <c r="AA1709" s="7" t="s">
        <v>842</v>
      </c>
      <c r="AB1709" s="7" t="s">
        <v>843</v>
      </c>
      <c r="AC1709" s="7" t="s">
        <v>844</v>
      </c>
      <c r="AD1709" s="7" t="s">
        <v>845</v>
      </c>
      <c r="AE1709" s="7" t="s">
        <v>846</v>
      </c>
      <c r="AF1709" s="7" t="s">
        <v>847</v>
      </c>
      <c r="AG1709" s="7" t="s">
        <v>848</v>
      </c>
      <c r="AH1709" s="7">
        <v>228</v>
      </c>
      <c r="AI1709" s="7">
        <v>234</v>
      </c>
      <c r="AJ1709" s="7">
        <v>235</v>
      </c>
      <c r="AK1709" s="12">
        <v>236</v>
      </c>
    </row>
    <row r="1710" spans="1:37" x14ac:dyDescent="0.3">
      <c r="A1710" s="42">
        <v>3</v>
      </c>
      <c r="B1710" s="42">
        <f t="shared" ca="1" si="825"/>
        <v>27</v>
      </c>
      <c r="C1710" s="42" t="str">
        <f t="shared" ca="1" si="826"/>
        <v>3411011 - CATASTRO (TÉCNICO)</v>
      </c>
      <c r="D1710" s="52">
        <f t="shared" ca="1" si="827"/>
        <v>0</v>
      </c>
      <c r="E1710" s="41">
        <f t="shared" ca="1" si="828"/>
        <v>0</v>
      </c>
      <c r="F1710" s="42">
        <f t="shared" ca="1" si="829"/>
        <v>0</v>
      </c>
      <c r="G1710" s="42">
        <f t="shared" ca="1" si="830"/>
        <v>0</v>
      </c>
      <c r="H1710" s="42">
        <f t="shared" ca="1" si="831"/>
        <v>0</v>
      </c>
      <c r="I1710" s="42">
        <f t="shared" ca="1" si="832"/>
        <v>0</v>
      </c>
      <c r="J1710" s="43">
        <f t="shared" ca="1" si="833"/>
        <v>0</v>
      </c>
      <c r="K1710" s="44">
        <f t="shared" ca="1" si="834"/>
        <v>0</v>
      </c>
      <c r="L1710" s="42">
        <f t="shared" ca="1" si="835"/>
        <v>0</v>
      </c>
      <c r="M1710" s="42">
        <f t="shared" ca="1" si="836"/>
        <v>0</v>
      </c>
      <c r="N1710" s="42">
        <f t="shared" ca="1" si="837"/>
        <v>0</v>
      </c>
      <c r="O1710" s="42">
        <f t="shared" ca="1" si="838"/>
        <v>0</v>
      </c>
      <c r="P1710" s="45">
        <f t="shared" ca="1" si="839"/>
        <v>0</v>
      </c>
      <c r="Q1710" s="41">
        <f t="shared" ca="1" si="840"/>
        <v>0</v>
      </c>
      <c r="R1710" s="42">
        <f t="shared" ca="1" si="841"/>
        <v>0</v>
      </c>
      <c r="S1710" s="42">
        <f t="shared" ca="1" si="842"/>
        <v>0</v>
      </c>
      <c r="T1710" s="42">
        <f t="shared" ca="1" si="843"/>
        <v>0</v>
      </c>
      <c r="U1710" s="42">
        <f t="shared" ca="1" si="844"/>
        <v>0</v>
      </c>
      <c r="V1710" s="43">
        <f t="shared" ca="1" si="845"/>
        <v>0</v>
      </c>
      <c r="X1710" s="11" t="s">
        <v>852</v>
      </c>
      <c r="Y1710" s="7" t="s">
        <v>840</v>
      </c>
      <c r="Z1710" s="7" t="s">
        <v>841</v>
      </c>
      <c r="AA1710" s="7" t="s">
        <v>842</v>
      </c>
      <c r="AB1710" s="7" t="s">
        <v>843</v>
      </c>
      <c r="AC1710" s="7" t="s">
        <v>844</v>
      </c>
      <c r="AD1710" s="7" t="s">
        <v>845</v>
      </c>
      <c r="AE1710" s="7" t="s">
        <v>846</v>
      </c>
      <c r="AF1710" s="7" t="s">
        <v>847</v>
      </c>
      <c r="AG1710" s="7" t="s">
        <v>848</v>
      </c>
      <c r="AH1710" s="7">
        <v>237</v>
      </c>
      <c r="AI1710" s="7">
        <v>243</v>
      </c>
      <c r="AJ1710" s="7">
        <v>244</v>
      </c>
      <c r="AK1710" s="12">
        <v>245</v>
      </c>
    </row>
    <row r="1711" spans="1:37" x14ac:dyDescent="0.3">
      <c r="A1711" s="36">
        <v>3</v>
      </c>
      <c r="B1711" s="36">
        <f t="shared" ca="1" si="825"/>
        <v>28</v>
      </c>
      <c r="C1711" s="36" t="str">
        <f t="shared" ca="1" si="826"/>
        <v xml:space="preserve">3287887 - SOPORTE DE TOPOGRAFIA Y GEORREFERENCIACION (TÉCNICO) </v>
      </c>
      <c r="D1711" s="50" t="str">
        <f t="shared" ca="1" si="827"/>
        <v>18:00 - 21:00</v>
      </c>
      <c r="E1711" s="35" t="str">
        <f t="shared" ca="1" si="828"/>
        <v xml:space="preserve">LOCALIZACIÓN DE ELEMENTOS CONSTRUCTIVOS
RA1:INTERPRETAR PLANOS DE ACUERDO CON REQUERIMIENTOS TÉCNICOS
RA2: UBICAR MARCAS Y REFERENCIAS DE ELEMENTOS CONSTRUCTIVOS DE ACUERDO CON
REQUERIMIENTOS TÉCNICOS.
</v>
      </c>
      <c r="F1711" s="36">
        <f t="shared" ca="1" si="829"/>
        <v>0</v>
      </c>
      <c r="G1711" s="36" t="str">
        <f t="shared" ca="1" si="830"/>
        <v>OPERACIÓN DE HERRAMIENTAS DE INFORMACIÓN GEOGRÁFICA
RA2:
CAPTURAR DATOS GEOGRÁFICOS CON EQUIPOS Y HERRAMIENTAS DIGITALES SEGÚN REQUERIMIENTOS
TÉCNICOS.</v>
      </c>
      <c r="H1711" s="36">
        <f t="shared" ca="1" si="831"/>
        <v>0</v>
      </c>
      <c r="I1711" s="36">
        <f t="shared" ca="1" si="832"/>
        <v>0</v>
      </c>
      <c r="J1711" s="37">
        <f t="shared" ca="1" si="833"/>
        <v>0</v>
      </c>
      <c r="K1711" s="46" t="str">
        <f t="shared" ca="1" si="834"/>
        <v>JORGE IVÁN CASTRO PRADO</v>
      </c>
      <c r="L1711" s="36">
        <f t="shared" ca="1" si="835"/>
        <v>0</v>
      </c>
      <c r="M1711" s="36" t="str">
        <f t="shared" ca="1" si="836"/>
        <v>VÍCTOR LEONARDO GAITÁN GONZÁLEZ</v>
      </c>
      <c r="N1711" s="36">
        <f t="shared" ca="1" si="837"/>
        <v>0</v>
      </c>
      <c r="O1711" s="36">
        <f t="shared" ca="1" si="838"/>
        <v>0</v>
      </c>
      <c r="P1711" s="47">
        <f t="shared" ca="1" si="839"/>
        <v>0</v>
      </c>
      <c r="Q1711" s="35" t="str">
        <f t="shared" ca="1" si="840"/>
        <v>208 - SALA DE SISTEMAS - SIG -SENA CENTRO DE LA CONSTRUCCIÓN</v>
      </c>
      <c r="R1711" s="36">
        <f t="shared" ca="1" si="841"/>
        <v>0</v>
      </c>
      <c r="S1711" s="36" t="str">
        <f t="shared" ca="1" si="842"/>
        <v>208 - SALA DE SISTEMAS - SIG -SENA CENTRO DE LA CONSTRUCCIÓN</v>
      </c>
      <c r="T1711" s="36">
        <f t="shared" ca="1" si="843"/>
        <v>0</v>
      </c>
      <c r="U1711" s="36">
        <f t="shared" ca="1" si="844"/>
        <v>0</v>
      </c>
      <c r="V1711" s="37">
        <f t="shared" ca="1" si="845"/>
        <v>0</v>
      </c>
      <c r="X1711" s="11" t="s">
        <v>852</v>
      </c>
      <c r="Y1711" s="7" t="s">
        <v>840</v>
      </c>
      <c r="Z1711" s="7" t="s">
        <v>841</v>
      </c>
      <c r="AA1711" s="7" t="s">
        <v>842</v>
      </c>
      <c r="AB1711" s="7" t="s">
        <v>843</v>
      </c>
      <c r="AC1711" s="7" t="s">
        <v>844</v>
      </c>
      <c r="AD1711" s="7" t="s">
        <v>845</v>
      </c>
      <c r="AE1711" s="7" t="s">
        <v>846</v>
      </c>
      <c r="AF1711" s="7" t="s">
        <v>847</v>
      </c>
      <c r="AG1711" s="7" t="s">
        <v>848</v>
      </c>
      <c r="AH1711" s="7">
        <v>246</v>
      </c>
      <c r="AI1711" s="7">
        <v>252</v>
      </c>
      <c r="AJ1711" s="7">
        <v>253</v>
      </c>
      <c r="AK1711" s="12">
        <v>254</v>
      </c>
    </row>
    <row r="1712" spans="1:37" x14ac:dyDescent="0.3">
      <c r="A1712" s="42">
        <v>3</v>
      </c>
      <c r="B1712" s="42">
        <f t="shared" ca="1" si="825"/>
        <v>29</v>
      </c>
      <c r="C1712" s="42" t="str">
        <f t="shared" ca="1" si="826"/>
        <v xml:space="preserve">3410996 - SOPORTE DE TOPOGRAFIA Y GEORREFERENCIACION (TÉCNICO) </v>
      </c>
      <c r="D1712" s="52">
        <f t="shared" ca="1" si="827"/>
        <v>0</v>
      </c>
      <c r="E1712" s="41">
        <f t="shared" ca="1" si="828"/>
        <v>0</v>
      </c>
      <c r="F1712" s="42">
        <f t="shared" ca="1" si="829"/>
        <v>0</v>
      </c>
      <c r="G1712" s="42">
        <f t="shared" ca="1" si="830"/>
        <v>0</v>
      </c>
      <c r="H1712" s="42">
        <f t="shared" ca="1" si="831"/>
        <v>0</v>
      </c>
      <c r="I1712" s="42">
        <f t="shared" ca="1" si="832"/>
        <v>0</v>
      </c>
      <c r="J1712" s="43">
        <f t="shared" ca="1" si="833"/>
        <v>0</v>
      </c>
      <c r="K1712" s="44">
        <f t="shared" ca="1" si="834"/>
        <v>0</v>
      </c>
      <c r="L1712" s="42">
        <f t="shared" ca="1" si="835"/>
        <v>0</v>
      </c>
      <c r="M1712" s="42">
        <f t="shared" ca="1" si="836"/>
        <v>0</v>
      </c>
      <c r="N1712" s="42">
        <f t="shared" ca="1" si="837"/>
        <v>0</v>
      </c>
      <c r="O1712" s="42">
        <f t="shared" ca="1" si="838"/>
        <v>0</v>
      </c>
      <c r="P1712" s="45">
        <f t="shared" ca="1" si="839"/>
        <v>0</v>
      </c>
      <c r="Q1712" s="41">
        <f t="shared" ca="1" si="840"/>
        <v>0</v>
      </c>
      <c r="R1712" s="42">
        <f t="shared" ca="1" si="841"/>
        <v>0</v>
      </c>
      <c r="S1712" s="42">
        <f t="shared" ca="1" si="842"/>
        <v>0</v>
      </c>
      <c r="T1712" s="42">
        <f t="shared" ca="1" si="843"/>
        <v>0</v>
      </c>
      <c r="U1712" s="42">
        <f t="shared" ca="1" si="844"/>
        <v>0</v>
      </c>
      <c r="V1712" s="43">
        <f t="shared" ca="1" si="845"/>
        <v>0</v>
      </c>
      <c r="X1712" s="11" t="s">
        <v>852</v>
      </c>
      <c r="Y1712" s="7" t="s">
        <v>840</v>
      </c>
      <c r="Z1712" s="7" t="s">
        <v>841</v>
      </c>
      <c r="AA1712" s="7" t="s">
        <v>842</v>
      </c>
      <c r="AB1712" s="7" t="s">
        <v>843</v>
      </c>
      <c r="AC1712" s="7" t="s">
        <v>844</v>
      </c>
      <c r="AD1712" s="7" t="s">
        <v>845</v>
      </c>
      <c r="AE1712" s="7" t="s">
        <v>846</v>
      </c>
      <c r="AF1712" s="7" t="s">
        <v>847</v>
      </c>
      <c r="AG1712" s="7" t="s">
        <v>848</v>
      </c>
      <c r="AH1712" s="7">
        <v>255</v>
      </c>
      <c r="AI1712" s="7">
        <v>261</v>
      </c>
      <c r="AJ1712" s="7">
        <v>262</v>
      </c>
      <c r="AK1712" s="12">
        <v>263</v>
      </c>
    </row>
    <row r="1713" spans="1:37" x14ac:dyDescent="0.3">
      <c r="A1713" s="36">
        <v>3</v>
      </c>
      <c r="B1713" s="36">
        <f t="shared" ca="1" si="825"/>
        <v>30</v>
      </c>
      <c r="C1713" s="36" t="str">
        <f t="shared" ca="1" si="826"/>
        <v xml:space="preserve">NUEVA ST - SOPORTE DE TOPOGRAFIA Y GEORREFERENCIACION (TÉCNICO) </v>
      </c>
      <c r="D1713" s="50">
        <f t="shared" ca="1" si="827"/>
        <v>0</v>
      </c>
      <c r="E1713" s="35">
        <f t="shared" ca="1" si="828"/>
        <v>0</v>
      </c>
      <c r="F1713" s="36">
        <f t="shared" ca="1" si="829"/>
        <v>0</v>
      </c>
      <c r="G1713" s="36">
        <f t="shared" ca="1" si="830"/>
        <v>0</v>
      </c>
      <c r="H1713" s="36">
        <f t="shared" ca="1" si="831"/>
        <v>0</v>
      </c>
      <c r="I1713" s="36">
        <f t="shared" ca="1" si="832"/>
        <v>0</v>
      </c>
      <c r="J1713" s="37">
        <f t="shared" ca="1" si="833"/>
        <v>0</v>
      </c>
      <c r="K1713" s="46">
        <f t="shared" ca="1" si="834"/>
        <v>0</v>
      </c>
      <c r="L1713" s="36">
        <f t="shared" ca="1" si="835"/>
        <v>0</v>
      </c>
      <c r="M1713" s="36">
        <f t="shared" ca="1" si="836"/>
        <v>0</v>
      </c>
      <c r="N1713" s="36">
        <f t="shared" ca="1" si="837"/>
        <v>0</v>
      </c>
      <c r="O1713" s="36">
        <f t="shared" ca="1" si="838"/>
        <v>0</v>
      </c>
      <c r="P1713" s="47">
        <f t="shared" ca="1" si="839"/>
        <v>0</v>
      </c>
      <c r="Q1713" s="35">
        <f t="shared" ca="1" si="840"/>
        <v>0</v>
      </c>
      <c r="R1713" s="36">
        <f t="shared" ca="1" si="841"/>
        <v>0</v>
      </c>
      <c r="S1713" s="36">
        <f t="shared" ca="1" si="842"/>
        <v>0</v>
      </c>
      <c r="T1713" s="36">
        <f t="shared" ca="1" si="843"/>
        <v>0</v>
      </c>
      <c r="U1713" s="36">
        <f t="shared" ca="1" si="844"/>
        <v>0</v>
      </c>
      <c r="V1713" s="37">
        <f t="shared" ca="1" si="845"/>
        <v>0</v>
      </c>
      <c r="X1713" s="11" t="s">
        <v>852</v>
      </c>
      <c r="Y1713" s="7" t="s">
        <v>840</v>
      </c>
      <c r="Z1713" s="7" t="s">
        <v>841</v>
      </c>
      <c r="AA1713" s="7" t="s">
        <v>842</v>
      </c>
      <c r="AB1713" s="7" t="s">
        <v>843</v>
      </c>
      <c r="AC1713" s="7" t="s">
        <v>844</v>
      </c>
      <c r="AD1713" s="7" t="s">
        <v>845</v>
      </c>
      <c r="AE1713" s="7" t="s">
        <v>846</v>
      </c>
      <c r="AF1713" s="7" t="s">
        <v>847</v>
      </c>
      <c r="AG1713" s="7" t="s">
        <v>848</v>
      </c>
      <c r="AH1713" s="7">
        <v>264</v>
      </c>
      <c r="AI1713" s="7">
        <v>270</v>
      </c>
      <c r="AJ1713" s="7">
        <v>271</v>
      </c>
      <c r="AK1713" s="12">
        <v>272</v>
      </c>
    </row>
    <row r="1714" spans="1:37" x14ac:dyDescent="0.3">
      <c r="A1714" s="42">
        <v>3</v>
      </c>
      <c r="B1714" s="42">
        <f t="shared" ca="1" si="825"/>
        <v>31</v>
      </c>
      <c r="C1714" s="42" t="str">
        <f t="shared" ca="1" si="826"/>
        <v>3151928- OPERACION DE MAQUINARIA PESADA PARA EXCAVACION (TÉCNICO)</v>
      </c>
      <c r="D1714" s="52">
        <f t="shared" ca="1" si="827"/>
        <v>0</v>
      </c>
      <c r="E1714" s="41">
        <f t="shared" ca="1" si="828"/>
        <v>0</v>
      </c>
      <c r="F1714" s="42">
        <f t="shared" ca="1" si="829"/>
        <v>0</v>
      </c>
      <c r="G1714" s="42">
        <f t="shared" ca="1" si="830"/>
        <v>0</v>
      </c>
      <c r="H1714" s="42">
        <f t="shared" ca="1" si="831"/>
        <v>0</v>
      </c>
      <c r="I1714" s="42">
        <f t="shared" ca="1" si="832"/>
        <v>0</v>
      </c>
      <c r="J1714" s="43">
        <f t="shared" ca="1" si="833"/>
        <v>0</v>
      </c>
      <c r="K1714" s="44">
        <f t="shared" ca="1" si="834"/>
        <v>0</v>
      </c>
      <c r="L1714" s="42">
        <f t="shared" ca="1" si="835"/>
        <v>0</v>
      </c>
      <c r="M1714" s="42">
        <f t="shared" ca="1" si="836"/>
        <v>0</v>
      </c>
      <c r="N1714" s="42">
        <f t="shared" ca="1" si="837"/>
        <v>0</v>
      </c>
      <c r="O1714" s="42">
        <f t="shared" ca="1" si="838"/>
        <v>0</v>
      </c>
      <c r="P1714" s="45">
        <f t="shared" ca="1" si="839"/>
        <v>0</v>
      </c>
      <c r="Q1714" s="41">
        <f t="shared" ca="1" si="840"/>
        <v>0</v>
      </c>
      <c r="R1714" s="42">
        <f t="shared" ca="1" si="841"/>
        <v>0</v>
      </c>
      <c r="S1714" s="42">
        <f t="shared" ca="1" si="842"/>
        <v>0</v>
      </c>
      <c r="T1714" s="42">
        <f t="shared" ca="1" si="843"/>
        <v>0</v>
      </c>
      <c r="U1714" s="42">
        <f t="shared" ca="1" si="844"/>
        <v>0</v>
      </c>
      <c r="V1714" s="43">
        <f t="shared" ca="1" si="845"/>
        <v>0</v>
      </c>
      <c r="X1714" s="11" t="s">
        <v>852</v>
      </c>
      <c r="Y1714" s="7" t="s">
        <v>840</v>
      </c>
      <c r="Z1714" s="7" t="s">
        <v>841</v>
      </c>
      <c r="AA1714" s="7" t="s">
        <v>842</v>
      </c>
      <c r="AB1714" s="7" t="s">
        <v>843</v>
      </c>
      <c r="AC1714" s="7" t="s">
        <v>844</v>
      </c>
      <c r="AD1714" s="7" t="s">
        <v>845</v>
      </c>
      <c r="AE1714" s="7" t="s">
        <v>846</v>
      </c>
      <c r="AF1714" s="7" t="s">
        <v>847</v>
      </c>
      <c r="AG1714" s="7" t="s">
        <v>848</v>
      </c>
      <c r="AH1714" s="7">
        <v>273</v>
      </c>
      <c r="AI1714" s="7">
        <v>279</v>
      </c>
      <c r="AJ1714" s="7">
        <v>280</v>
      </c>
      <c r="AK1714" s="12">
        <v>281</v>
      </c>
    </row>
    <row r="1715" spans="1:37" x14ac:dyDescent="0.3">
      <c r="A1715" s="36">
        <v>3</v>
      </c>
      <c r="B1715" s="36">
        <f t="shared" ca="1" si="825"/>
        <v>32</v>
      </c>
      <c r="C1715" s="36" t="str">
        <f t="shared" ca="1" si="826"/>
        <v>3237761- OPERACION DE MAQUINARIA PESADA PARA EXCAVACION (TÉCNICO)</v>
      </c>
      <c r="D1715" s="50" t="str">
        <f t="shared" ca="1" si="827"/>
        <v>18:00 - 21:00</v>
      </c>
      <c r="E1715" s="35" t="str">
        <f t="shared" ca="1" si="828"/>
        <v>EJERCER DERECHOS FUNDAMENTALES DEL TRABAJO EN EL MARCO DE LA CONSTITUCIÓN
POLÍTICA Y LOS CONVENIOS INTERNACIONALE</v>
      </c>
      <c r="F1715" s="36">
        <f t="shared" ca="1" si="829"/>
        <v>0</v>
      </c>
      <c r="G1715" s="36">
        <f t="shared" ca="1" si="830"/>
        <v>0</v>
      </c>
      <c r="H1715" s="36">
        <f t="shared" ca="1" si="831"/>
        <v>0</v>
      </c>
      <c r="I1715" s="36">
        <f t="shared" ca="1" si="832"/>
        <v>0</v>
      </c>
      <c r="J1715" s="37">
        <f t="shared" ca="1" si="833"/>
        <v>0</v>
      </c>
      <c r="K1715" s="46" t="str">
        <f t="shared" ca="1" si="834"/>
        <v>EMERSON FABIÁN GONZÁLEZ GUTIÉRREZ</v>
      </c>
      <c r="L1715" s="36">
        <f t="shared" ca="1" si="835"/>
        <v>0</v>
      </c>
      <c r="M1715" s="36">
        <f t="shared" ca="1" si="836"/>
        <v>0</v>
      </c>
      <c r="N1715" s="36">
        <f t="shared" ca="1" si="837"/>
        <v>0</v>
      </c>
      <c r="O1715" s="36">
        <f t="shared" ca="1" si="838"/>
        <v>0</v>
      </c>
      <c r="P1715" s="47">
        <f t="shared" ca="1" si="839"/>
        <v>0</v>
      </c>
      <c r="Q1715" s="35" t="str">
        <f t="shared" ca="1" si="840"/>
        <v>105 - LABORATORIO BIM ROOM - SENA CENTRO DE LA CONSTRUCCIÓN</v>
      </c>
      <c r="R1715" s="36">
        <f t="shared" ca="1" si="841"/>
        <v>0</v>
      </c>
      <c r="S1715" s="36">
        <f t="shared" ca="1" si="842"/>
        <v>0</v>
      </c>
      <c r="T1715" s="36">
        <f t="shared" ca="1" si="843"/>
        <v>0</v>
      </c>
      <c r="U1715" s="36">
        <f t="shared" ca="1" si="844"/>
        <v>0</v>
      </c>
      <c r="V1715" s="37">
        <f t="shared" ca="1" si="845"/>
        <v>0</v>
      </c>
      <c r="X1715" s="11" t="s">
        <v>852</v>
      </c>
      <c r="Y1715" s="7" t="s">
        <v>840</v>
      </c>
      <c r="Z1715" s="7" t="s">
        <v>841</v>
      </c>
      <c r="AA1715" s="7" t="s">
        <v>842</v>
      </c>
      <c r="AB1715" s="7" t="s">
        <v>843</v>
      </c>
      <c r="AC1715" s="7" t="s">
        <v>844</v>
      </c>
      <c r="AD1715" s="7" t="s">
        <v>845</v>
      </c>
      <c r="AE1715" s="7" t="s">
        <v>846</v>
      </c>
      <c r="AF1715" s="7" t="s">
        <v>847</v>
      </c>
      <c r="AG1715" s="7" t="s">
        <v>848</v>
      </c>
      <c r="AH1715" s="7">
        <v>282</v>
      </c>
      <c r="AI1715" s="7">
        <v>288</v>
      </c>
      <c r="AJ1715" s="7">
        <v>289</v>
      </c>
      <c r="AK1715" s="12">
        <v>290</v>
      </c>
    </row>
    <row r="1716" spans="1:37" x14ac:dyDescent="0.3">
      <c r="A1716" s="42">
        <v>3</v>
      </c>
      <c r="B1716" s="42">
        <f t="shared" ca="1" si="825"/>
        <v>33</v>
      </c>
      <c r="C1716" s="42" t="str">
        <f t="shared" ca="1" si="826"/>
        <v>3237775- OPERACION DE MAQUINARIA PESADA PARA EXCAVACION (TÉCNICO)</v>
      </c>
      <c r="D1716" s="52" t="str">
        <f t="shared" ca="1" si="827"/>
        <v>18:00 - 21:00</v>
      </c>
      <c r="E1716" s="41" t="str">
        <f t="shared" ca="1" si="828"/>
        <v>INTERACTUAR EN EL CONTEXTO PRODUCTIVO Y SOCIAL DE ACUERDO CON PRINCIPIOS
ÉTICOS PARA LA CONSTRUCCIÓN DE UNA CULTURA DE PAZ.</v>
      </c>
      <c r="F1716" s="42">
        <f t="shared" ca="1" si="829"/>
        <v>0</v>
      </c>
      <c r="G1716" s="42">
        <f t="shared" ca="1" si="830"/>
        <v>0</v>
      </c>
      <c r="H1716" s="42">
        <f t="shared" ca="1" si="831"/>
        <v>0</v>
      </c>
      <c r="I1716" s="42">
        <f t="shared" ca="1" si="832"/>
        <v>0</v>
      </c>
      <c r="J1716" s="43">
        <f t="shared" ca="1" si="833"/>
        <v>0</v>
      </c>
      <c r="K1716" s="44" t="str">
        <f t="shared" ca="1" si="834"/>
        <v>KAREN GISSEL PACHECO BOHÓRQUEZ</v>
      </c>
      <c r="L1716" s="42">
        <f t="shared" ca="1" si="835"/>
        <v>0</v>
      </c>
      <c r="M1716" s="42">
        <f t="shared" ca="1" si="836"/>
        <v>0</v>
      </c>
      <c r="N1716" s="42">
        <f t="shared" ca="1" si="837"/>
        <v>0</v>
      </c>
      <c r="O1716" s="42">
        <f t="shared" ca="1" si="838"/>
        <v>0</v>
      </c>
      <c r="P1716" s="45">
        <f t="shared" ca="1" si="839"/>
        <v>0</v>
      </c>
      <c r="Q1716" s="41" t="str">
        <f t="shared" ca="1" si="840"/>
        <v>YUMBO - SENA AULA CELSIA 4 - CALLE 16N 2N-20 - VÍA PANORAMA</v>
      </c>
      <c r="R1716" s="42">
        <f t="shared" ca="1" si="841"/>
        <v>0</v>
      </c>
      <c r="S1716" s="42">
        <f t="shared" ca="1" si="842"/>
        <v>0</v>
      </c>
      <c r="T1716" s="42">
        <f t="shared" ca="1" si="843"/>
        <v>0</v>
      </c>
      <c r="U1716" s="42">
        <f t="shared" ca="1" si="844"/>
        <v>0</v>
      </c>
      <c r="V1716" s="43">
        <f t="shared" ca="1" si="845"/>
        <v>0</v>
      </c>
      <c r="X1716" s="11" t="s">
        <v>852</v>
      </c>
      <c r="Y1716" s="7" t="s">
        <v>840</v>
      </c>
      <c r="Z1716" s="7" t="s">
        <v>841</v>
      </c>
      <c r="AA1716" s="7" t="s">
        <v>842</v>
      </c>
      <c r="AB1716" s="7" t="s">
        <v>843</v>
      </c>
      <c r="AC1716" s="7" t="s">
        <v>844</v>
      </c>
      <c r="AD1716" s="7" t="s">
        <v>845</v>
      </c>
      <c r="AE1716" s="7" t="s">
        <v>846</v>
      </c>
      <c r="AF1716" s="7" t="s">
        <v>847</v>
      </c>
      <c r="AG1716" s="7" t="s">
        <v>848</v>
      </c>
      <c r="AH1716" s="7">
        <v>291</v>
      </c>
      <c r="AI1716" s="7">
        <v>297</v>
      </c>
      <c r="AJ1716" s="7">
        <v>298</v>
      </c>
      <c r="AK1716" s="12">
        <v>299</v>
      </c>
    </row>
    <row r="1717" spans="1:37" x14ac:dyDescent="0.3">
      <c r="A1717" s="36">
        <v>3</v>
      </c>
      <c r="B1717" s="36">
        <f t="shared" ca="1" si="825"/>
        <v>34</v>
      </c>
      <c r="C1717" s="36" t="str">
        <f t="shared" ca="1" si="826"/>
        <v>3410998 - OPERACION DE MAQUINARIA PESADA PARA EXCAVACION (TÉCNICO)</v>
      </c>
      <c r="D1717" s="50">
        <f t="shared" ca="1" si="827"/>
        <v>0</v>
      </c>
      <c r="E1717" s="35">
        <f t="shared" ca="1" si="828"/>
        <v>0</v>
      </c>
      <c r="F1717" s="36">
        <f t="shared" ca="1" si="829"/>
        <v>0</v>
      </c>
      <c r="G1717" s="36">
        <f t="shared" ca="1" si="830"/>
        <v>0</v>
      </c>
      <c r="H1717" s="36">
        <f t="shared" ca="1" si="831"/>
        <v>0</v>
      </c>
      <c r="I1717" s="36">
        <f t="shared" ca="1" si="832"/>
        <v>0</v>
      </c>
      <c r="J1717" s="37">
        <f t="shared" ca="1" si="833"/>
        <v>0</v>
      </c>
      <c r="K1717" s="46">
        <f t="shared" ca="1" si="834"/>
        <v>0</v>
      </c>
      <c r="L1717" s="36">
        <f t="shared" ca="1" si="835"/>
        <v>0</v>
      </c>
      <c r="M1717" s="36">
        <f t="shared" ca="1" si="836"/>
        <v>0</v>
      </c>
      <c r="N1717" s="36">
        <f t="shared" ca="1" si="837"/>
        <v>0</v>
      </c>
      <c r="O1717" s="36">
        <f t="shared" ca="1" si="838"/>
        <v>0</v>
      </c>
      <c r="P1717" s="47">
        <f t="shared" ca="1" si="839"/>
        <v>0</v>
      </c>
      <c r="Q1717" s="35">
        <f t="shared" ca="1" si="840"/>
        <v>0</v>
      </c>
      <c r="R1717" s="36">
        <f t="shared" ca="1" si="841"/>
        <v>0</v>
      </c>
      <c r="S1717" s="36">
        <f t="shared" ca="1" si="842"/>
        <v>0</v>
      </c>
      <c r="T1717" s="36">
        <f t="shared" ca="1" si="843"/>
        <v>0</v>
      </c>
      <c r="U1717" s="36">
        <f t="shared" ca="1" si="844"/>
        <v>0</v>
      </c>
      <c r="V1717" s="37">
        <f t="shared" ca="1" si="845"/>
        <v>0</v>
      </c>
      <c r="X1717" s="11" t="s">
        <v>852</v>
      </c>
      <c r="Y1717" s="7" t="s">
        <v>840</v>
      </c>
      <c r="Z1717" s="7" t="s">
        <v>841</v>
      </c>
      <c r="AA1717" s="7" t="s">
        <v>842</v>
      </c>
      <c r="AB1717" s="7" t="s">
        <v>843</v>
      </c>
      <c r="AC1717" s="7" t="s">
        <v>844</v>
      </c>
      <c r="AD1717" s="7" t="s">
        <v>845</v>
      </c>
      <c r="AE1717" s="7" t="s">
        <v>846</v>
      </c>
      <c r="AF1717" s="7" t="s">
        <v>847</v>
      </c>
      <c r="AG1717" s="7" t="s">
        <v>848</v>
      </c>
      <c r="AH1717" s="7">
        <v>300</v>
      </c>
      <c r="AI1717" s="7">
        <v>306</v>
      </c>
      <c r="AJ1717" s="7">
        <v>307</v>
      </c>
      <c r="AK1717" s="12">
        <v>308</v>
      </c>
    </row>
    <row r="1718" spans="1:37" x14ac:dyDescent="0.3">
      <c r="A1718" s="42">
        <v>3</v>
      </c>
      <c r="B1718" s="42">
        <f t="shared" ca="1" si="825"/>
        <v>35</v>
      </c>
      <c r="C1718" s="42" t="str">
        <f t="shared" ca="1" si="826"/>
        <v>3410903 - EXCAVADORA Y RETROCARGADORA (OPERARIO)</v>
      </c>
      <c r="D1718" s="52" t="str">
        <f t="shared" ca="1" si="827"/>
        <v>18:00 - 21:00</v>
      </c>
      <c r="E1718" s="41" t="str">
        <f t="shared" ca="1" si="828"/>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F1718" s="42" t="str">
        <f t="shared" ca="1" si="829"/>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G1718" s="42" t="str">
        <f t="shared" ca="1" si="830"/>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H1718" s="42" t="str">
        <f t="shared" ca="1" si="831"/>
        <v>ASUMIR RESPONSABLEMENTE LOS CRITERIOS DE PRESERVACIÓN Y CONSERVACIÓN DEL MEDIO AMBIENTE Y
DE DESARROLLO SOSTENIBLE, EN EL EJERCICIO DE SU DESEMPEÑO LABORAL Y SOCIAL.
GENERAR HÁBITOS SALUDABLES EN SU ESTILO DE VIDA PARA GARANTIZAR LA PREVENCIÓN DE RIESGOS
OCUPACIONALES DE ACUERDO CON EL DIAGNÓSTICO DE SU CONDICIÓN FÍSICA INDIVIDUAL Y LA
NATURALEZA Y COMPLEJIDAD DE SU DESEMPEÑO LABORAL.
SALUD OCUPACIONAL
SST - MEDIO AMBIENTE</v>
      </c>
      <c r="I1718" s="42" t="str">
        <f t="shared" ca="1" si="832"/>
        <v>APRENDIZAJE AUTONOMO</v>
      </c>
      <c r="J1718" s="43">
        <f t="shared" ca="1" si="833"/>
        <v>0</v>
      </c>
      <c r="K1718" s="44" t="str">
        <f t="shared" ca="1" si="834"/>
        <v xml:space="preserve">JUAN CAMILO CANDELO ARIAS </v>
      </c>
      <c r="L1718" s="42" t="str">
        <f t="shared" ca="1" si="835"/>
        <v xml:space="preserve">JUAN CAMILO CANDELO ARIAS </v>
      </c>
      <c r="M1718" s="42" t="str">
        <f t="shared" ca="1" si="836"/>
        <v xml:space="preserve">JUAN CAMILO CANDELO ARIAS </v>
      </c>
      <c r="N1718" s="42" t="str">
        <f t="shared" ca="1" si="837"/>
        <v xml:space="preserve">JANETH MORENO GÓMEZ </v>
      </c>
      <c r="O1718" s="42">
        <f t="shared" ca="1" si="838"/>
        <v>0</v>
      </c>
      <c r="P1718" s="45">
        <f t="shared" ca="1" si="839"/>
        <v>0</v>
      </c>
      <c r="Q1718" s="41" t="str">
        <f t="shared" ca="1" si="840"/>
        <v>YUMBO - SENA ÁREA DE PRÁCTICAS OPERACIÓN DE MAQUINARIA PESADA 1 - CALLE 16N 2N-20 - VÍA PANORAMA</v>
      </c>
      <c r="R1718" s="42" t="str">
        <f t="shared" ca="1" si="841"/>
        <v>YUMBO - SENA ÁREA DE PRÁCTICAS OPERACIÓN DE MAQUINARIA PESADA 1 - CALLE 16N 2N-20 - VÍA PANORAMA</v>
      </c>
      <c r="S1718" s="42" t="str">
        <f t="shared" ca="1" si="842"/>
        <v>YUMBO - SENA ÁREA DE PRÁCTICAS OPERACIÓN DE MAQUINARIA PESADA 1 - CALLE 16N 2N-20 - VÍA PANORAMA</v>
      </c>
      <c r="T1718" s="42" t="str">
        <f t="shared" ca="1" si="843"/>
        <v>SEDE ANDRÉS SANÍN - AULA 104 - SALA DE SISTEMAS (CALLE 75 No. 19-52)</v>
      </c>
      <c r="U1718" s="42">
        <f t="shared" ca="1" si="844"/>
        <v>0</v>
      </c>
      <c r="V1718" s="43">
        <f t="shared" ca="1" si="845"/>
        <v>0</v>
      </c>
      <c r="X1718" s="11" t="s">
        <v>852</v>
      </c>
      <c r="Y1718" s="7" t="s">
        <v>840</v>
      </c>
      <c r="Z1718" s="7" t="s">
        <v>841</v>
      </c>
      <c r="AA1718" s="7" t="s">
        <v>842</v>
      </c>
      <c r="AB1718" s="7" t="s">
        <v>843</v>
      </c>
      <c r="AC1718" s="7" t="s">
        <v>844</v>
      </c>
      <c r="AD1718" s="7" t="s">
        <v>845</v>
      </c>
      <c r="AE1718" s="7" t="s">
        <v>846</v>
      </c>
      <c r="AF1718" s="7" t="s">
        <v>847</v>
      </c>
      <c r="AG1718" s="7" t="s">
        <v>848</v>
      </c>
      <c r="AH1718" s="7">
        <v>309</v>
      </c>
      <c r="AI1718" s="7">
        <v>315</v>
      </c>
      <c r="AJ1718" s="7">
        <v>316</v>
      </c>
      <c r="AK1718" s="12">
        <v>317</v>
      </c>
    </row>
    <row r="1719" spans="1:37" x14ac:dyDescent="0.3">
      <c r="A1719" s="36">
        <v>3</v>
      </c>
      <c r="B1719" s="36">
        <f t="shared" ca="1" si="825"/>
        <v>36</v>
      </c>
      <c r="C1719" s="36" t="str">
        <f t="shared" ca="1" si="826"/>
        <v>NUEVA TO- OPERACION DE MAQUINARIA PESADA PARA EXCAVACION (TÉCNICO)</v>
      </c>
      <c r="D1719" s="50">
        <f t="shared" ca="1" si="827"/>
        <v>0</v>
      </c>
      <c r="E1719" s="35">
        <f t="shared" ca="1" si="828"/>
        <v>0</v>
      </c>
      <c r="F1719" s="36">
        <f t="shared" ca="1" si="829"/>
        <v>0</v>
      </c>
      <c r="G1719" s="36">
        <f t="shared" ca="1" si="830"/>
        <v>0</v>
      </c>
      <c r="H1719" s="36">
        <f t="shared" ca="1" si="831"/>
        <v>0</v>
      </c>
      <c r="I1719" s="36">
        <f t="shared" ca="1" si="832"/>
        <v>0</v>
      </c>
      <c r="J1719" s="37">
        <f t="shared" ca="1" si="833"/>
        <v>0</v>
      </c>
      <c r="K1719" s="46">
        <f t="shared" ca="1" si="834"/>
        <v>0</v>
      </c>
      <c r="L1719" s="36">
        <f t="shared" ca="1" si="835"/>
        <v>0</v>
      </c>
      <c r="M1719" s="36">
        <f t="shared" ca="1" si="836"/>
        <v>0</v>
      </c>
      <c r="N1719" s="36">
        <f t="shared" ca="1" si="837"/>
        <v>0</v>
      </c>
      <c r="O1719" s="36">
        <f t="shared" ca="1" si="838"/>
        <v>0</v>
      </c>
      <c r="P1719" s="47">
        <f t="shared" ca="1" si="839"/>
        <v>0</v>
      </c>
      <c r="Q1719" s="35">
        <f t="shared" ca="1" si="840"/>
        <v>0</v>
      </c>
      <c r="R1719" s="36">
        <f t="shared" ca="1" si="841"/>
        <v>0</v>
      </c>
      <c r="S1719" s="36">
        <f t="shared" ca="1" si="842"/>
        <v>0</v>
      </c>
      <c r="T1719" s="36">
        <f t="shared" ca="1" si="843"/>
        <v>0</v>
      </c>
      <c r="U1719" s="36">
        <f t="shared" ca="1" si="844"/>
        <v>0</v>
      </c>
      <c r="V1719" s="37">
        <f t="shared" ca="1" si="845"/>
        <v>0</v>
      </c>
      <c r="X1719" s="11" t="s">
        <v>852</v>
      </c>
      <c r="Y1719" s="7" t="s">
        <v>840</v>
      </c>
      <c r="Z1719" s="7" t="s">
        <v>841</v>
      </c>
      <c r="AA1719" s="7" t="s">
        <v>842</v>
      </c>
      <c r="AB1719" s="7" t="s">
        <v>843</v>
      </c>
      <c r="AC1719" s="7" t="s">
        <v>844</v>
      </c>
      <c r="AD1719" s="7" t="s">
        <v>845</v>
      </c>
      <c r="AE1719" s="7" t="s">
        <v>846</v>
      </c>
      <c r="AF1719" s="7" t="s">
        <v>847</v>
      </c>
      <c r="AG1719" s="7" t="s">
        <v>848</v>
      </c>
      <c r="AH1719" s="7">
        <v>318</v>
      </c>
      <c r="AI1719" s="7">
        <v>324</v>
      </c>
      <c r="AJ1719" s="7">
        <v>325</v>
      </c>
      <c r="AK1719" s="12">
        <v>326</v>
      </c>
    </row>
    <row r="1720" spans="1:37" x14ac:dyDescent="0.3">
      <c r="A1720" s="42">
        <v>3</v>
      </c>
      <c r="B1720" s="42">
        <f t="shared" ca="1" si="825"/>
        <v>37</v>
      </c>
      <c r="C1720" s="42" t="str">
        <f t="shared" ca="1" si="826"/>
        <v>NUEVA TO VIJES- OPERACION DE MAQUINARIA PESADA PARA EXCAVACION (TÉCNICO)</v>
      </c>
      <c r="D1720" s="52" t="str">
        <f t="shared" ca="1" si="827"/>
        <v>18:00 - 21:00</v>
      </c>
      <c r="E1720" s="41">
        <f t="shared" ca="1" si="828"/>
        <v>0</v>
      </c>
      <c r="F1720" s="42">
        <f t="shared" ca="1" si="829"/>
        <v>0</v>
      </c>
      <c r="G1720" s="42">
        <f t="shared" ca="1" si="830"/>
        <v>0</v>
      </c>
      <c r="H1720" s="42">
        <f t="shared" ca="1" si="831"/>
        <v>0</v>
      </c>
      <c r="I1720" s="42">
        <f t="shared" ca="1" si="832"/>
        <v>0</v>
      </c>
      <c r="J1720" s="43">
        <f t="shared" ca="1" si="833"/>
        <v>0</v>
      </c>
      <c r="K1720" s="44">
        <f t="shared" ca="1" si="834"/>
        <v>0</v>
      </c>
      <c r="L1720" s="42">
        <f t="shared" ca="1" si="835"/>
        <v>0</v>
      </c>
      <c r="M1720" s="42">
        <f t="shared" ca="1" si="836"/>
        <v>0</v>
      </c>
      <c r="N1720" s="42">
        <f t="shared" ca="1" si="837"/>
        <v>0</v>
      </c>
      <c r="O1720" s="42">
        <f t="shared" ca="1" si="838"/>
        <v>0</v>
      </c>
      <c r="P1720" s="45">
        <f t="shared" ca="1" si="839"/>
        <v>0</v>
      </c>
      <c r="Q1720" s="41">
        <f t="shared" ca="1" si="840"/>
        <v>0</v>
      </c>
      <c r="R1720" s="42">
        <f t="shared" ca="1" si="841"/>
        <v>0</v>
      </c>
      <c r="S1720" s="42">
        <f t="shared" ca="1" si="842"/>
        <v>0</v>
      </c>
      <c r="T1720" s="42">
        <f t="shared" ca="1" si="843"/>
        <v>0</v>
      </c>
      <c r="U1720" s="42">
        <f t="shared" ca="1" si="844"/>
        <v>0</v>
      </c>
      <c r="V1720" s="43">
        <f t="shared" ca="1" si="845"/>
        <v>0</v>
      </c>
      <c r="X1720" s="11" t="s">
        <v>852</v>
      </c>
      <c r="Y1720" s="7" t="s">
        <v>840</v>
      </c>
      <c r="Z1720" s="7" t="s">
        <v>841</v>
      </c>
      <c r="AA1720" s="7" t="s">
        <v>842</v>
      </c>
      <c r="AB1720" s="7" t="s">
        <v>843</v>
      </c>
      <c r="AC1720" s="7" t="s">
        <v>844</v>
      </c>
      <c r="AD1720" s="7" t="s">
        <v>845</v>
      </c>
      <c r="AE1720" s="7" t="s">
        <v>846</v>
      </c>
      <c r="AF1720" s="7" t="s">
        <v>847</v>
      </c>
      <c r="AG1720" s="7" t="s">
        <v>848</v>
      </c>
      <c r="AH1720" s="7">
        <v>327</v>
      </c>
      <c r="AI1720" s="7">
        <v>333</v>
      </c>
      <c r="AJ1720" s="7">
        <v>334</v>
      </c>
      <c r="AK1720" s="12">
        <v>335</v>
      </c>
    </row>
    <row r="1721" spans="1:37" x14ac:dyDescent="0.3">
      <c r="A1721" s="36">
        <v>3</v>
      </c>
      <c r="B1721" s="36">
        <f t="shared" ca="1" si="825"/>
        <v>38</v>
      </c>
      <c r="C1721" s="36" t="str">
        <f t="shared" ca="1" si="826"/>
        <v>REGISTRO CALIFICADO - LEVANTAMIENTOS TOPOGRAFICOS Y GEORREFERENCIACION</v>
      </c>
      <c r="D1721" s="50" t="str">
        <f t="shared" ca="1" si="827"/>
        <v>18:00 - 21:00</v>
      </c>
      <c r="E1721" s="35">
        <f t="shared" ca="1" si="828"/>
        <v>0</v>
      </c>
      <c r="F1721" s="36">
        <f t="shared" ca="1" si="829"/>
        <v>0</v>
      </c>
      <c r="G1721" s="36">
        <f t="shared" ca="1" si="830"/>
        <v>0</v>
      </c>
      <c r="H1721" s="36">
        <f t="shared" ca="1" si="831"/>
        <v>0</v>
      </c>
      <c r="I1721" s="36">
        <f t="shared" ca="1" si="832"/>
        <v>0</v>
      </c>
      <c r="J1721" s="37">
        <f t="shared" ca="1" si="833"/>
        <v>0</v>
      </c>
      <c r="K1721" s="46">
        <f t="shared" ca="1" si="834"/>
        <v>0</v>
      </c>
      <c r="L1721" s="36">
        <f t="shared" ca="1" si="835"/>
        <v>0</v>
      </c>
      <c r="M1721" s="36">
        <f t="shared" ca="1" si="836"/>
        <v>0</v>
      </c>
      <c r="N1721" s="36">
        <f t="shared" ca="1" si="837"/>
        <v>0</v>
      </c>
      <c r="O1721" s="36">
        <f t="shared" ca="1" si="838"/>
        <v>0</v>
      </c>
      <c r="P1721" s="47">
        <f t="shared" ca="1" si="839"/>
        <v>0</v>
      </c>
      <c r="Q1721" s="35">
        <f t="shared" ca="1" si="840"/>
        <v>0</v>
      </c>
      <c r="R1721" s="36">
        <f t="shared" ca="1" si="841"/>
        <v>0</v>
      </c>
      <c r="S1721" s="36">
        <f t="shared" ca="1" si="842"/>
        <v>0</v>
      </c>
      <c r="T1721" s="36">
        <f t="shared" ca="1" si="843"/>
        <v>0</v>
      </c>
      <c r="U1721" s="36">
        <f t="shared" ca="1" si="844"/>
        <v>0</v>
      </c>
      <c r="V1721" s="37">
        <f t="shared" ca="1" si="845"/>
        <v>0</v>
      </c>
      <c r="X1721" s="11" t="s">
        <v>852</v>
      </c>
      <c r="Y1721" s="7" t="s">
        <v>840</v>
      </c>
      <c r="Z1721" s="7" t="s">
        <v>841</v>
      </c>
      <c r="AA1721" s="7" t="s">
        <v>842</v>
      </c>
      <c r="AB1721" s="7" t="s">
        <v>843</v>
      </c>
      <c r="AC1721" s="7" t="s">
        <v>844</v>
      </c>
      <c r="AD1721" s="7" t="s">
        <v>845</v>
      </c>
      <c r="AE1721" s="7" t="s">
        <v>846</v>
      </c>
      <c r="AF1721" s="7" t="s">
        <v>847</v>
      </c>
      <c r="AG1721" s="7" t="s">
        <v>848</v>
      </c>
      <c r="AH1721" s="7">
        <v>336</v>
      </c>
      <c r="AI1721" s="7">
        <v>342</v>
      </c>
      <c r="AJ1721" s="7">
        <v>343</v>
      </c>
      <c r="AK1721" s="12">
        <v>344</v>
      </c>
    </row>
    <row r="1722" spans="1:37" x14ac:dyDescent="0.3">
      <c r="A1722" s="42">
        <v>3</v>
      </c>
      <c r="B1722" s="42">
        <f t="shared" ca="1" si="825"/>
        <v>39</v>
      </c>
      <c r="C1722" s="42" t="str">
        <f t="shared" ca="1" si="826"/>
        <v>REGISTRO CALIFICADO - LEVANTAMIENTOS TOPOGRAFICOS Y GEORREFERENCIACION</v>
      </c>
      <c r="D1722" s="52" t="str">
        <f t="shared" ca="1" si="827"/>
        <v>18:00 - 21:00</v>
      </c>
      <c r="E1722" s="41">
        <f t="shared" ca="1" si="828"/>
        <v>0</v>
      </c>
      <c r="F1722" s="42">
        <f t="shared" ca="1" si="829"/>
        <v>0</v>
      </c>
      <c r="G1722" s="42">
        <f t="shared" ca="1" si="830"/>
        <v>0</v>
      </c>
      <c r="H1722" s="42">
        <f t="shared" ca="1" si="831"/>
        <v>0</v>
      </c>
      <c r="I1722" s="42">
        <f t="shared" ca="1" si="832"/>
        <v>0</v>
      </c>
      <c r="J1722" s="43">
        <f t="shared" ca="1" si="833"/>
        <v>0</v>
      </c>
      <c r="K1722" s="44">
        <f t="shared" ca="1" si="834"/>
        <v>0</v>
      </c>
      <c r="L1722" s="42">
        <f t="shared" ca="1" si="835"/>
        <v>0</v>
      </c>
      <c r="M1722" s="42">
        <f t="shared" ca="1" si="836"/>
        <v>0</v>
      </c>
      <c r="N1722" s="42">
        <f t="shared" ca="1" si="837"/>
        <v>0</v>
      </c>
      <c r="O1722" s="42">
        <f t="shared" ca="1" si="838"/>
        <v>0</v>
      </c>
      <c r="P1722" s="45">
        <f t="shared" ca="1" si="839"/>
        <v>0</v>
      </c>
      <c r="Q1722" s="41">
        <f t="shared" ca="1" si="840"/>
        <v>0</v>
      </c>
      <c r="R1722" s="42">
        <f t="shared" ca="1" si="841"/>
        <v>0</v>
      </c>
      <c r="S1722" s="42">
        <f t="shared" ca="1" si="842"/>
        <v>0</v>
      </c>
      <c r="T1722" s="42">
        <f t="shared" ca="1" si="843"/>
        <v>0</v>
      </c>
      <c r="U1722" s="42">
        <f t="shared" ca="1" si="844"/>
        <v>0</v>
      </c>
      <c r="V1722" s="43">
        <f t="shared" ca="1" si="845"/>
        <v>0</v>
      </c>
      <c r="X1722" s="11" t="s">
        <v>852</v>
      </c>
      <c r="Y1722" s="7" t="s">
        <v>840</v>
      </c>
      <c r="Z1722" s="7" t="s">
        <v>841</v>
      </c>
      <c r="AA1722" s="7" t="s">
        <v>842</v>
      </c>
      <c r="AB1722" s="7" t="s">
        <v>843</v>
      </c>
      <c r="AC1722" s="7" t="s">
        <v>844</v>
      </c>
      <c r="AD1722" s="7" t="s">
        <v>845</v>
      </c>
      <c r="AE1722" s="7" t="s">
        <v>846</v>
      </c>
      <c r="AF1722" s="7" t="s">
        <v>847</v>
      </c>
      <c r="AG1722" s="7" t="s">
        <v>848</v>
      </c>
      <c r="AH1722" s="7">
        <v>345</v>
      </c>
      <c r="AI1722" s="7">
        <v>351</v>
      </c>
      <c r="AJ1722" s="7">
        <v>352</v>
      </c>
      <c r="AK1722" s="12">
        <v>353</v>
      </c>
    </row>
    <row r="1723" spans="1:37" x14ac:dyDescent="0.3">
      <c r="A1723" s="36">
        <v>3</v>
      </c>
      <c r="B1723" s="36">
        <f t="shared" ca="1" si="825"/>
        <v>40</v>
      </c>
      <c r="C1723" s="36" t="str">
        <f t="shared" ca="1" si="826"/>
        <v>REGISTRO CALIFICADO - LEVANTAMIENTOS TOPOGRAFICOS Y GEORREFERENCIACION</v>
      </c>
      <c r="D1723" s="50" t="str">
        <f t="shared" ca="1" si="827"/>
        <v>18:00 - 21:00</v>
      </c>
      <c r="E1723" s="35">
        <f t="shared" ca="1" si="828"/>
        <v>0</v>
      </c>
      <c r="F1723" s="36">
        <f t="shared" ca="1" si="829"/>
        <v>0</v>
      </c>
      <c r="G1723" s="36">
        <f t="shared" ca="1" si="830"/>
        <v>0</v>
      </c>
      <c r="H1723" s="36">
        <f t="shared" ca="1" si="831"/>
        <v>0</v>
      </c>
      <c r="I1723" s="36">
        <f t="shared" ca="1" si="832"/>
        <v>0</v>
      </c>
      <c r="J1723" s="37">
        <f t="shared" ca="1" si="833"/>
        <v>0</v>
      </c>
      <c r="K1723" s="46">
        <f t="shared" ca="1" si="834"/>
        <v>0</v>
      </c>
      <c r="L1723" s="36">
        <f t="shared" ca="1" si="835"/>
        <v>0</v>
      </c>
      <c r="M1723" s="36">
        <f t="shared" ca="1" si="836"/>
        <v>0</v>
      </c>
      <c r="N1723" s="36">
        <f t="shared" ca="1" si="837"/>
        <v>0</v>
      </c>
      <c r="O1723" s="36">
        <f t="shared" ca="1" si="838"/>
        <v>0</v>
      </c>
      <c r="P1723" s="47">
        <f t="shared" ca="1" si="839"/>
        <v>0</v>
      </c>
      <c r="Q1723" s="35">
        <f t="shared" ca="1" si="840"/>
        <v>0</v>
      </c>
      <c r="R1723" s="36">
        <f t="shared" ca="1" si="841"/>
        <v>0</v>
      </c>
      <c r="S1723" s="36">
        <f t="shared" ca="1" si="842"/>
        <v>0</v>
      </c>
      <c r="T1723" s="36">
        <f t="shared" ca="1" si="843"/>
        <v>0</v>
      </c>
      <c r="U1723" s="36">
        <f t="shared" ca="1" si="844"/>
        <v>0</v>
      </c>
      <c r="V1723" s="37">
        <f t="shared" ca="1" si="845"/>
        <v>0</v>
      </c>
      <c r="X1723" s="11" t="s">
        <v>852</v>
      </c>
      <c r="Y1723" s="7" t="s">
        <v>840</v>
      </c>
      <c r="Z1723" s="7" t="s">
        <v>841</v>
      </c>
      <c r="AA1723" s="7" t="s">
        <v>842</v>
      </c>
      <c r="AB1723" s="7" t="s">
        <v>843</v>
      </c>
      <c r="AC1723" s="7" t="s">
        <v>844</v>
      </c>
      <c r="AD1723" s="7" t="s">
        <v>845</v>
      </c>
      <c r="AE1723" s="7" t="s">
        <v>846</v>
      </c>
      <c r="AF1723" s="7" t="s">
        <v>847</v>
      </c>
      <c r="AG1723" s="7" t="s">
        <v>848</v>
      </c>
      <c r="AH1723" s="7">
        <v>354</v>
      </c>
      <c r="AI1723" s="7">
        <v>360</v>
      </c>
      <c r="AJ1723" s="7">
        <v>361</v>
      </c>
      <c r="AK1723" s="12">
        <v>362</v>
      </c>
    </row>
    <row r="1724" spans="1:37" x14ac:dyDescent="0.3">
      <c r="A1724" s="42">
        <v>3</v>
      </c>
      <c r="B1724" s="42">
        <f t="shared" ca="1" si="825"/>
        <v>41</v>
      </c>
      <c r="C1724" s="42" t="str">
        <f t="shared" ca="1" si="826"/>
        <v>AUTOEVALUACION DEL PROGRAMA DE FORMACION TECNOLOGO EN DIBUJO Y MODELADO ARQUITECTONICO Y DE INGENIERIA</v>
      </c>
      <c r="D1724" s="52" t="str">
        <f t="shared" ca="1" si="827"/>
        <v>18:00 - 21:00</v>
      </c>
      <c r="E1724" s="41">
        <f t="shared" ca="1" si="828"/>
        <v>0</v>
      </c>
      <c r="F1724" s="42">
        <f t="shared" ca="1" si="829"/>
        <v>0</v>
      </c>
      <c r="G1724" s="42">
        <f t="shared" ca="1" si="830"/>
        <v>0</v>
      </c>
      <c r="H1724" s="42">
        <f t="shared" ca="1" si="831"/>
        <v>0</v>
      </c>
      <c r="I1724" s="42">
        <f t="shared" ca="1" si="832"/>
        <v>0</v>
      </c>
      <c r="J1724" s="43">
        <f t="shared" ca="1" si="833"/>
        <v>0</v>
      </c>
      <c r="K1724" s="44">
        <f t="shared" ca="1" si="834"/>
        <v>0</v>
      </c>
      <c r="L1724" s="42">
        <f t="shared" ca="1" si="835"/>
        <v>0</v>
      </c>
      <c r="M1724" s="42">
        <f t="shared" ca="1" si="836"/>
        <v>0</v>
      </c>
      <c r="N1724" s="42">
        <f t="shared" ca="1" si="837"/>
        <v>0</v>
      </c>
      <c r="O1724" s="42">
        <f t="shared" ca="1" si="838"/>
        <v>0</v>
      </c>
      <c r="P1724" s="45">
        <f t="shared" ca="1" si="839"/>
        <v>0</v>
      </c>
      <c r="Q1724" s="41">
        <f t="shared" ca="1" si="840"/>
        <v>0</v>
      </c>
      <c r="R1724" s="42">
        <f t="shared" ca="1" si="841"/>
        <v>0</v>
      </c>
      <c r="S1724" s="42">
        <f t="shared" ca="1" si="842"/>
        <v>0</v>
      </c>
      <c r="T1724" s="42">
        <f t="shared" ca="1" si="843"/>
        <v>0</v>
      </c>
      <c r="U1724" s="42">
        <f t="shared" ca="1" si="844"/>
        <v>0</v>
      </c>
      <c r="V1724" s="43">
        <f t="shared" ca="1" si="845"/>
        <v>0</v>
      </c>
      <c r="X1724" s="11" t="s">
        <v>852</v>
      </c>
      <c r="Y1724" s="7" t="s">
        <v>840</v>
      </c>
      <c r="Z1724" s="7" t="s">
        <v>841</v>
      </c>
      <c r="AA1724" s="7" t="s">
        <v>842</v>
      </c>
      <c r="AB1724" s="7" t="s">
        <v>843</v>
      </c>
      <c r="AC1724" s="7" t="s">
        <v>844</v>
      </c>
      <c r="AD1724" s="7" t="s">
        <v>845</v>
      </c>
      <c r="AE1724" s="7" t="s">
        <v>846</v>
      </c>
      <c r="AF1724" s="7" t="s">
        <v>847</v>
      </c>
      <c r="AG1724" s="7" t="s">
        <v>848</v>
      </c>
      <c r="AH1724" s="7">
        <v>363</v>
      </c>
      <c r="AI1724" s="7">
        <v>369</v>
      </c>
      <c r="AJ1724" s="7">
        <v>370</v>
      </c>
      <c r="AK1724" s="12">
        <v>371</v>
      </c>
    </row>
    <row r="1725" spans="1:37" x14ac:dyDescent="0.3">
      <c r="A1725" s="36">
        <v>3</v>
      </c>
      <c r="B1725" s="36">
        <f t="shared" ca="1" si="825"/>
        <v>42</v>
      </c>
      <c r="C1725" s="36" t="str">
        <f t="shared" ca="1" si="826"/>
        <v>DINAMIZADOR DE AREA</v>
      </c>
      <c r="D1725" s="50" t="str">
        <f t="shared" ca="1" si="827"/>
        <v>18:00 - 21:00</v>
      </c>
      <c r="E1725" s="35">
        <f t="shared" ca="1" si="828"/>
        <v>0</v>
      </c>
      <c r="F1725" s="36">
        <f t="shared" ca="1" si="829"/>
        <v>0</v>
      </c>
      <c r="G1725" s="36">
        <f t="shared" ca="1" si="830"/>
        <v>0</v>
      </c>
      <c r="H1725" s="36">
        <f t="shared" ca="1" si="831"/>
        <v>0</v>
      </c>
      <c r="I1725" s="36">
        <f t="shared" ca="1" si="832"/>
        <v>0</v>
      </c>
      <c r="J1725" s="37">
        <f t="shared" ca="1" si="833"/>
        <v>0</v>
      </c>
      <c r="K1725" s="46">
        <f t="shared" ca="1" si="834"/>
        <v>0</v>
      </c>
      <c r="L1725" s="36">
        <f t="shared" ca="1" si="835"/>
        <v>0</v>
      </c>
      <c r="M1725" s="36">
        <f t="shared" ca="1" si="836"/>
        <v>0</v>
      </c>
      <c r="N1725" s="36">
        <f t="shared" ca="1" si="837"/>
        <v>0</v>
      </c>
      <c r="O1725" s="36">
        <f t="shared" ca="1" si="838"/>
        <v>0</v>
      </c>
      <c r="P1725" s="47">
        <f t="shared" ca="1" si="839"/>
        <v>0</v>
      </c>
      <c r="Q1725" s="35">
        <f t="shared" ca="1" si="840"/>
        <v>0</v>
      </c>
      <c r="R1725" s="36">
        <f t="shared" ca="1" si="841"/>
        <v>0</v>
      </c>
      <c r="S1725" s="36">
        <f t="shared" ca="1" si="842"/>
        <v>0</v>
      </c>
      <c r="T1725" s="36">
        <f t="shared" ca="1" si="843"/>
        <v>0</v>
      </c>
      <c r="U1725" s="36">
        <f t="shared" ca="1" si="844"/>
        <v>0</v>
      </c>
      <c r="V1725" s="37">
        <f t="shared" ca="1" si="845"/>
        <v>0</v>
      </c>
      <c r="X1725" s="11" t="s">
        <v>852</v>
      </c>
      <c r="Y1725" s="7" t="s">
        <v>840</v>
      </c>
      <c r="Z1725" s="7" t="s">
        <v>841</v>
      </c>
      <c r="AA1725" s="7" t="s">
        <v>842</v>
      </c>
      <c r="AB1725" s="7" t="s">
        <v>843</v>
      </c>
      <c r="AC1725" s="7" t="s">
        <v>844</v>
      </c>
      <c r="AD1725" s="7" t="s">
        <v>845</v>
      </c>
      <c r="AE1725" s="7" t="s">
        <v>846</v>
      </c>
      <c r="AF1725" s="7" t="s">
        <v>847</v>
      </c>
      <c r="AG1725" s="7" t="s">
        <v>848</v>
      </c>
      <c r="AH1725" s="7">
        <v>372</v>
      </c>
      <c r="AI1725" s="7">
        <v>378</v>
      </c>
      <c r="AJ1725" s="7">
        <v>379</v>
      </c>
      <c r="AK1725" s="12">
        <v>380</v>
      </c>
    </row>
    <row r="1726" spans="1:37" x14ac:dyDescent="0.3">
      <c r="A1726" s="42">
        <v>3</v>
      </c>
      <c r="B1726" s="42">
        <f t="shared" ca="1" si="825"/>
        <v>43</v>
      </c>
      <c r="C1726" s="42" t="str">
        <f t="shared" ca="1" si="826"/>
        <v>PERMISO SINDICAL</v>
      </c>
      <c r="D1726" s="52" t="str">
        <f t="shared" ca="1" si="827"/>
        <v>18:00 - 21:00</v>
      </c>
      <c r="E1726" s="41">
        <f t="shared" ca="1" si="828"/>
        <v>0</v>
      </c>
      <c r="F1726" s="42">
        <f t="shared" ca="1" si="829"/>
        <v>0</v>
      </c>
      <c r="G1726" s="42">
        <f t="shared" ca="1" si="830"/>
        <v>0</v>
      </c>
      <c r="H1726" s="42">
        <f t="shared" ca="1" si="831"/>
        <v>0</v>
      </c>
      <c r="I1726" s="42">
        <f t="shared" ca="1" si="832"/>
        <v>0</v>
      </c>
      <c r="J1726" s="43">
        <f t="shared" ca="1" si="833"/>
        <v>0</v>
      </c>
      <c r="K1726" s="44">
        <f t="shared" ca="1" si="834"/>
        <v>0</v>
      </c>
      <c r="L1726" s="42">
        <f t="shared" ca="1" si="835"/>
        <v>0</v>
      </c>
      <c r="M1726" s="42">
        <f t="shared" ca="1" si="836"/>
        <v>0</v>
      </c>
      <c r="N1726" s="42">
        <f t="shared" ca="1" si="837"/>
        <v>0</v>
      </c>
      <c r="O1726" s="42">
        <f t="shared" ca="1" si="838"/>
        <v>0</v>
      </c>
      <c r="P1726" s="45">
        <f t="shared" ca="1" si="839"/>
        <v>0</v>
      </c>
      <c r="Q1726" s="41">
        <f t="shared" ca="1" si="840"/>
        <v>0</v>
      </c>
      <c r="R1726" s="42">
        <f t="shared" ca="1" si="841"/>
        <v>0</v>
      </c>
      <c r="S1726" s="42">
        <f t="shared" ca="1" si="842"/>
        <v>0</v>
      </c>
      <c r="T1726" s="42">
        <f t="shared" ca="1" si="843"/>
        <v>0</v>
      </c>
      <c r="U1726" s="42">
        <f t="shared" ca="1" si="844"/>
        <v>0</v>
      </c>
      <c r="V1726" s="43">
        <f t="shared" ca="1" si="845"/>
        <v>0</v>
      </c>
      <c r="X1726" s="11" t="s">
        <v>852</v>
      </c>
      <c r="Y1726" s="7" t="s">
        <v>840</v>
      </c>
      <c r="Z1726" s="7" t="s">
        <v>841</v>
      </c>
      <c r="AA1726" s="7" t="s">
        <v>842</v>
      </c>
      <c r="AB1726" s="7" t="s">
        <v>843</v>
      </c>
      <c r="AC1726" s="7" t="s">
        <v>844</v>
      </c>
      <c r="AD1726" s="7" t="s">
        <v>845</v>
      </c>
      <c r="AE1726" s="7" t="s">
        <v>846</v>
      </c>
      <c r="AF1726" s="7" t="s">
        <v>847</v>
      </c>
      <c r="AG1726" s="7" t="s">
        <v>848</v>
      </c>
      <c r="AH1726" s="7">
        <v>381</v>
      </c>
      <c r="AI1726" s="7">
        <v>387</v>
      </c>
      <c r="AJ1726" s="7">
        <v>388</v>
      </c>
      <c r="AK1726" s="12">
        <v>389</v>
      </c>
    </row>
    <row r="1727" spans="1:37" x14ac:dyDescent="0.3">
      <c r="A1727" s="36">
        <v>3</v>
      </c>
      <c r="B1727" s="36">
        <f t="shared" ca="1" si="825"/>
        <v>44</v>
      </c>
      <c r="C1727" s="36" t="str">
        <f t="shared" ca="1" si="826"/>
        <v>PROYECTO DE INVESTIGACION - Modelo de hábitat rural sostenible y productivo para la región pacífico</v>
      </c>
      <c r="D1727" s="50" t="str">
        <f t="shared" ca="1" si="827"/>
        <v>18:00 - 21:00</v>
      </c>
      <c r="E1727" s="35">
        <f t="shared" ca="1" si="828"/>
        <v>0</v>
      </c>
      <c r="F1727" s="36">
        <f t="shared" ca="1" si="829"/>
        <v>0</v>
      </c>
      <c r="G1727" s="36">
        <f t="shared" ca="1" si="830"/>
        <v>0</v>
      </c>
      <c r="H1727" s="36">
        <f t="shared" ca="1" si="831"/>
        <v>0</v>
      </c>
      <c r="I1727" s="36">
        <f t="shared" ca="1" si="832"/>
        <v>0</v>
      </c>
      <c r="J1727" s="37">
        <f t="shared" ca="1" si="833"/>
        <v>0</v>
      </c>
      <c r="K1727" s="46">
        <f t="shared" ca="1" si="834"/>
        <v>0</v>
      </c>
      <c r="L1727" s="36">
        <f t="shared" ca="1" si="835"/>
        <v>0</v>
      </c>
      <c r="M1727" s="36">
        <f t="shared" ca="1" si="836"/>
        <v>0</v>
      </c>
      <c r="N1727" s="36">
        <f t="shared" ca="1" si="837"/>
        <v>0</v>
      </c>
      <c r="O1727" s="36">
        <f t="shared" ca="1" si="838"/>
        <v>0</v>
      </c>
      <c r="P1727" s="47">
        <f t="shared" ca="1" si="839"/>
        <v>0</v>
      </c>
      <c r="Q1727" s="35">
        <f t="shared" ca="1" si="840"/>
        <v>0</v>
      </c>
      <c r="R1727" s="36">
        <f t="shared" ca="1" si="841"/>
        <v>0</v>
      </c>
      <c r="S1727" s="36">
        <f t="shared" ca="1" si="842"/>
        <v>0</v>
      </c>
      <c r="T1727" s="36">
        <f t="shared" ca="1" si="843"/>
        <v>0</v>
      </c>
      <c r="U1727" s="36">
        <f t="shared" ca="1" si="844"/>
        <v>0</v>
      </c>
      <c r="V1727" s="37">
        <f t="shared" ca="1" si="845"/>
        <v>0</v>
      </c>
      <c r="X1727" s="11" t="s">
        <v>852</v>
      </c>
      <c r="Y1727" s="7" t="s">
        <v>840</v>
      </c>
      <c r="Z1727" s="7" t="s">
        <v>841</v>
      </c>
      <c r="AA1727" s="7" t="s">
        <v>842</v>
      </c>
      <c r="AB1727" s="7" t="s">
        <v>843</v>
      </c>
      <c r="AC1727" s="7" t="s">
        <v>844</v>
      </c>
      <c r="AD1727" s="7" t="s">
        <v>845</v>
      </c>
      <c r="AE1727" s="7" t="s">
        <v>846</v>
      </c>
      <c r="AF1727" s="7" t="s">
        <v>847</v>
      </c>
      <c r="AG1727" s="7" t="s">
        <v>848</v>
      </c>
      <c r="AH1727" s="7">
        <v>390</v>
      </c>
      <c r="AI1727" s="7">
        <v>396</v>
      </c>
      <c r="AJ1727" s="7">
        <v>397</v>
      </c>
      <c r="AK1727" s="12">
        <v>398</v>
      </c>
    </row>
    <row r="1728" spans="1:37" x14ac:dyDescent="0.3">
      <c r="A1728" s="42">
        <v>3</v>
      </c>
      <c r="B1728" s="42">
        <f t="shared" ca="1" si="825"/>
        <v>45</v>
      </c>
      <c r="C1728" s="42" t="str">
        <f t="shared" ca="1" si="826"/>
        <v>PROYECTO DE INVESTIGACION - Modelo de hábitat rural sostenible y productivo para la región pacífico</v>
      </c>
      <c r="D1728" s="52" t="str">
        <f t="shared" ca="1" si="827"/>
        <v>18:00 - 21:00</v>
      </c>
      <c r="E1728" s="41">
        <f t="shared" ca="1" si="828"/>
        <v>0</v>
      </c>
      <c r="F1728" s="42">
        <f t="shared" ca="1" si="829"/>
        <v>0</v>
      </c>
      <c r="G1728" s="42">
        <f t="shared" ca="1" si="830"/>
        <v>0</v>
      </c>
      <c r="H1728" s="42">
        <f t="shared" ca="1" si="831"/>
        <v>0</v>
      </c>
      <c r="I1728" s="42">
        <f t="shared" ca="1" si="832"/>
        <v>0</v>
      </c>
      <c r="J1728" s="43">
        <f t="shared" ca="1" si="833"/>
        <v>0</v>
      </c>
      <c r="K1728" s="44">
        <f t="shared" ca="1" si="834"/>
        <v>0</v>
      </c>
      <c r="L1728" s="42">
        <f t="shared" ca="1" si="835"/>
        <v>0</v>
      </c>
      <c r="M1728" s="42">
        <f t="shared" ca="1" si="836"/>
        <v>0</v>
      </c>
      <c r="N1728" s="42">
        <f t="shared" ca="1" si="837"/>
        <v>0</v>
      </c>
      <c r="O1728" s="42">
        <f t="shared" ca="1" si="838"/>
        <v>0</v>
      </c>
      <c r="P1728" s="45">
        <f t="shared" ca="1" si="839"/>
        <v>0</v>
      </c>
      <c r="Q1728" s="41">
        <f t="shared" ca="1" si="840"/>
        <v>0</v>
      </c>
      <c r="R1728" s="42">
        <f t="shared" ca="1" si="841"/>
        <v>0</v>
      </c>
      <c r="S1728" s="42">
        <f t="shared" ca="1" si="842"/>
        <v>0</v>
      </c>
      <c r="T1728" s="42">
        <f t="shared" ca="1" si="843"/>
        <v>0</v>
      </c>
      <c r="U1728" s="42">
        <f t="shared" ca="1" si="844"/>
        <v>0</v>
      </c>
      <c r="V1728" s="43">
        <f t="shared" ca="1" si="845"/>
        <v>0</v>
      </c>
      <c r="X1728" s="11" t="s">
        <v>852</v>
      </c>
      <c r="Y1728" s="7" t="s">
        <v>840</v>
      </c>
      <c r="Z1728" s="7" t="s">
        <v>841</v>
      </c>
      <c r="AA1728" s="7" t="s">
        <v>842</v>
      </c>
      <c r="AB1728" s="7" t="s">
        <v>843</v>
      </c>
      <c r="AC1728" s="7" t="s">
        <v>844</v>
      </c>
      <c r="AD1728" s="7" t="s">
        <v>845</v>
      </c>
      <c r="AE1728" s="7" t="s">
        <v>846</v>
      </c>
      <c r="AF1728" s="7" t="s">
        <v>847</v>
      </c>
      <c r="AG1728" s="7" t="s">
        <v>848</v>
      </c>
      <c r="AH1728" s="7">
        <v>399</v>
      </c>
      <c r="AI1728" s="7">
        <v>405</v>
      </c>
      <c r="AJ1728" s="7">
        <v>406</v>
      </c>
      <c r="AK1728" s="12">
        <v>407</v>
      </c>
    </row>
    <row r="1729" spans="1:37" x14ac:dyDescent="0.3">
      <c r="A1729" s="36">
        <v>3</v>
      </c>
      <c r="B1729" s="36">
        <f t="shared" ca="1" si="825"/>
        <v>46</v>
      </c>
      <c r="C1729" s="36" t="str">
        <f t="shared" ca="1" si="826"/>
        <v>DESARROLLO DE PLACA HUELLA PREFABRICADA</v>
      </c>
      <c r="D1729" s="50" t="str">
        <f t="shared" ca="1" si="827"/>
        <v>18:00 - 21:00</v>
      </c>
      <c r="E1729" s="35">
        <f t="shared" ca="1" si="828"/>
        <v>0</v>
      </c>
      <c r="F1729" s="36">
        <f t="shared" ca="1" si="829"/>
        <v>0</v>
      </c>
      <c r="G1729" s="36">
        <f t="shared" ca="1" si="830"/>
        <v>0</v>
      </c>
      <c r="H1729" s="36">
        <f t="shared" ca="1" si="831"/>
        <v>0</v>
      </c>
      <c r="I1729" s="36">
        <f t="shared" ca="1" si="832"/>
        <v>0</v>
      </c>
      <c r="J1729" s="37">
        <f t="shared" ca="1" si="833"/>
        <v>0</v>
      </c>
      <c r="K1729" s="46">
        <f t="shared" ca="1" si="834"/>
        <v>0</v>
      </c>
      <c r="L1729" s="36">
        <f t="shared" ca="1" si="835"/>
        <v>0</v>
      </c>
      <c r="M1729" s="36">
        <f t="shared" ca="1" si="836"/>
        <v>0</v>
      </c>
      <c r="N1729" s="36">
        <f t="shared" ca="1" si="837"/>
        <v>0</v>
      </c>
      <c r="O1729" s="36">
        <f t="shared" ca="1" si="838"/>
        <v>0</v>
      </c>
      <c r="P1729" s="47">
        <f t="shared" ca="1" si="839"/>
        <v>0</v>
      </c>
      <c r="Q1729" s="35">
        <f t="shared" ca="1" si="840"/>
        <v>0</v>
      </c>
      <c r="R1729" s="36">
        <f t="shared" ca="1" si="841"/>
        <v>0</v>
      </c>
      <c r="S1729" s="36">
        <f t="shared" ca="1" si="842"/>
        <v>0</v>
      </c>
      <c r="T1729" s="36">
        <f t="shared" ca="1" si="843"/>
        <v>0</v>
      </c>
      <c r="U1729" s="36">
        <f t="shared" ca="1" si="844"/>
        <v>0</v>
      </c>
      <c r="V1729" s="37">
        <f t="shared" ca="1" si="845"/>
        <v>0</v>
      </c>
      <c r="X1729" s="11" t="s">
        <v>852</v>
      </c>
      <c r="Y1729" s="7" t="s">
        <v>840</v>
      </c>
      <c r="Z1729" s="7" t="s">
        <v>841</v>
      </c>
      <c r="AA1729" s="7" t="s">
        <v>842</v>
      </c>
      <c r="AB1729" s="7" t="s">
        <v>843</v>
      </c>
      <c r="AC1729" s="7" t="s">
        <v>844</v>
      </c>
      <c r="AD1729" s="7" t="s">
        <v>845</v>
      </c>
      <c r="AE1729" s="7" t="s">
        <v>846</v>
      </c>
      <c r="AF1729" s="7" t="s">
        <v>847</v>
      </c>
      <c r="AG1729" s="7" t="s">
        <v>848</v>
      </c>
      <c r="AH1729" s="7">
        <v>408</v>
      </c>
      <c r="AI1729" s="7">
        <v>414</v>
      </c>
      <c r="AJ1729" s="7">
        <v>415</v>
      </c>
      <c r="AK1729" s="12">
        <v>416</v>
      </c>
    </row>
    <row r="1730" spans="1:37" x14ac:dyDescent="0.3">
      <c r="A1730" s="42">
        <v>3</v>
      </c>
      <c r="B1730" s="42">
        <f t="shared" ca="1" si="825"/>
        <v>47</v>
      </c>
      <c r="C1730" s="42" t="str">
        <f t="shared" ca="1" si="826"/>
        <v>DESARROLLO DE PLACA HUELLA PREFABRICADA</v>
      </c>
      <c r="D1730" s="52" t="str">
        <f t="shared" ca="1" si="827"/>
        <v>18:00 - 21:00</v>
      </c>
      <c r="E1730" s="41">
        <f t="shared" ca="1" si="828"/>
        <v>0</v>
      </c>
      <c r="F1730" s="42">
        <f t="shared" ca="1" si="829"/>
        <v>0</v>
      </c>
      <c r="G1730" s="42">
        <f t="shared" ca="1" si="830"/>
        <v>0</v>
      </c>
      <c r="H1730" s="42">
        <f t="shared" ca="1" si="831"/>
        <v>0</v>
      </c>
      <c r="I1730" s="42">
        <f t="shared" ca="1" si="832"/>
        <v>0</v>
      </c>
      <c r="J1730" s="43">
        <f t="shared" ca="1" si="833"/>
        <v>0</v>
      </c>
      <c r="K1730" s="44">
        <f t="shared" ca="1" si="834"/>
        <v>0</v>
      </c>
      <c r="L1730" s="42">
        <f t="shared" ca="1" si="835"/>
        <v>0</v>
      </c>
      <c r="M1730" s="42">
        <f t="shared" ca="1" si="836"/>
        <v>0</v>
      </c>
      <c r="N1730" s="42">
        <f t="shared" ca="1" si="837"/>
        <v>0</v>
      </c>
      <c r="O1730" s="42">
        <f t="shared" ca="1" si="838"/>
        <v>0</v>
      </c>
      <c r="P1730" s="45">
        <f t="shared" ca="1" si="839"/>
        <v>0</v>
      </c>
      <c r="Q1730" s="41">
        <f t="shared" ca="1" si="840"/>
        <v>0</v>
      </c>
      <c r="R1730" s="42">
        <f t="shared" ca="1" si="841"/>
        <v>0</v>
      </c>
      <c r="S1730" s="42">
        <f t="shared" ca="1" si="842"/>
        <v>0</v>
      </c>
      <c r="T1730" s="42">
        <f t="shared" ca="1" si="843"/>
        <v>0</v>
      </c>
      <c r="U1730" s="42">
        <f t="shared" ca="1" si="844"/>
        <v>0</v>
      </c>
      <c r="V1730" s="43">
        <f t="shared" ca="1" si="845"/>
        <v>0</v>
      </c>
      <c r="X1730" s="11" t="s">
        <v>852</v>
      </c>
      <c r="Y1730" s="7" t="s">
        <v>840</v>
      </c>
      <c r="Z1730" s="7" t="s">
        <v>841</v>
      </c>
      <c r="AA1730" s="7" t="s">
        <v>842</v>
      </c>
      <c r="AB1730" s="7" t="s">
        <v>843</v>
      </c>
      <c r="AC1730" s="7" t="s">
        <v>844</v>
      </c>
      <c r="AD1730" s="7" t="s">
        <v>845</v>
      </c>
      <c r="AE1730" s="7" t="s">
        <v>846</v>
      </c>
      <c r="AF1730" s="7" t="s">
        <v>847</v>
      </c>
      <c r="AG1730" s="7" t="s">
        <v>848</v>
      </c>
      <c r="AH1730" s="7">
        <v>417</v>
      </c>
      <c r="AI1730" s="7">
        <v>423</v>
      </c>
      <c r="AJ1730" s="7">
        <v>424</v>
      </c>
      <c r="AK1730" s="12">
        <v>425</v>
      </c>
    </row>
    <row r="1731" spans="1:37" x14ac:dyDescent="0.3">
      <c r="A1731" s="36">
        <v>3</v>
      </c>
      <c r="B1731" s="36">
        <f t="shared" ca="1" si="825"/>
        <v>48</v>
      </c>
      <c r="C1731" s="36" t="str">
        <f t="shared" ca="1" si="826"/>
        <v xml:space="preserve">COMPLEMENTARIO BIM </v>
      </c>
      <c r="D1731" s="50" t="str">
        <f t="shared" ca="1" si="827"/>
        <v>18:00 - 21:00</v>
      </c>
      <c r="E1731" s="35" t="str">
        <f t="shared" ca="1" si="828"/>
        <v>COMPLEMENTARIO BIM</v>
      </c>
      <c r="F1731" s="36">
        <f t="shared" ca="1" si="829"/>
        <v>0</v>
      </c>
      <c r="G1731" s="36" t="str">
        <f t="shared" ca="1" si="830"/>
        <v>COMPLEMENTARIO BIM</v>
      </c>
      <c r="H1731" s="36">
        <f t="shared" ca="1" si="831"/>
        <v>0</v>
      </c>
      <c r="I1731" s="36">
        <f t="shared" ca="1" si="832"/>
        <v>0</v>
      </c>
      <c r="J1731" s="37">
        <f t="shared" ca="1" si="833"/>
        <v>0</v>
      </c>
      <c r="K1731" s="46" t="str">
        <f t="shared" ca="1" si="834"/>
        <v>DANIEL DELGADO GUTIÉRREZ</v>
      </c>
      <c r="L1731" s="36">
        <f t="shared" ca="1" si="835"/>
        <v>0</v>
      </c>
      <c r="M1731" s="36" t="str">
        <f t="shared" ca="1" si="836"/>
        <v>DANIEL DELGADO GUTIÉRREZ</v>
      </c>
      <c r="N1731" s="36">
        <f t="shared" ca="1" si="837"/>
        <v>0</v>
      </c>
      <c r="O1731" s="36">
        <f t="shared" ca="1" si="838"/>
        <v>0</v>
      </c>
      <c r="P1731" s="47">
        <f t="shared" ca="1" si="839"/>
        <v>0</v>
      </c>
      <c r="Q1731" s="35">
        <f t="shared" ca="1" si="840"/>
        <v>0</v>
      </c>
      <c r="R1731" s="36">
        <f t="shared" ca="1" si="841"/>
        <v>0</v>
      </c>
      <c r="S1731" s="36">
        <f t="shared" ca="1" si="842"/>
        <v>0</v>
      </c>
      <c r="T1731" s="36">
        <f t="shared" ca="1" si="843"/>
        <v>0</v>
      </c>
      <c r="U1731" s="36">
        <f t="shared" ca="1" si="844"/>
        <v>0</v>
      </c>
      <c r="V1731" s="37">
        <f t="shared" ca="1" si="845"/>
        <v>0</v>
      </c>
      <c r="X1731" s="11" t="s">
        <v>852</v>
      </c>
      <c r="Y1731" s="7" t="s">
        <v>840</v>
      </c>
      <c r="Z1731" s="7" t="s">
        <v>841</v>
      </c>
      <c r="AA1731" s="7" t="s">
        <v>842</v>
      </c>
      <c r="AB1731" s="7" t="s">
        <v>843</v>
      </c>
      <c r="AC1731" s="7" t="s">
        <v>844</v>
      </c>
      <c r="AD1731" s="7" t="s">
        <v>845</v>
      </c>
      <c r="AE1731" s="7" t="s">
        <v>846</v>
      </c>
      <c r="AF1731" s="7" t="s">
        <v>847</v>
      </c>
      <c r="AG1731" s="7" t="s">
        <v>848</v>
      </c>
      <c r="AH1731" s="7">
        <v>426</v>
      </c>
      <c r="AI1731" s="7">
        <v>432</v>
      </c>
      <c r="AJ1731" s="7">
        <v>433</v>
      </c>
      <c r="AK1731" s="12">
        <v>434</v>
      </c>
    </row>
    <row r="1732" spans="1:37" x14ac:dyDescent="0.3">
      <c r="A1732" s="42">
        <v>3</v>
      </c>
      <c r="B1732" s="42">
        <f t="shared" ca="1" si="825"/>
        <v>49</v>
      </c>
      <c r="C1732" s="42" t="str">
        <f t="shared" ca="1" si="826"/>
        <v>ATENCION A GIMNASIO</v>
      </c>
      <c r="D1732" s="52" t="str">
        <f t="shared" ca="1" si="827"/>
        <v>18:00 - 21:00</v>
      </c>
      <c r="E1732" s="41">
        <f t="shared" ca="1" si="828"/>
        <v>0</v>
      </c>
      <c r="F1732" s="42">
        <f t="shared" ca="1" si="829"/>
        <v>0</v>
      </c>
      <c r="G1732" s="42">
        <f t="shared" ca="1" si="830"/>
        <v>0</v>
      </c>
      <c r="H1732" s="42">
        <f t="shared" ca="1" si="831"/>
        <v>0</v>
      </c>
      <c r="I1732" s="42">
        <f t="shared" ca="1" si="832"/>
        <v>0</v>
      </c>
      <c r="J1732" s="43">
        <f t="shared" ca="1" si="833"/>
        <v>0</v>
      </c>
      <c r="K1732" s="44">
        <f t="shared" ca="1" si="834"/>
        <v>0</v>
      </c>
      <c r="L1732" s="42">
        <f t="shared" ca="1" si="835"/>
        <v>0</v>
      </c>
      <c r="M1732" s="42">
        <f t="shared" ca="1" si="836"/>
        <v>0</v>
      </c>
      <c r="N1732" s="42">
        <f t="shared" ca="1" si="837"/>
        <v>0</v>
      </c>
      <c r="O1732" s="42">
        <f t="shared" ca="1" si="838"/>
        <v>0</v>
      </c>
      <c r="P1732" s="45">
        <f t="shared" ca="1" si="839"/>
        <v>0</v>
      </c>
      <c r="Q1732" s="41">
        <f t="shared" ca="1" si="840"/>
        <v>0</v>
      </c>
      <c r="R1732" s="42">
        <f t="shared" ca="1" si="841"/>
        <v>0</v>
      </c>
      <c r="S1732" s="42">
        <f t="shared" ca="1" si="842"/>
        <v>0</v>
      </c>
      <c r="T1732" s="42">
        <f t="shared" ca="1" si="843"/>
        <v>0</v>
      </c>
      <c r="U1732" s="42">
        <f t="shared" ca="1" si="844"/>
        <v>0</v>
      </c>
      <c r="V1732" s="43">
        <f t="shared" ca="1" si="845"/>
        <v>0</v>
      </c>
      <c r="X1732" s="11" t="s">
        <v>852</v>
      </c>
      <c r="Y1732" s="7" t="s">
        <v>840</v>
      </c>
      <c r="Z1732" s="7" t="s">
        <v>841</v>
      </c>
      <c r="AA1732" s="7" t="s">
        <v>842</v>
      </c>
      <c r="AB1732" s="7" t="s">
        <v>843</v>
      </c>
      <c r="AC1732" s="7" t="s">
        <v>844</v>
      </c>
      <c r="AD1732" s="7" t="s">
        <v>845</v>
      </c>
      <c r="AE1732" s="7" t="s">
        <v>846</v>
      </c>
      <c r="AF1732" s="7" t="s">
        <v>847</v>
      </c>
      <c r="AG1732" s="7" t="s">
        <v>848</v>
      </c>
      <c r="AH1732" s="7">
        <v>435</v>
      </c>
      <c r="AI1732" s="7">
        <v>441</v>
      </c>
      <c r="AJ1732" s="7">
        <v>442</v>
      </c>
      <c r="AK1732" s="12">
        <v>443</v>
      </c>
    </row>
    <row r="1733" spans="1:37" x14ac:dyDescent="0.3">
      <c r="A1733" s="36">
        <v>3</v>
      </c>
      <c r="B1733" s="36">
        <f t="shared" ca="1" si="825"/>
        <v>50</v>
      </c>
      <c r="C1733" s="36" t="str">
        <f t="shared" ca="1" si="826"/>
        <v>APOYO TALLER DE MAQUETAS E IMPRESIÓN</v>
      </c>
      <c r="D1733" s="50" t="str">
        <f t="shared" ca="1" si="827"/>
        <v>18:00 - 21:00</v>
      </c>
      <c r="E1733" s="35">
        <f t="shared" ca="1" si="828"/>
        <v>0</v>
      </c>
      <c r="F1733" s="36">
        <f t="shared" ca="1" si="829"/>
        <v>0</v>
      </c>
      <c r="G1733" s="36">
        <f t="shared" ca="1" si="830"/>
        <v>0</v>
      </c>
      <c r="H1733" s="36">
        <f t="shared" ca="1" si="831"/>
        <v>0</v>
      </c>
      <c r="I1733" s="36">
        <f t="shared" ca="1" si="832"/>
        <v>0</v>
      </c>
      <c r="J1733" s="37">
        <f t="shared" ca="1" si="833"/>
        <v>0</v>
      </c>
      <c r="K1733" s="46">
        <f t="shared" ca="1" si="834"/>
        <v>0</v>
      </c>
      <c r="L1733" s="36">
        <f t="shared" ca="1" si="835"/>
        <v>0</v>
      </c>
      <c r="M1733" s="36">
        <f t="shared" ca="1" si="836"/>
        <v>0</v>
      </c>
      <c r="N1733" s="36">
        <f t="shared" ca="1" si="837"/>
        <v>0</v>
      </c>
      <c r="O1733" s="36">
        <f t="shared" ca="1" si="838"/>
        <v>0</v>
      </c>
      <c r="P1733" s="47">
        <f t="shared" ca="1" si="839"/>
        <v>0</v>
      </c>
      <c r="Q1733" s="35">
        <f t="shared" ca="1" si="840"/>
        <v>0</v>
      </c>
      <c r="R1733" s="36">
        <f t="shared" ca="1" si="841"/>
        <v>0</v>
      </c>
      <c r="S1733" s="36">
        <f t="shared" ca="1" si="842"/>
        <v>0</v>
      </c>
      <c r="T1733" s="36">
        <f t="shared" ca="1" si="843"/>
        <v>0</v>
      </c>
      <c r="U1733" s="36">
        <f t="shared" ca="1" si="844"/>
        <v>0</v>
      </c>
      <c r="V1733" s="37">
        <f t="shared" ca="1" si="845"/>
        <v>0</v>
      </c>
      <c r="X1733" s="11" t="s">
        <v>852</v>
      </c>
      <c r="Y1733" s="7" t="s">
        <v>840</v>
      </c>
      <c r="Z1733" s="7" t="s">
        <v>841</v>
      </c>
      <c r="AA1733" s="7" t="s">
        <v>842</v>
      </c>
      <c r="AB1733" s="7" t="s">
        <v>843</v>
      </c>
      <c r="AC1733" s="7" t="s">
        <v>844</v>
      </c>
      <c r="AD1733" s="7" t="s">
        <v>845</v>
      </c>
      <c r="AE1733" s="7" t="s">
        <v>846</v>
      </c>
      <c r="AF1733" s="7" t="s">
        <v>847</v>
      </c>
      <c r="AG1733" s="7" t="s">
        <v>848</v>
      </c>
      <c r="AH1733" s="7">
        <v>444</v>
      </c>
      <c r="AI1733" s="7">
        <v>450</v>
      </c>
      <c r="AJ1733" s="7">
        <v>451</v>
      </c>
      <c r="AK1733" s="12">
        <v>452</v>
      </c>
    </row>
    <row r="1734" spans="1:37" x14ac:dyDescent="0.3">
      <c r="A1734" s="42">
        <v>3</v>
      </c>
      <c r="B1734" s="42">
        <f t="shared" ca="1" si="825"/>
        <v>51</v>
      </c>
      <c r="C1734" s="42" t="str">
        <f t="shared" ca="1" si="826"/>
        <v>PLAN DE MEJORAMIENTO STG</v>
      </c>
      <c r="D1734" s="52" t="str">
        <f t="shared" ca="1" si="827"/>
        <v>18:00 - 21:00</v>
      </c>
      <c r="E1734" s="41">
        <f t="shared" ca="1" si="828"/>
        <v>0</v>
      </c>
      <c r="F1734" s="42">
        <f t="shared" ca="1" si="829"/>
        <v>0</v>
      </c>
      <c r="G1734" s="42">
        <f t="shared" ca="1" si="830"/>
        <v>0</v>
      </c>
      <c r="H1734" s="42">
        <f t="shared" ca="1" si="831"/>
        <v>0</v>
      </c>
      <c r="I1734" s="42">
        <f t="shared" ca="1" si="832"/>
        <v>0</v>
      </c>
      <c r="J1734" s="43">
        <f t="shared" ca="1" si="833"/>
        <v>0</v>
      </c>
      <c r="K1734" s="44">
        <f t="shared" ca="1" si="834"/>
        <v>0</v>
      </c>
      <c r="L1734" s="42">
        <f t="shared" ca="1" si="835"/>
        <v>0</v>
      </c>
      <c r="M1734" s="42">
        <f t="shared" ca="1" si="836"/>
        <v>0</v>
      </c>
      <c r="N1734" s="42">
        <f t="shared" ca="1" si="837"/>
        <v>0</v>
      </c>
      <c r="O1734" s="42">
        <f t="shared" ca="1" si="838"/>
        <v>0</v>
      </c>
      <c r="P1734" s="45">
        <f t="shared" ca="1" si="839"/>
        <v>0</v>
      </c>
      <c r="Q1734" s="41">
        <f t="shared" ca="1" si="840"/>
        <v>0</v>
      </c>
      <c r="R1734" s="42">
        <f t="shared" ca="1" si="841"/>
        <v>0</v>
      </c>
      <c r="S1734" s="42">
        <f t="shared" ca="1" si="842"/>
        <v>0</v>
      </c>
      <c r="T1734" s="42">
        <f t="shared" ca="1" si="843"/>
        <v>0</v>
      </c>
      <c r="U1734" s="42">
        <f t="shared" ca="1" si="844"/>
        <v>0</v>
      </c>
      <c r="V1734" s="43">
        <f t="shared" ca="1" si="845"/>
        <v>0</v>
      </c>
      <c r="X1734" s="11" t="s">
        <v>852</v>
      </c>
      <c r="Y1734" s="7" t="s">
        <v>840</v>
      </c>
      <c r="Z1734" s="7" t="s">
        <v>841</v>
      </c>
      <c r="AA1734" s="7" t="s">
        <v>842</v>
      </c>
      <c r="AB1734" s="7" t="s">
        <v>843</v>
      </c>
      <c r="AC1734" s="7" t="s">
        <v>844</v>
      </c>
      <c r="AD1734" s="7" t="s">
        <v>845</v>
      </c>
      <c r="AE1734" s="7" t="s">
        <v>846</v>
      </c>
      <c r="AF1734" s="7" t="s">
        <v>847</v>
      </c>
      <c r="AG1734" s="7" t="s">
        <v>848</v>
      </c>
      <c r="AH1734" s="7">
        <v>453</v>
      </c>
      <c r="AI1734" s="7">
        <v>459</v>
      </c>
      <c r="AJ1734" s="7">
        <v>460</v>
      </c>
      <c r="AK1734" s="12">
        <v>461</v>
      </c>
    </row>
    <row r="1735" spans="1:37" x14ac:dyDescent="0.3">
      <c r="A1735" s="36">
        <v>3</v>
      </c>
      <c r="B1735" s="36">
        <f t="shared" ca="1" si="825"/>
        <v>52</v>
      </c>
      <c r="C1735" s="36" t="str">
        <f t="shared" ca="1" si="826"/>
        <v>UNION VIAL CAMINO DEL PACIFICO - BASICO EN TOPOGRAFIA / COMUNIDAD</v>
      </c>
      <c r="D1735" s="50" t="str">
        <f t="shared" ca="1" si="827"/>
        <v>18:00 - 21:00</v>
      </c>
      <c r="E1735" s="35">
        <f t="shared" ca="1" si="828"/>
        <v>0</v>
      </c>
      <c r="F1735" s="36">
        <f t="shared" ca="1" si="829"/>
        <v>0</v>
      </c>
      <c r="G1735" s="36">
        <f t="shared" ca="1" si="830"/>
        <v>0</v>
      </c>
      <c r="H1735" s="36">
        <f t="shared" ca="1" si="831"/>
        <v>0</v>
      </c>
      <c r="I1735" s="36">
        <f t="shared" ca="1" si="832"/>
        <v>0</v>
      </c>
      <c r="J1735" s="37">
        <f t="shared" ca="1" si="833"/>
        <v>0</v>
      </c>
      <c r="K1735" s="46">
        <f t="shared" ca="1" si="834"/>
        <v>0</v>
      </c>
      <c r="L1735" s="36">
        <f t="shared" ca="1" si="835"/>
        <v>0</v>
      </c>
      <c r="M1735" s="36">
        <f t="shared" ca="1" si="836"/>
        <v>0</v>
      </c>
      <c r="N1735" s="36">
        <f t="shared" ca="1" si="837"/>
        <v>0</v>
      </c>
      <c r="O1735" s="36">
        <f t="shared" ca="1" si="838"/>
        <v>0</v>
      </c>
      <c r="P1735" s="47">
        <f t="shared" ca="1" si="839"/>
        <v>0</v>
      </c>
      <c r="Q1735" s="35">
        <f t="shared" ca="1" si="840"/>
        <v>0</v>
      </c>
      <c r="R1735" s="36">
        <f t="shared" ca="1" si="841"/>
        <v>0</v>
      </c>
      <c r="S1735" s="36">
        <f t="shared" ca="1" si="842"/>
        <v>0</v>
      </c>
      <c r="T1735" s="36">
        <f t="shared" ca="1" si="843"/>
        <v>0</v>
      </c>
      <c r="U1735" s="36">
        <f t="shared" ca="1" si="844"/>
        <v>0</v>
      </c>
      <c r="V1735" s="37">
        <f t="shared" ca="1" si="845"/>
        <v>0</v>
      </c>
      <c r="X1735" s="11" t="s">
        <v>852</v>
      </c>
      <c r="Y1735" s="7" t="s">
        <v>840</v>
      </c>
      <c r="Z1735" s="7" t="s">
        <v>841</v>
      </c>
      <c r="AA1735" s="7" t="s">
        <v>842</v>
      </c>
      <c r="AB1735" s="7" t="s">
        <v>843</v>
      </c>
      <c r="AC1735" s="7" t="s">
        <v>844</v>
      </c>
      <c r="AD1735" s="7" t="s">
        <v>845</v>
      </c>
      <c r="AE1735" s="7" t="s">
        <v>846</v>
      </c>
      <c r="AF1735" s="7" t="s">
        <v>847</v>
      </c>
      <c r="AG1735" s="7" t="s">
        <v>848</v>
      </c>
      <c r="AH1735" s="7">
        <v>462</v>
      </c>
      <c r="AI1735" s="7">
        <v>468</v>
      </c>
      <c r="AJ1735" s="7">
        <v>469</v>
      </c>
      <c r="AK1735" s="12">
        <v>470</v>
      </c>
    </row>
    <row r="1736" spans="1:37" x14ac:dyDescent="0.3">
      <c r="A1736" s="42">
        <v>3</v>
      </c>
      <c r="B1736" s="42">
        <f t="shared" ca="1" si="825"/>
        <v>53</v>
      </c>
      <c r="C1736" s="42" t="str">
        <f t="shared" ca="1" si="826"/>
        <v>UNION VIAL CAMINO DEL PACIFICO - BASICO EN TOPOGRAFIA / TRABAJADORES</v>
      </c>
      <c r="D1736" s="52" t="str">
        <f t="shared" ca="1" si="827"/>
        <v>18:00 - 21:00</v>
      </c>
      <c r="E1736" s="41">
        <f t="shared" ca="1" si="828"/>
        <v>0</v>
      </c>
      <c r="F1736" s="42">
        <f t="shared" ca="1" si="829"/>
        <v>0</v>
      </c>
      <c r="G1736" s="42">
        <f t="shared" ca="1" si="830"/>
        <v>0</v>
      </c>
      <c r="H1736" s="42">
        <f t="shared" ca="1" si="831"/>
        <v>0</v>
      </c>
      <c r="I1736" s="42">
        <f t="shared" ca="1" si="832"/>
        <v>0</v>
      </c>
      <c r="J1736" s="43">
        <f t="shared" ca="1" si="833"/>
        <v>0</v>
      </c>
      <c r="K1736" s="44">
        <f t="shared" ca="1" si="834"/>
        <v>0</v>
      </c>
      <c r="L1736" s="42">
        <f t="shared" ca="1" si="835"/>
        <v>0</v>
      </c>
      <c r="M1736" s="42">
        <f t="shared" ca="1" si="836"/>
        <v>0</v>
      </c>
      <c r="N1736" s="42">
        <f t="shared" ca="1" si="837"/>
        <v>0</v>
      </c>
      <c r="O1736" s="42">
        <f t="shared" ca="1" si="838"/>
        <v>0</v>
      </c>
      <c r="P1736" s="45">
        <f t="shared" ca="1" si="839"/>
        <v>0</v>
      </c>
      <c r="Q1736" s="41">
        <f t="shared" ca="1" si="840"/>
        <v>0</v>
      </c>
      <c r="R1736" s="42">
        <f t="shared" ca="1" si="841"/>
        <v>0</v>
      </c>
      <c r="S1736" s="42">
        <f t="shared" ca="1" si="842"/>
        <v>0</v>
      </c>
      <c r="T1736" s="42">
        <f t="shared" ca="1" si="843"/>
        <v>0</v>
      </c>
      <c r="U1736" s="42">
        <f t="shared" ca="1" si="844"/>
        <v>0</v>
      </c>
      <c r="V1736" s="43">
        <f t="shared" ca="1" si="845"/>
        <v>0</v>
      </c>
      <c r="X1736" s="11" t="s">
        <v>852</v>
      </c>
      <c r="Y1736" s="7" t="s">
        <v>840</v>
      </c>
      <c r="Z1736" s="7" t="s">
        <v>841</v>
      </c>
      <c r="AA1736" s="7" t="s">
        <v>842</v>
      </c>
      <c r="AB1736" s="7" t="s">
        <v>843</v>
      </c>
      <c r="AC1736" s="7" t="s">
        <v>844</v>
      </c>
      <c r="AD1736" s="7" t="s">
        <v>845</v>
      </c>
      <c r="AE1736" s="7" t="s">
        <v>846</v>
      </c>
      <c r="AF1736" s="7" t="s">
        <v>847</v>
      </c>
      <c r="AG1736" s="7" t="s">
        <v>848</v>
      </c>
      <c r="AH1736" s="7">
        <v>471</v>
      </c>
      <c r="AI1736" s="7">
        <v>477</v>
      </c>
      <c r="AJ1736" s="7">
        <v>478</v>
      </c>
      <c r="AK1736" s="12">
        <v>479</v>
      </c>
    </row>
    <row r="1737" spans="1:37" x14ac:dyDescent="0.3">
      <c r="A1737" s="36">
        <v>3</v>
      </c>
      <c r="B1737" s="36">
        <f t="shared" ca="1" si="825"/>
        <v>54</v>
      </c>
      <c r="C1737" s="36" t="str">
        <f t="shared" ca="1" si="826"/>
        <v>UNION VIAL CAMINO DEL PACIFICO - MINICARGADOR 1</v>
      </c>
      <c r="D1737" s="50" t="str">
        <f t="shared" ca="1" si="827"/>
        <v>18:00 - 21:00</v>
      </c>
      <c r="E1737" s="35">
        <f t="shared" ca="1" si="828"/>
        <v>0</v>
      </c>
      <c r="F1737" s="36">
        <f t="shared" ca="1" si="829"/>
        <v>0</v>
      </c>
      <c r="G1737" s="36">
        <f t="shared" ca="1" si="830"/>
        <v>0</v>
      </c>
      <c r="H1737" s="36">
        <f t="shared" ca="1" si="831"/>
        <v>0</v>
      </c>
      <c r="I1737" s="36">
        <f t="shared" ca="1" si="832"/>
        <v>0</v>
      </c>
      <c r="J1737" s="37">
        <f t="shared" ca="1" si="833"/>
        <v>0</v>
      </c>
      <c r="K1737" s="46">
        <f t="shared" ca="1" si="834"/>
        <v>0</v>
      </c>
      <c r="L1737" s="36">
        <f t="shared" ca="1" si="835"/>
        <v>0</v>
      </c>
      <c r="M1737" s="36">
        <f t="shared" ca="1" si="836"/>
        <v>0</v>
      </c>
      <c r="N1737" s="36">
        <f t="shared" ca="1" si="837"/>
        <v>0</v>
      </c>
      <c r="O1737" s="36">
        <f t="shared" ca="1" si="838"/>
        <v>0</v>
      </c>
      <c r="P1737" s="47">
        <f t="shared" ca="1" si="839"/>
        <v>0</v>
      </c>
      <c r="Q1737" s="35">
        <f t="shared" ca="1" si="840"/>
        <v>0</v>
      </c>
      <c r="R1737" s="36">
        <f t="shared" ca="1" si="841"/>
        <v>0</v>
      </c>
      <c r="S1737" s="36">
        <f t="shared" ca="1" si="842"/>
        <v>0</v>
      </c>
      <c r="T1737" s="36">
        <f t="shared" ca="1" si="843"/>
        <v>0</v>
      </c>
      <c r="U1737" s="36">
        <f t="shared" ca="1" si="844"/>
        <v>0</v>
      </c>
      <c r="V1737" s="37">
        <f t="shared" ca="1" si="845"/>
        <v>0</v>
      </c>
      <c r="X1737" s="11" t="s">
        <v>852</v>
      </c>
      <c r="Y1737" s="7" t="s">
        <v>840</v>
      </c>
      <c r="Z1737" s="7" t="s">
        <v>841</v>
      </c>
      <c r="AA1737" s="7" t="s">
        <v>842</v>
      </c>
      <c r="AB1737" s="7" t="s">
        <v>843</v>
      </c>
      <c r="AC1737" s="7" t="s">
        <v>844</v>
      </c>
      <c r="AD1737" s="7" t="s">
        <v>845</v>
      </c>
      <c r="AE1737" s="7" t="s">
        <v>846</v>
      </c>
      <c r="AF1737" s="7" t="s">
        <v>847</v>
      </c>
      <c r="AG1737" s="7" t="s">
        <v>848</v>
      </c>
      <c r="AH1737" s="7">
        <v>480</v>
      </c>
      <c r="AI1737" s="7">
        <v>486</v>
      </c>
      <c r="AJ1737" s="7">
        <v>487</v>
      </c>
      <c r="AK1737" s="12">
        <v>488</v>
      </c>
    </row>
    <row r="1738" spans="1:37" x14ac:dyDescent="0.3">
      <c r="A1738" s="42">
        <v>3</v>
      </c>
      <c r="B1738" s="42">
        <f t="shared" ca="1" si="825"/>
        <v>55</v>
      </c>
      <c r="C1738" s="42" t="str">
        <f t="shared" ca="1" si="826"/>
        <v>UNION VIAL CAMINO DEL PACIFICO - MINICARGADOR 2</v>
      </c>
      <c r="D1738" s="52" t="str">
        <f t="shared" ca="1" si="827"/>
        <v>18:00 - 21:00</v>
      </c>
      <c r="E1738" s="41">
        <f t="shared" ca="1" si="828"/>
        <v>0</v>
      </c>
      <c r="F1738" s="42">
        <f t="shared" ca="1" si="829"/>
        <v>0</v>
      </c>
      <c r="G1738" s="42">
        <f t="shared" ca="1" si="830"/>
        <v>0</v>
      </c>
      <c r="H1738" s="42">
        <f t="shared" ca="1" si="831"/>
        <v>0</v>
      </c>
      <c r="I1738" s="42">
        <f t="shared" ca="1" si="832"/>
        <v>0</v>
      </c>
      <c r="J1738" s="43">
        <f t="shared" ca="1" si="833"/>
        <v>0</v>
      </c>
      <c r="K1738" s="44">
        <f t="shared" ca="1" si="834"/>
        <v>0</v>
      </c>
      <c r="L1738" s="42">
        <f t="shared" ca="1" si="835"/>
        <v>0</v>
      </c>
      <c r="M1738" s="42">
        <f t="shared" ca="1" si="836"/>
        <v>0</v>
      </c>
      <c r="N1738" s="42">
        <f t="shared" ca="1" si="837"/>
        <v>0</v>
      </c>
      <c r="O1738" s="42">
        <f t="shared" ca="1" si="838"/>
        <v>0</v>
      </c>
      <c r="P1738" s="45">
        <f t="shared" ca="1" si="839"/>
        <v>0</v>
      </c>
      <c r="Q1738" s="41">
        <f t="shared" ca="1" si="840"/>
        <v>0</v>
      </c>
      <c r="R1738" s="42">
        <f t="shared" ca="1" si="841"/>
        <v>0</v>
      </c>
      <c r="S1738" s="42">
        <f t="shared" ca="1" si="842"/>
        <v>0</v>
      </c>
      <c r="T1738" s="42">
        <f t="shared" ca="1" si="843"/>
        <v>0</v>
      </c>
      <c r="U1738" s="42">
        <f t="shared" ca="1" si="844"/>
        <v>0</v>
      </c>
      <c r="V1738" s="43">
        <f t="shared" ca="1" si="845"/>
        <v>0</v>
      </c>
      <c r="X1738" s="11" t="s">
        <v>852</v>
      </c>
      <c r="Y1738" s="7" t="s">
        <v>840</v>
      </c>
      <c r="Z1738" s="7" t="s">
        <v>841</v>
      </c>
      <c r="AA1738" s="7" t="s">
        <v>842</v>
      </c>
      <c r="AB1738" s="7" t="s">
        <v>843</v>
      </c>
      <c r="AC1738" s="7" t="s">
        <v>844</v>
      </c>
      <c r="AD1738" s="7" t="s">
        <v>845</v>
      </c>
      <c r="AE1738" s="7" t="s">
        <v>846</v>
      </c>
      <c r="AF1738" s="7" t="s">
        <v>847</v>
      </c>
      <c r="AG1738" s="7" t="s">
        <v>848</v>
      </c>
      <c r="AH1738" s="7">
        <v>489</v>
      </c>
      <c r="AI1738" s="7">
        <v>495</v>
      </c>
      <c r="AJ1738" s="7">
        <v>496</v>
      </c>
      <c r="AK1738" s="12">
        <v>497</v>
      </c>
    </row>
    <row r="1739" spans="1:37" x14ac:dyDescent="0.3">
      <c r="A1739" s="36">
        <v>3</v>
      </c>
      <c r="B1739" s="36">
        <f t="shared" ca="1" si="825"/>
        <v>56</v>
      </c>
      <c r="C1739" s="36">
        <f t="shared" ca="1" si="826"/>
        <v>0</v>
      </c>
      <c r="D1739" s="50" t="str">
        <f t="shared" ca="1" si="827"/>
        <v>18:00 - 21:00</v>
      </c>
      <c r="E1739" s="35">
        <f t="shared" ca="1" si="828"/>
        <v>0</v>
      </c>
      <c r="F1739" s="36">
        <f t="shared" ca="1" si="829"/>
        <v>0</v>
      </c>
      <c r="G1739" s="36">
        <f t="shared" ca="1" si="830"/>
        <v>0</v>
      </c>
      <c r="H1739" s="36">
        <f t="shared" ca="1" si="831"/>
        <v>0</v>
      </c>
      <c r="I1739" s="36">
        <f t="shared" ca="1" si="832"/>
        <v>0</v>
      </c>
      <c r="J1739" s="37">
        <f t="shared" ca="1" si="833"/>
        <v>0</v>
      </c>
      <c r="K1739" s="46">
        <f t="shared" ca="1" si="834"/>
        <v>0</v>
      </c>
      <c r="L1739" s="36">
        <f t="shared" ca="1" si="835"/>
        <v>0</v>
      </c>
      <c r="M1739" s="36">
        <f t="shared" ca="1" si="836"/>
        <v>0</v>
      </c>
      <c r="N1739" s="36">
        <f t="shared" ca="1" si="837"/>
        <v>0</v>
      </c>
      <c r="O1739" s="36">
        <f t="shared" ca="1" si="838"/>
        <v>0</v>
      </c>
      <c r="P1739" s="47">
        <f t="shared" ca="1" si="839"/>
        <v>0</v>
      </c>
      <c r="Q1739" s="35">
        <f t="shared" ca="1" si="840"/>
        <v>0</v>
      </c>
      <c r="R1739" s="36">
        <f t="shared" ca="1" si="841"/>
        <v>0</v>
      </c>
      <c r="S1739" s="36">
        <f t="shared" ca="1" si="842"/>
        <v>0</v>
      </c>
      <c r="T1739" s="36">
        <f t="shared" ca="1" si="843"/>
        <v>0</v>
      </c>
      <c r="U1739" s="36">
        <f t="shared" ca="1" si="844"/>
        <v>0</v>
      </c>
      <c r="V1739" s="37">
        <f t="shared" ca="1" si="845"/>
        <v>0</v>
      </c>
      <c r="X1739" s="11" t="s">
        <v>852</v>
      </c>
      <c r="Y1739" s="7" t="s">
        <v>840</v>
      </c>
      <c r="Z1739" s="7" t="s">
        <v>841</v>
      </c>
      <c r="AA1739" s="7" t="s">
        <v>842</v>
      </c>
      <c r="AB1739" s="7" t="s">
        <v>843</v>
      </c>
      <c r="AC1739" s="7" t="s">
        <v>844</v>
      </c>
      <c r="AD1739" s="7" t="s">
        <v>845</v>
      </c>
      <c r="AE1739" s="7" t="s">
        <v>846</v>
      </c>
      <c r="AF1739" s="7" t="s">
        <v>847</v>
      </c>
      <c r="AG1739" s="7" t="s">
        <v>848</v>
      </c>
      <c r="AH1739" s="7">
        <v>498</v>
      </c>
      <c r="AI1739" s="7">
        <v>504</v>
      </c>
      <c r="AJ1739" s="7">
        <v>505</v>
      </c>
      <c r="AK1739" s="12">
        <v>506</v>
      </c>
    </row>
    <row r="1740" spans="1:37" x14ac:dyDescent="0.3">
      <c r="A1740" s="42">
        <v>3</v>
      </c>
      <c r="B1740" s="42">
        <f t="shared" ca="1" si="825"/>
        <v>57</v>
      </c>
      <c r="C1740" s="42">
        <f t="shared" ca="1" si="826"/>
        <v>0</v>
      </c>
      <c r="D1740" s="52" t="str">
        <f t="shared" ca="1" si="827"/>
        <v>18:00 - 21:00</v>
      </c>
      <c r="E1740" s="41">
        <f t="shared" ca="1" si="828"/>
        <v>0</v>
      </c>
      <c r="F1740" s="42">
        <f t="shared" ca="1" si="829"/>
        <v>0</v>
      </c>
      <c r="G1740" s="42">
        <f t="shared" ca="1" si="830"/>
        <v>0</v>
      </c>
      <c r="H1740" s="42">
        <f t="shared" ca="1" si="831"/>
        <v>0</v>
      </c>
      <c r="I1740" s="42">
        <f t="shared" ca="1" si="832"/>
        <v>0</v>
      </c>
      <c r="J1740" s="43">
        <f t="shared" ca="1" si="833"/>
        <v>0</v>
      </c>
      <c r="K1740" s="44">
        <f t="shared" ca="1" si="834"/>
        <v>0</v>
      </c>
      <c r="L1740" s="42">
        <f t="shared" ca="1" si="835"/>
        <v>0</v>
      </c>
      <c r="M1740" s="42">
        <f t="shared" ca="1" si="836"/>
        <v>0</v>
      </c>
      <c r="N1740" s="42">
        <f t="shared" ca="1" si="837"/>
        <v>0</v>
      </c>
      <c r="O1740" s="42">
        <f t="shared" ca="1" si="838"/>
        <v>0</v>
      </c>
      <c r="P1740" s="45">
        <f t="shared" ca="1" si="839"/>
        <v>0</v>
      </c>
      <c r="Q1740" s="41">
        <f t="shared" ca="1" si="840"/>
        <v>0</v>
      </c>
      <c r="R1740" s="42">
        <f t="shared" ca="1" si="841"/>
        <v>0</v>
      </c>
      <c r="S1740" s="42">
        <f t="shared" ca="1" si="842"/>
        <v>0</v>
      </c>
      <c r="T1740" s="42">
        <f t="shared" ca="1" si="843"/>
        <v>0</v>
      </c>
      <c r="U1740" s="42">
        <f t="shared" ca="1" si="844"/>
        <v>0</v>
      </c>
      <c r="V1740" s="43">
        <f t="shared" ca="1" si="845"/>
        <v>0</v>
      </c>
      <c r="X1740" s="11" t="s">
        <v>852</v>
      </c>
      <c r="Y1740" s="7" t="s">
        <v>840</v>
      </c>
      <c r="Z1740" s="7" t="s">
        <v>841</v>
      </c>
      <c r="AA1740" s="7" t="s">
        <v>842</v>
      </c>
      <c r="AB1740" s="7" t="s">
        <v>843</v>
      </c>
      <c r="AC1740" s="7" t="s">
        <v>844</v>
      </c>
      <c r="AD1740" s="7" t="s">
        <v>845</v>
      </c>
      <c r="AE1740" s="7" t="s">
        <v>846</v>
      </c>
      <c r="AF1740" s="7" t="s">
        <v>847</v>
      </c>
      <c r="AG1740" s="7" t="s">
        <v>848</v>
      </c>
      <c r="AH1740" s="7">
        <v>507</v>
      </c>
      <c r="AI1740" s="7">
        <v>513</v>
      </c>
      <c r="AJ1740" s="7">
        <v>514</v>
      </c>
      <c r="AK1740" s="12">
        <v>515</v>
      </c>
    </row>
    <row r="1741" spans="1:37" x14ac:dyDescent="0.3">
      <c r="A1741" s="36">
        <v>3</v>
      </c>
      <c r="B1741" s="36">
        <f t="shared" ca="1" si="825"/>
        <v>58</v>
      </c>
      <c r="C1741" s="36">
        <f t="shared" ca="1" si="826"/>
        <v>0</v>
      </c>
      <c r="D1741" s="50" t="str">
        <f t="shared" ca="1" si="827"/>
        <v>18:00 - 21:00</v>
      </c>
      <c r="E1741" s="35">
        <f t="shared" ca="1" si="828"/>
        <v>0</v>
      </c>
      <c r="F1741" s="36">
        <f t="shared" ca="1" si="829"/>
        <v>0</v>
      </c>
      <c r="G1741" s="36">
        <f t="shared" ca="1" si="830"/>
        <v>0</v>
      </c>
      <c r="H1741" s="36">
        <f t="shared" ca="1" si="831"/>
        <v>0</v>
      </c>
      <c r="I1741" s="36">
        <f t="shared" ca="1" si="832"/>
        <v>0</v>
      </c>
      <c r="J1741" s="37">
        <f t="shared" ca="1" si="833"/>
        <v>0</v>
      </c>
      <c r="K1741" s="46">
        <f t="shared" ca="1" si="834"/>
        <v>0</v>
      </c>
      <c r="L1741" s="36">
        <f t="shared" ca="1" si="835"/>
        <v>0</v>
      </c>
      <c r="M1741" s="36">
        <f t="shared" ca="1" si="836"/>
        <v>0</v>
      </c>
      <c r="N1741" s="36">
        <f t="shared" ca="1" si="837"/>
        <v>0</v>
      </c>
      <c r="O1741" s="36">
        <f t="shared" ca="1" si="838"/>
        <v>0</v>
      </c>
      <c r="P1741" s="47">
        <f t="shared" ca="1" si="839"/>
        <v>0</v>
      </c>
      <c r="Q1741" s="35">
        <f t="shared" ca="1" si="840"/>
        <v>0</v>
      </c>
      <c r="R1741" s="36">
        <f t="shared" ca="1" si="841"/>
        <v>0</v>
      </c>
      <c r="S1741" s="36">
        <f t="shared" ca="1" si="842"/>
        <v>0</v>
      </c>
      <c r="T1741" s="36">
        <f t="shared" ca="1" si="843"/>
        <v>0</v>
      </c>
      <c r="U1741" s="36">
        <f t="shared" ca="1" si="844"/>
        <v>0</v>
      </c>
      <c r="V1741" s="37">
        <f t="shared" ca="1" si="845"/>
        <v>0</v>
      </c>
      <c r="X1741" s="11" t="s">
        <v>852</v>
      </c>
      <c r="Y1741" s="7" t="s">
        <v>840</v>
      </c>
      <c r="Z1741" s="7" t="s">
        <v>841</v>
      </c>
      <c r="AA1741" s="7" t="s">
        <v>842</v>
      </c>
      <c r="AB1741" s="7" t="s">
        <v>843</v>
      </c>
      <c r="AC1741" s="7" t="s">
        <v>844</v>
      </c>
      <c r="AD1741" s="7" t="s">
        <v>845</v>
      </c>
      <c r="AE1741" s="7" t="s">
        <v>846</v>
      </c>
      <c r="AF1741" s="7" t="s">
        <v>847</v>
      </c>
      <c r="AG1741" s="7" t="s">
        <v>848</v>
      </c>
      <c r="AH1741" s="7">
        <v>516</v>
      </c>
      <c r="AI1741" s="7">
        <v>522</v>
      </c>
      <c r="AJ1741" s="7">
        <v>523</v>
      </c>
      <c r="AK1741" s="12">
        <v>524</v>
      </c>
    </row>
    <row r="1742" spans="1:37" x14ac:dyDescent="0.3">
      <c r="A1742" s="42">
        <v>3</v>
      </c>
      <c r="B1742" s="42">
        <f t="shared" ca="1" si="825"/>
        <v>59</v>
      </c>
      <c r="C1742" s="42">
        <f t="shared" ca="1" si="826"/>
        <v>0</v>
      </c>
      <c r="D1742" s="52" t="str">
        <f t="shared" ca="1" si="827"/>
        <v>18:00 - 21:00</v>
      </c>
      <c r="E1742" s="41">
        <f t="shared" ca="1" si="828"/>
        <v>0</v>
      </c>
      <c r="F1742" s="42">
        <f t="shared" ca="1" si="829"/>
        <v>0</v>
      </c>
      <c r="G1742" s="42">
        <f t="shared" ca="1" si="830"/>
        <v>0</v>
      </c>
      <c r="H1742" s="42">
        <f t="shared" ca="1" si="831"/>
        <v>0</v>
      </c>
      <c r="I1742" s="42">
        <f t="shared" ca="1" si="832"/>
        <v>0</v>
      </c>
      <c r="J1742" s="43">
        <f t="shared" ca="1" si="833"/>
        <v>0</v>
      </c>
      <c r="K1742" s="44">
        <f t="shared" ca="1" si="834"/>
        <v>0</v>
      </c>
      <c r="L1742" s="42">
        <f t="shared" ca="1" si="835"/>
        <v>0</v>
      </c>
      <c r="M1742" s="42">
        <f t="shared" ca="1" si="836"/>
        <v>0</v>
      </c>
      <c r="N1742" s="42">
        <f t="shared" ca="1" si="837"/>
        <v>0</v>
      </c>
      <c r="O1742" s="42">
        <f t="shared" ca="1" si="838"/>
        <v>0</v>
      </c>
      <c r="P1742" s="45">
        <f t="shared" ca="1" si="839"/>
        <v>0</v>
      </c>
      <c r="Q1742" s="41">
        <f t="shared" ca="1" si="840"/>
        <v>0</v>
      </c>
      <c r="R1742" s="42">
        <f t="shared" ca="1" si="841"/>
        <v>0</v>
      </c>
      <c r="S1742" s="42">
        <f t="shared" ca="1" si="842"/>
        <v>0</v>
      </c>
      <c r="T1742" s="42">
        <f t="shared" ca="1" si="843"/>
        <v>0</v>
      </c>
      <c r="U1742" s="42">
        <f t="shared" ca="1" si="844"/>
        <v>0</v>
      </c>
      <c r="V1742" s="43">
        <f t="shared" ca="1" si="845"/>
        <v>0</v>
      </c>
      <c r="X1742" s="11" t="s">
        <v>852</v>
      </c>
      <c r="Y1742" s="7" t="s">
        <v>840</v>
      </c>
      <c r="Z1742" s="7" t="s">
        <v>841</v>
      </c>
      <c r="AA1742" s="7" t="s">
        <v>842</v>
      </c>
      <c r="AB1742" s="7" t="s">
        <v>843</v>
      </c>
      <c r="AC1742" s="7" t="s">
        <v>844</v>
      </c>
      <c r="AD1742" s="7" t="s">
        <v>845</v>
      </c>
      <c r="AE1742" s="7" t="s">
        <v>846</v>
      </c>
      <c r="AF1742" s="7" t="s">
        <v>847</v>
      </c>
      <c r="AG1742" s="7" t="s">
        <v>848</v>
      </c>
      <c r="AH1742" s="7">
        <v>525</v>
      </c>
      <c r="AI1742" s="7">
        <v>531</v>
      </c>
      <c r="AJ1742" s="7">
        <v>532</v>
      </c>
      <c r="AK1742" s="12">
        <v>533</v>
      </c>
    </row>
    <row r="1743" spans="1:37" x14ac:dyDescent="0.3">
      <c r="A1743" s="36">
        <v>3</v>
      </c>
      <c r="B1743" s="36">
        <f t="shared" ca="1" si="825"/>
        <v>60</v>
      </c>
      <c r="C1743" s="36">
        <f t="shared" ca="1" si="826"/>
        <v>0</v>
      </c>
      <c r="D1743" s="50" t="str">
        <f t="shared" ca="1" si="827"/>
        <v>18:00 - 21:00</v>
      </c>
      <c r="E1743" s="35">
        <f t="shared" ca="1" si="828"/>
        <v>0</v>
      </c>
      <c r="F1743" s="36">
        <f t="shared" ca="1" si="829"/>
        <v>0</v>
      </c>
      <c r="G1743" s="36">
        <f t="shared" ca="1" si="830"/>
        <v>0</v>
      </c>
      <c r="H1743" s="36">
        <f t="shared" ca="1" si="831"/>
        <v>0</v>
      </c>
      <c r="I1743" s="36">
        <f t="shared" ca="1" si="832"/>
        <v>0</v>
      </c>
      <c r="J1743" s="37">
        <f t="shared" ca="1" si="833"/>
        <v>0</v>
      </c>
      <c r="K1743" s="46">
        <f t="shared" ca="1" si="834"/>
        <v>0</v>
      </c>
      <c r="L1743" s="36">
        <f t="shared" ca="1" si="835"/>
        <v>0</v>
      </c>
      <c r="M1743" s="36">
        <f t="shared" ca="1" si="836"/>
        <v>0</v>
      </c>
      <c r="N1743" s="36">
        <f t="shared" ca="1" si="837"/>
        <v>0</v>
      </c>
      <c r="O1743" s="36">
        <f t="shared" ca="1" si="838"/>
        <v>0</v>
      </c>
      <c r="P1743" s="47">
        <f t="shared" ca="1" si="839"/>
        <v>0</v>
      </c>
      <c r="Q1743" s="35">
        <f t="shared" ca="1" si="840"/>
        <v>0</v>
      </c>
      <c r="R1743" s="36">
        <f t="shared" ca="1" si="841"/>
        <v>0</v>
      </c>
      <c r="S1743" s="36">
        <f t="shared" ca="1" si="842"/>
        <v>0</v>
      </c>
      <c r="T1743" s="36">
        <f t="shared" ca="1" si="843"/>
        <v>0</v>
      </c>
      <c r="U1743" s="36">
        <f t="shared" ca="1" si="844"/>
        <v>0</v>
      </c>
      <c r="V1743" s="37">
        <f t="shared" ca="1" si="845"/>
        <v>0</v>
      </c>
      <c r="X1743" s="11" t="s">
        <v>852</v>
      </c>
      <c r="Y1743" s="7" t="s">
        <v>840</v>
      </c>
      <c r="Z1743" s="7" t="s">
        <v>841</v>
      </c>
      <c r="AA1743" s="7" t="s">
        <v>842</v>
      </c>
      <c r="AB1743" s="7" t="s">
        <v>843</v>
      </c>
      <c r="AC1743" s="7" t="s">
        <v>844</v>
      </c>
      <c r="AD1743" s="7" t="s">
        <v>845</v>
      </c>
      <c r="AE1743" s="7" t="s">
        <v>846</v>
      </c>
      <c r="AF1743" s="7" t="s">
        <v>847</v>
      </c>
      <c r="AG1743" s="7" t="s">
        <v>848</v>
      </c>
      <c r="AH1743" s="7">
        <v>534</v>
      </c>
      <c r="AI1743" s="7">
        <v>540</v>
      </c>
      <c r="AJ1743" s="7">
        <v>541</v>
      </c>
      <c r="AK1743" s="12">
        <v>542</v>
      </c>
    </row>
    <row r="1744" spans="1:37" x14ac:dyDescent="0.3">
      <c r="A1744" s="42">
        <v>3</v>
      </c>
      <c r="B1744" s="42">
        <f t="shared" ca="1" si="825"/>
        <v>61</v>
      </c>
      <c r="C1744" s="42">
        <f t="shared" ca="1" si="826"/>
        <v>0</v>
      </c>
      <c r="D1744" s="52" t="str">
        <f t="shared" ca="1" si="827"/>
        <v>18:00 - 21:00</v>
      </c>
      <c r="E1744" s="41">
        <f t="shared" ca="1" si="828"/>
        <v>0</v>
      </c>
      <c r="F1744" s="42">
        <f t="shared" ca="1" si="829"/>
        <v>0</v>
      </c>
      <c r="G1744" s="42">
        <f t="shared" ca="1" si="830"/>
        <v>0</v>
      </c>
      <c r="H1744" s="42">
        <f t="shared" ca="1" si="831"/>
        <v>0</v>
      </c>
      <c r="I1744" s="42">
        <f t="shared" ca="1" si="832"/>
        <v>0</v>
      </c>
      <c r="J1744" s="43">
        <f t="shared" ca="1" si="833"/>
        <v>0</v>
      </c>
      <c r="K1744" s="44">
        <f t="shared" ca="1" si="834"/>
        <v>0</v>
      </c>
      <c r="L1744" s="42">
        <f t="shared" ca="1" si="835"/>
        <v>0</v>
      </c>
      <c r="M1744" s="42">
        <f t="shared" ca="1" si="836"/>
        <v>0</v>
      </c>
      <c r="N1744" s="42">
        <f t="shared" ca="1" si="837"/>
        <v>0</v>
      </c>
      <c r="O1744" s="42">
        <f t="shared" ca="1" si="838"/>
        <v>0</v>
      </c>
      <c r="P1744" s="45">
        <f t="shared" ca="1" si="839"/>
        <v>0</v>
      </c>
      <c r="Q1744" s="41">
        <f t="shared" ca="1" si="840"/>
        <v>0</v>
      </c>
      <c r="R1744" s="42">
        <f t="shared" ca="1" si="841"/>
        <v>0</v>
      </c>
      <c r="S1744" s="42">
        <f t="shared" ca="1" si="842"/>
        <v>0</v>
      </c>
      <c r="T1744" s="42">
        <f t="shared" ca="1" si="843"/>
        <v>0</v>
      </c>
      <c r="U1744" s="42">
        <f t="shared" ca="1" si="844"/>
        <v>0</v>
      </c>
      <c r="V1744" s="43">
        <f t="shared" ca="1" si="845"/>
        <v>0</v>
      </c>
      <c r="X1744" s="11" t="s">
        <v>852</v>
      </c>
      <c r="Y1744" s="7" t="s">
        <v>840</v>
      </c>
      <c r="Z1744" s="7" t="s">
        <v>841</v>
      </c>
      <c r="AA1744" s="7" t="s">
        <v>842</v>
      </c>
      <c r="AB1744" s="7" t="s">
        <v>843</v>
      </c>
      <c r="AC1744" s="7" t="s">
        <v>844</v>
      </c>
      <c r="AD1744" s="7" t="s">
        <v>845</v>
      </c>
      <c r="AE1744" s="7" t="s">
        <v>846</v>
      </c>
      <c r="AF1744" s="7" t="s">
        <v>847</v>
      </c>
      <c r="AG1744" s="7" t="s">
        <v>848</v>
      </c>
      <c r="AH1744" s="7">
        <v>543</v>
      </c>
      <c r="AI1744" s="7">
        <v>549</v>
      </c>
      <c r="AJ1744" s="7">
        <v>550</v>
      </c>
      <c r="AK1744" s="12">
        <v>551</v>
      </c>
    </row>
    <row r="1745" spans="1:37" x14ac:dyDescent="0.3">
      <c r="A1745" s="36">
        <v>3</v>
      </c>
      <c r="B1745" s="36">
        <f t="shared" ca="1" si="825"/>
        <v>62</v>
      </c>
      <c r="C1745" s="36">
        <f t="shared" ca="1" si="826"/>
        <v>0</v>
      </c>
      <c r="D1745" s="50" t="str">
        <f t="shared" ca="1" si="827"/>
        <v>18:00 - 21:00</v>
      </c>
      <c r="E1745" s="35">
        <f t="shared" ca="1" si="828"/>
        <v>0</v>
      </c>
      <c r="F1745" s="36">
        <f t="shared" ca="1" si="829"/>
        <v>0</v>
      </c>
      <c r="G1745" s="36">
        <f t="shared" ca="1" si="830"/>
        <v>0</v>
      </c>
      <c r="H1745" s="36">
        <f t="shared" ca="1" si="831"/>
        <v>0</v>
      </c>
      <c r="I1745" s="36">
        <f t="shared" ca="1" si="832"/>
        <v>0</v>
      </c>
      <c r="J1745" s="37">
        <f t="shared" ca="1" si="833"/>
        <v>0</v>
      </c>
      <c r="K1745" s="46">
        <f t="shared" ca="1" si="834"/>
        <v>0</v>
      </c>
      <c r="L1745" s="36">
        <f t="shared" ca="1" si="835"/>
        <v>0</v>
      </c>
      <c r="M1745" s="36">
        <f t="shared" ca="1" si="836"/>
        <v>0</v>
      </c>
      <c r="N1745" s="36">
        <f t="shared" ca="1" si="837"/>
        <v>0</v>
      </c>
      <c r="O1745" s="36">
        <f t="shared" ca="1" si="838"/>
        <v>0</v>
      </c>
      <c r="P1745" s="47">
        <f t="shared" ca="1" si="839"/>
        <v>0</v>
      </c>
      <c r="Q1745" s="35">
        <f t="shared" ca="1" si="840"/>
        <v>0</v>
      </c>
      <c r="R1745" s="36">
        <f t="shared" ca="1" si="841"/>
        <v>0</v>
      </c>
      <c r="S1745" s="36">
        <f t="shared" ca="1" si="842"/>
        <v>0</v>
      </c>
      <c r="T1745" s="36">
        <f t="shared" ca="1" si="843"/>
        <v>0</v>
      </c>
      <c r="U1745" s="36">
        <f t="shared" ca="1" si="844"/>
        <v>0</v>
      </c>
      <c r="V1745" s="37">
        <f t="shared" ca="1" si="845"/>
        <v>0</v>
      </c>
      <c r="X1745" s="11" t="s">
        <v>852</v>
      </c>
      <c r="Y1745" s="7" t="s">
        <v>840</v>
      </c>
      <c r="Z1745" s="7" t="s">
        <v>841</v>
      </c>
      <c r="AA1745" s="7" t="s">
        <v>842</v>
      </c>
      <c r="AB1745" s="7" t="s">
        <v>843</v>
      </c>
      <c r="AC1745" s="7" t="s">
        <v>844</v>
      </c>
      <c r="AD1745" s="7" t="s">
        <v>845</v>
      </c>
      <c r="AE1745" s="7" t="s">
        <v>846</v>
      </c>
      <c r="AF1745" s="7" t="s">
        <v>847</v>
      </c>
      <c r="AG1745" s="7" t="s">
        <v>848</v>
      </c>
      <c r="AH1745" s="7">
        <v>552</v>
      </c>
      <c r="AI1745" s="7">
        <v>558</v>
      </c>
      <c r="AJ1745" s="7">
        <v>559</v>
      </c>
      <c r="AK1745" s="12">
        <v>560</v>
      </c>
    </row>
    <row r="1746" spans="1:37" x14ac:dyDescent="0.3">
      <c r="A1746" s="42">
        <v>3</v>
      </c>
      <c r="B1746" s="42">
        <f t="shared" ca="1" si="825"/>
        <v>63</v>
      </c>
      <c r="C1746" s="42">
        <f t="shared" ca="1" si="826"/>
        <v>0</v>
      </c>
      <c r="D1746" s="52" t="str">
        <f t="shared" ca="1" si="827"/>
        <v>18:00 - 21:00</v>
      </c>
      <c r="E1746" s="41">
        <f t="shared" ca="1" si="828"/>
        <v>0</v>
      </c>
      <c r="F1746" s="42">
        <f t="shared" ca="1" si="829"/>
        <v>0</v>
      </c>
      <c r="G1746" s="42">
        <f t="shared" ca="1" si="830"/>
        <v>0</v>
      </c>
      <c r="H1746" s="42">
        <f t="shared" ca="1" si="831"/>
        <v>0</v>
      </c>
      <c r="I1746" s="42">
        <f t="shared" ca="1" si="832"/>
        <v>0</v>
      </c>
      <c r="J1746" s="43">
        <f t="shared" ca="1" si="833"/>
        <v>0</v>
      </c>
      <c r="K1746" s="44">
        <f t="shared" ca="1" si="834"/>
        <v>0</v>
      </c>
      <c r="L1746" s="42">
        <f t="shared" ca="1" si="835"/>
        <v>0</v>
      </c>
      <c r="M1746" s="42">
        <f t="shared" ca="1" si="836"/>
        <v>0</v>
      </c>
      <c r="N1746" s="42">
        <f t="shared" ca="1" si="837"/>
        <v>0</v>
      </c>
      <c r="O1746" s="42">
        <f t="shared" ca="1" si="838"/>
        <v>0</v>
      </c>
      <c r="P1746" s="45">
        <f t="shared" ca="1" si="839"/>
        <v>0</v>
      </c>
      <c r="Q1746" s="41">
        <f t="shared" ca="1" si="840"/>
        <v>0</v>
      </c>
      <c r="R1746" s="42">
        <f t="shared" ca="1" si="841"/>
        <v>0</v>
      </c>
      <c r="S1746" s="42">
        <f t="shared" ca="1" si="842"/>
        <v>0</v>
      </c>
      <c r="T1746" s="42">
        <f t="shared" ca="1" si="843"/>
        <v>0</v>
      </c>
      <c r="U1746" s="42">
        <f t="shared" ca="1" si="844"/>
        <v>0</v>
      </c>
      <c r="V1746" s="43">
        <f t="shared" ca="1" si="845"/>
        <v>0</v>
      </c>
      <c r="X1746" s="11" t="s">
        <v>852</v>
      </c>
      <c r="Y1746" s="7" t="s">
        <v>840</v>
      </c>
      <c r="Z1746" s="7" t="s">
        <v>841</v>
      </c>
      <c r="AA1746" s="7" t="s">
        <v>842</v>
      </c>
      <c r="AB1746" s="7" t="s">
        <v>843</v>
      </c>
      <c r="AC1746" s="7" t="s">
        <v>844</v>
      </c>
      <c r="AD1746" s="7" t="s">
        <v>845</v>
      </c>
      <c r="AE1746" s="7" t="s">
        <v>846</v>
      </c>
      <c r="AF1746" s="7" t="s">
        <v>847</v>
      </c>
      <c r="AG1746" s="7" t="s">
        <v>848</v>
      </c>
      <c r="AH1746" s="7">
        <v>561</v>
      </c>
      <c r="AI1746" s="7">
        <v>567</v>
      </c>
      <c r="AJ1746" s="7">
        <v>568</v>
      </c>
      <c r="AK1746" s="12">
        <v>569</v>
      </c>
    </row>
    <row r="1747" spans="1:37" x14ac:dyDescent="0.3">
      <c r="A1747" s="36">
        <v>3</v>
      </c>
      <c r="B1747" s="36">
        <f t="shared" ca="1" si="825"/>
        <v>64</v>
      </c>
      <c r="C1747" s="36">
        <f t="shared" ca="1" si="826"/>
        <v>0</v>
      </c>
      <c r="D1747" s="50" t="str">
        <f t="shared" ca="1" si="827"/>
        <v>18:00 - 21:00</v>
      </c>
      <c r="E1747" s="35">
        <f t="shared" ca="1" si="828"/>
        <v>0</v>
      </c>
      <c r="F1747" s="36">
        <f t="shared" ca="1" si="829"/>
        <v>0</v>
      </c>
      <c r="G1747" s="36">
        <f t="shared" ca="1" si="830"/>
        <v>0</v>
      </c>
      <c r="H1747" s="36">
        <f t="shared" ca="1" si="831"/>
        <v>0</v>
      </c>
      <c r="I1747" s="36">
        <f t="shared" ca="1" si="832"/>
        <v>0</v>
      </c>
      <c r="J1747" s="37">
        <f t="shared" ca="1" si="833"/>
        <v>0</v>
      </c>
      <c r="K1747" s="46">
        <f t="shared" ca="1" si="834"/>
        <v>0</v>
      </c>
      <c r="L1747" s="36">
        <f t="shared" ca="1" si="835"/>
        <v>0</v>
      </c>
      <c r="M1747" s="36">
        <f t="shared" ca="1" si="836"/>
        <v>0</v>
      </c>
      <c r="N1747" s="36">
        <f t="shared" ca="1" si="837"/>
        <v>0</v>
      </c>
      <c r="O1747" s="36">
        <f t="shared" ca="1" si="838"/>
        <v>0</v>
      </c>
      <c r="P1747" s="47">
        <f t="shared" ca="1" si="839"/>
        <v>0</v>
      </c>
      <c r="Q1747" s="35">
        <f t="shared" ca="1" si="840"/>
        <v>0</v>
      </c>
      <c r="R1747" s="36">
        <f t="shared" ca="1" si="841"/>
        <v>0</v>
      </c>
      <c r="S1747" s="36">
        <f t="shared" ca="1" si="842"/>
        <v>0</v>
      </c>
      <c r="T1747" s="36">
        <f t="shared" ca="1" si="843"/>
        <v>0</v>
      </c>
      <c r="U1747" s="36">
        <f t="shared" ca="1" si="844"/>
        <v>0</v>
      </c>
      <c r="V1747" s="37">
        <f t="shared" ca="1" si="845"/>
        <v>0</v>
      </c>
      <c r="X1747" s="11" t="s">
        <v>852</v>
      </c>
      <c r="Y1747" s="7" t="s">
        <v>840</v>
      </c>
      <c r="Z1747" s="7" t="s">
        <v>841</v>
      </c>
      <c r="AA1747" s="7" t="s">
        <v>842</v>
      </c>
      <c r="AB1747" s="7" t="s">
        <v>843</v>
      </c>
      <c r="AC1747" s="7" t="s">
        <v>844</v>
      </c>
      <c r="AD1747" s="7" t="s">
        <v>845</v>
      </c>
      <c r="AE1747" s="7" t="s">
        <v>846</v>
      </c>
      <c r="AF1747" s="7" t="s">
        <v>847</v>
      </c>
      <c r="AG1747" s="7" t="s">
        <v>848</v>
      </c>
      <c r="AH1747" s="7">
        <v>570</v>
      </c>
      <c r="AI1747" s="7">
        <v>576</v>
      </c>
      <c r="AJ1747" s="7">
        <v>577</v>
      </c>
      <c r="AK1747" s="12">
        <v>578</v>
      </c>
    </row>
    <row r="1748" spans="1:37" x14ac:dyDescent="0.3">
      <c r="A1748" s="42">
        <v>3</v>
      </c>
      <c r="B1748" s="42">
        <f t="shared" ca="1" si="825"/>
        <v>65</v>
      </c>
      <c r="C1748" s="42">
        <f t="shared" ca="1" si="826"/>
        <v>0</v>
      </c>
      <c r="D1748" s="52" t="str">
        <f t="shared" ca="1" si="827"/>
        <v>18:00 - 21:00</v>
      </c>
      <c r="E1748" s="41">
        <f t="shared" ca="1" si="828"/>
        <v>0</v>
      </c>
      <c r="F1748" s="42">
        <f t="shared" ca="1" si="829"/>
        <v>0</v>
      </c>
      <c r="G1748" s="42">
        <f t="shared" ca="1" si="830"/>
        <v>0</v>
      </c>
      <c r="H1748" s="42">
        <f t="shared" ca="1" si="831"/>
        <v>0</v>
      </c>
      <c r="I1748" s="42">
        <f t="shared" ca="1" si="832"/>
        <v>0</v>
      </c>
      <c r="J1748" s="43">
        <f t="shared" ca="1" si="833"/>
        <v>0</v>
      </c>
      <c r="K1748" s="44">
        <f t="shared" ca="1" si="834"/>
        <v>0</v>
      </c>
      <c r="L1748" s="42">
        <f t="shared" ca="1" si="835"/>
        <v>0</v>
      </c>
      <c r="M1748" s="42">
        <f t="shared" ca="1" si="836"/>
        <v>0</v>
      </c>
      <c r="N1748" s="42">
        <f t="shared" ca="1" si="837"/>
        <v>0</v>
      </c>
      <c r="O1748" s="42">
        <f t="shared" ca="1" si="838"/>
        <v>0</v>
      </c>
      <c r="P1748" s="45">
        <f t="shared" ca="1" si="839"/>
        <v>0</v>
      </c>
      <c r="Q1748" s="41">
        <f t="shared" ca="1" si="840"/>
        <v>0</v>
      </c>
      <c r="R1748" s="42">
        <f t="shared" ca="1" si="841"/>
        <v>0</v>
      </c>
      <c r="S1748" s="42">
        <f t="shared" ca="1" si="842"/>
        <v>0</v>
      </c>
      <c r="T1748" s="42">
        <f t="shared" ca="1" si="843"/>
        <v>0</v>
      </c>
      <c r="U1748" s="42">
        <f t="shared" ca="1" si="844"/>
        <v>0</v>
      </c>
      <c r="V1748" s="43">
        <f t="shared" ca="1" si="845"/>
        <v>0</v>
      </c>
      <c r="X1748" s="11" t="s">
        <v>852</v>
      </c>
      <c r="Y1748" s="7" t="s">
        <v>840</v>
      </c>
      <c r="Z1748" s="7" t="s">
        <v>841</v>
      </c>
      <c r="AA1748" s="7" t="s">
        <v>842</v>
      </c>
      <c r="AB1748" s="7" t="s">
        <v>843</v>
      </c>
      <c r="AC1748" s="7" t="s">
        <v>844</v>
      </c>
      <c r="AD1748" s="7" t="s">
        <v>845</v>
      </c>
      <c r="AE1748" s="7" t="s">
        <v>846</v>
      </c>
      <c r="AF1748" s="7" t="s">
        <v>847</v>
      </c>
      <c r="AG1748" s="7" t="s">
        <v>848</v>
      </c>
      <c r="AH1748" s="7">
        <v>579</v>
      </c>
      <c r="AI1748" s="7">
        <v>585</v>
      </c>
      <c r="AJ1748" s="7">
        <v>586</v>
      </c>
      <c r="AK1748" s="12">
        <v>587</v>
      </c>
    </row>
    <row r="1749" spans="1:37" x14ac:dyDescent="0.3">
      <c r="A1749" s="36">
        <v>3</v>
      </c>
      <c r="B1749" s="36">
        <f t="shared" ca="1" si="825"/>
        <v>66</v>
      </c>
      <c r="C1749" s="36">
        <f t="shared" ca="1" si="826"/>
        <v>0</v>
      </c>
      <c r="D1749" s="50" t="str">
        <f t="shared" ca="1" si="827"/>
        <v>18:00 - 21:00</v>
      </c>
      <c r="E1749" s="35">
        <f t="shared" ca="1" si="828"/>
        <v>0</v>
      </c>
      <c r="F1749" s="36">
        <f t="shared" ca="1" si="829"/>
        <v>0</v>
      </c>
      <c r="G1749" s="36">
        <f t="shared" ca="1" si="830"/>
        <v>0</v>
      </c>
      <c r="H1749" s="36">
        <f t="shared" ca="1" si="831"/>
        <v>0</v>
      </c>
      <c r="I1749" s="36">
        <f t="shared" ca="1" si="832"/>
        <v>0</v>
      </c>
      <c r="J1749" s="37">
        <f t="shared" ca="1" si="833"/>
        <v>0</v>
      </c>
      <c r="K1749" s="46">
        <f t="shared" ca="1" si="834"/>
        <v>0</v>
      </c>
      <c r="L1749" s="36">
        <f t="shared" ca="1" si="835"/>
        <v>0</v>
      </c>
      <c r="M1749" s="36">
        <f t="shared" ca="1" si="836"/>
        <v>0</v>
      </c>
      <c r="N1749" s="36">
        <f t="shared" ca="1" si="837"/>
        <v>0</v>
      </c>
      <c r="O1749" s="36">
        <f t="shared" ca="1" si="838"/>
        <v>0</v>
      </c>
      <c r="P1749" s="47">
        <f t="shared" ca="1" si="839"/>
        <v>0</v>
      </c>
      <c r="Q1749" s="35">
        <f t="shared" ca="1" si="840"/>
        <v>0</v>
      </c>
      <c r="R1749" s="36">
        <f t="shared" ca="1" si="841"/>
        <v>0</v>
      </c>
      <c r="S1749" s="36">
        <f t="shared" ca="1" si="842"/>
        <v>0</v>
      </c>
      <c r="T1749" s="36">
        <f t="shared" ca="1" si="843"/>
        <v>0</v>
      </c>
      <c r="U1749" s="36">
        <f t="shared" ca="1" si="844"/>
        <v>0</v>
      </c>
      <c r="V1749" s="37">
        <f t="shared" ca="1" si="845"/>
        <v>0</v>
      </c>
      <c r="X1749" s="11" t="s">
        <v>852</v>
      </c>
      <c r="Y1749" s="7" t="s">
        <v>840</v>
      </c>
      <c r="Z1749" s="7" t="s">
        <v>841</v>
      </c>
      <c r="AA1749" s="7" t="s">
        <v>842</v>
      </c>
      <c r="AB1749" s="7" t="s">
        <v>843</v>
      </c>
      <c r="AC1749" s="7" t="s">
        <v>844</v>
      </c>
      <c r="AD1749" s="7" t="s">
        <v>845</v>
      </c>
      <c r="AE1749" s="7" t="s">
        <v>846</v>
      </c>
      <c r="AF1749" s="7" t="s">
        <v>847</v>
      </c>
      <c r="AG1749" s="7" t="s">
        <v>848</v>
      </c>
      <c r="AH1749" s="7">
        <v>588</v>
      </c>
      <c r="AI1749" s="7">
        <v>594</v>
      </c>
      <c r="AJ1749" s="7">
        <v>595</v>
      </c>
      <c r="AK1749" s="12">
        <v>596</v>
      </c>
    </row>
    <row r="1750" spans="1:37" x14ac:dyDescent="0.3">
      <c r="A1750" s="42">
        <v>3</v>
      </c>
      <c r="B1750" s="42">
        <f t="shared" ca="1" si="825"/>
        <v>67</v>
      </c>
      <c r="C1750" s="42">
        <f t="shared" ca="1" si="826"/>
        <v>0</v>
      </c>
      <c r="D1750" s="52" t="str">
        <f t="shared" ca="1" si="827"/>
        <v>18:00 - 21:00</v>
      </c>
      <c r="E1750" s="41">
        <f t="shared" ca="1" si="828"/>
        <v>0</v>
      </c>
      <c r="F1750" s="42">
        <f t="shared" ca="1" si="829"/>
        <v>0</v>
      </c>
      <c r="G1750" s="42">
        <f t="shared" ca="1" si="830"/>
        <v>0</v>
      </c>
      <c r="H1750" s="42">
        <f t="shared" ca="1" si="831"/>
        <v>0</v>
      </c>
      <c r="I1750" s="42">
        <f t="shared" ca="1" si="832"/>
        <v>0</v>
      </c>
      <c r="J1750" s="43">
        <f t="shared" ca="1" si="833"/>
        <v>0</v>
      </c>
      <c r="K1750" s="44">
        <f t="shared" ca="1" si="834"/>
        <v>0</v>
      </c>
      <c r="L1750" s="42">
        <f t="shared" ca="1" si="835"/>
        <v>0</v>
      </c>
      <c r="M1750" s="42">
        <f t="shared" ca="1" si="836"/>
        <v>0</v>
      </c>
      <c r="N1750" s="42">
        <f t="shared" ca="1" si="837"/>
        <v>0</v>
      </c>
      <c r="O1750" s="42">
        <f t="shared" ca="1" si="838"/>
        <v>0</v>
      </c>
      <c r="P1750" s="45">
        <f t="shared" ca="1" si="839"/>
        <v>0</v>
      </c>
      <c r="Q1750" s="41">
        <f t="shared" ca="1" si="840"/>
        <v>0</v>
      </c>
      <c r="R1750" s="42">
        <f t="shared" ca="1" si="841"/>
        <v>0</v>
      </c>
      <c r="S1750" s="42">
        <f t="shared" ca="1" si="842"/>
        <v>0</v>
      </c>
      <c r="T1750" s="42">
        <f t="shared" ca="1" si="843"/>
        <v>0</v>
      </c>
      <c r="U1750" s="42">
        <f t="shared" ca="1" si="844"/>
        <v>0</v>
      </c>
      <c r="V1750" s="43">
        <f t="shared" ca="1" si="845"/>
        <v>0</v>
      </c>
      <c r="X1750" s="11" t="s">
        <v>852</v>
      </c>
      <c r="Y1750" s="7" t="s">
        <v>840</v>
      </c>
      <c r="Z1750" s="7" t="s">
        <v>841</v>
      </c>
      <c r="AA1750" s="7" t="s">
        <v>842</v>
      </c>
      <c r="AB1750" s="7" t="s">
        <v>843</v>
      </c>
      <c r="AC1750" s="7" t="s">
        <v>844</v>
      </c>
      <c r="AD1750" s="7" t="s">
        <v>845</v>
      </c>
      <c r="AE1750" s="7" t="s">
        <v>846</v>
      </c>
      <c r="AF1750" s="7" t="s">
        <v>847</v>
      </c>
      <c r="AG1750" s="7" t="s">
        <v>848</v>
      </c>
      <c r="AH1750" s="7">
        <v>597</v>
      </c>
      <c r="AI1750" s="7">
        <v>603</v>
      </c>
      <c r="AJ1750" s="7">
        <v>604</v>
      </c>
      <c r="AK1750" s="12">
        <v>605</v>
      </c>
    </row>
    <row r="1751" spans="1:37" x14ac:dyDescent="0.3">
      <c r="A1751" s="36">
        <v>3</v>
      </c>
      <c r="B1751" s="36">
        <f t="shared" ca="1" si="825"/>
        <v>68</v>
      </c>
      <c r="C1751" s="36">
        <f t="shared" ca="1" si="826"/>
        <v>0</v>
      </c>
      <c r="D1751" s="50" t="str">
        <f t="shared" ca="1" si="827"/>
        <v>18:00 - 21:00</v>
      </c>
      <c r="E1751" s="35">
        <f t="shared" ca="1" si="828"/>
        <v>0</v>
      </c>
      <c r="F1751" s="36">
        <f t="shared" ca="1" si="829"/>
        <v>0</v>
      </c>
      <c r="G1751" s="36">
        <f t="shared" ca="1" si="830"/>
        <v>0</v>
      </c>
      <c r="H1751" s="36">
        <f t="shared" ca="1" si="831"/>
        <v>0</v>
      </c>
      <c r="I1751" s="36">
        <f t="shared" ca="1" si="832"/>
        <v>0</v>
      </c>
      <c r="J1751" s="37">
        <f t="shared" ca="1" si="833"/>
        <v>0</v>
      </c>
      <c r="K1751" s="46">
        <f t="shared" ca="1" si="834"/>
        <v>0</v>
      </c>
      <c r="L1751" s="36">
        <f t="shared" ca="1" si="835"/>
        <v>0</v>
      </c>
      <c r="M1751" s="36">
        <f t="shared" ca="1" si="836"/>
        <v>0</v>
      </c>
      <c r="N1751" s="36">
        <f t="shared" ca="1" si="837"/>
        <v>0</v>
      </c>
      <c r="O1751" s="36">
        <f t="shared" ca="1" si="838"/>
        <v>0</v>
      </c>
      <c r="P1751" s="47">
        <f t="shared" ca="1" si="839"/>
        <v>0</v>
      </c>
      <c r="Q1751" s="35">
        <f t="shared" ca="1" si="840"/>
        <v>0</v>
      </c>
      <c r="R1751" s="36">
        <f t="shared" ca="1" si="841"/>
        <v>0</v>
      </c>
      <c r="S1751" s="36">
        <f t="shared" ca="1" si="842"/>
        <v>0</v>
      </c>
      <c r="T1751" s="36">
        <f t="shared" ca="1" si="843"/>
        <v>0</v>
      </c>
      <c r="U1751" s="36">
        <f t="shared" ca="1" si="844"/>
        <v>0</v>
      </c>
      <c r="V1751" s="37">
        <f t="shared" ca="1" si="845"/>
        <v>0</v>
      </c>
      <c r="X1751" s="11" t="s">
        <v>852</v>
      </c>
      <c r="Y1751" s="7" t="s">
        <v>840</v>
      </c>
      <c r="Z1751" s="7" t="s">
        <v>841</v>
      </c>
      <c r="AA1751" s="7" t="s">
        <v>842</v>
      </c>
      <c r="AB1751" s="7" t="s">
        <v>843</v>
      </c>
      <c r="AC1751" s="7" t="s">
        <v>844</v>
      </c>
      <c r="AD1751" s="7" t="s">
        <v>845</v>
      </c>
      <c r="AE1751" s="7" t="s">
        <v>846</v>
      </c>
      <c r="AF1751" s="7" t="s">
        <v>847</v>
      </c>
      <c r="AG1751" s="7" t="s">
        <v>848</v>
      </c>
      <c r="AH1751" s="7">
        <v>606</v>
      </c>
      <c r="AI1751" s="7">
        <v>612</v>
      </c>
      <c r="AJ1751" s="7">
        <v>613</v>
      </c>
      <c r="AK1751" s="12">
        <v>614</v>
      </c>
    </row>
    <row r="1752" spans="1:37" x14ac:dyDescent="0.3">
      <c r="A1752" s="42">
        <v>3</v>
      </c>
      <c r="B1752" s="42">
        <f t="shared" ca="1" si="825"/>
        <v>69</v>
      </c>
      <c r="C1752" s="42">
        <f t="shared" ca="1" si="826"/>
        <v>0</v>
      </c>
      <c r="D1752" s="52" t="str">
        <f t="shared" ca="1" si="827"/>
        <v>18:00 - 21:00</v>
      </c>
      <c r="E1752" s="41">
        <f t="shared" ca="1" si="828"/>
        <v>0</v>
      </c>
      <c r="F1752" s="42">
        <f t="shared" ca="1" si="829"/>
        <v>0</v>
      </c>
      <c r="G1752" s="42">
        <f t="shared" ca="1" si="830"/>
        <v>0</v>
      </c>
      <c r="H1752" s="42">
        <f t="shared" ca="1" si="831"/>
        <v>0</v>
      </c>
      <c r="I1752" s="42">
        <f t="shared" ca="1" si="832"/>
        <v>0</v>
      </c>
      <c r="J1752" s="43">
        <f t="shared" ca="1" si="833"/>
        <v>0</v>
      </c>
      <c r="K1752" s="44">
        <f t="shared" ca="1" si="834"/>
        <v>0</v>
      </c>
      <c r="L1752" s="42">
        <f t="shared" ca="1" si="835"/>
        <v>0</v>
      </c>
      <c r="M1752" s="42">
        <f t="shared" ca="1" si="836"/>
        <v>0</v>
      </c>
      <c r="N1752" s="42">
        <f t="shared" ca="1" si="837"/>
        <v>0</v>
      </c>
      <c r="O1752" s="42">
        <f t="shared" ca="1" si="838"/>
        <v>0</v>
      </c>
      <c r="P1752" s="45">
        <f t="shared" ca="1" si="839"/>
        <v>0</v>
      </c>
      <c r="Q1752" s="41">
        <f t="shared" ca="1" si="840"/>
        <v>0</v>
      </c>
      <c r="R1752" s="42">
        <f t="shared" ca="1" si="841"/>
        <v>0</v>
      </c>
      <c r="S1752" s="42">
        <f t="shared" ca="1" si="842"/>
        <v>0</v>
      </c>
      <c r="T1752" s="42">
        <f t="shared" ca="1" si="843"/>
        <v>0</v>
      </c>
      <c r="U1752" s="42">
        <f t="shared" ca="1" si="844"/>
        <v>0</v>
      </c>
      <c r="V1752" s="43">
        <f t="shared" ca="1" si="845"/>
        <v>0</v>
      </c>
      <c r="X1752" s="11" t="s">
        <v>852</v>
      </c>
      <c r="Y1752" s="7" t="s">
        <v>840</v>
      </c>
      <c r="Z1752" s="7" t="s">
        <v>841</v>
      </c>
      <c r="AA1752" s="7" t="s">
        <v>842</v>
      </c>
      <c r="AB1752" s="7" t="s">
        <v>843</v>
      </c>
      <c r="AC1752" s="7" t="s">
        <v>844</v>
      </c>
      <c r="AD1752" s="7" t="s">
        <v>845</v>
      </c>
      <c r="AE1752" s="7" t="s">
        <v>846</v>
      </c>
      <c r="AF1752" s="7" t="s">
        <v>847</v>
      </c>
      <c r="AG1752" s="7" t="s">
        <v>848</v>
      </c>
      <c r="AH1752" s="7">
        <v>615</v>
      </c>
      <c r="AI1752" s="7">
        <v>621</v>
      </c>
      <c r="AJ1752" s="7">
        <v>622</v>
      </c>
      <c r="AK1752" s="12">
        <v>623</v>
      </c>
    </row>
    <row r="1753" spans="1:37" x14ac:dyDescent="0.3">
      <c r="A1753" s="36">
        <v>3</v>
      </c>
      <c r="B1753" s="36">
        <f t="shared" ca="1" si="825"/>
        <v>70</v>
      </c>
      <c r="C1753" s="36">
        <f t="shared" ca="1" si="826"/>
        <v>0</v>
      </c>
      <c r="D1753" s="50" t="str">
        <f t="shared" ca="1" si="827"/>
        <v>18:00 - 21:00</v>
      </c>
      <c r="E1753" s="35">
        <f t="shared" ca="1" si="828"/>
        <v>0</v>
      </c>
      <c r="F1753" s="36">
        <f t="shared" ca="1" si="829"/>
        <v>0</v>
      </c>
      <c r="G1753" s="36">
        <f t="shared" ca="1" si="830"/>
        <v>0</v>
      </c>
      <c r="H1753" s="36">
        <f t="shared" ca="1" si="831"/>
        <v>0</v>
      </c>
      <c r="I1753" s="36">
        <f t="shared" ca="1" si="832"/>
        <v>0</v>
      </c>
      <c r="J1753" s="37">
        <f t="shared" ca="1" si="833"/>
        <v>0</v>
      </c>
      <c r="K1753" s="46">
        <f t="shared" ca="1" si="834"/>
        <v>0</v>
      </c>
      <c r="L1753" s="36">
        <f t="shared" ca="1" si="835"/>
        <v>0</v>
      </c>
      <c r="M1753" s="36">
        <f t="shared" ca="1" si="836"/>
        <v>0</v>
      </c>
      <c r="N1753" s="36">
        <f t="shared" ca="1" si="837"/>
        <v>0</v>
      </c>
      <c r="O1753" s="36">
        <f t="shared" ca="1" si="838"/>
        <v>0</v>
      </c>
      <c r="P1753" s="47">
        <f t="shared" ca="1" si="839"/>
        <v>0</v>
      </c>
      <c r="Q1753" s="35">
        <f t="shared" ca="1" si="840"/>
        <v>0</v>
      </c>
      <c r="R1753" s="36">
        <f t="shared" ca="1" si="841"/>
        <v>0</v>
      </c>
      <c r="S1753" s="36">
        <f t="shared" ca="1" si="842"/>
        <v>0</v>
      </c>
      <c r="T1753" s="36">
        <f t="shared" ca="1" si="843"/>
        <v>0</v>
      </c>
      <c r="U1753" s="36">
        <f t="shared" ca="1" si="844"/>
        <v>0</v>
      </c>
      <c r="V1753" s="37">
        <f t="shared" ca="1" si="845"/>
        <v>0</v>
      </c>
      <c r="X1753" s="11" t="s">
        <v>852</v>
      </c>
      <c r="Y1753" s="7" t="s">
        <v>840</v>
      </c>
      <c r="Z1753" s="7" t="s">
        <v>841</v>
      </c>
      <c r="AA1753" s="7" t="s">
        <v>842</v>
      </c>
      <c r="AB1753" s="7" t="s">
        <v>843</v>
      </c>
      <c r="AC1753" s="7" t="s">
        <v>844</v>
      </c>
      <c r="AD1753" s="7" t="s">
        <v>845</v>
      </c>
      <c r="AE1753" s="7" t="s">
        <v>846</v>
      </c>
      <c r="AF1753" s="7" t="s">
        <v>847</v>
      </c>
      <c r="AG1753" s="7" t="s">
        <v>848</v>
      </c>
      <c r="AH1753" s="7">
        <v>624</v>
      </c>
      <c r="AI1753" s="7">
        <v>630</v>
      </c>
      <c r="AJ1753" s="7">
        <v>631</v>
      </c>
      <c r="AK1753" s="12">
        <v>632</v>
      </c>
    </row>
    <row r="1754" spans="1:37" x14ac:dyDescent="0.3">
      <c r="A1754" s="42">
        <v>3</v>
      </c>
      <c r="B1754" s="42">
        <f t="shared" ca="1" si="825"/>
        <v>71</v>
      </c>
      <c r="C1754" s="42">
        <f t="shared" ca="1" si="826"/>
        <v>0</v>
      </c>
      <c r="D1754" s="52" t="str">
        <f t="shared" ca="1" si="827"/>
        <v>18:00 - 21:00</v>
      </c>
      <c r="E1754" s="41">
        <f t="shared" ca="1" si="828"/>
        <v>0</v>
      </c>
      <c r="F1754" s="42">
        <f t="shared" ca="1" si="829"/>
        <v>0</v>
      </c>
      <c r="G1754" s="42">
        <f t="shared" ca="1" si="830"/>
        <v>0</v>
      </c>
      <c r="H1754" s="42">
        <f t="shared" ca="1" si="831"/>
        <v>0</v>
      </c>
      <c r="I1754" s="42">
        <f t="shared" ca="1" si="832"/>
        <v>0</v>
      </c>
      <c r="J1754" s="43">
        <f t="shared" ca="1" si="833"/>
        <v>0</v>
      </c>
      <c r="K1754" s="44">
        <f t="shared" ca="1" si="834"/>
        <v>0</v>
      </c>
      <c r="L1754" s="42">
        <f t="shared" ca="1" si="835"/>
        <v>0</v>
      </c>
      <c r="M1754" s="42">
        <f t="shared" ca="1" si="836"/>
        <v>0</v>
      </c>
      <c r="N1754" s="42">
        <f t="shared" ca="1" si="837"/>
        <v>0</v>
      </c>
      <c r="O1754" s="42">
        <f t="shared" ca="1" si="838"/>
        <v>0</v>
      </c>
      <c r="P1754" s="45">
        <f t="shared" ca="1" si="839"/>
        <v>0</v>
      </c>
      <c r="Q1754" s="41">
        <f t="shared" ca="1" si="840"/>
        <v>0</v>
      </c>
      <c r="R1754" s="42">
        <f t="shared" ca="1" si="841"/>
        <v>0</v>
      </c>
      <c r="S1754" s="42">
        <f t="shared" ca="1" si="842"/>
        <v>0</v>
      </c>
      <c r="T1754" s="42">
        <f t="shared" ca="1" si="843"/>
        <v>0</v>
      </c>
      <c r="U1754" s="42">
        <f t="shared" ca="1" si="844"/>
        <v>0</v>
      </c>
      <c r="V1754" s="43">
        <f t="shared" ca="1" si="845"/>
        <v>0</v>
      </c>
      <c r="X1754" s="11" t="s">
        <v>852</v>
      </c>
      <c r="Y1754" s="7" t="s">
        <v>840</v>
      </c>
      <c r="Z1754" s="7" t="s">
        <v>841</v>
      </c>
      <c r="AA1754" s="7" t="s">
        <v>842</v>
      </c>
      <c r="AB1754" s="7" t="s">
        <v>843</v>
      </c>
      <c r="AC1754" s="7" t="s">
        <v>844</v>
      </c>
      <c r="AD1754" s="7" t="s">
        <v>845</v>
      </c>
      <c r="AE1754" s="7" t="s">
        <v>846</v>
      </c>
      <c r="AF1754" s="7" t="s">
        <v>847</v>
      </c>
      <c r="AG1754" s="7" t="s">
        <v>848</v>
      </c>
      <c r="AH1754" s="7">
        <v>633</v>
      </c>
      <c r="AI1754" s="7">
        <v>639</v>
      </c>
      <c r="AJ1754" s="7">
        <v>640</v>
      </c>
      <c r="AK1754" s="12">
        <v>641</v>
      </c>
    </row>
    <row r="1755" spans="1:37" x14ac:dyDescent="0.3">
      <c r="A1755" s="36">
        <v>3</v>
      </c>
      <c r="B1755" s="36">
        <f t="shared" ca="1" si="825"/>
        <v>72</v>
      </c>
      <c r="C1755" s="36">
        <f t="shared" ca="1" si="826"/>
        <v>0</v>
      </c>
      <c r="D1755" s="50" t="str">
        <f t="shared" ca="1" si="827"/>
        <v>18:00 - 21:00</v>
      </c>
      <c r="E1755" s="35">
        <f t="shared" ca="1" si="828"/>
        <v>0</v>
      </c>
      <c r="F1755" s="36">
        <f t="shared" ca="1" si="829"/>
        <v>0</v>
      </c>
      <c r="G1755" s="36">
        <f t="shared" ca="1" si="830"/>
        <v>0</v>
      </c>
      <c r="H1755" s="36">
        <f t="shared" ca="1" si="831"/>
        <v>0</v>
      </c>
      <c r="I1755" s="36">
        <f t="shared" ca="1" si="832"/>
        <v>0</v>
      </c>
      <c r="J1755" s="37">
        <f t="shared" ca="1" si="833"/>
        <v>0</v>
      </c>
      <c r="K1755" s="46">
        <f t="shared" ca="1" si="834"/>
        <v>0</v>
      </c>
      <c r="L1755" s="36">
        <f t="shared" ca="1" si="835"/>
        <v>0</v>
      </c>
      <c r="M1755" s="36">
        <f t="shared" ca="1" si="836"/>
        <v>0</v>
      </c>
      <c r="N1755" s="36">
        <f t="shared" ca="1" si="837"/>
        <v>0</v>
      </c>
      <c r="O1755" s="36">
        <f t="shared" ca="1" si="838"/>
        <v>0</v>
      </c>
      <c r="P1755" s="47">
        <f t="shared" ca="1" si="839"/>
        <v>0</v>
      </c>
      <c r="Q1755" s="35">
        <f t="shared" ca="1" si="840"/>
        <v>0</v>
      </c>
      <c r="R1755" s="36">
        <f t="shared" ca="1" si="841"/>
        <v>0</v>
      </c>
      <c r="S1755" s="36">
        <f t="shared" ca="1" si="842"/>
        <v>0</v>
      </c>
      <c r="T1755" s="36">
        <f t="shared" ca="1" si="843"/>
        <v>0</v>
      </c>
      <c r="U1755" s="36">
        <f t="shared" ca="1" si="844"/>
        <v>0</v>
      </c>
      <c r="V1755" s="37">
        <f t="shared" ca="1" si="845"/>
        <v>0</v>
      </c>
      <c r="X1755" s="11" t="s">
        <v>852</v>
      </c>
      <c r="Y1755" s="7" t="s">
        <v>840</v>
      </c>
      <c r="Z1755" s="7" t="s">
        <v>841</v>
      </c>
      <c r="AA1755" s="7" t="s">
        <v>842</v>
      </c>
      <c r="AB1755" s="7" t="s">
        <v>843</v>
      </c>
      <c r="AC1755" s="7" t="s">
        <v>844</v>
      </c>
      <c r="AD1755" s="7" t="s">
        <v>845</v>
      </c>
      <c r="AE1755" s="7" t="s">
        <v>846</v>
      </c>
      <c r="AF1755" s="7" t="s">
        <v>847</v>
      </c>
      <c r="AG1755" s="7" t="s">
        <v>848</v>
      </c>
      <c r="AH1755" s="7">
        <v>642</v>
      </c>
      <c r="AI1755" s="7">
        <v>648</v>
      </c>
      <c r="AJ1755" s="7">
        <v>649</v>
      </c>
      <c r="AK1755" s="12">
        <v>650</v>
      </c>
    </row>
    <row r="1756" spans="1:37" x14ac:dyDescent="0.3">
      <c r="A1756" s="42">
        <v>3</v>
      </c>
      <c r="B1756" s="42">
        <f t="shared" ca="1" si="825"/>
        <v>73</v>
      </c>
      <c r="C1756" s="42">
        <f t="shared" ca="1" si="826"/>
        <v>0</v>
      </c>
      <c r="D1756" s="52" t="str">
        <f t="shared" ca="1" si="827"/>
        <v>18:00 - 21:00</v>
      </c>
      <c r="E1756" s="41">
        <f t="shared" ca="1" si="828"/>
        <v>0</v>
      </c>
      <c r="F1756" s="42">
        <f t="shared" ca="1" si="829"/>
        <v>0</v>
      </c>
      <c r="G1756" s="42">
        <f t="shared" ca="1" si="830"/>
        <v>0</v>
      </c>
      <c r="H1756" s="42">
        <f t="shared" ca="1" si="831"/>
        <v>0</v>
      </c>
      <c r="I1756" s="42">
        <f t="shared" ca="1" si="832"/>
        <v>0</v>
      </c>
      <c r="J1756" s="43">
        <f t="shared" ca="1" si="833"/>
        <v>0</v>
      </c>
      <c r="K1756" s="44">
        <f t="shared" ca="1" si="834"/>
        <v>0</v>
      </c>
      <c r="L1756" s="42">
        <f t="shared" ca="1" si="835"/>
        <v>0</v>
      </c>
      <c r="M1756" s="42">
        <f t="shared" ca="1" si="836"/>
        <v>0</v>
      </c>
      <c r="N1756" s="42">
        <f t="shared" ca="1" si="837"/>
        <v>0</v>
      </c>
      <c r="O1756" s="42">
        <f t="shared" ca="1" si="838"/>
        <v>0</v>
      </c>
      <c r="P1756" s="45">
        <f t="shared" ca="1" si="839"/>
        <v>0</v>
      </c>
      <c r="Q1756" s="41">
        <f t="shared" ca="1" si="840"/>
        <v>0</v>
      </c>
      <c r="R1756" s="42">
        <f t="shared" ca="1" si="841"/>
        <v>0</v>
      </c>
      <c r="S1756" s="42">
        <f t="shared" ca="1" si="842"/>
        <v>0</v>
      </c>
      <c r="T1756" s="42">
        <f t="shared" ca="1" si="843"/>
        <v>0</v>
      </c>
      <c r="U1756" s="42">
        <f t="shared" ca="1" si="844"/>
        <v>0</v>
      </c>
      <c r="V1756" s="43">
        <f t="shared" ca="1" si="845"/>
        <v>0</v>
      </c>
      <c r="X1756" s="11" t="s">
        <v>852</v>
      </c>
      <c r="Y1756" s="7" t="s">
        <v>840</v>
      </c>
      <c r="Z1756" s="7" t="s">
        <v>841</v>
      </c>
      <c r="AA1756" s="7" t="s">
        <v>842</v>
      </c>
      <c r="AB1756" s="7" t="s">
        <v>843</v>
      </c>
      <c r="AC1756" s="7" t="s">
        <v>844</v>
      </c>
      <c r="AD1756" s="7" t="s">
        <v>845</v>
      </c>
      <c r="AE1756" s="7" t="s">
        <v>846</v>
      </c>
      <c r="AF1756" s="7" t="s">
        <v>847</v>
      </c>
      <c r="AG1756" s="7" t="s">
        <v>848</v>
      </c>
      <c r="AH1756" s="7">
        <v>651</v>
      </c>
      <c r="AI1756" s="7">
        <v>657</v>
      </c>
      <c r="AJ1756" s="7">
        <v>658</v>
      </c>
      <c r="AK1756" s="12">
        <v>659</v>
      </c>
    </row>
    <row r="1757" spans="1:37" x14ac:dyDescent="0.3">
      <c r="A1757" s="36">
        <v>3</v>
      </c>
      <c r="B1757" s="36">
        <f t="shared" ca="1" si="825"/>
        <v>74</v>
      </c>
      <c r="C1757" s="36">
        <f t="shared" ca="1" si="826"/>
        <v>0</v>
      </c>
      <c r="D1757" s="50" t="str">
        <f t="shared" ca="1" si="827"/>
        <v>18:00 - 21:00</v>
      </c>
      <c r="E1757" s="35">
        <f t="shared" ca="1" si="828"/>
        <v>0</v>
      </c>
      <c r="F1757" s="36">
        <f t="shared" ca="1" si="829"/>
        <v>0</v>
      </c>
      <c r="G1757" s="36">
        <f t="shared" ca="1" si="830"/>
        <v>0</v>
      </c>
      <c r="H1757" s="36">
        <f t="shared" ca="1" si="831"/>
        <v>0</v>
      </c>
      <c r="I1757" s="36">
        <f t="shared" ca="1" si="832"/>
        <v>0</v>
      </c>
      <c r="J1757" s="37">
        <f t="shared" ca="1" si="833"/>
        <v>0</v>
      </c>
      <c r="K1757" s="46">
        <f t="shared" ca="1" si="834"/>
        <v>0</v>
      </c>
      <c r="L1757" s="36">
        <f t="shared" ca="1" si="835"/>
        <v>0</v>
      </c>
      <c r="M1757" s="36">
        <f t="shared" ca="1" si="836"/>
        <v>0</v>
      </c>
      <c r="N1757" s="36">
        <f t="shared" ca="1" si="837"/>
        <v>0</v>
      </c>
      <c r="O1757" s="36">
        <f t="shared" ca="1" si="838"/>
        <v>0</v>
      </c>
      <c r="P1757" s="47">
        <f t="shared" ca="1" si="839"/>
        <v>0</v>
      </c>
      <c r="Q1757" s="35">
        <f t="shared" ca="1" si="840"/>
        <v>0</v>
      </c>
      <c r="R1757" s="36">
        <f t="shared" ca="1" si="841"/>
        <v>0</v>
      </c>
      <c r="S1757" s="36">
        <f t="shared" ca="1" si="842"/>
        <v>0</v>
      </c>
      <c r="T1757" s="36">
        <f t="shared" ca="1" si="843"/>
        <v>0</v>
      </c>
      <c r="U1757" s="36">
        <f t="shared" ca="1" si="844"/>
        <v>0</v>
      </c>
      <c r="V1757" s="37">
        <f t="shared" ca="1" si="845"/>
        <v>0</v>
      </c>
      <c r="X1757" s="11" t="s">
        <v>852</v>
      </c>
      <c r="Y1757" s="7" t="s">
        <v>840</v>
      </c>
      <c r="Z1757" s="7" t="s">
        <v>841</v>
      </c>
      <c r="AA1757" s="7" t="s">
        <v>842</v>
      </c>
      <c r="AB1757" s="7" t="s">
        <v>843</v>
      </c>
      <c r="AC1757" s="7" t="s">
        <v>844</v>
      </c>
      <c r="AD1757" s="7" t="s">
        <v>845</v>
      </c>
      <c r="AE1757" s="7" t="s">
        <v>846</v>
      </c>
      <c r="AF1757" s="7" t="s">
        <v>847</v>
      </c>
      <c r="AG1757" s="7" t="s">
        <v>848</v>
      </c>
      <c r="AH1757" s="7">
        <v>660</v>
      </c>
      <c r="AI1757" s="7">
        <v>666</v>
      </c>
      <c r="AJ1757" s="7">
        <v>667</v>
      </c>
      <c r="AK1757" s="12">
        <v>668</v>
      </c>
    </row>
    <row r="1758" spans="1:37" x14ac:dyDescent="0.3">
      <c r="A1758" s="42">
        <v>3</v>
      </c>
      <c r="B1758" s="42">
        <f t="shared" ca="1" si="825"/>
        <v>75</v>
      </c>
      <c r="C1758" s="42">
        <f t="shared" ca="1" si="826"/>
        <v>0</v>
      </c>
      <c r="D1758" s="52" t="str">
        <f t="shared" ca="1" si="827"/>
        <v>18:00 - 21:00</v>
      </c>
      <c r="E1758" s="41">
        <f t="shared" ca="1" si="828"/>
        <v>0</v>
      </c>
      <c r="F1758" s="42">
        <f t="shared" ca="1" si="829"/>
        <v>0</v>
      </c>
      <c r="G1758" s="42">
        <f t="shared" ca="1" si="830"/>
        <v>0</v>
      </c>
      <c r="H1758" s="42">
        <f t="shared" ca="1" si="831"/>
        <v>0</v>
      </c>
      <c r="I1758" s="42">
        <f t="shared" ca="1" si="832"/>
        <v>0</v>
      </c>
      <c r="J1758" s="43">
        <f t="shared" ca="1" si="833"/>
        <v>0</v>
      </c>
      <c r="K1758" s="44">
        <f t="shared" ca="1" si="834"/>
        <v>0</v>
      </c>
      <c r="L1758" s="42">
        <f t="shared" ca="1" si="835"/>
        <v>0</v>
      </c>
      <c r="M1758" s="42">
        <f t="shared" ca="1" si="836"/>
        <v>0</v>
      </c>
      <c r="N1758" s="42">
        <f t="shared" ca="1" si="837"/>
        <v>0</v>
      </c>
      <c r="O1758" s="42">
        <f t="shared" ca="1" si="838"/>
        <v>0</v>
      </c>
      <c r="P1758" s="45">
        <f t="shared" ca="1" si="839"/>
        <v>0</v>
      </c>
      <c r="Q1758" s="41">
        <f t="shared" ca="1" si="840"/>
        <v>0</v>
      </c>
      <c r="R1758" s="42">
        <f t="shared" ca="1" si="841"/>
        <v>0</v>
      </c>
      <c r="S1758" s="42">
        <f t="shared" ca="1" si="842"/>
        <v>0</v>
      </c>
      <c r="T1758" s="42">
        <f t="shared" ca="1" si="843"/>
        <v>0</v>
      </c>
      <c r="U1758" s="42">
        <f t="shared" ca="1" si="844"/>
        <v>0</v>
      </c>
      <c r="V1758" s="43">
        <f t="shared" ca="1" si="845"/>
        <v>0</v>
      </c>
      <c r="X1758" s="11" t="s">
        <v>852</v>
      </c>
      <c r="Y1758" s="7" t="s">
        <v>840</v>
      </c>
      <c r="Z1758" s="7" t="s">
        <v>841</v>
      </c>
      <c r="AA1758" s="7" t="s">
        <v>842</v>
      </c>
      <c r="AB1758" s="7" t="s">
        <v>843</v>
      </c>
      <c r="AC1758" s="7" t="s">
        <v>844</v>
      </c>
      <c r="AD1758" s="7" t="s">
        <v>845</v>
      </c>
      <c r="AE1758" s="7" t="s">
        <v>846</v>
      </c>
      <c r="AF1758" s="7" t="s">
        <v>847</v>
      </c>
      <c r="AG1758" s="7" t="s">
        <v>848</v>
      </c>
      <c r="AH1758" s="7">
        <v>669</v>
      </c>
      <c r="AI1758" s="7">
        <v>675</v>
      </c>
      <c r="AJ1758" s="7">
        <v>676</v>
      </c>
      <c r="AK1758" s="12">
        <v>677</v>
      </c>
    </row>
    <row r="1759" spans="1:37" x14ac:dyDescent="0.3">
      <c r="A1759" s="36">
        <v>3</v>
      </c>
      <c r="B1759" s="36">
        <f t="shared" ca="1" si="825"/>
        <v>76</v>
      </c>
      <c r="C1759" s="36">
        <f t="shared" ca="1" si="826"/>
        <v>0</v>
      </c>
      <c r="D1759" s="50" t="str">
        <f t="shared" ca="1" si="827"/>
        <v>18:00 - 21:00</v>
      </c>
      <c r="E1759" s="35">
        <f t="shared" ca="1" si="828"/>
        <v>0</v>
      </c>
      <c r="F1759" s="36">
        <f t="shared" ca="1" si="829"/>
        <v>0</v>
      </c>
      <c r="G1759" s="36">
        <f t="shared" ca="1" si="830"/>
        <v>0</v>
      </c>
      <c r="H1759" s="36">
        <f t="shared" ca="1" si="831"/>
        <v>0</v>
      </c>
      <c r="I1759" s="36">
        <f t="shared" ca="1" si="832"/>
        <v>0</v>
      </c>
      <c r="J1759" s="37">
        <f t="shared" ca="1" si="833"/>
        <v>0</v>
      </c>
      <c r="K1759" s="46">
        <f t="shared" ca="1" si="834"/>
        <v>0</v>
      </c>
      <c r="L1759" s="36">
        <f t="shared" ca="1" si="835"/>
        <v>0</v>
      </c>
      <c r="M1759" s="36">
        <f t="shared" ca="1" si="836"/>
        <v>0</v>
      </c>
      <c r="N1759" s="36">
        <f t="shared" ca="1" si="837"/>
        <v>0</v>
      </c>
      <c r="O1759" s="36">
        <f t="shared" ca="1" si="838"/>
        <v>0</v>
      </c>
      <c r="P1759" s="47">
        <f t="shared" ca="1" si="839"/>
        <v>0</v>
      </c>
      <c r="Q1759" s="35">
        <f t="shared" ca="1" si="840"/>
        <v>0</v>
      </c>
      <c r="R1759" s="36">
        <f t="shared" ca="1" si="841"/>
        <v>0</v>
      </c>
      <c r="S1759" s="36">
        <f t="shared" ca="1" si="842"/>
        <v>0</v>
      </c>
      <c r="T1759" s="36">
        <f t="shared" ca="1" si="843"/>
        <v>0</v>
      </c>
      <c r="U1759" s="36">
        <f t="shared" ca="1" si="844"/>
        <v>0</v>
      </c>
      <c r="V1759" s="37">
        <f t="shared" ca="1" si="845"/>
        <v>0</v>
      </c>
      <c r="X1759" s="11" t="s">
        <v>852</v>
      </c>
      <c r="Y1759" s="7" t="s">
        <v>840</v>
      </c>
      <c r="Z1759" s="7" t="s">
        <v>841</v>
      </c>
      <c r="AA1759" s="7" t="s">
        <v>842</v>
      </c>
      <c r="AB1759" s="7" t="s">
        <v>843</v>
      </c>
      <c r="AC1759" s="7" t="s">
        <v>844</v>
      </c>
      <c r="AD1759" s="7" t="s">
        <v>845</v>
      </c>
      <c r="AE1759" s="7" t="s">
        <v>846</v>
      </c>
      <c r="AF1759" s="7" t="s">
        <v>847</v>
      </c>
      <c r="AG1759" s="7" t="s">
        <v>848</v>
      </c>
      <c r="AH1759" s="7">
        <v>678</v>
      </c>
      <c r="AI1759" s="7">
        <v>684</v>
      </c>
      <c r="AJ1759" s="7">
        <v>685</v>
      </c>
      <c r="AK1759" s="12">
        <v>686</v>
      </c>
    </row>
    <row r="1760" spans="1:37" x14ac:dyDescent="0.3">
      <c r="A1760" s="42">
        <v>3</v>
      </c>
      <c r="B1760" s="42">
        <f t="shared" ca="1" si="825"/>
        <v>77</v>
      </c>
      <c r="C1760" s="42">
        <f t="shared" ca="1" si="826"/>
        <v>0</v>
      </c>
      <c r="D1760" s="52" t="str">
        <f t="shared" ca="1" si="827"/>
        <v>18:00 - 21:00</v>
      </c>
      <c r="E1760" s="41">
        <f t="shared" ca="1" si="828"/>
        <v>0</v>
      </c>
      <c r="F1760" s="42">
        <f t="shared" ca="1" si="829"/>
        <v>0</v>
      </c>
      <c r="G1760" s="42">
        <f t="shared" ca="1" si="830"/>
        <v>0</v>
      </c>
      <c r="H1760" s="42">
        <f t="shared" ca="1" si="831"/>
        <v>0</v>
      </c>
      <c r="I1760" s="42">
        <f t="shared" ca="1" si="832"/>
        <v>0</v>
      </c>
      <c r="J1760" s="43">
        <f t="shared" ca="1" si="833"/>
        <v>0</v>
      </c>
      <c r="K1760" s="44">
        <f t="shared" ca="1" si="834"/>
        <v>0</v>
      </c>
      <c r="L1760" s="42">
        <f t="shared" ca="1" si="835"/>
        <v>0</v>
      </c>
      <c r="M1760" s="42">
        <f t="shared" ca="1" si="836"/>
        <v>0</v>
      </c>
      <c r="N1760" s="42">
        <f t="shared" ca="1" si="837"/>
        <v>0</v>
      </c>
      <c r="O1760" s="42">
        <f t="shared" ca="1" si="838"/>
        <v>0</v>
      </c>
      <c r="P1760" s="45">
        <f t="shared" ca="1" si="839"/>
        <v>0</v>
      </c>
      <c r="Q1760" s="41">
        <f t="shared" ca="1" si="840"/>
        <v>0</v>
      </c>
      <c r="R1760" s="42">
        <f t="shared" ca="1" si="841"/>
        <v>0</v>
      </c>
      <c r="S1760" s="42">
        <f t="shared" ca="1" si="842"/>
        <v>0</v>
      </c>
      <c r="T1760" s="42">
        <f t="shared" ca="1" si="843"/>
        <v>0</v>
      </c>
      <c r="U1760" s="42">
        <f t="shared" ca="1" si="844"/>
        <v>0</v>
      </c>
      <c r="V1760" s="43">
        <f t="shared" ca="1" si="845"/>
        <v>0</v>
      </c>
      <c r="X1760" s="11" t="s">
        <v>852</v>
      </c>
      <c r="Y1760" s="7" t="s">
        <v>840</v>
      </c>
      <c r="Z1760" s="7" t="s">
        <v>841</v>
      </c>
      <c r="AA1760" s="7" t="s">
        <v>842</v>
      </c>
      <c r="AB1760" s="7" t="s">
        <v>843</v>
      </c>
      <c r="AC1760" s="7" t="s">
        <v>844</v>
      </c>
      <c r="AD1760" s="7" t="s">
        <v>845</v>
      </c>
      <c r="AE1760" s="7" t="s">
        <v>846</v>
      </c>
      <c r="AF1760" s="7" t="s">
        <v>847</v>
      </c>
      <c r="AG1760" s="7" t="s">
        <v>848</v>
      </c>
      <c r="AH1760" s="7">
        <v>687</v>
      </c>
      <c r="AI1760" s="7">
        <v>693</v>
      </c>
      <c r="AJ1760" s="7">
        <v>694</v>
      </c>
      <c r="AK1760" s="12">
        <v>695</v>
      </c>
    </row>
    <row r="1761" spans="1:37" x14ac:dyDescent="0.3">
      <c r="A1761" s="36">
        <v>3</v>
      </c>
      <c r="B1761" s="36">
        <f t="shared" ca="1" si="825"/>
        <v>78</v>
      </c>
      <c r="C1761" s="36">
        <f t="shared" ca="1" si="826"/>
        <v>0</v>
      </c>
      <c r="D1761" s="50" t="str">
        <f t="shared" ca="1" si="827"/>
        <v>18:00 - 21:00</v>
      </c>
      <c r="E1761" s="35">
        <f t="shared" ca="1" si="828"/>
        <v>0</v>
      </c>
      <c r="F1761" s="36">
        <f t="shared" ca="1" si="829"/>
        <v>0</v>
      </c>
      <c r="G1761" s="36">
        <f t="shared" ca="1" si="830"/>
        <v>0</v>
      </c>
      <c r="H1761" s="36">
        <f t="shared" ca="1" si="831"/>
        <v>0</v>
      </c>
      <c r="I1761" s="36">
        <f t="shared" ca="1" si="832"/>
        <v>0</v>
      </c>
      <c r="J1761" s="37">
        <f t="shared" ca="1" si="833"/>
        <v>0</v>
      </c>
      <c r="K1761" s="46">
        <f t="shared" ca="1" si="834"/>
        <v>0</v>
      </c>
      <c r="L1761" s="36">
        <f t="shared" ca="1" si="835"/>
        <v>0</v>
      </c>
      <c r="M1761" s="36">
        <f t="shared" ca="1" si="836"/>
        <v>0</v>
      </c>
      <c r="N1761" s="36">
        <f t="shared" ca="1" si="837"/>
        <v>0</v>
      </c>
      <c r="O1761" s="36">
        <f t="shared" ca="1" si="838"/>
        <v>0</v>
      </c>
      <c r="P1761" s="47">
        <f t="shared" ca="1" si="839"/>
        <v>0</v>
      </c>
      <c r="Q1761" s="35">
        <f t="shared" ca="1" si="840"/>
        <v>0</v>
      </c>
      <c r="R1761" s="36">
        <f t="shared" ca="1" si="841"/>
        <v>0</v>
      </c>
      <c r="S1761" s="36">
        <f t="shared" ca="1" si="842"/>
        <v>0</v>
      </c>
      <c r="T1761" s="36">
        <f t="shared" ca="1" si="843"/>
        <v>0</v>
      </c>
      <c r="U1761" s="36">
        <f t="shared" ca="1" si="844"/>
        <v>0</v>
      </c>
      <c r="V1761" s="37">
        <f t="shared" ca="1" si="845"/>
        <v>0</v>
      </c>
      <c r="X1761" s="11" t="s">
        <v>852</v>
      </c>
      <c r="Y1761" s="7" t="s">
        <v>840</v>
      </c>
      <c r="Z1761" s="7" t="s">
        <v>841</v>
      </c>
      <c r="AA1761" s="7" t="s">
        <v>842</v>
      </c>
      <c r="AB1761" s="7" t="s">
        <v>843</v>
      </c>
      <c r="AC1761" s="7" t="s">
        <v>844</v>
      </c>
      <c r="AD1761" s="7" t="s">
        <v>845</v>
      </c>
      <c r="AE1761" s="7" t="s">
        <v>846</v>
      </c>
      <c r="AF1761" s="7" t="s">
        <v>847</v>
      </c>
      <c r="AG1761" s="7" t="s">
        <v>848</v>
      </c>
      <c r="AH1761" s="7">
        <v>696</v>
      </c>
      <c r="AI1761" s="7">
        <v>702</v>
      </c>
      <c r="AJ1761" s="7">
        <v>703</v>
      </c>
      <c r="AK1761" s="12">
        <v>704</v>
      </c>
    </row>
    <row r="1762" spans="1:37" x14ac:dyDescent="0.3">
      <c r="A1762" s="42">
        <v>3</v>
      </c>
      <c r="B1762" s="42">
        <f t="shared" ca="1" si="825"/>
        <v>79</v>
      </c>
      <c r="C1762" s="42">
        <f t="shared" ca="1" si="826"/>
        <v>0</v>
      </c>
      <c r="D1762" s="52" t="str">
        <f t="shared" ca="1" si="827"/>
        <v>18:00 - 21:00</v>
      </c>
      <c r="E1762" s="41">
        <f t="shared" ca="1" si="828"/>
        <v>0</v>
      </c>
      <c r="F1762" s="42">
        <f t="shared" ca="1" si="829"/>
        <v>0</v>
      </c>
      <c r="G1762" s="42">
        <f t="shared" ca="1" si="830"/>
        <v>0</v>
      </c>
      <c r="H1762" s="42">
        <f t="shared" ca="1" si="831"/>
        <v>0</v>
      </c>
      <c r="I1762" s="42">
        <f t="shared" ca="1" si="832"/>
        <v>0</v>
      </c>
      <c r="J1762" s="43">
        <f t="shared" ca="1" si="833"/>
        <v>0</v>
      </c>
      <c r="K1762" s="44">
        <f t="shared" ca="1" si="834"/>
        <v>0</v>
      </c>
      <c r="L1762" s="42">
        <f t="shared" ca="1" si="835"/>
        <v>0</v>
      </c>
      <c r="M1762" s="42">
        <f t="shared" ca="1" si="836"/>
        <v>0</v>
      </c>
      <c r="N1762" s="42">
        <f t="shared" ca="1" si="837"/>
        <v>0</v>
      </c>
      <c r="O1762" s="42">
        <f t="shared" ca="1" si="838"/>
        <v>0</v>
      </c>
      <c r="P1762" s="45">
        <f t="shared" ca="1" si="839"/>
        <v>0</v>
      </c>
      <c r="Q1762" s="41">
        <f t="shared" ca="1" si="840"/>
        <v>0</v>
      </c>
      <c r="R1762" s="42">
        <f t="shared" ca="1" si="841"/>
        <v>0</v>
      </c>
      <c r="S1762" s="42">
        <f t="shared" ca="1" si="842"/>
        <v>0</v>
      </c>
      <c r="T1762" s="42">
        <f t="shared" ca="1" si="843"/>
        <v>0</v>
      </c>
      <c r="U1762" s="42">
        <f t="shared" ca="1" si="844"/>
        <v>0</v>
      </c>
      <c r="V1762" s="43">
        <f t="shared" ca="1" si="845"/>
        <v>0</v>
      </c>
      <c r="X1762" s="11" t="s">
        <v>852</v>
      </c>
      <c r="Y1762" s="7" t="s">
        <v>840</v>
      </c>
      <c r="Z1762" s="7" t="s">
        <v>841</v>
      </c>
      <c r="AA1762" s="7" t="s">
        <v>842</v>
      </c>
      <c r="AB1762" s="7" t="s">
        <v>843</v>
      </c>
      <c r="AC1762" s="7" t="s">
        <v>844</v>
      </c>
      <c r="AD1762" s="7" t="s">
        <v>845</v>
      </c>
      <c r="AE1762" s="7" t="s">
        <v>846</v>
      </c>
      <c r="AF1762" s="7" t="s">
        <v>847</v>
      </c>
      <c r="AG1762" s="7" t="s">
        <v>848</v>
      </c>
      <c r="AH1762" s="7">
        <v>705</v>
      </c>
      <c r="AI1762" s="7">
        <v>711</v>
      </c>
      <c r="AJ1762" s="7">
        <v>712</v>
      </c>
      <c r="AK1762" s="12">
        <v>713</v>
      </c>
    </row>
    <row r="1763" spans="1:37" x14ac:dyDescent="0.3">
      <c r="A1763" s="36">
        <v>3</v>
      </c>
      <c r="B1763" s="36">
        <f t="shared" ca="1" si="825"/>
        <v>80</v>
      </c>
      <c r="C1763" s="36">
        <f t="shared" ca="1" si="826"/>
        <v>0</v>
      </c>
      <c r="D1763" s="50" t="str">
        <f t="shared" ca="1" si="827"/>
        <v>18:00 - 21:00</v>
      </c>
      <c r="E1763" s="35">
        <f t="shared" ca="1" si="828"/>
        <v>0</v>
      </c>
      <c r="F1763" s="36">
        <f t="shared" ca="1" si="829"/>
        <v>0</v>
      </c>
      <c r="G1763" s="36">
        <f t="shared" ca="1" si="830"/>
        <v>0</v>
      </c>
      <c r="H1763" s="36">
        <f t="shared" ca="1" si="831"/>
        <v>0</v>
      </c>
      <c r="I1763" s="36">
        <f t="shared" ca="1" si="832"/>
        <v>0</v>
      </c>
      <c r="J1763" s="37">
        <f t="shared" ca="1" si="833"/>
        <v>0</v>
      </c>
      <c r="K1763" s="46">
        <f t="shared" ca="1" si="834"/>
        <v>0</v>
      </c>
      <c r="L1763" s="36">
        <f t="shared" ca="1" si="835"/>
        <v>0</v>
      </c>
      <c r="M1763" s="36">
        <f t="shared" ca="1" si="836"/>
        <v>0</v>
      </c>
      <c r="N1763" s="36">
        <f t="shared" ca="1" si="837"/>
        <v>0</v>
      </c>
      <c r="O1763" s="36">
        <f t="shared" ca="1" si="838"/>
        <v>0</v>
      </c>
      <c r="P1763" s="47">
        <f t="shared" ca="1" si="839"/>
        <v>0</v>
      </c>
      <c r="Q1763" s="35">
        <f t="shared" ca="1" si="840"/>
        <v>0</v>
      </c>
      <c r="R1763" s="36">
        <f t="shared" ca="1" si="841"/>
        <v>0</v>
      </c>
      <c r="S1763" s="36">
        <f t="shared" ca="1" si="842"/>
        <v>0</v>
      </c>
      <c r="T1763" s="36">
        <f t="shared" ca="1" si="843"/>
        <v>0</v>
      </c>
      <c r="U1763" s="36">
        <f t="shared" ca="1" si="844"/>
        <v>0</v>
      </c>
      <c r="V1763" s="37">
        <f t="shared" ca="1" si="845"/>
        <v>0</v>
      </c>
      <c r="X1763" s="11" t="s">
        <v>852</v>
      </c>
      <c r="Y1763" s="7" t="s">
        <v>840</v>
      </c>
      <c r="Z1763" s="7" t="s">
        <v>841</v>
      </c>
      <c r="AA1763" s="7" t="s">
        <v>842</v>
      </c>
      <c r="AB1763" s="7" t="s">
        <v>843</v>
      </c>
      <c r="AC1763" s="7" t="s">
        <v>844</v>
      </c>
      <c r="AD1763" s="7" t="s">
        <v>845</v>
      </c>
      <c r="AE1763" s="7" t="s">
        <v>846</v>
      </c>
      <c r="AF1763" s="7" t="s">
        <v>847</v>
      </c>
      <c r="AG1763" s="7" t="s">
        <v>848</v>
      </c>
      <c r="AH1763" s="7">
        <v>714</v>
      </c>
      <c r="AI1763" s="7">
        <v>720</v>
      </c>
      <c r="AJ1763" s="7">
        <v>721</v>
      </c>
      <c r="AK1763" s="12">
        <v>722</v>
      </c>
    </row>
    <row r="1764" spans="1:37" x14ac:dyDescent="0.3">
      <c r="A1764" s="42">
        <v>3</v>
      </c>
      <c r="B1764" s="42">
        <f t="shared" ca="1" si="825"/>
        <v>81</v>
      </c>
      <c r="C1764" s="42">
        <f t="shared" ca="1" si="826"/>
        <v>0</v>
      </c>
      <c r="D1764" s="52" t="str">
        <f t="shared" ca="1" si="827"/>
        <v>18:00 - 21:00</v>
      </c>
      <c r="E1764" s="41">
        <f t="shared" ca="1" si="828"/>
        <v>0</v>
      </c>
      <c r="F1764" s="42">
        <f t="shared" ca="1" si="829"/>
        <v>0</v>
      </c>
      <c r="G1764" s="42">
        <f t="shared" ca="1" si="830"/>
        <v>0</v>
      </c>
      <c r="H1764" s="42">
        <f t="shared" ca="1" si="831"/>
        <v>0</v>
      </c>
      <c r="I1764" s="42">
        <f t="shared" ca="1" si="832"/>
        <v>0</v>
      </c>
      <c r="J1764" s="43">
        <f t="shared" ca="1" si="833"/>
        <v>0</v>
      </c>
      <c r="K1764" s="44">
        <f t="shared" ca="1" si="834"/>
        <v>0</v>
      </c>
      <c r="L1764" s="42">
        <f t="shared" ca="1" si="835"/>
        <v>0</v>
      </c>
      <c r="M1764" s="42">
        <f t="shared" ca="1" si="836"/>
        <v>0</v>
      </c>
      <c r="N1764" s="42">
        <f t="shared" ca="1" si="837"/>
        <v>0</v>
      </c>
      <c r="O1764" s="42">
        <f t="shared" ca="1" si="838"/>
        <v>0</v>
      </c>
      <c r="P1764" s="45">
        <f t="shared" ca="1" si="839"/>
        <v>0</v>
      </c>
      <c r="Q1764" s="41">
        <f t="shared" ca="1" si="840"/>
        <v>0</v>
      </c>
      <c r="R1764" s="42">
        <f t="shared" ca="1" si="841"/>
        <v>0</v>
      </c>
      <c r="S1764" s="42">
        <f t="shared" ca="1" si="842"/>
        <v>0</v>
      </c>
      <c r="T1764" s="42">
        <f t="shared" ca="1" si="843"/>
        <v>0</v>
      </c>
      <c r="U1764" s="42">
        <f t="shared" ca="1" si="844"/>
        <v>0</v>
      </c>
      <c r="V1764" s="43">
        <f t="shared" ca="1" si="845"/>
        <v>0</v>
      </c>
      <c r="X1764" s="11" t="s">
        <v>852</v>
      </c>
      <c r="Y1764" s="7" t="s">
        <v>840</v>
      </c>
      <c r="Z1764" s="7" t="s">
        <v>841</v>
      </c>
      <c r="AA1764" s="7" t="s">
        <v>842</v>
      </c>
      <c r="AB1764" s="7" t="s">
        <v>843</v>
      </c>
      <c r="AC1764" s="7" t="s">
        <v>844</v>
      </c>
      <c r="AD1764" s="7" t="s">
        <v>845</v>
      </c>
      <c r="AE1764" s="7" t="s">
        <v>846</v>
      </c>
      <c r="AF1764" s="7" t="s">
        <v>847</v>
      </c>
      <c r="AG1764" s="7" t="s">
        <v>848</v>
      </c>
      <c r="AH1764" s="7">
        <v>723</v>
      </c>
      <c r="AI1764" s="7">
        <v>729</v>
      </c>
      <c r="AJ1764" s="7">
        <v>730</v>
      </c>
      <c r="AK1764" s="12">
        <v>731</v>
      </c>
    </row>
    <row r="1765" spans="1:37" x14ac:dyDescent="0.3">
      <c r="A1765" s="36">
        <v>3</v>
      </c>
      <c r="B1765" s="36">
        <f t="shared" ca="1" si="825"/>
        <v>82</v>
      </c>
      <c r="C1765" s="36">
        <f t="shared" ca="1" si="826"/>
        <v>0</v>
      </c>
      <c r="D1765" s="50" t="str">
        <f t="shared" ca="1" si="827"/>
        <v>18:00 - 21:00</v>
      </c>
      <c r="E1765" s="35">
        <f t="shared" ca="1" si="828"/>
        <v>0</v>
      </c>
      <c r="F1765" s="36">
        <f t="shared" ca="1" si="829"/>
        <v>0</v>
      </c>
      <c r="G1765" s="36">
        <f t="shared" ca="1" si="830"/>
        <v>0</v>
      </c>
      <c r="H1765" s="36">
        <f t="shared" ca="1" si="831"/>
        <v>0</v>
      </c>
      <c r="I1765" s="36">
        <f t="shared" ca="1" si="832"/>
        <v>0</v>
      </c>
      <c r="J1765" s="37">
        <f t="shared" ca="1" si="833"/>
        <v>0</v>
      </c>
      <c r="K1765" s="46">
        <f t="shared" ca="1" si="834"/>
        <v>0</v>
      </c>
      <c r="L1765" s="36">
        <f t="shared" ca="1" si="835"/>
        <v>0</v>
      </c>
      <c r="M1765" s="36">
        <f t="shared" ca="1" si="836"/>
        <v>0</v>
      </c>
      <c r="N1765" s="36">
        <f t="shared" ca="1" si="837"/>
        <v>0</v>
      </c>
      <c r="O1765" s="36">
        <f t="shared" ca="1" si="838"/>
        <v>0</v>
      </c>
      <c r="P1765" s="47">
        <f t="shared" ca="1" si="839"/>
        <v>0</v>
      </c>
      <c r="Q1765" s="35">
        <f t="shared" ca="1" si="840"/>
        <v>0</v>
      </c>
      <c r="R1765" s="36">
        <f t="shared" ca="1" si="841"/>
        <v>0</v>
      </c>
      <c r="S1765" s="36">
        <f t="shared" ca="1" si="842"/>
        <v>0</v>
      </c>
      <c r="T1765" s="36">
        <f t="shared" ca="1" si="843"/>
        <v>0</v>
      </c>
      <c r="U1765" s="36">
        <f t="shared" ca="1" si="844"/>
        <v>0</v>
      </c>
      <c r="V1765" s="37">
        <f t="shared" ca="1" si="845"/>
        <v>0</v>
      </c>
      <c r="X1765" s="11" t="s">
        <v>852</v>
      </c>
      <c r="Y1765" s="7" t="s">
        <v>840</v>
      </c>
      <c r="Z1765" s="7" t="s">
        <v>841</v>
      </c>
      <c r="AA1765" s="7" t="s">
        <v>842</v>
      </c>
      <c r="AB1765" s="7" t="s">
        <v>843</v>
      </c>
      <c r="AC1765" s="7" t="s">
        <v>844</v>
      </c>
      <c r="AD1765" s="7" t="s">
        <v>845</v>
      </c>
      <c r="AE1765" s="7" t="s">
        <v>846</v>
      </c>
      <c r="AF1765" s="7" t="s">
        <v>847</v>
      </c>
      <c r="AG1765" s="7" t="s">
        <v>848</v>
      </c>
      <c r="AH1765" s="7">
        <v>732</v>
      </c>
      <c r="AI1765" s="7">
        <v>738</v>
      </c>
      <c r="AJ1765" s="7">
        <v>739</v>
      </c>
      <c r="AK1765" s="12">
        <v>740</v>
      </c>
    </row>
    <row r="1766" spans="1:37" x14ac:dyDescent="0.3">
      <c r="A1766" s="42">
        <v>3</v>
      </c>
      <c r="B1766" s="42">
        <f t="shared" ca="1" si="825"/>
        <v>83</v>
      </c>
      <c r="C1766" s="42">
        <f t="shared" ca="1" si="826"/>
        <v>0</v>
      </c>
      <c r="D1766" s="52" t="str">
        <f t="shared" ca="1" si="827"/>
        <v>18:00 - 21:00</v>
      </c>
      <c r="E1766" s="41">
        <f t="shared" ca="1" si="828"/>
        <v>0</v>
      </c>
      <c r="F1766" s="42">
        <f t="shared" ca="1" si="829"/>
        <v>0</v>
      </c>
      <c r="G1766" s="42">
        <f t="shared" ca="1" si="830"/>
        <v>0</v>
      </c>
      <c r="H1766" s="42">
        <f t="shared" ca="1" si="831"/>
        <v>0</v>
      </c>
      <c r="I1766" s="42">
        <f t="shared" ca="1" si="832"/>
        <v>0</v>
      </c>
      <c r="J1766" s="43">
        <f t="shared" ca="1" si="833"/>
        <v>0</v>
      </c>
      <c r="K1766" s="44">
        <f t="shared" ca="1" si="834"/>
        <v>0</v>
      </c>
      <c r="L1766" s="42">
        <f t="shared" ca="1" si="835"/>
        <v>0</v>
      </c>
      <c r="M1766" s="42">
        <f t="shared" ca="1" si="836"/>
        <v>0</v>
      </c>
      <c r="N1766" s="42">
        <f t="shared" ca="1" si="837"/>
        <v>0</v>
      </c>
      <c r="O1766" s="42">
        <f t="shared" ca="1" si="838"/>
        <v>0</v>
      </c>
      <c r="P1766" s="45">
        <f t="shared" ca="1" si="839"/>
        <v>0</v>
      </c>
      <c r="Q1766" s="41">
        <f t="shared" ca="1" si="840"/>
        <v>0</v>
      </c>
      <c r="R1766" s="42">
        <f t="shared" ca="1" si="841"/>
        <v>0</v>
      </c>
      <c r="S1766" s="42">
        <f t="shared" ca="1" si="842"/>
        <v>0</v>
      </c>
      <c r="T1766" s="42">
        <f t="shared" ca="1" si="843"/>
        <v>0</v>
      </c>
      <c r="U1766" s="42">
        <f t="shared" ca="1" si="844"/>
        <v>0</v>
      </c>
      <c r="V1766" s="43">
        <f t="shared" ca="1" si="845"/>
        <v>0</v>
      </c>
      <c r="X1766" s="11" t="s">
        <v>852</v>
      </c>
      <c r="Y1766" s="7" t="s">
        <v>840</v>
      </c>
      <c r="Z1766" s="7" t="s">
        <v>841</v>
      </c>
      <c r="AA1766" s="7" t="s">
        <v>842</v>
      </c>
      <c r="AB1766" s="7" t="s">
        <v>843</v>
      </c>
      <c r="AC1766" s="7" t="s">
        <v>844</v>
      </c>
      <c r="AD1766" s="7" t="s">
        <v>845</v>
      </c>
      <c r="AE1766" s="7" t="s">
        <v>846</v>
      </c>
      <c r="AF1766" s="7" t="s">
        <v>847</v>
      </c>
      <c r="AG1766" s="7" t="s">
        <v>848</v>
      </c>
      <c r="AH1766" s="7">
        <v>741</v>
      </c>
      <c r="AI1766" s="7">
        <v>747</v>
      </c>
      <c r="AJ1766" s="7">
        <v>748</v>
      </c>
      <c r="AK1766" s="12">
        <v>749</v>
      </c>
    </row>
    <row r="1767" spans="1:37" x14ac:dyDescent="0.3">
      <c r="A1767" s="36">
        <v>3</v>
      </c>
      <c r="B1767" s="36">
        <f t="shared" ca="1" si="825"/>
        <v>84</v>
      </c>
      <c r="C1767" s="36">
        <f t="shared" ca="1" si="826"/>
        <v>0</v>
      </c>
      <c r="D1767" s="50" t="str">
        <f t="shared" ca="1" si="827"/>
        <v>18:00 - 21:00</v>
      </c>
      <c r="E1767" s="35">
        <f t="shared" ca="1" si="828"/>
        <v>0</v>
      </c>
      <c r="F1767" s="36">
        <f t="shared" ca="1" si="829"/>
        <v>0</v>
      </c>
      <c r="G1767" s="36">
        <f t="shared" ca="1" si="830"/>
        <v>0</v>
      </c>
      <c r="H1767" s="36">
        <f t="shared" ca="1" si="831"/>
        <v>0</v>
      </c>
      <c r="I1767" s="36">
        <f t="shared" ca="1" si="832"/>
        <v>0</v>
      </c>
      <c r="J1767" s="37">
        <f t="shared" ca="1" si="833"/>
        <v>0</v>
      </c>
      <c r="K1767" s="46">
        <f t="shared" ca="1" si="834"/>
        <v>0</v>
      </c>
      <c r="L1767" s="36">
        <f t="shared" ca="1" si="835"/>
        <v>0</v>
      </c>
      <c r="M1767" s="36">
        <f t="shared" ca="1" si="836"/>
        <v>0</v>
      </c>
      <c r="N1767" s="36">
        <f t="shared" ca="1" si="837"/>
        <v>0</v>
      </c>
      <c r="O1767" s="36">
        <f t="shared" ca="1" si="838"/>
        <v>0</v>
      </c>
      <c r="P1767" s="47">
        <f t="shared" ca="1" si="839"/>
        <v>0</v>
      </c>
      <c r="Q1767" s="35">
        <f t="shared" ca="1" si="840"/>
        <v>0</v>
      </c>
      <c r="R1767" s="36">
        <f t="shared" ca="1" si="841"/>
        <v>0</v>
      </c>
      <c r="S1767" s="36">
        <f t="shared" ca="1" si="842"/>
        <v>0</v>
      </c>
      <c r="T1767" s="36">
        <f t="shared" ca="1" si="843"/>
        <v>0</v>
      </c>
      <c r="U1767" s="36">
        <f t="shared" ca="1" si="844"/>
        <v>0</v>
      </c>
      <c r="V1767" s="37">
        <f t="shared" ca="1" si="845"/>
        <v>0</v>
      </c>
      <c r="X1767" s="11" t="s">
        <v>852</v>
      </c>
      <c r="Y1767" s="7" t="s">
        <v>840</v>
      </c>
      <c r="Z1767" s="7" t="s">
        <v>841</v>
      </c>
      <c r="AA1767" s="7" t="s">
        <v>842</v>
      </c>
      <c r="AB1767" s="7" t="s">
        <v>843</v>
      </c>
      <c r="AC1767" s="7" t="s">
        <v>844</v>
      </c>
      <c r="AD1767" s="7" t="s">
        <v>845</v>
      </c>
      <c r="AE1767" s="7" t="s">
        <v>846</v>
      </c>
      <c r="AF1767" s="7" t="s">
        <v>847</v>
      </c>
      <c r="AG1767" s="7" t="s">
        <v>848</v>
      </c>
      <c r="AH1767" s="7">
        <v>750</v>
      </c>
      <c r="AI1767" s="7">
        <v>756</v>
      </c>
      <c r="AJ1767" s="7">
        <v>757</v>
      </c>
      <c r="AK1767" s="12">
        <v>758</v>
      </c>
    </row>
    <row r="1768" spans="1:37" x14ac:dyDescent="0.3">
      <c r="A1768" s="42">
        <v>3</v>
      </c>
      <c r="B1768" s="42">
        <f t="shared" ca="1" si="825"/>
        <v>85</v>
      </c>
      <c r="C1768" s="42">
        <f t="shared" ca="1" si="826"/>
        <v>0</v>
      </c>
      <c r="D1768" s="52" t="str">
        <f t="shared" ca="1" si="827"/>
        <v>18:00 - 21:00</v>
      </c>
      <c r="E1768" s="41">
        <f t="shared" ca="1" si="828"/>
        <v>0</v>
      </c>
      <c r="F1768" s="42">
        <f t="shared" ca="1" si="829"/>
        <v>0</v>
      </c>
      <c r="G1768" s="42">
        <f t="shared" ca="1" si="830"/>
        <v>0</v>
      </c>
      <c r="H1768" s="42">
        <f t="shared" ca="1" si="831"/>
        <v>0</v>
      </c>
      <c r="I1768" s="42">
        <f t="shared" ca="1" si="832"/>
        <v>0</v>
      </c>
      <c r="J1768" s="43">
        <f t="shared" ca="1" si="833"/>
        <v>0</v>
      </c>
      <c r="K1768" s="44">
        <f t="shared" ca="1" si="834"/>
        <v>0</v>
      </c>
      <c r="L1768" s="42">
        <f t="shared" ca="1" si="835"/>
        <v>0</v>
      </c>
      <c r="M1768" s="42">
        <f t="shared" ca="1" si="836"/>
        <v>0</v>
      </c>
      <c r="N1768" s="42">
        <f t="shared" ca="1" si="837"/>
        <v>0</v>
      </c>
      <c r="O1768" s="42">
        <f t="shared" ca="1" si="838"/>
        <v>0</v>
      </c>
      <c r="P1768" s="45">
        <f t="shared" ca="1" si="839"/>
        <v>0</v>
      </c>
      <c r="Q1768" s="41">
        <f t="shared" ca="1" si="840"/>
        <v>0</v>
      </c>
      <c r="R1768" s="42">
        <f t="shared" ca="1" si="841"/>
        <v>0</v>
      </c>
      <c r="S1768" s="42">
        <f t="shared" ca="1" si="842"/>
        <v>0</v>
      </c>
      <c r="T1768" s="42">
        <f t="shared" ca="1" si="843"/>
        <v>0</v>
      </c>
      <c r="U1768" s="42">
        <f t="shared" ca="1" si="844"/>
        <v>0</v>
      </c>
      <c r="V1768" s="43">
        <f t="shared" ca="1" si="845"/>
        <v>0</v>
      </c>
      <c r="X1768" s="11" t="s">
        <v>852</v>
      </c>
      <c r="Y1768" s="7" t="s">
        <v>840</v>
      </c>
      <c r="Z1768" s="7" t="s">
        <v>841</v>
      </c>
      <c r="AA1768" s="7" t="s">
        <v>842</v>
      </c>
      <c r="AB1768" s="7" t="s">
        <v>843</v>
      </c>
      <c r="AC1768" s="7" t="s">
        <v>844</v>
      </c>
      <c r="AD1768" s="7" t="s">
        <v>845</v>
      </c>
      <c r="AE1768" s="7" t="s">
        <v>846</v>
      </c>
      <c r="AF1768" s="7" t="s">
        <v>847</v>
      </c>
      <c r="AG1768" s="7" t="s">
        <v>848</v>
      </c>
      <c r="AH1768" s="7">
        <v>759</v>
      </c>
      <c r="AI1768" s="7">
        <v>765</v>
      </c>
      <c r="AJ1768" s="7">
        <v>766</v>
      </c>
      <c r="AK1768" s="12">
        <v>767</v>
      </c>
    </row>
    <row r="1769" spans="1:37" x14ac:dyDescent="0.3">
      <c r="A1769" s="36">
        <v>3</v>
      </c>
      <c r="B1769" s="36">
        <f t="shared" ca="1" si="825"/>
        <v>86</v>
      </c>
      <c r="C1769" s="36">
        <f t="shared" ca="1" si="826"/>
        <v>0</v>
      </c>
      <c r="D1769" s="50" t="str">
        <f t="shared" ca="1" si="827"/>
        <v>18:00 - 21:00</v>
      </c>
      <c r="E1769" s="35">
        <f t="shared" ca="1" si="828"/>
        <v>0</v>
      </c>
      <c r="F1769" s="36">
        <f t="shared" ca="1" si="829"/>
        <v>0</v>
      </c>
      <c r="G1769" s="36">
        <f t="shared" ca="1" si="830"/>
        <v>0</v>
      </c>
      <c r="H1769" s="36">
        <f t="shared" ca="1" si="831"/>
        <v>0</v>
      </c>
      <c r="I1769" s="36">
        <f t="shared" ca="1" si="832"/>
        <v>0</v>
      </c>
      <c r="J1769" s="37">
        <f t="shared" ca="1" si="833"/>
        <v>0</v>
      </c>
      <c r="K1769" s="46">
        <f t="shared" ca="1" si="834"/>
        <v>0</v>
      </c>
      <c r="L1769" s="36">
        <f t="shared" ca="1" si="835"/>
        <v>0</v>
      </c>
      <c r="M1769" s="36">
        <f t="shared" ca="1" si="836"/>
        <v>0</v>
      </c>
      <c r="N1769" s="36">
        <f t="shared" ca="1" si="837"/>
        <v>0</v>
      </c>
      <c r="O1769" s="36">
        <f t="shared" ca="1" si="838"/>
        <v>0</v>
      </c>
      <c r="P1769" s="47">
        <f t="shared" ca="1" si="839"/>
        <v>0</v>
      </c>
      <c r="Q1769" s="35">
        <f t="shared" ca="1" si="840"/>
        <v>0</v>
      </c>
      <c r="R1769" s="36">
        <f t="shared" ca="1" si="841"/>
        <v>0</v>
      </c>
      <c r="S1769" s="36">
        <f t="shared" ca="1" si="842"/>
        <v>0</v>
      </c>
      <c r="T1769" s="36">
        <f t="shared" ca="1" si="843"/>
        <v>0</v>
      </c>
      <c r="U1769" s="36">
        <f t="shared" ca="1" si="844"/>
        <v>0</v>
      </c>
      <c r="V1769" s="37">
        <f t="shared" ca="1" si="845"/>
        <v>0</v>
      </c>
      <c r="X1769" s="11" t="s">
        <v>852</v>
      </c>
      <c r="Y1769" s="7" t="s">
        <v>840</v>
      </c>
      <c r="Z1769" s="7" t="s">
        <v>841</v>
      </c>
      <c r="AA1769" s="7" t="s">
        <v>842</v>
      </c>
      <c r="AB1769" s="7" t="s">
        <v>843</v>
      </c>
      <c r="AC1769" s="7" t="s">
        <v>844</v>
      </c>
      <c r="AD1769" s="7" t="s">
        <v>845</v>
      </c>
      <c r="AE1769" s="7" t="s">
        <v>846</v>
      </c>
      <c r="AF1769" s="7" t="s">
        <v>847</v>
      </c>
      <c r="AG1769" s="7" t="s">
        <v>848</v>
      </c>
      <c r="AH1769" s="7">
        <v>768</v>
      </c>
      <c r="AI1769" s="7">
        <v>774</v>
      </c>
      <c r="AJ1769" s="7">
        <v>775</v>
      </c>
      <c r="AK1769" s="12">
        <v>776</v>
      </c>
    </row>
    <row r="1770" spans="1:37" x14ac:dyDescent="0.3">
      <c r="A1770" s="42">
        <v>3</v>
      </c>
      <c r="B1770" s="42">
        <f t="shared" ca="1" si="825"/>
        <v>87</v>
      </c>
      <c r="C1770" s="42">
        <f t="shared" ca="1" si="826"/>
        <v>0</v>
      </c>
      <c r="D1770" s="52" t="str">
        <f t="shared" ca="1" si="827"/>
        <v>18:00 - 21:00</v>
      </c>
      <c r="E1770" s="41">
        <f t="shared" ca="1" si="828"/>
        <v>0</v>
      </c>
      <c r="F1770" s="42">
        <f t="shared" ca="1" si="829"/>
        <v>0</v>
      </c>
      <c r="G1770" s="42">
        <f t="shared" ca="1" si="830"/>
        <v>0</v>
      </c>
      <c r="H1770" s="42">
        <f t="shared" ca="1" si="831"/>
        <v>0</v>
      </c>
      <c r="I1770" s="42">
        <f t="shared" ca="1" si="832"/>
        <v>0</v>
      </c>
      <c r="J1770" s="43">
        <f t="shared" ca="1" si="833"/>
        <v>0</v>
      </c>
      <c r="K1770" s="44">
        <f t="shared" ca="1" si="834"/>
        <v>0</v>
      </c>
      <c r="L1770" s="42">
        <f t="shared" ca="1" si="835"/>
        <v>0</v>
      </c>
      <c r="M1770" s="42">
        <f t="shared" ca="1" si="836"/>
        <v>0</v>
      </c>
      <c r="N1770" s="42">
        <f t="shared" ca="1" si="837"/>
        <v>0</v>
      </c>
      <c r="O1770" s="42">
        <f t="shared" ca="1" si="838"/>
        <v>0</v>
      </c>
      <c r="P1770" s="45">
        <f t="shared" ca="1" si="839"/>
        <v>0</v>
      </c>
      <c r="Q1770" s="41">
        <f t="shared" ca="1" si="840"/>
        <v>0</v>
      </c>
      <c r="R1770" s="42">
        <f t="shared" ca="1" si="841"/>
        <v>0</v>
      </c>
      <c r="S1770" s="42">
        <f t="shared" ca="1" si="842"/>
        <v>0</v>
      </c>
      <c r="T1770" s="42">
        <f t="shared" ca="1" si="843"/>
        <v>0</v>
      </c>
      <c r="U1770" s="42">
        <f t="shared" ca="1" si="844"/>
        <v>0</v>
      </c>
      <c r="V1770" s="43">
        <f t="shared" ca="1" si="845"/>
        <v>0</v>
      </c>
      <c r="X1770" s="11" t="s">
        <v>852</v>
      </c>
      <c r="Y1770" s="7" t="s">
        <v>840</v>
      </c>
      <c r="Z1770" s="7" t="s">
        <v>841</v>
      </c>
      <c r="AA1770" s="7" t="s">
        <v>842</v>
      </c>
      <c r="AB1770" s="7" t="s">
        <v>843</v>
      </c>
      <c r="AC1770" s="7" t="s">
        <v>844</v>
      </c>
      <c r="AD1770" s="7" t="s">
        <v>845</v>
      </c>
      <c r="AE1770" s="7" t="s">
        <v>846</v>
      </c>
      <c r="AF1770" s="7" t="s">
        <v>847</v>
      </c>
      <c r="AG1770" s="7" t="s">
        <v>848</v>
      </c>
      <c r="AH1770" s="7">
        <v>777</v>
      </c>
      <c r="AI1770" s="7">
        <v>783</v>
      </c>
      <c r="AJ1770" s="7">
        <v>784</v>
      </c>
      <c r="AK1770" s="12">
        <v>785</v>
      </c>
    </row>
    <row r="1771" spans="1:37" x14ac:dyDescent="0.3">
      <c r="A1771" s="36">
        <v>3</v>
      </c>
      <c r="B1771" s="36">
        <f t="shared" ca="1" si="825"/>
        <v>88</v>
      </c>
      <c r="C1771" s="36">
        <f t="shared" ca="1" si="826"/>
        <v>0</v>
      </c>
      <c r="D1771" s="50" t="str">
        <f t="shared" ca="1" si="827"/>
        <v>18:00 - 21:00</v>
      </c>
      <c r="E1771" s="35">
        <f t="shared" ca="1" si="828"/>
        <v>0</v>
      </c>
      <c r="F1771" s="36">
        <f t="shared" ca="1" si="829"/>
        <v>0</v>
      </c>
      <c r="G1771" s="36">
        <f t="shared" ca="1" si="830"/>
        <v>0</v>
      </c>
      <c r="H1771" s="36">
        <f t="shared" ca="1" si="831"/>
        <v>0</v>
      </c>
      <c r="I1771" s="36">
        <f t="shared" ca="1" si="832"/>
        <v>0</v>
      </c>
      <c r="J1771" s="37">
        <f t="shared" ca="1" si="833"/>
        <v>0</v>
      </c>
      <c r="K1771" s="46">
        <f t="shared" ca="1" si="834"/>
        <v>0</v>
      </c>
      <c r="L1771" s="36">
        <f t="shared" ca="1" si="835"/>
        <v>0</v>
      </c>
      <c r="M1771" s="36">
        <f t="shared" ca="1" si="836"/>
        <v>0</v>
      </c>
      <c r="N1771" s="36">
        <f t="shared" ca="1" si="837"/>
        <v>0</v>
      </c>
      <c r="O1771" s="36">
        <f t="shared" ca="1" si="838"/>
        <v>0</v>
      </c>
      <c r="P1771" s="47">
        <f t="shared" ca="1" si="839"/>
        <v>0</v>
      </c>
      <c r="Q1771" s="35">
        <f t="shared" ca="1" si="840"/>
        <v>0</v>
      </c>
      <c r="R1771" s="36">
        <f t="shared" ca="1" si="841"/>
        <v>0</v>
      </c>
      <c r="S1771" s="36">
        <f t="shared" ca="1" si="842"/>
        <v>0</v>
      </c>
      <c r="T1771" s="36">
        <f t="shared" ca="1" si="843"/>
        <v>0</v>
      </c>
      <c r="U1771" s="36">
        <f t="shared" ca="1" si="844"/>
        <v>0</v>
      </c>
      <c r="V1771" s="37">
        <f t="shared" ca="1" si="845"/>
        <v>0</v>
      </c>
      <c r="X1771" s="11" t="s">
        <v>852</v>
      </c>
      <c r="Y1771" s="7" t="s">
        <v>840</v>
      </c>
      <c r="Z1771" s="7" t="s">
        <v>841</v>
      </c>
      <c r="AA1771" s="7" t="s">
        <v>842</v>
      </c>
      <c r="AB1771" s="7" t="s">
        <v>843</v>
      </c>
      <c r="AC1771" s="7" t="s">
        <v>844</v>
      </c>
      <c r="AD1771" s="7" t="s">
        <v>845</v>
      </c>
      <c r="AE1771" s="7" t="s">
        <v>846</v>
      </c>
      <c r="AF1771" s="7" t="s">
        <v>847</v>
      </c>
      <c r="AG1771" s="7" t="s">
        <v>848</v>
      </c>
      <c r="AH1771" s="7">
        <v>786</v>
      </c>
      <c r="AI1771" s="7">
        <v>792</v>
      </c>
      <c r="AJ1771" s="7">
        <v>793</v>
      </c>
      <c r="AK1771" s="12">
        <v>794</v>
      </c>
    </row>
    <row r="1772" spans="1:37" x14ac:dyDescent="0.3">
      <c r="A1772" s="42">
        <v>3</v>
      </c>
      <c r="B1772" s="42">
        <f t="shared" ca="1" si="825"/>
        <v>89</v>
      </c>
      <c r="C1772" s="42">
        <f t="shared" ca="1" si="826"/>
        <v>0</v>
      </c>
      <c r="D1772" s="52" t="str">
        <f t="shared" ca="1" si="827"/>
        <v>18:00 - 21:00</v>
      </c>
      <c r="E1772" s="41">
        <f t="shared" ca="1" si="828"/>
        <v>0</v>
      </c>
      <c r="F1772" s="42">
        <f t="shared" ca="1" si="829"/>
        <v>0</v>
      </c>
      <c r="G1772" s="42">
        <f t="shared" ca="1" si="830"/>
        <v>0</v>
      </c>
      <c r="H1772" s="42">
        <f t="shared" ca="1" si="831"/>
        <v>0</v>
      </c>
      <c r="I1772" s="42">
        <f t="shared" ca="1" si="832"/>
        <v>0</v>
      </c>
      <c r="J1772" s="43">
        <f t="shared" ca="1" si="833"/>
        <v>0</v>
      </c>
      <c r="K1772" s="44">
        <f t="shared" ca="1" si="834"/>
        <v>0</v>
      </c>
      <c r="L1772" s="42">
        <f t="shared" ca="1" si="835"/>
        <v>0</v>
      </c>
      <c r="M1772" s="42">
        <f t="shared" ca="1" si="836"/>
        <v>0</v>
      </c>
      <c r="N1772" s="42">
        <f t="shared" ca="1" si="837"/>
        <v>0</v>
      </c>
      <c r="O1772" s="42">
        <f t="shared" ca="1" si="838"/>
        <v>0</v>
      </c>
      <c r="P1772" s="45">
        <f t="shared" ca="1" si="839"/>
        <v>0</v>
      </c>
      <c r="Q1772" s="41">
        <f t="shared" ca="1" si="840"/>
        <v>0</v>
      </c>
      <c r="R1772" s="42">
        <f t="shared" ca="1" si="841"/>
        <v>0</v>
      </c>
      <c r="S1772" s="42">
        <f t="shared" ca="1" si="842"/>
        <v>0</v>
      </c>
      <c r="T1772" s="42">
        <f t="shared" ca="1" si="843"/>
        <v>0</v>
      </c>
      <c r="U1772" s="42">
        <f t="shared" ca="1" si="844"/>
        <v>0</v>
      </c>
      <c r="V1772" s="43">
        <f t="shared" ca="1" si="845"/>
        <v>0</v>
      </c>
      <c r="X1772" s="11" t="s">
        <v>852</v>
      </c>
      <c r="Y1772" s="7" t="s">
        <v>840</v>
      </c>
      <c r="Z1772" s="7" t="s">
        <v>841</v>
      </c>
      <c r="AA1772" s="7" t="s">
        <v>842</v>
      </c>
      <c r="AB1772" s="7" t="s">
        <v>843</v>
      </c>
      <c r="AC1772" s="7" t="s">
        <v>844</v>
      </c>
      <c r="AD1772" s="7" t="s">
        <v>845</v>
      </c>
      <c r="AE1772" s="7" t="s">
        <v>846</v>
      </c>
      <c r="AF1772" s="7" t="s">
        <v>847</v>
      </c>
      <c r="AG1772" s="7" t="s">
        <v>848</v>
      </c>
      <c r="AH1772" s="7">
        <v>795</v>
      </c>
      <c r="AI1772" s="7">
        <v>801</v>
      </c>
      <c r="AJ1772" s="7">
        <v>802</v>
      </c>
      <c r="AK1772" s="12">
        <v>803</v>
      </c>
    </row>
    <row r="1773" spans="1:37" x14ac:dyDescent="0.3">
      <c r="A1773" s="36">
        <v>3</v>
      </c>
      <c r="B1773" s="36">
        <f t="shared" ca="1" si="825"/>
        <v>90</v>
      </c>
      <c r="C1773" s="36">
        <f t="shared" ca="1" si="826"/>
        <v>0</v>
      </c>
      <c r="D1773" s="50" t="str">
        <f t="shared" ca="1" si="827"/>
        <v>18:00 - 21:00</v>
      </c>
      <c r="E1773" s="35">
        <f t="shared" ca="1" si="828"/>
        <v>0</v>
      </c>
      <c r="F1773" s="36">
        <f t="shared" ca="1" si="829"/>
        <v>0</v>
      </c>
      <c r="G1773" s="36">
        <f t="shared" ca="1" si="830"/>
        <v>0</v>
      </c>
      <c r="H1773" s="36">
        <f t="shared" ca="1" si="831"/>
        <v>0</v>
      </c>
      <c r="I1773" s="36">
        <f t="shared" ca="1" si="832"/>
        <v>0</v>
      </c>
      <c r="J1773" s="37">
        <f t="shared" ca="1" si="833"/>
        <v>0</v>
      </c>
      <c r="K1773" s="46">
        <f t="shared" ca="1" si="834"/>
        <v>0</v>
      </c>
      <c r="L1773" s="36">
        <f t="shared" ca="1" si="835"/>
        <v>0</v>
      </c>
      <c r="M1773" s="36">
        <f t="shared" ca="1" si="836"/>
        <v>0</v>
      </c>
      <c r="N1773" s="36">
        <f t="shared" ca="1" si="837"/>
        <v>0</v>
      </c>
      <c r="O1773" s="36">
        <f t="shared" ca="1" si="838"/>
        <v>0</v>
      </c>
      <c r="P1773" s="47">
        <f t="shared" ca="1" si="839"/>
        <v>0</v>
      </c>
      <c r="Q1773" s="35">
        <f t="shared" ca="1" si="840"/>
        <v>0</v>
      </c>
      <c r="R1773" s="36">
        <f t="shared" ca="1" si="841"/>
        <v>0</v>
      </c>
      <c r="S1773" s="36">
        <f t="shared" ca="1" si="842"/>
        <v>0</v>
      </c>
      <c r="T1773" s="36">
        <f t="shared" ca="1" si="843"/>
        <v>0</v>
      </c>
      <c r="U1773" s="36">
        <f t="shared" ca="1" si="844"/>
        <v>0</v>
      </c>
      <c r="V1773" s="37">
        <f t="shared" ca="1" si="845"/>
        <v>0</v>
      </c>
      <c r="X1773" s="11" t="s">
        <v>852</v>
      </c>
      <c r="Y1773" s="7" t="s">
        <v>840</v>
      </c>
      <c r="Z1773" s="7" t="s">
        <v>841</v>
      </c>
      <c r="AA1773" s="7" t="s">
        <v>842</v>
      </c>
      <c r="AB1773" s="7" t="s">
        <v>843</v>
      </c>
      <c r="AC1773" s="7" t="s">
        <v>844</v>
      </c>
      <c r="AD1773" s="7" t="s">
        <v>845</v>
      </c>
      <c r="AE1773" s="7" t="s">
        <v>846</v>
      </c>
      <c r="AF1773" s="7" t="s">
        <v>847</v>
      </c>
      <c r="AG1773" s="7" t="s">
        <v>848</v>
      </c>
      <c r="AH1773" s="7">
        <v>804</v>
      </c>
      <c r="AI1773" s="7">
        <v>810</v>
      </c>
      <c r="AJ1773" s="7">
        <v>811</v>
      </c>
      <c r="AK1773" s="12">
        <v>812</v>
      </c>
    </row>
    <row r="1774" spans="1:37" x14ac:dyDescent="0.3">
      <c r="A1774" s="42">
        <v>3</v>
      </c>
      <c r="B1774" s="42">
        <f t="shared" ca="1" si="825"/>
        <v>91</v>
      </c>
      <c r="C1774" s="42">
        <f t="shared" ca="1" si="826"/>
        <v>0</v>
      </c>
      <c r="D1774" s="52" t="str">
        <f t="shared" ca="1" si="827"/>
        <v>18:00 - 21:00</v>
      </c>
      <c r="E1774" s="41">
        <f t="shared" ca="1" si="828"/>
        <v>0</v>
      </c>
      <c r="F1774" s="42">
        <f t="shared" ca="1" si="829"/>
        <v>0</v>
      </c>
      <c r="G1774" s="42">
        <f t="shared" ca="1" si="830"/>
        <v>0</v>
      </c>
      <c r="H1774" s="42">
        <f t="shared" ca="1" si="831"/>
        <v>0</v>
      </c>
      <c r="I1774" s="42">
        <f t="shared" ca="1" si="832"/>
        <v>0</v>
      </c>
      <c r="J1774" s="43">
        <f t="shared" ca="1" si="833"/>
        <v>0</v>
      </c>
      <c r="K1774" s="44">
        <f t="shared" ca="1" si="834"/>
        <v>0</v>
      </c>
      <c r="L1774" s="42">
        <f t="shared" ca="1" si="835"/>
        <v>0</v>
      </c>
      <c r="M1774" s="42">
        <f t="shared" ca="1" si="836"/>
        <v>0</v>
      </c>
      <c r="N1774" s="42">
        <f t="shared" ca="1" si="837"/>
        <v>0</v>
      </c>
      <c r="O1774" s="42">
        <f t="shared" ca="1" si="838"/>
        <v>0</v>
      </c>
      <c r="P1774" s="45">
        <f t="shared" ca="1" si="839"/>
        <v>0</v>
      </c>
      <c r="Q1774" s="41">
        <f t="shared" ca="1" si="840"/>
        <v>0</v>
      </c>
      <c r="R1774" s="42">
        <f t="shared" ca="1" si="841"/>
        <v>0</v>
      </c>
      <c r="S1774" s="42">
        <f t="shared" ca="1" si="842"/>
        <v>0</v>
      </c>
      <c r="T1774" s="42">
        <f t="shared" ca="1" si="843"/>
        <v>0</v>
      </c>
      <c r="U1774" s="42">
        <f t="shared" ca="1" si="844"/>
        <v>0</v>
      </c>
      <c r="V1774" s="43">
        <f t="shared" ca="1" si="845"/>
        <v>0</v>
      </c>
      <c r="X1774" s="11" t="s">
        <v>852</v>
      </c>
      <c r="Y1774" s="7" t="s">
        <v>840</v>
      </c>
      <c r="Z1774" s="7" t="s">
        <v>841</v>
      </c>
      <c r="AA1774" s="7" t="s">
        <v>842</v>
      </c>
      <c r="AB1774" s="7" t="s">
        <v>843</v>
      </c>
      <c r="AC1774" s="7" t="s">
        <v>844</v>
      </c>
      <c r="AD1774" s="7" t="s">
        <v>845</v>
      </c>
      <c r="AE1774" s="7" t="s">
        <v>846</v>
      </c>
      <c r="AF1774" s="7" t="s">
        <v>847</v>
      </c>
      <c r="AG1774" s="7" t="s">
        <v>848</v>
      </c>
      <c r="AH1774" s="7">
        <v>813</v>
      </c>
      <c r="AI1774" s="7">
        <v>819</v>
      </c>
      <c r="AJ1774" s="7">
        <v>820</v>
      </c>
      <c r="AK1774" s="12">
        <v>821</v>
      </c>
    </row>
    <row r="1775" spans="1:37" x14ac:dyDescent="0.3">
      <c r="A1775" s="36">
        <v>3</v>
      </c>
      <c r="B1775" s="36">
        <f t="shared" ca="1" si="825"/>
        <v>92</v>
      </c>
      <c r="C1775" s="36">
        <f t="shared" ca="1" si="826"/>
        <v>0</v>
      </c>
      <c r="D1775" s="50" t="str">
        <f t="shared" ca="1" si="827"/>
        <v>18:00 - 21:00</v>
      </c>
      <c r="E1775" s="35">
        <f t="shared" ca="1" si="828"/>
        <v>0</v>
      </c>
      <c r="F1775" s="36">
        <f t="shared" ca="1" si="829"/>
        <v>0</v>
      </c>
      <c r="G1775" s="36">
        <f t="shared" ca="1" si="830"/>
        <v>0</v>
      </c>
      <c r="H1775" s="36">
        <f t="shared" ca="1" si="831"/>
        <v>0</v>
      </c>
      <c r="I1775" s="36">
        <f t="shared" ca="1" si="832"/>
        <v>0</v>
      </c>
      <c r="J1775" s="37">
        <f t="shared" ca="1" si="833"/>
        <v>0</v>
      </c>
      <c r="K1775" s="46">
        <f t="shared" ca="1" si="834"/>
        <v>0</v>
      </c>
      <c r="L1775" s="36">
        <f t="shared" ca="1" si="835"/>
        <v>0</v>
      </c>
      <c r="M1775" s="36">
        <f t="shared" ca="1" si="836"/>
        <v>0</v>
      </c>
      <c r="N1775" s="36">
        <f t="shared" ca="1" si="837"/>
        <v>0</v>
      </c>
      <c r="O1775" s="36">
        <f t="shared" ca="1" si="838"/>
        <v>0</v>
      </c>
      <c r="P1775" s="47">
        <f t="shared" ca="1" si="839"/>
        <v>0</v>
      </c>
      <c r="Q1775" s="35">
        <f t="shared" ca="1" si="840"/>
        <v>0</v>
      </c>
      <c r="R1775" s="36">
        <f t="shared" ca="1" si="841"/>
        <v>0</v>
      </c>
      <c r="S1775" s="36">
        <f t="shared" ca="1" si="842"/>
        <v>0</v>
      </c>
      <c r="T1775" s="36">
        <f t="shared" ca="1" si="843"/>
        <v>0</v>
      </c>
      <c r="U1775" s="36">
        <f t="shared" ca="1" si="844"/>
        <v>0</v>
      </c>
      <c r="V1775" s="37">
        <f t="shared" ca="1" si="845"/>
        <v>0</v>
      </c>
      <c r="X1775" s="11" t="s">
        <v>852</v>
      </c>
      <c r="Y1775" s="7" t="s">
        <v>840</v>
      </c>
      <c r="Z1775" s="7" t="s">
        <v>841</v>
      </c>
      <c r="AA1775" s="7" t="s">
        <v>842</v>
      </c>
      <c r="AB1775" s="7" t="s">
        <v>843</v>
      </c>
      <c r="AC1775" s="7" t="s">
        <v>844</v>
      </c>
      <c r="AD1775" s="7" t="s">
        <v>845</v>
      </c>
      <c r="AE1775" s="7" t="s">
        <v>846</v>
      </c>
      <c r="AF1775" s="7" t="s">
        <v>847</v>
      </c>
      <c r="AG1775" s="7" t="s">
        <v>848</v>
      </c>
      <c r="AH1775" s="7">
        <v>822</v>
      </c>
      <c r="AI1775" s="7">
        <v>828</v>
      </c>
      <c r="AJ1775" s="7">
        <v>829</v>
      </c>
      <c r="AK1775" s="12">
        <v>830</v>
      </c>
    </row>
    <row r="1776" spans="1:37" x14ac:dyDescent="0.3">
      <c r="A1776" s="42">
        <v>3</v>
      </c>
      <c r="B1776" s="42">
        <f t="shared" ca="1" si="825"/>
        <v>93</v>
      </c>
      <c r="C1776" s="42">
        <f t="shared" ca="1" si="826"/>
        <v>0</v>
      </c>
      <c r="D1776" s="52" t="str">
        <f t="shared" ca="1" si="827"/>
        <v>18:00 - 21:00</v>
      </c>
      <c r="E1776" s="41">
        <f t="shared" ca="1" si="828"/>
        <v>0</v>
      </c>
      <c r="F1776" s="42">
        <f t="shared" ca="1" si="829"/>
        <v>0</v>
      </c>
      <c r="G1776" s="42">
        <f t="shared" ca="1" si="830"/>
        <v>0</v>
      </c>
      <c r="H1776" s="42">
        <f t="shared" ca="1" si="831"/>
        <v>0</v>
      </c>
      <c r="I1776" s="42">
        <f t="shared" ca="1" si="832"/>
        <v>0</v>
      </c>
      <c r="J1776" s="43">
        <f t="shared" ca="1" si="833"/>
        <v>0</v>
      </c>
      <c r="K1776" s="44">
        <f t="shared" ca="1" si="834"/>
        <v>0</v>
      </c>
      <c r="L1776" s="42">
        <f t="shared" ca="1" si="835"/>
        <v>0</v>
      </c>
      <c r="M1776" s="42">
        <f t="shared" ca="1" si="836"/>
        <v>0</v>
      </c>
      <c r="N1776" s="42">
        <f t="shared" ca="1" si="837"/>
        <v>0</v>
      </c>
      <c r="O1776" s="42">
        <f t="shared" ca="1" si="838"/>
        <v>0</v>
      </c>
      <c r="P1776" s="45">
        <f t="shared" ca="1" si="839"/>
        <v>0</v>
      </c>
      <c r="Q1776" s="41">
        <f t="shared" ca="1" si="840"/>
        <v>0</v>
      </c>
      <c r="R1776" s="42">
        <f t="shared" ca="1" si="841"/>
        <v>0</v>
      </c>
      <c r="S1776" s="42">
        <f t="shared" ca="1" si="842"/>
        <v>0</v>
      </c>
      <c r="T1776" s="42">
        <f t="shared" ca="1" si="843"/>
        <v>0</v>
      </c>
      <c r="U1776" s="42">
        <f t="shared" ca="1" si="844"/>
        <v>0</v>
      </c>
      <c r="V1776" s="43">
        <f t="shared" ca="1" si="845"/>
        <v>0</v>
      </c>
      <c r="X1776" s="11" t="s">
        <v>852</v>
      </c>
      <c r="Y1776" s="7" t="s">
        <v>840</v>
      </c>
      <c r="Z1776" s="7" t="s">
        <v>841</v>
      </c>
      <c r="AA1776" s="7" t="s">
        <v>842</v>
      </c>
      <c r="AB1776" s="7" t="s">
        <v>843</v>
      </c>
      <c r="AC1776" s="7" t="s">
        <v>844</v>
      </c>
      <c r="AD1776" s="7" t="s">
        <v>845</v>
      </c>
      <c r="AE1776" s="7" t="s">
        <v>846</v>
      </c>
      <c r="AF1776" s="7" t="s">
        <v>847</v>
      </c>
      <c r="AG1776" s="7" t="s">
        <v>848</v>
      </c>
      <c r="AH1776" s="7">
        <v>831</v>
      </c>
      <c r="AI1776" s="7">
        <v>837</v>
      </c>
      <c r="AJ1776" s="7">
        <v>838</v>
      </c>
      <c r="AK1776" s="12">
        <v>839</v>
      </c>
    </row>
    <row r="1777" spans="1:37" x14ac:dyDescent="0.3">
      <c r="A1777" s="36">
        <v>3</v>
      </c>
      <c r="B1777" s="36">
        <f t="shared" ca="1" si="825"/>
        <v>94</v>
      </c>
      <c r="C1777" s="36">
        <f t="shared" ca="1" si="826"/>
        <v>0</v>
      </c>
      <c r="D1777" s="50" t="str">
        <f t="shared" ca="1" si="827"/>
        <v>18:00 - 21:00</v>
      </c>
      <c r="E1777" s="35">
        <f t="shared" ca="1" si="828"/>
        <v>0</v>
      </c>
      <c r="F1777" s="36">
        <f t="shared" ca="1" si="829"/>
        <v>0</v>
      </c>
      <c r="G1777" s="36">
        <f t="shared" ca="1" si="830"/>
        <v>0</v>
      </c>
      <c r="H1777" s="36">
        <f t="shared" ca="1" si="831"/>
        <v>0</v>
      </c>
      <c r="I1777" s="36">
        <f t="shared" ca="1" si="832"/>
        <v>0</v>
      </c>
      <c r="J1777" s="37">
        <f t="shared" ca="1" si="833"/>
        <v>0</v>
      </c>
      <c r="K1777" s="46">
        <f t="shared" ca="1" si="834"/>
        <v>0</v>
      </c>
      <c r="L1777" s="36">
        <f t="shared" ca="1" si="835"/>
        <v>0</v>
      </c>
      <c r="M1777" s="36">
        <f t="shared" ca="1" si="836"/>
        <v>0</v>
      </c>
      <c r="N1777" s="36">
        <f t="shared" ca="1" si="837"/>
        <v>0</v>
      </c>
      <c r="O1777" s="36">
        <f t="shared" ca="1" si="838"/>
        <v>0</v>
      </c>
      <c r="P1777" s="47">
        <f t="shared" ca="1" si="839"/>
        <v>0</v>
      </c>
      <c r="Q1777" s="35">
        <f t="shared" ca="1" si="840"/>
        <v>0</v>
      </c>
      <c r="R1777" s="36">
        <f t="shared" ca="1" si="841"/>
        <v>0</v>
      </c>
      <c r="S1777" s="36">
        <f t="shared" ca="1" si="842"/>
        <v>0</v>
      </c>
      <c r="T1777" s="36">
        <f t="shared" ca="1" si="843"/>
        <v>0</v>
      </c>
      <c r="U1777" s="36">
        <f t="shared" ca="1" si="844"/>
        <v>0</v>
      </c>
      <c r="V1777" s="37">
        <f t="shared" ca="1" si="845"/>
        <v>0</v>
      </c>
      <c r="X1777" s="11" t="s">
        <v>852</v>
      </c>
      <c r="Y1777" s="7" t="s">
        <v>840</v>
      </c>
      <c r="Z1777" s="7" t="s">
        <v>841</v>
      </c>
      <c r="AA1777" s="7" t="s">
        <v>842</v>
      </c>
      <c r="AB1777" s="7" t="s">
        <v>843</v>
      </c>
      <c r="AC1777" s="7" t="s">
        <v>844</v>
      </c>
      <c r="AD1777" s="7" t="s">
        <v>845</v>
      </c>
      <c r="AE1777" s="7" t="s">
        <v>846</v>
      </c>
      <c r="AF1777" s="7" t="s">
        <v>847</v>
      </c>
      <c r="AG1777" s="7" t="s">
        <v>848</v>
      </c>
      <c r="AH1777" s="7">
        <v>840</v>
      </c>
      <c r="AI1777" s="7">
        <v>846</v>
      </c>
      <c r="AJ1777" s="7">
        <v>847</v>
      </c>
      <c r="AK1777" s="12">
        <v>848</v>
      </c>
    </row>
    <row r="1778" spans="1:37" x14ac:dyDescent="0.3">
      <c r="A1778" s="42">
        <v>3</v>
      </c>
      <c r="B1778" s="42">
        <f t="shared" ca="1" si="825"/>
        <v>95</v>
      </c>
      <c r="C1778" s="42">
        <f t="shared" ca="1" si="826"/>
        <v>0</v>
      </c>
      <c r="D1778" s="52" t="str">
        <f t="shared" ca="1" si="827"/>
        <v>18:00 - 21:00</v>
      </c>
      <c r="E1778" s="41">
        <f t="shared" ca="1" si="828"/>
        <v>0</v>
      </c>
      <c r="F1778" s="42">
        <f t="shared" ca="1" si="829"/>
        <v>0</v>
      </c>
      <c r="G1778" s="42">
        <f t="shared" ca="1" si="830"/>
        <v>0</v>
      </c>
      <c r="H1778" s="42">
        <f t="shared" ca="1" si="831"/>
        <v>0</v>
      </c>
      <c r="I1778" s="42">
        <f t="shared" ca="1" si="832"/>
        <v>0</v>
      </c>
      <c r="J1778" s="43">
        <f t="shared" ca="1" si="833"/>
        <v>0</v>
      </c>
      <c r="K1778" s="44">
        <f t="shared" ca="1" si="834"/>
        <v>0</v>
      </c>
      <c r="L1778" s="42">
        <f t="shared" ca="1" si="835"/>
        <v>0</v>
      </c>
      <c r="M1778" s="42">
        <f t="shared" ca="1" si="836"/>
        <v>0</v>
      </c>
      <c r="N1778" s="42">
        <f t="shared" ca="1" si="837"/>
        <v>0</v>
      </c>
      <c r="O1778" s="42">
        <f t="shared" ca="1" si="838"/>
        <v>0</v>
      </c>
      <c r="P1778" s="45">
        <f t="shared" ca="1" si="839"/>
        <v>0</v>
      </c>
      <c r="Q1778" s="41">
        <f t="shared" ca="1" si="840"/>
        <v>0</v>
      </c>
      <c r="R1778" s="42">
        <f t="shared" ca="1" si="841"/>
        <v>0</v>
      </c>
      <c r="S1778" s="42">
        <f t="shared" ca="1" si="842"/>
        <v>0</v>
      </c>
      <c r="T1778" s="42">
        <f t="shared" ca="1" si="843"/>
        <v>0</v>
      </c>
      <c r="U1778" s="42">
        <f t="shared" ca="1" si="844"/>
        <v>0</v>
      </c>
      <c r="V1778" s="43">
        <f t="shared" ca="1" si="845"/>
        <v>0</v>
      </c>
      <c r="X1778" s="11" t="s">
        <v>852</v>
      </c>
      <c r="Y1778" s="7" t="s">
        <v>840</v>
      </c>
      <c r="Z1778" s="7" t="s">
        <v>841</v>
      </c>
      <c r="AA1778" s="7" t="s">
        <v>842</v>
      </c>
      <c r="AB1778" s="7" t="s">
        <v>843</v>
      </c>
      <c r="AC1778" s="7" t="s">
        <v>844</v>
      </c>
      <c r="AD1778" s="7" t="s">
        <v>845</v>
      </c>
      <c r="AE1778" s="7" t="s">
        <v>846</v>
      </c>
      <c r="AF1778" s="7" t="s">
        <v>847</v>
      </c>
      <c r="AG1778" s="7" t="s">
        <v>848</v>
      </c>
      <c r="AH1778" s="7">
        <v>849</v>
      </c>
      <c r="AI1778" s="7">
        <v>855</v>
      </c>
      <c r="AJ1778" s="7">
        <v>856</v>
      </c>
      <c r="AK1778" s="12">
        <v>857</v>
      </c>
    </row>
    <row r="1779" spans="1:37" x14ac:dyDescent="0.3">
      <c r="A1779" s="36">
        <v>3</v>
      </c>
      <c r="B1779" s="36">
        <f t="shared" ca="1" si="825"/>
        <v>96</v>
      </c>
      <c r="C1779" s="36">
        <f t="shared" ca="1" si="826"/>
        <v>0</v>
      </c>
      <c r="D1779" s="50" t="str">
        <f t="shared" ca="1" si="827"/>
        <v>18:00 - 21:00</v>
      </c>
      <c r="E1779" s="35">
        <f t="shared" ca="1" si="828"/>
        <v>0</v>
      </c>
      <c r="F1779" s="36">
        <f t="shared" ca="1" si="829"/>
        <v>0</v>
      </c>
      <c r="G1779" s="36">
        <f t="shared" ca="1" si="830"/>
        <v>0</v>
      </c>
      <c r="H1779" s="36">
        <f t="shared" ca="1" si="831"/>
        <v>0</v>
      </c>
      <c r="I1779" s="36">
        <f t="shared" ca="1" si="832"/>
        <v>0</v>
      </c>
      <c r="J1779" s="37">
        <f t="shared" ca="1" si="833"/>
        <v>0</v>
      </c>
      <c r="K1779" s="46">
        <f t="shared" ca="1" si="834"/>
        <v>0</v>
      </c>
      <c r="L1779" s="36">
        <f t="shared" ca="1" si="835"/>
        <v>0</v>
      </c>
      <c r="M1779" s="36">
        <f t="shared" ca="1" si="836"/>
        <v>0</v>
      </c>
      <c r="N1779" s="36">
        <f t="shared" ca="1" si="837"/>
        <v>0</v>
      </c>
      <c r="O1779" s="36">
        <f t="shared" ca="1" si="838"/>
        <v>0</v>
      </c>
      <c r="P1779" s="47">
        <f t="shared" ca="1" si="839"/>
        <v>0</v>
      </c>
      <c r="Q1779" s="35">
        <f t="shared" ca="1" si="840"/>
        <v>0</v>
      </c>
      <c r="R1779" s="36">
        <f t="shared" ca="1" si="841"/>
        <v>0</v>
      </c>
      <c r="S1779" s="36">
        <f t="shared" ca="1" si="842"/>
        <v>0</v>
      </c>
      <c r="T1779" s="36">
        <f t="shared" ca="1" si="843"/>
        <v>0</v>
      </c>
      <c r="U1779" s="36">
        <f t="shared" ca="1" si="844"/>
        <v>0</v>
      </c>
      <c r="V1779" s="37">
        <f t="shared" ca="1" si="845"/>
        <v>0</v>
      </c>
      <c r="X1779" s="11" t="s">
        <v>852</v>
      </c>
      <c r="Y1779" s="7" t="s">
        <v>840</v>
      </c>
      <c r="Z1779" s="7" t="s">
        <v>841</v>
      </c>
      <c r="AA1779" s="7" t="s">
        <v>842</v>
      </c>
      <c r="AB1779" s="7" t="s">
        <v>843</v>
      </c>
      <c r="AC1779" s="7" t="s">
        <v>844</v>
      </c>
      <c r="AD1779" s="7" t="s">
        <v>845</v>
      </c>
      <c r="AE1779" s="7" t="s">
        <v>846</v>
      </c>
      <c r="AF1779" s="7" t="s">
        <v>847</v>
      </c>
      <c r="AG1779" s="7" t="s">
        <v>848</v>
      </c>
      <c r="AH1779" s="7">
        <v>858</v>
      </c>
      <c r="AI1779" s="7">
        <v>864</v>
      </c>
      <c r="AJ1779" s="7">
        <v>865</v>
      </c>
      <c r="AK1779" s="12">
        <v>866</v>
      </c>
    </row>
    <row r="1780" spans="1:37" x14ac:dyDescent="0.3">
      <c r="A1780" s="42">
        <v>3</v>
      </c>
      <c r="B1780" s="42">
        <f t="shared" ca="1" si="825"/>
        <v>97</v>
      </c>
      <c r="C1780" s="42">
        <f t="shared" ca="1" si="826"/>
        <v>0</v>
      </c>
      <c r="D1780" s="52" t="str">
        <f t="shared" ca="1" si="827"/>
        <v>18:00 - 21:00</v>
      </c>
      <c r="E1780" s="41">
        <f t="shared" ca="1" si="828"/>
        <v>0</v>
      </c>
      <c r="F1780" s="42">
        <f t="shared" ca="1" si="829"/>
        <v>0</v>
      </c>
      <c r="G1780" s="42">
        <f t="shared" ca="1" si="830"/>
        <v>0</v>
      </c>
      <c r="H1780" s="42">
        <f t="shared" ca="1" si="831"/>
        <v>0</v>
      </c>
      <c r="I1780" s="42">
        <f t="shared" ca="1" si="832"/>
        <v>0</v>
      </c>
      <c r="J1780" s="43">
        <f t="shared" ca="1" si="833"/>
        <v>0</v>
      </c>
      <c r="K1780" s="44">
        <f t="shared" ca="1" si="834"/>
        <v>0</v>
      </c>
      <c r="L1780" s="42">
        <f t="shared" ca="1" si="835"/>
        <v>0</v>
      </c>
      <c r="M1780" s="42">
        <f t="shared" ca="1" si="836"/>
        <v>0</v>
      </c>
      <c r="N1780" s="42">
        <f t="shared" ca="1" si="837"/>
        <v>0</v>
      </c>
      <c r="O1780" s="42">
        <f t="shared" ca="1" si="838"/>
        <v>0</v>
      </c>
      <c r="P1780" s="45">
        <f t="shared" ca="1" si="839"/>
        <v>0</v>
      </c>
      <c r="Q1780" s="41">
        <f t="shared" ca="1" si="840"/>
        <v>0</v>
      </c>
      <c r="R1780" s="42">
        <f t="shared" ca="1" si="841"/>
        <v>0</v>
      </c>
      <c r="S1780" s="42">
        <f t="shared" ca="1" si="842"/>
        <v>0</v>
      </c>
      <c r="T1780" s="42">
        <f t="shared" ca="1" si="843"/>
        <v>0</v>
      </c>
      <c r="U1780" s="42">
        <f t="shared" ca="1" si="844"/>
        <v>0</v>
      </c>
      <c r="V1780" s="43">
        <f t="shared" ca="1" si="845"/>
        <v>0</v>
      </c>
      <c r="X1780" s="11" t="s">
        <v>852</v>
      </c>
      <c r="Y1780" s="7" t="s">
        <v>840</v>
      </c>
      <c r="Z1780" s="7" t="s">
        <v>841</v>
      </c>
      <c r="AA1780" s="7" t="s">
        <v>842</v>
      </c>
      <c r="AB1780" s="7" t="s">
        <v>843</v>
      </c>
      <c r="AC1780" s="7" t="s">
        <v>844</v>
      </c>
      <c r="AD1780" s="7" t="s">
        <v>845</v>
      </c>
      <c r="AE1780" s="7" t="s">
        <v>846</v>
      </c>
      <c r="AF1780" s="7" t="s">
        <v>847</v>
      </c>
      <c r="AG1780" s="7" t="s">
        <v>848</v>
      </c>
      <c r="AH1780" s="7">
        <v>867</v>
      </c>
      <c r="AI1780" s="7">
        <v>873</v>
      </c>
      <c r="AJ1780" s="7">
        <v>874</v>
      </c>
      <c r="AK1780" s="12">
        <v>875</v>
      </c>
    </row>
    <row r="1781" spans="1:37" x14ac:dyDescent="0.3">
      <c r="A1781" s="36">
        <v>3</v>
      </c>
      <c r="B1781" s="36">
        <f t="shared" ca="1" si="825"/>
        <v>98</v>
      </c>
      <c r="C1781" s="36">
        <f t="shared" ca="1" si="826"/>
        <v>0</v>
      </c>
      <c r="D1781" s="50" t="str">
        <f t="shared" ca="1" si="827"/>
        <v>18:00 - 21:00</v>
      </c>
      <c r="E1781" s="35">
        <f t="shared" ca="1" si="828"/>
        <v>0</v>
      </c>
      <c r="F1781" s="36">
        <f t="shared" ca="1" si="829"/>
        <v>0</v>
      </c>
      <c r="G1781" s="36">
        <f t="shared" ca="1" si="830"/>
        <v>0</v>
      </c>
      <c r="H1781" s="36">
        <f t="shared" ca="1" si="831"/>
        <v>0</v>
      </c>
      <c r="I1781" s="36">
        <f t="shared" ca="1" si="832"/>
        <v>0</v>
      </c>
      <c r="J1781" s="37">
        <f t="shared" ca="1" si="833"/>
        <v>0</v>
      </c>
      <c r="K1781" s="46">
        <f t="shared" ca="1" si="834"/>
        <v>0</v>
      </c>
      <c r="L1781" s="36">
        <f t="shared" ca="1" si="835"/>
        <v>0</v>
      </c>
      <c r="M1781" s="36">
        <f t="shared" ca="1" si="836"/>
        <v>0</v>
      </c>
      <c r="N1781" s="36">
        <f t="shared" ca="1" si="837"/>
        <v>0</v>
      </c>
      <c r="O1781" s="36">
        <f t="shared" ca="1" si="838"/>
        <v>0</v>
      </c>
      <c r="P1781" s="47">
        <f t="shared" ca="1" si="839"/>
        <v>0</v>
      </c>
      <c r="Q1781" s="35">
        <f t="shared" ca="1" si="840"/>
        <v>0</v>
      </c>
      <c r="R1781" s="36">
        <f t="shared" ca="1" si="841"/>
        <v>0</v>
      </c>
      <c r="S1781" s="36">
        <f t="shared" ca="1" si="842"/>
        <v>0</v>
      </c>
      <c r="T1781" s="36">
        <f t="shared" ca="1" si="843"/>
        <v>0</v>
      </c>
      <c r="U1781" s="36">
        <f t="shared" ca="1" si="844"/>
        <v>0</v>
      </c>
      <c r="V1781" s="37">
        <f t="shared" ca="1" si="845"/>
        <v>0</v>
      </c>
      <c r="X1781" s="11" t="s">
        <v>852</v>
      </c>
      <c r="Y1781" s="7" t="s">
        <v>840</v>
      </c>
      <c r="Z1781" s="7" t="s">
        <v>841</v>
      </c>
      <c r="AA1781" s="7" t="s">
        <v>842</v>
      </c>
      <c r="AB1781" s="7" t="s">
        <v>843</v>
      </c>
      <c r="AC1781" s="7" t="s">
        <v>844</v>
      </c>
      <c r="AD1781" s="7" t="s">
        <v>845</v>
      </c>
      <c r="AE1781" s="7" t="s">
        <v>846</v>
      </c>
      <c r="AF1781" s="7" t="s">
        <v>847</v>
      </c>
      <c r="AG1781" s="7" t="s">
        <v>848</v>
      </c>
      <c r="AH1781" s="7">
        <v>876</v>
      </c>
      <c r="AI1781" s="7">
        <v>882</v>
      </c>
      <c r="AJ1781" s="7">
        <v>883</v>
      </c>
      <c r="AK1781" s="12">
        <v>884</v>
      </c>
    </row>
    <row r="1782" spans="1:37" x14ac:dyDescent="0.3">
      <c r="A1782" s="42">
        <v>3</v>
      </c>
      <c r="B1782" s="42">
        <f t="shared" ca="1" si="825"/>
        <v>99</v>
      </c>
      <c r="C1782" s="42">
        <f t="shared" ca="1" si="826"/>
        <v>0</v>
      </c>
      <c r="D1782" s="52" t="str">
        <f t="shared" ca="1" si="827"/>
        <v>18:00 - 21:00</v>
      </c>
      <c r="E1782" s="41">
        <f t="shared" ca="1" si="828"/>
        <v>0</v>
      </c>
      <c r="F1782" s="42">
        <f t="shared" ca="1" si="829"/>
        <v>0</v>
      </c>
      <c r="G1782" s="42">
        <f t="shared" ca="1" si="830"/>
        <v>0</v>
      </c>
      <c r="H1782" s="42">
        <f t="shared" ca="1" si="831"/>
        <v>0</v>
      </c>
      <c r="I1782" s="42">
        <f t="shared" ca="1" si="832"/>
        <v>0</v>
      </c>
      <c r="J1782" s="43">
        <f t="shared" ca="1" si="833"/>
        <v>0</v>
      </c>
      <c r="K1782" s="44">
        <f t="shared" ca="1" si="834"/>
        <v>0</v>
      </c>
      <c r="L1782" s="42">
        <f t="shared" ca="1" si="835"/>
        <v>0</v>
      </c>
      <c r="M1782" s="42">
        <f t="shared" ca="1" si="836"/>
        <v>0</v>
      </c>
      <c r="N1782" s="42">
        <f t="shared" ca="1" si="837"/>
        <v>0</v>
      </c>
      <c r="O1782" s="42">
        <f t="shared" ca="1" si="838"/>
        <v>0</v>
      </c>
      <c r="P1782" s="45">
        <f t="shared" ca="1" si="839"/>
        <v>0</v>
      </c>
      <c r="Q1782" s="41">
        <f t="shared" ca="1" si="840"/>
        <v>0</v>
      </c>
      <c r="R1782" s="42">
        <f t="shared" ca="1" si="841"/>
        <v>0</v>
      </c>
      <c r="S1782" s="42">
        <f t="shared" ca="1" si="842"/>
        <v>0</v>
      </c>
      <c r="T1782" s="42">
        <f t="shared" ca="1" si="843"/>
        <v>0</v>
      </c>
      <c r="U1782" s="42">
        <f t="shared" ca="1" si="844"/>
        <v>0</v>
      </c>
      <c r="V1782" s="43">
        <f t="shared" ca="1" si="845"/>
        <v>0</v>
      </c>
      <c r="X1782" s="11" t="s">
        <v>852</v>
      </c>
      <c r="Y1782" s="7" t="s">
        <v>840</v>
      </c>
      <c r="Z1782" s="7" t="s">
        <v>841</v>
      </c>
      <c r="AA1782" s="7" t="s">
        <v>842</v>
      </c>
      <c r="AB1782" s="7" t="s">
        <v>843</v>
      </c>
      <c r="AC1782" s="7" t="s">
        <v>844</v>
      </c>
      <c r="AD1782" s="7" t="s">
        <v>845</v>
      </c>
      <c r="AE1782" s="7" t="s">
        <v>846</v>
      </c>
      <c r="AF1782" s="7" t="s">
        <v>847</v>
      </c>
      <c r="AG1782" s="7" t="s">
        <v>848</v>
      </c>
      <c r="AH1782" s="7">
        <v>885</v>
      </c>
      <c r="AI1782" s="7">
        <v>891</v>
      </c>
      <c r="AJ1782" s="7">
        <v>892</v>
      </c>
      <c r="AK1782" s="12">
        <v>893</v>
      </c>
    </row>
    <row r="1783" spans="1:37" x14ac:dyDescent="0.3">
      <c r="A1783" s="36">
        <v>3</v>
      </c>
      <c r="B1783" s="36">
        <f t="shared" ca="1" si="825"/>
        <v>100</v>
      </c>
      <c r="C1783" s="36">
        <f t="shared" ca="1" si="826"/>
        <v>0</v>
      </c>
      <c r="D1783" s="50" t="str">
        <f t="shared" ca="1" si="827"/>
        <v>18:00 - 21:00</v>
      </c>
      <c r="E1783" s="35">
        <f t="shared" ca="1" si="828"/>
        <v>0</v>
      </c>
      <c r="F1783" s="36">
        <f t="shared" ca="1" si="829"/>
        <v>0</v>
      </c>
      <c r="G1783" s="36">
        <f t="shared" ca="1" si="830"/>
        <v>0</v>
      </c>
      <c r="H1783" s="36">
        <f t="shared" ca="1" si="831"/>
        <v>0</v>
      </c>
      <c r="I1783" s="36">
        <f t="shared" ca="1" si="832"/>
        <v>0</v>
      </c>
      <c r="J1783" s="37">
        <f t="shared" ca="1" si="833"/>
        <v>0</v>
      </c>
      <c r="K1783" s="46">
        <f t="shared" ca="1" si="834"/>
        <v>0</v>
      </c>
      <c r="L1783" s="36">
        <f t="shared" ca="1" si="835"/>
        <v>0</v>
      </c>
      <c r="M1783" s="36">
        <f t="shared" ca="1" si="836"/>
        <v>0</v>
      </c>
      <c r="N1783" s="36">
        <f t="shared" ca="1" si="837"/>
        <v>0</v>
      </c>
      <c r="O1783" s="36">
        <f t="shared" ca="1" si="838"/>
        <v>0</v>
      </c>
      <c r="P1783" s="47">
        <f t="shared" ca="1" si="839"/>
        <v>0</v>
      </c>
      <c r="Q1783" s="35">
        <f t="shared" ca="1" si="840"/>
        <v>0</v>
      </c>
      <c r="R1783" s="36">
        <f t="shared" ca="1" si="841"/>
        <v>0</v>
      </c>
      <c r="S1783" s="36">
        <f t="shared" ca="1" si="842"/>
        <v>0</v>
      </c>
      <c r="T1783" s="36">
        <f t="shared" ca="1" si="843"/>
        <v>0</v>
      </c>
      <c r="U1783" s="36">
        <f t="shared" ca="1" si="844"/>
        <v>0</v>
      </c>
      <c r="V1783" s="37">
        <f t="shared" ca="1" si="845"/>
        <v>0</v>
      </c>
      <c r="X1783" s="11" t="s">
        <v>852</v>
      </c>
      <c r="Y1783" s="7" t="s">
        <v>840</v>
      </c>
      <c r="Z1783" s="7" t="s">
        <v>841</v>
      </c>
      <c r="AA1783" s="7" t="s">
        <v>842</v>
      </c>
      <c r="AB1783" s="7" t="s">
        <v>843</v>
      </c>
      <c r="AC1783" s="7" t="s">
        <v>844</v>
      </c>
      <c r="AD1783" s="7" t="s">
        <v>845</v>
      </c>
      <c r="AE1783" s="7" t="s">
        <v>846</v>
      </c>
      <c r="AF1783" s="7" t="s">
        <v>847</v>
      </c>
      <c r="AG1783" s="7" t="s">
        <v>848</v>
      </c>
      <c r="AH1783" s="7">
        <v>894</v>
      </c>
      <c r="AI1783" s="7">
        <v>900</v>
      </c>
      <c r="AJ1783" s="7">
        <v>901</v>
      </c>
      <c r="AK1783" s="12">
        <v>902</v>
      </c>
    </row>
    <row r="1784" spans="1:37" x14ac:dyDescent="0.3">
      <c r="A1784" s="42">
        <v>3</v>
      </c>
      <c r="B1784" s="42">
        <f t="shared" ca="1" si="825"/>
        <v>101</v>
      </c>
      <c r="C1784" s="42">
        <f t="shared" ca="1" si="826"/>
        <v>0</v>
      </c>
      <c r="D1784" s="52" t="str">
        <f t="shared" ca="1" si="827"/>
        <v>18:00 - 21:00</v>
      </c>
      <c r="E1784" s="41">
        <f t="shared" ca="1" si="828"/>
        <v>0</v>
      </c>
      <c r="F1784" s="42">
        <f t="shared" ca="1" si="829"/>
        <v>0</v>
      </c>
      <c r="G1784" s="42">
        <f t="shared" ca="1" si="830"/>
        <v>0</v>
      </c>
      <c r="H1784" s="42">
        <f t="shared" ca="1" si="831"/>
        <v>0</v>
      </c>
      <c r="I1784" s="42">
        <f t="shared" ca="1" si="832"/>
        <v>0</v>
      </c>
      <c r="J1784" s="43">
        <f t="shared" ca="1" si="833"/>
        <v>0</v>
      </c>
      <c r="K1784" s="44">
        <f t="shared" ca="1" si="834"/>
        <v>0</v>
      </c>
      <c r="L1784" s="42">
        <f t="shared" ca="1" si="835"/>
        <v>0</v>
      </c>
      <c r="M1784" s="42">
        <f t="shared" ca="1" si="836"/>
        <v>0</v>
      </c>
      <c r="N1784" s="42">
        <f t="shared" ca="1" si="837"/>
        <v>0</v>
      </c>
      <c r="O1784" s="42">
        <f t="shared" ca="1" si="838"/>
        <v>0</v>
      </c>
      <c r="P1784" s="45">
        <f t="shared" ca="1" si="839"/>
        <v>0</v>
      </c>
      <c r="Q1784" s="41">
        <f t="shared" ca="1" si="840"/>
        <v>0</v>
      </c>
      <c r="R1784" s="42">
        <f t="shared" ca="1" si="841"/>
        <v>0</v>
      </c>
      <c r="S1784" s="42">
        <f t="shared" ca="1" si="842"/>
        <v>0</v>
      </c>
      <c r="T1784" s="42">
        <f t="shared" ca="1" si="843"/>
        <v>0</v>
      </c>
      <c r="U1784" s="42">
        <f t="shared" ca="1" si="844"/>
        <v>0</v>
      </c>
      <c r="V1784" s="43">
        <f t="shared" ca="1" si="845"/>
        <v>0</v>
      </c>
      <c r="X1784" s="11" t="s">
        <v>852</v>
      </c>
      <c r="Y1784" s="7" t="s">
        <v>840</v>
      </c>
      <c r="Z1784" s="7" t="s">
        <v>841</v>
      </c>
      <c r="AA1784" s="7" t="s">
        <v>842</v>
      </c>
      <c r="AB1784" s="7" t="s">
        <v>843</v>
      </c>
      <c r="AC1784" s="7" t="s">
        <v>844</v>
      </c>
      <c r="AD1784" s="7" t="s">
        <v>845</v>
      </c>
      <c r="AE1784" s="7" t="s">
        <v>846</v>
      </c>
      <c r="AF1784" s="7" t="s">
        <v>847</v>
      </c>
      <c r="AG1784" s="7" t="s">
        <v>848</v>
      </c>
      <c r="AH1784" s="7">
        <v>903</v>
      </c>
      <c r="AI1784" s="7">
        <v>909</v>
      </c>
      <c r="AJ1784" s="7">
        <v>910</v>
      </c>
      <c r="AK1784" s="12">
        <v>911</v>
      </c>
    </row>
    <row r="1785" spans="1:37" x14ac:dyDescent="0.3">
      <c r="A1785" s="36">
        <v>3</v>
      </c>
      <c r="B1785" s="36">
        <f t="shared" ca="1" si="825"/>
        <v>102</v>
      </c>
      <c r="C1785" s="36">
        <f t="shared" ca="1" si="826"/>
        <v>0</v>
      </c>
      <c r="D1785" s="50" t="str">
        <f t="shared" ca="1" si="827"/>
        <v>18:00 - 21:00</v>
      </c>
      <c r="E1785" s="35">
        <f t="shared" ca="1" si="828"/>
        <v>0</v>
      </c>
      <c r="F1785" s="36">
        <f t="shared" ca="1" si="829"/>
        <v>0</v>
      </c>
      <c r="G1785" s="36">
        <f t="shared" ca="1" si="830"/>
        <v>0</v>
      </c>
      <c r="H1785" s="36">
        <f t="shared" ca="1" si="831"/>
        <v>0</v>
      </c>
      <c r="I1785" s="36">
        <f t="shared" ca="1" si="832"/>
        <v>0</v>
      </c>
      <c r="J1785" s="37">
        <f t="shared" ca="1" si="833"/>
        <v>0</v>
      </c>
      <c r="K1785" s="46">
        <f t="shared" ca="1" si="834"/>
        <v>0</v>
      </c>
      <c r="L1785" s="36">
        <f t="shared" ca="1" si="835"/>
        <v>0</v>
      </c>
      <c r="M1785" s="36">
        <f t="shared" ca="1" si="836"/>
        <v>0</v>
      </c>
      <c r="N1785" s="36">
        <f t="shared" ca="1" si="837"/>
        <v>0</v>
      </c>
      <c r="O1785" s="36">
        <f t="shared" ca="1" si="838"/>
        <v>0</v>
      </c>
      <c r="P1785" s="47">
        <f t="shared" ca="1" si="839"/>
        <v>0</v>
      </c>
      <c r="Q1785" s="35">
        <f t="shared" ca="1" si="840"/>
        <v>0</v>
      </c>
      <c r="R1785" s="36">
        <f t="shared" ca="1" si="841"/>
        <v>0</v>
      </c>
      <c r="S1785" s="36">
        <f t="shared" ca="1" si="842"/>
        <v>0</v>
      </c>
      <c r="T1785" s="36">
        <f t="shared" ca="1" si="843"/>
        <v>0</v>
      </c>
      <c r="U1785" s="36">
        <f t="shared" ca="1" si="844"/>
        <v>0</v>
      </c>
      <c r="V1785" s="37">
        <f t="shared" ca="1" si="845"/>
        <v>0</v>
      </c>
      <c r="X1785" s="11" t="s">
        <v>852</v>
      </c>
      <c r="Y1785" s="7" t="s">
        <v>840</v>
      </c>
      <c r="Z1785" s="7" t="s">
        <v>841</v>
      </c>
      <c r="AA1785" s="7" t="s">
        <v>842</v>
      </c>
      <c r="AB1785" s="7" t="s">
        <v>843</v>
      </c>
      <c r="AC1785" s="7" t="s">
        <v>844</v>
      </c>
      <c r="AD1785" s="7" t="s">
        <v>845</v>
      </c>
      <c r="AE1785" s="7" t="s">
        <v>846</v>
      </c>
      <c r="AF1785" s="7" t="s">
        <v>847</v>
      </c>
      <c r="AG1785" s="7" t="s">
        <v>848</v>
      </c>
      <c r="AH1785" s="7">
        <v>912</v>
      </c>
      <c r="AI1785" s="7">
        <v>918</v>
      </c>
      <c r="AJ1785" s="7">
        <v>919</v>
      </c>
      <c r="AK1785" s="12">
        <v>920</v>
      </c>
    </row>
    <row r="1786" spans="1:37" x14ac:dyDescent="0.3">
      <c r="A1786" s="42">
        <v>3</v>
      </c>
      <c r="B1786" s="42">
        <f t="shared" ca="1" si="825"/>
        <v>103</v>
      </c>
      <c r="C1786" s="42">
        <f t="shared" ca="1" si="826"/>
        <v>0</v>
      </c>
      <c r="D1786" s="52" t="str">
        <f t="shared" ca="1" si="827"/>
        <v>18:00 - 21:00</v>
      </c>
      <c r="E1786" s="41">
        <f t="shared" ca="1" si="828"/>
        <v>0</v>
      </c>
      <c r="F1786" s="42">
        <f t="shared" ca="1" si="829"/>
        <v>0</v>
      </c>
      <c r="G1786" s="42">
        <f t="shared" ca="1" si="830"/>
        <v>0</v>
      </c>
      <c r="H1786" s="42">
        <f t="shared" ca="1" si="831"/>
        <v>0</v>
      </c>
      <c r="I1786" s="42">
        <f t="shared" ca="1" si="832"/>
        <v>0</v>
      </c>
      <c r="J1786" s="43">
        <f t="shared" ca="1" si="833"/>
        <v>0</v>
      </c>
      <c r="K1786" s="44">
        <f t="shared" ca="1" si="834"/>
        <v>0</v>
      </c>
      <c r="L1786" s="42">
        <f t="shared" ca="1" si="835"/>
        <v>0</v>
      </c>
      <c r="M1786" s="42">
        <f t="shared" ca="1" si="836"/>
        <v>0</v>
      </c>
      <c r="N1786" s="42">
        <f t="shared" ca="1" si="837"/>
        <v>0</v>
      </c>
      <c r="O1786" s="42">
        <f t="shared" ca="1" si="838"/>
        <v>0</v>
      </c>
      <c r="P1786" s="45">
        <f t="shared" ca="1" si="839"/>
        <v>0</v>
      </c>
      <c r="Q1786" s="41">
        <f t="shared" ca="1" si="840"/>
        <v>0</v>
      </c>
      <c r="R1786" s="42">
        <f t="shared" ca="1" si="841"/>
        <v>0</v>
      </c>
      <c r="S1786" s="42">
        <f t="shared" ca="1" si="842"/>
        <v>0</v>
      </c>
      <c r="T1786" s="42">
        <f t="shared" ca="1" si="843"/>
        <v>0</v>
      </c>
      <c r="U1786" s="42">
        <f t="shared" ca="1" si="844"/>
        <v>0</v>
      </c>
      <c r="V1786" s="43">
        <f t="shared" ca="1" si="845"/>
        <v>0</v>
      </c>
      <c r="X1786" s="11" t="s">
        <v>852</v>
      </c>
      <c r="Y1786" s="7" t="s">
        <v>840</v>
      </c>
      <c r="Z1786" s="7" t="s">
        <v>841</v>
      </c>
      <c r="AA1786" s="7" t="s">
        <v>842</v>
      </c>
      <c r="AB1786" s="7" t="s">
        <v>843</v>
      </c>
      <c r="AC1786" s="7" t="s">
        <v>844</v>
      </c>
      <c r="AD1786" s="7" t="s">
        <v>845</v>
      </c>
      <c r="AE1786" s="7" t="s">
        <v>846</v>
      </c>
      <c r="AF1786" s="7" t="s">
        <v>847</v>
      </c>
      <c r="AG1786" s="7" t="s">
        <v>848</v>
      </c>
      <c r="AH1786" s="7">
        <v>921</v>
      </c>
      <c r="AI1786" s="7">
        <v>927</v>
      </c>
      <c r="AJ1786" s="7">
        <v>928</v>
      </c>
      <c r="AK1786" s="12">
        <v>929</v>
      </c>
    </row>
    <row r="1787" spans="1:37" x14ac:dyDescent="0.3">
      <c r="A1787" s="36">
        <v>3</v>
      </c>
      <c r="B1787" s="36">
        <f t="shared" ca="1" si="825"/>
        <v>104</v>
      </c>
      <c r="C1787" s="36">
        <f t="shared" ca="1" si="826"/>
        <v>0</v>
      </c>
      <c r="D1787" s="50" t="str">
        <f t="shared" ca="1" si="827"/>
        <v>18:00 - 21:00</v>
      </c>
      <c r="E1787" s="35">
        <f t="shared" ca="1" si="828"/>
        <v>0</v>
      </c>
      <c r="F1787" s="36">
        <f t="shared" ca="1" si="829"/>
        <v>0</v>
      </c>
      <c r="G1787" s="36">
        <f t="shared" ca="1" si="830"/>
        <v>0</v>
      </c>
      <c r="H1787" s="36">
        <f t="shared" ca="1" si="831"/>
        <v>0</v>
      </c>
      <c r="I1787" s="36">
        <f t="shared" ca="1" si="832"/>
        <v>0</v>
      </c>
      <c r="J1787" s="37">
        <f t="shared" ca="1" si="833"/>
        <v>0</v>
      </c>
      <c r="K1787" s="46">
        <f t="shared" ca="1" si="834"/>
        <v>0</v>
      </c>
      <c r="L1787" s="36">
        <f t="shared" ca="1" si="835"/>
        <v>0</v>
      </c>
      <c r="M1787" s="36">
        <f t="shared" ca="1" si="836"/>
        <v>0</v>
      </c>
      <c r="N1787" s="36">
        <f t="shared" ca="1" si="837"/>
        <v>0</v>
      </c>
      <c r="O1787" s="36">
        <f t="shared" ca="1" si="838"/>
        <v>0</v>
      </c>
      <c r="P1787" s="47">
        <f t="shared" ca="1" si="839"/>
        <v>0</v>
      </c>
      <c r="Q1787" s="35">
        <f t="shared" ca="1" si="840"/>
        <v>0</v>
      </c>
      <c r="R1787" s="36">
        <f t="shared" ca="1" si="841"/>
        <v>0</v>
      </c>
      <c r="S1787" s="36">
        <f t="shared" ca="1" si="842"/>
        <v>0</v>
      </c>
      <c r="T1787" s="36">
        <f t="shared" ca="1" si="843"/>
        <v>0</v>
      </c>
      <c r="U1787" s="36">
        <f t="shared" ca="1" si="844"/>
        <v>0</v>
      </c>
      <c r="V1787" s="37">
        <f t="shared" ca="1" si="845"/>
        <v>0</v>
      </c>
      <c r="X1787" s="11" t="s">
        <v>852</v>
      </c>
      <c r="Y1787" s="7" t="s">
        <v>840</v>
      </c>
      <c r="Z1787" s="7" t="s">
        <v>841</v>
      </c>
      <c r="AA1787" s="7" t="s">
        <v>842</v>
      </c>
      <c r="AB1787" s="7" t="s">
        <v>843</v>
      </c>
      <c r="AC1787" s="7" t="s">
        <v>844</v>
      </c>
      <c r="AD1787" s="7" t="s">
        <v>845</v>
      </c>
      <c r="AE1787" s="7" t="s">
        <v>846</v>
      </c>
      <c r="AF1787" s="7" t="s">
        <v>847</v>
      </c>
      <c r="AG1787" s="7" t="s">
        <v>848</v>
      </c>
      <c r="AH1787" s="7">
        <v>930</v>
      </c>
      <c r="AI1787" s="7">
        <v>936</v>
      </c>
      <c r="AJ1787" s="7">
        <v>937</v>
      </c>
      <c r="AK1787" s="12">
        <v>938</v>
      </c>
    </row>
    <row r="1788" spans="1:37" x14ac:dyDescent="0.3">
      <c r="A1788" s="42">
        <v>3</v>
      </c>
      <c r="B1788" s="42">
        <f t="shared" ca="1" si="825"/>
        <v>105</v>
      </c>
      <c r="C1788" s="42">
        <f t="shared" ca="1" si="826"/>
        <v>0</v>
      </c>
      <c r="D1788" s="52" t="str">
        <f t="shared" ca="1" si="827"/>
        <v>18:00 - 21:00</v>
      </c>
      <c r="E1788" s="41">
        <f t="shared" ca="1" si="828"/>
        <v>0</v>
      </c>
      <c r="F1788" s="42">
        <f t="shared" ca="1" si="829"/>
        <v>0</v>
      </c>
      <c r="G1788" s="42">
        <f t="shared" ca="1" si="830"/>
        <v>0</v>
      </c>
      <c r="H1788" s="42">
        <f t="shared" ca="1" si="831"/>
        <v>0</v>
      </c>
      <c r="I1788" s="42">
        <f t="shared" ca="1" si="832"/>
        <v>0</v>
      </c>
      <c r="J1788" s="43">
        <f t="shared" ca="1" si="833"/>
        <v>0</v>
      </c>
      <c r="K1788" s="44">
        <f t="shared" ca="1" si="834"/>
        <v>0</v>
      </c>
      <c r="L1788" s="42">
        <f t="shared" ca="1" si="835"/>
        <v>0</v>
      </c>
      <c r="M1788" s="42">
        <f t="shared" ca="1" si="836"/>
        <v>0</v>
      </c>
      <c r="N1788" s="42">
        <f t="shared" ca="1" si="837"/>
        <v>0</v>
      </c>
      <c r="O1788" s="42">
        <f t="shared" ca="1" si="838"/>
        <v>0</v>
      </c>
      <c r="P1788" s="45">
        <f t="shared" ca="1" si="839"/>
        <v>0</v>
      </c>
      <c r="Q1788" s="41">
        <f t="shared" ca="1" si="840"/>
        <v>0</v>
      </c>
      <c r="R1788" s="42">
        <f t="shared" ca="1" si="841"/>
        <v>0</v>
      </c>
      <c r="S1788" s="42">
        <f t="shared" ca="1" si="842"/>
        <v>0</v>
      </c>
      <c r="T1788" s="42">
        <f t="shared" ca="1" si="843"/>
        <v>0</v>
      </c>
      <c r="U1788" s="42">
        <f t="shared" ca="1" si="844"/>
        <v>0</v>
      </c>
      <c r="V1788" s="43">
        <f t="shared" ca="1" si="845"/>
        <v>0</v>
      </c>
      <c r="X1788" s="11" t="s">
        <v>852</v>
      </c>
      <c r="Y1788" s="7" t="s">
        <v>840</v>
      </c>
      <c r="Z1788" s="7" t="s">
        <v>841</v>
      </c>
      <c r="AA1788" s="7" t="s">
        <v>842</v>
      </c>
      <c r="AB1788" s="7" t="s">
        <v>843</v>
      </c>
      <c r="AC1788" s="7" t="s">
        <v>844</v>
      </c>
      <c r="AD1788" s="7" t="s">
        <v>845</v>
      </c>
      <c r="AE1788" s="7" t="s">
        <v>846</v>
      </c>
      <c r="AF1788" s="7" t="s">
        <v>847</v>
      </c>
      <c r="AG1788" s="7" t="s">
        <v>848</v>
      </c>
      <c r="AH1788" s="7">
        <v>939</v>
      </c>
      <c r="AI1788" s="7">
        <v>945</v>
      </c>
      <c r="AJ1788" s="7">
        <v>946</v>
      </c>
      <c r="AK1788" s="12">
        <v>947</v>
      </c>
    </row>
    <row r="1789" spans="1:37" x14ac:dyDescent="0.3">
      <c r="A1789" s="36">
        <v>3</v>
      </c>
      <c r="B1789" s="36">
        <f t="shared" ca="1" si="825"/>
        <v>106</v>
      </c>
      <c r="C1789" s="36">
        <f t="shared" ca="1" si="826"/>
        <v>0</v>
      </c>
      <c r="D1789" s="50" t="str">
        <f t="shared" ca="1" si="827"/>
        <v>18:00 - 21:00</v>
      </c>
      <c r="E1789" s="35">
        <f t="shared" ca="1" si="828"/>
        <v>0</v>
      </c>
      <c r="F1789" s="36">
        <f t="shared" ca="1" si="829"/>
        <v>0</v>
      </c>
      <c r="G1789" s="36">
        <f t="shared" ca="1" si="830"/>
        <v>0</v>
      </c>
      <c r="H1789" s="36">
        <f t="shared" ca="1" si="831"/>
        <v>0</v>
      </c>
      <c r="I1789" s="36">
        <f t="shared" ca="1" si="832"/>
        <v>0</v>
      </c>
      <c r="J1789" s="37">
        <f t="shared" ca="1" si="833"/>
        <v>0</v>
      </c>
      <c r="K1789" s="46">
        <f t="shared" ca="1" si="834"/>
        <v>0</v>
      </c>
      <c r="L1789" s="36">
        <f t="shared" ca="1" si="835"/>
        <v>0</v>
      </c>
      <c r="M1789" s="36">
        <f t="shared" ca="1" si="836"/>
        <v>0</v>
      </c>
      <c r="N1789" s="36">
        <f t="shared" ca="1" si="837"/>
        <v>0</v>
      </c>
      <c r="O1789" s="36">
        <f t="shared" ca="1" si="838"/>
        <v>0</v>
      </c>
      <c r="P1789" s="47">
        <f t="shared" ca="1" si="839"/>
        <v>0</v>
      </c>
      <c r="Q1789" s="35">
        <f t="shared" ca="1" si="840"/>
        <v>0</v>
      </c>
      <c r="R1789" s="36">
        <f t="shared" ca="1" si="841"/>
        <v>0</v>
      </c>
      <c r="S1789" s="36">
        <f t="shared" ca="1" si="842"/>
        <v>0</v>
      </c>
      <c r="T1789" s="36">
        <f t="shared" ca="1" si="843"/>
        <v>0</v>
      </c>
      <c r="U1789" s="36">
        <f t="shared" ca="1" si="844"/>
        <v>0</v>
      </c>
      <c r="V1789" s="37">
        <f t="shared" ca="1" si="845"/>
        <v>0</v>
      </c>
      <c r="X1789" s="11" t="s">
        <v>852</v>
      </c>
      <c r="Y1789" s="7" t="s">
        <v>840</v>
      </c>
      <c r="Z1789" s="7" t="s">
        <v>841</v>
      </c>
      <c r="AA1789" s="7" t="s">
        <v>842</v>
      </c>
      <c r="AB1789" s="7" t="s">
        <v>843</v>
      </c>
      <c r="AC1789" s="7" t="s">
        <v>844</v>
      </c>
      <c r="AD1789" s="7" t="s">
        <v>845</v>
      </c>
      <c r="AE1789" s="7" t="s">
        <v>846</v>
      </c>
      <c r="AF1789" s="7" t="s">
        <v>847</v>
      </c>
      <c r="AG1789" s="7" t="s">
        <v>848</v>
      </c>
      <c r="AH1789" s="7">
        <v>948</v>
      </c>
      <c r="AI1789" s="7">
        <v>954</v>
      </c>
      <c r="AJ1789" s="7">
        <v>955</v>
      </c>
      <c r="AK1789" s="12">
        <v>956</v>
      </c>
    </row>
    <row r="1790" spans="1:37" x14ac:dyDescent="0.3">
      <c r="A1790" s="42">
        <v>3</v>
      </c>
      <c r="B1790" s="42">
        <f t="shared" ca="1" si="825"/>
        <v>107</v>
      </c>
      <c r="C1790" s="42">
        <f t="shared" ca="1" si="826"/>
        <v>0</v>
      </c>
      <c r="D1790" s="52" t="str">
        <f t="shared" ca="1" si="827"/>
        <v>18:00 - 21:00</v>
      </c>
      <c r="E1790" s="41">
        <f t="shared" ca="1" si="828"/>
        <v>0</v>
      </c>
      <c r="F1790" s="42">
        <f t="shared" ca="1" si="829"/>
        <v>0</v>
      </c>
      <c r="G1790" s="42">
        <f t="shared" ca="1" si="830"/>
        <v>0</v>
      </c>
      <c r="H1790" s="42">
        <f t="shared" ca="1" si="831"/>
        <v>0</v>
      </c>
      <c r="I1790" s="42">
        <f t="shared" ca="1" si="832"/>
        <v>0</v>
      </c>
      <c r="J1790" s="43">
        <f t="shared" ca="1" si="833"/>
        <v>0</v>
      </c>
      <c r="K1790" s="44">
        <f t="shared" ca="1" si="834"/>
        <v>0</v>
      </c>
      <c r="L1790" s="42">
        <f t="shared" ca="1" si="835"/>
        <v>0</v>
      </c>
      <c r="M1790" s="42">
        <f t="shared" ca="1" si="836"/>
        <v>0</v>
      </c>
      <c r="N1790" s="42">
        <f t="shared" ca="1" si="837"/>
        <v>0</v>
      </c>
      <c r="O1790" s="42">
        <f t="shared" ca="1" si="838"/>
        <v>0</v>
      </c>
      <c r="P1790" s="45">
        <f t="shared" ca="1" si="839"/>
        <v>0</v>
      </c>
      <c r="Q1790" s="41">
        <f t="shared" ca="1" si="840"/>
        <v>0</v>
      </c>
      <c r="R1790" s="42">
        <f t="shared" ca="1" si="841"/>
        <v>0</v>
      </c>
      <c r="S1790" s="42">
        <f t="shared" ca="1" si="842"/>
        <v>0</v>
      </c>
      <c r="T1790" s="42">
        <f t="shared" ca="1" si="843"/>
        <v>0</v>
      </c>
      <c r="U1790" s="42">
        <f t="shared" ca="1" si="844"/>
        <v>0</v>
      </c>
      <c r="V1790" s="43">
        <f t="shared" ca="1" si="845"/>
        <v>0</v>
      </c>
      <c r="X1790" s="11" t="s">
        <v>852</v>
      </c>
      <c r="Y1790" s="7" t="s">
        <v>840</v>
      </c>
      <c r="Z1790" s="7" t="s">
        <v>841</v>
      </c>
      <c r="AA1790" s="7" t="s">
        <v>842</v>
      </c>
      <c r="AB1790" s="7" t="s">
        <v>843</v>
      </c>
      <c r="AC1790" s="7" t="s">
        <v>844</v>
      </c>
      <c r="AD1790" s="7" t="s">
        <v>845</v>
      </c>
      <c r="AE1790" s="7" t="s">
        <v>846</v>
      </c>
      <c r="AF1790" s="7" t="s">
        <v>847</v>
      </c>
      <c r="AG1790" s="7" t="s">
        <v>848</v>
      </c>
      <c r="AH1790" s="7">
        <v>957</v>
      </c>
      <c r="AI1790" s="7">
        <v>963</v>
      </c>
      <c r="AJ1790" s="7">
        <v>964</v>
      </c>
      <c r="AK1790" s="12">
        <v>965</v>
      </c>
    </row>
    <row r="1791" spans="1:37" x14ac:dyDescent="0.3">
      <c r="A1791" s="36">
        <v>3</v>
      </c>
      <c r="B1791" s="36">
        <f t="shared" ca="1" si="825"/>
        <v>108</v>
      </c>
      <c r="C1791" s="36">
        <f t="shared" ca="1" si="826"/>
        <v>0</v>
      </c>
      <c r="D1791" s="50" t="str">
        <f t="shared" ca="1" si="827"/>
        <v>18:00 - 21:00</v>
      </c>
      <c r="E1791" s="35">
        <f t="shared" ca="1" si="828"/>
        <v>0</v>
      </c>
      <c r="F1791" s="36">
        <f t="shared" ca="1" si="829"/>
        <v>0</v>
      </c>
      <c r="G1791" s="36">
        <f t="shared" ca="1" si="830"/>
        <v>0</v>
      </c>
      <c r="H1791" s="36">
        <f t="shared" ca="1" si="831"/>
        <v>0</v>
      </c>
      <c r="I1791" s="36">
        <f t="shared" ca="1" si="832"/>
        <v>0</v>
      </c>
      <c r="J1791" s="37">
        <f t="shared" ca="1" si="833"/>
        <v>0</v>
      </c>
      <c r="K1791" s="46">
        <f t="shared" ca="1" si="834"/>
        <v>0</v>
      </c>
      <c r="L1791" s="36">
        <f t="shared" ca="1" si="835"/>
        <v>0</v>
      </c>
      <c r="M1791" s="36">
        <f t="shared" ca="1" si="836"/>
        <v>0</v>
      </c>
      <c r="N1791" s="36">
        <f t="shared" ca="1" si="837"/>
        <v>0</v>
      </c>
      <c r="O1791" s="36">
        <f t="shared" ca="1" si="838"/>
        <v>0</v>
      </c>
      <c r="P1791" s="47">
        <f t="shared" ca="1" si="839"/>
        <v>0</v>
      </c>
      <c r="Q1791" s="35">
        <f t="shared" ca="1" si="840"/>
        <v>0</v>
      </c>
      <c r="R1791" s="36">
        <f t="shared" ca="1" si="841"/>
        <v>0</v>
      </c>
      <c r="S1791" s="36">
        <f t="shared" ca="1" si="842"/>
        <v>0</v>
      </c>
      <c r="T1791" s="36">
        <f t="shared" ca="1" si="843"/>
        <v>0</v>
      </c>
      <c r="U1791" s="36">
        <f t="shared" ca="1" si="844"/>
        <v>0</v>
      </c>
      <c r="V1791" s="37">
        <f t="shared" ca="1" si="845"/>
        <v>0</v>
      </c>
      <c r="X1791" s="11" t="s">
        <v>852</v>
      </c>
      <c r="Y1791" s="7" t="s">
        <v>840</v>
      </c>
      <c r="Z1791" s="7" t="s">
        <v>841</v>
      </c>
      <c r="AA1791" s="7" t="s">
        <v>842</v>
      </c>
      <c r="AB1791" s="7" t="s">
        <v>843</v>
      </c>
      <c r="AC1791" s="7" t="s">
        <v>844</v>
      </c>
      <c r="AD1791" s="7" t="s">
        <v>845</v>
      </c>
      <c r="AE1791" s="7" t="s">
        <v>846</v>
      </c>
      <c r="AF1791" s="7" t="s">
        <v>847</v>
      </c>
      <c r="AG1791" s="7" t="s">
        <v>848</v>
      </c>
      <c r="AH1791" s="7">
        <v>966</v>
      </c>
      <c r="AI1791" s="7">
        <v>972</v>
      </c>
      <c r="AJ1791" s="7">
        <v>973</v>
      </c>
      <c r="AK1791" s="12">
        <v>974</v>
      </c>
    </row>
    <row r="1792" spans="1:37" x14ac:dyDescent="0.3">
      <c r="A1792" s="42">
        <v>3</v>
      </c>
      <c r="B1792" s="42">
        <f t="shared" ca="1" si="825"/>
        <v>109</v>
      </c>
      <c r="C1792" s="42">
        <f t="shared" ca="1" si="826"/>
        <v>0</v>
      </c>
      <c r="D1792" s="52" t="str">
        <f t="shared" ca="1" si="827"/>
        <v>18:00 - 21:00</v>
      </c>
      <c r="E1792" s="41">
        <f t="shared" ca="1" si="828"/>
        <v>0</v>
      </c>
      <c r="F1792" s="42">
        <f t="shared" ca="1" si="829"/>
        <v>0</v>
      </c>
      <c r="G1792" s="42">
        <f t="shared" ca="1" si="830"/>
        <v>0</v>
      </c>
      <c r="H1792" s="42">
        <f t="shared" ca="1" si="831"/>
        <v>0</v>
      </c>
      <c r="I1792" s="42">
        <f t="shared" ca="1" si="832"/>
        <v>0</v>
      </c>
      <c r="J1792" s="43">
        <f t="shared" ca="1" si="833"/>
        <v>0</v>
      </c>
      <c r="K1792" s="44">
        <f t="shared" ca="1" si="834"/>
        <v>0</v>
      </c>
      <c r="L1792" s="42">
        <f t="shared" ca="1" si="835"/>
        <v>0</v>
      </c>
      <c r="M1792" s="42">
        <f t="shared" ca="1" si="836"/>
        <v>0</v>
      </c>
      <c r="N1792" s="42">
        <f t="shared" ca="1" si="837"/>
        <v>0</v>
      </c>
      <c r="O1792" s="42">
        <f t="shared" ca="1" si="838"/>
        <v>0</v>
      </c>
      <c r="P1792" s="45">
        <f t="shared" ca="1" si="839"/>
        <v>0</v>
      </c>
      <c r="Q1792" s="41">
        <f t="shared" ca="1" si="840"/>
        <v>0</v>
      </c>
      <c r="R1792" s="42">
        <f t="shared" ca="1" si="841"/>
        <v>0</v>
      </c>
      <c r="S1792" s="42">
        <f t="shared" ca="1" si="842"/>
        <v>0</v>
      </c>
      <c r="T1792" s="42">
        <f t="shared" ca="1" si="843"/>
        <v>0</v>
      </c>
      <c r="U1792" s="42">
        <f t="shared" ca="1" si="844"/>
        <v>0</v>
      </c>
      <c r="V1792" s="43">
        <f t="shared" ca="1" si="845"/>
        <v>0</v>
      </c>
      <c r="X1792" s="11" t="s">
        <v>852</v>
      </c>
      <c r="Y1792" s="7" t="s">
        <v>840</v>
      </c>
      <c r="Z1792" s="7" t="s">
        <v>841</v>
      </c>
      <c r="AA1792" s="7" t="s">
        <v>842</v>
      </c>
      <c r="AB1792" s="7" t="s">
        <v>843</v>
      </c>
      <c r="AC1792" s="7" t="s">
        <v>844</v>
      </c>
      <c r="AD1792" s="7" t="s">
        <v>845</v>
      </c>
      <c r="AE1792" s="7" t="s">
        <v>846</v>
      </c>
      <c r="AF1792" s="7" t="s">
        <v>847</v>
      </c>
      <c r="AG1792" s="7" t="s">
        <v>848</v>
      </c>
      <c r="AH1792" s="7">
        <v>975</v>
      </c>
      <c r="AI1792" s="7">
        <v>981</v>
      </c>
      <c r="AJ1792" s="7">
        <v>982</v>
      </c>
      <c r="AK1792" s="12">
        <v>983</v>
      </c>
    </row>
    <row r="1793" spans="1:41" x14ac:dyDescent="0.3">
      <c r="A1793" s="36">
        <v>3</v>
      </c>
      <c r="B1793" s="36">
        <f t="shared" ca="1" si="825"/>
        <v>110</v>
      </c>
      <c r="C1793" s="36">
        <f t="shared" ca="1" si="826"/>
        <v>0</v>
      </c>
      <c r="D1793" s="50" t="str">
        <f t="shared" ca="1" si="827"/>
        <v>18:00 - 21:00</v>
      </c>
      <c r="E1793" s="35">
        <f t="shared" ca="1" si="828"/>
        <v>0</v>
      </c>
      <c r="F1793" s="36">
        <f t="shared" ca="1" si="829"/>
        <v>0</v>
      </c>
      <c r="G1793" s="36">
        <f t="shared" ca="1" si="830"/>
        <v>0</v>
      </c>
      <c r="H1793" s="36">
        <f t="shared" ca="1" si="831"/>
        <v>0</v>
      </c>
      <c r="I1793" s="36">
        <f t="shared" ca="1" si="832"/>
        <v>0</v>
      </c>
      <c r="J1793" s="37">
        <f t="shared" ca="1" si="833"/>
        <v>0</v>
      </c>
      <c r="K1793" s="46">
        <f t="shared" ca="1" si="834"/>
        <v>0</v>
      </c>
      <c r="L1793" s="36">
        <f t="shared" ca="1" si="835"/>
        <v>0</v>
      </c>
      <c r="M1793" s="36">
        <f t="shared" ca="1" si="836"/>
        <v>0</v>
      </c>
      <c r="N1793" s="36">
        <f t="shared" ca="1" si="837"/>
        <v>0</v>
      </c>
      <c r="O1793" s="36">
        <f t="shared" ca="1" si="838"/>
        <v>0</v>
      </c>
      <c r="P1793" s="47">
        <f t="shared" ca="1" si="839"/>
        <v>0</v>
      </c>
      <c r="Q1793" s="35">
        <f t="shared" ca="1" si="840"/>
        <v>0</v>
      </c>
      <c r="R1793" s="36">
        <f t="shared" ca="1" si="841"/>
        <v>0</v>
      </c>
      <c r="S1793" s="36">
        <f t="shared" ca="1" si="842"/>
        <v>0</v>
      </c>
      <c r="T1793" s="36">
        <f t="shared" ca="1" si="843"/>
        <v>0</v>
      </c>
      <c r="U1793" s="36">
        <f t="shared" ca="1" si="844"/>
        <v>0</v>
      </c>
      <c r="V1793" s="37">
        <f t="shared" ca="1" si="845"/>
        <v>0</v>
      </c>
      <c r="X1793" s="11" t="s">
        <v>852</v>
      </c>
      <c r="Y1793" s="7" t="s">
        <v>840</v>
      </c>
      <c r="Z1793" s="7" t="s">
        <v>841</v>
      </c>
      <c r="AA1793" s="7" t="s">
        <v>842</v>
      </c>
      <c r="AB1793" s="7" t="s">
        <v>843</v>
      </c>
      <c r="AC1793" s="7" t="s">
        <v>844</v>
      </c>
      <c r="AD1793" s="7" t="s">
        <v>845</v>
      </c>
      <c r="AE1793" s="7" t="s">
        <v>846</v>
      </c>
      <c r="AF1793" s="7" t="s">
        <v>847</v>
      </c>
      <c r="AG1793" s="7" t="s">
        <v>848</v>
      </c>
      <c r="AH1793" s="7">
        <v>984</v>
      </c>
      <c r="AI1793" s="7">
        <v>990</v>
      </c>
      <c r="AJ1793" s="7">
        <v>991</v>
      </c>
      <c r="AK1793" s="12">
        <v>992</v>
      </c>
    </row>
    <row r="1794" spans="1:41" x14ac:dyDescent="0.3">
      <c r="A1794" s="42">
        <v>3</v>
      </c>
      <c r="B1794" s="42">
        <f t="shared" ca="1" si="825"/>
        <v>111</v>
      </c>
      <c r="C1794" s="42">
        <f t="shared" ca="1" si="826"/>
        <v>0</v>
      </c>
      <c r="D1794" s="52" t="str">
        <f t="shared" ca="1" si="827"/>
        <v>18:00 - 21:00</v>
      </c>
      <c r="E1794" s="41">
        <f t="shared" ca="1" si="828"/>
        <v>0</v>
      </c>
      <c r="F1794" s="42">
        <f t="shared" ca="1" si="829"/>
        <v>0</v>
      </c>
      <c r="G1794" s="42">
        <f t="shared" ca="1" si="830"/>
        <v>0</v>
      </c>
      <c r="H1794" s="42">
        <f t="shared" ca="1" si="831"/>
        <v>0</v>
      </c>
      <c r="I1794" s="42">
        <f t="shared" ca="1" si="832"/>
        <v>0</v>
      </c>
      <c r="J1794" s="43">
        <f t="shared" ca="1" si="833"/>
        <v>0</v>
      </c>
      <c r="K1794" s="44">
        <f t="shared" ca="1" si="834"/>
        <v>0</v>
      </c>
      <c r="L1794" s="42">
        <f t="shared" ca="1" si="835"/>
        <v>0</v>
      </c>
      <c r="M1794" s="42">
        <f t="shared" ca="1" si="836"/>
        <v>0</v>
      </c>
      <c r="N1794" s="42">
        <f t="shared" ca="1" si="837"/>
        <v>0</v>
      </c>
      <c r="O1794" s="42">
        <f t="shared" ca="1" si="838"/>
        <v>0</v>
      </c>
      <c r="P1794" s="45">
        <f t="shared" ca="1" si="839"/>
        <v>0</v>
      </c>
      <c r="Q1794" s="41">
        <f t="shared" ca="1" si="840"/>
        <v>0</v>
      </c>
      <c r="R1794" s="42">
        <f t="shared" ca="1" si="841"/>
        <v>0</v>
      </c>
      <c r="S1794" s="42">
        <f t="shared" ca="1" si="842"/>
        <v>0</v>
      </c>
      <c r="T1794" s="42">
        <f t="shared" ca="1" si="843"/>
        <v>0</v>
      </c>
      <c r="U1794" s="42">
        <f t="shared" ca="1" si="844"/>
        <v>0</v>
      </c>
      <c r="V1794" s="43">
        <f t="shared" ca="1" si="845"/>
        <v>0</v>
      </c>
      <c r="X1794" s="11" t="s">
        <v>852</v>
      </c>
      <c r="Y1794" s="7" t="s">
        <v>840</v>
      </c>
      <c r="Z1794" s="7" t="s">
        <v>841</v>
      </c>
      <c r="AA1794" s="7" t="s">
        <v>842</v>
      </c>
      <c r="AB1794" s="7" t="s">
        <v>843</v>
      </c>
      <c r="AC1794" s="7" t="s">
        <v>844</v>
      </c>
      <c r="AD1794" s="7" t="s">
        <v>845</v>
      </c>
      <c r="AE1794" s="7" t="s">
        <v>846</v>
      </c>
      <c r="AF1794" s="7" t="s">
        <v>847</v>
      </c>
      <c r="AG1794" s="7" t="s">
        <v>848</v>
      </c>
      <c r="AH1794" s="7">
        <v>993</v>
      </c>
      <c r="AI1794" s="7">
        <v>999</v>
      </c>
      <c r="AJ1794" s="7">
        <v>1000</v>
      </c>
      <c r="AK1794" s="12">
        <v>1001</v>
      </c>
    </row>
    <row r="1795" spans="1:41" x14ac:dyDescent="0.3">
      <c r="A1795" s="36">
        <v>3</v>
      </c>
      <c r="B1795" s="36">
        <f t="shared" ca="1" si="825"/>
        <v>112</v>
      </c>
      <c r="C1795" s="36">
        <f t="shared" ca="1" si="826"/>
        <v>0</v>
      </c>
      <c r="D1795" s="50" t="str">
        <f t="shared" ca="1" si="827"/>
        <v>18:00 - 21:00</v>
      </c>
      <c r="E1795" s="35">
        <f t="shared" ca="1" si="828"/>
        <v>0</v>
      </c>
      <c r="F1795" s="36">
        <f t="shared" ca="1" si="829"/>
        <v>0</v>
      </c>
      <c r="G1795" s="36">
        <f t="shared" ca="1" si="830"/>
        <v>0</v>
      </c>
      <c r="H1795" s="36">
        <f t="shared" ca="1" si="831"/>
        <v>0</v>
      </c>
      <c r="I1795" s="36">
        <f t="shared" ca="1" si="832"/>
        <v>0</v>
      </c>
      <c r="J1795" s="37">
        <f t="shared" ca="1" si="833"/>
        <v>0</v>
      </c>
      <c r="K1795" s="46">
        <f t="shared" ca="1" si="834"/>
        <v>0</v>
      </c>
      <c r="L1795" s="36">
        <f t="shared" ca="1" si="835"/>
        <v>0</v>
      </c>
      <c r="M1795" s="36">
        <f t="shared" ca="1" si="836"/>
        <v>0</v>
      </c>
      <c r="N1795" s="36">
        <f t="shared" ca="1" si="837"/>
        <v>0</v>
      </c>
      <c r="O1795" s="36">
        <f t="shared" ca="1" si="838"/>
        <v>0</v>
      </c>
      <c r="P1795" s="47">
        <f t="shared" ca="1" si="839"/>
        <v>0</v>
      </c>
      <c r="Q1795" s="35">
        <f t="shared" ca="1" si="840"/>
        <v>0</v>
      </c>
      <c r="R1795" s="36">
        <f t="shared" ca="1" si="841"/>
        <v>0</v>
      </c>
      <c r="S1795" s="36">
        <f t="shared" ca="1" si="842"/>
        <v>0</v>
      </c>
      <c r="T1795" s="36">
        <f t="shared" ca="1" si="843"/>
        <v>0</v>
      </c>
      <c r="U1795" s="36">
        <f t="shared" ca="1" si="844"/>
        <v>0</v>
      </c>
      <c r="V1795" s="37">
        <f t="shared" ca="1" si="845"/>
        <v>0</v>
      </c>
      <c r="X1795" s="11" t="s">
        <v>852</v>
      </c>
      <c r="Y1795" s="7" t="s">
        <v>840</v>
      </c>
      <c r="Z1795" s="7" t="s">
        <v>841</v>
      </c>
      <c r="AA1795" s="7" t="s">
        <v>842</v>
      </c>
      <c r="AB1795" s="7" t="s">
        <v>843</v>
      </c>
      <c r="AC1795" s="7" t="s">
        <v>844</v>
      </c>
      <c r="AD1795" s="7" t="s">
        <v>845</v>
      </c>
      <c r="AE1795" s="7" t="s">
        <v>846</v>
      </c>
      <c r="AF1795" s="7" t="s">
        <v>847</v>
      </c>
      <c r="AG1795" s="7" t="s">
        <v>848</v>
      </c>
      <c r="AH1795" s="7">
        <v>1002</v>
      </c>
      <c r="AI1795" s="7">
        <v>1008</v>
      </c>
      <c r="AJ1795" s="7">
        <v>1009</v>
      </c>
      <c r="AK1795" s="12">
        <v>1010</v>
      </c>
    </row>
    <row r="1796" spans="1:41" x14ac:dyDescent="0.3">
      <c r="A1796" s="42">
        <v>3</v>
      </c>
      <c r="B1796" s="42">
        <f t="shared" ca="1" si="825"/>
        <v>113</v>
      </c>
      <c r="C1796" s="42">
        <f t="shared" ca="1" si="826"/>
        <v>0</v>
      </c>
      <c r="D1796" s="52" t="str">
        <f t="shared" ca="1" si="827"/>
        <v>18:00 - 21:00</v>
      </c>
      <c r="E1796" s="41">
        <f t="shared" ca="1" si="828"/>
        <v>0</v>
      </c>
      <c r="F1796" s="42">
        <f t="shared" ca="1" si="829"/>
        <v>0</v>
      </c>
      <c r="G1796" s="42">
        <f t="shared" ca="1" si="830"/>
        <v>0</v>
      </c>
      <c r="H1796" s="42">
        <f t="shared" ca="1" si="831"/>
        <v>0</v>
      </c>
      <c r="I1796" s="42">
        <f t="shared" ca="1" si="832"/>
        <v>0</v>
      </c>
      <c r="J1796" s="43">
        <f t="shared" ca="1" si="833"/>
        <v>0</v>
      </c>
      <c r="K1796" s="44">
        <f t="shared" ca="1" si="834"/>
        <v>0</v>
      </c>
      <c r="L1796" s="42">
        <f t="shared" ca="1" si="835"/>
        <v>0</v>
      </c>
      <c r="M1796" s="42">
        <f t="shared" ca="1" si="836"/>
        <v>0</v>
      </c>
      <c r="N1796" s="42">
        <f t="shared" ca="1" si="837"/>
        <v>0</v>
      </c>
      <c r="O1796" s="42">
        <f t="shared" ca="1" si="838"/>
        <v>0</v>
      </c>
      <c r="P1796" s="45">
        <f t="shared" ca="1" si="839"/>
        <v>0</v>
      </c>
      <c r="Q1796" s="41">
        <f t="shared" ca="1" si="840"/>
        <v>0</v>
      </c>
      <c r="R1796" s="42">
        <f t="shared" ca="1" si="841"/>
        <v>0</v>
      </c>
      <c r="S1796" s="42">
        <f t="shared" ca="1" si="842"/>
        <v>0</v>
      </c>
      <c r="T1796" s="42">
        <f t="shared" ca="1" si="843"/>
        <v>0</v>
      </c>
      <c r="U1796" s="42">
        <f t="shared" ca="1" si="844"/>
        <v>0</v>
      </c>
      <c r="V1796" s="43">
        <f t="shared" ca="1" si="845"/>
        <v>0</v>
      </c>
      <c r="X1796" s="11" t="s">
        <v>852</v>
      </c>
      <c r="Y1796" s="7" t="s">
        <v>840</v>
      </c>
      <c r="Z1796" s="7" t="s">
        <v>841</v>
      </c>
      <c r="AA1796" s="7" t="s">
        <v>842</v>
      </c>
      <c r="AB1796" s="7" t="s">
        <v>843</v>
      </c>
      <c r="AC1796" s="7" t="s">
        <v>844</v>
      </c>
      <c r="AD1796" s="7" t="s">
        <v>845</v>
      </c>
      <c r="AE1796" s="7" t="s">
        <v>846</v>
      </c>
      <c r="AF1796" s="7" t="s">
        <v>847</v>
      </c>
      <c r="AG1796" s="7" t="s">
        <v>848</v>
      </c>
      <c r="AH1796" s="7">
        <v>1011</v>
      </c>
      <c r="AI1796" s="7">
        <v>1017</v>
      </c>
      <c r="AJ1796" s="7">
        <v>1018</v>
      </c>
      <c r="AK1796" s="12">
        <v>1019</v>
      </c>
    </row>
    <row r="1797" spans="1:41" x14ac:dyDescent="0.3">
      <c r="A1797" s="36">
        <v>3</v>
      </c>
      <c r="B1797" s="36">
        <f t="shared" ca="1" si="825"/>
        <v>114</v>
      </c>
      <c r="C1797" s="36">
        <f t="shared" ca="1" si="826"/>
        <v>0</v>
      </c>
      <c r="D1797" s="50" t="str">
        <f t="shared" ca="1" si="827"/>
        <v>18:00 - 21:00</v>
      </c>
      <c r="E1797" s="35">
        <f t="shared" ca="1" si="828"/>
        <v>0</v>
      </c>
      <c r="F1797" s="36">
        <f t="shared" ca="1" si="829"/>
        <v>0</v>
      </c>
      <c r="G1797" s="36">
        <f t="shared" ca="1" si="830"/>
        <v>0</v>
      </c>
      <c r="H1797" s="36">
        <f t="shared" ca="1" si="831"/>
        <v>0</v>
      </c>
      <c r="I1797" s="36">
        <f t="shared" ca="1" si="832"/>
        <v>0</v>
      </c>
      <c r="J1797" s="37">
        <f t="shared" ca="1" si="833"/>
        <v>0</v>
      </c>
      <c r="K1797" s="46">
        <f t="shared" ca="1" si="834"/>
        <v>0</v>
      </c>
      <c r="L1797" s="36">
        <f t="shared" ca="1" si="835"/>
        <v>0</v>
      </c>
      <c r="M1797" s="36">
        <f t="shared" ca="1" si="836"/>
        <v>0</v>
      </c>
      <c r="N1797" s="36">
        <f t="shared" ca="1" si="837"/>
        <v>0</v>
      </c>
      <c r="O1797" s="36">
        <f t="shared" ca="1" si="838"/>
        <v>0</v>
      </c>
      <c r="P1797" s="47">
        <f t="shared" ca="1" si="839"/>
        <v>0</v>
      </c>
      <c r="Q1797" s="35">
        <f t="shared" ca="1" si="840"/>
        <v>0</v>
      </c>
      <c r="R1797" s="36">
        <f t="shared" ca="1" si="841"/>
        <v>0</v>
      </c>
      <c r="S1797" s="36">
        <f t="shared" ca="1" si="842"/>
        <v>0</v>
      </c>
      <c r="T1797" s="36">
        <f t="shared" ca="1" si="843"/>
        <v>0</v>
      </c>
      <c r="U1797" s="36">
        <f t="shared" ca="1" si="844"/>
        <v>0</v>
      </c>
      <c r="V1797" s="37">
        <f t="shared" ca="1" si="845"/>
        <v>0</v>
      </c>
      <c r="X1797" s="11" t="s">
        <v>852</v>
      </c>
      <c r="Y1797" s="7" t="s">
        <v>840</v>
      </c>
      <c r="Z1797" s="7" t="s">
        <v>841</v>
      </c>
      <c r="AA1797" s="7" t="s">
        <v>842</v>
      </c>
      <c r="AB1797" s="7" t="s">
        <v>843</v>
      </c>
      <c r="AC1797" s="7" t="s">
        <v>844</v>
      </c>
      <c r="AD1797" s="7" t="s">
        <v>845</v>
      </c>
      <c r="AE1797" s="7" t="s">
        <v>846</v>
      </c>
      <c r="AF1797" s="7" t="s">
        <v>847</v>
      </c>
      <c r="AG1797" s="7" t="s">
        <v>848</v>
      </c>
      <c r="AH1797" s="7">
        <v>1020</v>
      </c>
      <c r="AI1797" s="7">
        <v>1026</v>
      </c>
      <c r="AJ1797" s="7">
        <v>1027</v>
      </c>
      <c r="AK1797" s="12">
        <v>1028</v>
      </c>
      <c r="AO1797" s="100"/>
    </row>
    <row r="1798" spans="1:41" x14ac:dyDescent="0.3">
      <c r="A1798" s="42">
        <v>3</v>
      </c>
      <c r="B1798" s="42">
        <f t="shared" ca="1" si="825"/>
        <v>115</v>
      </c>
      <c r="C1798" s="42">
        <f t="shared" ca="1" si="826"/>
        <v>0</v>
      </c>
      <c r="D1798" s="52" t="str">
        <f t="shared" ca="1" si="827"/>
        <v>18:00 - 21:00</v>
      </c>
      <c r="E1798" s="41">
        <f t="shared" ca="1" si="828"/>
        <v>0</v>
      </c>
      <c r="F1798" s="42">
        <f t="shared" ca="1" si="829"/>
        <v>0</v>
      </c>
      <c r="G1798" s="42">
        <f t="shared" ca="1" si="830"/>
        <v>0</v>
      </c>
      <c r="H1798" s="42">
        <f t="shared" ca="1" si="831"/>
        <v>0</v>
      </c>
      <c r="I1798" s="42">
        <f t="shared" ca="1" si="832"/>
        <v>0</v>
      </c>
      <c r="J1798" s="43">
        <f t="shared" ca="1" si="833"/>
        <v>0</v>
      </c>
      <c r="K1798" s="44">
        <f t="shared" ca="1" si="834"/>
        <v>0</v>
      </c>
      <c r="L1798" s="42">
        <f t="shared" ca="1" si="835"/>
        <v>0</v>
      </c>
      <c r="M1798" s="42">
        <f t="shared" ca="1" si="836"/>
        <v>0</v>
      </c>
      <c r="N1798" s="42">
        <f t="shared" ca="1" si="837"/>
        <v>0</v>
      </c>
      <c r="O1798" s="42">
        <f t="shared" ca="1" si="838"/>
        <v>0</v>
      </c>
      <c r="P1798" s="45">
        <f t="shared" ca="1" si="839"/>
        <v>0</v>
      </c>
      <c r="Q1798" s="41">
        <f t="shared" ca="1" si="840"/>
        <v>0</v>
      </c>
      <c r="R1798" s="42">
        <f t="shared" ca="1" si="841"/>
        <v>0</v>
      </c>
      <c r="S1798" s="42">
        <f t="shared" ca="1" si="842"/>
        <v>0</v>
      </c>
      <c r="T1798" s="42">
        <f t="shared" ca="1" si="843"/>
        <v>0</v>
      </c>
      <c r="U1798" s="42">
        <f t="shared" ca="1" si="844"/>
        <v>0</v>
      </c>
      <c r="V1798" s="43">
        <f t="shared" ca="1" si="845"/>
        <v>0</v>
      </c>
      <c r="X1798" s="11" t="s">
        <v>852</v>
      </c>
      <c r="Y1798" s="7" t="s">
        <v>840</v>
      </c>
      <c r="Z1798" s="7" t="s">
        <v>841</v>
      </c>
      <c r="AA1798" s="7" t="s">
        <v>842</v>
      </c>
      <c r="AB1798" s="7" t="s">
        <v>843</v>
      </c>
      <c r="AC1798" s="7" t="s">
        <v>844</v>
      </c>
      <c r="AD1798" s="7" t="s">
        <v>845</v>
      </c>
      <c r="AE1798" s="7" t="s">
        <v>846</v>
      </c>
      <c r="AF1798" s="7" t="s">
        <v>847</v>
      </c>
      <c r="AG1798" s="7" t="s">
        <v>848</v>
      </c>
      <c r="AH1798" s="7">
        <v>1029</v>
      </c>
      <c r="AI1798" s="7">
        <v>1035</v>
      </c>
      <c r="AJ1798" s="7">
        <v>1036</v>
      </c>
      <c r="AK1798" s="12">
        <v>1037</v>
      </c>
    </row>
    <row r="1799" spans="1:41" x14ac:dyDescent="0.3">
      <c r="A1799" s="36">
        <v>3</v>
      </c>
      <c r="B1799" s="36">
        <f t="shared" ca="1" si="825"/>
        <v>116</v>
      </c>
      <c r="C1799" s="36">
        <f t="shared" ca="1" si="826"/>
        <v>0</v>
      </c>
      <c r="D1799" s="50" t="str">
        <f t="shared" ca="1" si="827"/>
        <v>18:00 - 21:00</v>
      </c>
      <c r="E1799" s="35">
        <f t="shared" ca="1" si="828"/>
        <v>0</v>
      </c>
      <c r="F1799" s="36">
        <f t="shared" ca="1" si="829"/>
        <v>0</v>
      </c>
      <c r="G1799" s="36">
        <f t="shared" ca="1" si="830"/>
        <v>0</v>
      </c>
      <c r="H1799" s="36">
        <f t="shared" ca="1" si="831"/>
        <v>0</v>
      </c>
      <c r="I1799" s="36">
        <f t="shared" ca="1" si="832"/>
        <v>0</v>
      </c>
      <c r="J1799" s="37">
        <f t="shared" ca="1" si="833"/>
        <v>0</v>
      </c>
      <c r="K1799" s="46">
        <f t="shared" ca="1" si="834"/>
        <v>0</v>
      </c>
      <c r="L1799" s="36">
        <f t="shared" ca="1" si="835"/>
        <v>0</v>
      </c>
      <c r="M1799" s="36">
        <f t="shared" ca="1" si="836"/>
        <v>0</v>
      </c>
      <c r="N1799" s="36">
        <f t="shared" ca="1" si="837"/>
        <v>0</v>
      </c>
      <c r="O1799" s="36">
        <f t="shared" ca="1" si="838"/>
        <v>0</v>
      </c>
      <c r="P1799" s="47">
        <f t="shared" ca="1" si="839"/>
        <v>0</v>
      </c>
      <c r="Q1799" s="35">
        <f t="shared" ca="1" si="840"/>
        <v>0</v>
      </c>
      <c r="R1799" s="36">
        <f t="shared" ca="1" si="841"/>
        <v>0</v>
      </c>
      <c r="S1799" s="36">
        <f t="shared" ca="1" si="842"/>
        <v>0</v>
      </c>
      <c r="T1799" s="36">
        <f t="shared" ca="1" si="843"/>
        <v>0</v>
      </c>
      <c r="U1799" s="36">
        <f t="shared" ca="1" si="844"/>
        <v>0</v>
      </c>
      <c r="V1799" s="37">
        <f t="shared" ca="1" si="845"/>
        <v>0</v>
      </c>
      <c r="X1799" s="11" t="s">
        <v>852</v>
      </c>
      <c r="Y1799" s="7" t="s">
        <v>840</v>
      </c>
      <c r="Z1799" s="7" t="s">
        <v>841</v>
      </c>
      <c r="AA1799" s="7" t="s">
        <v>842</v>
      </c>
      <c r="AB1799" s="7" t="s">
        <v>843</v>
      </c>
      <c r="AC1799" s="7" t="s">
        <v>844</v>
      </c>
      <c r="AD1799" s="7" t="s">
        <v>845</v>
      </c>
      <c r="AE1799" s="7" t="s">
        <v>846</v>
      </c>
      <c r="AF1799" s="7" t="s">
        <v>847</v>
      </c>
      <c r="AG1799" s="7" t="s">
        <v>848</v>
      </c>
      <c r="AH1799" s="7">
        <v>1038</v>
      </c>
      <c r="AI1799" s="7">
        <v>1044</v>
      </c>
      <c r="AJ1799" s="7">
        <v>1045</v>
      </c>
      <c r="AK1799" s="12">
        <v>1046</v>
      </c>
    </row>
    <row r="1800" spans="1:41" x14ac:dyDescent="0.3">
      <c r="A1800" s="42">
        <v>3</v>
      </c>
      <c r="B1800" s="42">
        <f t="shared" ca="1" si="825"/>
        <v>117</v>
      </c>
      <c r="C1800" s="42">
        <f t="shared" ca="1" si="826"/>
        <v>0</v>
      </c>
      <c r="D1800" s="52" t="str">
        <f t="shared" ca="1" si="827"/>
        <v>18:00 - 21:00</v>
      </c>
      <c r="E1800" s="41">
        <f t="shared" ca="1" si="828"/>
        <v>0</v>
      </c>
      <c r="F1800" s="42">
        <f t="shared" ca="1" si="829"/>
        <v>0</v>
      </c>
      <c r="G1800" s="42">
        <f t="shared" ca="1" si="830"/>
        <v>0</v>
      </c>
      <c r="H1800" s="42">
        <f t="shared" ca="1" si="831"/>
        <v>0</v>
      </c>
      <c r="I1800" s="42">
        <f t="shared" ca="1" si="832"/>
        <v>0</v>
      </c>
      <c r="J1800" s="43">
        <f t="shared" ca="1" si="833"/>
        <v>0</v>
      </c>
      <c r="K1800" s="44">
        <f t="shared" ca="1" si="834"/>
        <v>0</v>
      </c>
      <c r="L1800" s="42">
        <f t="shared" ca="1" si="835"/>
        <v>0</v>
      </c>
      <c r="M1800" s="42">
        <f t="shared" ca="1" si="836"/>
        <v>0</v>
      </c>
      <c r="N1800" s="42">
        <f t="shared" ca="1" si="837"/>
        <v>0</v>
      </c>
      <c r="O1800" s="42">
        <f t="shared" ca="1" si="838"/>
        <v>0</v>
      </c>
      <c r="P1800" s="45">
        <f t="shared" ca="1" si="839"/>
        <v>0</v>
      </c>
      <c r="Q1800" s="41">
        <f t="shared" ca="1" si="840"/>
        <v>0</v>
      </c>
      <c r="R1800" s="42">
        <f t="shared" ca="1" si="841"/>
        <v>0</v>
      </c>
      <c r="S1800" s="42">
        <f t="shared" ca="1" si="842"/>
        <v>0</v>
      </c>
      <c r="T1800" s="42">
        <f t="shared" ca="1" si="843"/>
        <v>0</v>
      </c>
      <c r="U1800" s="42">
        <f t="shared" ca="1" si="844"/>
        <v>0</v>
      </c>
      <c r="V1800" s="43">
        <f t="shared" ca="1" si="845"/>
        <v>0</v>
      </c>
      <c r="X1800" s="11" t="s">
        <v>852</v>
      </c>
      <c r="Y1800" s="7" t="s">
        <v>840</v>
      </c>
      <c r="Z1800" s="7" t="s">
        <v>841</v>
      </c>
      <c r="AA1800" s="7" t="s">
        <v>842</v>
      </c>
      <c r="AB1800" s="7" t="s">
        <v>843</v>
      </c>
      <c r="AC1800" s="7" t="s">
        <v>844</v>
      </c>
      <c r="AD1800" s="7" t="s">
        <v>845</v>
      </c>
      <c r="AE1800" s="7" t="s">
        <v>846</v>
      </c>
      <c r="AF1800" s="7" t="s">
        <v>847</v>
      </c>
      <c r="AG1800" s="7" t="s">
        <v>848</v>
      </c>
      <c r="AH1800" s="7">
        <v>1047</v>
      </c>
      <c r="AI1800" s="7">
        <v>1053</v>
      </c>
      <c r="AJ1800" s="7">
        <v>1054</v>
      </c>
      <c r="AK1800" s="12">
        <v>1055</v>
      </c>
    </row>
    <row r="1801" spans="1:41" x14ac:dyDescent="0.3">
      <c r="A1801" s="36">
        <v>3</v>
      </c>
      <c r="B1801" s="36">
        <f t="shared" ca="1" si="825"/>
        <v>118</v>
      </c>
      <c r="C1801" s="36">
        <f t="shared" ca="1" si="826"/>
        <v>0</v>
      </c>
      <c r="D1801" s="50" t="str">
        <f t="shared" ca="1" si="827"/>
        <v>18:00 - 21:00</v>
      </c>
      <c r="E1801" s="35">
        <f t="shared" ca="1" si="828"/>
        <v>0</v>
      </c>
      <c r="F1801" s="36">
        <f t="shared" ca="1" si="829"/>
        <v>0</v>
      </c>
      <c r="G1801" s="36">
        <f t="shared" ca="1" si="830"/>
        <v>0</v>
      </c>
      <c r="H1801" s="36">
        <f t="shared" ca="1" si="831"/>
        <v>0</v>
      </c>
      <c r="I1801" s="36">
        <f t="shared" ca="1" si="832"/>
        <v>0</v>
      </c>
      <c r="J1801" s="37">
        <f t="shared" ca="1" si="833"/>
        <v>0</v>
      </c>
      <c r="K1801" s="46">
        <f t="shared" ca="1" si="834"/>
        <v>0</v>
      </c>
      <c r="L1801" s="36">
        <f t="shared" ca="1" si="835"/>
        <v>0</v>
      </c>
      <c r="M1801" s="36">
        <f t="shared" ca="1" si="836"/>
        <v>0</v>
      </c>
      <c r="N1801" s="36">
        <f t="shared" ca="1" si="837"/>
        <v>0</v>
      </c>
      <c r="O1801" s="36">
        <f t="shared" ca="1" si="838"/>
        <v>0</v>
      </c>
      <c r="P1801" s="47">
        <f t="shared" ca="1" si="839"/>
        <v>0</v>
      </c>
      <c r="Q1801" s="35">
        <f t="shared" ca="1" si="840"/>
        <v>0</v>
      </c>
      <c r="R1801" s="36">
        <f t="shared" ca="1" si="841"/>
        <v>0</v>
      </c>
      <c r="S1801" s="36">
        <f t="shared" ca="1" si="842"/>
        <v>0</v>
      </c>
      <c r="T1801" s="36">
        <f t="shared" ca="1" si="843"/>
        <v>0</v>
      </c>
      <c r="U1801" s="36">
        <f t="shared" ca="1" si="844"/>
        <v>0</v>
      </c>
      <c r="V1801" s="37">
        <f t="shared" ca="1" si="845"/>
        <v>0</v>
      </c>
      <c r="X1801" s="11" t="s">
        <v>852</v>
      </c>
      <c r="Y1801" s="7" t="s">
        <v>840</v>
      </c>
      <c r="Z1801" s="7" t="s">
        <v>841</v>
      </c>
      <c r="AA1801" s="7" t="s">
        <v>842</v>
      </c>
      <c r="AB1801" s="7" t="s">
        <v>843</v>
      </c>
      <c r="AC1801" s="7" t="s">
        <v>844</v>
      </c>
      <c r="AD1801" s="7" t="s">
        <v>845</v>
      </c>
      <c r="AE1801" s="7" t="s">
        <v>846</v>
      </c>
      <c r="AF1801" s="7" t="s">
        <v>847</v>
      </c>
      <c r="AG1801" s="7" t="s">
        <v>848</v>
      </c>
      <c r="AH1801" s="7">
        <v>1056</v>
      </c>
      <c r="AI1801" s="7">
        <v>1062</v>
      </c>
      <c r="AJ1801" s="7">
        <v>1063</v>
      </c>
      <c r="AK1801" s="12">
        <v>1064</v>
      </c>
    </row>
    <row r="1802" spans="1:41" x14ac:dyDescent="0.3">
      <c r="A1802" s="42">
        <v>3</v>
      </c>
      <c r="B1802" s="42">
        <f t="shared" ca="1" si="825"/>
        <v>119</v>
      </c>
      <c r="C1802" s="42">
        <f t="shared" ca="1" si="826"/>
        <v>0</v>
      </c>
      <c r="D1802" s="52" t="str">
        <f t="shared" ca="1" si="827"/>
        <v>18:00 - 21:00</v>
      </c>
      <c r="E1802" s="41">
        <f t="shared" ca="1" si="828"/>
        <v>0</v>
      </c>
      <c r="F1802" s="42">
        <f t="shared" ca="1" si="829"/>
        <v>0</v>
      </c>
      <c r="G1802" s="42">
        <f t="shared" ca="1" si="830"/>
        <v>0</v>
      </c>
      <c r="H1802" s="42">
        <f t="shared" ca="1" si="831"/>
        <v>0</v>
      </c>
      <c r="I1802" s="42">
        <f t="shared" ca="1" si="832"/>
        <v>0</v>
      </c>
      <c r="J1802" s="43">
        <f t="shared" ca="1" si="833"/>
        <v>0</v>
      </c>
      <c r="K1802" s="44">
        <f t="shared" ca="1" si="834"/>
        <v>0</v>
      </c>
      <c r="L1802" s="42">
        <f t="shared" ca="1" si="835"/>
        <v>0</v>
      </c>
      <c r="M1802" s="42">
        <f t="shared" ca="1" si="836"/>
        <v>0</v>
      </c>
      <c r="N1802" s="42">
        <f t="shared" ca="1" si="837"/>
        <v>0</v>
      </c>
      <c r="O1802" s="42">
        <f t="shared" ca="1" si="838"/>
        <v>0</v>
      </c>
      <c r="P1802" s="45">
        <f t="shared" ca="1" si="839"/>
        <v>0</v>
      </c>
      <c r="Q1802" s="41">
        <f t="shared" ca="1" si="840"/>
        <v>0</v>
      </c>
      <c r="R1802" s="42">
        <f t="shared" ca="1" si="841"/>
        <v>0</v>
      </c>
      <c r="S1802" s="42">
        <f t="shared" ca="1" si="842"/>
        <v>0</v>
      </c>
      <c r="T1802" s="42">
        <f t="shared" ca="1" si="843"/>
        <v>0</v>
      </c>
      <c r="U1802" s="42">
        <f t="shared" ca="1" si="844"/>
        <v>0</v>
      </c>
      <c r="V1802" s="43">
        <f t="shared" ca="1" si="845"/>
        <v>0</v>
      </c>
      <c r="X1802" s="11" t="s">
        <v>852</v>
      </c>
      <c r="Y1802" s="7" t="s">
        <v>840</v>
      </c>
      <c r="Z1802" s="7" t="s">
        <v>841</v>
      </c>
      <c r="AA1802" s="7" t="s">
        <v>842</v>
      </c>
      <c r="AB1802" s="7" t="s">
        <v>843</v>
      </c>
      <c r="AC1802" s="7" t="s">
        <v>844</v>
      </c>
      <c r="AD1802" s="7" t="s">
        <v>845</v>
      </c>
      <c r="AE1802" s="7" t="s">
        <v>846</v>
      </c>
      <c r="AF1802" s="7" t="s">
        <v>847</v>
      </c>
      <c r="AG1802" s="7" t="s">
        <v>848</v>
      </c>
      <c r="AH1802" s="7">
        <v>1065</v>
      </c>
      <c r="AI1802" s="7">
        <v>1071</v>
      </c>
      <c r="AJ1802" s="7">
        <v>1072</v>
      </c>
      <c r="AK1802" s="12">
        <v>1073</v>
      </c>
    </row>
    <row r="1803" spans="1:41" ht="14.4" thickBot="1" x14ac:dyDescent="0.35">
      <c r="A1803" s="86">
        <v>3</v>
      </c>
      <c r="B1803" s="86">
        <f t="shared" ca="1" si="825"/>
        <v>120</v>
      </c>
      <c r="C1803" s="86">
        <f t="shared" ca="1" si="826"/>
        <v>0</v>
      </c>
      <c r="D1803" s="87" t="str">
        <f t="shared" ca="1" si="827"/>
        <v>18:00 - 21:00</v>
      </c>
      <c r="E1803" s="88">
        <f t="shared" ca="1" si="828"/>
        <v>0</v>
      </c>
      <c r="F1803" s="86">
        <f t="shared" ca="1" si="829"/>
        <v>0</v>
      </c>
      <c r="G1803" s="86">
        <f t="shared" ca="1" si="830"/>
        <v>0</v>
      </c>
      <c r="H1803" s="86">
        <f t="shared" ca="1" si="831"/>
        <v>0</v>
      </c>
      <c r="I1803" s="86">
        <f t="shared" ca="1" si="832"/>
        <v>0</v>
      </c>
      <c r="J1803" s="89">
        <f t="shared" ca="1" si="833"/>
        <v>0</v>
      </c>
      <c r="K1803" s="90">
        <f t="shared" ca="1" si="834"/>
        <v>0</v>
      </c>
      <c r="L1803" s="86">
        <f t="shared" ca="1" si="835"/>
        <v>0</v>
      </c>
      <c r="M1803" s="86">
        <f t="shared" ca="1" si="836"/>
        <v>0</v>
      </c>
      <c r="N1803" s="86">
        <f t="shared" ca="1" si="837"/>
        <v>0</v>
      </c>
      <c r="O1803" s="86">
        <f t="shared" ca="1" si="838"/>
        <v>0</v>
      </c>
      <c r="P1803" s="91">
        <f t="shared" ca="1" si="839"/>
        <v>0</v>
      </c>
      <c r="Q1803" s="88">
        <f t="shared" ca="1" si="840"/>
        <v>0</v>
      </c>
      <c r="R1803" s="86">
        <f t="shared" ca="1" si="841"/>
        <v>0</v>
      </c>
      <c r="S1803" s="86">
        <f t="shared" ca="1" si="842"/>
        <v>0</v>
      </c>
      <c r="T1803" s="86">
        <f t="shared" ca="1" si="843"/>
        <v>0</v>
      </c>
      <c r="U1803" s="86">
        <f t="shared" ca="1" si="844"/>
        <v>0</v>
      </c>
      <c r="V1803" s="89">
        <f t="shared" ca="1" si="845"/>
        <v>0</v>
      </c>
      <c r="W1803" s="92"/>
      <c r="X1803" s="93" t="s">
        <v>852</v>
      </c>
      <c r="Y1803" s="92" t="s">
        <v>840</v>
      </c>
      <c r="Z1803" s="92" t="s">
        <v>841</v>
      </c>
      <c r="AA1803" s="92" t="s">
        <v>842</v>
      </c>
      <c r="AB1803" s="92" t="s">
        <v>843</v>
      </c>
      <c r="AC1803" s="92" t="s">
        <v>844</v>
      </c>
      <c r="AD1803" s="92" t="s">
        <v>845</v>
      </c>
      <c r="AE1803" s="92" t="s">
        <v>846</v>
      </c>
      <c r="AF1803" s="92" t="s">
        <v>847</v>
      </c>
      <c r="AG1803" s="92" t="s">
        <v>848</v>
      </c>
      <c r="AH1803" s="92">
        <v>1074</v>
      </c>
      <c r="AI1803" s="92">
        <v>1080</v>
      </c>
      <c r="AJ1803" s="92">
        <v>1081</v>
      </c>
      <c r="AK1803" s="94">
        <v>1082</v>
      </c>
    </row>
  </sheetData>
  <sheetProtection algorithmName="SHA-512" hashValue="IjYzM98enY5olxHa3RevrUST6dBDQBpWdkypnq30iEp756GjUGfT2UWz4adHTj7hIxlXyzDPDUsgxpw2V7KyeA==" saltValue="9sgmxdSz6qe8EROMjs+wjw==" spinCount="100000" selectLockedCells="1" selectUnlockedCells="1"/>
  <autoFilter ref="A2:V1803" xr:uid="{00000000-0009-0000-0000-000005000000}"/>
  <customSheetViews>
    <customSheetView guid="{05F6EC02-5E12-4D9B-8343-D6A2E3BD2E9B}" scale="80" showAutoFilter="1">
      <pane xSplit="4" ySplit="2" topLeftCell="E933" activePane="bottomRight" state="frozen"/>
      <selection pane="bottomRight" activeCell="E727" sqref="E727"/>
      <pageMargins left="0" right="0" top="0" bottom="0" header="0" footer="0"/>
      <autoFilter ref="A2:V2" xr:uid="{9E875511-EF54-4F0E-9F87-E814C2071093}"/>
    </customSheetView>
  </customSheetViews>
  <mergeCells count="4">
    <mergeCell ref="E1:J1"/>
    <mergeCell ref="K1:P1"/>
    <mergeCell ref="Q1:V1"/>
    <mergeCell ref="A1:D1"/>
  </mergeCells>
  <conditionalFormatting sqref="C123:C242 C724:C843 C1324:C1443">
    <cfRule type="duplicateValues" dxfId="1125" priority="34369"/>
  </conditionalFormatting>
  <conditionalFormatting sqref="C483:C603 C964:C1083">
    <cfRule type="duplicateValues" dxfId="1124" priority="36265"/>
  </conditionalFormatting>
  <conditionalFormatting sqref="C604:C723 C1204:C1323 C3:C122">
    <cfRule type="duplicateValues" dxfId="1123" priority="34365"/>
  </conditionalFormatting>
  <conditionalFormatting sqref="C363:C482 C1084:C1203 C1564:C1683">
    <cfRule type="duplicateValues" dxfId="1122" priority="2"/>
  </conditionalFormatting>
  <conditionalFormatting sqref="C243:C362 C844:C963 C1444:C1563">
    <cfRule type="duplicateValues" dxfId="1121" priority="1"/>
  </conditionalFormatting>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6" tint="-0.249977111117893"/>
  </sheetPr>
  <dimension ref="A1"/>
  <sheetViews>
    <sheetView workbookViewId="0">
      <selection activeCell="A4" sqref="A4"/>
    </sheetView>
  </sheetViews>
  <sheetFormatPr baseColWidth="10" defaultColWidth="9" defaultRowHeight="13.8" x14ac:dyDescent="0.3"/>
  <sheetData/>
  <customSheetViews>
    <customSheetView guid="{05F6EC02-5E12-4D9B-8343-D6A2E3BD2E9B}">
      <selection activeCell="E37" sqref="E37"/>
      <pageMargins left="0" right="0" top="0" bottom="0" header="0" footer="0"/>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6" tint="-0.249977111117893"/>
  </sheetPr>
  <dimension ref="A1:U122"/>
  <sheetViews>
    <sheetView zoomScale="85" zoomScaleNormal="85" workbookViewId="0">
      <pane xSplit="2" ySplit="2" topLeftCell="C40" activePane="bottomRight" state="frozen"/>
      <selection pane="topRight" activeCell="G30" sqref="G30"/>
      <selection pane="bottomLeft" activeCell="G30" sqref="G30"/>
      <selection pane="bottomRight" activeCell="D47" sqref="D47"/>
    </sheetView>
  </sheetViews>
  <sheetFormatPr baseColWidth="10" defaultColWidth="9" defaultRowHeight="13.8" x14ac:dyDescent="0.3"/>
  <cols>
    <col min="1" max="1" width="4.5546875" style="56" customWidth="1"/>
    <col min="2" max="2" width="1.44140625" style="55" customWidth="1"/>
    <col min="3" max="3" width="12.6640625" style="57" customWidth="1"/>
    <col min="4" max="4" width="60.6640625" style="57" customWidth="1"/>
    <col min="5" max="5" width="6" style="57" customWidth="1"/>
    <col min="6" max="6" width="1.44140625" style="55" customWidth="1"/>
    <col min="7" max="7" width="12.6640625" style="57" customWidth="1"/>
    <col min="8" max="8" width="60.6640625" style="57" customWidth="1"/>
    <col min="9" max="9" width="6" style="57" customWidth="1"/>
    <col min="10" max="10" width="1.44140625" customWidth="1"/>
    <col min="11" max="11" width="13.6640625" style="149" customWidth="1"/>
    <col min="12" max="12" width="60.6640625" style="1" customWidth="1"/>
    <col min="13" max="13" width="6" style="1" customWidth="1"/>
    <col min="14" max="14" width="1.44140625" style="1" customWidth="1"/>
    <col min="15" max="15" width="18.33203125" customWidth="1"/>
    <col min="16" max="16" width="60.6640625" customWidth="1"/>
    <col min="17" max="17" width="6" customWidth="1"/>
    <col min="18" max="18" width="1.44140625" style="55" customWidth="1"/>
    <col min="19" max="19" width="12.6640625" customWidth="1"/>
    <col min="20" max="20" width="60.6640625" customWidth="1"/>
    <col min="21" max="21" width="6" customWidth="1"/>
  </cols>
  <sheetData>
    <row r="1" spans="1:21" ht="18" customHeight="1" x14ac:dyDescent="0.3">
      <c r="A1" s="865"/>
      <c r="B1" s="3"/>
      <c r="C1" s="867" t="s">
        <v>853</v>
      </c>
      <c r="D1" s="867"/>
      <c r="E1" s="867"/>
      <c r="F1" s="161"/>
      <c r="G1" s="868" t="s">
        <v>854</v>
      </c>
      <c r="H1" s="868"/>
      <c r="I1" s="868"/>
      <c r="J1" s="162"/>
      <c r="K1" s="866" t="s">
        <v>855</v>
      </c>
      <c r="L1" s="866"/>
      <c r="M1" s="866"/>
      <c r="N1" s="106"/>
      <c r="O1" s="869" t="s">
        <v>856</v>
      </c>
      <c r="P1" s="869"/>
      <c r="Q1" s="869"/>
      <c r="R1" s="82"/>
      <c r="S1" s="864" t="s">
        <v>857</v>
      </c>
      <c r="T1" s="864"/>
      <c r="U1" s="864"/>
    </row>
    <row r="2" spans="1:21" s="2" customFormat="1" ht="14.1" customHeight="1" x14ac:dyDescent="0.3">
      <c r="A2" s="865"/>
      <c r="B2" s="3"/>
      <c r="C2" s="321" t="s">
        <v>25</v>
      </c>
      <c r="D2" s="321" t="s">
        <v>26</v>
      </c>
      <c r="E2" s="321" t="s">
        <v>858</v>
      </c>
      <c r="F2" s="163"/>
      <c r="G2" s="319" t="s">
        <v>854</v>
      </c>
      <c r="H2" s="319" t="s">
        <v>26</v>
      </c>
      <c r="I2" s="320" t="s">
        <v>858</v>
      </c>
      <c r="J2" s="164"/>
      <c r="K2" s="165" t="s">
        <v>25</v>
      </c>
      <c r="L2" s="165" t="s">
        <v>26</v>
      </c>
      <c r="M2" s="166" t="s">
        <v>858</v>
      </c>
      <c r="N2" s="106"/>
      <c r="O2" s="167" t="s">
        <v>25</v>
      </c>
      <c r="P2" s="167" t="s">
        <v>26</v>
      </c>
      <c r="Q2" s="167" t="s">
        <v>858</v>
      </c>
      <c r="R2" s="3"/>
      <c r="S2" s="337" t="s">
        <v>25</v>
      </c>
      <c r="T2" s="337" t="s">
        <v>26</v>
      </c>
      <c r="U2" s="337" t="s">
        <v>858</v>
      </c>
    </row>
    <row r="3" spans="1:21" ht="28.35" customHeight="1" x14ac:dyDescent="0.3">
      <c r="A3" s="83">
        <v>1</v>
      </c>
      <c r="B3" s="4"/>
      <c r="C3" s="97">
        <v>3190195</v>
      </c>
      <c r="D3" s="98" t="s">
        <v>859</v>
      </c>
      <c r="E3" s="58"/>
      <c r="F3" s="59"/>
      <c r="G3" s="412">
        <v>2926096</v>
      </c>
      <c r="H3" s="420" t="s">
        <v>860</v>
      </c>
      <c r="I3" s="154"/>
      <c r="K3" s="558">
        <v>3124327</v>
      </c>
      <c r="L3" s="551" t="s">
        <v>861</v>
      </c>
      <c r="M3" s="246"/>
      <c r="N3" s="144"/>
      <c r="O3" s="145">
        <v>2898488</v>
      </c>
      <c r="P3" s="146" t="s">
        <v>862</v>
      </c>
      <c r="Q3" s="147"/>
      <c r="R3" s="96"/>
      <c r="S3" s="338">
        <v>3292885</v>
      </c>
      <c r="T3" s="339" t="s">
        <v>863</v>
      </c>
      <c r="U3" s="340"/>
    </row>
    <row r="4" spans="1:21" ht="28.35" customHeight="1" x14ac:dyDescent="0.3">
      <c r="A4" s="83">
        <v>2</v>
      </c>
      <c r="B4" s="4"/>
      <c r="C4" s="97">
        <v>3190815</v>
      </c>
      <c r="D4" s="98" t="s">
        <v>864</v>
      </c>
      <c r="E4" s="58"/>
      <c r="F4" s="59"/>
      <c r="G4" s="412">
        <v>2927236</v>
      </c>
      <c r="H4" s="420" t="s">
        <v>865</v>
      </c>
      <c r="I4" s="154"/>
      <c r="K4" s="557">
        <v>3145495</v>
      </c>
      <c r="L4" s="551" t="s">
        <v>866</v>
      </c>
      <c r="M4" s="246"/>
      <c r="N4" s="144"/>
      <c r="O4" s="145">
        <v>2927339</v>
      </c>
      <c r="P4" s="146" t="s">
        <v>867</v>
      </c>
      <c r="Q4" s="147"/>
      <c r="R4" s="96"/>
      <c r="S4" s="338" t="s">
        <v>868</v>
      </c>
      <c r="T4" s="339" t="s">
        <v>869</v>
      </c>
      <c r="U4" s="340"/>
    </row>
    <row r="5" spans="1:21" ht="28.35" customHeight="1" x14ac:dyDescent="0.3">
      <c r="A5" s="83">
        <v>3</v>
      </c>
      <c r="B5" s="4"/>
      <c r="C5" s="97">
        <v>3190858</v>
      </c>
      <c r="D5" s="98" t="s">
        <v>870</v>
      </c>
      <c r="E5" s="58"/>
      <c r="F5" s="59"/>
      <c r="G5" s="412">
        <v>2993979</v>
      </c>
      <c r="H5" s="420" t="s">
        <v>871</v>
      </c>
      <c r="I5" s="154"/>
      <c r="K5" s="562" t="s">
        <v>872</v>
      </c>
      <c r="L5" s="551" t="s">
        <v>873</v>
      </c>
      <c r="M5" s="246"/>
      <c r="N5" s="144"/>
      <c r="O5" s="145">
        <v>2927349</v>
      </c>
      <c r="P5" s="146" t="s">
        <v>874</v>
      </c>
      <c r="Q5" s="147"/>
      <c r="R5" s="96"/>
      <c r="S5" s="338">
        <v>3366365</v>
      </c>
      <c r="T5" s="339" t="s">
        <v>875</v>
      </c>
      <c r="U5" s="340"/>
    </row>
    <row r="6" spans="1:21" ht="28.35" customHeight="1" x14ac:dyDescent="0.3">
      <c r="A6" s="83">
        <v>4</v>
      </c>
      <c r="B6" s="4"/>
      <c r="C6" s="97">
        <v>3191050</v>
      </c>
      <c r="D6" s="98" t="s">
        <v>876</v>
      </c>
      <c r="E6" s="58"/>
      <c r="F6" s="59"/>
      <c r="G6" s="413">
        <v>2993998</v>
      </c>
      <c r="H6" s="415" t="s">
        <v>877</v>
      </c>
      <c r="I6" s="154"/>
      <c r="K6" s="563" t="s">
        <v>878</v>
      </c>
      <c r="L6" s="551" t="s">
        <v>879</v>
      </c>
      <c r="M6" s="246"/>
      <c r="N6" s="144"/>
      <c r="O6" s="145" t="s">
        <v>880</v>
      </c>
      <c r="P6" s="146" t="s">
        <v>881</v>
      </c>
      <c r="Q6" s="147"/>
      <c r="R6" s="96"/>
      <c r="S6" s="338">
        <v>3317258</v>
      </c>
      <c r="T6" s="339" t="s">
        <v>882</v>
      </c>
      <c r="U6" s="340"/>
    </row>
    <row r="7" spans="1:21" ht="28.35" customHeight="1" x14ac:dyDescent="0.3">
      <c r="A7" s="83">
        <v>5</v>
      </c>
      <c r="B7" s="4"/>
      <c r="C7" s="97">
        <v>3191053</v>
      </c>
      <c r="D7" s="98" t="s">
        <v>883</v>
      </c>
      <c r="E7" s="58"/>
      <c r="F7" s="59"/>
      <c r="G7" s="425">
        <v>3050819</v>
      </c>
      <c r="H7" s="422" t="s">
        <v>884</v>
      </c>
      <c r="I7" s="154"/>
      <c r="K7" s="562" t="s">
        <v>885</v>
      </c>
      <c r="L7" s="551" t="s">
        <v>886</v>
      </c>
      <c r="M7" s="246"/>
      <c r="N7" s="144"/>
      <c r="O7" s="145" t="s">
        <v>887</v>
      </c>
      <c r="P7" s="146" t="s">
        <v>888</v>
      </c>
      <c r="Q7" s="147"/>
      <c r="R7" s="96"/>
      <c r="S7" s="338" t="s">
        <v>889</v>
      </c>
      <c r="T7" s="339" t="s">
        <v>890</v>
      </c>
      <c r="U7" s="340"/>
    </row>
    <row r="8" spans="1:21" ht="28.35" customHeight="1" x14ac:dyDescent="0.3">
      <c r="A8" s="83">
        <v>6</v>
      </c>
      <c r="B8" s="4"/>
      <c r="C8" s="97">
        <v>3191055</v>
      </c>
      <c r="D8" s="98" t="s">
        <v>891</v>
      </c>
      <c r="E8" s="58"/>
      <c r="F8" s="59"/>
      <c r="G8" s="433">
        <v>3067970</v>
      </c>
      <c r="H8" s="415" t="s">
        <v>892</v>
      </c>
      <c r="I8" s="154"/>
      <c r="K8" s="562" t="s">
        <v>893</v>
      </c>
      <c r="L8" s="551" t="s">
        <v>894</v>
      </c>
      <c r="M8" s="246"/>
      <c r="N8" s="144"/>
      <c r="O8" s="145">
        <v>3232867</v>
      </c>
      <c r="P8" s="146" t="s">
        <v>895</v>
      </c>
      <c r="Q8" s="147"/>
      <c r="R8" s="96"/>
      <c r="S8" s="338">
        <v>3068026</v>
      </c>
      <c r="T8" s="339" t="s">
        <v>896</v>
      </c>
      <c r="U8" s="340"/>
    </row>
    <row r="9" spans="1:21" ht="28.35" customHeight="1" x14ac:dyDescent="0.3">
      <c r="A9" s="83">
        <v>7</v>
      </c>
      <c r="B9" s="4"/>
      <c r="C9" s="97">
        <v>3191127</v>
      </c>
      <c r="D9" s="98" t="s">
        <v>897</v>
      </c>
      <c r="E9" s="58"/>
      <c r="F9" s="59"/>
      <c r="G9" s="433">
        <v>3067989</v>
      </c>
      <c r="H9" s="415" t="s">
        <v>898</v>
      </c>
      <c r="I9" s="154"/>
      <c r="K9" s="563" t="s">
        <v>899</v>
      </c>
      <c r="L9" s="551" t="s">
        <v>900</v>
      </c>
      <c r="M9" s="246"/>
      <c r="N9" s="144"/>
      <c r="O9" s="145">
        <v>3290720</v>
      </c>
      <c r="P9" s="146" t="s">
        <v>901</v>
      </c>
      <c r="Q9" s="147"/>
      <c r="R9" s="96"/>
      <c r="S9" s="338">
        <v>3234909</v>
      </c>
      <c r="T9" s="339" t="s">
        <v>902</v>
      </c>
      <c r="U9" s="340"/>
    </row>
    <row r="10" spans="1:21" ht="28.35" customHeight="1" x14ac:dyDescent="0.3">
      <c r="A10" s="83">
        <v>8</v>
      </c>
      <c r="B10" s="4"/>
      <c r="C10" s="97">
        <v>3191128</v>
      </c>
      <c r="D10" s="98" t="s">
        <v>903</v>
      </c>
      <c r="E10" s="58"/>
      <c r="F10" s="59"/>
      <c r="G10" s="433">
        <v>3074604</v>
      </c>
      <c r="H10" s="415" t="s">
        <v>904</v>
      </c>
      <c r="I10" s="154"/>
      <c r="K10" s="552">
        <v>3290266</v>
      </c>
      <c r="L10" s="551" t="s">
        <v>905</v>
      </c>
      <c r="M10" s="246"/>
      <c r="N10" s="144"/>
      <c r="O10" s="145">
        <v>3390267</v>
      </c>
      <c r="P10" s="146" t="s">
        <v>906</v>
      </c>
      <c r="Q10" s="147"/>
      <c r="R10" s="96"/>
      <c r="S10" s="338" t="s">
        <v>907</v>
      </c>
      <c r="T10" s="339" t="s">
        <v>908</v>
      </c>
      <c r="U10" s="340"/>
    </row>
    <row r="11" spans="1:21" ht="28.35" customHeight="1" x14ac:dyDescent="0.3">
      <c r="A11" s="83">
        <v>9</v>
      </c>
      <c r="B11" s="4"/>
      <c r="C11" s="97">
        <v>3191129</v>
      </c>
      <c r="D11" s="98" t="s">
        <v>909</v>
      </c>
      <c r="E11" s="58"/>
      <c r="F11" s="59"/>
      <c r="G11" s="411">
        <v>3140808</v>
      </c>
      <c r="H11" s="415" t="s">
        <v>910</v>
      </c>
      <c r="I11" s="154"/>
      <c r="K11" s="553">
        <v>3365193</v>
      </c>
      <c r="L11" s="551" t="s">
        <v>911</v>
      </c>
      <c r="M11" s="246"/>
      <c r="N11" s="144"/>
      <c r="O11" s="145">
        <v>3406421</v>
      </c>
      <c r="P11" s="146" t="s">
        <v>912</v>
      </c>
      <c r="Q11" s="147"/>
      <c r="R11" s="96"/>
      <c r="S11" s="338">
        <v>3242355</v>
      </c>
      <c r="T11" s="339" t="s">
        <v>913</v>
      </c>
      <c r="U11" s="340"/>
    </row>
    <row r="12" spans="1:21" ht="28.35" customHeight="1" x14ac:dyDescent="0.3">
      <c r="A12" s="83">
        <v>10</v>
      </c>
      <c r="B12" s="4"/>
      <c r="C12" s="97">
        <v>3191154</v>
      </c>
      <c r="D12" s="98" t="s">
        <v>914</v>
      </c>
      <c r="E12" s="58"/>
      <c r="F12" s="59"/>
      <c r="G12" s="411">
        <v>3147649</v>
      </c>
      <c r="H12" s="415" t="s">
        <v>915</v>
      </c>
      <c r="I12" s="154"/>
      <c r="K12" s="245">
        <v>3411744</v>
      </c>
      <c r="L12" s="551" t="s">
        <v>916</v>
      </c>
      <c r="M12" s="246"/>
      <c r="N12" s="144"/>
      <c r="O12" s="145">
        <v>3411737</v>
      </c>
      <c r="P12" s="146" t="s">
        <v>917</v>
      </c>
      <c r="Q12" s="147"/>
      <c r="R12" s="96"/>
      <c r="S12" s="338">
        <v>3336708</v>
      </c>
      <c r="T12" s="339" t="s">
        <v>918</v>
      </c>
      <c r="U12" s="340"/>
    </row>
    <row r="13" spans="1:21" ht="28.35" customHeight="1" x14ac:dyDescent="0.3">
      <c r="A13" s="83">
        <v>11</v>
      </c>
      <c r="B13" s="4"/>
      <c r="C13" s="97">
        <v>3191155</v>
      </c>
      <c r="D13" s="98" t="s">
        <v>919</v>
      </c>
      <c r="E13" s="58"/>
      <c r="F13" s="59"/>
      <c r="G13" s="411">
        <v>3145331</v>
      </c>
      <c r="H13" s="415" t="s">
        <v>920</v>
      </c>
      <c r="I13" s="154"/>
      <c r="K13" s="554" t="s">
        <v>921</v>
      </c>
      <c r="L13" s="551" t="s">
        <v>922</v>
      </c>
      <c r="M13" s="246"/>
      <c r="N13" s="144"/>
      <c r="O13" s="145">
        <v>3410975</v>
      </c>
      <c r="P13" s="146" t="s">
        <v>923</v>
      </c>
      <c r="Q13" s="147"/>
      <c r="R13" s="96"/>
      <c r="S13" s="338">
        <v>3255966</v>
      </c>
      <c r="T13" s="339" t="s">
        <v>924</v>
      </c>
      <c r="U13" s="340"/>
    </row>
    <row r="14" spans="1:21" ht="28.35" customHeight="1" x14ac:dyDescent="0.3">
      <c r="A14" s="83">
        <v>12</v>
      </c>
      <c r="B14" s="4"/>
      <c r="C14" s="97">
        <v>3191166</v>
      </c>
      <c r="D14" s="98" t="s">
        <v>925</v>
      </c>
      <c r="E14" s="58"/>
      <c r="F14" s="59"/>
      <c r="G14" s="411">
        <v>3147650</v>
      </c>
      <c r="H14" s="415" t="s">
        <v>926</v>
      </c>
      <c r="I14" s="154"/>
      <c r="K14" s="563" t="s">
        <v>927</v>
      </c>
      <c r="L14" s="551" t="s">
        <v>928</v>
      </c>
      <c r="M14" s="246"/>
      <c r="N14" s="144"/>
      <c r="O14" s="145" t="s">
        <v>929</v>
      </c>
      <c r="P14" s="146" t="s">
        <v>930</v>
      </c>
      <c r="Q14" s="147"/>
      <c r="R14" s="96"/>
      <c r="S14" s="338">
        <v>3361547</v>
      </c>
      <c r="T14" s="339" t="s">
        <v>931</v>
      </c>
      <c r="U14" s="340"/>
    </row>
    <row r="15" spans="1:21" ht="28.35" customHeight="1" x14ac:dyDescent="0.3">
      <c r="A15" s="83">
        <v>13</v>
      </c>
      <c r="B15" s="4"/>
      <c r="C15" s="97">
        <v>3191168</v>
      </c>
      <c r="D15" s="98" t="s">
        <v>932</v>
      </c>
      <c r="E15" s="58"/>
      <c r="F15" s="59"/>
      <c r="G15" s="411">
        <v>3172150</v>
      </c>
      <c r="H15" s="415" t="s">
        <v>933</v>
      </c>
      <c r="I15" s="154"/>
      <c r="K15" s="245"/>
      <c r="L15" s="246"/>
      <c r="M15" s="246"/>
      <c r="N15" s="144"/>
      <c r="O15" s="145" t="s">
        <v>934</v>
      </c>
      <c r="P15" s="146" t="s">
        <v>935</v>
      </c>
      <c r="Q15" s="147"/>
      <c r="R15" s="96"/>
      <c r="S15" s="338">
        <v>3367324</v>
      </c>
      <c r="T15" s="339" t="s">
        <v>936</v>
      </c>
      <c r="U15" s="340"/>
    </row>
    <row r="16" spans="1:21" ht="28.35" customHeight="1" x14ac:dyDescent="0.3">
      <c r="A16" s="83">
        <v>14</v>
      </c>
      <c r="B16" s="4"/>
      <c r="C16" s="97">
        <v>3191169</v>
      </c>
      <c r="D16" s="98" t="s">
        <v>937</v>
      </c>
      <c r="E16" s="58"/>
      <c r="F16" s="59"/>
      <c r="G16" s="411">
        <v>3223888</v>
      </c>
      <c r="H16" s="415" t="s">
        <v>938</v>
      </c>
      <c r="I16" s="154"/>
      <c r="K16" s="558">
        <v>3174409</v>
      </c>
      <c r="L16" s="551" t="s">
        <v>939</v>
      </c>
      <c r="M16" s="246"/>
      <c r="N16" s="144"/>
      <c r="O16" s="145">
        <v>3140980</v>
      </c>
      <c r="P16" s="146" t="s">
        <v>940</v>
      </c>
      <c r="Q16" s="147"/>
      <c r="R16" s="96"/>
      <c r="S16" s="338" t="s">
        <v>941</v>
      </c>
      <c r="T16" s="339" t="s">
        <v>942</v>
      </c>
      <c r="U16" s="340"/>
    </row>
    <row r="17" spans="1:21" ht="28.35" customHeight="1" x14ac:dyDescent="0.3">
      <c r="A17" s="83">
        <v>15</v>
      </c>
      <c r="B17" s="4"/>
      <c r="C17" s="97">
        <v>3191513</v>
      </c>
      <c r="D17" s="98" t="s">
        <v>943</v>
      </c>
      <c r="E17" s="58"/>
      <c r="F17" s="59"/>
      <c r="G17" s="411">
        <v>3223889</v>
      </c>
      <c r="H17" s="415" t="s">
        <v>944</v>
      </c>
      <c r="I17" s="154"/>
      <c r="K17" s="558">
        <v>3238786</v>
      </c>
      <c r="L17" s="551" t="s">
        <v>945</v>
      </c>
      <c r="M17" s="246"/>
      <c r="N17" s="144"/>
      <c r="O17" s="145">
        <v>3147644</v>
      </c>
      <c r="P17" s="146" t="s">
        <v>946</v>
      </c>
      <c r="Q17" s="147"/>
      <c r="R17" s="96"/>
      <c r="S17" s="338">
        <v>3215504</v>
      </c>
      <c r="T17" s="339" t="s">
        <v>947</v>
      </c>
      <c r="U17" s="340"/>
    </row>
    <row r="18" spans="1:21" ht="28.35" customHeight="1" x14ac:dyDescent="0.3">
      <c r="A18" s="83">
        <v>16</v>
      </c>
      <c r="B18" s="4"/>
      <c r="C18" s="97">
        <v>3191527</v>
      </c>
      <c r="D18" s="98" t="s">
        <v>948</v>
      </c>
      <c r="E18" s="58"/>
      <c r="F18" s="59"/>
      <c r="G18" s="411">
        <v>3223890</v>
      </c>
      <c r="H18" s="415" t="s">
        <v>949</v>
      </c>
      <c r="I18" s="154"/>
      <c r="K18" s="563" t="s">
        <v>950</v>
      </c>
      <c r="L18" s="551" t="s">
        <v>951</v>
      </c>
      <c r="M18" s="246"/>
      <c r="N18" s="144"/>
      <c r="O18" s="145">
        <v>3151929</v>
      </c>
      <c r="P18" s="146" t="s">
        <v>952</v>
      </c>
      <c r="Q18" s="147"/>
      <c r="R18" s="96"/>
      <c r="S18" s="338">
        <v>3244158</v>
      </c>
      <c r="T18" s="339" t="s">
        <v>953</v>
      </c>
      <c r="U18" s="340"/>
    </row>
    <row r="19" spans="1:21" ht="28.35" customHeight="1" x14ac:dyDescent="0.3">
      <c r="A19" s="83">
        <v>17</v>
      </c>
      <c r="B19" s="4"/>
      <c r="C19" s="97">
        <v>3191530</v>
      </c>
      <c r="D19" s="98" t="s">
        <v>954</v>
      </c>
      <c r="E19" s="58"/>
      <c r="F19" s="59"/>
      <c r="G19" s="416">
        <v>3223891</v>
      </c>
      <c r="H19" s="415" t="s">
        <v>955</v>
      </c>
      <c r="I19" s="154"/>
      <c r="K19" s="563" t="s">
        <v>956</v>
      </c>
      <c r="L19" s="551" t="s">
        <v>957</v>
      </c>
      <c r="M19" s="246"/>
      <c r="N19" s="144"/>
      <c r="O19" s="148">
        <v>3232770</v>
      </c>
      <c r="P19" s="146" t="s">
        <v>958</v>
      </c>
      <c r="Q19" s="147"/>
      <c r="R19" s="96"/>
      <c r="S19" s="338">
        <v>3319973</v>
      </c>
      <c r="T19" s="339" t="s">
        <v>959</v>
      </c>
      <c r="U19" s="340"/>
    </row>
    <row r="20" spans="1:21" ht="28.35" customHeight="1" x14ac:dyDescent="0.3">
      <c r="A20" s="83">
        <v>18</v>
      </c>
      <c r="B20" s="4"/>
      <c r="C20" s="97">
        <v>3191532</v>
      </c>
      <c r="D20" s="98" t="s">
        <v>960</v>
      </c>
      <c r="E20" s="58"/>
      <c r="F20" s="59"/>
      <c r="G20" s="416">
        <v>3232957</v>
      </c>
      <c r="H20" s="415" t="s">
        <v>961</v>
      </c>
      <c r="I20" s="154"/>
      <c r="K20" s="553"/>
      <c r="L20" s="551"/>
      <c r="M20" s="246"/>
      <c r="N20" s="144"/>
      <c r="O20" s="148" t="s">
        <v>962</v>
      </c>
      <c r="P20" s="146" t="s">
        <v>963</v>
      </c>
      <c r="Q20" s="147"/>
      <c r="R20" s="96"/>
      <c r="S20" s="338">
        <v>3389974</v>
      </c>
      <c r="T20" s="339" t="s">
        <v>964</v>
      </c>
      <c r="U20" s="340"/>
    </row>
    <row r="21" spans="1:21" ht="28.35" customHeight="1" x14ac:dyDescent="0.3">
      <c r="A21" s="83">
        <v>19</v>
      </c>
      <c r="B21" s="4"/>
      <c r="C21" s="97">
        <v>3191536</v>
      </c>
      <c r="D21" s="98" t="s">
        <v>965</v>
      </c>
      <c r="E21" s="58"/>
      <c r="F21" s="59"/>
      <c r="G21" s="416">
        <v>3237637</v>
      </c>
      <c r="H21" s="415" t="s">
        <v>966</v>
      </c>
      <c r="I21" s="154"/>
      <c r="K21" s="558">
        <v>2977421</v>
      </c>
      <c r="L21" s="551" t="s">
        <v>967</v>
      </c>
      <c r="M21" s="246"/>
      <c r="N21" s="144"/>
      <c r="O21" s="148">
        <v>3083253</v>
      </c>
      <c r="P21" s="152" t="s">
        <v>968</v>
      </c>
      <c r="Q21" s="147"/>
      <c r="R21" s="96"/>
      <c r="S21" s="338" t="s">
        <v>969</v>
      </c>
      <c r="T21" s="339" t="s">
        <v>970</v>
      </c>
      <c r="U21" s="340"/>
    </row>
    <row r="22" spans="1:21" ht="28.35" customHeight="1" x14ac:dyDescent="0.3">
      <c r="A22" s="83">
        <v>20</v>
      </c>
      <c r="B22" s="4"/>
      <c r="C22" s="97">
        <v>3191540</v>
      </c>
      <c r="D22" s="98" t="s">
        <v>971</v>
      </c>
      <c r="E22" s="58"/>
      <c r="F22" s="59"/>
      <c r="G22" s="416">
        <v>3311957</v>
      </c>
      <c r="H22" s="415" t="s">
        <v>972</v>
      </c>
      <c r="I22" s="154"/>
      <c r="K22" s="557">
        <v>2977422</v>
      </c>
      <c r="L22" s="551" t="s">
        <v>973</v>
      </c>
      <c r="M22" s="246"/>
      <c r="N22" s="144"/>
      <c r="O22" s="148">
        <v>3108903</v>
      </c>
      <c r="P22" s="152" t="s">
        <v>974</v>
      </c>
      <c r="Q22" s="147"/>
      <c r="R22" s="96"/>
      <c r="S22" s="341" t="s">
        <v>975</v>
      </c>
      <c r="T22" s="339" t="s">
        <v>976</v>
      </c>
      <c r="U22" s="340"/>
    </row>
    <row r="23" spans="1:21" ht="28.35" customHeight="1" x14ac:dyDescent="0.3">
      <c r="A23" s="83">
        <v>21</v>
      </c>
      <c r="B23" s="4"/>
      <c r="C23" s="97">
        <v>3191542</v>
      </c>
      <c r="D23" s="98" t="s">
        <v>977</v>
      </c>
      <c r="E23" s="58"/>
      <c r="F23" s="59"/>
      <c r="G23" s="416">
        <v>3311971</v>
      </c>
      <c r="H23" s="415" t="s">
        <v>978</v>
      </c>
      <c r="I23" s="154"/>
      <c r="K23" s="558">
        <v>2977423</v>
      </c>
      <c r="L23" s="551" t="s">
        <v>979</v>
      </c>
      <c r="M23" s="246"/>
      <c r="N23" s="144"/>
      <c r="O23" s="566">
        <v>3355873</v>
      </c>
      <c r="P23" s="152" t="s">
        <v>980</v>
      </c>
      <c r="Q23" s="147"/>
      <c r="R23" s="96"/>
      <c r="S23" s="341">
        <v>3256681</v>
      </c>
      <c r="T23" s="339" t="s">
        <v>981</v>
      </c>
      <c r="U23" s="340"/>
    </row>
    <row r="24" spans="1:21" ht="28.35" customHeight="1" x14ac:dyDescent="0.3">
      <c r="A24" s="83">
        <v>22</v>
      </c>
      <c r="B24" s="4"/>
      <c r="C24" s="97">
        <v>3191567</v>
      </c>
      <c r="D24" s="98" t="s">
        <v>982</v>
      </c>
      <c r="E24" s="58"/>
      <c r="F24" s="59"/>
      <c r="G24" s="416">
        <v>3311972</v>
      </c>
      <c r="H24" s="415" t="s">
        <v>983</v>
      </c>
      <c r="I24" s="154"/>
      <c r="K24" s="557">
        <v>2977424</v>
      </c>
      <c r="L24" s="551" t="s">
        <v>984</v>
      </c>
      <c r="M24" s="246"/>
      <c r="N24" s="144"/>
      <c r="O24" s="567">
        <v>3355843</v>
      </c>
      <c r="P24" s="146" t="s">
        <v>985</v>
      </c>
      <c r="Q24" s="147"/>
      <c r="R24" s="96"/>
      <c r="S24" s="338"/>
      <c r="T24" s="339"/>
      <c r="U24" s="340"/>
    </row>
    <row r="25" spans="1:21" ht="28.35" customHeight="1" x14ac:dyDescent="0.3">
      <c r="A25" s="83">
        <v>23</v>
      </c>
      <c r="B25" s="4"/>
      <c r="C25" s="97">
        <v>3191569</v>
      </c>
      <c r="D25" s="98" t="s">
        <v>986</v>
      </c>
      <c r="E25" s="58"/>
      <c r="F25" s="59"/>
      <c r="G25" s="243"/>
      <c r="H25" s="421"/>
      <c r="I25" s="154"/>
      <c r="K25" s="555">
        <v>3070470</v>
      </c>
      <c r="L25" s="551" t="s">
        <v>987</v>
      </c>
      <c r="M25" s="246"/>
      <c r="N25" s="144"/>
      <c r="O25" s="145">
        <v>3411751</v>
      </c>
      <c r="P25" s="152" t="s">
        <v>988</v>
      </c>
      <c r="Q25" s="147"/>
      <c r="R25" s="96"/>
      <c r="S25" s="338"/>
      <c r="T25" s="518"/>
      <c r="U25" s="340"/>
    </row>
    <row r="26" spans="1:21" ht="28.35" customHeight="1" x14ac:dyDescent="0.3">
      <c r="A26" s="83">
        <v>24</v>
      </c>
      <c r="B26" s="4"/>
      <c r="C26" s="97">
        <v>3350670</v>
      </c>
      <c r="D26" s="98" t="s">
        <v>989</v>
      </c>
      <c r="E26" s="58"/>
      <c r="F26" s="59"/>
      <c r="G26" s="243"/>
      <c r="H26" s="421"/>
      <c r="I26" s="154"/>
      <c r="K26" s="556">
        <v>3118325</v>
      </c>
      <c r="L26" s="551" t="s">
        <v>990</v>
      </c>
      <c r="M26" s="246"/>
      <c r="N26" s="144"/>
      <c r="O26" s="145">
        <v>3411741</v>
      </c>
      <c r="P26" s="146" t="s">
        <v>991</v>
      </c>
      <c r="Q26" s="147"/>
      <c r="R26" s="96"/>
      <c r="S26" s="338" t="s">
        <v>992</v>
      </c>
      <c r="T26" s="518" t="s">
        <v>993</v>
      </c>
      <c r="U26" s="340"/>
    </row>
    <row r="27" spans="1:21" ht="28.35" customHeight="1" x14ac:dyDescent="0.3">
      <c r="A27" s="83">
        <v>25</v>
      </c>
      <c r="B27" s="4"/>
      <c r="C27" s="97">
        <v>3421522</v>
      </c>
      <c r="D27" s="98" t="s">
        <v>994</v>
      </c>
      <c r="E27" s="58"/>
      <c r="F27" s="59"/>
      <c r="G27" s="414">
        <v>3145469</v>
      </c>
      <c r="H27" s="415" t="s">
        <v>995</v>
      </c>
      <c r="I27" s="154"/>
      <c r="K27" s="555">
        <v>3118569</v>
      </c>
      <c r="L27" s="551" t="s">
        <v>996</v>
      </c>
      <c r="M27" s="246"/>
      <c r="N27" s="144"/>
      <c r="O27" s="145" t="s">
        <v>997</v>
      </c>
      <c r="P27" s="146" t="s">
        <v>998</v>
      </c>
      <c r="Q27" s="147"/>
      <c r="R27" s="96"/>
      <c r="S27" s="338">
        <v>3157404</v>
      </c>
      <c r="T27" s="339" t="s">
        <v>999</v>
      </c>
      <c r="U27" s="340"/>
    </row>
    <row r="28" spans="1:21" ht="28.35" customHeight="1" x14ac:dyDescent="0.3">
      <c r="A28" s="83">
        <v>26</v>
      </c>
      <c r="B28" s="4"/>
      <c r="C28" s="97">
        <v>3421871</v>
      </c>
      <c r="D28" s="98" t="s">
        <v>1000</v>
      </c>
      <c r="E28" s="58"/>
      <c r="F28" s="59"/>
      <c r="G28" s="414">
        <v>3174038</v>
      </c>
      <c r="H28" s="415" t="s">
        <v>1001</v>
      </c>
      <c r="I28" s="154"/>
      <c r="K28" s="556">
        <v>3123720</v>
      </c>
      <c r="L28" s="551" t="s">
        <v>1002</v>
      </c>
      <c r="M28" s="246"/>
      <c r="N28" s="144"/>
      <c r="O28" s="148">
        <v>3174053</v>
      </c>
      <c r="P28" s="146" t="s">
        <v>1003</v>
      </c>
      <c r="Q28" s="147"/>
      <c r="R28" s="96"/>
      <c r="S28" s="338">
        <v>3293032</v>
      </c>
      <c r="T28" s="339" t="s">
        <v>1004</v>
      </c>
      <c r="U28" s="340"/>
    </row>
    <row r="29" spans="1:21" ht="28.35" customHeight="1" x14ac:dyDescent="0.3">
      <c r="A29" s="83">
        <v>27</v>
      </c>
      <c r="B29" s="4"/>
      <c r="C29" s="97">
        <v>3421949</v>
      </c>
      <c r="D29" s="98" t="s">
        <v>1005</v>
      </c>
      <c r="E29" s="58"/>
      <c r="F29" s="59"/>
      <c r="G29" s="414">
        <v>3406268</v>
      </c>
      <c r="H29" s="415" t="s">
        <v>1006</v>
      </c>
      <c r="I29" s="154"/>
      <c r="K29" s="553">
        <v>3186700</v>
      </c>
      <c r="L29" s="551" t="s">
        <v>1007</v>
      </c>
      <c r="M29" s="246"/>
      <c r="N29" s="144"/>
      <c r="O29" s="145">
        <v>3411011</v>
      </c>
      <c r="P29" s="146" t="s">
        <v>1008</v>
      </c>
      <c r="Q29" s="147"/>
      <c r="R29" s="96"/>
      <c r="S29" s="338">
        <v>3317160</v>
      </c>
      <c r="T29" s="339" t="s">
        <v>1009</v>
      </c>
      <c r="U29" s="340"/>
    </row>
    <row r="30" spans="1:21" ht="28.35" customHeight="1" x14ac:dyDescent="0.3">
      <c r="A30" s="83">
        <v>28</v>
      </c>
      <c r="B30" s="4"/>
      <c r="C30" s="97">
        <v>3421981</v>
      </c>
      <c r="D30" s="98" t="s">
        <v>1010</v>
      </c>
      <c r="E30" s="58"/>
      <c r="F30" s="59"/>
      <c r="G30" s="414">
        <v>3410648</v>
      </c>
      <c r="H30" s="415" t="s">
        <v>1011</v>
      </c>
      <c r="I30" s="154"/>
      <c r="K30" s="552">
        <v>3186701</v>
      </c>
      <c r="L30" s="551" t="s">
        <v>1012</v>
      </c>
      <c r="M30" s="246"/>
      <c r="N30" s="144"/>
      <c r="O30" s="145">
        <v>3287887</v>
      </c>
      <c r="P30" s="146" t="s">
        <v>1013</v>
      </c>
      <c r="Q30" s="147"/>
      <c r="R30" s="96"/>
      <c r="S30" s="338">
        <v>3359034</v>
      </c>
      <c r="T30" s="339" t="s">
        <v>1014</v>
      </c>
      <c r="U30" s="340"/>
    </row>
    <row r="31" spans="1:21" ht="28.35" customHeight="1" x14ac:dyDescent="0.3">
      <c r="A31" s="83">
        <v>29</v>
      </c>
      <c r="B31" s="4"/>
      <c r="C31" s="97">
        <v>3422037</v>
      </c>
      <c r="D31" s="98" t="s">
        <v>1015</v>
      </c>
      <c r="E31" s="58"/>
      <c r="F31" s="59"/>
      <c r="G31" s="417">
        <v>3493129</v>
      </c>
      <c r="H31" s="421" t="s">
        <v>1016</v>
      </c>
      <c r="I31" s="154"/>
      <c r="K31" s="553">
        <v>3336133</v>
      </c>
      <c r="L31" s="551" t="s">
        <v>1017</v>
      </c>
      <c r="M31" s="246"/>
      <c r="N31" s="144"/>
      <c r="O31" s="145">
        <v>3410996</v>
      </c>
      <c r="P31" s="146" t="s">
        <v>1018</v>
      </c>
      <c r="Q31" s="147"/>
      <c r="R31" s="96"/>
      <c r="S31" s="341">
        <v>3498292</v>
      </c>
      <c r="T31" s="339" t="s">
        <v>1019</v>
      </c>
      <c r="U31" s="340"/>
    </row>
    <row r="32" spans="1:21" ht="28.35" customHeight="1" x14ac:dyDescent="0.3">
      <c r="A32" s="83">
        <v>30</v>
      </c>
      <c r="B32" s="4"/>
      <c r="C32" s="97">
        <v>3422198</v>
      </c>
      <c r="D32" s="98" t="s">
        <v>1020</v>
      </c>
      <c r="E32" s="58"/>
      <c r="F32" s="59"/>
      <c r="G32" s="417">
        <v>3493123</v>
      </c>
      <c r="H32" s="421" t="s">
        <v>1021</v>
      </c>
      <c r="I32" s="154"/>
      <c r="K32" s="552">
        <v>3336134</v>
      </c>
      <c r="L32" s="551" t="s">
        <v>1022</v>
      </c>
      <c r="M32" s="246"/>
      <c r="N32" s="144"/>
      <c r="O32" s="145" t="s">
        <v>1023</v>
      </c>
      <c r="P32" s="146" t="s">
        <v>1024</v>
      </c>
      <c r="Q32" s="147"/>
      <c r="R32" s="96"/>
      <c r="S32" s="338">
        <v>3108827</v>
      </c>
      <c r="T32" s="339" t="s">
        <v>1025</v>
      </c>
      <c r="U32" s="340"/>
    </row>
    <row r="33" spans="1:21" ht="28.35" customHeight="1" x14ac:dyDescent="0.3">
      <c r="A33" s="83">
        <v>31</v>
      </c>
      <c r="B33" s="4"/>
      <c r="C33" s="97">
        <v>3422761</v>
      </c>
      <c r="D33" s="98" t="s">
        <v>1026</v>
      </c>
      <c r="E33" s="58"/>
      <c r="F33" s="59"/>
      <c r="G33" s="417"/>
      <c r="H33" s="421"/>
      <c r="I33" s="154"/>
      <c r="K33" s="245">
        <v>3466051</v>
      </c>
      <c r="L33" s="551" t="s">
        <v>1027</v>
      </c>
      <c r="M33" s="246"/>
      <c r="N33" s="144"/>
      <c r="O33" s="145">
        <v>3151928</v>
      </c>
      <c r="P33" s="146" t="s">
        <v>1028</v>
      </c>
      <c r="Q33" s="147"/>
      <c r="R33" s="96"/>
      <c r="S33" s="341">
        <v>3108854</v>
      </c>
      <c r="T33" s="342" t="s">
        <v>1029</v>
      </c>
      <c r="U33" s="340"/>
    </row>
    <row r="34" spans="1:21" ht="28.35" customHeight="1" x14ac:dyDescent="0.3">
      <c r="A34" s="83">
        <v>32</v>
      </c>
      <c r="B34" s="4"/>
      <c r="C34" s="97">
        <v>3422777</v>
      </c>
      <c r="D34" s="98" t="s">
        <v>1030</v>
      </c>
      <c r="E34" s="58"/>
      <c r="F34" s="59"/>
      <c r="G34" s="243"/>
      <c r="H34" s="421"/>
      <c r="I34" s="154"/>
      <c r="K34" s="245">
        <v>3466052</v>
      </c>
      <c r="L34" s="551" t="s">
        <v>1031</v>
      </c>
      <c r="M34" s="246"/>
      <c r="N34" s="144"/>
      <c r="O34" s="145">
        <v>3237761</v>
      </c>
      <c r="P34" s="146" t="s">
        <v>1032</v>
      </c>
      <c r="Q34" s="147"/>
      <c r="R34" s="96"/>
      <c r="S34" s="341">
        <v>3108872</v>
      </c>
      <c r="T34" s="342" t="s">
        <v>1033</v>
      </c>
      <c r="U34" s="340"/>
    </row>
    <row r="35" spans="1:21" ht="28.35" customHeight="1" x14ac:dyDescent="0.3">
      <c r="A35" s="83">
        <v>33</v>
      </c>
      <c r="B35" s="4"/>
      <c r="C35" s="97">
        <v>3422993</v>
      </c>
      <c r="D35" s="98" t="s">
        <v>1034</v>
      </c>
      <c r="E35" s="58"/>
      <c r="F35" s="59"/>
      <c r="G35" s="418">
        <v>3144198</v>
      </c>
      <c r="H35" s="415" t="s">
        <v>1035</v>
      </c>
      <c r="I35" s="154"/>
      <c r="K35" s="245">
        <v>3466053</v>
      </c>
      <c r="L35" s="551" t="s">
        <v>1036</v>
      </c>
      <c r="M35" s="246"/>
      <c r="N35" s="144"/>
      <c r="O35" s="145">
        <v>3237775</v>
      </c>
      <c r="P35" s="146" t="s">
        <v>1037</v>
      </c>
      <c r="Q35" s="147"/>
      <c r="R35" s="96"/>
      <c r="S35" s="341">
        <v>3116446</v>
      </c>
      <c r="T35" s="342" t="s">
        <v>1038</v>
      </c>
      <c r="U35" s="340"/>
    </row>
    <row r="36" spans="1:21" ht="28.35" customHeight="1" x14ac:dyDescent="0.3">
      <c r="A36" s="83">
        <v>34</v>
      </c>
      <c r="B36" s="4"/>
      <c r="C36" s="97">
        <v>3423408</v>
      </c>
      <c r="D36" s="98" t="s">
        <v>1039</v>
      </c>
      <c r="E36" s="58"/>
      <c r="F36" s="59"/>
      <c r="G36" s="419">
        <v>3147598</v>
      </c>
      <c r="H36" s="421" t="s">
        <v>1040</v>
      </c>
      <c r="I36" s="154"/>
      <c r="K36" s="245">
        <v>3466054</v>
      </c>
      <c r="L36" s="551" t="s">
        <v>1041</v>
      </c>
      <c r="M36" s="246"/>
      <c r="N36" s="144"/>
      <c r="O36" s="148">
        <v>3410998</v>
      </c>
      <c r="P36" s="146" t="s">
        <v>1042</v>
      </c>
      <c r="Q36" s="147"/>
      <c r="R36" s="96"/>
      <c r="S36" s="338">
        <v>3122852</v>
      </c>
      <c r="T36" s="339" t="s">
        <v>1043</v>
      </c>
      <c r="U36" s="340"/>
    </row>
    <row r="37" spans="1:21" ht="28.35" customHeight="1" x14ac:dyDescent="0.3">
      <c r="A37" s="83">
        <v>35</v>
      </c>
      <c r="B37" s="4"/>
      <c r="C37" s="97">
        <v>3423470</v>
      </c>
      <c r="D37" s="98" t="s">
        <v>1044</v>
      </c>
      <c r="E37" s="58"/>
      <c r="F37" s="59"/>
      <c r="G37" s="419">
        <v>3147637</v>
      </c>
      <c r="H37" s="421" t="s">
        <v>1045</v>
      </c>
      <c r="I37" s="154"/>
      <c r="K37" s="245">
        <v>3466055</v>
      </c>
      <c r="L37" s="551" t="s">
        <v>1046</v>
      </c>
      <c r="M37" s="246"/>
      <c r="N37" s="144"/>
      <c r="O37" s="145">
        <v>3410903</v>
      </c>
      <c r="P37" s="146" t="s">
        <v>1047</v>
      </c>
      <c r="Q37" s="147"/>
      <c r="R37" s="96"/>
      <c r="S37" s="338">
        <v>3364062</v>
      </c>
      <c r="T37" s="339" t="s">
        <v>1048</v>
      </c>
      <c r="U37" s="340"/>
    </row>
    <row r="38" spans="1:21" ht="28.35" customHeight="1" x14ac:dyDescent="0.3">
      <c r="A38" s="83">
        <v>36</v>
      </c>
      <c r="B38" s="4"/>
      <c r="C38" s="97">
        <v>3426553</v>
      </c>
      <c r="D38" s="98" t="s">
        <v>1049</v>
      </c>
      <c r="E38" s="58"/>
      <c r="F38" s="59"/>
      <c r="G38" s="243">
        <v>3367385</v>
      </c>
      <c r="H38" s="415" t="s">
        <v>1050</v>
      </c>
      <c r="I38" s="154"/>
      <c r="K38" s="245">
        <v>3466056</v>
      </c>
      <c r="L38" s="551" t="s">
        <v>1051</v>
      </c>
      <c r="M38" s="246"/>
      <c r="N38" s="144"/>
      <c r="O38" s="148" t="s">
        <v>1052</v>
      </c>
      <c r="P38" s="146" t="s">
        <v>1053</v>
      </c>
      <c r="Q38" s="147"/>
      <c r="R38" s="96"/>
      <c r="S38" s="338" t="s">
        <v>1054</v>
      </c>
      <c r="T38" s="342" t="s">
        <v>1055</v>
      </c>
      <c r="U38" s="340"/>
    </row>
    <row r="39" spans="1:21" ht="28.35" customHeight="1" x14ac:dyDescent="0.3">
      <c r="A39" s="83">
        <v>37</v>
      </c>
      <c r="B39" s="4"/>
      <c r="C39" s="97">
        <v>3444586</v>
      </c>
      <c r="D39" s="98" t="s">
        <v>1056</v>
      </c>
      <c r="E39" s="58"/>
      <c r="F39" s="59"/>
      <c r="G39" s="423" t="s">
        <v>1057</v>
      </c>
      <c r="H39" s="423" t="s">
        <v>1058</v>
      </c>
      <c r="I39" s="154"/>
      <c r="K39" s="554" t="s">
        <v>1059</v>
      </c>
      <c r="L39" s="551" t="s">
        <v>1060</v>
      </c>
      <c r="M39" s="246"/>
      <c r="N39" s="144"/>
      <c r="O39" s="148" t="s">
        <v>1061</v>
      </c>
      <c r="P39" s="146" t="s">
        <v>1062</v>
      </c>
      <c r="Q39" s="147"/>
      <c r="R39" s="96"/>
      <c r="S39" s="338" t="s">
        <v>1063</v>
      </c>
      <c r="T39" s="339" t="s">
        <v>1055</v>
      </c>
      <c r="U39" s="340"/>
    </row>
    <row r="40" spans="1:21" ht="28.35" customHeight="1" x14ac:dyDescent="0.3">
      <c r="A40" s="83">
        <v>38</v>
      </c>
      <c r="B40" s="4"/>
      <c r="C40" s="97">
        <v>3444698</v>
      </c>
      <c r="D40" s="98" t="s">
        <v>1064</v>
      </c>
      <c r="E40" s="58"/>
      <c r="F40" s="59"/>
      <c r="G40" s="423">
        <v>3493083</v>
      </c>
      <c r="H40" s="423" t="s">
        <v>1065</v>
      </c>
      <c r="I40" s="154"/>
      <c r="K40" s="554" t="s">
        <v>1066</v>
      </c>
      <c r="L40" s="551" t="s">
        <v>1067</v>
      </c>
      <c r="M40" s="246"/>
      <c r="N40" s="144"/>
      <c r="O40" s="148" t="s">
        <v>598</v>
      </c>
      <c r="P40" s="146" t="s">
        <v>1068</v>
      </c>
      <c r="Q40" s="147"/>
      <c r="R40" s="96"/>
      <c r="S40" s="341" t="s">
        <v>1069</v>
      </c>
      <c r="T40" s="339" t="s">
        <v>1070</v>
      </c>
      <c r="U40" s="340"/>
    </row>
    <row r="41" spans="1:21" ht="28.35" customHeight="1" x14ac:dyDescent="0.3">
      <c r="A41" s="83">
        <v>39</v>
      </c>
      <c r="B41" s="4"/>
      <c r="C41" s="97">
        <v>3444777</v>
      </c>
      <c r="D41" s="98" t="s">
        <v>1071</v>
      </c>
      <c r="E41" s="58"/>
      <c r="F41" s="59"/>
      <c r="I41" s="154"/>
      <c r="K41" s="247"/>
      <c r="L41" s="246"/>
      <c r="M41" s="246"/>
      <c r="N41" s="144"/>
      <c r="O41" s="148" t="s">
        <v>598</v>
      </c>
      <c r="P41" s="146" t="s">
        <v>1068</v>
      </c>
      <c r="Q41" s="147"/>
      <c r="R41" s="96"/>
      <c r="S41" s="341" t="s">
        <v>1072</v>
      </c>
      <c r="T41" s="339" t="s">
        <v>1073</v>
      </c>
      <c r="U41" s="340"/>
    </row>
    <row r="42" spans="1:21" ht="28.35" customHeight="1" x14ac:dyDescent="0.3">
      <c r="A42" s="83">
        <v>40</v>
      </c>
      <c r="B42" s="4"/>
      <c r="C42" s="97">
        <v>3444808</v>
      </c>
      <c r="D42" s="98" t="s">
        <v>1074</v>
      </c>
      <c r="E42" s="58"/>
      <c r="F42" s="59"/>
      <c r="G42" s="424"/>
      <c r="H42" s="244"/>
      <c r="I42" s="154"/>
      <c r="K42" s="557">
        <v>3186265</v>
      </c>
      <c r="L42" s="551" t="s">
        <v>1075</v>
      </c>
      <c r="M42" s="246"/>
      <c r="N42" s="144"/>
      <c r="O42" s="148" t="s">
        <v>598</v>
      </c>
      <c r="P42" s="146" t="s">
        <v>1068</v>
      </c>
      <c r="Q42" s="147"/>
      <c r="R42" s="96"/>
      <c r="S42" s="341">
        <v>2927312</v>
      </c>
      <c r="T42" s="339" t="s">
        <v>1076</v>
      </c>
      <c r="U42" s="340"/>
    </row>
    <row r="43" spans="1:21" ht="28.35" customHeight="1" x14ac:dyDescent="0.3">
      <c r="A43" s="83">
        <v>41</v>
      </c>
      <c r="B43" s="4"/>
      <c r="C43" s="97">
        <v>3444952</v>
      </c>
      <c r="D43" s="98" t="s">
        <v>1077</v>
      </c>
      <c r="E43" s="58"/>
      <c r="F43" s="59"/>
      <c r="G43" s="426">
        <v>2969988</v>
      </c>
      <c r="H43" s="421" t="s">
        <v>1078</v>
      </c>
      <c r="I43" s="154"/>
      <c r="K43" s="558">
        <v>3236080</v>
      </c>
      <c r="L43" s="551" t="s">
        <v>1079</v>
      </c>
      <c r="M43" s="246"/>
      <c r="N43" s="144"/>
      <c r="O43" s="148" t="s">
        <v>1080</v>
      </c>
      <c r="P43" s="146" t="s">
        <v>1081</v>
      </c>
      <c r="Q43" s="147"/>
      <c r="R43" s="96"/>
      <c r="S43" s="338">
        <v>2927322</v>
      </c>
      <c r="T43" s="339" t="s">
        <v>1082</v>
      </c>
      <c r="U43" s="340"/>
    </row>
    <row r="44" spans="1:21" ht="28.35" customHeight="1" x14ac:dyDescent="0.3">
      <c r="A44" s="83">
        <v>42</v>
      </c>
      <c r="B44" s="4"/>
      <c r="C44" s="97">
        <v>3445001</v>
      </c>
      <c r="D44" s="98" t="s">
        <v>1083</v>
      </c>
      <c r="E44" s="58"/>
      <c r="F44" s="59"/>
      <c r="G44" s="427">
        <v>3339974</v>
      </c>
      <c r="H44" s="421" t="s">
        <v>1084</v>
      </c>
      <c r="I44" s="154"/>
      <c r="K44" s="556">
        <v>3335993</v>
      </c>
      <c r="L44" s="551" t="s">
        <v>1085</v>
      </c>
      <c r="M44" s="246"/>
      <c r="N44" s="144"/>
      <c r="O44" s="148" t="s">
        <v>1086</v>
      </c>
      <c r="P44" s="146" t="s">
        <v>1086</v>
      </c>
      <c r="Q44" s="147"/>
      <c r="R44" s="96"/>
      <c r="S44" s="338">
        <v>2994020</v>
      </c>
      <c r="T44" s="339" t="s">
        <v>1087</v>
      </c>
      <c r="U44" s="340"/>
    </row>
    <row r="45" spans="1:21" ht="28.35" customHeight="1" x14ac:dyDescent="0.3">
      <c r="A45" s="83">
        <v>43</v>
      </c>
      <c r="B45" s="4"/>
      <c r="C45" s="97">
        <v>3445031</v>
      </c>
      <c r="D45" s="98" t="s">
        <v>1088</v>
      </c>
      <c r="E45" s="58"/>
      <c r="F45" s="59"/>
      <c r="G45" s="427">
        <v>3410860</v>
      </c>
      <c r="H45" s="421" t="s">
        <v>1089</v>
      </c>
      <c r="I45" s="154"/>
      <c r="K45" s="555">
        <v>3335994</v>
      </c>
      <c r="L45" s="551" t="s">
        <v>1090</v>
      </c>
      <c r="M45" s="246"/>
      <c r="N45" s="144"/>
      <c r="O45" s="148" t="s">
        <v>603</v>
      </c>
      <c r="P45" s="146" t="s">
        <v>603</v>
      </c>
      <c r="Q45" s="147"/>
      <c r="R45" s="96"/>
      <c r="S45" s="338">
        <v>2994043</v>
      </c>
      <c r="T45" s="339" t="s">
        <v>1091</v>
      </c>
      <c r="U45" s="340"/>
    </row>
    <row r="46" spans="1:21" ht="28.35" customHeight="1" x14ac:dyDescent="0.3">
      <c r="A46" s="83">
        <v>44</v>
      </c>
      <c r="B46" s="4"/>
      <c r="C46" s="97">
        <v>3445042</v>
      </c>
      <c r="D46" s="98" t="s">
        <v>1092</v>
      </c>
      <c r="E46" s="58"/>
      <c r="F46" s="59"/>
      <c r="G46" s="427" t="s">
        <v>1057</v>
      </c>
      <c r="H46" s="421" t="s">
        <v>1093</v>
      </c>
      <c r="I46" s="154"/>
      <c r="K46" s="554" t="s">
        <v>1094</v>
      </c>
      <c r="L46" s="551" t="s">
        <v>1095</v>
      </c>
      <c r="M46" s="246"/>
      <c r="N46" s="144"/>
      <c r="O46" s="145" t="s">
        <v>1096</v>
      </c>
      <c r="P46" s="146" t="s">
        <v>1097</v>
      </c>
      <c r="Q46" s="147"/>
      <c r="R46" s="96"/>
      <c r="S46" s="338">
        <v>3031561</v>
      </c>
      <c r="T46" s="339" t="s">
        <v>1098</v>
      </c>
      <c r="U46" s="340"/>
    </row>
    <row r="47" spans="1:21" ht="28.35" customHeight="1" x14ac:dyDescent="0.3">
      <c r="A47" s="83">
        <v>45</v>
      </c>
      <c r="B47" s="4"/>
      <c r="C47" s="97">
        <v>3445092</v>
      </c>
      <c r="D47" s="98" t="s">
        <v>1099</v>
      </c>
      <c r="E47" s="58"/>
      <c r="F47" s="59"/>
      <c r="G47" s="427" t="s">
        <v>1100</v>
      </c>
      <c r="H47" s="421" t="s">
        <v>1101</v>
      </c>
      <c r="I47" s="154"/>
      <c r="K47" s="557">
        <v>2977693</v>
      </c>
      <c r="L47" s="551" t="s">
        <v>1102</v>
      </c>
      <c r="M47" s="246"/>
      <c r="N47" s="144"/>
      <c r="O47" s="145" t="s">
        <v>1096</v>
      </c>
      <c r="P47" s="146" t="s">
        <v>1097</v>
      </c>
      <c r="Q47" s="147"/>
      <c r="R47" s="96"/>
      <c r="S47" s="338">
        <v>3093689</v>
      </c>
      <c r="T47" s="339" t="s">
        <v>1103</v>
      </c>
      <c r="U47" s="340"/>
    </row>
    <row r="48" spans="1:21" ht="28.35" customHeight="1" x14ac:dyDescent="0.3">
      <c r="A48" s="83">
        <v>46</v>
      </c>
      <c r="B48" s="4"/>
      <c r="C48" s="97">
        <v>3445112</v>
      </c>
      <c r="D48" s="98" t="s">
        <v>1104</v>
      </c>
      <c r="E48" s="58"/>
      <c r="F48" s="59"/>
      <c r="G48" s="428">
        <v>3286444</v>
      </c>
      <c r="H48" s="415" t="s">
        <v>1105</v>
      </c>
      <c r="I48" s="154"/>
      <c r="K48" s="558">
        <v>2977694</v>
      </c>
      <c r="L48" s="551" t="s">
        <v>1106</v>
      </c>
      <c r="M48" s="246"/>
      <c r="N48" s="144"/>
      <c r="O48" s="150" t="s">
        <v>1107</v>
      </c>
      <c r="P48" s="151" t="s">
        <v>1108</v>
      </c>
      <c r="Q48" s="147"/>
      <c r="R48" s="96"/>
      <c r="S48" s="341">
        <v>3234904</v>
      </c>
      <c r="T48" s="339" t="s">
        <v>1109</v>
      </c>
      <c r="U48" s="340"/>
    </row>
    <row r="49" spans="1:21" ht="28.35" customHeight="1" x14ac:dyDescent="0.3">
      <c r="A49" s="83">
        <v>47</v>
      </c>
      <c r="B49" s="4"/>
      <c r="C49" s="97">
        <v>3445245</v>
      </c>
      <c r="D49" s="98" t="s">
        <v>1110</v>
      </c>
      <c r="E49" s="58"/>
      <c r="F49" s="59"/>
      <c r="G49" s="428">
        <v>3316295</v>
      </c>
      <c r="H49" s="415" t="s">
        <v>1111</v>
      </c>
      <c r="I49" s="154"/>
      <c r="K49" s="557">
        <v>2977695</v>
      </c>
      <c r="L49" s="551" t="s">
        <v>1112</v>
      </c>
      <c r="M49" s="246"/>
      <c r="N49" s="144"/>
      <c r="O49" s="148" t="s">
        <v>1107</v>
      </c>
      <c r="P49" s="146" t="s">
        <v>1108</v>
      </c>
      <c r="Q49" s="147"/>
      <c r="R49" s="96"/>
      <c r="S49" s="341">
        <v>3339671</v>
      </c>
      <c r="T49" s="339" t="s">
        <v>1113</v>
      </c>
      <c r="U49" s="340"/>
    </row>
    <row r="50" spans="1:21" ht="28.35" customHeight="1" x14ac:dyDescent="0.3">
      <c r="A50" s="83">
        <v>48</v>
      </c>
      <c r="B50" s="4"/>
      <c r="C50" s="97">
        <v>3445260</v>
      </c>
      <c r="D50" s="98" t="s">
        <v>1114</v>
      </c>
      <c r="E50" s="58"/>
      <c r="F50" s="59"/>
      <c r="G50" s="414" t="s">
        <v>1115</v>
      </c>
      <c r="H50" s="415" t="s">
        <v>1116</v>
      </c>
      <c r="I50" s="154"/>
      <c r="K50" s="558">
        <v>2977696</v>
      </c>
      <c r="L50" s="551" t="s">
        <v>1117</v>
      </c>
      <c r="M50" s="246"/>
      <c r="N50" s="144"/>
      <c r="O50" s="148" t="s">
        <v>607</v>
      </c>
      <c r="P50" s="146" t="s">
        <v>1118</v>
      </c>
      <c r="Q50" s="147"/>
      <c r="R50" s="96"/>
      <c r="S50" s="341">
        <v>3410866</v>
      </c>
      <c r="T50" s="339" t="s">
        <v>1119</v>
      </c>
      <c r="U50" s="340"/>
    </row>
    <row r="51" spans="1:21" ht="28.35" customHeight="1" x14ac:dyDescent="0.3">
      <c r="A51" s="83">
        <v>49</v>
      </c>
      <c r="B51" s="4"/>
      <c r="C51" s="97">
        <v>3474596</v>
      </c>
      <c r="D51" s="98" t="s">
        <v>1120</v>
      </c>
      <c r="E51" s="58"/>
      <c r="F51" s="59"/>
      <c r="G51" s="243"/>
      <c r="H51" s="244"/>
      <c r="I51" s="154"/>
      <c r="K51" s="556">
        <v>3070477</v>
      </c>
      <c r="L51" s="551" t="s">
        <v>1121</v>
      </c>
      <c r="M51" s="246"/>
      <c r="N51" s="144"/>
      <c r="O51" s="148" t="s">
        <v>1122</v>
      </c>
      <c r="P51" s="146" t="s">
        <v>1123</v>
      </c>
      <c r="Q51" s="147"/>
      <c r="R51" s="96"/>
      <c r="S51" s="341">
        <v>3470982</v>
      </c>
      <c r="T51" s="339" t="s">
        <v>1124</v>
      </c>
      <c r="U51" s="340"/>
    </row>
    <row r="52" spans="1:21" ht="28.35" customHeight="1" x14ac:dyDescent="0.3">
      <c r="A52" s="83">
        <v>50</v>
      </c>
      <c r="B52" s="4"/>
      <c r="C52" s="97">
        <v>3474607</v>
      </c>
      <c r="D52" s="98" t="s">
        <v>1125</v>
      </c>
      <c r="E52" s="58"/>
      <c r="F52" s="59"/>
      <c r="G52" s="243"/>
      <c r="H52" s="244"/>
      <c r="I52" s="154"/>
      <c r="K52" s="555">
        <v>3118390</v>
      </c>
      <c r="L52" s="551" t="s">
        <v>1126</v>
      </c>
      <c r="M52" s="246"/>
      <c r="N52" s="144"/>
      <c r="O52" s="148" t="s">
        <v>1127</v>
      </c>
      <c r="P52" s="146" t="s">
        <v>1127</v>
      </c>
      <c r="Q52" s="147"/>
      <c r="R52" s="96"/>
      <c r="S52" s="341" t="s">
        <v>1128</v>
      </c>
      <c r="T52" s="339" t="s">
        <v>1129</v>
      </c>
      <c r="U52" s="340"/>
    </row>
    <row r="53" spans="1:21" ht="28.35" customHeight="1" x14ac:dyDescent="0.3">
      <c r="A53" s="83">
        <v>51</v>
      </c>
      <c r="B53" s="4"/>
      <c r="C53" s="97"/>
      <c r="D53" s="98"/>
      <c r="E53" s="58"/>
      <c r="F53" s="59"/>
      <c r="G53" s="432">
        <v>3243103</v>
      </c>
      <c r="H53" s="430" t="s">
        <v>1130</v>
      </c>
      <c r="I53" s="154"/>
      <c r="K53" s="552">
        <v>3134579</v>
      </c>
      <c r="L53" s="551" t="s">
        <v>1131</v>
      </c>
      <c r="M53" s="246"/>
      <c r="N53" s="144"/>
      <c r="O53" s="148" t="s">
        <v>1132</v>
      </c>
      <c r="P53" s="146" t="s">
        <v>610</v>
      </c>
      <c r="Q53" s="147"/>
      <c r="R53" s="96"/>
      <c r="S53" s="341" t="s">
        <v>1133</v>
      </c>
      <c r="T53" s="339" t="s">
        <v>1134</v>
      </c>
      <c r="U53" s="340"/>
    </row>
    <row r="54" spans="1:21" ht="28.35" customHeight="1" x14ac:dyDescent="0.3">
      <c r="A54" s="83">
        <v>52</v>
      </c>
      <c r="B54" s="4"/>
      <c r="C54" s="97"/>
      <c r="D54" s="98"/>
      <c r="E54" s="58"/>
      <c r="F54" s="59"/>
      <c r="G54" s="431">
        <v>3296428</v>
      </c>
      <c r="H54" s="430" t="s">
        <v>1135</v>
      </c>
      <c r="I54" s="154"/>
      <c r="K54" s="553">
        <v>3144069</v>
      </c>
      <c r="L54" s="551" t="s">
        <v>1136</v>
      </c>
      <c r="M54" s="246"/>
      <c r="N54" s="144"/>
      <c r="O54" s="148" t="s">
        <v>1137</v>
      </c>
      <c r="P54" s="146" t="s">
        <v>611</v>
      </c>
      <c r="Q54" s="147"/>
      <c r="R54" s="96"/>
      <c r="S54" s="341"/>
      <c r="T54" s="339"/>
      <c r="U54" s="340"/>
    </row>
    <row r="55" spans="1:21" ht="28.35" customHeight="1" x14ac:dyDescent="0.3">
      <c r="A55" s="83">
        <v>53</v>
      </c>
      <c r="B55" s="4"/>
      <c r="C55" s="97"/>
      <c r="D55" s="98"/>
      <c r="E55" s="58"/>
      <c r="F55" s="59"/>
      <c r="G55" s="431">
        <v>3413150</v>
      </c>
      <c r="H55" s="430" t="s">
        <v>1138</v>
      </c>
      <c r="I55" s="154"/>
      <c r="K55" s="552">
        <v>3185979</v>
      </c>
      <c r="L55" s="551" t="s">
        <v>1139</v>
      </c>
      <c r="M55" s="246"/>
      <c r="N55" s="144"/>
      <c r="O55" s="148" t="s">
        <v>1140</v>
      </c>
      <c r="P55" s="146" t="s">
        <v>1141</v>
      </c>
      <c r="Q55" s="147"/>
      <c r="R55" s="96"/>
      <c r="S55" s="341">
        <v>3068026</v>
      </c>
      <c r="T55" s="339" t="s">
        <v>1142</v>
      </c>
      <c r="U55" s="340"/>
    </row>
    <row r="56" spans="1:21" ht="28.35" customHeight="1" x14ac:dyDescent="0.3">
      <c r="A56" s="83">
        <v>54</v>
      </c>
      <c r="B56" s="4"/>
      <c r="C56" s="97"/>
      <c r="D56" s="98"/>
      <c r="E56" s="58"/>
      <c r="F56" s="59"/>
      <c r="G56" s="431">
        <v>3413158</v>
      </c>
      <c r="H56" s="430" t="s">
        <v>1143</v>
      </c>
      <c r="I56" s="154"/>
      <c r="K56" s="553">
        <v>3185980</v>
      </c>
      <c r="L56" s="551" t="s">
        <v>1144</v>
      </c>
      <c r="M56" s="246"/>
      <c r="N56" s="144"/>
      <c r="O56" s="148" t="s">
        <v>1145</v>
      </c>
      <c r="P56" s="146" t="s">
        <v>612</v>
      </c>
      <c r="Q56" s="147"/>
      <c r="R56" s="96"/>
      <c r="S56" s="338">
        <v>2959507</v>
      </c>
      <c r="T56" s="339" t="s">
        <v>1146</v>
      </c>
      <c r="U56" s="340"/>
    </row>
    <row r="57" spans="1:21" ht="28.35" customHeight="1" x14ac:dyDescent="0.3">
      <c r="A57" s="83">
        <v>55</v>
      </c>
      <c r="B57" s="4"/>
      <c r="C57" s="97">
        <v>3138213</v>
      </c>
      <c r="D57" s="98" t="s">
        <v>1147</v>
      </c>
      <c r="E57" s="58"/>
      <c r="F57" s="59"/>
      <c r="G57" s="431">
        <v>3413148</v>
      </c>
      <c r="H57" s="430" t="s">
        <v>1148</v>
      </c>
      <c r="I57" s="154"/>
      <c r="K57" s="247">
        <v>3466147</v>
      </c>
      <c r="L57" s="551" t="s">
        <v>1149</v>
      </c>
      <c r="M57" s="246"/>
      <c r="N57" s="144"/>
      <c r="O57" s="148" t="s">
        <v>1150</v>
      </c>
      <c r="P57" s="146" t="s">
        <v>1151</v>
      </c>
      <c r="Q57" s="147"/>
      <c r="R57" s="96"/>
      <c r="S57" s="341">
        <v>3122458</v>
      </c>
      <c r="T57" s="339" t="s">
        <v>1152</v>
      </c>
      <c r="U57" s="340"/>
    </row>
    <row r="58" spans="1:21" ht="28.35" customHeight="1" x14ac:dyDescent="0.3">
      <c r="A58" s="83">
        <v>56</v>
      </c>
      <c r="B58" s="4"/>
      <c r="C58" s="97">
        <v>3140619</v>
      </c>
      <c r="D58" s="98" t="s">
        <v>1153</v>
      </c>
      <c r="E58" s="58"/>
      <c r="F58" s="59"/>
      <c r="G58" s="431">
        <v>3413140</v>
      </c>
      <c r="H58" s="430" t="s">
        <v>1154</v>
      </c>
      <c r="I58" s="154"/>
      <c r="K58" s="553" t="s">
        <v>1155</v>
      </c>
      <c r="L58" s="551" t="s">
        <v>1156</v>
      </c>
      <c r="M58" s="246"/>
      <c r="N58" s="144"/>
      <c r="O58" s="145"/>
      <c r="P58" s="146"/>
      <c r="Q58" s="147"/>
      <c r="R58" s="96"/>
      <c r="S58" s="338">
        <v>3108827</v>
      </c>
      <c r="T58" s="339" t="s">
        <v>1157</v>
      </c>
      <c r="U58" s="340"/>
    </row>
    <row r="59" spans="1:21" ht="28.35" customHeight="1" x14ac:dyDescent="0.3">
      <c r="A59" s="83">
        <v>57</v>
      </c>
      <c r="B59" s="4"/>
      <c r="C59" s="97">
        <v>3206115</v>
      </c>
      <c r="D59" s="98" t="s">
        <v>1158</v>
      </c>
      <c r="E59" s="58"/>
      <c r="F59" s="59"/>
      <c r="G59" s="431">
        <v>3413138</v>
      </c>
      <c r="H59" s="430" t="s">
        <v>1159</v>
      </c>
      <c r="I59" s="154"/>
      <c r="K59" s="247"/>
      <c r="L59" s="246"/>
      <c r="M59" s="246"/>
      <c r="N59" s="144"/>
      <c r="O59" s="145"/>
      <c r="P59" s="146"/>
      <c r="Q59" s="147"/>
      <c r="R59" s="96"/>
      <c r="S59" s="341" t="s">
        <v>1160</v>
      </c>
      <c r="T59" s="339" t="s">
        <v>1161</v>
      </c>
      <c r="U59" s="340"/>
    </row>
    <row r="60" spans="1:21" ht="28.35" customHeight="1" x14ac:dyDescent="0.3">
      <c r="A60" s="83">
        <v>58</v>
      </c>
      <c r="B60" s="4"/>
      <c r="C60" s="97">
        <v>3353845</v>
      </c>
      <c r="D60" s="98" t="s">
        <v>1162</v>
      </c>
      <c r="E60" s="58"/>
      <c r="F60" s="59"/>
      <c r="G60" s="427" t="s">
        <v>1057</v>
      </c>
      <c r="H60" s="421" t="s">
        <v>1163</v>
      </c>
      <c r="I60" s="154"/>
      <c r="K60" s="557">
        <v>2977620</v>
      </c>
      <c r="L60" s="551" t="s">
        <v>1164</v>
      </c>
      <c r="M60" s="246"/>
      <c r="N60" s="144"/>
      <c r="O60" s="145"/>
      <c r="P60" s="146"/>
      <c r="Q60" s="147"/>
      <c r="R60" s="96"/>
      <c r="S60" s="341" t="s">
        <v>1160</v>
      </c>
      <c r="T60" s="339" t="s">
        <v>1165</v>
      </c>
      <c r="U60" s="340"/>
    </row>
    <row r="61" spans="1:21" ht="28.35" customHeight="1" thickBot="1" x14ac:dyDescent="0.35">
      <c r="A61" s="83">
        <v>59</v>
      </c>
      <c r="B61" s="4"/>
      <c r="C61" s="97" t="s">
        <v>1166</v>
      </c>
      <c r="D61" s="98" t="s">
        <v>1167</v>
      </c>
      <c r="E61" s="58"/>
      <c r="F61" s="59"/>
      <c r="G61" s="243"/>
      <c r="H61" s="244"/>
      <c r="I61" s="154"/>
      <c r="K61" s="555">
        <v>3070487</v>
      </c>
      <c r="L61" s="551" t="s">
        <v>1168</v>
      </c>
      <c r="M61" s="246"/>
      <c r="N61" s="144"/>
      <c r="O61" s="237"/>
      <c r="P61" s="238"/>
      <c r="Q61" s="239"/>
      <c r="R61" s="96"/>
      <c r="S61" s="341" t="s">
        <v>1169</v>
      </c>
      <c r="T61" s="339" t="s">
        <v>1170</v>
      </c>
      <c r="U61" s="340"/>
    </row>
    <row r="62" spans="1:21" ht="28.35" customHeight="1" x14ac:dyDescent="0.3">
      <c r="A62" s="83">
        <v>60</v>
      </c>
      <c r="B62" s="4"/>
      <c r="C62" s="97" t="s">
        <v>1171</v>
      </c>
      <c r="D62" s="98" t="s">
        <v>1172</v>
      </c>
      <c r="E62" s="58"/>
      <c r="F62" s="59"/>
      <c r="G62" s="243"/>
      <c r="H62" s="244"/>
      <c r="I62" s="154"/>
      <c r="K62" s="556">
        <v>3118436</v>
      </c>
      <c r="L62" s="551" t="s">
        <v>1173</v>
      </c>
      <c r="M62" s="246"/>
      <c r="N62" s="144"/>
      <c r="O62" s="234"/>
      <c r="P62" s="235"/>
      <c r="Q62" s="236"/>
      <c r="R62" s="96"/>
      <c r="S62" s="341" t="s">
        <v>1174</v>
      </c>
      <c r="T62" s="339" t="s">
        <v>1170</v>
      </c>
      <c r="U62" s="340"/>
    </row>
    <row r="63" spans="1:21" ht="28.35" customHeight="1" x14ac:dyDescent="0.3">
      <c r="A63" s="83">
        <v>61</v>
      </c>
      <c r="B63" s="4"/>
      <c r="C63" s="97"/>
      <c r="D63" s="98"/>
      <c r="E63" s="58"/>
      <c r="F63" s="59"/>
      <c r="G63" s="432">
        <v>2927243</v>
      </c>
      <c r="H63" s="430" t="s">
        <v>1175</v>
      </c>
      <c r="I63" s="154"/>
      <c r="K63" s="245"/>
      <c r="L63" s="246"/>
      <c r="M63" s="246"/>
      <c r="N63" s="144"/>
      <c r="O63" s="148"/>
      <c r="P63" s="152"/>
      <c r="Q63" s="147"/>
      <c r="R63" s="96"/>
      <c r="S63" s="341" t="s">
        <v>1176</v>
      </c>
      <c r="T63" s="339" t="s">
        <v>1177</v>
      </c>
      <c r="U63" s="340"/>
    </row>
    <row r="64" spans="1:21" ht="28.35" customHeight="1" x14ac:dyDescent="0.3">
      <c r="A64" s="83">
        <v>62</v>
      </c>
      <c r="B64" s="4"/>
      <c r="C64" s="97">
        <v>3102586</v>
      </c>
      <c r="D64" s="98" t="s">
        <v>1178</v>
      </c>
      <c r="E64" s="58"/>
      <c r="F64" s="59"/>
      <c r="G64" s="429">
        <v>3152267</v>
      </c>
      <c r="H64" s="430" t="s">
        <v>1179</v>
      </c>
      <c r="I64" s="154"/>
      <c r="K64" s="555">
        <v>3118421</v>
      </c>
      <c r="L64" s="551" t="s">
        <v>1180</v>
      </c>
      <c r="M64" s="246"/>
      <c r="N64" s="144"/>
      <c r="O64" s="145"/>
      <c r="P64" s="152"/>
      <c r="Q64" s="147"/>
      <c r="R64" s="96"/>
      <c r="S64" s="341" t="s">
        <v>1181</v>
      </c>
      <c r="T64" s="339" t="s">
        <v>1182</v>
      </c>
      <c r="U64" s="340"/>
    </row>
    <row r="65" spans="1:21" ht="28.35" customHeight="1" x14ac:dyDescent="0.3">
      <c r="A65" s="83">
        <v>63</v>
      </c>
      <c r="B65" s="4"/>
      <c r="C65" s="97">
        <v>3112388</v>
      </c>
      <c r="D65" s="98" t="s">
        <v>1183</v>
      </c>
      <c r="E65" s="58"/>
      <c r="F65" s="59"/>
      <c r="G65" s="429">
        <v>3174034</v>
      </c>
      <c r="H65" s="430" t="s">
        <v>1184</v>
      </c>
      <c r="I65" s="154"/>
      <c r="K65" s="556">
        <v>3118537</v>
      </c>
      <c r="L65" s="551" t="s">
        <v>1185</v>
      </c>
      <c r="M65" s="246"/>
      <c r="N65" s="144"/>
      <c r="O65" s="148"/>
      <c r="P65" s="152"/>
      <c r="Q65" s="147"/>
      <c r="R65" s="96"/>
      <c r="S65" s="341" t="s">
        <v>1186</v>
      </c>
      <c r="T65" s="342" t="s">
        <v>1187</v>
      </c>
      <c r="U65" s="340"/>
    </row>
    <row r="66" spans="1:21" ht="28.35" customHeight="1" x14ac:dyDescent="0.3">
      <c r="A66" s="83">
        <v>64</v>
      </c>
      <c r="B66" s="4"/>
      <c r="C66" s="97">
        <v>3124900</v>
      </c>
      <c r="D66" s="98" t="s">
        <v>1188</v>
      </c>
      <c r="E66" s="58"/>
      <c r="F66" s="59"/>
      <c r="G66" s="429">
        <v>3345151</v>
      </c>
      <c r="H66" s="430" t="s">
        <v>1189</v>
      </c>
      <c r="I66" s="154"/>
      <c r="K66" s="555">
        <v>3118553</v>
      </c>
      <c r="L66" s="551" t="s">
        <v>1190</v>
      </c>
      <c r="M66" s="246"/>
      <c r="N66" s="144"/>
      <c r="O66" s="145"/>
      <c r="P66" s="152"/>
      <c r="Q66" s="147"/>
      <c r="R66" s="96"/>
      <c r="S66" s="341" t="s">
        <v>1186</v>
      </c>
      <c r="T66" s="342" t="s">
        <v>1191</v>
      </c>
      <c r="U66" s="340"/>
    </row>
    <row r="67" spans="1:21" ht="28.35" customHeight="1" x14ac:dyDescent="0.3">
      <c r="A67" s="83">
        <v>65</v>
      </c>
      <c r="B67" s="4"/>
      <c r="C67" s="97">
        <v>3145292</v>
      </c>
      <c r="D67" s="98" t="s">
        <v>1192</v>
      </c>
      <c r="E67" s="58"/>
      <c r="F67" s="59"/>
      <c r="G67" s="429">
        <v>3390282</v>
      </c>
      <c r="H67" s="430" t="s">
        <v>1193</v>
      </c>
      <c r="I67" s="154"/>
      <c r="K67" s="247"/>
      <c r="L67" s="246"/>
      <c r="M67" s="246"/>
      <c r="N67" s="144"/>
      <c r="O67" s="148"/>
      <c r="P67" s="152"/>
      <c r="Q67" s="147"/>
      <c r="R67" s="96"/>
      <c r="S67" s="341" t="s">
        <v>1194</v>
      </c>
      <c r="T67" s="342" t="s">
        <v>1195</v>
      </c>
      <c r="U67" s="340"/>
    </row>
    <row r="68" spans="1:21" ht="28.35" customHeight="1" x14ac:dyDescent="0.3">
      <c r="A68" s="83">
        <v>66</v>
      </c>
      <c r="B68" s="4"/>
      <c r="C68" s="97">
        <v>3145512</v>
      </c>
      <c r="D68" s="98" t="s">
        <v>1196</v>
      </c>
      <c r="E68" s="58"/>
      <c r="F68" s="59"/>
      <c r="G68" s="429">
        <v>3410796</v>
      </c>
      <c r="H68" s="430" t="s">
        <v>1197</v>
      </c>
      <c r="I68" s="154"/>
      <c r="K68" s="556">
        <v>3070494</v>
      </c>
      <c r="L68" s="551" t="s">
        <v>1198</v>
      </c>
      <c r="M68" s="246"/>
      <c r="N68" s="144"/>
      <c r="O68" s="145"/>
      <c r="P68" s="152"/>
      <c r="Q68" s="147"/>
      <c r="R68" s="96"/>
      <c r="S68" s="341" t="s">
        <v>1122</v>
      </c>
      <c r="T68" s="342" t="s">
        <v>1123</v>
      </c>
      <c r="U68" s="340"/>
    </row>
    <row r="69" spans="1:21" ht="28.35" customHeight="1" x14ac:dyDescent="0.3">
      <c r="A69" s="83">
        <v>67</v>
      </c>
      <c r="B69" s="4"/>
      <c r="C69" s="97">
        <v>3216462</v>
      </c>
      <c r="D69" s="98" t="s">
        <v>1199</v>
      </c>
      <c r="E69" s="58"/>
      <c r="F69" s="59"/>
      <c r="G69" s="429">
        <v>3410859</v>
      </c>
      <c r="H69" s="430" t="s">
        <v>1200</v>
      </c>
      <c r="I69" s="154"/>
      <c r="K69" s="555">
        <v>3118478</v>
      </c>
      <c r="L69" s="551" t="s">
        <v>1201</v>
      </c>
      <c r="M69" s="246"/>
      <c r="N69" s="144"/>
      <c r="O69" s="148"/>
      <c r="P69" s="152"/>
      <c r="Q69" s="147"/>
      <c r="R69" s="96"/>
      <c r="S69" s="341" t="s">
        <v>1160</v>
      </c>
      <c r="T69" s="339" t="s">
        <v>1202</v>
      </c>
      <c r="U69" s="340"/>
    </row>
    <row r="70" spans="1:21" ht="28.35" customHeight="1" x14ac:dyDescent="0.3">
      <c r="A70" s="83">
        <v>68</v>
      </c>
      <c r="B70" s="4"/>
      <c r="C70" s="97">
        <v>3365702</v>
      </c>
      <c r="D70" s="98" t="s">
        <v>1203</v>
      </c>
      <c r="E70" s="58"/>
      <c r="F70" s="59"/>
      <c r="G70" s="243"/>
      <c r="H70" s="244"/>
      <c r="I70" s="154"/>
      <c r="K70" s="552">
        <v>3186154</v>
      </c>
      <c r="L70" s="551" t="s">
        <v>1204</v>
      </c>
      <c r="M70" s="246"/>
      <c r="N70" s="144"/>
      <c r="O70" s="145"/>
      <c r="P70" s="152"/>
      <c r="Q70" s="147"/>
      <c r="R70" s="96"/>
      <c r="S70" s="341" t="s">
        <v>598</v>
      </c>
      <c r="T70" s="342" t="s">
        <v>1205</v>
      </c>
      <c r="U70" s="340"/>
    </row>
    <row r="71" spans="1:21" ht="28.35" customHeight="1" x14ac:dyDescent="0.3">
      <c r="A71" s="83">
        <v>69</v>
      </c>
      <c r="B71" s="4"/>
      <c r="C71" s="97">
        <v>3396739</v>
      </c>
      <c r="D71" s="98" t="s">
        <v>1206</v>
      </c>
      <c r="E71" s="58"/>
      <c r="F71" s="59"/>
      <c r="G71" s="243"/>
      <c r="H71" s="244"/>
      <c r="I71" s="154"/>
      <c r="K71" s="553">
        <v>3186155</v>
      </c>
      <c r="L71" s="551" t="s">
        <v>1207</v>
      </c>
      <c r="M71" s="246"/>
      <c r="N71" s="144"/>
      <c r="O71" s="148"/>
      <c r="P71" s="152"/>
      <c r="Q71" s="147"/>
      <c r="R71" s="96"/>
      <c r="S71" s="341"/>
      <c r="T71" s="342"/>
      <c r="U71" s="340"/>
    </row>
    <row r="72" spans="1:21" ht="28.35" customHeight="1" x14ac:dyDescent="0.3">
      <c r="A72" s="83">
        <v>70</v>
      </c>
      <c r="B72" s="4"/>
      <c r="C72" s="97" t="s">
        <v>1208</v>
      </c>
      <c r="D72" s="98" t="s">
        <v>1209</v>
      </c>
      <c r="E72" s="58"/>
      <c r="F72" s="59"/>
      <c r="G72" s="426">
        <v>3180362</v>
      </c>
      <c r="H72" s="436" t="s">
        <v>1210</v>
      </c>
      <c r="I72" s="154"/>
      <c r="K72" s="554" t="s">
        <v>1211</v>
      </c>
      <c r="L72" s="551" t="s">
        <v>1212</v>
      </c>
      <c r="M72" s="246"/>
      <c r="N72" s="144"/>
      <c r="O72" s="145"/>
      <c r="P72" s="152"/>
      <c r="Q72" s="147"/>
      <c r="R72" s="96"/>
      <c r="S72" s="338"/>
      <c r="T72" s="342"/>
      <c r="U72" s="340"/>
    </row>
    <row r="73" spans="1:21" ht="28.35" customHeight="1" x14ac:dyDescent="0.3">
      <c r="A73" s="83">
        <v>71</v>
      </c>
      <c r="B73" s="4"/>
      <c r="C73" s="97" t="s">
        <v>1213</v>
      </c>
      <c r="D73" s="98" t="s">
        <v>1209</v>
      </c>
      <c r="E73" s="58"/>
      <c r="F73" s="59"/>
      <c r="G73" s="426">
        <v>3232860</v>
      </c>
      <c r="H73" s="436" t="s">
        <v>1214</v>
      </c>
      <c r="I73" s="154"/>
      <c r="K73" s="552"/>
      <c r="L73" s="551"/>
      <c r="M73" s="246"/>
      <c r="N73" s="144"/>
      <c r="O73" s="148"/>
      <c r="P73" s="152"/>
      <c r="Q73" s="147"/>
      <c r="R73" s="96"/>
      <c r="S73" s="341"/>
      <c r="T73" s="342"/>
      <c r="U73" s="340"/>
    </row>
    <row r="74" spans="1:21" ht="28.35" customHeight="1" x14ac:dyDescent="0.3">
      <c r="A74" s="83">
        <v>72</v>
      </c>
      <c r="B74" s="4"/>
      <c r="C74" s="97" t="s">
        <v>1215</v>
      </c>
      <c r="D74" s="98" t="s">
        <v>1209</v>
      </c>
      <c r="E74" s="58"/>
      <c r="F74" s="59"/>
      <c r="G74" s="426">
        <v>3249331</v>
      </c>
      <c r="H74" s="437" t="s">
        <v>1216</v>
      </c>
      <c r="I74" s="154"/>
      <c r="K74" s="552">
        <v>3335812</v>
      </c>
      <c r="L74" s="551" t="s">
        <v>1217</v>
      </c>
      <c r="M74" s="246"/>
      <c r="N74" s="144"/>
      <c r="O74" s="145"/>
      <c r="P74" s="152"/>
      <c r="Q74" s="147"/>
      <c r="R74" s="96"/>
      <c r="S74" s="338"/>
      <c r="T74" s="342"/>
      <c r="U74" s="340"/>
    </row>
    <row r="75" spans="1:21" ht="28.35" customHeight="1" x14ac:dyDescent="0.3">
      <c r="A75" s="83">
        <v>73</v>
      </c>
      <c r="B75" s="4"/>
      <c r="C75" s="97" t="s">
        <v>1218</v>
      </c>
      <c r="D75" s="98" t="s">
        <v>1219</v>
      </c>
      <c r="E75" s="58"/>
      <c r="F75" s="59"/>
      <c r="G75" s="427">
        <v>3361935</v>
      </c>
      <c r="H75" s="437" t="s">
        <v>1220</v>
      </c>
      <c r="I75" s="154"/>
      <c r="K75" s="553">
        <v>3335813</v>
      </c>
      <c r="L75" s="551" t="s">
        <v>1221</v>
      </c>
      <c r="M75" s="246"/>
      <c r="N75" s="144"/>
      <c r="O75" s="148"/>
      <c r="P75" s="152"/>
      <c r="Q75" s="147"/>
      <c r="R75" s="96"/>
      <c r="S75" s="341"/>
      <c r="T75" s="342"/>
      <c r="U75" s="340"/>
    </row>
    <row r="76" spans="1:21" ht="28.35" customHeight="1" x14ac:dyDescent="0.3">
      <c r="A76" s="83">
        <v>74</v>
      </c>
      <c r="B76" s="4"/>
      <c r="C76" s="97"/>
      <c r="D76" s="98"/>
      <c r="E76" s="58"/>
      <c r="F76" s="59"/>
      <c r="G76" s="427">
        <v>3410621</v>
      </c>
      <c r="H76" s="437" t="s">
        <v>1222</v>
      </c>
      <c r="I76" s="154"/>
      <c r="K76" s="552">
        <v>3388723</v>
      </c>
      <c r="L76" s="551" t="s">
        <v>1223</v>
      </c>
      <c r="M76" s="246"/>
      <c r="N76" s="144"/>
      <c r="O76" s="145"/>
      <c r="P76" s="152"/>
      <c r="Q76" s="147"/>
      <c r="R76" s="96"/>
      <c r="S76" s="338"/>
      <c r="T76" s="342"/>
      <c r="U76" s="340"/>
    </row>
    <row r="77" spans="1:21" ht="28.35" customHeight="1" x14ac:dyDescent="0.3">
      <c r="A77" s="83">
        <v>75</v>
      </c>
      <c r="B77" s="4"/>
      <c r="C77" s="97"/>
      <c r="D77" s="98"/>
      <c r="E77" s="58"/>
      <c r="F77" s="59"/>
      <c r="G77" s="427" t="s">
        <v>1057</v>
      </c>
      <c r="H77" s="421" t="s">
        <v>1224</v>
      </c>
      <c r="I77" s="154"/>
      <c r="K77" s="245"/>
      <c r="L77" s="246"/>
      <c r="M77" s="246"/>
      <c r="N77" s="144"/>
      <c r="O77" s="148"/>
      <c r="P77" s="152"/>
      <c r="Q77" s="147"/>
      <c r="R77" s="96"/>
      <c r="S77" s="341"/>
      <c r="T77" s="342"/>
      <c r="U77" s="340"/>
    </row>
    <row r="78" spans="1:21" ht="28.35" customHeight="1" x14ac:dyDescent="0.3">
      <c r="A78" s="83">
        <v>76</v>
      </c>
      <c r="B78" s="4"/>
      <c r="C78" s="97"/>
      <c r="D78" s="98"/>
      <c r="E78" s="58"/>
      <c r="F78" s="59"/>
      <c r="G78" s="243"/>
      <c r="H78" s="244"/>
      <c r="I78" s="154"/>
      <c r="K78" s="247" t="s">
        <v>11</v>
      </c>
      <c r="L78" s="246" t="s">
        <v>11</v>
      </c>
      <c r="M78" s="246"/>
      <c r="N78" s="144"/>
      <c r="O78" s="145"/>
      <c r="P78" s="152"/>
      <c r="Q78" s="147"/>
      <c r="R78" s="96"/>
      <c r="S78" s="338"/>
      <c r="T78" s="342"/>
      <c r="U78" s="340"/>
    </row>
    <row r="79" spans="1:21" ht="28.35" customHeight="1" x14ac:dyDescent="0.3">
      <c r="A79" s="83">
        <v>77</v>
      </c>
      <c r="B79" s="4"/>
      <c r="C79" s="97"/>
      <c r="D79" s="98"/>
      <c r="E79" s="58"/>
      <c r="F79" s="59"/>
      <c r="G79" s="243" t="s">
        <v>1225</v>
      </c>
      <c r="H79" s="244" t="s">
        <v>1226</v>
      </c>
      <c r="I79" s="154"/>
      <c r="K79" s="245" t="s">
        <v>1227</v>
      </c>
      <c r="L79" s="246" t="s">
        <v>1227</v>
      </c>
      <c r="M79" s="246"/>
      <c r="N79" s="144"/>
      <c r="O79" s="148"/>
      <c r="P79" s="152"/>
      <c r="Q79" s="147"/>
      <c r="R79" s="96"/>
      <c r="S79" s="341"/>
      <c r="T79" s="342"/>
      <c r="U79" s="340"/>
    </row>
    <row r="80" spans="1:21" ht="28.35" customHeight="1" x14ac:dyDescent="0.3">
      <c r="A80" s="83">
        <v>78</v>
      </c>
      <c r="B80" s="4"/>
      <c r="C80" s="97"/>
      <c r="D80" s="98"/>
      <c r="E80" s="58"/>
      <c r="F80" s="59"/>
      <c r="G80" s="243" t="s">
        <v>1225</v>
      </c>
      <c r="H80" s="244" t="s">
        <v>1226</v>
      </c>
      <c r="I80" s="154"/>
      <c r="K80" s="247"/>
      <c r="L80" s="246"/>
      <c r="M80" s="246"/>
      <c r="N80" s="144"/>
      <c r="O80" s="145"/>
      <c r="P80" s="152"/>
      <c r="Q80" s="147"/>
      <c r="R80" s="96"/>
      <c r="S80" s="338"/>
      <c r="T80" s="342"/>
      <c r="U80" s="340"/>
    </row>
    <row r="81" spans="1:21" ht="28.35" customHeight="1" x14ac:dyDescent="0.3">
      <c r="A81" s="83">
        <v>79</v>
      </c>
      <c r="B81" s="4"/>
      <c r="C81" s="97"/>
      <c r="D81" s="98"/>
      <c r="E81" s="58"/>
      <c r="F81" s="59"/>
      <c r="G81" s="243" t="s">
        <v>1225</v>
      </c>
      <c r="H81" s="244" t="s">
        <v>1226</v>
      </c>
      <c r="I81" s="154"/>
      <c r="K81" s="245"/>
      <c r="L81" s="246"/>
      <c r="M81" s="246"/>
      <c r="N81" s="144"/>
      <c r="O81" s="148"/>
      <c r="P81" s="152"/>
      <c r="Q81" s="147"/>
      <c r="R81" s="96"/>
      <c r="S81" s="341"/>
      <c r="T81" s="342"/>
      <c r="U81" s="340"/>
    </row>
    <row r="82" spans="1:21" ht="28.35" customHeight="1" x14ac:dyDescent="0.3">
      <c r="A82" s="83">
        <v>80</v>
      </c>
      <c r="B82" s="4"/>
      <c r="C82" s="97"/>
      <c r="D82" s="98"/>
      <c r="E82" s="58"/>
      <c r="F82" s="59"/>
      <c r="G82" s="243"/>
      <c r="H82" s="244"/>
      <c r="I82" s="154"/>
      <c r="K82" s="247"/>
      <c r="L82" s="246"/>
      <c r="M82" s="246"/>
      <c r="N82" s="144"/>
      <c r="O82" s="145"/>
      <c r="P82" s="152"/>
      <c r="Q82" s="147"/>
      <c r="R82" s="96"/>
      <c r="S82" s="338"/>
      <c r="T82" s="342"/>
      <c r="U82" s="340"/>
    </row>
    <row r="83" spans="1:21" ht="28.35" customHeight="1" x14ac:dyDescent="0.3">
      <c r="A83" s="83">
        <v>81</v>
      </c>
      <c r="B83" s="4"/>
      <c r="C83" s="97"/>
      <c r="D83" s="98"/>
      <c r="E83" s="58"/>
      <c r="F83" s="59"/>
      <c r="G83" s="243" t="s">
        <v>11</v>
      </c>
      <c r="H83" s="244" t="s">
        <v>1228</v>
      </c>
      <c r="I83" s="154"/>
      <c r="K83" s="245"/>
      <c r="L83" s="246"/>
      <c r="M83" s="246"/>
      <c r="N83" s="144"/>
      <c r="O83" s="148"/>
      <c r="P83" s="152"/>
      <c r="Q83" s="147"/>
      <c r="R83" s="96"/>
      <c r="S83" s="341"/>
      <c r="T83" s="342"/>
      <c r="U83" s="340"/>
    </row>
    <row r="84" spans="1:21" ht="28.35" customHeight="1" x14ac:dyDescent="0.3">
      <c r="A84" s="83">
        <v>82</v>
      </c>
      <c r="B84" s="4"/>
      <c r="C84" s="97"/>
      <c r="D84" s="98"/>
      <c r="E84" s="58"/>
      <c r="F84" s="59"/>
      <c r="G84" s="243" t="s">
        <v>11</v>
      </c>
      <c r="H84" s="244" t="s">
        <v>1229</v>
      </c>
      <c r="I84" s="154"/>
      <c r="K84" s="247"/>
      <c r="L84" s="246"/>
      <c r="M84" s="246"/>
      <c r="N84" s="144"/>
      <c r="O84" s="145"/>
      <c r="P84" s="152"/>
      <c r="Q84" s="147"/>
      <c r="R84" s="96"/>
      <c r="S84" s="338"/>
      <c r="T84" s="342"/>
      <c r="U84" s="340"/>
    </row>
    <row r="85" spans="1:21" ht="28.35" customHeight="1" x14ac:dyDescent="0.3">
      <c r="A85" s="83">
        <v>83</v>
      </c>
      <c r="B85" s="4"/>
      <c r="C85" s="97"/>
      <c r="D85" s="98"/>
      <c r="E85" s="58"/>
      <c r="F85" s="59"/>
      <c r="G85" s="243" t="s">
        <v>11</v>
      </c>
      <c r="H85" s="244" t="s">
        <v>1230</v>
      </c>
      <c r="I85" s="154"/>
      <c r="K85" s="245"/>
      <c r="L85" s="246"/>
      <c r="M85" s="246"/>
      <c r="N85" s="144"/>
      <c r="O85" s="148"/>
      <c r="P85" s="152"/>
      <c r="Q85" s="147"/>
      <c r="R85" s="96"/>
      <c r="S85" s="341"/>
      <c r="T85" s="342"/>
      <c r="U85" s="340"/>
    </row>
    <row r="86" spans="1:21" ht="28.35" customHeight="1" x14ac:dyDescent="0.3">
      <c r="A86" s="83">
        <v>84</v>
      </c>
      <c r="B86" s="4"/>
      <c r="C86" s="97"/>
      <c r="D86" s="98"/>
      <c r="E86" s="58"/>
      <c r="F86" s="59"/>
      <c r="G86" s="243"/>
      <c r="H86" s="244"/>
      <c r="I86" s="154"/>
      <c r="K86" s="247"/>
      <c r="L86" s="246"/>
      <c r="M86" s="246"/>
      <c r="N86" s="144"/>
      <c r="O86" s="145"/>
      <c r="P86" s="152"/>
      <c r="Q86" s="147"/>
      <c r="R86" s="96"/>
      <c r="S86" s="338"/>
      <c r="T86" s="342"/>
      <c r="U86" s="340"/>
    </row>
    <row r="87" spans="1:21" ht="28.35" customHeight="1" x14ac:dyDescent="0.3">
      <c r="A87" s="83">
        <v>85</v>
      </c>
      <c r="B87" s="4"/>
      <c r="C87" s="97"/>
      <c r="D87" s="98"/>
      <c r="E87" s="58"/>
      <c r="F87" s="59"/>
      <c r="G87" s="243" t="s">
        <v>1231</v>
      </c>
      <c r="H87" s="243" t="s">
        <v>1231</v>
      </c>
      <c r="I87" s="154"/>
      <c r="K87" s="245"/>
      <c r="L87" s="246"/>
      <c r="M87" s="246"/>
      <c r="N87" s="144"/>
      <c r="O87" s="148"/>
      <c r="P87" s="152"/>
      <c r="Q87" s="147"/>
      <c r="R87" s="96"/>
      <c r="S87" s="341"/>
      <c r="T87" s="342"/>
      <c r="U87" s="340"/>
    </row>
    <row r="88" spans="1:21" ht="28.35" customHeight="1" x14ac:dyDescent="0.3">
      <c r="A88" s="83">
        <v>86</v>
      </c>
      <c r="B88" s="4"/>
      <c r="C88" s="97"/>
      <c r="D88" s="98"/>
      <c r="E88" s="58"/>
      <c r="F88" s="59"/>
      <c r="G88" s="243"/>
      <c r="H88" s="244"/>
      <c r="I88" s="154"/>
      <c r="K88" s="247"/>
      <c r="L88" s="246"/>
      <c r="M88" s="246"/>
      <c r="N88" s="144"/>
      <c r="O88" s="145"/>
      <c r="P88" s="152"/>
      <c r="Q88" s="147"/>
      <c r="R88" s="96"/>
      <c r="S88" s="338"/>
      <c r="T88" s="342"/>
      <c r="U88" s="340"/>
    </row>
    <row r="89" spans="1:21" ht="28.35" customHeight="1" x14ac:dyDescent="0.3">
      <c r="A89" s="83">
        <v>87</v>
      </c>
      <c r="B89" s="4"/>
      <c r="C89" s="97"/>
      <c r="D89" s="98"/>
      <c r="E89" s="58"/>
      <c r="F89" s="59"/>
      <c r="G89" s="243"/>
      <c r="H89" s="244"/>
      <c r="I89" s="154"/>
      <c r="K89" s="245"/>
      <c r="L89" s="246"/>
      <c r="M89" s="246"/>
      <c r="N89" s="144"/>
      <c r="O89" s="148"/>
      <c r="P89" s="152"/>
      <c r="Q89" s="147"/>
      <c r="R89" s="96"/>
      <c r="S89" s="341"/>
      <c r="T89" s="342"/>
      <c r="U89" s="340"/>
    </row>
    <row r="90" spans="1:21" ht="28.35" customHeight="1" x14ac:dyDescent="0.3">
      <c r="A90" s="83">
        <v>88</v>
      </c>
      <c r="B90" s="4"/>
      <c r="C90" s="97"/>
      <c r="D90" s="98"/>
      <c r="E90" s="58"/>
      <c r="F90" s="59"/>
      <c r="G90" s="243"/>
      <c r="H90" s="244"/>
      <c r="I90" s="154"/>
      <c r="K90" s="247"/>
      <c r="L90" s="246"/>
      <c r="M90" s="246"/>
      <c r="N90" s="144"/>
      <c r="O90" s="145"/>
      <c r="P90" s="152"/>
      <c r="Q90" s="147"/>
      <c r="R90" s="96"/>
      <c r="S90" s="338"/>
      <c r="T90" s="342"/>
      <c r="U90" s="340"/>
    </row>
    <row r="91" spans="1:21" ht="28.35" customHeight="1" x14ac:dyDescent="0.3">
      <c r="A91" s="83">
        <v>89</v>
      </c>
      <c r="B91" s="4"/>
      <c r="C91" s="97"/>
      <c r="D91" s="98"/>
      <c r="E91" s="58"/>
      <c r="F91" s="59"/>
      <c r="G91" s="243"/>
      <c r="H91" s="244"/>
      <c r="I91" s="154"/>
      <c r="K91" s="245"/>
      <c r="L91" s="246"/>
      <c r="M91" s="246"/>
      <c r="N91" s="144"/>
      <c r="O91" s="148"/>
      <c r="P91" s="152"/>
      <c r="Q91" s="147"/>
      <c r="R91" s="96"/>
      <c r="S91" s="341"/>
      <c r="T91" s="342"/>
      <c r="U91" s="340"/>
    </row>
    <row r="92" spans="1:21" ht="28.35" customHeight="1" x14ac:dyDescent="0.3">
      <c r="A92" s="83">
        <v>90</v>
      </c>
      <c r="B92" s="4"/>
      <c r="C92" s="97"/>
      <c r="D92" s="98"/>
      <c r="E92" s="58"/>
      <c r="F92" s="59"/>
      <c r="G92" s="243"/>
      <c r="H92" s="244"/>
      <c r="I92" s="154"/>
      <c r="K92" s="247"/>
      <c r="L92" s="246"/>
      <c r="M92" s="246"/>
      <c r="N92" s="144"/>
      <c r="O92" s="145"/>
      <c r="P92" s="152"/>
      <c r="Q92" s="147"/>
      <c r="R92" s="96"/>
      <c r="S92" s="338"/>
      <c r="T92" s="342"/>
      <c r="U92" s="340"/>
    </row>
    <row r="93" spans="1:21" ht="28.35" customHeight="1" x14ac:dyDescent="0.3">
      <c r="A93" s="83">
        <v>91</v>
      </c>
      <c r="B93" s="4"/>
      <c r="C93" s="97"/>
      <c r="D93" s="98"/>
      <c r="E93" s="58"/>
      <c r="F93" s="59"/>
      <c r="G93" s="243"/>
      <c r="H93" s="244"/>
      <c r="I93" s="154"/>
      <c r="K93" s="245"/>
      <c r="L93" s="246"/>
      <c r="M93" s="246"/>
      <c r="N93" s="144"/>
      <c r="O93" s="148"/>
      <c r="P93" s="152"/>
      <c r="Q93" s="147"/>
      <c r="R93" s="96"/>
      <c r="S93" s="341"/>
      <c r="T93" s="342"/>
      <c r="U93" s="340"/>
    </row>
    <row r="94" spans="1:21" ht="28.35" customHeight="1" x14ac:dyDescent="0.3">
      <c r="A94" s="83">
        <v>92</v>
      </c>
      <c r="B94" s="4"/>
      <c r="C94" s="97"/>
      <c r="D94" s="98"/>
      <c r="E94" s="58"/>
      <c r="F94" s="59"/>
      <c r="G94" s="242"/>
      <c r="H94" s="242"/>
      <c r="I94" s="154"/>
      <c r="K94" s="247"/>
      <c r="L94" s="246"/>
      <c r="M94" s="246"/>
      <c r="N94" s="144"/>
      <c r="O94" s="145"/>
      <c r="P94" s="152"/>
      <c r="Q94" s="147"/>
      <c r="R94" s="96"/>
      <c r="S94" s="338"/>
      <c r="T94" s="342"/>
      <c r="U94" s="340"/>
    </row>
    <row r="95" spans="1:21" ht="28.35" customHeight="1" x14ac:dyDescent="0.3">
      <c r="A95" s="83">
        <v>93</v>
      </c>
      <c r="B95" s="4"/>
      <c r="C95" s="97"/>
      <c r="D95" s="98"/>
      <c r="E95" s="58"/>
      <c r="F95" s="59"/>
      <c r="G95" s="243"/>
      <c r="H95" s="244"/>
      <c r="I95" s="154"/>
      <c r="K95" s="245"/>
      <c r="L95" s="246"/>
      <c r="M95" s="246"/>
      <c r="N95" s="144"/>
      <c r="O95" s="148"/>
      <c r="P95" s="152"/>
      <c r="Q95" s="147"/>
      <c r="R95" s="96"/>
      <c r="S95" s="341"/>
      <c r="T95" s="342"/>
      <c r="U95" s="340"/>
    </row>
    <row r="96" spans="1:21" ht="28.35" customHeight="1" x14ac:dyDescent="0.3">
      <c r="A96" s="83">
        <v>94</v>
      </c>
      <c r="B96" s="4"/>
      <c r="C96" s="97"/>
      <c r="D96" s="98"/>
      <c r="E96" s="58"/>
      <c r="F96" s="59"/>
      <c r="G96" s="243"/>
      <c r="H96" s="244"/>
      <c r="I96" s="154"/>
      <c r="K96" s="247"/>
      <c r="L96" s="246"/>
      <c r="M96" s="246"/>
      <c r="N96" s="144"/>
      <c r="O96" s="145"/>
      <c r="P96" s="152"/>
      <c r="Q96" s="147"/>
      <c r="R96" s="96"/>
      <c r="S96" s="338"/>
      <c r="T96" s="342"/>
      <c r="U96" s="340"/>
    </row>
    <row r="97" spans="1:21" ht="28.35" customHeight="1" x14ac:dyDescent="0.3">
      <c r="A97" s="83">
        <v>95</v>
      </c>
      <c r="B97" s="4"/>
      <c r="C97" s="97"/>
      <c r="D97" s="98"/>
      <c r="E97" s="58"/>
      <c r="F97" s="59"/>
      <c r="G97" s="243"/>
      <c r="H97" s="244"/>
      <c r="I97" s="154"/>
      <c r="K97" s="245"/>
      <c r="L97" s="246"/>
      <c r="M97" s="246"/>
      <c r="N97" s="144"/>
      <c r="O97" s="148"/>
      <c r="P97" s="152"/>
      <c r="Q97" s="147"/>
      <c r="R97" s="96"/>
      <c r="S97" s="341"/>
      <c r="T97" s="342"/>
      <c r="U97" s="340"/>
    </row>
    <row r="98" spans="1:21" ht="28.35" customHeight="1" x14ac:dyDescent="0.3">
      <c r="A98" s="83">
        <v>96</v>
      </c>
      <c r="B98" s="4"/>
      <c r="C98" s="97"/>
      <c r="D98" s="98"/>
      <c r="E98" s="58"/>
      <c r="F98" s="59"/>
      <c r="G98" s="243"/>
      <c r="H98" s="244"/>
      <c r="I98" s="154"/>
      <c r="K98" s="247"/>
      <c r="L98" s="246"/>
      <c r="M98" s="246"/>
      <c r="N98" s="144"/>
      <c r="O98" s="145"/>
      <c r="P98" s="152"/>
      <c r="Q98" s="147"/>
      <c r="R98" s="96"/>
      <c r="S98" s="338"/>
      <c r="T98" s="342"/>
      <c r="U98" s="340"/>
    </row>
    <row r="99" spans="1:21" ht="28.35" customHeight="1" x14ac:dyDescent="0.3">
      <c r="A99" s="83">
        <v>97</v>
      </c>
      <c r="B99" s="4"/>
      <c r="C99" s="97"/>
      <c r="D99" s="98"/>
      <c r="E99" s="58"/>
      <c r="F99" s="59"/>
      <c r="G99" s="243"/>
      <c r="H99" s="244"/>
      <c r="I99" s="154"/>
      <c r="K99" s="245"/>
      <c r="L99" s="246"/>
      <c r="M99" s="246"/>
      <c r="N99" s="144"/>
      <c r="O99" s="148"/>
      <c r="P99" s="152"/>
      <c r="Q99" s="147"/>
      <c r="R99" s="96"/>
      <c r="S99" s="341"/>
      <c r="T99" s="342"/>
      <c r="U99" s="340"/>
    </row>
    <row r="100" spans="1:21" ht="28.35" customHeight="1" x14ac:dyDescent="0.3">
      <c r="A100" s="83">
        <v>98</v>
      </c>
      <c r="B100" s="4"/>
      <c r="C100" s="97"/>
      <c r="D100" s="98"/>
      <c r="E100" s="58"/>
      <c r="F100" s="59"/>
      <c r="G100" s="243"/>
      <c r="H100" s="244"/>
      <c r="I100" s="154"/>
      <c r="K100" s="247"/>
      <c r="L100" s="246"/>
      <c r="M100" s="246"/>
      <c r="N100" s="144"/>
      <c r="O100" s="145"/>
      <c r="P100" s="152"/>
      <c r="Q100" s="147"/>
      <c r="R100" s="96"/>
      <c r="S100" s="338"/>
      <c r="T100" s="342"/>
      <c r="U100" s="340"/>
    </row>
    <row r="101" spans="1:21" ht="28.35" customHeight="1" x14ac:dyDescent="0.3">
      <c r="A101" s="83">
        <v>99</v>
      </c>
      <c r="B101" s="4"/>
      <c r="C101" s="97"/>
      <c r="D101" s="98"/>
      <c r="E101" s="58"/>
      <c r="F101" s="59"/>
      <c r="G101" s="243"/>
      <c r="H101" s="244"/>
      <c r="I101" s="154"/>
      <c r="K101" s="245"/>
      <c r="L101" s="246"/>
      <c r="M101" s="246"/>
      <c r="N101" s="144"/>
      <c r="O101" s="148"/>
      <c r="P101" s="152"/>
      <c r="Q101" s="147"/>
      <c r="R101" s="96"/>
      <c r="S101" s="341"/>
      <c r="T101" s="342"/>
      <c r="U101" s="340"/>
    </row>
    <row r="102" spans="1:21" ht="28.35" customHeight="1" x14ac:dyDescent="0.3">
      <c r="A102" s="83">
        <v>100</v>
      </c>
      <c r="B102" s="4"/>
      <c r="C102" s="97"/>
      <c r="D102" s="98"/>
      <c r="E102" s="58"/>
      <c r="F102" s="59"/>
      <c r="G102" s="243"/>
      <c r="H102" s="244"/>
      <c r="I102" s="154"/>
      <c r="K102" s="247"/>
      <c r="L102" s="246"/>
      <c r="M102" s="246"/>
      <c r="N102" s="144"/>
      <c r="O102" s="145"/>
      <c r="P102" s="152"/>
      <c r="Q102" s="147"/>
      <c r="R102" s="96"/>
      <c r="S102" s="338"/>
      <c r="T102" s="342"/>
      <c r="U102" s="340"/>
    </row>
    <row r="103" spans="1:21" ht="28.35" customHeight="1" x14ac:dyDescent="0.3">
      <c r="A103" s="83">
        <v>101</v>
      </c>
      <c r="B103" s="4"/>
      <c r="C103" s="97"/>
      <c r="D103" s="98"/>
      <c r="E103" s="58"/>
      <c r="F103" s="59"/>
      <c r="G103" s="243"/>
      <c r="H103" s="244"/>
      <c r="I103" s="154"/>
      <c r="K103" s="245"/>
      <c r="L103" s="246"/>
      <c r="M103" s="246"/>
      <c r="N103" s="144"/>
      <c r="O103" s="148"/>
      <c r="P103" s="152"/>
      <c r="Q103" s="147"/>
      <c r="R103" s="96"/>
      <c r="S103" s="341"/>
      <c r="T103" s="342"/>
      <c r="U103" s="340"/>
    </row>
    <row r="104" spans="1:21" ht="28.35" customHeight="1" x14ac:dyDescent="0.3">
      <c r="A104" s="83">
        <v>102</v>
      </c>
      <c r="B104" s="4"/>
      <c r="C104" s="97"/>
      <c r="D104" s="98"/>
      <c r="E104" s="58"/>
      <c r="F104" s="59"/>
      <c r="G104" s="243"/>
      <c r="H104" s="244"/>
      <c r="I104" s="154"/>
      <c r="K104" s="247"/>
      <c r="L104" s="246"/>
      <c r="M104" s="246"/>
      <c r="N104" s="144"/>
      <c r="O104" s="145"/>
      <c r="P104" s="152"/>
      <c r="Q104" s="147"/>
      <c r="R104" s="96"/>
      <c r="S104" s="338"/>
      <c r="T104" s="342"/>
      <c r="U104" s="340"/>
    </row>
    <row r="105" spans="1:21" ht="28.35" customHeight="1" x14ac:dyDescent="0.3">
      <c r="A105" s="83">
        <v>103</v>
      </c>
      <c r="B105" s="4"/>
      <c r="C105" s="97"/>
      <c r="D105" s="98"/>
      <c r="E105" s="58"/>
      <c r="F105" s="59"/>
      <c r="G105" s="240"/>
      <c r="H105" s="241"/>
      <c r="I105" s="60"/>
      <c r="K105" s="245"/>
      <c r="L105" s="246"/>
      <c r="M105" s="246"/>
      <c r="N105" s="144"/>
      <c r="O105" s="148"/>
      <c r="P105" s="152"/>
      <c r="Q105" s="147"/>
      <c r="R105" s="96"/>
      <c r="S105" s="341"/>
      <c r="T105" s="342"/>
      <c r="U105" s="340"/>
    </row>
    <row r="106" spans="1:21" ht="28.35" customHeight="1" x14ac:dyDescent="0.3">
      <c r="A106" s="83">
        <v>104</v>
      </c>
      <c r="B106" s="4"/>
      <c r="C106" s="97"/>
      <c r="D106" s="98"/>
      <c r="E106" s="58"/>
      <c r="F106" s="59"/>
      <c r="G106" s="159"/>
      <c r="H106" s="160"/>
      <c r="I106" s="60"/>
      <c r="K106" s="247"/>
      <c r="L106" s="246"/>
      <c r="M106" s="246"/>
      <c r="N106" s="144"/>
      <c r="O106" s="145"/>
      <c r="P106" s="152"/>
      <c r="Q106" s="147"/>
      <c r="R106" s="96"/>
      <c r="S106" s="338"/>
      <c r="T106" s="342"/>
      <c r="U106" s="340"/>
    </row>
    <row r="107" spans="1:21" ht="28.35" customHeight="1" x14ac:dyDescent="0.3">
      <c r="A107" s="83">
        <v>105</v>
      </c>
      <c r="B107" s="4"/>
      <c r="C107" s="97"/>
      <c r="D107" s="98"/>
      <c r="E107" s="58"/>
      <c r="F107" s="59"/>
      <c r="G107" s="159"/>
      <c r="H107" s="160"/>
      <c r="I107" s="60"/>
      <c r="K107" s="245"/>
      <c r="L107" s="246"/>
      <c r="M107" s="246"/>
      <c r="N107" s="144"/>
      <c r="O107" s="148"/>
      <c r="P107" s="152"/>
      <c r="Q107" s="147"/>
      <c r="R107" s="96"/>
      <c r="S107" s="341"/>
      <c r="T107" s="342"/>
      <c r="U107" s="340"/>
    </row>
    <row r="108" spans="1:21" ht="28.35" customHeight="1" x14ac:dyDescent="0.3">
      <c r="A108" s="83">
        <v>106</v>
      </c>
      <c r="B108" s="4"/>
      <c r="C108" s="97"/>
      <c r="D108" s="98"/>
      <c r="E108" s="58"/>
      <c r="F108" s="59"/>
      <c r="G108" s="159"/>
      <c r="H108" s="160"/>
      <c r="I108" s="60"/>
      <c r="K108" s="247"/>
      <c r="L108" s="246"/>
      <c r="M108" s="246"/>
      <c r="N108" s="144"/>
      <c r="O108" s="145"/>
      <c r="P108" s="152"/>
      <c r="Q108" s="147"/>
      <c r="R108" s="96"/>
      <c r="S108" s="338"/>
      <c r="T108" s="342"/>
      <c r="U108" s="340"/>
    </row>
    <row r="109" spans="1:21" ht="28.35" customHeight="1" x14ac:dyDescent="0.3">
      <c r="A109" s="83">
        <v>107</v>
      </c>
      <c r="B109" s="4"/>
      <c r="C109" s="97"/>
      <c r="D109" s="98"/>
      <c r="E109" s="58"/>
      <c r="F109" s="59"/>
      <c r="G109" s="159"/>
      <c r="H109" s="160"/>
      <c r="I109" s="60"/>
      <c r="K109" s="245"/>
      <c r="L109" s="246"/>
      <c r="M109" s="246"/>
      <c r="N109" s="144"/>
      <c r="O109" s="148"/>
      <c r="P109" s="152"/>
      <c r="Q109" s="147"/>
      <c r="R109" s="96"/>
      <c r="S109" s="341"/>
      <c r="T109" s="342"/>
      <c r="U109" s="340"/>
    </row>
    <row r="110" spans="1:21" ht="28.35" customHeight="1" x14ac:dyDescent="0.3">
      <c r="A110" s="83">
        <v>108</v>
      </c>
      <c r="B110" s="4"/>
      <c r="C110" s="97"/>
      <c r="D110" s="98"/>
      <c r="E110" s="58"/>
      <c r="F110" s="59"/>
      <c r="G110" s="159"/>
      <c r="H110" s="160"/>
      <c r="I110" s="60"/>
      <c r="K110" s="247"/>
      <c r="L110" s="246"/>
      <c r="M110" s="246"/>
      <c r="N110" s="144"/>
      <c r="O110" s="148"/>
      <c r="P110" s="152"/>
      <c r="Q110" s="147"/>
      <c r="R110" s="96"/>
      <c r="S110" s="341"/>
      <c r="T110" s="342"/>
      <c r="U110" s="340"/>
    </row>
    <row r="111" spans="1:21" ht="28.35" customHeight="1" x14ac:dyDescent="0.3">
      <c r="A111" s="83">
        <v>109</v>
      </c>
      <c r="B111" s="4"/>
      <c r="C111" s="97"/>
      <c r="D111" s="98"/>
      <c r="E111" s="58"/>
      <c r="F111" s="59"/>
      <c r="G111" s="159"/>
      <c r="H111" s="160"/>
      <c r="I111" s="60"/>
      <c r="K111" s="245"/>
      <c r="L111" s="246"/>
      <c r="M111" s="246"/>
      <c r="N111" s="144"/>
      <c r="O111" s="148"/>
      <c r="P111" s="152"/>
      <c r="Q111" s="147"/>
      <c r="R111" s="96"/>
      <c r="S111" s="341"/>
      <c r="T111" s="342"/>
      <c r="U111" s="340"/>
    </row>
    <row r="112" spans="1:21" ht="28.35" customHeight="1" x14ac:dyDescent="0.3">
      <c r="A112" s="83">
        <v>110</v>
      </c>
      <c r="B112" s="4"/>
      <c r="C112" s="97"/>
      <c r="D112" s="98"/>
      <c r="E112" s="58"/>
      <c r="F112" s="59"/>
      <c r="G112" s="159"/>
      <c r="H112" s="160"/>
      <c r="I112" s="60"/>
      <c r="K112" s="247"/>
      <c r="L112" s="246"/>
      <c r="M112" s="246"/>
      <c r="N112" s="144"/>
      <c r="O112" s="148"/>
      <c r="P112" s="152"/>
      <c r="Q112" s="147"/>
      <c r="R112" s="59"/>
      <c r="S112" s="341"/>
      <c r="T112" s="342"/>
      <c r="U112" s="340"/>
    </row>
    <row r="113" spans="1:21" ht="28.35" customHeight="1" x14ac:dyDescent="0.3">
      <c r="A113" s="83">
        <v>111</v>
      </c>
      <c r="B113" s="4"/>
      <c r="C113" s="97"/>
      <c r="D113" s="98"/>
      <c r="E113" s="58"/>
      <c r="F113" s="59"/>
      <c r="G113" s="159"/>
      <c r="H113" s="160"/>
      <c r="I113" s="60"/>
      <c r="K113" s="245"/>
      <c r="L113" s="246"/>
      <c r="M113" s="246"/>
      <c r="N113" s="144"/>
      <c r="O113" s="148"/>
      <c r="P113" s="152"/>
      <c r="Q113" s="147"/>
      <c r="R113" s="59"/>
      <c r="S113" s="341"/>
      <c r="T113" s="342"/>
      <c r="U113" s="340"/>
    </row>
    <row r="114" spans="1:21" ht="28.35" customHeight="1" x14ac:dyDescent="0.3">
      <c r="A114" s="83">
        <v>112</v>
      </c>
      <c r="B114" s="4"/>
      <c r="C114" s="97"/>
      <c r="D114" s="98"/>
      <c r="E114" s="58"/>
      <c r="F114" s="59"/>
      <c r="G114" s="159"/>
      <c r="H114" s="160"/>
      <c r="I114" s="60"/>
      <c r="K114" s="247"/>
      <c r="L114" s="246"/>
      <c r="M114" s="246"/>
      <c r="N114" s="144"/>
      <c r="O114" s="148"/>
      <c r="P114" s="152"/>
      <c r="Q114" s="147"/>
      <c r="R114" s="59"/>
      <c r="S114" s="341"/>
      <c r="T114" s="342"/>
      <c r="U114" s="340"/>
    </row>
    <row r="115" spans="1:21" ht="28.35" customHeight="1" x14ac:dyDescent="0.3">
      <c r="A115" s="83">
        <v>113</v>
      </c>
      <c r="B115" s="4"/>
      <c r="C115" s="97"/>
      <c r="D115" s="98"/>
      <c r="E115" s="58"/>
      <c r="F115" s="59"/>
      <c r="G115" s="159"/>
      <c r="H115" s="160"/>
      <c r="I115" s="60"/>
      <c r="K115" s="245"/>
      <c r="L115" s="246"/>
      <c r="M115" s="246"/>
      <c r="N115" s="144"/>
      <c r="O115" s="148"/>
      <c r="P115" s="152"/>
      <c r="Q115" s="147"/>
      <c r="R115" s="59"/>
      <c r="S115" s="341"/>
      <c r="T115" s="342"/>
      <c r="U115" s="340"/>
    </row>
    <row r="116" spans="1:21" ht="28.35" customHeight="1" x14ac:dyDescent="0.3">
      <c r="A116" s="83">
        <v>114</v>
      </c>
      <c r="B116" s="4"/>
      <c r="C116" s="97"/>
      <c r="D116" s="98"/>
      <c r="E116" s="58"/>
      <c r="F116" s="59"/>
      <c r="G116" s="159"/>
      <c r="H116" s="160"/>
      <c r="I116" s="60"/>
      <c r="K116" s="247"/>
      <c r="L116" s="246"/>
      <c r="M116" s="246"/>
      <c r="N116" s="144"/>
      <c r="O116" s="145"/>
      <c r="P116" s="152"/>
      <c r="Q116" s="147"/>
      <c r="R116" s="59"/>
      <c r="S116" s="338"/>
      <c r="T116" s="342"/>
      <c r="U116" s="340"/>
    </row>
    <row r="117" spans="1:21" ht="28.35" customHeight="1" x14ac:dyDescent="0.3">
      <c r="A117" s="83">
        <v>115</v>
      </c>
      <c r="B117" s="4"/>
      <c r="C117" s="97"/>
      <c r="D117" s="98"/>
      <c r="E117" s="58"/>
      <c r="F117" s="59"/>
      <c r="G117" s="159"/>
      <c r="H117" s="160"/>
      <c r="I117" s="60"/>
      <c r="K117" s="245"/>
      <c r="L117" s="246"/>
      <c r="M117" s="246"/>
      <c r="N117" s="144"/>
      <c r="O117" s="148"/>
      <c r="P117" s="152"/>
      <c r="Q117" s="147"/>
      <c r="R117" s="59"/>
      <c r="S117" s="341"/>
      <c r="T117" s="342"/>
      <c r="U117" s="340"/>
    </row>
    <row r="118" spans="1:21" ht="28.35" customHeight="1" x14ac:dyDescent="0.3">
      <c r="A118" s="83">
        <v>116</v>
      </c>
      <c r="B118" s="4"/>
      <c r="C118" s="97"/>
      <c r="D118" s="98"/>
      <c r="E118" s="58"/>
      <c r="F118" s="59"/>
      <c r="G118" s="159"/>
      <c r="H118" s="160"/>
      <c r="I118" s="60"/>
      <c r="K118" s="247"/>
      <c r="L118" s="246"/>
      <c r="M118" s="246"/>
      <c r="N118" s="144"/>
      <c r="O118" s="148"/>
      <c r="P118" s="152"/>
      <c r="Q118" s="147"/>
      <c r="R118" s="59"/>
      <c r="S118" s="341"/>
      <c r="T118" s="342"/>
      <c r="U118" s="340"/>
    </row>
    <row r="119" spans="1:21" ht="28.35" customHeight="1" x14ac:dyDescent="0.3">
      <c r="A119" s="83">
        <v>117</v>
      </c>
      <c r="B119" s="4"/>
      <c r="C119" s="97"/>
      <c r="D119" s="98"/>
      <c r="E119" s="58"/>
      <c r="F119" s="59"/>
      <c r="G119" s="159"/>
      <c r="H119" s="160"/>
      <c r="I119" s="60"/>
      <c r="K119" s="245"/>
      <c r="L119" s="246"/>
      <c r="M119" s="246"/>
      <c r="N119" s="144"/>
      <c r="O119" s="148"/>
      <c r="P119" s="152"/>
      <c r="Q119" s="147"/>
      <c r="R119" s="59"/>
      <c r="S119" s="341"/>
      <c r="T119" s="342"/>
      <c r="U119" s="340"/>
    </row>
    <row r="120" spans="1:21" ht="28.35" customHeight="1" x14ac:dyDescent="0.3">
      <c r="A120" s="83">
        <v>118</v>
      </c>
      <c r="B120" s="4"/>
      <c r="C120" s="97"/>
      <c r="D120" s="98"/>
      <c r="E120" s="58"/>
      <c r="F120" s="59"/>
      <c r="G120" s="159"/>
      <c r="H120" s="160"/>
      <c r="I120" s="60"/>
      <c r="K120" s="247"/>
      <c r="L120" s="246"/>
      <c r="M120" s="246"/>
      <c r="N120" s="144"/>
      <c r="O120" s="145"/>
      <c r="P120" s="152"/>
      <c r="Q120" s="147"/>
      <c r="R120" s="59"/>
      <c r="S120" s="338"/>
      <c r="T120" s="342"/>
      <c r="U120" s="340"/>
    </row>
    <row r="121" spans="1:21" ht="28.35" customHeight="1" x14ac:dyDescent="0.3">
      <c r="A121" s="83">
        <v>119</v>
      </c>
      <c r="B121" s="4"/>
      <c r="C121" s="97"/>
      <c r="D121" s="98"/>
      <c r="E121" s="58"/>
      <c r="F121" s="59"/>
      <c r="G121" s="159"/>
      <c r="H121" s="160"/>
      <c r="I121" s="60"/>
      <c r="K121" s="245"/>
      <c r="L121" s="246"/>
      <c r="M121" s="246"/>
      <c r="N121" s="144"/>
      <c r="O121" s="148"/>
      <c r="P121" s="146"/>
      <c r="Q121" s="147"/>
      <c r="R121" s="59"/>
      <c r="S121" s="341"/>
      <c r="T121" s="339"/>
      <c r="U121" s="340"/>
    </row>
    <row r="122" spans="1:21" ht="28.35" customHeight="1" x14ac:dyDescent="0.3">
      <c r="A122" s="83">
        <v>120</v>
      </c>
      <c r="B122" s="4"/>
      <c r="C122" s="97"/>
      <c r="D122" s="98"/>
      <c r="E122" s="58"/>
      <c r="F122" s="59"/>
      <c r="G122" s="159"/>
      <c r="H122" s="160"/>
      <c r="I122" s="60"/>
      <c r="K122" s="247"/>
      <c r="L122" s="246"/>
      <c r="M122" s="246"/>
      <c r="N122" s="144"/>
      <c r="O122" s="148"/>
      <c r="P122" s="152"/>
      <c r="Q122" s="147"/>
      <c r="R122" s="59"/>
      <c r="S122" s="341"/>
      <c r="T122" s="342"/>
      <c r="U122" s="340"/>
    </row>
  </sheetData>
  <sortState xmlns:xlrd2="http://schemas.microsoft.com/office/spreadsheetml/2017/richdata2" ref="C52:D55">
    <sortCondition ref="C52:C55"/>
  </sortState>
  <customSheetViews>
    <customSheetView guid="{05F6EC02-5E12-4D9B-8343-D6A2E3BD2E9B}">
      <pane xSplit="2" ySplit="2" topLeftCell="C21" activePane="bottomRight" state="frozen"/>
      <selection pane="bottomRight" activeCell="C42" sqref="C42"/>
      <pageMargins left="0" right="0" top="0" bottom="0" header="0" footer="0"/>
    </customSheetView>
  </customSheetViews>
  <mergeCells count="6">
    <mergeCell ref="S1:U1"/>
    <mergeCell ref="A1:A2"/>
    <mergeCell ref="K1:M1"/>
    <mergeCell ref="C1:E1"/>
    <mergeCell ref="G1:I1"/>
    <mergeCell ref="O1:Q1"/>
  </mergeCells>
  <phoneticPr fontId="25" type="noConversion"/>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filterMode="1">
    <tabColor theme="6" tint="-0.249977111117893"/>
  </sheetPr>
  <dimension ref="A1:P435"/>
  <sheetViews>
    <sheetView zoomScaleNormal="100" workbookViewId="0">
      <pane ySplit="2" topLeftCell="A22" activePane="bottomLeft" state="frozen"/>
      <selection activeCell="H343" sqref="H340:I343"/>
      <selection pane="bottomLeft" activeCell="D2" sqref="D2"/>
    </sheetView>
  </sheetViews>
  <sheetFormatPr baseColWidth="10" defaultColWidth="3.33203125" defaultRowHeight="14.1" customHeight="1" x14ac:dyDescent="0.3"/>
  <cols>
    <col min="1" max="1" width="5.5546875" style="28" customWidth="1"/>
    <col min="2" max="2" width="100.5546875" style="29" customWidth="1"/>
    <col min="3" max="3" width="8" style="27" hidden="1" customWidth="1"/>
    <col min="4" max="4" width="45.6640625" style="27" customWidth="1"/>
    <col min="5" max="6" width="14.33203125" style="30" customWidth="1"/>
    <col min="7" max="7" width="3.6640625" style="27" customWidth="1"/>
    <col min="8" max="8" width="16.6640625" style="33" customWidth="1"/>
    <col min="9" max="16384" width="3.33203125" style="27"/>
  </cols>
  <sheetData>
    <row r="1" spans="1:8" ht="19.350000000000001" customHeight="1" x14ac:dyDescent="0.3">
      <c r="A1" s="870" t="s">
        <v>1232</v>
      </c>
      <c r="B1" s="870"/>
      <c r="C1" s="870"/>
      <c r="D1" s="870"/>
      <c r="E1" s="871" t="s">
        <v>11</v>
      </c>
      <c r="F1" s="871"/>
      <c r="G1" s="871"/>
      <c r="H1" s="66" t="s">
        <v>1233</v>
      </c>
    </row>
    <row r="2" spans="1:8" ht="19.350000000000001" customHeight="1" x14ac:dyDescent="0.3">
      <c r="A2" s="66"/>
      <c r="B2" s="66" t="s">
        <v>3</v>
      </c>
      <c r="C2" s="66" t="s">
        <v>1234</v>
      </c>
      <c r="D2" s="66" t="s">
        <v>1235</v>
      </c>
      <c r="E2" s="66" t="s">
        <v>1236</v>
      </c>
      <c r="F2" s="66" t="s">
        <v>27</v>
      </c>
      <c r="G2" s="67"/>
      <c r="H2" s="66" t="s">
        <v>1237</v>
      </c>
    </row>
    <row r="3" spans="1:8" ht="19.350000000000001" hidden="1" customHeight="1" x14ac:dyDescent="0.3">
      <c r="A3" s="63">
        <v>1</v>
      </c>
      <c r="B3" s="64" t="s">
        <v>1238</v>
      </c>
      <c r="C3" s="64"/>
      <c r="D3" s="64" t="s">
        <v>52</v>
      </c>
      <c r="E3" s="65" t="s">
        <v>7</v>
      </c>
      <c r="F3" s="65" t="s">
        <v>1239</v>
      </c>
      <c r="G3" s="67">
        <v>1</v>
      </c>
      <c r="H3" s="65">
        <v>0</v>
      </c>
    </row>
    <row r="4" spans="1:8" ht="19.350000000000001" hidden="1" customHeight="1" x14ac:dyDescent="0.3">
      <c r="A4" s="63">
        <v>2</v>
      </c>
      <c r="B4" s="64" t="s">
        <v>1240</v>
      </c>
      <c r="C4" s="64"/>
      <c r="D4" s="64" t="s">
        <v>91</v>
      </c>
      <c r="E4" s="65"/>
      <c r="F4" s="65" t="s">
        <v>32</v>
      </c>
      <c r="G4" s="99">
        <v>1</v>
      </c>
      <c r="H4" s="65">
        <v>0</v>
      </c>
    </row>
    <row r="5" spans="1:8" ht="19.350000000000001" hidden="1" customHeight="1" x14ac:dyDescent="0.3">
      <c r="A5" s="63">
        <v>3</v>
      </c>
      <c r="B5" s="64" t="s">
        <v>1241</v>
      </c>
      <c r="C5" s="64"/>
      <c r="D5" s="64" t="s">
        <v>492</v>
      </c>
      <c r="E5" s="65" t="s">
        <v>6</v>
      </c>
      <c r="F5" s="65" t="s">
        <v>1239</v>
      </c>
      <c r="G5" s="67">
        <v>1</v>
      </c>
      <c r="H5" s="65">
        <v>0</v>
      </c>
    </row>
    <row r="6" spans="1:8" ht="19.350000000000001" hidden="1" customHeight="1" x14ac:dyDescent="0.3">
      <c r="A6" s="63">
        <v>4</v>
      </c>
      <c r="B6" s="64" t="s">
        <v>1242</v>
      </c>
      <c r="C6" s="64"/>
      <c r="D6" s="64" t="s">
        <v>503</v>
      </c>
      <c r="E6" s="65"/>
      <c r="F6" s="65" t="s">
        <v>1239</v>
      </c>
      <c r="G6" s="99">
        <v>1</v>
      </c>
      <c r="H6" s="65">
        <v>0</v>
      </c>
    </row>
    <row r="7" spans="1:8" ht="19.350000000000001" hidden="1" customHeight="1" x14ac:dyDescent="0.3">
      <c r="A7" s="63">
        <v>5</v>
      </c>
      <c r="B7" s="64" t="s">
        <v>1243</v>
      </c>
      <c r="C7" s="64"/>
      <c r="D7" s="64" t="s">
        <v>283</v>
      </c>
      <c r="E7" s="65" t="s">
        <v>4</v>
      </c>
      <c r="F7" s="65" t="s">
        <v>1239</v>
      </c>
      <c r="G7" s="67">
        <v>1</v>
      </c>
      <c r="H7" s="65">
        <v>0</v>
      </c>
    </row>
    <row r="8" spans="1:8" ht="19.350000000000001" hidden="1" customHeight="1" x14ac:dyDescent="0.3">
      <c r="A8" s="63">
        <v>6</v>
      </c>
      <c r="B8" s="64" t="s">
        <v>1244</v>
      </c>
      <c r="C8" s="64"/>
      <c r="D8" s="64" t="s">
        <v>489</v>
      </c>
      <c r="E8" s="65" t="s">
        <v>4</v>
      </c>
      <c r="F8" s="65" t="s">
        <v>32</v>
      </c>
      <c r="G8" s="99">
        <v>1</v>
      </c>
      <c r="H8" s="65">
        <v>0</v>
      </c>
    </row>
    <row r="9" spans="1:8" ht="19.350000000000001" hidden="1" customHeight="1" x14ac:dyDescent="0.3">
      <c r="A9" s="63">
        <v>7</v>
      </c>
      <c r="B9" s="64" t="s">
        <v>1245</v>
      </c>
      <c r="C9" s="64"/>
      <c r="D9" s="64" t="s">
        <v>1246</v>
      </c>
      <c r="E9" s="65" t="s">
        <v>4</v>
      </c>
      <c r="F9" s="65" t="s">
        <v>1239</v>
      </c>
      <c r="G9" s="67">
        <v>1</v>
      </c>
      <c r="H9" s="65">
        <v>0</v>
      </c>
    </row>
    <row r="10" spans="1:8" ht="19.350000000000001" hidden="1" customHeight="1" x14ac:dyDescent="0.3">
      <c r="A10" s="63">
        <v>8</v>
      </c>
      <c r="B10" s="64" t="s">
        <v>1247</v>
      </c>
      <c r="C10" s="64"/>
      <c r="D10" s="64" t="s">
        <v>1248</v>
      </c>
      <c r="E10" s="65" t="s">
        <v>7</v>
      </c>
      <c r="F10" s="65" t="s">
        <v>1239</v>
      </c>
      <c r="G10" s="99">
        <v>1</v>
      </c>
      <c r="H10" s="65">
        <v>0</v>
      </c>
    </row>
    <row r="11" spans="1:8" ht="19.350000000000001" hidden="1" customHeight="1" x14ac:dyDescent="0.3">
      <c r="A11" s="63">
        <v>9</v>
      </c>
      <c r="B11" s="64" t="s">
        <v>1249</v>
      </c>
      <c r="C11" s="64"/>
      <c r="D11" s="64" t="s">
        <v>1250</v>
      </c>
      <c r="E11" s="65" t="s">
        <v>4</v>
      </c>
      <c r="F11" s="65" t="s">
        <v>1239</v>
      </c>
      <c r="G11" s="67">
        <v>1</v>
      </c>
      <c r="H11" s="65">
        <v>0</v>
      </c>
    </row>
    <row r="12" spans="1:8" ht="19.350000000000001" hidden="1" customHeight="1" x14ac:dyDescent="0.3">
      <c r="A12" s="63">
        <v>10</v>
      </c>
      <c r="B12" s="64" t="s">
        <v>1238</v>
      </c>
      <c r="C12" s="64"/>
      <c r="D12" s="64" t="s">
        <v>65</v>
      </c>
      <c r="E12" s="65" t="s">
        <v>7</v>
      </c>
      <c r="F12" s="65" t="s">
        <v>1239</v>
      </c>
      <c r="G12" s="99">
        <v>1</v>
      </c>
      <c r="H12" s="65">
        <v>0</v>
      </c>
    </row>
    <row r="13" spans="1:8" ht="19.350000000000001" hidden="1" customHeight="1" x14ac:dyDescent="0.3">
      <c r="A13" s="63">
        <v>11</v>
      </c>
      <c r="B13" s="64" t="s">
        <v>1238</v>
      </c>
      <c r="C13" s="64"/>
      <c r="D13" s="64" t="s">
        <v>65</v>
      </c>
      <c r="E13" s="65" t="s">
        <v>7</v>
      </c>
      <c r="F13" s="65" t="s">
        <v>28</v>
      </c>
      <c r="G13" s="67">
        <v>1</v>
      </c>
      <c r="H13" s="65">
        <v>0</v>
      </c>
    </row>
    <row r="14" spans="1:8" ht="19.350000000000001" hidden="1" customHeight="1" x14ac:dyDescent="0.3">
      <c r="A14" s="63">
        <v>12</v>
      </c>
      <c r="B14" s="64" t="s">
        <v>1251</v>
      </c>
      <c r="C14" s="64"/>
      <c r="D14" s="64" t="s">
        <v>457</v>
      </c>
      <c r="E14" s="65"/>
      <c r="F14" s="65"/>
      <c r="G14" s="99">
        <v>1</v>
      </c>
      <c r="H14" s="65">
        <v>0</v>
      </c>
    </row>
    <row r="15" spans="1:8" ht="19.350000000000001" hidden="1" customHeight="1" x14ac:dyDescent="0.3">
      <c r="A15" s="63">
        <v>13</v>
      </c>
      <c r="B15" s="64" t="s">
        <v>1249</v>
      </c>
      <c r="C15" s="64"/>
      <c r="D15" s="64" t="s">
        <v>1252</v>
      </c>
      <c r="E15" s="65" t="s">
        <v>4</v>
      </c>
      <c r="F15" s="65" t="s">
        <v>1239</v>
      </c>
      <c r="G15" s="67">
        <v>1</v>
      </c>
      <c r="H15" s="65">
        <v>0</v>
      </c>
    </row>
    <row r="16" spans="1:8" ht="19.350000000000001" hidden="1" customHeight="1" x14ac:dyDescent="0.3">
      <c r="A16" s="63">
        <v>14</v>
      </c>
      <c r="B16" s="64" t="s">
        <v>1253</v>
      </c>
      <c r="C16" s="64"/>
      <c r="D16" s="64" t="s">
        <v>1254</v>
      </c>
      <c r="E16" s="65" t="s">
        <v>8</v>
      </c>
      <c r="F16" s="65" t="s">
        <v>1239</v>
      </c>
      <c r="G16" s="99">
        <v>1</v>
      </c>
      <c r="H16" s="65">
        <v>0</v>
      </c>
    </row>
    <row r="17" spans="1:8" ht="19.350000000000001" hidden="1" customHeight="1" x14ac:dyDescent="0.3">
      <c r="A17" s="63">
        <v>15</v>
      </c>
      <c r="B17" s="64" t="s">
        <v>1255</v>
      </c>
      <c r="C17" s="64"/>
      <c r="D17" s="64" t="s">
        <v>1256</v>
      </c>
      <c r="E17" s="65"/>
      <c r="F17" s="65"/>
      <c r="G17" s="67">
        <v>1</v>
      </c>
      <c r="H17" s="65">
        <v>0</v>
      </c>
    </row>
    <row r="18" spans="1:8" ht="19.350000000000001" hidden="1" customHeight="1" x14ac:dyDescent="0.3">
      <c r="A18" s="63">
        <v>16</v>
      </c>
      <c r="B18" s="64" t="s">
        <v>1257</v>
      </c>
      <c r="C18" s="64"/>
      <c r="D18" s="64" t="s">
        <v>237</v>
      </c>
      <c r="E18" s="65" t="s">
        <v>4</v>
      </c>
      <c r="F18" s="65" t="s">
        <v>1239</v>
      </c>
      <c r="G18" s="99">
        <v>1</v>
      </c>
      <c r="H18" s="65">
        <v>0</v>
      </c>
    </row>
    <row r="19" spans="1:8" ht="19.350000000000001" hidden="1" customHeight="1" x14ac:dyDescent="0.3">
      <c r="A19" s="63">
        <v>17</v>
      </c>
      <c r="B19" s="64" t="s">
        <v>1258</v>
      </c>
      <c r="C19" s="64"/>
      <c r="D19" s="64" t="s">
        <v>1259</v>
      </c>
      <c r="E19" s="65" t="s">
        <v>8</v>
      </c>
      <c r="F19" s="65" t="s">
        <v>28</v>
      </c>
      <c r="G19" s="67">
        <v>1</v>
      </c>
      <c r="H19" s="65">
        <v>0</v>
      </c>
    </row>
    <row r="20" spans="1:8" ht="19.350000000000001" hidden="1" customHeight="1" x14ac:dyDescent="0.3">
      <c r="A20" s="63">
        <v>18</v>
      </c>
      <c r="B20" s="64" t="s">
        <v>1238</v>
      </c>
      <c r="C20" s="64"/>
      <c r="D20" s="64" t="s">
        <v>251</v>
      </c>
      <c r="E20" s="65" t="s">
        <v>5</v>
      </c>
      <c r="F20" s="65" t="s">
        <v>1239</v>
      </c>
      <c r="G20" s="99">
        <v>1</v>
      </c>
      <c r="H20" s="65">
        <v>0</v>
      </c>
    </row>
    <row r="21" spans="1:8" ht="19.350000000000001" hidden="1" customHeight="1" x14ac:dyDescent="0.3">
      <c r="A21" s="63">
        <v>19</v>
      </c>
      <c r="B21" s="64" t="s">
        <v>1260</v>
      </c>
      <c r="C21" s="64"/>
      <c r="D21" s="64" t="s">
        <v>1261</v>
      </c>
      <c r="E21" s="65" t="s">
        <v>5</v>
      </c>
      <c r="F21" s="65" t="s">
        <v>1239</v>
      </c>
      <c r="G21" s="67">
        <v>1</v>
      </c>
      <c r="H21" s="65">
        <v>0</v>
      </c>
    </row>
    <row r="22" spans="1:8" ht="19.350000000000001" hidden="1" customHeight="1" x14ac:dyDescent="0.3">
      <c r="A22" s="63">
        <v>20</v>
      </c>
      <c r="B22" s="64" t="s">
        <v>1262</v>
      </c>
      <c r="C22" s="64"/>
      <c r="D22" s="64" t="s">
        <v>327</v>
      </c>
      <c r="E22" s="65" t="s">
        <v>8</v>
      </c>
      <c r="F22" s="65" t="s">
        <v>1239</v>
      </c>
      <c r="G22" s="99">
        <v>1</v>
      </c>
      <c r="H22" s="65">
        <v>0</v>
      </c>
    </row>
    <row r="23" spans="1:8" ht="19.350000000000001" hidden="1" customHeight="1" x14ac:dyDescent="0.3">
      <c r="A23" s="63">
        <v>21</v>
      </c>
      <c r="B23" s="64" t="s">
        <v>1238</v>
      </c>
      <c r="C23" s="64"/>
      <c r="D23" s="64" t="s">
        <v>63</v>
      </c>
      <c r="E23" s="65" t="s">
        <v>7</v>
      </c>
      <c r="F23" s="65" t="s">
        <v>1239</v>
      </c>
      <c r="G23" s="67">
        <v>1</v>
      </c>
      <c r="H23" s="65">
        <v>0</v>
      </c>
    </row>
    <row r="24" spans="1:8" ht="19.350000000000001" hidden="1" customHeight="1" x14ac:dyDescent="0.3">
      <c r="A24" s="63">
        <v>22</v>
      </c>
      <c r="B24" s="64" t="s">
        <v>1263</v>
      </c>
      <c r="C24" s="64"/>
      <c r="D24" s="64" t="s">
        <v>817</v>
      </c>
      <c r="E24" s="65" t="s">
        <v>8</v>
      </c>
      <c r="F24" s="65" t="s">
        <v>1239</v>
      </c>
      <c r="G24" s="99">
        <v>1</v>
      </c>
      <c r="H24" s="65">
        <v>0</v>
      </c>
    </row>
    <row r="25" spans="1:8" ht="19.350000000000001" hidden="1" customHeight="1" x14ac:dyDescent="0.3">
      <c r="A25" s="63">
        <v>23</v>
      </c>
      <c r="B25" s="64" t="s">
        <v>1264</v>
      </c>
      <c r="C25" s="64"/>
      <c r="D25" s="64" t="s">
        <v>395</v>
      </c>
      <c r="E25" s="65" t="s">
        <v>4</v>
      </c>
      <c r="F25" s="65" t="s">
        <v>1239</v>
      </c>
      <c r="G25" s="67">
        <v>1</v>
      </c>
      <c r="H25" s="65">
        <v>0</v>
      </c>
    </row>
    <row r="26" spans="1:8" ht="19.350000000000001" hidden="1" customHeight="1" x14ac:dyDescent="0.3">
      <c r="A26" s="63">
        <v>24</v>
      </c>
      <c r="B26" s="64" t="s">
        <v>1238</v>
      </c>
      <c r="C26" s="64"/>
      <c r="D26" s="64" t="s">
        <v>288</v>
      </c>
      <c r="E26" s="65" t="s">
        <v>5</v>
      </c>
      <c r="F26" s="65" t="s">
        <v>1239</v>
      </c>
      <c r="G26" s="99">
        <v>1</v>
      </c>
      <c r="H26" s="65">
        <v>0</v>
      </c>
    </row>
    <row r="27" spans="1:8" ht="19.350000000000001" hidden="1" customHeight="1" x14ac:dyDescent="0.3">
      <c r="A27" s="63">
        <v>25</v>
      </c>
      <c r="B27" s="64" t="s">
        <v>1265</v>
      </c>
      <c r="C27" s="64"/>
      <c r="D27" s="64" t="s">
        <v>404</v>
      </c>
      <c r="E27" s="65" t="s">
        <v>4</v>
      </c>
      <c r="F27" s="65" t="s">
        <v>1239</v>
      </c>
      <c r="G27" s="67">
        <v>1</v>
      </c>
      <c r="H27" s="65">
        <v>0</v>
      </c>
    </row>
    <row r="28" spans="1:8" ht="19.350000000000001" hidden="1" customHeight="1" x14ac:dyDescent="0.3">
      <c r="A28" s="63">
        <v>26</v>
      </c>
      <c r="B28" s="64" t="s">
        <v>1263</v>
      </c>
      <c r="C28" s="64"/>
      <c r="D28" s="64" t="s">
        <v>763</v>
      </c>
      <c r="E28" s="65" t="s">
        <v>8</v>
      </c>
      <c r="F28" s="65" t="s">
        <v>1239</v>
      </c>
      <c r="G28" s="99">
        <v>1</v>
      </c>
      <c r="H28" s="65">
        <v>0</v>
      </c>
    </row>
    <row r="29" spans="1:8" ht="19.350000000000001" hidden="1" customHeight="1" x14ac:dyDescent="0.3">
      <c r="A29" s="63">
        <v>213</v>
      </c>
      <c r="B29" s="64" t="s">
        <v>1257</v>
      </c>
      <c r="C29" s="64"/>
      <c r="D29" s="64" t="s">
        <v>394</v>
      </c>
      <c r="E29" s="65" t="s">
        <v>4</v>
      </c>
      <c r="F29" s="65" t="s">
        <v>28</v>
      </c>
      <c r="G29" s="67">
        <v>1</v>
      </c>
      <c r="H29" s="65">
        <v>0</v>
      </c>
    </row>
    <row r="30" spans="1:8" ht="19.350000000000001" hidden="1" customHeight="1" x14ac:dyDescent="0.3">
      <c r="A30" s="63">
        <v>27</v>
      </c>
      <c r="B30" s="64" t="s">
        <v>1266</v>
      </c>
      <c r="C30" s="64"/>
      <c r="D30" s="64" t="s">
        <v>579</v>
      </c>
      <c r="E30" s="65" t="s">
        <v>4</v>
      </c>
      <c r="F30" s="65" t="s">
        <v>1239</v>
      </c>
      <c r="G30" s="67">
        <v>1</v>
      </c>
      <c r="H30" s="65">
        <v>0</v>
      </c>
    </row>
    <row r="31" spans="1:8" ht="19.350000000000001" hidden="1" customHeight="1" x14ac:dyDescent="0.3">
      <c r="A31" s="63">
        <v>28</v>
      </c>
      <c r="B31" s="64" t="s">
        <v>1263</v>
      </c>
      <c r="C31" s="64"/>
      <c r="D31" s="64" t="s">
        <v>819</v>
      </c>
      <c r="E31" s="65" t="s">
        <v>8</v>
      </c>
      <c r="F31" s="65" t="s">
        <v>1239</v>
      </c>
      <c r="G31" s="99">
        <v>1</v>
      </c>
      <c r="H31" s="65">
        <v>0</v>
      </c>
    </row>
    <row r="32" spans="1:8" ht="19.350000000000001" hidden="1" customHeight="1" x14ac:dyDescent="0.3">
      <c r="A32" s="63">
        <v>29</v>
      </c>
      <c r="B32" s="64" t="s">
        <v>1263</v>
      </c>
      <c r="C32" s="64"/>
      <c r="D32" s="64" t="s">
        <v>644</v>
      </c>
      <c r="E32" s="65" t="s">
        <v>8</v>
      </c>
      <c r="F32" s="65" t="s">
        <v>1239</v>
      </c>
      <c r="G32" s="67">
        <v>1</v>
      </c>
      <c r="H32" s="65">
        <v>0</v>
      </c>
    </row>
    <row r="33" spans="1:8" ht="19.350000000000001" hidden="1" customHeight="1" x14ac:dyDescent="0.3">
      <c r="A33" s="63">
        <v>30</v>
      </c>
      <c r="B33" s="64" t="s">
        <v>1267</v>
      </c>
      <c r="C33" s="64"/>
      <c r="D33" s="64" t="s">
        <v>1268</v>
      </c>
      <c r="E33" s="65" t="s">
        <v>8</v>
      </c>
      <c r="F33" s="65" t="s">
        <v>32</v>
      </c>
      <c r="G33" s="99">
        <v>1</v>
      </c>
      <c r="H33" s="65">
        <v>0</v>
      </c>
    </row>
    <row r="34" spans="1:8" ht="19.350000000000001" hidden="1" customHeight="1" x14ac:dyDescent="0.3">
      <c r="A34" s="63">
        <v>31</v>
      </c>
      <c r="B34" s="64" t="s">
        <v>1241</v>
      </c>
      <c r="C34" s="64"/>
      <c r="D34" s="64" t="s">
        <v>484</v>
      </c>
      <c r="E34" s="65" t="s">
        <v>6</v>
      </c>
      <c r="F34" s="65" t="s">
        <v>1239</v>
      </c>
      <c r="G34" s="67">
        <v>1</v>
      </c>
      <c r="H34" s="65">
        <v>0</v>
      </c>
    </row>
    <row r="35" spans="1:8" ht="19.350000000000001" hidden="1" customHeight="1" x14ac:dyDescent="0.3">
      <c r="A35" s="63">
        <v>32</v>
      </c>
      <c r="B35" s="64" t="s">
        <v>1263</v>
      </c>
      <c r="C35" s="64"/>
      <c r="D35" s="64" t="s">
        <v>645</v>
      </c>
      <c r="E35" s="65" t="s">
        <v>8</v>
      </c>
      <c r="F35" s="65" t="s">
        <v>1239</v>
      </c>
      <c r="G35" s="99">
        <v>1</v>
      </c>
      <c r="H35" s="65">
        <v>0</v>
      </c>
    </row>
    <row r="36" spans="1:8" ht="19.350000000000001" hidden="1" customHeight="1" x14ac:dyDescent="0.3">
      <c r="A36" s="63">
        <v>33</v>
      </c>
      <c r="B36" s="64" t="s">
        <v>1263</v>
      </c>
      <c r="C36" s="64"/>
      <c r="D36" s="64" t="s">
        <v>549</v>
      </c>
      <c r="E36" s="65" t="s">
        <v>8</v>
      </c>
      <c r="F36" s="65" t="s">
        <v>1239</v>
      </c>
      <c r="G36" s="67">
        <v>1</v>
      </c>
      <c r="H36" s="65">
        <v>0</v>
      </c>
    </row>
    <row r="37" spans="1:8" ht="19.350000000000001" hidden="1" customHeight="1" x14ac:dyDescent="0.3">
      <c r="A37" s="63">
        <v>34</v>
      </c>
      <c r="B37" s="64" t="s">
        <v>1269</v>
      </c>
      <c r="C37" s="64"/>
      <c r="D37" s="64" t="s">
        <v>461</v>
      </c>
      <c r="E37" s="65" t="s">
        <v>6</v>
      </c>
      <c r="F37" s="65" t="s">
        <v>28</v>
      </c>
      <c r="G37" s="99">
        <v>1</v>
      </c>
      <c r="H37" s="65">
        <v>0</v>
      </c>
    </row>
    <row r="38" spans="1:8" ht="19.350000000000001" hidden="1" customHeight="1" x14ac:dyDescent="0.3">
      <c r="A38" s="63">
        <v>35</v>
      </c>
      <c r="B38" s="64" t="s">
        <v>1267</v>
      </c>
      <c r="C38" s="64"/>
      <c r="D38" s="64" t="s">
        <v>1270</v>
      </c>
      <c r="E38" s="65" t="s">
        <v>8</v>
      </c>
      <c r="F38" s="65" t="s">
        <v>32</v>
      </c>
      <c r="G38" s="67">
        <v>1</v>
      </c>
      <c r="H38" s="65">
        <v>0</v>
      </c>
    </row>
    <row r="39" spans="1:8" ht="19.350000000000001" hidden="1" customHeight="1" x14ac:dyDescent="0.3">
      <c r="A39" s="63">
        <v>36</v>
      </c>
      <c r="B39" s="64" t="s">
        <v>1271</v>
      </c>
      <c r="C39" s="64"/>
      <c r="D39" s="64" t="s">
        <v>1272</v>
      </c>
      <c r="E39" s="65" t="s">
        <v>8</v>
      </c>
      <c r="F39" s="65" t="s">
        <v>1239</v>
      </c>
      <c r="G39" s="99">
        <v>1</v>
      </c>
      <c r="H39" s="65">
        <v>0</v>
      </c>
    </row>
    <row r="40" spans="1:8" ht="19.350000000000001" hidden="1" customHeight="1" x14ac:dyDescent="0.3">
      <c r="A40" s="63">
        <v>37</v>
      </c>
      <c r="B40" s="64" t="s">
        <v>1263</v>
      </c>
      <c r="C40" s="64"/>
      <c r="D40" s="64" t="s">
        <v>637</v>
      </c>
      <c r="E40" s="65" t="s">
        <v>8</v>
      </c>
      <c r="F40" s="65" t="s">
        <v>1239</v>
      </c>
      <c r="G40" s="67">
        <v>1</v>
      </c>
      <c r="H40" s="65">
        <v>0</v>
      </c>
    </row>
    <row r="41" spans="1:8" ht="19.350000000000001" hidden="1" customHeight="1" x14ac:dyDescent="0.3">
      <c r="A41" s="63">
        <v>38</v>
      </c>
      <c r="B41" s="64" t="s">
        <v>1263</v>
      </c>
      <c r="C41" s="64"/>
      <c r="D41" s="64" t="s">
        <v>631</v>
      </c>
      <c r="E41" s="65" t="s">
        <v>8</v>
      </c>
      <c r="F41" s="65" t="s">
        <v>1239</v>
      </c>
      <c r="G41" s="99">
        <v>1</v>
      </c>
      <c r="H41" s="65">
        <v>0</v>
      </c>
    </row>
    <row r="42" spans="1:8" ht="19.350000000000001" hidden="1" customHeight="1" x14ac:dyDescent="0.3">
      <c r="A42" s="63">
        <v>39</v>
      </c>
      <c r="B42" s="64" t="s">
        <v>1273</v>
      </c>
      <c r="C42" s="64"/>
      <c r="D42" s="64" t="s">
        <v>130</v>
      </c>
      <c r="E42" s="65"/>
      <c r="F42" s="65" t="s">
        <v>1239</v>
      </c>
      <c r="G42" s="67">
        <v>1</v>
      </c>
      <c r="H42" s="65">
        <v>0</v>
      </c>
    </row>
    <row r="43" spans="1:8" ht="19.350000000000001" hidden="1" customHeight="1" x14ac:dyDescent="0.3">
      <c r="A43" s="63">
        <v>40</v>
      </c>
      <c r="B43" s="64" t="s">
        <v>1274</v>
      </c>
      <c r="C43" s="64"/>
      <c r="D43" s="64" t="s">
        <v>202</v>
      </c>
      <c r="E43" s="65" t="s">
        <v>5</v>
      </c>
      <c r="F43" s="65" t="s">
        <v>1239</v>
      </c>
      <c r="G43" s="99">
        <v>1</v>
      </c>
      <c r="H43" s="65">
        <v>0</v>
      </c>
    </row>
    <row r="44" spans="1:8" ht="19.350000000000001" hidden="1" customHeight="1" x14ac:dyDescent="0.3">
      <c r="A44" s="63">
        <v>41</v>
      </c>
      <c r="B44" s="64" t="s">
        <v>1275</v>
      </c>
      <c r="C44" s="64"/>
      <c r="D44" s="64" t="s">
        <v>458</v>
      </c>
      <c r="E44" s="65" t="s">
        <v>6</v>
      </c>
      <c r="F44" s="65" t="s">
        <v>1239</v>
      </c>
      <c r="G44" s="67">
        <v>1</v>
      </c>
      <c r="H44" s="65">
        <v>0</v>
      </c>
    </row>
    <row r="45" spans="1:8" ht="19.350000000000001" hidden="1" customHeight="1" x14ac:dyDescent="0.3">
      <c r="A45" s="63">
        <v>42</v>
      </c>
      <c r="B45" s="64" t="s">
        <v>1238</v>
      </c>
      <c r="C45" s="64"/>
      <c r="D45" s="64" t="s">
        <v>109</v>
      </c>
      <c r="E45" s="65" t="s">
        <v>7</v>
      </c>
      <c r="F45" s="65" t="s">
        <v>1239</v>
      </c>
      <c r="G45" s="99">
        <v>1</v>
      </c>
      <c r="H45" s="65">
        <v>0</v>
      </c>
    </row>
    <row r="46" spans="1:8" ht="19.350000000000001" hidden="1" customHeight="1" x14ac:dyDescent="0.3">
      <c r="A46" s="63">
        <v>43</v>
      </c>
      <c r="B46" s="64" t="s">
        <v>1263</v>
      </c>
      <c r="C46" s="64"/>
      <c r="D46" s="64" t="s">
        <v>740</v>
      </c>
      <c r="E46" s="65" t="s">
        <v>8</v>
      </c>
      <c r="F46" s="65" t="s">
        <v>1239</v>
      </c>
      <c r="G46" s="67">
        <v>1</v>
      </c>
      <c r="H46" s="65">
        <v>0</v>
      </c>
    </row>
    <row r="47" spans="1:8" ht="19.350000000000001" hidden="1" customHeight="1" x14ac:dyDescent="0.3">
      <c r="A47" s="63">
        <v>44</v>
      </c>
      <c r="B47" s="64" t="s">
        <v>1263</v>
      </c>
      <c r="C47" s="64"/>
      <c r="D47" s="64" t="s">
        <v>268</v>
      </c>
      <c r="E47" s="65" t="s">
        <v>4</v>
      </c>
      <c r="F47" s="65" t="s">
        <v>1239</v>
      </c>
      <c r="G47" s="99">
        <v>1</v>
      </c>
      <c r="H47" s="65">
        <v>0</v>
      </c>
    </row>
    <row r="48" spans="1:8" ht="19.350000000000001" hidden="1" customHeight="1" x14ac:dyDescent="0.3">
      <c r="A48" s="63">
        <v>45</v>
      </c>
      <c r="B48" s="64" t="s">
        <v>1276</v>
      </c>
      <c r="C48" s="64"/>
      <c r="D48" s="64" t="s">
        <v>1277</v>
      </c>
      <c r="E48" s="65" t="s">
        <v>8</v>
      </c>
      <c r="F48" s="65" t="s">
        <v>1239</v>
      </c>
      <c r="G48" s="67">
        <v>1</v>
      </c>
      <c r="H48" s="65">
        <v>0</v>
      </c>
    </row>
    <row r="49" spans="1:16" ht="19.350000000000001" hidden="1" customHeight="1" x14ac:dyDescent="0.3">
      <c r="A49" s="63">
        <v>175</v>
      </c>
      <c r="B49" s="64" t="s">
        <v>1244</v>
      </c>
      <c r="C49" s="64"/>
      <c r="D49" s="64" t="s">
        <v>64</v>
      </c>
      <c r="E49" s="65"/>
      <c r="F49" s="65" t="s">
        <v>32</v>
      </c>
      <c r="G49" s="67">
        <v>1</v>
      </c>
      <c r="H49" s="65">
        <v>0</v>
      </c>
    </row>
    <row r="50" spans="1:16" ht="19.350000000000001" hidden="1" customHeight="1" x14ac:dyDescent="0.3">
      <c r="A50" s="63">
        <v>46</v>
      </c>
      <c r="B50" s="64" t="s">
        <v>1278</v>
      </c>
      <c r="C50" s="64"/>
      <c r="D50" s="64" t="s">
        <v>168</v>
      </c>
      <c r="E50" s="65" t="s">
        <v>5</v>
      </c>
      <c r="F50" s="65" t="s">
        <v>1239</v>
      </c>
      <c r="G50" s="99">
        <v>1</v>
      </c>
      <c r="H50" s="65">
        <v>0</v>
      </c>
    </row>
    <row r="51" spans="1:16" ht="19.350000000000001" hidden="1" customHeight="1" x14ac:dyDescent="0.3">
      <c r="A51" s="63">
        <v>47</v>
      </c>
      <c r="B51" s="64" t="s">
        <v>1279</v>
      </c>
      <c r="C51" s="64"/>
      <c r="D51" s="64" t="s">
        <v>1280</v>
      </c>
      <c r="E51" s="65" t="s">
        <v>4</v>
      </c>
      <c r="F51" s="65" t="s">
        <v>1239</v>
      </c>
      <c r="G51" s="67">
        <v>1</v>
      </c>
      <c r="H51" s="65">
        <v>0</v>
      </c>
    </row>
    <row r="52" spans="1:16" ht="19.350000000000001" hidden="1" customHeight="1" x14ac:dyDescent="0.3">
      <c r="A52" s="63">
        <v>48</v>
      </c>
      <c r="B52" s="64" t="s">
        <v>1241</v>
      </c>
      <c r="C52" s="64"/>
      <c r="D52" s="64" t="s">
        <v>482</v>
      </c>
      <c r="E52" s="65" t="s">
        <v>6</v>
      </c>
      <c r="F52" s="65" t="s">
        <v>1239</v>
      </c>
      <c r="G52" s="99">
        <v>1</v>
      </c>
      <c r="H52" s="65">
        <v>0</v>
      </c>
    </row>
    <row r="53" spans="1:16" ht="19.350000000000001" hidden="1" customHeight="1" x14ac:dyDescent="0.3">
      <c r="A53" s="63">
        <v>49</v>
      </c>
      <c r="B53" s="64" t="s">
        <v>1281</v>
      </c>
      <c r="C53" s="64"/>
      <c r="D53" s="64" t="s">
        <v>320</v>
      </c>
      <c r="E53" s="65" t="s">
        <v>8</v>
      </c>
      <c r="F53" s="65" t="s">
        <v>1239</v>
      </c>
      <c r="G53" s="67">
        <v>1</v>
      </c>
      <c r="H53" s="65">
        <v>0</v>
      </c>
    </row>
    <row r="54" spans="1:16" ht="19.350000000000001" hidden="1" customHeight="1" x14ac:dyDescent="0.3">
      <c r="A54" s="63">
        <v>50</v>
      </c>
      <c r="B54" s="64" t="s">
        <v>1282</v>
      </c>
      <c r="C54" s="64"/>
      <c r="D54" s="64" t="s">
        <v>1283</v>
      </c>
      <c r="E54" s="65" t="s">
        <v>4</v>
      </c>
      <c r="F54" s="65" t="s">
        <v>1239</v>
      </c>
      <c r="G54" s="99">
        <v>1</v>
      </c>
      <c r="H54" s="65">
        <v>0</v>
      </c>
    </row>
    <row r="55" spans="1:16" ht="19.350000000000001" hidden="1" customHeight="1" x14ac:dyDescent="0.3">
      <c r="A55" s="63">
        <v>51</v>
      </c>
      <c r="B55" s="64" t="s">
        <v>1284</v>
      </c>
      <c r="C55" s="64"/>
      <c r="D55" s="64" t="s">
        <v>1285</v>
      </c>
      <c r="E55" s="65" t="s">
        <v>8</v>
      </c>
      <c r="F55" s="65" t="s">
        <v>28</v>
      </c>
      <c r="G55" s="67">
        <v>1</v>
      </c>
      <c r="H55" s="65">
        <v>0</v>
      </c>
    </row>
    <row r="56" spans="1:16" ht="19.350000000000001" hidden="1" customHeight="1" x14ac:dyDescent="0.3">
      <c r="A56" s="63">
        <v>52</v>
      </c>
      <c r="B56" s="64" t="s">
        <v>1247</v>
      </c>
      <c r="C56" s="64"/>
      <c r="D56" s="64" t="s">
        <v>1286</v>
      </c>
      <c r="E56" s="65" t="s">
        <v>7</v>
      </c>
      <c r="F56" s="65" t="s">
        <v>1239</v>
      </c>
      <c r="G56" s="99">
        <v>1</v>
      </c>
      <c r="H56" s="65">
        <v>0</v>
      </c>
    </row>
    <row r="57" spans="1:16" ht="19.350000000000001" hidden="1" customHeight="1" x14ac:dyDescent="0.3">
      <c r="A57" s="63">
        <v>53</v>
      </c>
      <c r="B57" s="64" t="s">
        <v>1287</v>
      </c>
      <c r="C57" s="64"/>
      <c r="D57" s="64" t="s">
        <v>1288</v>
      </c>
      <c r="E57" s="65" t="s">
        <v>5</v>
      </c>
      <c r="F57" s="65" t="s">
        <v>1239</v>
      </c>
      <c r="G57" s="67">
        <v>1</v>
      </c>
      <c r="H57" s="65">
        <v>0</v>
      </c>
    </row>
    <row r="58" spans="1:16" ht="19.350000000000001" hidden="1" customHeight="1" x14ac:dyDescent="0.3">
      <c r="A58" s="63">
        <v>54</v>
      </c>
      <c r="B58" s="64" t="s">
        <v>1289</v>
      </c>
      <c r="C58" s="64"/>
      <c r="D58" s="64" t="s">
        <v>619</v>
      </c>
      <c r="E58" s="65" t="s">
        <v>6</v>
      </c>
      <c r="F58" s="65" t="s">
        <v>1239</v>
      </c>
      <c r="G58" s="99">
        <v>1</v>
      </c>
      <c r="H58" s="65">
        <v>0</v>
      </c>
    </row>
    <row r="59" spans="1:16" ht="19.350000000000001" hidden="1" customHeight="1" x14ac:dyDescent="0.3">
      <c r="A59" s="63">
        <v>55</v>
      </c>
      <c r="B59" s="64" t="s">
        <v>1242</v>
      </c>
      <c r="C59" s="64"/>
      <c r="D59" s="64" t="s">
        <v>348</v>
      </c>
      <c r="E59" s="65" t="s">
        <v>8</v>
      </c>
      <c r="F59" s="65" t="s">
        <v>1239</v>
      </c>
      <c r="G59" s="67">
        <v>1</v>
      </c>
      <c r="H59" s="65">
        <v>0</v>
      </c>
    </row>
    <row r="60" spans="1:16" ht="19.350000000000001" hidden="1" customHeight="1" x14ac:dyDescent="0.3">
      <c r="A60" s="63">
        <v>56</v>
      </c>
      <c r="B60" s="64" t="s">
        <v>1290</v>
      </c>
      <c r="C60" s="64"/>
      <c r="D60" s="64" t="s">
        <v>1291</v>
      </c>
      <c r="E60" s="65" t="s">
        <v>4</v>
      </c>
      <c r="F60" s="65" t="s">
        <v>28</v>
      </c>
      <c r="G60" s="99">
        <v>1</v>
      </c>
      <c r="H60" s="65">
        <v>0</v>
      </c>
    </row>
    <row r="61" spans="1:16" ht="19.350000000000001" hidden="1" customHeight="1" x14ac:dyDescent="0.3">
      <c r="A61" s="63">
        <v>57</v>
      </c>
      <c r="B61" s="64" t="s">
        <v>1242</v>
      </c>
      <c r="C61" s="64"/>
      <c r="D61" s="64" t="s">
        <v>508</v>
      </c>
      <c r="E61" s="65" t="s">
        <v>5</v>
      </c>
      <c r="F61" s="65" t="s">
        <v>1239</v>
      </c>
      <c r="G61" s="67">
        <v>0</v>
      </c>
      <c r="H61" s="65">
        <v>0</v>
      </c>
    </row>
    <row r="62" spans="1:16" ht="19.350000000000001" hidden="1" customHeight="1" x14ac:dyDescent="0.3">
      <c r="A62" s="63">
        <v>59</v>
      </c>
      <c r="B62" s="64" t="s">
        <v>1260</v>
      </c>
      <c r="C62" s="64"/>
      <c r="D62" s="64" t="s">
        <v>1292</v>
      </c>
      <c r="E62" s="65" t="s">
        <v>5</v>
      </c>
      <c r="F62" s="65" t="s">
        <v>1239</v>
      </c>
      <c r="G62" s="67">
        <v>1</v>
      </c>
      <c r="H62" s="65">
        <v>0</v>
      </c>
      <c r="N62" s="27" t="s">
        <v>1260</v>
      </c>
      <c r="P62" s="27" t="s">
        <v>1292</v>
      </c>
    </row>
    <row r="63" spans="1:16" ht="19.350000000000001" hidden="1" customHeight="1" x14ac:dyDescent="0.3">
      <c r="A63" s="63">
        <v>58</v>
      </c>
      <c r="B63" s="64" t="s">
        <v>1263</v>
      </c>
      <c r="C63" s="64"/>
      <c r="D63" s="64" t="s">
        <v>651</v>
      </c>
      <c r="E63" s="65" t="s">
        <v>8</v>
      </c>
      <c r="F63" s="65" t="s">
        <v>28</v>
      </c>
      <c r="G63" s="99">
        <v>1</v>
      </c>
      <c r="H63" s="65">
        <v>0</v>
      </c>
    </row>
    <row r="64" spans="1:16" ht="19.350000000000001" hidden="1" customHeight="1" x14ac:dyDescent="0.3">
      <c r="A64" s="63">
        <v>60</v>
      </c>
      <c r="B64" s="64" t="s">
        <v>1278</v>
      </c>
      <c r="C64" s="64"/>
      <c r="D64" s="64" t="s">
        <v>152</v>
      </c>
      <c r="E64" s="65" t="s">
        <v>5</v>
      </c>
      <c r="F64" s="65" t="s">
        <v>1239</v>
      </c>
      <c r="G64" s="99">
        <v>1</v>
      </c>
      <c r="H64" s="65">
        <v>0</v>
      </c>
    </row>
    <row r="65" spans="1:8" ht="19.350000000000001" hidden="1" customHeight="1" x14ac:dyDescent="0.3">
      <c r="A65" s="63">
        <v>61</v>
      </c>
      <c r="B65" s="64" t="s">
        <v>1263</v>
      </c>
      <c r="C65" s="64"/>
      <c r="D65" s="64" t="s">
        <v>723</v>
      </c>
      <c r="E65" s="65" t="s">
        <v>7</v>
      </c>
      <c r="F65" s="65" t="s">
        <v>1239</v>
      </c>
      <c r="G65" s="67">
        <v>1</v>
      </c>
      <c r="H65" s="65">
        <v>0</v>
      </c>
    </row>
    <row r="66" spans="1:8" ht="19.350000000000001" hidden="1" customHeight="1" x14ac:dyDescent="0.3">
      <c r="A66" s="63">
        <v>62</v>
      </c>
      <c r="B66" s="64" t="s">
        <v>1293</v>
      </c>
      <c r="C66" s="64"/>
      <c r="D66" s="64" t="s">
        <v>1294</v>
      </c>
      <c r="E66" s="65" t="s">
        <v>5</v>
      </c>
      <c r="F66" s="65" t="s">
        <v>1239</v>
      </c>
      <c r="G66" s="99">
        <v>1</v>
      </c>
      <c r="H66" s="65">
        <v>0</v>
      </c>
    </row>
    <row r="67" spans="1:8" ht="19.350000000000001" hidden="1" customHeight="1" x14ac:dyDescent="0.3">
      <c r="A67" s="63">
        <v>63</v>
      </c>
      <c r="B67" s="64" t="s">
        <v>1295</v>
      </c>
      <c r="C67" s="64"/>
      <c r="D67" s="64" t="s">
        <v>1296</v>
      </c>
      <c r="E67" s="65" t="s">
        <v>6</v>
      </c>
      <c r="F67" s="65" t="s">
        <v>1239</v>
      </c>
      <c r="G67" s="67">
        <v>1</v>
      </c>
      <c r="H67" s="65">
        <v>0</v>
      </c>
    </row>
    <row r="68" spans="1:8" ht="19.350000000000001" hidden="1" customHeight="1" x14ac:dyDescent="0.3">
      <c r="A68" s="63">
        <v>64</v>
      </c>
      <c r="B68" s="64" t="s">
        <v>1297</v>
      </c>
      <c r="C68" s="64"/>
      <c r="D68" s="64" t="s">
        <v>523</v>
      </c>
      <c r="E68" s="65" t="s">
        <v>8</v>
      </c>
      <c r="F68" s="65" t="s">
        <v>1239</v>
      </c>
      <c r="G68" s="99">
        <v>1</v>
      </c>
      <c r="H68" s="65">
        <v>0</v>
      </c>
    </row>
    <row r="69" spans="1:8" ht="19.350000000000001" hidden="1" customHeight="1" x14ac:dyDescent="0.3">
      <c r="A69" s="63">
        <v>65</v>
      </c>
      <c r="B69" s="64" t="s">
        <v>1257</v>
      </c>
      <c r="C69" s="64"/>
      <c r="D69" s="64" t="s">
        <v>473</v>
      </c>
      <c r="E69" s="65" t="s">
        <v>6</v>
      </c>
      <c r="F69" s="65" t="s">
        <v>1239</v>
      </c>
      <c r="G69" s="67">
        <v>1</v>
      </c>
      <c r="H69" s="65">
        <v>0</v>
      </c>
    </row>
    <row r="70" spans="1:8" ht="19.350000000000001" hidden="1" customHeight="1" x14ac:dyDescent="0.3">
      <c r="A70" s="63">
        <v>66</v>
      </c>
      <c r="B70" s="64" t="s">
        <v>1263</v>
      </c>
      <c r="C70" s="64"/>
      <c r="D70" s="64" t="s">
        <v>136</v>
      </c>
      <c r="E70" s="65" t="s">
        <v>4</v>
      </c>
      <c r="F70" s="65" t="s">
        <v>1239</v>
      </c>
      <c r="G70" s="99">
        <v>1</v>
      </c>
      <c r="H70" s="65">
        <v>0</v>
      </c>
    </row>
    <row r="71" spans="1:8" ht="19.350000000000001" hidden="1" customHeight="1" x14ac:dyDescent="0.3">
      <c r="A71" s="63">
        <v>67</v>
      </c>
      <c r="B71" s="64" t="s">
        <v>1298</v>
      </c>
      <c r="C71" s="64"/>
      <c r="D71" s="64" t="s">
        <v>383</v>
      </c>
      <c r="E71" s="65" t="s">
        <v>4</v>
      </c>
      <c r="F71" s="65" t="s">
        <v>1239</v>
      </c>
      <c r="G71" s="67">
        <v>1</v>
      </c>
      <c r="H71" s="65">
        <v>0</v>
      </c>
    </row>
    <row r="72" spans="1:8" ht="19.350000000000001" hidden="1" customHeight="1" x14ac:dyDescent="0.3">
      <c r="A72" s="63">
        <v>68</v>
      </c>
      <c r="B72" s="64" t="s">
        <v>1299</v>
      </c>
      <c r="C72" s="64"/>
      <c r="D72" s="64" t="s">
        <v>1300</v>
      </c>
      <c r="E72" s="65" t="s">
        <v>6</v>
      </c>
      <c r="F72" s="65" t="s">
        <v>1239</v>
      </c>
      <c r="G72" s="99">
        <v>1</v>
      </c>
      <c r="H72" s="65">
        <v>0</v>
      </c>
    </row>
    <row r="73" spans="1:8" ht="19.350000000000001" hidden="1" customHeight="1" x14ac:dyDescent="0.3">
      <c r="A73" s="63">
        <v>69</v>
      </c>
      <c r="B73" s="64" t="s">
        <v>1257</v>
      </c>
      <c r="C73" s="64"/>
      <c r="D73" s="64" t="s">
        <v>1301</v>
      </c>
      <c r="E73" s="65" t="s">
        <v>5</v>
      </c>
      <c r="F73" s="65" t="s">
        <v>28</v>
      </c>
      <c r="G73" s="67">
        <v>1</v>
      </c>
      <c r="H73" s="65">
        <v>0</v>
      </c>
    </row>
    <row r="74" spans="1:8" ht="19.350000000000001" hidden="1" customHeight="1" x14ac:dyDescent="0.3">
      <c r="A74" s="63">
        <v>70</v>
      </c>
      <c r="B74" s="64" t="s">
        <v>1244</v>
      </c>
      <c r="C74" s="64"/>
      <c r="D74" s="64" t="s">
        <v>142</v>
      </c>
      <c r="E74" s="65" t="s">
        <v>5</v>
      </c>
      <c r="F74" s="65" t="s">
        <v>28</v>
      </c>
      <c r="G74" s="99">
        <v>1</v>
      </c>
      <c r="H74" s="65">
        <v>0</v>
      </c>
    </row>
    <row r="75" spans="1:8" ht="19.350000000000001" hidden="1" customHeight="1" x14ac:dyDescent="0.3">
      <c r="A75" s="63">
        <v>71</v>
      </c>
      <c r="B75" s="64" t="s">
        <v>1302</v>
      </c>
      <c r="C75" s="64"/>
      <c r="D75" s="64" t="s">
        <v>704</v>
      </c>
      <c r="E75" s="65" t="s">
        <v>8</v>
      </c>
      <c r="F75" s="65" t="s">
        <v>28</v>
      </c>
      <c r="G75" s="67">
        <v>1</v>
      </c>
      <c r="H75" s="65">
        <v>0</v>
      </c>
    </row>
    <row r="76" spans="1:8" ht="19.350000000000001" hidden="1" customHeight="1" x14ac:dyDescent="0.3">
      <c r="A76" s="63">
        <v>72</v>
      </c>
      <c r="B76" s="64" t="s">
        <v>1266</v>
      </c>
      <c r="C76" s="64"/>
      <c r="D76" s="64" t="s">
        <v>584</v>
      </c>
      <c r="E76" s="65" t="s">
        <v>4</v>
      </c>
      <c r="F76" s="65" t="s">
        <v>1239</v>
      </c>
      <c r="G76" s="99">
        <v>1</v>
      </c>
      <c r="H76" s="65">
        <v>0</v>
      </c>
    </row>
    <row r="77" spans="1:8" ht="19.350000000000001" hidden="1" customHeight="1" x14ac:dyDescent="0.3">
      <c r="A77" s="63">
        <v>73</v>
      </c>
      <c r="B77" s="64" t="s">
        <v>1303</v>
      </c>
      <c r="C77" s="64"/>
      <c r="D77" s="64" t="s">
        <v>1304</v>
      </c>
      <c r="E77" s="65" t="s">
        <v>4</v>
      </c>
      <c r="F77" s="65" t="s">
        <v>28</v>
      </c>
      <c r="G77" s="67">
        <v>1</v>
      </c>
      <c r="H77" s="65">
        <v>0</v>
      </c>
    </row>
    <row r="78" spans="1:8" ht="19.350000000000001" hidden="1" customHeight="1" x14ac:dyDescent="0.3">
      <c r="A78" s="63">
        <v>74</v>
      </c>
      <c r="B78" s="64" t="s">
        <v>1262</v>
      </c>
      <c r="C78" s="64"/>
      <c r="D78" s="64" t="s">
        <v>304</v>
      </c>
      <c r="E78" s="65" t="s">
        <v>8</v>
      </c>
      <c r="F78" s="65" t="s">
        <v>1239</v>
      </c>
      <c r="G78" s="99">
        <v>1</v>
      </c>
      <c r="H78" s="65">
        <v>0</v>
      </c>
    </row>
    <row r="79" spans="1:8" ht="19.350000000000001" hidden="1" customHeight="1" x14ac:dyDescent="0.3">
      <c r="A79" s="63">
        <v>75</v>
      </c>
      <c r="B79" s="64" t="s">
        <v>1305</v>
      </c>
      <c r="C79" s="64"/>
      <c r="D79" s="64" t="s">
        <v>1306</v>
      </c>
      <c r="E79" s="65" t="s">
        <v>4</v>
      </c>
      <c r="F79" s="65" t="s">
        <v>1239</v>
      </c>
      <c r="G79" s="67">
        <v>1</v>
      </c>
      <c r="H79" s="65">
        <v>0</v>
      </c>
    </row>
    <row r="80" spans="1:8" ht="19.350000000000001" hidden="1" customHeight="1" x14ac:dyDescent="0.3">
      <c r="A80" s="63">
        <v>76</v>
      </c>
      <c r="B80" s="64" t="s">
        <v>1241</v>
      </c>
      <c r="C80" s="64"/>
      <c r="D80" s="64" t="s">
        <v>1307</v>
      </c>
      <c r="E80" s="65" t="s">
        <v>6</v>
      </c>
      <c r="F80" s="65" t="s">
        <v>1239</v>
      </c>
      <c r="G80" s="99">
        <v>1</v>
      </c>
      <c r="H80" s="65">
        <v>0</v>
      </c>
    </row>
    <row r="81" spans="1:8" ht="19.350000000000001" hidden="1" customHeight="1" x14ac:dyDescent="0.3">
      <c r="A81" s="63">
        <v>77</v>
      </c>
      <c r="B81" s="64" t="s">
        <v>1308</v>
      </c>
      <c r="C81" s="64"/>
      <c r="D81" s="64" t="s">
        <v>1309</v>
      </c>
      <c r="E81" s="65" t="s">
        <v>4</v>
      </c>
      <c r="F81" s="65" t="s">
        <v>1239</v>
      </c>
      <c r="G81" s="67">
        <v>1</v>
      </c>
      <c r="H81" s="65">
        <v>0</v>
      </c>
    </row>
    <row r="82" spans="1:8" ht="19.350000000000001" hidden="1" customHeight="1" x14ac:dyDescent="0.3">
      <c r="A82" s="63">
        <v>78</v>
      </c>
      <c r="B82" s="64" t="s">
        <v>1263</v>
      </c>
      <c r="C82" s="64"/>
      <c r="D82" s="64" t="s">
        <v>122</v>
      </c>
      <c r="E82" s="65" t="s">
        <v>8</v>
      </c>
      <c r="F82" s="65" t="s">
        <v>1239</v>
      </c>
      <c r="G82" s="99">
        <v>1</v>
      </c>
      <c r="H82" s="65">
        <v>0</v>
      </c>
    </row>
    <row r="83" spans="1:8" ht="19.350000000000001" hidden="1" customHeight="1" x14ac:dyDescent="0.3">
      <c r="A83" s="63">
        <v>79</v>
      </c>
      <c r="B83" s="64" t="s">
        <v>1241</v>
      </c>
      <c r="C83" s="64"/>
      <c r="D83" s="64" t="s">
        <v>493</v>
      </c>
      <c r="E83" s="65" t="s">
        <v>6</v>
      </c>
      <c r="F83" s="65" t="s">
        <v>1239</v>
      </c>
      <c r="G83" s="67">
        <v>1</v>
      </c>
      <c r="H83" s="65">
        <v>0</v>
      </c>
    </row>
    <row r="84" spans="1:8" ht="19.350000000000001" hidden="1" customHeight="1" x14ac:dyDescent="0.3">
      <c r="A84" s="63">
        <v>80</v>
      </c>
      <c r="B84" s="64" t="s">
        <v>1293</v>
      </c>
      <c r="C84" s="64"/>
      <c r="D84" s="64" t="s">
        <v>1310</v>
      </c>
      <c r="E84" s="65" t="s">
        <v>5</v>
      </c>
      <c r="F84" s="65" t="s">
        <v>1239</v>
      </c>
      <c r="G84" s="99">
        <v>1</v>
      </c>
      <c r="H84" s="65">
        <v>0</v>
      </c>
    </row>
    <row r="85" spans="1:8" ht="19.350000000000001" hidden="1" customHeight="1" x14ac:dyDescent="0.3">
      <c r="A85" s="63">
        <v>81</v>
      </c>
      <c r="B85" s="64" t="s">
        <v>1276</v>
      </c>
      <c r="C85" s="64"/>
      <c r="D85" s="64" t="s">
        <v>483</v>
      </c>
      <c r="E85" s="65" t="s">
        <v>6</v>
      </c>
      <c r="F85" s="65" t="s">
        <v>1239</v>
      </c>
      <c r="G85" s="67">
        <v>1</v>
      </c>
      <c r="H85" s="65">
        <v>0</v>
      </c>
    </row>
    <row r="86" spans="1:8" ht="19.350000000000001" hidden="1" customHeight="1" x14ac:dyDescent="0.3">
      <c r="A86" s="63">
        <v>82</v>
      </c>
      <c r="B86" s="64" t="s">
        <v>1267</v>
      </c>
      <c r="C86" s="64"/>
      <c r="D86" s="64" t="s">
        <v>1311</v>
      </c>
      <c r="E86" s="65" t="s">
        <v>8</v>
      </c>
      <c r="F86" s="65" t="s">
        <v>32</v>
      </c>
      <c r="G86" s="99">
        <v>1</v>
      </c>
      <c r="H86" s="65">
        <v>0</v>
      </c>
    </row>
    <row r="87" spans="1:8" ht="19.350000000000001" hidden="1" customHeight="1" x14ac:dyDescent="0.3">
      <c r="A87" s="63">
        <v>83</v>
      </c>
      <c r="B87" s="64" t="s">
        <v>1263</v>
      </c>
      <c r="C87" s="64"/>
      <c r="D87" s="64" t="s">
        <v>467</v>
      </c>
      <c r="E87" s="65" t="s">
        <v>4</v>
      </c>
      <c r="F87" s="65" t="s">
        <v>1239</v>
      </c>
      <c r="G87" s="67">
        <v>1</v>
      </c>
      <c r="H87" s="65">
        <v>0</v>
      </c>
    </row>
    <row r="88" spans="1:8" ht="19.350000000000001" hidden="1" customHeight="1" x14ac:dyDescent="0.3">
      <c r="A88" s="63">
        <v>84</v>
      </c>
      <c r="B88" s="64" t="s">
        <v>1274</v>
      </c>
      <c r="C88" s="64"/>
      <c r="D88" s="64" t="s">
        <v>167</v>
      </c>
      <c r="E88" s="65" t="s">
        <v>4</v>
      </c>
      <c r="F88" s="65" t="s">
        <v>1239</v>
      </c>
      <c r="G88" s="99">
        <v>1</v>
      </c>
      <c r="H88" s="65">
        <v>0</v>
      </c>
    </row>
    <row r="89" spans="1:8" ht="19.350000000000001" hidden="1" customHeight="1" x14ac:dyDescent="0.3">
      <c r="A89" s="63">
        <v>85</v>
      </c>
      <c r="B89" s="64" t="s">
        <v>1238</v>
      </c>
      <c r="C89" s="64"/>
      <c r="D89" s="64" t="s">
        <v>44</v>
      </c>
      <c r="E89" s="65" t="s">
        <v>7</v>
      </c>
      <c r="F89" s="65" t="s">
        <v>1239</v>
      </c>
      <c r="G89" s="67">
        <v>1</v>
      </c>
      <c r="H89" s="65">
        <v>0</v>
      </c>
    </row>
    <row r="90" spans="1:8" ht="19.350000000000001" hidden="1" customHeight="1" x14ac:dyDescent="0.3">
      <c r="A90" s="63">
        <v>86</v>
      </c>
      <c r="B90" s="64" t="s">
        <v>1238</v>
      </c>
      <c r="C90" s="64"/>
      <c r="D90" s="64" t="s">
        <v>269</v>
      </c>
      <c r="E90" s="65" t="s">
        <v>7</v>
      </c>
      <c r="F90" s="65" t="s">
        <v>1239</v>
      </c>
      <c r="G90" s="99">
        <v>1</v>
      </c>
      <c r="H90" s="65">
        <v>0</v>
      </c>
    </row>
    <row r="91" spans="1:8" ht="19.350000000000001" hidden="1" customHeight="1" x14ac:dyDescent="0.3">
      <c r="A91" s="63">
        <v>87</v>
      </c>
      <c r="B91" s="64" t="s">
        <v>1238</v>
      </c>
      <c r="C91" s="64"/>
      <c r="D91" s="64" t="s">
        <v>591</v>
      </c>
      <c r="E91" s="65" t="s">
        <v>7</v>
      </c>
      <c r="F91" s="65" t="s">
        <v>1239</v>
      </c>
      <c r="G91" s="67">
        <v>1</v>
      </c>
      <c r="H91" s="65">
        <v>0</v>
      </c>
    </row>
    <row r="92" spans="1:8" ht="19.350000000000001" hidden="1" customHeight="1" x14ac:dyDescent="0.3">
      <c r="A92" s="63">
        <v>88</v>
      </c>
      <c r="B92" s="64" t="s">
        <v>1241</v>
      </c>
      <c r="C92" s="64"/>
      <c r="D92" s="64" t="s">
        <v>485</v>
      </c>
      <c r="E92" s="65" t="s">
        <v>6</v>
      </c>
      <c r="F92" s="65" t="s">
        <v>1239</v>
      </c>
      <c r="G92" s="99">
        <v>1</v>
      </c>
      <c r="H92" s="65">
        <v>0</v>
      </c>
    </row>
    <row r="93" spans="1:8" ht="19.350000000000001" hidden="1" customHeight="1" x14ac:dyDescent="0.3">
      <c r="A93" s="63">
        <v>90</v>
      </c>
      <c r="B93" s="64" t="s">
        <v>1289</v>
      </c>
      <c r="C93" s="64"/>
      <c r="D93" s="64" t="s">
        <v>618</v>
      </c>
      <c r="E93" s="65" t="s">
        <v>6</v>
      </c>
      <c r="F93" s="65" t="s">
        <v>1239</v>
      </c>
      <c r="G93" s="99">
        <v>1</v>
      </c>
      <c r="H93" s="65">
        <v>0</v>
      </c>
    </row>
    <row r="94" spans="1:8" ht="19.350000000000001" hidden="1" customHeight="1" x14ac:dyDescent="0.3">
      <c r="A94" s="63">
        <v>91</v>
      </c>
      <c r="B94" s="64" t="s">
        <v>1257</v>
      </c>
      <c r="C94" s="64"/>
      <c r="D94" s="64" t="s">
        <v>58</v>
      </c>
      <c r="E94" s="65"/>
      <c r="F94" s="65" t="s">
        <v>1239</v>
      </c>
      <c r="G94" s="67">
        <v>1</v>
      </c>
      <c r="H94" s="65">
        <v>0</v>
      </c>
    </row>
    <row r="95" spans="1:8" ht="19.350000000000001" hidden="1" customHeight="1" x14ac:dyDescent="0.3">
      <c r="A95" s="63">
        <v>92</v>
      </c>
      <c r="B95" s="64" t="s">
        <v>1247</v>
      </c>
      <c r="C95" s="64"/>
      <c r="D95" s="64" t="s">
        <v>1312</v>
      </c>
      <c r="E95" s="65" t="s">
        <v>7</v>
      </c>
      <c r="F95" s="65" t="s">
        <v>1239</v>
      </c>
      <c r="G95" s="99">
        <v>1</v>
      </c>
      <c r="H95" s="65">
        <v>0</v>
      </c>
    </row>
    <row r="96" spans="1:8" ht="19.350000000000001" hidden="1" customHeight="1" x14ac:dyDescent="0.3">
      <c r="A96" s="63">
        <v>93</v>
      </c>
      <c r="B96" s="64" t="s">
        <v>1274</v>
      </c>
      <c r="C96" s="64"/>
      <c r="D96" s="64" t="s">
        <v>1313</v>
      </c>
      <c r="E96" s="65" t="s">
        <v>6</v>
      </c>
      <c r="F96" s="65" t="s">
        <v>28</v>
      </c>
      <c r="G96" s="67">
        <v>1</v>
      </c>
      <c r="H96" s="65">
        <v>0</v>
      </c>
    </row>
    <row r="97" spans="1:8" ht="19.350000000000001" hidden="1" customHeight="1" x14ac:dyDescent="0.3">
      <c r="A97" s="63">
        <v>94</v>
      </c>
      <c r="B97" s="64" t="s">
        <v>1314</v>
      </c>
      <c r="C97" s="64"/>
      <c r="D97" s="64" t="s">
        <v>1315</v>
      </c>
      <c r="E97" s="65" t="s">
        <v>6</v>
      </c>
      <c r="F97" s="65" t="s">
        <v>28</v>
      </c>
      <c r="G97" s="99">
        <v>1</v>
      </c>
      <c r="H97" s="65">
        <v>0</v>
      </c>
    </row>
    <row r="98" spans="1:8" ht="19.350000000000001" hidden="1" customHeight="1" x14ac:dyDescent="0.3">
      <c r="A98" s="63">
        <v>95</v>
      </c>
      <c r="B98" s="64" t="s">
        <v>1267</v>
      </c>
      <c r="C98" s="64"/>
      <c r="D98" s="64" t="s">
        <v>1316</v>
      </c>
      <c r="E98" s="65" t="s">
        <v>8</v>
      </c>
      <c r="F98" s="65" t="s">
        <v>1239</v>
      </c>
      <c r="G98" s="67">
        <v>1</v>
      </c>
      <c r="H98" s="65">
        <v>0</v>
      </c>
    </row>
    <row r="99" spans="1:8" ht="19.350000000000001" hidden="1" customHeight="1" x14ac:dyDescent="0.3">
      <c r="A99" s="63">
        <v>96</v>
      </c>
      <c r="B99" s="64" t="s">
        <v>1238</v>
      </c>
      <c r="C99" s="64"/>
      <c r="D99" s="64" t="s">
        <v>73</v>
      </c>
      <c r="E99" s="65" t="s">
        <v>7</v>
      </c>
      <c r="F99" s="65" t="s">
        <v>1239</v>
      </c>
      <c r="G99" s="99">
        <v>1</v>
      </c>
      <c r="H99" s="65">
        <v>0</v>
      </c>
    </row>
    <row r="100" spans="1:8" ht="19.350000000000001" hidden="1" customHeight="1" x14ac:dyDescent="0.3">
      <c r="A100" s="63">
        <v>97</v>
      </c>
      <c r="B100" s="64" t="s">
        <v>1247</v>
      </c>
      <c r="C100" s="64"/>
      <c r="D100" s="64" t="s">
        <v>1317</v>
      </c>
      <c r="E100" s="65" t="s">
        <v>7</v>
      </c>
      <c r="F100" s="65" t="s">
        <v>1239</v>
      </c>
      <c r="G100" s="67">
        <v>1</v>
      </c>
      <c r="H100" s="65">
        <v>0</v>
      </c>
    </row>
    <row r="101" spans="1:8" ht="19.350000000000001" hidden="1" customHeight="1" x14ac:dyDescent="0.3">
      <c r="A101" s="63">
        <v>98</v>
      </c>
      <c r="B101" s="64" t="s">
        <v>1263</v>
      </c>
      <c r="C101" s="64"/>
      <c r="D101" s="64" t="s">
        <v>658</v>
      </c>
      <c r="E101" s="65" t="s">
        <v>8</v>
      </c>
      <c r="F101" s="65" t="s">
        <v>1239</v>
      </c>
      <c r="G101" s="99">
        <v>1</v>
      </c>
      <c r="H101" s="65">
        <v>0</v>
      </c>
    </row>
    <row r="102" spans="1:8" ht="19.350000000000001" hidden="1" customHeight="1" x14ac:dyDescent="0.3">
      <c r="A102" s="63">
        <v>99</v>
      </c>
      <c r="B102" s="64" t="s">
        <v>1318</v>
      </c>
      <c r="C102" s="64"/>
      <c r="D102" s="64" t="s">
        <v>1319</v>
      </c>
      <c r="E102" s="65" t="s">
        <v>4</v>
      </c>
      <c r="F102" s="65" t="s">
        <v>28</v>
      </c>
      <c r="G102" s="67">
        <v>1</v>
      </c>
      <c r="H102" s="65">
        <v>0</v>
      </c>
    </row>
    <row r="103" spans="1:8" ht="19.350000000000001" hidden="1" customHeight="1" x14ac:dyDescent="0.3">
      <c r="A103" s="63">
        <v>100</v>
      </c>
      <c r="B103" s="64" t="s">
        <v>1278</v>
      </c>
      <c r="C103" s="64"/>
      <c r="D103" s="64" t="s">
        <v>178</v>
      </c>
      <c r="E103" s="65" t="s">
        <v>5</v>
      </c>
      <c r="F103" s="65" t="s">
        <v>1239</v>
      </c>
      <c r="G103" s="99">
        <v>1</v>
      </c>
      <c r="H103" s="65">
        <v>0</v>
      </c>
    </row>
    <row r="104" spans="1:8" ht="19.350000000000001" hidden="1" customHeight="1" x14ac:dyDescent="0.3">
      <c r="A104" s="63">
        <v>101</v>
      </c>
      <c r="B104" s="64" t="s">
        <v>1241</v>
      </c>
      <c r="C104" s="64"/>
      <c r="D104" s="64" t="s">
        <v>515</v>
      </c>
      <c r="E104" s="65" t="s">
        <v>6</v>
      </c>
      <c r="F104" s="65" t="s">
        <v>1239</v>
      </c>
      <c r="G104" s="67">
        <v>1</v>
      </c>
      <c r="H104" s="65">
        <v>0</v>
      </c>
    </row>
    <row r="105" spans="1:8" ht="19.350000000000001" hidden="1" customHeight="1" x14ac:dyDescent="0.3">
      <c r="A105" s="63">
        <v>102</v>
      </c>
      <c r="B105" s="64" t="s">
        <v>1247</v>
      </c>
      <c r="C105" s="64"/>
      <c r="D105" s="64" t="s">
        <v>1320</v>
      </c>
      <c r="E105" s="65" t="s">
        <v>7</v>
      </c>
      <c r="F105" s="65" t="s">
        <v>1239</v>
      </c>
      <c r="G105" s="99">
        <v>1</v>
      </c>
      <c r="H105" s="65">
        <v>0</v>
      </c>
    </row>
    <row r="106" spans="1:8" ht="19.350000000000001" hidden="1" customHeight="1" x14ac:dyDescent="0.3">
      <c r="A106" s="63">
        <v>103</v>
      </c>
      <c r="B106" s="64" t="s">
        <v>1297</v>
      </c>
      <c r="C106" s="64"/>
      <c r="D106" s="64" t="s">
        <v>543</v>
      </c>
      <c r="E106" s="65" t="s">
        <v>8</v>
      </c>
      <c r="F106" s="65" t="s">
        <v>1239</v>
      </c>
      <c r="G106" s="67">
        <v>1</v>
      </c>
      <c r="H106" s="65">
        <v>0</v>
      </c>
    </row>
    <row r="107" spans="1:8" ht="19.350000000000001" hidden="1" customHeight="1" x14ac:dyDescent="0.3">
      <c r="A107" s="63">
        <v>104</v>
      </c>
      <c r="B107" s="64" t="s">
        <v>1243</v>
      </c>
      <c r="C107" s="64"/>
      <c r="D107" s="64" t="s">
        <v>552</v>
      </c>
      <c r="E107" s="65" t="s">
        <v>4</v>
      </c>
      <c r="F107" s="65" t="s">
        <v>1239</v>
      </c>
      <c r="G107" s="99">
        <v>1</v>
      </c>
      <c r="H107" s="65">
        <v>0</v>
      </c>
    </row>
    <row r="108" spans="1:8" ht="19.350000000000001" hidden="1" customHeight="1" x14ac:dyDescent="0.3">
      <c r="A108" s="63">
        <v>105</v>
      </c>
      <c r="B108" s="64" t="s">
        <v>1247</v>
      </c>
      <c r="C108" s="64"/>
      <c r="D108" s="64" t="s">
        <v>1321</v>
      </c>
      <c r="E108" s="65" t="s">
        <v>7</v>
      </c>
      <c r="F108" s="65" t="s">
        <v>1239</v>
      </c>
      <c r="G108" s="67">
        <v>1</v>
      </c>
      <c r="H108" s="65">
        <v>0</v>
      </c>
    </row>
    <row r="109" spans="1:8" ht="19.350000000000001" hidden="1" customHeight="1" x14ac:dyDescent="0.3">
      <c r="A109" s="63">
        <v>106</v>
      </c>
      <c r="B109" s="64" t="s">
        <v>1241</v>
      </c>
      <c r="C109" s="64"/>
      <c r="D109" s="64" t="s">
        <v>513</v>
      </c>
      <c r="E109" s="65" t="s">
        <v>6</v>
      </c>
      <c r="F109" s="65" t="s">
        <v>28</v>
      </c>
      <c r="G109" s="67"/>
      <c r="H109" s="65"/>
    </row>
    <row r="110" spans="1:8" ht="19.350000000000001" hidden="1" customHeight="1" x14ac:dyDescent="0.3">
      <c r="A110" s="63">
        <v>107</v>
      </c>
      <c r="B110" s="64" t="s">
        <v>1262</v>
      </c>
      <c r="C110" s="64"/>
      <c r="D110" s="64" t="s">
        <v>313</v>
      </c>
      <c r="E110" s="65" t="s">
        <v>8</v>
      </c>
      <c r="F110" s="65" t="s">
        <v>1239</v>
      </c>
      <c r="G110" s="99">
        <v>1</v>
      </c>
      <c r="H110" s="65">
        <v>0</v>
      </c>
    </row>
    <row r="111" spans="1:8" ht="19.350000000000001" hidden="1" customHeight="1" x14ac:dyDescent="0.3">
      <c r="A111" s="63">
        <v>108</v>
      </c>
      <c r="B111" s="64" t="s">
        <v>1322</v>
      </c>
      <c r="C111" s="64"/>
      <c r="D111" s="64" t="s">
        <v>677</v>
      </c>
      <c r="E111" s="65" t="s">
        <v>6</v>
      </c>
      <c r="F111" s="65" t="s">
        <v>1239</v>
      </c>
      <c r="G111" s="67">
        <v>1</v>
      </c>
      <c r="H111" s="65">
        <v>0</v>
      </c>
    </row>
    <row r="112" spans="1:8" ht="19.350000000000001" hidden="1" customHeight="1" x14ac:dyDescent="0.3">
      <c r="A112" s="63">
        <v>109</v>
      </c>
      <c r="B112" s="64" t="s">
        <v>1293</v>
      </c>
      <c r="C112" s="64"/>
      <c r="D112" s="64" t="s">
        <v>1323</v>
      </c>
      <c r="E112" s="65" t="s">
        <v>5</v>
      </c>
      <c r="F112" s="65" t="s">
        <v>1239</v>
      </c>
      <c r="G112" s="99">
        <v>1</v>
      </c>
      <c r="H112" s="65">
        <v>0</v>
      </c>
    </row>
    <row r="113" spans="1:8" ht="19.350000000000001" hidden="1" customHeight="1" x14ac:dyDescent="0.3">
      <c r="A113" s="63">
        <v>110</v>
      </c>
      <c r="B113" s="64" t="s">
        <v>1324</v>
      </c>
      <c r="C113" s="64"/>
      <c r="D113" s="64" t="s">
        <v>1325</v>
      </c>
      <c r="E113" s="65" t="s">
        <v>6</v>
      </c>
      <c r="F113" s="65" t="s">
        <v>28</v>
      </c>
      <c r="G113" s="67">
        <v>1</v>
      </c>
      <c r="H113" s="65">
        <v>0</v>
      </c>
    </row>
    <row r="114" spans="1:8" ht="19.350000000000001" hidden="1" customHeight="1" x14ac:dyDescent="0.3">
      <c r="A114" s="63">
        <v>111</v>
      </c>
      <c r="B114" s="64" t="s">
        <v>1326</v>
      </c>
      <c r="C114" s="64"/>
      <c r="D114" s="64" t="s">
        <v>672</v>
      </c>
      <c r="E114" s="65" t="s">
        <v>8</v>
      </c>
      <c r="F114" s="65" t="s">
        <v>1239</v>
      </c>
      <c r="G114" s="99">
        <v>1</v>
      </c>
      <c r="H114" s="65">
        <v>0</v>
      </c>
    </row>
    <row r="115" spans="1:8" ht="19.350000000000001" hidden="1" customHeight="1" x14ac:dyDescent="0.3">
      <c r="A115" s="63">
        <v>112</v>
      </c>
      <c r="B115" s="64" t="s">
        <v>1293</v>
      </c>
      <c r="C115" s="64"/>
      <c r="D115" s="64" t="s">
        <v>1327</v>
      </c>
      <c r="E115" s="65" t="s">
        <v>5</v>
      </c>
      <c r="F115" s="65" t="s">
        <v>1239</v>
      </c>
      <c r="G115" s="67">
        <v>1</v>
      </c>
      <c r="H115" s="65">
        <v>0</v>
      </c>
    </row>
    <row r="116" spans="1:8" ht="19.350000000000001" hidden="1" customHeight="1" x14ac:dyDescent="0.3">
      <c r="A116" s="63">
        <v>113</v>
      </c>
      <c r="B116" s="64" t="s">
        <v>1238</v>
      </c>
      <c r="C116" s="64"/>
      <c r="D116" s="64" t="s">
        <v>43</v>
      </c>
      <c r="E116" s="65" t="s">
        <v>7</v>
      </c>
      <c r="F116" s="65" t="s">
        <v>1239</v>
      </c>
      <c r="G116" s="99">
        <v>1</v>
      </c>
      <c r="H116" s="65">
        <v>0</v>
      </c>
    </row>
    <row r="117" spans="1:8" ht="19.350000000000001" hidden="1" customHeight="1" x14ac:dyDescent="0.3">
      <c r="A117" s="63">
        <v>114</v>
      </c>
      <c r="B117" s="64" t="s">
        <v>1284</v>
      </c>
      <c r="C117" s="64"/>
      <c r="D117" s="64" t="s">
        <v>1328</v>
      </c>
      <c r="E117" s="65" t="s">
        <v>8</v>
      </c>
      <c r="F117" s="65" t="s">
        <v>1239</v>
      </c>
      <c r="G117" s="67">
        <v>1</v>
      </c>
      <c r="H117" s="65">
        <v>0</v>
      </c>
    </row>
    <row r="118" spans="1:8" ht="19.350000000000001" hidden="1" customHeight="1" x14ac:dyDescent="0.3">
      <c r="A118" s="63">
        <v>115</v>
      </c>
      <c r="B118" s="64" t="s">
        <v>1266</v>
      </c>
      <c r="C118" s="64"/>
      <c r="D118" s="64" t="s">
        <v>576</v>
      </c>
      <c r="E118" s="65" t="s">
        <v>4</v>
      </c>
      <c r="F118" s="65" t="s">
        <v>1239</v>
      </c>
      <c r="G118" s="99">
        <v>1</v>
      </c>
      <c r="H118" s="65">
        <v>0</v>
      </c>
    </row>
    <row r="119" spans="1:8" ht="19.350000000000001" hidden="1" customHeight="1" x14ac:dyDescent="0.3">
      <c r="A119" s="63">
        <v>116</v>
      </c>
      <c r="B119" s="64" t="s">
        <v>1329</v>
      </c>
      <c r="C119" s="64"/>
      <c r="D119" s="64" t="s">
        <v>222</v>
      </c>
      <c r="E119" s="65"/>
      <c r="F119" s="65" t="s">
        <v>1239</v>
      </c>
      <c r="G119" s="67">
        <v>1</v>
      </c>
      <c r="H119" s="65">
        <v>0</v>
      </c>
    </row>
    <row r="120" spans="1:8" ht="19.350000000000001" hidden="1" customHeight="1" x14ac:dyDescent="0.3">
      <c r="A120" s="63">
        <v>117</v>
      </c>
      <c r="B120" s="64" t="s">
        <v>1263</v>
      </c>
      <c r="C120" s="64"/>
      <c r="D120" s="64" t="s">
        <v>128</v>
      </c>
      <c r="E120" s="65" t="s">
        <v>8</v>
      </c>
      <c r="F120" s="65" t="s">
        <v>1239</v>
      </c>
      <c r="G120" s="99">
        <v>1</v>
      </c>
      <c r="H120" s="65">
        <v>0</v>
      </c>
    </row>
    <row r="121" spans="1:8" ht="19.350000000000001" hidden="1" customHeight="1" x14ac:dyDescent="0.3">
      <c r="A121" s="63">
        <v>118</v>
      </c>
      <c r="B121" s="64" t="s">
        <v>1330</v>
      </c>
      <c r="C121" s="64"/>
      <c r="D121" s="64" t="s">
        <v>386</v>
      </c>
      <c r="E121" s="65" t="s">
        <v>4</v>
      </c>
      <c r="F121" s="65" t="s">
        <v>1239</v>
      </c>
      <c r="G121" s="67">
        <v>1</v>
      </c>
      <c r="H121" s="65">
        <v>0</v>
      </c>
    </row>
    <row r="122" spans="1:8" ht="19.350000000000001" hidden="1" customHeight="1" x14ac:dyDescent="0.3">
      <c r="A122" s="63">
        <v>119</v>
      </c>
      <c r="B122" s="64" t="s">
        <v>1263</v>
      </c>
      <c r="C122" s="64"/>
      <c r="D122" s="64" t="s">
        <v>632</v>
      </c>
      <c r="E122" s="65" t="s">
        <v>8</v>
      </c>
      <c r="F122" s="65" t="s">
        <v>1239</v>
      </c>
      <c r="G122" s="99">
        <v>1</v>
      </c>
      <c r="H122" s="65">
        <v>0</v>
      </c>
    </row>
    <row r="123" spans="1:8" ht="19.350000000000001" hidden="1" customHeight="1" x14ac:dyDescent="0.3">
      <c r="A123" s="63">
        <v>120</v>
      </c>
      <c r="B123" s="64" t="s">
        <v>1240</v>
      </c>
      <c r="C123" s="64"/>
      <c r="D123" s="64" t="s">
        <v>776</v>
      </c>
      <c r="E123" s="65" t="s">
        <v>4</v>
      </c>
      <c r="F123" s="65" t="s">
        <v>32</v>
      </c>
      <c r="G123" s="67">
        <v>1</v>
      </c>
      <c r="H123" s="65">
        <v>0</v>
      </c>
    </row>
    <row r="124" spans="1:8" ht="19.350000000000001" hidden="1" customHeight="1" x14ac:dyDescent="0.3">
      <c r="A124" s="63">
        <v>121</v>
      </c>
      <c r="B124" s="64" t="s">
        <v>1267</v>
      </c>
      <c r="C124" s="64"/>
      <c r="D124" s="64" t="s">
        <v>1331</v>
      </c>
      <c r="E124" s="65" t="s">
        <v>8</v>
      </c>
      <c r="F124" s="65" t="s">
        <v>32</v>
      </c>
      <c r="G124" s="99">
        <v>1</v>
      </c>
      <c r="H124" s="65">
        <v>0</v>
      </c>
    </row>
    <row r="125" spans="1:8" ht="19.350000000000001" hidden="1" customHeight="1" x14ac:dyDescent="0.3">
      <c r="A125" s="63">
        <v>122</v>
      </c>
      <c r="B125" s="64" t="s">
        <v>1274</v>
      </c>
      <c r="C125" s="64"/>
      <c r="D125" s="64" t="s">
        <v>542</v>
      </c>
      <c r="E125" s="65"/>
      <c r="F125" s="65"/>
      <c r="G125" s="67">
        <v>1</v>
      </c>
      <c r="H125" s="65">
        <v>0</v>
      </c>
    </row>
    <row r="126" spans="1:8" ht="19.350000000000001" hidden="1" customHeight="1" x14ac:dyDescent="0.3">
      <c r="A126" s="63">
        <v>123</v>
      </c>
      <c r="B126" s="64" t="s">
        <v>1332</v>
      </c>
      <c r="C126" s="64"/>
      <c r="D126" s="64" t="s">
        <v>199</v>
      </c>
      <c r="E126" s="65"/>
      <c r="F126" s="65" t="s">
        <v>1239</v>
      </c>
      <c r="G126" s="99">
        <v>1</v>
      </c>
      <c r="H126" s="65">
        <v>0</v>
      </c>
    </row>
    <row r="127" spans="1:8" ht="19.350000000000001" hidden="1" customHeight="1" x14ac:dyDescent="0.3">
      <c r="A127" s="63">
        <v>124</v>
      </c>
      <c r="B127" s="64" t="s">
        <v>1255</v>
      </c>
      <c r="C127" s="64"/>
      <c r="D127" s="64" t="s">
        <v>1333</v>
      </c>
      <c r="E127" s="65"/>
      <c r="F127" s="65"/>
      <c r="G127" s="67">
        <v>1</v>
      </c>
      <c r="H127" s="65">
        <v>0</v>
      </c>
    </row>
    <row r="128" spans="1:8" ht="19.350000000000001" hidden="1" customHeight="1" x14ac:dyDescent="0.3">
      <c r="A128" s="63">
        <v>125</v>
      </c>
      <c r="B128" s="64" t="s">
        <v>1334</v>
      </c>
      <c r="C128" s="64"/>
      <c r="D128" s="64" t="s">
        <v>497</v>
      </c>
      <c r="E128" s="65" t="s">
        <v>5</v>
      </c>
      <c r="F128" s="65" t="s">
        <v>1239</v>
      </c>
      <c r="G128" s="99">
        <v>1</v>
      </c>
      <c r="H128" s="65">
        <v>0</v>
      </c>
    </row>
    <row r="129" spans="1:8" ht="19.350000000000001" hidden="1" customHeight="1" x14ac:dyDescent="0.3">
      <c r="A129" s="63">
        <v>126</v>
      </c>
      <c r="B129" s="64" t="s">
        <v>1240</v>
      </c>
      <c r="C129" s="64"/>
      <c r="D129" s="64" t="s">
        <v>1335</v>
      </c>
      <c r="E129" s="65" t="s">
        <v>6</v>
      </c>
      <c r="F129" s="65" t="s">
        <v>28</v>
      </c>
      <c r="G129" s="67">
        <v>1</v>
      </c>
      <c r="H129" s="65">
        <v>0</v>
      </c>
    </row>
    <row r="130" spans="1:8" ht="19.350000000000001" hidden="1" customHeight="1" x14ac:dyDescent="0.3">
      <c r="A130" s="63">
        <v>127</v>
      </c>
      <c r="B130" s="64" t="s">
        <v>1336</v>
      </c>
      <c r="C130" s="64"/>
      <c r="D130" s="64" t="s">
        <v>1337</v>
      </c>
      <c r="E130" s="65" t="s">
        <v>8</v>
      </c>
      <c r="F130" s="65" t="s">
        <v>1239</v>
      </c>
      <c r="G130" s="99">
        <v>1</v>
      </c>
      <c r="H130" s="65">
        <v>0</v>
      </c>
    </row>
    <row r="131" spans="1:8" ht="19.350000000000001" hidden="1" customHeight="1" x14ac:dyDescent="0.3">
      <c r="A131" s="63">
        <v>128</v>
      </c>
      <c r="B131" s="64" t="s">
        <v>1278</v>
      </c>
      <c r="C131" s="64"/>
      <c r="D131" s="64" t="s">
        <v>176</v>
      </c>
      <c r="E131" s="65" t="s">
        <v>5</v>
      </c>
      <c r="F131" s="65" t="s">
        <v>1239</v>
      </c>
      <c r="G131" s="67">
        <v>1</v>
      </c>
      <c r="H131" s="65">
        <v>0</v>
      </c>
    </row>
    <row r="132" spans="1:8" ht="19.350000000000001" hidden="1" customHeight="1" x14ac:dyDescent="0.3">
      <c r="A132" s="63">
        <v>129</v>
      </c>
      <c r="B132" s="64" t="s">
        <v>1262</v>
      </c>
      <c r="C132" s="64"/>
      <c r="D132" s="64" t="s">
        <v>298</v>
      </c>
      <c r="E132" s="65" t="s">
        <v>8</v>
      </c>
      <c r="F132" s="65" t="s">
        <v>1239</v>
      </c>
      <c r="G132" s="99">
        <v>1</v>
      </c>
      <c r="H132" s="65">
        <v>0</v>
      </c>
    </row>
    <row r="133" spans="1:8" ht="19.350000000000001" hidden="1" customHeight="1" x14ac:dyDescent="0.3">
      <c r="A133" s="63">
        <v>130</v>
      </c>
      <c r="B133" s="64" t="s">
        <v>1274</v>
      </c>
      <c r="C133" s="64"/>
      <c r="D133" s="64" t="s">
        <v>361</v>
      </c>
      <c r="E133" s="65" t="s">
        <v>6</v>
      </c>
      <c r="F133" s="65" t="s">
        <v>1239</v>
      </c>
      <c r="G133" s="67">
        <v>1</v>
      </c>
      <c r="H133" s="65">
        <v>0</v>
      </c>
    </row>
    <row r="134" spans="1:8" ht="19.350000000000001" hidden="1" customHeight="1" x14ac:dyDescent="0.3">
      <c r="A134" s="63">
        <v>131</v>
      </c>
      <c r="B134" s="64" t="s">
        <v>1244</v>
      </c>
      <c r="C134" s="64"/>
      <c r="D134" s="64" t="s">
        <v>1338</v>
      </c>
      <c r="E134" s="65" t="s">
        <v>6</v>
      </c>
      <c r="F134" s="65" t="s">
        <v>1239</v>
      </c>
      <c r="G134" s="99">
        <v>1</v>
      </c>
      <c r="H134" s="65">
        <v>0</v>
      </c>
    </row>
    <row r="135" spans="1:8" ht="19.350000000000001" hidden="1" customHeight="1" x14ac:dyDescent="0.3">
      <c r="A135" s="63">
        <v>132</v>
      </c>
      <c r="B135" s="64" t="s">
        <v>1334</v>
      </c>
      <c r="C135" s="64"/>
      <c r="D135" s="64" t="s">
        <v>30</v>
      </c>
      <c r="E135" s="65" t="s">
        <v>5</v>
      </c>
      <c r="F135" s="65" t="s">
        <v>1239</v>
      </c>
      <c r="G135" s="67">
        <v>1</v>
      </c>
      <c r="H135" s="65">
        <v>0</v>
      </c>
    </row>
    <row r="136" spans="1:8" ht="19.350000000000001" hidden="1" customHeight="1" x14ac:dyDescent="0.3">
      <c r="A136" s="63">
        <v>133</v>
      </c>
      <c r="B136" s="64" t="s">
        <v>1263</v>
      </c>
      <c r="C136" s="64"/>
      <c r="D136" s="64" t="s">
        <v>648</v>
      </c>
      <c r="E136" s="65" t="s">
        <v>8</v>
      </c>
      <c r="F136" s="65" t="s">
        <v>1239</v>
      </c>
      <c r="G136" s="99">
        <v>1</v>
      </c>
      <c r="H136" s="65">
        <v>0</v>
      </c>
    </row>
    <row r="137" spans="1:8" ht="19.350000000000001" hidden="1" customHeight="1" x14ac:dyDescent="0.3">
      <c r="A137" s="63">
        <v>134</v>
      </c>
      <c r="B137" s="64" t="s">
        <v>1324</v>
      </c>
      <c r="C137" s="64"/>
      <c r="D137" s="64" t="s">
        <v>1339</v>
      </c>
      <c r="E137" s="65" t="s">
        <v>4</v>
      </c>
      <c r="F137" s="65" t="s">
        <v>1239</v>
      </c>
      <c r="G137" s="67">
        <v>1</v>
      </c>
      <c r="H137" s="65">
        <v>0</v>
      </c>
    </row>
    <row r="138" spans="1:8" ht="19.350000000000001" hidden="1" customHeight="1" x14ac:dyDescent="0.3">
      <c r="A138" s="63">
        <v>135</v>
      </c>
      <c r="B138" s="64" t="s">
        <v>1263</v>
      </c>
      <c r="C138" s="64"/>
      <c r="D138" s="64" t="s">
        <v>673</v>
      </c>
      <c r="E138" s="65" t="s">
        <v>8</v>
      </c>
      <c r="F138" s="65" t="s">
        <v>1239</v>
      </c>
      <c r="G138" s="99">
        <v>1</v>
      </c>
      <c r="H138" s="65">
        <v>0</v>
      </c>
    </row>
    <row r="139" spans="1:8" ht="19.350000000000001" hidden="1" customHeight="1" x14ac:dyDescent="0.3">
      <c r="A139" s="63">
        <v>136</v>
      </c>
      <c r="B139" s="64" t="s">
        <v>1238</v>
      </c>
      <c r="C139" s="64"/>
      <c r="D139" s="64" t="s">
        <v>77</v>
      </c>
      <c r="E139" s="65" t="s">
        <v>7</v>
      </c>
      <c r="F139" s="65" t="s">
        <v>1239</v>
      </c>
      <c r="G139" s="67">
        <v>1</v>
      </c>
      <c r="H139" s="65">
        <v>0</v>
      </c>
    </row>
    <row r="140" spans="1:8" ht="19.350000000000001" hidden="1" customHeight="1" x14ac:dyDescent="0.3">
      <c r="A140" s="63">
        <v>137</v>
      </c>
      <c r="B140" s="64" t="s">
        <v>1279</v>
      </c>
      <c r="C140" s="64"/>
      <c r="D140" s="64" t="s">
        <v>1340</v>
      </c>
      <c r="E140" s="65" t="s">
        <v>4</v>
      </c>
      <c r="F140" s="65" t="s">
        <v>32</v>
      </c>
      <c r="G140" s="99">
        <v>1</v>
      </c>
      <c r="H140" s="65">
        <v>0</v>
      </c>
    </row>
    <row r="141" spans="1:8" ht="19.350000000000001" hidden="1" customHeight="1" x14ac:dyDescent="0.3">
      <c r="A141" s="63">
        <v>138</v>
      </c>
      <c r="B141" s="64" t="s">
        <v>1298</v>
      </c>
      <c r="C141" s="64"/>
      <c r="D141" s="64" t="s">
        <v>389</v>
      </c>
      <c r="E141" s="65" t="s">
        <v>4</v>
      </c>
      <c r="F141" s="65" t="s">
        <v>1239</v>
      </c>
      <c r="G141" s="67">
        <v>1</v>
      </c>
      <c r="H141" s="65">
        <v>0</v>
      </c>
    </row>
    <row r="142" spans="1:8" ht="19.350000000000001" hidden="1" customHeight="1" x14ac:dyDescent="0.3">
      <c r="A142" s="63">
        <v>139</v>
      </c>
      <c r="B142" s="64" t="s">
        <v>1238</v>
      </c>
      <c r="C142" s="64"/>
      <c r="D142" s="64" t="s">
        <v>114</v>
      </c>
      <c r="E142" s="65" t="s">
        <v>7</v>
      </c>
      <c r="F142" s="65" t="s">
        <v>1239</v>
      </c>
      <c r="G142" s="99">
        <v>1</v>
      </c>
      <c r="H142" s="65">
        <v>0</v>
      </c>
    </row>
    <row r="143" spans="1:8" ht="19.350000000000001" hidden="1" customHeight="1" x14ac:dyDescent="0.3">
      <c r="A143" s="63">
        <v>140</v>
      </c>
      <c r="B143" s="64" t="s">
        <v>1302</v>
      </c>
      <c r="C143" s="64"/>
      <c r="D143" s="64" t="s">
        <v>697</v>
      </c>
      <c r="E143" s="65" t="s">
        <v>8</v>
      </c>
      <c r="F143" s="65" t="s">
        <v>28</v>
      </c>
      <c r="G143" s="67">
        <v>1</v>
      </c>
      <c r="H143" s="65">
        <v>0</v>
      </c>
    </row>
    <row r="144" spans="1:8" ht="19.350000000000001" hidden="1" customHeight="1" x14ac:dyDescent="0.3">
      <c r="A144" s="63">
        <v>141</v>
      </c>
      <c r="B144" s="64" t="s">
        <v>1263</v>
      </c>
      <c r="C144" s="64"/>
      <c r="D144" s="64" t="s">
        <v>828</v>
      </c>
      <c r="E144" s="65" t="s">
        <v>8</v>
      </c>
      <c r="F144" s="65" t="s">
        <v>1239</v>
      </c>
      <c r="G144" s="99">
        <v>1</v>
      </c>
      <c r="H144" s="65">
        <v>0</v>
      </c>
    </row>
    <row r="145" spans="1:8" ht="19.350000000000001" hidden="1" customHeight="1" x14ac:dyDescent="0.3">
      <c r="A145" s="63">
        <v>142</v>
      </c>
      <c r="B145" s="64" t="s">
        <v>1341</v>
      </c>
      <c r="C145" s="64"/>
      <c r="D145" s="64" t="s">
        <v>1342</v>
      </c>
      <c r="E145" s="65"/>
      <c r="F145" s="65" t="s">
        <v>1239</v>
      </c>
      <c r="G145" s="67">
        <v>1</v>
      </c>
      <c r="H145" s="65">
        <v>0</v>
      </c>
    </row>
    <row r="146" spans="1:8" ht="19.350000000000001" hidden="1" customHeight="1" x14ac:dyDescent="0.3">
      <c r="A146" s="63">
        <v>143</v>
      </c>
      <c r="B146" s="64" t="s">
        <v>1242</v>
      </c>
      <c r="C146" s="64"/>
      <c r="D146" s="64" t="s">
        <v>177</v>
      </c>
      <c r="E146" s="65" t="s">
        <v>7</v>
      </c>
      <c r="F146" s="65" t="s">
        <v>1239</v>
      </c>
      <c r="G146" s="99">
        <v>1</v>
      </c>
      <c r="H146" s="65">
        <v>0</v>
      </c>
    </row>
    <row r="147" spans="1:8" ht="19.350000000000001" hidden="1" customHeight="1" x14ac:dyDescent="0.3">
      <c r="A147" s="63">
        <v>144</v>
      </c>
      <c r="B147" s="64" t="s">
        <v>1282</v>
      </c>
      <c r="C147" s="64"/>
      <c r="D147" s="64" t="s">
        <v>1343</v>
      </c>
      <c r="E147" s="65" t="s">
        <v>4</v>
      </c>
      <c r="F147" s="65" t="s">
        <v>28</v>
      </c>
      <c r="G147" s="67">
        <v>1</v>
      </c>
      <c r="H147" s="65">
        <v>0</v>
      </c>
    </row>
    <row r="148" spans="1:8" ht="19.350000000000001" hidden="1" customHeight="1" x14ac:dyDescent="0.3">
      <c r="A148" s="63">
        <v>145</v>
      </c>
      <c r="B148" s="64" t="s">
        <v>1262</v>
      </c>
      <c r="C148" s="64"/>
      <c r="D148" s="64" t="s">
        <v>305</v>
      </c>
      <c r="E148" s="65" t="s">
        <v>8</v>
      </c>
      <c r="F148" s="65" t="s">
        <v>1239</v>
      </c>
      <c r="G148" s="99">
        <v>1</v>
      </c>
      <c r="H148" s="65">
        <v>0</v>
      </c>
    </row>
    <row r="149" spans="1:8" ht="19.350000000000001" hidden="1" customHeight="1" x14ac:dyDescent="0.3">
      <c r="A149" s="63">
        <v>146</v>
      </c>
      <c r="B149" s="64" t="s">
        <v>1247</v>
      </c>
      <c r="C149" s="64"/>
      <c r="D149" s="64" t="s">
        <v>1344</v>
      </c>
      <c r="E149" s="65" t="s">
        <v>7</v>
      </c>
      <c r="F149" s="65" t="s">
        <v>1239</v>
      </c>
      <c r="G149" s="67">
        <v>1</v>
      </c>
      <c r="H149" s="65">
        <v>0</v>
      </c>
    </row>
    <row r="150" spans="1:8" ht="19.350000000000001" hidden="1" customHeight="1" x14ac:dyDescent="0.3">
      <c r="A150" s="63">
        <v>147</v>
      </c>
      <c r="B150" s="64" t="s">
        <v>1266</v>
      </c>
      <c r="C150" s="64"/>
      <c r="D150" s="64" t="s">
        <v>577</v>
      </c>
      <c r="E150" s="65" t="s">
        <v>4</v>
      </c>
      <c r="F150" s="65" t="s">
        <v>1239</v>
      </c>
      <c r="G150" s="99">
        <v>1</v>
      </c>
      <c r="H150" s="65">
        <v>0</v>
      </c>
    </row>
    <row r="151" spans="1:8" ht="19.350000000000001" hidden="1" customHeight="1" x14ac:dyDescent="0.3">
      <c r="A151" s="63">
        <v>148</v>
      </c>
      <c r="B151" s="64" t="s">
        <v>1275</v>
      </c>
      <c r="C151" s="64"/>
      <c r="D151" s="64" t="s">
        <v>446</v>
      </c>
      <c r="E151" s="65" t="s">
        <v>6</v>
      </c>
      <c r="F151" s="65" t="s">
        <v>1239</v>
      </c>
      <c r="G151" s="67">
        <v>1</v>
      </c>
      <c r="H151" s="65">
        <v>0</v>
      </c>
    </row>
    <row r="152" spans="1:8" ht="19.350000000000001" hidden="1" customHeight="1" x14ac:dyDescent="0.3">
      <c r="A152" s="63">
        <v>149</v>
      </c>
      <c r="B152" s="64" t="s">
        <v>1241</v>
      </c>
      <c r="C152" s="64"/>
      <c r="D152" s="64" t="s">
        <v>605</v>
      </c>
      <c r="E152" s="65" t="s">
        <v>6</v>
      </c>
      <c r="F152" s="65" t="s">
        <v>1239</v>
      </c>
      <c r="G152" s="99">
        <v>1</v>
      </c>
      <c r="H152" s="65">
        <v>0</v>
      </c>
    </row>
    <row r="153" spans="1:8" ht="19.350000000000001" hidden="1" customHeight="1" x14ac:dyDescent="0.3">
      <c r="A153" s="63">
        <v>150</v>
      </c>
      <c r="B153" s="64" t="s">
        <v>1278</v>
      </c>
      <c r="C153" s="64"/>
      <c r="D153" s="64" t="s">
        <v>160</v>
      </c>
      <c r="E153" s="65" t="s">
        <v>5</v>
      </c>
      <c r="F153" s="65" t="s">
        <v>1239</v>
      </c>
      <c r="G153" s="67">
        <v>1</v>
      </c>
      <c r="H153" s="65">
        <v>0</v>
      </c>
    </row>
    <row r="154" spans="1:8" ht="19.350000000000001" hidden="1" customHeight="1" x14ac:dyDescent="0.3">
      <c r="A154" s="63">
        <v>151</v>
      </c>
      <c r="B154" s="64" t="s">
        <v>1297</v>
      </c>
      <c r="C154" s="64"/>
      <c r="D154" s="64" t="s">
        <v>524</v>
      </c>
      <c r="E154" s="65" t="s">
        <v>8</v>
      </c>
      <c r="F154" s="65" t="s">
        <v>1239</v>
      </c>
      <c r="G154" s="99">
        <v>1</v>
      </c>
      <c r="H154" s="65">
        <v>0</v>
      </c>
    </row>
    <row r="155" spans="1:8" ht="19.350000000000001" customHeight="1" x14ac:dyDescent="0.3">
      <c r="A155" s="63">
        <v>152</v>
      </c>
      <c r="B155" s="64" t="s">
        <v>1238</v>
      </c>
      <c r="C155" s="64"/>
      <c r="D155" s="64" t="s">
        <v>59</v>
      </c>
      <c r="E155" s="65" t="s">
        <v>7</v>
      </c>
      <c r="F155" s="65" t="s">
        <v>28</v>
      </c>
      <c r="G155" s="67">
        <v>1</v>
      </c>
      <c r="H155" s="65">
        <v>0</v>
      </c>
    </row>
    <row r="156" spans="1:8" ht="19.350000000000001" hidden="1" customHeight="1" x14ac:dyDescent="0.3">
      <c r="A156" s="63">
        <v>154</v>
      </c>
      <c r="B156" s="64" t="s">
        <v>1345</v>
      </c>
      <c r="C156" s="64"/>
      <c r="D156" s="64" t="s">
        <v>214</v>
      </c>
      <c r="E156" s="65" t="s">
        <v>5</v>
      </c>
      <c r="F156" s="65" t="s">
        <v>1239</v>
      </c>
      <c r="G156" s="67">
        <v>1</v>
      </c>
      <c r="H156" s="65">
        <v>0</v>
      </c>
    </row>
    <row r="157" spans="1:8" ht="19.350000000000001" hidden="1" customHeight="1" x14ac:dyDescent="0.3">
      <c r="A157" s="63">
        <v>155</v>
      </c>
      <c r="B157" s="64" t="s">
        <v>1346</v>
      </c>
      <c r="C157" s="64"/>
      <c r="D157" s="64" t="s">
        <v>1347</v>
      </c>
      <c r="E157" s="65" t="s">
        <v>4</v>
      </c>
      <c r="F157" s="65" t="s">
        <v>1239</v>
      </c>
      <c r="G157" s="99">
        <v>1</v>
      </c>
      <c r="H157" s="65">
        <v>0</v>
      </c>
    </row>
    <row r="158" spans="1:8" ht="19.350000000000001" hidden="1" customHeight="1" x14ac:dyDescent="0.3">
      <c r="A158" s="63">
        <v>156</v>
      </c>
      <c r="B158" s="64" t="s">
        <v>1238</v>
      </c>
      <c r="C158" s="64"/>
      <c r="D158" s="64" t="s">
        <v>261</v>
      </c>
      <c r="E158" s="65" t="s">
        <v>5</v>
      </c>
      <c r="F158" s="65" t="s">
        <v>32</v>
      </c>
      <c r="G158" s="67">
        <v>1</v>
      </c>
      <c r="H158" s="65">
        <v>0</v>
      </c>
    </row>
    <row r="159" spans="1:8" ht="19.350000000000001" hidden="1" customHeight="1" x14ac:dyDescent="0.3">
      <c r="A159" s="63">
        <v>157</v>
      </c>
      <c r="B159" s="64" t="s">
        <v>1348</v>
      </c>
      <c r="C159" s="64"/>
      <c r="D159" s="64" t="s">
        <v>1349</v>
      </c>
      <c r="E159" s="65" t="s">
        <v>7</v>
      </c>
      <c r="F159" s="65" t="s">
        <v>32</v>
      </c>
      <c r="G159" s="99">
        <v>1</v>
      </c>
      <c r="H159" s="65">
        <v>0</v>
      </c>
    </row>
    <row r="160" spans="1:8" ht="19.350000000000001" hidden="1" customHeight="1" x14ac:dyDescent="0.3">
      <c r="A160" s="63">
        <v>158</v>
      </c>
      <c r="B160" s="64" t="s">
        <v>1332</v>
      </c>
      <c r="C160" s="64"/>
      <c r="D160" s="64" t="s">
        <v>596</v>
      </c>
      <c r="E160" s="65" t="s">
        <v>8</v>
      </c>
      <c r="F160" s="65" t="s">
        <v>1239</v>
      </c>
      <c r="G160" s="99">
        <v>1</v>
      </c>
      <c r="H160" s="65">
        <v>0</v>
      </c>
    </row>
    <row r="161" spans="1:8" ht="19.350000000000001" hidden="1" customHeight="1" x14ac:dyDescent="0.3">
      <c r="A161" s="63">
        <v>159</v>
      </c>
      <c r="B161" s="64" t="s">
        <v>1238</v>
      </c>
      <c r="C161" s="64"/>
      <c r="D161" s="64" t="s">
        <v>36</v>
      </c>
      <c r="E161" s="65" t="s">
        <v>7</v>
      </c>
      <c r="F161" s="65" t="s">
        <v>1239</v>
      </c>
      <c r="G161" s="67">
        <v>1</v>
      </c>
      <c r="H161" s="65">
        <v>0</v>
      </c>
    </row>
    <row r="162" spans="1:8" ht="19.350000000000001" hidden="1" customHeight="1" x14ac:dyDescent="0.3">
      <c r="A162" s="63">
        <v>160</v>
      </c>
      <c r="B162" s="64" t="s">
        <v>1271</v>
      </c>
      <c r="C162" s="64"/>
      <c r="D162" s="64" t="s">
        <v>1350</v>
      </c>
      <c r="E162" s="65" t="s">
        <v>8</v>
      </c>
      <c r="F162" s="65" t="s">
        <v>1239</v>
      </c>
      <c r="G162" s="99">
        <v>1</v>
      </c>
      <c r="H162" s="65">
        <v>0</v>
      </c>
    </row>
    <row r="163" spans="1:8" ht="19.350000000000001" hidden="1" customHeight="1" x14ac:dyDescent="0.3">
      <c r="A163" s="63">
        <v>161</v>
      </c>
      <c r="B163" s="64" t="s">
        <v>1255</v>
      </c>
      <c r="C163" s="64"/>
      <c r="D163" s="64" t="s">
        <v>1351</v>
      </c>
      <c r="E163" s="65"/>
      <c r="F163" s="65"/>
      <c r="G163" s="67">
        <v>1</v>
      </c>
      <c r="H163" s="65">
        <v>0</v>
      </c>
    </row>
    <row r="164" spans="1:8" ht="19.350000000000001" hidden="1" customHeight="1" x14ac:dyDescent="0.3">
      <c r="A164" s="63">
        <v>162</v>
      </c>
      <c r="B164" s="64" t="s">
        <v>1305</v>
      </c>
      <c r="C164" s="64"/>
      <c r="D164" s="64" t="s">
        <v>412</v>
      </c>
      <c r="E164" s="65" t="s">
        <v>4</v>
      </c>
      <c r="F164" s="65" t="s">
        <v>1239</v>
      </c>
      <c r="G164" s="99">
        <v>1</v>
      </c>
      <c r="H164" s="65">
        <v>0</v>
      </c>
    </row>
    <row r="165" spans="1:8" ht="19.350000000000001" hidden="1" customHeight="1" x14ac:dyDescent="0.3">
      <c r="A165" s="63">
        <v>163</v>
      </c>
      <c r="B165" s="64" t="s">
        <v>1241</v>
      </c>
      <c r="C165" s="64"/>
      <c r="D165" s="64" t="s">
        <v>494</v>
      </c>
      <c r="E165" s="65" t="s">
        <v>6</v>
      </c>
      <c r="F165" s="65" t="s">
        <v>1239</v>
      </c>
      <c r="G165" s="67">
        <v>1</v>
      </c>
      <c r="H165" s="65">
        <v>0</v>
      </c>
    </row>
    <row r="166" spans="1:8" ht="19.350000000000001" hidden="1" customHeight="1" x14ac:dyDescent="0.3">
      <c r="A166" s="63">
        <v>164</v>
      </c>
      <c r="B166" s="64" t="s">
        <v>1352</v>
      </c>
      <c r="C166" s="64"/>
      <c r="D166" s="64" t="s">
        <v>1353</v>
      </c>
      <c r="E166" s="65" t="s">
        <v>6</v>
      </c>
      <c r="F166" s="65" t="s">
        <v>1239</v>
      </c>
      <c r="G166" s="99">
        <v>1</v>
      </c>
      <c r="H166" s="65">
        <v>0</v>
      </c>
    </row>
    <row r="167" spans="1:8" ht="19.350000000000001" hidden="1" customHeight="1" x14ac:dyDescent="0.3">
      <c r="A167" s="63">
        <v>165</v>
      </c>
      <c r="B167" s="64" t="s">
        <v>1354</v>
      </c>
      <c r="C167" s="64"/>
      <c r="D167" s="64" t="s">
        <v>1355</v>
      </c>
      <c r="E167" s="65" t="s">
        <v>6</v>
      </c>
      <c r="F167" s="65" t="s">
        <v>1239</v>
      </c>
      <c r="G167" s="67">
        <v>1</v>
      </c>
      <c r="H167" s="65">
        <v>0</v>
      </c>
    </row>
    <row r="168" spans="1:8" ht="19.350000000000001" hidden="1" customHeight="1" x14ac:dyDescent="0.3">
      <c r="A168" s="63">
        <v>166</v>
      </c>
      <c r="B168" s="64" t="s">
        <v>1274</v>
      </c>
      <c r="C168" s="64"/>
      <c r="D168" s="64" t="s">
        <v>1356</v>
      </c>
      <c r="E168" s="65" t="s">
        <v>5</v>
      </c>
      <c r="F168" s="65" t="s">
        <v>1239</v>
      </c>
      <c r="G168" s="99">
        <v>1</v>
      </c>
      <c r="H168" s="65">
        <v>0</v>
      </c>
    </row>
    <row r="169" spans="1:8" ht="19.350000000000001" hidden="1" customHeight="1" x14ac:dyDescent="0.3">
      <c r="A169" s="63">
        <v>167</v>
      </c>
      <c r="B169" s="64" t="s">
        <v>1282</v>
      </c>
      <c r="C169" s="64"/>
      <c r="D169" s="64" t="s">
        <v>643</v>
      </c>
      <c r="E169" s="65" t="s">
        <v>8</v>
      </c>
      <c r="F169" s="65" t="s">
        <v>1239</v>
      </c>
      <c r="G169" s="67">
        <v>1</v>
      </c>
      <c r="H169" s="65">
        <v>0</v>
      </c>
    </row>
    <row r="170" spans="1:8" ht="19.350000000000001" hidden="1" customHeight="1" x14ac:dyDescent="0.3">
      <c r="A170" s="63">
        <v>168</v>
      </c>
      <c r="B170" s="64" t="s">
        <v>1357</v>
      </c>
      <c r="C170" s="64"/>
      <c r="D170" s="64" t="s">
        <v>470</v>
      </c>
      <c r="E170" s="65" t="s">
        <v>6</v>
      </c>
      <c r="F170" s="65" t="s">
        <v>1239</v>
      </c>
      <c r="G170" s="99">
        <v>1</v>
      </c>
      <c r="H170" s="65">
        <v>0</v>
      </c>
    </row>
    <row r="171" spans="1:8" ht="19.350000000000001" hidden="1" customHeight="1" x14ac:dyDescent="0.3">
      <c r="A171" s="63">
        <v>169</v>
      </c>
      <c r="B171" s="64" t="s">
        <v>1297</v>
      </c>
      <c r="C171" s="64"/>
      <c r="D171" s="64" t="s">
        <v>531</v>
      </c>
      <c r="E171" s="65" t="s">
        <v>8</v>
      </c>
      <c r="F171" s="65" t="s">
        <v>1239</v>
      </c>
      <c r="G171" s="67">
        <v>1</v>
      </c>
      <c r="H171" s="65">
        <v>0</v>
      </c>
    </row>
    <row r="172" spans="1:8" ht="19.350000000000001" hidden="1" customHeight="1" x14ac:dyDescent="0.3">
      <c r="A172" s="63">
        <v>170</v>
      </c>
      <c r="B172" s="64" t="s">
        <v>1247</v>
      </c>
      <c r="C172" s="64"/>
      <c r="D172" s="64" t="s">
        <v>1358</v>
      </c>
      <c r="E172" s="65" t="s">
        <v>7</v>
      </c>
      <c r="F172" s="65" t="s">
        <v>1239</v>
      </c>
      <c r="G172" s="99">
        <v>1</v>
      </c>
      <c r="H172" s="65">
        <v>0</v>
      </c>
    </row>
    <row r="173" spans="1:8" ht="19.350000000000001" hidden="1" customHeight="1" x14ac:dyDescent="0.3">
      <c r="A173" s="63">
        <v>171</v>
      </c>
      <c r="B173" s="64" t="s">
        <v>1241</v>
      </c>
      <c r="C173" s="64"/>
      <c r="D173" s="64" t="s">
        <v>476</v>
      </c>
      <c r="E173" s="65" t="s">
        <v>6</v>
      </c>
      <c r="F173" s="65" t="s">
        <v>1239</v>
      </c>
      <c r="G173" s="67">
        <v>1</v>
      </c>
      <c r="H173" s="65">
        <v>0</v>
      </c>
    </row>
    <row r="174" spans="1:8" ht="19.350000000000001" hidden="1" customHeight="1" x14ac:dyDescent="0.3">
      <c r="A174" s="63">
        <v>172</v>
      </c>
      <c r="B174" s="64" t="s">
        <v>1263</v>
      </c>
      <c r="C174" s="64"/>
      <c r="D174" s="64" t="s">
        <v>684</v>
      </c>
      <c r="E174" s="65" t="s">
        <v>8</v>
      </c>
      <c r="F174" s="65" t="s">
        <v>1239</v>
      </c>
      <c r="G174" s="99">
        <v>1</v>
      </c>
      <c r="H174" s="65">
        <v>0</v>
      </c>
    </row>
    <row r="175" spans="1:8" ht="19.350000000000001" hidden="1" customHeight="1" x14ac:dyDescent="0.3">
      <c r="A175" s="63">
        <v>173</v>
      </c>
      <c r="B175" s="64" t="s">
        <v>1247</v>
      </c>
      <c r="C175" s="64"/>
      <c r="D175" s="64" t="s">
        <v>1359</v>
      </c>
      <c r="E175" s="65" t="s">
        <v>7</v>
      </c>
      <c r="F175" s="65" t="s">
        <v>1239</v>
      </c>
      <c r="G175" s="67">
        <v>1</v>
      </c>
      <c r="H175" s="65">
        <v>0</v>
      </c>
    </row>
    <row r="176" spans="1:8" ht="19.350000000000001" hidden="1" customHeight="1" x14ac:dyDescent="0.3">
      <c r="A176" s="63">
        <v>174</v>
      </c>
      <c r="B176" s="64" t="s">
        <v>1258</v>
      </c>
      <c r="C176" s="64"/>
      <c r="D176" s="64" t="s">
        <v>1360</v>
      </c>
      <c r="E176" s="65" t="s">
        <v>8</v>
      </c>
      <c r="F176" s="65" t="s">
        <v>1239</v>
      </c>
      <c r="G176" s="99">
        <v>1</v>
      </c>
      <c r="H176" s="65">
        <v>0</v>
      </c>
    </row>
    <row r="177" spans="1:8" ht="19.350000000000001" hidden="1" customHeight="1" x14ac:dyDescent="0.3">
      <c r="A177" s="63">
        <v>175</v>
      </c>
      <c r="B177" s="64" t="s">
        <v>1361</v>
      </c>
      <c r="C177" s="64"/>
      <c r="D177" s="64" t="s">
        <v>1362</v>
      </c>
      <c r="E177" s="65"/>
      <c r="F177" s="65"/>
      <c r="G177" s="67">
        <v>1</v>
      </c>
      <c r="H177" s="65">
        <v>0</v>
      </c>
    </row>
    <row r="178" spans="1:8" ht="19.350000000000001" hidden="1" customHeight="1" x14ac:dyDescent="0.3">
      <c r="A178" s="63">
        <v>176</v>
      </c>
      <c r="B178" s="64" t="s">
        <v>1363</v>
      </c>
      <c r="C178" s="64"/>
      <c r="D178" s="64" t="s">
        <v>1364</v>
      </c>
      <c r="E178" s="65"/>
      <c r="F178" s="65"/>
      <c r="G178" s="99">
        <v>1</v>
      </c>
      <c r="H178" s="65">
        <v>0</v>
      </c>
    </row>
    <row r="179" spans="1:8" ht="19.350000000000001" hidden="1" customHeight="1" x14ac:dyDescent="0.3">
      <c r="A179" s="63">
        <v>153</v>
      </c>
      <c r="B179" s="64" t="s">
        <v>1238</v>
      </c>
      <c r="C179" s="64"/>
      <c r="D179" s="64" t="s">
        <v>78</v>
      </c>
      <c r="E179" s="65" t="s">
        <v>7</v>
      </c>
      <c r="F179" s="65" t="s">
        <v>1239</v>
      </c>
      <c r="G179" s="99">
        <v>1</v>
      </c>
      <c r="H179" s="65">
        <v>0</v>
      </c>
    </row>
    <row r="180" spans="1:8" ht="19.350000000000001" hidden="1" customHeight="1" x14ac:dyDescent="0.3">
      <c r="A180" s="63">
        <v>177</v>
      </c>
      <c r="B180" s="64" t="s">
        <v>1365</v>
      </c>
      <c r="C180" s="64"/>
      <c r="D180" s="64" t="s">
        <v>335</v>
      </c>
      <c r="E180" s="65" t="s">
        <v>5</v>
      </c>
      <c r="F180" s="65" t="s">
        <v>1239</v>
      </c>
      <c r="G180" s="99">
        <v>1</v>
      </c>
      <c r="H180" s="65">
        <v>0</v>
      </c>
    </row>
    <row r="181" spans="1:8" ht="19.350000000000001" hidden="1" customHeight="1" x14ac:dyDescent="0.3">
      <c r="A181" s="63">
        <v>178</v>
      </c>
      <c r="B181" s="64" t="s">
        <v>1366</v>
      </c>
      <c r="C181" s="64"/>
      <c r="D181" s="64" t="s">
        <v>657</v>
      </c>
      <c r="E181" s="65" t="s">
        <v>4</v>
      </c>
      <c r="F181" s="65" t="s">
        <v>1239</v>
      </c>
      <c r="G181" s="67">
        <v>1</v>
      </c>
      <c r="H181" s="65">
        <v>0</v>
      </c>
    </row>
    <row r="182" spans="1:8" ht="19.350000000000001" hidden="1" customHeight="1" x14ac:dyDescent="0.3">
      <c r="A182" s="63">
        <v>179</v>
      </c>
      <c r="B182" s="64" t="s">
        <v>1326</v>
      </c>
      <c r="C182" s="64"/>
      <c r="D182" s="64" t="s">
        <v>665</v>
      </c>
      <c r="E182" s="65" t="s">
        <v>8</v>
      </c>
      <c r="F182" s="65" t="s">
        <v>1239</v>
      </c>
      <c r="G182" s="99">
        <v>1</v>
      </c>
      <c r="H182" s="65">
        <v>0</v>
      </c>
    </row>
    <row r="183" spans="1:8" ht="19.350000000000001" hidden="1" customHeight="1" x14ac:dyDescent="0.3">
      <c r="A183" s="63">
        <v>180</v>
      </c>
      <c r="B183" s="64" t="s">
        <v>1244</v>
      </c>
      <c r="C183" s="64"/>
      <c r="D183" s="64" t="s">
        <v>336</v>
      </c>
      <c r="E183" s="65"/>
      <c r="F183" s="65" t="s">
        <v>1239</v>
      </c>
      <c r="G183" s="67">
        <v>1</v>
      </c>
      <c r="H183" s="65">
        <v>0</v>
      </c>
    </row>
    <row r="184" spans="1:8" ht="19.350000000000001" hidden="1" customHeight="1" x14ac:dyDescent="0.3">
      <c r="A184" s="63">
        <v>181</v>
      </c>
      <c r="B184" s="64" t="s">
        <v>1238</v>
      </c>
      <c r="C184" s="64"/>
      <c r="D184" s="64" t="s">
        <v>62</v>
      </c>
      <c r="E184" s="65" t="s">
        <v>7</v>
      </c>
      <c r="F184" s="65" t="s">
        <v>1239</v>
      </c>
      <c r="G184" s="99">
        <v>1</v>
      </c>
      <c r="H184" s="65">
        <v>0</v>
      </c>
    </row>
    <row r="185" spans="1:8" ht="19.350000000000001" hidden="1" customHeight="1" x14ac:dyDescent="0.3">
      <c r="A185" s="63">
        <v>182</v>
      </c>
      <c r="B185" s="64" t="s">
        <v>1238</v>
      </c>
      <c r="C185" s="64"/>
      <c r="D185" s="64" t="s">
        <v>51</v>
      </c>
      <c r="E185" s="65" t="s">
        <v>7</v>
      </c>
      <c r="F185" s="65" t="s">
        <v>1239</v>
      </c>
      <c r="G185" s="67">
        <v>1</v>
      </c>
      <c r="H185" s="65">
        <v>0</v>
      </c>
    </row>
    <row r="186" spans="1:8" ht="19.350000000000001" hidden="1" customHeight="1" x14ac:dyDescent="0.3">
      <c r="A186" s="63">
        <v>183</v>
      </c>
      <c r="B186" s="64" t="s">
        <v>1240</v>
      </c>
      <c r="C186" s="64"/>
      <c r="D186" s="64" t="s">
        <v>1367</v>
      </c>
      <c r="E186" s="65" t="s">
        <v>7</v>
      </c>
      <c r="F186" s="65" t="s">
        <v>1239</v>
      </c>
      <c r="G186" s="99">
        <v>1</v>
      </c>
      <c r="H186" s="65">
        <v>0</v>
      </c>
    </row>
    <row r="187" spans="1:8" ht="19.350000000000001" hidden="1" customHeight="1" x14ac:dyDescent="0.3">
      <c r="A187" s="63">
        <v>184</v>
      </c>
      <c r="B187" s="64" t="s">
        <v>1368</v>
      </c>
      <c r="C187" s="64"/>
      <c r="D187" s="64" t="s">
        <v>447</v>
      </c>
      <c r="E187" s="65" t="s">
        <v>4</v>
      </c>
      <c r="F187" s="65" t="s">
        <v>28</v>
      </c>
      <c r="G187" s="67">
        <v>1</v>
      </c>
      <c r="H187" s="65">
        <v>0</v>
      </c>
    </row>
    <row r="188" spans="1:8" ht="19.350000000000001" hidden="1" customHeight="1" x14ac:dyDescent="0.3">
      <c r="A188" s="63">
        <v>185</v>
      </c>
      <c r="B188" s="64" t="s">
        <v>1241</v>
      </c>
      <c r="C188" s="64"/>
      <c r="D188" s="64" t="s">
        <v>502</v>
      </c>
      <c r="E188" s="65" t="s">
        <v>6</v>
      </c>
      <c r="F188" s="65" t="s">
        <v>1239</v>
      </c>
      <c r="G188" s="99">
        <v>1</v>
      </c>
      <c r="H188" s="65">
        <v>0</v>
      </c>
    </row>
    <row r="189" spans="1:8" ht="19.350000000000001" hidden="1" customHeight="1" x14ac:dyDescent="0.3">
      <c r="A189" s="63">
        <v>186</v>
      </c>
      <c r="B189" s="64" t="s">
        <v>1271</v>
      </c>
      <c r="C189" s="64"/>
      <c r="D189" s="64" t="s">
        <v>1369</v>
      </c>
      <c r="E189" s="65" t="s">
        <v>8</v>
      </c>
      <c r="F189" s="65" t="s">
        <v>1239</v>
      </c>
      <c r="G189" s="67">
        <v>1</v>
      </c>
      <c r="H189" s="65">
        <v>0</v>
      </c>
    </row>
    <row r="190" spans="1:8" ht="19.350000000000001" hidden="1" customHeight="1" x14ac:dyDescent="0.3">
      <c r="A190" s="63">
        <v>187</v>
      </c>
      <c r="B190" s="64" t="s">
        <v>1287</v>
      </c>
      <c r="C190" s="64"/>
      <c r="D190" s="64" t="s">
        <v>192</v>
      </c>
      <c r="E190" s="65" t="s">
        <v>8</v>
      </c>
      <c r="F190" s="65" t="s">
        <v>1239</v>
      </c>
      <c r="G190" s="99">
        <v>1</v>
      </c>
      <c r="H190" s="65">
        <v>0</v>
      </c>
    </row>
    <row r="191" spans="1:8" ht="19.350000000000001" hidden="1" customHeight="1" x14ac:dyDescent="0.3">
      <c r="A191" s="63">
        <v>188</v>
      </c>
      <c r="B191" s="64" t="s">
        <v>1308</v>
      </c>
      <c r="C191" s="64"/>
      <c r="D191" s="64" t="s">
        <v>1370</v>
      </c>
      <c r="E191" s="65" t="s">
        <v>6</v>
      </c>
      <c r="F191" s="65" t="s">
        <v>1239</v>
      </c>
      <c r="G191" s="67">
        <v>1</v>
      </c>
      <c r="H191" s="65">
        <v>0</v>
      </c>
    </row>
    <row r="192" spans="1:8" ht="19.350000000000001" hidden="1" customHeight="1" x14ac:dyDescent="0.3">
      <c r="A192" s="63">
        <v>189</v>
      </c>
      <c r="B192" s="64" t="s">
        <v>1240</v>
      </c>
      <c r="C192" s="64"/>
      <c r="D192" s="64" t="s">
        <v>1371</v>
      </c>
      <c r="E192" s="65" t="s">
        <v>6</v>
      </c>
      <c r="F192" s="65" t="s">
        <v>1239</v>
      </c>
      <c r="G192" s="99">
        <v>1</v>
      </c>
      <c r="H192" s="65">
        <v>0</v>
      </c>
    </row>
    <row r="193" spans="1:8" ht="19.350000000000001" hidden="1" customHeight="1" x14ac:dyDescent="0.3">
      <c r="A193" s="63">
        <v>190</v>
      </c>
      <c r="B193" s="64" t="s">
        <v>1241</v>
      </c>
      <c r="C193" s="64"/>
      <c r="D193" s="64" t="s">
        <v>510</v>
      </c>
      <c r="E193" s="65" t="s">
        <v>6</v>
      </c>
      <c r="F193" s="65" t="s">
        <v>1239</v>
      </c>
      <c r="G193" s="67">
        <v>1</v>
      </c>
      <c r="H193" s="65">
        <v>0</v>
      </c>
    </row>
    <row r="194" spans="1:8" ht="19.350000000000001" hidden="1" customHeight="1" x14ac:dyDescent="0.3">
      <c r="A194" s="63">
        <v>191</v>
      </c>
      <c r="B194" s="64" t="s">
        <v>1295</v>
      </c>
      <c r="C194" s="64"/>
      <c r="D194" s="64" t="s">
        <v>1372</v>
      </c>
      <c r="E194" s="65" t="s">
        <v>6</v>
      </c>
      <c r="F194" s="65" t="s">
        <v>1239</v>
      </c>
      <c r="G194" s="99">
        <v>1</v>
      </c>
      <c r="H194" s="65">
        <v>0</v>
      </c>
    </row>
    <row r="195" spans="1:8" ht="19.350000000000001" hidden="1" customHeight="1" x14ac:dyDescent="0.3">
      <c r="A195" s="63">
        <v>192</v>
      </c>
      <c r="B195" s="64" t="s">
        <v>1298</v>
      </c>
      <c r="C195" s="64"/>
      <c r="D195" s="64" t="s">
        <v>380</v>
      </c>
      <c r="E195" s="65" t="s">
        <v>4</v>
      </c>
      <c r="F195" s="65" t="s">
        <v>1239</v>
      </c>
      <c r="G195" s="67">
        <v>1</v>
      </c>
      <c r="H195" s="65">
        <v>0</v>
      </c>
    </row>
    <row r="196" spans="1:8" ht="19.350000000000001" hidden="1" customHeight="1" x14ac:dyDescent="0.3">
      <c r="A196" s="63">
        <v>193</v>
      </c>
      <c r="B196" s="64" t="s">
        <v>1365</v>
      </c>
      <c r="C196" s="64"/>
      <c r="D196" s="64" t="s">
        <v>234</v>
      </c>
      <c r="E196" s="65" t="s">
        <v>4</v>
      </c>
      <c r="F196" s="65" t="s">
        <v>1239</v>
      </c>
      <c r="G196" s="99">
        <v>1</v>
      </c>
      <c r="H196" s="65">
        <v>0</v>
      </c>
    </row>
    <row r="197" spans="1:8" ht="19.350000000000001" hidden="1" customHeight="1" x14ac:dyDescent="0.3">
      <c r="A197" s="63">
        <v>194</v>
      </c>
      <c r="B197" s="64" t="s">
        <v>1247</v>
      </c>
      <c r="C197" s="64"/>
      <c r="D197" s="64" t="s">
        <v>1373</v>
      </c>
      <c r="E197" s="65" t="s">
        <v>7</v>
      </c>
      <c r="F197" s="65" t="s">
        <v>1239</v>
      </c>
      <c r="G197" s="67">
        <v>1</v>
      </c>
      <c r="H197" s="65">
        <v>0</v>
      </c>
    </row>
    <row r="198" spans="1:8" ht="19.350000000000001" hidden="1" customHeight="1" x14ac:dyDescent="0.3">
      <c r="A198" s="63">
        <v>195</v>
      </c>
      <c r="B198" s="64" t="s">
        <v>1293</v>
      </c>
      <c r="C198" s="64"/>
      <c r="D198" s="64" t="s">
        <v>1374</v>
      </c>
      <c r="E198" s="65" t="s">
        <v>5</v>
      </c>
      <c r="F198" s="65" t="s">
        <v>1239</v>
      </c>
      <c r="G198" s="99">
        <v>1</v>
      </c>
      <c r="H198" s="65">
        <v>0</v>
      </c>
    </row>
    <row r="199" spans="1:8" ht="19.350000000000001" hidden="1" customHeight="1" x14ac:dyDescent="0.3">
      <c r="A199" s="63">
        <v>196</v>
      </c>
      <c r="B199" s="64" t="s">
        <v>1263</v>
      </c>
      <c r="C199" s="64"/>
      <c r="D199" s="64" t="s">
        <v>746</v>
      </c>
      <c r="E199" s="65" t="s">
        <v>8</v>
      </c>
      <c r="F199" s="65" t="s">
        <v>1239</v>
      </c>
      <c r="G199" s="67">
        <v>1</v>
      </c>
      <c r="H199" s="65">
        <v>0</v>
      </c>
    </row>
    <row r="200" spans="1:8" ht="19.350000000000001" hidden="1" customHeight="1" x14ac:dyDescent="0.3">
      <c r="A200" s="63">
        <v>197</v>
      </c>
      <c r="B200" s="64" t="s">
        <v>1271</v>
      </c>
      <c r="C200" s="64"/>
      <c r="D200" s="64" t="s">
        <v>1375</v>
      </c>
      <c r="E200" s="65" t="s">
        <v>8</v>
      </c>
      <c r="F200" s="65" t="s">
        <v>1239</v>
      </c>
      <c r="G200" s="99">
        <v>1</v>
      </c>
      <c r="H200" s="65">
        <v>0</v>
      </c>
    </row>
    <row r="201" spans="1:8" ht="19.350000000000001" hidden="1" customHeight="1" x14ac:dyDescent="0.3">
      <c r="A201" s="63">
        <v>198</v>
      </c>
      <c r="B201" s="64" t="s">
        <v>1376</v>
      </c>
      <c r="C201" s="64"/>
      <c r="D201" s="64" t="s">
        <v>1377</v>
      </c>
      <c r="E201" s="65" t="s">
        <v>6</v>
      </c>
      <c r="F201" s="65" t="s">
        <v>1239</v>
      </c>
      <c r="G201" s="67">
        <v>1</v>
      </c>
      <c r="H201" s="65">
        <v>0</v>
      </c>
    </row>
    <row r="202" spans="1:8" ht="19.350000000000001" hidden="1" customHeight="1" x14ac:dyDescent="0.3">
      <c r="A202" s="63">
        <v>199</v>
      </c>
      <c r="B202" s="64" t="s">
        <v>1263</v>
      </c>
      <c r="C202" s="64"/>
      <c r="D202" s="64" t="s">
        <v>1378</v>
      </c>
      <c r="E202" s="65"/>
      <c r="F202" s="65" t="s">
        <v>1239</v>
      </c>
      <c r="G202" s="99">
        <v>1</v>
      </c>
      <c r="H202" s="65">
        <v>0</v>
      </c>
    </row>
    <row r="203" spans="1:8" ht="19.350000000000001" hidden="1" customHeight="1" x14ac:dyDescent="0.3">
      <c r="A203" s="63">
        <v>200</v>
      </c>
      <c r="B203" s="64" t="s">
        <v>1243</v>
      </c>
      <c r="C203" s="64"/>
      <c r="D203" s="64" t="s">
        <v>551</v>
      </c>
      <c r="E203" s="65" t="s">
        <v>4</v>
      </c>
      <c r="F203" s="65" t="s">
        <v>1239</v>
      </c>
      <c r="G203" s="67">
        <v>1</v>
      </c>
      <c r="H203" s="65">
        <v>0</v>
      </c>
    </row>
    <row r="204" spans="1:8" ht="19.350000000000001" hidden="1" customHeight="1" x14ac:dyDescent="0.3">
      <c r="A204" s="63">
        <v>201</v>
      </c>
      <c r="B204" s="64" t="s">
        <v>1273</v>
      </c>
      <c r="C204" s="64"/>
      <c r="D204" s="64" t="s">
        <v>474</v>
      </c>
      <c r="E204" s="65" t="s">
        <v>5</v>
      </c>
      <c r="F204" s="65" t="s">
        <v>1239</v>
      </c>
      <c r="G204" s="99">
        <v>1</v>
      </c>
      <c r="H204" s="65">
        <v>0</v>
      </c>
    </row>
    <row r="205" spans="1:8" ht="19.350000000000001" hidden="1" customHeight="1" x14ac:dyDescent="0.3">
      <c r="A205" s="63">
        <v>202</v>
      </c>
      <c r="B205" s="64" t="s">
        <v>1278</v>
      </c>
      <c r="C205" s="64"/>
      <c r="D205" s="64" t="s">
        <v>159</v>
      </c>
      <c r="E205" s="65" t="s">
        <v>5</v>
      </c>
      <c r="F205" s="65" t="s">
        <v>1239</v>
      </c>
      <c r="G205" s="67">
        <v>1</v>
      </c>
      <c r="H205" s="65">
        <v>0</v>
      </c>
    </row>
    <row r="206" spans="1:8" ht="19.350000000000001" hidden="1" customHeight="1" x14ac:dyDescent="0.3">
      <c r="A206" s="63">
        <v>203</v>
      </c>
      <c r="B206" s="64" t="s">
        <v>1240</v>
      </c>
      <c r="C206" s="64"/>
      <c r="D206" s="64" t="s">
        <v>306</v>
      </c>
      <c r="E206" s="65" t="s">
        <v>4</v>
      </c>
      <c r="F206" s="65" t="s">
        <v>32</v>
      </c>
      <c r="G206" s="99">
        <v>1</v>
      </c>
      <c r="H206" s="65">
        <v>0</v>
      </c>
    </row>
    <row r="207" spans="1:8" ht="19.350000000000001" hidden="1" customHeight="1" x14ac:dyDescent="0.3">
      <c r="A207" s="63">
        <v>204</v>
      </c>
      <c r="B207" s="64" t="s">
        <v>1278</v>
      </c>
      <c r="C207" s="64"/>
      <c r="D207" s="64" t="s">
        <v>158</v>
      </c>
      <c r="E207" s="65" t="s">
        <v>5</v>
      </c>
      <c r="F207" s="65" t="s">
        <v>1239</v>
      </c>
      <c r="G207" s="67">
        <v>1</v>
      </c>
      <c r="H207" s="65">
        <v>0</v>
      </c>
    </row>
    <row r="208" spans="1:8" ht="19.350000000000001" hidden="1" customHeight="1" x14ac:dyDescent="0.3">
      <c r="A208" s="63">
        <v>205</v>
      </c>
      <c r="B208" s="64" t="s">
        <v>1334</v>
      </c>
      <c r="C208" s="64"/>
      <c r="D208" s="64" t="s">
        <v>184</v>
      </c>
      <c r="E208" s="65" t="s">
        <v>7</v>
      </c>
      <c r="F208" s="65" t="s">
        <v>28</v>
      </c>
      <c r="G208" s="99">
        <v>1</v>
      </c>
      <c r="H208" s="65">
        <v>0</v>
      </c>
    </row>
    <row r="209" spans="1:8" ht="19.350000000000001" hidden="1" customHeight="1" x14ac:dyDescent="0.3">
      <c r="A209" s="63">
        <v>206</v>
      </c>
      <c r="B209" s="64" t="s">
        <v>1244</v>
      </c>
      <c r="C209" s="64"/>
      <c r="D209" s="64" t="s">
        <v>45</v>
      </c>
      <c r="E209" s="65"/>
      <c r="F209" s="65" t="s">
        <v>32</v>
      </c>
      <c r="G209" s="67">
        <v>1</v>
      </c>
      <c r="H209" s="65">
        <v>0</v>
      </c>
    </row>
    <row r="210" spans="1:8" ht="19.350000000000001" hidden="1" customHeight="1" x14ac:dyDescent="0.3">
      <c r="A210" s="63">
        <v>207</v>
      </c>
      <c r="B210" s="64" t="s">
        <v>1308</v>
      </c>
      <c r="C210" s="64"/>
      <c r="D210" s="64" t="s">
        <v>1379</v>
      </c>
      <c r="E210" s="65" t="s">
        <v>6</v>
      </c>
      <c r="F210" s="65" t="s">
        <v>1239</v>
      </c>
      <c r="G210" s="99">
        <v>1</v>
      </c>
      <c r="H210" s="65">
        <v>0</v>
      </c>
    </row>
    <row r="211" spans="1:8" ht="19.350000000000001" hidden="1" customHeight="1" x14ac:dyDescent="0.3">
      <c r="A211" s="63">
        <v>208</v>
      </c>
      <c r="B211" s="64" t="s">
        <v>1287</v>
      </c>
      <c r="C211" s="64"/>
      <c r="D211" s="213" t="s">
        <v>360</v>
      </c>
      <c r="E211" s="65" t="s">
        <v>8</v>
      </c>
      <c r="F211" s="65" t="s">
        <v>1239</v>
      </c>
      <c r="G211" s="67">
        <v>1</v>
      </c>
      <c r="H211" s="65">
        <v>0</v>
      </c>
    </row>
    <row r="212" spans="1:8" ht="19.350000000000001" hidden="1" customHeight="1" x14ac:dyDescent="0.3">
      <c r="A212" s="63">
        <v>209</v>
      </c>
      <c r="B212" s="64" t="s">
        <v>1238</v>
      </c>
      <c r="C212" s="64"/>
      <c r="D212" s="64" t="s">
        <v>70</v>
      </c>
      <c r="E212" s="65" t="s">
        <v>7</v>
      </c>
      <c r="F212" s="65" t="s">
        <v>1239</v>
      </c>
      <c r="G212" s="99">
        <v>1</v>
      </c>
      <c r="H212" s="65">
        <v>0</v>
      </c>
    </row>
    <row r="213" spans="1:8" ht="19.350000000000001" hidden="1" customHeight="1" x14ac:dyDescent="0.3">
      <c r="A213" s="63">
        <v>211</v>
      </c>
      <c r="B213" s="64" t="s">
        <v>1293</v>
      </c>
      <c r="C213" s="64"/>
      <c r="D213" s="64" t="s">
        <v>737</v>
      </c>
      <c r="E213" s="65" t="s">
        <v>5</v>
      </c>
      <c r="F213" s="65" t="s">
        <v>1239</v>
      </c>
      <c r="G213" s="99">
        <v>1</v>
      </c>
      <c r="H213" s="65">
        <v>0</v>
      </c>
    </row>
    <row r="214" spans="1:8" ht="19.350000000000001" hidden="1" customHeight="1" x14ac:dyDescent="0.3">
      <c r="A214" s="63">
        <v>210</v>
      </c>
      <c r="B214" s="64" t="s">
        <v>1238</v>
      </c>
      <c r="C214" s="64"/>
      <c r="D214" s="64" t="s">
        <v>278</v>
      </c>
      <c r="E214" s="65" t="s">
        <v>5</v>
      </c>
      <c r="F214" s="65" t="s">
        <v>1239</v>
      </c>
      <c r="G214" s="67">
        <v>1</v>
      </c>
      <c r="H214" s="65">
        <v>0</v>
      </c>
    </row>
    <row r="215" spans="1:8" ht="19.350000000000001" hidden="1" customHeight="1" x14ac:dyDescent="0.3">
      <c r="A215" s="63">
        <v>212</v>
      </c>
      <c r="B215" s="64" t="s">
        <v>1380</v>
      </c>
      <c r="C215" s="64"/>
      <c r="D215" s="64" t="s">
        <v>620</v>
      </c>
      <c r="E215" s="65" t="s">
        <v>6</v>
      </c>
      <c r="F215" s="65" t="s">
        <v>1239</v>
      </c>
      <c r="G215" s="67">
        <v>1</v>
      </c>
      <c r="H215" s="65">
        <v>0</v>
      </c>
    </row>
    <row r="216" spans="1:8" ht="19.350000000000001" hidden="1" customHeight="1" x14ac:dyDescent="0.3">
      <c r="A216" s="63">
        <v>213</v>
      </c>
      <c r="B216" s="64" t="s">
        <v>1365</v>
      </c>
      <c r="C216" s="64"/>
      <c r="D216" s="64" t="s">
        <v>193</v>
      </c>
      <c r="E216" s="65" t="s">
        <v>5</v>
      </c>
      <c r="F216" s="65" t="s">
        <v>1239</v>
      </c>
      <c r="G216" s="99">
        <v>1</v>
      </c>
      <c r="H216" s="65">
        <v>0</v>
      </c>
    </row>
    <row r="217" spans="1:8" ht="19.350000000000001" hidden="1" customHeight="1" x14ac:dyDescent="0.3">
      <c r="A217" s="63">
        <v>89</v>
      </c>
      <c r="B217" s="64" t="s">
        <v>1274</v>
      </c>
      <c r="C217" s="64"/>
      <c r="D217" s="64"/>
      <c r="E217" s="65" t="s">
        <v>7</v>
      </c>
      <c r="F217" s="65" t="s">
        <v>1239</v>
      </c>
      <c r="G217" s="67">
        <v>1</v>
      </c>
      <c r="H217" s="65">
        <v>0</v>
      </c>
    </row>
    <row r="220" spans="1:8" ht="14.1" customHeight="1" x14ac:dyDescent="0.3">
      <c r="E220" s="108"/>
    </row>
    <row r="221" spans="1:8" ht="14.1" customHeight="1" x14ac:dyDescent="0.3">
      <c r="E221" s="108"/>
    </row>
    <row r="222" spans="1:8" ht="14.1" customHeight="1" x14ac:dyDescent="0.3">
      <c r="E222" s="108"/>
    </row>
    <row r="223" spans="1:8" ht="14.1" customHeight="1" x14ac:dyDescent="0.3">
      <c r="E223" s="108"/>
    </row>
    <row r="224" spans="1:8" ht="14.1" customHeight="1" x14ac:dyDescent="0.3">
      <c r="E224" s="108"/>
    </row>
    <row r="225" spans="5:5" ht="14.1" customHeight="1" x14ac:dyDescent="0.3">
      <c r="E225" s="108"/>
    </row>
    <row r="226" spans="5:5" ht="14.1" customHeight="1" x14ac:dyDescent="0.3">
      <c r="E226" s="108"/>
    </row>
    <row r="227" spans="5:5" ht="14.1" customHeight="1" x14ac:dyDescent="0.3">
      <c r="E227" s="108"/>
    </row>
    <row r="228" spans="5:5" ht="14.1" customHeight="1" x14ac:dyDescent="0.3">
      <c r="E228" s="108"/>
    </row>
    <row r="229" spans="5:5" ht="14.1" customHeight="1" x14ac:dyDescent="0.3">
      <c r="E229" s="108"/>
    </row>
    <row r="230" spans="5:5" ht="14.1" customHeight="1" x14ac:dyDescent="0.3">
      <c r="E230" s="108"/>
    </row>
    <row r="231" spans="5:5" ht="14.1" customHeight="1" x14ac:dyDescent="0.3">
      <c r="E231" s="108"/>
    </row>
    <row r="232" spans="5:5" ht="14.1" customHeight="1" x14ac:dyDescent="0.3">
      <c r="E232" s="108"/>
    </row>
    <row r="233" spans="5:5" ht="14.1" customHeight="1" x14ac:dyDescent="0.3">
      <c r="E233" s="108"/>
    </row>
    <row r="234" spans="5:5" ht="14.1" customHeight="1" x14ac:dyDescent="0.3">
      <c r="E234" s="108"/>
    </row>
    <row r="235" spans="5:5" ht="14.1" customHeight="1" x14ac:dyDescent="0.3">
      <c r="E235" s="108"/>
    </row>
    <row r="236" spans="5:5" ht="14.1" customHeight="1" x14ac:dyDescent="0.3">
      <c r="E236" s="108"/>
    </row>
    <row r="237" spans="5:5" ht="14.1" customHeight="1" x14ac:dyDescent="0.3">
      <c r="E237" s="108"/>
    </row>
    <row r="238" spans="5:5" ht="14.1" customHeight="1" x14ac:dyDescent="0.3">
      <c r="E238" s="108"/>
    </row>
    <row r="239" spans="5:5" ht="14.1" customHeight="1" x14ac:dyDescent="0.3">
      <c r="E239" s="108"/>
    </row>
    <row r="240" spans="5:5" ht="14.1" customHeight="1" x14ac:dyDescent="0.3">
      <c r="E240" s="108"/>
    </row>
    <row r="241" spans="5:5" ht="14.1" customHeight="1" x14ac:dyDescent="0.3">
      <c r="E241" s="108"/>
    </row>
    <row r="242" spans="5:5" ht="14.1" customHeight="1" x14ac:dyDescent="0.3">
      <c r="E242" s="108"/>
    </row>
    <row r="243" spans="5:5" ht="14.1" customHeight="1" x14ac:dyDescent="0.3">
      <c r="E243" s="108"/>
    </row>
    <row r="244" spans="5:5" ht="14.1" customHeight="1" x14ac:dyDescent="0.3">
      <c r="E244" s="108"/>
    </row>
    <row r="245" spans="5:5" ht="14.1" customHeight="1" x14ac:dyDescent="0.3">
      <c r="E245" s="108"/>
    </row>
    <row r="246" spans="5:5" ht="14.1" customHeight="1" x14ac:dyDescent="0.3">
      <c r="E246" s="108"/>
    </row>
    <row r="247" spans="5:5" ht="14.1" customHeight="1" x14ac:dyDescent="0.3">
      <c r="E247" s="108"/>
    </row>
    <row r="248" spans="5:5" ht="14.1" customHeight="1" x14ac:dyDescent="0.3">
      <c r="E248" s="108"/>
    </row>
    <row r="249" spans="5:5" ht="14.1" customHeight="1" x14ac:dyDescent="0.3">
      <c r="E249" s="108"/>
    </row>
    <row r="250" spans="5:5" ht="14.1" customHeight="1" x14ac:dyDescent="0.3">
      <c r="E250" s="108"/>
    </row>
    <row r="251" spans="5:5" ht="14.1" customHeight="1" x14ac:dyDescent="0.3">
      <c r="E251" s="108"/>
    </row>
    <row r="252" spans="5:5" ht="14.1" customHeight="1" x14ac:dyDescent="0.3">
      <c r="E252" s="108"/>
    </row>
    <row r="253" spans="5:5" ht="14.1" customHeight="1" x14ac:dyDescent="0.3">
      <c r="E253" s="108"/>
    </row>
    <row r="254" spans="5:5" ht="14.1" customHeight="1" x14ac:dyDescent="0.3">
      <c r="E254" s="108"/>
    </row>
    <row r="255" spans="5:5" ht="14.1" customHeight="1" x14ac:dyDescent="0.3">
      <c r="E255" s="108"/>
    </row>
    <row r="256" spans="5:5" ht="14.1" customHeight="1" x14ac:dyDescent="0.3">
      <c r="E256" s="108"/>
    </row>
    <row r="257" spans="5:5" ht="14.1" customHeight="1" x14ac:dyDescent="0.3">
      <c r="E257" s="108"/>
    </row>
    <row r="258" spans="5:5" ht="14.1" customHeight="1" x14ac:dyDescent="0.3">
      <c r="E258" s="108"/>
    </row>
    <row r="259" spans="5:5" ht="14.1" customHeight="1" x14ac:dyDescent="0.3">
      <c r="E259" s="108"/>
    </row>
    <row r="260" spans="5:5" ht="14.1" customHeight="1" x14ac:dyDescent="0.3">
      <c r="E260" s="108"/>
    </row>
    <row r="261" spans="5:5" ht="14.1" customHeight="1" x14ac:dyDescent="0.3">
      <c r="E261" s="108"/>
    </row>
    <row r="262" spans="5:5" ht="14.1" customHeight="1" x14ac:dyDescent="0.3">
      <c r="E262" s="108"/>
    </row>
    <row r="263" spans="5:5" ht="14.1" customHeight="1" x14ac:dyDescent="0.3">
      <c r="E263" s="108"/>
    </row>
    <row r="264" spans="5:5" ht="14.1" customHeight="1" x14ac:dyDescent="0.3">
      <c r="E264" s="108"/>
    </row>
    <row r="265" spans="5:5" ht="14.1" customHeight="1" x14ac:dyDescent="0.3">
      <c r="E265" s="108"/>
    </row>
    <row r="266" spans="5:5" ht="14.1" customHeight="1" x14ac:dyDescent="0.3">
      <c r="E266" s="108"/>
    </row>
    <row r="267" spans="5:5" ht="14.1" customHeight="1" x14ac:dyDescent="0.3">
      <c r="E267" s="108"/>
    </row>
    <row r="268" spans="5:5" ht="14.1" customHeight="1" x14ac:dyDescent="0.3">
      <c r="E268" s="108"/>
    </row>
    <row r="269" spans="5:5" ht="14.1" customHeight="1" x14ac:dyDescent="0.3">
      <c r="E269" s="108"/>
    </row>
    <row r="270" spans="5:5" ht="14.1" customHeight="1" x14ac:dyDescent="0.3">
      <c r="E270" s="108"/>
    </row>
    <row r="271" spans="5:5" ht="14.1" customHeight="1" x14ac:dyDescent="0.3">
      <c r="E271" s="108"/>
    </row>
    <row r="272" spans="5:5" ht="14.1" customHeight="1" x14ac:dyDescent="0.3">
      <c r="E272" s="108"/>
    </row>
    <row r="273" spans="5:5" ht="14.1" customHeight="1" x14ac:dyDescent="0.3">
      <c r="E273" s="108"/>
    </row>
    <row r="274" spans="5:5" ht="14.1" customHeight="1" x14ac:dyDescent="0.3">
      <c r="E274" s="108"/>
    </row>
    <row r="275" spans="5:5" ht="14.1" customHeight="1" x14ac:dyDescent="0.3">
      <c r="E275" s="108"/>
    </row>
    <row r="276" spans="5:5" ht="14.1" customHeight="1" x14ac:dyDescent="0.3">
      <c r="E276" s="108"/>
    </row>
    <row r="277" spans="5:5" ht="14.1" customHeight="1" x14ac:dyDescent="0.3">
      <c r="E277" s="108"/>
    </row>
    <row r="278" spans="5:5" ht="14.1" customHeight="1" x14ac:dyDescent="0.3">
      <c r="E278" s="108"/>
    </row>
    <row r="279" spans="5:5" ht="14.1" customHeight="1" x14ac:dyDescent="0.3">
      <c r="E279" s="108"/>
    </row>
    <row r="280" spans="5:5" ht="14.1" customHeight="1" x14ac:dyDescent="0.3">
      <c r="E280" s="108"/>
    </row>
    <row r="281" spans="5:5" ht="14.1" customHeight="1" x14ac:dyDescent="0.3">
      <c r="E281" s="108"/>
    </row>
    <row r="282" spans="5:5" ht="14.1" customHeight="1" x14ac:dyDescent="0.3">
      <c r="E282" s="108"/>
    </row>
    <row r="283" spans="5:5" ht="14.1" customHeight="1" x14ac:dyDescent="0.3">
      <c r="E283" s="108"/>
    </row>
    <row r="284" spans="5:5" ht="14.1" customHeight="1" x14ac:dyDescent="0.3">
      <c r="E284" s="108"/>
    </row>
    <row r="285" spans="5:5" ht="14.1" customHeight="1" x14ac:dyDescent="0.3">
      <c r="E285" s="108"/>
    </row>
    <row r="286" spans="5:5" ht="14.1" customHeight="1" x14ac:dyDescent="0.3">
      <c r="E286" s="108"/>
    </row>
    <row r="287" spans="5:5" ht="14.1" customHeight="1" x14ac:dyDescent="0.3">
      <c r="E287" s="108"/>
    </row>
    <row r="288" spans="5:5" ht="14.1" customHeight="1" x14ac:dyDescent="0.3">
      <c r="E288" s="108"/>
    </row>
    <row r="289" spans="4:5" ht="14.1" customHeight="1" x14ac:dyDescent="0.3">
      <c r="E289" s="108"/>
    </row>
    <row r="290" spans="4:5" ht="14.1" customHeight="1" x14ac:dyDescent="0.3">
      <c r="E290" s="108"/>
    </row>
    <row r="291" spans="4:5" ht="14.1" customHeight="1" x14ac:dyDescent="0.3">
      <c r="E291" s="108"/>
    </row>
    <row r="292" spans="4:5" ht="14.1" customHeight="1" x14ac:dyDescent="0.3">
      <c r="E292" s="108"/>
    </row>
    <row r="293" spans="4:5" ht="14.1" customHeight="1" x14ac:dyDescent="0.3">
      <c r="E293" s="108"/>
    </row>
    <row r="294" spans="4:5" ht="14.1" customHeight="1" x14ac:dyDescent="0.3">
      <c r="E294" s="108"/>
    </row>
    <row r="295" spans="4:5" ht="14.1" customHeight="1" x14ac:dyDescent="0.3">
      <c r="E295" s="108"/>
    </row>
    <row r="296" spans="4:5" ht="14.1" customHeight="1" x14ac:dyDescent="0.3">
      <c r="D296" s="107"/>
      <c r="E296" s="108"/>
    </row>
    <row r="297" spans="4:5" ht="14.1" customHeight="1" x14ac:dyDescent="0.3">
      <c r="E297" s="108"/>
    </row>
    <row r="298" spans="4:5" ht="14.1" customHeight="1" x14ac:dyDescent="0.3">
      <c r="E298" s="108"/>
    </row>
    <row r="299" spans="4:5" ht="14.1" customHeight="1" x14ac:dyDescent="0.3">
      <c r="E299" s="108"/>
    </row>
    <row r="300" spans="4:5" ht="14.1" customHeight="1" x14ac:dyDescent="0.3">
      <c r="E300" s="108"/>
    </row>
    <row r="301" spans="4:5" ht="14.1" customHeight="1" x14ac:dyDescent="0.3">
      <c r="E301" s="108"/>
    </row>
    <row r="302" spans="4:5" ht="14.1" customHeight="1" x14ac:dyDescent="0.3">
      <c r="E302" s="108"/>
    </row>
    <row r="303" spans="4:5" ht="14.1" customHeight="1" x14ac:dyDescent="0.3">
      <c r="E303" s="108"/>
    </row>
    <row r="304" spans="4:5" ht="14.1" customHeight="1" x14ac:dyDescent="0.3">
      <c r="E304" s="108"/>
    </row>
    <row r="305" spans="5:5" ht="14.1" customHeight="1" x14ac:dyDescent="0.3">
      <c r="E305" s="108"/>
    </row>
    <row r="306" spans="5:5" ht="14.1" customHeight="1" x14ac:dyDescent="0.3">
      <c r="E306" s="108"/>
    </row>
    <row r="307" spans="5:5" ht="14.1" customHeight="1" x14ac:dyDescent="0.3">
      <c r="E307" s="108"/>
    </row>
    <row r="308" spans="5:5" ht="14.1" customHeight="1" x14ac:dyDescent="0.3">
      <c r="E308" s="108"/>
    </row>
    <row r="309" spans="5:5" ht="14.1" customHeight="1" x14ac:dyDescent="0.3">
      <c r="E309" s="108"/>
    </row>
    <row r="310" spans="5:5" ht="14.1" customHeight="1" x14ac:dyDescent="0.3">
      <c r="E310" s="108"/>
    </row>
    <row r="311" spans="5:5" ht="14.1" customHeight="1" x14ac:dyDescent="0.3">
      <c r="E311" s="108"/>
    </row>
    <row r="312" spans="5:5" ht="14.1" customHeight="1" x14ac:dyDescent="0.3">
      <c r="E312" s="108"/>
    </row>
    <row r="313" spans="5:5" ht="14.1" customHeight="1" x14ac:dyDescent="0.3">
      <c r="E313" s="108"/>
    </row>
    <row r="314" spans="5:5" ht="14.1" customHeight="1" x14ac:dyDescent="0.3">
      <c r="E314" s="108"/>
    </row>
    <row r="315" spans="5:5" ht="14.1" customHeight="1" x14ac:dyDescent="0.3">
      <c r="E315" s="108"/>
    </row>
    <row r="316" spans="5:5" ht="14.1" customHeight="1" x14ac:dyDescent="0.3">
      <c r="E316" s="108"/>
    </row>
    <row r="317" spans="5:5" ht="14.1" customHeight="1" x14ac:dyDescent="0.3">
      <c r="E317" s="108"/>
    </row>
    <row r="318" spans="5:5" ht="14.1" customHeight="1" x14ac:dyDescent="0.3">
      <c r="E318" s="108"/>
    </row>
    <row r="319" spans="5:5" ht="14.1" customHeight="1" x14ac:dyDescent="0.3">
      <c r="E319" s="108"/>
    </row>
    <row r="320" spans="5:5" ht="14.1" customHeight="1" x14ac:dyDescent="0.3">
      <c r="E320" s="108"/>
    </row>
    <row r="321" spans="5:5" ht="14.1" customHeight="1" x14ac:dyDescent="0.3">
      <c r="E321" s="108"/>
    </row>
    <row r="322" spans="5:5" ht="14.1" customHeight="1" x14ac:dyDescent="0.3">
      <c r="E322" s="108"/>
    </row>
    <row r="323" spans="5:5" ht="14.1" customHeight="1" x14ac:dyDescent="0.3">
      <c r="E323" s="108"/>
    </row>
    <row r="324" spans="5:5" ht="14.1" customHeight="1" x14ac:dyDescent="0.3">
      <c r="E324" s="108"/>
    </row>
    <row r="325" spans="5:5" ht="14.1" customHeight="1" x14ac:dyDescent="0.3">
      <c r="E325" s="108"/>
    </row>
    <row r="326" spans="5:5" ht="14.1" customHeight="1" x14ac:dyDescent="0.3">
      <c r="E326" s="108"/>
    </row>
    <row r="327" spans="5:5" ht="14.1" customHeight="1" x14ac:dyDescent="0.3">
      <c r="E327" s="108"/>
    </row>
    <row r="328" spans="5:5" ht="14.1" customHeight="1" x14ac:dyDescent="0.3">
      <c r="E328" s="108"/>
    </row>
    <row r="329" spans="5:5" ht="14.1" customHeight="1" x14ac:dyDescent="0.3">
      <c r="E329" s="108"/>
    </row>
    <row r="330" spans="5:5" ht="14.1" customHeight="1" x14ac:dyDescent="0.3">
      <c r="E330" s="108"/>
    </row>
    <row r="331" spans="5:5" ht="14.1" customHeight="1" x14ac:dyDescent="0.3">
      <c r="E331" s="108"/>
    </row>
    <row r="332" spans="5:5" ht="14.1" customHeight="1" x14ac:dyDescent="0.3">
      <c r="E332" s="108"/>
    </row>
    <row r="333" spans="5:5" ht="14.1" customHeight="1" x14ac:dyDescent="0.3">
      <c r="E333" s="108"/>
    </row>
    <row r="334" spans="5:5" ht="14.1" customHeight="1" x14ac:dyDescent="0.3">
      <c r="E334" s="108"/>
    </row>
    <row r="335" spans="5:5" ht="14.1" customHeight="1" x14ac:dyDescent="0.3">
      <c r="E335" s="108"/>
    </row>
    <row r="336" spans="5:5" ht="14.1" customHeight="1" x14ac:dyDescent="0.3">
      <c r="E336" s="108"/>
    </row>
    <row r="337" spans="5:5" ht="14.1" customHeight="1" x14ac:dyDescent="0.3">
      <c r="E337" s="108"/>
    </row>
    <row r="338" spans="5:5" ht="14.1" customHeight="1" x14ac:dyDescent="0.3">
      <c r="E338" s="108"/>
    </row>
    <row r="339" spans="5:5" ht="14.1" customHeight="1" x14ac:dyDescent="0.3">
      <c r="E339" s="108"/>
    </row>
    <row r="340" spans="5:5" ht="14.1" customHeight="1" x14ac:dyDescent="0.3">
      <c r="E340" s="108"/>
    </row>
    <row r="341" spans="5:5" ht="14.1" customHeight="1" x14ac:dyDescent="0.3">
      <c r="E341" s="108"/>
    </row>
    <row r="342" spans="5:5" ht="14.1" customHeight="1" x14ac:dyDescent="0.3">
      <c r="E342" s="108"/>
    </row>
    <row r="343" spans="5:5" ht="14.1" customHeight="1" x14ac:dyDescent="0.3">
      <c r="E343" s="108"/>
    </row>
    <row r="344" spans="5:5" ht="14.1" customHeight="1" x14ac:dyDescent="0.3">
      <c r="E344" s="108"/>
    </row>
    <row r="345" spans="5:5" ht="14.1" customHeight="1" x14ac:dyDescent="0.3">
      <c r="E345" s="108"/>
    </row>
    <row r="346" spans="5:5" ht="14.1" customHeight="1" x14ac:dyDescent="0.3">
      <c r="E346" s="108"/>
    </row>
    <row r="347" spans="5:5" ht="14.1" customHeight="1" x14ac:dyDescent="0.3">
      <c r="E347" s="108"/>
    </row>
    <row r="348" spans="5:5" ht="14.1" customHeight="1" x14ac:dyDescent="0.3">
      <c r="E348" s="108"/>
    </row>
    <row r="349" spans="5:5" ht="14.1" customHeight="1" x14ac:dyDescent="0.3">
      <c r="E349" s="108"/>
    </row>
    <row r="350" spans="5:5" ht="14.1" customHeight="1" x14ac:dyDescent="0.3">
      <c r="E350" s="108"/>
    </row>
    <row r="351" spans="5:5" ht="14.1" customHeight="1" x14ac:dyDescent="0.3">
      <c r="E351" s="108"/>
    </row>
    <row r="352" spans="5:5" ht="14.1" customHeight="1" x14ac:dyDescent="0.3">
      <c r="E352" s="108"/>
    </row>
    <row r="353" spans="5:5" ht="14.1" customHeight="1" x14ac:dyDescent="0.3">
      <c r="E353" s="108"/>
    </row>
    <row r="354" spans="5:5" ht="14.1" customHeight="1" x14ac:dyDescent="0.3">
      <c r="E354" s="108"/>
    </row>
    <row r="355" spans="5:5" ht="14.1" customHeight="1" x14ac:dyDescent="0.3">
      <c r="E355" s="108"/>
    </row>
    <row r="356" spans="5:5" ht="14.1" customHeight="1" x14ac:dyDescent="0.3">
      <c r="E356" s="108"/>
    </row>
    <row r="357" spans="5:5" ht="14.1" customHeight="1" x14ac:dyDescent="0.3">
      <c r="E357" s="108"/>
    </row>
    <row r="358" spans="5:5" ht="14.1" customHeight="1" x14ac:dyDescent="0.3">
      <c r="E358" s="108"/>
    </row>
    <row r="359" spans="5:5" ht="14.1" customHeight="1" x14ac:dyDescent="0.3">
      <c r="E359" s="108"/>
    </row>
    <row r="360" spans="5:5" ht="14.1" customHeight="1" x14ac:dyDescent="0.3">
      <c r="E360" s="108"/>
    </row>
    <row r="361" spans="5:5" ht="14.1" customHeight="1" x14ac:dyDescent="0.3">
      <c r="E361" s="108"/>
    </row>
    <row r="362" spans="5:5" ht="14.1" customHeight="1" x14ac:dyDescent="0.3">
      <c r="E362" s="108"/>
    </row>
    <row r="363" spans="5:5" ht="14.1" customHeight="1" x14ac:dyDescent="0.3">
      <c r="E363" s="108"/>
    </row>
    <row r="364" spans="5:5" ht="14.1" customHeight="1" x14ac:dyDescent="0.3">
      <c r="E364" s="108"/>
    </row>
    <row r="365" spans="5:5" ht="14.1" customHeight="1" x14ac:dyDescent="0.3">
      <c r="E365" s="108"/>
    </row>
    <row r="366" spans="5:5" ht="14.1" customHeight="1" x14ac:dyDescent="0.3">
      <c r="E366" s="108"/>
    </row>
    <row r="367" spans="5:5" ht="14.1" customHeight="1" x14ac:dyDescent="0.3">
      <c r="E367" s="108"/>
    </row>
    <row r="368" spans="5:5" ht="14.1" customHeight="1" x14ac:dyDescent="0.3">
      <c r="E368" s="108"/>
    </row>
    <row r="369" spans="5:5" ht="14.1" customHeight="1" x14ac:dyDescent="0.3">
      <c r="E369" s="108"/>
    </row>
    <row r="370" spans="5:5" ht="14.1" customHeight="1" x14ac:dyDescent="0.3">
      <c r="E370" s="108"/>
    </row>
    <row r="371" spans="5:5" ht="14.1" customHeight="1" x14ac:dyDescent="0.3">
      <c r="E371" s="108"/>
    </row>
    <row r="372" spans="5:5" ht="14.1" customHeight="1" x14ac:dyDescent="0.3">
      <c r="E372" s="108"/>
    </row>
    <row r="373" spans="5:5" ht="14.1" customHeight="1" x14ac:dyDescent="0.3">
      <c r="E373" s="108"/>
    </row>
    <row r="374" spans="5:5" ht="14.1" customHeight="1" x14ac:dyDescent="0.3">
      <c r="E374" s="108"/>
    </row>
    <row r="375" spans="5:5" ht="14.1" customHeight="1" x14ac:dyDescent="0.3">
      <c r="E375" s="108"/>
    </row>
    <row r="376" spans="5:5" ht="14.1" customHeight="1" x14ac:dyDescent="0.3">
      <c r="E376" s="108"/>
    </row>
    <row r="377" spans="5:5" ht="14.1" customHeight="1" x14ac:dyDescent="0.3">
      <c r="E377" s="108"/>
    </row>
    <row r="378" spans="5:5" ht="14.1" customHeight="1" x14ac:dyDescent="0.3">
      <c r="E378" s="108"/>
    </row>
    <row r="379" spans="5:5" ht="14.1" customHeight="1" x14ac:dyDescent="0.3">
      <c r="E379" s="108"/>
    </row>
    <row r="380" spans="5:5" ht="14.1" customHeight="1" x14ac:dyDescent="0.3">
      <c r="E380" s="108"/>
    </row>
    <row r="381" spans="5:5" ht="14.1" customHeight="1" x14ac:dyDescent="0.3">
      <c r="E381" s="108"/>
    </row>
    <row r="382" spans="5:5" ht="14.1" customHeight="1" x14ac:dyDescent="0.3">
      <c r="E382" s="108"/>
    </row>
    <row r="383" spans="5:5" ht="14.1" customHeight="1" x14ac:dyDescent="0.3">
      <c r="E383" s="108"/>
    </row>
    <row r="384" spans="5:5" ht="14.1" customHeight="1" x14ac:dyDescent="0.3">
      <c r="E384" s="108"/>
    </row>
    <row r="385" spans="5:5" ht="14.1" customHeight="1" x14ac:dyDescent="0.3">
      <c r="E385" s="108"/>
    </row>
    <row r="386" spans="5:5" ht="14.1" customHeight="1" x14ac:dyDescent="0.3">
      <c r="E386" s="108"/>
    </row>
    <row r="387" spans="5:5" ht="14.1" customHeight="1" x14ac:dyDescent="0.3">
      <c r="E387" s="108"/>
    </row>
    <row r="388" spans="5:5" ht="14.1" customHeight="1" x14ac:dyDescent="0.3">
      <c r="E388" s="108"/>
    </row>
    <row r="389" spans="5:5" ht="14.1" customHeight="1" x14ac:dyDescent="0.3">
      <c r="E389" s="108"/>
    </row>
    <row r="390" spans="5:5" ht="14.1" customHeight="1" x14ac:dyDescent="0.3">
      <c r="E390" s="108"/>
    </row>
    <row r="391" spans="5:5" ht="14.1" customHeight="1" x14ac:dyDescent="0.3">
      <c r="E391" s="108"/>
    </row>
    <row r="392" spans="5:5" ht="14.1" customHeight="1" x14ac:dyDescent="0.3">
      <c r="E392" s="108"/>
    </row>
    <row r="393" spans="5:5" ht="14.1" customHeight="1" x14ac:dyDescent="0.3">
      <c r="E393" s="108"/>
    </row>
    <row r="394" spans="5:5" ht="14.1" customHeight="1" x14ac:dyDescent="0.3">
      <c r="E394" s="108"/>
    </row>
    <row r="395" spans="5:5" ht="14.1" customHeight="1" x14ac:dyDescent="0.3">
      <c r="E395" s="108"/>
    </row>
    <row r="396" spans="5:5" ht="14.1" customHeight="1" x14ac:dyDescent="0.3">
      <c r="E396" s="108"/>
    </row>
    <row r="397" spans="5:5" ht="14.1" customHeight="1" x14ac:dyDescent="0.3">
      <c r="E397" s="108"/>
    </row>
    <row r="398" spans="5:5" ht="14.1" customHeight="1" x14ac:dyDescent="0.3">
      <c r="E398" s="108"/>
    </row>
    <row r="399" spans="5:5" ht="14.1" customHeight="1" x14ac:dyDescent="0.3">
      <c r="E399" s="108"/>
    </row>
    <row r="400" spans="5:5" ht="14.1" customHeight="1" x14ac:dyDescent="0.3">
      <c r="E400" s="108"/>
    </row>
    <row r="401" spans="5:5" ht="14.1" customHeight="1" x14ac:dyDescent="0.3">
      <c r="E401" s="108"/>
    </row>
    <row r="402" spans="5:5" ht="14.1" customHeight="1" x14ac:dyDescent="0.3">
      <c r="E402" s="108"/>
    </row>
    <row r="403" spans="5:5" ht="14.1" customHeight="1" x14ac:dyDescent="0.3">
      <c r="E403" s="108"/>
    </row>
    <row r="404" spans="5:5" ht="14.1" customHeight="1" x14ac:dyDescent="0.3">
      <c r="E404" s="108"/>
    </row>
    <row r="405" spans="5:5" ht="14.1" customHeight="1" x14ac:dyDescent="0.3">
      <c r="E405" s="108"/>
    </row>
    <row r="406" spans="5:5" ht="14.1" customHeight="1" x14ac:dyDescent="0.3">
      <c r="E406" s="108"/>
    </row>
    <row r="407" spans="5:5" ht="14.1" customHeight="1" x14ac:dyDescent="0.3">
      <c r="E407" s="108"/>
    </row>
    <row r="408" spans="5:5" ht="14.1" customHeight="1" x14ac:dyDescent="0.3">
      <c r="E408" s="108"/>
    </row>
    <row r="409" spans="5:5" ht="14.1" customHeight="1" x14ac:dyDescent="0.3">
      <c r="E409" s="108"/>
    </row>
    <row r="410" spans="5:5" ht="14.1" customHeight="1" x14ac:dyDescent="0.3">
      <c r="E410" s="108"/>
    </row>
    <row r="411" spans="5:5" ht="14.1" customHeight="1" x14ac:dyDescent="0.3">
      <c r="E411" s="108"/>
    </row>
    <row r="412" spans="5:5" ht="14.1" customHeight="1" x14ac:dyDescent="0.3">
      <c r="E412" s="108"/>
    </row>
    <row r="413" spans="5:5" ht="14.1" customHeight="1" x14ac:dyDescent="0.3">
      <c r="E413" s="108"/>
    </row>
    <row r="414" spans="5:5" ht="14.1" customHeight="1" x14ac:dyDescent="0.3">
      <c r="E414" s="108"/>
    </row>
    <row r="415" spans="5:5" ht="14.1" customHeight="1" x14ac:dyDescent="0.3">
      <c r="E415" s="108"/>
    </row>
    <row r="416" spans="5:5" ht="14.1" customHeight="1" x14ac:dyDescent="0.3">
      <c r="E416" s="108"/>
    </row>
    <row r="417" spans="5:5" ht="14.1" customHeight="1" x14ac:dyDescent="0.3">
      <c r="E417" s="108"/>
    </row>
    <row r="418" spans="5:5" ht="14.1" customHeight="1" x14ac:dyDescent="0.3">
      <c r="E418" s="108"/>
    </row>
    <row r="419" spans="5:5" ht="14.1" customHeight="1" x14ac:dyDescent="0.3">
      <c r="E419" s="108"/>
    </row>
    <row r="420" spans="5:5" ht="14.1" customHeight="1" x14ac:dyDescent="0.3">
      <c r="E420" s="108"/>
    </row>
    <row r="421" spans="5:5" ht="14.1" customHeight="1" x14ac:dyDescent="0.3">
      <c r="E421" s="108"/>
    </row>
    <row r="422" spans="5:5" ht="14.1" customHeight="1" x14ac:dyDescent="0.3">
      <c r="E422" s="108"/>
    </row>
    <row r="423" spans="5:5" ht="14.1" customHeight="1" x14ac:dyDescent="0.3">
      <c r="E423" s="108"/>
    </row>
    <row r="424" spans="5:5" ht="14.1" customHeight="1" x14ac:dyDescent="0.3">
      <c r="E424" s="108"/>
    </row>
    <row r="425" spans="5:5" ht="14.1" customHeight="1" x14ac:dyDescent="0.3">
      <c r="E425" s="108"/>
    </row>
    <row r="426" spans="5:5" ht="14.1" customHeight="1" x14ac:dyDescent="0.3">
      <c r="E426" s="108"/>
    </row>
    <row r="427" spans="5:5" ht="14.1" customHeight="1" x14ac:dyDescent="0.3">
      <c r="E427" s="108"/>
    </row>
    <row r="428" spans="5:5" ht="14.1" customHeight="1" x14ac:dyDescent="0.3">
      <c r="E428" s="108"/>
    </row>
    <row r="429" spans="5:5" ht="14.1" customHeight="1" x14ac:dyDescent="0.3">
      <c r="E429" s="108"/>
    </row>
    <row r="430" spans="5:5" ht="14.1" customHeight="1" x14ac:dyDescent="0.3">
      <c r="E430" s="108"/>
    </row>
    <row r="431" spans="5:5" ht="14.1" customHeight="1" x14ac:dyDescent="0.3">
      <c r="E431" s="108"/>
    </row>
    <row r="432" spans="5:5" ht="14.1" customHeight="1" x14ac:dyDescent="0.3">
      <c r="E432" s="108"/>
    </row>
    <row r="433" spans="5:5" ht="14.1" customHeight="1" x14ac:dyDescent="0.3">
      <c r="E433" s="108"/>
    </row>
    <row r="434" spans="5:5" ht="14.1" customHeight="1" x14ac:dyDescent="0.3">
      <c r="E434" s="108"/>
    </row>
    <row r="435" spans="5:5" ht="14.1" customHeight="1" x14ac:dyDescent="0.3">
      <c r="E435" s="108"/>
    </row>
  </sheetData>
  <autoFilter ref="A2:H217" xr:uid="{00000000-0001-0000-0600-000000000000}">
    <filterColumn colId="3">
      <filters>
        <filter val="LUPERLY PALACIO RODRÍGUEZ"/>
      </filters>
    </filterColumn>
    <sortState xmlns:xlrd2="http://schemas.microsoft.com/office/spreadsheetml/2017/richdata2" ref="A155:H155">
      <sortCondition ref="D2:D217"/>
    </sortState>
  </autoFilter>
  <sortState xmlns:xlrd2="http://schemas.microsoft.com/office/spreadsheetml/2017/richdata2" ref="B2:F217">
    <sortCondition ref="D3:D217"/>
  </sortState>
  <customSheetViews>
    <customSheetView guid="{05F6EC02-5E12-4D9B-8343-D6A2E3BD2E9B}" scale="80" showAutoFilter="1" hiddenColumns="1">
      <pane ySplit="2" topLeftCell="A3" activePane="bottomLeft" state="frozen"/>
      <selection pane="bottomLeft" activeCell="E10" sqref="E10"/>
      <pageMargins left="0" right="0" top="0" bottom="0" header="0" footer="0"/>
      <autoFilter ref="A2:I199" xr:uid="{8A780B6F-9A5E-40E0-B47B-563AD8336468}">
        <sortState xmlns:xlrd2="http://schemas.microsoft.com/office/spreadsheetml/2017/richdata2" ref="A3:I199">
          <sortCondition ref="B2:B199"/>
        </sortState>
      </autoFilter>
    </customSheetView>
  </customSheetViews>
  <mergeCells count="2">
    <mergeCell ref="A1:D1"/>
    <mergeCell ref="E1:G1"/>
  </mergeCells>
  <phoneticPr fontId="25" type="noConversion"/>
  <conditionalFormatting sqref="H3:H217 A216:F217 A215 E215:F215 A3:F214">
    <cfRule type="expression" dxfId="1120" priority="15">
      <formula>ISEVEN(ROW())</formula>
    </cfRule>
  </conditionalFormatting>
  <conditionalFormatting sqref="B215:D215">
    <cfRule type="expression" dxfId="1119" priority="1">
      <formula>ISEVEN(ROW())</formula>
    </cfRule>
  </conditionalFormatting>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xWindow="1420" yWindow="766" count="2">
        <x14:dataValidation type="list" allowBlank="1" showInputMessage="1" showErrorMessage="1" prompt="Selecciona el día" xr:uid="{EFFBDCD1-593F-412D-B4A1-FF4EF254B6BC}">
          <x14:formula1>
            <xm:f>'Datos 2'!$A$4:$A$9</xm:f>
          </x14:formula1>
          <xm:sqref>E3:E217</xm:sqref>
        </x14:dataValidation>
        <x14:dataValidation type="list" allowBlank="1" showInputMessage="1" showErrorMessage="1" prompt="Seleccione la Hora" xr:uid="{BFD9E29D-368E-4412-B108-577164D818FB}">
          <x14:formula1>
            <xm:f>'Datos 2'!$A$11:$A$13</xm:f>
          </x14:formula1>
          <xm:sqref>F3:F217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09FA0-14A1-4B3A-895F-0415C32367DC}">
  <sheetPr>
    <tabColor theme="6" tint="-0.249977111117893"/>
  </sheetPr>
  <dimension ref="A1:B16"/>
  <sheetViews>
    <sheetView workbookViewId="0">
      <selection activeCell="A5" sqref="A5"/>
    </sheetView>
  </sheetViews>
  <sheetFormatPr baseColWidth="10" defaultColWidth="11.44140625" defaultRowHeight="13.8" x14ac:dyDescent="0.3"/>
  <sheetData>
    <row r="1" spans="1:2" x14ac:dyDescent="0.3">
      <c r="A1" s="162"/>
      <c r="B1" s="162"/>
    </row>
    <row r="2" spans="1:2" x14ac:dyDescent="0.3">
      <c r="A2" s="162"/>
      <c r="B2" s="162"/>
    </row>
    <row r="3" spans="1:2" x14ac:dyDescent="0.3">
      <c r="A3" s="162"/>
      <c r="B3" s="162"/>
    </row>
    <row r="4" spans="1:2" x14ac:dyDescent="0.3">
      <c r="A4" s="162" t="s">
        <v>4</v>
      </c>
      <c r="B4" s="162"/>
    </row>
    <row r="5" spans="1:2" x14ac:dyDescent="0.3">
      <c r="A5" s="162" t="s">
        <v>5</v>
      </c>
      <c r="B5" s="162"/>
    </row>
    <row r="6" spans="1:2" x14ac:dyDescent="0.3">
      <c r="A6" s="162" t="s">
        <v>6</v>
      </c>
      <c r="B6" s="162"/>
    </row>
    <row r="7" spans="1:2" x14ac:dyDescent="0.3">
      <c r="A7" s="162" t="s">
        <v>7</v>
      </c>
      <c r="B7" s="162"/>
    </row>
    <row r="8" spans="1:2" x14ac:dyDescent="0.3">
      <c r="A8" s="162" t="s">
        <v>8</v>
      </c>
      <c r="B8" s="162"/>
    </row>
    <row r="9" spans="1:2" x14ac:dyDescent="0.3">
      <c r="A9" s="162" t="s">
        <v>9</v>
      </c>
      <c r="B9" s="162"/>
    </row>
    <row r="10" spans="1:2" x14ac:dyDescent="0.3">
      <c r="A10" s="162"/>
      <c r="B10" s="162"/>
    </row>
    <row r="11" spans="1:2" x14ac:dyDescent="0.3">
      <c r="A11" s="162" t="s">
        <v>243</v>
      </c>
      <c r="B11" s="162"/>
    </row>
    <row r="12" spans="1:2" x14ac:dyDescent="0.3">
      <c r="A12" s="162" t="s">
        <v>28</v>
      </c>
      <c r="B12" s="162"/>
    </row>
    <row r="13" spans="1:2" x14ac:dyDescent="0.3">
      <c r="A13" s="162" t="s">
        <v>32</v>
      </c>
      <c r="B13" s="162"/>
    </row>
    <row r="14" spans="1:2" x14ac:dyDescent="0.3">
      <c r="A14" s="162"/>
      <c r="B14" s="162"/>
    </row>
    <row r="15" spans="1:2" x14ac:dyDescent="0.3">
      <c r="A15" s="162"/>
      <c r="B15" s="162"/>
    </row>
    <row r="16" spans="1:2" x14ac:dyDescent="0.3">
      <c r="A16" s="162"/>
      <c r="B16" s="162"/>
    </row>
  </sheetData>
  <phoneticPr fontId="25"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63469-B9FE-4CFC-961A-E102F0D45A0A}">
  <sheetPr>
    <tabColor theme="4" tint="0.39997558519241921"/>
  </sheetPr>
  <dimension ref="A1:Q1082"/>
  <sheetViews>
    <sheetView zoomScale="70" zoomScaleNormal="70" workbookViewId="0">
      <pane xSplit="4" ySplit="2" topLeftCell="E14" activePane="bottomRight" state="frozen"/>
      <selection pane="topRight" activeCell="H343" sqref="H343"/>
      <selection pane="bottomLeft" activeCell="H343" sqref="H343"/>
      <selection pane="bottomRight" activeCell="H14" sqref="H14"/>
    </sheetView>
  </sheetViews>
  <sheetFormatPr baseColWidth="10" defaultColWidth="9" defaultRowHeight="13.8" x14ac:dyDescent="0.3"/>
  <cols>
    <col min="1" max="1" width="5.6640625" style="34" customWidth="1"/>
    <col min="2" max="2" width="17.33203125" style="34" customWidth="1"/>
    <col min="3" max="3" width="21.6640625" style="34" customWidth="1"/>
    <col min="4" max="4" width="10.6640625" style="34" customWidth="1"/>
    <col min="5" max="9" width="38.6640625" style="34" customWidth="1"/>
    <col min="10" max="10" width="38.109375" style="34" customWidth="1"/>
    <col min="11" max="11" width="26.5546875" style="34" customWidth="1"/>
    <col min="12" max="16384" width="9" style="34"/>
  </cols>
  <sheetData>
    <row r="1" spans="1:11" ht="21.6" customHeight="1" x14ac:dyDescent="0.3">
      <c r="A1" s="947" t="s">
        <v>24</v>
      </c>
      <c r="B1" s="947"/>
      <c r="C1" s="947"/>
      <c r="D1" s="947"/>
      <c r="E1" s="947"/>
      <c r="F1" s="947"/>
      <c r="G1" s="947"/>
      <c r="H1" s="947"/>
      <c r="I1" s="947"/>
      <c r="J1" s="947"/>
    </row>
    <row r="2" spans="1:11" s="54" customFormat="1" ht="32.1" customHeight="1" thickBot="1" x14ac:dyDescent="0.35">
      <c r="A2" s="323" t="s">
        <v>1</v>
      </c>
      <c r="B2" s="323" t="s">
        <v>25</v>
      </c>
      <c r="C2" s="323" t="s">
        <v>26</v>
      </c>
      <c r="D2" s="323" t="s">
        <v>27</v>
      </c>
      <c r="E2" s="323" t="s">
        <v>4</v>
      </c>
      <c r="F2" s="323" t="s">
        <v>5</v>
      </c>
      <c r="G2" s="323" t="s">
        <v>6</v>
      </c>
      <c r="H2" s="323" t="s">
        <v>7</v>
      </c>
      <c r="I2" s="323" t="s">
        <v>8</v>
      </c>
      <c r="J2" s="323" t="s">
        <v>9</v>
      </c>
    </row>
    <row r="3" spans="1:11" s="80" customFormat="1" ht="47.1" customHeight="1" x14ac:dyDescent="0.3">
      <c r="A3" s="948">
        <v>1</v>
      </c>
      <c r="B3" s="918">
        <f>INDEX(progvil,A3)</f>
        <v>3124327</v>
      </c>
      <c r="C3" s="904" t="str">
        <f>INDEX(fichvil,A3)</f>
        <v>3124327 INSTALACION DE SISTEMAS ELECTRICOS RESIDENCIALES Y COMERCIALES (TÉCNICO)</v>
      </c>
      <c r="D3" s="942" t="s">
        <v>28</v>
      </c>
      <c r="E3" s="591" t="s">
        <v>1381</v>
      </c>
      <c r="F3" s="591" t="s">
        <v>1381</v>
      </c>
      <c r="G3" s="591" t="s">
        <v>1382</v>
      </c>
      <c r="H3" s="591" t="s">
        <v>1382</v>
      </c>
      <c r="I3" s="591" t="s">
        <v>1383</v>
      </c>
      <c r="J3" s="581"/>
      <c r="K3" s="582"/>
    </row>
    <row r="4" spans="1:11" ht="15" customHeight="1" x14ac:dyDescent="0.3">
      <c r="A4" s="949"/>
      <c r="B4" s="919"/>
      <c r="C4" s="900"/>
      <c r="D4" s="894"/>
      <c r="E4" s="467" t="s">
        <v>1294</v>
      </c>
      <c r="F4" s="256" t="s">
        <v>1374</v>
      </c>
      <c r="G4" s="256" t="s">
        <v>1294</v>
      </c>
      <c r="H4" s="256" t="s">
        <v>1310</v>
      </c>
      <c r="I4" s="470" t="s">
        <v>1374</v>
      </c>
      <c r="J4" s="295"/>
    </row>
    <row r="5" spans="1:11" ht="15" customHeight="1" x14ac:dyDescent="0.3">
      <c r="A5" s="949"/>
      <c r="B5" s="919"/>
      <c r="C5" s="900"/>
      <c r="D5" s="894"/>
      <c r="E5" s="471" t="s">
        <v>1384</v>
      </c>
      <c r="F5" s="255" t="s">
        <v>31</v>
      </c>
      <c r="G5" s="471" t="s">
        <v>1384</v>
      </c>
      <c r="H5" s="471" t="s">
        <v>31</v>
      </c>
      <c r="I5" s="471"/>
      <c r="J5" s="296"/>
    </row>
    <row r="6" spans="1:11" s="80" customFormat="1" ht="43.35" customHeight="1" x14ac:dyDescent="0.3">
      <c r="A6" s="949"/>
      <c r="B6" s="919"/>
      <c r="C6" s="900"/>
      <c r="D6" s="894" t="s">
        <v>32</v>
      </c>
      <c r="E6" s="592" t="s">
        <v>1381</v>
      </c>
      <c r="F6" s="592" t="s">
        <v>1381</v>
      </c>
      <c r="G6" s="593" t="s">
        <v>1381</v>
      </c>
      <c r="H6" s="593" t="s">
        <v>1381</v>
      </c>
      <c r="I6" s="592" t="s">
        <v>1381</v>
      </c>
      <c r="J6" s="455"/>
    </row>
    <row r="7" spans="1:11" ht="15" customHeight="1" x14ac:dyDescent="0.3">
      <c r="A7" s="949"/>
      <c r="B7" s="919"/>
      <c r="C7" s="900"/>
      <c r="D7" s="894"/>
      <c r="E7" s="256" t="s">
        <v>1374</v>
      </c>
      <c r="F7" s="256" t="s">
        <v>1374</v>
      </c>
      <c r="G7" s="579" t="s">
        <v>1327</v>
      </c>
      <c r="H7" s="579" t="s">
        <v>1327</v>
      </c>
      <c r="I7" s="256" t="s">
        <v>1288</v>
      </c>
      <c r="J7" s="298"/>
    </row>
    <row r="8" spans="1:11" ht="15" customHeight="1" x14ac:dyDescent="0.3">
      <c r="A8" s="949"/>
      <c r="B8" s="919"/>
      <c r="C8" s="900"/>
      <c r="D8" s="894"/>
      <c r="E8" s="255" t="s">
        <v>1384</v>
      </c>
      <c r="F8" s="255" t="s">
        <v>1384</v>
      </c>
      <c r="G8" s="255"/>
      <c r="H8" s="255"/>
      <c r="I8" s="255" t="s">
        <v>31</v>
      </c>
      <c r="J8" s="296"/>
    </row>
    <row r="9" spans="1:11" ht="15" customHeight="1" x14ac:dyDescent="0.3">
      <c r="A9" s="949"/>
      <c r="B9" s="919"/>
      <c r="C9" s="900"/>
      <c r="D9" s="894" t="s">
        <v>34</v>
      </c>
      <c r="E9" s="253"/>
      <c r="F9" s="253"/>
      <c r="G9" s="253"/>
      <c r="H9" s="253"/>
      <c r="I9" s="253"/>
      <c r="J9" s="297"/>
    </row>
    <row r="10" spans="1:11" ht="15" customHeight="1" x14ac:dyDescent="0.3">
      <c r="A10" s="949"/>
      <c r="B10" s="919"/>
      <c r="C10" s="900"/>
      <c r="D10" s="894"/>
      <c r="E10" s="256"/>
      <c r="F10" s="256"/>
      <c r="G10" s="256"/>
      <c r="H10" s="256"/>
      <c r="I10" s="256"/>
      <c r="J10" s="295"/>
    </row>
    <row r="11" spans="1:11" ht="15" customHeight="1" thickBot="1" x14ac:dyDescent="0.35">
      <c r="A11" s="950"/>
      <c r="B11" s="920"/>
      <c r="C11" s="905"/>
      <c r="D11" s="951"/>
      <c r="E11" s="299"/>
      <c r="F11" s="299"/>
      <c r="G11" s="299"/>
      <c r="H11" s="299"/>
      <c r="I11" s="299"/>
      <c r="J11" s="300"/>
    </row>
    <row r="12" spans="1:11" ht="35.85" customHeight="1" x14ac:dyDescent="0.3">
      <c r="A12" s="912">
        <v>2</v>
      </c>
      <c r="B12" s="944">
        <f>INDEX(progvil,A12)</f>
        <v>3145495</v>
      </c>
      <c r="C12" s="878" t="str">
        <f>INDEX(fichvil,A12)</f>
        <v>3145495 INSTALACION DE SISTEMAS ELECTRICOS RESIDENCIALES Y COMERCIALES (TÉCNICO)</v>
      </c>
      <c r="D12" s="881" t="s">
        <v>28</v>
      </c>
      <c r="E12" s="594" t="s">
        <v>1381</v>
      </c>
      <c r="F12" s="595" t="s">
        <v>1381</v>
      </c>
      <c r="G12" s="594" t="s">
        <v>1381</v>
      </c>
      <c r="H12" s="594" t="s">
        <v>1381</v>
      </c>
      <c r="I12" s="594" t="s">
        <v>1381</v>
      </c>
      <c r="J12" s="286"/>
      <c r="K12" s="34" t="s">
        <v>1385</v>
      </c>
    </row>
    <row r="13" spans="1:11" ht="15" customHeight="1" x14ac:dyDescent="0.3">
      <c r="A13" s="913"/>
      <c r="B13" s="945"/>
      <c r="C13" s="879"/>
      <c r="D13" s="882"/>
      <c r="E13" s="283" t="s">
        <v>1374</v>
      </c>
      <c r="F13" s="580" t="s">
        <v>1327</v>
      </c>
      <c r="G13" s="283" t="s">
        <v>737</v>
      </c>
      <c r="H13" s="283" t="s">
        <v>737</v>
      </c>
      <c r="I13" s="283" t="s">
        <v>1327</v>
      </c>
      <c r="J13" s="287"/>
    </row>
    <row r="14" spans="1:11" ht="15" customHeight="1" x14ac:dyDescent="0.3">
      <c r="A14" s="913"/>
      <c r="B14" s="945"/>
      <c r="C14" s="879"/>
      <c r="D14" s="882"/>
      <c r="E14" s="473"/>
      <c r="F14" s="473"/>
      <c r="G14" s="473" t="s">
        <v>31</v>
      </c>
      <c r="H14" s="473" t="s">
        <v>31</v>
      </c>
      <c r="I14" s="473" t="s">
        <v>31</v>
      </c>
      <c r="J14" s="288"/>
    </row>
    <row r="15" spans="1:11" ht="239.85" customHeight="1" x14ac:dyDescent="0.3">
      <c r="A15" s="913"/>
      <c r="B15" s="945"/>
      <c r="C15" s="879"/>
      <c r="D15" s="882" t="s">
        <v>32</v>
      </c>
      <c r="E15" s="596" t="s">
        <v>1381</v>
      </c>
      <c r="F15" s="596" t="s">
        <v>1381</v>
      </c>
      <c r="G15" s="597" t="s">
        <v>1381</v>
      </c>
      <c r="H15" s="597" t="s">
        <v>1381</v>
      </c>
      <c r="I15" s="474" t="s">
        <v>1381</v>
      </c>
      <c r="J15" s="289"/>
      <c r="K15" s="613">
        <v>46188</v>
      </c>
    </row>
    <row r="16" spans="1:11" ht="15" customHeight="1" x14ac:dyDescent="0.3">
      <c r="A16" s="913"/>
      <c r="B16" s="945"/>
      <c r="C16" s="879"/>
      <c r="D16" s="882"/>
      <c r="E16" s="580"/>
      <c r="F16" s="580" t="s">
        <v>1327</v>
      </c>
      <c r="G16" s="283" t="s">
        <v>1374</v>
      </c>
      <c r="H16" s="283" t="s">
        <v>1374</v>
      </c>
      <c r="I16" s="283"/>
      <c r="J16" s="287"/>
    </row>
    <row r="17" spans="1:11" ht="15" customHeight="1" x14ac:dyDescent="0.3">
      <c r="A17" s="913"/>
      <c r="B17" s="945"/>
      <c r="C17" s="879"/>
      <c r="D17" s="882"/>
      <c r="E17" s="284"/>
      <c r="F17" s="284"/>
      <c r="G17" s="255" t="s">
        <v>1384</v>
      </c>
      <c r="H17" s="255" t="s">
        <v>1384</v>
      </c>
      <c r="I17" s="284"/>
      <c r="J17" s="288"/>
    </row>
    <row r="18" spans="1:11" ht="15" customHeight="1" x14ac:dyDescent="0.3">
      <c r="A18" s="913"/>
      <c r="B18" s="945"/>
      <c r="C18" s="879"/>
      <c r="D18" s="882" t="s">
        <v>34</v>
      </c>
      <c r="E18" s="282"/>
      <c r="F18" s="282"/>
      <c r="G18" s="282"/>
      <c r="H18" s="282"/>
      <c r="I18" s="282"/>
      <c r="J18" s="289"/>
    </row>
    <row r="19" spans="1:11" ht="15" customHeight="1" x14ac:dyDescent="0.3">
      <c r="A19" s="913"/>
      <c r="B19" s="945"/>
      <c r="C19" s="879"/>
      <c r="D19" s="882"/>
      <c r="E19" s="283"/>
      <c r="F19" s="283"/>
      <c r="G19" s="283"/>
      <c r="H19" s="283"/>
      <c r="I19" s="283"/>
      <c r="J19" s="287"/>
    </row>
    <row r="20" spans="1:11" ht="15" customHeight="1" thickBot="1" x14ac:dyDescent="0.35">
      <c r="A20" s="914"/>
      <c r="B20" s="946"/>
      <c r="C20" s="880"/>
      <c r="D20" s="883"/>
      <c r="E20" s="290"/>
      <c r="F20" s="290"/>
      <c r="G20" s="290"/>
      <c r="H20" s="290"/>
      <c r="I20" s="290"/>
      <c r="J20" s="291"/>
    </row>
    <row r="21" spans="1:11" ht="15" customHeight="1" x14ac:dyDescent="0.3">
      <c r="A21" s="936">
        <v>3</v>
      </c>
      <c r="B21" s="925" t="str">
        <f>INDEX(progvil,A21)</f>
        <v>3180367 (LA CUMBRE-PAVAS)</v>
      </c>
      <c r="C21" s="899" t="str">
        <f>INDEX(fichvil,A21)</f>
        <v>3180367 INSTALACION DE SISTEMAS ELECTRICOS RESIDENCIALES Y COMERCIALES (TÉCNICO)</v>
      </c>
      <c r="D21" s="942" t="s">
        <v>28</v>
      </c>
      <c r="E21" s="292"/>
      <c r="F21" s="292"/>
      <c r="G21" s="292"/>
      <c r="H21" s="293"/>
      <c r="I21" s="292"/>
      <c r="J21" s="294"/>
      <c r="K21" s="454"/>
    </row>
    <row r="22" spans="1:11" ht="15" customHeight="1" x14ac:dyDescent="0.3">
      <c r="A22" s="937"/>
      <c r="B22" s="926"/>
      <c r="C22" s="900"/>
      <c r="D22" s="894"/>
      <c r="E22" s="254"/>
      <c r="F22" s="256"/>
      <c r="G22" s="256"/>
      <c r="H22" s="256"/>
      <c r="I22" s="256"/>
      <c r="J22" s="295"/>
      <c r="K22" s="454"/>
    </row>
    <row r="23" spans="1:11" ht="15" customHeight="1" x14ac:dyDescent="0.3">
      <c r="A23" s="937"/>
      <c r="B23" s="926"/>
      <c r="C23" s="900"/>
      <c r="D23" s="894"/>
      <c r="E23" s="255"/>
      <c r="F23" s="255"/>
      <c r="G23" s="255"/>
      <c r="H23" s="255"/>
      <c r="I23" s="255"/>
      <c r="J23" s="296"/>
      <c r="K23" s="454"/>
    </row>
    <row r="24" spans="1:11" ht="129.6" customHeight="1" x14ac:dyDescent="0.3">
      <c r="A24" s="937"/>
      <c r="B24" s="926"/>
      <c r="C24" s="900"/>
      <c r="D24" s="894" t="s">
        <v>32</v>
      </c>
      <c r="E24" s="253"/>
      <c r="F24" s="253"/>
      <c r="G24" s="257"/>
      <c r="H24" s="253"/>
      <c r="I24" s="253"/>
      <c r="J24" s="598" t="s">
        <v>1386</v>
      </c>
      <c r="K24" s="454"/>
    </row>
    <row r="25" spans="1:11" ht="33.6" customHeight="1" x14ac:dyDescent="0.3">
      <c r="A25" s="937"/>
      <c r="B25" s="926"/>
      <c r="C25" s="900"/>
      <c r="D25" s="894"/>
      <c r="E25" s="256"/>
      <c r="F25" s="256"/>
      <c r="G25" s="256"/>
      <c r="H25" s="256"/>
      <c r="I25" s="256"/>
      <c r="J25" s="298" t="s">
        <v>737</v>
      </c>
      <c r="K25" s="454"/>
    </row>
    <row r="26" spans="1:11" ht="66.150000000000006" customHeight="1" x14ac:dyDescent="0.3">
      <c r="A26" s="937"/>
      <c r="B26" s="926"/>
      <c r="C26" s="900"/>
      <c r="D26" s="894"/>
      <c r="E26" s="255"/>
      <c r="F26" s="255"/>
      <c r="G26" s="255"/>
      <c r="H26" s="255"/>
      <c r="I26" s="255"/>
      <c r="J26" s="296" t="s">
        <v>1387</v>
      </c>
      <c r="K26" s="454"/>
    </row>
    <row r="27" spans="1:11" ht="106.5" customHeight="1" x14ac:dyDescent="0.3">
      <c r="A27" s="937"/>
      <c r="B27" s="926"/>
      <c r="C27" s="900"/>
      <c r="D27" s="935" t="s">
        <v>253</v>
      </c>
      <c r="E27" s="599" t="s">
        <v>1388</v>
      </c>
      <c r="F27" s="599" t="s">
        <v>1389</v>
      </c>
      <c r="G27" s="599" t="s">
        <v>1390</v>
      </c>
      <c r="H27" s="599" t="s">
        <v>1391</v>
      </c>
      <c r="I27" s="599" t="s">
        <v>1392</v>
      </c>
      <c r="J27" s="297"/>
      <c r="K27" s="454"/>
    </row>
    <row r="28" spans="1:11" ht="31.35" customHeight="1" x14ac:dyDescent="0.3">
      <c r="A28" s="937"/>
      <c r="B28" s="926"/>
      <c r="C28" s="900"/>
      <c r="D28" s="935"/>
      <c r="E28" s="256" t="s">
        <v>1356</v>
      </c>
      <c r="F28" s="256" t="s">
        <v>1301</v>
      </c>
      <c r="G28" s="256" t="s">
        <v>1323</v>
      </c>
      <c r="H28" s="256" t="s">
        <v>1323</v>
      </c>
      <c r="I28" s="256" t="s">
        <v>737</v>
      </c>
      <c r="J28" s="295"/>
      <c r="K28" s="454"/>
    </row>
    <row r="29" spans="1:11" ht="51" customHeight="1" thickBot="1" x14ac:dyDescent="0.35">
      <c r="A29" s="938"/>
      <c r="B29" s="927"/>
      <c r="C29" s="901"/>
      <c r="D29" s="943"/>
      <c r="E29" s="299" t="s">
        <v>1387</v>
      </c>
      <c r="F29" s="299" t="s">
        <v>1387</v>
      </c>
      <c r="G29" s="299" t="s">
        <v>1387</v>
      </c>
      <c r="H29" s="299" t="s">
        <v>1387</v>
      </c>
      <c r="I29" s="299" t="s">
        <v>1387</v>
      </c>
      <c r="J29" s="300"/>
      <c r="K29" s="454"/>
    </row>
    <row r="30" spans="1:11" ht="15" customHeight="1" x14ac:dyDescent="0.3">
      <c r="A30" s="939">
        <v>4</v>
      </c>
      <c r="B30" s="928" t="str">
        <f>INDEX(progvil,A30)</f>
        <v>3220385 (FLORIDA)</v>
      </c>
      <c r="C30" s="878" t="str">
        <f>INDEX(fichvil,A30)</f>
        <v>3220385 INSTALACION DE SISTEMAS ELECTRICOS RESIDENCIALES Y COMERCIALES (TÉCNICO)</v>
      </c>
      <c r="D30" s="881" t="s">
        <v>28</v>
      </c>
      <c r="E30" s="285"/>
      <c r="F30" s="285"/>
      <c r="G30" s="285"/>
      <c r="H30" s="285"/>
      <c r="I30" s="285"/>
      <c r="J30" s="286"/>
      <c r="K30" s="454"/>
    </row>
    <row r="31" spans="1:11" ht="15" customHeight="1" x14ac:dyDescent="0.3">
      <c r="A31" s="940"/>
      <c r="B31" s="926"/>
      <c r="C31" s="879"/>
      <c r="D31" s="882"/>
      <c r="E31" s="283"/>
      <c r="F31" s="283"/>
      <c r="G31" s="283"/>
      <c r="H31" s="283"/>
      <c r="I31" s="283"/>
      <c r="J31" s="287"/>
      <c r="K31" s="454"/>
    </row>
    <row r="32" spans="1:11" ht="15" customHeight="1" x14ac:dyDescent="0.3">
      <c r="A32" s="940"/>
      <c r="B32" s="926"/>
      <c r="C32" s="879"/>
      <c r="D32" s="882"/>
      <c r="E32" s="284"/>
      <c r="F32" s="284"/>
      <c r="G32" s="284"/>
      <c r="H32" s="284"/>
      <c r="I32" s="284"/>
      <c r="J32" s="288"/>
      <c r="K32" s="454"/>
    </row>
    <row r="33" spans="1:11" ht="133.5" customHeight="1" x14ac:dyDescent="0.3">
      <c r="A33" s="940"/>
      <c r="B33" s="926"/>
      <c r="C33" s="879"/>
      <c r="D33" s="882" t="s">
        <v>48</v>
      </c>
      <c r="E33" s="282"/>
      <c r="F33" s="282"/>
      <c r="G33" s="282"/>
      <c r="H33" s="282"/>
      <c r="I33" s="282"/>
      <c r="J33" s="598" t="s">
        <v>1392</v>
      </c>
      <c r="K33" s="454"/>
    </row>
    <row r="34" spans="1:11" ht="45.75" customHeight="1" x14ac:dyDescent="0.3">
      <c r="A34" s="940"/>
      <c r="B34" s="926"/>
      <c r="C34" s="879"/>
      <c r="D34" s="882"/>
      <c r="E34" s="283"/>
      <c r="F34" s="283"/>
      <c r="G34" s="283"/>
      <c r="H34" s="283"/>
      <c r="I34" s="283"/>
      <c r="J34" s="287" t="s">
        <v>1294</v>
      </c>
      <c r="K34" s="454"/>
    </row>
    <row r="35" spans="1:11" ht="36.75" customHeight="1" x14ac:dyDescent="0.3">
      <c r="A35" s="940"/>
      <c r="B35" s="926"/>
      <c r="C35" s="879"/>
      <c r="D35" s="882"/>
      <c r="E35" s="284"/>
      <c r="F35" s="284"/>
      <c r="G35" s="284"/>
      <c r="H35" s="284"/>
      <c r="I35" s="459"/>
      <c r="J35" s="288" t="s">
        <v>1393</v>
      </c>
      <c r="K35" s="454"/>
    </row>
    <row r="36" spans="1:11" s="80" customFormat="1" ht="134.4" customHeight="1" x14ac:dyDescent="0.3">
      <c r="A36" s="940"/>
      <c r="B36" s="926"/>
      <c r="C36" s="879"/>
      <c r="D36" s="882" t="s">
        <v>34</v>
      </c>
      <c r="E36" s="599" t="s">
        <v>1391</v>
      </c>
      <c r="F36" s="599" t="s">
        <v>1391</v>
      </c>
      <c r="G36" s="599" t="s">
        <v>1394</v>
      </c>
      <c r="H36" s="599" t="s">
        <v>1392</v>
      </c>
      <c r="I36" s="599" t="s">
        <v>1392</v>
      </c>
      <c r="J36" s="583"/>
      <c r="K36" s="584"/>
    </row>
    <row r="37" spans="1:11" ht="29.1" customHeight="1" x14ac:dyDescent="0.3">
      <c r="A37" s="940"/>
      <c r="B37" s="926"/>
      <c r="C37" s="879"/>
      <c r="D37" s="882"/>
      <c r="E37" s="283" t="s">
        <v>1310</v>
      </c>
      <c r="F37" s="283" t="s">
        <v>1294</v>
      </c>
      <c r="G37" s="283" t="s">
        <v>1301</v>
      </c>
      <c r="H37" s="283" t="s">
        <v>1310</v>
      </c>
      <c r="I37" s="283" t="s">
        <v>1294</v>
      </c>
      <c r="J37" s="287"/>
      <c r="K37" s="454"/>
    </row>
    <row r="38" spans="1:11" ht="37.35" customHeight="1" thickBot="1" x14ac:dyDescent="0.35">
      <c r="A38" s="941"/>
      <c r="B38" s="929"/>
      <c r="C38" s="880"/>
      <c r="D38" s="883"/>
      <c r="E38" s="290" t="s">
        <v>1393</v>
      </c>
      <c r="F38" s="290" t="s">
        <v>1393</v>
      </c>
      <c r="G38" s="290" t="s">
        <v>1395</v>
      </c>
      <c r="H38" s="290" t="s">
        <v>1393</v>
      </c>
      <c r="I38" s="290" t="s">
        <v>1393</v>
      </c>
      <c r="J38" s="291"/>
      <c r="K38" s="454"/>
    </row>
    <row r="39" spans="1:11" ht="112.5" customHeight="1" x14ac:dyDescent="0.3">
      <c r="A39" s="936">
        <v>5</v>
      </c>
      <c r="B39" s="925" t="str">
        <f>INDEX(progvil,A39)</f>
        <v>3254184 (CANDELARIA)</v>
      </c>
      <c r="C39" s="899" t="str">
        <f>INDEX(fichvil,A39)</f>
        <v>3254184 INSTALACION DE SISTEMAS ELECTRICOS RESIDENCIALES Y COMERCIALES (TÉCNICO)</v>
      </c>
      <c r="D39" s="893" t="s">
        <v>28</v>
      </c>
      <c r="E39" s="280"/>
      <c r="F39" s="280"/>
      <c r="G39" s="280"/>
      <c r="H39" s="281"/>
      <c r="I39" s="280"/>
      <c r="J39" s="662" t="s">
        <v>1396</v>
      </c>
      <c r="K39" s="454"/>
    </row>
    <row r="40" spans="1:11" ht="30" customHeight="1" x14ac:dyDescent="0.3">
      <c r="A40" s="937"/>
      <c r="B40" s="926"/>
      <c r="C40" s="900"/>
      <c r="D40" s="894"/>
      <c r="E40" s="254"/>
      <c r="F40" s="256"/>
      <c r="G40" s="256"/>
      <c r="H40" s="256"/>
      <c r="I40" s="256"/>
      <c r="J40" s="298" t="s">
        <v>1301</v>
      </c>
      <c r="K40" s="454"/>
    </row>
    <row r="41" spans="1:11" ht="60.75" customHeight="1" x14ac:dyDescent="0.3">
      <c r="A41" s="937"/>
      <c r="B41" s="926"/>
      <c r="C41" s="900"/>
      <c r="D41" s="894"/>
      <c r="E41" s="255"/>
      <c r="F41" s="255"/>
      <c r="G41" s="255"/>
      <c r="H41" s="255"/>
      <c r="I41" s="255"/>
      <c r="J41" s="296" t="s">
        <v>270</v>
      </c>
      <c r="K41" s="454"/>
    </row>
    <row r="42" spans="1:11" s="80" customFormat="1" ht="90.75" customHeight="1" x14ac:dyDescent="0.3">
      <c r="A42" s="937"/>
      <c r="B42" s="926"/>
      <c r="C42" s="900"/>
      <c r="D42" s="894" t="s">
        <v>32</v>
      </c>
      <c r="E42" s="456"/>
      <c r="F42" s="456"/>
      <c r="G42" s="585"/>
      <c r="H42" s="456"/>
      <c r="I42" s="456"/>
      <c r="J42" s="598"/>
      <c r="K42" s="584"/>
    </row>
    <row r="43" spans="1:11" ht="27" customHeight="1" x14ac:dyDescent="0.3">
      <c r="A43" s="937"/>
      <c r="B43" s="926"/>
      <c r="C43" s="900"/>
      <c r="D43" s="894"/>
      <c r="E43" s="256"/>
      <c r="F43" s="256"/>
      <c r="G43" s="256"/>
      <c r="H43" s="256"/>
      <c r="I43" s="256"/>
      <c r="J43" s="298"/>
      <c r="K43" s="454"/>
    </row>
    <row r="44" spans="1:11" ht="45" customHeight="1" x14ac:dyDescent="0.3">
      <c r="A44" s="937"/>
      <c r="B44" s="926"/>
      <c r="C44" s="900"/>
      <c r="D44" s="894"/>
      <c r="E44" s="255"/>
      <c r="F44" s="255"/>
      <c r="G44" s="255"/>
      <c r="H44" s="255"/>
      <c r="I44" s="255"/>
      <c r="J44" s="296"/>
      <c r="K44" s="454"/>
    </row>
    <row r="45" spans="1:11" s="80" customFormat="1" ht="114.75" customHeight="1" x14ac:dyDescent="0.3">
      <c r="A45" s="937"/>
      <c r="B45" s="926"/>
      <c r="C45" s="900"/>
      <c r="D45" s="894" t="s">
        <v>34</v>
      </c>
      <c r="E45" s="599" t="s">
        <v>1397</v>
      </c>
      <c r="F45" s="599" t="s">
        <v>1398</v>
      </c>
      <c r="G45" s="599" t="s">
        <v>1392</v>
      </c>
      <c r="H45" s="599" t="s">
        <v>1392</v>
      </c>
      <c r="I45" s="599" t="s">
        <v>1399</v>
      </c>
      <c r="J45" s="455"/>
      <c r="K45" s="584"/>
    </row>
    <row r="46" spans="1:11" ht="31.35" customHeight="1" x14ac:dyDescent="0.3">
      <c r="A46" s="937"/>
      <c r="B46" s="926"/>
      <c r="C46" s="900"/>
      <c r="D46" s="894"/>
      <c r="E46" s="256" t="s">
        <v>73</v>
      </c>
      <c r="F46" s="256" t="s">
        <v>1323</v>
      </c>
      <c r="G46" s="256" t="s">
        <v>737</v>
      </c>
      <c r="H46" s="256" t="s">
        <v>737</v>
      </c>
      <c r="I46" s="256" t="s">
        <v>1356</v>
      </c>
      <c r="J46" s="295"/>
      <c r="K46" s="454"/>
    </row>
    <row r="47" spans="1:11" ht="57.6" customHeight="1" thickBot="1" x14ac:dyDescent="0.35">
      <c r="A47" s="938"/>
      <c r="B47" s="927"/>
      <c r="C47" s="901"/>
      <c r="D47" s="895"/>
      <c r="E47" s="301" t="s">
        <v>270</v>
      </c>
      <c r="F47" s="301" t="s">
        <v>270</v>
      </c>
      <c r="G47" s="301" t="s">
        <v>270</v>
      </c>
      <c r="H47" s="301" t="s">
        <v>270</v>
      </c>
      <c r="I47" s="301" t="s">
        <v>270</v>
      </c>
      <c r="J47" s="302"/>
      <c r="K47" s="454"/>
    </row>
    <row r="48" spans="1:11" ht="111.15" customHeight="1" x14ac:dyDescent="0.3">
      <c r="A48" s="872">
        <v>6</v>
      </c>
      <c r="B48" s="928" t="str">
        <f>INDEX(progvil,A48)</f>
        <v>3286333 (POBLADO CAMPESTRE - CANDELARIA)</v>
      </c>
      <c r="C48" s="878" t="str">
        <f>INDEX(fichvil,A48)</f>
        <v>3286333 INSTALACION DE SISTEMAS ELECTRICOS RESIDENCIALES Y COMERCIALES (TÉCNICO)</v>
      </c>
      <c r="D48" s="881" t="s">
        <v>28</v>
      </c>
      <c r="E48" s="285"/>
      <c r="F48" s="285"/>
      <c r="G48" s="285"/>
      <c r="H48" s="285"/>
      <c r="I48" s="285"/>
      <c r="J48" s="600" t="s">
        <v>1400</v>
      </c>
    </row>
    <row r="49" spans="1:10" s="80" customFormat="1" ht="27.75" customHeight="1" x14ac:dyDescent="0.3">
      <c r="A49" s="873"/>
      <c r="B49" s="926"/>
      <c r="C49" s="879"/>
      <c r="D49" s="882"/>
      <c r="E49" s="586"/>
      <c r="F49" s="586"/>
      <c r="G49" s="586"/>
      <c r="H49" s="586"/>
      <c r="I49" s="586"/>
      <c r="J49" s="587" t="s">
        <v>1327</v>
      </c>
    </row>
    <row r="50" spans="1:10" ht="47.1" customHeight="1" x14ac:dyDescent="0.3">
      <c r="A50" s="873"/>
      <c r="B50" s="926"/>
      <c r="C50" s="879"/>
      <c r="D50" s="882"/>
      <c r="E50" s="284"/>
      <c r="F50" s="284"/>
      <c r="G50" s="284"/>
      <c r="H50" s="284"/>
      <c r="I50" s="284"/>
      <c r="J50" s="288" t="s">
        <v>1401</v>
      </c>
    </row>
    <row r="51" spans="1:10" ht="25.35" customHeight="1" x14ac:dyDescent="0.3">
      <c r="A51" s="873"/>
      <c r="B51" s="926"/>
      <c r="C51" s="879"/>
      <c r="D51" s="882" t="s">
        <v>32</v>
      </c>
      <c r="E51" s="282"/>
      <c r="F51" s="282"/>
      <c r="G51" s="282"/>
      <c r="H51" s="282"/>
      <c r="I51" s="282"/>
      <c r="J51" s="457"/>
    </row>
    <row r="52" spans="1:10" ht="15" customHeight="1" x14ac:dyDescent="0.3">
      <c r="A52" s="873"/>
      <c r="B52" s="926"/>
      <c r="C52" s="879"/>
      <c r="D52" s="882"/>
      <c r="E52" s="283"/>
      <c r="F52" s="283"/>
      <c r="G52" s="283"/>
      <c r="H52" s="283"/>
      <c r="I52" s="283"/>
      <c r="J52" s="287"/>
    </row>
    <row r="53" spans="1:10" ht="26.85" customHeight="1" x14ac:dyDescent="0.3">
      <c r="A53" s="873"/>
      <c r="B53" s="926"/>
      <c r="C53" s="879"/>
      <c r="D53" s="882"/>
      <c r="E53" s="284"/>
      <c r="F53" s="284"/>
      <c r="G53" s="284"/>
      <c r="H53" s="284"/>
      <c r="I53" s="284"/>
      <c r="J53" s="288"/>
    </row>
    <row r="54" spans="1:10" s="80" customFormat="1" ht="126" customHeight="1" x14ac:dyDescent="0.3">
      <c r="A54" s="873"/>
      <c r="B54" s="926"/>
      <c r="C54" s="879"/>
      <c r="D54" s="882" t="s">
        <v>34</v>
      </c>
      <c r="E54" s="599" t="s">
        <v>1402</v>
      </c>
      <c r="F54" s="599" t="s">
        <v>1403</v>
      </c>
      <c r="G54" s="599" t="s">
        <v>1404</v>
      </c>
      <c r="H54" s="463" t="s">
        <v>1405</v>
      </c>
      <c r="I54" s="599" t="s">
        <v>1406</v>
      </c>
      <c r="J54" s="457"/>
    </row>
    <row r="55" spans="1:10" ht="36.75" customHeight="1" x14ac:dyDescent="0.3">
      <c r="A55" s="873"/>
      <c r="B55" s="926"/>
      <c r="C55" s="879"/>
      <c r="D55" s="882"/>
      <c r="E55" s="283" t="s">
        <v>737</v>
      </c>
      <c r="F55" s="283" t="s">
        <v>737</v>
      </c>
      <c r="G55" s="283" t="s">
        <v>73</v>
      </c>
      <c r="H55" s="283"/>
      <c r="I55" s="283" t="s">
        <v>142</v>
      </c>
      <c r="J55" s="287"/>
    </row>
    <row r="56" spans="1:10" ht="42.6" customHeight="1" thickBot="1" x14ac:dyDescent="0.35">
      <c r="A56" s="874"/>
      <c r="B56" s="929"/>
      <c r="C56" s="880"/>
      <c r="D56" s="883"/>
      <c r="E56" s="290" t="s">
        <v>1401</v>
      </c>
      <c r="F56" s="290" t="s">
        <v>1401</v>
      </c>
      <c r="G56" s="290" t="s">
        <v>1401</v>
      </c>
      <c r="H56" s="290"/>
      <c r="I56" s="290" t="s">
        <v>1401</v>
      </c>
      <c r="J56" s="291"/>
    </row>
    <row r="57" spans="1:10" ht="15" customHeight="1" x14ac:dyDescent="0.3">
      <c r="A57" s="884">
        <v>7</v>
      </c>
      <c r="B57" s="925" t="str">
        <f>INDEX(progvil,A57)</f>
        <v>3287666 (PALMIRA)</v>
      </c>
      <c r="C57" s="899" t="str">
        <f>INDEX(fichvil,A57)</f>
        <v>3287666 INSTALACION DE SISTEMAS ELECTRICOS RESIDENCIALES Y COMERCIALES (TÉCNICO)</v>
      </c>
      <c r="D57" s="893" t="s">
        <v>28</v>
      </c>
      <c r="E57" s="280"/>
      <c r="F57" s="280"/>
      <c r="G57" s="280"/>
      <c r="H57" s="281"/>
      <c r="I57" s="280"/>
      <c r="J57" s="303"/>
    </row>
    <row r="58" spans="1:10" ht="15" customHeight="1" x14ac:dyDescent="0.3">
      <c r="A58" s="885"/>
      <c r="B58" s="926"/>
      <c r="C58" s="900"/>
      <c r="D58" s="894"/>
      <c r="E58" s="254"/>
      <c r="F58" s="256"/>
      <c r="G58" s="256"/>
      <c r="H58" s="256"/>
      <c r="I58" s="256"/>
      <c r="J58" s="295"/>
    </row>
    <row r="59" spans="1:10" ht="15" customHeight="1" x14ac:dyDescent="0.3">
      <c r="A59" s="885"/>
      <c r="B59" s="926"/>
      <c r="C59" s="900"/>
      <c r="D59" s="894"/>
      <c r="E59" s="255"/>
      <c r="F59" s="255"/>
      <c r="G59" s="255"/>
      <c r="H59" s="255"/>
      <c r="I59" s="255"/>
      <c r="J59" s="296"/>
    </row>
    <row r="60" spans="1:10" ht="15" customHeight="1" x14ac:dyDescent="0.3">
      <c r="A60" s="885"/>
      <c r="B60" s="926"/>
      <c r="C60" s="900"/>
      <c r="D60" s="894" t="s">
        <v>32</v>
      </c>
      <c r="E60" s="253"/>
      <c r="F60" s="253"/>
      <c r="G60" s="257"/>
      <c r="H60" s="253"/>
      <c r="I60" s="253"/>
      <c r="J60" s="297"/>
    </row>
    <row r="61" spans="1:10" ht="15" customHeight="1" x14ac:dyDescent="0.3">
      <c r="A61" s="885"/>
      <c r="B61" s="926"/>
      <c r="C61" s="900"/>
      <c r="D61" s="894"/>
      <c r="E61" s="256"/>
      <c r="F61" s="256"/>
      <c r="G61" s="256"/>
      <c r="H61" s="256"/>
      <c r="I61" s="256"/>
      <c r="J61" s="298"/>
    </row>
    <row r="62" spans="1:10" ht="15" customHeight="1" x14ac:dyDescent="0.3">
      <c r="A62" s="885"/>
      <c r="B62" s="926"/>
      <c r="C62" s="900"/>
      <c r="D62" s="894"/>
      <c r="E62" s="255"/>
      <c r="F62" s="255"/>
      <c r="G62" s="255"/>
      <c r="H62" s="255"/>
      <c r="I62" s="255"/>
      <c r="J62" s="296"/>
    </row>
    <row r="63" spans="1:10" ht="111.75" customHeight="1" x14ac:dyDescent="0.3">
      <c r="A63" s="885"/>
      <c r="B63" s="926"/>
      <c r="C63" s="900"/>
      <c r="D63" s="894" t="s">
        <v>34</v>
      </c>
      <c r="E63" s="599" t="s">
        <v>1392</v>
      </c>
      <c r="F63" s="599" t="s">
        <v>1407</v>
      </c>
      <c r="G63" s="599" t="s">
        <v>1388</v>
      </c>
      <c r="H63" s="599" t="s">
        <v>1392</v>
      </c>
      <c r="I63" s="599" t="s">
        <v>1391</v>
      </c>
      <c r="J63" s="297"/>
    </row>
    <row r="64" spans="1:10" ht="29.4" customHeight="1" x14ac:dyDescent="0.3">
      <c r="A64" s="885"/>
      <c r="B64" s="926"/>
      <c r="C64" s="900"/>
      <c r="D64" s="894"/>
      <c r="E64" s="256" t="s">
        <v>1294</v>
      </c>
      <c r="F64" s="256" t="s">
        <v>508</v>
      </c>
      <c r="G64" s="256" t="s">
        <v>1356</v>
      </c>
      <c r="H64" s="256" t="s">
        <v>1294</v>
      </c>
      <c r="I64" s="256" t="s">
        <v>1310</v>
      </c>
      <c r="J64" s="295"/>
    </row>
    <row r="65" spans="1:10" ht="63" customHeight="1" thickBot="1" x14ac:dyDescent="0.35">
      <c r="A65" s="886"/>
      <c r="B65" s="927"/>
      <c r="C65" s="901"/>
      <c r="D65" s="895"/>
      <c r="E65" s="301" t="s">
        <v>1408</v>
      </c>
      <c r="F65" s="301" t="s">
        <v>1409</v>
      </c>
      <c r="G65" s="301" t="s">
        <v>1408</v>
      </c>
      <c r="H65" s="301" t="s">
        <v>1408</v>
      </c>
      <c r="I65" s="301" t="s">
        <v>1408</v>
      </c>
      <c r="J65" s="302"/>
    </row>
    <row r="66" spans="1:10" ht="110.25" customHeight="1" x14ac:dyDescent="0.3">
      <c r="A66" s="872">
        <v>8</v>
      </c>
      <c r="B66" s="875">
        <f>INDEX(progvil,A66)</f>
        <v>3290266</v>
      </c>
      <c r="C66" s="878" t="str">
        <f>INDEX(fichvil,A66)</f>
        <v>3290266 INSTALACION DE SISTEMAS ELECTRICOS RESIDENCIALES Y COMERCIALES (TÉCNICO)</v>
      </c>
      <c r="D66" s="881" t="s">
        <v>28</v>
      </c>
      <c r="E66" s="601" t="s">
        <v>1410</v>
      </c>
      <c r="F66" s="601" t="s">
        <v>1411</v>
      </c>
      <c r="G66" s="601" t="s">
        <v>1412</v>
      </c>
      <c r="H66" s="601" t="s">
        <v>1413</v>
      </c>
      <c r="I66" s="601" t="s">
        <v>1414</v>
      </c>
      <c r="J66" s="286"/>
    </row>
    <row r="67" spans="1:10" ht="27.75" customHeight="1" x14ac:dyDescent="0.3">
      <c r="A67" s="873"/>
      <c r="B67" s="876"/>
      <c r="C67" s="879"/>
      <c r="D67" s="882"/>
      <c r="E67" s="283" t="s">
        <v>1301</v>
      </c>
      <c r="F67" s="283" t="s">
        <v>261</v>
      </c>
      <c r="G67" s="283" t="s">
        <v>199</v>
      </c>
      <c r="H67" s="283" t="s">
        <v>1294</v>
      </c>
      <c r="I67" s="283" t="s">
        <v>1294</v>
      </c>
      <c r="J67" s="287"/>
    </row>
    <row r="68" spans="1:10" ht="44.1" customHeight="1" x14ac:dyDescent="0.3">
      <c r="A68" s="873"/>
      <c r="B68" s="876"/>
      <c r="C68" s="879"/>
      <c r="D68" s="882"/>
      <c r="E68" s="284" t="s">
        <v>144</v>
      </c>
      <c r="F68" s="284" t="s">
        <v>1384</v>
      </c>
      <c r="G68" s="284" t="s">
        <v>144</v>
      </c>
      <c r="H68" s="284" t="s">
        <v>87</v>
      </c>
      <c r="I68" s="284" t="s">
        <v>1384</v>
      </c>
      <c r="J68" s="288"/>
    </row>
    <row r="69" spans="1:10" ht="15" customHeight="1" x14ac:dyDescent="0.3">
      <c r="A69" s="873"/>
      <c r="B69" s="876"/>
      <c r="C69" s="879"/>
      <c r="D69" s="882" t="s">
        <v>32</v>
      </c>
      <c r="E69" s="282"/>
      <c r="F69" s="282"/>
      <c r="G69" s="282"/>
      <c r="H69" s="282"/>
      <c r="I69" s="282"/>
      <c r="J69" s="289"/>
    </row>
    <row r="70" spans="1:10" ht="15" customHeight="1" x14ac:dyDescent="0.3">
      <c r="A70" s="873"/>
      <c r="B70" s="876"/>
      <c r="C70" s="879"/>
      <c r="D70" s="882"/>
      <c r="E70" s="283"/>
      <c r="F70" s="283"/>
      <c r="G70" s="283"/>
      <c r="H70" s="283"/>
      <c r="I70" s="283"/>
      <c r="J70" s="287"/>
    </row>
    <row r="71" spans="1:10" ht="15" customHeight="1" x14ac:dyDescent="0.3">
      <c r="A71" s="873"/>
      <c r="B71" s="876"/>
      <c r="C71" s="879"/>
      <c r="D71" s="882"/>
      <c r="E71" s="284"/>
      <c r="F71" s="284"/>
      <c r="G71" s="284"/>
      <c r="H71" s="284"/>
      <c r="I71" s="284"/>
      <c r="J71" s="288"/>
    </row>
    <row r="72" spans="1:10" ht="15" customHeight="1" x14ac:dyDescent="0.3">
      <c r="A72" s="873"/>
      <c r="B72" s="876"/>
      <c r="C72" s="879"/>
      <c r="D72" s="882" t="s">
        <v>34</v>
      </c>
      <c r="E72" s="282"/>
      <c r="F72" s="282"/>
      <c r="G72" s="282"/>
      <c r="H72" s="282"/>
      <c r="I72" s="282"/>
      <c r="J72" s="289"/>
    </row>
    <row r="73" spans="1:10" ht="15" customHeight="1" x14ac:dyDescent="0.3">
      <c r="A73" s="873"/>
      <c r="B73" s="876"/>
      <c r="C73" s="879"/>
      <c r="D73" s="882"/>
      <c r="E73" s="283"/>
      <c r="F73" s="283"/>
      <c r="G73" s="283"/>
      <c r="H73" s="283"/>
      <c r="I73" s="283"/>
      <c r="J73" s="287"/>
    </row>
    <row r="74" spans="1:10" ht="15" customHeight="1" thickBot="1" x14ac:dyDescent="0.35">
      <c r="A74" s="874"/>
      <c r="B74" s="877"/>
      <c r="C74" s="880"/>
      <c r="D74" s="883"/>
      <c r="E74" s="290"/>
      <c r="F74" s="290"/>
      <c r="G74" s="290"/>
      <c r="H74" s="290"/>
      <c r="I74" s="290"/>
      <c r="J74" s="291"/>
    </row>
    <row r="75" spans="1:10" ht="15" customHeight="1" x14ac:dyDescent="0.3">
      <c r="A75" s="884">
        <v>9</v>
      </c>
      <c r="B75" s="896">
        <f>INDEX(progvil,A75)</f>
        <v>3365193</v>
      </c>
      <c r="C75" s="899" t="str">
        <f>INDEX(fichvil,A75)</f>
        <v>3365193 INSTALACION DE SISTEMAS ELECTRICOS RESIDENCIALES Y COMERCIALES (TÉCNICO)</v>
      </c>
      <c r="D75" s="893" t="s">
        <v>28</v>
      </c>
      <c r="E75" s="280"/>
      <c r="F75" s="280"/>
      <c r="G75" s="280"/>
      <c r="H75" s="281"/>
      <c r="I75" s="280"/>
      <c r="J75" s="303"/>
    </row>
    <row r="76" spans="1:10" ht="15" customHeight="1" x14ac:dyDescent="0.3">
      <c r="A76" s="885"/>
      <c r="B76" s="897"/>
      <c r="C76" s="900"/>
      <c r="D76" s="894"/>
      <c r="E76" s="254"/>
      <c r="F76" s="256"/>
      <c r="G76" s="256"/>
      <c r="H76" s="256"/>
      <c r="I76" s="256"/>
      <c r="J76" s="295"/>
    </row>
    <row r="77" spans="1:10" ht="15" customHeight="1" x14ac:dyDescent="0.3">
      <c r="A77" s="885"/>
      <c r="B77" s="897"/>
      <c r="C77" s="900"/>
      <c r="D77" s="894"/>
      <c r="E77" s="255"/>
      <c r="F77" s="255"/>
      <c r="G77" s="255"/>
      <c r="H77" s="255"/>
      <c r="I77" s="255"/>
      <c r="J77" s="296"/>
    </row>
    <row r="78" spans="1:10" s="80" customFormat="1" ht="81" customHeight="1" x14ac:dyDescent="0.3">
      <c r="A78" s="885"/>
      <c r="B78" s="897"/>
      <c r="C78" s="900"/>
      <c r="D78" s="894" t="s">
        <v>32</v>
      </c>
      <c r="E78" s="456"/>
      <c r="F78" s="456"/>
      <c r="G78" s="585"/>
      <c r="H78" s="456"/>
      <c r="I78" s="456"/>
      <c r="J78" s="598" t="s">
        <v>1415</v>
      </c>
    </row>
    <row r="79" spans="1:10" ht="24" customHeight="1" x14ac:dyDescent="0.3">
      <c r="A79" s="885"/>
      <c r="B79" s="897"/>
      <c r="C79" s="900"/>
      <c r="D79" s="894"/>
      <c r="E79" s="256"/>
      <c r="F79" s="256"/>
      <c r="G79" s="256"/>
      <c r="H79" s="256"/>
      <c r="I79" s="256"/>
      <c r="J79" s="298" t="s">
        <v>1323</v>
      </c>
    </row>
    <row r="80" spans="1:10" ht="43.5" customHeight="1" x14ac:dyDescent="0.3">
      <c r="A80" s="885"/>
      <c r="B80" s="897"/>
      <c r="C80" s="900"/>
      <c r="D80" s="894"/>
      <c r="E80" s="255"/>
      <c r="F80" s="255"/>
      <c r="G80" s="255"/>
      <c r="H80" s="255"/>
      <c r="I80" s="255"/>
      <c r="J80" s="296" t="s">
        <v>87</v>
      </c>
    </row>
    <row r="81" spans="1:12" ht="80.400000000000006" customHeight="1" x14ac:dyDescent="0.3">
      <c r="A81" s="885"/>
      <c r="B81" s="897"/>
      <c r="C81" s="900"/>
      <c r="D81" s="894" t="s">
        <v>34</v>
      </c>
      <c r="E81" s="599" t="s">
        <v>1413</v>
      </c>
      <c r="F81" s="599" t="s">
        <v>1416</v>
      </c>
      <c r="G81" s="599" t="s">
        <v>1417</v>
      </c>
      <c r="H81" s="599" t="s">
        <v>1388</v>
      </c>
      <c r="I81" s="599" t="s">
        <v>1418</v>
      </c>
      <c r="J81" s="455"/>
    </row>
    <row r="82" spans="1:12" ht="36.75" customHeight="1" x14ac:dyDescent="0.3">
      <c r="A82" s="885"/>
      <c r="B82" s="897"/>
      <c r="C82" s="900"/>
      <c r="D82" s="894"/>
      <c r="E82" s="256" t="s">
        <v>1323</v>
      </c>
      <c r="F82" s="256" t="s">
        <v>142</v>
      </c>
      <c r="G82" s="256" t="s">
        <v>1294</v>
      </c>
      <c r="H82" s="256" t="s">
        <v>542</v>
      </c>
      <c r="I82" s="256" t="s">
        <v>1323</v>
      </c>
      <c r="J82" s="295"/>
    </row>
    <row r="83" spans="1:12" ht="50.1" customHeight="1" thickBot="1" x14ac:dyDescent="0.35">
      <c r="A83" s="886"/>
      <c r="B83" s="898"/>
      <c r="C83" s="901"/>
      <c r="D83" s="895"/>
      <c r="E83" s="301" t="s">
        <v>87</v>
      </c>
      <c r="F83" s="301" t="s">
        <v>144</v>
      </c>
      <c r="G83" s="301" t="s">
        <v>87</v>
      </c>
      <c r="H83" s="301" t="s">
        <v>144</v>
      </c>
      <c r="I83" s="301" t="s">
        <v>87</v>
      </c>
      <c r="J83" s="302"/>
    </row>
    <row r="84" spans="1:12" ht="15" customHeight="1" x14ac:dyDescent="0.3">
      <c r="A84" s="872">
        <v>10</v>
      </c>
      <c r="B84" s="875">
        <f>INDEX(progvil,A84)</f>
        <v>3411744</v>
      </c>
      <c r="C84" s="878" t="str">
        <f>INDEX(fichvil,A84)</f>
        <v>3411744  INSTALACION DE SISTEMAS ELECTRICOS RESIDENCIALES Y COMERCIALES (TÉCNICO)</v>
      </c>
      <c r="D84" s="881" t="s">
        <v>28</v>
      </c>
      <c r="E84" s="285"/>
      <c r="F84" s="285"/>
      <c r="G84" s="285"/>
      <c r="H84" s="285"/>
      <c r="I84" s="285"/>
      <c r="J84" s="286"/>
    </row>
    <row r="85" spans="1:12" ht="15" customHeight="1" x14ac:dyDescent="0.3">
      <c r="A85" s="873"/>
      <c r="B85" s="876"/>
      <c r="C85" s="879"/>
      <c r="D85" s="882"/>
      <c r="E85" s="283"/>
      <c r="F85" s="283"/>
      <c r="G85" s="283"/>
      <c r="H85" s="283"/>
      <c r="I85" s="283"/>
      <c r="J85" s="287"/>
    </row>
    <row r="86" spans="1:12" ht="15" customHeight="1" x14ac:dyDescent="0.3">
      <c r="A86" s="873"/>
      <c r="B86" s="876"/>
      <c r="C86" s="879"/>
      <c r="D86" s="882"/>
      <c r="E86" s="284"/>
      <c r="F86" s="284"/>
      <c r="G86" s="284"/>
      <c r="H86" s="284"/>
      <c r="I86" s="284"/>
      <c r="J86" s="288"/>
    </row>
    <row r="87" spans="1:12" s="80" customFormat="1" ht="174.6" customHeight="1" x14ac:dyDescent="0.3">
      <c r="A87" s="873"/>
      <c r="B87" s="876"/>
      <c r="C87" s="879"/>
      <c r="D87" s="882" t="s">
        <v>138</v>
      </c>
      <c r="E87" s="599" t="s">
        <v>1419</v>
      </c>
      <c r="F87" s="599" t="s">
        <v>1388</v>
      </c>
      <c r="G87" s="599" t="s">
        <v>1407</v>
      </c>
      <c r="H87" s="599" t="s">
        <v>1420</v>
      </c>
      <c r="I87" s="599" t="s">
        <v>1421</v>
      </c>
      <c r="J87" s="457"/>
    </row>
    <row r="88" spans="1:12" ht="32.4" customHeight="1" x14ac:dyDescent="0.3">
      <c r="A88" s="873"/>
      <c r="B88" s="876"/>
      <c r="C88" s="879"/>
      <c r="D88" s="882"/>
      <c r="E88" s="283" t="s">
        <v>1327</v>
      </c>
      <c r="F88" s="283" t="s">
        <v>1356</v>
      </c>
      <c r="G88" s="283" t="s">
        <v>508</v>
      </c>
      <c r="H88" s="283" t="s">
        <v>199</v>
      </c>
      <c r="I88" s="283" t="s">
        <v>1374</v>
      </c>
      <c r="J88" s="287"/>
    </row>
    <row r="89" spans="1:12" ht="47.1" customHeight="1" x14ac:dyDescent="0.3">
      <c r="A89" s="873"/>
      <c r="B89" s="876"/>
      <c r="C89" s="879"/>
      <c r="D89" s="882"/>
      <c r="E89" s="284" t="s">
        <v>87</v>
      </c>
      <c r="F89" s="284" t="s">
        <v>544</v>
      </c>
      <c r="G89" s="284" t="s">
        <v>144</v>
      </c>
      <c r="H89" s="284" t="s">
        <v>87</v>
      </c>
      <c r="I89" s="284" t="s">
        <v>87</v>
      </c>
      <c r="J89" s="288"/>
    </row>
    <row r="90" spans="1:12" ht="150" customHeight="1" x14ac:dyDescent="0.3">
      <c r="A90" s="873"/>
      <c r="B90" s="876"/>
      <c r="C90" s="879"/>
      <c r="D90" s="882" t="s">
        <v>34</v>
      </c>
      <c r="E90" s="599" t="s">
        <v>1422</v>
      </c>
      <c r="F90" s="282" t="s">
        <v>1405</v>
      </c>
      <c r="G90" s="599" t="s">
        <v>1423</v>
      </c>
      <c r="H90" s="599" t="s">
        <v>1424</v>
      </c>
      <c r="I90" s="599" t="s">
        <v>1425</v>
      </c>
      <c r="J90" s="289"/>
    </row>
    <row r="91" spans="1:12" ht="32.4" customHeight="1" x14ac:dyDescent="0.3">
      <c r="A91" s="873"/>
      <c r="B91" s="876"/>
      <c r="C91" s="879"/>
      <c r="D91" s="882"/>
      <c r="E91" s="283" t="s">
        <v>1327</v>
      </c>
      <c r="F91" s="283"/>
      <c r="G91" s="283" t="s">
        <v>142</v>
      </c>
      <c r="H91" s="283" t="s">
        <v>1374</v>
      </c>
      <c r="I91" s="283" t="s">
        <v>508</v>
      </c>
      <c r="J91" s="287"/>
    </row>
    <row r="92" spans="1:12" s="80" customFormat="1" ht="47.4" customHeight="1" thickBot="1" x14ac:dyDescent="0.35">
      <c r="A92" s="874"/>
      <c r="B92" s="877"/>
      <c r="C92" s="880"/>
      <c r="D92" s="883"/>
      <c r="E92" s="464" t="s">
        <v>144</v>
      </c>
      <c r="F92" s="464"/>
      <c r="G92" s="464" t="s">
        <v>144</v>
      </c>
      <c r="H92" s="464" t="s">
        <v>87</v>
      </c>
      <c r="I92" s="464" t="s">
        <v>144</v>
      </c>
      <c r="J92" s="465"/>
    </row>
    <row r="93" spans="1:12" ht="103.35" customHeight="1" x14ac:dyDescent="0.3">
      <c r="A93" s="884">
        <v>11</v>
      </c>
      <c r="B93" s="923" t="str">
        <f>INDEX(progvil,A93)</f>
        <v>NUEVO ISERC 1</v>
      </c>
      <c r="C93" s="899" t="str">
        <f>INDEX(fichvil,A93)</f>
        <v>NUEVO 1  INSTALACION DE SISTEMAS ELECTRICOS RESIDENCIALES Y COMERCIALES (TÉCNICO)</v>
      </c>
      <c r="D93" s="934" t="s">
        <v>1426</v>
      </c>
      <c r="E93" s="280" t="s">
        <v>1427</v>
      </c>
      <c r="F93" s="253" t="s">
        <v>1428</v>
      </c>
      <c r="G93" s="280" t="s">
        <v>1429</v>
      </c>
      <c r="H93" s="280" t="s">
        <v>1430</v>
      </c>
      <c r="I93" s="280" t="s">
        <v>1431</v>
      </c>
      <c r="J93" s="303"/>
    </row>
    <row r="94" spans="1:12" ht="47.1" customHeight="1" x14ac:dyDescent="0.3">
      <c r="A94" s="885"/>
      <c r="B94" s="907"/>
      <c r="C94" s="900"/>
      <c r="D94" s="935"/>
      <c r="E94" s="256" t="s">
        <v>737</v>
      </c>
      <c r="F94" s="256" t="s">
        <v>199</v>
      </c>
      <c r="G94" s="256" t="s">
        <v>1327</v>
      </c>
      <c r="H94" s="256" t="s">
        <v>1327</v>
      </c>
      <c r="I94" s="256" t="s">
        <v>1310</v>
      </c>
      <c r="J94" s="295"/>
    </row>
    <row r="95" spans="1:12" ht="41.4" customHeight="1" x14ac:dyDescent="0.3">
      <c r="A95" s="885"/>
      <c r="B95" s="907"/>
      <c r="C95" s="900"/>
      <c r="D95" s="935"/>
      <c r="E95" s="255" t="s">
        <v>87</v>
      </c>
      <c r="F95" s="255" t="s">
        <v>144</v>
      </c>
      <c r="G95" s="255" t="s">
        <v>511</v>
      </c>
      <c r="H95" s="255" t="s">
        <v>144</v>
      </c>
      <c r="I95" s="255" t="s">
        <v>87</v>
      </c>
      <c r="J95" s="296"/>
    </row>
    <row r="96" spans="1:12" ht="105.6" customHeight="1" x14ac:dyDescent="0.3">
      <c r="A96" s="885"/>
      <c r="B96" s="907"/>
      <c r="C96" s="900"/>
      <c r="D96" s="935" t="s">
        <v>1432</v>
      </c>
      <c r="E96" s="456" t="s">
        <v>1433</v>
      </c>
      <c r="F96" s="456" t="s">
        <v>1434</v>
      </c>
      <c r="G96" s="253" t="s">
        <v>1435</v>
      </c>
      <c r="H96" s="520" t="s">
        <v>1436</v>
      </c>
      <c r="I96" s="253"/>
      <c r="J96" s="297"/>
      <c r="L96" s="253"/>
    </row>
    <row r="97" spans="1:10" ht="37.35" customHeight="1" x14ac:dyDescent="0.3">
      <c r="A97" s="885"/>
      <c r="B97" s="907"/>
      <c r="C97" s="900"/>
      <c r="D97" s="935"/>
      <c r="E97" s="255" t="s">
        <v>1310</v>
      </c>
      <c r="F97" s="256" t="s">
        <v>142</v>
      </c>
      <c r="G97" s="256"/>
      <c r="H97" s="256" t="s">
        <v>508</v>
      </c>
      <c r="I97" s="256"/>
      <c r="J97" s="298"/>
    </row>
    <row r="98" spans="1:10" ht="47.4" customHeight="1" x14ac:dyDescent="0.3">
      <c r="A98" s="885"/>
      <c r="B98" s="907"/>
      <c r="C98" s="900"/>
      <c r="D98" s="935"/>
      <c r="E98" s="255" t="s">
        <v>87</v>
      </c>
      <c r="F98" s="255" t="s">
        <v>144</v>
      </c>
      <c r="G98" s="255"/>
      <c r="H98" s="255" t="s">
        <v>144</v>
      </c>
      <c r="I98" s="255"/>
      <c r="J98" s="296"/>
    </row>
    <row r="99" spans="1:10" ht="21.15" customHeight="1" x14ac:dyDescent="0.3">
      <c r="A99" s="885"/>
      <c r="B99" s="907"/>
      <c r="C99" s="900"/>
      <c r="D99" s="894" t="s">
        <v>34</v>
      </c>
      <c r="E99" s="547" t="s">
        <v>1437</v>
      </c>
      <c r="F99" s="253"/>
      <c r="G99" s="253"/>
      <c r="H99" s="253"/>
      <c r="I99" s="253"/>
      <c r="J99" s="297"/>
    </row>
    <row r="100" spans="1:10" ht="15" customHeight="1" x14ac:dyDescent="0.3">
      <c r="A100" s="885"/>
      <c r="B100" s="907"/>
      <c r="C100" s="900"/>
      <c r="D100" s="894"/>
      <c r="E100" s="256"/>
      <c r="F100" s="256"/>
      <c r="G100" s="256"/>
      <c r="H100" s="256"/>
      <c r="I100" s="256"/>
      <c r="J100" s="295"/>
    </row>
    <row r="101" spans="1:10" ht="15" customHeight="1" thickBot="1" x14ac:dyDescent="0.35">
      <c r="A101" s="886"/>
      <c r="B101" s="924"/>
      <c r="C101" s="901"/>
      <c r="D101" s="895"/>
      <c r="E101" s="301"/>
      <c r="F101" s="301"/>
      <c r="G101" s="301"/>
      <c r="H101" s="301"/>
      <c r="I101" s="301"/>
      <c r="J101" s="302"/>
    </row>
    <row r="102" spans="1:10" ht="15" customHeight="1" x14ac:dyDescent="0.3">
      <c r="A102" s="872">
        <v>12</v>
      </c>
      <c r="B102" s="928" t="str">
        <f>INDEX(progvil,A102)</f>
        <v>3508274 (VILLAPAZ)</v>
      </c>
      <c r="C102" s="878" t="str">
        <f>INDEX(fichvil,A102)</f>
        <v>3508274 (VILLAPAZ)  INSTALACION DE SISTEMAS ELECTRICOS RESIDENCIALES Y COMERCIALES (TÉCNICO)</v>
      </c>
      <c r="D102" s="881" t="s">
        <v>28</v>
      </c>
      <c r="E102" s="285"/>
      <c r="F102" s="285"/>
      <c r="G102" s="285"/>
      <c r="H102" s="285"/>
      <c r="I102" s="285"/>
      <c r="J102" s="286"/>
    </row>
    <row r="103" spans="1:10" ht="15" customHeight="1" x14ac:dyDescent="0.3">
      <c r="A103" s="873"/>
      <c r="B103" s="926"/>
      <c r="C103" s="879"/>
      <c r="D103" s="882"/>
      <c r="E103" s="283"/>
      <c r="F103" s="283"/>
      <c r="G103" s="283"/>
      <c r="H103" s="283"/>
      <c r="I103" s="283"/>
      <c r="J103" s="287"/>
    </row>
    <row r="104" spans="1:10" ht="15" customHeight="1" x14ac:dyDescent="0.3">
      <c r="A104" s="873"/>
      <c r="B104" s="926"/>
      <c r="C104" s="879"/>
      <c r="D104" s="882"/>
      <c r="E104" s="284"/>
      <c r="F104" s="284"/>
      <c r="G104" s="284"/>
      <c r="H104" s="284"/>
      <c r="I104" s="284"/>
      <c r="J104" s="288"/>
    </row>
    <row r="105" spans="1:10" ht="122.1" customHeight="1" x14ac:dyDescent="0.3">
      <c r="A105" s="873"/>
      <c r="B105" s="926"/>
      <c r="C105" s="879"/>
      <c r="D105" s="933" t="s">
        <v>170</v>
      </c>
      <c r="E105" s="463" t="s">
        <v>1428</v>
      </c>
      <c r="F105" s="282" t="s">
        <v>1438</v>
      </c>
      <c r="G105" s="282" t="s">
        <v>1439</v>
      </c>
      <c r="H105" s="282" t="s">
        <v>1440</v>
      </c>
      <c r="I105" s="282" t="s">
        <v>1441</v>
      </c>
      <c r="J105" s="289" t="s">
        <v>1442</v>
      </c>
    </row>
    <row r="106" spans="1:10" ht="33" customHeight="1" x14ac:dyDescent="0.3">
      <c r="A106" s="873"/>
      <c r="B106" s="926"/>
      <c r="C106" s="879"/>
      <c r="D106" s="933"/>
      <c r="E106" s="283" t="s">
        <v>591</v>
      </c>
      <c r="F106" s="283" t="s">
        <v>1327</v>
      </c>
      <c r="G106" s="283" t="s">
        <v>1327</v>
      </c>
      <c r="H106" s="283" t="s">
        <v>1327</v>
      </c>
      <c r="I106" s="283" t="s">
        <v>1327</v>
      </c>
      <c r="J106" s="287" t="s">
        <v>142</v>
      </c>
    </row>
    <row r="107" spans="1:10" ht="60" customHeight="1" x14ac:dyDescent="0.3">
      <c r="A107" s="873"/>
      <c r="B107" s="926"/>
      <c r="C107" s="879"/>
      <c r="D107" s="933"/>
      <c r="E107" s="284" t="s">
        <v>1443</v>
      </c>
      <c r="F107" s="284" t="s">
        <v>1443</v>
      </c>
      <c r="G107" s="284" t="s">
        <v>1443</v>
      </c>
      <c r="H107" s="284" t="s">
        <v>1443</v>
      </c>
      <c r="I107" s="284" t="s">
        <v>1443</v>
      </c>
      <c r="J107" s="284" t="s">
        <v>1443</v>
      </c>
    </row>
    <row r="108" spans="1:10" ht="15" customHeight="1" x14ac:dyDescent="0.3">
      <c r="A108" s="873"/>
      <c r="B108" s="926"/>
      <c r="C108" s="879"/>
      <c r="D108" s="882" t="s">
        <v>34</v>
      </c>
      <c r="E108" s="282"/>
      <c r="F108" s="282"/>
      <c r="G108" s="282"/>
      <c r="H108" s="282"/>
      <c r="I108" s="282"/>
      <c r="J108" s="289"/>
    </row>
    <row r="109" spans="1:10" ht="15" customHeight="1" x14ac:dyDescent="0.3">
      <c r="A109" s="873"/>
      <c r="B109" s="926"/>
      <c r="C109" s="879"/>
      <c r="D109" s="882"/>
      <c r="E109" s="283"/>
      <c r="F109" s="283"/>
      <c r="G109" s="283"/>
      <c r="H109" s="283"/>
      <c r="I109" s="283"/>
      <c r="J109" s="287"/>
    </row>
    <row r="110" spans="1:10" ht="15" customHeight="1" thickBot="1" x14ac:dyDescent="0.35">
      <c r="A110" s="874"/>
      <c r="B110" s="929"/>
      <c r="C110" s="880"/>
      <c r="D110" s="883"/>
      <c r="E110" s="290"/>
      <c r="F110" s="290"/>
      <c r="G110" s="290"/>
      <c r="H110" s="290"/>
      <c r="I110" s="290"/>
      <c r="J110" s="291"/>
    </row>
    <row r="111" spans="1:10" ht="15" customHeight="1" x14ac:dyDescent="0.3">
      <c r="A111" s="884">
        <v>13</v>
      </c>
      <c r="B111" s="930">
        <f>INDEX(progvil,A111)</f>
        <v>0</v>
      </c>
      <c r="C111" s="899">
        <f>INDEX(fichvil,A111)</f>
        <v>0</v>
      </c>
      <c r="D111" s="893" t="s">
        <v>28</v>
      </c>
      <c r="E111" s="280"/>
      <c r="F111" s="280"/>
      <c r="G111" s="280"/>
      <c r="H111" s="281"/>
      <c r="I111" s="280"/>
      <c r="J111" s="303"/>
    </row>
    <row r="112" spans="1:10" ht="15" customHeight="1" x14ac:dyDescent="0.3">
      <c r="A112" s="885"/>
      <c r="B112" s="931"/>
      <c r="C112" s="900"/>
      <c r="D112" s="894"/>
      <c r="E112" s="254"/>
      <c r="F112" s="256"/>
      <c r="G112" s="256"/>
      <c r="H112" s="256"/>
      <c r="I112" s="256"/>
      <c r="J112" s="295"/>
    </row>
    <row r="113" spans="1:10" ht="15" customHeight="1" x14ac:dyDescent="0.3">
      <c r="A113" s="885"/>
      <c r="B113" s="931"/>
      <c r="C113" s="900"/>
      <c r="D113" s="894"/>
      <c r="E113" s="255"/>
      <c r="F113" s="255"/>
      <c r="G113" s="255"/>
      <c r="H113" s="255"/>
      <c r="I113" s="255"/>
      <c r="J113" s="296"/>
    </row>
    <row r="114" spans="1:10" ht="15" customHeight="1" x14ac:dyDescent="0.3">
      <c r="A114" s="885"/>
      <c r="B114" s="931"/>
      <c r="C114" s="900"/>
      <c r="D114" s="894" t="s">
        <v>32</v>
      </c>
      <c r="E114" s="253"/>
      <c r="F114" s="253"/>
      <c r="G114" s="257"/>
      <c r="H114" s="253"/>
      <c r="I114" s="253"/>
      <c r="J114" s="297"/>
    </row>
    <row r="115" spans="1:10" ht="15" customHeight="1" x14ac:dyDescent="0.3">
      <c r="A115" s="885"/>
      <c r="B115" s="931"/>
      <c r="C115" s="900"/>
      <c r="D115" s="894"/>
      <c r="E115" s="256"/>
      <c r="F115" s="256"/>
      <c r="G115" s="256"/>
      <c r="H115" s="256"/>
      <c r="I115" s="256"/>
      <c r="J115" s="298"/>
    </row>
    <row r="116" spans="1:10" ht="15" customHeight="1" x14ac:dyDescent="0.3">
      <c r="A116" s="885"/>
      <c r="B116" s="931"/>
      <c r="C116" s="900"/>
      <c r="D116" s="894"/>
      <c r="E116" s="255"/>
      <c r="F116" s="255"/>
      <c r="G116" s="255"/>
      <c r="H116" s="255"/>
      <c r="I116" s="255"/>
      <c r="J116" s="296"/>
    </row>
    <row r="117" spans="1:10" ht="15" customHeight="1" x14ac:dyDescent="0.3">
      <c r="A117" s="885"/>
      <c r="B117" s="931"/>
      <c r="C117" s="900"/>
      <c r="D117" s="894" t="s">
        <v>34</v>
      </c>
      <c r="E117" s="253"/>
      <c r="F117" s="253"/>
      <c r="G117" s="253"/>
      <c r="H117" s="253"/>
      <c r="I117" s="253"/>
      <c r="J117" s="297"/>
    </row>
    <row r="118" spans="1:10" ht="15" customHeight="1" x14ac:dyDescent="0.3">
      <c r="A118" s="885"/>
      <c r="B118" s="931"/>
      <c r="C118" s="900"/>
      <c r="D118" s="894"/>
      <c r="E118" s="256"/>
      <c r="F118" s="256"/>
      <c r="G118" s="256"/>
      <c r="H118" s="256"/>
      <c r="I118" s="256"/>
      <c r="J118" s="295"/>
    </row>
    <row r="119" spans="1:10" ht="15" customHeight="1" thickBot="1" x14ac:dyDescent="0.35">
      <c r="A119" s="886"/>
      <c r="B119" s="932"/>
      <c r="C119" s="901"/>
      <c r="D119" s="895"/>
      <c r="E119" s="301"/>
      <c r="F119" s="301"/>
      <c r="G119" s="301"/>
      <c r="H119" s="301"/>
      <c r="I119" s="301"/>
      <c r="J119" s="302"/>
    </row>
    <row r="120" spans="1:10" ht="46.5" customHeight="1" x14ac:dyDescent="0.3">
      <c r="A120" s="872">
        <v>14</v>
      </c>
      <c r="B120" s="918">
        <f>INDEX(progvil,A120)</f>
        <v>3174409</v>
      </c>
      <c r="C120" s="878" t="str">
        <f>INDEX(fichvil,A120)</f>
        <v>3174409 MANTENIMIENTO E INSTALACION DE SISTEMAS SOLARES FOTOVOLTAICOS (TÉCNICO)</v>
      </c>
      <c r="D120" s="881" t="s">
        <v>28</v>
      </c>
      <c r="E120" s="591" t="s">
        <v>1381</v>
      </c>
      <c r="F120" s="466" t="s">
        <v>1381</v>
      </c>
      <c r="G120" s="591" t="s">
        <v>1381</v>
      </c>
      <c r="H120" s="591" t="s">
        <v>1381</v>
      </c>
      <c r="I120" s="591" t="s">
        <v>1381</v>
      </c>
      <c r="J120" s="286"/>
    </row>
    <row r="121" spans="1:10" ht="37.5" customHeight="1" x14ac:dyDescent="0.3">
      <c r="A121" s="873"/>
      <c r="B121" s="919"/>
      <c r="C121" s="879"/>
      <c r="D121" s="882"/>
      <c r="E121" s="283" t="s">
        <v>1323</v>
      </c>
      <c r="F121" s="283"/>
      <c r="G121" s="283" t="s">
        <v>1323</v>
      </c>
      <c r="H121" s="283" t="s">
        <v>1323</v>
      </c>
      <c r="I121" s="283" t="s">
        <v>1323</v>
      </c>
      <c r="J121" s="287"/>
    </row>
    <row r="122" spans="1:10" ht="15" customHeight="1" x14ac:dyDescent="0.3">
      <c r="A122" s="873"/>
      <c r="B122" s="919"/>
      <c r="C122" s="879"/>
      <c r="D122" s="882"/>
      <c r="E122" s="284" t="s">
        <v>31</v>
      </c>
      <c r="F122" s="284"/>
      <c r="G122" s="284" t="s">
        <v>31</v>
      </c>
      <c r="H122" s="284" t="s">
        <v>31</v>
      </c>
      <c r="I122" s="284" t="s">
        <v>31</v>
      </c>
      <c r="J122" s="288"/>
    </row>
    <row r="123" spans="1:10" ht="46.35" customHeight="1" x14ac:dyDescent="0.3">
      <c r="A123" s="873"/>
      <c r="B123" s="919"/>
      <c r="C123" s="879"/>
      <c r="D123" s="882" t="s">
        <v>32</v>
      </c>
      <c r="E123" s="474" t="s">
        <v>1381</v>
      </c>
      <c r="F123" s="474" t="s">
        <v>1381</v>
      </c>
      <c r="G123" s="474" t="s">
        <v>1381</v>
      </c>
      <c r="H123" s="474" t="s">
        <v>1381</v>
      </c>
      <c r="I123" s="474" t="s">
        <v>1381</v>
      </c>
      <c r="J123" s="289"/>
    </row>
    <row r="124" spans="1:10" ht="44.4" customHeight="1" x14ac:dyDescent="0.3">
      <c r="A124" s="873"/>
      <c r="B124" s="919"/>
      <c r="C124" s="879"/>
      <c r="D124" s="882"/>
      <c r="E124" s="283"/>
      <c r="F124" s="283"/>
      <c r="G124" s="283"/>
      <c r="H124" s="283"/>
      <c r="I124" s="283"/>
      <c r="J124" s="287"/>
    </row>
    <row r="125" spans="1:10" ht="15" customHeight="1" x14ac:dyDescent="0.3">
      <c r="A125" s="873"/>
      <c r="B125" s="919"/>
      <c r="C125" s="879"/>
      <c r="D125" s="882"/>
      <c r="E125" s="284"/>
      <c r="F125" s="284"/>
      <c r="G125" s="284"/>
      <c r="H125" s="284"/>
      <c r="I125" s="284"/>
      <c r="J125" s="288"/>
    </row>
    <row r="126" spans="1:10" ht="15" customHeight="1" x14ac:dyDescent="0.3">
      <c r="A126" s="873"/>
      <c r="B126" s="919"/>
      <c r="C126" s="879"/>
      <c r="D126" s="882" t="s">
        <v>34</v>
      </c>
      <c r="E126" s="282"/>
      <c r="F126" s="282"/>
      <c r="G126" s="282"/>
      <c r="H126" s="282"/>
      <c r="I126" s="282"/>
      <c r="J126" s="289"/>
    </row>
    <row r="127" spans="1:10" ht="15" customHeight="1" x14ac:dyDescent="0.3">
      <c r="A127" s="873"/>
      <c r="B127" s="919"/>
      <c r="C127" s="879"/>
      <c r="D127" s="882"/>
      <c r="E127" s="283"/>
      <c r="F127" s="283"/>
      <c r="G127" s="283"/>
      <c r="H127" s="283"/>
      <c r="I127" s="283"/>
      <c r="J127" s="287"/>
    </row>
    <row r="128" spans="1:10" ht="15" customHeight="1" thickBot="1" x14ac:dyDescent="0.35">
      <c r="A128" s="874"/>
      <c r="B128" s="920"/>
      <c r="C128" s="880"/>
      <c r="D128" s="883"/>
      <c r="E128" s="290"/>
      <c r="F128" s="290"/>
      <c r="G128" s="290"/>
      <c r="H128" s="290"/>
      <c r="I128" s="290"/>
      <c r="J128" s="291"/>
    </row>
    <row r="129" spans="1:10" ht="50.1" customHeight="1" x14ac:dyDescent="0.3">
      <c r="A129" s="884">
        <v>15</v>
      </c>
      <c r="B129" s="921">
        <f>INDEX(progvil,A129)</f>
        <v>3238786</v>
      </c>
      <c r="C129" s="890" t="str">
        <f>INDEX(fichvil,A129)</f>
        <v>3238786 MANTENIMIENTO E INSTALACION DE SISTEMAS SOLARES FOTOVOLTAICOS (TÉCNICO)</v>
      </c>
      <c r="D129" s="893" t="s">
        <v>28</v>
      </c>
      <c r="E129" s="591" t="s">
        <v>1381</v>
      </c>
      <c r="F129" s="468" t="s">
        <v>1381</v>
      </c>
      <c r="G129" s="591" t="s">
        <v>1381</v>
      </c>
      <c r="H129" s="468" t="s">
        <v>1381</v>
      </c>
      <c r="I129" s="591" t="s">
        <v>1381</v>
      </c>
      <c r="J129" s="303"/>
    </row>
    <row r="130" spans="1:10" ht="30.6" customHeight="1" x14ac:dyDescent="0.3">
      <c r="A130" s="885"/>
      <c r="B130" s="919"/>
      <c r="C130" s="891"/>
      <c r="D130" s="894"/>
      <c r="E130" s="467" t="s">
        <v>1261</v>
      </c>
      <c r="F130" s="256"/>
      <c r="G130" s="256" t="s">
        <v>1374</v>
      </c>
      <c r="H130" s="256"/>
      <c r="I130" s="467" t="s">
        <v>1261</v>
      </c>
      <c r="J130" s="295"/>
    </row>
    <row r="131" spans="1:10" ht="15" customHeight="1" x14ac:dyDescent="0.3">
      <c r="A131" s="885"/>
      <c r="B131" s="919"/>
      <c r="C131" s="891"/>
      <c r="D131" s="894"/>
      <c r="E131" s="255" t="s">
        <v>31</v>
      </c>
      <c r="F131" s="255"/>
      <c r="G131" s="255"/>
      <c r="H131" s="255"/>
      <c r="I131" s="255" t="s">
        <v>31</v>
      </c>
      <c r="J131" s="296"/>
    </row>
    <row r="132" spans="1:10" ht="48.6" customHeight="1" x14ac:dyDescent="0.3">
      <c r="A132" s="885"/>
      <c r="B132" s="919"/>
      <c r="C132" s="891"/>
      <c r="D132" s="894" t="s">
        <v>32</v>
      </c>
      <c r="E132" s="472" t="s">
        <v>1381</v>
      </c>
      <c r="F132" s="592" t="s">
        <v>1381</v>
      </c>
      <c r="G132" s="472" t="s">
        <v>1381</v>
      </c>
      <c r="H132" s="472" t="s">
        <v>1381</v>
      </c>
      <c r="I132" s="472" t="s">
        <v>1381</v>
      </c>
      <c r="J132" s="297"/>
    </row>
    <row r="133" spans="1:10" ht="27.75" customHeight="1" x14ac:dyDescent="0.3">
      <c r="A133" s="885"/>
      <c r="B133" s="919"/>
      <c r="C133" s="891"/>
      <c r="D133" s="894"/>
      <c r="E133" s="256"/>
      <c r="F133" s="256" t="s">
        <v>1261</v>
      </c>
      <c r="G133" s="256"/>
      <c r="H133" s="256"/>
      <c r="I133" s="256"/>
      <c r="J133" s="298"/>
    </row>
    <row r="134" spans="1:10" ht="15" customHeight="1" x14ac:dyDescent="0.3">
      <c r="A134" s="885"/>
      <c r="B134" s="919"/>
      <c r="C134" s="891"/>
      <c r="D134" s="894"/>
      <c r="E134" s="255"/>
      <c r="F134" s="255" t="s">
        <v>31</v>
      </c>
      <c r="G134" s="255"/>
      <c r="H134" s="255"/>
      <c r="I134" s="255"/>
      <c r="J134" s="296"/>
    </row>
    <row r="135" spans="1:10" ht="15" customHeight="1" x14ac:dyDescent="0.3">
      <c r="A135" s="885"/>
      <c r="B135" s="919"/>
      <c r="C135" s="891"/>
      <c r="D135" s="894" t="s">
        <v>34</v>
      </c>
      <c r="E135" s="253"/>
      <c r="F135" s="253"/>
      <c r="G135" s="253"/>
      <c r="H135" s="253"/>
      <c r="I135" s="253"/>
      <c r="J135" s="297"/>
    </row>
    <row r="136" spans="1:10" ht="15" customHeight="1" x14ac:dyDescent="0.3">
      <c r="A136" s="885"/>
      <c r="B136" s="919"/>
      <c r="C136" s="891"/>
      <c r="D136" s="894"/>
      <c r="E136" s="256"/>
      <c r="F136" s="256"/>
      <c r="G136" s="256"/>
      <c r="H136" s="256"/>
      <c r="I136" s="256"/>
      <c r="J136" s="295"/>
    </row>
    <row r="137" spans="1:10" ht="15" customHeight="1" thickBot="1" x14ac:dyDescent="0.35">
      <c r="A137" s="886"/>
      <c r="B137" s="922"/>
      <c r="C137" s="892"/>
      <c r="D137" s="895"/>
      <c r="E137" s="301"/>
      <c r="F137" s="301"/>
      <c r="G137" s="301"/>
      <c r="H137" s="301"/>
      <c r="I137" s="301"/>
      <c r="J137" s="302"/>
    </row>
    <row r="138" spans="1:10" ht="15" customHeight="1" x14ac:dyDescent="0.3">
      <c r="A138" s="872">
        <v>16</v>
      </c>
      <c r="B138" s="928" t="str">
        <f>INDEX(progvil,A138)</f>
        <v>3373904 (YUMBO)</v>
      </c>
      <c r="C138" s="878" t="str">
        <f>INDEX(fichvil,A138)</f>
        <v>3373904 MANTENIMIENTO E INSTALACION DE SISTEMAS SOLARES FOTOVOLTAICOS (TÉCNICO)</v>
      </c>
      <c r="D138" s="881" t="s">
        <v>28</v>
      </c>
      <c r="E138" s="285"/>
      <c r="F138" s="285"/>
      <c r="G138" s="285"/>
      <c r="H138" s="285"/>
      <c r="I138" s="285"/>
      <c r="J138" s="286"/>
    </row>
    <row r="139" spans="1:10" ht="15" customHeight="1" x14ac:dyDescent="0.3">
      <c r="A139" s="873"/>
      <c r="B139" s="926"/>
      <c r="C139" s="879"/>
      <c r="D139" s="882"/>
      <c r="E139" s="283"/>
      <c r="F139" s="283"/>
      <c r="G139" s="283"/>
      <c r="H139" s="283"/>
      <c r="I139" s="283"/>
      <c r="J139" s="287"/>
    </row>
    <row r="140" spans="1:10" ht="15" customHeight="1" x14ac:dyDescent="0.3">
      <c r="A140" s="873"/>
      <c r="B140" s="926"/>
      <c r="C140" s="879"/>
      <c r="D140" s="882"/>
      <c r="E140" s="284"/>
      <c r="F140" s="284"/>
      <c r="G140" s="284"/>
      <c r="H140" s="284"/>
      <c r="I140" s="284"/>
      <c r="J140" s="288"/>
    </row>
    <row r="141" spans="1:10" s="80" customFormat="1" ht="104.25" customHeight="1" x14ac:dyDescent="0.3">
      <c r="A141" s="873"/>
      <c r="B141" s="926"/>
      <c r="C141" s="879"/>
      <c r="D141" s="882" t="s">
        <v>32</v>
      </c>
      <c r="E141" s="599" t="s">
        <v>1444</v>
      </c>
      <c r="F141" s="599" t="s">
        <v>1445</v>
      </c>
      <c r="G141" s="599" t="s">
        <v>1446</v>
      </c>
      <c r="H141" s="599" t="s">
        <v>1446</v>
      </c>
      <c r="I141" s="599" t="s">
        <v>1447</v>
      </c>
      <c r="J141" s="457"/>
    </row>
    <row r="142" spans="1:10" ht="44.1" customHeight="1" x14ac:dyDescent="0.3">
      <c r="A142" s="873"/>
      <c r="B142" s="926"/>
      <c r="C142" s="879"/>
      <c r="D142" s="882"/>
      <c r="E142" s="283" t="s">
        <v>142</v>
      </c>
      <c r="F142" s="283" t="s">
        <v>1310</v>
      </c>
      <c r="G142" s="283" t="s">
        <v>1261</v>
      </c>
      <c r="H142" s="283" t="s">
        <v>1261</v>
      </c>
      <c r="I142" s="283" t="s">
        <v>1292</v>
      </c>
      <c r="J142" s="287"/>
    </row>
    <row r="143" spans="1:10" ht="41.4" customHeight="1" x14ac:dyDescent="0.3">
      <c r="A143" s="873"/>
      <c r="B143" s="926"/>
      <c r="C143" s="879"/>
      <c r="D143" s="882"/>
      <c r="E143" s="284" t="s">
        <v>1448</v>
      </c>
      <c r="F143" s="284" t="s">
        <v>1448</v>
      </c>
      <c r="G143" s="284" t="s">
        <v>1448</v>
      </c>
      <c r="H143" s="284" t="s">
        <v>1448</v>
      </c>
      <c r="I143" s="284" t="s">
        <v>1448</v>
      </c>
      <c r="J143" s="288"/>
    </row>
    <row r="144" spans="1:10" s="80" customFormat="1" ht="123.75" customHeight="1" x14ac:dyDescent="0.3">
      <c r="A144" s="873"/>
      <c r="B144" s="926"/>
      <c r="C144" s="879"/>
      <c r="D144" s="882" t="s">
        <v>34</v>
      </c>
      <c r="E144" s="599" t="s">
        <v>1449</v>
      </c>
      <c r="F144" s="599" t="s">
        <v>1450</v>
      </c>
      <c r="G144" s="599" t="s">
        <v>1451</v>
      </c>
      <c r="H144" s="599" t="s">
        <v>1452</v>
      </c>
      <c r="I144" s="599" t="s">
        <v>1453</v>
      </c>
      <c r="J144" s="457"/>
    </row>
    <row r="145" spans="1:12" ht="45" customHeight="1" x14ac:dyDescent="0.3">
      <c r="A145" s="873"/>
      <c r="B145" s="926"/>
      <c r="C145" s="879"/>
      <c r="D145" s="882"/>
      <c r="E145" s="283" t="s">
        <v>1292</v>
      </c>
      <c r="F145" s="283" t="s">
        <v>1310</v>
      </c>
      <c r="G145" s="283" t="s">
        <v>1261</v>
      </c>
      <c r="H145" s="283" t="s">
        <v>1261</v>
      </c>
      <c r="I145" s="283" t="s">
        <v>73</v>
      </c>
      <c r="J145" s="287"/>
    </row>
    <row r="146" spans="1:12" ht="48.6" customHeight="1" thickBot="1" x14ac:dyDescent="0.35">
      <c r="A146" s="874"/>
      <c r="B146" s="929"/>
      <c r="C146" s="880"/>
      <c r="D146" s="883"/>
      <c r="E146" s="290" t="s">
        <v>1448</v>
      </c>
      <c r="F146" s="290" t="s">
        <v>1448</v>
      </c>
      <c r="G146" s="290" t="s">
        <v>1448</v>
      </c>
      <c r="H146" s="290" t="s">
        <v>1448</v>
      </c>
      <c r="I146" s="290" t="s">
        <v>1448</v>
      </c>
      <c r="J146" s="291"/>
    </row>
    <row r="147" spans="1:12" ht="15" customHeight="1" x14ac:dyDescent="0.3">
      <c r="A147" s="884">
        <v>17</v>
      </c>
      <c r="B147" s="925" t="str">
        <f>INDEX(progvil,A147)</f>
        <v xml:space="preserve">3466970  (YUMBO)            </v>
      </c>
      <c r="C147" s="899" t="str">
        <f>INDEX(fichvil,A147)</f>
        <v>3466970 MANTENIMIENTO E INSTALACION DE SISTEMAS SOLARES FOTOVOLTAICOS (TÉCNICO)</v>
      </c>
      <c r="D147" s="893" t="s">
        <v>28</v>
      </c>
      <c r="E147" s="280"/>
      <c r="F147" s="280"/>
      <c r="G147" s="280"/>
      <c r="H147" s="281"/>
      <c r="I147" s="280"/>
      <c r="J147" s="303"/>
    </row>
    <row r="148" spans="1:12" ht="15" customHeight="1" x14ac:dyDescent="0.3">
      <c r="A148" s="885"/>
      <c r="B148" s="926"/>
      <c r="C148" s="900"/>
      <c r="D148" s="894"/>
      <c r="E148" s="254"/>
      <c r="F148" s="256"/>
      <c r="G148" s="256"/>
      <c r="H148" s="256"/>
      <c r="I148" s="256"/>
      <c r="J148" s="295"/>
    </row>
    <row r="149" spans="1:12" ht="15" customHeight="1" x14ac:dyDescent="0.3">
      <c r="A149" s="885"/>
      <c r="B149" s="926"/>
      <c r="C149" s="900"/>
      <c r="D149" s="894"/>
      <c r="E149" s="255"/>
      <c r="F149" s="255"/>
      <c r="G149" s="255"/>
      <c r="H149" s="255"/>
      <c r="I149" s="255"/>
      <c r="J149" s="296"/>
    </row>
    <row r="150" spans="1:12" s="80" customFormat="1" ht="129.75" customHeight="1" x14ac:dyDescent="0.3">
      <c r="A150" s="885"/>
      <c r="B150" s="926"/>
      <c r="C150" s="900"/>
      <c r="D150" s="894" t="s">
        <v>138</v>
      </c>
      <c r="E150" s="456" t="s">
        <v>1454</v>
      </c>
      <c r="F150" s="599" t="s">
        <v>1455</v>
      </c>
      <c r="G150" s="599" t="s">
        <v>1456</v>
      </c>
      <c r="H150" s="599" t="s">
        <v>1457</v>
      </c>
      <c r="I150" s="599" t="s">
        <v>1454</v>
      </c>
      <c r="J150" s="455"/>
      <c r="L150" s="360"/>
    </row>
    <row r="151" spans="1:12" ht="34.35" customHeight="1" x14ac:dyDescent="0.3">
      <c r="A151" s="885"/>
      <c r="B151" s="926"/>
      <c r="C151" s="900"/>
      <c r="D151" s="894"/>
      <c r="E151" s="256" t="s">
        <v>1261</v>
      </c>
      <c r="F151" s="256" t="s">
        <v>335</v>
      </c>
      <c r="G151" s="256" t="s">
        <v>1310</v>
      </c>
      <c r="H151" s="256" t="s">
        <v>508</v>
      </c>
      <c r="I151" s="256" t="s">
        <v>1261</v>
      </c>
      <c r="J151" s="298"/>
      <c r="L151" s="184"/>
    </row>
    <row r="152" spans="1:12" ht="43.35" customHeight="1" x14ac:dyDescent="0.3">
      <c r="A152" s="885"/>
      <c r="B152" s="926"/>
      <c r="C152" s="900"/>
      <c r="D152" s="894"/>
      <c r="E152" s="255" t="s">
        <v>462</v>
      </c>
      <c r="F152" s="255" t="s">
        <v>462</v>
      </c>
      <c r="G152" s="255" t="s">
        <v>462</v>
      </c>
      <c r="H152" s="255" t="s">
        <v>462</v>
      </c>
      <c r="I152" s="255" t="s">
        <v>462</v>
      </c>
      <c r="J152" s="296"/>
      <c r="L152" s="184"/>
    </row>
    <row r="153" spans="1:12" s="80" customFormat="1" ht="92.25" customHeight="1" x14ac:dyDescent="0.3">
      <c r="A153" s="885"/>
      <c r="B153" s="926"/>
      <c r="C153" s="900"/>
      <c r="D153" s="894" t="s">
        <v>34</v>
      </c>
      <c r="E153" s="599" t="s">
        <v>1458</v>
      </c>
      <c r="F153" s="599" t="s">
        <v>1459</v>
      </c>
      <c r="G153" s="599" t="s">
        <v>1460</v>
      </c>
      <c r="H153" s="599" t="s">
        <v>1461</v>
      </c>
      <c r="I153" s="599" t="s">
        <v>1462</v>
      </c>
      <c r="J153" s="455"/>
    </row>
    <row r="154" spans="1:12" ht="44.1" customHeight="1" x14ac:dyDescent="0.3">
      <c r="A154" s="885"/>
      <c r="B154" s="926"/>
      <c r="C154" s="900"/>
      <c r="D154" s="894"/>
      <c r="E154" s="256" t="s">
        <v>142</v>
      </c>
      <c r="F154" s="256" t="s">
        <v>1292</v>
      </c>
      <c r="G154" s="256" t="s">
        <v>1310</v>
      </c>
      <c r="H154" s="256" t="s">
        <v>1292</v>
      </c>
      <c r="I154" s="256" t="s">
        <v>1292</v>
      </c>
      <c r="J154" s="295"/>
    </row>
    <row r="155" spans="1:12" ht="50.1" customHeight="1" thickBot="1" x14ac:dyDescent="0.35">
      <c r="A155" s="886"/>
      <c r="B155" s="927"/>
      <c r="C155" s="901"/>
      <c r="D155" s="895"/>
      <c r="E155" s="301" t="s">
        <v>462</v>
      </c>
      <c r="F155" s="301" t="s">
        <v>462</v>
      </c>
      <c r="G155" s="301" t="s">
        <v>462</v>
      </c>
      <c r="H155" s="301" t="s">
        <v>462</v>
      </c>
      <c r="I155" s="301" t="s">
        <v>462</v>
      </c>
      <c r="J155" s="302"/>
    </row>
    <row r="156" spans="1:12" ht="15" customHeight="1" x14ac:dyDescent="0.3">
      <c r="A156" s="872">
        <v>18</v>
      </c>
      <c r="B156" s="902">
        <f>INDEX(progvil,A156)</f>
        <v>0</v>
      </c>
      <c r="C156" s="904">
        <f>INDEX(fichvil,A156)</f>
        <v>0</v>
      </c>
      <c r="D156" s="881" t="s">
        <v>28</v>
      </c>
      <c r="E156" s="285"/>
      <c r="F156" s="285"/>
      <c r="G156" s="285"/>
      <c r="H156" s="285"/>
      <c r="I156" s="285"/>
      <c r="J156" s="286"/>
    </row>
    <row r="157" spans="1:12" ht="15" customHeight="1" x14ac:dyDescent="0.3">
      <c r="A157" s="873"/>
      <c r="B157" s="897"/>
      <c r="C157" s="900"/>
      <c r="D157" s="882"/>
      <c r="E157" s="283"/>
      <c r="F157" s="283"/>
      <c r="G157" s="283"/>
      <c r="H157" s="283"/>
      <c r="I157" s="283"/>
      <c r="J157" s="287"/>
    </row>
    <row r="158" spans="1:12" ht="15" customHeight="1" x14ac:dyDescent="0.3">
      <c r="A158" s="873"/>
      <c r="B158" s="897"/>
      <c r="C158" s="900"/>
      <c r="D158" s="882"/>
      <c r="E158" s="284"/>
      <c r="F158" s="284"/>
      <c r="G158" s="284"/>
      <c r="H158" s="284"/>
      <c r="I158" s="284"/>
      <c r="J158" s="288"/>
    </row>
    <row r="159" spans="1:12" ht="15" customHeight="1" x14ac:dyDescent="0.3">
      <c r="A159" s="873"/>
      <c r="B159" s="897"/>
      <c r="C159" s="900"/>
      <c r="D159" s="882" t="s">
        <v>32</v>
      </c>
      <c r="E159" s="282"/>
      <c r="F159" s="282"/>
      <c r="G159" s="282"/>
      <c r="H159" s="282"/>
      <c r="I159" s="282"/>
      <c r="J159" s="289"/>
    </row>
    <row r="160" spans="1:12" ht="15" customHeight="1" x14ac:dyDescent="0.3">
      <c r="A160" s="873"/>
      <c r="B160" s="897"/>
      <c r="C160" s="900"/>
      <c r="D160" s="882"/>
      <c r="E160" s="283"/>
      <c r="F160" s="283"/>
      <c r="G160" s="283"/>
      <c r="H160" s="283"/>
      <c r="I160" s="283"/>
      <c r="J160" s="287"/>
    </row>
    <row r="161" spans="1:10" ht="15" customHeight="1" x14ac:dyDescent="0.3">
      <c r="A161" s="873"/>
      <c r="B161" s="897"/>
      <c r="C161" s="900"/>
      <c r="D161" s="882"/>
      <c r="E161" s="284"/>
      <c r="F161" s="284"/>
      <c r="G161" s="284"/>
      <c r="H161" s="284"/>
      <c r="I161" s="284"/>
      <c r="J161" s="288"/>
    </row>
    <row r="162" spans="1:10" ht="15" customHeight="1" x14ac:dyDescent="0.3">
      <c r="A162" s="873"/>
      <c r="B162" s="897"/>
      <c r="C162" s="900"/>
      <c r="D162" s="882" t="s">
        <v>34</v>
      </c>
      <c r="E162" s="282"/>
      <c r="F162" s="282"/>
      <c r="G162" s="282"/>
      <c r="H162" s="282"/>
      <c r="I162" s="282"/>
      <c r="J162" s="289"/>
    </row>
    <row r="163" spans="1:10" ht="15" customHeight="1" x14ac:dyDescent="0.3">
      <c r="A163" s="873"/>
      <c r="B163" s="897"/>
      <c r="C163" s="900"/>
      <c r="D163" s="882"/>
      <c r="E163" s="283"/>
      <c r="F163" s="283"/>
      <c r="G163" s="283"/>
      <c r="H163" s="283"/>
      <c r="I163" s="283"/>
      <c r="J163" s="287"/>
    </row>
    <row r="164" spans="1:10" ht="15" customHeight="1" thickBot="1" x14ac:dyDescent="0.35">
      <c r="A164" s="874"/>
      <c r="B164" s="903"/>
      <c r="C164" s="905"/>
      <c r="D164" s="883"/>
      <c r="E164" s="290"/>
      <c r="F164" s="290"/>
      <c r="G164" s="290"/>
      <c r="H164" s="290"/>
      <c r="I164" s="290"/>
      <c r="J164" s="291"/>
    </row>
    <row r="165" spans="1:10" s="80" customFormat="1" ht="38.4" customHeight="1" x14ac:dyDescent="0.3">
      <c r="A165" s="884">
        <v>19</v>
      </c>
      <c r="B165" s="921">
        <f>INDEX(progvil,A165)</f>
        <v>2977421</v>
      </c>
      <c r="C165" s="899" t="str">
        <f>INDEX(fichvil,A165)</f>
        <v>2977421 ANALISIS Y DESARROLLO DE SOFTWARE. (TECNÓLOGO VIRTUAL)</v>
      </c>
      <c r="D165" s="893" t="s">
        <v>28</v>
      </c>
      <c r="E165" s="602" t="s">
        <v>1381</v>
      </c>
      <c r="F165" s="480" t="s">
        <v>1381</v>
      </c>
      <c r="G165" s="480" t="s">
        <v>1381</v>
      </c>
      <c r="H165" s="480" t="s">
        <v>1381</v>
      </c>
      <c r="I165" s="480" t="s">
        <v>1381</v>
      </c>
      <c r="J165" s="458"/>
    </row>
    <row r="166" spans="1:10" ht="15" customHeight="1" x14ac:dyDescent="0.3">
      <c r="A166" s="885"/>
      <c r="B166" s="919"/>
      <c r="C166" s="900"/>
      <c r="D166" s="894"/>
      <c r="E166" s="467" t="s">
        <v>1317</v>
      </c>
      <c r="F166" s="470"/>
      <c r="G166" s="470"/>
      <c r="H166" s="470"/>
      <c r="I166" s="470"/>
      <c r="J166" s="295"/>
    </row>
    <row r="167" spans="1:10" ht="15" customHeight="1" x14ac:dyDescent="0.3">
      <c r="A167" s="885"/>
      <c r="B167" s="919"/>
      <c r="C167" s="900"/>
      <c r="D167" s="894"/>
      <c r="E167" s="471" t="s">
        <v>31</v>
      </c>
      <c r="F167" s="471"/>
      <c r="G167" s="471"/>
      <c r="H167" s="471"/>
      <c r="I167" s="471"/>
      <c r="J167" s="296"/>
    </row>
    <row r="168" spans="1:10" s="80" customFormat="1" ht="40.35" customHeight="1" x14ac:dyDescent="0.3">
      <c r="A168" s="885"/>
      <c r="B168" s="919"/>
      <c r="C168" s="900"/>
      <c r="D168" s="894" t="s">
        <v>32</v>
      </c>
      <c r="E168" s="592" t="s">
        <v>1381</v>
      </c>
      <c r="F168" s="478" t="s">
        <v>1381</v>
      </c>
      <c r="G168" s="478"/>
      <c r="H168" s="478" t="s">
        <v>1381</v>
      </c>
      <c r="I168" s="478" t="s">
        <v>1381</v>
      </c>
      <c r="J168" s="455"/>
    </row>
    <row r="169" spans="1:10" ht="15" customHeight="1" x14ac:dyDescent="0.3">
      <c r="A169" s="885"/>
      <c r="B169" s="919"/>
      <c r="C169" s="900"/>
      <c r="D169" s="894"/>
      <c r="E169" s="256" t="s">
        <v>1288</v>
      </c>
      <c r="F169" s="470"/>
      <c r="G169" s="256"/>
      <c r="H169" s="470"/>
      <c r="I169" s="470"/>
      <c r="J169" s="298"/>
    </row>
    <row r="170" spans="1:10" ht="15" customHeight="1" x14ac:dyDescent="0.3">
      <c r="A170" s="885"/>
      <c r="B170" s="919"/>
      <c r="C170" s="900"/>
      <c r="D170" s="894"/>
      <c r="E170" s="471" t="s">
        <v>31</v>
      </c>
      <c r="F170" s="471"/>
      <c r="G170" s="471"/>
      <c r="H170" s="471"/>
      <c r="I170" s="471"/>
      <c r="J170" s="296"/>
    </row>
    <row r="171" spans="1:10" ht="15" customHeight="1" x14ac:dyDescent="0.3">
      <c r="A171" s="885"/>
      <c r="B171" s="919"/>
      <c r="C171" s="900"/>
      <c r="D171" s="894" t="s">
        <v>34</v>
      </c>
      <c r="E171" s="472"/>
      <c r="F171" s="472"/>
      <c r="G171" s="472"/>
      <c r="H171" s="472"/>
      <c r="I171" s="472"/>
      <c r="J171" s="297"/>
    </row>
    <row r="172" spans="1:10" ht="15" customHeight="1" x14ac:dyDescent="0.3">
      <c r="A172" s="885"/>
      <c r="B172" s="919"/>
      <c r="C172" s="900"/>
      <c r="D172" s="894"/>
      <c r="E172" s="470"/>
      <c r="F172" s="470"/>
      <c r="G172" s="470"/>
      <c r="H172" s="470"/>
      <c r="I172" s="470"/>
      <c r="J172" s="295"/>
    </row>
    <row r="173" spans="1:10" ht="15" customHeight="1" thickBot="1" x14ac:dyDescent="0.35">
      <c r="A173" s="886"/>
      <c r="B173" s="922"/>
      <c r="C173" s="901"/>
      <c r="D173" s="895"/>
      <c r="E173" s="476"/>
      <c r="F173" s="476"/>
      <c r="G173" s="476"/>
      <c r="H173" s="476"/>
      <c r="I173" s="476"/>
      <c r="J173" s="302"/>
    </row>
    <row r="174" spans="1:10" s="80" customFormat="1" ht="47.1" customHeight="1" x14ac:dyDescent="0.3">
      <c r="A174" s="872">
        <v>20</v>
      </c>
      <c r="B174" s="918">
        <f>INDEX(progvil,A174)</f>
        <v>2977422</v>
      </c>
      <c r="C174" s="904" t="str">
        <f>INDEX(fichvil,A174)</f>
        <v>2977422 ANALISIS Y DESARROLLO DE SOFTWARE. (TECNÓLOGO VIRTUAL)</v>
      </c>
      <c r="D174" s="881" t="s">
        <v>28</v>
      </c>
      <c r="E174" s="479" t="s">
        <v>1381</v>
      </c>
      <c r="F174" s="591" t="s">
        <v>1381</v>
      </c>
      <c r="G174" s="479" t="s">
        <v>1381</v>
      </c>
      <c r="H174" s="479" t="s">
        <v>1381</v>
      </c>
      <c r="I174" s="479" t="s">
        <v>1381</v>
      </c>
      <c r="J174" s="460"/>
    </row>
    <row r="175" spans="1:10" ht="15" customHeight="1" x14ac:dyDescent="0.3">
      <c r="A175" s="873"/>
      <c r="B175" s="919"/>
      <c r="C175" s="900"/>
      <c r="D175" s="882"/>
      <c r="E175" s="470"/>
      <c r="F175" s="256" t="s">
        <v>1317</v>
      </c>
      <c r="G175" s="470"/>
      <c r="H175" s="470"/>
      <c r="I175" s="470"/>
      <c r="J175" s="287"/>
    </row>
    <row r="176" spans="1:10" ht="15" customHeight="1" x14ac:dyDescent="0.3">
      <c r="A176" s="873"/>
      <c r="B176" s="919"/>
      <c r="C176" s="900"/>
      <c r="D176" s="882"/>
      <c r="E176" s="471"/>
      <c r="F176" s="471" t="s">
        <v>31</v>
      </c>
      <c r="G176" s="471"/>
      <c r="H176" s="471"/>
      <c r="I176" s="471"/>
      <c r="J176" s="288"/>
    </row>
    <row r="177" spans="1:10" s="80" customFormat="1" ht="48.6" customHeight="1" x14ac:dyDescent="0.3">
      <c r="A177" s="873"/>
      <c r="B177" s="919"/>
      <c r="C177" s="900"/>
      <c r="D177" s="882" t="s">
        <v>32</v>
      </c>
      <c r="E177" s="592" t="s">
        <v>1381</v>
      </c>
      <c r="F177" s="592" t="s">
        <v>1381</v>
      </c>
      <c r="G177" s="478" t="s">
        <v>1381</v>
      </c>
      <c r="H177" s="478" t="s">
        <v>1381</v>
      </c>
      <c r="I177" s="478" t="s">
        <v>1381</v>
      </c>
      <c r="J177" s="457"/>
    </row>
    <row r="178" spans="1:10" ht="15" customHeight="1" x14ac:dyDescent="0.3">
      <c r="A178" s="873"/>
      <c r="B178" s="919"/>
      <c r="C178" s="900"/>
      <c r="D178" s="882"/>
      <c r="E178" s="470" t="s">
        <v>1317</v>
      </c>
      <c r="F178" s="256" t="s">
        <v>1317</v>
      </c>
      <c r="G178" s="470"/>
      <c r="H178" s="470"/>
      <c r="I178" s="470"/>
      <c r="J178" s="287"/>
    </row>
    <row r="179" spans="1:10" ht="15" customHeight="1" x14ac:dyDescent="0.3">
      <c r="A179" s="873"/>
      <c r="B179" s="919"/>
      <c r="C179" s="900"/>
      <c r="D179" s="882"/>
      <c r="E179" s="471" t="s">
        <v>31</v>
      </c>
      <c r="F179" s="471" t="s">
        <v>31</v>
      </c>
      <c r="G179" s="471"/>
      <c r="H179" s="471"/>
      <c r="I179" s="471"/>
      <c r="J179" s="288"/>
    </row>
    <row r="180" spans="1:10" ht="15" customHeight="1" x14ac:dyDescent="0.3">
      <c r="A180" s="873"/>
      <c r="B180" s="919"/>
      <c r="C180" s="900"/>
      <c r="D180" s="882" t="s">
        <v>34</v>
      </c>
      <c r="E180" s="472"/>
      <c r="F180" s="472"/>
      <c r="G180" s="472"/>
      <c r="H180" s="472"/>
      <c r="I180" s="472"/>
      <c r="J180" s="289"/>
    </row>
    <row r="181" spans="1:10" ht="15" customHeight="1" x14ac:dyDescent="0.3">
      <c r="A181" s="873"/>
      <c r="B181" s="919"/>
      <c r="C181" s="900"/>
      <c r="D181" s="882"/>
      <c r="E181" s="470"/>
      <c r="F181" s="470"/>
      <c r="G181" s="470"/>
      <c r="H181" s="470"/>
      <c r="I181" s="470"/>
      <c r="J181" s="287"/>
    </row>
    <row r="182" spans="1:10" ht="15" customHeight="1" thickBot="1" x14ac:dyDescent="0.35">
      <c r="A182" s="874"/>
      <c r="B182" s="920"/>
      <c r="C182" s="905"/>
      <c r="D182" s="883"/>
      <c r="E182" s="477"/>
      <c r="F182" s="477"/>
      <c r="G182" s="477"/>
      <c r="H182" s="477"/>
      <c r="I182" s="477"/>
      <c r="J182" s="291"/>
    </row>
    <row r="183" spans="1:10" ht="56.1" customHeight="1" x14ac:dyDescent="0.3">
      <c r="A183" s="884">
        <v>21</v>
      </c>
      <c r="B183" s="921">
        <f>INDEX(progvil,A183)</f>
        <v>2977423</v>
      </c>
      <c r="C183" s="899" t="str">
        <f>INDEX(fichvil,A183)</f>
        <v>2977423 ANALISIS Y DESARROLLO DE SOFTWARE. (TECNÓLOGO VIRTUAL)</v>
      </c>
      <c r="D183" s="893" t="s">
        <v>28</v>
      </c>
      <c r="E183" s="480" t="s">
        <v>1381</v>
      </c>
      <c r="F183" s="480" t="s">
        <v>1381</v>
      </c>
      <c r="G183" s="602" t="s">
        <v>1381</v>
      </c>
      <c r="H183" s="480" t="s">
        <v>1381</v>
      </c>
      <c r="I183" s="480" t="s">
        <v>1381</v>
      </c>
      <c r="J183" s="303"/>
    </row>
    <row r="184" spans="1:10" ht="45" customHeight="1" x14ac:dyDescent="0.3">
      <c r="A184" s="885"/>
      <c r="B184" s="919"/>
      <c r="C184" s="900"/>
      <c r="D184" s="894"/>
      <c r="E184" s="469"/>
      <c r="F184" s="470"/>
      <c r="G184" s="256" t="s">
        <v>1317</v>
      </c>
      <c r="H184" s="470"/>
      <c r="I184" s="470"/>
      <c r="J184" s="295"/>
    </row>
    <row r="185" spans="1:10" ht="15" customHeight="1" x14ac:dyDescent="0.3">
      <c r="A185" s="885"/>
      <c r="B185" s="919"/>
      <c r="C185" s="900"/>
      <c r="D185" s="894"/>
      <c r="E185" s="471"/>
      <c r="F185" s="471"/>
      <c r="G185" s="471" t="s">
        <v>31</v>
      </c>
      <c r="H185" s="471"/>
      <c r="I185" s="471"/>
      <c r="J185" s="296"/>
    </row>
    <row r="186" spans="1:10" ht="59.4" customHeight="1" x14ac:dyDescent="0.3">
      <c r="A186" s="885"/>
      <c r="B186" s="919"/>
      <c r="C186" s="900"/>
      <c r="D186" s="894" t="s">
        <v>32</v>
      </c>
      <c r="E186" s="478" t="s">
        <v>1381</v>
      </c>
      <c r="F186" s="478" t="s">
        <v>1381</v>
      </c>
      <c r="G186" s="592" t="s">
        <v>1381</v>
      </c>
      <c r="H186" s="478" t="s">
        <v>1381</v>
      </c>
      <c r="I186" s="478" t="s">
        <v>1381</v>
      </c>
      <c r="J186" s="297"/>
    </row>
    <row r="187" spans="1:10" ht="44.4" customHeight="1" x14ac:dyDescent="0.3">
      <c r="A187" s="885"/>
      <c r="B187" s="919"/>
      <c r="C187" s="900"/>
      <c r="D187" s="894"/>
      <c r="E187" s="470"/>
      <c r="F187" s="470"/>
      <c r="G187" s="256" t="s">
        <v>1317</v>
      </c>
      <c r="H187" s="470"/>
      <c r="I187" s="470"/>
      <c r="J187" s="298"/>
    </row>
    <row r="188" spans="1:10" ht="15" customHeight="1" x14ac:dyDescent="0.3">
      <c r="A188" s="885"/>
      <c r="B188" s="919"/>
      <c r="C188" s="900"/>
      <c r="D188" s="894"/>
      <c r="E188" s="471"/>
      <c r="F188" s="471"/>
      <c r="G188" s="471" t="s">
        <v>31</v>
      </c>
      <c r="H188" s="471"/>
      <c r="I188" s="471"/>
      <c r="J188" s="296"/>
    </row>
    <row r="189" spans="1:10" ht="15" customHeight="1" x14ac:dyDescent="0.3">
      <c r="A189" s="885"/>
      <c r="B189" s="919"/>
      <c r="C189" s="900"/>
      <c r="D189" s="894" t="s">
        <v>34</v>
      </c>
      <c r="E189" s="472"/>
      <c r="F189" s="472"/>
      <c r="G189" s="472"/>
      <c r="H189" s="472"/>
      <c r="I189" s="472"/>
      <c r="J189" s="297"/>
    </row>
    <row r="190" spans="1:10" ht="15" customHeight="1" x14ac:dyDescent="0.3">
      <c r="A190" s="885"/>
      <c r="B190" s="919"/>
      <c r="C190" s="900"/>
      <c r="D190" s="894"/>
      <c r="E190" s="470"/>
      <c r="F190" s="470"/>
      <c r="G190" s="470"/>
      <c r="H190" s="470"/>
      <c r="I190" s="470"/>
      <c r="J190" s="295"/>
    </row>
    <row r="191" spans="1:10" ht="15" customHeight="1" thickBot="1" x14ac:dyDescent="0.35">
      <c r="A191" s="886"/>
      <c r="B191" s="922"/>
      <c r="C191" s="901"/>
      <c r="D191" s="895"/>
      <c r="E191" s="476"/>
      <c r="F191" s="476"/>
      <c r="G191" s="476"/>
      <c r="H191" s="476"/>
      <c r="I191" s="476"/>
      <c r="J191" s="302"/>
    </row>
    <row r="192" spans="1:10" ht="60.6" customHeight="1" x14ac:dyDescent="0.3">
      <c r="A192" s="872">
        <v>22</v>
      </c>
      <c r="B192" s="918">
        <f>INDEX(progvil,A192)</f>
        <v>2977424</v>
      </c>
      <c r="C192" s="904" t="str">
        <f>INDEX(fichvil,A192)</f>
        <v>2977424 ANALISIS Y DESARROLLO DE SOFTWARE. (TECNÓLOGO VIRTUAL)</v>
      </c>
      <c r="D192" s="881" t="s">
        <v>28</v>
      </c>
      <c r="E192" s="468" t="s">
        <v>1381</v>
      </c>
      <c r="F192" s="468" t="s">
        <v>1381</v>
      </c>
      <c r="G192" s="468" t="s">
        <v>1381</v>
      </c>
      <c r="H192" s="591" t="s">
        <v>1381</v>
      </c>
      <c r="I192" s="468" t="s">
        <v>1381</v>
      </c>
      <c r="J192" s="286"/>
    </row>
    <row r="193" spans="1:10" ht="15" customHeight="1" x14ac:dyDescent="0.3">
      <c r="A193" s="873"/>
      <c r="B193" s="919"/>
      <c r="C193" s="900"/>
      <c r="D193" s="882"/>
      <c r="E193" s="470"/>
      <c r="F193" s="470"/>
      <c r="G193" s="470"/>
      <c r="H193" s="256" t="s">
        <v>1317</v>
      </c>
      <c r="I193" s="470"/>
      <c r="J193" s="287"/>
    </row>
    <row r="194" spans="1:10" ht="15" customHeight="1" x14ac:dyDescent="0.3">
      <c r="A194" s="873"/>
      <c r="B194" s="919"/>
      <c r="C194" s="900"/>
      <c r="D194" s="882"/>
      <c r="E194" s="471"/>
      <c r="F194" s="471"/>
      <c r="G194" s="471"/>
      <c r="H194" s="471" t="s">
        <v>31</v>
      </c>
      <c r="I194" s="471"/>
      <c r="J194" s="288"/>
    </row>
    <row r="195" spans="1:10" ht="56.1" customHeight="1" x14ac:dyDescent="0.3">
      <c r="A195" s="873"/>
      <c r="B195" s="919"/>
      <c r="C195" s="900"/>
      <c r="D195" s="882" t="s">
        <v>32</v>
      </c>
      <c r="E195" s="478" t="s">
        <v>1381</v>
      </c>
      <c r="F195" s="478" t="s">
        <v>1381</v>
      </c>
      <c r="G195" s="478" t="s">
        <v>1381</v>
      </c>
      <c r="H195" s="478" t="s">
        <v>1381</v>
      </c>
      <c r="I195" s="478" t="s">
        <v>1381</v>
      </c>
      <c r="J195" s="289"/>
    </row>
    <row r="196" spans="1:10" ht="15" customHeight="1" x14ac:dyDescent="0.3">
      <c r="A196" s="873"/>
      <c r="B196" s="919"/>
      <c r="C196" s="900"/>
      <c r="D196" s="882"/>
      <c r="E196" s="283"/>
      <c r="F196" s="283"/>
      <c r="G196" s="283"/>
      <c r="H196" s="283"/>
      <c r="I196" s="283"/>
      <c r="J196" s="287"/>
    </row>
    <row r="197" spans="1:10" ht="15" customHeight="1" x14ac:dyDescent="0.3">
      <c r="A197" s="873"/>
      <c r="B197" s="919"/>
      <c r="C197" s="900"/>
      <c r="D197" s="882"/>
      <c r="E197" s="284"/>
      <c r="F197" s="284"/>
      <c r="G197" s="284"/>
      <c r="H197" s="284"/>
      <c r="I197" s="284"/>
      <c r="J197" s="288"/>
    </row>
    <row r="198" spans="1:10" ht="15" customHeight="1" x14ac:dyDescent="0.3">
      <c r="A198" s="873"/>
      <c r="B198" s="919"/>
      <c r="C198" s="900"/>
      <c r="D198" s="882" t="s">
        <v>34</v>
      </c>
      <c r="E198" s="282"/>
      <c r="F198" s="282"/>
      <c r="G198" s="282"/>
      <c r="H198" s="282"/>
      <c r="I198" s="282"/>
      <c r="J198" s="289"/>
    </row>
    <row r="199" spans="1:10" ht="15" customHeight="1" x14ac:dyDescent="0.3">
      <c r="A199" s="873"/>
      <c r="B199" s="919"/>
      <c r="C199" s="900"/>
      <c r="D199" s="882"/>
      <c r="E199" s="283"/>
      <c r="F199" s="283"/>
      <c r="G199" s="283"/>
      <c r="H199" s="283"/>
      <c r="I199" s="283"/>
      <c r="J199" s="287"/>
    </row>
    <row r="200" spans="1:10" ht="15" customHeight="1" thickBot="1" x14ac:dyDescent="0.35">
      <c r="A200" s="874"/>
      <c r="B200" s="920"/>
      <c r="C200" s="905"/>
      <c r="D200" s="883"/>
      <c r="E200" s="290"/>
      <c r="F200" s="290"/>
      <c r="G200" s="290"/>
      <c r="H200" s="290"/>
      <c r="I200" s="290"/>
      <c r="J200" s="291"/>
    </row>
    <row r="201" spans="1:10" ht="116.4" customHeight="1" x14ac:dyDescent="0.3">
      <c r="A201" s="884">
        <v>23</v>
      </c>
      <c r="B201" s="909">
        <f>INDEX(progvil,A201)</f>
        <v>3070470</v>
      </c>
      <c r="C201" s="899" t="str">
        <f>INDEX(fichvil,A201)</f>
        <v>3070470 ANALISIS Y DESARROLLO DE SOFTWARE. (TECNÓLOGO VIRTUAL)</v>
      </c>
      <c r="D201" s="893" t="s">
        <v>28</v>
      </c>
      <c r="E201" s="603" t="s">
        <v>1463</v>
      </c>
      <c r="F201" s="280"/>
      <c r="G201" s="280"/>
      <c r="H201" s="281"/>
      <c r="I201" s="280"/>
      <c r="J201" s="303"/>
    </row>
    <row r="202" spans="1:10" ht="15" customHeight="1" x14ac:dyDescent="0.3">
      <c r="A202" s="885"/>
      <c r="B202" s="910"/>
      <c r="C202" s="900"/>
      <c r="D202" s="894"/>
      <c r="E202" s="254" t="s">
        <v>1367</v>
      </c>
      <c r="F202" s="256"/>
      <c r="G202" s="256"/>
      <c r="H202" s="256"/>
      <c r="I202" s="256"/>
      <c r="J202" s="295"/>
    </row>
    <row r="203" spans="1:10" ht="15" customHeight="1" x14ac:dyDescent="0.3">
      <c r="A203" s="885"/>
      <c r="B203" s="910"/>
      <c r="C203" s="900"/>
      <c r="D203" s="894"/>
      <c r="E203" s="255" t="s">
        <v>14</v>
      </c>
      <c r="F203" s="255"/>
      <c r="G203" s="255"/>
      <c r="H203" s="255"/>
      <c r="I203" s="255"/>
      <c r="J203" s="296"/>
    </row>
    <row r="204" spans="1:10" ht="129.15" customHeight="1" x14ac:dyDescent="0.3">
      <c r="A204" s="885"/>
      <c r="B204" s="910"/>
      <c r="C204" s="900"/>
      <c r="D204" s="894" t="s">
        <v>48</v>
      </c>
      <c r="E204" s="599" t="s">
        <v>1464</v>
      </c>
      <c r="F204" s="253"/>
      <c r="G204" s="599" t="s">
        <v>1465</v>
      </c>
      <c r="H204" s="599" t="s">
        <v>1466</v>
      </c>
      <c r="I204" s="253"/>
      <c r="J204" s="297"/>
    </row>
    <row r="205" spans="1:10" ht="15" customHeight="1" x14ac:dyDescent="0.3">
      <c r="A205" s="885"/>
      <c r="B205" s="910"/>
      <c r="C205" s="900"/>
      <c r="D205" s="894"/>
      <c r="E205" s="256" t="s">
        <v>1373</v>
      </c>
      <c r="F205" s="256"/>
      <c r="G205" s="256" t="s">
        <v>1373</v>
      </c>
      <c r="H205" s="256" t="s">
        <v>1373</v>
      </c>
      <c r="I205" s="256"/>
      <c r="J205" s="298"/>
    </row>
    <row r="206" spans="1:10" ht="15" customHeight="1" x14ac:dyDescent="0.3">
      <c r="A206" s="885"/>
      <c r="B206" s="910"/>
      <c r="C206" s="900"/>
      <c r="D206" s="894"/>
      <c r="E206" s="255" t="s">
        <v>14</v>
      </c>
      <c r="F206" s="255"/>
      <c r="G206" s="255" t="s">
        <v>14</v>
      </c>
      <c r="H206" s="255" t="s">
        <v>14</v>
      </c>
      <c r="I206" s="255"/>
      <c r="J206" s="296"/>
    </row>
    <row r="207" spans="1:10" ht="110.25" customHeight="1" x14ac:dyDescent="0.3">
      <c r="A207" s="885"/>
      <c r="B207" s="910"/>
      <c r="C207" s="900"/>
      <c r="D207" s="894" t="s">
        <v>253</v>
      </c>
      <c r="E207" s="253"/>
      <c r="F207" s="599" t="s">
        <v>1467</v>
      </c>
      <c r="G207" s="253"/>
      <c r="H207" s="253"/>
      <c r="I207" s="253"/>
      <c r="J207" s="297"/>
    </row>
    <row r="208" spans="1:10" ht="15" customHeight="1" x14ac:dyDescent="0.3">
      <c r="A208" s="885"/>
      <c r="B208" s="910"/>
      <c r="C208" s="900"/>
      <c r="D208" s="894"/>
      <c r="E208" s="256"/>
      <c r="F208" s="256" t="s">
        <v>1373</v>
      </c>
      <c r="G208" s="256"/>
      <c r="H208" s="256"/>
      <c r="I208" s="256"/>
      <c r="J208" s="295"/>
    </row>
    <row r="209" spans="1:10" ht="15" customHeight="1" thickBot="1" x14ac:dyDescent="0.35">
      <c r="A209" s="886"/>
      <c r="B209" s="911"/>
      <c r="C209" s="901"/>
      <c r="D209" s="895"/>
      <c r="E209" s="301"/>
      <c r="F209" s="301" t="s">
        <v>14</v>
      </c>
      <c r="G209" s="301"/>
      <c r="H209" s="301"/>
      <c r="I209" s="301"/>
      <c r="J209" s="302"/>
    </row>
    <row r="210" spans="1:10" ht="102.75" customHeight="1" x14ac:dyDescent="0.3">
      <c r="A210" s="872">
        <v>24</v>
      </c>
      <c r="B210" s="915">
        <f>INDEX(progvil,A210)</f>
        <v>3118325</v>
      </c>
      <c r="C210" s="904" t="str">
        <f>INDEX(fichvil,A210)</f>
        <v>3118325 ANALISIS Y DESARROLLO DE SOFTWARE. (TECNÓLOGO VIRTUAL)</v>
      </c>
      <c r="D210" s="881" t="s">
        <v>28</v>
      </c>
      <c r="E210" s="285"/>
      <c r="F210" s="462"/>
      <c r="G210" s="601" t="s">
        <v>1468</v>
      </c>
      <c r="H210" s="285"/>
      <c r="I210" s="601" t="s">
        <v>1469</v>
      </c>
      <c r="J210" s="286"/>
    </row>
    <row r="211" spans="1:10" ht="39.75" customHeight="1" x14ac:dyDescent="0.3">
      <c r="A211" s="873"/>
      <c r="B211" s="910"/>
      <c r="C211" s="900"/>
      <c r="D211" s="882"/>
      <c r="E211" s="283"/>
      <c r="F211" s="283"/>
      <c r="G211" s="283" t="s">
        <v>1344</v>
      </c>
      <c r="H211" s="283"/>
      <c r="I211" s="283" t="s">
        <v>497</v>
      </c>
      <c r="J211" s="287"/>
    </row>
    <row r="212" spans="1:10" ht="15" customHeight="1" x14ac:dyDescent="0.3">
      <c r="A212" s="873"/>
      <c r="B212" s="910"/>
      <c r="C212" s="900"/>
      <c r="D212" s="882"/>
      <c r="E212" s="284"/>
      <c r="F212" s="284"/>
      <c r="G212" s="284" t="s">
        <v>14</v>
      </c>
      <c r="H212" s="284"/>
      <c r="I212" s="284" t="s">
        <v>14</v>
      </c>
      <c r="J212" s="288"/>
    </row>
    <row r="213" spans="1:10" ht="111.75" customHeight="1" x14ac:dyDescent="0.3">
      <c r="A213" s="873"/>
      <c r="B213" s="910"/>
      <c r="C213" s="900"/>
      <c r="D213" s="882" t="s">
        <v>48</v>
      </c>
      <c r="E213" s="599" t="s">
        <v>1470</v>
      </c>
      <c r="F213" s="599" t="s">
        <v>1471</v>
      </c>
      <c r="G213" s="599" t="s">
        <v>1472</v>
      </c>
      <c r="H213" s="282"/>
      <c r="I213" s="599" t="s">
        <v>1473</v>
      </c>
      <c r="J213" s="289"/>
    </row>
    <row r="214" spans="1:10" ht="15" customHeight="1" x14ac:dyDescent="0.3">
      <c r="A214" s="873"/>
      <c r="B214" s="910"/>
      <c r="C214" s="900"/>
      <c r="D214" s="882"/>
      <c r="E214" s="283" t="s">
        <v>1344</v>
      </c>
      <c r="F214" s="283" t="s">
        <v>1288</v>
      </c>
      <c r="G214" s="283" t="s">
        <v>1344</v>
      </c>
      <c r="H214" s="283"/>
      <c r="I214" s="283" t="s">
        <v>1344</v>
      </c>
      <c r="J214" s="287"/>
    </row>
    <row r="215" spans="1:10" ht="15" customHeight="1" x14ac:dyDescent="0.3">
      <c r="A215" s="873"/>
      <c r="B215" s="910"/>
      <c r="C215" s="900"/>
      <c r="D215" s="882"/>
      <c r="E215" s="284" t="s">
        <v>14</v>
      </c>
      <c r="F215" s="255" t="s">
        <v>14</v>
      </c>
      <c r="G215" s="284" t="s">
        <v>14</v>
      </c>
      <c r="H215" s="284"/>
      <c r="I215" s="284" t="s">
        <v>14</v>
      </c>
      <c r="J215" s="288"/>
    </row>
    <row r="216" spans="1:10" ht="84.15" customHeight="1" x14ac:dyDescent="0.3">
      <c r="A216" s="873"/>
      <c r="B216" s="910"/>
      <c r="C216" s="900"/>
      <c r="D216" s="882" t="s">
        <v>253</v>
      </c>
      <c r="E216" s="282"/>
      <c r="F216" s="599" t="s">
        <v>1474</v>
      </c>
      <c r="G216" s="463"/>
      <c r="H216" s="282"/>
      <c r="I216" s="282"/>
      <c r="J216" s="289"/>
    </row>
    <row r="217" spans="1:10" ht="15" customHeight="1" x14ac:dyDescent="0.3">
      <c r="A217" s="873"/>
      <c r="B217" s="910"/>
      <c r="C217" s="900"/>
      <c r="D217" s="882"/>
      <c r="E217" s="283"/>
      <c r="F217" s="283" t="s">
        <v>1344</v>
      </c>
      <c r="G217" s="283"/>
      <c r="H217" s="283"/>
      <c r="I217" s="283"/>
      <c r="J217" s="287"/>
    </row>
    <row r="218" spans="1:10" ht="15" customHeight="1" thickBot="1" x14ac:dyDescent="0.35">
      <c r="A218" s="874"/>
      <c r="B218" s="916"/>
      <c r="C218" s="905"/>
      <c r="D218" s="883"/>
      <c r="E218" s="290"/>
      <c r="F218" s="290" t="s">
        <v>14</v>
      </c>
      <c r="G218" s="290"/>
      <c r="H218" s="290"/>
      <c r="I218" s="290"/>
      <c r="J218" s="291"/>
    </row>
    <row r="219" spans="1:10" ht="92.25" customHeight="1" x14ac:dyDescent="0.3">
      <c r="A219" s="884">
        <v>25</v>
      </c>
      <c r="B219" s="909">
        <f>INDEX(progvil,A219)</f>
        <v>3118569</v>
      </c>
      <c r="C219" s="899" t="str">
        <f>INDEX(fichvil,A219)</f>
        <v>3118569 ANALISIS Y DESARROLLO DE SOFTWARE. (TECNÓLOGO VIRTUAL)</v>
      </c>
      <c r="D219" s="893" t="s">
        <v>28</v>
      </c>
      <c r="E219" s="603" t="s">
        <v>1475</v>
      </c>
      <c r="F219" s="280"/>
      <c r="G219" s="280"/>
      <c r="H219" s="603" t="s">
        <v>1476</v>
      </c>
      <c r="I219" s="599" t="s">
        <v>1477</v>
      </c>
      <c r="J219" s="303"/>
    </row>
    <row r="220" spans="1:10" ht="25.5" customHeight="1" x14ac:dyDescent="0.3">
      <c r="A220" s="885"/>
      <c r="B220" s="910"/>
      <c r="C220" s="900"/>
      <c r="D220" s="894"/>
      <c r="E220" s="254" t="s">
        <v>1344</v>
      </c>
      <c r="F220" s="256"/>
      <c r="G220" s="256"/>
      <c r="H220" s="256" t="s">
        <v>497</v>
      </c>
      <c r="I220" s="256" t="s">
        <v>1344</v>
      </c>
      <c r="J220" s="295"/>
    </row>
    <row r="221" spans="1:10" ht="15" customHeight="1" x14ac:dyDescent="0.3">
      <c r="A221" s="885"/>
      <c r="B221" s="910"/>
      <c r="C221" s="900"/>
      <c r="D221" s="894"/>
      <c r="E221" s="255" t="s">
        <v>14</v>
      </c>
      <c r="F221" s="255"/>
      <c r="G221" s="255"/>
      <c r="H221" s="255" t="s">
        <v>14</v>
      </c>
      <c r="I221" s="301" t="s">
        <v>14</v>
      </c>
      <c r="J221" s="296"/>
    </row>
    <row r="222" spans="1:10" ht="112.65" customHeight="1" x14ac:dyDescent="0.3">
      <c r="A222" s="885"/>
      <c r="B222" s="910"/>
      <c r="C222" s="900"/>
      <c r="D222" s="894" t="s">
        <v>48</v>
      </c>
      <c r="E222" s="599" t="s">
        <v>1478</v>
      </c>
      <c r="F222" s="599" t="s">
        <v>1479</v>
      </c>
      <c r="G222" s="603" t="s">
        <v>1480</v>
      </c>
      <c r="H222" s="253"/>
      <c r="I222" s="253"/>
      <c r="J222" s="297"/>
    </row>
    <row r="223" spans="1:10" ht="15" customHeight="1" x14ac:dyDescent="0.3">
      <c r="A223" s="885"/>
      <c r="B223" s="910"/>
      <c r="C223" s="900"/>
      <c r="D223" s="894"/>
      <c r="E223" s="256" t="s">
        <v>1367</v>
      </c>
      <c r="F223" s="256" t="s">
        <v>1344</v>
      </c>
      <c r="G223" s="256" t="s">
        <v>1356</v>
      </c>
      <c r="H223" s="256"/>
      <c r="I223" s="256"/>
      <c r="J223" s="298"/>
    </row>
    <row r="224" spans="1:10" ht="15" customHeight="1" x14ac:dyDescent="0.3">
      <c r="A224" s="885"/>
      <c r="B224" s="910"/>
      <c r="C224" s="900"/>
      <c r="D224" s="894"/>
      <c r="E224" s="255" t="s">
        <v>14</v>
      </c>
      <c r="F224" s="255" t="s">
        <v>14</v>
      </c>
      <c r="G224" s="255" t="s">
        <v>14</v>
      </c>
      <c r="H224" s="255"/>
      <c r="I224" s="255"/>
      <c r="J224" s="296"/>
    </row>
    <row r="225" spans="1:10" ht="103.65" customHeight="1" x14ac:dyDescent="0.3">
      <c r="A225" s="885"/>
      <c r="B225" s="910"/>
      <c r="C225" s="900"/>
      <c r="D225" s="894" t="s">
        <v>253</v>
      </c>
      <c r="E225" s="253"/>
      <c r="F225" s="253"/>
      <c r="G225" s="253"/>
      <c r="H225" s="599" t="s">
        <v>1477</v>
      </c>
      <c r="I225" s="253"/>
      <c r="J225" s="297"/>
    </row>
    <row r="226" spans="1:10" ht="15" customHeight="1" x14ac:dyDescent="0.3">
      <c r="A226" s="885"/>
      <c r="B226" s="910"/>
      <c r="C226" s="900"/>
      <c r="D226" s="894"/>
      <c r="E226" s="256"/>
      <c r="F226" s="256"/>
      <c r="G226" s="256"/>
      <c r="H226" s="256" t="s">
        <v>1344</v>
      </c>
      <c r="I226" s="256"/>
      <c r="J226" s="295"/>
    </row>
    <row r="227" spans="1:10" ht="15" customHeight="1" thickBot="1" x14ac:dyDescent="0.35">
      <c r="A227" s="886"/>
      <c r="B227" s="911"/>
      <c r="C227" s="901"/>
      <c r="D227" s="895"/>
      <c r="E227" s="301"/>
      <c r="F227" s="301"/>
      <c r="G227" s="301"/>
      <c r="H227" s="301" t="s">
        <v>14</v>
      </c>
      <c r="I227" s="301"/>
      <c r="J227" s="302"/>
    </row>
    <row r="228" spans="1:10" ht="69.75" customHeight="1" x14ac:dyDescent="0.3">
      <c r="A228" s="872">
        <v>26</v>
      </c>
      <c r="B228" s="915">
        <f>INDEX(progvil,A228)</f>
        <v>3123720</v>
      </c>
      <c r="C228" s="904" t="str">
        <f>INDEX(fichvil,A228)</f>
        <v>3123720 ANALISIS Y DESARROLLO DE SOFTWARE. (TECNÓLOGO VIRTUAL)</v>
      </c>
      <c r="D228" s="881" t="s">
        <v>28</v>
      </c>
      <c r="E228" s="285"/>
      <c r="F228" s="285"/>
      <c r="G228" s="285"/>
      <c r="H228" s="285"/>
      <c r="I228" s="601" t="s">
        <v>1475</v>
      </c>
      <c r="J228" s="286"/>
    </row>
    <row r="229" spans="1:10" ht="15" customHeight="1" x14ac:dyDescent="0.3">
      <c r="A229" s="873"/>
      <c r="B229" s="910"/>
      <c r="C229" s="900"/>
      <c r="D229" s="882"/>
      <c r="E229" s="283"/>
      <c r="F229" s="283"/>
      <c r="G229" s="283"/>
      <c r="H229" s="283"/>
      <c r="I229" s="283" t="s">
        <v>1373</v>
      </c>
      <c r="J229" s="287"/>
    </row>
    <row r="230" spans="1:10" ht="15" customHeight="1" x14ac:dyDescent="0.3">
      <c r="A230" s="873"/>
      <c r="B230" s="910"/>
      <c r="C230" s="900"/>
      <c r="D230" s="882"/>
      <c r="E230" s="284"/>
      <c r="F230" s="284"/>
      <c r="G230" s="284"/>
      <c r="H230" s="284"/>
      <c r="I230" s="284" t="s">
        <v>14</v>
      </c>
      <c r="J230" s="288"/>
    </row>
    <row r="231" spans="1:10" ht="92.25" customHeight="1" x14ac:dyDescent="0.3">
      <c r="A231" s="873"/>
      <c r="B231" s="910"/>
      <c r="C231" s="900"/>
      <c r="D231" s="882" t="s">
        <v>48</v>
      </c>
      <c r="E231" s="282"/>
      <c r="F231" s="599" t="s">
        <v>1479</v>
      </c>
      <c r="G231" s="282"/>
      <c r="H231" s="282"/>
      <c r="I231" s="599" t="s">
        <v>1473</v>
      </c>
      <c r="J231" s="289"/>
    </row>
    <row r="232" spans="1:10" ht="15" customHeight="1" x14ac:dyDescent="0.3">
      <c r="A232" s="873"/>
      <c r="B232" s="910"/>
      <c r="C232" s="900"/>
      <c r="D232" s="882"/>
      <c r="E232" s="283"/>
      <c r="F232" s="283" t="s">
        <v>1373</v>
      </c>
      <c r="G232" s="283"/>
      <c r="H232" s="283"/>
      <c r="I232" s="283" t="s">
        <v>1373</v>
      </c>
      <c r="J232" s="287"/>
    </row>
    <row r="233" spans="1:10" ht="15" customHeight="1" x14ac:dyDescent="0.3">
      <c r="A233" s="873"/>
      <c r="B233" s="910"/>
      <c r="C233" s="900"/>
      <c r="D233" s="882"/>
      <c r="E233" s="284"/>
      <c r="F233" s="284" t="s">
        <v>14</v>
      </c>
      <c r="G233" s="284"/>
      <c r="H233" s="284"/>
      <c r="I233" s="284" t="s">
        <v>14</v>
      </c>
      <c r="J233" s="288"/>
    </row>
    <row r="234" spans="1:10" ht="80.400000000000006" customHeight="1" x14ac:dyDescent="0.3">
      <c r="A234" s="873"/>
      <c r="B234" s="910"/>
      <c r="C234" s="900"/>
      <c r="D234" s="882" t="s">
        <v>253</v>
      </c>
      <c r="E234" s="282"/>
      <c r="F234" s="282"/>
      <c r="G234" s="599" t="s">
        <v>1477</v>
      </c>
      <c r="H234" s="282"/>
      <c r="I234" s="282"/>
      <c r="J234" s="289"/>
    </row>
    <row r="235" spans="1:10" ht="15" customHeight="1" x14ac:dyDescent="0.3">
      <c r="A235" s="873"/>
      <c r="B235" s="910"/>
      <c r="C235" s="900"/>
      <c r="D235" s="882"/>
      <c r="E235" s="283"/>
      <c r="F235" s="283"/>
      <c r="G235" s="283" t="s">
        <v>1373</v>
      </c>
      <c r="H235" s="283"/>
      <c r="I235" s="283"/>
      <c r="J235" s="287"/>
    </row>
    <row r="236" spans="1:10" ht="15" customHeight="1" thickBot="1" x14ac:dyDescent="0.35">
      <c r="A236" s="874"/>
      <c r="B236" s="916"/>
      <c r="C236" s="905"/>
      <c r="D236" s="883"/>
      <c r="E236" s="290"/>
      <c r="F236" s="290"/>
      <c r="G236" s="290" t="s">
        <v>14</v>
      </c>
      <c r="H236" s="290"/>
      <c r="I236" s="290"/>
      <c r="J236" s="291"/>
    </row>
    <row r="237" spans="1:10" s="80" customFormat="1" ht="108" customHeight="1" x14ac:dyDescent="0.3">
      <c r="A237" s="884">
        <v>27</v>
      </c>
      <c r="B237" s="896">
        <f>INDEX(progvil,A237)</f>
        <v>3186700</v>
      </c>
      <c r="C237" s="899" t="str">
        <f>INDEX(fichvil,A237)</f>
        <v>3186700 ANALISIS Y DESARROLLO DE SOFTWARE. (TECNÓLOGO VIRTUAL)</v>
      </c>
      <c r="D237" s="893" t="s">
        <v>28</v>
      </c>
      <c r="E237" s="520"/>
      <c r="F237" s="520"/>
      <c r="G237" s="520"/>
      <c r="H237" s="603" t="s">
        <v>1481</v>
      </c>
      <c r="I237" s="520"/>
      <c r="J237" s="458"/>
    </row>
    <row r="238" spans="1:10" ht="15" customHeight="1" x14ac:dyDescent="0.3">
      <c r="A238" s="885"/>
      <c r="B238" s="897"/>
      <c r="C238" s="900"/>
      <c r="D238" s="894"/>
      <c r="E238" s="254"/>
      <c r="F238" s="256"/>
      <c r="G238" s="256"/>
      <c r="H238" s="256" t="s">
        <v>1356</v>
      </c>
      <c r="I238" s="256"/>
      <c r="J238" s="295"/>
    </row>
    <row r="239" spans="1:10" ht="15" customHeight="1" x14ac:dyDescent="0.3">
      <c r="A239" s="885"/>
      <c r="B239" s="897"/>
      <c r="C239" s="900"/>
      <c r="D239" s="894"/>
      <c r="E239" s="255"/>
      <c r="F239" s="255"/>
      <c r="G239" s="255"/>
      <c r="H239" s="255" t="s">
        <v>14</v>
      </c>
      <c r="I239" s="255"/>
      <c r="J239" s="296"/>
    </row>
    <row r="240" spans="1:10" s="80" customFormat="1" ht="90.75" customHeight="1" x14ac:dyDescent="0.3">
      <c r="A240" s="885"/>
      <c r="B240" s="897"/>
      <c r="C240" s="900"/>
      <c r="D240" s="894" t="s">
        <v>48</v>
      </c>
      <c r="E240" s="599" t="s">
        <v>1482</v>
      </c>
      <c r="F240" s="599" t="s">
        <v>1483</v>
      </c>
      <c r="G240" s="585"/>
      <c r="H240" s="456"/>
      <c r="I240" s="599" t="s">
        <v>1484</v>
      </c>
      <c r="J240" s="455"/>
    </row>
    <row r="241" spans="1:10" ht="32.25" customHeight="1" x14ac:dyDescent="0.3">
      <c r="A241" s="885"/>
      <c r="B241" s="897"/>
      <c r="C241" s="900"/>
      <c r="D241" s="894"/>
      <c r="E241" s="256" t="s">
        <v>1248</v>
      </c>
      <c r="F241" s="256" t="s">
        <v>1248</v>
      </c>
      <c r="G241" s="256"/>
      <c r="H241" s="256"/>
      <c r="I241" s="256" t="s">
        <v>1248</v>
      </c>
      <c r="J241" s="298"/>
    </row>
    <row r="242" spans="1:10" ht="15" customHeight="1" x14ac:dyDescent="0.3">
      <c r="A242" s="885"/>
      <c r="B242" s="897"/>
      <c r="C242" s="900"/>
      <c r="D242" s="894"/>
      <c r="E242" s="255" t="s">
        <v>14</v>
      </c>
      <c r="F242" s="255" t="s">
        <v>14</v>
      </c>
      <c r="G242" s="255"/>
      <c r="H242" s="255"/>
      <c r="I242" s="255" t="s">
        <v>14</v>
      </c>
      <c r="J242" s="296"/>
    </row>
    <row r="243" spans="1:10" s="80" customFormat="1" ht="90" customHeight="1" x14ac:dyDescent="0.3">
      <c r="A243" s="885"/>
      <c r="B243" s="897"/>
      <c r="C243" s="900"/>
      <c r="D243" s="894" t="s">
        <v>253</v>
      </c>
      <c r="E243" s="456"/>
      <c r="F243" s="599" t="s">
        <v>1485</v>
      </c>
      <c r="G243" s="456"/>
      <c r="H243" s="456"/>
      <c r="I243" s="456"/>
      <c r="J243" s="455"/>
    </row>
    <row r="244" spans="1:10" ht="34.5" customHeight="1" x14ac:dyDescent="0.3">
      <c r="A244" s="885"/>
      <c r="B244" s="897"/>
      <c r="C244" s="900"/>
      <c r="D244" s="894"/>
      <c r="E244" s="256"/>
      <c r="F244" s="256" t="s">
        <v>1248</v>
      </c>
      <c r="G244" s="256"/>
      <c r="H244" s="256"/>
      <c r="I244" s="256"/>
      <c r="J244" s="295"/>
    </row>
    <row r="245" spans="1:10" ht="15" customHeight="1" thickBot="1" x14ac:dyDescent="0.35">
      <c r="A245" s="886"/>
      <c r="B245" s="898"/>
      <c r="C245" s="901"/>
      <c r="D245" s="895"/>
      <c r="E245" s="301"/>
      <c r="F245" s="301" t="s">
        <v>14</v>
      </c>
      <c r="G245" s="301"/>
      <c r="H245" s="301"/>
      <c r="I245" s="301"/>
      <c r="J245" s="302"/>
    </row>
    <row r="246" spans="1:10" s="80" customFormat="1" ht="94.65" customHeight="1" x14ac:dyDescent="0.3">
      <c r="A246" s="872">
        <v>28</v>
      </c>
      <c r="B246" s="902">
        <f>INDEX(progvil,A246)</f>
        <v>3186701</v>
      </c>
      <c r="C246" s="904" t="str">
        <f>INDEX(fichvil,A246)</f>
        <v>3186701 ANALISIS Y DESARROLLO DE SOFTWARE. (TECNÓLOGO VIRTUAL)</v>
      </c>
      <c r="D246" s="881" t="s">
        <v>28</v>
      </c>
      <c r="E246" s="601" t="s">
        <v>1485</v>
      </c>
      <c r="F246" s="462"/>
      <c r="G246" s="462"/>
      <c r="H246" s="462"/>
      <c r="I246" s="462"/>
      <c r="J246" s="460"/>
    </row>
    <row r="247" spans="1:10" ht="36.75" customHeight="1" x14ac:dyDescent="0.3">
      <c r="A247" s="873"/>
      <c r="B247" s="897"/>
      <c r="C247" s="900"/>
      <c r="D247" s="882"/>
      <c r="E247" s="283" t="s">
        <v>1248</v>
      </c>
      <c r="F247" s="283"/>
      <c r="G247" s="283"/>
      <c r="H247" s="283"/>
      <c r="I247" s="283"/>
      <c r="J247" s="287"/>
    </row>
    <row r="248" spans="1:10" ht="15" customHeight="1" x14ac:dyDescent="0.3">
      <c r="A248" s="873"/>
      <c r="B248" s="897"/>
      <c r="C248" s="900"/>
      <c r="D248" s="882"/>
      <c r="E248" s="284" t="s">
        <v>14</v>
      </c>
      <c r="F248" s="284"/>
      <c r="G248" s="284"/>
      <c r="H248" s="284"/>
      <c r="I248" s="284"/>
      <c r="J248" s="288"/>
    </row>
    <row r="249" spans="1:10" s="80" customFormat="1" ht="83.25" customHeight="1" x14ac:dyDescent="0.3">
      <c r="A249" s="873"/>
      <c r="B249" s="897"/>
      <c r="C249" s="900"/>
      <c r="D249" s="882" t="s">
        <v>48</v>
      </c>
      <c r="E249" s="463"/>
      <c r="F249" s="463"/>
      <c r="G249" s="599" t="s">
        <v>1483</v>
      </c>
      <c r="H249" s="599" t="s">
        <v>1483</v>
      </c>
      <c r="I249" s="599" t="s">
        <v>1486</v>
      </c>
      <c r="J249" s="457"/>
    </row>
    <row r="250" spans="1:10" ht="32.25" customHeight="1" x14ac:dyDescent="0.3">
      <c r="A250" s="873"/>
      <c r="B250" s="897"/>
      <c r="C250" s="900"/>
      <c r="D250" s="882"/>
      <c r="E250" s="283"/>
      <c r="F250" s="283"/>
      <c r="G250" s="283" t="s">
        <v>1248</v>
      </c>
      <c r="H250" s="283" t="s">
        <v>1248</v>
      </c>
      <c r="I250" s="283" t="s">
        <v>1356</v>
      </c>
      <c r="J250" s="287"/>
    </row>
    <row r="251" spans="1:10" ht="15" customHeight="1" x14ac:dyDescent="0.3">
      <c r="A251" s="873"/>
      <c r="B251" s="897"/>
      <c r="C251" s="900"/>
      <c r="D251" s="882"/>
      <c r="E251" s="284"/>
      <c r="F251" s="284"/>
      <c r="G251" s="284" t="s">
        <v>14</v>
      </c>
      <c r="H251" s="284" t="s">
        <v>14</v>
      </c>
      <c r="I251" s="255" t="s">
        <v>14</v>
      </c>
      <c r="J251" s="288"/>
    </row>
    <row r="252" spans="1:10" s="80" customFormat="1" ht="90.75" customHeight="1" x14ac:dyDescent="0.3">
      <c r="A252" s="873"/>
      <c r="B252" s="897"/>
      <c r="C252" s="900"/>
      <c r="D252" s="882" t="s">
        <v>253</v>
      </c>
      <c r="E252" s="463"/>
      <c r="F252" s="463"/>
      <c r="G252" s="599" t="s">
        <v>1485</v>
      </c>
      <c r="H252" s="463"/>
      <c r="I252" s="463"/>
      <c r="J252" s="457"/>
    </row>
    <row r="253" spans="1:10" ht="15" customHeight="1" x14ac:dyDescent="0.3">
      <c r="A253" s="873"/>
      <c r="B253" s="897"/>
      <c r="C253" s="900"/>
      <c r="D253" s="882"/>
      <c r="E253" s="283"/>
      <c r="F253" s="283"/>
      <c r="G253" s="283" t="s">
        <v>1248</v>
      </c>
      <c r="H253" s="283"/>
      <c r="I253" s="283"/>
      <c r="J253" s="287"/>
    </row>
    <row r="254" spans="1:10" ht="15" customHeight="1" thickBot="1" x14ac:dyDescent="0.35">
      <c r="A254" s="874"/>
      <c r="B254" s="903"/>
      <c r="C254" s="905"/>
      <c r="D254" s="883"/>
      <c r="E254" s="290"/>
      <c r="F254" s="290"/>
      <c r="G254" s="290" t="s">
        <v>14</v>
      </c>
      <c r="H254" s="290"/>
      <c r="I254" s="290"/>
      <c r="J254" s="291"/>
    </row>
    <row r="255" spans="1:10" ht="101.25" customHeight="1" x14ac:dyDescent="0.3">
      <c r="A255" s="884">
        <v>29</v>
      </c>
      <c r="B255" s="896">
        <f>INDEX(progvil,A255)</f>
        <v>3336133</v>
      </c>
      <c r="C255" s="899" t="str">
        <f>INDEX(fichvil,A255)</f>
        <v>3336133 ANALISIS Y DESARROLLO DE SOFTWARE. (TECNÓLOGO VIRTUAL)</v>
      </c>
      <c r="D255" s="893" t="s">
        <v>28</v>
      </c>
      <c r="E255" s="603" t="s">
        <v>1487</v>
      </c>
      <c r="F255" s="280"/>
      <c r="G255" s="603" t="s">
        <v>1488</v>
      </c>
      <c r="H255" s="281"/>
      <c r="I255" s="280"/>
      <c r="J255" s="303"/>
    </row>
    <row r="256" spans="1:10" ht="35.4" customHeight="1" x14ac:dyDescent="0.3">
      <c r="A256" s="885"/>
      <c r="B256" s="897"/>
      <c r="C256" s="900"/>
      <c r="D256" s="894"/>
      <c r="E256" s="254" t="s">
        <v>1286</v>
      </c>
      <c r="F256" s="256"/>
      <c r="G256" s="256" t="s">
        <v>1286</v>
      </c>
      <c r="H256" s="256"/>
      <c r="I256" s="256"/>
      <c r="J256" s="295"/>
    </row>
    <row r="257" spans="1:10" ht="15" customHeight="1" x14ac:dyDescent="0.3">
      <c r="A257" s="885"/>
      <c r="B257" s="897"/>
      <c r="C257" s="900"/>
      <c r="D257" s="894"/>
      <c r="E257" s="255" t="s">
        <v>14</v>
      </c>
      <c r="F257" s="255"/>
      <c r="G257" s="255" t="s">
        <v>14</v>
      </c>
      <c r="H257" s="255"/>
      <c r="I257" s="255"/>
      <c r="J257" s="296"/>
    </row>
    <row r="258" spans="1:10" ht="95.25" customHeight="1" x14ac:dyDescent="0.3">
      <c r="A258" s="885"/>
      <c r="B258" s="897"/>
      <c r="C258" s="900"/>
      <c r="D258" s="894" t="s">
        <v>48</v>
      </c>
      <c r="E258" s="599" t="s">
        <v>1489</v>
      </c>
      <c r="F258" s="599" t="s">
        <v>1488</v>
      </c>
      <c r="G258" s="599" t="s">
        <v>1490</v>
      </c>
      <c r="H258" s="456"/>
      <c r="I258" s="599" t="s">
        <v>1488</v>
      </c>
      <c r="J258" s="297"/>
    </row>
    <row r="259" spans="1:10" ht="30.15" customHeight="1" x14ac:dyDescent="0.3">
      <c r="A259" s="885"/>
      <c r="B259" s="897"/>
      <c r="C259" s="900"/>
      <c r="D259" s="894"/>
      <c r="E259" s="256" t="s">
        <v>474</v>
      </c>
      <c r="F259" s="256" t="s">
        <v>1286</v>
      </c>
      <c r="G259" s="256" t="s">
        <v>483</v>
      </c>
      <c r="H259" s="256"/>
      <c r="I259" s="256" t="s">
        <v>1286</v>
      </c>
      <c r="J259" s="298"/>
    </row>
    <row r="260" spans="1:10" ht="15" customHeight="1" x14ac:dyDescent="0.3">
      <c r="A260" s="885"/>
      <c r="B260" s="897"/>
      <c r="C260" s="900"/>
      <c r="D260" s="894"/>
      <c r="E260" s="255" t="s">
        <v>14</v>
      </c>
      <c r="F260" s="255" t="s">
        <v>14</v>
      </c>
      <c r="G260" s="255" t="s">
        <v>14</v>
      </c>
      <c r="H260" s="255"/>
      <c r="I260" s="255" t="s">
        <v>14</v>
      </c>
      <c r="J260" s="296"/>
    </row>
    <row r="261" spans="1:10" ht="131.25" customHeight="1" x14ac:dyDescent="0.3">
      <c r="A261" s="885"/>
      <c r="B261" s="897"/>
      <c r="C261" s="900"/>
      <c r="D261" s="894" t="s">
        <v>253</v>
      </c>
      <c r="E261" s="253"/>
      <c r="F261" s="599" t="s">
        <v>1488</v>
      </c>
      <c r="G261" s="253"/>
      <c r="H261" s="599" t="s">
        <v>1491</v>
      </c>
      <c r="I261" s="253"/>
      <c r="J261" s="297"/>
    </row>
    <row r="262" spans="1:10" ht="34.5" customHeight="1" x14ac:dyDescent="0.3">
      <c r="A262" s="885"/>
      <c r="B262" s="897"/>
      <c r="C262" s="900"/>
      <c r="D262" s="894"/>
      <c r="E262" s="256"/>
      <c r="F262" s="256" t="s">
        <v>1286</v>
      </c>
      <c r="G262" s="256"/>
      <c r="H262" s="256" t="s">
        <v>1367</v>
      </c>
      <c r="I262" s="256"/>
      <c r="J262" s="295"/>
    </row>
    <row r="263" spans="1:10" ht="15" customHeight="1" thickBot="1" x14ac:dyDescent="0.35">
      <c r="A263" s="886"/>
      <c r="B263" s="898"/>
      <c r="C263" s="901"/>
      <c r="D263" s="895"/>
      <c r="E263" s="301"/>
      <c r="F263" s="301" t="s">
        <v>14</v>
      </c>
      <c r="G263" s="301"/>
      <c r="H263" s="255" t="s">
        <v>14</v>
      </c>
      <c r="I263" s="301"/>
      <c r="J263" s="302"/>
    </row>
    <row r="264" spans="1:10" ht="108.75" customHeight="1" x14ac:dyDescent="0.3">
      <c r="A264" s="872">
        <v>30</v>
      </c>
      <c r="B264" s="902">
        <f>INDEX(progvil,A264)</f>
        <v>3336134</v>
      </c>
      <c r="C264" s="904" t="str">
        <f>INDEX(fichvil,A264)</f>
        <v>3336134 ANALISIS Y DESARROLLO DE SOFTWARE. (TECNÓLOGO VIRTUAL)</v>
      </c>
      <c r="D264" s="881" t="s">
        <v>28</v>
      </c>
      <c r="E264" s="601" t="s">
        <v>1492</v>
      </c>
      <c r="F264" s="285"/>
      <c r="G264" s="601" t="s">
        <v>1491</v>
      </c>
      <c r="H264" s="285"/>
      <c r="I264" s="601" t="s">
        <v>1488</v>
      </c>
      <c r="J264" s="286"/>
    </row>
    <row r="265" spans="1:10" ht="30.75" customHeight="1" x14ac:dyDescent="0.3">
      <c r="A265" s="873"/>
      <c r="B265" s="897"/>
      <c r="C265" s="900"/>
      <c r="D265" s="882"/>
      <c r="E265" s="283" t="s">
        <v>1286</v>
      </c>
      <c r="F265" s="283"/>
      <c r="G265" s="283" t="s">
        <v>1367</v>
      </c>
      <c r="H265" s="283"/>
      <c r="I265" s="283" t="s">
        <v>1286</v>
      </c>
      <c r="J265" s="287"/>
    </row>
    <row r="266" spans="1:10" ht="15" customHeight="1" x14ac:dyDescent="0.3">
      <c r="A266" s="873"/>
      <c r="B266" s="897"/>
      <c r="C266" s="900"/>
      <c r="D266" s="882"/>
      <c r="E266" s="284" t="s">
        <v>14</v>
      </c>
      <c r="F266" s="284"/>
      <c r="G266" s="284" t="s">
        <v>14</v>
      </c>
      <c r="H266" s="284"/>
      <c r="I266" s="284" t="s">
        <v>14</v>
      </c>
      <c r="J266" s="288"/>
    </row>
    <row r="267" spans="1:10" ht="128.25" customHeight="1" x14ac:dyDescent="0.3">
      <c r="A267" s="873"/>
      <c r="B267" s="897"/>
      <c r="C267" s="900"/>
      <c r="D267" s="882" t="s">
        <v>48</v>
      </c>
      <c r="E267" s="599" t="s">
        <v>1490</v>
      </c>
      <c r="F267" s="599" t="s">
        <v>1489</v>
      </c>
      <c r="G267" s="599" t="s">
        <v>1488</v>
      </c>
      <c r="H267" s="599" t="s">
        <v>1488</v>
      </c>
      <c r="I267" s="282"/>
      <c r="J267" s="289"/>
    </row>
    <row r="268" spans="1:10" ht="49.65" customHeight="1" x14ac:dyDescent="0.3">
      <c r="A268" s="873"/>
      <c r="B268" s="897"/>
      <c r="C268" s="900"/>
      <c r="D268" s="882"/>
      <c r="E268" s="283" t="s">
        <v>483</v>
      </c>
      <c r="F268" s="283" t="s">
        <v>474</v>
      </c>
      <c r="G268" s="283" t="s">
        <v>1286</v>
      </c>
      <c r="H268" s="283" t="s">
        <v>1286</v>
      </c>
      <c r="I268" s="283"/>
      <c r="J268" s="287"/>
    </row>
    <row r="269" spans="1:10" ht="15" customHeight="1" x14ac:dyDescent="0.3">
      <c r="A269" s="873"/>
      <c r="B269" s="897"/>
      <c r="C269" s="900"/>
      <c r="D269" s="882"/>
      <c r="E269" s="284" t="s">
        <v>14</v>
      </c>
      <c r="F269" s="284" t="s">
        <v>14</v>
      </c>
      <c r="G269" s="284" t="s">
        <v>14</v>
      </c>
      <c r="H269" s="284" t="s">
        <v>14</v>
      </c>
      <c r="I269" s="284"/>
      <c r="J269" s="288"/>
    </row>
    <row r="270" spans="1:10" ht="76.650000000000006" customHeight="1" x14ac:dyDescent="0.3">
      <c r="A270" s="873"/>
      <c r="B270" s="897"/>
      <c r="C270" s="900"/>
      <c r="D270" s="882" t="s">
        <v>253</v>
      </c>
      <c r="E270" s="282"/>
      <c r="F270" s="282"/>
      <c r="G270" s="282"/>
      <c r="H270" s="599" t="s">
        <v>1488</v>
      </c>
      <c r="I270" s="282"/>
      <c r="J270" s="289"/>
    </row>
    <row r="271" spans="1:10" ht="34.5" customHeight="1" x14ac:dyDescent="0.3">
      <c r="A271" s="873"/>
      <c r="B271" s="897"/>
      <c r="C271" s="900"/>
      <c r="D271" s="882"/>
      <c r="E271" s="283"/>
      <c r="F271" s="283"/>
      <c r="G271" s="283"/>
      <c r="H271" s="283" t="s">
        <v>1286</v>
      </c>
      <c r="I271" s="283"/>
      <c r="J271" s="287"/>
    </row>
    <row r="272" spans="1:10" ht="15" customHeight="1" thickBot="1" x14ac:dyDescent="0.35">
      <c r="A272" s="874"/>
      <c r="B272" s="903"/>
      <c r="C272" s="905"/>
      <c r="D272" s="883"/>
      <c r="E272" s="290"/>
      <c r="F272" s="290"/>
      <c r="G272" s="290"/>
      <c r="H272" s="290" t="s">
        <v>14</v>
      </c>
      <c r="I272" s="290"/>
      <c r="J272" s="291"/>
    </row>
    <row r="273" spans="1:11" ht="111.15" customHeight="1" x14ac:dyDescent="0.3">
      <c r="A273" s="884">
        <v>31</v>
      </c>
      <c r="B273" s="896">
        <f>INDEX(progvil,A273)</f>
        <v>3466051</v>
      </c>
      <c r="C273" s="899" t="str">
        <f>INDEX(fichvil,A273)</f>
        <v>3466051 ANALISIS Y DESARROLLO DE SOFTWARE. (TECNÓLOGO VIRTUAL)</v>
      </c>
      <c r="D273" s="893" t="s">
        <v>28</v>
      </c>
      <c r="E273" s="280"/>
      <c r="F273" s="280"/>
      <c r="G273" s="280"/>
      <c r="H273" s="281"/>
      <c r="I273" s="520"/>
      <c r="J273" s="303"/>
    </row>
    <row r="274" spans="1:11" ht="15" customHeight="1" x14ac:dyDescent="0.3">
      <c r="A274" s="885"/>
      <c r="B274" s="897"/>
      <c r="C274" s="900"/>
      <c r="D274" s="894"/>
      <c r="E274" s="254"/>
      <c r="F274" s="254"/>
      <c r="G274" s="256"/>
      <c r="H274" s="256"/>
      <c r="I274" s="256"/>
      <c r="J274" s="295"/>
    </row>
    <row r="275" spans="1:11" ht="15" customHeight="1" x14ac:dyDescent="0.3">
      <c r="A275" s="885"/>
      <c r="B275" s="897"/>
      <c r="C275" s="900"/>
      <c r="D275" s="894"/>
      <c r="E275" s="255"/>
      <c r="F275" s="255"/>
      <c r="G275" s="255"/>
      <c r="H275" s="255"/>
      <c r="I275" s="255"/>
      <c r="J275" s="296"/>
    </row>
    <row r="276" spans="1:11" ht="96.75" customHeight="1" x14ac:dyDescent="0.3">
      <c r="A276" s="885"/>
      <c r="B276" s="897"/>
      <c r="C276" s="900"/>
      <c r="D276" s="894" t="s">
        <v>48</v>
      </c>
      <c r="E276" s="253"/>
      <c r="F276" s="604" t="s">
        <v>1493</v>
      </c>
      <c r="G276" s="599" t="s">
        <v>1494</v>
      </c>
      <c r="H276" s="456"/>
      <c r="I276" s="599" t="s">
        <v>1495</v>
      </c>
      <c r="J276" s="297"/>
      <c r="K276" s="232"/>
    </row>
    <row r="277" spans="1:11" ht="15" customHeight="1" x14ac:dyDescent="0.3">
      <c r="A277" s="885"/>
      <c r="B277" s="897"/>
      <c r="C277" s="900"/>
      <c r="D277" s="894"/>
      <c r="E277" s="256"/>
      <c r="F277" s="256" t="s">
        <v>1312</v>
      </c>
      <c r="G277" s="256" t="s">
        <v>1312</v>
      </c>
      <c r="H277" s="256"/>
      <c r="I277" s="256" t="s">
        <v>1312</v>
      </c>
      <c r="J277" s="298"/>
    </row>
    <row r="278" spans="1:11" ht="15" customHeight="1" x14ac:dyDescent="0.3">
      <c r="A278" s="885"/>
      <c r="B278" s="897"/>
      <c r="C278" s="900"/>
      <c r="D278" s="894"/>
      <c r="E278" s="255"/>
      <c r="F278" s="255" t="s">
        <v>14</v>
      </c>
      <c r="G278" s="255" t="s">
        <v>14</v>
      </c>
      <c r="H278" s="255"/>
      <c r="I278" s="255" t="s">
        <v>14</v>
      </c>
      <c r="J278" s="296"/>
    </row>
    <row r="279" spans="1:11" ht="117.75" customHeight="1" x14ac:dyDescent="0.3">
      <c r="A279" s="885"/>
      <c r="B279" s="897"/>
      <c r="C279" s="900"/>
      <c r="D279" s="894" t="s">
        <v>253</v>
      </c>
      <c r="E279" s="603" t="s">
        <v>1496</v>
      </c>
      <c r="F279" s="599" t="s">
        <v>1497</v>
      </c>
      <c r="G279" s="599" t="s">
        <v>1498</v>
      </c>
      <c r="H279" s="253"/>
      <c r="I279" s="253"/>
      <c r="J279" s="297"/>
    </row>
    <row r="280" spans="1:11" ht="15" customHeight="1" x14ac:dyDescent="0.3">
      <c r="A280" s="885"/>
      <c r="B280" s="897"/>
      <c r="C280" s="900"/>
      <c r="D280" s="894"/>
      <c r="E280" s="256" t="s">
        <v>335</v>
      </c>
      <c r="F280" s="256" t="s">
        <v>1312</v>
      </c>
      <c r="G280" s="256" t="s">
        <v>776</v>
      </c>
      <c r="H280" s="256"/>
      <c r="I280" s="256"/>
      <c r="J280" s="295"/>
    </row>
    <row r="281" spans="1:11" ht="15" customHeight="1" thickBot="1" x14ac:dyDescent="0.35">
      <c r="A281" s="886"/>
      <c r="B281" s="898"/>
      <c r="C281" s="901"/>
      <c r="D281" s="895"/>
      <c r="E281" s="255" t="s">
        <v>14</v>
      </c>
      <c r="F281" s="301" t="s">
        <v>14</v>
      </c>
      <c r="G281" s="301" t="s">
        <v>14</v>
      </c>
      <c r="H281" s="301"/>
      <c r="I281" s="301"/>
      <c r="J281" s="302"/>
    </row>
    <row r="282" spans="1:11" ht="110.25" customHeight="1" x14ac:dyDescent="0.3">
      <c r="A282" s="872">
        <v>32</v>
      </c>
      <c r="B282" s="902">
        <f>INDEX(progvil,A282)</f>
        <v>3466052</v>
      </c>
      <c r="C282" s="904" t="str">
        <f>INDEX(fichvil,A282)</f>
        <v>3466052 ANALISIS Y DESARROLLO DE SOFTWARE. (TECNÓLOGO VIRTUAL)</v>
      </c>
      <c r="D282" s="881" t="s">
        <v>28</v>
      </c>
      <c r="E282" s="601" t="s">
        <v>1499</v>
      </c>
      <c r="F282" s="282"/>
      <c r="G282" s="599" t="s">
        <v>1500</v>
      </c>
      <c r="H282" s="285"/>
      <c r="I282" s="601" t="s">
        <v>1493</v>
      </c>
      <c r="J282" s="286"/>
    </row>
    <row r="283" spans="1:11" ht="15" customHeight="1" x14ac:dyDescent="0.3">
      <c r="A283" s="873"/>
      <c r="B283" s="897"/>
      <c r="C283" s="900"/>
      <c r="D283" s="882"/>
      <c r="E283" s="283" t="s">
        <v>335</v>
      </c>
      <c r="F283" s="283"/>
      <c r="G283" s="283" t="s">
        <v>1312</v>
      </c>
      <c r="H283" s="283"/>
      <c r="I283" s="283" t="s">
        <v>1312</v>
      </c>
      <c r="J283" s="287"/>
    </row>
    <row r="284" spans="1:11" ht="15" customHeight="1" x14ac:dyDescent="0.3">
      <c r="A284" s="873"/>
      <c r="B284" s="897"/>
      <c r="C284" s="900"/>
      <c r="D284" s="882"/>
      <c r="E284" s="284" t="s">
        <v>14</v>
      </c>
      <c r="F284" s="284"/>
      <c r="G284" s="284" t="s">
        <v>14</v>
      </c>
      <c r="H284" s="284"/>
      <c r="I284" s="284" t="s">
        <v>14</v>
      </c>
      <c r="J284" s="288"/>
    </row>
    <row r="285" spans="1:11" ht="141" customHeight="1" x14ac:dyDescent="0.3">
      <c r="A285" s="873"/>
      <c r="B285" s="897"/>
      <c r="C285" s="900"/>
      <c r="D285" s="882" t="s">
        <v>48</v>
      </c>
      <c r="E285" s="282"/>
      <c r="F285" s="282"/>
      <c r="G285" s="599" t="s">
        <v>1498</v>
      </c>
      <c r="H285" s="604" t="s">
        <v>1501</v>
      </c>
      <c r="I285" s="282"/>
      <c r="J285" s="289"/>
    </row>
    <row r="286" spans="1:11" ht="30.75" customHeight="1" x14ac:dyDescent="0.3">
      <c r="A286" s="873"/>
      <c r="B286" s="897"/>
      <c r="C286" s="900"/>
      <c r="D286" s="882"/>
      <c r="E286" s="283"/>
      <c r="F286" s="283"/>
      <c r="G286" s="283" t="s">
        <v>776</v>
      </c>
      <c r="H286" s="283" t="s">
        <v>1312</v>
      </c>
      <c r="I286" s="283"/>
      <c r="J286" s="287"/>
    </row>
    <row r="287" spans="1:11" ht="15" customHeight="1" x14ac:dyDescent="0.3">
      <c r="A287" s="873"/>
      <c r="B287" s="897"/>
      <c r="C287" s="900"/>
      <c r="D287" s="882"/>
      <c r="E287" s="284"/>
      <c r="F287" s="284"/>
      <c r="G287" s="284" t="s">
        <v>14</v>
      </c>
      <c r="H287" s="284" t="s">
        <v>14</v>
      </c>
      <c r="I287" s="284"/>
      <c r="J287" s="288"/>
    </row>
    <row r="288" spans="1:11" ht="102.75" customHeight="1" x14ac:dyDescent="0.3">
      <c r="A288" s="873"/>
      <c r="B288" s="897"/>
      <c r="C288" s="900"/>
      <c r="D288" s="882" t="s">
        <v>253</v>
      </c>
      <c r="E288" s="282"/>
      <c r="F288" s="282"/>
      <c r="G288" s="282"/>
      <c r="H288" s="599" t="s">
        <v>1502</v>
      </c>
      <c r="I288" s="282"/>
      <c r="J288" s="289"/>
    </row>
    <row r="289" spans="1:11" ht="15" customHeight="1" x14ac:dyDescent="0.3">
      <c r="A289" s="873"/>
      <c r="B289" s="897"/>
      <c r="C289" s="900"/>
      <c r="D289" s="882"/>
      <c r="E289" s="283"/>
      <c r="F289" s="283"/>
      <c r="G289" s="283"/>
      <c r="H289" s="283" t="s">
        <v>1312</v>
      </c>
      <c r="I289" s="283"/>
      <c r="J289" s="287"/>
    </row>
    <row r="290" spans="1:11" ht="15" customHeight="1" thickBot="1" x14ac:dyDescent="0.35">
      <c r="A290" s="874"/>
      <c r="B290" s="903"/>
      <c r="C290" s="905"/>
      <c r="D290" s="883"/>
      <c r="E290" s="290"/>
      <c r="F290" s="290"/>
      <c r="G290" s="290"/>
      <c r="H290" s="290" t="s">
        <v>14</v>
      </c>
      <c r="I290" s="290"/>
      <c r="J290" s="291"/>
    </row>
    <row r="291" spans="1:11" ht="108.75" customHeight="1" x14ac:dyDescent="0.3">
      <c r="A291" s="884">
        <v>33</v>
      </c>
      <c r="B291" s="896">
        <f>INDEX(progvil,A291)</f>
        <v>3466053</v>
      </c>
      <c r="C291" s="899" t="str">
        <f>INDEX(fichvil,A291)</f>
        <v>3466053 ANALISIS Y DESARROLLO DE SOFTWARE. (TECNÓLOGO VIRTUAL)</v>
      </c>
      <c r="D291" s="893" t="s">
        <v>28</v>
      </c>
      <c r="E291" s="599" t="s">
        <v>1503</v>
      </c>
      <c r="F291" s="280"/>
      <c r="G291" s="280"/>
      <c r="H291" s="281"/>
      <c r="I291" s="603" t="s">
        <v>1504</v>
      </c>
      <c r="J291" s="303"/>
    </row>
    <row r="292" spans="1:11" ht="15" customHeight="1" x14ac:dyDescent="0.3">
      <c r="A292" s="885"/>
      <c r="B292" s="897"/>
      <c r="C292" s="900"/>
      <c r="D292" s="894"/>
      <c r="E292" s="256" t="s">
        <v>1321</v>
      </c>
      <c r="F292" s="256"/>
      <c r="G292" s="256"/>
      <c r="H292" s="256"/>
      <c r="I292" s="256" t="s">
        <v>1321</v>
      </c>
      <c r="J292" s="295"/>
    </row>
    <row r="293" spans="1:11" ht="15" customHeight="1" x14ac:dyDescent="0.3">
      <c r="A293" s="885"/>
      <c r="B293" s="897"/>
      <c r="C293" s="900"/>
      <c r="D293" s="894"/>
      <c r="E293" s="255" t="s">
        <v>14</v>
      </c>
      <c r="F293" s="255"/>
      <c r="G293" s="255"/>
      <c r="H293" s="255"/>
      <c r="I293" s="255" t="s">
        <v>14</v>
      </c>
      <c r="J293" s="296"/>
    </row>
    <row r="294" spans="1:11" ht="105" customHeight="1" x14ac:dyDescent="0.3">
      <c r="A294" s="885"/>
      <c r="B294" s="897"/>
      <c r="C294" s="900"/>
      <c r="D294" s="894" t="s">
        <v>48</v>
      </c>
      <c r="E294" s="253"/>
      <c r="F294" s="599" t="s">
        <v>1505</v>
      </c>
      <c r="G294" s="456"/>
      <c r="H294" s="599" t="s">
        <v>1497</v>
      </c>
      <c r="I294" s="456"/>
      <c r="J294" s="297"/>
    </row>
    <row r="295" spans="1:11" ht="15" customHeight="1" x14ac:dyDescent="0.3">
      <c r="A295" s="885"/>
      <c r="B295" s="897"/>
      <c r="C295" s="900"/>
      <c r="D295" s="894"/>
      <c r="E295" s="256"/>
      <c r="F295" s="256" t="s">
        <v>1321</v>
      </c>
      <c r="G295" s="256"/>
      <c r="H295" s="256" t="s">
        <v>1321</v>
      </c>
      <c r="I295" s="256"/>
      <c r="J295" s="298"/>
    </row>
    <row r="296" spans="1:11" ht="15" customHeight="1" x14ac:dyDescent="0.3">
      <c r="A296" s="885"/>
      <c r="B296" s="897"/>
      <c r="C296" s="900"/>
      <c r="D296" s="894"/>
      <c r="E296" s="255"/>
      <c r="F296" s="255" t="s">
        <v>14</v>
      </c>
      <c r="G296" s="255"/>
      <c r="H296" s="255" t="s">
        <v>14</v>
      </c>
      <c r="I296" s="255"/>
      <c r="J296" s="296"/>
    </row>
    <row r="297" spans="1:11" ht="135" customHeight="1" x14ac:dyDescent="0.3">
      <c r="A297" s="885"/>
      <c r="B297" s="897"/>
      <c r="C297" s="900"/>
      <c r="D297" s="894" t="s">
        <v>253</v>
      </c>
      <c r="E297" s="253"/>
      <c r="F297" s="599" t="s">
        <v>1491</v>
      </c>
      <c r="G297" s="599" t="s">
        <v>1502</v>
      </c>
      <c r="H297" s="253"/>
      <c r="I297" s="253"/>
      <c r="J297" s="297"/>
    </row>
    <row r="298" spans="1:11" ht="15" customHeight="1" x14ac:dyDescent="0.3">
      <c r="A298" s="885"/>
      <c r="B298" s="897"/>
      <c r="C298" s="900"/>
      <c r="D298" s="894"/>
      <c r="E298" s="256"/>
      <c r="F298" s="256" t="s">
        <v>1367</v>
      </c>
      <c r="G298" s="256" t="s">
        <v>1321</v>
      </c>
      <c r="H298" s="256"/>
      <c r="I298" s="256"/>
      <c r="J298" s="295"/>
    </row>
    <row r="299" spans="1:11" ht="15" customHeight="1" thickBot="1" x14ac:dyDescent="0.35">
      <c r="A299" s="886"/>
      <c r="B299" s="898"/>
      <c r="C299" s="901"/>
      <c r="D299" s="895"/>
      <c r="E299" s="301"/>
      <c r="F299" s="255" t="s">
        <v>14</v>
      </c>
      <c r="G299" s="301" t="s">
        <v>14</v>
      </c>
      <c r="H299" s="301"/>
      <c r="I299" s="301"/>
      <c r="J299" s="302"/>
    </row>
    <row r="300" spans="1:11" s="80" customFormat="1" ht="90.75" customHeight="1" x14ac:dyDescent="0.3">
      <c r="A300" s="872">
        <v>34</v>
      </c>
      <c r="B300" s="902">
        <f>INDEX(progvil,A300)</f>
        <v>3466054</v>
      </c>
      <c r="C300" s="904" t="str">
        <f>INDEX(fichvil,A300)</f>
        <v>3466054 ANALISIS Y DESARROLLO DE SOFTWARE. (TECNÓLOGO VIRTUAL)</v>
      </c>
      <c r="D300" s="881" t="s">
        <v>28</v>
      </c>
      <c r="E300" s="462"/>
      <c r="F300" s="462"/>
      <c r="G300" s="462"/>
      <c r="H300" s="462"/>
      <c r="I300" s="462"/>
      <c r="J300" s="460"/>
    </row>
    <row r="301" spans="1:11" ht="15" customHeight="1" x14ac:dyDescent="0.3">
      <c r="A301" s="873"/>
      <c r="B301" s="897"/>
      <c r="C301" s="900"/>
      <c r="D301" s="882"/>
      <c r="E301" s="283"/>
      <c r="F301" s="283"/>
      <c r="G301" s="283"/>
      <c r="H301" s="283"/>
      <c r="I301" s="283"/>
      <c r="J301" s="287"/>
    </row>
    <row r="302" spans="1:11" ht="15" customHeight="1" x14ac:dyDescent="0.3">
      <c r="A302" s="873"/>
      <c r="B302" s="897"/>
      <c r="C302" s="900"/>
      <c r="D302" s="882"/>
      <c r="E302" s="284"/>
      <c r="F302" s="284"/>
      <c r="G302" s="284"/>
      <c r="H302" s="284"/>
      <c r="I302" s="284"/>
      <c r="J302" s="288"/>
    </row>
    <row r="303" spans="1:11" s="80" customFormat="1" ht="118.5" customHeight="1" x14ac:dyDescent="0.3">
      <c r="A303" s="873"/>
      <c r="B303" s="897"/>
      <c r="C303" s="900"/>
      <c r="D303" s="882" t="s">
        <v>48</v>
      </c>
      <c r="E303" s="599" t="s">
        <v>1506</v>
      </c>
      <c r="F303" s="599" t="s">
        <v>1491</v>
      </c>
      <c r="G303" s="599" t="s">
        <v>1507</v>
      </c>
      <c r="H303" s="463"/>
      <c r="I303" s="599" t="s">
        <v>1508</v>
      </c>
      <c r="J303" s="457"/>
      <c r="K303" s="582"/>
    </row>
    <row r="304" spans="1:11" ht="30.75" customHeight="1" x14ac:dyDescent="0.3">
      <c r="A304" s="873"/>
      <c r="B304" s="897"/>
      <c r="C304" s="900"/>
      <c r="D304" s="882"/>
      <c r="E304" s="283" t="s">
        <v>1321</v>
      </c>
      <c r="F304" s="283" t="s">
        <v>1367</v>
      </c>
      <c r="G304" s="283" t="s">
        <v>1321</v>
      </c>
      <c r="H304" s="283"/>
      <c r="I304" s="283" t="s">
        <v>1321</v>
      </c>
      <c r="J304" s="287"/>
    </row>
    <row r="305" spans="1:10" ht="15" customHeight="1" x14ac:dyDescent="0.3">
      <c r="A305" s="873"/>
      <c r="B305" s="897"/>
      <c r="C305" s="900"/>
      <c r="D305" s="882"/>
      <c r="E305" s="284" t="s">
        <v>14</v>
      </c>
      <c r="F305" s="255" t="s">
        <v>14</v>
      </c>
      <c r="G305" s="284" t="s">
        <v>14</v>
      </c>
      <c r="H305" s="284"/>
      <c r="I305" s="284" t="s">
        <v>14</v>
      </c>
      <c r="J305" s="288"/>
    </row>
    <row r="306" spans="1:10" ht="103.65" customHeight="1" x14ac:dyDescent="0.3">
      <c r="A306" s="873"/>
      <c r="B306" s="897"/>
      <c r="C306" s="900"/>
      <c r="D306" s="882" t="s">
        <v>253</v>
      </c>
      <c r="E306" s="282"/>
      <c r="F306" s="599" t="s">
        <v>1509</v>
      </c>
      <c r="G306" s="282"/>
      <c r="H306" s="282"/>
      <c r="I306" s="282"/>
      <c r="J306" s="289"/>
    </row>
    <row r="307" spans="1:10" ht="15" customHeight="1" x14ac:dyDescent="0.3">
      <c r="A307" s="873"/>
      <c r="B307" s="897"/>
      <c r="C307" s="900"/>
      <c r="D307" s="882"/>
      <c r="E307" s="283"/>
      <c r="F307" s="283" t="s">
        <v>1321</v>
      </c>
      <c r="G307" s="283"/>
      <c r="H307" s="283"/>
      <c r="I307" s="283"/>
      <c r="J307" s="287"/>
    </row>
    <row r="308" spans="1:10" ht="15" customHeight="1" thickBot="1" x14ac:dyDescent="0.35">
      <c r="A308" s="874"/>
      <c r="B308" s="903"/>
      <c r="C308" s="905"/>
      <c r="D308" s="883"/>
      <c r="E308" s="290"/>
      <c r="F308" s="290" t="s">
        <v>14</v>
      </c>
      <c r="G308" s="290"/>
      <c r="H308" s="290"/>
      <c r="I308" s="290"/>
      <c r="J308" s="291"/>
    </row>
    <row r="309" spans="1:10" ht="106.5" customHeight="1" x14ac:dyDescent="0.3">
      <c r="A309" s="884">
        <v>35</v>
      </c>
      <c r="B309" s="896">
        <f>INDEX(progvil,A309)</f>
        <v>3466055</v>
      </c>
      <c r="C309" s="899" t="str">
        <f>INDEX(fichvil,A309)</f>
        <v>3466055 ANALISIS Y DESARROLLO DE SOFTWARE. (TECNÓLOGO VIRTUAL)</v>
      </c>
      <c r="D309" s="893" t="s">
        <v>28</v>
      </c>
      <c r="E309" s="603" t="s">
        <v>1510</v>
      </c>
      <c r="F309" s="280"/>
      <c r="G309" s="280"/>
      <c r="H309" s="603" t="s">
        <v>1499</v>
      </c>
      <c r="I309" s="599" t="s">
        <v>1503</v>
      </c>
      <c r="J309" s="303"/>
    </row>
    <row r="310" spans="1:10" ht="30.75" customHeight="1" x14ac:dyDescent="0.3">
      <c r="A310" s="885"/>
      <c r="B310" s="897"/>
      <c r="C310" s="900"/>
      <c r="D310" s="894"/>
      <c r="E310" s="254" t="s">
        <v>776</v>
      </c>
      <c r="F310" s="256"/>
      <c r="G310" s="256"/>
      <c r="H310" s="256" t="s">
        <v>335</v>
      </c>
      <c r="I310" s="256" t="s">
        <v>1358</v>
      </c>
      <c r="J310" s="295"/>
    </row>
    <row r="311" spans="1:10" ht="15" customHeight="1" x14ac:dyDescent="0.3">
      <c r="A311" s="885"/>
      <c r="B311" s="897"/>
      <c r="C311" s="900"/>
      <c r="D311" s="894"/>
      <c r="E311" s="255" t="s">
        <v>14</v>
      </c>
      <c r="F311" s="255"/>
      <c r="G311" s="255"/>
      <c r="H311" s="255" t="s">
        <v>14</v>
      </c>
      <c r="I311" s="255" t="s">
        <v>14</v>
      </c>
      <c r="J311" s="296"/>
    </row>
    <row r="312" spans="1:10" ht="81" customHeight="1" x14ac:dyDescent="0.3">
      <c r="A312" s="885"/>
      <c r="B312" s="897"/>
      <c r="C312" s="900"/>
      <c r="D312" s="894" t="s">
        <v>48</v>
      </c>
      <c r="E312" s="253"/>
      <c r="F312" s="599" t="s">
        <v>1505</v>
      </c>
      <c r="G312" s="456"/>
      <c r="H312" s="456"/>
      <c r="I312" s="599" t="s">
        <v>1511</v>
      </c>
      <c r="J312" s="297"/>
    </row>
    <row r="313" spans="1:10" ht="45" customHeight="1" x14ac:dyDescent="0.3">
      <c r="A313" s="885"/>
      <c r="B313" s="897"/>
      <c r="C313" s="900"/>
      <c r="D313" s="894"/>
      <c r="E313" s="256"/>
      <c r="F313" s="256" t="s">
        <v>1358</v>
      </c>
      <c r="G313" s="256"/>
      <c r="H313" s="256"/>
      <c r="I313" s="256" t="s">
        <v>1358</v>
      </c>
      <c r="J313" s="298"/>
    </row>
    <row r="314" spans="1:10" ht="15" customHeight="1" x14ac:dyDescent="0.3">
      <c r="A314" s="885"/>
      <c r="B314" s="897"/>
      <c r="C314" s="900"/>
      <c r="D314" s="894"/>
      <c r="E314" s="255"/>
      <c r="F314" s="255" t="s">
        <v>14</v>
      </c>
      <c r="G314" s="255"/>
      <c r="H314" s="255"/>
      <c r="I314" s="255" t="s">
        <v>14</v>
      </c>
      <c r="J314" s="296"/>
    </row>
    <row r="315" spans="1:10" ht="93.15" customHeight="1" x14ac:dyDescent="0.3">
      <c r="A315" s="885"/>
      <c r="B315" s="897"/>
      <c r="C315" s="900"/>
      <c r="D315" s="894" t="s">
        <v>253</v>
      </c>
      <c r="E315" s="253"/>
      <c r="F315" s="599" t="s">
        <v>1497</v>
      </c>
      <c r="G315" s="253"/>
      <c r="H315" s="253"/>
      <c r="I315" s="253"/>
      <c r="J315" s="297"/>
    </row>
    <row r="316" spans="1:10" ht="37.5" customHeight="1" x14ac:dyDescent="0.3">
      <c r="A316" s="885"/>
      <c r="B316" s="897"/>
      <c r="C316" s="900"/>
      <c r="D316" s="894"/>
      <c r="E316" s="256"/>
      <c r="F316" s="256" t="s">
        <v>1358</v>
      </c>
      <c r="G316" s="256"/>
      <c r="H316" s="256"/>
      <c r="I316" s="256"/>
      <c r="J316" s="295"/>
    </row>
    <row r="317" spans="1:10" ht="15" customHeight="1" thickBot="1" x14ac:dyDescent="0.35">
      <c r="A317" s="886"/>
      <c r="B317" s="898"/>
      <c r="C317" s="901"/>
      <c r="D317" s="895"/>
      <c r="E317" s="301"/>
      <c r="F317" s="301" t="s">
        <v>14</v>
      </c>
      <c r="G317" s="301"/>
      <c r="H317" s="301"/>
      <c r="I317" s="301"/>
      <c r="J317" s="302"/>
    </row>
    <row r="318" spans="1:10" ht="102.15" customHeight="1" x14ac:dyDescent="0.3">
      <c r="A318" s="872">
        <v>36</v>
      </c>
      <c r="B318" s="902">
        <f>INDEX(progvil,A318)</f>
        <v>3466056</v>
      </c>
      <c r="C318" s="904" t="str">
        <f>INDEX(fichvil,A318)</f>
        <v>3466056 ANALISIS Y DESARROLLO DE SOFTWARE. (TECNÓLOGO VIRTUAL)</v>
      </c>
      <c r="D318" s="881" t="s">
        <v>28</v>
      </c>
      <c r="E318" s="285"/>
      <c r="F318" s="285"/>
      <c r="G318" s="285"/>
      <c r="H318" s="285"/>
      <c r="I318" s="601" t="s">
        <v>1512</v>
      </c>
      <c r="J318" s="286"/>
    </row>
    <row r="319" spans="1:10" ht="32.25" customHeight="1" x14ac:dyDescent="0.3">
      <c r="A319" s="873"/>
      <c r="B319" s="897"/>
      <c r="C319" s="900"/>
      <c r="D319" s="882"/>
      <c r="E319" s="283"/>
      <c r="F319" s="283"/>
      <c r="G319" s="283"/>
      <c r="H319" s="283"/>
      <c r="I319" s="283" t="s">
        <v>1320</v>
      </c>
      <c r="J319" s="287"/>
    </row>
    <row r="320" spans="1:10" ht="15" customHeight="1" x14ac:dyDescent="0.3">
      <c r="A320" s="873"/>
      <c r="B320" s="897"/>
      <c r="C320" s="900"/>
      <c r="D320" s="882"/>
      <c r="E320" s="284"/>
      <c r="F320" s="284"/>
      <c r="G320" s="284"/>
      <c r="H320" s="284"/>
      <c r="I320" s="284" t="s">
        <v>14</v>
      </c>
      <c r="J320" s="288"/>
    </row>
    <row r="321" spans="1:10" s="80" customFormat="1" ht="114.75" customHeight="1" x14ac:dyDescent="0.3">
      <c r="A321" s="873"/>
      <c r="B321" s="897"/>
      <c r="C321" s="900"/>
      <c r="D321" s="882" t="s">
        <v>48</v>
      </c>
      <c r="E321" s="282"/>
      <c r="F321" s="599" t="s">
        <v>1513</v>
      </c>
      <c r="G321" s="599" t="s">
        <v>1503</v>
      </c>
      <c r="H321" s="599" t="s">
        <v>1514</v>
      </c>
      <c r="I321" s="599" t="s">
        <v>1510</v>
      </c>
      <c r="J321" s="289"/>
    </row>
    <row r="322" spans="1:10" ht="32.25" customHeight="1" x14ac:dyDescent="0.3">
      <c r="A322" s="873"/>
      <c r="B322" s="897"/>
      <c r="C322" s="900"/>
      <c r="D322" s="882"/>
      <c r="E322" s="283"/>
      <c r="F322" s="283" t="s">
        <v>1320</v>
      </c>
      <c r="G322" s="283" t="s">
        <v>1320</v>
      </c>
      <c r="H322" s="283" t="s">
        <v>335</v>
      </c>
      <c r="I322" s="283" t="s">
        <v>1367</v>
      </c>
      <c r="J322" s="287"/>
    </row>
    <row r="323" spans="1:10" ht="15" customHeight="1" x14ac:dyDescent="0.3">
      <c r="A323" s="873"/>
      <c r="B323" s="897"/>
      <c r="C323" s="900"/>
      <c r="D323" s="882"/>
      <c r="E323" s="284"/>
      <c r="F323" s="284" t="s">
        <v>14</v>
      </c>
      <c r="G323" s="284" t="s">
        <v>14</v>
      </c>
      <c r="H323" s="284" t="s">
        <v>14</v>
      </c>
      <c r="I323" s="255" t="s">
        <v>14</v>
      </c>
      <c r="J323" s="288"/>
    </row>
    <row r="324" spans="1:10" s="80" customFormat="1" ht="109.5" customHeight="1" x14ac:dyDescent="0.3">
      <c r="A324" s="873"/>
      <c r="B324" s="897"/>
      <c r="C324" s="900"/>
      <c r="D324" s="882" t="s">
        <v>253</v>
      </c>
      <c r="E324" s="282"/>
      <c r="F324" s="282"/>
      <c r="G324" s="599" t="s">
        <v>1515</v>
      </c>
      <c r="H324" s="282"/>
      <c r="I324" s="282"/>
      <c r="J324" s="289"/>
    </row>
    <row r="325" spans="1:10" ht="15" customHeight="1" x14ac:dyDescent="0.3">
      <c r="A325" s="873"/>
      <c r="B325" s="897"/>
      <c r="C325" s="900"/>
      <c r="D325" s="882"/>
      <c r="E325" s="283"/>
      <c r="F325" s="283"/>
      <c r="G325" s="283" t="s">
        <v>1320</v>
      </c>
      <c r="H325" s="283"/>
      <c r="I325" s="283"/>
      <c r="J325" s="287"/>
    </row>
    <row r="326" spans="1:10" ht="15" customHeight="1" thickBot="1" x14ac:dyDescent="0.35">
      <c r="A326" s="874"/>
      <c r="B326" s="903"/>
      <c r="C326" s="905"/>
      <c r="D326" s="883"/>
      <c r="E326" s="290"/>
      <c r="F326" s="290"/>
      <c r="G326" s="290" t="s">
        <v>14</v>
      </c>
      <c r="H326" s="290"/>
      <c r="I326" s="290"/>
      <c r="J326" s="291"/>
    </row>
    <row r="327" spans="1:10" ht="53.85" customHeight="1" x14ac:dyDescent="0.3">
      <c r="A327" s="884">
        <v>37</v>
      </c>
      <c r="B327" s="923" t="str">
        <f>INDEX(progvil,A327)</f>
        <v>NUEVA ADSO 1</v>
      </c>
      <c r="C327" s="899" t="str">
        <f>INDEX(fichvil,A327)</f>
        <v>NUEVA1 ANALISIS Y DESARROLLO DE SOFTWARE. (TECNÓLOGO VIRTUAL)</v>
      </c>
      <c r="D327" s="893" t="s">
        <v>28</v>
      </c>
      <c r="E327" s="280" t="s">
        <v>1516</v>
      </c>
      <c r="F327" s="280" t="s">
        <v>1516</v>
      </c>
      <c r="G327" s="280" t="s">
        <v>1516</v>
      </c>
      <c r="H327" s="280" t="s">
        <v>1516</v>
      </c>
      <c r="I327" s="280"/>
      <c r="J327" s="303"/>
    </row>
    <row r="328" spans="1:10" ht="15" customHeight="1" x14ac:dyDescent="0.3">
      <c r="A328" s="885"/>
      <c r="B328" s="907"/>
      <c r="C328" s="900"/>
      <c r="D328" s="894"/>
      <c r="E328" s="254" t="s">
        <v>1373</v>
      </c>
      <c r="F328" s="256" t="s">
        <v>1373</v>
      </c>
      <c r="G328" s="256" t="s">
        <v>1373</v>
      </c>
      <c r="H328" s="256" t="s">
        <v>1373</v>
      </c>
      <c r="I328" s="256"/>
      <c r="J328" s="295"/>
    </row>
    <row r="329" spans="1:10" ht="15" customHeight="1" x14ac:dyDescent="0.3">
      <c r="A329" s="885"/>
      <c r="B329" s="907"/>
      <c r="C329" s="900"/>
      <c r="D329" s="894"/>
      <c r="E329" s="255" t="s">
        <v>14</v>
      </c>
      <c r="F329" s="255" t="s">
        <v>14</v>
      </c>
      <c r="G329" s="255" t="s">
        <v>14</v>
      </c>
      <c r="H329" s="255" t="s">
        <v>14</v>
      </c>
      <c r="I329" s="255"/>
      <c r="J329" s="296"/>
    </row>
    <row r="330" spans="1:10" ht="15" customHeight="1" x14ac:dyDescent="0.3">
      <c r="A330" s="885"/>
      <c r="B330" s="907"/>
      <c r="C330" s="900"/>
      <c r="D330" s="894" t="s">
        <v>32</v>
      </c>
      <c r="E330" s="253"/>
      <c r="F330" s="253"/>
      <c r="G330" s="257"/>
      <c r="H330" s="253"/>
      <c r="I330" s="253"/>
      <c r="J330" s="297"/>
    </row>
    <row r="331" spans="1:10" ht="15" customHeight="1" x14ac:dyDescent="0.3">
      <c r="A331" s="885"/>
      <c r="B331" s="907"/>
      <c r="C331" s="900"/>
      <c r="D331" s="894"/>
      <c r="E331" s="256"/>
      <c r="F331" s="256"/>
      <c r="G331" s="256"/>
      <c r="H331" s="256"/>
      <c r="I331" s="256"/>
      <c r="J331" s="298"/>
    </row>
    <row r="332" spans="1:10" ht="15" customHeight="1" x14ac:dyDescent="0.3">
      <c r="A332" s="885"/>
      <c r="B332" s="907"/>
      <c r="C332" s="900"/>
      <c r="D332" s="894"/>
      <c r="E332" s="255"/>
      <c r="F332" s="255"/>
      <c r="G332" s="255"/>
      <c r="H332" s="255"/>
      <c r="I332" s="255"/>
      <c r="J332" s="296"/>
    </row>
    <row r="333" spans="1:10" ht="15" customHeight="1" x14ac:dyDescent="0.3">
      <c r="A333" s="885"/>
      <c r="B333" s="907"/>
      <c r="C333" s="900"/>
      <c r="D333" s="894" t="s">
        <v>34</v>
      </c>
      <c r="E333" s="282" t="s">
        <v>1517</v>
      </c>
      <c r="F333" s="253"/>
      <c r="G333" s="253"/>
      <c r="H333" s="253"/>
      <c r="I333" s="253"/>
      <c r="J333" s="297"/>
    </row>
    <row r="334" spans="1:10" ht="15" customHeight="1" x14ac:dyDescent="0.3">
      <c r="A334" s="885"/>
      <c r="B334" s="907"/>
      <c r="C334" s="900"/>
      <c r="D334" s="894"/>
      <c r="E334" s="256"/>
      <c r="F334" s="256"/>
      <c r="G334" s="256"/>
      <c r="H334" s="256"/>
      <c r="I334" s="256"/>
      <c r="J334" s="295"/>
    </row>
    <row r="335" spans="1:10" ht="15" customHeight="1" thickBot="1" x14ac:dyDescent="0.35">
      <c r="A335" s="886"/>
      <c r="B335" s="924"/>
      <c r="C335" s="901"/>
      <c r="D335" s="895"/>
      <c r="E335" s="301"/>
      <c r="F335" s="301"/>
      <c r="G335" s="301"/>
      <c r="H335" s="301"/>
      <c r="I335" s="301"/>
      <c r="J335" s="302"/>
    </row>
    <row r="336" spans="1:10" ht="51.6" customHeight="1" x14ac:dyDescent="0.3">
      <c r="A336" s="872">
        <v>38</v>
      </c>
      <c r="B336" s="906" t="str">
        <f>INDEX(progvil,A336)</f>
        <v>NUEVA ADSO 2</v>
      </c>
      <c r="C336" s="904" t="str">
        <f>INDEX(fichvil,A336)</f>
        <v>NUEVA2 ANALISIS Y DESARROLLO DE SOFTWARE. (TECNÓLOGO VIRTUAL)</v>
      </c>
      <c r="D336" s="881" t="s">
        <v>28</v>
      </c>
      <c r="E336" s="285" t="s">
        <v>1516</v>
      </c>
      <c r="F336" s="285" t="s">
        <v>1516</v>
      </c>
      <c r="G336" s="285" t="s">
        <v>1516</v>
      </c>
      <c r="H336" s="285" t="s">
        <v>1516</v>
      </c>
      <c r="I336" s="285"/>
      <c r="J336" s="286"/>
    </row>
    <row r="337" spans="1:10" ht="15" customHeight="1" x14ac:dyDescent="0.3">
      <c r="A337" s="873"/>
      <c r="B337" s="907"/>
      <c r="C337" s="900"/>
      <c r="D337" s="882"/>
      <c r="E337" s="283" t="s">
        <v>1320</v>
      </c>
      <c r="F337" s="283" t="s">
        <v>1320</v>
      </c>
      <c r="G337" s="283" t="s">
        <v>1320</v>
      </c>
      <c r="H337" s="283" t="s">
        <v>1320</v>
      </c>
      <c r="I337" s="283"/>
      <c r="J337" s="287"/>
    </row>
    <row r="338" spans="1:10" ht="15" customHeight="1" x14ac:dyDescent="0.3">
      <c r="A338" s="873"/>
      <c r="B338" s="907"/>
      <c r="C338" s="900"/>
      <c r="D338" s="882"/>
      <c r="E338" s="284" t="s">
        <v>14</v>
      </c>
      <c r="F338" s="284" t="s">
        <v>14</v>
      </c>
      <c r="G338" s="284" t="s">
        <v>14</v>
      </c>
      <c r="H338" s="284" t="s">
        <v>14</v>
      </c>
      <c r="I338" s="284"/>
      <c r="J338" s="288"/>
    </row>
    <row r="339" spans="1:10" ht="15" customHeight="1" x14ac:dyDescent="0.3">
      <c r="A339" s="873"/>
      <c r="B339" s="907"/>
      <c r="C339" s="900"/>
      <c r="D339" s="882" t="s">
        <v>32</v>
      </c>
      <c r="E339" s="282"/>
      <c r="F339" s="282"/>
      <c r="G339" s="282"/>
      <c r="H339" s="282"/>
      <c r="I339" s="282"/>
      <c r="J339" s="289"/>
    </row>
    <row r="340" spans="1:10" ht="15" customHeight="1" x14ac:dyDescent="0.3">
      <c r="A340" s="873"/>
      <c r="B340" s="907"/>
      <c r="C340" s="900"/>
      <c r="D340" s="882"/>
      <c r="E340" s="283"/>
      <c r="F340" s="283"/>
      <c r="G340" s="283"/>
      <c r="H340" s="283"/>
      <c r="I340" s="283"/>
      <c r="J340" s="287"/>
    </row>
    <row r="341" spans="1:10" ht="15" customHeight="1" x14ac:dyDescent="0.3">
      <c r="A341" s="873"/>
      <c r="B341" s="907"/>
      <c r="C341" s="900"/>
      <c r="D341" s="882"/>
      <c r="E341" s="284"/>
      <c r="F341" s="284"/>
      <c r="G341" s="284"/>
      <c r="H341" s="284"/>
      <c r="I341" s="284"/>
      <c r="J341" s="288"/>
    </row>
    <row r="342" spans="1:10" ht="15" customHeight="1" x14ac:dyDescent="0.3">
      <c r="A342" s="873"/>
      <c r="B342" s="907"/>
      <c r="C342" s="900"/>
      <c r="D342" s="882" t="s">
        <v>34</v>
      </c>
      <c r="E342" s="550" t="s">
        <v>1517</v>
      </c>
      <c r="F342" s="282"/>
      <c r="G342" s="282"/>
      <c r="H342" s="282"/>
      <c r="I342" s="282"/>
      <c r="J342" s="289"/>
    </row>
    <row r="343" spans="1:10" ht="15" customHeight="1" x14ac:dyDescent="0.3">
      <c r="A343" s="873"/>
      <c r="B343" s="907"/>
      <c r="C343" s="900"/>
      <c r="D343" s="882"/>
      <c r="E343" s="283"/>
      <c r="F343" s="283"/>
      <c r="G343" s="283"/>
      <c r="H343" s="283"/>
      <c r="I343" s="283"/>
      <c r="J343" s="287"/>
    </row>
    <row r="344" spans="1:10" ht="15" customHeight="1" thickBot="1" x14ac:dyDescent="0.35">
      <c r="A344" s="874"/>
      <c r="B344" s="908"/>
      <c r="C344" s="905"/>
      <c r="D344" s="883"/>
      <c r="E344" s="290"/>
      <c r="F344" s="290"/>
      <c r="G344" s="290"/>
      <c r="H344" s="290"/>
      <c r="I344" s="290"/>
      <c r="J344" s="291"/>
    </row>
    <row r="345" spans="1:10" ht="15" customHeight="1" x14ac:dyDescent="0.3">
      <c r="A345" s="884">
        <v>39</v>
      </c>
      <c r="B345" s="896">
        <f>INDEX(progvil,A345)</f>
        <v>0</v>
      </c>
      <c r="C345" s="899">
        <f>INDEX(fichvil,A345)</f>
        <v>0</v>
      </c>
      <c r="D345" s="893" t="s">
        <v>28</v>
      </c>
      <c r="E345" s="280"/>
      <c r="F345" s="280"/>
      <c r="G345" s="280"/>
      <c r="H345" s="281"/>
      <c r="I345" s="280"/>
      <c r="J345" s="303"/>
    </row>
    <row r="346" spans="1:10" ht="15" customHeight="1" x14ac:dyDescent="0.3">
      <c r="A346" s="885"/>
      <c r="B346" s="897"/>
      <c r="C346" s="900"/>
      <c r="D346" s="894"/>
      <c r="E346" s="254"/>
      <c r="F346" s="256"/>
      <c r="G346" s="256"/>
      <c r="H346" s="256"/>
      <c r="I346" s="256"/>
      <c r="J346" s="295"/>
    </row>
    <row r="347" spans="1:10" ht="15" customHeight="1" x14ac:dyDescent="0.3">
      <c r="A347" s="885"/>
      <c r="B347" s="897"/>
      <c r="C347" s="900"/>
      <c r="D347" s="894"/>
      <c r="E347" s="255"/>
      <c r="F347" s="255"/>
      <c r="G347" s="255"/>
      <c r="H347" s="255"/>
      <c r="I347" s="255"/>
      <c r="J347" s="296"/>
    </row>
    <row r="348" spans="1:10" ht="15" customHeight="1" x14ac:dyDescent="0.3">
      <c r="A348" s="885"/>
      <c r="B348" s="897"/>
      <c r="C348" s="900"/>
      <c r="D348" s="894" t="s">
        <v>32</v>
      </c>
      <c r="E348" s="253"/>
      <c r="F348" s="253"/>
      <c r="G348" s="257"/>
      <c r="H348" s="253"/>
      <c r="I348" s="253"/>
      <c r="J348" s="297"/>
    </row>
    <row r="349" spans="1:10" ht="15" customHeight="1" x14ac:dyDescent="0.3">
      <c r="A349" s="885"/>
      <c r="B349" s="897"/>
      <c r="C349" s="900"/>
      <c r="D349" s="894"/>
      <c r="E349" s="256"/>
      <c r="F349" s="256"/>
      <c r="G349" s="256"/>
      <c r="H349" s="256"/>
      <c r="I349" s="256"/>
      <c r="J349" s="298"/>
    </row>
    <row r="350" spans="1:10" ht="15" customHeight="1" x14ac:dyDescent="0.3">
      <c r="A350" s="885"/>
      <c r="B350" s="897"/>
      <c r="C350" s="900"/>
      <c r="D350" s="894"/>
      <c r="E350" s="255"/>
      <c r="F350" s="255"/>
      <c r="G350" s="255"/>
      <c r="H350" s="255"/>
      <c r="I350" s="255"/>
      <c r="J350" s="296"/>
    </row>
    <row r="351" spans="1:10" ht="15" customHeight="1" x14ac:dyDescent="0.3">
      <c r="A351" s="885"/>
      <c r="B351" s="897"/>
      <c r="C351" s="900"/>
      <c r="D351" s="894" t="s">
        <v>34</v>
      </c>
      <c r="E351" s="253"/>
      <c r="F351" s="253"/>
      <c r="G351" s="253"/>
      <c r="H351" s="253"/>
      <c r="I351" s="253"/>
      <c r="J351" s="297"/>
    </row>
    <row r="352" spans="1:10" ht="15" customHeight="1" x14ac:dyDescent="0.3">
      <c r="A352" s="885"/>
      <c r="B352" s="897"/>
      <c r="C352" s="900"/>
      <c r="D352" s="894"/>
      <c r="E352" s="256"/>
      <c r="F352" s="256"/>
      <c r="G352" s="256"/>
      <c r="H352" s="256"/>
      <c r="I352" s="256"/>
      <c r="J352" s="295"/>
    </row>
    <row r="353" spans="1:10" ht="15" customHeight="1" thickBot="1" x14ac:dyDescent="0.35">
      <c r="A353" s="886"/>
      <c r="B353" s="898"/>
      <c r="C353" s="901"/>
      <c r="D353" s="895"/>
      <c r="E353" s="301"/>
      <c r="F353" s="301"/>
      <c r="G353" s="301"/>
      <c r="H353" s="301"/>
      <c r="I353" s="301"/>
      <c r="J353" s="302"/>
    </row>
    <row r="354" spans="1:10" ht="80.400000000000006" customHeight="1" x14ac:dyDescent="0.3">
      <c r="A354" s="872">
        <v>40</v>
      </c>
      <c r="B354" s="918">
        <f>INDEX(progvil,A354)</f>
        <v>3186265</v>
      </c>
      <c r="C354" s="904" t="str">
        <f>INDEX(fichvil,A354)</f>
        <v>3186265 PROGRAMACION DE APLICACIONES Y SERVICIOS PARA LA NUBE (TÉCNICO VIRTUAL)</v>
      </c>
      <c r="D354" s="881" t="s">
        <v>28</v>
      </c>
      <c r="E354" s="591" t="s">
        <v>1381</v>
      </c>
      <c r="F354" s="479" t="s">
        <v>1381</v>
      </c>
      <c r="G354" s="479" t="s">
        <v>1381</v>
      </c>
      <c r="H354" s="479" t="s">
        <v>1381</v>
      </c>
      <c r="I354" s="591" t="s">
        <v>1518</v>
      </c>
      <c r="J354" s="286"/>
    </row>
    <row r="355" spans="1:10" ht="36.75" customHeight="1" x14ac:dyDescent="0.3">
      <c r="A355" s="873"/>
      <c r="B355" s="919"/>
      <c r="C355" s="900"/>
      <c r="D355" s="882"/>
      <c r="E355" s="256" t="s">
        <v>1358</v>
      </c>
      <c r="F355" s="470"/>
      <c r="G355" s="470"/>
      <c r="H355" s="470"/>
      <c r="I355" s="256" t="s">
        <v>1367</v>
      </c>
      <c r="J355" s="287"/>
    </row>
    <row r="356" spans="1:10" ht="15" customHeight="1" x14ac:dyDescent="0.3">
      <c r="A356" s="873"/>
      <c r="B356" s="919"/>
      <c r="C356" s="900"/>
      <c r="D356" s="882"/>
      <c r="E356" s="471" t="s">
        <v>31</v>
      </c>
      <c r="F356" s="471"/>
      <c r="G356" s="471"/>
      <c r="H356" s="471"/>
      <c r="I356" s="471" t="s">
        <v>14</v>
      </c>
      <c r="J356" s="288"/>
    </row>
    <row r="357" spans="1:10" ht="50.1" customHeight="1" x14ac:dyDescent="0.3">
      <c r="A357" s="873"/>
      <c r="B357" s="919"/>
      <c r="C357" s="900"/>
      <c r="D357" s="882" t="s">
        <v>32</v>
      </c>
      <c r="E357" s="472" t="s">
        <v>1381</v>
      </c>
      <c r="F357" s="472" t="s">
        <v>1381</v>
      </c>
      <c r="G357" s="472" t="s">
        <v>1381</v>
      </c>
      <c r="H357" s="472" t="s">
        <v>1381</v>
      </c>
      <c r="I357" s="597" t="s">
        <v>1381</v>
      </c>
      <c r="J357" s="289"/>
    </row>
    <row r="358" spans="1:10" ht="21.75" customHeight="1" x14ac:dyDescent="0.3">
      <c r="A358" s="873"/>
      <c r="B358" s="919"/>
      <c r="C358" s="900"/>
      <c r="D358" s="882"/>
      <c r="E358" s="470"/>
      <c r="F358" s="470"/>
      <c r="G358" s="470"/>
      <c r="H358" s="470"/>
      <c r="I358" s="256" t="s">
        <v>1317</v>
      </c>
      <c r="J358" s="287"/>
    </row>
    <row r="359" spans="1:10" ht="15" customHeight="1" x14ac:dyDescent="0.3">
      <c r="A359" s="873"/>
      <c r="B359" s="919"/>
      <c r="C359" s="900"/>
      <c r="D359" s="882"/>
      <c r="E359" s="471"/>
      <c r="F359" s="471"/>
      <c r="G359" s="471"/>
      <c r="H359" s="471"/>
      <c r="I359" s="471" t="s">
        <v>14</v>
      </c>
      <c r="J359" s="288"/>
    </row>
    <row r="360" spans="1:10" ht="15" customHeight="1" x14ac:dyDescent="0.3">
      <c r="A360" s="873"/>
      <c r="B360" s="919"/>
      <c r="C360" s="900"/>
      <c r="D360" s="882" t="s">
        <v>34</v>
      </c>
      <c r="E360" s="472"/>
      <c r="F360" s="472"/>
      <c r="G360" s="472"/>
      <c r="H360" s="472"/>
      <c r="I360" s="472"/>
      <c r="J360" s="289"/>
    </row>
    <row r="361" spans="1:10" ht="15" customHeight="1" x14ac:dyDescent="0.3">
      <c r="A361" s="873"/>
      <c r="B361" s="919"/>
      <c r="C361" s="900"/>
      <c r="D361" s="882"/>
      <c r="E361" s="470"/>
      <c r="F361" s="470"/>
      <c r="G361" s="470"/>
      <c r="H361" s="470"/>
      <c r="I361" s="470"/>
      <c r="J361" s="287"/>
    </row>
    <row r="362" spans="1:10" ht="15" customHeight="1" thickBot="1" x14ac:dyDescent="0.35">
      <c r="A362" s="874"/>
      <c r="B362" s="920"/>
      <c r="C362" s="905"/>
      <c r="D362" s="883"/>
      <c r="E362" s="477"/>
      <c r="F362" s="477"/>
      <c r="G362" s="477"/>
      <c r="H362" s="477"/>
      <c r="I362" s="477"/>
      <c r="J362" s="291"/>
    </row>
    <row r="363" spans="1:10" ht="39.15" customHeight="1" x14ac:dyDescent="0.3">
      <c r="A363" s="884">
        <v>41</v>
      </c>
      <c r="B363" s="921">
        <f>INDEX(progvil,A363)</f>
        <v>3236080</v>
      </c>
      <c r="C363" s="899" t="str">
        <f>INDEX(fichvil,A363)</f>
        <v>3236080 PROGRAMACION DE APLICACIONES Y SERVICIOS PARA LA NUBE (TÉCNICO VIRTUAL)</v>
      </c>
      <c r="D363" s="893" t="s">
        <v>28</v>
      </c>
      <c r="E363" s="480" t="s">
        <v>1381</v>
      </c>
      <c r="F363" s="480" t="s">
        <v>1381</v>
      </c>
      <c r="G363" s="480" t="s">
        <v>1381</v>
      </c>
      <c r="H363" s="602" t="s">
        <v>1381</v>
      </c>
      <c r="I363" s="602" t="s">
        <v>1381</v>
      </c>
      <c r="J363" s="303"/>
    </row>
    <row r="364" spans="1:10" ht="27.75" customHeight="1" x14ac:dyDescent="0.3">
      <c r="A364" s="885"/>
      <c r="B364" s="919"/>
      <c r="C364" s="900"/>
      <c r="D364" s="894"/>
      <c r="E364" s="545"/>
      <c r="F364" s="481"/>
      <c r="G364" s="481"/>
      <c r="H364" s="546" t="s">
        <v>1288</v>
      </c>
      <c r="I364" s="546" t="s">
        <v>1317</v>
      </c>
      <c r="J364" s="295"/>
    </row>
    <row r="365" spans="1:10" ht="15" customHeight="1" x14ac:dyDescent="0.3">
      <c r="A365" s="885"/>
      <c r="B365" s="919"/>
      <c r="C365" s="900"/>
      <c r="D365" s="894"/>
      <c r="E365" s="471"/>
      <c r="F365" s="471"/>
      <c r="G365" s="471"/>
      <c r="H365" s="471" t="s">
        <v>31</v>
      </c>
      <c r="I365" s="471" t="s">
        <v>31</v>
      </c>
      <c r="J365" s="296"/>
    </row>
    <row r="366" spans="1:10" ht="94.65" customHeight="1" x14ac:dyDescent="0.3">
      <c r="A366" s="885"/>
      <c r="B366" s="919"/>
      <c r="C366" s="900"/>
      <c r="D366" s="894" t="s">
        <v>32</v>
      </c>
      <c r="E366" s="478" t="s">
        <v>1381</v>
      </c>
      <c r="F366" s="478" t="s">
        <v>1381</v>
      </c>
      <c r="G366" s="592" t="s">
        <v>1519</v>
      </c>
      <c r="H366" s="592" t="s">
        <v>1381</v>
      </c>
      <c r="I366" s="478"/>
      <c r="J366" s="297"/>
    </row>
    <row r="367" spans="1:10" ht="27" customHeight="1" x14ac:dyDescent="0.3">
      <c r="A367" s="885"/>
      <c r="B367" s="919"/>
      <c r="C367" s="900"/>
      <c r="D367" s="894"/>
      <c r="E367" s="256"/>
      <c r="F367" s="256"/>
      <c r="G367" s="256" t="s">
        <v>1367</v>
      </c>
      <c r="H367" s="256" t="s">
        <v>1317</v>
      </c>
      <c r="I367" s="256"/>
      <c r="J367" s="298"/>
    </row>
    <row r="368" spans="1:10" ht="15" customHeight="1" x14ac:dyDescent="0.3">
      <c r="A368" s="885"/>
      <c r="B368" s="919"/>
      <c r="C368" s="900"/>
      <c r="D368" s="894"/>
      <c r="E368" s="255"/>
      <c r="F368" s="255"/>
      <c r="G368" s="255" t="s">
        <v>14</v>
      </c>
      <c r="H368" s="255" t="s">
        <v>14</v>
      </c>
      <c r="I368" s="255"/>
      <c r="J368" s="296"/>
    </row>
    <row r="369" spans="1:12" ht="15" customHeight="1" x14ac:dyDescent="0.3">
      <c r="A369" s="885"/>
      <c r="B369" s="919"/>
      <c r="C369" s="900"/>
      <c r="D369" s="894" t="s">
        <v>34</v>
      </c>
      <c r="E369" s="253"/>
      <c r="F369" s="253"/>
      <c r="G369" s="253"/>
      <c r="H369" s="253"/>
      <c r="I369" s="253"/>
      <c r="J369" s="297"/>
    </row>
    <row r="370" spans="1:12" ht="15" customHeight="1" x14ac:dyDescent="0.3">
      <c r="A370" s="885"/>
      <c r="B370" s="919"/>
      <c r="C370" s="900"/>
      <c r="D370" s="894"/>
      <c r="E370" s="256"/>
      <c r="F370" s="256"/>
      <c r="G370" s="256"/>
      <c r="H370" s="256"/>
      <c r="I370" s="256"/>
      <c r="J370" s="295"/>
    </row>
    <row r="371" spans="1:12" ht="15" customHeight="1" thickBot="1" x14ac:dyDescent="0.35">
      <c r="A371" s="886"/>
      <c r="B371" s="922"/>
      <c r="C371" s="901"/>
      <c r="D371" s="895"/>
      <c r="E371" s="301"/>
      <c r="F371" s="301"/>
      <c r="G371" s="301"/>
      <c r="H371" s="301"/>
      <c r="I371" s="301"/>
      <c r="J371" s="302"/>
    </row>
    <row r="372" spans="1:12" s="80" customFormat="1" ht="72.75" customHeight="1" x14ac:dyDescent="0.3">
      <c r="A372" s="872">
        <v>42</v>
      </c>
      <c r="B372" s="915">
        <f>INDEX(progvil,A372)</f>
        <v>3335993</v>
      </c>
      <c r="C372" s="904" t="str">
        <f>INDEX(fichvil,A372)</f>
        <v>3335993 PROGRAMACION DE APLICACIONES Y SERVICIOS PARA LA NUBE (TÉCNICO VIRTUAL)</v>
      </c>
      <c r="D372" s="881" t="s">
        <v>28</v>
      </c>
      <c r="E372" s="601" t="s">
        <v>1520</v>
      </c>
      <c r="F372" s="462"/>
      <c r="G372" s="462"/>
      <c r="H372" s="462"/>
      <c r="I372" s="601" t="s">
        <v>1521</v>
      </c>
      <c r="J372" s="460"/>
    </row>
    <row r="373" spans="1:12" ht="15" customHeight="1" x14ac:dyDescent="0.3">
      <c r="A373" s="873"/>
      <c r="B373" s="910"/>
      <c r="C373" s="900"/>
      <c r="D373" s="882"/>
      <c r="E373" s="283" t="s">
        <v>1288</v>
      </c>
      <c r="F373" s="283"/>
      <c r="G373" s="283"/>
      <c r="H373" s="283"/>
      <c r="I373" s="283" t="s">
        <v>591</v>
      </c>
      <c r="J373" s="287"/>
    </row>
    <row r="374" spans="1:12" ht="15" customHeight="1" x14ac:dyDescent="0.3">
      <c r="A374" s="873"/>
      <c r="B374" s="910"/>
      <c r="C374" s="900"/>
      <c r="D374" s="882"/>
      <c r="E374" s="284" t="s">
        <v>14</v>
      </c>
      <c r="F374" s="284"/>
      <c r="G374" s="284"/>
      <c r="H374" s="284"/>
      <c r="I374" s="284" t="s">
        <v>14</v>
      </c>
      <c r="J374" s="288"/>
    </row>
    <row r="375" spans="1:12" s="80" customFormat="1" ht="80.400000000000006" customHeight="1" x14ac:dyDescent="0.3">
      <c r="A375" s="873"/>
      <c r="B375" s="910"/>
      <c r="C375" s="900"/>
      <c r="D375" s="882" t="s">
        <v>48</v>
      </c>
      <c r="E375" s="599" t="s">
        <v>1522</v>
      </c>
      <c r="F375" s="463"/>
      <c r="G375" s="599" t="s">
        <v>1523</v>
      </c>
      <c r="H375" s="599" t="s">
        <v>1524</v>
      </c>
      <c r="I375" s="599" t="s">
        <v>1525</v>
      </c>
      <c r="J375" s="457"/>
    </row>
    <row r="376" spans="1:12" ht="25.5" customHeight="1" x14ac:dyDescent="0.3">
      <c r="A376" s="873"/>
      <c r="B376" s="910"/>
      <c r="C376" s="900"/>
      <c r="D376" s="882"/>
      <c r="E376" s="283" t="s">
        <v>1358</v>
      </c>
      <c r="F376" s="283"/>
      <c r="G376" s="283" t="s">
        <v>1358</v>
      </c>
      <c r="H376" s="283" t="s">
        <v>1358</v>
      </c>
      <c r="I376" s="283" t="s">
        <v>1301</v>
      </c>
      <c r="J376" s="287"/>
    </row>
    <row r="377" spans="1:12" ht="15" customHeight="1" x14ac:dyDescent="0.3">
      <c r="A377" s="873"/>
      <c r="B377" s="910"/>
      <c r="C377" s="900"/>
      <c r="D377" s="882"/>
      <c r="E377" s="284" t="s">
        <v>14</v>
      </c>
      <c r="F377" s="284"/>
      <c r="G377" s="284" t="s">
        <v>14</v>
      </c>
      <c r="H377" s="284" t="s">
        <v>14</v>
      </c>
      <c r="I377" s="284" t="s">
        <v>14</v>
      </c>
      <c r="J377" s="288"/>
    </row>
    <row r="378" spans="1:12" s="80" customFormat="1" ht="84.6" customHeight="1" x14ac:dyDescent="0.3">
      <c r="A378" s="873"/>
      <c r="B378" s="910"/>
      <c r="C378" s="900"/>
      <c r="D378" s="882" t="s">
        <v>253</v>
      </c>
      <c r="E378" s="463"/>
      <c r="F378" s="463"/>
      <c r="G378" s="599" t="s">
        <v>1523</v>
      </c>
      <c r="H378" s="463"/>
      <c r="I378" s="463"/>
      <c r="J378" s="457"/>
    </row>
    <row r="379" spans="1:12" ht="30.6" customHeight="1" x14ac:dyDescent="0.3">
      <c r="A379" s="873"/>
      <c r="B379" s="910"/>
      <c r="C379" s="900"/>
      <c r="D379" s="882"/>
      <c r="E379" s="283"/>
      <c r="F379" s="283"/>
      <c r="G379" s="283" t="s">
        <v>1358</v>
      </c>
      <c r="H379" s="283"/>
      <c r="I379" s="283"/>
      <c r="J379" s="287"/>
    </row>
    <row r="380" spans="1:12" ht="15" customHeight="1" thickBot="1" x14ac:dyDescent="0.35">
      <c r="A380" s="874"/>
      <c r="B380" s="916"/>
      <c r="C380" s="905"/>
      <c r="D380" s="883"/>
      <c r="E380" s="290"/>
      <c r="F380" s="290"/>
      <c r="G380" s="290" t="s">
        <v>14</v>
      </c>
      <c r="H380" s="290"/>
      <c r="I380" s="290"/>
      <c r="J380" s="291"/>
    </row>
    <row r="381" spans="1:12" ht="87" customHeight="1" x14ac:dyDescent="0.3">
      <c r="A381" s="884">
        <v>43</v>
      </c>
      <c r="B381" s="909">
        <f>INDEX(progvil,A381)</f>
        <v>3335994</v>
      </c>
      <c r="C381" s="899" t="str">
        <f>INDEX(fichvil,A381)</f>
        <v>3335994 PROGRAMACION DE APLICACIONES Y SERVICIOS PARA LA NUBE (TÉCNICO VIRTUAL)</v>
      </c>
      <c r="D381" s="893" t="s">
        <v>28</v>
      </c>
      <c r="E381" s="280"/>
      <c r="F381" s="280"/>
      <c r="G381" s="280"/>
      <c r="H381" s="281"/>
      <c r="I381" s="603" t="s">
        <v>1526</v>
      </c>
      <c r="J381" s="303"/>
    </row>
    <row r="382" spans="1:12" ht="15" customHeight="1" x14ac:dyDescent="0.3">
      <c r="A382" s="885"/>
      <c r="B382" s="910"/>
      <c r="C382" s="900"/>
      <c r="D382" s="894"/>
      <c r="E382" s="254"/>
      <c r="F382" s="256"/>
      <c r="G382" s="256"/>
      <c r="H382" s="256"/>
      <c r="I382" s="256" t="s">
        <v>1301</v>
      </c>
      <c r="J382" s="295"/>
    </row>
    <row r="383" spans="1:12" ht="15" customHeight="1" x14ac:dyDescent="0.3">
      <c r="A383" s="885"/>
      <c r="B383" s="910"/>
      <c r="C383" s="900"/>
      <c r="D383" s="894"/>
      <c r="E383" s="255"/>
      <c r="F383" s="255"/>
      <c r="G383" s="255"/>
      <c r="H383" s="255"/>
      <c r="I383" s="255" t="s">
        <v>14</v>
      </c>
      <c r="J383" s="296"/>
    </row>
    <row r="384" spans="1:12" ht="68.25" customHeight="1" x14ac:dyDescent="0.3">
      <c r="A384" s="885"/>
      <c r="B384" s="910"/>
      <c r="C384" s="900"/>
      <c r="D384" s="894" t="s">
        <v>48</v>
      </c>
      <c r="E384" s="599" t="s">
        <v>1524</v>
      </c>
      <c r="F384" s="297"/>
      <c r="G384" s="599" t="s">
        <v>1527</v>
      </c>
      <c r="H384" s="599" t="s">
        <v>1524</v>
      </c>
      <c r="I384" s="599" t="s">
        <v>1528</v>
      </c>
      <c r="J384" s="297"/>
      <c r="L384" s="34" t="s">
        <v>1529</v>
      </c>
    </row>
    <row r="385" spans="1:10" ht="30.75" customHeight="1" x14ac:dyDescent="0.3">
      <c r="A385" s="885"/>
      <c r="B385" s="910"/>
      <c r="C385" s="900"/>
      <c r="D385" s="894"/>
      <c r="E385" s="256" t="s">
        <v>1320</v>
      </c>
      <c r="F385" s="298"/>
      <c r="G385" s="256" t="s">
        <v>1288</v>
      </c>
      <c r="H385" s="256" t="s">
        <v>1320</v>
      </c>
      <c r="I385" s="256" t="s">
        <v>591</v>
      </c>
      <c r="J385" s="298"/>
    </row>
    <row r="386" spans="1:10" ht="15" customHeight="1" x14ac:dyDescent="0.3">
      <c r="A386" s="885"/>
      <c r="B386" s="910"/>
      <c r="C386" s="900"/>
      <c r="D386" s="894"/>
      <c r="E386" s="255" t="s">
        <v>14</v>
      </c>
      <c r="F386" s="296"/>
      <c r="G386" s="255" t="s">
        <v>14</v>
      </c>
      <c r="H386" s="255" t="s">
        <v>14</v>
      </c>
      <c r="I386" s="255" t="s">
        <v>14</v>
      </c>
      <c r="J386" s="296"/>
    </row>
    <row r="387" spans="1:10" ht="83.25" customHeight="1" x14ac:dyDescent="0.3">
      <c r="A387" s="885"/>
      <c r="B387" s="910"/>
      <c r="C387" s="900"/>
      <c r="D387" s="894" t="s">
        <v>34</v>
      </c>
      <c r="E387" s="253"/>
      <c r="F387" s="599" t="s">
        <v>1530</v>
      </c>
      <c r="G387" s="253"/>
      <c r="H387" s="253"/>
      <c r="I387" s="253"/>
      <c r="J387" s="297"/>
    </row>
    <row r="388" spans="1:10" ht="42" customHeight="1" x14ac:dyDescent="0.3">
      <c r="A388" s="885"/>
      <c r="B388" s="910"/>
      <c r="C388" s="900"/>
      <c r="D388" s="894"/>
      <c r="E388" s="256"/>
      <c r="F388" s="256" t="s">
        <v>1320</v>
      </c>
      <c r="G388" s="256"/>
      <c r="H388" s="256"/>
      <c r="I388" s="256"/>
      <c r="J388" s="295"/>
    </row>
    <row r="389" spans="1:10" ht="15" customHeight="1" thickBot="1" x14ac:dyDescent="0.35">
      <c r="A389" s="886"/>
      <c r="B389" s="911"/>
      <c r="C389" s="901"/>
      <c r="D389" s="895"/>
      <c r="E389" s="301"/>
      <c r="F389" s="301" t="s">
        <v>14</v>
      </c>
      <c r="G389" s="301"/>
      <c r="H389" s="301"/>
      <c r="I389" s="301"/>
      <c r="J389" s="302"/>
    </row>
    <row r="390" spans="1:10" ht="41.4" customHeight="1" x14ac:dyDescent="0.3">
      <c r="A390" s="872">
        <v>44</v>
      </c>
      <c r="B390" s="902" t="str">
        <f>INDEX(progvil,A390)</f>
        <v>NUEVA NUBE 1</v>
      </c>
      <c r="C390" s="904" t="str">
        <f>INDEX(fichvil,A390)</f>
        <v>NUEVA 1 PROGRAMACION DE APLICACIONES Y SERVICIOS PARA LA NUBE (TÉCNICO VIRTUAL)</v>
      </c>
      <c r="D390" s="881" t="s">
        <v>28</v>
      </c>
      <c r="E390" s="285"/>
      <c r="F390" s="285" t="s">
        <v>1516</v>
      </c>
      <c r="G390" s="285" t="s">
        <v>1516</v>
      </c>
      <c r="H390" s="285"/>
      <c r="I390" s="285"/>
      <c r="J390" s="286"/>
    </row>
    <row r="391" spans="1:10" ht="15" customHeight="1" x14ac:dyDescent="0.3">
      <c r="A391" s="873"/>
      <c r="B391" s="897"/>
      <c r="C391" s="900"/>
      <c r="D391" s="882"/>
      <c r="E391" s="283"/>
      <c r="F391" s="283" t="s">
        <v>1358</v>
      </c>
      <c r="G391" s="283" t="s">
        <v>1358</v>
      </c>
      <c r="H391" s="283"/>
      <c r="I391" s="283"/>
      <c r="J391" s="287"/>
    </row>
    <row r="392" spans="1:10" ht="15" customHeight="1" x14ac:dyDescent="0.3">
      <c r="A392" s="873"/>
      <c r="B392" s="897"/>
      <c r="C392" s="900"/>
      <c r="D392" s="882"/>
      <c r="E392" s="284"/>
      <c r="F392" s="284" t="s">
        <v>14</v>
      </c>
      <c r="G392" s="284" t="s">
        <v>14</v>
      </c>
      <c r="H392" s="284"/>
      <c r="I392" s="284"/>
      <c r="J392" s="288"/>
    </row>
    <row r="393" spans="1:10" ht="15" customHeight="1" x14ac:dyDescent="0.3">
      <c r="A393" s="873"/>
      <c r="B393" s="897"/>
      <c r="C393" s="900"/>
      <c r="D393" s="882" t="s">
        <v>32</v>
      </c>
      <c r="E393" s="282"/>
      <c r="F393" s="282"/>
      <c r="G393" s="282"/>
      <c r="H393" s="282"/>
      <c r="I393" s="282"/>
      <c r="J393" s="289"/>
    </row>
    <row r="394" spans="1:10" ht="15" customHeight="1" x14ac:dyDescent="0.3">
      <c r="A394" s="873"/>
      <c r="B394" s="897"/>
      <c r="C394" s="900"/>
      <c r="D394" s="882"/>
      <c r="E394" s="283"/>
      <c r="F394" s="283"/>
      <c r="G394" s="283"/>
      <c r="H394" s="283"/>
      <c r="I394" s="283"/>
      <c r="J394" s="287"/>
    </row>
    <row r="395" spans="1:10" ht="15" customHeight="1" x14ac:dyDescent="0.3">
      <c r="A395" s="873"/>
      <c r="B395" s="897"/>
      <c r="C395" s="900"/>
      <c r="D395" s="882"/>
      <c r="E395" s="284"/>
      <c r="F395" s="284"/>
      <c r="G395" s="284"/>
      <c r="H395" s="284"/>
      <c r="I395" s="284"/>
      <c r="J395" s="288"/>
    </row>
    <row r="396" spans="1:10" ht="15" customHeight="1" x14ac:dyDescent="0.3">
      <c r="A396" s="873"/>
      <c r="B396" s="897"/>
      <c r="C396" s="900"/>
      <c r="D396" s="882" t="s">
        <v>34</v>
      </c>
      <c r="E396" s="253" t="s">
        <v>1517</v>
      </c>
      <c r="F396" s="282"/>
      <c r="G396" s="282"/>
      <c r="H396" s="282"/>
      <c r="I396" s="282"/>
      <c r="J396" s="289"/>
    </row>
    <row r="397" spans="1:10" ht="15" customHeight="1" x14ac:dyDescent="0.3">
      <c r="A397" s="873"/>
      <c r="B397" s="897"/>
      <c r="C397" s="900"/>
      <c r="D397" s="882"/>
      <c r="E397" s="283"/>
      <c r="F397" s="283"/>
      <c r="G397" s="283"/>
      <c r="H397" s="283"/>
      <c r="I397" s="283"/>
      <c r="J397" s="287"/>
    </row>
    <row r="398" spans="1:10" ht="15" customHeight="1" thickBot="1" x14ac:dyDescent="0.35">
      <c r="A398" s="874"/>
      <c r="B398" s="903"/>
      <c r="C398" s="905"/>
      <c r="D398" s="883"/>
      <c r="E398" s="290"/>
      <c r="F398" s="290"/>
      <c r="G398" s="290"/>
      <c r="H398" s="290"/>
      <c r="I398" s="290"/>
      <c r="J398" s="291"/>
    </row>
    <row r="399" spans="1:10" ht="54" customHeight="1" x14ac:dyDescent="0.3">
      <c r="A399" s="884">
        <v>45</v>
      </c>
      <c r="B399" s="921">
        <f>INDEX(progvil,A399)</f>
        <v>2977693</v>
      </c>
      <c r="C399" s="899" t="str">
        <f>INDEX(fichvil,A399)</f>
        <v>2977693 COORDINACION DE PROCESOS LOGISTICOS (TECNÓLOGO VIRTUAL)</v>
      </c>
      <c r="D399" s="893" t="s">
        <v>28</v>
      </c>
      <c r="E399" s="602" t="s">
        <v>1381</v>
      </c>
      <c r="F399" s="475" t="s">
        <v>1381</v>
      </c>
      <c r="G399" s="475" t="s">
        <v>1381</v>
      </c>
      <c r="H399" s="475" t="s">
        <v>1381</v>
      </c>
      <c r="I399" s="475" t="s">
        <v>1381</v>
      </c>
      <c r="J399" s="303"/>
    </row>
    <row r="400" spans="1:10" ht="27.75" customHeight="1" x14ac:dyDescent="0.3">
      <c r="A400" s="885"/>
      <c r="B400" s="919"/>
      <c r="C400" s="900"/>
      <c r="D400" s="894"/>
      <c r="E400" s="467" t="s">
        <v>1369</v>
      </c>
      <c r="F400" s="470"/>
      <c r="G400" s="470"/>
      <c r="H400" s="470"/>
      <c r="I400" s="470"/>
      <c r="J400" s="295"/>
    </row>
    <row r="401" spans="1:10" ht="15" customHeight="1" x14ac:dyDescent="0.3">
      <c r="A401" s="885"/>
      <c r="B401" s="919"/>
      <c r="C401" s="900"/>
      <c r="D401" s="894"/>
      <c r="E401" s="471" t="s">
        <v>31</v>
      </c>
      <c r="F401" s="471"/>
      <c r="G401" s="471"/>
      <c r="H401" s="471"/>
      <c r="I401" s="471"/>
      <c r="J401" s="296"/>
    </row>
    <row r="402" spans="1:10" ht="56.4" customHeight="1" x14ac:dyDescent="0.3">
      <c r="A402" s="885"/>
      <c r="B402" s="919"/>
      <c r="C402" s="900"/>
      <c r="D402" s="894" t="s">
        <v>32</v>
      </c>
      <c r="E402" s="472" t="s">
        <v>1381</v>
      </c>
      <c r="F402" s="472" t="s">
        <v>1381</v>
      </c>
      <c r="G402" s="472" t="s">
        <v>1381</v>
      </c>
      <c r="H402" s="472" t="s">
        <v>1381</v>
      </c>
      <c r="I402" s="472" t="s">
        <v>1381</v>
      </c>
      <c r="J402" s="297"/>
    </row>
    <row r="403" spans="1:10" ht="27" customHeight="1" x14ac:dyDescent="0.3">
      <c r="A403" s="885"/>
      <c r="B403" s="919"/>
      <c r="C403" s="900"/>
      <c r="D403" s="894"/>
      <c r="E403" s="470"/>
      <c r="F403" s="470"/>
      <c r="G403" s="470"/>
      <c r="H403" s="470"/>
      <c r="I403" s="470"/>
      <c r="J403" s="298"/>
    </row>
    <row r="404" spans="1:10" ht="15" customHeight="1" x14ac:dyDescent="0.3">
      <c r="A404" s="885"/>
      <c r="B404" s="919"/>
      <c r="C404" s="900"/>
      <c r="D404" s="894"/>
      <c r="E404" s="471"/>
      <c r="F404" s="471"/>
      <c r="G404" s="471"/>
      <c r="H404" s="471"/>
      <c r="I404" s="471"/>
      <c r="J404" s="296"/>
    </row>
    <row r="405" spans="1:10" ht="15" customHeight="1" x14ac:dyDescent="0.3">
      <c r="A405" s="885"/>
      <c r="B405" s="919"/>
      <c r="C405" s="900"/>
      <c r="D405" s="894" t="s">
        <v>34</v>
      </c>
      <c r="E405" s="472"/>
      <c r="F405" s="472"/>
      <c r="G405" s="472"/>
      <c r="H405" s="472"/>
      <c r="I405" s="472"/>
      <c r="J405" s="297"/>
    </row>
    <row r="406" spans="1:10" ht="15" customHeight="1" x14ac:dyDescent="0.3">
      <c r="A406" s="885"/>
      <c r="B406" s="919"/>
      <c r="C406" s="900"/>
      <c r="D406" s="894"/>
      <c r="E406" s="470"/>
      <c r="F406" s="470"/>
      <c r="G406" s="470"/>
      <c r="H406" s="470"/>
      <c r="I406" s="470"/>
      <c r="J406" s="295"/>
    </row>
    <row r="407" spans="1:10" ht="15" customHeight="1" thickBot="1" x14ac:dyDescent="0.35">
      <c r="A407" s="886"/>
      <c r="B407" s="922"/>
      <c r="C407" s="901"/>
      <c r="D407" s="895"/>
      <c r="E407" s="476"/>
      <c r="F407" s="476"/>
      <c r="G407" s="476"/>
      <c r="H407" s="476"/>
      <c r="I407" s="476"/>
      <c r="J407" s="302"/>
    </row>
    <row r="408" spans="1:10" ht="43.35" customHeight="1" x14ac:dyDescent="0.3">
      <c r="A408" s="872">
        <v>46</v>
      </c>
      <c r="B408" s="918">
        <f>INDEX(progvil,A408)</f>
        <v>2977694</v>
      </c>
      <c r="C408" s="904" t="str">
        <f>INDEX(fichvil,A408)</f>
        <v>2977694 COORDINACION DE PROCESOS LOGISTICOS (TECNÓLOGO VIRTUAL)</v>
      </c>
      <c r="D408" s="881" t="s">
        <v>28</v>
      </c>
      <c r="E408" s="591" t="s">
        <v>1381</v>
      </c>
      <c r="F408" s="591" t="s">
        <v>1381</v>
      </c>
      <c r="G408" s="468" t="s">
        <v>1381</v>
      </c>
      <c r="H408" s="591" t="s">
        <v>1381</v>
      </c>
      <c r="I408" s="468" t="s">
        <v>1381</v>
      </c>
      <c r="J408" s="286"/>
    </row>
    <row r="409" spans="1:10" ht="30.15" customHeight="1" x14ac:dyDescent="0.3">
      <c r="A409" s="873"/>
      <c r="B409" s="919"/>
      <c r="C409" s="900"/>
      <c r="D409" s="882"/>
      <c r="E409" s="256" t="s">
        <v>1350</v>
      </c>
      <c r="F409" s="256" t="s">
        <v>298</v>
      </c>
      <c r="G409" s="470"/>
      <c r="H409" s="256" t="s">
        <v>1350</v>
      </c>
      <c r="I409" s="470"/>
      <c r="J409" s="287"/>
    </row>
    <row r="410" spans="1:10" ht="15" customHeight="1" x14ac:dyDescent="0.3">
      <c r="A410" s="873"/>
      <c r="B410" s="919"/>
      <c r="C410" s="900"/>
      <c r="D410" s="882"/>
      <c r="E410" s="471" t="s">
        <v>31</v>
      </c>
      <c r="F410" s="471" t="s">
        <v>31</v>
      </c>
      <c r="G410" s="471"/>
      <c r="H410" s="471" t="s">
        <v>31</v>
      </c>
      <c r="I410" s="471"/>
      <c r="J410" s="288"/>
    </row>
    <row r="411" spans="1:10" ht="54" customHeight="1" x14ac:dyDescent="0.3">
      <c r="A411" s="873"/>
      <c r="B411" s="919"/>
      <c r="C411" s="900"/>
      <c r="D411" s="882" t="s">
        <v>32</v>
      </c>
      <c r="E411" s="472" t="s">
        <v>1381</v>
      </c>
      <c r="F411" s="472" t="s">
        <v>1381</v>
      </c>
      <c r="G411" s="472" t="s">
        <v>1381</v>
      </c>
      <c r="H411" s="472" t="s">
        <v>1381</v>
      </c>
      <c r="I411" s="472" t="s">
        <v>1381</v>
      </c>
      <c r="J411" s="289"/>
    </row>
    <row r="412" spans="1:10" ht="15" customHeight="1" x14ac:dyDescent="0.3">
      <c r="A412" s="873"/>
      <c r="B412" s="919"/>
      <c r="C412" s="900"/>
      <c r="D412" s="882"/>
      <c r="E412" s="470"/>
      <c r="F412" s="470"/>
      <c r="G412" s="470"/>
      <c r="H412" s="470"/>
      <c r="I412" s="470"/>
      <c r="J412" s="287"/>
    </row>
    <row r="413" spans="1:10" ht="15" customHeight="1" x14ac:dyDescent="0.3">
      <c r="A413" s="873"/>
      <c r="B413" s="919"/>
      <c r="C413" s="900"/>
      <c r="D413" s="882"/>
      <c r="E413" s="471"/>
      <c r="F413" s="471"/>
      <c r="G413" s="471"/>
      <c r="H413" s="471"/>
      <c r="I413" s="471"/>
      <c r="J413" s="288"/>
    </row>
    <row r="414" spans="1:10" ht="15" customHeight="1" x14ac:dyDescent="0.3">
      <c r="A414" s="873"/>
      <c r="B414" s="919"/>
      <c r="C414" s="900"/>
      <c r="D414" s="882" t="s">
        <v>34</v>
      </c>
      <c r="E414" s="472"/>
      <c r="F414" s="472"/>
      <c r="G414" s="472"/>
      <c r="H414" s="472"/>
      <c r="I414" s="472"/>
      <c r="J414" s="289"/>
    </row>
    <row r="415" spans="1:10" ht="15" customHeight="1" x14ac:dyDescent="0.3">
      <c r="A415" s="873"/>
      <c r="B415" s="919"/>
      <c r="C415" s="900"/>
      <c r="D415" s="882"/>
      <c r="E415" s="470"/>
      <c r="F415" s="470"/>
      <c r="G415" s="470"/>
      <c r="H415" s="470"/>
      <c r="I415" s="470"/>
      <c r="J415" s="287"/>
    </row>
    <row r="416" spans="1:10" ht="15" customHeight="1" thickBot="1" x14ac:dyDescent="0.35">
      <c r="A416" s="874"/>
      <c r="B416" s="920"/>
      <c r="C416" s="905"/>
      <c r="D416" s="883"/>
      <c r="E416" s="477"/>
      <c r="F416" s="477"/>
      <c r="G416" s="477"/>
      <c r="H416" s="477"/>
      <c r="I416" s="477"/>
      <c r="J416" s="291"/>
    </row>
    <row r="417" spans="1:10" ht="63.75" customHeight="1" x14ac:dyDescent="0.3">
      <c r="A417" s="884">
        <v>47</v>
      </c>
      <c r="B417" s="921">
        <f>INDEX(progvil,A417)</f>
        <v>2977695</v>
      </c>
      <c r="C417" s="899" t="str">
        <f>INDEX(fichvil,A417)</f>
        <v>2977695 COORDINACION DE PROCESOS LOGISTICOS (TECNÓLOGO VIRTUAL)</v>
      </c>
      <c r="D417" s="893" t="s">
        <v>28</v>
      </c>
      <c r="E417" s="602" t="s">
        <v>1381</v>
      </c>
      <c r="F417" s="475" t="s">
        <v>1381</v>
      </c>
      <c r="G417" s="475" t="s">
        <v>1381</v>
      </c>
      <c r="H417" s="475" t="s">
        <v>1381</v>
      </c>
      <c r="I417" s="475" t="s">
        <v>1381</v>
      </c>
      <c r="J417" s="303"/>
    </row>
    <row r="418" spans="1:10" ht="15" customHeight="1" x14ac:dyDescent="0.3">
      <c r="A418" s="885"/>
      <c r="B418" s="919"/>
      <c r="C418" s="900"/>
      <c r="D418" s="894"/>
      <c r="E418" s="467" t="s">
        <v>1272</v>
      </c>
      <c r="F418" s="470"/>
      <c r="G418" s="470"/>
      <c r="H418" s="470"/>
      <c r="I418" s="470"/>
      <c r="J418" s="295"/>
    </row>
    <row r="419" spans="1:10" ht="15" customHeight="1" x14ac:dyDescent="0.3">
      <c r="A419" s="885"/>
      <c r="B419" s="919"/>
      <c r="C419" s="900"/>
      <c r="D419" s="894"/>
      <c r="E419" s="471" t="s">
        <v>31</v>
      </c>
      <c r="F419" s="471"/>
      <c r="G419" s="471"/>
      <c r="H419" s="471"/>
      <c r="I419" s="471"/>
      <c r="J419" s="296"/>
    </row>
    <row r="420" spans="1:10" ht="63.75" customHeight="1" x14ac:dyDescent="0.3">
      <c r="A420" s="885"/>
      <c r="B420" s="919"/>
      <c r="C420" s="900"/>
      <c r="D420" s="894" t="s">
        <v>32</v>
      </c>
      <c r="E420" s="472" t="s">
        <v>1381</v>
      </c>
      <c r="F420" s="597" t="s">
        <v>1531</v>
      </c>
      <c r="G420" s="472" t="s">
        <v>1381</v>
      </c>
      <c r="H420" s="472" t="s">
        <v>1381</v>
      </c>
      <c r="I420" s="472" t="s">
        <v>1381</v>
      </c>
      <c r="J420" s="297"/>
    </row>
    <row r="421" spans="1:10" ht="15" customHeight="1" x14ac:dyDescent="0.3">
      <c r="A421" s="885"/>
      <c r="B421" s="919"/>
      <c r="C421" s="900"/>
      <c r="D421" s="894"/>
      <c r="E421" s="470"/>
      <c r="F421" s="256" t="s">
        <v>298</v>
      </c>
      <c r="G421" s="470"/>
      <c r="H421" s="470"/>
      <c r="I421" s="470"/>
      <c r="J421" s="298"/>
    </row>
    <row r="422" spans="1:10" ht="15" customHeight="1" x14ac:dyDescent="0.3">
      <c r="A422" s="885"/>
      <c r="B422" s="919"/>
      <c r="C422" s="900"/>
      <c r="D422" s="894"/>
      <c r="E422" s="471"/>
      <c r="F422" s="471" t="s">
        <v>31</v>
      </c>
      <c r="G422" s="471"/>
      <c r="H422" s="471"/>
      <c r="I422" s="471"/>
      <c r="J422" s="296"/>
    </row>
    <row r="423" spans="1:10" ht="15" customHeight="1" x14ac:dyDescent="0.3">
      <c r="A423" s="885"/>
      <c r="B423" s="919"/>
      <c r="C423" s="900"/>
      <c r="D423" s="894" t="s">
        <v>34</v>
      </c>
      <c r="E423" s="472"/>
      <c r="F423" s="472"/>
      <c r="G423" s="472"/>
      <c r="H423" s="472"/>
      <c r="I423" s="472"/>
      <c r="J423" s="297"/>
    </row>
    <row r="424" spans="1:10" ht="15" customHeight="1" x14ac:dyDescent="0.3">
      <c r="A424" s="885"/>
      <c r="B424" s="919"/>
      <c r="C424" s="900"/>
      <c r="D424" s="894"/>
      <c r="E424" s="470"/>
      <c r="F424" s="470"/>
      <c r="G424" s="470"/>
      <c r="H424" s="470"/>
      <c r="I424" s="470"/>
      <c r="J424" s="295"/>
    </row>
    <row r="425" spans="1:10" ht="15" customHeight="1" thickBot="1" x14ac:dyDescent="0.35">
      <c r="A425" s="886"/>
      <c r="B425" s="922"/>
      <c r="C425" s="901"/>
      <c r="D425" s="895"/>
      <c r="E425" s="476"/>
      <c r="F425" s="476"/>
      <c r="G425" s="476"/>
      <c r="H425" s="476"/>
      <c r="I425" s="476"/>
      <c r="J425" s="302"/>
    </row>
    <row r="426" spans="1:10" ht="63.75" customHeight="1" x14ac:dyDescent="0.3">
      <c r="A426" s="872">
        <v>48</v>
      </c>
      <c r="B426" s="918">
        <f>INDEX(progvil,A426)</f>
        <v>2977696</v>
      </c>
      <c r="C426" s="904" t="str">
        <f>INDEX(fichvil,A426)</f>
        <v>2977696 COORDINACION DE PROCESOS LOGISTICOS (TECNÓLOGO VIRTUAL)</v>
      </c>
      <c r="D426" s="881" t="s">
        <v>28</v>
      </c>
      <c r="E426" s="468" t="s">
        <v>1381</v>
      </c>
      <c r="F426" s="468" t="s">
        <v>1381</v>
      </c>
      <c r="G426" s="468" t="s">
        <v>1381</v>
      </c>
      <c r="H426" s="468" t="s">
        <v>1381</v>
      </c>
      <c r="I426" s="468" t="s">
        <v>1381</v>
      </c>
      <c r="J426" s="286"/>
    </row>
    <row r="427" spans="1:10" ht="25.5" customHeight="1" x14ac:dyDescent="0.3">
      <c r="A427" s="873"/>
      <c r="B427" s="919"/>
      <c r="C427" s="900"/>
      <c r="D427" s="882"/>
      <c r="E427" s="470"/>
      <c r="F427" s="470"/>
      <c r="G427" s="470"/>
      <c r="H427" s="470"/>
      <c r="I427" s="470"/>
      <c r="J427" s="287"/>
    </row>
    <row r="428" spans="1:10" ht="15" customHeight="1" x14ac:dyDescent="0.3">
      <c r="A428" s="873"/>
      <c r="B428" s="919"/>
      <c r="C428" s="900"/>
      <c r="D428" s="882"/>
      <c r="E428" s="471"/>
      <c r="F428" s="471"/>
      <c r="G428" s="471"/>
      <c r="H428" s="471"/>
      <c r="I428" s="471"/>
      <c r="J428" s="288"/>
    </row>
    <row r="429" spans="1:10" ht="83.1" customHeight="1" x14ac:dyDescent="0.3">
      <c r="A429" s="873"/>
      <c r="B429" s="919"/>
      <c r="C429" s="900"/>
      <c r="D429" s="882" t="s">
        <v>32</v>
      </c>
      <c r="E429" s="592" t="s">
        <v>1381</v>
      </c>
      <c r="F429" s="472" t="s">
        <v>1381</v>
      </c>
      <c r="G429" s="472" t="s">
        <v>1381</v>
      </c>
      <c r="H429" s="592" t="s">
        <v>1381</v>
      </c>
      <c r="I429" s="472" t="s">
        <v>1381</v>
      </c>
      <c r="J429" s="289"/>
    </row>
    <row r="430" spans="1:10" ht="32.25" customHeight="1" x14ac:dyDescent="0.3">
      <c r="A430" s="873"/>
      <c r="B430" s="919"/>
      <c r="C430" s="900"/>
      <c r="D430" s="882"/>
      <c r="E430" s="283" t="s">
        <v>1350</v>
      </c>
      <c r="F430" s="470"/>
      <c r="G430" s="470"/>
      <c r="H430" s="283" t="s">
        <v>1350</v>
      </c>
      <c r="I430" s="470"/>
      <c r="J430" s="287"/>
    </row>
    <row r="431" spans="1:10" ht="15" customHeight="1" x14ac:dyDescent="0.3">
      <c r="A431" s="873"/>
      <c r="B431" s="919"/>
      <c r="C431" s="900"/>
      <c r="D431" s="882"/>
      <c r="E431" s="471" t="s">
        <v>31</v>
      </c>
      <c r="F431" s="471"/>
      <c r="G431" s="471"/>
      <c r="H431" s="471" t="s">
        <v>31</v>
      </c>
      <c r="I431" s="471"/>
      <c r="J431" s="288"/>
    </row>
    <row r="432" spans="1:10" ht="15" customHeight="1" x14ac:dyDescent="0.3">
      <c r="A432" s="873"/>
      <c r="B432" s="919"/>
      <c r="C432" s="900"/>
      <c r="D432" s="882" t="s">
        <v>34</v>
      </c>
      <c r="E432" s="472"/>
      <c r="F432" s="472"/>
      <c r="G432" s="472"/>
      <c r="H432" s="472"/>
      <c r="I432" s="472"/>
      <c r="J432" s="289"/>
    </row>
    <row r="433" spans="1:10" ht="15" customHeight="1" x14ac:dyDescent="0.3">
      <c r="A433" s="873"/>
      <c r="B433" s="919"/>
      <c r="C433" s="900"/>
      <c r="D433" s="882"/>
      <c r="E433" s="470"/>
      <c r="F433" s="470"/>
      <c r="G433" s="470"/>
      <c r="H433" s="470"/>
      <c r="I433" s="470"/>
      <c r="J433" s="287"/>
    </row>
    <row r="434" spans="1:10" ht="15" customHeight="1" thickBot="1" x14ac:dyDescent="0.35">
      <c r="A434" s="874"/>
      <c r="B434" s="920"/>
      <c r="C434" s="905"/>
      <c r="D434" s="883"/>
      <c r="E434" s="477"/>
      <c r="F434" s="477"/>
      <c r="G434" s="477"/>
      <c r="H434" s="477"/>
      <c r="I434" s="477"/>
      <c r="J434" s="291"/>
    </row>
    <row r="435" spans="1:10" ht="107.4" customHeight="1" x14ac:dyDescent="0.3">
      <c r="A435" s="884">
        <v>49</v>
      </c>
      <c r="B435" s="909">
        <f>INDEX(progvil,A435)</f>
        <v>3070477</v>
      </c>
      <c r="C435" s="899" t="str">
        <f>INDEX(fichvil,A435)</f>
        <v>3070477 COORDINACION DE PROCESOS LOGISTICOS (TECNÓLOGO VIRTUAL)</v>
      </c>
      <c r="D435" s="893" t="s">
        <v>28</v>
      </c>
      <c r="E435" s="280"/>
      <c r="F435" s="603" t="s">
        <v>1532</v>
      </c>
      <c r="G435" s="280"/>
      <c r="H435" s="599" t="s">
        <v>1533</v>
      </c>
      <c r="I435" s="280"/>
      <c r="J435" s="303"/>
    </row>
    <row r="436" spans="1:10" ht="15" customHeight="1" x14ac:dyDescent="0.3">
      <c r="A436" s="885"/>
      <c r="B436" s="910"/>
      <c r="C436" s="900"/>
      <c r="D436" s="894"/>
      <c r="E436" s="254"/>
      <c r="F436" s="256" t="s">
        <v>542</v>
      </c>
      <c r="G436" s="256"/>
      <c r="H436" s="256" t="s">
        <v>1272</v>
      </c>
      <c r="I436" s="256"/>
      <c r="J436" s="295"/>
    </row>
    <row r="437" spans="1:10" ht="15" customHeight="1" x14ac:dyDescent="0.3">
      <c r="A437" s="885"/>
      <c r="B437" s="910"/>
      <c r="C437" s="900"/>
      <c r="D437" s="894"/>
      <c r="E437" s="255"/>
      <c r="F437" s="255" t="s">
        <v>14</v>
      </c>
      <c r="G437" s="255"/>
      <c r="H437" s="255" t="s">
        <v>14</v>
      </c>
      <c r="I437" s="255"/>
      <c r="J437" s="296"/>
    </row>
    <row r="438" spans="1:10" ht="140.1" customHeight="1" x14ac:dyDescent="0.3">
      <c r="A438" s="885"/>
      <c r="B438" s="910"/>
      <c r="C438" s="900"/>
      <c r="D438" s="894" t="s">
        <v>48</v>
      </c>
      <c r="E438" s="599" t="s">
        <v>1534</v>
      </c>
      <c r="F438" s="253"/>
      <c r="G438" s="257"/>
      <c r="H438" s="599" t="s">
        <v>1533</v>
      </c>
      <c r="I438" s="253"/>
      <c r="J438" s="297"/>
    </row>
    <row r="439" spans="1:10" ht="40.35" customHeight="1" x14ac:dyDescent="0.3">
      <c r="A439" s="885"/>
      <c r="B439" s="910"/>
      <c r="C439" s="900"/>
      <c r="D439" s="894"/>
      <c r="E439" s="256" t="s">
        <v>1272</v>
      </c>
      <c r="F439" s="256"/>
      <c r="G439" s="256"/>
      <c r="H439" s="256" t="s">
        <v>1272</v>
      </c>
      <c r="I439" s="256"/>
      <c r="J439" s="298"/>
    </row>
    <row r="440" spans="1:10" ht="15" customHeight="1" x14ac:dyDescent="0.3">
      <c r="A440" s="885"/>
      <c r="B440" s="910"/>
      <c r="C440" s="900"/>
      <c r="D440" s="894"/>
      <c r="E440" s="255" t="s">
        <v>14</v>
      </c>
      <c r="F440" s="255"/>
      <c r="G440" s="255"/>
      <c r="H440" s="255" t="s">
        <v>14</v>
      </c>
      <c r="I440" s="255"/>
      <c r="J440" s="296"/>
    </row>
    <row r="441" spans="1:10" ht="83.25" customHeight="1" x14ac:dyDescent="0.3">
      <c r="A441" s="885"/>
      <c r="B441" s="910"/>
      <c r="C441" s="900"/>
      <c r="D441" s="894" t="s">
        <v>253</v>
      </c>
      <c r="E441" s="253"/>
      <c r="F441" s="253"/>
      <c r="G441" s="599" t="s">
        <v>1535</v>
      </c>
      <c r="H441" s="253"/>
      <c r="I441" s="253"/>
      <c r="J441" s="297"/>
    </row>
    <row r="442" spans="1:10" ht="15" customHeight="1" x14ac:dyDescent="0.3">
      <c r="A442" s="885"/>
      <c r="B442" s="910"/>
      <c r="C442" s="900"/>
      <c r="D442" s="894"/>
      <c r="E442" s="256"/>
      <c r="F442" s="256"/>
      <c r="G442" s="256" t="s">
        <v>1272</v>
      </c>
      <c r="H442" s="256"/>
      <c r="I442" s="256"/>
      <c r="J442" s="295"/>
    </row>
    <row r="443" spans="1:10" ht="15" customHeight="1" thickBot="1" x14ac:dyDescent="0.35">
      <c r="A443" s="886"/>
      <c r="B443" s="911"/>
      <c r="C443" s="901"/>
      <c r="D443" s="895"/>
      <c r="E443" s="301"/>
      <c r="F443" s="301"/>
      <c r="G443" s="301" t="s">
        <v>14</v>
      </c>
      <c r="H443" s="301"/>
      <c r="I443" s="301"/>
      <c r="J443" s="302"/>
    </row>
    <row r="444" spans="1:10" ht="84.15" customHeight="1" x14ac:dyDescent="0.3">
      <c r="A444" s="872">
        <v>50</v>
      </c>
      <c r="B444" s="915">
        <f>INDEX(progvil,A444)</f>
        <v>3118390</v>
      </c>
      <c r="C444" s="904" t="str">
        <f>INDEX(fichvil,A444)</f>
        <v>3118390 COORDINACION DE PROCESOS LOGISTICOS (TECNÓLOGO VIRTUAL)</v>
      </c>
      <c r="D444" s="881" t="s">
        <v>28</v>
      </c>
      <c r="E444" s="285"/>
      <c r="F444" s="285"/>
      <c r="G444" s="285"/>
      <c r="H444" s="601" t="s">
        <v>1536</v>
      </c>
      <c r="I444" s="285"/>
      <c r="J444" s="286"/>
    </row>
    <row r="445" spans="1:10" ht="27.75" customHeight="1" x14ac:dyDescent="0.3">
      <c r="A445" s="873"/>
      <c r="B445" s="910"/>
      <c r="C445" s="900"/>
      <c r="D445" s="882"/>
      <c r="E445" s="283"/>
      <c r="F445" s="283"/>
      <c r="G445" s="283"/>
      <c r="H445" s="283" t="s">
        <v>1369</v>
      </c>
      <c r="I445" s="283"/>
      <c r="J445" s="287"/>
    </row>
    <row r="446" spans="1:10" ht="15" customHeight="1" x14ac:dyDescent="0.3">
      <c r="A446" s="873"/>
      <c r="B446" s="910"/>
      <c r="C446" s="900"/>
      <c r="D446" s="882"/>
      <c r="E446" s="284"/>
      <c r="F446" s="284"/>
      <c r="G446" s="284"/>
      <c r="H446" s="284" t="s">
        <v>14</v>
      </c>
      <c r="I446" s="284"/>
      <c r="J446" s="288"/>
    </row>
    <row r="447" spans="1:10" ht="76.650000000000006" customHeight="1" x14ac:dyDescent="0.3">
      <c r="A447" s="873"/>
      <c r="B447" s="910"/>
      <c r="C447" s="900"/>
      <c r="D447" s="882" t="s">
        <v>32</v>
      </c>
      <c r="E447" s="599" t="s">
        <v>1537</v>
      </c>
      <c r="F447" s="599" t="s">
        <v>1538</v>
      </c>
      <c r="G447" s="282"/>
      <c r="H447" s="599" t="s">
        <v>1539</v>
      </c>
      <c r="I447" s="282"/>
      <c r="J447" s="289"/>
    </row>
    <row r="448" spans="1:10" ht="33" customHeight="1" x14ac:dyDescent="0.3">
      <c r="A448" s="873"/>
      <c r="B448" s="910"/>
      <c r="C448" s="900"/>
      <c r="D448" s="882"/>
      <c r="E448" s="283" t="s">
        <v>1369</v>
      </c>
      <c r="F448" s="283" t="s">
        <v>542</v>
      </c>
      <c r="G448" s="283"/>
      <c r="H448" s="283" t="s">
        <v>1369</v>
      </c>
      <c r="I448" s="283"/>
      <c r="J448" s="287"/>
    </row>
    <row r="449" spans="1:10" ht="15" customHeight="1" x14ac:dyDescent="0.3">
      <c r="A449" s="873"/>
      <c r="B449" s="910"/>
      <c r="C449" s="900"/>
      <c r="D449" s="882"/>
      <c r="E449" s="284" t="s">
        <v>14</v>
      </c>
      <c r="F449" s="284" t="s">
        <v>14</v>
      </c>
      <c r="G449" s="284"/>
      <c r="H449" s="284" t="s">
        <v>14</v>
      </c>
      <c r="I449" s="284"/>
      <c r="J449" s="288"/>
    </row>
    <row r="450" spans="1:10" ht="76.650000000000006" customHeight="1" x14ac:dyDescent="0.3">
      <c r="A450" s="873"/>
      <c r="B450" s="910"/>
      <c r="C450" s="900"/>
      <c r="D450" s="882" t="s">
        <v>34</v>
      </c>
      <c r="E450" s="282"/>
      <c r="F450" s="282"/>
      <c r="G450" s="599" t="s">
        <v>1540</v>
      </c>
      <c r="H450" s="282"/>
      <c r="I450" s="282"/>
      <c r="J450" s="289"/>
    </row>
    <row r="451" spans="1:10" ht="26.85" customHeight="1" x14ac:dyDescent="0.3">
      <c r="A451" s="873"/>
      <c r="B451" s="910"/>
      <c r="C451" s="900"/>
      <c r="D451" s="882"/>
      <c r="E451" s="283"/>
      <c r="F451" s="283"/>
      <c r="G451" s="283" t="s">
        <v>1369</v>
      </c>
      <c r="H451" s="283"/>
      <c r="I451" s="283"/>
      <c r="J451" s="287"/>
    </row>
    <row r="452" spans="1:10" ht="15" customHeight="1" thickBot="1" x14ac:dyDescent="0.35">
      <c r="A452" s="874"/>
      <c r="B452" s="916"/>
      <c r="C452" s="905"/>
      <c r="D452" s="883"/>
      <c r="E452" s="290"/>
      <c r="F452" s="290"/>
      <c r="G452" s="290" t="s">
        <v>14</v>
      </c>
      <c r="H452" s="290"/>
      <c r="I452" s="290"/>
      <c r="J452" s="291"/>
    </row>
    <row r="453" spans="1:10" s="80" customFormat="1" ht="72.75" customHeight="1" x14ac:dyDescent="0.3">
      <c r="A453" s="884">
        <v>51</v>
      </c>
      <c r="B453" s="896">
        <f>INDEX(progvil,A453)</f>
        <v>3134579</v>
      </c>
      <c r="C453" s="899" t="str">
        <f>INDEX(fichvil,A453)</f>
        <v>3134579 COORDINACION DE PROCESOS LOGISTICOS (TECNÓLOGO VIRTUAL)</v>
      </c>
      <c r="D453" s="893" t="s">
        <v>28</v>
      </c>
      <c r="E453" s="520"/>
      <c r="F453" s="520"/>
      <c r="G453" s="520"/>
      <c r="H453" s="603" t="s">
        <v>1536</v>
      </c>
      <c r="I453" s="520"/>
      <c r="J453" s="458"/>
    </row>
    <row r="454" spans="1:10" ht="25.35" customHeight="1" x14ac:dyDescent="0.3">
      <c r="A454" s="885"/>
      <c r="B454" s="897"/>
      <c r="C454" s="900"/>
      <c r="D454" s="894"/>
      <c r="E454" s="254"/>
      <c r="F454" s="256"/>
      <c r="G454" s="256"/>
      <c r="H454" s="256" t="s">
        <v>1375</v>
      </c>
      <c r="I454" s="256"/>
      <c r="J454" s="295"/>
    </row>
    <row r="455" spans="1:10" ht="15" customHeight="1" x14ac:dyDescent="0.3">
      <c r="A455" s="885"/>
      <c r="B455" s="897"/>
      <c r="C455" s="900"/>
      <c r="D455" s="894"/>
      <c r="E455" s="255"/>
      <c r="F455" s="255"/>
      <c r="G455" s="255"/>
      <c r="H455" s="255" t="s">
        <v>14</v>
      </c>
      <c r="I455" s="255"/>
      <c r="J455" s="296"/>
    </row>
    <row r="456" spans="1:10" s="80" customFormat="1" ht="84.15" customHeight="1" x14ac:dyDescent="0.3">
      <c r="A456" s="885"/>
      <c r="B456" s="897"/>
      <c r="C456" s="900"/>
      <c r="D456" s="894" t="s">
        <v>32</v>
      </c>
      <c r="E456" s="599" t="s">
        <v>1541</v>
      </c>
      <c r="F456" s="599" t="s">
        <v>1542</v>
      </c>
      <c r="G456" s="585"/>
      <c r="H456" s="599" t="s">
        <v>1543</v>
      </c>
      <c r="I456" s="456"/>
      <c r="J456" s="455"/>
    </row>
    <row r="457" spans="1:10" ht="30.6" customHeight="1" x14ac:dyDescent="0.3">
      <c r="A457" s="885"/>
      <c r="B457" s="897"/>
      <c r="C457" s="900"/>
      <c r="D457" s="894"/>
      <c r="E457" s="256" t="s">
        <v>1375</v>
      </c>
      <c r="F457" s="256" t="s">
        <v>1375</v>
      </c>
      <c r="G457" s="256"/>
      <c r="H457" s="256" t="s">
        <v>1375</v>
      </c>
      <c r="I457" s="256"/>
      <c r="J457" s="298"/>
    </row>
    <row r="458" spans="1:10" ht="15" customHeight="1" x14ac:dyDescent="0.3">
      <c r="A458" s="885"/>
      <c r="B458" s="897"/>
      <c r="C458" s="900"/>
      <c r="D458" s="894"/>
      <c r="E458" s="255" t="s">
        <v>14</v>
      </c>
      <c r="F458" s="255" t="s">
        <v>14</v>
      </c>
      <c r="G458" s="255"/>
      <c r="H458" s="255" t="s">
        <v>14</v>
      </c>
      <c r="I458" s="255"/>
      <c r="J458" s="296"/>
    </row>
    <row r="459" spans="1:10" s="80" customFormat="1" ht="88.5" customHeight="1" x14ac:dyDescent="0.3">
      <c r="A459" s="885"/>
      <c r="B459" s="897"/>
      <c r="C459" s="900"/>
      <c r="D459" s="894" t="s">
        <v>34</v>
      </c>
      <c r="E459" s="456"/>
      <c r="F459" s="456"/>
      <c r="G459" s="599" t="s">
        <v>1540</v>
      </c>
      <c r="H459" s="456"/>
      <c r="I459" s="456"/>
      <c r="J459" s="455"/>
    </row>
    <row r="460" spans="1:10" ht="26.85" customHeight="1" x14ac:dyDescent="0.3">
      <c r="A460" s="885"/>
      <c r="B460" s="897"/>
      <c r="C460" s="900"/>
      <c r="D460" s="894"/>
      <c r="E460" s="256"/>
      <c r="F460" s="256"/>
      <c r="G460" s="256" t="s">
        <v>1375</v>
      </c>
      <c r="H460" s="256"/>
      <c r="I460" s="256"/>
      <c r="J460" s="295"/>
    </row>
    <row r="461" spans="1:10" ht="15" customHeight="1" thickBot="1" x14ac:dyDescent="0.35">
      <c r="A461" s="886"/>
      <c r="B461" s="898"/>
      <c r="C461" s="901"/>
      <c r="D461" s="895"/>
      <c r="E461" s="301"/>
      <c r="F461" s="301"/>
      <c r="G461" s="301" t="s">
        <v>14</v>
      </c>
      <c r="H461" s="301"/>
      <c r="I461" s="301"/>
      <c r="J461" s="302"/>
    </row>
    <row r="462" spans="1:10" s="80" customFormat="1" ht="66.150000000000006" customHeight="1" x14ac:dyDescent="0.3">
      <c r="A462" s="872">
        <v>52</v>
      </c>
      <c r="B462" s="902">
        <f>INDEX(progvil,A462)</f>
        <v>3144069</v>
      </c>
      <c r="C462" s="904" t="str">
        <f>INDEX(fichvil,A462)</f>
        <v>3144069 COORDINACION DE PROCESOS LOGISTICOS (TECNÓLOGO VIRTUAL)</v>
      </c>
      <c r="D462" s="881" t="s">
        <v>28</v>
      </c>
      <c r="E462" s="601" t="s">
        <v>1544</v>
      </c>
      <c r="F462" s="601" t="s">
        <v>1545</v>
      </c>
      <c r="G462" s="462"/>
      <c r="H462" s="462"/>
      <c r="I462" s="462"/>
      <c r="J462" s="460"/>
    </row>
    <row r="463" spans="1:10" ht="32.4" customHeight="1" x14ac:dyDescent="0.3">
      <c r="A463" s="873"/>
      <c r="B463" s="897"/>
      <c r="C463" s="900"/>
      <c r="D463" s="882"/>
      <c r="E463" s="283" t="s">
        <v>1375</v>
      </c>
      <c r="F463" s="283" t="s">
        <v>1375</v>
      </c>
      <c r="G463" s="283"/>
      <c r="H463" s="283"/>
      <c r="I463" s="283"/>
      <c r="J463" s="287"/>
    </row>
    <row r="464" spans="1:10" ht="17.850000000000001" customHeight="1" x14ac:dyDescent="0.3">
      <c r="A464" s="873"/>
      <c r="B464" s="897"/>
      <c r="C464" s="900"/>
      <c r="D464" s="882"/>
      <c r="E464" s="284" t="s">
        <v>14</v>
      </c>
      <c r="F464" s="284" t="s">
        <v>14</v>
      </c>
      <c r="G464" s="284"/>
      <c r="H464" s="284"/>
      <c r="I464" s="284"/>
      <c r="J464" s="288"/>
    </row>
    <row r="465" spans="1:10" s="80" customFormat="1" ht="51.75" customHeight="1" x14ac:dyDescent="0.3">
      <c r="A465" s="873"/>
      <c r="B465" s="897"/>
      <c r="C465" s="900"/>
      <c r="D465" s="882" t="s">
        <v>32</v>
      </c>
      <c r="E465" s="463"/>
      <c r="F465" s="463"/>
      <c r="G465" s="599" t="s">
        <v>1543</v>
      </c>
      <c r="H465" s="463"/>
      <c r="I465" s="599" t="s">
        <v>1546</v>
      </c>
      <c r="J465" s="457"/>
    </row>
    <row r="466" spans="1:10" ht="26.85" customHeight="1" x14ac:dyDescent="0.3">
      <c r="A466" s="873"/>
      <c r="B466" s="897"/>
      <c r="C466" s="900"/>
      <c r="D466" s="882"/>
      <c r="E466" s="283"/>
      <c r="F466" s="283"/>
      <c r="G466" s="283" t="s">
        <v>1375</v>
      </c>
      <c r="H466" s="283"/>
      <c r="I466" s="283" t="s">
        <v>1375</v>
      </c>
      <c r="J466" s="287"/>
    </row>
    <row r="467" spans="1:10" ht="15" customHeight="1" x14ac:dyDescent="0.3">
      <c r="A467" s="873"/>
      <c r="B467" s="897"/>
      <c r="C467" s="900"/>
      <c r="D467" s="882"/>
      <c r="E467" s="284"/>
      <c r="F467" s="284"/>
      <c r="G467" s="284" t="s">
        <v>14</v>
      </c>
      <c r="H467" s="284"/>
      <c r="I467" s="284" t="s">
        <v>14</v>
      </c>
      <c r="J467" s="288"/>
    </row>
    <row r="468" spans="1:10" s="80" customFormat="1" ht="58.65" customHeight="1" x14ac:dyDescent="0.3">
      <c r="A468" s="873"/>
      <c r="B468" s="897"/>
      <c r="C468" s="900"/>
      <c r="D468" s="882" t="s">
        <v>34</v>
      </c>
      <c r="E468" s="463"/>
      <c r="F468" s="599" t="s">
        <v>1547</v>
      </c>
      <c r="G468" s="463"/>
      <c r="H468" s="463"/>
      <c r="I468" s="463"/>
      <c r="J468" s="457"/>
    </row>
    <row r="469" spans="1:10" ht="24.6" customHeight="1" x14ac:dyDescent="0.3">
      <c r="A469" s="873"/>
      <c r="B469" s="897"/>
      <c r="C469" s="900"/>
      <c r="D469" s="882"/>
      <c r="E469" s="283"/>
      <c r="F469" s="283" t="s">
        <v>1375</v>
      </c>
      <c r="G469" s="283"/>
      <c r="H469" s="283"/>
      <c r="I469" s="283"/>
      <c r="J469" s="287"/>
    </row>
    <row r="470" spans="1:10" ht="15" customHeight="1" thickBot="1" x14ac:dyDescent="0.35">
      <c r="A470" s="874"/>
      <c r="B470" s="903"/>
      <c r="C470" s="905"/>
      <c r="D470" s="883"/>
      <c r="E470" s="290"/>
      <c r="F470" s="290" t="s">
        <v>14</v>
      </c>
      <c r="G470" s="290"/>
      <c r="H470" s="290"/>
      <c r="I470" s="290"/>
      <c r="J470" s="291"/>
    </row>
    <row r="471" spans="1:10" ht="81.75" customHeight="1" x14ac:dyDescent="0.3">
      <c r="A471" s="884">
        <v>53</v>
      </c>
      <c r="B471" s="896">
        <f>INDEX(progvil,A471)</f>
        <v>3185979</v>
      </c>
      <c r="C471" s="899" t="str">
        <f>INDEX(fichvil,A471)</f>
        <v>3185979 COORDINACION DE PROCESOS LOGISTICOS (TECNÓLOGO VIRTUAL)</v>
      </c>
      <c r="D471" s="893" t="s">
        <v>28</v>
      </c>
      <c r="E471" s="280"/>
      <c r="F471" s="603" t="s">
        <v>1548</v>
      </c>
      <c r="G471" s="599" t="s">
        <v>1549</v>
      </c>
      <c r="H471" s="281"/>
      <c r="I471" s="603" t="s">
        <v>1550</v>
      </c>
      <c r="J471" s="303"/>
    </row>
    <row r="472" spans="1:10" ht="41.1" customHeight="1" x14ac:dyDescent="0.3">
      <c r="A472" s="885"/>
      <c r="B472" s="897"/>
      <c r="C472" s="900"/>
      <c r="D472" s="894"/>
      <c r="E472" s="254"/>
      <c r="F472" s="256" t="s">
        <v>1272</v>
      </c>
      <c r="G472" s="256" t="s">
        <v>160</v>
      </c>
      <c r="H472" s="256"/>
      <c r="I472" s="256" t="s">
        <v>474</v>
      </c>
      <c r="J472" s="295"/>
    </row>
    <row r="473" spans="1:10" ht="15" customHeight="1" x14ac:dyDescent="0.3">
      <c r="A473" s="885"/>
      <c r="B473" s="897"/>
      <c r="C473" s="900"/>
      <c r="D473" s="894"/>
      <c r="E473" s="255"/>
      <c r="F473" s="255" t="s">
        <v>14</v>
      </c>
      <c r="G473" s="255" t="s">
        <v>14</v>
      </c>
      <c r="H473" s="255"/>
      <c r="I473" s="255" t="s">
        <v>14</v>
      </c>
      <c r="J473" s="296"/>
    </row>
    <row r="474" spans="1:10" ht="69" customHeight="1" x14ac:dyDescent="0.3">
      <c r="A474" s="885"/>
      <c r="B474" s="897"/>
      <c r="C474" s="900"/>
      <c r="D474" s="894" t="s">
        <v>48</v>
      </c>
      <c r="E474" s="253"/>
      <c r="F474" s="599" t="s">
        <v>1551</v>
      </c>
      <c r="G474" s="599" t="s">
        <v>1552</v>
      </c>
      <c r="H474" s="456"/>
      <c r="I474" s="599" t="s">
        <v>1553</v>
      </c>
      <c r="J474" s="297"/>
    </row>
    <row r="475" spans="1:10" ht="32.4" customHeight="1" x14ac:dyDescent="0.3">
      <c r="A475" s="885"/>
      <c r="B475" s="897"/>
      <c r="C475" s="900"/>
      <c r="D475" s="894"/>
      <c r="E475" s="256"/>
      <c r="F475" s="256" t="s">
        <v>1272</v>
      </c>
      <c r="G475" s="256" t="s">
        <v>1272</v>
      </c>
      <c r="H475" s="256"/>
      <c r="I475" s="256" t="s">
        <v>1272</v>
      </c>
      <c r="J475" s="298"/>
    </row>
    <row r="476" spans="1:10" ht="15" customHeight="1" x14ac:dyDescent="0.3">
      <c r="A476" s="885"/>
      <c r="B476" s="897"/>
      <c r="C476" s="900"/>
      <c r="D476" s="894"/>
      <c r="E476" s="255"/>
      <c r="F476" s="255" t="s">
        <v>14</v>
      </c>
      <c r="G476" s="255" t="s">
        <v>14</v>
      </c>
      <c r="H476" s="255"/>
      <c r="I476" s="255" t="s">
        <v>14</v>
      </c>
      <c r="J476" s="296"/>
    </row>
    <row r="477" spans="1:10" ht="125.1" customHeight="1" x14ac:dyDescent="0.3">
      <c r="A477" s="885"/>
      <c r="B477" s="897"/>
      <c r="C477" s="900"/>
      <c r="D477" s="894" t="s">
        <v>34</v>
      </c>
      <c r="E477" s="599" t="s">
        <v>1554</v>
      </c>
      <c r="F477" s="253"/>
      <c r="G477" s="253"/>
      <c r="H477" s="253"/>
      <c r="I477" s="253"/>
      <c r="J477" s="297"/>
    </row>
    <row r="478" spans="1:10" ht="24.6" customHeight="1" x14ac:dyDescent="0.3">
      <c r="A478" s="885"/>
      <c r="B478" s="897"/>
      <c r="C478" s="900"/>
      <c r="D478" s="894"/>
      <c r="E478" s="256" t="s">
        <v>1272</v>
      </c>
      <c r="F478" s="256"/>
      <c r="G478" s="256"/>
      <c r="H478" s="256"/>
      <c r="I478" s="256"/>
      <c r="J478" s="295"/>
    </row>
    <row r="479" spans="1:10" ht="15" customHeight="1" thickBot="1" x14ac:dyDescent="0.35">
      <c r="A479" s="886"/>
      <c r="B479" s="898"/>
      <c r="C479" s="901"/>
      <c r="D479" s="895"/>
      <c r="E479" s="301" t="s">
        <v>14</v>
      </c>
      <c r="F479" s="301"/>
      <c r="G479" s="301"/>
      <c r="H479" s="301"/>
      <c r="I479" s="301"/>
      <c r="J479" s="302"/>
    </row>
    <row r="480" spans="1:10" s="80" customFormat="1" ht="72.75" customHeight="1" x14ac:dyDescent="0.3">
      <c r="A480" s="872">
        <v>54</v>
      </c>
      <c r="B480" s="902">
        <f>INDEX(progvil,A480)</f>
        <v>3185980</v>
      </c>
      <c r="C480" s="904" t="str">
        <f>INDEX(fichvil,A480)</f>
        <v>3185980 COORDINACION DE PROCESOS LOGISTICOS (TECNÓLOGO VIRTUAL)</v>
      </c>
      <c r="D480" s="881" t="s">
        <v>28</v>
      </c>
      <c r="E480" s="462"/>
      <c r="F480" s="601" t="s">
        <v>1555</v>
      </c>
      <c r="G480" s="462"/>
      <c r="H480" s="601" t="s">
        <v>1556</v>
      </c>
      <c r="I480" s="462"/>
      <c r="J480" s="460"/>
    </row>
    <row r="481" spans="1:10" ht="29.4" customHeight="1" x14ac:dyDescent="0.3">
      <c r="A481" s="873"/>
      <c r="B481" s="897"/>
      <c r="C481" s="900"/>
      <c r="D481" s="882"/>
      <c r="E481" s="283"/>
      <c r="F481" s="283" t="s">
        <v>1350</v>
      </c>
      <c r="G481" s="283"/>
      <c r="H481" s="283" t="s">
        <v>474</v>
      </c>
      <c r="I481" s="283"/>
      <c r="J481" s="287"/>
    </row>
    <row r="482" spans="1:10" ht="15" customHeight="1" x14ac:dyDescent="0.3">
      <c r="A482" s="873"/>
      <c r="B482" s="897"/>
      <c r="C482" s="900"/>
      <c r="D482" s="882"/>
      <c r="E482" s="284"/>
      <c r="F482" s="284" t="s">
        <v>14</v>
      </c>
      <c r="G482" s="284"/>
      <c r="H482" s="284" t="s">
        <v>14</v>
      </c>
      <c r="I482" s="284"/>
      <c r="J482" s="288"/>
    </row>
    <row r="483" spans="1:10" s="80" customFormat="1" ht="77.25" customHeight="1" x14ac:dyDescent="0.3">
      <c r="A483" s="873"/>
      <c r="B483" s="897"/>
      <c r="C483" s="900"/>
      <c r="D483" s="882" t="s">
        <v>48</v>
      </c>
      <c r="E483" s="463"/>
      <c r="F483" s="599" t="s">
        <v>1551</v>
      </c>
      <c r="G483" s="599" t="s">
        <v>1557</v>
      </c>
      <c r="H483" s="463"/>
      <c r="I483" s="599" t="s">
        <v>1558</v>
      </c>
      <c r="J483" s="457"/>
    </row>
    <row r="484" spans="1:10" ht="32.4" customHeight="1" x14ac:dyDescent="0.3">
      <c r="A484" s="873"/>
      <c r="B484" s="897"/>
      <c r="C484" s="900"/>
      <c r="D484" s="882"/>
      <c r="E484" s="283"/>
      <c r="F484" s="283" t="s">
        <v>1350</v>
      </c>
      <c r="G484" s="283" t="s">
        <v>1350</v>
      </c>
      <c r="H484" s="283"/>
      <c r="I484" s="283" t="s">
        <v>1350</v>
      </c>
      <c r="J484" s="287"/>
    </row>
    <row r="485" spans="1:10" ht="15" customHeight="1" x14ac:dyDescent="0.3">
      <c r="A485" s="873"/>
      <c r="B485" s="897"/>
      <c r="C485" s="900"/>
      <c r="D485" s="882"/>
      <c r="E485" s="284"/>
      <c r="F485" s="284" t="s">
        <v>14</v>
      </c>
      <c r="G485" s="284" t="s">
        <v>14</v>
      </c>
      <c r="H485" s="284"/>
      <c r="I485" s="284" t="s">
        <v>14</v>
      </c>
      <c r="J485" s="288"/>
    </row>
    <row r="486" spans="1:10" s="80" customFormat="1" ht="54" customHeight="1" x14ac:dyDescent="0.3">
      <c r="A486" s="873"/>
      <c r="B486" s="897"/>
      <c r="C486" s="900"/>
      <c r="D486" s="882" t="s">
        <v>253</v>
      </c>
      <c r="E486" s="463"/>
      <c r="F486" s="463"/>
      <c r="G486" s="599" t="s">
        <v>1559</v>
      </c>
      <c r="H486" s="463"/>
      <c r="I486" s="463"/>
      <c r="J486" s="457"/>
    </row>
    <row r="487" spans="1:10" ht="27.75" customHeight="1" x14ac:dyDescent="0.3">
      <c r="A487" s="873"/>
      <c r="B487" s="897"/>
      <c r="C487" s="900"/>
      <c r="D487" s="882"/>
      <c r="E487" s="283"/>
      <c r="F487" s="283"/>
      <c r="G487" s="283" t="s">
        <v>1350</v>
      </c>
      <c r="H487" s="283"/>
      <c r="I487" s="283"/>
      <c r="J487" s="287"/>
    </row>
    <row r="488" spans="1:10" ht="15" customHeight="1" thickBot="1" x14ac:dyDescent="0.35">
      <c r="A488" s="874"/>
      <c r="B488" s="903"/>
      <c r="C488" s="905"/>
      <c r="D488" s="883"/>
      <c r="E488" s="290"/>
      <c r="F488" s="290"/>
      <c r="G488" s="290" t="s">
        <v>14</v>
      </c>
      <c r="H488" s="290"/>
      <c r="I488" s="290"/>
      <c r="J488" s="291"/>
    </row>
    <row r="489" spans="1:10" ht="15" customHeight="1" x14ac:dyDescent="0.3">
      <c r="A489" s="884">
        <v>55</v>
      </c>
      <c r="B489" s="896">
        <f>INDEX(progvil,A489)</f>
        <v>3466147</v>
      </c>
      <c r="C489" s="899" t="str">
        <f>INDEX(fichvil,A489)</f>
        <v>3466147 COORDINACION DE PROCESOS LOGISTICOS (TECNÓLOGO VIRTUAL)</v>
      </c>
      <c r="D489" s="893" t="s">
        <v>28</v>
      </c>
      <c r="E489" s="280"/>
      <c r="F489" s="280"/>
      <c r="G489" s="280"/>
      <c r="H489" s="281"/>
      <c r="I489" s="280"/>
      <c r="J489" s="303"/>
    </row>
    <row r="490" spans="1:10" ht="15" customHeight="1" x14ac:dyDescent="0.3">
      <c r="A490" s="885"/>
      <c r="B490" s="897"/>
      <c r="C490" s="900"/>
      <c r="D490" s="894"/>
      <c r="E490" s="254"/>
      <c r="F490" s="256"/>
      <c r="G490" s="256"/>
      <c r="H490" s="256"/>
      <c r="I490" s="256"/>
      <c r="J490" s="295"/>
    </row>
    <row r="491" spans="1:10" ht="15" customHeight="1" x14ac:dyDescent="0.3">
      <c r="A491" s="885"/>
      <c r="B491" s="897"/>
      <c r="C491" s="900"/>
      <c r="D491" s="894"/>
      <c r="E491" s="255"/>
      <c r="F491" s="255"/>
      <c r="G491" s="255"/>
      <c r="H491" s="255"/>
      <c r="I491" s="255"/>
      <c r="J491" s="296"/>
    </row>
    <row r="492" spans="1:10" s="80" customFormat="1" ht="84.15" customHeight="1" x14ac:dyDescent="0.3">
      <c r="A492" s="885"/>
      <c r="B492" s="897"/>
      <c r="C492" s="900"/>
      <c r="D492" s="894" t="s">
        <v>48</v>
      </c>
      <c r="E492" s="456"/>
      <c r="F492" s="599" t="s">
        <v>1560</v>
      </c>
      <c r="G492" s="599" t="s">
        <v>1561</v>
      </c>
      <c r="H492" s="456"/>
      <c r="I492" s="599" t="s">
        <v>1562</v>
      </c>
      <c r="J492" s="455"/>
    </row>
    <row r="493" spans="1:10" ht="45" customHeight="1" x14ac:dyDescent="0.3">
      <c r="A493" s="885"/>
      <c r="B493" s="897"/>
      <c r="C493" s="900"/>
      <c r="D493" s="894"/>
      <c r="E493" s="256"/>
      <c r="F493" s="256" t="s">
        <v>1369</v>
      </c>
      <c r="G493" s="256" t="s">
        <v>1369</v>
      </c>
      <c r="H493" s="256"/>
      <c r="I493" s="256" t="s">
        <v>1369</v>
      </c>
      <c r="J493" s="298"/>
    </row>
    <row r="494" spans="1:10" ht="15" customHeight="1" x14ac:dyDescent="0.3">
      <c r="A494" s="885"/>
      <c r="B494" s="897"/>
      <c r="C494" s="900"/>
      <c r="D494" s="894"/>
      <c r="E494" s="255"/>
      <c r="F494" s="255" t="s">
        <v>14</v>
      </c>
      <c r="G494" s="255" t="s">
        <v>14</v>
      </c>
      <c r="H494" s="255"/>
      <c r="I494" s="255" t="s">
        <v>14</v>
      </c>
      <c r="J494" s="296"/>
    </row>
    <row r="495" spans="1:10" s="80" customFormat="1" ht="92.25" customHeight="1" x14ac:dyDescent="0.3">
      <c r="A495" s="885"/>
      <c r="B495" s="897"/>
      <c r="C495" s="900"/>
      <c r="D495" s="894" t="s">
        <v>253</v>
      </c>
      <c r="E495" s="456"/>
      <c r="F495" s="599" t="s">
        <v>1563</v>
      </c>
      <c r="G495" s="599" t="s">
        <v>1564</v>
      </c>
      <c r="H495" s="456"/>
      <c r="I495" s="456"/>
      <c r="J495" s="455"/>
    </row>
    <row r="496" spans="1:10" ht="29.1" customHeight="1" x14ac:dyDescent="0.3">
      <c r="A496" s="885"/>
      <c r="B496" s="897"/>
      <c r="C496" s="900"/>
      <c r="D496" s="894"/>
      <c r="E496" s="256"/>
      <c r="F496" s="256" t="s">
        <v>1369</v>
      </c>
      <c r="G496" s="256" t="s">
        <v>335</v>
      </c>
      <c r="H496" s="256"/>
      <c r="I496" s="256"/>
      <c r="J496" s="295"/>
    </row>
    <row r="497" spans="1:10" ht="15" customHeight="1" thickBot="1" x14ac:dyDescent="0.35">
      <c r="A497" s="886"/>
      <c r="B497" s="898"/>
      <c r="C497" s="901"/>
      <c r="D497" s="895"/>
      <c r="E497" s="301"/>
      <c r="F497" s="301" t="s">
        <v>14</v>
      </c>
      <c r="G497" s="301" t="s">
        <v>14</v>
      </c>
      <c r="H497" s="301"/>
      <c r="I497" s="301"/>
      <c r="J497" s="302"/>
    </row>
    <row r="498" spans="1:10" ht="35.85" customHeight="1" x14ac:dyDescent="0.3">
      <c r="A498" s="872">
        <v>56</v>
      </c>
      <c r="B498" s="906" t="str">
        <f>INDEX(progvil,A498)</f>
        <v>NUEVA 2 CPLOG</v>
      </c>
      <c r="C498" s="904" t="str">
        <f>INDEX(fichvil,A498)</f>
        <v>NUEVA 2 CPLOG COORDINACION DE PROCESOS LOGISTICOS (TECNÓLOGO VIRTUAL)</v>
      </c>
      <c r="D498" s="881" t="s">
        <v>28</v>
      </c>
      <c r="E498" s="285"/>
      <c r="F498" s="285"/>
      <c r="G498" s="285" t="s">
        <v>1516</v>
      </c>
      <c r="H498" s="285"/>
      <c r="I498" s="285"/>
      <c r="J498" s="286"/>
    </row>
    <row r="499" spans="1:10" ht="29.4" customHeight="1" x14ac:dyDescent="0.3">
      <c r="A499" s="873"/>
      <c r="B499" s="907"/>
      <c r="C499" s="900"/>
      <c r="D499" s="882"/>
      <c r="E499" s="283"/>
      <c r="F499" s="283"/>
      <c r="G499" s="283" t="s">
        <v>1272</v>
      </c>
      <c r="H499" s="283"/>
      <c r="I499" s="283"/>
      <c r="J499" s="287"/>
    </row>
    <row r="500" spans="1:10" ht="15" customHeight="1" x14ac:dyDescent="0.3">
      <c r="A500" s="873"/>
      <c r="B500" s="907"/>
      <c r="C500" s="900"/>
      <c r="D500" s="882"/>
      <c r="E500" s="284"/>
      <c r="F500" s="284"/>
      <c r="G500" s="284" t="s">
        <v>14</v>
      </c>
      <c r="H500" s="284"/>
      <c r="I500" s="284"/>
      <c r="J500" s="288"/>
    </row>
    <row r="501" spans="1:10" ht="15" customHeight="1" x14ac:dyDescent="0.3">
      <c r="A501" s="873"/>
      <c r="B501" s="907"/>
      <c r="C501" s="900"/>
      <c r="D501" s="882" t="s">
        <v>32</v>
      </c>
      <c r="E501" s="282"/>
      <c r="F501" s="282"/>
      <c r="G501" s="282"/>
      <c r="H501" s="282"/>
      <c r="I501" s="282"/>
      <c r="J501" s="289"/>
    </row>
    <row r="502" spans="1:10" ht="15" customHeight="1" x14ac:dyDescent="0.3">
      <c r="A502" s="873"/>
      <c r="B502" s="907"/>
      <c r="C502" s="900"/>
      <c r="D502" s="882"/>
      <c r="E502" s="283"/>
      <c r="F502" s="283"/>
      <c r="G502" s="283"/>
      <c r="H502" s="283"/>
      <c r="I502" s="283"/>
      <c r="J502" s="287"/>
    </row>
    <row r="503" spans="1:10" ht="15" customHeight="1" x14ac:dyDescent="0.3">
      <c r="A503" s="873"/>
      <c r="B503" s="907"/>
      <c r="C503" s="900"/>
      <c r="D503" s="882"/>
      <c r="E503" s="284"/>
      <c r="F503" s="284"/>
      <c r="G503" s="284"/>
      <c r="H503" s="284"/>
      <c r="I503" s="284"/>
      <c r="J503" s="288"/>
    </row>
    <row r="504" spans="1:10" ht="15" customHeight="1" x14ac:dyDescent="0.3">
      <c r="A504" s="873"/>
      <c r="B504" s="907"/>
      <c r="C504" s="900"/>
      <c r="D504" s="882" t="s">
        <v>34</v>
      </c>
      <c r="E504" s="574">
        <v>46209</v>
      </c>
      <c r="F504" s="282"/>
      <c r="G504" s="282"/>
      <c r="H504" s="282"/>
      <c r="I504" s="282"/>
      <c r="J504" s="289"/>
    </row>
    <row r="505" spans="1:10" ht="15" customHeight="1" x14ac:dyDescent="0.3">
      <c r="A505" s="873"/>
      <c r="B505" s="907"/>
      <c r="C505" s="900"/>
      <c r="D505" s="882"/>
      <c r="E505" s="283"/>
      <c r="F505" s="283"/>
      <c r="G505" s="283"/>
      <c r="H505" s="283"/>
      <c r="I505" s="283"/>
      <c r="J505" s="287"/>
    </row>
    <row r="506" spans="1:10" ht="15" customHeight="1" thickBot="1" x14ac:dyDescent="0.35">
      <c r="A506" s="874"/>
      <c r="B506" s="908"/>
      <c r="C506" s="905"/>
      <c r="D506" s="883"/>
      <c r="E506" s="290"/>
      <c r="F506" s="290"/>
      <c r="G506" s="290"/>
      <c r="H506" s="290"/>
      <c r="I506" s="290"/>
      <c r="J506" s="291"/>
    </row>
    <row r="507" spans="1:10" ht="15" customHeight="1" x14ac:dyDescent="0.3">
      <c r="A507" s="884">
        <v>57</v>
      </c>
      <c r="B507" s="896">
        <f>INDEX(progvil,A507)</f>
        <v>0</v>
      </c>
      <c r="C507" s="899">
        <f>INDEX(fichvil,A507)</f>
        <v>0</v>
      </c>
      <c r="D507" s="893" t="s">
        <v>28</v>
      </c>
      <c r="E507" s="280"/>
      <c r="F507" s="280"/>
      <c r="G507" s="280"/>
      <c r="H507" s="281"/>
      <c r="I507" s="280"/>
      <c r="J507" s="303"/>
    </row>
    <row r="508" spans="1:10" ht="15" customHeight="1" x14ac:dyDescent="0.3">
      <c r="A508" s="885"/>
      <c r="B508" s="897"/>
      <c r="C508" s="900"/>
      <c r="D508" s="894"/>
      <c r="E508" s="254"/>
      <c r="F508" s="256"/>
      <c r="G508" s="256"/>
      <c r="H508" s="256"/>
      <c r="I508" s="256"/>
      <c r="J508" s="295"/>
    </row>
    <row r="509" spans="1:10" ht="15" customHeight="1" x14ac:dyDescent="0.3">
      <c r="A509" s="885"/>
      <c r="B509" s="897"/>
      <c r="C509" s="900"/>
      <c r="D509" s="894"/>
      <c r="E509" s="255"/>
      <c r="F509" s="255"/>
      <c r="G509" s="255"/>
      <c r="H509" s="255"/>
      <c r="I509" s="255"/>
      <c r="J509" s="296"/>
    </row>
    <row r="510" spans="1:10" ht="15" customHeight="1" x14ac:dyDescent="0.3">
      <c r="A510" s="885"/>
      <c r="B510" s="897"/>
      <c r="C510" s="900"/>
      <c r="D510" s="894" t="s">
        <v>32</v>
      </c>
      <c r="E510" s="253"/>
      <c r="F510" s="253"/>
      <c r="G510" s="257"/>
      <c r="H510" s="253"/>
      <c r="I510" s="253"/>
      <c r="J510" s="297"/>
    </row>
    <row r="511" spans="1:10" ht="15" customHeight="1" x14ac:dyDescent="0.3">
      <c r="A511" s="885"/>
      <c r="B511" s="897"/>
      <c r="C511" s="900"/>
      <c r="D511" s="894"/>
      <c r="E511" s="256"/>
      <c r="F511" s="256"/>
      <c r="G511" s="256"/>
      <c r="H511" s="256"/>
      <c r="I511" s="256"/>
      <c r="J511" s="298"/>
    </row>
    <row r="512" spans="1:10" ht="15" customHeight="1" x14ac:dyDescent="0.3">
      <c r="A512" s="885"/>
      <c r="B512" s="897"/>
      <c r="C512" s="900"/>
      <c r="D512" s="894"/>
      <c r="E512" s="255"/>
      <c r="F512" s="255"/>
      <c r="G512" s="255"/>
      <c r="H512" s="255"/>
      <c r="I512" s="255"/>
      <c r="J512" s="296"/>
    </row>
    <row r="513" spans="1:10" ht="15" customHeight="1" x14ac:dyDescent="0.3">
      <c r="A513" s="885"/>
      <c r="B513" s="897"/>
      <c r="C513" s="900"/>
      <c r="D513" s="894" t="s">
        <v>34</v>
      </c>
      <c r="E513" s="253"/>
      <c r="F513" s="253"/>
      <c r="G513" s="253"/>
      <c r="H513" s="253"/>
      <c r="I513" s="253"/>
      <c r="J513" s="297"/>
    </row>
    <row r="514" spans="1:10" ht="15" customHeight="1" x14ac:dyDescent="0.3">
      <c r="A514" s="885"/>
      <c r="B514" s="897"/>
      <c r="C514" s="900"/>
      <c r="D514" s="894"/>
      <c r="E514" s="256"/>
      <c r="F514" s="256"/>
      <c r="G514" s="256"/>
      <c r="H514" s="256"/>
      <c r="I514" s="256"/>
      <c r="J514" s="295"/>
    </row>
    <row r="515" spans="1:10" ht="15" customHeight="1" thickBot="1" x14ac:dyDescent="0.35">
      <c r="A515" s="886"/>
      <c r="B515" s="898"/>
      <c r="C515" s="901"/>
      <c r="D515" s="895"/>
      <c r="E515" s="301"/>
      <c r="F515" s="301"/>
      <c r="G515" s="301"/>
      <c r="H515" s="301"/>
      <c r="I515" s="301"/>
      <c r="J515" s="302"/>
    </row>
    <row r="516" spans="1:10" ht="75.599999999999994" customHeight="1" x14ac:dyDescent="0.3">
      <c r="A516" s="872">
        <v>58</v>
      </c>
      <c r="B516" s="918">
        <f>INDEX(progvil,A516)</f>
        <v>2977620</v>
      </c>
      <c r="C516" s="904" t="str">
        <f>INDEX(fichvil,A516)</f>
        <v>2977620 DESARROLLO PUBLICITARIO (TECNÓLOGO VIRTUAL)</v>
      </c>
      <c r="D516" s="881" t="s">
        <v>28</v>
      </c>
      <c r="E516" s="591" t="s">
        <v>1381</v>
      </c>
      <c r="F516" s="479" t="s">
        <v>1381</v>
      </c>
      <c r="G516" s="479" t="s">
        <v>1381</v>
      </c>
      <c r="H516" s="591" t="s">
        <v>1381</v>
      </c>
      <c r="I516" s="479" t="s">
        <v>1381</v>
      </c>
      <c r="J516" s="286"/>
    </row>
    <row r="517" spans="1:10" ht="38.1" customHeight="1" x14ac:dyDescent="0.3">
      <c r="A517" s="873"/>
      <c r="B517" s="919"/>
      <c r="C517" s="900"/>
      <c r="D517" s="882"/>
      <c r="E517" s="256" t="s">
        <v>1254</v>
      </c>
      <c r="F517" s="470"/>
      <c r="G517" s="470"/>
      <c r="H517" s="256" t="s">
        <v>1254</v>
      </c>
      <c r="I517" s="481"/>
      <c r="J517" s="287"/>
    </row>
    <row r="518" spans="1:10" ht="15" customHeight="1" x14ac:dyDescent="0.3">
      <c r="A518" s="873"/>
      <c r="B518" s="919"/>
      <c r="C518" s="900"/>
      <c r="D518" s="882"/>
      <c r="E518" s="482" t="s">
        <v>31</v>
      </c>
      <c r="F518" s="482"/>
      <c r="G518" s="482"/>
      <c r="H518" s="482" t="s">
        <v>31</v>
      </c>
      <c r="I518" s="482"/>
      <c r="J518" s="288"/>
    </row>
    <row r="519" spans="1:10" ht="42" customHeight="1" x14ac:dyDescent="0.3">
      <c r="A519" s="873"/>
      <c r="B519" s="919"/>
      <c r="C519" s="900"/>
      <c r="D519" s="882" t="s">
        <v>32</v>
      </c>
      <c r="E519" s="478" t="s">
        <v>1381</v>
      </c>
      <c r="F519" s="478" t="s">
        <v>1381</v>
      </c>
      <c r="G519" s="478" t="s">
        <v>1381</v>
      </c>
      <c r="H519" s="478" t="s">
        <v>1381</v>
      </c>
      <c r="I519" s="478" t="s">
        <v>1381</v>
      </c>
      <c r="J519" s="289"/>
    </row>
    <row r="520" spans="1:10" ht="15" customHeight="1" x14ac:dyDescent="0.3">
      <c r="A520" s="873"/>
      <c r="B520" s="919"/>
      <c r="C520" s="900"/>
      <c r="D520" s="882"/>
      <c r="E520" s="481"/>
      <c r="F520" s="481"/>
      <c r="G520" s="481"/>
      <c r="H520" s="481"/>
      <c r="I520" s="481"/>
      <c r="J520" s="287"/>
    </row>
    <row r="521" spans="1:10" ht="15" customHeight="1" x14ac:dyDescent="0.3">
      <c r="A521" s="873"/>
      <c r="B521" s="919"/>
      <c r="C521" s="900"/>
      <c r="D521" s="882"/>
      <c r="E521" s="482"/>
      <c r="F521" s="482"/>
      <c r="G521" s="482"/>
      <c r="H521" s="482"/>
      <c r="I521" s="482"/>
      <c r="J521" s="288"/>
    </row>
    <row r="522" spans="1:10" ht="15" customHeight="1" x14ac:dyDescent="0.3">
      <c r="A522" s="873"/>
      <c r="B522" s="919"/>
      <c r="C522" s="900"/>
      <c r="D522" s="882" t="s">
        <v>34</v>
      </c>
      <c r="E522" s="478"/>
      <c r="F522" s="478"/>
      <c r="G522" s="478"/>
      <c r="H522" s="478"/>
      <c r="I522" s="478"/>
      <c r="J522" s="289"/>
    </row>
    <row r="523" spans="1:10" ht="15" customHeight="1" x14ac:dyDescent="0.3">
      <c r="A523" s="873"/>
      <c r="B523" s="919"/>
      <c r="C523" s="900"/>
      <c r="D523" s="882"/>
      <c r="E523" s="481"/>
      <c r="F523" s="481"/>
      <c r="G523" s="481"/>
      <c r="H523" s="481"/>
      <c r="I523" s="481"/>
      <c r="J523" s="287"/>
    </row>
    <row r="524" spans="1:10" ht="15" customHeight="1" thickBot="1" x14ac:dyDescent="0.35">
      <c r="A524" s="874"/>
      <c r="B524" s="920"/>
      <c r="C524" s="905"/>
      <c r="D524" s="883"/>
      <c r="E524" s="483"/>
      <c r="F524" s="483"/>
      <c r="G524" s="483"/>
      <c r="H524" s="483"/>
      <c r="I524" s="483"/>
      <c r="J524" s="291"/>
    </row>
    <row r="525" spans="1:10" s="80" customFormat="1" ht="65.25" customHeight="1" x14ac:dyDescent="0.3">
      <c r="A525" s="884">
        <v>59</v>
      </c>
      <c r="B525" s="909">
        <f>INDEX(progvil,A525)</f>
        <v>3070487</v>
      </c>
      <c r="C525" s="899" t="str">
        <f>INDEX(fichvil,A525)</f>
        <v>3070487 DESARROLLO PUBLICITARIO (TECNÓLOGO VIRTUAL)</v>
      </c>
      <c r="D525" s="893" t="s">
        <v>28</v>
      </c>
      <c r="E525" s="520"/>
      <c r="F525" s="603" t="s">
        <v>1565</v>
      </c>
      <c r="G525" s="520"/>
      <c r="H525" s="605"/>
      <c r="I525" s="520"/>
      <c r="J525" s="458"/>
    </row>
    <row r="526" spans="1:10" ht="15" customHeight="1" x14ac:dyDescent="0.3">
      <c r="A526" s="885"/>
      <c r="B526" s="910"/>
      <c r="C526" s="900"/>
      <c r="D526" s="894"/>
      <c r="E526" s="254"/>
      <c r="F526" s="256" t="s">
        <v>1254</v>
      </c>
      <c r="G526" s="256"/>
      <c r="H526" s="256"/>
      <c r="I526" s="256"/>
      <c r="J526" s="295"/>
    </row>
    <row r="527" spans="1:10" ht="15" customHeight="1" x14ac:dyDescent="0.3">
      <c r="A527" s="885"/>
      <c r="B527" s="910"/>
      <c r="C527" s="900"/>
      <c r="D527" s="894"/>
      <c r="E527" s="255"/>
      <c r="F527" s="255" t="s">
        <v>14</v>
      </c>
      <c r="G527" s="255"/>
      <c r="H527" s="255"/>
      <c r="I527" s="255"/>
      <c r="J527" s="296"/>
    </row>
    <row r="528" spans="1:10" ht="70.5" customHeight="1" x14ac:dyDescent="0.25">
      <c r="A528" s="885"/>
      <c r="B528" s="910"/>
      <c r="C528" s="900"/>
      <c r="D528" s="894" t="s">
        <v>48</v>
      </c>
      <c r="E528" s="599" t="s">
        <v>1566</v>
      </c>
      <c r="F528" s="603" t="s">
        <v>1567</v>
      </c>
      <c r="G528" s="606" t="s">
        <v>1568</v>
      </c>
      <c r="H528" s="456"/>
      <c r="I528" s="599" t="s">
        <v>1569</v>
      </c>
      <c r="J528" s="297"/>
    </row>
    <row r="529" spans="1:10" ht="35.1" customHeight="1" x14ac:dyDescent="0.3">
      <c r="A529" s="885"/>
      <c r="B529" s="910"/>
      <c r="C529" s="900"/>
      <c r="D529" s="894"/>
      <c r="E529" s="256" t="s">
        <v>1301</v>
      </c>
      <c r="F529" s="256" t="s">
        <v>160</v>
      </c>
      <c r="G529" s="256" t="s">
        <v>1254</v>
      </c>
      <c r="H529" s="256"/>
      <c r="I529" s="256" t="s">
        <v>1254</v>
      </c>
      <c r="J529" s="298"/>
    </row>
    <row r="530" spans="1:10" ht="19.350000000000001" customHeight="1" x14ac:dyDescent="0.3">
      <c r="A530" s="885"/>
      <c r="B530" s="910"/>
      <c r="C530" s="900"/>
      <c r="D530" s="894"/>
      <c r="E530" s="255" t="s">
        <v>14</v>
      </c>
      <c r="F530" s="255" t="s">
        <v>14</v>
      </c>
      <c r="G530" s="255" t="s">
        <v>14</v>
      </c>
      <c r="H530" s="255"/>
      <c r="I530" s="255" t="s">
        <v>14</v>
      </c>
      <c r="J530" s="296"/>
    </row>
    <row r="531" spans="1:10" ht="93.75" customHeight="1" x14ac:dyDescent="0.3">
      <c r="A531" s="885"/>
      <c r="B531" s="910"/>
      <c r="C531" s="900"/>
      <c r="D531" s="894" t="s">
        <v>253</v>
      </c>
      <c r="E531" s="253"/>
      <c r="F531" s="521"/>
      <c r="G531" s="599" t="s">
        <v>1570</v>
      </c>
      <c r="H531" s="253"/>
      <c r="I531" s="253"/>
      <c r="J531" s="297"/>
    </row>
    <row r="532" spans="1:10" ht="27" customHeight="1" x14ac:dyDescent="0.3">
      <c r="A532" s="885"/>
      <c r="B532" s="910"/>
      <c r="C532" s="900"/>
      <c r="D532" s="894"/>
      <c r="E532" s="256"/>
      <c r="F532" s="256"/>
      <c r="G532" s="256" t="s">
        <v>1254</v>
      </c>
      <c r="H532" s="256"/>
      <c r="I532" s="256"/>
      <c r="J532" s="295"/>
    </row>
    <row r="533" spans="1:10" ht="15" customHeight="1" thickBot="1" x14ac:dyDescent="0.35">
      <c r="A533" s="886"/>
      <c r="B533" s="911"/>
      <c r="C533" s="901"/>
      <c r="D533" s="895"/>
      <c r="E533" s="301"/>
      <c r="F533" s="301"/>
      <c r="G533" s="301" t="s">
        <v>14</v>
      </c>
      <c r="H533" s="301"/>
      <c r="I533" s="301"/>
      <c r="J533" s="302"/>
    </row>
    <row r="534" spans="1:10" s="80" customFormat="1" ht="70.5" customHeight="1" x14ac:dyDescent="0.3">
      <c r="A534" s="872">
        <v>60</v>
      </c>
      <c r="B534" s="915">
        <f>INDEX(progvil,A534)</f>
        <v>3118436</v>
      </c>
      <c r="C534" s="904" t="str">
        <f>INDEX(fichvil,A534)</f>
        <v>3118436 DESARROLLO PUBLICITARIO (TECNÓLOGO VIRTUAL)</v>
      </c>
      <c r="D534" s="881" t="s">
        <v>28</v>
      </c>
      <c r="E534" s="462"/>
      <c r="F534" s="462"/>
      <c r="G534" s="462"/>
      <c r="H534" s="462"/>
      <c r="I534" s="462"/>
      <c r="J534" s="460"/>
    </row>
    <row r="535" spans="1:10" ht="15" customHeight="1" x14ac:dyDescent="0.3">
      <c r="A535" s="873"/>
      <c r="B535" s="910"/>
      <c r="C535" s="900"/>
      <c r="D535" s="882"/>
      <c r="E535" s="283"/>
      <c r="F535" s="283"/>
      <c r="G535" s="283"/>
      <c r="H535" s="283"/>
      <c r="I535" s="283"/>
      <c r="J535" s="287"/>
    </row>
    <row r="536" spans="1:10" ht="15" customHeight="1" x14ac:dyDescent="0.3">
      <c r="A536" s="873"/>
      <c r="B536" s="910"/>
      <c r="C536" s="900"/>
      <c r="D536" s="882"/>
      <c r="E536" s="284"/>
      <c r="F536" s="284"/>
      <c r="G536" s="284"/>
      <c r="H536" s="284"/>
      <c r="I536" s="284"/>
      <c r="J536" s="288"/>
    </row>
    <row r="537" spans="1:10" s="80" customFormat="1" ht="110.25" customHeight="1" x14ac:dyDescent="0.3">
      <c r="A537" s="873"/>
      <c r="B537" s="910"/>
      <c r="C537" s="900"/>
      <c r="D537" s="882" t="s">
        <v>48</v>
      </c>
      <c r="E537" s="599" t="s">
        <v>1571</v>
      </c>
      <c r="F537" s="599" t="s">
        <v>1571</v>
      </c>
      <c r="G537" s="599" t="s">
        <v>1572</v>
      </c>
      <c r="H537" s="599" t="s">
        <v>1573</v>
      </c>
      <c r="I537" s="463"/>
      <c r="J537" s="457"/>
    </row>
    <row r="538" spans="1:10" ht="15" customHeight="1" x14ac:dyDescent="0.3">
      <c r="A538" s="873"/>
      <c r="B538" s="910"/>
      <c r="C538" s="900"/>
      <c r="D538" s="882"/>
      <c r="E538" s="283" t="s">
        <v>1254</v>
      </c>
      <c r="F538" s="283" t="s">
        <v>1254</v>
      </c>
      <c r="G538" s="283" t="s">
        <v>542</v>
      </c>
      <c r="H538" s="283" t="s">
        <v>1254</v>
      </c>
      <c r="I538" s="283"/>
      <c r="J538" s="287"/>
    </row>
    <row r="539" spans="1:10" ht="15" customHeight="1" x14ac:dyDescent="0.3">
      <c r="A539" s="873"/>
      <c r="B539" s="910"/>
      <c r="C539" s="900"/>
      <c r="D539" s="882"/>
      <c r="E539" s="284" t="s">
        <v>14</v>
      </c>
      <c r="F539" s="284" t="s">
        <v>14</v>
      </c>
      <c r="G539" s="284" t="s">
        <v>14</v>
      </c>
      <c r="H539" s="284" t="s">
        <v>14</v>
      </c>
      <c r="I539" s="284"/>
      <c r="J539" s="288"/>
    </row>
    <row r="540" spans="1:10" s="80" customFormat="1" ht="91.5" customHeight="1" x14ac:dyDescent="0.3">
      <c r="A540" s="873"/>
      <c r="B540" s="910"/>
      <c r="C540" s="900"/>
      <c r="D540" s="882" t="s">
        <v>253</v>
      </c>
      <c r="E540" s="463"/>
      <c r="F540" s="463"/>
      <c r="G540" s="463"/>
      <c r="H540" s="599" t="s">
        <v>1571</v>
      </c>
      <c r="I540" s="599" t="s">
        <v>1574</v>
      </c>
      <c r="J540" s="457"/>
    </row>
    <row r="541" spans="1:10" ht="47.25" customHeight="1" x14ac:dyDescent="0.3">
      <c r="A541" s="873"/>
      <c r="B541" s="910"/>
      <c r="C541" s="900"/>
      <c r="D541" s="882"/>
      <c r="E541" s="283"/>
      <c r="F541" s="283"/>
      <c r="G541" s="283"/>
      <c r="H541" s="283" t="s">
        <v>1254</v>
      </c>
      <c r="I541" s="283" t="s">
        <v>160</v>
      </c>
      <c r="J541" s="287"/>
    </row>
    <row r="542" spans="1:10" ht="15" customHeight="1" thickBot="1" x14ac:dyDescent="0.35">
      <c r="A542" s="874"/>
      <c r="B542" s="916"/>
      <c r="C542" s="905"/>
      <c r="D542" s="883"/>
      <c r="E542" s="290"/>
      <c r="F542" s="290"/>
      <c r="G542" s="290"/>
      <c r="H542" s="290" t="s">
        <v>14</v>
      </c>
      <c r="I542" s="284" t="s">
        <v>14</v>
      </c>
      <c r="J542" s="291"/>
    </row>
    <row r="543" spans="1:10" ht="15" customHeight="1" x14ac:dyDescent="0.3">
      <c r="A543" s="884">
        <v>61</v>
      </c>
      <c r="B543" s="896">
        <f>INDEX(progvil,A543)</f>
        <v>0</v>
      </c>
      <c r="C543" s="899">
        <f>INDEX(fichvil,A543)</f>
        <v>0</v>
      </c>
      <c r="D543" s="893" t="s">
        <v>28</v>
      </c>
      <c r="E543" s="280"/>
      <c r="F543" s="280"/>
      <c r="G543" s="280"/>
      <c r="H543" s="281"/>
      <c r="I543" s="280"/>
      <c r="J543" s="303"/>
    </row>
    <row r="544" spans="1:10" ht="15" customHeight="1" x14ac:dyDescent="0.3">
      <c r="A544" s="885"/>
      <c r="B544" s="897"/>
      <c r="C544" s="900"/>
      <c r="D544" s="894"/>
      <c r="E544" s="254"/>
      <c r="F544" s="256"/>
      <c r="G544" s="256"/>
      <c r="H544" s="256"/>
      <c r="I544" s="256"/>
      <c r="J544" s="295"/>
    </row>
    <row r="545" spans="1:10" ht="15" customHeight="1" x14ac:dyDescent="0.3">
      <c r="A545" s="885"/>
      <c r="B545" s="897"/>
      <c r="C545" s="900"/>
      <c r="D545" s="894"/>
      <c r="E545" s="255"/>
      <c r="F545" s="255"/>
      <c r="G545" s="255"/>
      <c r="H545" s="255"/>
      <c r="I545" s="255"/>
      <c r="J545" s="296"/>
    </row>
    <row r="546" spans="1:10" ht="15" customHeight="1" x14ac:dyDescent="0.3">
      <c r="A546" s="885"/>
      <c r="B546" s="897"/>
      <c r="C546" s="900"/>
      <c r="D546" s="894" t="s">
        <v>32</v>
      </c>
      <c r="E546" s="253"/>
      <c r="F546" s="253"/>
      <c r="G546" s="257"/>
      <c r="H546" s="253"/>
      <c r="I546" s="253"/>
      <c r="J546" s="297"/>
    </row>
    <row r="547" spans="1:10" ht="15" customHeight="1" x14ac:dyDescent="0.3">
      <c r="A547" s="885"/>
      <c r="B547" s="897"/>
      <c r="C547" s="900"/>
      <c r="D547" s="894"/>
      <c r="E547" s="256"/>
      <c r="F547" s="256"/>
      <c r="G547" s="256"/>
      <c r="H547" s="256"/>
      <c r="I547" s="256"/>
      <c r="J547" s="298"/>
    </row>
    <row r="548" spans="1:10" ht="15" customHeight="1" x14ac:dyDescent="0.3">
      <c r="A548" s="885"/>
      <c r="B548" s="897"/>
      <c r="C548" s="900"/>
      <c r="D548" s="894"/>
      <c r="E548" s="255"/>
      <c r="F548" s="255"/>
      <c r="G548" s="255"/>
      <c r="H548" s="255"/>
      <c r="I548" s="255"/>
      <c r="J548" s="296"/>
    </row>
    <row r="549" spans="1:10" ht="15" customHeight="1" x14ac:dyDescent="0.3">
      <c r="A549" s="885"/>
      <c r="B549" s="897"/>
      <c r="C549" s="900"/>
      <c r="D549" s="894" t="s">
        <v>34</v>
      </c>
      <c r="E549" s="253"/>
      <c r="F549" s="253"/>
      <c r="G549" s="253"/>
      <c r="H549" s="253"/>
      <c r="I549" s="253"/>
      <c r="J549" s="297"/>
    </row>
    <row r="550" spans="1:10" ht="15" customHeight="1" x14ac:dyDescent="0.3">
      <c r="A550" s="885"/>
      <c r="B550" s="897"/>
      <c r="C550" s="900"/>
      <c r="D550" s="894"/>
      <c r="E550" s="256"/>
      <c r="F550" s="256"/>
      <c r="G550" s="256"/>
      <c r="H550" s="256"/>
      <c r="I550" s="256"/>
      <c r="J550" s="295"/>
    </row>
    <row r="551" spans="1:10" ht="15" customHeight="1" thickBot="1" x14ac:dyDescent="0.35">
      <c r="A551" s="886"/>
      <c r="B551" s="898"/>
      <c r="C551" s="901"/>
      <c r="D551" s="895"/>
      <c r="E551" s="301"/>
      <c r="F551" s="301"/>
      <c r="G551" s="301"/>
      <c r="H551" s="301"/>
      <c r="I551" s="301"/>
      <c r="J551" s="302"/>
    </row>
    <row r="552" spans="1:10" s="80" customFormat="1" ht="76.650000000000006" customHeight="1" x14ac:dyDescent="0.3">
      <c r="A552" s="872">
        <v>62</v>
      </c>
      <c r="B552" s="915">
        <f>INDEX(progvil,A552)</f>
        <v>3118421</v>
      </c>
      <c r="C552" s="904" t="str">
        <f>INDEX(fichvil,A552)</f>
        <v>3118421 DESARROLLO MULTIMEDIA Y WEB (TECNÓLOGO VIRTUAL)</v>
      </c>
      <c r="D552" s="881" t="s">
        <v>28</v>
      </c>
      <c r="E552" s="462"/>
      <c r="F552" s="601" t="s">
        <v>1575</v>
      </c>
      <c r="G552" s="601" t="s">
        <v>1576</v>
      </c>
      <c r="H552" s="601" t="s">
        <v>1577</v>
      </c>
      <c r="I552" s="462"/>
      <c r="J552" s="460"/>
    </row>
    <row r="553" spans="1:10" ht="30.6" customHeight="1" x14ac:dyDescent="0.3">
      <c r="A553" s="873"/>
      <c r="B553" s="910"/>
      <c r="C553" s="900"/>
      <c r="D553" s="882"/>
      <c r="E553" s="283"/>
      <c r="F553" s="283" t="s">
        <v>591</v>
      </c>
      <c r="G553" s="283" t="s">
        <v>1288</v>
      </c>
      <c r="H553" s="283" t="s">
        <v>1301</v>
      </c>
      <c r="I553" s="283"/>
      <c r="J553" s="287"/>
    </row>
    <row r="554" spans="1:10" ht="15" customHeight="1" thickBot="1" x14ac:dyDescent="0.35">
      <c r="A554" s="873"/>
      <c r="B554" s="910"/>
      <c r="C554" s="900"/>
      <c r="D554" s="882"/>
      <c r="E554" s="284"/>
      <c r="F554" s="284" t="s">
        <v>14</v>
      </c>
      <c r="G554" s="284" t="s">
        <v>14</v>
      </c>
      <c r="H554" s="284" t="s">
        <v>14</v>
      </c>
      <c r="I554" s="284"/>
      <c r="J554" s="288"/>
    </row>
    <row r="555" spans="1:10" ht="95.25" customHeight="1" x14ac:dyDescent="0.3">
      <c r="A555" s="873"/>
      <c r="B555" s="910"/>
      <c r="C555" s="900"/>
      <c r="D555" s="917" t="s">
        <v>48</v>
      </c>
      <c r="E555" s="282"/>
      <c r="F555" s="599" t="s">
        <v>1578</v>
      </c>
      <c r="G555" s="282"/>
      <c r="H555" s="601" t="s">
        <v>1579</v>
      </c>
      <c r="I555" s="282"/>
      <c r="J555" s="289"/>
    </row>
    <row r="556" spans="1:10" ht="31.35" customHeight="1" x14ac:dyDescent="0.3">
      <c r="A556" s="873"/>
      <c r="B556" s="910"/>
      <c r="C556" s="900"/>
      <c r="D556" s="917"/>
      <c r="E556" s="283"/>
      <c r="F556" s="283" t="s">
        <v>1259</v>
      </c>
      <c r="G556" s="283"/>
      <c r="H556" s="283" t="s">
        <v>1259</v>
      </c>
      <c r="I556" s="283"/>
      <c r="J556" s="287"/>
    </row>
    <row r="557" spans="1:10" ht="15" customHeight="1" x14ac:dyDescent="0.3">
      <c r="A557" s="873"/>
      <c r="B557" s="910"/>
      <c r="C557" s="900"/>
      <c r="D557" s="917"/>
      <c r="E557" s="284"/>
      <c r="F557" s="284" t="s">
        <v>14</v>
      </c>
      <c r="G557" s="284"/>
      <c r="H557" s="284" t="s">
        <v>14</v>
      </c>
      <c r="I557" s="284"/>
      <c r="J557" s="288"/>
    </row>
    <row r="558" spans="1:10" ht="97.5" customHeight="1" x14ac:dyDescent="0.3">
      <c r="A558" s="873"/>
      <c r="B558" s="910"/>
      <c r="C558" s="900"/>
      <c r="D558" s="882" t="s">
        <v>34</v>
      </c>
      <c r="E558" s="282"/>
      <c r="F558" s="282"/>
      <c r="G558" s="599" t="s">
        <v>1580</v>
      </c>
      <c r="H558" s="282"/>
      <c r="I558" s="282"/>
      <c r="J558" s="289"/>
    </row>
    <row r="559" spans="1:10" ht="41.1" customHeight="1" x14ac:dyDescent="0.3">
      <c r="A559" s="873"/>
      <c r="B559" s="910"/>
      <c r="C559" s="900"/>
      <c r="D559" s="882"/>
      <c r="E559" s="283"/>
      <c r="F559" s="283"/>
      <c r="G559" s="283" t="s">
        <v>1259</v>
      </c>
      <c r="H559" s="283"/>
      <c r="I559" s="283"/>
      <c r="J559" s="287"/>
    </row>
    <row r="560" spans="1:10" ht="15" customHeight="1" thickBot="1" x14ac:dyDescent="0.35">
      <c r="A560" s="874"/>
      <c r="B560" s="916"/>
      <c r="C560" s="905"/>
      <c r="D560" s="883"/>
      <c r="E560" s="290"/>
      <c r="F560" s="290"/>
      <c r="G560" s="290" t="s">
        <v>14</v>
      </c>
      <c r="H560" s="290"/>
      <c r="I560" s="290"/>
      <c r="J560" s="291"/>
    </row>
    <row r="561" spans="1:11" ht="99.75" customHeight="1" x14ac:dyDescent="0.3">
      <c r="A561" s="884">
        <v>63</v>
      </c>
      <c r="B561" s="909">
        <f>INDEX(progvil,A561)</f>
        <v>3118537</v>
      </c>
      <c r="C561" s="899" t="str">
        <f>INDEX(fichvil,A561)</f>
        <v>3118537 DESARROLLO MULTIMEDIA Y WEB (TECNÓLOGO VIRTUAL)</v>
      </c>
      <c r="D561" s="893" t="s">
        <v>28</v>
      </c>
      <c r="E561" s="603"/>
      <c r="F561" s="280"/>
      <c r="G561" s="603" t="s">
        <v>1581</v>
      </c>
      <c r="H561" s="281"/>
      <c r="I561" s="603" t="s">
        <v>1576</v>
      </c>
      <c r="J561" s="303"/>
    </row>
    <row r="562" spans="1:11" ht="32.4" customHeight="1" x14ac:dyDescent="0.3">
      <c r="A562" s="885"/>
      <c r="B562" s="910"/>
      <c r="C562" s="900"/>
      <c r="D562" s="894"/>
      <c r="E562" s="254"/>
      <c r="F562" s="256"/>
      <c r="G562" s="256" t="s">
        <v>591</v>
      </c>
      <c r="H562" s="256"/>
      <c r="I562" s="256" t="s">
        <v>1288</v>
      </c>
      <c r="J562" s="295"/>
    </row>
    <row r="563" spans="1:11" ht="15" customHeight="1" x14ac:dyDescent="0.3">
      <c r="A563" s="885"/>
      <c r="B563" s="910"/>
      <c r="C563" s="900"/>
      <c r="D563" s="894"/>
      <c r="E563" s="255"/>
      <c r="F563" s="255"/>
      <c r="G563" s="255" t="s">
        <v>14</v>
      </c>
      <c r="H563" s="255"/>
      <c r="I563" s="255" t="s">
        <v>14</v>
      </c>
      <c r="J563" s="296"/>
    </row>
    <row r="564" spans="1:11" ht="90" customHeight="1" x14ac:dyDescent="0.3">
      <c r="A564" s="885"/>
      <c r="B564" s="910"/>
      <c r="C564" s="900"/>
      <c r="D564" s="894" t="s">
        <v>48</v>
      </c>
      <c r="E564" s="599" t="s">
        <v>1582</v>
      </c>
      <c r="F564" s="599" t="s">
        <v>1583</v>
      </c>
      <c r="G564" s="599" t="s">
        <v>1584</v>
      </c>
      <c r="H564" s="603" t="s">
        <v>1585</v>
      </c>
      <c r="I564" s="253"/>
      <c r="J564" s="297"/>
      <c r="K564" s="232"/>
    </row>
    <row r="565" spans="1:11" ht="33.6" customHeight="1" x14ac:dyDescent="0.3">
      <c r="A565" s="885"/>
      <c r="B565" s="910"/>
      <c r="C565" s="900"/>
      <c r="D565" s="894"/>
      <c r="E565" s="256" t="s">
        <v>1259</v>
      </c>
      <c r="F565" s="611" t="s">
        <v>1301</v>
      </c>
      <c r="G565" s="256" t="s">
        <v>1259</v>
      </c>
      <c r="H565" s="683" t="s">
        <v>497</v>
      </c>
      <c r="I565" s="256"/>
      <c r="J565" s="298"/>
    </row>
    <row r="566" spans="1:11" ht="15" customHeight="1" x14ac:dyDescent="0.3">
      <c r="A566" s="885"/>
      <c r="B566" s="910"/>
      <c r="C566" s="900"/>
      <c r="D566" s="894"/>
      <c r="E566" s="255" t="s">
        <v>14</v>
      </c>
      <c r="F566" s="612" t="s">
        <v>14</v>
      </c>
      <c r="G566" s="255" t="s">
        <v>14</v>
      </c>
      <c r="H566" s="612" t="s">
        <v>14</v>
      </c>
      <c r="I566" s="255"/>
      <c r="J566" s="296"/>
    </row>
    <row r="567" spans="1:11" ht="102.15" customHeight="1" x14ac:dyDescent="0.3">
      <c r="A567" s="885"/>
      <c r="B567" s="910"/>
      <c r="C567" s="900"/>
      <c r="D567" s="894" t="s">
        <v>253</v>
      </c>
      <c r="E567" s="253"/>
      <c r="F567" s="599" t="s">
        <v>1582</v>
      </c>
      <c r="G567" s="253"/>
      <c r="H567" s="253"/>
      <c r="I567" s="253"/>
      <c r="J567" s="297"/>
    </row>
    <row r="568" spans="1:11" ht="38.4" customHeight="1" x14ac:dyDescent="0.3">
      <c r="A568" s="885"/>
      <c r="B568" s="910"/>
      <c r="C568" s="900"/>
      <c r="D568" s="894"/>
      <c r="E568" s="256"/>
      <c r="F568" s="256" t="s">
        <v>1259</v>
      </c>
      <c r="G568" s="256"/>
      <c r="H568" s="256"/>
      <c r="I568" s="256"/>
      <c r="J568" s="295"/>
    </row>
    <row r="569" spans="1:11" ht="15" customHeight="1" thickBot="1" x14ac:dyDescent="0.35">
      <c r="A569" s="886"/>
      <c r="B569" s="911"/>
      <c r="C569" s="901"/>
      <c r="D569" s="895"/>
      <c r="E569" s="301"/>
      <c r="F569" s="301" t="s">
        <v>14</v>
      </c>
      <c r="G569" s="301"/>
      <c r="H569" s="301"/>
      <c r="I569" s="301"/>
      <c r="J569" s="302"/>
    </row>
    <row r="570" spans="1:11" ht="99" customHeight="1" x14ac:dyDescent="0.3">
      <c r="A570" s="872">
        <v>64</v>
      </c>
      <c r="B570" s="915">
        <f>INDEX(progvil,A570)</f>
        <v>3118553</v>
      </c>
      <c r="C570" s="904" t="str">
        <f>INDEX(fichvil,A570)</f>
        <v>3118553 DESARROLLO MULTIMEDIA Y WEB (TECNÓLOGO VIRTUAL)</v>
      </c>
      <c r="D570" s="881" t="s">
        <v>28</v>
      </c>
      <c r="E570" s="604" t="s">
        <v>1586</v>
      </c>
      <c r="F570" s="601" t="s">
        <v>1579</v>
      </c>
      <c r="G570" s="601" t="s">
        <v>1587</v>
      </c>
      <c r="H570" s="601" t="s">
        <v>1588</v>
      </c>
      <c r="I570" s="285"/>
      <c r="J570" s="286"/>
    </row>
    <row r="571" spans="1:11" ht="29.25" customHeight="1" x14ac:dyDescent="0.3">
      <c r="A571" s="873"/>
      <c r="B571" s="910"/>
      <c r="C571" s="900"/>
      <c r="D571" s="882"/>
      <c r="E571" s="611" t="s">
        <v>497</v>
      </c>
      <c r="F571" s="611" t="s">
        <v>1259</v>
      </c>
      <c r="G571" s="283" t="s">
        <v>1301</v>
      </c>
      <c r="H571" s="283" t="s">
        <v>1259</v>
      </c>
      <c r="I571" s="283"/>
      <c r="J571" s="287"/>
    </row>
    <row r="572" spans="1:11" ht="15" customHeight="1" x14ac:dyDescent="0.3">
      <c r="A572" s="873"/>
      <c r="B572" s="910"/>
      <c r="C572" s="900"/>
      <c r="D572" s="882"/>
      <c r="E572" s="612" t="s">
        <v>14</v>
      </c>
      <c r="F572" s="612" t="s">
        <v>14</v>
      </c>
      <c r="G572" s="284" t="s">
        <v>14</v>
      </c>
      <c r="H572" s="284" t="s">
        <v>14</v>
      </c>
      <c r="I572" s="284"/>
      <c r="J572" s="288"/>
    </row>
    <row r="573" spans="1:11" ht="87.75" customHeight="1" x14ac:dyDescent="0.3">
      <c r="A573" s="873"/>
      <c r="B573" s="910"/>
      <c r="C573" s="900"/>
      <c r="D573" s="882" t="s">
        <v>48</v>
      </c>
      <c r="E573" s="604"/>
      <c r="F573" s="282"/>
      <c r="G573" s="604" t="s">
        <v>1589</v>
      </c>
      <c r="H573" s="599" t="s">
        <v>1590</v>
      </c>
      <c r="I573" s="599" t="s">
        <v>1580</v>
      </c>
      <c r="J573" s="289"/>
    </row>
    <row r="574" spans="1:11" ht="28.5" customHeight="1" x14ac:dyDescent="0.3">
      <c r="A574" s="873"/>
      <c r="B574" s="910"/>
      <c r="C574" s="900"/>
      <c r="D574" s="882"/>
      <c r="E574" s="283"/>
      <c r="F574" s="283"/>
      <c r="G574" s="283" t="s">
        <v>591</v>
      </c>
      <c r="H574" s="283" t="s">
        <v>1288</v>
      </c>
      <c r="I574" s="283" t="s">
        <v>1259</v>
      </c>
      <c r="J574" s="287"/>
    </row>
    <row r="575" spans="1:11" ht="15" customHeight="1" x14ac:dyDescent="0.3">
      <c r="A575" s="873"/>
      <c r="B575" s="910"/>
      <c r="C575" s="900"/>
      <c r="D575" s="882"/>
      <c r="E575" s="284"/>
      <c r="F575" s="284"/>
      <c r="G575" s="284" t="s">
        <v>14</v>
      </c>
      <c r="H575" s="284" t="s">
        <v>14</v>
      </c>
      <c r="I575" s="284" t="s">
        <v>14</v>
      </c>
      <c r="J575" s="288"/>
    </row>
    <row r="576" spans="1:11" ht="15" customHeight="1" x14ac:dyDescent="0.3">
      <c r="A576" s="873"/>
      <c r="B576" s="910"/>
      <c r="C576" s="900"/>
      <c r="D576" s="882" t="s">
        <v>34</v>
      </c>
      <c r="E576" s="282"/>
      <c r="F576" s="282"/>
      <c r="G576" s="282"/>
      <c r="H576" s="282"/>
      <c r="I576" s="282"/>
      <c r="J576" s="289"/>
    </row>
    <row r="577" spans="1:11" ht="15" customHeight="1" x14ac:dyDescent="0.3">
      <c r="A577" s="873"/>
      <c r="B577" s="910"/>
      <c r="C577" s="900"/>
      <c r="D577" s="882"/>
      <c r="E577" s="283"/>
      <c r="F577" s="283"/>
      <c r="G577" s="283"/>
      <c r="H577" s="283"/>
      <c r="I577" s="283"/>
      <c r="J577" s="287"/>
    </row>
    <row r="578" spans="1:11" ht="15" customHeight="1" thickBot="1" x14ac:dyDescent="0.35">
      <c r="A578" s="874"/>
      <c r="B578" s="916"/>
      <c r="C578" s="905"/>
      <c r="D578" s="883"/>
      <c r="E578" s="290"/>
      <c r="F578" s="290"/>
      <c r="G578" s="290"/>
      <c r="H578" s="290"/>
      <c r="I578" s="290"/>
      <c r="J578" s="291"/>
    </row>
    <row r="579" spans="1:11" ht="15" customHeight="1" x14ac:dyDescent="0.3">
      <c r="A579" s="884">
        <v>65</v>
      </c>
      <c r="B579" s="896">
        <f>INDEX(progvil,A579)</f>
        <v>0</v>
      </c>
      <c r="C579" s="899">
        <f>INDEX(fichvil,A579)</f>
        <v>0</v>
      </c>
      <c r="D579" s="893" t="s">
        <v>28</v>
      </c>
      <c r="E579" s="280"/>
      <c r="F579" s="280"/>
      <c r="G579" s="280"/>
      <c r="H579" s="281"/>
      <c r="I579" s="280"/>
      <c r="J579" s="303"/>
    </row>
    <row r="580" spans="1:11" ht="15" customHeight="1" x14ac:dyDescent="0.3">
      <c r="A580" s="885"/>
      <c r="B580" s="897"/>
      <c r="C580" s="900"/>
      <c r="D580" s="894"/>
      <c r="E580" s="254"/>
      <c r="F580" s="256"/>
      <c r="G580" s="256"/>
      <c r="H580" s="256"/>
      <c r="I580" s="256"/>
      <c r="J580" s="295"/>
    </row>
    <row r="581" spans="1:11" ht="15" customHeight="1" x14ac:dyDescent="0.3">
      <c r="A581" s="885"/>
      <c r="B581" s="897"/>
      <c r="C581" s="900"/>
      <c r="D581" s="894"/>
      <c r="E581" s="255"/>
      <c r="F581" s="255"/>
      <c r="G581" s="255"/>
      <c r="H581" s="255"/>
      <c r="I581" s="255"/>
      <c r="J581" s="296"/>
    </row>
    <row r="582" spans="1:11" ht="15" customHeight="1" x14ac:dyDescent="0.3">
      <c r="A582" s="885"/>
      <c r="B582" s="897"/>
      <c r="C582" s="900"/>
      <c r="D582" s="894" t="s">
        <v>32</v>
      </c>
      <c r="E582" s="253"/>
      <c r="F582" s="253"/>
      <c r="G582" s="257"/>
      <c r="H582" s="253"/>
      <c r="I582" s="253"/>
      <c r="J582" s="297"/>
      <c r="K582" s="232"/>
    </row>
    <row r="583" spans="1:11" ht="15" customHeight="1" x14ac:dyDescent="0.3">
      <c r="A583" s="885"/>
      <c r="B583" s="897"/>
      <c r="C583" s="900"/>
      <c r="D583" s="894"/>
      <c r="E583" s="256"/>
      <c r="F583" s="256"/>
      <c r="G583" s="256"/>
      <c r="H583" s="256"/>
      <c r="I583" s="256"/>
      <c r="J583" s="298"/>
    </row>
    <row r="584" spans="1:11" ht="15" customHeight="1" x14ac:dyDescent="0.3">
      <c r="A584" s="885"/>
      <c r="B584" s="897"/>
      <c r="C584" s="900"/>
      <c r="D584" s="894"/>
      <c r="E584" s="255"/>
      <c r="F584" s="255"/>
      <c r="G584" s="255"/>
      <c r="H584" s="255"/>
      <c r="I584" s="255"/>
      <c r="J584" s="296"/>
    </row>
    <row r="585" spans="1:11" ht="15" customHeight="1" x14ac:dyDescent="0.3">
      <c r="A585" s="885"/>
      <c r="B585" s="897"/>
      <c r="C585" s="900"/>
      <c r="D585" s="894" t="s">
        <v>34</v>
      </c>
      <c r="E585" s="253"/>
      <c r="F585" s="253"/>
      <c r="G585" s="253"/>
      <c r="H585" s="253"/>
      <c r="I585" s="253"/>
      <c r="J585" s="297"/>
    </row>
    <row r="586" spans="1:11" ht="15" customHeight="1" x14ac:dyDescent="0.3">
      <c r="A586" s="885"/>
      <c r="B586" s="897"/>
      <c r="C586" s="900"/>
      <c r="D586" s="894"/>
      <c r="E586" s="256"/>
      <c r="F586" s="256"/>
      <c r="G586" s="256"/>
      <c r="H586" s="256"/>
      <c r="I586" s="256"/>
      <c r="J586" s="295"/>
    </row>
    <row r="587" spans="1:11" ht="15" customHeight="1" thickBot="1" x14ac:dyDescent="0.35">
      <c r="A587" s="886"/>
      <c r="B587" s="898"/>
      <c r="C587" s="901"/>
      <c r="D587" s="895"/>
      <c r="E587" s="301"/>
      <c r="F587" s="301"/>
      <c r="G587" s="301"/>
      <c r="H587" s="301"/>
      <c r="I587" s="301"/>
      <c r="J587" s="302"/>
    </row>
    <row r="588" spans="1:11" ht="92.25" customHeight="1" x14ac:dyDescent="0.3">
      <c r="A588" s="912">
        <v>66</v>
      </c>
      <c r="B588" s="915">
        <f>INDEX(progvil,A588)</f>
        <v>3070494</v>
      </c>
      <c r="C588" s="904" t="str">
        <f>INDEX(fichvil,A588)</f>
        <v>3070494 GESTION EFICIENTE DE LA ENERGIA (TECNÓLOGO VIRTUAL)</v>
      </c>
      <c r="D588" s="881" t="s">
        <v>28</v>
      </c>
      <c r="E588" s="601" t="s">
        <v>1591</v>
      </c>
      <c r="F588" s="285"/>
      <c r="G588" s="285"/>
      <c r="H588" s="285"/>
      <c r="I588" s="285"/>
      <c r="J588" s="286"/>
    </row>
    <row r="589" spans="1:11" ht="33" customHeight="1" x14ac:dyDescent="0.3">
      <c r="A589" s="913"/>
      <c r="B589" s="910"/>
      <c r="C589" s="900"/>
      <c r="D589" s="882"/>
      <c r="E589" s="283" t="s">
        <v>1285</v>
      </c>
      <c r="F589" s="283"/>
      <c r="G589" s="283"/>
      <c r="H589" s="283"/>
      <c r="I589" s="283"/>
      <c r="J589" s="287"/>
    </row>
    <row r="590" spans="1:11" ht="15" customHeight="1" x14ac:dyDescent="0.3">
      <c r="A590" s="913"/>
      <c r="B590" s="910"/>
      <c r="C590" s="900"/>
      <c r="D590" s="882"/>
      <c r="E590" s="284" t="s">
        <v>14</v>
      </c>
      <c r="F590" s="284"/>
      <c r="G590" s="284"/>
      <c r="H590" s="284"/>
      <c r="I590" s="284"/>
      <c r="J590" s="288"/>
    </row>
    <row r="591" spans="1:11" ht="72" customHeight="1" x14ac:dyDescent="0.3">
      <c r="A591" s="913"/>
      <c r="B591" s="910"/>
      <c r="C591" s="900"/>
      <c r="D591" s="882" t="s">
        <v>48</v>
      </c>
      <c r="E591" s="599" t="s">
        <v>1592</v>
      </c>
      <c r="F591" s="282"/>
      <c r="G591" s="282"/>
      <c r="H591" s="599" t="s">
        <v>1593</v>
      </c>
      <c r="I591" s="599" t="s">
        <v>1594</v>
      </c>
      <c r="J591" s="289"/>
      <c r="K591" s="232"/>
    </row>
    <row r="592" spans="1:11" ht="32.4" customHeight="1" x14ac:dyDescent="0.3">
      <c r="A592" s="913"/>
      <c r="B592" s="910"/>
      <c r="C592" s="900"/>
      <c r="D592" s="882"/>
      <c r="E592" s="283" t="s">
        <v>1285</v>
      </c>
      <c r="F592" s="283"/>
      <c r="G592" s="283"/>
      <c r="H592" s="283" t="s">
        <v>1285</v>
      </c>
      <c r="I592" s="283" t="s">
        <v>1285</v>
      </c>
      <c r="J592" s="287"/>
    </row>
    <row r="593" spans="1:10" ht="15" customHeight="1" x14ac:dyDescent="0.3">
      <c r="A593" s="913"/>
      <c r="B593" s="910"/>
      <c r="C593" s="900"/>
      <c r="D593" s="882"/>
      <c r="E593" s="284" t="s">
        <v>14</v>
      </c>
      <c r="F593" s="284"/>
      <c r="G593" s="284"/>
      <c r="H593" s="284" t="s">
        <v>14</v>
      </c>
      <c r="I593" s="284" t="s">
        <v>14</v>
      </c>
      <c r="J593" s="288"/>
    </row>
    <row r="594" spans="1:10" ht="117" customHeight="1" x14ac:dyDescent="0.3">
      <c r="A594" s="913"/>
      <c r="B594" s="910"/>
      <c r="C594" s="900"/>
      <c r="D594" s="882" t="s">
        <v>253</v>
      </c>
      <c r="E594" s="282"/>
      <c r="F594" s="599" t="s">
        <v>1595</v>
      </c>
      <c r="G594" s="463"/>
      <c r="H594" s="282"/>
      <c r="I594" s="282"/>
      <c r="J594" s="289"/>
    </row>
    <row r="595" spans="1:10" ht="25.35" customHeight="1" x14ac:dyDescent="0.3">
      <c r="A595" s="913"/>
      <c r="B595" s="910"/>
      <c r="C595" s="900"/>
      <c r="D595" s="882"/>
      <c r="E595" s="283"/>
      <c r="F595" s="283" t="s">
        <v>1285</v>
      </c>
      <c r="G595" s="283"/>
      <c r="H595" s="283"/>
      <c r="I595" s="283"/>
      <c r="J595" s="287"/>
    </row>
    <row r="596" spans="1:10" ht="15" customHeight="1" thickBot="1" x14ac:dyDescent="0.35">
      <c r="A596" s="914"/>
      <c r="B596" s="916"/>
      <c r="C596" s="905"/>
      <c r="D596" s="883"/>
      <c r="E596" s="290"/>
      <c r="F596" s="290" t="s">
        <v>14</v>
      </c>
      <c r="G596" s="290"/>
      <c r="H596" s="290"/>
      <c r="I596" s="290"/>
      <c r="J596" s="291"/>
    </row>
    <row r="597" spans="1:10" ht="80.400000000000006" customHeight="1" x14ac:dyDescent="0.3">
      <c r="A597" s="884">
        <v>67</v>
      </c>
      <c r="B597" s="909">
        <f>INDEX(progvil,A597)</f>
        <v>3118478</v>
      </c>
      <c r="C597" s="899" t="str">
        <f>INDEX(fichvil,A597)</f>
        <v>3118478 GESTION EFICIENTE DE LA ENERGIA (TECNÓLOGO VIRTUAL)</v>
      </c>
      <c r="D597" s="893" t="s">
        <v>28</v>
      </c>
      <c r="E597" s="599" t="s">
        <v>1596</v>
      </c>
      <c r="F597" s="280"/>
      <c r="G597" s="280"/>
      <c r="H597" s="253"/>
      <c r="I597" s="280"/>
      <c r="J597" s="303"/>
    </row>
    <row r="598" spans="1:10" ht="15" customHeight="1" x14ac:dyDescent="0.3">
      <c r="A598" s="885"/>
      <c r="B598" s="910"/>
      <c r="C598" s="900"/>
      <c r="D598" s="894"/>
      <c r="E598" s="256" t="s">
        <v>1328</v>
      </c>
      <c r="F598" s="256"/>
      <c r="G598" s="256"/>
      <c r="H598" s="256"/>
      <c r="I598" s="256"/>
      <c r="J598" s="295"/>
    </row>
    <row r="599" spans="1:10" ht="15" customHeight="1" x14ac:dyDescent="0.3">
      <c r="A599" s="885"/>
      <c r="B599" s="910"/>
      <c r="C599" s="900"/>
      <c r="D599" s="894"/>
      <c r="E599" s="255" t="s">
        <v>14</v>
      </c>
      <c r="F599" s="255"/>
      <c r="G599" s="255"/>
      <c r="H599" s="255"/>
      <c r="I599" s="255"/>
      <c r="J599" s="296"/>
    </row>
    <row r="600" spans="1:10" ht="87.75" customHeight="1" x14ac:dyDescent="0.3">
      <c r="A600" s="885"/>
      <c r="B600" s="910"/>
      <c r="C600" s="900"/>
      <c r="D600" s="894" t="s">
        <v>48</v>
      </c>
      <c r="E600" s="253"/>
      <c r="F600" s="604" t="s">
        <v>1597</v>
      </c>
      <c r="G600" s="603" t="s">
        <v>1598</v>
      </c>
      <c r="H600" s="599" t="s">
        <v>1596</v>
      </c>
      <c r="I600" s="253"/>
      <c r="J600" s="297"/>
    </row>
    <row r="601" spans="1:10" ht="23.4" customHeight="1" x14ac:dyDescent="0.3">
      <c r="A601" s="885"/>
      <c r="B601" s="910"/>
      <c r="C601" s="900"/>
      <c r="D601" s="894"/>
      <c r="E601" s="256"/>
      <c r="F601" s="256" t="s">
        <v>1285</v>
      </c>
      <c r="G601" s="256" t="s">
        <v>1285</v>
      </c>
      <c r="H601" s="256" t="s">
        <v>1328</v>
      </c>
      <c r="I601" s="256"/>
      <c r="J601" s="298"/>
    </row>
    <row r="602" spans="1:10" ht="15" customHeight="1" x14ac:dyDescent="0.3">
      <c r="A602" s="885"/>
      <c r="B602" s="910"/>
      <c r="C602" s="900"/>
      <c r="D602" s="894"/>
      <c r="E602" s="255"/>
      <c r="F602" s="255" t="s">
        <v>14</v>
      </c>
      <c r="G602" s="255" t="s">
        <v>14</v>
      </c>
      <c r="H602" s="255" t="s">
        <v>14</v>
      </c>
      <c r="I602" s="255"/>
      <c r="J602" s="296"/>
    </row>
    <row r="603" spans="1:10" ht="63.75" customHeight="1" x14ac:dyDescent="0.3">
      <c r="A603" s="885"/>
      <c r="B603" s="910"/>
      <c r="C603" s="900"/>
      <c r="D603" s="894" t="s">
        <v>253</v>
      </c>
      <c r="E603" s="253"/>
      <c r="F603" s="253"/>
      <c r="G603" s="599" t="s">
        <v>1599</v>
      </c>
      <c r="H603" s="599" t="s">
        <v>1600</v>
      </c>
      <c r="I603" s="253"/>
      <c r="J603" s="297"/>
    </row>
    <row r="604" spans="1:10" ht="22.35" customHeight="1" x14ac:dyDescent="0.3">
      <c r="A604" s="885"/>
      <c r="B604" s="910"/>
      <c r="C604" s="900"/>
      <c r="D604" s="894"/>
      <c r="E604" s="256"/>
      <c r="F604" s="256"/>
      <c r="G604" s="256" t="s">
        <v>1328</v>
      </c>
      <c r="H604" s="256" t="s">
        <v>1301</v>
      </c>
      <c r="I604" s="256"/>
      <c r="J604" s="295"/>
    </row>
    <row r="605" spans="1:10" ht="15" customHeight="1" thickBot="1" x14ac:dyDescent="0.35">
      <c r="A605" s="886"/>
      <c r="B605" s="911"/>
      <c r="C605" s="901"/>
      <c r="D605" s="895"/>
      <c r="E605" s="301"/>
      <c r="F605" s="301"/>
      <c r="G605" s="301" t="s">
        <v>14</v>
      </c>
      <c r="H605" s="301" t="s">
        <v>14</v>
      </c>
      <c r="I605" s="301"/>
      <c r="J605" s="302"/>
    </row>
    <row r="606" spans="1:10" ht="70.5" customHeight="1" x14ac:dyDescent="0.3">
      <c r="A606" s="872">
        <v>68</v>
      </c>
      <c r="B606" s="902">
        <f>INDEX(progvil,A606)</f>
        <v>3186154</v>
      </c>
      <c r="C606" s="904" t="str">
        <f>INDEX(fichvil,A606)</f>
        <v>3186154 GESTION EFICIENTE DE LA ENERGIA (TECNÓLOGO VIRTUAL)</v>
      </c>
      <c r="D606" s="881" t="s">
        <v>28</v>
      </c>
      <c r="E606" s="601" t="s">
        <v>1601</v>
      </c>
      <c r="F606" s="285"/>
      <c r="G606" s="601" t="s">
        <v>1602</v>
      </c>
      <c r="H606" s="599" t="s">
        <v>1594</v>
      </c>
      <c r="I606" s="601" t="s">
        <v>1603</v>
      </c>
      <c r="J606" s="286"/>
    </row>
    <row r="607" spans="1:10" ht="33" customHeight="1" x14ac:dyDescent="0.3">
      <c r="A607" s="873"/>
      <c r="B607" s="897"/>
      <c r="C607" s="900"/>
      <c r="D607" s="882"/>
      <c r="E607" s="283" t="s">
        <v>591</v>
      </c>
      <c r="F607" s="283"/>
      <c r="G607" s="283" t="s">
        <v>1356</v>
      </c>
      <c r="H607" s="283" t="s">
        <v>1285</v>
      </c>
      <c r="I607" s="283" t="s">
        <v>1285</v>
      </c>
      <c r="J607" s="287"/>
    </row>
    <row r="608" spans="1:10" ht="15" customHeight="1" thickBot="1" x14ac:dyDescent="0.35">
      <c r="A608" s="873"/>
      <c r="B608" s="897"/>
      <c r="C608" s="900"/>
      <c r="D608" s="882"/>
      <c r="E608" s="284" t="s">
        <v>14</v>
      </c>
      <c r="F608" s="284"/>
      <c r="G608" s="284" t="s">
        <v>14</v>
      </c>
      <c r="H608" s="284" t="s">
        <v>14</v>
      </c>
      <c r="I608" s="284" t="s">
        <v>14</v>
      </c>
      <c r="J608" s="288"/>
    </row>
    <row r="609" spans="1:10" ht="85.65" customHeight="1" x14ac:dyDescent="0.3">
      <c r="A609" s="873"/>
      <c r="B609" s="897"/>
      <c r="C609" s="900"/>
      <c r="D609" s="882" t="s">
        <v>48</v>
      </c>
      <c r="E609" s="599" t="s">
        <v>1596</v>
      </c>
      <c r="F609" s="282"/>
      <c r="G609" s="282"/>
      <c r="H609" s="599" t="s">
        <v>1604</v>
      </c>
      <c r="I609" s="601" t="s">
        <v>1605</v>
      </c>
      <c r="J609" s="289"/>
    </row>
    <row r="610" spans="1:10" ht="29.4" customHeight="1" x14ac:dyDescent="0.3">
      <c r="A610" s="873"/>
      <c r="B610" s="897"/>
      <c r="C610" s="900"/>
      <c r="D610" s="882"/>
      <c r="E610" s="283" t="s">
        <v>1328</v>
      </c>
      <c r="F610" s="283"/>
      <c r="G610" s="283"/>
      <c r="H610" s="283" t="s">
        <v>483</v>
      </c>
      <c r="I610" s="283" t="s">
        <v>1328</v>
      </c>
      <c r="J610" s="287"/>
    </row>
    <row r="611" spans="1:10" ht="15" customHeight="1" x14ac:dyDescent="0.3">
      <c r="A611" s="873"/>
      <c r="B611" s="897"/>
      <c r="C611" s="900"/>
      <c r="D611" s="882"/>
      <c r="E611" s="284" t="s">
        <v>14</v>
      </c>
      <c r="F611" s="284"/>
      <c r="G611" s="284"/>
      <c r="H611" s="284" t="s">
        <v>14</v>
      </c>
      <c r="I611" s="284" t="s">
        <v>14</v>
      </c>
      <c r="J611" s="288"/>
    </row>
    <row r="612" spans="1:10" ht="81.75" customHeight="1" x14ac:dyDescent="0.3">
      <c r="A612" s="873"/>
      <c r="B612" s="897"/>
      <c r="C612" s="900"/>
      <c r="D612" s="882" t="s">
        <v>253</v>
      </c>
      <c r="E612" s="282"/>
      <c r="F612" s="599" t="s">
        <v>1606</v>
      </c>
      <c r="G612" s="282"/>
      <c r="H612" s="282"/>
      <c r="I612" s="282"/>
      <c r="J612" s="289"/>
    </row>
    <row r="613" spans="1:10" ht="15" customHeight="1" x14ac:dyDescent="0.3">
      <c r="A613" s="873"/>
      <c r="B613" s="897"/>
      <c r="C613" s="900"/>
      <c r="D613" s="882"/>
      <c r="E613" s="283"/>
      <c r="F613" s="283" t="s">
        <v>1328</v>
      </c>
      <c r="G613" s="283"/>
      <c r="H613" s="283"/>
      <c r="I613" s="283"/>
      <c r="J613" s="287"/>
    </row>
    <row r="614" spans="1:10" ht="15" customHeight="1" thickBot="1" x14ac:dyDescent="0.35">
      <c r="A614" s="874"/>
      <c r="B614" s="903"/>
      <c r="C614" s="905"/>
      <c r="D614" s="883"/>
      <c r="E614" s="290"/>
      <c r="F614" s="290" t="s">
        <v>14</v>
      </c>
      <c r="G614" s="290"/>
      <c r="H614" s="290"/>
      <c r="I614" s="290"/>
      <c r="J614" s="291"/>
    </row>
    <row r="615" spans="1:10" s="80" customFormat="1" ht="102.15" customHeight="1" x14ac:dyDescent="0.3">
      <c r="A615" s="884">
        <v>69</v>
      </c>
      <c r="B615" s="896">
        <f>INDEX(progvil,A615)</f>
        <v>3186155</v>
      </c>
      <c r="C615" s="899" t="str">
        <f>INDEX(fichvil,A615)</f>
        <v>3186155 GESTION EFICIENTE DE LA ENERGIA (TECNÓLOGO VIRTUAL)</v>
      </c>
      <c r="D615" s="893" t="s">
        <v>28</v>
      </c>
      <c r="E615" s="603" t="s">
        <v>1607</v>
      </c>
      <c r="F615" s="603" t="s">
        <v>1608</v>
      </c>
      <c r="G615" s="599" t="s">
        <v>1592</v>
      </c>
      <c r="H615" s="608" t="s">
        <v>1609</v>
      </c>
      <c r="I615" s="603" t="s">
        <v>1610</v>
      </c>
      <c r="J615" s="303"/>
    </row>
    <row r="616" spans="1:10" ht="27" customHeight="1" x14ac:dyDescent="0.3">
      <c r="A616" s="885"/>
      <c r="B616" s="897"/>
      <c r="C616" s="900"/>
      <c r="D616" s="894"/>
      <c r="E616" s="254" t="s">
        <v>1356</v>
      </c>
      <c r="F616" s="256" t="s">
        <v>1285</v>
      </c>
      <c r="G616" s="256" t="s">
        <v>1285</v>
      </c>
      <c r="H616" s="256" t="s">
        <v>1328</v>
      </c>
      <c r="I616" s="256" t="s">
        <v>483</v>
      </c>
      <c r="J616" s="295"/>
    </row>
    <row r="617" spans="1:10" ht="15" customHeight="1" x14ac:dyDescent="0.3">
      <c r="A617" s="885"/>
      <c r="B617" s="897"/>
      <c r="C617" s="900"/>
      <c r="D617" s="894"/>
      <c r="E617" s="255" t="s">
        <v>14</v>
      </c>
      <c r="F617" s="255" t="s">
        <v>14</v>
      </c>
      <c r="G617" s="255" t="s">
        <v>14</v>
      </c>
      <c r="H617" s="284" t="s">
        <v>14</v>
      </c>
      <c r="I617" s="255" t="s">
        <v>14</v>
      </c>
      <c r="J617" s="296"/>
    </row>
    <row r="618" spans="1:10" ht="72.75" customHeight="1" x14ac:dyDescent="0.3">
      <c r="A618" s="885"/>
      <c r="B618" s="897"/>
      <c r="C618" s="900"/>
      <c r="D618" s="894" t="s">
        <v>48</v>
      </c>
      <c r="E618" s="456"/>
      <c r="F618" s="599" t="s">
        <v>1596</v>
      </c>
      <c r="G618" s="599" t="s">
        <v>1611</v>
      </c>
      <c r="H618" s="599" t="s">
        <v>1612</v>
      </c>
      <c r="I618" s="253"/>
      <c r="J618" s="297"/>
    </row>
    <row r="619" spans="1:10" ht="23.25" customHeight="1" x14ac:dyDescent="0.3">
      <c r="A619" s="885"/>
      <c r="B619" s="897"/>
      <c r="C619" s="900"/>
      <c r="D619" s="894"/>
      <c r="E619" s="256"/>
      <c r="F619" s="256" t="s">
        <v>1328</v>
      </c>
      <c r="G619" s="256" t="s">
        <v>1328</v>
      </c>
      <c r="H619" s="256" t="s">
        <v>591</v>
      </c>
      <c r="I619" s="256"/>
      <c r="J619" s="298"/>
    </row>
    <row r="620" spans="1:10" ht="15" customHeight="1" x14ac:dyDescent="0.3">
      <c r="A620" s="885"/>
      <c r="B620" s="897"/>
      <c r="C620" s="900"/>
      <c r="D620" s="894"/>
      <c r="E620" s="255"/>
      <c r="F620" s="255" t="s">
        <v>14</v>
      </c>
      <c r="G620" s="255" t="s">
        <v>14</v>
      </c>
      <c r="H620" s="255" t="s">
        <v>14</v>
      </c>
      <c r="I620" s="255"/>
      <c r="J620" s="296"/>
    </row>
    <row r="621" spans="1:10" ht="15" customHeight="1" x14ac:dyDescent="0.3">
      <c r="A621" s="885"/>
      <c r="B621" s="897"/>
      <c r="C621" s="900"/>
      <c r="D621" s="894" t="s">
        <v>34</v>
      </c>
      <c r="E621" s="253"/>
      <c r="F621" s="253"/>
      <c r="G621" s="253"/>
      <c r="H621" s="253"/>
      <c r="I621" s="253"/>
      <c r="J621" s="297"/>
    </row>
    <row r="622" spans="1:10" ht="15" customHeight="1" x14ac:dyDescent="0.3">
      <c r="A622" s="885"/>
      <c r="B622" s="897"/>
      <c r="C622" s="900"/>
      <c r="D622" s="894"/>
      <c r="E622" s="256"/>
      <c r="F622" s="256"/>
      <c r="G622" s="256"/>
      <c r="H622" s="256"/>
      <c r="I622" s="256"/>
      <c r="J622" s="295"/>
    </row>
    <row r="623" spans="1:10" ht="15" customHeight="1" thickBot="1" x14ac:dyDescent="0.35">
      <c r="A623" s="886"/>
      <c r="B623" s="898"/>
      <c r="C623" s="901"/>
      <c r="D623" s="895"/>
      <c r="E623" s="301"/>
      <c r="F623" s="301"/>
      <c r="G623" s="301"/>
      <c r="H623" s="301"/>
      <c r="I623" s="301"/>
      <c r="J623" s="302"/>
    </row>
    <row r="624" spans="1:10" ht="15" customHeight="1" x14ac:dyDescent="0.3">
      <c r="A624" s="872">
        <v>70</v>
      </c>
      <c r="B624" s="906" t="str">
        <f>INDEX(progvil,A624)</f>
        <v>NUEVA CERRADA</v>
      </c>
      <c r="C624" s="904" t="str">
        <f>INDEX(fichvil,A624)</f>
        <v>NUEVA CERADA GESTION EFICIENTE DE LA ENERGIA (TECNÓLOGO VIRTUAL)</v>
      </c>
      <c r="D624" s="881" t="s">
        <v>28</v>
      </c>
      <c r="E624" s="285" t="s">
        <v>1516</v>
      </c>
      <c r="F624" s="285"/>
      <c r="G624" s="285"/>
      <c r="H624" s="285"/>
      <c r="I624" s="285"/>
      <c r="J624" s="286"/>
    </row>
    <row r="625" spans="1:10" ht="15" customHeight="1" x14ac:dyDescent="0.3">
      <c r="A625" s="873"/>
      <c r="B625" s="907"/>
      <c r="C625" s="900"/>
      <c r="D625" s="882"/>
      <c r="E625" s="283" t="s">
        <v>1285</v>
      </c>
      <c r="F625" s="283"/>
      <c r="G625" s="283"/>
      <c r="H625" s="283"/>
      <c r="I625" s="283"/>
      <c r="J625" s="287"/>
    </row>
    <row r="626" spans="1:10" ht="15" customHeight="1" x14ac:dyDescent="0.3">
      <c r="A626" s="873"/>
      <c r="B626" s="907"/>
      <c r="C626" s="900"/>
      <c r="D626" s="882"/>
      <c r="E626" s="284" t="s">
        <v>14</v>
      </c>
      <c r="F626" s="284"/>
      <c r="G626" s="284"/>
      <c r="H626" s="284"/>
      <c r="I626" s="284"/>
      <c r="J626" s="288"/>
    </row>
    <row r="627" spans="1:10" ht="15" customHeight="1" x14ac:dyDescent="0.3">
      <c r="A627" s="873"/>
      <c r="B627" s="907"/>
      <c r="C627" s="900"/>
      <c r="D627" s="882" t="s">
        <v>32</v>
      </c>
      <c r="E627" s="282"/>
      <c r="F627" s="282"/>
      <c r="G627" s="282"/>
      <c r="H627" s="282"/>
      <c r="I627" s="282"/>
      <c r="J627" s="289"/>
    </row>
    <row r="628" spans="1:10" ht="15" customHeight="1" x14ac:dyDescent="0.3">
      <c r="A628" s="873"/>
      <c r="B628" s="907"/>
      <c r="C628" s="900"/>
      <c r="D628" s="882"/>
      <c r="E628" s="283"/>
      <c r="F628" s="283"/>
      <c r="G628" s="283"/>
      <c r="H628" s="283"/>
      <c r="I628" s="283"/>
      <c r="J628" s="287"/>
    </row>
    <row r="629" spans="1:10" ht="15" customHeight="1" x14ac:dyDescent="0.3">
      <c r="A629" s="873"/>
      <c r="B629" s="907"/>
      <c r="C629" s="900"/>
      <c r="D629" s="882"/>
      <c r="E629" s="284"/>
      <c r="F629" s="284"/>
      <c r="G629" s="284"/>
      <c r="H629" s="284"/>
      <c r="I629" s="284"/>
      <c r="J629" s="288"/>
    </row>
    <row r="630" spans="1:10" ht="15" customHeight="1" x14ac:dyDescent="0.3">
      <c r="A630" s="873"/>
      <c r="B630" s="907"/>
      <c r="C630" s="900"/>
      <c r="D630" s="882" t="s">
        <v>34</v>
      </c>
      <c r="E630" s="282"/>
      <c r="F630" s="282"/>
      <c r="G630" s="282"/>
      <c r="H630" s="282"/>
      <c r="I630" s="282"/>
      <c r="J630" s="289"/>
    </row>
    <row r="631" spans="1:10" ht="15" customHeight="1" x14ac:dyDescent="0.3">
      <c r="A631" s="873"/>
      <c r="B631" s="907"/>
      <c r="C631" s="900"/>
      <c r="D631" s="882"/>
      <c r="E631" s="283"/>
      <c r="F631" s="283"/>
      <c r="G631" s="283"/>
      <c r="H631" s="283"/>
      <c r="I631" s="283"/>
      <c r="J631" s="287"/>
    </row>
    <row r="632" spans="1:10" ht="15" customHeight="1" thickBot="1" x14ac:dyDescent="0.35">
      <c r="A632" s="874"/>
      <c r="B632" s="908"/>
      <c r="C632" s="905"/>
      <c r="D632" s="883"/>
      <c r="E632" s="290"/>
      <c r="F632" s="290"/>
      <c r="G632" s="290"/>
      <c r="H632" s="290"/>
      <c r="I632" s="290"/>
      <c r="J632" s="291"/>
    </row>
    <row r="633" spans="1:10" ht="15" customHeight="1" x14ac:dyDescent="0.3">
      <c r="A633" s="884">
        <v>71</v>
      </c>
      <c r="B633" s="896">
        <f>INDEX(progvil,A633)</f>
        <v>0</v>
      </c>
      <c r="C633" s="899">
        <f>INDEX(fichvil,A633)</f>
        <v>0</v>
      </c>
      <c r="D633" s="893" t="s">
        <v>28</v>
      </c>
      <c r="E633" s="280"/>
      <c r="F633" s="280"/>
      <c r="G633" s="280"/>
      <c r="H633" s="281"/>
      <c r="I633" s="280"/>
      <c r="J633" s="303"/>
    </row>
    <row r="634" spans="1:10" ht="15" customHeight="1" x14ac:dyDescent="0.3">
      <c r="A634" s="885"/>
      <c r="B634" s="897"/>
      <c r="C634" s="900"/>
      <c r="D634" s="894"/>
      <c r="E634" s="254"/>
      <c r="F634" s="256"/>
      <c r="G634" s="256"/>
      <c r="H634" s="256"/>
      <c r="I634" s="256"/>
      <c r="J634" s="295"/>
    </row>
    <row r="635" spans="1:10" ht="15" customHeight="1" x14ac:dyDescent="0.3">
      <c r="A635" s="885"/>
      <c r="B635" s="897"/>
      <c r="C635" s="900"/>
      <c r="D635" s="894"/>
      <c r="E635" s="255"/>
      <c r="F635" s="255"/>
      <c r="G635" s="255"/>
      <c r="H635" s="255"/>
      <c r="I635" s="255"/>
      <c r="J635" s="296"/>
    </row>
    <row r="636" spans="1:10" ht="15" customHeight="1" x14ac:dyDescent="0.3">
      <c r="A636" s="885"/>
      <c r="B636" s="897"/>
      <c r="C636" s="900"/>
      <c r="D636" s="894" t="s">
        <v>32</v>
      </c>
      <c r="E636" s="253"/>
      <c r="F636" s="253"/>
      <c r="G636" s="257"/>
      <c r="H636" s="253"/>
      <c r="I636" s="253"/>
      <c r="J636" s="297"/>
    </row>
    <row r="637" spans="1:10" ht="15" customHeight="1" x14ac:dyDescent="0.3">
      <c r="A637" s="885"/>
      <c r="B637" s="897"/>
      <c r="C637" s="900"/>
      <c r="D637" s="894"/>
      <c r="E637" s="256"/>
      <c r="F637" s="256"/>
      <c r="G637" s="256"/>
      <c r="H637" s="256"/>
      <c r="I637" s="256"/>
      <c r="J637" s="298"/>
    </row>
    <row r="638" spans="1:10" ht="15" customHeight="1" x14ac:dyDescent="0.3">
      <c r="A638" s="885"/>
      <c r="B638" s="897"/>
      <c r="C638" s="900"/>
      <c r="D638" s="894"/>
      <c r="E638" s="255"/>
      <c r="F638" s="255"/>
      <c r="G638" s="255"/>
      <c r="H638" s="255"/>
      <c r="I638" s="255"/>
      <c r="J638" s="296"/>
    </row>
    <row r="639" spans="1:10" ht="15" customHeight="1" x14ac:dyDescent="0.3">
      <c r="A639" s="885"/>
      <c r="B639" s="897"/>
      <c r="C639" s="900"/>
      <c r="D639" s="894" t="s">
        <v>34</v>
      </c>
      <c r="E639" s="253"/>
      <c r="F639" s="253"/>
      <c r="G639" s="253"/>
      <c r="H639" s="253"/>
      <c r="I639" s="253"/>
      <c r="J639" s="297"/>
    </row>
    <row r="640" spans="1:10" ht="15" customHeight="1" x14ac:dyDescent="0.3">
      <c r="A640" s="885"/>
      <c r="B640" s="897"/>
      <c r="C640" s="900"/>
      <c r="D640" s="894"/>
      <c r="E640" s="256"/>
      <c r="F640" s="256"/>
      <c r="G640" s="256"/>
      <c r="H640" s="256"/>
      <c r="I640" s="256"/>
      <c r="J640" s="295"/>
    </row>
    <row r="641" spans="1:10" ht="15" customHeight="1" thickBot="1" x14ac:dyDescent="0.35">
      <c r="A641" s="886"/>
      <c r="B641" s="898"/>
      <c r="C641" s="901"/>
      <c r="D641" s="895"/>
      <c r="E641" s="301"/>
      <c r="F641" s="301"/>
      <c r="G641" s="301"/>
      <c r="H641" s="301"/>
      <c r="I641" s="301"/>
      <c r="J641" s="302"/>
    </row>
    <row r="642" spans="1:10" ht="75.150000000000006" customHeight="1" x14ac:dyDescent="0.3">
      <c r="A642" s="872">
        <v>72</v>
      </c>
      <c r="B642" s="902">
        <f>INDEX(progvil,A642)</f>
        <v>3335812</v>
      </c>
      <c r="C642" s="904" t="str">
        <f>INDEX(fichvil,A642)</f>
        <v>3335812 GESTION CONTABLE Y DE INFORMACION FINANCIERA (TECNÓLOGO VIRTUAL)</v>
      </c>
      <c r="D642" s="881" t="s">
        <v>28</v>
      </c>
      <c r="E642" s="285"/>
      <c r="F642" s="285"/>
      <c r="G642" s="285"/>
      <c r="H642" s="285"/>
      <c r="I642" s="285"/>
      <c r="J642" s="286"/>
    </row>
    <row r="643" spans="1:10" ht="15" customHeight="1" x14ac:dyDescent="0.3">
      <c r="A643" s="873"/>
      <c r="B643" s="897"/>
      <c r="C643" s="900"/>
      <c r="D643" s="882"/>
      <c r="E643" s="283"/>
      <c r="F643" s="283"/>
      <c r="G643" s="283"/>
      <c r="H643" s="283"/>
      <c r="I643" s="283"/>
      <c r="J643" s="287"/>
    </row>
    <row r="644" spans="1:10" ht="15" customHeight="1" thickBot="1" x14ac:dyDescent="0.35">
      <c r="A644" s="873"/>
      <c r="B644" s="897"/>
      <c r="C644" s="900"/>
      <c r="D644" s="882"/>
      <c r="E644" s="284"/>
      <c r="F644" s="284"/>
      <c r="G644" s="284"/>
      <c r="H644" s="284"/>
      <c r="I644" s="284"/>
      <c r="J644" s="288"/>
    </row>
    <row r="645" spans="1:10" s="80" customFormat="1" ht="92.25" customHeight="1" x14ac:dyDescent="0.3">
      <c r="A645" s="873"/>
      <c r="B645" s="897"/>
      <c r="C645" s="900"/>
      <c r="D645" s="882" t="s">
        <v>48</v>
      </c>
      <c r="E645" s="599" t="s">
        <v>1613</v>
      </c>
      <c r="F645" s="599" t="s">
        <v>1614</v>
      </c>
      <c r="G645" s="463"/>
      <c r="H645" s="601" t="s">
        <v>1615</v>
      </c>
      <c r="I645" s="599" t="s">
        <v>1616</v>
      </c>
      <c r="J645" s="457"/>
    </row>
    <row r="646" spans="1:10" ht="27" customHeight="1" x14ac:dyDescent="0.3">
      <c r="A646" s="873"/>
      <c r="B646" s="897"/>
      <c r="C646" s="900"/>
      <c r="D646" s="882"/>
      <c r="E646" s="283" t="s">
        <v>1337</v>
      </c>
      <c r="F646" s="283" t="s">
        <v>776</v>
      </c>
      <c r="G646" s="283"/>
      <c r="H646" s="283" t="s">
        <v>1337</v>
      </c>
      <c r="I646" s="283" t="s">
        <v>1337</v>
      </c>
      <c r="J646" s="287"/>
    </row>
    <row r="647" spans="1:10" ht="15" customHeight="1" x14ac:dyDescent="0.3">
      <c r="A647" s="873"/>
      <c r="B647" s="897"/>
      <c r="C647" s="900"/>
      <c r="D647" s="882"/>
      <c r="E647" s="284" t="s">
        <v>14</v>
      </c>
      <c r="F647" s="284" t="s">
        <v>14</v>
      </c>
      <c r="G647" s="284"/>
      <c r="H647" s="284" t="s">
        <v>14</v>
      </c>
      <c r="I647" s="284" t="s">
        <v>14</v>
      </c>
      <c r="J647" s="288"/>
    </row>
    <row r="648" spans="1:10" s="80" customFormat="1" ht="93.15" customHeight="1" x14ac:dyDescent="0.3">
      <c r="A648" s="873"/>
      <c r="B648" s="897"/>
      <c r="C648" s="900"/>
      <c r="D648" s="882" t="s">
        <v>34</v>
      </c>
      <c r="E648" s="463"/>
      <c r="F648" s="599" t="s">
        <v>1617</v>
      </c>
      <c r="G648" s="463"/>
      <c r="H648" s="463"/>
      <c r="I648" s="463"/>
      <c r="J648" s="457"/>
    </row>
    <row r="649" spans="1:10" ht="15" customHeight="1" x14ac:dyDescent="0.3">
      <c r="A649" s="873"/>
      <c r="B649" s="897"/>
      <c r="C649" s="900"/>
      <c r="D649" s="882"/>
      <c r="E649" s="283"/>
      <c r="F649" s="283" t="s">
        <v>1337</v>
      </c>
      <c r="G649" s="283"/>
      <c r="H649" s="283"/>
      <c r="I649" s="283"/>
      <c r="J649" s="287"/>
    </row>
    <row r="650" spans="1:10" ht="15" customHeight="1" thickBot="1" x14ac:dyDescent="0.35">
      <c r="A650" s="874"/>
      <c r="B650" s="903"/>
      <c r="C650" s="905"/>
      <c r="D650" s="883"/>
      <c r="E650" s="290"/>
      <c r="F650" s="290" t="s">
        <v>14</v>
      </c>
      <c r="G650" s="290"/>
      <c r="H650" s="290"/>
      <c r="I650" s="290"/>
      <c r="J650" s="291"/>
    </row>
    <row r="651" spans="1:10" ht="15" customHeight="1" x14ac:dyDescent="0.3">
      <c r="A651" s="884">
        <v>73</v>
      </c>
      <c r="B651" s="896">
        <f>INDEX(progvil,A651)</f>
        <v>3335813</v>
      </c>
      <c r="C651" s="899" t="str">
        <f>INDEX(fichvil,A651)</f>
        <v>3335813 GESTION CONTABLE Y DE INFORMACION FINANCIERA (TECNÓLOGO VIRTUAL)</v>
      </c>
      <c r="D651" s="893" t="s">
        <v>28</v>
      </c>
      <c r="E651" s="280"/>
      <c r="F651" s="280"/>
      <c r="G651" s="280"/>
      <c r="H651" s="281"/>
      <c r="I651" s="280"/>
      <c r="J651" s="303"/>
    </row>
    <row r="652" spans="1:10" ht="15" customHeight="1" x14ac:dyDescent="0.3">
      <c r="A652" s="885"/>
      <c r="B652" s="897"/>
      <c r="C652" s="900"/>
      <c r="D652" s="894"/>
      <c r="E652" s="254"/>
      <c r="F652" s="256"/>
      <c r="G652" s="256"/>
      <c r="H652" s="256"/>
      <c r="I652" s="256"/>
      <c r="J652" s="295"/>
    </row>
    <row r="653" spans="1:10" ht="15" customHeight="1" x14ac:dyDescent="0.3">
      <c r="A653" s="885"/>
      <c r="B653" s="897"/>
      <c r="C653" s="900"/>
      <c r="D653" s="894"/>
      <c r="E653" s="255"/>
      <c r="F653" s="255"/>
      <c r="G653" s="255"/>
      <c r="H653" s="255"/>
      <c r="I653" s="255"/>
      <c r="J653" s="296"/>
    </row>
    <row r="654" spans="1:10" ht="77.25" customHeight="1" x14ac:dyDescent="0.3">
      <c r="A654" s="885"/>
      <c r="B654" s="897"/>
      <c r="C654" s="900"/>
      <c r="D654" s="894" t="s">
        <v>48</v>
      </c>
      <c r="E654" s="604" t="s">
        <v>1618</v>
      </c>
      <c r="F654" s="253"/>
      <c r="G654" s="599" t="s">
        <v>1617</v>
      </c>
      <c r="H654" s="253"/>
      <c r="I654" s="253"/>
      <c r="J654" s="297"/>
    </row>
    <row r="655" spans="1:10" ht="15" customHeight="1" x14ac:dyDescent="0.3">
      <c r="A655" s="885"/>
      <c r="B655" s="897"/>
      <c r="C655" s="900"/>
      <c r="D655" s="894"/>
      <c r="E655" s="256" t="s">
        <v>1337</v>
      </c>
      <c r="F655" s="256"/>
      <c r="G655" s="256" t="s">
        <v>1337</v>
      </c>
      <c r="H655" s="256"/>
      <c r="I655" s="256"/>
      <c r="J655" s="298"/>
    </row>
    <row r="656" spans="1:10" ht="15" customHeight="1" x14ac:dyDescent="0.3">
      <c r="A656" s="885"/>
      <c r="B656" s="897"/>
      <c r="C656" s="900"/>
      <c r="D656" s="894"/>
      <c r="E656" s="255" t="s">
        <v>14</v>
      </c>
      <c r="F656" s="255"/>
      <c r="G656" s="255" t="s">
        <v>14</v>
      </c>
      <c r="H656" s="255"/>
      <c r="I656" s="255"/>
      <c r="J656" s="296"/>
    </row>
    <row r="657" spans="1:11" ht="110.25" customHeight="1" x14ac:dyDescent="0.3">
      <c r="A657" s="885"/>
      <c r="B657" s="897"/>
      <c r="C657" s="900"/>
      <c r="D657" s="894" t="s">
        <v>253</v>
      </c>
      <c r="E657" s="253"/>
      <c r="F657" s="599" t="s">
        <v>1619</v>
      </c>
      <c r="G657" s="599" t="s">
        <v>1620</v>
      </c>
      <c r="H657" s="253"/>
      <c r="I657" s="599" t="s">
        <v>1621</v>
      </c>
      <c r="J657" s="297"/>
    </row>
    <row r="658" spans="1:11" ht="35.4" customHeight="1" x14ac:dyDescent="0.3">
      <c r="A658" s="885"/>
      <c r="B658" s="897"/>
      <c r="C658" s="900"/>
      <c r="D658" s="894"/>
      <c r="E658" s="256"/>
      <c r="F658" s="256" t="s">
        <v>776</v>
      </c>
      <c r="G658" s="256" t="s">
        <v>1337</v>
      </c>
      <c r="H658" s="256"/>
      <c r="I658" s="256" t="s">
        <v>1337</v>
      </c>
      <c r="J658" s="295"/>
    </row>
    <row r="659" spans="1:11" ht="15" customHeight="1" thickBot="1" x14ac:dyDescent="0.35">
      <c r="A659" s="886"/>
      <c r="B659" s="898"/>
      <c r="C659" s="901"/>
      <c r="D659" s="895"/>
      <c r="E659" s="301"/>
      <c r="F659" s="301" t="s">
        <v>14</v>
      </c>
      <c r="G659" s="301" t="s">
        <v>14</v>
      </c>
      <c r="H659" s="301"/>
      <c r="I659" s="255" t="s">
        <v>14</v>
      </c>
      <c r="J659" s="302"/>
    </row>
    <row r="660" spans="1:11" ht="87" customHeight="1" x14ac:dyDescent="0.3">
      <c r="A660" s="872">
        <v>74</v>
      </c>
      <c r="B660" s="902">
        <f>INDEX(progvil,A660)</f>
        <v>3388723</v>
      </c>
      <c r="C660" s="904" t="str">
        <f>INDEX(fichvil,A660)</f>
        <v>3388723 GESTION CONTABLE Y DE INFORMACION FINANCIERA (TECNÓLOGO VIRTUAL)</v>
      </c>
      <c r="D660" s="881" t="s">
        <v>28</v>
      </c>
      <c r="E660" s="601" t="s">
        <v>1622</v>
      </c>
      <c r="F660" s="285"/>
      <c r="G660" s="285"/>
      <c r="H660" s="601" t="s">
        <v>1623</v>
      </c>
      <c r="I660" s="285"/>
      <c r="J660" s="286"/>
    </row>
    <row r="661" spans="1:11" ht="15" customHeight="1" x14ac:dyDescent="0.3">
      <c r="A661" s="873"/>
      <c r="B661" s="897"/>
      <c r="C661" s="900"/>
      <c r="D661" s="882"/>
      <c r="E661" s="283" t="s">
        <v>1337</v>
      </c>
      <c r="F661" s="283"/>
      <c r="G661" s="283"/>
      <c r="H661" s="283" t="s">
        <v>1337</v>
      </c>
      <c r="I661" s="283"/>
      <c r="J661" s="287"/>
    </row>
    <row r="662" spans="1:11" ht="15" customHeight="1" x14ac:dyDescent="0.3">
      <c r="A662" s="873"/>
      <c r="B662" s="897"/>
      <c r="C662" s="900"/>
      <c r="D662" s="882"/>
      <c r="E662" s="284" t="s">
        <v>14</v>
      </c>
      <c r="F662" s="284"/>
      <c r="G662" s="284"/>
      <c r="H662" s="284" t="s">
        <v>14</v>
      </c>
      <c r="I662" s="284"/>
      <c r="J662" s="288"/>
    </row>
    <row r="663" spans="1:11" ht="83.25" customHeight="1" x14ac:dyDescent="0.3">
      <c r="A663" s="873"/>
      <c r="B663" s="897"/>
      <c r="C663" s="900"/>
      <c r="D663" s="882" t="s">
        <v>48</v>
      </c>
      <c r="E663" s="282"/>
      <c r="F663" s="599" t="s">
        <v>1624</v>
      </c>
      <c r="G663" s="282"/>
      <c r="H663" s="599" t="s">
        <v>1625</v>
      </c>
      <c r="I663" s="282"/>
      <c r="J663" s="289"/>
    </row>
    <row r="664" spans="1:11" ht="27" customHeight="1" x14ac:dyDescent="0.3">
      <c r="A664" s="873"/>
      <c r="B664" s="897"/>
      <c r="C664" s="900"/>
      <c r="D664" s="882"/>
      <c r="E664" s="283"/>
      <c r="F664" s="283" t="s">
        <v>1337</v>
      </c>
      <c r="G664" s="283"/>
      <c r="H664" s="283" t="s">
        <v>776</v>
      </c>
      <c r="I664" s="283"/>
      <c r="J664" s="287"/>
      <c r="K664" s="233"/>
    </row>
    <row r="665" spans="1:11" ht="15" customHeight="1" x14ac:dyDescent="0.3">
      <c r="A665" s="873"/>
      <c r="B665" s="897"/>
      <c r="C665" s="900"/>
      <c r="D665" s="882"/>
      <c r="E665" s="284"/>
      <c r="F665" s="284" t="s">
        <v>14</v>
      </c>
      <c r="G665" s="284"/>
      <c r="H665" s="284" t="s">
        <v>14</v>
      </c>
      <c r="I665" s="284"/>
      <c r="J665" s="288"/>
      <c r="K665" s="233"/>
    </row>
    <row r="666" spans="1:11" ht="15" customHeight="1" x14ac:dyDescent="0.3">
      <c r="A666" s="873"/>
      <c r="B666" s="897"/>
      <c r="C666" s="900"/>
      <c r="D666" s="882" t="s">
        <v>253</v>
      </c>
      <c r="E666" s="282"/>
      <c r="F666" s="282"/>
      <c r="G666" s="282"/>
      <c r="H666" s="282"/>
      <c r="I666" s="282"/>
      <c r="J666" s="289"/>
    </row>
    <row r="667" spans="1:11" ht="15" customHeight="1" x14ac:dyDescent="0.3">
      <c r="A667" s="873"/>
      <c r="B667" s="897"/>
      <c r="C667" s="900"/>
      <c r="D667" s="882"/>
      <c r="E667" s="283"/>
      <c r="F667" s="283"/>
      <c r="G667" s="283"/>
      <c r="H667" s="283"/>
      <c r="I667" s="283"/>
      <c r="J667" s="287"/>
    </row>
    <row r="668" spans="1:11" ht="15" customHeight="1" thickBot="1" x14ac:dyDescent="0.35">
      <c r="A668" s="874"/>
      <c r="B668" s="903"/>
      <c r="C668" s="905"/>
      <c r="D668" s="883"/>
      <c r="E668" s="290"/>
      <c r="F668" s="290"/>
      <c r="G668" s="290"/>
      <c r="H668" s="290"/>
      <c r="I668" s="290"/>
      <c r="J668" s="291"/>
    </row>
    <row r="669" spans="1:11" ht="15" customHeight="1" x14ac:dyDescent="0.3">
      <c r="A669" s="884">
        <v>75</v>
      </c>
      <c r="B669" s="896">
        <f>INDEX(progvil,A669)</f>
        <v>0</v>
      </c>
      <c r="C669" s="899">
        <f>INDEX(fichvil,A669)</f>
        <v>0</v>
      </c>
      <c r="D669" s="893" t="s">
        <v>28</v>
      </c>
      <c r="E669" s="280"/>
      <c r="F669" s="280"/>
      <c r="G669" s="280"/>
      <c r="H669" s="281"/>
      <c r="I669" s="280"/>
      <c r="J669" s="303"/>
    </row>
    <row r="670" spans="1:11" ht="15" customHeight="1" x14ac:dyDescent="0.3">
      <c r="A670" s="885"/>
      <c r="B670" s="897"/>
      <c r="C670" s="900"/>
      <c r="D670" s="894"/>
      <c r="E670" s="254"/>
      <c r="F670" s="256"/>
      <c r="G670" s="256"/>
      <c r="H670" s="256"/>
      <c r="I670" s="256"/>
      <c r="J670" s="295"/>
    </row>
    <row r="671" spans="1:11" ht="15" customHeight="1" x14ac:dyDescent="0.3">
      <c r="A671" s="885"/>
      <c r="B671" s="897"/>
      <c r="C671" s="900"/>
      <c r="D671" s="894"/>
      <c r="E671" s="255"/>
      <c r="F671" s="255"/>
      <c r="G671" s="255"/>
      <c r="H671" s="255"/>
      <c r="I671" s="255"/>
      <c r="J671" s="296"/>
    </row>
    <row r="672" spans="1:11" ht="15" customHeight="1" x14ac:dyDescent="0.3">
      <c r="A672" s="885"/>
      <c r="B672" s="897"/>
      <c r="C672" s="900"/>
      <c r="D672" s="894" t="s">
        <v>32</v>
      </c>
      <c r="E672" s="253"/>
      <c r="F672" s="253"/>
      <c r="G672" s="257"/>
      <c r="H672" s="253"/>
      <c r="I672" s="253"/>
      <c r="J672" s="297"/>
    </row>
    <row r="673" spans="1:10" ht="15" customHeight="1" x14ac:dyDescent="0.3">
      <c r="A673" s="885"/>
      <c r="B673" s="897"/>
      <c r="C673" s="900"/>
      <c r="D673" s="894"/>
      <c r="E673" s="256"/>
      <c r="F673" s="256"/>
      <c r="G673" s="256"/>
      <c r="H673" s="256"/>
      <c r="I673" s="256"/>
      <c r="J673" s="298"/>
    </row>
    <row r="674" spans="1:10" ht="15" customHeight="1" x14ac:dyDescent="0.3">
      <c r="A674" s="885"/>
      <c r="B674" s="897"/>
      <c r="C674" s="900"/>
      <c r="D674" s="894"/>
      <c r="E674" s="255"/>
      <c r="F674" s="255"/>
      <c r="G674" s="255"/>
      <c r="H674" s="255"/>
      <c r="I674" s="255"/>
      <c r="J674" s="296"/>
    </row>
    <row r="675" spans="1:10" ht="15" customHeight="1" x14ac:dyDescent="0.3">
      <c r="A675" s="885"/>
      <c r="B675" s="897"/>
      <c r="C675" s="900"/>
      <c r="D675" s="894" t="s">
        <v>34</v>
      </c>
      <c r="E675" s="253"/>
      <c r="F675" s="253"/>
      <c r="G675" s="253"/>
      <c r="H675" s="253"/>
      <c r="I675" s="253"/>
      <c r="J675" s="297"/>
    </row>
    <row r="676" spans="1:10" ht="15" customHeight="1" x14ac:dyDescent="0.3">
      <c r="A676" s="885"/>
      <c r="B676" s="897"/>
      <c r="C676" s="900"/>
      <c r="D676" s="894"/>
      <c r="E676" s="256"/>
      <c r="F676" s="256"/>
      <c r="G676" s="256"/>
      <c r="H676" s="256"/>
      <c r="I676" s="256"/>
      <c r="J676" s="295"/>
    </row>
    <row r="677" spans="1:10" ht="15" customHeight="1" thickBot="1" x14ac:dyDescent="0.35">
      <c r="A677" s="886"/>
      <c r="B677" s="898"/>
      <c r="C677" s="901"/>
      <c r="D677" s="895"/>
      <c r="E677" s="301"/>
      <c r="F677" s="301"/>
      <c r="G677" s="301"/>
      <c r="H677" s="301"/>
      <c r="I677" s="301"/>
      <c r="J677" s="302"/>
    </row>
    <row r="678" spans="1:10" ht="51" customHeight="1" x14ac:dyDescent="0.3">
      <c r="A678" s="872">
        <v>76</v>
      </c>
      <c r="B678" s="902" t="str">
        <f>INDEX(progvil,A678)</f>
        <v>DESARROLLO CURRICULAR</v>
      </c>
      <c r="C678" s="904" t="str">
        <f>INDEX(fichvil,A678)</f>
        <v>DESARROLLO CURRICULAR</v>
      </c>
      <c r="D678" s="881" t="s">
        <v>28</v>
      </c>
      <c r="E678" s="285"/>
      <c r="F678" s="285" t="s">
        <v>1626</v>
      </c>
      <c r="G678" s="285"/>
      <c r="H678" s="285"/>
      <c r="I678" s="285"/>
      <c r="J678" s="286"/>
    </row>
    <row r="679" spans="1:10" ht="15" customHeight="1" x14ac:dyDescent="0.3">
      <c r="A679" s="873"/>
      <c r="B679" s="897"/>
      <c r="C679" s="900"/>
      <c r="D679" s="882"/>
      <c r="E679" s="283"/>
      <c r="F679" s="283" t="s">
        <v>1374</v>
      </c>
      <c r="G679" s="283"/>
      <c r="H679" s="283"/>
      <c r="I679" s="283"/>
      <c r="J679" s="287"/>
    </row>
    <row r="680" spans="1:10" ht="15" customHeight="1" x14ac:dyDescent="0.3">
      <c r="A680" s="873"/>
      <c r="B680" s="897"/>
      <c r="C680" s="900"/>
      <c r="D680" s="882"/>
      <c r="E680" s="284"/>
      <c r="F680" s="284" t="s">
        <v>87</v>
      </c>
      <c r="G680" s="284"/>
      <c r="H680" s="284"/>
      <c r="I680" s="284"/>
      <c r="J680" s="288"/>
    </row>
    <row r="681" spans="1:10" ht="24.6" customHeight="1" x14ac:dyDescent="0.3">
      <c r="A681" s="873"/>
      <c r="B681" s="897"/>
      <c r="C681" s="900"/>
      <c r="D681" s="882" t="s">
        <v>32</v>
      </c>
      <c r="E681" s="282"/>
      <c r="F681" s="282"/>
      <c r="G681" s="282"/>
      <c r="H681" s="282"/>
      <c r="I681" s="282"/>
      <c r="J681" s="289"/>
    </row>
    <row r="682" spans="1:10" ht="15" customHeight="1" x14ac:dyDescent="0.3">
      <c r="A682" s="873"/>
      <c r="B682" s="897"/>
      <c r="C682" s="900"/>
      <c r="D682" s="882"/>
      <c r="E682" s="283"/>
      <c r="F682" s="283"/>
      <c r="G682" s="283"/>
      <c r="H682" s="283"/>
      <c r="I682" s="283"/>
      <c r="J682" s="287"/>
    </row>
    <row r="683" spans="1:10" ht="15" customHeight="1" x14ac:dyDescent="0.3">
      <c r="A683" s="873"/>
      <c r="B683" s="897"/>
      <c r="C683" s="900"/>
      <c r="D683" s="882"/>
      <c r="E683" s="284"/>
      <c r="F683" s="284"/>
      <c r="G683" s="284"/>
      <c r="H683" s="284"/>
      <c r="I683" s="284"/>
      <c r="J683" s="288"/>
    </row>
    <row r="684" spans="1:10" ht="15" customHeight="1" x14ac:dyDescent="0.3">
      <c r="A684" s="873"/>
      <c r="B684" s="897"/>
      <c r="C684" s="900"/>
      <c r="D684" s="882" t="s">
        <v>34</v>
      </c>
      <c r="E684" s="282"/>
      <c r="F684" s="282"/>
      <c r="G684" s="282"/>
      <c r="H684" s="282"/>
      <c r="I684" s="282"/>
      <c r="J684" s="289"/>
    </row>
    <row r="685" spans="1:10" ht="15" customHeight="1" x14ac:dyDescent="0.3">
      <c r="A685" s="873"/>
      <c r="B685" s="897"/>
      <c r="C685" s="900"/>
      <c r="D685" s="882"/>
      <c r="E685" s="283"/>
      <c r="F685" s="283"/>
      <c r="G685" s="283"/>
      <c r="H685" s="283"/>
      <c r="I685" s="283"/>
      <c r="J685" s="287"/>
    </row>
    <row r="686" spans="1:10" ht="15" customHeight="1" thickBot="1" x14ac:dyDescent="0.35">
      <c r="A686" s="874"/>
      <c r="B686" s="903"/>
      <c r="C686" s="905"/>
      <c r="D686" s="883"/>
      <c r="E686" s="290"/>
      <c r="F686" s="290"/>
      <c r="G686" s="290"/>
      <c r="H686" s="290"/>
      <c r="I686" s="290"/>
      <c r="J686" s="291"/>
    </row>
    <row r="687" spans="1:10" ht="47.1" customHeight="1" x14ac:dyDescent="0.3">
      <c r="A687" s="884">
        <v>77</v>
      </c>
      <c r="B687" s="896" t="str">
        <f>INDEX(progvil,A687)</f>
        <v>OTRAS HORAS</v>
      </c>
      <c r="C687" s="899" t="str">
        <f>INDEX(fichvil,A687)</f>
        <v>OTRAS HORAS</v>
      </c>
      <c r="D687" s="893" t="s">
        <v>28</v>
      </c>
      <c r="E687" s="280"/>
      <c r="F687" s="280"/>
      <c r="G687" s="280"/>
      <c r="H687" s="281" t="s">
        <v>1627</v>
      </c>
      <c r="I687" s="280" t="s">
        <v>1628</v>
      </c>
      <c r="J687" s="303"/>
    </row>
    <row r="688" spans="1:10" ht="15" customHeight="1" x14ac:dyDescent="0.3">
      <c r="A688" s="885"/>
      <c r="B688" s="897"/>
      <c r="C688" s="900"/>
      <c r="D688" s="894"/>
      <c r="E688" s="254"/>
      <c r="F688" s="256"/>
      <c r="G688" s="256"/>
      <c r="H688" s="256" t="s">
        <v>1327</v>
      </c>
      <c r="I688" s="256" t="s">
        <v>335</v>
      </c>
      <c r="J688" s="295"/>
    </row>
    <row r="689" spans="1:10" ht="15" customHeight="1" x14ac:dyDescent="0.3">
      <c r="A689" s="885"/>
      <c r="B689" s="897"/>
      <c r="C689" s="900"/>
      <c r="D689" s="894"/>
      <c r="E689" s="255"/>
      <c r="F689" s="255"/>
      <c r="G689" s="255"/>
      <c r="H689" s="255" t="s">
        <v>1629</v>
      </c>
      <c r="I689" s="255" t="s">
        <v>14</v>
      </c>
      <c r="J689" s="296"/>
    </row>
    <row r="690" spans="1:10" ht="15" customHeight="1" x14ac:dyDescent="0.3">
      <c r="A690" s="885"/>
      <c r="B690" s="897"/>
      <c r="C690" s="900"/>
      <c r="D690" s="894" t="s">
        <v>32</v>
      </c>
      <c r="E690" s="253"/>
      <c r="F690" s="253"/>
      <c r="G690" s="257"/>
      <c r="H690" s="253"/>
      <c r="I690" s="253"/>
      <c r="J690" s="297"/>
    </row>
    <row r="691" spans="1:10" ht="15" customHeight="1" x14ac:dyDescent="0.3">
      <c r="A691" s="885"/>
      <c r="B691" s="897"/>
      <c r="C691" s="900"/>
      <c r="D691" s="894"/>
      <c r="E691" s="256"/>
      <c r="F691" s="256"/>
      <c r="G691" s="256"/>
      <c r="H691" s="256"/>
      <c r="I691" s="256"/>
      <c r="J691" s="298"/>
    </row>
    <row r="692" spans="1:10" ht="15" customHeight="1" x14ac:dyDescent="0.3">
      <c r="A692" s="885"/>
      <c r="B692" s="897"/>
      <c r="C692" s="900"/>
      <c r="D692" s="894"/>
      <c r="E692" s="255"/>
      <c r="F692" s="255"/>
      <c r="G692" s="255"/>
      <c r="H692" s="255"/>
      <c r="I692" s="255"/>
      <c r="J692" s="296"/>
    </row>
    <row r="693" spans="1:10" ht="15" customHeight="1" x14ac:dyDescent="0.3">
      <c r="A693" s="885"/>
      <c r="B693" s="897"/>
      <c r="C693" s="900"/>
      <c r="D693" s="894" t="s">
        <v>34</v>
      </c>
      <c r="E693" s="253"/>
      <c r="F693" s="253"/>
      <c r="G693" s="253"/>
      <c r="H693" s="253"/>
      <c r="I693" s="253"/>
      <c r="J693" s="297"/>
    </row>
    <row r="694" spans="1:10" ht="15" customHeight="1" x14ac:dyDescent="0.3">
      <c r="A694" s="885"/>
      <c r="B694" s="897"/>
      <c r="C694" s="900"/>
      <c r="D694" s="894"/>
      <c r="E694" s="256"/>
      <c r="F694" s="256"/>
      <c r="G694" s="256"/>
      <c r="H694" s="256"/>
      <c r="I694" s="256"/>
      <c r="J694" s="295"/>
    </row>
    <row r="695" spans="1:10" ht="15" customHeight="1" thickBot="1" x14ac:dyDescent="0.35">
      <c r="A695" s="886"/>
      <c r="B695" s="898"/>
      <c r="C695" s="901"/>
      <c r="D695" s="895"/>
      <c r="E695" s="301"/>
      <c r="F695" s="301"/>
      <c r="G695" s="301"/>
      <c r="H695" s="301"/>
      <c r="I695" s="301"/>
      <c r="J695" s="302"/>
    </row>
    <row r="696" spans="1:10" ht="15" customHeight="1" x14ac:dyDescent="0.3">
      <c r="A696" s="872">
        <v>78</v>
      </c>
      <c r="B696" s="902">
        <f>INDEX(progvil,A696)</f>
        <v>0</v>
      </c>
      <c r="C696" s="904">
        <f>INDEX(fichvil,A696)</f>
        <v>0</v>
      </c>
      <c r="D696" s="881" t="s">
        <v>28</v>
      </c>
      <c r="E696" s="285"/>
      <c r="F696" s="285"/>
      <c r="G696" s="285"/>
      <c r="H696" s="285"/>
      <c r="I696" s="285"/>
      <c r="J696" s="286"/>
    </row>
    <row r="697" spans="1:10" ht="15" customHeight="1" x14ac:dyDescent="0.3">
      <c r="A697" s="873"/>
      <c r="B697" s="897"/>
      <c r="C697" s="900"/>
      <c r="D697" s="882"/>
      <c r="E697" s="283"/>
      <c r="F697" s="283"/>
      <c r="G697" s="283"/>
      <c r="H697" s="283"/>
      <c r="I697" s="283"/>
      <c r="J697" s="287"/>
    </row>
    <row r="698" spans="1:10" ht="15" customHeight="1" x14ac:dyDescent="0.3">
      <c r="A698" s="873"/>
      <c r="B698" s="897"/>
      <c r="C698" s="900"/>
      <c r="D698" s="882"/>
      <c r="E698" s="284"/>
      <c r="F698" s="284"/>
      <c r="G698" s="284"/>
      <c r="H698" s="284"/>
      <c r="I698" s="284"/>
      <c r="J698" s="288"/>
    </row>
    <row r="699" spans="1:10" ht="15" customHeight="1" x14ac:dyDescent="0.3">
      <c r="A699" s="873"/>
      <c r="B699" s="897"/>
      <c r="C699" s="900"/>
      <c r="D699" s="882" t="s">
        <v>32</v>
      </c>
      <c r="E699" s="282"/>
      <c r="F699" s="282"/>
      <c r="G699" s="282"/>
      <c r="H699" s="282"/>
      <c r="I699" s="282"/>
      <c r="J699" s="289"/>
    </row>
    <row r="700" spans="1:10" ht="15" customHeight="1" x14ac:dyDescent="0.3">
      <c r="A700" s="873"/>
      <c r="B700" s="897"/>
      <c r="C700" s="900"/>
      <c r="D700" s="882"/>
      <c r="E700" s="283"/>
      <c r="F700" s="283"/>
      <c r="G700" s="283"/>
      <c r="H700" s="283"/>
      <c r="I700" s="283"/>
      <c r="J700" s="287"/>
    </row>
    <row r="701" spans="1:10" ht="15" customHeight="1" x14ac:dyDescent="0.3">
      <c r="A701" s="873"/>
      <c r="B701" s="897"/>
      <c r="C701" s="900"/>
      <c r="D701" s="882"/>
      <c r="E701" s="284"/>
      <c r="F701" s="284"/>
      <c r="G701" s="284"/>
      <c r="H701" s="284"/>
      <c r="I701" s="284"/>
      <c r="J701" s="288"/>
    </row>
    <row r="702" spans="1:10" ht="15" customHeight="1" x14ac:dyDescent="0.3">
      <c r="A702" s="873"/>
      <c r="B702" s="897"/>
      <c r="C702" s="900"/>
      <c r="D702" s="882" t="s">
        <v>34</v>
      </c>
      <c r="E702" s="282"/>
      <c r="F702" s="282"/>
      <c r="G702" s="282"/>
      <c r="H702" s="282"/>
      <c r="I702" s="282"/>
      <c r="J702" s="289"/>
    </row>
    <row r="703" spans="1:10" ht="15" customHeight="1" x14ac:dyDescent="0.3">
      <c r="A703" s="873"/>
      <c r="B703" s="897"/>
      <c r="C703" s="900"/>
      <c r="D703" s="882"/>
      <c r="E703" s="283"/>
      <c r="F703" s="283"/>
      <c r="G703" s="283"/>
      <c r="H703" s="283"/>
      <c r="I703" s="283"/>
      <c r="J703" s="287"/>
    </row>
    <row r="704" spans="1:10" ht="15" customHeight="1" thickBot="1" x14ac:dyDescent="0.35">
      <c r="A704" s="874"/>
      <c r="B704" s="903"/>
      <c r="C704" s="905"/>
      <c r="D704" s="883"/>
      <c r="E704" s="290"/>
      <c r="F704" s="290"/>
      <c r="G704" s="290"/>
      <c r="H704" s="290"/>
      <c r="I704" s="290"/>
      <c r="J704" s="291"/>
    </row>
    <row r="705" spans="1:10" ht="15" customHeight="1" x14ac:dyDescent="0.3">
      <c r="A705" s="884">
        <v>79</v>
      </c>
      <c r="B705" s="896">
        <f>INDEX(progvil,A705)</f>
        <v>0</v>
      </c>
      <c r="C705" s="899">
        <f>INDEX(fichvil,A705)</f>
        <v>0</v>
      </c>
      <c r="D705" s="893" t="s">
        <v>28</v>
      </c>
      <c r="E705" s="280"/>
      <c r="F705" s="280"/>
      <c r="G705" s="280"/>
      <c r="H705" s="281"/>
      <c r="I705" s="280"/>
      <c r="J705" s="303"/>
    </row>
    <row r="706" spans="1:10" ht="15" customHeight="1" x14ac:dyDescent="0.3">
      <c r="A706" s="885"/>
      <c r="B706" s="897"/>
      <c r="C706" s="900"/>
      <c r="D706" s="894"/>
      <c r="E706" s="254"/>
      <c r="F706" s="256"/>
      <c r="G706" s="256"/>
      <c r="H706" s="256"/>
      <c r="I706" s="256"/>
      <c r="J706" s="295"/>
    </row>
    <row r="707" spans="1:10" ht="15" customHeight="1" x14ac:dyDescent="0.3">
      <c r="A707" s="885"/>
      <c r="B707" s="897"/>
      <c r="C707" s="900"/>
      <c r="D707" s="894"/>
      <c r="E707" s="255"/>
      <c r="F707" s="255"/>
      <c r="G707" s="255"/>
      <c r="H707" s="255"/>
      <c r="I707" s="255"/>
      <c r="J707" s="296"/>
    </row>
    <row r="708" spans="1:10" ht="15" customHeight="1" x14ac:dyDescent="0.3">
      <c r="A708" s="885"/>
      <c r="B708" s="897"/>
      <c r="C708" s="900"/>
      <c r="D708" s="894" t="s">
        <v>32</v>
      </c>
      <c r="E708" s="253"/>
      <c r="F708" s="253"/>
      <c r="G708" s="257"/>
      <c r="H708" s="253"/>
      <c r="I708" s="253"/>
      <c r="J708" s="297"/>
    </row>
    <row r="709" spans="1:10" ht="15" customHeight="1" x14ac:dyDescent="0.3">
      <c r="A709" s="885"/>
      <c r="B709" s="897"/>
      <c r="C709" s="900"/>
      <c r="D709" s="894"/>
      <c r="E709" s="256"/>
      <c r="F709" s="256"/>
      <c r="G709" s="256"/>
      <c r="H709" s="256"/>
      <c r="I709" s="256"/>
      <c r="J709" s="298"/>
    </row>
    <row r="710" spans="1:10" ht="15" customHeight="1" x14ac:dyDescent="0.3">
      <c r="A710" s="885"/>
      <c r="B710" s="897"/>
      <c r="C710" s="900"/>
      <c r="D710" s="894"/>
      <c r="E710" s="255"/>
      <c r="F710" s="255"/>
      <c r="G710" s="255"/>
      <c r="H710" s="255"/>
      <c r="I710" s="255"/>
      <c r="J710" s="296"/>
    </row>
    <row r="711" spans="1:10" s="80" customFormat="1" ht="15" customHeight="1" x14ac:dyDescent="0.3">
      <c r="A711" s="885"/>
      <c r="B711" s="897"/>
      <c r="C711" s="900"/>
      <c r="D711" s="894" t="s">
        <v>34</v>
      </c>
      <c r="E711" s="253"/>
      <c r="F711" s="253"/>
      <c r="G711" s="253"/>
      <c r="H711" s="253"/>
      <c r="I711" s="253"/>
      <c r="J711" s="297"/>
    </row>
    <row r="712" spans="1:10" ht="15" customHeight="1" x14ac:dyDescent="0.3">
      <c r="A712" s="885"/>
      <c r="B712" s="897"/>
      <c r="C712" s="900"/>
      <c r="D712" s="894"/>
      <c r="E712" s="256"/>
      <c r="F712" s="256"/>
      <c r="G712" s="256"/>
      <c r="H712" s="256"/>
      <c r="I712" s="256"/>
      <c r="J712" s="295"/>
    </row>
    <row r="713" spans="1:10" ht="15" customHeight="1" thickBot="1" x14ac:dyDescent="0.35">
      <c r="A713" s="886"/>
      <c r="B713" s="898"/>
      <c r="C713" s="901"/>
      <c r="D713" s="895"/>
      <c r="E713" s="301"/>
      <c r="F713" s="301"/>
      <c r="G713" s="301"/>
      <c r="H713" s="301"/>
      <c r="I713" s="301"/>
      <c r="J713" s="302"/>
    </row>
    <row r="714" spans="1:10" ht="15" customHeight="1" x14ac:dyDescent="0.3">
      <c r="A714" s="872">
        <v>80</v>
      </c>
      <c r="B714" s="902">
        <f>INDEX(progvil,A714)</f>
        <v>0</v>
      </c>
      <c r="C714" s="904">
        <f>INDEX(fichvil,A714)</f>
        <v>0</v>
      </c>
      <c r="D714" s="881" t="s">
        <v>28</v>
      </c>
      <c r="E714" s="285"/>
      <c r="F714" s="285"/>
      <c r="G714" s="285"/>
      <c r="H714" s="285"/>
      <c r="I714" s="285"/>
      <c r="J714" s="286"/>
    </row>
    <row r="715" spans="1:10" ht="15" customHeight="1" x14ac:dyDescent="0.3">
      <c r="A715" s="873"/>
      <c r="B715" s="897"/>
      <c r="C715" s="900"/>
      <c r="D715" s="882"/>
      <c r="E715" s="283"/>
      <c r="F715" s="283"/>
      <c r="G715" s="283"/>
      <c r="H715" s="283"/>
      <c r="I715" s="283"/>
      <c r="J715" s="287"/>
    </row>
    <row r="716" spans="1:10" ht="15" customHeight="1" x14ac:dyDescent="0.3">
      <c r="A716" s="873"/>
      <c r="B716" s="897"/>
      <c r="C716" s="900"/>
      <c r="D716" s="882"/>
      <c r="E716" s="284"/>
      <c r="F716" s="284"/>
      <c r="G716" s="284"/>
      <c r="H716" s="284"/>
      <c r="I716" s="284"/>
      <c r="J716" s="288"/>
    </row>
    <row r="717" spans="1:10" ht="15" customHeight="1" x14ac:dyDescent="0.3">
      <c r="A717" s="873"/>
      <c r="B717" s="897"/>
      <c r="C717" s="900"/>
      <c r="D717" s="882" t="s">
        <v>32</v>
      </c>
      <c r="E717" s="282"/>
      <c r="F717" s="282"/>
      <c r="G717" s="282"/>
      <c r="H717" s="282"/>
      <c r="I717" s="282"/>
      <c r="J717" s="289"/>
    </row>
    <row r="718" spans="1:10" ht="15" customHeight="1" x14ac:dyDescent="0.3">
      <c r="A718" s="873"/>
      <c r="B718" s="897"/>
      <c r="C718" s="900"/>
      <c r="D718" s="882"/>
      <c r="E718" s="283"/>
      <c r="F718" s="283"/>
      <c r="G718" s="283"/>
      <c r="H718" s="283"/>
      <c r="I718" s="283"/>
      <c r="J718" s="287"/>
    </row>
    <row r="719" spans="1:10" ht="15" customHeight="1" x14ac:dyDescent="0.3">
      <c r="A719" s="873"/>
      <c r="B719" s="897"/>
      <c r="C719" s="900"/>
      <c r="D719" s="882"/>
      <c r="E719" s="284"/>
      <c r="F719" s="284"/>
      <c r="G719" s="284"/>
      <c r="H719" s="284"/>
      <c r="I719" s="284"/>
      <c r="J719" s="288"/>
    </row>
    <row r="720" spans="1:10" ht="15" customHeight="1" x14ac:dyDescent="0.3">
      <c r="A720" s="873"/>
      <c r="B720" s="897"/>
      <c r="C720" s="900"/>
      <c r="D720" s="882" t="s">
        <v>34</v>
      </c>
      <c r="E720" s="282"/>
      <c r="F720" s="282"/>
      <c r="G720" s="282"/>
      <c r="H720" s="282"/>
      <c r="I720" s="282"/>
      <c r="J720" s="289"/>
    </row>
    <row r="721" spans="1:10" ht="15" customHeight="1" x14ac:dyDescent="0.3">
      <c r="A721" s="873"/>
      <c r="B721" s="897"/>
      <c r="C721" s="900"/>
      <c r="D721" s="882"/>
      <c r="E721" s="283"/>
      <c r="F721" s="283"/>
      <c r="G721" s="283"/>
      <c r="H721" s="283"/>
      <c r="I721" s="283"/>
      <c r="J721" s="287"/>
    </row>
    <row r="722" spans="1:10" ht="15" customHeight="1" thickBot="1" x14ac:dyDescent="0.35">
      <c r="A722" s="874"/>
      <c r="B722" s="903"/>
      <c r="C722" s="905"/>
      <c r="D722" s="883"/>
      <c r="E722" s="290"/>
      <c r="F722" s="290"/>
      <c r="G722" s="290"/>
      <c r="H722" s="290"/>
      <c r="I722" s="290"/>
      <c r="J722" s="291"/>
    </row>
    <row r="723" spans="1:10" ht="15" customHeight="1" x14ac:dyDescent="0.3">
      <c r="A723" s="884">
        <v>81</v>
      </c>
      <c r="B723" s="896">
        <f>INDEX(progvil,A723)</f>
        <v>0</v>
      </c>
      <c r="C723" s="899">
        <f>INDEX(fichvil,A723)</f>
        <v>0</v>
      </c>
      <c r="D723" s="893" t="s">
        <v>28</v>
      </c>
      <c r="E723" s="280"/>
      <c r="F723" s="280"/>
      <c r="G723" s="280"/>
      <c r="H723" s="281"/>
      <c r="I723" s="280"/>
      <c r="J723" s="303"/>
    </row>
    <row r="724" spans="1:10" ht="15" customHeight="1" x14ac:dyDescent="0.3">
      <c r="A724" s="885"/>
      <c r="B724" s="897"/>
      <c r="C724" s="900"/>
      <c r="D724" s="894"/>
      <c r="E724" s="254"/>
      <c r="F724" s="256"/>
      <c r="G724" s="256"/>
      <c r="H724" s="256"/>
      <c r="I724" s="256"/>
      <c r="J724" s="295"/>
    </row>
    <row r="725" spans="1:10" ht="15" customHeight="1" x14ac:dyDescent="0.3">
      <c r="A725" s="885"/>
      <c r="B725" s="897"/>
      <c r="C725" s="900"/>
      <c r="D725" s="894"/>
      <c r="E725" s="255"/>
      <c r="F725" s="255"/>
      <c r="G725" s="255"/>
      <c r="H725" s="255"/>
      <c r="I725" s="255"/>
      <c r="J725" s="296"/>
    </row>
    <row r="726" spans="1:10" ht="15" customHeight="1" x14ac:dyDescent="0.3">
      <c r="A726" s="885"/>
      <c r="B726" s="897"/>
      <c r="C726" s="900"/>
      <c r="D726" s="894" t="s">
        <v>32</v>
      </c>
      <c r="E726" s="253"/>
      <c r="F726" s="253"/>
      <c r="G726" s="257"/>
      <c r="H726" s="253"/>
      <c r="I726" s="253"/>
      <c r="J726" s="297"/>
    </row>
    <row r="727" spans="1:10" ht="15" customHeight="1" x14ac:dyDescent="0.3">
      <c r="A727" s="885"/>
      <c r="B727" s="897"/>
      <c r="C727" s="900"/>
      <c r="D727" s="894"/>
      <c r="E727" s="256"/>
      <c r="F727" s="256"/>
      <c r="G727" s="256"/>
      <c r="H727" s="256"/>
      <c r="I727" s="256"/>
      <c r="J727" s="298"/>
    </row>
    <row r="728" spans="1:10" ht="15" customHeight="1" x14ac:dyDescent="0.3">
      <c r="A728" s="885"/>
      <c r="B728" s="897"/>
      <c r="C728" s="900"/>
      <c r="D728" s="894"/>
      <c r="E728" s="255"/>
      <c r="F728" s="255"/>
      <c r="G728" s="255"/>
      <c r="H728" s="255"/>
      <c r="I728" s="255"/>
      <c r="J728" s="296"/>
    </row>
    <row r="729" spans="1:10" ht="15" customHeight="1" x14ac:dyDescent="0.3">
      <c r="A729" s="885"/>
      <c r="B729" s="897"/>
      <c r="C729" s="900"/>
      <c r="D729" s="894" t="s">
        <v>34</v>
      </c>
      <c r="E729" s="253"/>
      <c r="F729" s="253"/>
      <c r="G729" s="253"/>
      <c r="H729" s="253"/>
      <c r="I729" s="253"/>
      <c r="J729" s="297"/>
    </row>
    <row r="730" spans="1:10" ht="15" customHeight="1" x14ac:dyDescent="0.3">
      <c r="A730" s="885"/>
      <c r="B730" s="897"/>
      <c r="C730" s="900"/>
      <c r="D730" s="894"/>
      <c r="E730" s="256"/>
      <c r="F730" s="256"/>
      <c r="G730" s="256"/>
      <c r="H730" s="256"/>
      <c r="I730" s="256"/>
      <c r="J730" s="295"/>
    </row>
    <row r="731" spans="1:10" ht="15" customHeight="1" thickBot="1" x14ac:dyDescent="0.35">
      <c r="A731" s="886"/>
      <c r="B731" s="898"/>
      <c r="C731" s="901"/>
      <c r="D731" s="895"/>
      <c r="E731" s="301"/>
      <c r="F731" s="301"/>
      <c r="G731" s="301"/>
      <c r="H731" s="301"/>
      <c r="I731" s="301"/>
      <c r="J731" s="302"/>
    </row>
    <row r="732" spans="1:10" ht="15" customHeight="1" x14ac:dyDescent="0.3">
      <c r="A732" s="872">
        <v>82</v>
      </c>
      <c r="B732" s="902">
        <f>INDEX(progvil,A732)</f>
        <v>0</v>
      </c>
      <c r="C732" s="904">
        <f>INDEX(fichvil,A732)</f>
        <v>0</v>
      </c>
      <c r="D732" s="881" t="s">
        <v>28</v>
      </c>
      <c r="E732" s="285"/>
      <c r="F732" s="285"/>
      <c r="G732" s="285"/>
      <c r="H732" s="285"/>
      <c r="I732" s="285"/>
      <c r="J732" s="286"/>
    </row>
    <row r="733" spans="1:10" ht="15" customHeight="1" x14ac:dyDescent="0.3">
      <c r="A733" s="873"/>
      <c r="B733" s="897"/>
      <c r="C733" s="900"/>
      <c r="D733" s="882"/>
      <c r="E733" s="283"/>
      <c r="F733" s="283"/>
      <c r="G733" s="283"/>
      <c r="H733" s="283"/>
      <c r="I733" s="283"/>
      <c r="J733" s="287"/>
    </row>
    <row r="734" spans="1:10" ht="15" customHeight="1" x14ac:dyDescent="0.3">
      <c r="A734" s="873"/>
      <c r="B734" s="897"/>
      <c r="C734" s="900"/>
      <c r="D734" s="882"/>
      <c r="E734" s="284"/>
      <c r="F734" s="284"/>
      <c r="G734" s="284"/>
      <c r="H734" s="284"/>
      <c r="I734" s="284"/>
      <c r="J734" s="288"/>
    </row>
    <row r="735" spans="1:10" ht="15" customHeight="1" x14ac:dyDescent="0.3">
      <c r="A735" s="873"/>
      <c r="B735" s="897"/>
      <c r="C735" s="900"/>
      <c r="D735" s="882" t="s">
        <v>32</v>
      </c>
      <c r="E735" s="282"/>
      <c r="F735" s="282"/>
      <c r="G735" s="282"/>
      <c r="H735" s="282"/>
      <c r="I735" s="282"/>
      <c r="J735" s="289"/>
    </row>
    <row r="736" spans="1:10" ht="15" customHeight="1" x14ac:dyDescent="0.3">
      <c r="A736" s="873"/>
      <c r="B736" s="897"/>
      <c r="C736" s="900"/>
      <c r="D736" s="882"/>
      <c r="E736" s="283"/>
      <c r="F736" s="283"/>
      <c r="G736" s="283"/>
      <c r="H736" s="283"/>
      <c r="I736" s="283"/>
      <c r="J736" s="287"/>
    </row>
    <row r="737" spans="1:10" ht="15" customHeight="1" x14ac:dyDescent="0.3">
      <c r="A737" s="873"/>
      <c r="B737" s="897"/>
      <c r="C737" s="900"/>
      <c r="D737" s="882"/>
      <c r="E737" s="284"/>
      <c r="F737" s="284"/>
      <c r="G737" s="284"/>
      <c r="H737" s="284"/>
      <c r="I737" s="284"/>
      <c r="J737" s="288"/>
    </row>
    <row r="738" spans="1:10" ht="15" customHeight="1" x14ac:dyDescent="0.3">
      <c r="A738" s="873"/>
      <c r="B738" s="897"/>
      <c r="C738" s="900"/>
      <c r="D738" s="882" t="s">
        <v>34</v>
      </c>
      <c r="E738" s="282"/>
      <c r="F738" s="282"/>
      <c r="G738" s="282"/>
      <c r="H738" s="282"/>
      <c r="I738" s="282"/>
      <c r="J738" s="289"/>
    </row>
    <row r="739" spans="1:10" ht="15" customHeight="1" x14ac:dyDescent="0.3">
      <c r="A739" s="873"/>
      <c r="B739" s="897"/>
      <c r="C739" s="900"/>
      <c r="D739" s="882"/>
      <c r="E739" s="283"/>
      <c r="F739" s="283"/>
      <c r="G739" s="283"/>
      <c r="H739" s="283"/>
      <c r="I739" s="283"/>
      <c r="J739" s="287"/>
    </row>
    <row r="740" spans="1:10" ht="15" customHeight="1" thickBot="1" x14ac:dyDescent="0.35">
      <c r="A740" s="874"/>
      <c r="B740" s="903"/>
      <c r="C740" s="905"/>
      <c r="D740" s="883"/>
      <c r="E740" s="290"/>
      <c r="F740" s="290"/>
      <c r="G740" s="290"/>
      <c r="H740" s="290"/>
      <c r="I740" s="290"/>
      <c r="J740" s="291"/>
    </row>
    <row r="741" spans="1:10" ht="15" customHeight="1" x14ac:dyDescent="0.3">
      <c r="A741" s="884">
        <v>83</v>
      </c>
      <c r="B741" s="896">
        <f>INDEX(progvil,A741)</f>
        <v>0</v>
      </c>
      <c r="C741" s="899">
        <f>INDEX(fichvil,A741)</f>
        <v>0</v>
      </c>
      <c r="D741" s="893" t="s">
        <v>28</v>
      </c>
      <c r="E741" s="280"/>
      <c r="F741" s="280"/>
      <c r="G741" s="280"/>
      <c r="H741" s="281"/>
      <c r="I741" s="280"/>
      <c r="J741" s="303"/>
    </row>
    <row r="742" spans="1:10" ht="15" customHeight="1" x14ac:dyDescent="0.3">
      <c r="A742" s="885"/>
      <c r="B742" s="897"/>
      <c r="C742" s="900"/>
      <c r="D742" s="894"/>
      <c r="E742" s="254"/>
      <c r="F742" s="256"/>
      <c r="G742" s="256"/>
      <c r="H742" s="256"/>
      <c r="I742" s="256"/>
      <c r="J742" s="295"/>
    </row>
    <row r="743" spans="1:10" ht="15" customHeight="1" x14ac:dyDescent="0.3">
      <c r="A743" s="885"/>
      <c r="B743" s="897"/>
      <c r="C743" s="900"/>
      <c r="D743" s="894"/>
      <c r="E743" s="255"/>
      <c r="F743" s="255"/>
      <c r="G743" s="255"/>
      <c r="H743" s="255"/>
      <c r="I743" s="255"/>
      <c r="J743" s="296"/>
    </row>
    <row r="744" spans="1:10" ht="15" customHeight="1" x14ac:dyDescent="0.3">
      <c r="A744" s="885"/>
      <c r="B744" s="897"/>
      <c r="C744" s="900"/>
      <c r="D744" s="894" t="s">
        <v>32</v>
      </c>
      <c r="E744" s="253"/>
      <c r="F744" s="253"/>
      <c r="G744" s="257"/>
      <c r="H744" s="253"/>
      <c r="I744" s="253"/>
      <c r="J744" s="297"/>
    </row>
    <row r="745" spans="1:10" ht="15" customHeight="1" x14ac:dyDescent="0.3">
      <c r="A745" s="885"/>
      <c r="B745" s="897"/>
      <c r="C745" s="900"/>
      <c r="D745" s="894"/>
      <c r="E745" s="256"/>
      <c r="F745" s="256"/>
      <c r="G745" s="256"/>
      <c r="H745" s="256"/>
      <c r="I745" s="256"/>
      <c r="J745" s="298"/>
    </row>
    <row r="746" spans="1:10" ht="15" customHeight="1" x14ac:dyDescent="0.3">
      <c r="A746" s="885"/>
      <c r="B746" s="897"/>
      <c r="C746" s="900"/>
      <c r="D746" s="894"/>
      <c r="E746" s="255"/>
      <c r="F746" s="255"/>
      <c r="G746" s="255"/>
      <c r="H746" s="255"/>
      <c r="I746" s="255"/>
      <c r="J746" s="296"/>
    </row>
    <row r="747" spans="1:10" ht="15" customHeight="1" x14ac:dyDescent="0.3">
      <c r="A747" s="885"/>
      <c r="B747" s="897"/>
      <c r="C747" s="900"/>
      <c r="D747" s="894" t="s">
        <v>34</v>
      </c>
      <c r="E747" s="253"/>
      <c r="F747" s="253"/>
      <c r="G747" s="253"/>
      <c r="H747" s="253"/>
      <c r="I747" s="253"/>
      <c r="J747" s="297"/>
    </row>
    <row r="748" spans="1:10" ht="15" customHeight="1" x14ac:dyDescent="0.3">
      <c r="A748" s="885"/>
      <c r="B748" s="897"/>
      <c r="C748" s="900"/>
      <c r="D748" s="894"/>
      <c r="E748" s="256"/>
      <c r="F748" s="256"/>
      <c r="G748" s="256"/>
      <c r="H748" s="256"/>
      <c r="I748" s="256"/>
      <c r="J748" s="295"/>
    </row>
    <row r="749" spans="1:10" ht="15" customHeight="1" thickBot="1" x14ac:dyDescent="0.35">
      <c r="A749" s="886"/>
      <c r="B749" s="898"/>
      <c r="C749" s="901"/>
      <c r="D749" s="895"/>
      <c r="E749" s="301"/>
      <c r="F749" s="301"/>
      <c r="G749" s="301"/>
      <c r="H749" s="301"/>
      <c r="I749" s="301"/>
      <c r="J749" s="302"/>
    </row>
    <row r="750" spans="1:10" s="80" customFormat="1" ht="15" customHeight="1" x14ac:dyDescent="0.3">
      <c r="A750" s="872">
        <v>84</v>
      </c>
      <c r="B750" s="902">
        <f>INDEX(progvil,A750)</f>
        <v>0</v>
      </c>
      <c r="C750" s="904">
        <f>INDEX(fichvil,A750)</f>
        <v>0</v>
      </c>
      <c r="D750" s="881" t="s">
        <v>28</v>
      </c>
      <c r="E750" s="285"/>
      <c r="F750" s="285"/>
      <c r="G750" s="285"/>
      <c r="H750" s="285"/>
      <c r="I750" s="285"/>
      <c r="J750" s="286"/>
    </row>
    <row r="751" spans="1:10" ht="15" customHeight="1" x14ac:dyDescent="0.3">
      <c r="A751" s="873"/>
      <c r="B751" s="897"/>
      <c r="C751" s="900"/>
      <c r="D751" s="882"/>
      <c r="E751" s="283"/>
      <c r="F751" s="283"/>
      <c r="G751" s="283"/>
      <c r="H751" s="283"/>
      <c r="I751" s="283"/>
      <c r="J751" s="287"/>
    </row>
    <row r="752" spans="1:10" ht="15" customHeight="1" x14ac:dyDescent="0.3">
      <c r="A752" s="873"/>
      <c r="B752" s="897"/>
      <c r="C752" s="900"/>
      <c r="D752" s="882"/>
      <c r="E752" s="284"/>
      <c r="F752" s="284"/>
      <c r="G752" s="284"/>
      <c r="H752" s="284"/>
      <c r="I752" s="284"/>
      <c r="J752" s="288"/>
    </row>
    <row r="753" spans="1:10" ht="15" customHeight="1" x14ac:dyDescent="0.3">
      <c r="A753" s="873"/>
      <c r="B753" s="897"/>
      <c r="C753" s="900"/>
      <c r="D753" s="882" t="s">
        <v>32</v>
      </c>
      <c r="E753" s="282"/>
      <c r="F753" s="282"/>
      <c r="G753" s="282"/>
      <c r="H753" s="282"/>
      <c r="I753" s="282"/>
      <c r="J753" s="289"/>
    </row>
    <row r="754" spans="1:10" ht="15" customHeight="1" x14ac:dyDescent="0.3">
      <c r="A754" s="873"/>
      <c r="B754" s="897"/>
      <c r="C754" s="900"/>
      <c r="D754" s="882"/>
      <c r="E754" s="283"/>
      <c r="F754" s="283"/>
      <c r="G754" s="283"/>
      <c r="H754" s="283"/>
      <c r="I754" s="283"/>
      <c r="J754" s="287"/>
    </row>
    <row r="755" spans="1:10" ht="15" customHeight="1" x14ac:dyDescent="0.3">
      <c r="A755" s="873"/>
      <c r="B755" s="897"/>
      <c r="C755" s="900"/>
      <c r="D755" s="882"/>
      <c r="E755" s="284"/>
      <c r="F755" s="284"/>
      <c r="G755" s="284"/>
      <c r="H755" s="284"/>
      <c r="I755" s="284"/>
      <c r="J755" s="288"/>
    </row>
    <row r="756" spans="1:10" ht="15" customHeight="1" x14ac:dyDescent="0.3">
      <c r="A756" s="873"/>
      <c r="B756" s="897"/>
      <c r="C756" s="900"/>
      <c r="D756" s="882" t="s">
        <v>34</v>
      </c>
      <c r="E756" s="282"/>
      <c r="F756" s="282"/>
      <c r="G756" s="282"/>
      <c r="H756" s="282"/>
      <c r="I756" s="282"/>
      <c r="J756" s="289"/>
    </row>
    <row r="757" spans="1:10" ht="15" customHeight="1" x14ac:dyDescent="0.3">
      <c r="A757" s="873"/>
      <c r="B757" s="897"/>
      <c r="C757" s="900"/>
      <c r="D757" s="882"/>
      <c r="E757" s="283"/>
      <c r="F757" s="283"/>
      <c r="G757" s="283"/>
      <c r="H757" s="283"/>
      <c r="I757" s="283"/>
      <c r="J757" s="287"/>
    </row>
    <row r="758" spans="1:10" ht="15" customHeight="1" thickBot="1" x14ac:dyDescent="0.35">
      <c r="A758" s="874"/>
      <c r="B758" s="903"/>
      <c r="C758" s="905"/>
      <c r="D758" s="883"/>
      <c r="E758" s="290"/>
      <c r="F758" s="290"/>
      <c r="G758" s="290"/>
      <c r="H758" s="290"/>
      <c r="I758" s="290"/>
      <c r="J758" s="291"/>
    </row>
    <row r="759" spans="1:10" ht="15" customHeight="1" x14ac:dyDescent="0.3">
      <c r="A759" s="884">
        <v>85</v>
      </c>
      <c r="B759" s="896">
        <f>INDEX(progvil,A759)</f>
        <v>0</v>
      </c>
      <c r="C759" s="899">
        <f>INDEX(fichvil,A759)</f>
        <v>0</v>
      </c>
      <c r="D759" s="893" t="s">
        <v>28</v>
      </c>
      <c r="E759" s="280"/>
      <c r="F759" s="280"/>
      <c r="G759" s="280"/>
      <c r="H759" s="281"/>
      <c r="I759" s="280"/>
      <c r="J759" s="303"/>
    </row>
    <row r="760" spans="1:10" ht="15" customHeight="1" x14ac:dyDescent="0.3">
      <c r="A760" s="885"/>
      <c r="B760" s="897"/>
      <c r="C760" s="900"/>
      <c r="D760" s="894"/>
      <c r="E760" s="254"/>
      <c r="F760" s="256"/>
      <c r="G760" s="256"/>
      <c r="H760" s="256"/>
      <c r="I760" s="256"/>
      <c r="J760" s="295"/>
    </row>
    <row r="761" spans="1:10" ht="15" customHeight="1" x14ac:dyDescent="0.3">
      <c r="A761" s="885"/>
      <c r="B761" s="897"/>
      <c r="C761" s="900"/>
      <c r="D761" s="894"/>
      <c r="E761" s="255"/>
      <c r="F761" s="255"/>
      <c r="G761" s="255"/>
      <c r="H761" s="255"/>
      <c r="I761" s="255"/>
      <c r="J761" s="296"/>
    </row>
    <row r="762" spans="1:10" ht="15" customHeight="1" x14ac:dyDescent="0.3">
      <c r="A762" s="885"/>
      <c r="B762" s="897"/>
      <c r="C762" s="900"/>
      <c r="D762" s="894" t="s">
        <v>32</v>
      </c>
      <c r="E762" s="253"/>
      <c r="F762" s="253"/>
      <c r="G762" s="257"/>
      <c r="H762" s="253"/>
      <c r="I762" s="253"/>
      <c r="J762" s="297"/>
    </row>
    <row r="763" spans="1:10" ht="15" customHeight="1" x14ac:dyDescent="0.3">
      <c r="A763" s="885"/>
      <c r="B763" s="897"/>
      <c r="C763" s="900"/>
      <c r="D763" s="894"/>
      <c r="E763" s="256"/>
      <c r="F763" s="256"/>
      <c r="G763" s="256"/>
      <c r="H763" s="256"/>
      <c r="I763" s="256"/>
      <c r="J763" s="298"/>
    </row>
    <row r="764" spans="1:10" ht="15" customHeight="1" x14ac:dyDescent="0.3">
      <c r="A764" s="885"/>
      <c r="B764" s="897"/>
      <c r="C764" s="900"/>
      <c r="D764" s="894"/>
      <c r="E764" s="255"/>
      <c r="F764" s="255"/>
      <c r="G764" s="255"/>
      <c r="H764" s="255"/>
      <c r="I764" s="255"/>
      <c r="J764" s="296"/>
    </row>
    <row r="765" spans="1:10" ht="15" customHeight="1" x14ac:dyDescent="0.3">
      <c r="A765" s="885"/>
      <c r="B765" s="897"/>
      <c r="C765" s="900"/>
      <c r="D765" s="894" t="s">
        <v>34</v>
      </c>
      <c r="E765" s="253"/>
      <c r="F765" s="253"/>
      <c r="G765" s="253"/>
      <c r="H765" s="253"/>
      <c r="I765" s="253"/>
      <c r="J765" s="297"/>
    </row>
    <row r="766" spans="1:10" ht="15" customHeight="1" x14ac:dyDescent="0.3">
      <c r="A766" s="885"/>
      <c r="B766" s="897"/>
      <c r="C766" s="900"/>
      <c r="D766" s="894"/>
      <c r="E766" s="256"/>
      <c r="F766" s="256"/>
      <c r="G766" s="256"/>
      <c r="H766" s="256"/>
      <c r="I766" s="256"/>
      <c r="J766" s="295"/>
    </row>
    <row r="767" spans="1:10" ht="15" customHeight="1" thickBot="1" x14ac:dyDescent="0.35">
      <c r="A767" s="886"/>
      <c r="B767" s="898"/>
      <c r="C767" s="901"/>
      <c r="D767" s="895"/>
      <c r="E767" s="301"/>
      <c r="F767" s="301"/>
      <c r="G767" s="301"/>
      <c r="H767" s="301"/>
      <c r="I767" s="301"/>
      <c r="J767" s="302"/>
    </row>
    <row r="768" spans="1:10" s="80" customFormat="1" ht="15" customHeight="1" x14ac:dyDescent="0.3">
      <c r="A768" s="872">
        <v>86</v>
      </c>
      <c r="B768" s="875">
        <f>INDEX(progvil,A768)</f>
        <v>0</v>
      </c>
      <c r="C768" s="878">
        <f>INDEX(fichvil,A768)</f>
        <v>0</v>
      </c>
      <c r="D768" s="881" t="s">
        <v>28</v>
      </c>
      <c r="E768" s="285"/>
      <c r="F768" s="285"/>
      <c r="G768" s="285"/>
      <c r="H768" s="285"/>
      <c r="I768" s="285"/>
      <c r="J768" s="286"/>
    </row>
    <row r="769" spans="1:10" ht="15" customHeight="1" x14ac:dyDescent="0.3">
      <c r="A769" s="873"/>
      <c r="B769" s="876"/>
      <c r="C769" s="879"/>
      <c r="D769" s="882"/>
      <c r="E769" s="283"/>
      <c r="F769" s="283"/>
      <c r="G769" s="283"/>
      <c r="H769" s="283"/>
      <c r="I769" s="283"/>
      <c r="J769" s="287"/>
    </row>
    <row r="770" spans="1:10" ht="15" customHeight="1" x14ac:dyDescent="0.3">
      <c r="A770" s="873"/>
      <c r="B770" s="876"/>
      <c r="C770" s="879"/>
      <c r="D770" s="882"/>
      <c r="E770" s="284"/>
      <c r="F770" s="284"/>
      <c r="G770" s="284"/>
      <c r="H770" s="284"/>
      <c r="I770" s="284"/>
      <c r="J770" s="288"/>
    </row>
    <row r="771" spans="1:10" ht="15" customHeight="1" x14ac:dyDescent="0.3">
      <c r="A771" s="873"/>
      <c r="B771" s="876"/>
      <c r="C771" s="879"/>
      <c r="D771" s="882" t="s">
        <v>32</v>
      </c>
      <c r="E771" s="282"/>
      <c r="F771" s="282"/>
      <c r="G771" s="282"/>
      <c r="H771" s="282"/>
      <c r="I771" s="282"/>
      <c r="J771" s="289"/>
    </row>
    <row r="772" spans="1:10" ht="15" customHeight="1" x14ac:dyDescent="0.3">
      <c r="A772" s="873"/>
      <c r="B772" s="876"/>
      <c r="C772" s="879"/>
      <c r="D772" s="882"/>
      <c r="E772" s="283"/>
      <c r="F772" s="283"/>
      <c r="G772" s="283"/>
      <c r="H772" s="283"/>
      <c r="I772" s="283"/>
      <c r="J772" s="287"/>
    </row>
    <row r="773" spans="1:10" ht="15" customHeight="1" x14ac:dyDescent="0.3">
      <c r="A773" s="873"/>
      <c r="B773" s="876"/>
      <c r="C773" s="879"/>
      <c r="D773" s="882"/>
      <c r="E773" s="284"/>
      <c r="F773" s="284"/>
      <c r="G773" s="284"/>
      <c r="H773" s="284"/>
      <c r="I773" s="284"/>
      <c r="J773" s="288"/>
    </row>
    <row r="774" spans="1:10" ht="15" customHeight="1" x14ac:dyDescent="0.3">
      <c r="A774" s="873"/>
      <c r="B774" s="876"/>
      <c r="C774" s="879"/>
      <c r="D774" s="882" t="s">
        <v>34</v>
      </c>
      <c r="E774" s="282"/>
      <c r="F774" s="282"/>
      <c r="G774" s="282"/>
      <c r="H774" s="282"/>
      <c r="I774" s="282"/>
      <c r="J774" s="289"/>
    </row>
    <row r="775" spans="1:10" ht="15" customHeight="1" x14ac:dyDescent="0.3">
      <c r="A775" s="873"/>
      <c r="B775" s="876"/>
      <c r="C775" s="879"/>
      <c r="D775" s="882"/>
      <c r="E775" s="283"/>
      <c r="F775" s="283"/>
      <c r="G775" s="283"/>
      <c r="H775" s="283"/>
      <c r="I775" s="283"/>
      <c r="J775" s="287"/>
    </row>
    <row r="776" spans="1:10" ht="15" customHeight="1" thickBot="1" x14ac:dyDescent="0.35">
      <c r="A776" s="874"/>
      <c r="B776" s="877"/>
      <c r="C776" s="880"/>
      <c r="D776" s="883"/>
      <c r="E776" s="290"/>
      <c r="F776" s="290"/>
      <c r="G776" s="290"/>
      <c r="H776" s="290"/>
      <c r="I776" s="290"/>
      <c r="J776" s="291"/>
    </row>
    <row r="777" spans="1:10" ht="15" customHeight="1" x14ac:dyDescent="0.3">
      <c r="A777" s="884">
        <v>87</v>
      </c>
      <c r="B777" s="887">
        <f>INDEX(progvil,A777)</f>
        <v>0</v>
      </c>
      <c r="C777" s="890">
        <f>INDEX(fichvil,A777)</f>
        <v>0</v>
      </c>
      <c r="D777" s="893" t="s">
        <v>28</v>
      </c>
      <c r="E777" s="280"/>
      <c r="F777" s="280"/>
      <c r="G777" s="280"/>
      <c r="H777" s="281"/>
      <c r="I777" s="280"/>
      <c r="J777" s="303"/>
    </row>
    <row r="778" spans="1:10" ht="15" customHeight="1" x14ac:dyDescent="0.3">
      <c r="A778" s="885"/>
      <c r="B778" s="888"/>
      <c r="C778" s="891"/>
      <c r="D778" s="894"/>
      <c r="E778" s="254"/>
      <c r="F778" s="256"/>
      <c r="G778" s="256"/>
      <c r="H778" s="256"/>
      <c r="I778" s="256"/>
      <c r="J778" s="295"/>
    </row>
    <row r="779" spans="1:10" ht="15" customHeight="1" x14ac:dyDescent="0.3">
      <c r="A779" s="885"/>
      <c r="B779" s="888"/>
      <c r="C779" s="891"/>
      <c r="D779" s="894"/>
      <c r="E779" s="255"/>
      <c r="F779" s="255"/>
      <c r="G779" s="255"/>
      <c r="H779" s="255"/>
      <c r="I779" s="255"/>
      <c r="J779" s="296"/>
    </row>
    <row r="780" spans="1:10" ht="15" customHeight="1" x14ac:dyDescent="0.3">
      <c r="A780" s="885"/>
      <c r="B780" s="888"/>
      <c r="C780" s="891"/>
      <c r="D780" s="894" t="s">
        <v>32</v>
      </c>
      <c r="E780" s="253"/>
      <c r="F780" s="253"/>
      <c r="G780" s="257"/>
      <c r="H780" s="253"/>
      <c r="I780" s="253"/>
      <c r="J780" s="297"/>
    </row>
    <row r="781" spans="1:10" ht="15" customHeight="1" x14ac:dyDescent="0.3">
      <c r="A781" s="885"/>
      <c r="B781" s="888"/>
      <c r="C781" s="891"/>
      <c r="D781" s="894"/>
      <c r="E781" s="256"/>
      <c r="F781" s="256"/>
      <c r="G781" s="256"/>
      <c r="H781" s="256"/>
      <c r="I781" s="256"/>
      <c r="J781" s="298"/>
    </row>
    <row r="782" spans="1:10" ht="15" customHeight="1" x14ac:dyDescent="0.3">
      <c r="A782" s="885"/>
      <c r="B782" s="888"/>
      <c r="C782" s="891"/>
      <c r="D782" s="894"/>
      <c r="E782" s="255"/>
      <c r="F782" s="255"/>
      <c r="G782" s="255"/>
      <c r="H782" s="255"/>
      <c r="I782" s="255"/>
      <c r="J782" s="296"/>
    </row>
    <row r="783" spans="1:10" ht="15" customHeight="1" x14ac:dyDescent="0.3">
      <c r="A783" s="885"/>
      <c r="B783" s="888"/>
      <c r="C783" s="891"/>
      <c r="D783" s="894" t="s">
        <v>34</v>
      </c>
      <c r="E783" s="253"/>
      <c r="F783" s="253"/>
      <c r="G783" s="253"/>
      <c r="H783" s="253"/>
      <c r="I783" s="253"/>
      <c r="J783" s="297"/>
    </row>
    <row r="784" spans="1:10" ht="15" customHeight="1" x14ac:dyDescent="0.3">
      <c r="A784" s="885"/>
      <c r="B784" s="888"/>
      <c r="C784" s="891"/>
      <c r="D784" s="894"/>
      <c r="E784" s="256"/>
      <c r="F784" s="256"/>
      <c r="G784" s="256"/>
      <c r="H784" s="256"/>
      <c r="I784" s="256"/>
      <c r="J784" s="295"/>
    </row>
    <row r="785" spans="1:10" ht="15" customHeight="1" thickBot="1" x14ac:dyDescent="0.35">
      <c r="A785" s="886"/>
      <c r="B785" s="889"/>
      <c r="C785" s="892"/>
      <c r="D785" s="895"/>
      <c r="E785" s="301"/>
      <c r="F785" s="301"/>
      <c r="G785" s="301"/>
      <c r="H785" s="301"/>
      <c r="I785" s="301"/>
      <c r="J785" s="302"/>
    </row>
    <row r="786" spans="1:10" ht="15" customHeight="1" x14ac:dyDescent="0.3">
      <c r="A786" s="872">
        <v>88</v>
      </c>
      <c r="B786" s="875">
        <f>INDEX(progvil,A786)</f>
        <v>0</v>
      </c>
      <c r="C786" s="878">
        <f>INDEX(fichvil,A786)</f>
        <v>0</v>
      </c>
      <c r="D786" s="881" t="s">
        <v>28</v>
      </c>
      <c r="E786" s="285"/>
      <c r="F786" s="285"/>
      <c r="G786" s="285"/>
      <c r="H786" s="285"/>
      <c r="I786" s="285"/>
      <c r="J786" s="286"/>
    </row>
    <row r="787" spans="1:10" ht="15" customHeight="1" x14ac:dyDescent="0.3">
      <c r="A787" s="873"/>
      <c r="B787" s="876"/>
      <c r="C787" s="879"/>
      <c r="D787" s="882"/>
      <c r="E787" s="283"/>
      <c r="F787" s="283"/>
      <c r="G787" s="283"/>
      <c r="H787" s="283"/>
      <c r="I787" s="283"/>
      <c r="J787" s="287"/>
    </row>
    <row r="788" spans="1:10" ht="15" customHeight="1" x14ac:dyDescent="0.3">
      <c r="A788" s="873"/>
      <c r="B788" s="876"/>
      <c r="C788" s="879"/>
      <c r="D788" s="882"/>
      <c r="E788" s="284"/>
      <c r="F788" s="284"/>
      <c r="G788" s="284"/>
      <c r="H788" s="284"/>
      <c r="I788" s="284"/>
      <c r="J788" s="288"/>
    </row>
    <row r="789" spans="1:10" ht="15" customHeight="1" x14ac:dyDescent="0.3">
      <c r="A789" s="873"/>
      <c r="B789" s="876"/>
      <c r="C789" s="879"/>
      <c r="D789" s="882" t="s">
        <v>32</v>
      </c>
      <c r="E789" s="282"/>
      <c r="F789" s="282"/>
      <c r="G789" s="282"/>
      <c r="H789" s="282"/>
      <c r="I789" s="282"/>
      <c r="J789" s="289"/>
    </row>
    <row r="790" spans="1:10" ht="15" customHeight="1" x14ac:dyDescent="0.3">
      <c r="A790" s="873"/>
      <c r="B790" s="876"/>
      <c r="C790" s="879"/>
      <c r="D790" s="882"/>
      <c r="E790" s="283"/>
      <c r="F790" s="283"/>
      <c r="G790" s="283"/>
      <c r="H790" s="283"/>
      <c r="I790" s="283"/>
      <c r="J790" s="287"/>
    </row>
    <row r="791" spans="1:10" ht="15" customHeight="1" x14ac:dyDescent="0.3">
      <c r="A791" s="873"/>
      <c r="B791" s="876"/>
      <c r="C791" s="879"/>
      <c r="D791" s="882"/>
      <c r="E791" s="284"/>
      <c r="F791" s="284"/>
      <c r="G791" s="284"/>
      <c r="H791" s="284"/>
      <c r="I791" s="284"/>
      <c r="J791" s="288"/>
    </row>
    <row r="792" spans="1:10" ht="15" customHeight="1" x14ac:dyDescent="0.3">
      <c r="A792" s="873"/>
      <c r="B792" s="876"/>
      <c r="C792" s="879"/>
      <c r="D792" s="882" t="s">
        <v>34</v>
      </c>
      <c r="E792" s="282"/>
      <c r="F792" s="282"/>
      <c r="G792" s="282"/>
      <c r="H792" s="282"/>
      <c r="I792" s="282"/>
      <c r="J792" s="289"/>
    </row>
    <row r="793" spans="1:10" ht="15" customHeight="1" x14ac:dyDescent="0.3">
      <c r="A793" s="873"/>
      <c r="B793" s="876"/>
      <c r="C793" s="879"/>
      <c r="D793" s="882"/>
      <c r="E793" s="283"/>
      <c r="F793" s="283"/>
      <c r="G793" s="283"/>
      <c r="H793" s="283"/>
      <c r="I793" s="283"/>
      <c r="J793" s="287"/>
    </row>
    <row r="794" spans="1:10" ht="15" customHeight="1" thickBot="1" x14ac:dyDescent="0.35">
      <c r="A794" s="874"/>
      <c r="B794" s="877"/>
      <c r="C794" s="880"/>
      <c r="D794" s="883"/>
      <c r="E794" s="290"/>
      <c r="F794" s="290"/>
      <c r="G794" s="290"/>
      <c r="H794" s="290"/>
      <c r="I794" s="290"/>
      <c r="J794" s="291"/>
    </row>
    <row r="795" spans="1:10" ht="15" customHeight="1" x14ac:dyDescent="0.3">
      <c r="A795" s="884">
        <v>89</v>
      </c>
      <c r="B795" s="887">
        <f>INDEX(progvil,A795)</f>
        <v>0</v>
      </c>
      <c r="C795" s="890">
        <f>INDEX(fichvil,A795)</f>
        <v>0</v>
      </c>
      <c r="D795" s="893" t="s">
        <v>28</v>
      </c>
      <c r="E795" s="280"/>
      <c r="F795" s="280"/>
      <c r="G795" s="280"/>
      <c r="H795" s="281"/>
      <c r="I795" s="280"/>
      <c r="J795" s="303"/>
    </row>
    <row r="796" spans="1:10" ht="15" customHeight="1" x14ac:dyDescent="0.3">
      <c r="A796" s="885"/>
      <c r="B796" s="888"/>
      <c r="C796" s="891"/>
      <c r="D796" s="894"/>
      <c r="E796" s="254"/>
      <c r="F796" s="256"/>
      <c r="G796" s="256"/>
      <c r="H796" s="256"/>
      <c r="I796" s="256"/>
      <c r="J796" s="295"/>
    </row>
    <row r="797" spans="1:10" ht="15" customHeight="1" x14ac:dyDescent="0.3">
      <c r="A797" s="885"/>
      <c r="B797" s="888"/>
      <c r="C797" s="891"/>
      <c r="D797" s="894"/>
      <c r="E797" s="255"/>
      <c r="F797" s="255"/>
      <c r="G797" s="255"/>
      <c r="H797" s="255"/>
      <c r="I797" s="255"/>
      <c r="J797" s="296"/>
    </row>
    <row r="798" spans="1:10" ht="15" customHeight="1" x14ac:dyDescent="0.3">
      <c r="A798" s="885"/>
      <c r="B798" s="888"/>
      <c r="C798" s="891"/>
      <c r="D798" s="894" t="s">
        <v>32</v>
      </c>
      <c r="E798" s="253"/>
      <c r="F798" s="253"/>
      <c r="G798" s="257"/>
      <c r="H798" s="253"/>
      <c r="I798" s="253"/>
      <c r="J798" s="297"/>
    </row>
    <row r="799" spans="1:10" ht="15" customHeight="1" x14ac:dyDescent="0.3">
      <c r="A799" s="885"/>
      <c r="B799" s="888"/>
      <c r="C799" s="891"/>
      <c r="D799" s="894"/>
      <c r="E799" s="256"/>
      <c r="F799" s="256"/>
      <c r="G799" s="256"/>
      <c r="H799" s="256"/>
      <c r="I799" s="256"/>
      <c r="J799" s="298"/>
    </row>
    <row r="800" spans="1:10" ht="15" customHeight="1" x14ac:dyDescent="0.3">
      <c r="A800" s="885"/>
      <c r="B800" s="888"/>
      <c r="C800" s="891"/>
      <c r="D800" s="894"/>
      <c r="E800" s="255"/>
      <c r="F800" s="255"/>
      <c r="G800" s="255"/>
      <c r="H800" s="255"/>
      <c r="I800" s="255"/>
      <c r="J800" s="296"/>
    </row>
    <row r="801" spans="1:10" ht="15" customHeight="1" x14ac:dyDescent="0.3">
      <c r="A801" s="885"/>
      <c r="B801" s="888"/>
      <c r="C801" s="891"/>
      <c r="D801" s="894" t="s">
        <v>34</v>
      </c>
      <c r="E801" s="253"/>
      <c r="F801" s="253"/>
      <c r="G801" s="253"/>
      <c r="H801" s="253"/>
      <c r="I801" s="253"/>
      <c r="J801" s="297"/>
    </row>
    <row r="802" spans="1:10" ht="15" customHeight="1" x14ac:dyDescent="0.3">
      <c r="A802" s="885"/>
      <c r="B802" s="888"/>
      <c r="C802" s="891"/>
      <c r="D802" s="894"/>
      <c r="E802" s="256"/>
      <c r="F802" s="256"/>
      <c r="G802" s="256"/>
      <c r="H802" s="256"/>
      <c r="I802" s="256"/>
      <c r="J802" s="295"/>
    </row>
    <row r="803" spans="1:10" ht="15" customHeight="1" thickBot="1" x14ac:dyDescent="0.35">
      <c r="A803" s="886"/>
      <c r="B803" s="889"/>
      <c r="C803" s="892"/>
      <c r="D803" s="895"/>
      <c r="E803" s="301"/>
      <c r="F803" s="301"/>
      <c r="G803" s="301"/>
      <c r="H803" s="301"/>
      <c r="I803" s="301"/>
      <c r="J803" s="302"/>
    </row>
    <row r="804" spans="1:10" ht="15" customHeight="1" x14ac:dyDescent="0.3">
      <c r="A804" s="872">
        <v>90</v>
      </c>
      <c r="B804" s="875">
        <f>INDEX(progvil,A804)</f>
        <v>0</v>
      </c>
      <c r="C804" s="878">
        <f>INDEX(fichvil,A804)</f>
        <v>0</v>
      </c>
      <c r="D804" s="881" t="s">
        <v>28</v>
      </c>
      <c r="E804" s="285"/>
      <c r="F804" s="285"/>
      <c r="G804" s="285"/>
      <c r="H804" s="285"/>
      <c r="I804" s="285"/>
      <c r="J804" s="286"/>
    </row>
    <row r="805" spans="1:10" ht="15" customHeight="1" x14ac:dyDescent="0.3">
      <c r="A805" s="873"/>
      <c r="B805" s="876"/>
      <c r="C805" s="879"/>
      <c r="D805" s="882"/>
      <c r="E805" s="283"/>
      <c r="F805" s="283"/>
      <c r="G805" s="283"/>
      <c r="H805" s="283"/>
      <c r="I805" s="283"/>
      <c r="J805" s="287"/>
    </row>
    <row r="806" spans="1:10" ht="15" customHeight="1" x14ac:dyDescent="0.3">
      <c r="A806" s="873"/>
      <c r="B806" s="876"/>
      <c r="C806" s="879"/>
      <c r="D806" s="882"/>
      <c r="E806" s="284"/>
      <c r="F806" s="284"/>
      <c r="G806" s="284"/>
      <c r="H806" s="284"/>
      <c r="I806" s="284"/>
      <c r="J806" s="288"/>
    </row>
    <row r="807" spans="1:10" ht="15" customHeight="1" x14ac:dyDescent="0.3">
      <c r="A807" s="873"/>
      <c r="B807" s="876"/>
      <c r="C807" s="879"/>
      <c r="D807" s="882" t="s">
        <v>32</v>
      </c>
      <c r="E807" s="282"/>
      <c r="F807" s="282"/>
      <c r="G807" s="282"/>
      <c r="H807" s="282"/>
      <c r="I807" s="282"/>
      <c r="J807" s="289"/>
    </row>
    <row r="808" spans="1:10" ht="15" customHeight="1" x14ac:dyDescent="0.3">
      <c r="A808" s="873"/>
      <c r="B808" s="876"/>
      <c r="C808" s="879"/>
      <c r="D808" s="882"/>
      <c r="E808" s="283"/>
      <c r="F808" s="283"/>
      <c r="G808" s="283"/>
      <c r="H808" s="283"/>
      <c r="I808" s="283"/>
      <c r="J808" s="287"/>
    </row>
    <row r="809" spans="1:10" ht="15" customHeight="1" x14ac:dyDescent="0.3">
      <c r="A809" s="873"/>
      <c r="B809" s="876"/>
      <c r="C809" s="879"/>
      <c r="D809" s="882"/>
      <c r="E809" s="284"/>
      <c r="F809" s="284"/>
      <c r="G809" s="284"/>
      <c r="H809" s="284"/>
      <c r="I809" s="284"/>
      <c r="J809" s="288"/>
    </row>
    <row r="810" spans="1:10" s="80" customFormat="1" ht="15" customHeight="1" x14ac:dyDescent="0.3">
      <c r="A810" s="873"/>
      <c r="B810" s="876"/>
      <c r="C810" s="879"/>
      <c r="D810" s="882" t="s">
        <v>34</v>
      </c>
      <c r="E810" s="282"/>
      <c r="F810" s="282"/>
      <c r="G810" s="282"/>
      <c r="H810" s="282"/>
      <c r="I810" s="282"/>
      <c r="J810" s="289"/>
    </row>
    <row r="811" spans="1:10" ht="15" customHeight="1" x14ac:dyDescent="0.3">
      <c r="A811" s="873"/>
      <c r="B811" s="876"/>
      <c r="C811" s="879"/>
      <c r="D811" s="882"/>
      <c r="E811" s="283"/>
      <c r="F811" s="283"/>
      <c r="G811" s="283"/>
      <c r="H811" s="283"/>
      <c r="I811" s="283"/>
      <c r="J811" s="287"/>
    </row>
    <row r="812" spans="1:10" ht="15" customHeight="1" thickBot="1" x14ac:dyDescent="0.35">
      <c r="A812" s="874"/>
      <c r="B812" s="877"/>
      <c r="C812" s="880"/>
      <c r="D812" s="883"/>
      <c r="E812" s="290"/>
      <c r="F812" s="290"/>
      <c r="G812" s="290"/>
      <c r="H812" s="290"/>
      <c r="I812" s="290"/>
      <c r="J812" s="291"/>
    </row>
    <row r="813" spans="1:10" ht="15" customHeight="1" x14ac:dyDescent="0.3">
      <c r="A813" s="884">
        <v>91</v>
      </c>
      <c r="B813" s="887">
        <f>INDEX(progvil,A813)</f>
        <v>0</v>
      </c>
      <c r="C813" s="890">
        <f>INDEX(fichvil,A813)</f>
        <v>0</v>
      </c>
      <c r="D813" s="893" t="s">
        <v>28</v>
      </c>
      <c r="E813" s="280"/>
      <c r="F813" s="280"/>
      <c r="G813" s="280"/>
      <c r="H813" s="281"/>
      <c r="I813" s="280"/>
      <c r="J813" s="303"/>
    </row>
    <row r="814" spans="1:10" ht="15" customHeight="1" x14ac:dyDescent="0.3">
      <c r="A814" s="885"/>
      <c r="B814" s="888"/>
      <c r="C814" s="891"/>
      <c r="D814" s="894"/>
      <c r="E814" s="254"/>
      <c r="F814" s="256"/>
      <c r="G814" s="256"/>
      <c r="H814" s="256"/>
      <c r="I814" s="256"/>
      <c r="J814" s="295"/>
    </row>
    <row r="815" spans="1:10" ht="15" customHeight="1" x14ac:dyDescent="0.3">
      <c r="A815" s="885"/>
      <c r="B815" s="888"/>
      <c r="C815" s="891"/>
      <c r="D815" s="894"/>
      <c r="E815" s="255"/>
      <c r="F815" s="255"/>
      <c r="G815" s="255"/>
      <c r="H815" s="255"/>
      <c r="I815" s="255"/>
      <c r="J815" s="296"/>
    </row>
    <row r="816" spans="1:10" ht="15" customHeight="1" x14ac:dyDescent="0.3">
      <c r="A816" s="885"/>
      <c r="B816" s="888"/>
      <c r="C816" s="891"/>
      <c r="D816" s="894" t="s">
        <v>32</v>
      </c>
      <c r="E816" s="253"/>
      <c r="F816" s="253"/>
      <c r="G816" s="257"/>
      <c r="H816" s="253"/>
      <c r="I816" s="253"/>
      <c r="J816" s="297"/>
    </row>
    <row r="817" spans="1:10" ht="15" customHeight="1" x14ac:dyDescent="0.3">
      <c r="A817" s="885"/>
      <c r="B817" s="888"/>
      <c r="C817" s="891"/>
      <c r="D817" s="894"/>
      <c r="E817" s="256"/>
      <c r="F817" s="256"/>
      <c r="G817" s="256"/>
      <c r="H817" s="256"/>
      <c r="I817" s="256"/>
      <c r="J817" s="298"/>
    </row>
    <row r="818" spans="1:10" ht="15" customHeight="1" x14ac:dyDescent="0.3">
      <c r="A818" s="885"/>
      <c r="B818" s="888"/>
      <c r="C818" s="891"/>
      <c r="D818" s="894"/>
      <c r="E818" s="255"/>
      <c r="F818" s="255"/>
      <c r="G818" s="255"/>
      <c r="H818" s="255"/>
      <c r="I818" s="255"/>
      <c r="J818" s="296"/>
    </row>
    <row r="819" spans="1:10" ht="15" customHeight="1" x14ac:dyDescent="0.3">
      <c r="A819" s="885"/>
      <c r="B819" s="888"/>
      <c r="C819" s="891"/>
      <c r="D819" s="894" t="s">
        <v>34</v>
      </c>
      <c r="E819" s="253"/>
      <c r="F819" s="253"/>
      <c r="G819" s="253"/>
      <c r="H819" s="253"/>
      <c r="I819" s="253"/>
      <c r="J819" s="297"/>
    </row>
    <row r="820" spans="1:10" ht="15" customHeight="1" x14ac:dyDescent="0.3">
      <c r="A820" s="885"/>
      <c r="B820" s="888"/>
      <c r="C820" s="891"/>
      <c r="D820" s="894"/>
      <c r="E820" s="256"/>
      <c r="F820" s="256"/>
      <c r="G820" s="256"/>
      <c r="H820" s="256"/>
      <c r="I820" s="256"/>
      <c r="J820" s="295"/>
    </row>
    <row r="821" spans="1:10" ht="15" customHeight="1" thickBot="1" x14ac:dyDescent="0.35">
      <c r="A821" s="886"/>
      <c r="B821" s="889"/>
      <c r="C821" s="892"/>
      <c r="D821" s="895"/>
      <c r="E821" s="301"/>
      <c r="F821" s="301"/>
      <c r="G821" s="301"/>
      <c r="H821" s="301"/>
      <c r="I821" s="301"/>
      <c r="J821" s="302"/>
    </row>
    <row r="822" spans="1:10" ht="15" customHeight="1" x14ac:dyDescent="0.3">
      <c r="A822" s="872">
        <v>92</v>
      </c>
      <c r="B822" s="875">
        <f>INDEX(progvil,A822)</f>
        <v>0</v>
      </c>
      <c r="C822" s="878">
        <f>INDEX(fichvil,A822)</f>
        <v>0</v>
      </c>
      <c r="D822" s="881" t="s">
        <v>28</v>
      </c>
      <c r="E822" s="285"/>
      <c r="F822" s="285"/>
      <c r="G822" s="285"/>
      <c r="H822" s="285"/>
      <c r="I822" s="285"/>
      <c r="J822" s="286"/>
    </row>
    <row r="823" spans="1:10" ht="15" customHeight="1" x14ac:dyDescent="0.3">
      <c r="A823" s="873"/>
      <c r="B823" s="876"/>
      <c r="C823" s="879"/>
      <c r="D823" s="882"/>
      <c r="E823" s="283"/>
      <c r="F823" s="283"/>
      <c r="G823" s="283"/>
      <c r="H823" s="283"/>
      <c r="I823" s="283"/>
      <c r="J823" s="287"/>
    </row>
    <row r="824" spans="1:10" ht="15" customHeight="1" x14ac:dyDescent="0.3">
      <c r="A824" s="873"/>
      <c r="B824" s="876"/>
      <c r="C824" s="879"/>
      <c r="D824" s="882"/>
      <c r="E824" s="284"/>
      <c r="F824" s="284"/>
      <c r="G824" s="284"/>
      <c r="H824" s="284"/>
      <c r="I824" s="284"/>
      <c r="J824" s="288"/>
    </row>
    <row r="825" spans="1:10" ht="15" customHeight="1" x14ac:dyDescent="0.3">
      <c r="A825" s="873"/>
      <c r="B825" s="876"/>
      <c r="C825" s="879"/>
      <c r="D825" s="882" t="s">
        <v>32</v>
      </c>
      <c r="E825" s="282"/>
      <c r="F825" s="282"/>
      <c r="G825" s="282"/>
      <c r="H825" s="282"/>
      <c r="I825" s="282"/>
      <c r="J825" s="289"/>
    </row>
    <row r="826" spans="1:10" ht="15" customHeight="1" x14ac:dyDescent="0.3">
      <c r="A826" s="873"/>
      <c r="B826" s="876"/>
      <c r="C826" s="879"/>
      <c r="D826" s="882"/>
      <c r="E826" s="283"/>
      <c r="F826" s="283"/>
      <c r="G826" s="283"/>
      <c r="H826" s="283"/>
      <c r="I826" s="283"/>
      <c r="J826" s="287"/>
    </row>
    <row r="827" spans="1:10" ht="15" customHeight="1" x14ac:dyDescent="0.3">
      <c r="A827" s="873"/>
      <c r="B827" s="876"/>
      <c r="C827" s="879"/>
      <c r="D827" s="882"/>
      <c r="E827" s="284"/>
      <c r="F827" s="284"/>
      <c r="G827" s="284"/>
      <c r="H827" s="284"/>
      <c r="I827" s="284"/>
      <c r="J827" s="288"/>
    </row>
    <row r="828" spans="1:10" ht="15" customHeight="1" x14ac:dyDescent="0.3">
      <c r="A828" s="873"/>
      <c r="B828" s="876"/>
      <c r="C828" s="879"/>
      <c r="D828" s="882" t="s">
        <v>34</v>
      </c>
      <c r="E828" s="282"/>
      <c r="F828" s="282"/>
      <c r="G828" s="282"/>
      <c r="H828" s="282"/>
      <c r="I828" s="282"/>
      <c r="J828" s="289"/>
    </row>
    <row r="829" spans="1:10" ht="15" customHeight="1" x14ac:dyDescent="0.3">
      <c r="A829" s="873"/>
      <c r="B829" s="876"/>
      <c r="C829" s="879"/>
      <c r="D829" s="882"/>
      <c r="E829" s="283"/>
      <c r="F829" s="283"/>
      <c r="G829" s="283"/>
      <c r="H829" s="283"/>
      <c r="I829" s="283"/>
      <c r="J829" s="287"/>
    </row>
    <row r="830" spans="1:10" ht="15" customHeight="1" thickBot="1" x14ac:dyDescent="0.35">
      <c r="A830" s="874"/>
      <c r="B830" s="877"/>
      <c r="C830" s="880"/>
      <c r="D830" s="883"/>
      <c r="E830" s="290"/>
      <c r="F830" s="290"/>
      <c r="G830" s="290"/>
      <c r="H830" s="290"/>
      <c r="I830" s="290"/>
      <c r="J830" s="291"/>
    </row>
    <row r="831" spans="1:10" ht="15" customHeight="1" x14ac:dyDescent="0.3">
      <c r="A831" s="884">
        <v>93</v>
      </c>
      <c r="B831" s="887">
        <f>INDEX(progvil,A831)</f>
        <v>0</v>
      </c>
      <c r="C831" s="890">
        <f>INDEX(fichvil,A831)</f>
        <v>0</v>
      </c>
      <c r="D831" s="893" t="s">
        <v>28</v>
      </c>
      <c r="E831" s="280"/>
      <c r="F831" s="280"/>
      <c r="G831" s="280"/>
      <c r="H831" s="281"/>
      <c r="I831" s="280"/>
      <c r="J831" s="303"/>
    </row>
    <row r="832" spans="1:10" ht="15" customHeight="1" x14ac:dyDescent="0.3">
      <c r="A832" s="885"/>
      <c r="B832" s="888"/>
      <c r="C832" s="891"/>
      <c r="D832" s="894"/>
      <c r="E832" s="254"/>
      <c r="F832" s="256"/>
      <c r="G832" s="256"/>
      <c r="H832" s="256"/>
      <c r="I832" s="256"/>
      <c r="J832" s="295"/>
    </row>
    <row r="833" spans="1:11" ht="15" customHeight="1" x14ac:dyDescent="0.3">
      <c r="A833" s="885"/>
      <c r="B833" s="888"/>
      <c r="C833" s="891"/>
      <c r="D833" s="894"/>
      <c r="E833" s="255"/>
      <c r="F833" s="255"/>
      <c r="G833" s="255"/>
      <c r="H833" s="255"/>
      <c r="I833" s="255"/>
      <c r="J833" s="296"/>
    </row>
    <row r="834" spans="1:11" ht="15" customHeight="1" x14ac:dyDescent="0.3">
      <c r="A834" s="885"/>
      <c r="B834" s="888"/>
      <c r="C834" s="891"/>
      <c r="D834" s="894" t="s">
        <v>32</v>
      </c>
      <c r="E834" s="253"/>
      <c r="F834" s="253"/>
      <c r="G834" s="257"/>
      <c r="H834" s="253"/>
      <c r="I834" s="253"/>
      <c r="J834" s="297"/>
    </row>
    <row r="835" spans="1:11" ht="15" customHeight="1" x14ac:dyDescent="0.3">
      <c r="A835" s="885"/>
      <c r="B835" s="888"/>
      <c r="C835" s="891"/>
      <c r="D835" s="894"/>
      <c r="E835" s="256"/>
      <c r="F835" s="256"/>
      <c r="G835" s="256"/>
      <c r="H835" s="256"/>
      <c r="I835" s="256"/>
      <c r="J835" s="298"/>
    </row>
    <row r="836" spans="1:11" ht="15" customHeight="1" x14ac:dyDescent="0.3">
      <c r="A836" s="885"/>
      <c r="B836" s="888"/>
      <c r="C836" s="891"/>
      <c r="D836" s="894"/>
      <c r="E836" s="255"/>
      <c r="F836" s="255"/>
      <c r="G836" s="255"/>
      <c r="H836" s="255"/>
      <c r="I836" s="255"/>
      <c r="J836" s="296"/>
    </row>
    <row r="837" spans="1:11" ht="15" customHeight="1" x14ac:dyDescent="0.3">
      <c r="A837" s="885"/>
      <c r="B837" s="888"/>
      <c r="C837" s="891"/>
      <c r="D837" s="894" t="s">
        <v>34</v>
      </c>
      <c r="E837" s="253"/>
      <c r="F837" s="253"/>
      <c r="G837" s="253"/>
      <c r="H837" s="253"/>
      <c r="I837" s="253"/>
      <c r="J837" s="297"/>
    </row>
    <row r="838" spans="1:11" ht="15" customHeight="1" x14ac:dyDescent="0.3">
      <c r="A838" s="885"/>
      <c r="B838" s="888"/>
      <c r="C838" s="891"/>
      <c r="D838" s="894"/>
      <c r="E838" s="256"/>
      <c r="F838" s="256"/>
      <c r="G838" s="256"/>
      <c r="H838" s="256"/>
      <c r="I838" s="256"/>
      <c r="J838" s="295"/>
    </row>
    <row r="839" spans="1:11" ht="15" customHeight="1" thickBot="1" x14ac:dyDescent="0.35">
      <c r="A839" s="886"/>
      <c r="B839" s="889"/>
      <c r="C839" s="892"/>
      <c r="D839" s="895"/>
      <c r="E839" s="301"/>
      <c r="F839" s="301"/>
      <c r="G839" s="301"/>
      <c r="H839" s="301"/>
      <c r="I839" s="301"/>
      <c r="J839" s="302"/>
    </row>
    <row r="840" spans="1:11" ht="15" customHeight="1" x14ac:dyDescent="0.3">
      <c r="A840" s="872">
        <v>94</v>
      </c>
      <c r="B840" s="875">
        <f>INDEX(progvil,A840)</f>
        <v>0</v>
      </c>
      <c r="C840" s="878">
        <f>INDEX(fichvil,A840)</f>
        <v>0</v>
      </c>
      <c r="D840" s="881" t="s">
        <v>28</v>
      </c>
      <c r="E840" s="285"/>
      <c r="F840" s="285"/>
      <c r="G840" s="285"/>
      <c r="H840" s="285"/>
      <c r="I840" s="285"/>
      <c r="J840" s="286"/>
    </row>
    <row r="841" spans="1:11" ht="15" customHeight="1" x14ac:dyDescent="0.3">
      <c r="A841" s="873"/>
      <c r="B841" s="876"/>
      <c r="C841" s="879"/>
      <c r="D841" s="882"/>
      <c r="E841" s="283"/>
      <c r="F841" s="283"/>
      <c r="G841" s="283"/>
      <c r="H841" s="283"/>
      <c r="I841" s="283"/>
      <c r="J841" s="287"/>
    </row>
    <row r="842" spans="1:11" ht="15" customHeight="1" x14ac:dyDescent="0.3">
      <c r="A842" s="873"/>
      <c r="B842" s="876"/>
      <c r="C842" s="879"/>
      <c r="D842" s="882"/>
      <c r="E842" s="284"/>
      <c r="F842" s="284"/>
      <c r="G842" s="284"/>
      <c r="H842" s="284"/>
      <c r="I842" s="284"/>
      <c r="J842" s="288"/>
    </row>
    <row r="843" spans="1:11" ht="15" customHeight="1" x14ac:dyDescent="0.3">
      <c r="A843" s="873"/>
      <c r="B843" s="876"/>
      <c r="C843" s="879"/>
      <c r="D843" s="882" t="s">
        <v>32</v>
      </c>
      <c r="E843" s="282"/>
      <c r="F843" s="282"/>
      <c r="G843" s="282"/>
      <c r="H843" s="282"/>
      <c r="I843" s="282"/>
      <c r="J843" s="289"/>
      <c r="K843" s="232"/>
    </row>
    <row r="844" spans="1:11" ht="15" customHeight="1" x14ac:dyDescent="0.3">
      <c r="A844" s="873"/>
      <c r="B844" s="876"/>
      <c r="C844" s="879"/>
      <c r="D844" s="882"/>
      <c r="E844" s="283"/>
      <c r="F844" s="283"/>
      <c r="G844" s="283"/>
      <c r="H844" s="283"/>
      <c r="I844" s="283"/>
      <c r="J844" s="287"/>
    </row>
    <row r="845" spans="1:11" ht="15" customHeight="1" x14ac:dyDescent="0.3">
      <c r="A845" s="873"/>
      <c r="B845" s="876"/>
      <c r="C845" s="879"/>
      <c r="D845" s="882"/>
      <c r="E845" s="284"/>
      <c r="F845" s="284"/>
      <c r="G845" s="284"/>
      <c r="H845" s="284"/>
      <c r="I845" s="284"/>
      <c r="J845" s="288"/>
    </row>
    <row r="846" spans="1:11" ht="15" customHeight="1" x14ac:dyDescent="0.3">
      <c r="A846" s="873"/>
      <c r="B846" s="876"/>
      <c r="C846" s="879"/>
      <c r="D846" s="882" t="s">
        <v>34</v>
      </c>
      <c r="E846" s="282"/>
      <c r="F846" s="282"/>
      <c r="G846" s="282"/>
      <c r="H846" s="282"/>
      <c r="I846" s="282"/>
      <c r="J846" s="289"/>
    </row>
    <row r="847" spans="1:11" ht="15" customHeight="1" x14ac:dyDescent="0.3">
      <c r="A847" s="873"/>
      <c r="B847" s="876"/>
      <c r="C847" s="879"/>
      <c r="D847" s="882"/>
      <c r="E847" s="283"/>
      <c r="F847" s="283"/>
      <c r="G847" s="283"/>
      <c r="H847" s="283"/>
      <c r="I847" s="283"/>
      <c r="J847" s="287"/>
    </row>
    <row r="848" spans="1:11" ht="15" customHeight="1" thickBot="1" x14ac:dyDescent="0.35">
      <c r="A848" s="874"/>
      <c r="B848" s="877"/>
      <c r="C848" s="880"/>
      <c r="D848" s="883"/>
      <c r="E848" s="290"/>
      <c r="F848" s="290"/>
      <c r="G848" s="290"/>
      <c r="H848" s="290"/>
      <c r="I848" s="290"/>
      <c r="J848" s="291"/>
    </row>
    <row r="849" spans="1:10" ht="15" customHeight="1" x14ac:dyDescent="0.3">
      <c r="A849" s="884">
        <v>95</v>
      </c>
      <c r="B849" s="887">
        <f>INDEX(progvil,A849)</f>
        <v>0</v>
      </c>
      <c r="C849" s="890">
        <f>INDEX(fichvil,A849)</f>
        <v>0</v>
      </c>
      <c r="D849" s="893" t="s">
        <v>28</v>
      </c>
      <c r="E849" s="280"/>
      <c r="F849" s="280"/>
      <c r="G849" s="280"/>
      <c r="H849" s="281"/>
      <c r="I849" s="280"/>
      <c r="J849" s="303"/>
    </row>
    <row r="850" spans="1:10" ht="15" customHeight="1" x14ac:dyDescent="0.3">
      <c r="A850" s="885"/>
      <c r="B850" s="888"/>
      <c r="C850" s="891"/>
      <c r="D850" s="894"/>
      <c r="E850" s="254"/>
      <c r="F850" s="256"/>
      <c r="G850" s="256"/>
      <c r="H850" s="256"/>
      <c r="I850" s="256"/>
      <c r="J850" s="295"/>
    </row>
    <row r="851" spans="1:10" ht="15" customHeight="1" x14ac:dyDescent="0.3">
      <c r="A851" s="885"/>
      <c r="B851" s="888"/>
      <c r="C851" s="891"/>
      <c r="D851" s="894"/>
      <c r="E851" s="255"/>
      <c r="F851" s="255"/>
      <c r="G851" s="255"/>
      <c r="H851" s="255"/>
      <c r="I851" s="255"/>
      <c r="J851" s="296"/>
    </row>
    <row r="852" spans="1:10" ht="15" customHeight="1" x14ac:dyDescent="0.3">
      <c r="A852" s="885"/>
      <c r="B852" s="888"/>
      <c r="C852" s="891"/>
      <c r="D852" s="894" t="s">
        <v>32</v>
      </c>
      <c r="E852" s="253"/>
      <c r="F852" s="253"/>
      <c r="G852" s="257"/>
      <c r="H852" s="253"/>
      <c r="I852" s="253"/>
      <c r="J852" s="297"/>
    </row>
    <row r="853" spans="1:10" ht="15" customHeight="1" x14ac:dyDescent="0.3">
      <c r="A853" s="885"/>
      <c r="B853" s="888"/>
      <c r="C853" s="891"/>
      <c r="D853" s="894"/>
      <c r="E853" s="256"/>
      <c r="F853" s="256"/>
      <c r="G853" s="256"/>
      <c r="H853" s="256"/>
      <c r="I853" s="256"/>
      <c r="J853" s="298"/>
    </row>
    <row r="854" spans="1:10" ht="15" customHeight="1" x14ac:dyDescent="0.3">
      <c r="A854" s="885"/>
      <c r="B854" s="888"/>
      <c r="C854" s="891"/>
      <c r="D854" s="894"/>
      <c r="E854" s="255"/>
      <c r="F854" s="255"/>
      <c r="G854" s="255"/>
      <c r="H854" s="255"/>
      <c r="I854" s="255"/>
      <c r="J854" s="296"/>
    </row>
    <row r="855" spans="1:10" ht="15" customHeight="1" x14ac:dyDescent="0.3">
      <c r="A855" s="885"/>
      <c r="B855" s="888"/>
      <c r="C855" s="891"/>
      <c r="D855" s="894" t="s">
        <v>34</v>
      </c>
      <c r="E855" s="253"/>
      <c r="F855" s="253"/>
      <c r="G855" s="253"/>
      <c r="H855" s="253"/>
      <c r="I855" s="253"/>
      <c r="J855" s="297"/>
    </row>
    <row r="856" spans="1:10" ht="15" customHeight="1" x14ac:dyDescent="0.3">
      <c r="A856" s="885"/>
      <c r="B856" s="888"/>
      <c r="C856" s="891"/>
      <c r="D856" s="894"/>
      <c r="E856" s="256"/>
      <c r="F856" s="256"/>
      <c r="G856" s="256"/>
      <c r="H856" s="256"/>
      <c r="I856" s="256"/>
      <c r="J856" s="295"/>
    </row>
    <row r="857" spans="1:10" ht="15" customHeight="1" thickBot="1" x14ac:dyDescent="0.35">
      <c r="A857" s="886"/>
      <c r="B857" s="889"/>
      <c r="C857" s="892"/>
      <c r="D857" s="895"/>
      <c r="E857" s="301"/>
      <c r="F857" s="301"/>
      <c r="G857" s="301"/>
      <c r="H857" s="301"/>
      <c r="I857" s="301"/>
      <c r="J857" s="302"/>
    </row>
    <row r="858" spans="1:10" ht="15" customHeight="1" x14ac:dyDescent="0.3">
      <c r="A858" s="872">
        <v>96</v>
      </c>
      <c r="B858" s="875">
        <f>INDEX(progvil,A858)</f>
        <v>0</v>
      </c>
      <c r="C858" s="878">
        <f>INDEX(fichvil,A858)</f>
        <v>0</v>
      </c>
      <c r="D858" s="881" t="s">
        <v>28</v>
      </c>
      <c r="E858" s="285"/>
      <c r="F858" s="285"/>
      <c r="G858" s="285"/>
      <c r="H858" s="285"/>
      <c r="I858" s="285"/>
      <c r="J858" s="286"/>
    </row>
    <row r="859" spans="1:10" ht="15" customHeight="1" x14ac:dyDescent="0.3">
      <c r="A859" s="873"/>
      <c r="B859" s="876"/>
      <c r="C859" s="879"/>
      <c r="D859" s="882"/>
      <c r="E859" s="283"/>
      <c r="F859" s="283"/>
      <c r="G859" s="283"/>
      <c r="H859" s="283"/>
      <c r="I859" s="283"/>
      <c r="J859" s="287"/>
    </row>
    <row r="860" spans="1:10" ht="15" customHeight="1" x14ac:dyDescent="0.3">
      <c r="A860" s="873"/>
      <c r="B860" s="876"/>
      <c r="C860" s="879"/>
      <c r="D860" s="882"/>
      <c r="E860" s="284"/>
      <c r="F860" s="284"/>
      <c r="G860" s="284"/>
      <c r="H860" s="284"/>
      <c r="I860" s="284"/>
      <c r="J860" s="288"/>
    </row>
    <row r="861" spans="1:10" ht="15" customHeight="1" x14ac:dyDescent="0.3">
      <c r="A861" s="873"/>
      <c r="B861" s="876"/>
      <c r="C861" s="879"/>
      <c r="D861" s="882" t="s">
        <v>32</v>
      </c>
      <c r="E861" s="282"/>
      <c r="F861" s="282"/>
      <c r="G861" s="282"/>
      <c r="H861" s="282"/>
      <c r="I861" s="282"/>
      <c r="J861" s="289"/>
    </row>
    <row r="862" spans="1:10" ht="15" customHeight="1" x14ac:dyDescent="0.3">
      <c r="A862" s="873"/>
      <c r="B862" s="876"/>
      <c r="C862" s="879"/>
      <c r="D862" s="882"/>
      <c r="E862" s="283"/>
      <c r="F862" s="283"/>
      <c r="G862" s="283"/>
      <c r="H862" s="283"/>
      <c r="I862" s="283"/>
      <c r="J862" s="287"/>
    </row>
    <row r="863" spans="1:10" ht="15" customHeight="1" x14ac:dyDescent="0.3">
      <c r="A863" s="873"/>
      <c r="B863" s="876"/>
      <c r="C863" s="879"/>
      <c r="D863" s="882"/>
      <c r="E863" s="284"/>
      <c r="F863" s="284"/>
      <c r="G863" s="284"/>
      <c r="H863" s="284"/>
      <c r="I863" s="284"/>
      <c r="J863" s="288"/>
    </row>
    <row r="864" spans="1:10" ht="15" customHeight="1" x14ac:dyDescent="0.3">
      <c r="A864" s="873"/>
      <c r="B864" s="876"/>
      <c r="C864" s="879"/>
      <c r="D864" s="882" t="s">
        <v>34</v>
      </c>
      <c r="E864" s="282"/>
      <c r="F864" s="282"/>
      <c r="G864" s="282"/>
      <c r="H864" s="282"/>
      <c r="I864" s="282"/>
      <c r="J864" s="289"/>
    </row>
    <row r="865" spans="1:10" ht="15" customHeight="1" x14ac:dyDescent="0.3">
      <c r="A865" s="873"/>
      <c r="B865" s="876"/>
      <c r="C865" s="879"/>
      <c r="D865" s="882"/>
      <c r="E865" s="283"/>
      <c r="F865" s="283"/>
      <c r="G865" s="283"/>
      <c r="H865" s="283"/>
      <c r="I865" s="283"/>
      <c r="J865" s="287"/>
    </row>
    <row r="866" spans="1:10" ht="15" customHeight="1" thickBot="1" x14ac:dyDescent="0.35">
      <c r="A866" s="874"/>
      <c r="B866" s="877"/>
      <c r="C866" s="880"/>
      <c r="D866" s="883"/>
      <c r="E866" s="290"/>
      <c r="F866" s="290"/>
      <c r="G866" s="290"/>
      <c r="H866" s="290"/>
      <c r="I866" s="290"/>
      <c r="J866" s="291"/>
    </row>
    <row r="867" spans="1:10" ht="15" customHeight="1" x14ac:dyDescent="0.3">
      <c r="A867" s="884">
        <v>97</v>
      </c>
      <c r="B867" s="887">
        <f>INDEX(progvil,A867)</f>
        <v>0</v>
      </c>
      <c r="C867" s="890">
        <f>INDEX(fichvil,A867)</f>
        <v>0</v>
      </c>
      <c r="D867" s="893" t="s">
        <v>28</v>
      </c>
      <c r="E867" s="280"/>
      <c r="F867" s="280"/>
      <c r="G867" s="280"/>
      <c r="H867" s="281"/>
      <c r="I867" s="280"/>
      <c r="J867" s="303"/>
    </row>
    <row r="868" spans="1:10" ht="15" customHeight="1" x14ac:dyDescent="0.3">
      <c r="A868" s="885"/>
      <c r="B868" s="888"/>
      <c r="C868" s="891"/>
      <c r="D868" s="894"/>
      <c r="E868" s="254"/>
      <c r="F868" s="256"/>
      <c r="G868" s="256"/>
      <c r="H868" s="256"/>
      <c r="I868" s="256"/>
      <c r="J868" s="295"/>
    </row>
    <row r="869" spans="1:10" ht="15" customHeight="1" x14ac:dyDescent="0.3">
      <c r="A869" s="885"/>
      <c r="B869" s="888"/>
      <c r="C869" s="891"/>
      <c r="D869" s="894"/>
      <c r="E869" s="255"/>
      <c r="F869" s="255"/>
      <c r="G869" s="255"/>
      <c r="H869" s="255"/>
      <c r="I869" s="255"/>
      <c r="J869" s="296"/>
    </row>
    <row r="870" spans="1:10" ht="15" customHeight="1" x14ac:dyDescent="0.3">
      <c r="A870" s="885"/>
      <c r="B870" s="888"/>
      <c r="C870" s="891"/>
      <c r="D870" s="894" t="s">
        <v>32</v>
      </c>
      <c r="E870" s="253"/>
      <c r="F870" s="253"/>
      <c r="G870" s="257"/>
      <c r="H870" s="253"/>
      <c r="I870" s="253"/>
      <c r="J870" s="297"/>
    </row>
    <row r="871" spans="1:10" ht="15" customHeight="1" x14ac:dyDescent="0.3">
      <c r="A871" s="885"/>
      <c r="B871" s="888"/>
      <c r="C871" s="891"/>
      <c r="D871" s="894"/>
      <c r="E871" s="256"/>
      <c r="F871" s="256"/>
      <c r="G871" s="256"/>
      <c r="H871" s="256"/>
      <c r="I871" s="256"/>
      <c r="J871" s="298"/>
    </row>
    <row r="872" spans="1:10" ht="15" customHeight="1" x14ac:dyDescent="0.3">
      <c r="A872" s="885"/>
      <c r="B872" s="888"/>
      <c r="C872" s="891"/>
      <c r="D872" s="894"/>
      <c r="E872" s="255"/>
      <c r="F872" s="255"/>
      <c r="G872" s="255"/>
      <c r="H872" s="255"/>
      <c r="I872" s="255"/>
      <c r="J872" s="296"/>
    </row>
    <row r="873" spans="1:10" ht="15" customHeight="1" x14ac:dyDescent="0.3">
      <c r="A873" s="885"/>
      <c r="B873" s="888"/>
      <c r="C873" s="891"/>
      <c r="D873" s="894" t="s">
        <v>34</v>
      </c>
      <c r="E873" s="253"/>
      <c r="F873" s="253"/>
      <c r="G873" s="253"/>
      <c r="H873" s="253"/>
      <c r="I873" s="253"/>
      <c r="J873" s="297"/>
    </row>
    <row r="874" spans="1:10" ht="15" customHeight="1" x14ac:dyDescent="0.3">
      <c r="A874" s="885"/>
      <c r="B874" s="888"/>
      <c r="C874" s="891"/>
      <c r="D874" s="894"/>
      <c r="E874" s="256"/>
      <c r="F874" s="256"/>
      <c r="G874" s="256"/>
      <c r="H874" s="256"/>
      <c r="I874" s="256"/>
      <c r="J874" s="295"/>
    </row>
    <row r="875" spans="1:10" ht="15" customHeight="1" thickBot="1" x14ac:dyDescent="0.35">
      <c r="A875" s="886"/>
      <c r="B875" s="889"/>
      <c r="C875" s="892"/>
      <c r="D875" s="895"/>
      <c r="E875" s="301"/>
      <c r="F875" s="301"/>
      <c r="G875" s="301"/>
      <c r="H875" s="301"/>
      <c r="I875" s="301"/>
      <c r="J875" s="302"/>
    </row>
    <row r="876" spans="1:10" ht="15" customHeight="1" x14ac:dyDescent="0.3">
      <c r="A876" s="872">
        <v>98</v>
      </c>
      <c r="B876" s="875">
        <f>INDEX(progvil,A876)</f>
        <v>0</v>
      </c>
      <c r="C876" s="878">
        <f>INDEX(fichvil,A876)</f>
        <v>0</v>
      </c>
      <c r="D876" s="881" t="s">
        <v>28</v>
      </c>
      <c r="E876" s="285"/>
      <c r="F876" s="285"/>
      <c r="G876" s="285"/>
      <c r="H876" s="285"/>
      <c r="I876" s="285"/>
      <c r="J876" s="286"/>
    </row>
    <row r="877" spans="1:10" ht="15" customHeight="1" x14ac:dyDescent="0.3">
      <c r="A877" s="873"/>
      <c r="B877" s="876"/>
      <c r="C877" s="879"/>
      <c r="D877" s="882"/>
      <c r="E877" s="283"/>
      <c r="F877" s="283"/>
      <c r="G877" s="283"/>
      <c r="H877" s="283"/>
      <c r="I877" s="283"/>
      <c r="J877" s="287"/>
    </row>
    <row r="878" spans="1:10" ht="15" customHeight="1" x14ac:dyDescent="0.3">
      <c r="A878" s="873"/>
      <c r="B878" s="876"/>
      <c r="C878" s="879"/>
      <c r="D878" s="882"/>
      <c r="E878" s="284"/>
      <c r="F878" s="284"/>
      <c r="G878" s="284"/>
      <c r="H878" s="284"/>
      <c r="I878" s="284"/>
      <c r="J878" s="288"/>
    </row>
    <row r="879" spans="1:10" ht="15" customHeight="1" x14ac:dyDescent="0.3">
      <c r="A879" s="873"/>
      <c r="B879" s="876"/>
      <c r="C879" s="879"/>
      <c r="D879" s="882" t="s">
        <v>32</v>
      </c>
      <c r="E879" s="282"/>
      <c r="F879" s="282"/>
      <c r="G879" s="282"/>
      <c r="H879" s="282"/>
      <c r="I879" s="282"/>
      <c r="J879" s="289"/>
    </row>
    <row r="880" spans="1:10" ht="15" customHeight="1" x14ac:dyDescent="0.3">
      <c r="A880" s="873"/>
      <c r="B880" s="876"/>
      <c r="C880" s="879"/>
      <c r="D880" s="882"/>
      <c r="E880" s="283"/>
      <c r="F880" s="283"/>
      <c r="G880" s="283"/>
      <c r="H880" s="283"/>
      <c r="I880" s="283"/>
      <c r="J880" s="287"/>
    </row>
    <row r="881" spans="1:17" ht="15" customHeight="1" x14ac:dyDescent="0.3">
      <c r="A881" s="873"/>
      <c r="B881" s="876"/>
      <c r="C881" s="879"/>
      <c r="D881" s="882"/>
      <c r="E881" s="284"/>
      <c r="F881" s="284"/>
      <c r="G881" s="284"/>
      <c r="H881" s="284"/>
      <c r="I881" s="284"/>
      <c r="J881" s="288"/>
    </row>
    <row r="882" spans="1:17" ht="15" customHeight="1" x14ac:dyDescent="0.25">
      <c r="A882" s="873"/>
      <c r="B882" s="876"/>
      <c r="C882" s="879"/>
      <c r="D882" s="882" t="s">
        <v>34</v>
      </c>
      <c r="E882" s="282"/>
      <c r="F882" s="282"/>
      <c r="G882" s="282"/>
      <c r="H882" s="282"/>
      <c r="I882" s="282"/>
      <c r="J882" s="289"/>
      <c r="Q882" s="223"/>
    </row>
    <row r="883" spans="1:17" ht="15" customHeight="1" x14ac:dyDescent="0.3">
      <c r="A883" s="873"/>
      <c r="B883" s="876"/>
      <c r="C883" s="879"/>
      <c r="D883" s="882"/>
      <c r="E883" s="283"/>
      <c r="F883" s="283"/>
      <c r="G883" s="283"/>
      <c r="H883" s="283"/>
      <c r="I883" s="283"/>
      <c r="J883" s="287"/>
    </row>
    <row r="884" spans="1:17" ht="15" customHeight="1" thickBot="1" x14ac:dyDescent="0.35">
      <c r="A884" s="874"/>
      <c r="B884" s="877"/>
      <c r="C884" s="880"/>
      <c r="D884" s="883"/>
      <c r="E884" s="290"/>
      <c r="F884" s="290"/>
      <c r="G884" s="290"/>
      <c r="H884" s="290"/>
      <c r="I884" s="290"/>
      <c r="J884" s="291"/>
    </row>
    <row r="885" spans="1:17" ht="15" customHeight="1" x14ac:dyDescent="0.3">
      <c r="A885" s="884">
        <v>99</v>
      </c>
      <c r="B885" s="887">
        <f>INDEX(progvil,A885)</f>
        <v>0</v>
      </c>
      <c r="C885" s="890">
        <f>INDEX(fichvil,A885)</f>
        <v>0</v>
      </c>
      <c r="D885" s="893" t="s">
        <v>28</v>
      </c>
      <c r="E885" s="280"/>
      <c r="F885" s="280"/>
      <c r="G885" s="280"/>
      <c r="H885" s="281"/>
      <c r="I885" s="280"/>
      <c r="J885" s="303"/>
    </row>
    <row r="886" spans="1:17" ht="15" customHeight="1" x14ac:dyDescent="0.3">
      <c r="A886" s="885"/>
      <c r="B886" s="888"/>
      <c r="C886" s="891"/>
      <c r="D886" s="894"/>
      <c r="E886" s="254"/>
      <c r="F886" s="256"/>
      <c r="G886" s="256"/>
      <c r="H886" s="256"/>
      <c r="I886" s="256"/>
      <c r="J886" s="295"/>
    </row>
    <row r="887" spans="1:17" ht="15" customHeight="1" x14ac:dyDescent="0.3">
      <c r="A887" s="885"/>
      <c r="B887" s="888"/>
      <c r="C887" s="891"/>
      <c r="D887" s="894"/>
      <c r="E887" s="255"/>
      <c r="F887" s="255"/>
      <c r="G887" s="255"/>
      <c r="H887" s="255"/>
      <c r="I887" s="255"/>
      <c r="J887" s="296"/>
    </row>
    <row r="888" spans="1:17" ht="15" customHeight="1" x14ac:dyDescent="0.3">
      <c r="A888" s="885"/>
      <c r="B888" s="888"/>
      <c r="C888" s="891"/>
      <c r="D888" s="894" t="s">
        <v>32</v>
      </c>
      <c r="E888" s="253"/>
      <c r="F888" s="253"/>
      <c r="G888" s="257"/>
      <c r="H888" s="253"/>
      <c r="I888" s="253"/>
      <c r="J888" s="297"/>
    </row>
    <row r="889" spans="1:17" ht="15" customHeight="1" x14ac:dyDescent="0.3">
      <c r="A889" s="885"/>
      <c r="B889" s="888"/>
      <c r="C889" s="891"/>
      <c r="D889" s="894"/>
      <c r="E889" s="256"/>
      <c r="F889" s="256"/>
      <c r="G889" s="256"/>
      <c r="H889" s="256"/>
      <c r="I889" s="256"/>
      <c r="J889" s="298"/>
    </row>
    <row r="890" spans="1:17" ht="15" customHeight="1" x14ac:dyDescent="0.3">
      <c r="A890" s="885"/>
      <c r="B890" s="888"/>
      <c r="C890" s="891"/>
      <c r="D890" s="894"/>
      <c r="E890" s="255"/>
      <c r="F890" s="255"/>
      <c r="G890" s="255"/>
      <c r="H890" s="255"/>
      <c r="I890" s="255"/>
      <c r="J890" s="296"/>
    </row>
    <row r="891" spans="1:17" ht="15" customHeight="1" x14ac:dyDescent="0.3">
      <c r="A891" s="885"/>
      <c r="B891" s="888"/>
      <c r="C891" s="891"/>
      <c r="D891" s="894" t="s">
        <v>34</v>
      </c>
      <c r="E891" s="253"/>
      <c r="F891" s="253"/>
      <c r="G891" s="253"/>
      <c r="H891" s="253"/>
      <c r="I891" s="253"/>
      <c r="J891" s="297"/>
    </row>
    <row r="892" spans="1:17" ht="15" customHeight="1" x14ac:dyDescent="0.3">
      <c r="A892" s="885"/>
      <c r="B892" s="888"/>
      <c r="C892" s="891"/>
      <c r="D892" s="894"/>
      <c r="E892" s="256"/>
      <c r="F892" s="256"/>
      <c r="G892" s="256"/>
      <c r="H892" s="256"/>
      <c r="I892" s="256"/>
      <c r="J892" s="295"/>
    </row>
    <row r="893" spans="1:17" ht="15" customHeight="1" thickBot="1" x14ac:dyDescent="0.35">
      <c r="A893" s="886"/>
      <c r="B893" s="889"/>
      <c r="C893" s="892"/>
      <c r="D893" s="895"/>
      <c r="E893" s="301"/>
      <c r="F893" s="301"/>
      <c r="G893" s="301"/>
      <c r="H893" s="301"/>
      <c r="I893" s="301"/>
      <c r="J893" s="302"/>
    </row>
    <row r="894" spans="1:17" ht="15" customHeight="1" x14ac:dyDescent="0.3">
      <c r="A894" s="872">
        <v>100</v>
      </c>
      <c r="B894" s="875">
        <f>INDEX(progvil,A894)</f>
        <v>0</v>
      </c>
      <c r="C894" s="878">
        <f>INDEX(fichvil,A894)</f>
        <v>0</v>
      </c>
      <c r="D894" s="881" t="s">
        <v>28</v>
      </c>
      <c r="E894" s="285"/>
      <c r="F894" s="285"/>
      <c r="G894" s="285"/>
      <c r="H894" s="285"/>
      <c r="I894" s="285"/>
      <c r="J894" s="286"/>
    </row>
    <row r="895" spans="1:17" ht="15" customHeight="1" x14ac:dyDescent="0.3">
      <c r="A895" s="873"/>
      <c r="B895" s="876"/>
      <c r="C895" s="879"/>
      <c r="D895" s="882"/>
      <c r="E895" s="283"/>
      <c r="F895" s="283"/>
      <c r="G895" s="283"/>
      <c r="H895" s="283"/>
      <c r="I895" s="283"/>
      <c r="J895" s="287"/>
    </row>
    <row r="896" spans="1:17" ht="15" customHeight="1" x14ac:dyDescent="0.3">
      <c r="A896" s="873"/>
      <c r="B896" s="876"/>
      <c r="C896" s="879"/>
      <c r="D896" s="882"/>
      <c r="E896" s="284"/>
      <c r="F896" s="284"/>
      <c r="G896" s="284"/>
      <c r="H896" s="284"/>
      <c r="I896" s="284"/>
      <c r="J896" s="288"/>
    </row>
    <row r="897" spans="1:10" ht="15" customHeight="1" x14ac:dyDescent="0.3">
      <c r="A897" s="873"/>
      <c r="B897" s="876"/>
      <c r="C897" s="879"/>
      <c r="D897" s="882" t="s">
        <v>32</v>
      </c>
      <c r="E897" s="282"/>
      <c r="F897" s="282"/>
      <c r="G897" s="282"/>
      <c r="H897" s="282"/>
      <c r="I897" s="282"/>
      <c r="J897" s="289"/>
    </row>
    <row r="898" spans="1:10" ht="15" customHeight="1" x14ac:dyDescent="0.3">
      <c r="A898" s="873"/>
      <c r="B898" s="876"/>
      <c r="C898" s="879"/>
      <c r="D898" s="882"/>
      <c r="E898" s="283"/>
      <c r="F898" s="283"/>
      <c r="G898" s="283"/>
      <c r="H898" s="283"/>
      <c r="I898" s="283"/>
      <c r="J898" s="287"/>
    </row>
    <row r="899" spans="1:10" ht="15" customHeight="1" x14ac:dyDescent="0.3">
      <c r="A899" s="873"/>
      <c r="B899" s="876"/>
      <c r="C899" s="879"/>
      <c r="D899" s="882"/>
      <c r="E899" s="284"/>
      <c r="F899" s="284"/>
      <c r="G899" s="284"/>
      <c r="H899" s="284"/>
      <c r="I899" s="284"/>
      <c r="J899" s="288"/>
    </row>
    <row r="900" spans="1:10" ht="15" customHeight="1" x14ac:dyDescent="0.3">
      <c r="A900" s="873"/>
      <c r="B900" s="876"/>
      <c r="C900" s="879"/>
      <c r="D900" s="882" t="s">
        <v>34</v>
      </c>
      <c r="E900" s="282"/>
      <c r="F900" s="282"/>
      <c r="G900" s="282"/>
      <c r="H900" s="282"/>
      <c r="I900" s="282"/>
      <c r="J900" s="289"/>
    </row>
    <row r="901" spans="1:10" ht="15" customHeight="1" x14ac:dyDescent="0.3">
      <c r="A901" s="873"/>
      <c r="B901" s="876"/>
      <c r="C901" s="879"/>
      <c r="D901" s="882"/>
      <c r="E901" s="283"/>
      <c r="F901" s="283"/>
      <c r="G901" s="283"/>
      <c r="H901" s="283"/>
      <c r="I901" s="283"/>
      <c r="J901" s="287"/>
    </row>
    <row r="902" spans="1:10" ht="15" customHeight="1" thickBot="1" x14ac:dyDescent="0.35">
      <c r="A902" s="874"/>
      <c r="B902" s="877"/>
      <c r="C902" s="880"/>
      <c r="D902" s="883"/>
      <c r="E902" s="290"/>
      <c r="F902" s="290"/>
      <c r="G902" s="290"/>
      <c r="H902" s="290"/>
      <c r="I902" s="290"/>
      <c r="J902" s="291"/>
    </row>
    <row r="903" spans="1:10" ht="15" customHeight="1" x14ac:dyDescent="0.3">
      <c r="A903" s="884">
        <v>101</v>
      </c>
      <c r="B903" s="887">
        <f>INDEX(progvil,A903)</f>
        <v>0</v>
      </c>
      <c r="C903" s="890">
        <f>INDEX(fichvil,A903)</f>
        <v>0</v>
      </c>
      <c r="D903" s="893" t="s">
        <v>28</v>
      </c>
      <c r="E903" s="280"/>
      <c r="F903" s="280"/>
      <c r="G903" s="280"/>
      <c r="H903" s="281"/>
      <c r="I903" s="280"/>
      <c r="J903" s="303"/>
    </row>
    <row r="904" spans="1:10" ht="15" customHeight="1" x14ac:dyDescent="0.3">
      <c r="A904" s="885"/>
      <c r="B904" s="888"/>
      <c r="C904" s="891"/>
      <c r="D904" s="894"/>
      <c r="E904" s="254"/>
      <c r="F904" s="256"/>
      <c r="G904" s="256"/>
      <c r="H904" s="256"/>
      <c r="I904" s="256"/>
      <c r="J904" s="295"/>
    </row>
    <row r="905" spans="1:10" ht="15" customHeight="1" x14ac:dyDescent="0.3">
      <c r="A905" s="885"/>
      <c r="B905" s="888"/>
      <c r="C905" s="891"/>
      <c r="D905" s="894"/>
      <c r="E905" s="255"/>
      <c r="F905" s="255"/>
      <c r="G905" s="255"/>
      <c r="H905" s="255"/>
      <c r="I905" s="255"/>
      <c r="J905" s="296"/>
    </row>
    <row r="906" spans="1:10" ht="15" customHeight="1" x14ac:dyDescent="0.3">
      <c r="A906" s="885"/>
      <c r="B906" s="888"/>
      <c r="C906" s="891"/>
      <c r="D906" s="894" t="s">
        <v>32</v>
      </c>
      <c r="E906" s="253"/>
      <c r="F906" s="253"/>
      <c r="G906" s="257"/>
      <c r="H906" s="253"/>
      <c r="I906" s="253"/>
      <c r="J906" s="297"/>
    </row>
    <row r="907" spans="1:10" ht="15" customHeight="1" x14ac:dyDescent="0.3">
      <c r="A907" s="885"/>
      <c r="B907" s="888"/>
      <c r="C907" s="891"/>
      <c r="D907" s="894"/>
      <c r="E907" s="256"/>
      <c r="F907" s="256"/>
      <c r="G907" s="256"/>
      <c r="H907" s="256"/>
      <c r="I907" s="256"/>
      <c r="J907" s="298"/>
    </row>
    <row r="908" spans="1:10" ht="15" customHeight="1" x14ac:dyDescent="0.3">
      <c r="A908" s="885"/>
      <c r="B908" s="888"/>
      <c r="C908" s="891"/>
      <c r="D908" s="894"/>
      <c r="E908" s="255"/>
      <c r="F908" s="255"/>
      <c r="G908" s="255"/>
      <c r="H908" s="255"/>
      <c r="I908" s="255"/>
      <c r="J908" s="296"/>
    </row>
    <row r="909" spans="1:10" ht="15" customHeight="1" x14ac:dyDescent="0.3">
      <c r="A909" s="885"/>
      <c r="B909" s="888"/>
      <c r="C909" s="891"/>
      <c r="D909" s="894" t="s">
        <v>34</v>
      </c>
      <c r="E909" s="253"/>
      <c r="F909" s="253"/>
      <c r="G909" s="253"/>
      <c r="H909" s="253"/>
      <c r="I909" s="253"/>
      <c r="J909" s="297"/>
    </row>
    <row r="910" spans="1:10" ht="15" customHeight="1" x14ac:dyDescent="0.3">
      <c r="A910" s="885"/>
      <c r="B910" s="888"/>
      <c r="C910" s="891"/>
      <c r="D910" s="894"/>
      <c r="E910" s="256"/>
      <c r="F910" s="256"/>
      <c r="G910" s="256"/>
      <c r="H910" s="256"/>
      <c r="I910" s="256"/>
      <c r="J910" s="295"/>
    </row>
    <row r="911" spans="1:10" ht="15" customHeight="1" thickBot="1" x14ac:dyDescent="0.35">
      <c r="A911" s="886"/>
      <c r="B911" s="889"/>
      <c r="C911" s="892"/>
      <c r="D911" s="895"/>
      <c r="E911" s="301"/>
      <c r="F911" s="301"/>
      <c r="G911" s="301"/>
      <c r="H911" s="301"/>
      <c r="I911" s="301"/>
      <c r="J911" s="302"/>
    </row>
    <row r="912" spans="1:10" ht="15" customHeight="1" x14ac:dyDescent="0.3">
      <c r="A912" s="872">
        <v>102</v>
      </c>
      <c r="B912" s="875">
        <f>INDEX(progvil,A912)</f>
        <v>0</v>
      </c>
      <c r="C912" s="878">
        <f>INDEX(fichvil,A912)</f>
        <v>0</v>
      </c>
      <c r="D912" s="881" t="s">
        <v>28</v>
      </c>
      <c r="E912" s="285"/>
      <c r="F912" s="285"/>
      <c r="G912" s="285"/>
      <c r="H912" s="285"/>
      <c r="I912" s="285"/>
      <c r="J912" s="286"/>
    </row>
    <row r="913" spans="1:10" ht="15" customHeight="1" x14ac:dyDescent="0.3">
      <c r="A913" s="873"/>
      <c r="B913" s="876"/>
      <c r="C913" s="879"/>
      <c r="D913" s="882"/>
      <c r="E913" s="283"/>
      <c r="F913" s="283"/>
      <c r="G913" s="283"/>
      <c r="H913" s="283"/>
      <c r="I913" s="283"/>
      <c r="J913" s="287"/>
    </row>
    <row r="914" spans="1:10" ht="15" customHeight="1" x14ac:dyDescent="0.3">
      <c r="A914" s="873"/>
      <c r="B914" s="876"/>
      <c r="C914" s="879"/>
      <c r="D914" s="882"/>
      <c r="E914" s="284"/>
      <c r="F914" s="284"/>
      <c r="G914" s="284"/>
      <c r="H914" s="284"/>
      <c r="I914" s="284"/>
      <c r="J914" s="288"/>
    </row>
    <row r="915" spans="1:10" ht="15" customHeight="1" x14ac:dyDescent="0.3">
      <c r="A915" s="873"/>
      <c r="B915" s="876"/>
      <c r="C915" s="879"/>
      <c r="D915" s="882" t="s">
        <v>32</v>
      </c>
      <c r="E915" s="282"/>
      <c r="F915" s="282"/>
      <c r="G915" s="282"/>
      <c r="H915" s="282"/>
      <c r="I915" s="282"/>
      <c r="J915" s="289"/>
    </row>
    <row r="916" spans="1:10" ht="15" customHeight="1" x14ac:dyDescent="0.3">
      <c r="A916" s="873"/>
      <c r="B916" s="876"/>
      <c r="C916" s="879"/>
      <c r="D916" s="882"/>
      <c r="E916" s="283"/>
      <c r="F916" s="283"/>
      <c r="G916" s="283"/>
      <c r="H916" s="283"/>
      <c r="I916" s="283"/>
      <c r="J916" s="287"/>
    </row>
    <row r="917" spans="1:10" ht="15" customHeight="1" x14ac:dyDescent="0.3">
      <c r="A917" s="873"/>
      <c r="B917" s="876"/>
      <c r="C917" s="879"/>
      <c r="D917" s="882"/>
      <c r="E917" s="284"/>
      <c r="F917" s="284"/>
      <c r="G917" s="284"/>
      <c r="H917" s="284"/>
      <c r="I917" s="284"/>
      <c r="J917" s="288"/>
    </row>
    <row r="918" spans="1:10" ht="15" customHeight="1" x14ac:dyDescent="0.3">
      <c r="A918" s="873"/>
      <c r="B918" s="876"/>
      <c r="C918" s="879"/>
      <c r="D918" s="882" t="s">
        <v>34</v>
      </c>
      <c r="E918" s="282"/>
      <c r="F918" s="282"/>
      <c r="G918" s="282"/>
      <c r="H918" s="282"/>
      <c r="I918" s="282"/>
      <c r="J918" s="289"/>
    </row>
    <row r="919" spans="1:10" ht="15" customHeight="1" x14ac:dyDescent="0.3">
      <c r="A919" s="873"/>
      <c r="B919" s="876"/>
      <c r="C919" s="879"/>
      <c r="D919" s="882"/>
      <c r="E919" s="283"/>
      <c r="F919" s="283"/>
      <c r="G919" s="283"/>
      <c r="H919" s="283"/>
      <c r="I919" s="283"/>
      <c r="J919" s="287"/>
    </row>
    <row r="920" spans="1:10" ht="15" customHeight="1" thickBot="1" x14ac:dyDescent="0.35">
      <c r="A920" s="874"/>
      <c r="B920" s="877"/>
      <c r="C920" s="880"/>
      <c r="D920" s="883"/>
      <c r="E920" s="290"/>
      <c r="F920" s="290"/>
      <c r="G920" s="290"/>
      <c r="H920" s="290"/>
      <c r="I920" s="290"/>
      <c r="J920" s="291"/>
    </row>
    <row r="921" spans="1:10" ht="15" customHeight="1" x14ac:dyDescent="0.3">
      <c r="A921" s="884">
        <v>103</v>
      </c>
      <c r="B921" s="887">
        <f>INDEX(progvil,A921)</f>
        <v>0</v>
      </c>
      <c r="C921" s="890">
        <f>INDEX(fichvil,A921)</f>
        <v>0</v>
      </c>
      <c r="D921" s="893" t="s">
        <v>28</v>
      </c>
      <c r="E921" s="280"/>
      <c r="F921" s="280"/>
      <c r="G921" s="280"/>
      <c r="H921" s="281"/>
      <c r="I921" s="280"/>
      <c r="J921" s="303"/>
    </row>
    <row r="922" spans="1:10" ht="15" customHeight="1" x14ac:dyDescent="0.3">
      <c r="A922" s="885"/>
      <c r="B922" s="888"/>
      <c r="C922" s="891"/>
      <c r="D922" s="894"/>
      <c r="E922" s="254"/>
      <c r="F922" s="256"/>
      <c r="G922" s="256"/>
      <c r="H922" s="256"/>
      <c r="I922" s="256"/>
      <c r="J922" s="295"/>
    </row>
    <row r="923" spans="1:10" ht="15" customHeight="1" x14ac:dyDescent="0.3">
      <c r="A923" s="885"/>
      <c r="B923" s="888"/>
      <c r="C923" s="891"/>
      <c r="D923" s="894"/>
      <c r="E923" s="255"/>
      <c r="F923" s="255"/>
      <c r="G923" s="255"/>
      <c r="H923" s="255"/>
      <c r="I923" s="255"/>
      <c r="J923" s="296"/>
    </row>
    <row r="924" spans="1:10" ht="15" customHeight="1" x14ac:dyDescent="0.3">
      <c r="A924" s="885"/>
      <c r="B924" s="888"/>
      <c r="C924" s="891"/>
      <c r="D924" s="894" t="s">
        <v>32</v>
      </c>
      <c r="E924" s="253"/>
      <c r="F924" s="253"/>
      <c r="G924" s="257"/>
      <c r="H924" s="253"/>
      <c r="I924" s="253"/>
      <c r="J924" s="297"/>
    </row>
    <row r="925" spans="1:10" ht="15" customHeight="1" x14ac:dyDescent="0.3">
      <c r="A925" s="885"/>
      <c r="B925" s="888"/>
      <c r="C925" s="891"/>
      <c r="D925" s="894"/>
      <c r="E925" s="256"/>
      <c r="F925" s="256"/>
      <c r="G925" s="256"/>
      <c r="H925" s="256"/>
      <c r="I925" s="256"/>
      <c r="J925" s="298"/>
    </row>
    <row r="926" spans="1:10" ht="15" customHeight="1" x14ac:dyDescent="0.3">
      <c r="A926" s="885"/>
      <c r="B926" s="888"/>
      <c r="C926" s="891"/>
      <c r="D926" s="894"/>
      <c r="E926" s="255"/>
      <c r="F926" s="255"/>
      <c r="G926" s="255"/>
      <c r="H926" s="255"/>
      <c r="I926" s="255"/>
      <c r="J926" s="296"/>
    </row>
    <row r="927" spans="1:10" ht="15" customHeight="1" x14ac:dyDescent="0.3">
      <c r="A927" s="885"/>
      <c r="B927" s="888"/>
      <c r="C927" s="891"/>
      <c r="D927" s="894" t="s">
        <v>34</v>
      </c>
      <c r="E927" s="253"/>
      <c r="F927" s="253"/>
      <c r="G927" s="253"/>
      <c r="H927" s="253"/>
      <c r="I927" s="253"/>
      <c r="J927" s="297"/>
    </row>
    <row r="928" spans="1:10" ht="15" customHeight="1" x14ac:dyDescent="0.3">
      <c r="A928" s="885"/>
      <c r="B928" s="888"/>
      <c r="C928" s="891"/>
      <c r="D928" s="894"/>
      <c r="E928" s="256"/>
      <c r="F928" s="256"/>
      <c r="G928" s="256"/>
      <c r="H928" s="256"/>
      <c r="I928" s="256"/>
      <c r="J928" s="295"/>
    </row>
    <row r="929" spans="1:11" ht="15" customHeight="1" thickBot="1" x14ac:dyDescent="0.35">
      <c r="A929" s="886"/>
      <c r="B929" s="889"/>
      <c r="C929" s="892"/>
      <c r="D929" s="895"/>
      <c r="E929" s="301"/>
      <c r="F929" s="301"/>
      <c r="G929" s="301"/>
      <c r="H929" s="301"/>
      <c r="I929" s="301"/>
      <c r="J929" s="302"/>
    </row>
    <row r="930" spans="1:11" ht="15" customHeight="1" x14ac:dyDescent="0.3">
      <c r="A930" s="872">
        <v>104</v>
      </c>
      <c r="B930" s="875">
        <f>INDEX(progvil,A930)</f>
        <v>0</v>
      </c>
      <c r="C930" s="878">
        <f>INDEX(fichvil,A930)</f>
        <v>0</v>
      </c>
      <c r="D930" s="881" t="s">
        <v>28</v>
      </c>
      <c r="E930" s="285"/>
      <c r="F930" s="285"/>
      <c r="G930" s="285"/>
      <c r="H930" s="285"/>
      <c r="I930" s="285"/>
      <c r="J930" s="286"/>
    </row>
    <row r="931" spans="1:11" ht="15" customHeight="1" x14ac:dyDescent="0.3">
      <c r="A931" s="873"/>
      <c r="B931" s="876"/>
      <c r="C931" s="879"/>
      <c r="D931" s="882"/>
      <c r="E931" s="283"/>
      <c r="F931" s="283"/>
      <c r="G931" s="283"/>
      <c r="H931" s="283"/>
      <c r="I931" s="283"/>
      <c r="J931" s="287"/>
    </row>
    <row r="932" spans="1:11" ht="15" customHeight="1" x14ac:dyDescent="0.3">
      <c r="A932" s="873"/>
      <c r="B932" s="876"/>
      <c r="C932" s="879"/>
      <c r="D932" s="882"/>
      <c r="E932" s="284"/>
      <c r="F932" s="284"/>
      <c r="G932" s="284"/>
      <c r="H932" s="284"/>
      <c r="I932" s="284"/>
      <c r="J932" s="288"/>
    </row>
    <row r="933" spans="1:11" ht="15" customHeight="1" x14ac:dyDescent="0.3">
      <c r="A933" s="873"/>
      <c r="B933" s="876"/>
      <c r="C933" s="879"/>
      <c r="D933" s="882" t="s">
        <v>32</v>
      </c>
      <c r="E933" s="282"/>
      <c r="F933" s="282"/>
      <c r="G933" s="282"/>
      <c r="H933" s="282"/>
      <c r="I933" s="282"/>
      <c r="J933" s="289"/>
    </row>
    <row r="934" spans="1:11" ht="15" customHeight="1" x14ac:dyDescent="0.3">
      <c r="A934" s="873"/>
      <c r="B934" s="876"/>
      <c r="C934" s="879"/>
      <c r="D934" s="882"/>
      <c r="E934" s="283"/>
      <c r="F934" s="283"/>
      <c r="G934" s="283"/>
      <c r="H934" s="283"/>
      <c r="I934" s="283"/>
      <c r="J934" s="287"/>
    </row>
    <row r="935" spans="1:11" ht="15" customHeight="1" x14ac:dyDescent="0.3">
      <c r="A935" s="873"/>
      <c r="B935" s="876"/>
      <c r="C935" s="879"/>
      <c r="D935" s="882"/>
      <c r="E935" s="284"/>
      <c r="F935" s="284"/>
      <c r="G935" s="284"/>
      <c r="H935" s="284"/>
      <c r="I935" s="284"/>
      <c r="J935" s="288"/>
    </row>
    <row r="936" spans="1:11" ht="15" customHeight="1" x14ac:dyDescent="0.3">
      <c r="A936" s="873"/>
      <c r="B936" s="876"/>
      <c r="C936" s="879"/>
      <c r="D936" s="882" t="s">
        <v>34</v>
      </c>
      <c r="E936" s="282"/>
      <c r="F936" s="282"/>
      <c r="G936" s="282"/>
      <c r="H936" s="282"/>
      <c r="I936" s="282"/>
      <c r="J936" s="289"/>
    </row>
    <row r="937" spans="1:11" ht="15" customHeight="1" x14ac:dyDescent="0.3">
      <c r="A937" s="873"/>
      <c r="B937" s="876"/>
      <c r="C937" s="879"/>
      <c r="D937" s="882"/>
      <c r="E937" s="283"/>
      <c r="F937" s="283"/>
      <c r="G937" s="283"/>
      <c r="H937" s="283"/>
      <c r="I937" s="283"/>
      <c r="J937" s="287"/>
    </row>
    <row r="938" spans="1:11" ht="15" customHeight="1" thickBot="1" x14ac:dyDescent="0.35">
      <c r="A938" s="874"/>
      <c r="B938" s="877"/>
      <c r="C938" s="880"/>
      <c r="D938" s="883"/>
      <c r="E938" s="290"/>
      <c r="F938" s="290"/>
      <c r="G938" s="290"/>
      <c r="H938" s="290"/>
      <c r="I938" s="290"/>
      <c r="J938" s="291"/>
    </row>
    <row r="939" spans="1:11" ht="15" customHeight="1" x14ac:dyDescent="0.3">
      <c r="A939" s="884">
        <v>105</v>
      </c>
      <c r="B939" s="887">
        <f>INDEX(progvil,A939)</f>
        <v>0</v>
      </c>
      <c r="C939" s="890">
        <f>INDEX(fichvil,A939)</f>
        <v>0</v>
      </c>
      <c r="D939" s="893" t="s">
        <v>28</v>
      </c>
      <c r="E939" s="280"/>
      <c r="F939" s="280"/>
      <c r="G939" s="280"/>
      <c r="H939" s="281"/>
      <c r="I939" s="280"/>
      <c r="J939" s="303"/>
      <c r="K939" s="232"/>
    </row>
    <row r="940" spans="1:11" ht="15" customHeight="1" x14ac:dyDescent="0.3">
      <c r="A940" s="885"/>
      <c r="B940" s="888"/>
      <c r="C940" s="891"/>
      <c r="D940" s="894"/>
      <c r="E940" s="254"/>
      <c r="F940" s="256"/>
      <c r="G940" s="256"/>
      <c r="H940" s="256"/>
      <c r="I940" s="256"/>
      <c r="J940" s="295"/>
    </row>
    <row r="941" spans="1:11" ht="15" customHeight="1" x14ac:dyDescent="0.3">
      <c r="A941" s="885"/>
      <c r="B941" s="888"/>
      <c r="C941" s="891"/>
      <c r="D941" s="894"/>
      <c r="E941" s="255"/>
      <c r="F941" s="255"/>
      <c r="G941" s="255"/>
      <c r="H941" s="255"/>
      <c r="I941" s="255"/>
      <c r="J941" s="296"/>
    </row>
    <row r="942" spans="1:11" ht="15" customHeight="1" x14ac:dyDescent="0.3">
      <c r="A942" s="885"/>
      <c r="B942" s="888"/>
      <c r="C942" s="891"/>
      <c r="D942" s="894" t="s">
        <v>32</v>
      </c>
      <c r="E942" s="253"/>
      <c r="F942" s="253"/>
      <c r="G942" s="257"/>
      <c r="H942" s="253"/>
      <c r="I942" s="253"/>
      <c r="J942" s="297"/>
    </row>
    <row r="943" spans="1:11" ht="15" customHeight="1" x14ac:dyDescent="0.3">
      <c r="A943" s="885"/>
      <c r="B943" s="888"/>
      <c r="C943" s="891"/>
      <c r="D943" s="894"/>
      <c r="E943" s="256"/>
      <c r="F943" s="256"/>
      <c r="G943" s="256"/>
      <c r="H943" s="256"/>
      <c r="I943" s="256"/>
      <c r="J943" s="298"/>
    </row>
    <row r="944" spans="1:11" ht="15" customHeight="1" x14ac:dyDescent="0.3">
      <c r="A944" s="885"/>
      <c r="B944" s="888"/>
      <c r="C944" s="891"/>
      <c r="D944" s="894"/>
      <c r="E944" s="255"/>
      <c r="F944" s="255"/>
      <c r="G944" s="255"/>
      <c r="H944" s="255"/>
      <c r="I944" s="255"/>
      <c r="J944" s="296"/>
    </row>
    <row r="945" spans="1:10" s="80" customFormat="1" ht="15" customHeight="1" x14ac:dyDescent="0.3">
      <c r="A945" s="885"/>
      <c r="B945" s="888"/>
      <c r="C945" s="891"/>
      <c r="D945" s="894" t="s">
        <v>34</v>
      </c>
      <c r="E945" s="253"/>
      <c r="F945" s="253"/>
      <c r="G945" s="253"/>
      <c r="H945" s="253"/>
      <c r="I945" s="253"/>
      <c r="J945" s="297"/>
    </row>
    <row r="946" spans="1:10" ht="15" customHeight="1" x14ac:dyDescent="0.3">
      <c r="A946" s="885"/>
      <c r="B946" s="888"/>
      <c r="C946" s="891"/>
      <c r="D946" s="894"/>
      <c r="E946" s="256"/>
      <c r="F946" s="256"/>
      <c r="G946" s="256"/>
      <c r="H946" s="256"/>
      <c r="I946" s="256"/>
      <c r="J946" s="295"/>
    </row>
    <row r="947" spans="1:10" ht="15" customHeight="1" thickBot="1" x14ac:dyDescent="0.35">
      <c r="A947" s="886"/>
      <c r="B947" s="889"/>
      <c r="C947" s="892"/>
      <c r="D947" s="895"/>
      <c r="E947" s="301"/>
      <c r="F947" s="301"/>
      <c r="G947" s="301"/>
      <c r="H947" s="301"/>
      <c r="I947" s="301"/>
      <c r="J947" s="302"/>
    </row>
    <row r="948" spans="1:10" ht="15" customHeight="1" x14ac:dyDescent="0.3">
      <c r="A948" s="872">
        <v>106</v>
      </c>
      <c r="B948" s="875">
        <f>INDEX(progvil,A948)</f>
        <v>0</v>
      </c>
      <c r="C948" s="878">
        <f>INDEX(fichvil,A948)</f>
        <v>0</v>
      </c>
      <c r="D948" s="881" t="s">
        <v>28</v>
      </c>
      <c r="E948" s="285"/>
      <c r="F948" s="285"/>
      <c r="G948" s="285"/>
      <c r="H948" s="285"/>
      <c r="I948" s="285"/>
      <c r="J948" s="286"/>
    </row>
    <row r="949" spans="1:10" ht="15" customHeight="1" x14ac:dyDescent="0.3">
      <c r="A949" s="873"/>
      <c r="B949" s="876"/>
      <c r="C949" s="879"/>
      <c r="D949" s="882"/>
      <c r="E949" s="283"/>
      <c r="F949" s="283"/>
      <c r="G949" s="283"/>
      <c r="H949" s="283"/>
      <c r="I949" s="283"/>
      <c r="J949" s="287"/>
    </row>
    <row r="950" spans="1:10" ht="15" customHeight="1" x14ac:dyDescent="0.3">
      <c r="A950" s="873"/>
      <c r="B950" s="876"/>
      <c r="C950" s="879"/>
      <c r="D950" s="882"/>
      <c r="E950" s="284"/>
      <c r="F950" s="284"/>
      <c r="G950" s="284"/>
      <c r="H950" s="284"/>
      <c r="I950" s="284"/>
      <c r="J950" s="288"/>
    </row>
    <row r="951" spans="1:10" ht="15" customHeight="1" x14ac:dyDescent="0.3">
      <c r="A951" s="873"/>
      <c r="B951" s="876"/>
      <c r="C951" s="879"/>
      <c r="D951" s="882" t="s">
        <v>32</v>
      </c>
      <c r="E951" s="282"/>
      <c r="F951" s="282"/>
      <c r="G951" s="282"/>
      <c r="H951" s="282"/>
      <c r="I951" s="282"/>
      <c r="J951" s="289"/>
    </row>
    <row r="952" spans="1:10" ht="15" customHeight="1" x14ac:dyDescent="0.3">
      <c r="A952" s="873"/>
      <c r="B952" s="876"/>
      <c r="C952" s="879"/>
      <c r="D952" s="882"/>
      <c r="E952" s="283"/>
      <c r="F952" s="283"/>
      <c r="G952" s="283"/>
      <c r="H952" s="283"/>
      <c r="I952" s="283"/>
      <c r="J952" s="287"/>
    </row>
    <row r="953" spans="1:10" ht="15" customHeight="1" x14ac:dyDescent="0.3">
      <c r="A953" s="873"/>
      <c r="B953" s="876"/>
      <c r="C953" s="879"/>
      <c r="D953" s="882"/>
      <c r="E953" s="284"/>
      <c r="F953" s="284"/>
      <c r="G953" s="284"/>
      <c r="H953" s="284"/>
      <c r="I953" s="284"/>
      <c r="J953" s="288"/>
    </row>
    <row r="954" spans="1:10" ht="15" customHeight="1" x14ac:dyDescent="0.3">
      <c r="A954" s="873"/>
      <c r="B954" s="876"/>
      <c r="C954" s="879"/>
      <c r="D954" s="882" t="s">
        <v>34</v>
      </c>
      <c r="E954" s="282"/>
      <c r="F954" s="282"/>
      <c r="G954" s="282"/>
      <c r="H954" s="282"/>
      <c r="I954" s="282"/>
      <c r="J954" s="289"/>
    </row>
    <row r="955" spans="1:10" ht="15" customHeight="1" x14ac:dyDescent="0.3">
      <c r="A955" s="873"/>
      <c r="B955" s="876"/>
      <c r="C955" s="879"/>
      <c r="D955" s="882"/>
      <c r="E955" s="283"/>
      <c r="F955" s="283"/>
      <c r="G955" s="283"/>
      <c r="H955" s="283"/>
      <c r="I955" s="283"/>
      <c r="J955" s="287"/>
    </row>
    <row r="956" spans="1:10" ht="15" customHeight="1" thickBot="1" x14ac:dyDescent="0.35">
      <c r="A956" s="874"/>
      <c r="B956" s="877"/>
      <c r="C956" s="880"/>
      <c r="D956" s="883"/>
      <c r="E956" s="290"/>
      <c r="F956" s="290"/>
      <c r="G956" s="290"/>
      <c r="H956" s="290"/>
      <c r="I956" s="290"/>
      <c r="J956" s="291"/>
    </row>
    <row r="957" spans="1:10" ht="15" customHeight="1" x14ac:dyDescent="0.3">
      <c r="A957" s="884">
        <v>107</v>
      </c>
      <c r="B957" s="887">
        <f>INDEX(progvil,A957)</f>
        <v>0</v>
      </c>
      <c r="C957" s="890">
        <f>INDEX(fichvil,A957)</f>
        <v>0</v>
      </c>
      <c r="D957" s="893" t="s">
        <v>28</v>
      </c>
      <c r="E957" s="280"/>
      <c r="F957" s="280"/>
      <c r="G957" s="280"/>
      <c r="H957" s="281"/>
      <c r="I957" s="280"/>
      <c r="J957" s="303"/>
    </row>
    <row r="958" spans="1:10" ht="15" customHeight="1" x14ac:dyDescent="0.3">
      <c r="A958" s="885"/>
      <c r="B958" s="888"/>
      <c r="C958" s="891"/>
      <c r="D958" s="894"/>
      <c r="E958" s="254"/>
      <c r="F958" s="256"/>
      <c r="G958" s="256"/>
      <c r="H958" s="256"/>
      <c r="I958" s="256"/>
      <c r="J958" s="295"/>
    </row>
    <row r="959" spans="1:10" ht="15" customHeight="1" x14ac:dyDescent="0.3">
      <c r="A959" s="885"/>
      <c r="B959" s="888"/>
      <c r="C959" s="891"/>
      <c r="D959" s="894"/>
      <c r="E959" s="255"/>
      <c r="F959" s="255"/>
      <c r="G959" s="255"/>
      <c r="H959" s="255"/>
      <c r="I959" s="255"/>
      <c r="J959" s="296"/>
    </row>
    <row r="960" spans="1:10" ht="15" customHeight="1" x14ac:dyDescent="0.3">
      <c r="A960" s="885"/>
      <c r="B960" s="888"/>
      <c r="C960" s="891"/>
      <c r="D960" s="894" t="s">
        <v>32</v>
      </c>
      <c r="E960" s="253"/>
      <c r="F960" s="253"/>
      <c r="G960" s="257"/>
      <c r="H960" s="253"/>
      <c r="I960" s="253"/>
      <c r="J960" s="297"/>
    </row>
    <row r="961" spans="1:10" ht="15" customHeight="1" x14ac:dyDescent="0.3">
      <c r="A961" s="885"/>
      <c r="B961" s="888"/>
      <c r="C961" s="891"/>
      <c r="D961" s="894"/>
      <c r="E961" s="256"/>
      <c r="F961" s="256"/>
      <c r="G961" s="256"/>
      <c r="H961" s="256"/>
      <c r="I961" s="256"/>
      <c r="J961" s="298"/>
    </row>
    <row r="962" spans="1:10" ht="15" customHeight="1" x14ac:dyDescent="0.3">
      <c r="A962" s="885"/>
      <c r="B962" s="888"/>
      <c r="C962" s="891"/>
      <c r="D962" s="894"/>
      <c r="E962" s="255"/>
      <c r="F962" s="255"/>
      <c r="G962" s="255"/>
      <c r="H962" s="255"/>
      <c r="I962" s="255"/>
      <c r="J962" s="296"/>
    </row>
    <row r="963" spans="1:10" ht="15" customHeight="1" x14ac:dyDescent="0.3">
      <c r="A963" s="885"/>
      <c r="B963" s="888"/>
      <c r="C963" s="891"/>
      <c r="D963" s="894" t="s">
        <v>34</v>
      </c>
      <c r="E963" s="253"/>
      <c r="F963" s="253"/>
      <c r="G963" s="253"/>
      <c r="H963" s="253"/>
      <c r="I963" s="253"/>
      <c r="J963" s="297"/>
    </row>
    <row r="964" spans="1:10" ht="15" customHeight="1" x14ac:dyDescent="0.3">
      <c r="A964" s="885"/>
      <c r="B964" s="888"/>
      <c r="C964" s="891"/>
      <c r="D964" s="894"/>
      <c r="E964" s="256"/>
      <c r="F964" s="256"/>
      <c r="G964" s="256"/>
      <c r="H964" s="256"/>
      <c r="I964" s="256"/>
      <c r="J964" s="295"/>
    </row>
    <row r="965" spans="1:10" ht="15" customHeight="1" thickBot="1" x14ac:dyDescent="0.35">
      <c r="A965" s="886"/>
      <c r="B965" s="889"/>
      <c r="C965" s="892"/>
      <c r="D965" s="895"/>
      <c r="E965" s="301"/>
      <c r="F965" s="301"/>
      <c r="G965" s="301"/>
      <c r="H965" s="301"/>
      <c r="I965" s="301"/>
      <c r="J965" s="302"/>
    </row>
    <row r="966" spans="1:10" ht="15" customHeight="1" x14ac:dyDescent="0.3">
      <c r="A966" s="872">
        <v>108</v>
      </c>
      <c r="B966" s="875">
        <f>INDEX(progvil,A966)</f>
        <v>0</v>
      </c>
      <c r="C966" s="878">
        <f>INDEX(fichvil,A966)</f>
        <v>0</v>
      </c>
      <c r="D966" s="881" t="s">
        <v>28</v>
      </c>
      <c r="E966" s="285"/>
      <c r="F966" s="285"/>
      <c r="G966" s="285"/>
      <c r="H966" s="285"/>
      <c r="I966" s="285"/>
      <c r="J966" s="286"/>
    </row>
    <row r="967" spans="1:10" ht="15" customHeight="1" x14ac:dyDescent="0.3">
      <c r="A967" s="873"/>
      <c r="B967" s="876"/>
      <c r="C967" s="879"/>
      <c r="D967" s="882"/>
      <c r="E967" s="283"/>
      <c r="F967" s="283"/>
      <c r="G967" s="283"/>
      <c r="H967" s="283"/>
      <c r="I967" s="283"/>
      <c r="J967" s="287"/>
    </row>
    <row r="968" spans="1:10" ht="15" customHeight="1" x14ac:dyDescent="0.3">
      <c r="A968" s="873"/>
      <c r="B968" s="876"/>
      <c r="C968" s="879"/>
      <c r="D968" s="882"/>
      <c r="E968" s="284"/>
      <c r="F968" s="284"/>
      <c r="G968" s="284"/>
      <c r="H968" s="284"/>
      <c r="I968" s="284"/>
      <c r="J968" s="288"/>
    </row>
    <row r="969" spans="1:10" ht="15" customHeight="1" x14ac:dyDescent="0.3">
      <c r="A969" s="873"/>
      <c r="B969" s="876"/>
      <c r="C969" s="879"/>
      <c r="D969" s="882" t="s">
        <v>32</v>
      </c>
      <c r="E969" s="282"/>
      <c r="F969" s="282"/>
      <c r="G969" s="282"/>
      <c r="H969" s="282"/>
      <c r="I969" s="282"/>
      <c r="J969" s="289"/>
    </row>
    <row r="970" spans="1:10" ht="15" customHeight="1" x14ac:dyDescent="0.3">
      <c r="A970" s="873"/>
      <c r="B970" s="876"/>
      <c r="C970" s="879"/>
      <c r="D970" s="882"/>
      <c r="E970" s="283"/>
      <c r="F970" s="283"/>
      <c r="G970" s="283"/>
      <c r="H970" s="283"/>
      <c r="I970" s="283"/>
      <c r="J970" s="287"/>
    </row>
    <row r="971" spans="1:10" ht="15" customHeight="1" x14ac:dyDescent="0.3">
      <c r="A971" s="873"/>
      <c r="B971" s="876"/>
      <c r="C971" s="879"/>
      <c r="D971" s="882"/>
      <c r="E971" s="284"/>
      <c r="F971" s="284"/>
      <c r="G971" s="284"/>
      <c r="H971" s="284"/>
      <c r="I971" s="284"/>
      <c r="J971" s="288"/>
    </row>
    <row r="972" spans="1:10" ht="15" customHeight="1" x14ac:dyDescent="0.3">
      <c r="A972" s="873"/>
      <c r="B972" s="876"/>
      <c r="C972" s="879"/>
      <c r="D972" s="882" t="s">
        <v>34</v>
      </c>
      <c r="E972" s="282"/>
      <c r="F972" s="282"/>
      <c r="G972" s="282"/>
      <c r="H972" s="282"/>
      <c r="I972" s="282"/>
      <c r="J972" s="289"/>
    </row>
    <row r="973" spans="1:10" ht="15" customHeight="1" x14ac:dyDescent="0.3">
      <c r="A973" s="873"/>
      <c r="B973" s="876"/>
      <c r="C973" s="879"/>
      <c r="D973" s="882"/>
      <c r="E973" s="283"/>
      <c r="F973" s="283"/>
      <c r="G973" s="283"/>
      <c r="H973" s="283"/>
      <c r="I973" s="283"/>
      <c r="J973" s="287"/>
    </row>
    <row r="974" spans="1:10" ht="15" customHeight="1" thickBot="1" x14ac:dyDescent="0.35">
      <c r="A974" s="874"/>
      <c r="B974" s="877"/>
      <c r="C974" s="880"/>
      <c r="D974" s="883"/>
      <c r="E974" s="290"/>
      <c r="F974" s="290"/>
      <c r="G974" s="290"/>
      <c r="H974" s="290"/>
      <c r="I974" s="290"/>
      <c r="J974" s="291"/>
    </row>
    <row r="975" spans="1:10" ht="15" customHeight="1" x14ac:dyDescent="0.3">
      <c r="A975" s="884">
        <v>109</v>
      </c>
      <c r="B975" s="887">
        <f>INDEX(progvil,A975)</f>
        <v>0</v>
      </c>
      <c r="C975" s="890">
        <f>INDEX(fichvil,A975)</f>
        <v>0</v>
      </c>
      <c r="D975" s="893" t="s">
        <v>28</v>
      </c>
      <c r="E975" s="280"/>
      <c r="F975" s="280"/>
      <c r="G975" s="280"/>
      <c r="H975" s="281"/>
      <c r="I975" s="280"/>
      <c r="J975" s="303"/>
    </row>
    <row r="976" spans="1:10" ht="15" customHeight="1" x14ac:dyDescent="0.3">
      <c r="A976" s="885"/>
      <c r="B976" s="888"/>
      <c r="C976" s="891"/>
      <c r="D976" s="894"/>
      <c r="E976" s="254"/>
      <c r="F976" s="256"/>
      <c r="G976" s="256"/>
      <c r="H976" s="256"/>
      <c r="I976" s="256"/>
      <c r="J976" s="295"/>
    </row>
    <row r="977" spans="1:10" ht="15" customHeight="1" x14ac:dyDescent="0.3">
      <c r="A977" s="885"/>
      <c r="B977" s="888"/>
      <c r="C977" s="891"/>
      <c r="D977" s="894"/>
      <c r="E977" s="255"/>
      <c r="F977" s="255"/>
      <c r="G977" s="255"/>
      <c r="H977" s="255"/>
      <c r="I977" s="255"/>
      <c r="J977" s="296"/>
    </row>
    <row r="978" spans="1:10" ht="15" customHeight="1" x14ac:dyDescent="0.3">
      <c r="A978" s="885"/>
      <c r="B978" s="888"/>
      <c r="C978" s="891"/>
      <c r="D978" s="894" t="s">
        <v>32</v>
      </c>
      <c r="E978" s="253"/>
      <c r="F978" s="253"/>
      <c r="G978" s="257"/>
      <c r="H978" s="253"/>
      <c r="I978" s="253"/>
      <c r="J978" s="297"/>
    </row>
    <row r="979" spans="1:10" ht="15" customHeight="1" x14ac:dyDescent="0.3">
      <c r="A979" s="885"/>
      <c r="B979" s="888"/>
      <c r="C979" s="891"/>
      <c r="D979" s="894"/>
      <c r="E979" s="256"/>
      <c r="F979" s="256"/>
      <c r="G979" s="256"/>
      <c r="H979" s="256"/>
      <c r="I979" s="256"/>
      <c r="J979" s="298"/>
    </row>
    <row r="980" spans="1:10" ht="15" customHeight="1" x14ac:dyDescent="0.3">
      <c r="A980" s="885"/>
      <c r="B980" s="888"/>
      <c r="C980" s="891"/>
      <c r="D980" s="894"/>
      <c r="E980" s="255"/>
      <c r="F980" s="255"/>
      <c r="G980" s="255"/>
      <c r="H980" s="255"/>
      <c r="I980" s="255"/>
      <c r="J980" s="296"/>
    </row>
    <row r="981" spans="1:10" ht="15" customHeight="1" x14ac:dyDescent="0.3">
      <c r="A981" s="885"/>
      <c r="B981" s="888"/>
      <c r="C981" s="891"/>
      <c r="D981" s="894" t="s">
        <v>34</v>
      </c>
      <c r="E981" s="253"/>
      <c r="F981" s="253"/>
      <c r="G981" s="253"/>
      <c r="H981" s="253"/>
      <c r="I981" s="253"/>
      <c r="J981" s="297"/>
    </row>
    <row r="982" spans="1:10" ht="15" customHeight="1" x14ac:dyDescent="0.3">
      <c r="A982" s="885"/>
      <c r="B982" s="888"/>
      <c r="C982" s="891"/>
      <c r="D982" s="894"/>
      <c r="E982" s="256"/>
      <c r="F982" s="256"/>
      <c r="G982" s="256"/>
      <c r="H982" s="256"/>
      <c r="I982" s="256"/>
      <c r="J982" s="295"/>
    </row>
    <row r="983" spans="1:10" ht="15" customHeight="1" thickBot="1" x14ac:dyDescent="0.35">
      <c r="A983" s="886"/>
      <c r="B983" s="889"/>
      <c r="C983" s="892"/>
      <c r="D983" s="895"/>
      <c r="E983" s="301"/>
      <c r="F983" s="301"/>
      <c r="G983" s="301"/>
      <c r="H983" s="301"/>
      <c r="I983" s="301"/>
      <c r="J983" s="302"/>
    </row>
    <row r="984" spans="1:10" ht="15" customHeight="1" x14ac:dyDescent="0.3">
      <c r="A984" s="872">
        <v>110</v>
      </c>
      <c r="B984" s="875">
        <f>INDEX(progvil,A984)</f>
        <v>0</v>
      </c>
      <c r="C984" s="878">
        <f>INDEX(fichvil,A984)</f>
        <v>0</v>
      </c>
      <c r="D984" s="881" t="s">
        <v>28</v>
      </c>
      <c r="E984" s="285"/>
      <c r="F984" s="285"/>
      <c r="G984" s="285"/>
      <c r="H984" s="285"/>
      <c r="I984" s="285"/>
      <c r="J984" s="286"/>
    </row>
    <row r="985" spans="1:10" ht="15" customHeight="1" x14ac:dyDescent="0.3">
      <c r="A985" s="873"/>
      <c r="B985" s="876"/>
      <c r="C985" s="879"/>
      <c r="D985" s="882"/>
      <c r="E985" s="283"/>
      <c r="F985" s="283"/>
      <c r="G985" s="283"/>
      <c r="H985" s="283"/>
      <c r="I985" s="283"/>
      <c r="J985" s="287"/>
    </row>
    <row r="986" spans="1:10" ht="15" customHeight="1" x14ac:dyDescent="0.3">
      <c r="A986" s="873"/>
      <c r="B986" s="876"/>
      <c r="C986" s="879"/>
      <c r="D986" s="882"/>
      <c r="E986" s="284"/>
      <c r="F986" s="284"/>
      <c r="G986" s="284"/>
      <c r="H986" s="284"/>
      <c r="I986" s="284"/>
      <c r="J986" s="288"/>
    </row>
    <row r="987" spans="1:10" ht="15" customHeight="1" x14ac:dyDescent="0.3">
      <c r="A987" s="873"/>
      <c r="B987" s="876"/>
      <c r="C987" s="879"/>
      <c r="D987" s="882" t="s">
        <v>32</v>
      </c>
      <c r="E987" s="282"/>
      <c r="F987" s="282"/>
      <c r="G987" s="282"/>
      <c r="H987" s="282"/>
      <c r="I987" s="282"/>
      <c r="J987" s="289"/>
    </row>
    <row r="988" spans="1:10" ht="15" customHeight="1" x14ac:dyDescent="0.3">
      <c r="A988" s="873"/>
      <c r="B988" s="876"/>
      <c r="C988" s="879"/>
      <c r="D988" s="882"/>
      <c r="E988" s="283"/>
      <c r="F988" s="283"/>
      <c r="G988" s="283"/>
      <c r="H988" s="283"/>
      <c r="I988" s="283"/>
      <c r="J988" s="287"/>
    </row>
    <row r="989" spans="1:10" ht="15" customHeight="1" x14ac:dyDescent="0.3">
      <c r="A989" s="873"/>
      <c r="B989" s="876"/>
      <c r="C989" s="879"/>
      <c r="D989" s="882"/>
      <c r="E989" s="284"/>
      <c r="F989" s="284"/>
      <c r="G989" s="284"/>
      <c r="H989" s="284"/>
      <c r="I989" s="284"/>
      <c r="J989" s="288"/>
    </row>
    <row r="990" spans="1:10" ht="15" customHeight="1" x14ac:dyDescent="0.3">
      <c r="A990" s="873"/>
      <c r="B990" s="876"/>
      <c r="C990" s="879"/>
      <c r="D990" s="882" t="s">
        <v>34</v>
      </c>
      <c r="E990" s="282"/>
      <c r="F990" s="282"/>
      <c r="G990" s="282"/>
      <c r="H990" s="282"/>
      <c r="I990" s="282"/>
      <c r="J990" s="289"/>
    </row>
    <row r="991" spans="1:10" ht="15" customHeight="1" x14ac:dyDescent="0.3">
      <c r="A991" s="873"/>
      <c r="B991" s="876"/>
      <c r="C991" s="879"/>
      <c r="D991" s="882"/>
      <c r="E991" s="283"/>
      <c r="F991" s="283"/>
      <c r="G991" s="283"/>
      <c r="H991" s="283"/>
      <c r="I991" s="283"/>
      <c r="J991" s="287"/>
    </row>
    <row r="992" spans="1:10" ht="15" customHeight="1" thickBot="1" x14ac:dyDescent="0.35">
      <c r="A992" s="874"/>
      <c r="B992" s="877"/>
      <c r="C992" s="880"/>
      <c r="D992" s="883"/>
      <c r="E992" s="290"/>
      <c r="F992" s="290"/>
      <c r="G992" s="290"/>
      <c r="H992" s="290"/>
      <c r="I992" s="290"/>
      <c r="J992" s="291"/>
    </row>
    <row r="993" spans="1:10" ht="15" customHeight="1" x14ac:dyDescent="0.3">
      <c r="A993" s="884">
        <v>111</v>
      </c>
      <c r="B993" s="887">
        <f>INDEX(progvil,A993)</f>
        <v>0</v>
      </c>
      <c r="C993" s="890">
        <f>INDEX(fichvil,A993)</f>
        <v>0</v>
      </c>
      <c r="D993" s="893" t="s">
        <v>28</v>
      </c>
      <c r="E993" s="280"/>
      <c r="F993" s="280"/>
      <c r="G993" s="280"/>
      <c r="H993" s="281"/>
      <c r="I993" s="280"/>
      <c r="J993" s="303"/>
    </row>
    <row r="994" spans="1:10" ht="15" customHeight="1" x14ac:dyDescent="0.3">
      <c r="A994" s="885"/>
      <c r="B994" s="888"/>
      <c r="C994" s="891"/>
      <c r="D994" s="894"/>
      <c r="E994" s="254"/>
      <c r="F994" s="256"/>
      <c r="G994" s="256"/>
      <c r="H994" s="256"/>
      <c r="I994" s="256"/>
      <c r="J994" s="295"/>
    </row>
    <row r="995" spans="1:10" ht="15" customHeight="1" x14ac:dyDescent="0.3">
      <c r="A995" s="885"/>
      <c r="B995" s="888"/>
      <c r="C995" s="891"/>
      <c r="D995" s="894"/>
      <c r="E995" s="255"/>
      <c r="F995" s="255"/>
      <c r="G995" s="255"/>
      <c r="H995" s="255"/>
      <c r="I995" s="255"/>
      <c r="J995" s="296"/>
    </row>
    <row r="996" spans="1:10" ht="15" customHeight="1" x14ac:dyDescent="0.3">
      <c r="A996" s="885"/>
      <c r="B996" s="888"/>
      <c r="C996" s="891"/>
      <c r="D996" s="894" t="s">
        <v>32</v>
      </c>
      <c r="E996" s="253"/>
      <c r="F996" s="253"/>
      <c r="G996" s="257"/>
      <c r="H996" s="253"/>
      <c r="I996" s="253"/>
      <c r="J996" s="297"/>
    </row>
    <row r="997" spans="1:10" ht="15" customHeight="1" x14ac:dyDescent="0.3">
      <c r="A997" s="885"/>
      <c r="B997" s="888"/>
      <c r="C997" s="891"/>
      <c r="D997" s="894"/>
      <c r="E997" s="256"/>
      <c r="F997" s="256"/>
      <c r="G997" s="256"/>
      <c r="H997" s="256"/>
      <c r="I997" s="256"/>
      <c r="J997" s="298"/>
    </row>
    <row r="998" spans="1:10" ht="15" customHeight="1" x14ac:dyDescent="0.3">
      <c r="A998" s="885"/>
      <c r="B998" s="888"/>
      <c r="C998" s="891"/>
      <c r="D998" s="894"/>
      <c r="E998" s="255"/>
      <c r="F998" s="255"/>
      <c r="G998" s="255"/>
      <c r="H998" s="255"/>
      <c r="I998" s="255"/>
      <c r="J998" s="296"/>
    </row>
    <row r="999" spans="1:10" ht="15" customHeight="1" x14ac:dyDescent="0.3">
      <c r="A999" s="885"/>
      <c r="B999" s="888"/>
      <c r="C999" s="891"/>
      <c r="D999" s="894" t="s">
        <v>34</v>
      </c>
      <c r="E999" s="253"/>
      <c r="F999" s="253"/>
      <c r="G999" s="253"/>
      <c r="H999" s="253"/>
      <c r="I999" s="253"/>
      <c r="J999" s="297"/>
    </row>
    <row r="1000" spans="1:10" ht="15" customHeight="1" x14ac:dyDescent="0.3">
      <c r="A1000" s="885"/>
      <c r="B1000" s="888"/>
      <c r="C1000" s="891"/>
      <c r="D1000" s="894"/>
      <c r="E1000" s="256"/>
      <c r="F1000" s="256"/>
      <c r="G1000" s="256"/>
      <c r="H1000" s="256"/>
      <c r="I1000" s="256"/>
      <c r="J1000" s="295"/>
    </row>
    <row r="1001" spans="1:10" ht="15" customHeight="1" thickBot="1" x14ac:dyDescent="0.35">
      <c r="A1001" s="886"/>
      <c r="B1001" s="889"/>
      <c r="C1001" s="892"/>
      <c r="D1001" s="895"/>
      <c r="E1001" s="301"/>
      <c r="F1001" s="301"/>
      <c r="G1001" s="301"/>
      <c r="H1001" s="301"/>
      <c r="I1001" s="301"/>
      <c r="J1001" s="302"/>
    </row>
    <row r="1002" spans="1:10" ht="15" customHeight="1" x14ac:dyDescent="0.3">
      <c r="A1002" s="872">
        <v>112</v>
      </c>
      <c r="B1002" s="875">
        <f>INDEX(progvil,A1002)</f>
        <v>0</v>
      </c>
      <c r="C1002" s="878">
        <f>INDEX(fichvil,A1002)</f>
        <v>0</v>
      </c>
      <c r="D1002" s="881" t="s">
        <v>28</v>
      </c>
      <c r="E1002" s="285"/>
      <c r="F1002" s="285"/>
      <c r="G1002" s="285"/>
      <c r="H1002" s="285"/>
      <c r="I1002" s="285"/>
      <c r="J1002" s="286"/>
    </row>
    <row r="1003" spans="1:10" ht="15" customHeight="1" x14ac:dyDescent="0.3">
      <c r="A1003" s="873"/>
      <c r="B1003" s="876"/>
      <c r="C1003" s="879"/>
      <c r="D1003" s="882"/>
      <c r="E1003" s="283"/>
      <c r="F1003" s="283"/>
      <c r="G1003" s="283"/>
      <c r="H1003" s="283"/>
      <c r="I1003" s="283"/>
      <c r="J1003" s="287"/>
    </row>
    <row r="1004" spans="1:10" ht="15" customHeight="1" x14ac:dyDescent="0.3">
      <c r="A1004" s="873"/>
      <c r="B1004" s="876"/>
      <c r="C1004" s="879"/>
      <c r="D1004" s="882"/>
      <c r="E1004" s="284"/>
      <c r="F1004" s="284"/>
      <c r="G1004" s="284"/>
      <c r="H1004" s="284"/>
      <c r="I1004" s="284"/>
      <c r="J1004" s="288"/>
    </row>
    <row r="1005" spans="1:10" ht="15" customHeight="1" x14ac:dyDescent="0.3">
      <c r="A1005" s="873"/>
      <c r="B1005" s="876"/>
      <c r="C1005" s="879"/>
      <c r="D1005" s="882" t="s">
        <v>32</v>
      </c>
      <c r="E1005" s="282"/>
      <c r="F1005" s="282"/>
      <c r="G1005" s="282"/>
      <c r="H1005" s="282"/>
      <c r="I1005" s="282"/>
      <c r="J1005" s="289"/>
    </row>
    <row r="1006" spans="1:10" ht="15" customHeight="1" x14ac:dyDescent="0.3">
      <c r="A1006" s="873"/>
      <c r="B1006" s="876"/>
      <c r="C1006" s="879"/>
      <c r="D1006" s="882"/>
      <c r="E1006" s="283"/>
      <c r="F1006" s="283"/>
      <c r="G1006" s="283"/>
      <c r="H1006" s="283"/>
      <c r="I1006" s="283"/>
      <c r="J1006" s="287"/>
    </row>
    <row r="1007" spans="1:10" ht="15" customHeight="1" x14ac:dyDescent="0.3">
      <c r="A1007" s="873"/>
      <c r="B1007" s="876"/>
      <c r="C1007" s="879"/>
      <c r="D1007" s="882"/>
      <c r="E1007" s="284"/>
      <c r="F1007" s="284"/>
      <c r="G1007" s="284"/>
      <c r="H1007" s="284"/>
      <c r="I1007" s="284"/>
      <c r="J1007" s="288"/>
    </row>
    <row r="1008" spans="1:10" ht="15" customHeight="1" x14ac:dyDescent="0.3">
      <c r="A1008" s="873"/>
      <c r="B1008" s="876"/>
      <c r="C1008" s="879"/>
      <c r="D1008" s="882" t="s">
        <v>34</v>
      </c>
      <c r="E1008" s="282"/>
      <c r="F1008" s="282"/>
      <c r="G1008" s="282"/>
      <c r="H1008" s="282"/>
      <c r="I1008" s="282"/>
      <c r="J1008" s="289"/>
    </row>
    <row r="1009" spans="1:10" ht="15" customHeight="1" x14ac:dyDescent="0.3">
      <c r="A1009" s="873"/>
      <c r="B1009" s="876"/>
      <c r="C1009" s="879"/>
      <c r="D1009" s="882"/>
      <c r="E1009" s="283"/>
      <c r="F1009" s="283"/>
      <c r="G1009" s="283"/>
      <c r="H1009" s="283"/>
      <c r="I1009" s="283"/>
      <c r="J1009" s="287"/>
    </row>
    <row r="1010" spans="1:10" ht="15" customHeight="1" thickBot="1" x14ac:dyDescent="0.35">
      <c r="A1010" s="874"/>
      <c r="B1010" s="877"/>
      <c r="C1010" s="880"/>
      <c r="D1010" s="883"/>
      <c r="E1010" s="290"/>
      <c r="F1010" s="290"/>
      <c r="G1010" s="290"/>
      <c r="H1010" s="290"/>
      <c r="I1010" s="290"/>
      <c r="J1010" s="291"/>
    </row>
    <row r="1011" spans="1:10" ht="15" customHeight="1" x14ac:dyDescent="0.3">
      <c r="A1011" s="884">
        <v>113</v>
      </c>
      <c r="B1011" s="887">
        <f>INDEX(progvil,A1011)</f>
        <v>0</v>
      </c>
      <c r="C1011" s="890">
        <f>INDEX(fichvil,A1011)</f>
        <v>0</v>
      </c>
      <c r="D1011" s="893" t="s">
        <v>28</v>
      </c>
      <c r="E1011" s="280"/>
      <c r="F1011" s="280"/>
      <c r="G1011" s="280"/>
      <c r="H1011" s="281"/>
      <c r="I1011" s="280"/>
      <c r="J1011" s="303"/>
    </row>
    <row r="1012" spans="1:10" ht="15" customHeight="1" x14ac:dyDescent="0.3">
      <c r="A1012" s="885"/>
      <c r="B1012" s="888"/>
      <c r="C1012" s="891"/>
      <c r="D1012" s="894"/>
      <c r="E1012" s="254"/>
      <c r="F1012" s="256"/>
      <c r="G1012" s="256"/>
      <c r="H1012" s="256"/>
      <c r="I1012" s="256"/>
      <c r="J1012" s="295"/>
    </row>
    <row r="1013" spans="1:10" ht="15" customHeight="1" x14ac:dyDescent="0.3">
      <c r="A1013" s="885"/>
      <c r="B1013" s="888"/>
      <c r="C1013" s="891"/>
      <c r="D1013" s="894"/>
      <c r="E1013" s="255"/>
      <c r="F1013" s="255"/>
      <c r="G1013" s="255"/>
      <c r="H1013" s="255"/>
      <c r="I1013" s="255"/>
      <c r="J1013" s="296"/>
    </row>
    <row r="1014" spans="1:10" ht="15" customHeight="1" x14ac:dyDescent="0.3">
      <c r="A1014" s="885"/>
      <c r="B1014" s="888"/>
      <c r="C1014" s="891"/>
      <c r="D1014" s="894" t="s">
        <v>32</v>
      </c>
      <c r="E1014" s="253"/>
      <c r="F1014" s="253"/>
      <c r="G1014" s="257"/>
      <c r="H1014" s="253"/>
      <c r="I1014" s="253"/>
      <c r="J1014" s="297"/>
    </row>
    <row r="1015" spans="1:10" ht="15" customHeight="1" x14ac:dyDescent="0.3">
      <c r="A1015" s="885"/>
      <c r="B1015" s="888"/>
      <c r="C1015" s="891"/>
      <c r="D1015" s="894"/>
      <c r="E1015" s="256"/>
      <c r="F1015" s="256"/>
      <c r="G1015" s="256"/>
      <c r="H1015" s="256"/>
      <c r="I1015" s="256"/>
      <c r="J1015" s="298"/>
    </row>
    <row r="1016" spans="1:10" ht="15" customHeight="1" x14ac:dyDescent="0.3">
      <c r="A1016" s="885"/>
      <c r="B1016" s="888"/>
      <c r="C1016" s="891"/>
      <c r="D1016" s="894"/>
      <c r="E1016" s="255"/>
      <c r="F1016" s="255"/>
      <c r="G1016" s="255"/>
      <c r="H1016" s="255"/>
      <c r="I1016" s="255"/>
      <c r="J1016" s="296"/>
    </row>
    <row r="1017" spans="1:10" ht="15" customHeight="1" x14ac:dyDescent="0.3">
      <c r="A1017" s="885"/>
      <c r="B1017" s="888"/>
      <c r="C1017" s="891"/>
      <c r="D1017" s="894" t="s">
        <v>34</v>
      </c>
      <c r="E1017" s="253"/>
      <c r="F1017" s="253"/>
      <c r="G1017" s="253"/>
      <c r="H1017" s="253"/>
      <c r="I1017" s="253"/>
      <c r="J1017" s="297"/>
    </row>
    <row r="1018" spans="1:10" ht="15" customHeight="1" x14ac:dyDescent="0.3">
      <c r="A1018" s="885"/>
      <c r="B1018" s="888"/>
      <c r="C1018" s="891"/>
      <c r="D1018" s="894"/>
      <c r="E1018" s="256"/>
      <c r="F1018" s="256"/>
      <c r="G1018" s="256"/>
      <c r="H1018" s="256"/>
      <c r="I1018" s="256"/>
      <c r="J1018" s="295"/>
    </row>
    <row r="1019" spans="1:10" ht="15" customHeight="1" thickBot="1" x14ac:dyDescent="0.35">
      <c r="A1019" s="886"/>
      <c r="B1019" s="889"/>
      <c r="C1019" s="892"/>
      <c r="D1019" s="895"/>
      <c r="E1019" s="301"/>
      <c r="F1019" s="301"/>
      <c r="G1019" s="301"/>
      <c r="H1019" s="301"/>
      <c r="I1019" s="301"/>
      <c r="J1019" s="302"/>
    </row>
    <row r="1020" spans="1:10" ht="15" customHeight="1" x14ac:dyDescent="0.3">
      <c r="A1020" s="872">
        <v>114</v>
      </c>
      <c r="B1020" s="875">
        <f>INDEX(progvil,A1020)</f>
        <v>0</v>
      </c>
      <c r="C1020" s="878">
        <f>INDEX(fichvil,A1020)</f>
        <v>0</v>
      </c>
      <c r="D1020" s="881" t="s">
        <v>28</v>
      </c>
      <c r="E1020" s="285"/>
      <c r="F1020" s="285"/>
      <c r="G1020" s="285"/>
      <c r="H1020" s="285"/>
      <c r="I1020" s="285"/>
      <c r="J1020" s="286"/>
    </row>
    <row r="1021" spans="1:10" ht="15" customHeight="1" x14ac:dyDescent="0.3">
      <c r="A1021" s="873"/>
      <c r="B1021" s="876"/>
      <c r="C1021" s="879"/>
      <c r="D1021" s="882"/>
      <c r="E1021" s="283"/>
      <c r="F1021" s="283"/>
      <c r="G1021" s="283"/>
      <c r="H1021" s="283"/>
      <c r="I1021" s="283"/>
      <c r="J1021" s="287"/>
    </row>
    <row r="1022" spans="1:10" ht="15" customHeight="1" x14ac:dyDescent="0.3">
      <c r="A1022" s="873"/>
      <c r="B1022" s="876"/>
      <c r="C1022" s="879"/>
      <c r="D1022" s="882"/>
      <c r="E1022" s="284"/>
      <c r="F1022" s="284"/>
      <c r="G1022" s="284"/>
      <c r="H1022" s="284"/>
      <c r="I1022" s="284"/>
      <c r="J1022" s="288"/>
    </row>
    <row r="1023" spans="1:10" ht="15" customHeight="1" x14ac:dyDescent="0.3">
      <c r="A1023" s="873"/>
      <c r="B1023" s="876"/>
      <c r="C1023" s="879"/>
      <c r="D1023" s="882" t="s">
        <v>32</v>
      </c>
      <c r="E1023" s="282"/>
      <c r="F1023" s="282"/>
      <c r="G1023" s="282"/>
      <c r="H1023" s="282"/>
      <c r="I1023" s="282"/>
      <c r="J1023" s="289"/>
    </row>
    <row r="1024" spans="1:10" ht="15" customHeight="1" x14ac:dyDescent="0.3">
      <c r="A1024" s="873"/>
      <c r="B1024" s="876"/>
      <c r="C1024" s="879"/>
      <c r="D1024" s="882"/>
      <c r="E1024" s="283"/>
      <c r="F1024" s="283"/>
      <c r="G1024" s="283"/>
      <c r="H1024" s="283"/>
      <c r="I1024" s="283"/>
      <c r="J1024" s="287"/>
    </row>
    <row r="1025" spans="1:10" ht="15" customHeight="1" x14ac:dyDescent="0.3">
      <c r="A1025" s="873"/>
      <c r="B1025" s="876"/>
      <c r="C1025" s="879"/>
      <c r="D1025" s="882"/>
      <c r="E1025" s="284"/>
      <c r="F1025" s="284"/>
      <c r="G1025" s="284"/>
      <c r="H1025" s="284"/>
      <c r="I1025" s="284"/>
      <c r="J1025" s="288"/>
    </row>
    <row r="1026" spans="1:10" ht="15" customHeight="1" x14ac:dyDescent="0.3">
      <c r="A1026" s="873"/>
      <c r="B1026" s="876"/>
      <c r="C1026" s="879"/>
      <c r="D1026" s="882" t="s">
        <v>34</v>
      </c>
      <c r="E1026" s="282"/>
      <c r="F1026" s="282"/>
      <c r="G1026" s="282"/>
      <c r="H1026" s="282"/>
      <c r="I1026" s="282"/>
      <c r="J1026" s="289"/>
    </row>
    <row r="1027" spans="1:10" ht="15" customHeight="1" x14ac:dyDescent="0.3">
      <c r="A1027" s="873"/>
      <c r="B1027" s="876"/>
      <c r="C1027" s="879"/>
      <c r="D1027" s="882"/>
      <c r="E1027" s="283"/>
      <c r="F1027" s="283"/>
      <c r="G1027" s="283"/>
      <c r="H1027" s="283"/>
      <c r="I1027" s="283"/>
      <c r="J1027" s="287"/>
    </row>
    <row r="1028" spans="1:10" ht="15" customHeight="1" thickBot="1" x14ac:dyDescent="0.35">
      <c r="A1028" s="874"/>
      <c r="B1028" s="877"/>
      <c r="C1028" s="880"/>
      <c r="D1028" s="883"/>
      <c r="E1028" s="290"/>
      <c r="F1028" s="290"/>
      <c r="G1028" s="290"/>
      <c r="H1028" s="290"/>
      <c r="I1028" s="290"/>
      <c r="J1028" s="291"/>
    </row>
    <row r="1029" spans="1:10" ht="15" customHeight="1" x14ac:dyDescent="0.3">
      <c r="A1029" s="884">
        <v>115</v>
      </c>
      <c r="B1029" s="887">
        <f>INDEX(progvil,A1029)</f>
        <v>0</v>
      </c>
      <c r="C1029" s="890">
        <f>INDEX(fichvil,A1029)</f>
        <v>0</v>
      </c>
      <c r="D1029" s="893" t="s">
        <v>28</v>
      </c>
      <c r="E1029" s="280"/>
      <c r="F1029" s="280"/>
      <c r="G1029" s="280"/>
      <c r="H1029" s="281"/>
      <c r="I1029" s="280"/>
      <c r="J1029" s="303"/>
    </row>
    <row r="1030" spans="1:10" ht="15" customHeight="1" x14ac:dyDescent="0.3">
      <c r="A1030" s="885"/>
      <c r="B1030" s="888"/>
      <c r="C1030" s="891"/>
      <c r="D1030" s="894"/>
      <c r="E1030" s="254"/>
      <c r="F1030" s="256"/>
      <c r="G1030" s="256"/>
      <c r="H1030" s="256"/>
      <c r="I1030" s="256"/>
      <c r="J1030" s="295"/>
    </row>
    <row r="1031" spans="1:10" ht="15" customHeight="1" x14ac:dyDescent="0.3">
      <c r="A1031" s="885"/>
      <c r="B1031" s="888"/>
      <c r="C1031" s="891"/>
      <c r="D1031" s="894"/>
      <c r="E1031" s="255"/>
      <c r="F1031" s="255"/>
      <c r="G1031" s="255"/>
      <c r="H1031" s="255"/>
      <c r="I1031" s="255"/>
      <c r="J1031" s="296"/>
    </row>
    <row r="1032" spans="1:10" ht="15" customHeight="1" x14ac:dyDescent="0.3">
      <c r="A1032" s="885"/>
      <c r="B1032" s="888"/>
      <c r="C1032" s="891"/>
      <c r="D1032" s="894" t="s">
        <v>32</v>
      </c>
      <c r="E1032" s="253"/>
      <c r="F1032" s="253"/>
      <c r="G1032" s="257"/>
      <c r="H1032" s="253"/>
      <c r="I1032" s="253"/>
      <c r="J1032" s="297"/>
    </row>
    <row r="1033" spans="1:10" ht="15" customHeight="1" x14ac:dyDescent="0.3">
      <c r="A1033" s="885"/>
      <c r="B1033" s="888"/>
      <c r="C1033" s="891"/>
      <c r="D1033" s="894"/>
      <c r="E1033" s="256"/>
      <c r="F1033" s="256"/>
      <c r="G1033" s="256"/>
      <c r="H1033" s="256"/>
      <c r="I1033" s="256"/>
      <c r="J1033" s="298"/>
    </row>
    <row r="1034" spans="1:10" ht="15" customHeight="1" x14ac:dyDescent="0.3">
      <c r="A1034" s="885"/>
      <c r="B1034" s="888"/>
      <c r="C1034" s="891"/>
      <c r="D1034" s="894"/>
      <c r="E1034" s="255"/>
      <c r="F1034" s="255"/>
      <c r="G1034" s="255"/>
      <c r="H1034" s="255"/>
      <c r="I1034" s="255"/>
      <c r="J1034" s="296"/>
    </row>
    <row r="1035" spans="1:10" ht="15" customHeight="1" x14ac:dyDescent="0.3">
      <c r="A1035" s="885"/>
      <c r="B1035" s="888"/>
      <c r="C1035" s="891"/>
      <c r="D1035" s="894" t="s">
        <v>34</v>
      </c>
      <c r="E1035" s="253"/>
      <c r="F1035" s="253"/>
      <c r="G1035" s="253"/>
      <c r="H1035" s="253"/>
      <c r="I1035" s="253"/>
      <c r="J1035" s="297"/>
    </row>
    <row r="1036" spans="1:10" ht="15" customHeight="1" x14ac:dyDescent="0.3">
      <c r="A1036" s="885"/>
      <c r="B1036" s="888"/>
      <c r="C1036" s="891"/>
      <c r="D1036" s="894"/>
      <c r="E1036" s="256"/>
      <c r="F1036" s="256"/>
      <c r="G1036" s="256"/>
      <c r="H1036" s="256"/>
      <c r="I1036" s="256"/>
      <c r="J1036" s="295"/>
    </row>
    <row r="1037" spans="1:10" ht="15" customHeight="1" thickBot="1" x14ac:dyDescent="0.35">
      <c r="A1037" s="886"/>
      <c r="B1037" s="889"/>
      <c r="C1037" s="892"/>
      <c r="D1037" s="895"/>
      <c r="E1037" s="301"/>
      <c r="F1037" s="301"/>
      <c r="G1037" s="301"/>
      <c r="H1037" s="301"/>
      <c r="I1037" s="301"/>
      <c r="J1037" s="302"/>
    </row>
    <row r="1038" spans="1:10" ht="15" customHeight="1" x14ac:dyDescent="0.3">
      <c r="A1038" s="872">
        <v>116</v>
      </c>
      <c r="B1038" s="875">
        <f>INDEX(progvil,A1038)</f>
        <v>0</v>
      </c>
      <c r="C1038" s="878">
        <f>INDEX(fichvil,A1038)</f>
        <v>0</v>
      </c>
      <c r="D1038" s="881" t="s">
        <v>28</v>
      </c>
      <c r="E1038" s="285"/>
      <c r="F1038" s="285"/>
      <c r="G1038" s="285"/>
      <c r="H1038" s="285"/>
      <c r="I1038" s="285"/>
      <c r="J1038" s="286"/>
    </row>
    <row r="1039" spans="1:10" ht="15" customHeight="1" x14ac:dyDescent="0.3">
      <c r="A1039" s="873"/>
      <c r="B1039" s="876"/>
      <c r="C1039" s="879"/>
      <c r="D1039" s="882"/>
      <c r="E1039" s="283"/>
      <c r="F1039" s="283"/>
      <c r="G1039" s="283"/>
      <c r="H1039" s="283"/>
      <c r="I1039" s="283"/>
      <c r="J1039" s="287"/>
    </row>
    <row r="1040" spans="1:10" ht="15" customHeight="1" x14ac:dyDescent="0.3">
      <c r="A1040" s="873"/>
      <c r="B1040" s="876"/>
      <c r="C1040" s="879"/>
      <c r="D1040" s="882"/>
      <c r="E1040" s="284"/>
      <c r="F1040" s="284"/>
      <c r="G1040" s="284"/>
      <c r="H1040" s="284"/>
      <c r="I1040" s="284"/>
      <c r="J1040" s="288"/>
    </row>
    <row r="1041" spans="1:10" ht="15" customHeight="1" x14ac:dyDescent="0.3">
      <c r="A1041" s="873"/>
      <c r="B1041" s="876"/>
      <c r="C1041" s="879"/>
      <c r="D1041" s="882" t="s">
        <v>32</v>
      </c>
      <c r="E1041" s="282"/>
      <c r="F1041" s="282"/>
      <c r="G1041" s="282"/>
      <c r="H1041" s="282"/>
      <c r="I1041" s="282"/>
      <c r="J1041" s="289"/>
    </row>
    <row r="1042" spans="1:10" ht="15" customHeight="1" x14ac:dyDescent="0.3">
      <c r="A1042" s="873"/>
      <c r="B1042" s="876"/>
      <c r="C1042" s="879"/>
      <c r="D1042" s="882"/>
      <c r="E1042" s="283"/>
      <c r="F1042" s="283"/>
      <c r="G1042" s="283"/>
      <c r="H1042" s="283"/>
      <c r="I1042" s="283"/>
      <c r="J1042" s="287"/>
    </row>
    <row r="1043" spans="1:10" ht="15" customHeight="1" x14ac:dyDescent="0.3">
      <c r="A1043" s="873"/>
      <c r="B1043" s="876"/>
      <c r="C1043" s="879"/>
      <c r="D1043" s="882"/>
      <c r="E1043" s="284"/>
      <c r="F1043" s="284"/>
      <c r="G1043" s="284"/>
      <c r="H1043" s="284"/>
      <c r="I1043" s="284"/>
      <c r="J1043" s="288"/>
    </row>
    <row r="1044" spans="1:10" ht="15" customHeight="1" x14ac:dyDescent="0.3">
      <c r="A1044" s="873"/>
      <c r="B1044" s="876"/>
      <c r="C1044" s="879"/>
      <c r="D1044" s="882" t="s">
        <v>34</v>
      </c>
      <c r="E1044" s="282"/>
      <c r="F1044" s="282"/>
      <c r="G1044" s="282"/>
      <c r="H1044" s="282"/>
      <c r="I1044" s="282"/>
      <c r="J1044" s="289"/>
    </row>
    <row r="1045" spans="1:10" ht="15" customHeight="1" x14ac:dyDescent="0.3">
      <c r="A1045" s="873"/>
      <c r="B1045" s="876"/>
      <c r="C1045" s="879"/>
      <c r="D1045" s="882"/>
      <c r="E1045" s="283"/>
      <c r="F1045" s="283"/>
      <c r="G1045" s="283"/>
      <c r="H1045" s="283"/>
      <c r="I1045" s="283"/>
      <c r="J1045" s="287"/>
    </row>
    <row r="1046" spans="1:10" ht="15" customHeight="1" thickBot="1" x14ac:dyDescent="0.35">
      <c r="A1046" s="874"/>
      <c r="B1046" s="877"/>
      <c r="C1046" s="880"/>
      <c r="D1046" s="883"/>
      <c r="E1046" s="290"/>
      <c r="F1046" s="290"/>
      <c r="G1046" s="290"/>
      <c r="H1046" s="290"/>
      <c r="I1046" s="290"/>
      <c r="J1046" s="291"/>
    </row>
    <row r="1047" spans="1:10" ht="15" customHeight="1" x14ac:dyDescent="0.3">
      <c r="A1047" s="884">
        <v>117</v>
      </c>
      <c r="B1047" s="887">
        <f>INDEX(progvil,A1047)</f>
        <v>0</v>
      </c>
      <c r="C1047" s="890">
        <f>INDEX(fichvil,A1047)</f>
        <v>0</v>
      </c>
      <c r="D1047" s="893" t="s">
        <v>28</v>
      </c>
      <c r="E1047" s="280"/>
      <c r="F1047" s="280"/>
      <c r="G1047" s="280"/>
      <c r="H1047" s="281"/>
      <c r="I1047" s="280"/>
      <c r="J1047" s="303"/>
    </row>
    <row r="1048" spans="1:10" ht="15" customHeight="1" x14ac:dyDescent="0.3">
      <c r="A1048" s="885"/>
      <c r="B1048" s="888"/>
      <c r="C1048" s="891"/>
      <c r="D1048" s="894"/>
      <c r="E1048" s="254"/>
      <c r="F1048" s="256"/>
      <c r="G1048" s="256"/>
      <c r="H1048" s="256"/>
      <c r="I1048" s="256"/>
      <c r="J1048" s="295"/>
    </row>
    <row r="1049" spans="1:10" ht="15" customHeight="1" x14ac:dyDescent="0.3">
      <c r="A1049" s="885"/>
      <c r="B1049" s="888"/>
      <c r="C1049" s="891"/>
      <c r="D1049" s="894"/>
      <c r="E1049" s="255"/>
      <c r="F1049" s="255"/>
      <c r="G1049" s="255"/>
      <c r="H1049" s="255"/>
      <c r="I1049" s="255"/>
      <c r="J1049" s="296"/>
    </row>
    <row r="1050" spans="1:10" ht="15" customHeight="1" x14ac:dyDescent="0.3">
      <c r="A1050" s="885"/>
      <c r="B1050" s="888"/>
      <c r="C1050" s="891"/>
      <c r="D1050" s="894" t="s">
        <v>32</v>
      </c>
      <c r="E1050" s="253"/>
      <c r="F1050" s="253"/>
      <c r="G1050" s="257"/>
      <c r="H1050" s="253"/>
      <c r="I1050" s="253"/>
      <c r="J1050" s="297"/>
    </row>
    <row r="1051" spans="1:10" ht="15" customHeight="1" x14ac:dyDescent="0.3">
      <c r="A1051" s="885"/>
      <c r="B1051" s="888"/>
      <c r="C1051" s="891"/>
      <c r="D1051" s="894"/>
      <c r="E1051" s="256"/>
      <c r="F1051" s="256"/>
      <c r="G1051" s="256"/>
      <c r="H1051" s="256"/>
      <c r="I1051" s="256"/>
      <c r="J1051" s="298"/>
    </row>
    <row r="1052" spans="1:10" ht="15" customHeight="1" x14ac:dyDescent="0.3">
      <c r="A1052" s="885"/>
      <c r="B1052" s="888"/>
      <c r="C1052" s="891"/>
      <c r="D1052" s="894"/>
      <c r="E1052" s="255"/>
      <c r="F1052" s="255"/>
      <c r="G1052" s="255"/>
      <c r="H1052" s="255"/>
      <c r="I1052" s="255"/>
      <c r="J1052" s="296"/>
    </row>
    <row r="1053" spans="1:10" ht="15" customHeight="1" x14ac:dyDescent="0.3">
      <c r="A1053" s="885"/>
      <c r="B1053" s="888"/>
      <c r="C1053" s="891"/>
      <c r="D1053" s="894" t="s">
        <v>34</v>
      </c>
      <c r="E1053" s="253"/>
      <c r="F1053" s="253"/>
      <c r="G1053" s="253"/>
      <c r="H1053" s="253"/>
      <c r="I1053" s="253"/>
      <c r="J1053" s="297"/>
    </row>
    <row r="1054" spans="1:10" ht="15" customHeight="1" x14ac:dyDescent="0.3">
      <c r="A1054" s="885"/>
      <c r="B1054" s="888"/>
      <c r="C1054" s="891"/>
      <c r="D1054" s="894"/>
      <c r="E1054" s="256"/>
      <c r="F1054" s="256"/>
      <c r="G1054" s="256"/>
      <c r="H1054" s="256"/>
      <c r="I1054" s="256"/>
      <c r="J1054" s="295"/>
    </row>
    <row r="1055" spans="1:10" ht="15" customHeight="1" thickBot="1" x14ac:dyDescent="0.35">
      <c r="A1055" s="886"/>
      <c r="B1055" s="889"/>
      <c r="C1055" s="892"/>
      <c r="D1055" s="895"/>
      <c r="E1055" s="301"/>
      <c r="F1055" s="301"/>
      <c r="G1055" s="301"/>
      <c r="H1055" s="301"/>
      <c r="I1055" s="301"/>
      <c r="J1055" s="302"/>
    </row>
    <row r="1056" spans="1:10" ht="15" customHeight="1" x14ac:dyDescent="0.3">
      <c r="A1056" s="872">
        <v>118</v>
      </c>
      <c r="B1056" s="875">
        <f>INDEX(progvil,A1056)</f>
        <v>0</v>
      </c>
      <c r="C1056" s="878">
        <f>INDEX(fichvil,A1056)</f>
        <v>0</v>
      </c>
      <c r="D1056" s="881" t="s">
        <v>28</v>
      </c>
      <c r="E1056" s="285"/>
      <c r="F1056" s="285"/>
      <c r="G1056" s="285"/>
      <c r="H1056" s="285"/>
      <c r="I1056" s="285"/>
      <c r="J1056" s="286"/>
    </row>
    <row r="1057" spans="1:10" ht="15" customHeight="1" x14ac:dyDescent="0.3">
      <c r="A1057" s="873"/>
      <c r="B1057" s="876"/>
      <c r="C1057" s="879"/>
      <c r="D1057" s="882"/>
      <c r="E1057" s="283"/>
      <c r="F1057" s="283"/>
      <c r="G1057" s="283"/>
      <c r="H1057" s="283"/>
      <c r="I1057" s="283"/>
      <c r="J1057" s="287"/>
    </row>
    <row r="1058" spans="1:10" ht="15" customHeight="1" x14ac:dyDescent="0.3">
      <c r="A1058" s="873"/>
      <c r="B1058" s="876"/>
      <c r="C1058" s="879"/>
      <c r="D1058" s="882"/>
      <c r="E1058" s="284"/>
      <c r="F1058" s="284"/>
      <c r="G1058" s="284"/>
      <c r="H1058" s="284"/>
      <c r="I1058" s="284"/>
      <c r="J1058" s="288"/>
    </row>
    <row r="1059" spans="1:10" ht="15" customHeight="1" x14ac:dyDescent="0.3">
      <c r="A1059" s="873"/>
      <c r="B1059" s="876"/>
      <c r="C1059" s="879"/>
      <c r="D1059" s="882" t="s">
        <v>32</v>
      </c>
      <c r="E1059" s="282"/>
      <c r="F1059" s="282"/>
      <c r="G1059" s="282"/>
      <c r="H1059" s="282"/>
      <c r="I1059" s="282"/>
      <c r="J1059" s="289"/>
    </row>
    <row r="1060" spans="1:10" ht="15" customHeight="1" x14ac:dyDescent="0.3">
      <c r="A1060" s="873"/>
      <c r="B1060" s="876"/>
      <c r="C1060" s="879"/>
      <c r="D1060" s="882"/>
      <c r="E1060" s="283"/>
      <c r="F1060" s="283"/>
      <c r="G1060" s="283"/>
      <c r="H1060" s="283"/>
      <c r="I1060" s="283"/>
      <c r="J1060" s="287"/>
    </row>
    <row r="1061" spans="1:10" ht="15" customHeight="1" x14ac:dyDescent="0.3">
      <c r="A1061" s="873"/>
      <c r="B1061" s="876"/>
      <c r="C1061" s="879"/>
      <c r="D1061" s="882"/>
      <c r="E1061" s="284"/>
      <c r="F1061" s="284"/>
      <c r="G1061" s="284"/>
      <c r="H1061" s="284"/>
      <c r="I1061" s="284"/>
      <c r="J1061" s="288"/>
    </row>
    <row r="1062" spans="1:10" ht="15" customHeight="1" x14ac:dyDescent="0.3">
      <c r="A1062" s="873"/>
      <c r="B1062" s="876"/>
      <c r="C1062" s="879"/>
      <c r="D1062" s="882" t="s">
        <v>34</v>
      </c>
      <c r="E1062" s="282"/>
      <c r="F1062" s="282"/>
      <c r="G1062" s="282"/>
      <c r="H1062" s="282"/>
      <c r="I1062" s="282"/>
      <c r="J1062" s="289"/>
    </row>
    <row r="1063" spans="1:10" ht="15" customHeight="1" x14ac:dyDescent="0.3">
      <c r="A1063" s="873"/>
      <c r="B1063" s="876"/>
      <c r="C1063" s="879"/>
      <c r="D1063" s="882"/>
      <c r="E1063" s="283"/>
      <c r="F1063" s="283"/>
      <c r="G1063" s="283"/>
      <c r="H1063" s="283"/>
      <c r="I1063" s="283"/>
      <c r="J1063" s="287"/>
    </row>
    <row r="1064" spans="1:10" ht="15" customHeight="1" thickBot="1" x14ac:dyDescent="0.35">
      <c r="A1064" s="874"/>
      <c r="B1064" s="877"/>
      <c r="C1064" s="880"/>
      <c r="D1064" s="883"/>
      <c r="E1064" s="290"/>
      <c r="F1064" s="290"/>
      <c r="G1064" s="290"/>
      <c r="H1064" s="290"/>
      <c r="I1064" s="290"/>
      <c r="J1064" s="291"/>
    </row>
    <row r="1065" spans="1:10" ht="15" customHeight="1" x14ac:dyDescent="0.3">
      <c r="A1065" s="884">
        <v>119</v>
      </c>
      <c r="B1065" s="887">
        <f>INDEX(progvil,A1065)</f>
        <v>0</v>
      </c>
      <c r="C1065" s="890">
        <f>INDEX(fichvil,A1065)</f>
        <v>0</v>
      </c>
      <c r="D1065" s="893" t="s">
        <v>28</v>
      </c>
      <c r="E1065" s="280"/>
      <c r="F1065" s="280"/>
      <c r="G1065" s="280"/>
      <c r="H1065" s="281"/>
      <c r="I1065" s="280"/>
      <c r="J1065" s="303"/>
    </row>
    <row r="1066" spans="1:10" ht="15" customHeight="1" x14ac:dyDescent="0.3">
      <c r="A1066" s="885"/>
      <c r="B1066" s="888"/>
      <c r="C1066" s="891"/>
      <c r="D1066" s="894"/>
      <c r="E1066" s="254"/>
      <c r="F1066" s="256"/>
      <c r="G1066" s="256"/>
      <c r="H1066" s="256"/>
      <c r="I1066" s="256"/>
      <c r="J1066" s="295"/>
    </row>
    <row r="1067" spans="1:10" ht="15" customHeight="1" x14ac:dyDescent="0.3">
      <c r="A1067" s="885"/>
      <c r="B1067" s="888"/>
      <c r="C1067" s="891"/>
      <c r="D1067" s="894"/>
      <c r="E1067" s="255"/>
      <c r="F1067" s="255"/>
      <c r="G1067" s="255"/>
      <c r="H1067" s="255"/>
      <c r="I1067" s="255"/>
      <c r="J1067" s="296"/>
    </row>
    <row r="1068" spans="1:10" ht="15" customHeight="1" x14ac:dyDescent="0.3">
      <c r="A1068" s="885"/>
      <c r="B1068" s="888"/>
      <c r="C1068" s="891"/>
      <c r="D1068" s="894" t="s">
        <v>32</v>
      </c>
      <c r="E1068" s="253"/>
      <c r="F1068" s="253"/>
      <c r="G1068" s="257"/>
      <c r="H1068" s="253"/>
      <c r="I1068" s="253"/>
      <c r="J1068" s="297"/>
    </row>
    <row r="1069" spans="1:10" ht="15" customHeight="1" x14ac:dyDescent="0.3">
      <c r="A1069" s="885"/>
      <c r="B1069" s="888"/>
      <c r="C1069" s="891"/>
      <c r="D1069" s="894"/>
      <c r="E1069" s="256"/>
      <c r="F1069" s="256"/>
      <c r="G1069" s="256"/>
      <c r="H1069" s="256"/>
      <c r="I1069" s="256"/>
      <c r="J1069" s="298"/>
    </row>
    <row r="1070" spans="1:10" ht="15" customHeight="1" x14ac:dyDescent="0.3">
      <c r="A1070" s="885"/>
      <c r="B1070" s="888"/>
      <c r="C1070" s="891"/>
      <c r="D1070" s="894"/>
      <c r="E1070" s="255"/>
      <c r="F1070" s="255"/>
      <c r="G1070" s="255"/>
      <c r="H1070" s="255"/>
      <c r="I1070" s="255"/>
      <c r="J1070" s="296"/>
    </row>
    <row r="1071" spans="1:10" ht="15" customHeight="1" x14ac:dyDescent="0.3">
      <c r="A1071" s="885"/>
      <c r="B1071" s="888"/>
      <c r="C1071" s="891"/>
      <c r="D1071" s="894" t="s">
        <v>34</v>
      </c>
      <c r="E1071" s="253"/>
      <c r="F1071" s="253"/>
      <c r="G1071" s="253"/>
      <c r="H1071" s="253"/>
      <c r="I1071" s="253"/>
      <c r="J1071" s="297"/>
    </row>
    <row r="1072" spans="1:10" ht="15" customHeight="1" x14ac:dyDescent="0.3">
      <c r="A1072" s="885"/>
      <c r="B1072" s="888"/>
      <c r="C1072" s="891"/>
      <c r="D1072" s="894"/>
      <c r="E1072" s="256"/>
      <c r="F1072" s="256"/>
      <c r="G1072" s="256"/>
      <c r="H1072" s="256"/>
      <c r="I1072" s="256"/>
      <c r="J1072" s="295"/>
    </row>
    <row r="1073" spans="1:10" ht="15" customHeight="1" thickBot="1" x14ac:dyDescent="0.35">
      <c r="A1073" s="886"/>
      <c r="B1073" s="889"/>
      <c r="C1073" s="892"/>
      <c r="D1073" s="895"/>
      <c r="E1073" s="301"/>
      <c r="F1073" s="301"/>
      <c r="G1073" s="301"/>
      <c r="H1073" s="301"/>
      <c r="I1073" s="301"/>
      <c r="J1073" s="302"/>
    </row>
    <row r="1074" spans="1:10" ht="15" customHeight="1" x14ac:dyDescent="0.3">
      <c r="A1074" s="872">
        <v>120</v>
      </c>
      <c r="B1074" s="875">
        <f>INDEX(progvil,A1074)</f>
        <v>0</v>
      </c>
      <c r="C1074" s="878">
        <f>INDEX(fichvil,A1074)</f>
        <v>0</v>
      </c>
      <c r="D1074" s="881" t="s">
        <v>28</v>
      </c>
      <c r="E1074" s="285"/>
      <c r="F1074" s="285"/>
      <c r="G1074" s="285"/>
      <c r="H1074" s="285"/>
      <c r="I1074" s="285"/>
      <c r="J1074" s="286"/>
    </row>
    <row r="1075" spans="1:10" ht="15" customHeight="1" x14ac:dyDescent="0.3">
      <c r="A1075" s="873"/>
      <c r="B1075" s="876"/>
      <c r="C1075" s="879"/>
      <c r="D1075" s="882"/>
      <c r="E1075" s="283"/>
      <c r="F1075" s="283"/>
      <c r="G1075" s="283"/>
      <c r="H1075" s="283"/>
      <c r="I1075" s="283"/>
      <c r="J1075" s="287"/>
    </row>
    <row r="1076" spans="1:10" ht="15" customHeight="1" x14ac:dyDescent="0.3">
      <c r="A1076" s="873"/>
      <c r="B1076" s="876"/>
      <c r="C1076" s="879"/>
      <c r="D1076" s="882"/>
      <c r="E1076" s="284"/>
      <c r="F1076" s="284"/>
      <c r="G1076" s="284"/>
      <c r="H1076" s="284"/>
      <c r="I1076" s="284"/>
      <c r="J1076" s="288"/>
    </row>
    <row r="1077" spans="1:10" ht="15" customHeight="1" x14ac:dyDescent="0.3">
      <c r="A1077" s="873"/>
      <c r="B1077" s="876"/>
      <c r="C1077" s="879"/>
      <c r="D1077" s="882" t="s">
        <v>32</v>
      </c>
      <c r="E1077" s="282"/>
      <c r="F1077" s="282"/>
      <c r="G1077" s="282"/>
      <c r="H1077" s="282"/>
      <c r="I1077" s="282"/>
      <c r="J1077" s="289"/>
    </row>
    <row r="1078" spans="1:10" ht="15" customHeight="1" x14ac:dyDescent="0.3">
      <c r="A1078" s="873"/>
      <c r="B1078" s="876"/>
      <c r="C1078" s="879"/>
      <c r="D1078" s="882"/>
      <c r="E1078" s="283"/>
      <c r="F1078" s="283"/>
      <c r="G1078" s="283"/>
      <c r="H1078" s="283"/>
      <c r="I1078" s="283"/>
      <c r="J1078" s="287"/>
    </row>
    <row r="1079" spans="1:10" ht="15" customHeight="1" x14ac:dyDescent="0.3">
      <c r="A1079" s="873"/>
      <c r="B1079" s="876"/>
      <c r="C1079" s="879"/>
      <c r="D1079" s="882"/>
      <c r="E1079" s="284"/>
      <c r="F1079" s="284"/>
      <c r="G1079" s="284"/>
      <c r="H1079" s="284"/>
      <c r="I1079" s="284"/>
      <c r="J1079" s="288"/>
    </row>
    <row r="1080" spans="1:10" ht="15" customHeight="1" x14ac:dyDescent="0.3">
      <c r="A1080" s="873"/>
      <c r="B1080" s="876"/>
      <c r="C1080" s="879"/>
      <c r="D1080" s="882" t="s">
        <v>34</v>
      </c>
      <c r="E1080" s="282"/>
      <c r="F1080" s="282"/>
      <c r="G1080" s="282"/>
      <c r="H1080" s="282"/>
      <c r="I1080" s="282"/>
      <c r="J1080" s="289"/>
    </row>
    <row r="1081" spans="1:10" ht="15" customHeight="1" x14ac:dyDescent="0.3">
      <c r="A1081" s="873"/>
      <c r="B1081" s="876"/>
      <c r="C1081" s="879"/>
      <c r="D1081" s="882"/>
      <c r="E1081" s="283"/>
      <c r="F1081" s="283"/>
      <c r="G1081" s="283"/>
      <c r="H1081" s="283"/>
      <c r="I1081" s="283"/>
      <c r="J1081" s="287"/>
    </row>
    <row r="1082" spans="1:10" ht="15" customHeight="1" thickBot="1" x14ac:dyDescent="0.35">
      <c r="A1082" s="874"/>
      <c r="B1082" s="877"/>
      <c r="C1082" s="880"/>
      <c r="D1082" s="883"/>
      <c r="E1082" s="290"/>
      <c r="F1082" s="290"/>
      <c r="G1082" s="290"/>
      <c r="H1082" s="290"/>
      <c r="I1082" s="290"/>
      <c r="J1082" s="291"/>
    </row>
  </sheetData>
  <mergeCells count="721">
    <mergeCell ref="A12:A20"/>
    <mergeCell ref="B12:B20"/>
    <mergeCell ref="C12:C20"/>
    <mergeCell ref="D12:D14"/>
    <mergeCell ref="D15:D17"/>
    <mergeCell ref="D18:D20"/>
    <mergeCell ref="A1:J1"/>
    <mergeCell ref="A3:A11"/>
    <mergeCell ref="B3:B11"/>
    <mergeCell ref="C3:C11"/>
    <mergeCell ref="D3:D5"/>
    <mergeCell ref="D6:D8"/>
    <mergeCell ref="D9:D11"/>
    <mergeCell ref="A30:A38"/>
    <mergeCell ref="B30:B38"/>
    <mergeCell ref="C30:C38"/>
    <mergeCell ref="D30:D32"/>
    <mergeCell ref="D33:D35"/>
    <mergeCell ref="D36:D38"/>
    <mergeCell ref="A21:A29"/>
    <mergeCell ref="B21:B29"/>
    <mergeCell ref="C21:C29"/>
    <mergeCell ref="D21:D23"/>
    <mergeCell ref="D24:D26"/>
    <mergeCell ref="D27:D29"/>
    <mergeCell ref="A48:A56"/>
    <mergeCell ref="B48:B56"/>
    <mergeCell ref="C48:C56"/>
    <mergeCell ref="D48:D50"/>
    <mergeCell ref="D51:D53"/>
    <mergeCell ref="D54:D56"/>
    <mergeCell ref="A39:A47"/>
    <mergeCell ref="B39:B47"/>
    <mergeCell ref="C39:C47"/>
    <mergeCell ref="D39:D41"/>
    <mergeCell ref="D42:D44"/>
    <mergeCell ref="D45:D47"/>
    <mergeCell ref="A66:A74"/>
    <mergeCell ref="B66:B74"/>
    <mergeCell ref="C66:C74"/>
    <mergeCell ref="D66:D68"/>
    <mergeCell ref="D69:D71"/>
    <mergeCell ref="D72:D74"/>
    <mergeCell ref="A57:A65"/>
    <mergeCell ref="B57:B65"/>
    <mergeCell ref="C57:C65"/>
    <mergeCell ref="D57:D59"/>
    <mergeCell ref="D60:D62"/>
    <mergeCell ref="D63:D65"/>
    <mergeCell ref="A84:A92"/>
    <mergeCell ref="B84:B92"/>
    <mergeCell ref="C84:C92"/>
    <mergeCell ref="D84:D86"/>
    <mergeCell ref="D87:D89"/>
    <mergeCell ref="D90:D92"/>
    <mergeCell ref="A75:A83"/>
    <mergeCell ref="B75:B83"/>
    <mergeCell ref="C75:C83"/>
    <mergeCell ref="D75:D77"/>
    <mergeCell ref="D78:D80"/>
    <mergeCell ref="D81:D83"/>
    <mergeCell ref="A102:A110"/>
    <mergeCell ref="B102:B110"/>
    <mergeCell ref="C102:C110"/>
    <mergeCell ref="D102:D104"/>
    <mergeCell ref="D105:D107"/>
    <mergeCell ref="D108:D110"/>
    <mergeCell ref="A93:A101"/>
    <mergeCell ref="B93:B101"/>
    <mergeCell ref="C93:C101"/>
    <mergeCell ref="D93:D95"/>
    <mergeCell ref="D96:D98"/>
    <mergeCell ref="D99:D101"/>
    <mergeCell ref="A120:A128"/>
    <mergeCell ref="B120:B128"/>
    <mergeCell ref="C120:C128"/>
    <mergeCell ref="D120:D122"/>
    <mergeCell ref="D123:D125"/>
    <mergeCell ref="D126:D128"/>
    <mergeCell ref="A111:A119"/>
    <mergeCell ref="B111:B119"/>
    <mergeCell ref="C111:C119"/>
    <mergeCell ref="D111:D113"/>
    <mergeCell ref="D114:D116"/>
    <mergeCell ref="D117:D119"/>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74:A182"/>
    <mergeCell ref="B174:B182"/>
    <mergeCell ref="C174:C182"/>
    <mergeCell ref="D174:D176"/>
    <mergeCell ref="D177:D179"/>
    <mergeCell ref="D180:D182"/>
    <mergeCell ref="A165:A173"/>
    <mergeCell ref="B165:B173"/>
    <mergeCell ref="C165:C173"/>
    <mergeCell ref="D165:D167"/>
    <mergeCell ref="D168:D170"/>
    <mergeCell ref="D171:D173"/>
    <mergeCell ref="A192:A200"/>
    <mergeCell ref="B192:B200"/>
    <mergeCell ref="C192:C200"/>
    <mergeCell ref="D192:D194"/>
    <mergeCell ref="D195:D197"/>
    <mergeCell ref="D198:D200"/>
    <mergeCell ref="A183:A191"/>
    <mergeCell ref="B183:B191"/>
    <mergeCell ref="C183:C191"/>
    <mergeCell ref="D183:D185"/>
    <mergeCell ref="D186:D188"/>
    <mergeCell ref="D189:D191"/>
    <mergeCell ref="A210:A218"/>
    <mergeCell ref="B210:B218"/>
    <mergeCell ref="C210:C218"/>
    <mergeCell ref="D210:D212"/>
    <mergeCell ref="D213:D215"/>
    <mergeCell ref="D216:D218"/>
    <mergeCell ref="A201:A209"/>
    <mergeCell ref="B201:B209"/>
    <mergeCell ref="C201:C209"/>
    <mergeCell ref="D201:D203"/>
    <mergeCell ref="D204:D206"/>
    <mergeCell ref="D207:D209"/>
    <mergeCell ref="A228:A236"/>
    <mergeCell ref="B228:B236"/>
    <mergeCell ref="C228:C236"/>
    <mergeCell ref="D228:D230"/>
    <mergeCell ref="D231:D233"/>
    <mergeCell ref="D234:D236"/>
    <mergeCell ref="A219:A227"/>
    <mergeCell ref="B219:B227"/>
    <mergeCell ref="C219:C227"/>
    <mergeCell ref="D219:D221"/>
    <mergeCell ref="D222:D224"/>
    <mergeCell ref="D225:D227"/>
    <mergeCell ref="A246:A254"/>
    <mergeCell ref="B246:B254"/>
    <mergeCell ref="C246:C254"/>
    <mergeCell ref="D246:D248"/>
    <mergeCell ref="D249:D251"/>
    <mergeCell ref="D252:D254"/>
    <mergeCell ref="A237:A245"/>
    <mergeCell ref="B237:B245"/>
    <mergeCell ref="C237:C245"/>
    <mergeCell ref="D237:D239"/>
    <mergeCell ref="D240:D242"/>
    <mergeCell ref="D243:D245"/>
    <mergeCell ref="A264:A272"/>
    <mergeCell ref="B264:B272"/>
    <mergeCell ref="C264:C272"/>
    <mergeCell ref="D264:D266"/>
    <mergeCell ref="D267:D269"/>
    <mergeCell ref="D270:D272"/>
    <mergeCell ref="A255:A263"/>
    <mergeCell ref="B255:B263"/>
    <mergeCell ref="C255:C263"/>
    <mergeCell ref="D255:D257"/>
    <mergeCell ref="D258:D260"/>
    <mergeCell ref="D261:D263"/>
    <mergeCell ref="A282:A290"/>
    <mergeCell ref="B282:B290"/>
    <mergeCell ref="C282:C290"/>
    <mergeCell ref="D282:D284"/>
    <mergeCell ref="D285:D287"/>
    <mergeCell ref="D288:D290"/>
    <mergeCell ref="A273:A281"/>
    <mergeCell ref="B273:B281"/>
    <mergeCell ref="C273:C281"/>
    <mergeCell ref="D273:D275"/>
    <mergeCell ref="D276:D278"/>
    <mergeCell ref="D279:D281"/>
    <mergeCell ref="A300:A308"/>
    <mergeCell ref="B300:B308"/>
    <mergeCell ref="C300:C308"/>
    <mergeCell ref="D300:D302"/>
    <mergeCell ref="D303:D305"/>
    <mergeCell ref="D306:D308"/>
    <mergeCell ref="A291:A299"/>
    <mergeCell ref="B291:B299"/>
    <mergeCell ref="C291:C299"/>
    <mergeCell ref="D291:D293"/>
    <mergeCell ref="D294:D296"/>
    <mergeCell ref="D297:D299"/>
    <mergeCell ref="A318:A326"/>
    <mergeCell ref="B318:B326"/>
    <mergeCell ref="C318:C326"/>
    <mergeCell ref="D318:D320"/>
    <mergeCell ref="D321:D323"/>
    <mergeCell ref="D324:D326"/>
    <mergeCell ref="A309:A317"/>
    <mergeCell ref="B309:B317"/>
    <mergeCell ref="C309:C317"/>
    <mergeCell ref="D309:D311"/>
    <mergeCell ref="D312:D314"/>
    <mergeCell ref="D315:D317"/>
    <mergeCell ref="A336:A344"/>
    <mergeCell ref="B336:B344"/>
    <mergeCell ref="C336:C344"/>
    <mergeCell ref="D336:D338"/>
    <mergeCell ref="D339:D341"/>
    <mergeCell ref="D342:D344"/>
    <mergeCell ref="A327:A335"/>
    <mergeCell ref="B327:B335"/>
    <mergeCell ref="C327:C335"/>
    <mergeCell ref="D327:D329"/>
    <mergeCell ref="D330:D332"/>
    <mergeCell ref="D333:D335"/>
    <mergeCell ref="A354:A362"/>
    <mergeCell ref="B354:B362"/>
    <mergeCell ref="C354:C362"/>
    <mergeCell ref="D354:D356"/>
    <mergeCell ref="D357:D359"/>
    <mergeCell ref="D360:D362"/>
    <mergeCell ref="A345:A353"/>
    <mergeCell ref="B345:B353"/>
    <mergeCell ref="C345:C353"/>
    <mergeCell ref="D345:D347"/>
    <mergeCell ref="D348:D350"/>
    <mergeCell ref="D351:D353"/>
    <mergeCell ref="A372:A380"/>
    <mergeCell ref="B372:B380"/>
    <mergeCell ref="C372:C380"/>
    <mergeCell ref="D372:D374"/>
    <mergeCell ref="D375:D377"/>
    <mergeCell ref="D378:D380"/>
    <mergeCell ref="A363:A371"/>
    <mergeCell ref="B363:B371"/>
    <mergeCell ref="C363:C371"/>
    <mergeCell ref="D363:D365"/>
    <mergeCell ref="D366:D368"/>
    <mergeCell ref="D369:D371"/>
    <mergeCell ref="A390:A398"/>
    <mergeCell ref="B390:B398"/>
    <mergeCell ref="C390:C398"/>
    <mergeCell ref="D390:D392"/>
    <mergeCell ref="D393:D395"/>
    <mergeCell ref="D396:D398"/>
    <mergeCell ref="A381:A389"/>
    <mergeCell ref="B381:B389"/>
    <mergeCell ref="C381:C389"/>
    <mergeCell ref="D381:D383"/>
    <mergeCell ref="D384:D386"/>
    <mergeCell ref="D387:D389"/>
    <mergeCell ref="A408:A416"/>
    <mergeCell ref="B408:B416"/>
    <mergeCell ref="C408:C416"/>
    <mergeCell ref="D408:D410"/>
    <mergeCell ref="D411:D413"/>
    <mergeCell ref="D414:D416"/>
    <mergeCell ref="A399:A407"/>
    <mergeCell ref="B399:B407"/>
    <mergeCell ref="C399:C407"/>
    <mergeCell ref="D399:D401"/>
    <mergeCell ref="D402:D404"/>
    <mergeCell ref="D405:D407"/>
    <mergeCell ref="A426:A434"/>
    <mergeCell ref="B426:B434"/>
    <mergeCell ref="C426:C434"/>
    <mergeCell ref="D426:D428"/>
    <mergeCell ref="D429:D431"/>
    <mergeCell ref="D432:D434"/>
    <mergeCell ref="A417:A425"/>
    <mergeCell ref="B417:B425"/>
    <mergeCell ref="C417:C425"/>
    <mergeCell ref="D417:D419"/>
    <mergeCell ref="D420:D422"/>
    <mergeCell ref="D423:D425"/>
    <mergeCell ref="A444:A452"/>
    <mergeCell ref="B444:B452"/>
    <mergeCell ref="C444:C452"/>
    <mergeCell ref="D444:D446"/>
    <mergeCell ref="D447:D449"/>
    <mergeCell ref="D450:D452"/>
    <mergeCell ref="A435:A443"/>
    <mergeCell ref="B435:B443"/>
    <mergeCell ref="C435:C443"/>
    <mergeCell ref="D435:D437"/>
    <mergeCell ref="D438:D440"/>
    <mergeCell ref="D441:D443"/>
    <mergeCell ref="A462:A470"/>
    <mergeCell ref="B462:B470"/>
    <mergeCell ref="C462:C470"/>
    <mergeCell ref="D462:D464"/>
    <mergeCell ref="D465:D467"/>
    <mergeCell ref="D468:D470"/>
    <mergeCell ref="A453:A461"/>
    <mergeCell ref="B453:B461"/>
    <mergeCell ref="C453:C461"/>
    <mergeCell ref="D453:D455"/>
    <mergeCell ref="D456:D458"/>
    <mergeCell ref="D459:D461"/>
    <mergeCell ref="A480:A488"/>
    <mergeCell ref="B480:B488"/>
    <mergeCell ref="C480:C488"/>
    <mergeCell ref="D480:D482"/>
    <mergeCell ref="D483:D485"/>
    <mergeCell ref="D486:D488"/>
    <mergeCell ref="A471:A479"/>
    <mergeCell ref="B471:B479"/>
    <mergeCell ref="C471:C479"/>
    <mergeCell ref="D471:D473"/>
    <mergeCell ref="D474:D476"/>
    <mergeCell ref="D477:D479"/>
    <mergeCell ref="A498:A506"/>
    <mergeCell ref="B498:B506"/>
    <mergeCell ref="C498:C506"/>
    <mergeCell ref="D498:D500"/>
    <mergeCell ref="D501:D503"/>
    <mergeCell ref="D504:D506"/>
    <mergeCell ref="A489:A497"/>
    <mergeCell ref="B489:B497"/>
    <mergeCell ref="C489:C497"/>
    <mergeCell ref="D489:D491"/>
    <mergeCell ref="D492:D494"/>
    <mergeCell ref="D495:D497"/>
    <mergeCell ref="A516:A524"/>
    <mergeCell ref="B516:B524"/>
    <mergeCell ref="C516:C524"/>
    <mergeCell ref="D516:D518"/>
    <mergeCell ref="D519:D521"/>
    <mergeCell ref="D522:D524"/>
    <mergeCell ref="A507:A515"/>
    <mergeCell ref="B507:B515"/>
    <mergeCell ref="C507:C515"/>
    <mergeCell ref="D507:D509"/>
    <mergeCell ref="D510:D512"/>
    <mergeCell ref="D513:D515"/>
    <mergeCell ref="A534:A542"/>
    <mergeCell ref="B534:B542"/>
    <mergeCell ref="C534:C542"/>
    <mergeCell ref="D534:D536"/>
    <mergeCell ref="D537:D539"/>
    <mergeCell ref="D540:D542"/>
    <mergeCell ref="A525:A533"/>
    <mergeCell ref="B525:B533"/>
    <mergeCell ref="C525:C533"/>
    <mergeCell ref="D525:D527"/>
    <mergeCell ref="D528:D530"/>
    <mergeCell ref="D531:D533"/>
    <mergeCell ref="A552:A560"/>
    <mergeCell ref="B552:B560"/>
    <mergeCell ref="C552:C560"/>
    <mergeCell ref="D552:D554"/>
    <mergeCell ref="D555:D557"/>
    <mergeCell ref="D558:D560"/>
    <mergeCell ref="A543:A551"/>
    <mergeCell ref="B543:B551"/>
    <mergeCell ref="C543:C551"/>
    <mergeCell ref="D543:D545"/>
    <mergeCell ref="D546:D548"/>
    <mergeCell ref="D549:D551"/>
    <mergeCell ref="A570:A578"/>
    <mergeCell ref="B570:B578"/>
    <mergeCell ref="C570:C578"/>
    <mergeCell ref="D570:D572"/>
    <mergeCell ref="D573:D575"/>
    <mergeCell ref="D576:D578"/>
    <mergeCell ref="A561:A569"/>
    <mergeCell ref="B561:B569"/>
    <mergeCell ref="C561:C569"/>
    <mergeCell ref="D561:D563"/>
    <mergeCell ref="D564:D566"/>
    <mergeCell ref="D567:D569"/>
    <mergeCell ref="A588:A596"/>
    <mergeCell ref="B588:B596"/>
    <mergeCell ref="C588:C596"/>
    <mergeCell ref="D588:D590"/>
    <mergeCell ref="D591:D593"/>
    <mergeCell ref="D594:D596"/>
    <mergeCell ref="A579:A587"/>
    <mergeCell ref="B579:B587"/>
    <mergeCell ref="C579:C587"/>
    <mergeCell ref="D579:D581"/>
    <mergeCell ref="D582:D584"/>
    <mergeCell ref="D585:D587"/>
    <mergeCell ref="A606:A614"/>
    <mergeCell ref="B606:B614"/>
    <mergeCell ref="C606:C614"/>
    <mergeCell ref="D606:D608"/>
    <mergeCell ref="D609:D611"/>
    <mergeCell ref="D612:D614"/>
    <mergeCell ref="A597:A605"/>
    <mergeCell ref="B597:B605"/>
    <mergeCell ref="C597:C605"/>
    <mergeCell ref="D597:D599"/>
    <mergeCell ref="D600:D602"/>
    <mergeCell ref="D603:D605"/>
    <mergeCell ref="A624:A632"/>
    <mergeCell ref="B624:B632"/>
    <mergeCell ref="C624:C632"/>
    <mergeCell ref="D624:D626"/>
    <mergeCell ref="D627:D629"/>
    <mergeCell ref="D630:D632"/>
    <mergeCell ref="A615:A623"/>
    <mergeCell ref="B615:B623"/>
    <mergeCell ref="C615:C623"/>
    <mergeCell ref="D615:D617"/>
    <mergeCell ref="D618:D620"/>
    <mergeCell ref="D621:D623"/>
    <mergeCell ref="A642:A650"/>
    <mergeCell ref="B642:B650"/>
    <mergeCell ref="C642:C650"/>
    <mergeCell ref="D642:D644"/>
    <mergeCell ref="D645:D647"/>
    <mergeCell ref="D648:D650"/>
    <mergeCell ref="A633:A641"/>
    <mergeCell ref="B633:B641"/>
    <mergeCell ref="C633:C641"/>
    <mergeCell ref="D633:D635"/>
    <mergeCell ref="D636:D638"/>
    <mergeCell ref="D639:D641"/>
    <mergeCell ref="A660:A668"/>
    <mergeCell ref="B660:B668"/>
    <mergeCell ref="C660:C668"/>
    <mergeCell ref="D660:D662"/>
    <mergeCell ref="D663:D665"/>
    <mergeCell ref="D666:D668"/>
    <mergeCell ref="A651:A659"/>
    <mergeCell ref="B651:B659"/>
    <mergeCell ref="C651:C659"/>
    <mergeCell ref="D651:D653"/>
    <mergeCell ref="D654:D656"/>
    <mergeCell ref="D657:D659"/>
    <mergeCell ref="A678:A686"/>
    <mergeCell ref="B678:B686"/>
    <mergeCell ref="C678:C686"/>
    <mergeCell ref="D678:D680"/>
    <mergeCell ref="D681:D683"/>
    <mergeCell ref="D684:D686"/>
    <mergeCell ref="A669:A677"/>
    <mergeCell ref="B669:B677"/>
    <mergeCell ref="C669:C677"/>
    <mergeCell ref="D669:D671"/>
    <mergeCell ref="D672:D674"/>
    <mergeCell ref="D675:D677"/>
    <mergeCell ref="A696:A704"/>
    <mergeCell ref="B696:B704"/>
    <mergeCell ref="C696:C704"/>
    <mergeCell ref="D696:D698"/>
    <mergeCell ref="D699:D701"/>
    <mergeCell ref="D702:D704"/>
    <mergeCell ref="A687:A695"/>
    <mergeCell ref="B687:B695"/>
    <mergeCell ref="C687:C695"/>
    <mergeCell ref="D687:D689"/>
    <mergeCell ref="D690:D692"/>
    <mergeCell ref="D693:D695"/>
    <mergeCell ref="A714:A722"/>
    <mergeCell ref="B714:B722"/>
    <mergeCell ref="C714:C722"/>
    <mergeCell ref="D714:D716"/>
    <mergeCell ref="D717:D719"/>
    <mergeCell ref="D720:D722"/>
    <mergeCell ref="A705:A713"/>
    <mergeCell ref="B705:B713"/>
    <mergeCell ref="C705:C713"/>
    <mergeCell ref="D705:D707"/>
    <mergeCell ref="D708:D710"/>
    <mergeCell ref="D711:D713"/>
    <mergeCell ref="A732:A740"/>
    <mergeCell ref="B732:B740"/>
    <mergeCell ref="C732:C740"/>
    <mergeCell ref="D732:D734"/>
    <mergeCell ref="D735:D737"/>
    <mergeCell ref="D738:D740"/>
    <mergeCell ref="A723:A731"/>
    <mergeCell ref="B723:B731"/>
    <mergeCell ref="C723:C731"/>
    <mergeCell ref="D723:D725"/>
    <mergeCell ref="D726:D728"/>
    <mergeCell ref="D729:D731"/>
    <mergeCell ref="A750:A758"/>
    <mergeCell ref="B750:B758"/>
    <mergeCell ref="C750:C758"/>
    <mergeCell ref="D750:D752"/>
    <mergeCell ref="D753:D755"/>
    <mergeCell ref="D756:D758"/>
    <mergeCell ref="A741:A749"/>
    <mergeCell ref="B741:B749"/>
    <mergeCell ref="C741:C749"/>
    <mergeCell ref="D741:D743"/>
    <mergeCell ref="D744:D746"/>
    <mergeCell ref="D747:D749"/>
    <mergeCell ref="A768:A776"/>
    <mergeCell ref="B768:B776"/>
    <mergeCell ref="C768:C776"/>
    <mergeCell ref="D768:D770"/>
    <mergeCell ref="D771:D773"/>
    <mergeCell ref="D774:D776"/>
    <mergeCell ref="A759:A767"/>
    <mergeCell ref="B759:B767"/>
    <mergeCell ref="C759:C767"/>
    <mergeCell ref="D759:D761"/>
    <mergeCell ref="D762:D764"/>
    <mergeCell ref="D765:D767"/>
    <mergeCell ref="A786:A794"/>
    <mergeCell ref="B786:B794"/>
    <mergeCell ref="C786:C794"/>
    <mergeCell ref="D786:D788"/>
    <mergeCell ref="D789:D791"/>
    <mergeCell ref="D792:D794"/>
    <mergeCell ref="A777:A785"/>
    <mergeCell ref="B777:B785"/>
    <mergeCell ref="C777:C785"/>
    <mergeCell ref="D777:D779"/>
    <mergeCell ref="D780:D782"/>
    <mergeCell ref="D783:D785"/>
    <mergeCell ref="A804:A812"/>
    <mergeCell ref="B804:B812"/>
    <mergeCell ref="C804:C812"/>
    <mergeCell ref="D804:D806"/>
    <mergeCell ref="D807:D809"/>
    <mergeCell ref="D810:D812"/>
    <mergeCell ref="A795:A803"/>
    <mergeCell ref="B795:B803"/>
    <mergeCell ref="C795:C803"/>
    <mergeCell ref="D795:D797"/>
    <mergeCell ref="D798:D800"/>
    <mergeCell ref="D801:D803"/>
    <mergeCell ref="A822:A830"/>
    <mergeCell ref="B822:B830"/>
    <mergeCell ref="C822:C830"/>
    <mergeCell ref="D822:D824"/>
    <mergeCell ref="D825:D827"/>
    <mergeCell ref="D828:D830"/>
    <mergeCell ref="A813:A821"/>
    <mergeCell ref="B813:B821"/>
    <mergeCell ref="C813:C821"/>
    <mergeCell ref="D813:D815"/>
    <mergeCell ref="D816:D818"/>
    <mergeCell ref="D819:D821"/>
    <mergeCell ref="A840:A848"/>
    <mergeCell ref="B840:B848"/>
    <mergeCell ref="C840:C848"/>
    <mergeCell ref="D840:D842"/>
    <mergeCell ref="D843:D845"/>
    <mergeCell ref="D846:D848"/>
    <mergeCell ref="A831:A839"/>
    <mergeCell ref="B831:B839"/>
    <mergeCell ref="C831:C839"/>
    <mergeCell ref="D831:D833"/>
    <mergeCell ref="D834:D836"/>
    <mergeCell ref="D837:D839"/>
    <mergeCell ref="A858:A866"/>
    <mergeCell ref="B858:B866"/>
    <mergeCell ref="C858:C866"/>
    <mergeCell ref="D858:D860"/>
    <mergeCell ref="D861:D863"/>
    <mergeCell ref="D864:D866"/>
    <mergeCell ref="A849:A857"/>
    <mergeCell ref="B849:B857"/>
    <mergeCell ref="C849:C857"/>
    <mergeCell ref="D849:D851"/>
    <mergeCell ref="D852:D854"/>
    <mergeCell ref="D855:D857"/>
    <mergeCell ref="A876:A884"/>
    <mergeCell ref="B876:B884"/>
    <mergeCell ref="C876:C884"/>
    <mergeCell ref="D876:D878"/>
    <mergeCell ref="D879:D881"/>
    <mergeCell ref="D882:D884"/>
    <mergeCell ref="A867:A875"/>
    <mergeCell ref="B867:B875"/>
    <mergeCell ref="C867:C875"/>
    <mergeCell ref="D867:D869"/>
    <mergeCell ref="D870:D872"/>
    <mergeCell ref="D873:D875"/>
    <mergeCell ref="A894:A902"/>
    <mergeCell ref="B894:B902"/>
    <mergeCell ref="C894:C902"/>
    <mergeCell ref="D894:D896"/>
    <mergeCell ref="D897:D899"/>
    <mergeCell ref="D900:D902"/>
    <mergeCell ref="A885:A893"/>
    <mergeCell ref="B885:B893"/>
    <mergeCell ref="C885:C893"/>
    <mergeCell ref="D885:D887"/>
    <mergeCell ref="D888:D890"/>
    <mergeCell ref="D891:D893"/>
    <mergeCell ref="A912:A920"/>
    <mergeCell ref="B912:B920"/>
    <mergeCell ref="C912:C920"/>
    <mergeCell ref="D912:D914"/>
    <mergeCell ref="D915:D917"/>
    <mergeCell ref="D918:D920"/>
    <mergeCell ref="A903:A911"/>
    <mergeCell ref="B903:B911"/>
    <mergeCell ref="C903:C911"/>
    <mergeCell ref="D903:D905"/>
    <mergeCell ref="D906:D908"/>
    <mergeCell ref="D909:D911"/>
    <mergeCell ref="A930:A938"/>
    <mergeCell ref="B930:B938"/>
    <mergeCell ref="C930:C938"/>
    <mergeCell ref="D930:D932"/>
    <mergeCell ref="D933:D935"/>
    <mergeCell ref="D936:D938"/>
    <mergeCell ref="A921:A929"/>
    <mergeCell ref="B921:B929"/>
    <mergeCell ref="C921:C929"/>
    <mergeCell ref="D921:D923"/>
    <mergeCell ref="D924:D926"/>
    <mergeCell ref="D927:D929"/>
    <mergeCell ref="A948:A956"/>
    <mergeCell ref="B948:B956"/>
    <mergeCell ref="C948:C956"/>
    <mergeCell ref="D948:D950"/>
    <mergeCell ref="D951:D953"/>
    <mergeCell ref="D954:D956"/>
    <mergeCell ref="A939:A947"/>
    <mergeCell ref="B939:B947"/>
    <mergeCell ref="C939:C947"/>
    <mergeCell ref="D939:D941"/>
    <mergeCell ref="D942:D944"/>
    <mergeCell ref="D945:D947"/>
    <mergeCell ref="A966:A974"/>
    <mergeCell ref="B966:B974"/>
    <mergeCell ref="C966:C974"/>
    <mergeCell ref="D966:D968"/>
    <mergeCell ref="D969:D971"/>
    <mergeCell ref="D972:D974"/>
    <mergeCell ref="A957:A965"/>
    <mergeCell ref="B957:B965"/>
    <mergeCell ref="C957:C965"/>
    <mergeCell ref="D957:D959"/>
    <mergeCell ref="D960:D962"/>
    <mergeCell ref="D963:D965"/>
    <mergeCell ref="A984:A992"/>
    <mergeCell ref="B984:B992"/>
    <mergeCell ref="C984:C992"/>
    <mergeCell ref="D984:D986"/>
    <mergeCell ref="D987:D989"/>
    <mergeCell ref="D990:D992"/>
    <mergeCell ref="A975:A983"/>
    <mergeCell ref="B975:B983"/>
    <mergeCell ref="C975:C983"/>
    <mergeCell ref="D975:D977"/>
    <mergeCell ref="D978:D980"/>
    <mergeCell ref="D981:D983"/>
    <mergeCell ref="A1002:A1010"/>
    <mergeCell ref="B1002:B1010"/>
    <mergeCell ref="C1002:C1010"/>
    <mergeCell ref="D1002:D1004"/>
    <mergeCell ref="D1005:D1007"/>
    <mergeCell ref="D1008:D1010"/>
    <mergeCell ref="A993:A1001"/>
    <mergeCell ref="B993:B1001"/>
    <mergeCell ref="C993:C1001"/>
    <mergeCell ref="D993:D995"/>
    <mergeCell ref="D996:D998"/>
    <mergeCell ref="D999:D1001"/>
    <mergeCell ref="A1020:A1028"/>
    <mergeCell ref="B1020:B1028"/>
    <mergeCell ref="C1020:C1028"/>
    <mergeCell ref="D1020:D1022"/>
    <mergeCell ref="D1023:D1025"/>
    <mergeCell ref="D1026:D1028"/>
    <mergeCell ref="A1011:A1019"/>
    <mergeCell ref="B1011:B1019"/>
    <mergeCell ref="C1011:C1019"/>
    <mergeCell ref="D1011:D1013"/>
    <mergeCell ref="D1014:D1016"/>
    <mergeCell ref="D1017:D1019"/>
    <mergeCell ref="A1038:A1046"/>
    <mergeCell ref="B1038:B1046"/>
    <mergeCell ref="C1038:C1046"/>
    <mergeCell ref="D1038:D1040"/>
    <mergeCell ref="D1041:D1043"/>
    <mergeCell ref="D1044:D1046"/>
    <mergeCell ref="A1029:A1037"/>
    <mergeCell ref="B1029:B1037"/>
    <mergeCell ref="C1029:C1037"/>
    <mergeCell ref="D1029:D1031"/>
    <mergeCell ref="D1032:D1034"/>
    <mergeCell ref="D1035:D1037"/>
    <mergeCell ref="A1056:A1064"/>
    <mergeCell ref="B1056:B1064"/>
    <mergeCell ref="C1056:C1064"/>
    <mergeCell ref="D1056:D1058"/>
    <mergeCell ref="D1059:D1061"/>
    <mergeCell ref="D1062:D1064"/>
    <mergeCell ref="A1047:A1055"/>
    <mergeCell ref="B1047:B1055"/>
    <mergeCell ref="C1047:C1055"/>
    <mergeCell ref="D1047:D1049"/>
    <mergeCell ref="D1050:D1052"/>
    <mergeCell ref="D1053:D1055"/>
    <mergeCell ref="A1074:A1082"/>
    <mergeCell ref="B1074:B1082"/>
    <mergeCell ref="C1074:C1082"/>
    <mergeCell ref="D1074:D1076"/>
    <mergeCell ref="D1077:D1079"/>
    <mergeCell ref="D1080:D1082"/>
    <mergeCell ref="A1065:A1073"/>
    <mergeCell ref="B1065:B1073"/>
    <mergeCell ref="C1065:C1073"/>
    <mergeCell ref="D1065:D1067"/>
    <mergeCell ref="D1068:D1070"/>
    <mergeCell ref="D1071:D1073"/>
  </mergeCells>
  <phoneticPr fontId="25" type="noConversion"/>
  <conditionalFormatting sqref="A3:A11">
    <cfRule type="cellIs" dxfId="1118" priority="564" operator="greaterThan">
      <formula>0</formula>
    </cfRule>
  </conditionalFormatting>
  <conditionalFormatting sqref="A3:A1082">
    <cfRule type="cellIs" dxfId="1117" priority="562" operator="greaterThan">
      <formula>1</formula>
    </cfRule>
    <cfRule type="expression" dxfId="1116" priority="620">
      <formula>IF(B3=0,1,0)</formula>
    </cfRule>
  </conditionalFormatting>
  <conditionalFormatting sqref="A12:A20">
    <cfRule type="cellIs" dxfId="1115" priority="617" operator="greaterThan">
      <formula>0</formula>
    </cfRule>
  </conditionalFormatting>
  <conditionalFormatting sqref="A12:A20 A30:A38 A48:A56 A66:A74 A84:A92 A102:A110 A120:A128 A138:A146 A156:A164 A174:A182 A192:A200 A210:A218 A228:A236 A246:A254 A264:A272 A282:A290 A300:A308 A318:A326 A336:A344 A354:A362 A372:A380 A390:A398 A408:A416 A426:A434 A444:A452 A462:A470 A480:A488 A498:A506 A516:A524 A534:A542 A552:A560 A570:A578 A588:A596 A606:A614 A624:A632 A642:A650 A660:A668 A678:A686 A696:A704 A714:A722 A732:A740 A750:A758 A768:A776 A786:A794 A822:A830 A840:A848 A858:A866 A876:A884 A894:A902 A912:A920 A930:A938 A948:A956 A966:A974 A1002:A1010 A1020:A1028 A1038:A1046 A1056:A1064 A804:A812 A984:A992 A1074:A1082 D12:D20 D30:D38 D48:D56 D66:D74 D84:D92 D102:D110 D120:D128 D138:D146 D156:D164 D174:D182 D192:D200 D210:D218 D228:D236 D246:D254 D264:D272 D282:D290 D300:D308 D318:D326 D336:D344 D354:D362 D372:D380 D390:D398 D408:D416 D426:D434 D444:D452 D462:D470 D480:D488 D498:D506 D516:D524 D534:D542 D552:D560 D570:D578 D588:D596 D606:D614 D624:D632 D642:D650 D660:D668 D678:D686 D696:D704 D714:D722 D732:D740 D750:D758 D768:D776 D786:D794 D804:D812 D822:D830 D840:D848 D858:D866 D876:D884 D894:D902 D912:D920 D930:D938 D948:D956 D966:D974 D984:D992 D1002:D1010 D1020:D1028 D1038:D1046 D1056:D1064 D1074:D1082">
    <cfRule type="cellIs" dxfId="1114" priority="561" operator="equal">
      <formula>0</formula>
    </cfRule>
  </conditionalFormatting>
  <conditionalFormatting sqref="E18:J20 E12:J15 E53:F53 E48:I52 E72:I74 E71:F71 E84:I86 E126:I128 E125:F125 E162:I164 E161:F161 E156:I160 E180:I182 E179:F179 E174:I178 E198:I200 E197:F197 E192:I196 E234:I236 E233:F233 E228:I232 E252:I254 E251:F251 E270:I272 E269:F269 E288:I290 E287:F287 E285:I286 E324:I326 E343:I344 E341:F341 E360:I362 E359:F359 E354:I358 E378:I380 E377:F377 E396:I398 E395:F395 E414:I416 E413:F413 E432:I434 E431:F431 E426:I429 E450:I452 E449:F449 E444:I448 E468:I470 E467:F467 E486:I488 E485:F485 E480:I484 E504:I506 E503:F503 E498:I502 E522:I524 E521:F521 E539:F539 E558:I560 E557:F557 E552:I554 E576:I578 E575:F575 E593:F593 E588:I592 E630:I632 E629:F629 E624:I628 E647:F647 E642:I644 E666:I668 E665:F665 E660:I664 E684:I686 E683:F683 E678:I682 E702:I704 E701:F701 E696:I700 E720:I722 E719:F719 E714:I718 E738:I740 E737:F737 E732:I736 E756:I758 E755:F755 E750:I754 E774:I776 E773:F773 E768:I772 E792:I794 E791:F791 E786:I790 E810:I812 E809:F809 E804:I808 E828:I830 E827:F827 E822:I826 E846:I848 E845:F845 E840:I844 E864:I866 E863:F863 E858:I862 E882:I884 E881:F881 E876:I880 E900:I902 E899:F899 E894:I898 E918:I920 E917:F917 E912:I916 E936:I938 E935:F935 E930:I934 E954:I956 E953:F953 E948:I952 E972:I974 E971:F971 E966:I970 E990:I992 E989:F989 E984:I988 E1008:I1010 E1007:F1007 E1002:I1006 E1026:I1028 E1025:F1025 E1020:I1024 E1044:I1046 E1043:F1043 E1038:I1042 E1062:I1064 E1061:F1061 E1056:I1060 E1080:I1082 E1079:F1079 E1074:I1078 J48:J56 J66:J74 J84:J92 J120:J128 J156:J164 J174:J182 J192:J200 J210:J218 J228:J236 J246:J254 J264:J272 J282:J290 J300:J308 J318:J326 J336:J344 J354:J362 J372:J380 J390:J398 J408:J416 J426:J434 J444:J452 J462:J470 J480:J488 J498:J506 J516:J524 J534:J542 J552:J560 J570:J578 J588:J596 J606:J614 J624:J632 J642:J650 J660:J668 J678:J686 J696:J704 J714:J722 J732:J740 J750:J758 J768:J776 J786:J794 J804:J812 J822:J830 J840:J848 J858:J866 J876:J884 J894:J902 J912:J920 J930:J938 J948:J956 J966:J974 J984:J992 J1002:J1010 J1020:J1028 J1038:J1046 J1056:J1064 J1074:J1082 E35:F35 E30:I34 J30:J38 E36:I38 E54:I56 E66:I70 E87:F89 G87:I88 E138:J146 E120:I124 E372:I374 E264:I268 E90:I92 E213:E215 F318 E300:E305 H318:I320 E319:G320 E216:I218 E210:I212 G213:I214 E246:I248 E249:H250 E306:I308 G300:I304 E375:G376 I375:I376 H375:H377 E282:E284 H282:I284 E462:I466 E408:I412 E430:G430 I430 H430:H431 E516:I520 E336:I340 F342:I342 E540:I542 E534:I538 E555:G556 I555:I556 H555:H557 E594:I596 E611:F614 E609:I610 E606:G608 I606:I608 H606:H607 G612:I614 E648:I650 E645:G646 I645:I646 H645:H647 E390:I394 E16:F17 J16:J17 F282:G283 F321:F323 E321:E322 H321:H322 E570:I574 E102:J110">
    <cfRule type="cellIs" dxfId="1113" priority="240" operator="equal">
      <formula>0</formula>
    </cfRule>
  </conditionalFormatting>
  <conditionalFormatting sqref="D3 D21">
    <cfRule type="cellIs" dxfId="1112" priority="619" operator="equal">
      <formula>0</formula>
    </cfRule>
  </conditionalFormatting>
  <conditionalFormatting sqref="E5 E14 E23 E32 E41 E50 E59 E68 E77 E86 E104 E113 E122 E131 E140 E149 E158 E167 E176 E185 E194 E203 E212 E221 E230 E239 E248 E257 E266 E284 E329 E338 E347 E356 E365 E374 E383 E401 E410 E419 E428 E437 E446 E455 E464 E473 E482 E491 E500 E509 E518 E527 E536 E545 E554 E563 E581 E590 E608 E617 E626 E635 E644 E653 E662 E671 E680 E689 E698 E707 E716 E725 E734 E743 E752 E761 E770 E779 E788 E797 E806 E815 E824 E833 E842 E851 E860 E869 E878 E887 E896 E905 E914 E923 E932 E941 E950 E959 E968 E977 E986 E995 E1004 E1013 E1022 E1031 E1040 E1049 E1058 E1067 E1076 E302:F302 E275:F275 E392:G392 F572">
    <cfRule type="expression" dxfId="1111" priority="590">
      <formula>COUNTIFS(bloq,1,luna,E5)&gt;1</formula>
    </cfRule>
  </conditionalFormatting>
  <conditionalFormatting sqref="E16 E25 E34 E43 E52 E61 E70 E79 E88 E106 E115 E124 E142 E151 E160 E169 E178 E187 E196 E205 E214 E223 E232 E241 E250 E259 E268 E277 E286 E295 E313 E331 E340 E349 E358 E367 E376 E385 E394 E403 E412 E421 E430 E439 E448 E457 E466 E475 E484 E493 E502 E511 E520 E529 E538 E547 E556 E565 E574 E583 E592 E601 E610 E619 E628 E637 E646 E655 E664 E673 E682 E691 E700 E709 E718 E727 E736 E745 E754 E763 E772 E781 E790 E799 E808 E817 E826 E835 E844 E853 E862 E871 E880 E889 E898 E907 E916 E925 E934 E943 E952 E961 E970 E979 E988 E997 E1006 E1015 E1024 E1033 E1042 E1051 E1060 E1069 E1078 E133:F133 E7:F7 F322">
    <cfRule type="expression" dxfId="1110" priority="585">
      <formula>COUNTIFS(bloq,2,luni,E7)&gt;1</formula>
    </cfRule>
  </conditionalFormatting>
  <conditionalFormatting sqref="E17 E26 E35 E44 E53 E62 E71 E80 E89 E98 E116 E125 E134 E161 E170 E179 E188 E197 E206 E215 E224 E233 E242 E251 E260 E269 E278 E287 E296 E314 E332 E341 E350 E359 E368 E377 E386 E395 E404 E413 E422 E431 E440 E449 E458 E467 E476 E485 E494 E503 E512 E521 E530 E539 E548 E557 E566 E575 E584 E593 E602 E611 E620 E629 E638 E647 E656 E665 E674 E683 E692 E701 E710 E719 E728 E737 E746 E755 E764 E773 E782 E791 E800 E809 E818 E827 E836 E845 E854 E863 E872 E881 E890 E899 E908 E917 E926 E935 E944 E953 E962 E971 E980 E989 E998 E1007 E1016 E1025 E1034 E1043 E1052 E1061 E1070 E1079 E143:I143 E152:I152 E8:F8 F323 E107:J107">
    <cfRule type="expression" dxfId="1109" priority="580">
      <formula>COUNTIFS(bloq,2,luna,E8)&gt;1</formula>
    </cfRule>
  </conditionalFormatting>
  <conditionalFormatting sqref="F10 F19 F28 F37 F46 F55 F64 F73 F82 F91 F100 F109 F118 F127 F136 F145 F154 F163 F172 F181 F190 F199 F208 F217 F226 F235 F244 F253 F262 F271 F289 F298 F307 F316 F325 F334 F343 F352 F361 F370 F379 F388 F397 F406 F415 F424 F433 F442 F451 F460 F469 F478 F487 F496 F505 F514 F523 F532 F541 F550 F559 F568 F577 F586 F613 F622 F631 F640 F649 F658 F667 F676 F685 F694 F703 F712 F721 F730 F739 F748 F757 F766 F775 F784 F793 F802 F811 F820 F829 F838 F847 F856 F865 F874 F883 F892 F901 F910 F919 F928 F937 F946 F955 F964 F973 F982 F991 F1000 F1009 F1018 F1027 F1036 F1045 F1054 F1063 F1072 F1081 F595:G595 F604:G604 F280:G280">
    <cfRule type="expression" dxfId="1108" priority="575">
      <formula>COUNTIFS(bloq,3,mari,F10)&gt;1</formula>
    </cfRule>
  </conditionalFormatting>
  <conditionalFormatting sqref="E11 E20 E29 E38 E47 E56 E65 E74 E83 E92 E101 E110 E119 E128 E137 E155 E164 E173 E182 E191 E200 E209 E218 E227 E236 E245 E254 E263 E272 E281 E290 E299 E308 E317 E326 E335 E344 E353 E362 E371 E380 E389 E398 E407 E416 E425 E434 E443 E452 E461 E470 E479 E488 E497 E506 E515 E524 E533 E542 E551 E560 E569 E578 E587 E596 E605 E614 E623 E632 E641 E650 E659 E668 E677 E686 E695 E704 E713 E722 E731 E740 E749 E758 E767 E776 E785 E794 E803 E812 E821 E830 E839 E848 E857 E866 E875 E884 E893 E902 E911 E920 E929 E938 E947 E956 E965 E974 E983 E992 E1001 E1010 E1019 E1028 E1037 E1046 E1055 E1064 E1073 E1082 E146:I146">
    <cfRule type="expression" dxfId="1107" priority="571">
      <formula>COUNTIFS(bloq,3,luna,E11)&gt;1</formula>
    </cfRule>
  </conditionalFormatting>
  <conditionalFormatting sqref="E3:J3 E39:I39 F40:I40 E57:J57 F58:J58 E75:J75 F76:J76 E77:J83 E111:J111 F112:J112 E113:J119 F130:H130 E147:J147 F148:J148 E165:J165 F166:J166 E183:J183 F184:J184 E185:J191 E201:J201 F202:J202 E219:H219 F220:H220 E237:J237 F238:J238 E255:J255 F256:J256 F310 E327:G327 F328:G328 E329:J335 E345:J345 F346:J346 E347:J353 E363:J363 F364:J364 E381:J381 F382:J382 E399:J399 F400:J400 E401:J407 E417:J417 F418:J418 E419:J425 E435:G435 F436:G436 E437:J443 E453:J453 F454:J454 E455:J461 E471:F471 F472 E489:J489 F490:J490 E491:J497 E507:J507 F508:J508 E509:J515 E525:J525 F526:J526 E543:J543 F544:J544 E545:J551 E561:J561 F562:J562 E579:J579 F580:J580 E581:J587 E615:F615 F616 E633:J633 F634:J634 E635:J641 E651:J651 F652:J652 E669:J669 F670:J670 E671:J677 E687:J687 F688:J688 E689:J695 E705:J705 F706:J706 E707:J713 E723:J723 F724:J724 E725:J731 E741:J741 F742:J742 E743:J749 E759:J759 F760:J760 E761:J767 E777:J777 F778:J778 E779:J785 E795:J795 F796:J796 E797:J803 E813:J813 F814:J814 E815:J821 E831:J831 F832:J832 E833:J839 E849:J849 F850:J850 E851:J857 E867:J867 F868:J868 E869:J875 E885:J885 F886:J886 E887:J893 E903:J903 F904:J904 E905:J911 E921:J921 F922:J922 E923:J929 E939:J939 F940:J940 E941:J947 E957:J957 F958:J958 E959:J965 E975:J975 F976:J976 E977:J983 E993:J993 F994:J994 E995:J1001 E1011:J1011 F1012:J1012 E1013:J1019 E1029:J1029 F1030:J1030 E1031:J1037 E1047:J1047 F1048:J1048 E1049:J1055 E1065:J1065 F1066:J1066 E1067:J1073 E21:I21 F22:I22 J21:J29 E23:I29 E42:J47 E59:J65 J129:J131 E131:I131 E93:J101 E567:J569 I564:J566 E563:J563 E239:J245 E257:J263 E315:J317 I219:J221 E222:J227 E221:H221 E203:J209 E291:J299 H327:J328 H309:J314 E273:F273 H435:J436 E474:J479 E527:J533 E473:F473 G471:J473 E618:J623 E617:F617 G615:G617 E597:J605 I615:J617 E653:J659 G273:J276 E275:F276 E149:J155 E5 F4:J5 E6:J11 E132:J137 E309:F309 E312:G314 E311:F311 G309:G311 E383:J389 E365:J371 E277:J281 E167:J173 E564:F566 H564 H566 E41:I41 J39:J41">
    <cfRule type="cellIs" dxfId="1106" priority="242" operator="equal">
      <formula>0</formula>
    </cfRule>
  </conditionalFormatting>
  <conditionalFormatting sqref="F13 F22 F31 F40 F49 F58 F67 F76 F85 F94 F103 F112 F121 F130 F139 F148 F157 F166 F175 F184 F193 F202 F220 F229 F238 F247 F256 F265 F292 F328 F337 F346 F355 F364 F373 F382 F391 F400 F409 F418 F427 F436 F445 F454 F463 F472 F481 F490 F499 F508 F517 F526 F535 F544 F553 F562 F571 F580 F589 F598 F607 F616 F625 F634 F643 F652 F661 F670 F679 F688 F697 F706 F715 F724 F733 F742 F751 F760 F769 F778 F787 F796 F805 F814 F823 F832 F841 F850 F859 F868 F877 F886 F895 F904 F913 F922 F931 F940 F949 F958 F967 F976 F985 F994 F1003 F1012 F1021 F1030 F1039 F1048 F1057 F1066 F1075 F211:G211 F310:G310">
    <cfRule type="expression" dxfId="1105" priority="595">
      <formula>COUNTIFS(bloq,1,mari,F13)&gt;1</formula>
    </cfRule>
  </conditionalFormatting>
  <conditionalFormatting sqref="F7 F16 F25 F34 F43 F52 F61 F70 F79 F88 F97 F106 F115 F124 F133 F142 F151 F160 F169 F178 F187 F196 F205 F223 F232 F241 F250 F259 F268 F277 F286 F295 F313 F331 F340 F349 F358 F367 F376 F394 F403 F412 F421 F430 F439 F448 F457 F466 F475 F484 F493 F502 F511 F520 F538 F547 F556 F565 F574 F583 F592 F601 F610 F619 F628 F637 F646 F655 F664 F673 F682 F691 F700 F709 F718 F727 F736 F745 F754 F763 F772 F781 F790 F799 F808 F817 F826 F835 F844 F853 F862 F871 F880 F889 F898 F907 F916 F925 F934 F943 F952 F961 F970 F979 F988 F997 F1006 F1015 F1024 F1033 F1042 F1051 F1060 F1069 F1078 E304:F304 F322 E385:F385">
    <cfRule type="expression" dxfId="1104" priority="584">
      <formula>COUNTIFS(bloq,2,mari,E7)&gt;1</formula>
    </cfRule>
  </conditionalFormatting>
  <conditionalFormatting sqref="F8 F17 F26 F35 F44 F53 F62 F71 F80 F89 F98 F116 F125 F134 F152 F161 F170 F179 F188 F197 F206 F224 F233 F242 F251 F260 F269 F278 F287 F296 F314 F332 F341 F350 F359 F368 F377 F395 F404 F413 F422 F431 F440 F449 F458 F467 F476 F485 F494 F503 F512 F521 F539 F548 F557 F566 F575 F584 F593 F602 F611 F620 F629 F638 F647 F656 F665 F674 F683 F692 F701 F710 F719 F728 F737 F746 F755 F764 F773 F782 F791 F800 F809 F818 F827 F836 F845 F854 F863 F872 F881 F890 F899 F908 F917 F926 F935 F944 F953 F962 F971 F980 F989 F998 F1007 F1016 F1025 F1034 F1043 F1052 F1061 F1070 F1079 F215 E305 F323 E386:F386">
    <cfRule type="expression" dxfId="1103" priority="579">
      <formula>COUNTIFS(bloq,2,mara,E8)&gt;1</formula>
    </cfRule>
  </conditionalFormatting>
  <conditionalFormatting sqref="F11 F20 F29 F38 F47 F56 F65 F74 F83 F92 F101 F110 F119 F128 F137 F146 F155 F164 F173 F182 F191 F200 F209 F218 F227 F236 F245 F254 F263 F272 F290 F299 F308 F317 F326 F335 F344 F353 F362 F371 F380 F389 F398 F407 F416 F425 F434 F443 F452 F461 F470 F479 F488 F497 F506 F515 F524 F533 F542 F551 F560 F569 F578 F587 F614 F623 F632 F641 F650 F659 F668 F677 F686 F695 F704 F713 F722 F731 F740 F749 F758 F767 F776 F785 F794 F803 F812 F821 F830 F839 F848 F857 F866 F875 F884 F893 F902 F911 F920 F929 F938 F947 F956 F965 F974 F983 F992 F1001 F1010 F1019 F1028 F1037 F1046 F1055 F1064 F1073 F1082 F596:G596 F605:G605 F281:G281">
    <cfRule type="expression" dxfId="1102" priority="570">
      <formula>COUNTIFS(bloq,3,mara,F11)&gt;1</formula>
    </cfRule>
  </conditionalFormatting>
  <conditionalFormatting sqref="G4 G13 G22 G31 G40 G49 G58 G67 G76 G85 G94 G103 G112 G121 G130 G139 G148 G157 G166 G175 G184 G193 G202 G211 G220 G229 G238 G247 G256 G265 G274 G292 G301 G337 G346 G355 G364 G373 G382 G391 G400 G409 G418 G427 G436 G445 G454 G463 G481 G490 G499 G508 G517 G526 G535 G544 G553 G562 G571 G580 G589 G607 G625 G634 G643 G652 G661 G670 G679 G688 G697 G706 G715 G724 G733 G742 G751 G760 G769 G778 G787 G796 G805 G814 G823 G832 G841 G850 G859 G868 G877 G886 G895 G904 G913 G922 G931 G940 G949 G958 G967 G976 G985 G994 G1003 G1012 G1021 G1030 G1039 G1048 G1057 G1066 G1075 G328:H328 G598:H598">
    <cfRule type="expression" dxfId="1101" priority="594">
      <formula>COUNTIFS(bloq,1,miei,G4)&gt;1</formula>
    </cfRule>
  </conditionalFormatting>
  <conditionalFormatting sqref="G8 G26 G35 G44 G53 G62 G71 G80 G89 G98 G116 G125 G134 G152 G161 G170 G179 G188 G197 G206 G215 G233 G242 G251 G260 G269 G278 G287 G305 G332 G341 G350 G359 G368 G377 G386 G395 G404 G413 G422 G431 G440 G449 G458 G467 G476 G485 G494 G503 G512 G521 G530 G539 G548 G557 G575 G584 G593 G602 G611 G620 G629 G638 G647 G656 G665 G674 G683 G692 G701 G710 G719 G728 G737 G746 G755 G764 G773 G782 G791 G800 G809 G818 G827 G836 G845 G854 G863 G872 G881 G890 G899 G908 G917 G926 G935 G944 G953 G962 G971 G980 G989 G998 G1007 G1016 G1025 G1034 G1043 G1052 G1061 G1070 G1079 G296:H296 G314:I314">
    <cfRule type="expression" dxfId="1100" priority="578">
      <formula>COUNTIFS(bloq,2,miea,G8)&gt;1</formula>
    </cfRule>
  </conditionalFormatting>
  <conditionalFormatting sqref="H10 H19 H28 H37 H46 H55 H64 H73 H82 H91 H100 H109 H118 H127 H136 H145 H163 H172 H181 H190 H199 H208 H217 H226 H235 H244 H253 H262 H271 H289 H298 H307 H316 H325 H334 H343 H352 H361 H370 H379 H388 H397 H406 H415 H424 H433 H442 H451 H460 H469 H478 H487 H496 H505 H514 H523 H532 H541 H550 H559 H568 H577 H586 H595 H604 H622 H631 H640 H649 H658 H667 H676 H685 H694 H703 H712 H721 H730 H739 H748 H757 H766 H775 H784 H793 H802 H811 H820 H829 H838 H847 H856 H865 H874 H883 H892 H901 H910 H919 H928 H937 H946 H955 H964 H973 H982 H991 H1000 H1009 H1018 H1027 H1036 H1045 H1054 H1063 H1072 H1081 H154:I154 G613:H613 G280:H280">
    <cfRule type="expression" dxfId="1099" priority="574">
      <formula>COUNTIFS(bloq,3,juei,G10)&gt;1</formula>
    </cfRule>
  </conditionalFormatting>
  <conditionalFormatting sqref="G10 G19 G28 G37 G46 G55 G64 G73 G82 G91 G100 G109 G118 G127 G136 G145 G154 G163 G172 G181 G190 G199 G208 G226 G235 G244 G253 G262 G271 G289 G298 G307 G316 G325 G334 G343 G352 G361 G370 G379 G388 G397 G406 G415 G424 G433 G442 G451 G460 G469 G478 G487 G496 G505 G514 G523 G532 G541 G550 G559 G568 G577 G586 G595 G604 G622 G631 G640 G658 G667 G676 G685 G694 G703 G712 G721 G730 G739 G748 G757 G766 G775 G784 G793 G802 G811 G820 G829 G838 G847 G856 G865 G874 G883 G892 G901 G910 G919 G928 G937 G946 G955 G964 G973 G982 G991 G1000 G1009 G1018 G1027 G1036 G1045 G1054 G1063 G1072 G1081 F217:G217 F613 F649:G649 F280:G280">
    <cfRule type="expression" dxfId="1098" priority="604">
      <formula>COUNTIFS(bloq,3,miei,G10)&gt;1</formula>
    </cfRule>
  </conditionalFormatting>
  <conditionalFormatting sqref="G7 G25 G34 G43 G52 G61 G70 G79 G88 G97 G106 G115 G124 G133 G142 G151 G160 G169 G178 G187 G196 G205 G232 G241 G250 G259 G268 G277 G286 G304 G331 G340 G349 G358 G367 G376 G385 G394 G403 G412 G421 G430 G439 G448 G457 G466 G475 G484 G493 G502 G511 G520 G529 G538 G547 G556 G574 G583 G592 G601 G610 G619 G628 G637 G646 G655 G664 G673 G682 G691 G700 G709 G718 G727 G736 G745 G754 G763 G772 G781 G790 G799 G808 G817 G826 G835 G844 G853 G862 G871 G880 G889 G898 G907 G916 G925 G934 G943 G952 G961 G970 G979 G988 G997 G1006 G1015 G1024 G1033 G1042 G1051 G1060 G1069 G1078 F214:G214 G295:H295 G313:I313">
    <cfRule type="expression" dxfId="1097" priority="583">
      <formula>COUNTIFS(bloq,2,miei,F7)&gt;1</formula>
    </cfRule>
  </conditionalFormatting>
  <conditionalFormatting sqref="H4 H13 H22 H31 H40 H49 H58 H67 H76 H85 H94 H103 H112 H121 H130 H139 H148 H157 H166 H175 H184 H193 H202 H211 H220 H229 H238 H247 H256 H265 H274 H283 H292 H301 H310 H337 H346 H355 H364 H373 H382 H391 H400 H409 H418 H427 H445 H454 H463 H472 H481 H490 H499 H508 H517 H526 H535 H544 H553 H562 H571 H580 H589 H625 H634 H643 H652 H661 H670 H679 H688 H697 H706 H715 H724 H733 H742 H751 H760 H769 H778 H787 H796 H805 H814 H823 H832 H841 H850 H859 H868 H877 H886 H895 H904 H913 H922 H931 H940 H949 H958 H967 H976 H985 H994 H1003 H1012 H1021 H1030 H1039 H1048 H1057 H1066 H1075 E319:H319 H598">
    <cfRule type="expression" dxfId="1096" priority="593">
      <formula>COUNTIFS(bloq,1,juei,E4)&gt;1</formula>
    </cfRule>
  </conditionalFormatting>
  <conditionalFormatting sqref="H5 H14 H23 H32 H41 H50 H59 H68 H77 H86 H95 H104 H113 H122 H131 H140 H149 H158 H167 H176 H185 H194 H203 H212 H221 H230 H239 H248 H257 H266 H275 H284 H293 H302 H311 H329 H338 H347 H356 H365 H374 H383 H392 H401 H410 H419 H428 H437 H446 H455 H464 H473 H482 H491 H500 H509 H518 H527 H536 H545 H554 H572 H581 H590 H626 H635 H644 H653 H662 H671 H680 H689 H698 H707 H716 H725 H734 H743 H752 H761 H770 H779 H788 H797 H806 H815 H824 H833 H842 H851 H860 H869 H878 H887 H896 H905 H914 H923 H932 H941 H950 H959 H968 H977 H986 H995 H1004 H1013 H1022 H1031 H1040 H1049 H1058 H1067 H1076 G563:H563 E320:H320 H599">
    <cfRule type="expression" dxfId="1095" priority="588">
      <formula>COUNTIFS(bloq,1,juea,E5)&gt;1</formula>
    </cfRule>
  </conditionalFormatting>
  <conditionalFormatting sqref="H7 H43 H52 H61 H70 H79 H88 H97 H106 H115 H124 H142 H151 H160 H169 H178 H187 H196 H214 H223 H232 H241 H259 H268 H277 H286 H295 H304 H322 H331 H340 H349 H358 H367 H385 H394 H403 H412 H421 H439 H448 H457 H466 H475 H484 H493 H502 H511 H520 H529 H547 H574 H583 H592 H601 H610 H619 H628 H637 H655 H664 H673 H682 H691 H700 H709 H718 H727 H736 H745 H754 H763 H772 H781 H790 H799 H808 H817 H826 H835 H844 H853 H862 H871 H880 H889 H898 H907 H916 H925 H934 H943 H952 H961 H970 H979 H988 H997 H1006 H1015 H1024 H1033 H1042 H1051 H1060 H1069 H1078 H25 H34 G205:H205 H250:I250 H133:I133">
    <cfRule type="expression" dxfId="1094" priority="582">
      <formula>COUNTIFS(bloq,2,juei,G7)&gt;1</formula>
    </cfRule>
  </conditionalFormatting>
  <conditionalFormatting sqref="H8 H26 H35 H44 H53 H62 H71 H80 H89 H98 H116 H125 H152 H161 H170 H179 H188 H197 H215 H224 H233 H242 H251 H260 H269 H278 H287 H296 H305 H323 H332 H341 H350 H359 H368 H386 H395 H404 H413 H422 H440 H449 H458 H467 H476 H485 H494 H503 H512 H521 H530 H548 H575 H584 H593 H602 H611 H620 H629 H638 H656 H665 H674 H683 H692 H701 H710 H719 H728 H737 H746 H755 H764 H773 H782 H791 H800 H809 H818 H827 H836 H845 H854 H863 H872 H881 H890 H899 H908 H917 H926 H935 H944 H953 H962 H971 H980 H989 H998 H1007 H1016 H1025 H1034 H1043 H1052 H1061 H1070 H1079 G206:H206 H134:I134">
    <cfRule type="expression" dxfId="1093" priority="577">
      <formula>COUNTIFS(bloq,2,juea,G8)&gt;1</formula>
    </cfRule>
  </conditionalFormatting>
  <conditionalFormatting sqref="H11 H20 H29 H38 H47 H56 H65 H74 H83 H92 H101 H110 H119 H128 H137 H146 H155 H164 H173 H182 H191 H200 H209 H218 H227 H236 H245 H254 H263 H272 H290 H299 H308 H317 H326 H335 H344 H353 H362 H371 H380 H389 H398 H407 H416 H425 H434 H443 H452 H461 H470 H479 H488 H497 H506 H515 H524 H533 H542 H551 H560 H569 H578 H587 H596 H605 H623 H632 H641 H650 H659 H668 H677 H686 H695 H704 H713 H722 H731 H740 H749 H758 H767 H776 H785 H794 H803 H812 H821 H830 H839 H848 H857 H866 H875 H884 H893 H902 H911 H920 H929 H938 H947 H956 H965 H974 H983 H992 H1001 H1010 H1019 H1028 H1037 H1046 H1055 H1064 H1073 H1082 G614:H614 G281:H281">
    <cfRule type="expression" dxfId="1092" priority="568">
      <formula>COUNTIFS(bloq,3,juea,G11)&gt;1</formula>
    </cfRule>
  </conditionalFormatting>
  <conditionalFormatting sqref="I4 I13 I22 I31 I40 I49 I58 I67 I76 I85 I94 I103 I112 I121 I139 I148 I157 I166 I175 I184 I193 I202 I211 I229 I238 I247 I256 I265 I274 I283 I292 I301 I310 I319 I328 I337 I346 I355 I364 I373 I382 I391 I400 I409 I418 I427 I436 I445 I454 I463 I472 I481 I490 I499 I508 I517 I526 I535 I544 I553 I562 I571 I580 I589 I598 I607 I616 I625 I634 I643 I652 I661 I670 I679 I688 I697 I706 I715 I724 I733 I742 I751 I760 I769 I778 I787 I796 I805 I814 I823 I832 I841 I850 I859 I868 I877 I886 I895 I904 I913 I922 I931 I940 I949 I958 I967 I976 I985 I994 I1003 I1012 I1021 I1030 I1039 I1048 I1057 I1066 I1075">
    <cfRule type="expression" dxfId="1091" priority="592">
      <formula>COUNTIFS(bloq,1,viei,I4)&gt;1</formula>
    </cfRule>
  </conditionalFormatting>
  <conditionalFormatting sqref="I5 I14 I23 I32 I41 I50 I59 I68 I77 I86 I95 I104 I113 I122 I140 I149 I158 I167 I176 I185 I194 I203 I212 I230 I239 I248 I257 I266 I275 I284 I293 I302 I311 I320 I329 I338 I347 I356 I365 I374 I383 I392 I401 I410 I419 I428 I437 I446 I455 I464 I473 I482 I491 I500 I509 I518 I527 I536 I545 I554 I563 I572 I581 I590 I599 I608 I617 I626 I635 I644 I653 I662 I671 I680 I689 I698 I707 I716 I725 I734 I743 I752 I761 I770 I779 I788 I797 I806 I815 I824 I833 I842 I851 I860 I869 I878 I887 I896 I905 I914 I923 I932 I941 I950 I959 I968 I977 I986 I995 I1004 I1013 I1022 I1031 I1040 I1049 I1058 I1067 I1076">
    <cfRule type="expression" dxfId="1090" priority="587">
      <formula>COUNTIFS(bloq,1,viea,I5)&gt;1</formula>
    </cfRule>
  </conditionalFormatting>
  <conditionalFormatting sqref="I8 I26 I35 I44 I53 I62 I71 I80 I98 I116 I125 I152 I161 I170 I179 I188 I197 I206 I215 I224 I233 I260 I269 I287 I296 I314 I332 I341 I350 I359 I368 I377 I386 I395 I404 I413 I422 I431 I440 I449 I458 I467 I476 I485 I494 I503 I512 I521 I530 I548 I557 I566 I575 I584 I593 I602 I611 I620 I629 I638 I647 I656 I665 I674 I683 I692 I701 I710 I719 I728 I737 I746 I755 I764 I773 I782 I791 I800 I809 I818 I827 I836 I845 I854 I863 I872 I881 I890 I899 I908 I917 I926 I935 I944 I953 I962 I971 I980 I989 I998 I1007 I1016 I1025 I1034 I1043 I1052 I1061 I1070 I1079 H89:I89 H278:I278 H539:I539">
    <cfRule type="expression" dxfId="1089" priority="576">
      <formula>COUNTIFS(bloq,2,viea,H8)&gt;1</formula>
    </cfRule>
  </conditionalFormatting>
  <conditionalFormatting sqref="I10 I19 I28 I37 I46 I55 I64 I73 I82 I100 I109 I118 I127 I136 I145 I154 I163 I172 I181 I190 I199 I208 I217 I226 I235 I244 I253 I262 I271 I280 I289 I298 I307 I316 I325 I334 I343 I352 I361 I370 I379 I388 I397 I406 I415 I424 I433 I442 I451 I460 I469 I478 I487 I496 I505 I514 I523 I532 I541 I550 I559 I568 I577 I586 I595 I604 I613 I622 I631 I640 I649 I658 I667 I676 I685 I694 I703 I712 I721 I730 I739 I748 I757 I766 I775 I784 I793 I802 I811 I820 I829 I838 I847 I856 I865 I874 I883 I892 I901 I910 I919 I928 I937 I946 I955 I964 I973 I982 I991 I1000 I1009 I1018 I1027 I1036 I1045 I1054 I1063 I1072 I1081 H91:I91">
    <cfRule type="expression" dxfId="1088" priority="573">
      <formula>COUNTIFS(bloq,3,viei,H10)&gt;1</formula>
    </cfRule>
  </conditionalFormatting>
  <conditionalFormatting sqref="I11 I20 I29 I38 I47 I56 I65 I74 I83 I92 I101 I110 I119 I128 I137 I146 I155 I164 I173 I182 I191 I200 I209 I218 I227 I236 I245 I254 I263 I272 I281 I290 I299 I308 I317 I326 I335 I344 I353 I362 I371 I380 I389 I398 I407 I416 I425 I434 I443 I452 I461 I470 I479 I488 I497 I506 I515 I524 I533 I542 I551 I560 I569 I578 I587 I596 I605 I614 I623 I632 I641 I650 I659 I668 I677 I686 I695 I704 I713 I722 I731 I740 I749 I758 I767 I776 I785 I794 I803 I812 I821 I830 I839 I848 I857 I866 I875 I884 I893 I902 I911 I920 I929 I938 I947 I956 I965 I974 I983 I992 I1001 I1010 I1019 I1028 I1037 I1046 I1055 I1064 I1073 I1082">
    <cfRule type="expression" dxfId="1087" priority="567">
      <formula>COUNTIFS(bloq,3,viea,I11)&gt;1</formula>
    </cfRule>
  </conditionalFormatting>
  <conditionalFormatting sqref="J4 J13 J22 J31 J49 J58 J67 J76 J85 J94 J103 J112 J121 J130 J139 J148 J157 J166 J175 J184 J193 J202 J211 J220 J229 J238 J247 J256 J265 J274 J283 J292 J301 J310 J319 J328 J337 J346 J355 J364 J373 J382 J391 J400 J409 J418 J427 J436 J445 J454 J463 J472 J481 J490 J499 J508 J517 J526 J535 J544 J553 J562 J571 J580 J589 J598 J607 J616 J625 J634 J643 J652 J661 J670 J679 J688 J697 J706 J715 J724 J733 J742 J751 J760 J769 J778 J787 J796 J805 J814 J823 J832 J841 J850 J859 J868 J877 J886 J895 J904 J913 J922 J931 J940 J949 J958 J967 J976 J985 J994 J1003 J1012 J1021 J1030 J1039 J1048 J1057 J1066 J1075">
    <cfRule type="expression" dxfId="1086" priority="591">
      <formula>COUNTIFS(bloq,1,sabi,J4)&gt;1</formula>
    </cfRule>
  </conditionalFormatting>
  <conditionalFormatting sqref="J5 J14 J23 J32 J50 J59 J68 J77 J86 J95 J104 J113 J122 J131 J140 J149 J158 J167 J176 J185 J194 J203 J212 J221 J230 J239 J248 J257 J266 J275 J284 J293 J302 J311 J320 J329 J338 J347 J356 J365 J374 J383 J392 J401 J410 J419 J428 J437 J446 J455 J464 J473 J482 J491 J500 J509 J518 J527 J536 J545 J554 J563 J572 J581 J590 J599 J608 J617 J626 J635 J644 J653 J662 J671 J680 J689 J698 J707 J716 J725 J734 J743 J752 J761 J770 J779 J788 J797 J806 J815 J824 J833 J842 J851 J860 J869 J878 J887 J896 J905 J914 J923 J932 J941 J950 J959 J968 J977 J986 J995 J1004 J1013 J1022 J1031 J1040 J1049 J1058 J1067 J1076">
    <cfRule type="expression" dxfId="1085" priority="586">
      <formula>COUNTIFS(bloq,1,saba,J5)&gt;1</formula>
    </cfRule>
  </conditionalFormatting>
  <conditionalFormatting sqref="J10 J19 J28 J37 J46 J55 J64 J73 J82 J91 J100 J109 J118 J127 J136 J145 J154 J163 J172 J181 J190 J199 J208 J217 J226 J235 J244 J253 J262 J271 J280 J289 J298 J307 J316 J325 J334 J343 J352 J361 J370 J379 J388 J397 J406 J415 J424 J433 J442 J451 J460 J469 J478 J487 J496 J505 J514 J523 J532 J541 J550 J559 J568 J577 J586 J595 J604 J613 J622 J631 J640 J649 J658 J667 J676 J685 J694 J703 J712 J721 J730 J739 J748 J757 J766 J775 J784 J793 J802 J811 J820 J829 J838 J847 J856 J865 J874 J883 J892 J901 J910 J919 J928 J937 J946 J955 J964 J973 J982 J991 J1000 J1009 J1018 J1027 J1036 J1045 J1054 J1063 J1072 J1081">
    <cfRule type="expression" dxfId="1084" priority="572">
      <formula>COUNTIFS(bloq,3,sabi,J10)&gt;1</formula>
    </cfRule>
  </conditionalFormatting>
  <conditionalFormatting sqref="J11 J20 J29 J38 J47 J56 J65 J74 J83 J92 J101 J110 J119 J128 J137 J146 J155 J164 J173 J182 J191 J200 J209 J218 J227 J236 J245 J254 J263 J272 J281 J290 J299 J308 J317 J326 J335 J344 J353 J362 J371 J380 J389 J398 J407 J416 J425 J434 J443 J452 J461 J470 J479 J488 J497 J506 J515 J524 J533 J542 J551 J560 J569 J578 J587 J596 J605 J614 J623 J632 J641 J650 J659 J668 J677 J686 J695 J704 J713 J722 J731 J740 J749 J758 J767 J776 J785 J794 J803 J812 J821 J830 J839 J848 J857 J866 J875 J884 J893 J902 J911 J920 J929 J938 J947 J956 J965 J974 J983 J992 J1001 J1010 J1019 J1028 J1037 J1046 J1055 J1064 J1073 J1082">
    <cfRule type="expression" dxfId="1083" priority="566">
      <formula>COUNTIFS(bloq,3,saba,J11)&gt;1</formula>
    </cfRule>
  </conditionalFormatting>
  <conditionalFormatting sqref="A21:A29 A39:A47 A57:A65 A75:A83 A93:A101 A111:A119 A129:A137 A147:A155 A165:A173 A183:A191 A201:A209 A219:A227 A237:A245 A255:A263 A273:A281 A291:A299 A309:A317 A327:A335 A345:A353 A363:A371 A381:A389 A399:A407 A417:A425 A435:A443 A453:A461 A471:A479 A489:A497 A507:A515 A525:A533 A543:A551 A561:A569 A579:A587 A597:A605 A615:A623 A633:A641 A651:A659 A669:A677 A687:A695 A705:A713 A723:A731 A741:A749 A759:A767 A777:A785 A795:A803 A813:A821 A831:A839 A849:A857 A867:A875 A885:A893 A903:A911 A921:A929 A939:A947 A957:A965 A975:A983 A993:A1001 A1011:A1019 A1029:A1037 A1047:A1055 A1065:A1073">
    <cfRule type="cellIs" dxfId="1082" priority="558" operator="greaterThan">
      <formula>0</formula>
    </cfRule>
  </conditionalFormatting>
  <conditionalFormatting sqref="A30:A38 A48:A56 A66:A74 A84:A92 A102:A110 A120:A128 A138:A146 A156:A164 A174:A182 A192:A200 A210:A218 A228:A236 A246:A254 A264:A272 A282:A290 A300:A308 A318:A326 A336:A344 A354:A362 A372:A380 A390:A398 A408:A416 A426:A434 A444:A452 A462:A470 A480:A488 A498:A506 A516:A524 A534:A542 A552:A560 A570:A578 A588:A596 A606:A614 A624:A632 A642:A650 A660:A668 A678:A686 A696:A704 A714:A722 A732:A740 A750:A758 A768:A776 A786:A794 A804:A812 A822:A830 A840:A848 A858:A866 A876:A884 A894:A902 A912:A920 A930:A938 A948:A956 A966:A974 A984:A992 A1002:A1010 A1020:A1028 A1038:A1046 A1056:A1064 A1074:A1082">
    <cfRule type="cellIs" dxfId="1081" priority="559" operator="greaterThan">
      <formula>0</formula>
    </cfRule>
  </conditionalFormatting>
  <conditionalFormatting sqref="E4 E13 E22 E31 E40 E49 E58 E67 E76 E85 E103 E112 E121 E130 E139 E148 E157 E166 E175 E184 E193 E202 E211 E220 E229 E238 E247 E256 E265 E283 E328 E346 E355 E364 E373 E382 E400 E409 E418 E427 E436 E445 E454 E463 E472 E481 E490 E499 E508 E517 E526 E535 E544 E553 E562 E580 E589 E607 E616 E625 E634 E643 E652 E661 E670 E679 E688 E697 E706 E715 E724 E733 E742 E751 E760 E769 E778 E787 E796 E805 E814 E823 E832 E841 E850 E859 E868 E877 E886 E895 E904 E913 E922 E931 E940 E949 E958 E967 E976 E985 E994 E1003 E1012 E1021 E1030 E1039 E1048 E1057 E1066 E1075 E301:F301 E274:F274 E337:H337 E391:G391 F571">
    <cfRule type="expression" dxfId="1080" priority="565">
      <formula>COUNTIFS(bloq,1,luni,E4)&gt;1</formula>
    </cfRule>
  </conditionalFormatting>
  <conditionalFormatting sqref="E4">
    <cfRule type="cellIs" dxfId="1079" priority="548" operator="equal">
      <formula>0</formula>
    </cfRule>
  </conditionalFormatting>
  <conditionalFormatting sqref="J8 J17 J26 J35 J44 J53 J62 J71 J80 J89 J98 J116 J125 J134 J143 J152 J161 J170 J179 J188 J197 J206 J215 J224 J233 J242 J251 J260 J269 J278 J287 J296 J305 J314 J323 J332 J341 J350 J359 J368 J377 J386 J395 J404 J413 J422 J431 J440 J449 J458 J467 J476 J485 J494 J503 J512 J521 J530 J539 J548 J557 J566 J575 J584 J593 J602 J611 J620 J629 J638 J647 J656 J665 J674 J683 J692 J701 J710 J719 J728 J737 J746 J755 J764 J773 J782 J791 J800 J809 J818 J827 J836 J845 J854 J863 J872 J881 J890 J899 J908 J917 J926 J935 J944 J953 J962 J971 J980 J989 J998 J1007 J1016 J1025 J1034 J1043 J1052 J1061 J1070 J1079">
    <cfRule type="expression" dxfId="1078" priority="549">
      <formula>COUNTIFS(bloq,2,saba,J8)&gt;1</formula>
    </cfRule>
  </conditionalFormatting>
  <conditionalFormatting sqref="F14 F23 F32 F41 F50 F59 F68 F77 F86 F95 F104 F113 F122 F131 F140 F149 F158 F167 F176 F185 F194 F203 F230 F239 F248 F257 F266 F293 F329 F338 F347 F356 F365 F374 F383 F392 F401 F410 F419 F428 F437 F446 F455 F464 F473 F482 F491 F500 F509 F518 F527 F536 F545 F554 F563 F572 F581 F590 F599 F608 F617 F626 F635 F644 F653 F662 F671 F680 F689 F698 F707 F716 F725 F734 F743 F752 F761 F770 F779 F788 F797 F806 F815 F824 F833 F842 F851 F860 F869 F878 F887 F896 F905 F914 F923 F932 F941 F950 F959 F968 F977 F986 F995 F1004 F1013 F1022 F1031 F1040 F1049 F1058 F1067 F1076 F212:G212 E221:F221 F311:G311">
    <cfRule type="expression" dxfId="1077" priority="541">
      <formula>COUNTIFS(bloq,1,mara,E14)&gt;1</formula>
    </cfRule>
  </conditionalFormatting>
  <conditionalFormatting sqref="G5 G14 G23 G32 G41 G50 G59 G68 G77 G86 G95 G104 G113 G122 G131 G140 G149 G158 G167 G176 G185 G194 G203 G212 G221 G230 G239 G248 G257 G266 G275 G293 G302 G329 G338 G347 G356 G365 G374 G383 G392 G401 G410 G419 G428 G437 G446 G455 G464 G482 G491 G500 G509 G518 G527 G536 G545 G554 G563 G572 G581 G590 G608 G626 G635 G644 G653 G662 G671 G680 G689 G698 G707 G716 G725 G734 G743 G752 G761 G770 G779 G788 G797 G806 G815 G824 G833 G842 G851 G860 G869 G878 G887 G896 G905 G914 G923 G932 G941 G950 G959 G968 G977 G986 G995 G1004 G1013 G1022 G1031 G1040 G1049 G1058 G1067 G1076 G599:H599">
    <cfRule type="expression" dxfId="1076" priority="540">
      <formula>COUNTIFS(bloq,1,miea,G5)&gt;1</formula>
    </cfRule>
  </conditionalFormatting>
  <conditionalFormatting sqref="I7 I25 I34 I43 I52 I61 I70 I79 I88 I97 I106 I115 I124 I142 I151 I160 I169 I178 I187 I196 I205 I214 I223 I232 I259 I268 I286 I295 I313 I331 I340 I349 I358 I367 I376 I385 I394 I403 I412 I421 I430 I439 I448 I457 I466 I475 I484 I493 I502 I511 I520 I529 I547 I556 I565 I574 I583 I592 I601 I610 I619 I628 I637 I646 I655 I664 I673 I682 I691 I700 I709 I718 I727 I736 I745 I754 I763 I772 I781 I790 I799 I808 I817 I826 I835 I844 I853 I862 I871 I880 I889 I898 I907 I916 I925 I934 I943 I952 I961 I970 I979 I988 I997 I1006 I1015 I1024 I1033 I1042 I1051 I1060 I1069 I1078 H277:I277 H538:I538">
    <cfRule type="expression" dxfId="1075" priority="539">
      <formula>COUNTIFS(bloq,2,viei,H7)&gt;1</formula>
    </cfRule>
  </conditionalFormatting>
  <conditionalFormatting sqref="E10 E19 E28 E37 E46 E55 E64 E73 E82 E91 E100 E109 E118 E127 E136 E145 E154 E163 E172 E181 E190 E199 E208 E217 E226 E235 E244 E253 E262 E271 E280 E289 E298 E307 E316 E325 E334 E343 E352 E361 E370 E379 E388 E397 E406 E415 E424 E433 E442 E451 E460 E469 E478 E487 E496 E505 E514 E523 E532 E541 E550 E559 E568 E577 E586 E595 E604 E613 E622 E631 E640 E649 E658 E667 E676 E685 E694 E703 E712 E721 E730 E739 E748 E757 E766 E775 E784 E793 E802 E811 E820 E829 E838 E847 E856 E865 E874 E883 E892 E901 E910 E919 E928 E937 E946 E955 E964 E973 E982 E991 E1000 E1009 E1018 E1027 E1036 E1045 E1054 E1063 E1072 E1081">
    <cfRule type="expression" dxfId="1074" priority="538">
      <formula>COUNTIFS(bloq,3,luni,E10)&gt;1</formula>
    </cfRule>
  </conditionalFormatting>
  <conditionalFormatting sqref="B3:C1082">
    <cfRule type="cellIs" dxfId="1073" priority="416" operator="equal">
      <formula>0</formula>
    </cfRule>
  </conditionalFormatting>
  <conditionalFormatting sqref="B12:C20">
    <cfRule type="cellIs" dxfId="1072" priority="411" operator="equal">
      <formula>0</formula>
    </cfRule>
    <cfRule type="cellIs" dxfId="1071" priority="415" operator="equal">
      <formula>0</formula>
    </cfRule>
  </conditionalFormatting>
  <conditionalFormatting sqref="B30:C38 B48:C56 B66:C74 B84:C92 B102:C110 B120:C128 B138:C146 B156:C164 B174:C182 B192:C200 B210:C218 B228:C236 B246:C254 B264:C272 B282:C290 B300:C308 B318:C326 B336:C344 B354:C362 B372:C380 B390:C398 B408:C416 B426:C434 B444:C452 B462:C470 B480:C488 B498:C506 B516:C524 B534:C542 B552:C560 B570:C578 B588:C596 B606:C614 B624:C632 B642:C650 B660:C668 B678:C686 B696:C704 B714:C722 B732:C740 B750:C758 B768:C776 B786:C794 B804:C812 B822:C830 B840:C848 B858:C866 B876:C884 B894:C902 B912:C920 B930:C938 B948:C956 B966:C974 B984:C992 B1002:C1010 B1020:C1028 B1038:C1046 B1056:C1064 B1074:C1082">
    <cfRule type="cellIs" dxfId="1070" priority="414" operator="equal">
      <formula>0</formula>
    </cfRule>
  </conditionalFormatting>
  <conditionalFormatting sqref="B3:C11">
    <cfRule type="cellIs" dxfId="1069" priority="412" operator="equal">
      <formula>0</formula>
    </cfRule>
    <cfRule type="cellIs" dxfId="1068" priority="413" operator="equal">
      <formula>0</formula>
    </cfRule>
  </conditionalFormatting>
  <conditionalFormatting sqref="B30:C38 B48:C56 B66:C74 B84:C92 B102:C110 B120:C128 B138:C146 B156:C164 B174:C182 B192:C200 B210:C218 B228:C236 B246:C254 B264:C272 B282:C290 B300:C308 B318:C326 B336:C344 B354:C362 B372:C380 B390:C398 B408:C416 B426:C434 B444:C452 B462:C470 B480:C488 B498:C506 B516:C524 B534:C542 B552:C560 B570:C578 B588:C596 B606:C614 B624:C632 B642:C650 B660:C668 B678:C686 B696:C704 B714:C722 B732:C740 B750:C758 B768:C776 B786:C794 B804:C812 B822:C830 B840:C848 B858:C866 B876:C884 B894:C902 B912:C920 B930:C938 B948:C956 B966:C974 B984:C992 B1002:C1010 B1020:C1028 B1038:C1046 B1056:C1064 B1074:C1082">
    <cfRule type="cellIs" dxfId="1067" priority="407" operator="equal">
      <formula>0</formula>
    </cfRule>
    <cfRule type="cellIs" dxfId="1066" priority="410" operator="equal">
      <formula>0</formula>
    </cfRule>
  </conditionalFormatting>
  <conditionalFormatting sqref="B21:C29 B39:C47 B57:C65 B75:C83 B93:C101 B111:C119 B129:C137 B147:C155 B165:C173 B183:C191 B201:C209 B219:C227 B237:C245 B255:C263 B273:C281 B291:C299 B309:C317 B327:C335 B345:C353 B363:C371 B381:C389 B399:C407 B417:C425 B435:C443 B453:C461 B471:C479 B489:C497 B507:C515 B525:C533 B543:C551 B561:C569 B579:C587 B597:C605 B615:C623 B633:C641 B651:C659 B669:C677 B687:C695 B705:C713 B723:C731 B741:C749 B759:C767 B777:C785 B795:C803 B813:C821 B831:C839 B849:C857 B867:C875 B885:C893 B903:C911 B921:C929 B939:C947 B957:C965 B975:C983 B993:C1001 B1011:C1019 B1029:C1037 B1047:C1055 B1065:C1073">
    <cfRule type="cellIs" dxfId="1065" priority="408" operator="equal">
      <formula>0</formula>
    </cfRule>
    <cfRule type="cellIs" dxfId="1064" priority="409" operator="equal">
      <formula>0</formula>
    </cfRule>
  </conditionalFormatting>
  <conditionalFormatting sqref="B588:C596">
    <cfRule type="cellIs" dxfId="1063" priority="405" operator="equal">
      <formula>0</formula>
    </cfRule>
    <cfRule type="cellIs" dxfId="1062" priority="406" operator="equal">
      <formula>0</formula>
    </cfRule>
  </conditionalFormatting>
  <conditionalFormatting sqref="G53:I53">
    <cfRule type="cellIs" dxfId="1061" priority="402" operator="equal">
      <formula>0</formula>
    </cfRule>
  </conditionalFormatting>
  <conditionalFormatting sqref="E40">
    <cfRule type="cellIs" dxfId="1060" priority="401" operator="equal">
      <formula>0</formula>
    </cfRule>
  </conditionalFormatting>
  <conditionalFormatting sqref="G71:I71">
    <cfRule type="cellIs" dxfId="1059" priority="400" operator="equal">
      <formula>0</formula>
    </cfRule>
  </conditionalFormatting>
  <conditionalFormatting sqref="E58">
    <cfRule type="cellIs" dxfId="1058" priority="399" operator="equal">
      <formula>0</formula>
    </cfRule>
  </conditionalFormatting>
  <conditionalFormatting sqref="G89:I89">
    <cfRule type="cellIs" dxfId="1057" priority="398" operator="equal">
      <formula>0</formula>
    </cfRule>
  </conditionalFormatting>
  <conditionalFormatting sqref="E76">
    <cfRule type="cellIs" dxfId="1056" priority="397" operator="equal">
      <formula>0</formula>
    </cfRule>
  </conditionalFormatting>
  <conditionalFormatting sqref="G125:I125">
    <cfRule type="cellIs" dxfId="1055" priority="394" operator="equal">
      <formula>0</formula>
    </cfRule>
  </conditionalFormatting>
  <conditionalFormatting sqref="E112">
    <cfRule type="cellIs" dxfId="1054" priority="393" operator="equal">
      <formula>0</formula>
    </cfRule>
  </conditionalFormatting>
  <conditionalFormatting sqref="E130">
    <cfRule type="cellIs" dxfId="1053" priority="391" operator="equal">
      <formula>0</formula>
    </cfRule>
  </conditionalFormatting>
  <conditionalFormatting sqref="G161:I161">
    <cfRule type="cellIs" dxfId="1052" priority="390" operator="equal">
      <formula>0</formula>
    </cfRule>
  </conditionalFormatting>
  <conditionalFormatting sqref="E148">
    <cfRule type="cellIs" dxfId="1051" priority="389" operator="equal">
      <formula>0</formula>
    </cfRule>
  </conditionalFormatting>
  <conditionalFormatting sqref="G179:I179">
    <cfRule type="cellIs" dxfId="1050" priority="388" operator="equal">
      <formula>0</formula>
    </cfRule>
  </conditionalFormatting>
  <conditionalFormatting sqref="E166">
    <cfRule type="cellIs" dxfId="1049" priority="387" operator="equal">
      <formula>0</formula>
    </cfRule>
  </conditionalFormatting>
  <conditionalFormatting sqref="G197:I197">
    <cfRule type="cellIs" dxfId="1048" priority="386" operator="equal">
      <formula>0</formula>
    </cfRule>
  </conditionalFormatting>
  <conditionalFormatting sqref="E184">
    <cfRule type="cellIs" dxfId="1047" priority="385" operator="equal">
      <formula>0</formula>
    </cfRule>
  </conditionalFormatting>
  <conditionalFormatting sqref="G215:I215">
    <cfRule type="cellIs" dxfId="1046" priority="384" operator="equal">
      <formula>0</formula>
    </cfRule>
  </conditionalFormatting>
  <conditionalFormatting sqref="E202">
    <cfRule type="cellIs" dxfId="1045" priority="383" operator="equal">
      <formula>0</formula>
    </cfRule>
  </conditionalFormatting>
  <conditionalFormatting sqref="G233:I233">
    <cfRule type="cellIs" dxfId="1044" priority="382" operator="equal">
      <formula>0</formula>
    </cfRule>
  </conditionalFormatting>
  <conditionalFormatting sqref="E220">
    <cfRule type="cellIs" dxfId="1043" priority="381" operator="equal">
      <formula>0</formula>
    </cfRule>
  </conditionalFormatting>
  <conditionalFormatting sqref="G251:H251">
    <cfRule type="cellIs" dxfId="1042" priority="380" operator="equal">
      <formula>0</formula>
    </cfRule>
  </conditionalFormatting>
  <conditionalFormatting sqref="E238">
    <cfRule type="cellIs" dxfId="1041" priority="379" operator="equal">
      <formula>0</formula>
    </cfRule>
  </conditionalFormatting>
  <conditionalFormatting sqref="G269:I269">
    <cfRule type="cellIs" dxfId="1040" priority="378" operator="equal">
      <formula>0</formula>
    </cfRule>
  </conditionalFormatting>
  <conditionalFormatting sqref="E256">
    <cfRule type="cellIs" dxfId="1039" priority="377" operator="equal">
      <formula>0</formula>
    </cfRule>
  </conditionalFormatting>
  <conditionalFormatting sqref="G287:I287">
    <cfRule type="cellIs" dxfId="1038" priority="376" operator="equal">
      <formula>0</formula>
    </cfRule>
  </conditionalFormatting>
  <conditionalFormatting sqref="E274:F274">
    <cfRule type="cellIs" dxfId="1037" priority="375" operator="equal">
      <formula>0</formula>
    </cfRule>
  </conditionalFormatting>
  <conditionalFormatting sqref="G305:I305">
    <cfRule type="cellIs" dxfId="1036" priority="374" operator="equal">
      <formula>0</formula>
    </cfRule>
  </conditionalFormatting>
  <conditionalFormatting sqref="H323">
    <cfRule type="cellIs" dxfId="1035" priority="372" operator="equal">
      <formula>0</formula>
    </cfRule>
  </conditionalFormatting>
  <conditionalFormatting sqref="G341:I341">
    <cfRule type="cellIs" dxfId="1034" priority="370" operator="equal">
      <formula>0</formula>
    </cfRule>
  </conditionalFormatting>
  <conditionalFormatting sqref="E328">
    <cfRule type="cellIs" dxfId="1033" priority="369" operator="equal">
      <formula>0</formula>
    </cfRule>
  </conditionalFormatting>
  <conditionalFormatting sqref="G359:I359">
    <cfRule type="cellIs" dxfId="1032" priority="368" operator="equal">
      <formula>0</formula>
    </cfRule>
  </conditionalFormatting>
  <conditionalFormatting sqref="E346">
    <cfRule type="cellIs" dxfId="1031" priority="367" operator="equal">
      <formula>0</formula>
    </cfRule>
  </conditionalFormatting>
  <conditionalFormatting sqref="G377 I377">
    <cfRule type="cellIs" dxfId="1030" priority="366" operator="equal">
      <formula>0</formula>
    </cfRule>
  </conditionalFormatting>
  <conditionalFormatting sqref="E364">
    <cfRule type="cellIs" dxfId="1029" priority="365" operator="equal">
      <formula>0</formula>
    </cfRule>
  </conditionalFormatting>
  <conditionalFormatting sqref="G395:I395">
    <cfRule type="cellIs" dxfId="1028" priority="364" operator="equal">
      <formula>0</formula>
    </cfRule>
  </conditionalFormatting>
  <conditionalFormatting sqref="E382">
    <cfRule type="cellIs" dxfId="1027" priority="363" operator="equal">
      <formula>0</formula>
    </cfRule>
  </conditionalFormatting>
  <conditionalFormatting sqref="G413:I413">
    <cfRule type="cellIs" dxfId="1026" priority="362" operator="equal">
      <formula>0</formula>
    </cfRule>
  </conditionalFormatting>
  <conditionalFormatting sqref="E400">
    <cfRule type="cellIs" dxfId="1025" priority="361" operator="equal">
      <formula>0</formula>
    </cfRule>
  </conditionalFormatting>
  <conditionalFormatting sqref="G431 I431">
    <cfRule type="cellIs" dxfId="1024" priority="360" operator="equal">
      <formula>0</formula>
    </cfRule>
  </conditionalFormatting>
  <conditionalFormatting sqref="E418">
    <cfRule type="cellIs" dxfId="1023" priority="359" operator="equal">
      <formula>0</formula>
    </cfRule>
  </conditionalFormatting>
  <conditionalFormatting sqref="G449:I449">
    <cfRule type="cellIs" dxfId="1022" priority="358" operator="equal">
      <formula>0</formula>
    </cfRule>
  </conditionalFormatting>
  <conditionalFormatting sqref="E436">
    <cfRule type="cellIs" dxfId="1021" priority="357" operator="equal">
      <formula>0</formula>
    </cfRule>
  </conditionalFormatting>
  <conditionalFormatting sqref="G467:I467">
    <cfRule type="cellIs" dxfId="1020" priority="356" operator="equal">
      <formula>0</formula>
    </cfRule>
  </conditionalFormatting>
  <conditionalFormatting sqref="E454">
    <cfRule type="cellIs" dxfId="1019" priority="355" operator="equal">
      <formula>0</formula>
    </cfRule>
  </conditionalFormatting>
  <conditionalFormatting sqref="G485:I485">
    <cfRule type="cellIs" dxfId="1018" priority="354" operator="equal">
      <formula>0</formula>
    </cfRule>
  </conditionalFormatting>
  <conditionalFormatting sqref="E472">
    <cfRule type="cellIs" dxfId="1017" priority="353" operator="equal">
      <formula>0</formula>
    </cfRule>
  </conditionalFormatting>
  <conditionalFormatting sqref="G503:I503">
    <cfRule type="cellIs" dxfId="1016" priority="352" operator="equal">
      <formula>0</formula>
    </cfRule>
  </conditionalFormatting>
  <conditionalFormatting sqref="E490">
    <cfRule type="cellIs" dxfId="1015" priority="351" operator="equal">
      <formula>0</formula>
    </cfRule>
  </conditionalFormatting>
  <conditionalFormatting sqref="G521:I521">
    <cfRule type="cellIs" dxfId="1014" priority="350" operator="equal">
      <formula>0</formula>
    </cfRule>
  </conditionalFormatting>
  <conditionalFormatting sqref="E508">
    <cfRule type="cellIs" dxfId="1013" priority="349" operator="equal">
      <formula>0</formula>
    </cfRule>
  </conditionalFormatting>
  <conditionalFormatting sqref="G539:I539">
    <cfRule type="cellIs" dxfId="1012" priority="348" operator="equal">
      <formula>0</formula>
    </cfRule>
  </conditionalFormatting>
  <conditionalFormatting sqref="E526">
    <cfRule type="cellIs" dxfId="1011" priority="347" operator="equal">
      <formula>0</formula>
    </cfRule>
  </conditionalFormatting>
  <conditionalFormatting sqref="G557 I557">
    <cfRule type="cellIs" dxfId="1010" priority="346" operator="equal">
      <formula>0</formula>
    </cfRule>
  </conditionalFormatting>
  <conditionalFormatting sqref="E544">
    <cfRule type="cellIs" dxfId="1009" priority="345" operator="equal">
      <formula>0</formula>
    </cfRule>
  </conditionalFormatting>
  <conditionalFormatting sqref="G575:I575">
    <cfRule type="cellIs" dxfId="1008" priority="344" operator="equal">
      <formula>0</formula>
    </cfRule>
  </conditionalFormatting>
  <conditionalFormatting sqref="E562">
    <cfRule type="cellIs" dxfId="1007" priority="343" operator="equal">
      <formula>0</formula>
    </cfRule>
  </conditionalFormatting>
  <conditionalFormatting sqref="G593:I593">
    <cfRule type="cellIs" dxfId="1006" priority="342" operator="equal">
      <formula>0</formula>
    </cfRule>
  </conditionalFormatting>
  <conditionalFormatting sqref="E580">
    <cfRule type="cellIs" dxfId="1005" priority="341" operator="equal">
      <formula>0</formula>
    </cfRule>
  </conditionalFormatting>
  <conditionalFormatting sqref="G611:I611">
    <cfRule type="cellIs" dxfId="1004" priority="340" operator="equal">
      <formula>0</formula>
    </cfRule>
  </conditionalFormatting>
  <conditionalFormatting sqref="G629:I629">
    <cfRule type="cellIs" dxfId="1003" priority="338" operator="equal">
      <formula>0</formula>
    </cfRule>
  </conditionalFormatting>
  <conditionalFormatting sqref="E616">
    <cfRule type="cellIs" dxfId="1002" priority="337" operator="equal">
      <formula>0</formula>
    </cfRule>
  </conditionalFormatting>
  <conditionalFormatting sqref="G647 I647">
    <cfRule type="cellIs" dxfId="1001" priority="336" operator="equal">
      <formula>0</formula>
    </cfRule>
  </conditionalFormatting>
  <conditionalFormatting sqref="E634">
    <cfRule type="cellIs" dxfId="1000" priority="335" operator="equal">
      <formula>0</formula>
    </cfRule>
  </conditionalFormatting>
  <conditionalFormatting sqref="G665:I665">
    <cfRule type="cellIs" dxfId="999" priority="334" operator="equal">
      <formula>0</formula>
    </cfRule>
  </conditionalFormatting>
  <conditionalFormatting sqref="E652">
    <cfRule type="cellIs" dxfId="998" priority="333" operator="equal">
      <formula>0</formula>
    </cfRule>
  </conditionalFormatting>
  <conditionalFormatting sqref="G683:I683">
    <cfRule type="cellIs" dxfId="997" priority="332" operator="equal">
      <formula>0</formula>
    </cfRule>
  </conditionalFormatting>
  <conditionalFormatting sqref="E670">
    <cfRule type="cellIs" dxfId="996" priority="331" operator="equal">
      <formula>0</formula>
    </cfRule>
  </conditionalFormatting>
  <conditionalFormatting sqref="G701:I701">
    <cfRule type="cellIs" dxfId="995" priority="330" operator="equal">
      <formula>0</formula>
    </cfRule>
  </conditionalFormatting>
  <conditionalFormatting sqref="E688">
    <cfRule type="cellIs" dxfId="994" priority="329" operator="equal">
      <formula>0</formula>
    </cfRule>
  </conditionalFormatting>
  <conditionalFormatting sqref="G719:I719">
    <cfRule type="cellIs" dxfId="993" priority="328" operator="equal">
      <formula>0</formula>
    </cfRule>
  </conditionalFormatting>
  <conditionalFormatting sqref="E706">
    <cfRule type="cellIs" dxfId="992" priority="327" operator="equal">
      <formula>0</formula>
    </cfRule>
  </conditionalFormatting>
  <conditionalFormatting sqref="G737:I737">
    <cfRule type="cellIs" dxfId="991" priority="326" operator="equal">
      <formula>0</formula>
    </cfRule>
  </conditionalFormatting>
  <conditionalFormatting sqref="E724">
    <cfRule type="cellIs" dxfId="990" priority="325" operator="equal">
      <formula>0</formula>
    </cfRule>
  </conditionalFormatting>
  <conditionalFormatting sqref="G755:I755">
    <cfRule type="cellIs" dxfId="989" priority="324" operator="equal">
      <formula>0</formula>
    </cfRule>
  </conditionalFormatting>
  <conditionalFormatting sqref="E742">
    <cfRule type="cellIs" dxfId="988" priority="323" operator="equal">
      <formula>0</formula>
    </cfRule>
  </conditionalFormatting>
  <conditionalFormatting sqref="G773:I773">
    <cfRule type="cellIs" dxfId="987" priority="322" operator="equal">
      <formula>0</formula>
    </cfRule>
  </conditionalFormatting>
  <conditionalFormatting sqref="E760">
    <cfRule type="cellIs" dxfId="986" priority="321" operator="equal">
      <formula>0</formula>
    </cfRule>
  </conditionalFormatting>
  <conditionalFormatting sqref="G791:I791">
    <cfRule type="cellIs" dxfId="985" priority="320" operator="equal">
      <formula>0</formula>
    </cfRule>
  </conditionalFormatting>
  <conditionalFormatting sqref="E778">
    <cfRule type="cellIs" dxfId="984" priority="319" operator="equal">
      <formula>0</formula>
    </cfRule>
  </conditionalFormatting>
  <conditionalFormatting sqref="G809:I809">
    <cfRule type="cellIs" dxfId="983" priority="318" operator="equal">
      <formula>0</formula>
    </cfRule>
  </conditionalFormatting>
  <conditionalFormatting sqref="E796">
    <cfRule type="cellIs" dxfId="982" priority="317" operator="equal">
      <formula>0</formula>
    </cfRule>
  </conditionalFormatting>
  <conditionalFormatting sqref="G827:I827">
    <cfRule type="cellIs" dxfId="981" priority="316" operator="equal">
      <formula>0</formula>
    </cfRule>
  </conditionalFormatting>
  <conditionalFormatting sqref="E814">
    <cfRule type="cellIs" dxfId="980" priority="315" operator="equal">
      <formula>0</formula>
    </cfRule>
  </conditionalFormatting>
  <conditionalFormatting sqref="G845:I845">
    <cfRule type="cellIs" dxfId="979" priority="314" operator="equal">
      <formula>0</formula>
    </cfRule>
  </conditionalFormatting>
  <conditionalFormatting sqref="E832">
    <cfRule type="cellIs" dxfId="978" priority="313" operator="equal">
      <formula>0</formula>
    </cfRule>
  </conditionalFormatting>
  <conditionalFormatting sqref="G863:I863">
    <cfRule type="cellIs" dxfId="977" priority="312" operator="equal">
      <formula>0</formula>
    </cfRule>
  </conditionalFormatting>
  <conditionalFormatting sqref="E850">
    <cfRule type="cellIs" dxfId="976" priority="311" operator="equal">
      <formula>0</formula>
    </cfRule>
  </conditionalFormatting>
  <conditionalFormatting sqref="G881:I881">
    <cfRule type="cellIs" dxfId="975" priority="310" operator="equal">
      <formula>0</formula>
    </cfRule>
  </conditionalFormatting>
  <conditionalFormatting sqref="E868">
    <cfRule type="cellIs" dxfId="974" priority="309" operator="equal">
      <formula>0</formula>
    </cfRule>
  </conditionalFormatting>
  <conditionalFormatting sqref="G899:I899">
    <cfRule type="cellIs" dxfId="973" priority="308" operator="equal">
      <formula>0</formula>
    </cfRule>
  </conditionalFormatting>
  <conditionalFormatting sqref="E886">
    <cfRule type="cellIs" dxfId="972" priority="307" operator="equal">
      <formula>0</formula>
    </cfRule>
  </conditionalFormatting>
  <conditionalFormatting sqref="G917:I917">
    <cfRule type="cellIs" dxfId="971" priority="306" operator="equal">
      <formula>0</formula>
    </cfRule>
  </conditionalFormatting>
  <conditionalFormatting sqref="E904">
    <cfRule type="cellIs" dxfId="970" priority="305" operator="equal">
      <formula>0</formula>
    </cfRule>
  </conditionalFormatting>
  <conditionalFormatting sqref="G935:I935">
    <cfRule type="cellIs" dxfId="969" priority="304" operator="equal">
      <formula>0</formula>
    </cfRule>
  </conditionalFormatting>
  <conditionalFormatting sqref="E922">
    <cfRule type="cellIs" dxfId="968" priority="303" operator="equal">
      <formula>0</formula>
    </cfRule>
  </conditionalFormatting>
  <conditionalFormatting sqref="G953:I953">
    <cfRule type="cellIs" dxfId="967" priority="302" operator="equal">
      <formula>0</formula>
    </cfRule>
  </conditionalFormatting>
  <conditionalFormatting sqref="E940">
    <cfRule type="cellIs" dxfId="966" priority="301" operator="equal">
      <formula>0</formula>
    </cfRule>
  </conditionalFormatting>
  <conditionalFormatting sqref="G971:I971">
    <cfRule type="cellIs" dxfId="965" priority="300" operator="equal">
      <formula>0</formula>
    </cfRule>
  </conditionalFormatting>
  <conditionalFormatting sqref="E958">
    <cfRule type="cellIs" dxfId="964" priority="299" operator="equal">
      <formula>0</formula>
    </cfRule>
  </conditionalFormatting>
  <conditionalFormatting sqref="G989:I989">
    <cfRule type="cellIs" dxfId="963" priority="298" operator="equal">
      <formula>0</formula>
    </cfRule>
  </conditionalFormatting>
  <conditionalFormatting sqref="E976">
    <cfRule type="cellIs" dxfId="962" priority="297" operator="equal">
      <formula>0</formula>
    </cfRule>
  </conditionalFormatting>
  <conditionalFormatting sqref="G1007:I1007">
    <cfRule type="cellIs" dxfId="961" priority="296" operator="equal">
      <formula>0</formula>
    </cfRule>
  </conditionalFormatting>
  <conditionalFormatting sqref="E994">
    <cfRule type="cellIs" dxfId="960" priority="295" operator="equal">
      <formula>0</formula>
    </cfRule>
  </conditionalFormatting>
  <conditionalFormatting sqref="G1025:I1025">
    <cfRule type="cellIs" dxfId="959" priority="294" operator="equal">
      <formula>0</formula>
    </cfRule>
  </conditionalFormatting>
  <conditionalFormatting sqref="E1012">
    <cfRule type="cellIs" dxfId="958" priority="293" operator="equal">
      <formula>0</formula>
    </cfRule>
  </conditionalFormatting>
  <conditionalFormatting sqref="G1043:I1043">
    <cfRule type="cellIs" dxfId="957" priority="292" operator="equal">
      <formula>0</formula>
    </cfRule>
  </conditionalFormatting>
  <conditionalFormatting sqref="E1030">
    <cfRule type="cellIs" dxfId="956" priority="291" operator="equal">
      <formula>0</formula>
    </cfRule>
  </conditionalFormatting>
  <conditionalFormatting sqref="G1061:I1061">
    <cfRule type="cellIs" dxfId="955" priority="290" operator="equal">
      <formula>0</formula>
    </cfRule>
  </conditionalFormatting>
  <conditionalFormatting sqref="E1048">
    <cfRule type="cellIs" dxfId="954" priority="289" operator="equal">
      <formula>0</formula>
    </cfRule>
  </conditionalFormatting>
  <conditionalFormatting sqref="G1079:I1079">
    <cfRule type="cellIs" dxfId="953" priority="288" operator="equal">
      <formula>0</formula>
    </cfRule>
  </conditionalFormatting>
  <conditionalFormatting sqref="E1066">
    <cfRule type="cellIs" dxfId="952" priority="287" operator="equal">
      <formula>0</formula>
    </cfRule>
  </conditionalFormatting>
  <conditionalFormatting sqref="D39 D57">
    <cfRule type="cellIs" dxfId="951" priority="286" operator="equal">
      <formula>0</formula>
    </cfRule>
  </conditionalFormatting>
  <conditionalFormatting sqref="D75 D93">
    <cfRule type="cellIs" dxfId="950" priority="285" operator="equal">
      <formula>0</formula>
    </cfRule>
  </conditionalFormatting>
  <conditionalFormatting sqref="D111 D129">
    <cfRule type="cellIs" dxfId="949" priority="284" operator="equal">
      <formula>0</formula>
    </cfRule>
  </conditionalFormatting>
  <conditionalFormatting sqref="D147 D165">
    <cfRule type="cellIs" dxfId="948" priority="283" operator="equal">
      <formula>0</formula>
    </cfRule>
  </conditionalFormatting>
  <conditionalFormatting sqref="D183 D201">
    <cfRule type="cellIs" dxfId="947" priority="282" operator="equal">
      <formula>0</formula>
    </cfRule>
  </conditionalFormatting>
  <conditionalFormatting sqref="D219 D237">
    <cfRule type="cellIs" dxfId="946" priority="281" operator="equal">
      <formula>0</formula>
    </cfRule>
  </conditionalFormatting>
  <conditionalFormatting sqref="D255 D273">
    <cfRule type="cellIs" dxfId="945" priority="280" operator="equal">
      <formula>0</formula>
    </cfRule>
  </conditionalFormatting>
  <conditionalFormatting sqref="D291 D309">
    <cfRule type="cellIs" dxfId="944" priority="279" operator="equal">
      <formula>0</formula>
    </cfRule>
  </conditionalFormatting>
  <conditionalFormatting sqref="D327 D345">
    <cfRule type="cellIs" dxfId="943" priority="278" operator="equal">
      <formula>0</formula>
    </cfRule>
  </conditionalFormatting>
  <conditionalFormatting sqref="D363 D381">
    <cfRule type="cellIs" dxfId="942" priority="277" operator="equal">
      <formula>0</formula>
    </cfRule>
  </conditionalFormatting>
  <conditionalFormatting sqref="D399 D417">
    <cfRule type="cellIs" dxfId="941" priority="276" operator="equal">
      <formula>0</formula>
    </cfRule>
  </conditionalFormatting>
  <conditionalFormatting sqref="D435 D453">
    <cfRule type="cellIs" dxfId="940" priority="275" operator="equal">
      <formula>0</formula>
    </cfRule>
  </conditionalFormatting>
  <conditionalFormatting sqref="D471 D489">
    <cfRule type="cellIs" dxfId="939" priority="274" operator="equal">
      <formula>0</formula>
    </cfRule>
  </conditionalFormatting>
  <conditionalFormatting sqref="D507 D525">
    <cfRule type="cellIs" dxfId="938" priority="273" operator="equal">
      <formula>0</formula>
    </cfRule>
  </conditionalFormatting>
  <conditionalFormatting sqref="D543 D561">
    <cfRule type="cellIs" dxfId="937" priority="271" operator="equal">
      <formula>0</formula>
    </cfRule>
  </conditionalFormatting>
  <conditionalFormatting sqref="D579 D597">
    <cfRule type="cellIs" dxfId="936" priority="270" operator="equal">
      <formula>0</formula>
    </cfRule>
  </conditionalFormatting>
  <conditionalFormatting sqref="D615 D633">
    <cfRule type="cellIs" dxfId="935" priority="269" operator="equal">
      <formula>0</formula>
    </cfRule>
  </conditionalFormatting>
  <conditionalFormatting sqref="D651 D669">
    <cfRule type="cellIs" dxfId="934" priority="268" operator="equal">
      <formula>0</formula>
    </cfRule>
  </conditionalFormatting>
  <conditionalFormatting sqref="D687 D705">
    <cfRule type="cellIs" dxfId="933" priority="267" operator="equal">
      <formula>0</formula>
    </cfRule>
  </conditionalFormatting>
  <conditionalFormatting sqref="D723 D741">
    <cfRule type="cellIs" dxfId="932" priority="266" operator="equal">
      <formula>0</formula>
    </cfRule>
  </conditionalFormatting>
  <conditionalFormatting sqref="D759 D777">
    <cfRule type="cellIs" dxfId="931" priority="265" operator="equal">
      <formula>0</formula>
    </cfRule>
  </conditionalFormatting>
  <conditionalFormatting sqref="D795 D813">
    <cfRule type="cellIs" dxfId="930" priority="264" operator="equal">
      <formula>0</formula>
    </cfRule>
  </conditionalFormatting>
  <conditionalFormatting sqref="D831 D849">
    <cfRule type="cellIs" dxfId="929" priority="263" operator="equal">
      <formula>0</formula>
    </cfRule>
  </conditionalFormatting>
  <conditionalFormatting sqref="D867 D885">
    <cfRule type="cellIs" dxfId="928" priority="262" operator="equal">
      <formula>0</formula>
    </cfRule>
  </conditionalFormatting>
  <conditionalFormatting sqref="D903 D921">
    <cfRule type="cellIs" dxfId="927" priority="261" operator="equal">
      <formula>0</formula>
    </cfRule>
  </conditionalFormatting>
  <conditionalFormatting sqref="D939 D957">
    <cfRule type="cellIs" dxfId="926" priority="260" operator="equal">
      <formula>0</formula>
    </cfRule>
  </conditionalFormatting>
  <conditionalFormatting sqref="D975 D993">
    <cfRule type="cellIs" dxfId="925" priority="259" operator="equal">
      <formula>0</formula>
    </cfRule>
  </conditionalFormatting>
  <conditionalFormatting sqref="D1011 D1029">
    <cfRule type="cellIs" dxfId="924" priority="258" operator="equal">
      <formula>0</formula>
    </cfRule>
  </conditionalFormatting>
  <conditionalFormatting sqref="D1047 D1065">
    <cfRule type="cellIs" dxfId="923" priority="257" operator="equal">
      <formula>0</formula>
    </cfRule>
  </conditionalFormatting>
  <conditionalFormatting sqref="G11 G20 G29 G38 G47 G56 G65 G74 G83 G92 G101 G110 G119 G128 G137 G146 G155 G164 G173 G182 G191 G200 G209 G227 G236 G245 G254 G263 G272 G290 G299 G308 G317 G326 G335 G344 G353 G362 G371 G380 G389 G398 G407 G416 G425 G434 G443 G452 G461 G470 G479 G488 G497 G506 G515 G524 G533 G542 G551 G560 G569 G578 G587 G596 G605 G623 G632 G641 G659 G668 G677 G686 G695 G704 G713 G722 G731 G740 G749 G758 G767 G776 G785 G794 G803 G812 G821 G830 G839 G848 G857 G866 G875 G884 G893 G902 G911 G920 G929 G938 G947 G956 G965 G974 G983 G992 G1001 G1010 G1019 G1028 G1037 G1046 G1055 G1064 G1073 G1082 F218:G218 F614 F650:G650 F281:G281">
    <cfRule type="expression" dxfId="922" priority="255">
      <formula>COUNTIFS(bloq,3,miea,F11)&gt;1</formula>
    </cfRule>
  </conditionalFormatting>
  <conditionalFormatting sqref="G35:I35">
    <cfRule type="cellIs" dxfId="921" priority="245" operator="equal">
      <formula>0</formula>
    </cfRule>
  </conditionalFormatting>
  <conditionalFormatting sqref="E22">
    <cfRule type="cellIs" dxfId="920" priority="244" operator="equal">
      <formula>0</formula>
    </cfRule>
  </conditionalFormatting>
  <conditionalFormatting sqref="J7 J16 J25 J34 J43 J52 J61 J70 J79 J88 J97 J106 J115 J124 J133 J142 J151 J160 J169 J178 J187 J196 J205 J214 J223 J232 J241 J250 J259 J268 J277 J286 J295 J304 J313 J322 J331 J340 J349 J358 J367 J376 J385 J394 J403 J412 J421 J430 J439 J448 J457 J466 J475 J484 J493 J502 J511 J520 J529 J538 J547 J556 J565 J574 J583 J592 J601 J610 J619 J628 J637 J646 J655 J664 J673 J682 J691 J700 J709 J718 J727 J736 J745 J754 J763 J772 J781 J790 J799 J808 J817 J826 J835 J844 J853 J862 J871 J880 J889 J898 J907 J916 J925 J934 J943 J952 J961 J970 J979 J988 J997 J1006 J1015 J1024 J1033 J1042 J1051 J1060 J1069 J1078">
    <cfRule type="expression" dxfId="919" priority="252">
      <formula>COUNTIFS(bloq,2,sabi,J7)&gt;1</formula>
    </cfRule>
  </conditionalFormatting>
  <conditionalFormatting sqref="H38">
    <cfRule type="expression" dxfId="918" priority="239">
      <formula>COUNTIFS(bloq,3,luna,H38)&gt;1</formula>
    </cfRule>
  </conditionalFormatting>
  <conditionalFormatting sqref="H38">
    <cfRule type="expression" dxfId="917" priority="238">
      <formula>COUNTIFS(bloq,3,mara,H38)&gt;1</formula>
    </cfRule>
  </conditionalFormatting>
  <conditionalFormatting sqref="I38">
    <cfRule type="expression" dxfId="916" priority="237">
      <formula>COUNTIFS(bloq,3,luna,I38)&gt;1</formula>
    </cfRule>
  </conditionalFormatting>
  <conditionalFormatting sqref="I38">
    <cfRule type="expression" dxfId="915" priority="236">
      <formula>COUNTIFS(bloq,3,mara,I38)&gt;1</formula>
    </cfRule>
  </conditionalFormatting>
  <conditionalFormatting sqref="J35">
    <cfRule type="expression" dxfId="914" priority="235">
      <formula>COUNTIFS(bloq,3,luna,J35)&gt;1</formula>
    </cfRule>
  </conditionalFormatting>
  <conditionalFormatting sqref="J35">
    <cfRule type="expression" dxfId="913" priority="234">
      <formula>COUNTIFS(bloq,3,mara,J35)&gt;1</formula>
    </cfRule>
  </conditionalFormatting>
  <conditionalFormatting sqref="H38">
    <cfRule type="expression" dxfId="912" priority="233">
      <formula>COUNTIFS(bloq,3,luna,H38)&gt;1</formula>
    </cfRule>
  </conditionalFormatting>
  <conditionalFormatting sqref="H38">
    <cfRule type="expression" dxfId="911" priority="232">
      <formula>COUNTIFS(bloq,3,mara,H38)&gt;1</formula>
    </cfRule>
  </conditionalFormatting>
  <conditionalFormatting sqref="H38:I38">
    <cfRule type="expression" dxfId="910" priority="231">
      <formula>COUNTIFS(bloq,3,luna,H38)&gt;1</formula>
    </cfRule>
  </conditionalFormatting>
  <conditionalFormatting sqref="H38:I38">
    <cfRule type="expression" dxfId="909" priority="230">
      <formula>COUNTIFS(bloq,3,mara,H38)&gt;1</formula>
    </cfRule>
  </conditionalFormatting>
  <conditionalFormatting sqref="G89">
    <cfRule type="expression" dxfId="908" priority="229">
      <formula>COUNTIFS(bloq,2,viea,G89)&gt;1</formula>
    </cfRule>
  </conditionalFormatting>
  <conditionalFormatting sqref="G88">
    <cfRule type="expression" dxfId="907" priority="228">
      <formula>COUNTIFS(bloq,2,viei,G88)&gt;1</formula>
    </cfRule>
  </conditionalFormatting>
  <conditionalFormatting sqref="F64">
    <cfRule type="expression" dxfId="906" priority="227">
      <formula>COUNTIFS(bloq,3,viei,F64)&gt;1</formula>
    </cfRule>
  </conditionalFormatting>
  <conditionalFormatting sqref="H64">
    <cfRule type="expression" dxfId="905" priority="226">
      <formula>COUNTIFS(bloq,3,luni,H64)&gt;1</formula>
    </cfRule>
  </conditionalFormatting>
  <conditionalFormatting sqref="L152">
    <cfRule type="expression" dxfId="904" priority="225">
      <formula>COUNTIFS(bloq,2,luna,L152)&gt;1</formula>
    </cfRule>
  </conditionalFormatting>
  <conditionalFormatting sqref="L150:L152">
    <cfRule type="cellIs" dxfId="903" priority="222" operator="equal">
      <formula>0</formula>
    </cfRule>
  </conditionalFormatting>
  <conditionalFormatting sqref="L152">
    <cfRule type="expression" dxfId="902" priority="224">
      <formula>COUNTIFS(bloq,2,viea,L152)&gt;1</formula>
    </cfRule>
  </conditionalFormatting>
  <conditionalFormatting sqref="L151">
    <cfRule type="expression" dxfId="901" priority="223">
      <formula>COUNTIFS(bloq,2,viei,L151)&gt;1</formula>
    </cfRule>
  </conditionalFormatting>
  <conditionalFormatting sqref="E129:I129">
    <cfRule type="cellIs" dxfId="900" priority="221" operator="equal">
      <formula>0</formula>
    </cfRule>
  </conditionalFormatting>
  <conditionalFormatting sqref="E94">
    <cfRule type="expression" dxfId="899" priority="219">
      <formula>COUNTIFS(bloq,1,viei,E94)&gt;1</formula>
    </cfRule>
  </conditionalFormatting>
  <conditionalFormatting sqref="E95">
    <cfRule type="expression" dxfId="898" priority="218">
      <formula>COUNTIFS(bloq,1,viea,E95)&gt;1</formula>
    </cfRule>
  </conditionalFormatting>
  <conditionalFormatting sqref="E97">
    <cfRule type="expression" dxfId="897" priority="217">
      <formula>COUNTIFS(bloq,2,viei,E97)&gt;1</formula>
    </cfRule>
  </conditionalFormatting>
  <conditionalFormatting sqref="E95">
    <cfRule type="expression" dxfId="896" priority="216">
      <formula>COUNTIFS(bloq,2,luna,E95)&gt;1</formula>
    </cfRule>
  </conditionalFormatting>
  <conditionalFormatting sqref="I131">
    <cfRule type="expression" dxfId="895" priority="215">
      <formula>COUNTIFS(bloq,1,luna,I131)&gt;1</formula>
    </cfRule>
  </conditionalFormatting>
  <conditionalFormatting sqref="I130">
    <cfRule type="expression" dxfId="894" priority="214">
      <formula>COUNTIFS(bloq,1,luni,I130)&gt;1</formula>
    </cfRule>
  </conditionalFormatting>
  <conditionalFormatting sqref="I130">
    <cfRule type="cellIs" dxfId="893" priority="213" operator="equal">
      <formula>0</formula>
    </cfRule>
  </conditionalFormatting>
  <conditionalFormatting sqref="L96">
    <cfRule type="cellIs" dxfId="892" priority="209" operator="equal">
      <formula>0</formula>
    </cfRule>
  </conditionalFormatting>
  <conditionalFormatting sqref="H97">
    <cfRule type="expression" dxfId="891" priority="208">
      <formula>COUNTIFS(bloq,1,juei,H97)&gt;1</formula>
    </cfRule>
  </conditionalFormatting>
  <conditionalFormatting sqref="H98">
    <cfRule type="expression" dxfId="890" priority="207">
      <formula>COUNTIFS(bloq,1,juea,H98)&gt;1</formula>
    </cfRule>
  </conditionalFormatting>
  <conditionalFormatting sqref="E97">
    <cfRule type="expression" dxfId="889" priority="206">
      <formula>COUNTIFS(bloq,1,viea,E97)&gt;1</formula>
    </cfRule>
  </conditionalFormatting>
  <conditionalFormatting sqref="F215">
    <cfRule type="cellIs" dxfId="888" priority="204" operator="equal">
      <formula>0</formula>
    </cfRule>
  </conditionalFormatting>
  <conditionalFormatting sqref="I241">
    <cfRule type="expression" dxfId="887" priority="198">
      <formula>COUNTIFS(bloq,1,juei,I241)&gt;1</formula>
    </cfRule>
  </conditionalFormatting>
  <conditionalFormatting sqref="I242">
    <cfRule type="expression" dxfId="886" priority="197">
      <formula>COUNTIFS(bloq,1,juea,I242)&gt;1</formula>
    </cfRule>
  </conditionalFormatting>
  <conditionalFormatting sqref="I251">
    <cfRule type="cellIs" dxfId="885" priority="196" operator="equal">
      <formula>0</formula>
    </cfRule>
  </conditionalFormatting>
  <conditionalFormatting sqref="I251">
    <cfRule type="expression" dxfId="884" priority="194">
      <formula>COUNTIFS(bloq,1,juea,I251)&gt;1</formula>
    </cfRule>
  </conditionalFormatting>
  <conditionalFormatting sqref="I242">
    <cfRule type="expression" dxfId="883" priority="193">
      <formula>COUNTIFS(bloq,2,viea,I242)&gt;1</formula>
    </cfRule>
  </conditionalFormatting>
  <conditionalFormatting sqref="I241">
    <cfRule type="expression" dxfId="882" priority="192">
      <formula>COUNTIFS(bloq,2,viei,I241)&gt;1</formula>
    </cfRule>
  </conditionalFormatting>
  <conditionalFormatting sqref="F213">
    <cfRule type="cellIs" dxfId="881" priority="191" operator="equal">
      <formula>0</formula>
    </cfRule>
  </conditionalFormatting>
  <conditionalFormatting sqref="F214">
    <cfRule type="cellIs" dxfId="880" priority="190" operator="equal">
      <formula>0</formula>
    </cfRule>
  </conditionalFormatting>
  <conditionalFormatting sqref="H262">
    <cfRule type="expression" dxfId="879" priority="189">
      <formula>COUNTIFS(bloq,2,juei,H262)&gt;1</formula>
    </cfRule>
  </conditionalFormatting>
  <conditionalFormatting sqref="H263">
    <cfRule type="expression" dxfId="878" priority="188">
      <formula>COUNTIFS(bloq,2,juea,H263)&gt;1</formula>
    </cfRule>
  </conditionalFormatting>
  <conditionalFormatting sqref="F298">
    <cfRule type="expression" dxfId="877" priority="187">
      <formula>COUNTIFS(bloq,3,juei,F298)&gt;1</formula>
    </cfRule>
  </conditionalFormatting>
  <conditionalFormatting sqref="F299">
    <cfRule type="expression" dxfId="876" priority="186">
      <formula>COUNTIFS(bloq,3,juea,F299)&gt;1</formula>
    </cfRule>
  </conditionalFormatting>
  <conditionalFormatting sqref="F298">
    <cfRule type="expression" dxfId="875" priority="185">
      <formula>COUNTIFS(bloq,2,juei,F298)&gt;1</formula>
    </cfRule>
  </conditionalFormatting>
  <conditionalFormatting sqref="F299">
    <cfRule type="expression" dxfId="874" priority="184">
      <formula>COUNTIFS(bloq,2,juea,F299)&gt;1</formula>
    </cfRule>
  </conditionalFormatting>
  <conditionalFormatting sqref="E318">
    <cfRule type="cellIs" dxfId="873" priority="171" operator="equal">
      <formula>0</formula>
    </cfRule>
  </conditionalFormatting>
  <conditionalFormatting sqref="F305">
    <cfRule type="cellIs" dxfId="872" priority="168" operator="equal">
      <formula>0</formula>
    </cfRule>
  </conditionalFormatting>
  <conditionalFormatting sqref="G318">
    <cfRule type="cellIs" dxfId="871" priority="159" operator="equal">
      <formula>0</formula>
    </cfRule>
  </conditionalFormatting>
  <conditionalFormatting sqref="F305">
    <cfRule type="expression" dxfId="870" priority="147">
      <formula>COUNTIFS(bloq,3,mara,F305)&gt;1</formula>
    </cfRule>
  </conditionalFormatting>
  <conditionalFormatting sqref="F305">
    <cfRule type="expression" dxfId="869" priority="145">
      <formula>COUNTIFS(bloq,3,juea,F305)&gt;1</formula>
    </cfRule>
  </conditionalFormatting>
  <conditionalFormatting sqref="F305">
    <cfRule type="expression" dxfId="868" priority="143">
      <formula>COUNTIFS(bloq,2,juea,F305)&gt;1</formula>
    </cfRule>
  </conditionalFormatting>
  <conditionalFormatting sqref="F300:F302">
    <cfRule type="cellIs" dxfId="867" priority="142" operator="equal">
      <formula>0</formula>
    </cfRule>
  </conditionalFormatting>
  <conditionalFormatting sqref="F303:F304">
    <cfRule type="cellIs" dxfId="866" priority="141" operator="equal">
      <formula>0</formula>
    </cfRule>
  </conditionalFormatting>
  <conditionalFormatting sqref="G205:H205">
    <cfRule type="expression" dxfId="865" priority="140">
      <formula>COUNTIFS(bloq,2,luni,G205)&gt;1</formula>
    </cfRule>
  </conditionalFormatting>
  <conditionalFormatting sqref="G206:H206">
    <cfRule type="expression" dxfId="864" priority="139">
      <formula>COUNTIFS(bloq,2,luna,G206)&gt;1</formula>
    </cfRule>
  </conditionalFormatting>
  <conditionalFormatting sqref="G223">
    <cfRule type="expression" dxfId="863" priority="138">
      <formula>COUNTIFS(bloq,1,viei,G223)&gt;1</formula>
    </cfRule>
  </conditionalFormatting>
  <conditionalFormatting sqref="G224">
    <cfRule type="expression" dxfId="862" priority="137">
      <formula>COUNTIFS(bloq,1,viea,G224)&gt;1</formula>
    </cfRule>
  </conditionalFormatting>
  <conditionalFormatting sqref="I220">
    <cfRule type="expression" dxfId="861" priority="136">
      <formula>COUNTIFS(bloq,3,juei,I220)&gt;1</formula>
    </cfRule>
  </conditionalFormatting>
  <conditionalFormatting sqref="I221">
    <cfRule type="expression" dxfId="860" priority="135">
      <formula>COUNTIFS(bloq,3,juea,I221)&gt;1</formula>
    </cfRule>
  </conditionalFormatting>
  <conditionalFormatting sqref="I249">
    <cfRule type="cellIs" dxfId="859" priority="134" operator="equal">
      <formula>0</formula>
    </cfRule>
  </conditionalFormatting>
  <conditionalFormatting sqref="I250">
    <cfRule type="cellIs" dxfId="858" priority="133" operator="equal">
      <formula>0</formula>
    </cfRule>
  </conditionalFormatting>
  <conditionalFormatting sqref="E247">
    <cfRule type="expression" dxfId="857" priority="132">
      <formula>COUNTIFS(bloq,1,viei,E247)&gt;1</formula>
    </cfRule>
  </conditionalFormatting>
  <conditionalFormatting sqref="E248">
    <cfRule type="expression" dxfId="856" priority="131">
      <formula>COUNTIFS(bloq,1,viea,E248)&gt;1</formula>
    </cfRule>
  </conditionalFormatting>
  <conditionalFormatting sqref="G298">
    <cfRule type="expression" dxfId="855" priority="126">
      <formula>COUNTIFS(bloq,2,miei,G298)&gt;1</formula>
    </cfRule>
  </conditionalFormatting>
  <conditionalFormatting sqref="F307">
    <cfRule type="expression" dxfId="854" priority="125">
      <formula>COUNTIFS(bloq,2,miei,F307)&gt;1</formula>
    </cfRule>
  </conditionalFormatting>
  <conditionalFormatting sqref="I305">
    <cfRule type="expression" dxfId="853" priority="123">
      <formula>COUNTIFS(bloq,2,miea,I305)&gt;1</formula>
    </cfRule>
  </conditionalFormatting>
  <conditionalFormatting sqref="I304">
    <cfRule type="expression" dxfId="852" priority="124">
      <formula>COUNTIFS(bloq,2,miei,I304)&gt;1</formula>
    </cfRule>
  </conditionalFormatting>
  <conditionalFormatting sqref="E293">
    <cfRule type="expression" dxfId="851" priority="122">
      <formula>COUNTIFS(bloq,2,viea,E293)&gt;1</formula>
    </cfRule>
  </conditionalFormatting>
  <conditionalFormatting sqref="E292">
    <cfRule type="expression" dxfId="850" priority="121">
      <formula>COUNTIFS(bloq,2,viei,E292)&gt;1</formula>
    </cfRule>
  </conditionalFormatting>
  <conditionalFormatting sqref="I311">
    <cfRule type="expression" dxfId="849" priority="120">
      <formula>COUNTIFS(bloq,2,viea,I311)&gt;1</formula>
    </cfRule>
  </conditionalFormatting>
  <conditionalFormatting sqref="I310">
    <cfRule type="expression" dxfId="848" priority="119">
      <formula>COUNTIFS(bloq,2,viei,I310)&gt;1</formula>
    </cfRule>
  </conditionalFormatting>
  <conditionalFormatting sqref="H376">
    <cfRule type="expression" dxfId="847" priority="118">
      <formula>COUNTIFS(bloq,2,luni,H376)&gt;1</formula>
    </cfRule>
  </conditionalFormatting>
  <conditionalFormatting sqref="H377">
    <cfRule type="expression" dxfId="846" priority="117">
      <formula>COUNTIFS(bloq,2,luna,H377)&gt;1</formula>
    </cfRule>
  </conditionalFormatting>
  <conditionalFormatting sqref="E385:F385">
    <cfRule type="expression" dxfId="845" priority="116">
      <formula>COUNTIFS(bloq,2,juei,E385)&gt;1</formula>
    </cfRule>
  </conditionalFormatting>
  <conditionalFormatting sqref="E386:F386">
    <cfRule type="expression" dxfId="844" priority="115">
      <formula>COUNTIFS(bloq,2,juea,E386)&gt;1</formula>
    </cfRule>
  </conditionalFormatting>
  <conditionalFormatting sqref="I277">
    <cfRule type="expression" dxfId="843" priority="114">
      <formula>COUNTIFS(bloq,2,juei,I277)&gt;1</formula>
    </cfRule>
  </conditionalFormatting>
  <conditionalFormatting sqref="I278">
    <cfRule type="expression" dxfId="842" priority="113">
      <formula>COUNTIFS(bloq,2,juea,I278)&gt;1</formula>
    </cfRule>
  </conditionalFormatting>
  <conditionalFormatting sqref="I278">
    <cfRule type="expression" dxfId="841" priority="112">
      <formula>COUNTIFS(bloq,2,viea,I278)&gt;1</formula>
    </cfRule>
  </conditionalFormatting>
  <conditionalFormatting sqref="I277">
    <cfRule type="expression" dxfId="840" priority="111">
      <formula>COUNTIFS(bloq,2,viei,I277)&gt;1</formula>
    </cfRule>
  </conditionalFormatting>
  <conditionalFormatting sqref="F284:G284">
    <cfRule type="expression" dxfId="839" priority="110">
      <formula>COUNTIFS(bloq,2,viea,F284)&gt;1</formula>
    </cfRule>
  </conditionalFormatting>
  <conditionalFormatting sqref="F283:G283">
    <cfRule type="expression" dxfId="838" priority="109">
      <formula>COUNTIFS(bloq,2,viei,F283)&gt;1</formula>
    </cfRule>
  </conditionalFormatting>
  <conditionalFormatting sqref="F284:G284">
    <cfRule type="cellIs" dxfId="837" priority="108" operator="equal">
      <formula>0</formula>
    </cfRule>
  </conditionalFormatting>
  <conditionalFormatting sqref="H436">
    <cfRule type="expression" dxfId="836" priority="107">
      <formula>COUNTIFS(bloq,2,juei,H436)&gt;1</formula>
    </cfRule>
  </conditionalFormatting>
  <conditionalFormatting sqref="F463">
    <cfRule type="expression" dxfId="835" priority="106">
      <formula>COUNTIFS(bloq,1,viei,F463)&gt;1</formula>
    </cfRule>
  </conditionalFormatting>
  <conditionalFormatting sqref="F464">
    <cfRule type="expression" dxfId="834" priority="105">
      <formula>COUNTIFS(bloq,1,viea,F464)&gt;1</formula>
    </cfRule>
  </conditionalFormatting>
  <conditionalFormatting sqref="E478">
    <cfRule type="expression" dxfId="833" priority="104">
      <formula>COUNTIFS(bloq,3,viei,E478)&gt;1</formula>
    </cfRule>
  </conditionalFormatting>
  <conditionalFormatting sqref="E479">
    <cfRule type="expression" dxfId="832" priority="103">
      <formula>COUNTIFS(bloq,3,viea,E479)&gt;1</formula>
    </cfRule>
  </conditionalFormatting>
  <conditionalFormatting sqref="H410">
    <cfRule type="expression" dxfId="831" priority="102">
      <formula>COUNTIFS(bloq,1,luna,H410)&gt;1</formula>
    </cfRule>
  </conditionalFormatting>
  <conditionalFormatting sqref="H409">
    <cfRule type="expression" dxfId="830" priority="101">
      <formula>COUNTIFS(bloq,1,luni,H409)&gt;1</formula>
    </cfRule>
  </conditionalFormatting>
  <conditionalFormatting sqref="H431">
    <cfRule type="expression" dxfId="829" priority="100">
      <formula>COUNTIFS(bloq,1,luna,H431)&gt;1</formula>
    </cfRule>
  </conditionalFormatting>
  <conditionalFormatting sqref="H430">
    <cfRule type="expression" dxfId="828" priority="99">
      <formula>COUNTIFS(bloq,1,luni,H430)&gt;1</formula>
    </cfRule>
  </conditionalFormatting>
  <conditionalFormatting sqref="H518">
    <cfRule type="expression" dxfId="827" priority="98">
      <formula>COUNTIFS(bloq,1,luna,H518)&gt;1</formula>
    </cfRule>
  </conditionalFormatting>
  <conditionalFormatting sqref="H517">
    <cfRule type="expression" dxfId="826" priority="97">
      <formula>COUNTIFS(bloq,1,luni,H517)&gt;1</formula>
    </cfRule>
  </conditionalFormatting>
  <conditionalFormatting sqref="F529">
    <cfRule type="expression" dxfId="825" priority="96">
      <formula>COUNTIFS(bloq,1,miei,F529)&gt;1</formula>
    </cfRule>
  </conditionalFormatting>
  <conditionalFormatting sqref="F530">
    <cfRule type="expression" dxfId="824" priority="95">
      <formula>COUNTIFS(bloq,1,miea,F530)&gt;1</formula>
    </cfRule>
  </conditionalFormatting>
  <conditionalFormatting sqref="I541">
    <cfRule type="expression" dxfId="823" priority="94">
      <formula>COUNTIFS(bloq,1,juei,I541)&gt;1</formula>
    </cfRule>
  </conditionalFormatting>
  <conditionalFormatting sqref="I542">
    <cfRule type="expression" dxfId="822" priority="93">
      <formula>COUNTIFS(bloq,1,juea,I542)&gt;1</formula>
    </cfRule>
  </conditionalFormatting>
  <conditionalFormatting sqref="G472">
    <cfRule type="expression" dxfId="821" priority="92">
      <formula>COUNTIFS(bloq,2,juei,G472)&gt;1</formula>
    </cfRule>
  </conditionalFormatting>
  <conditionalFormatting sqref="G473">
    <cfRule type="expression" dxfId="820" priority="91">
      <formula>COUNTIFS(bloq,2,juea,G473)&gt;1</formula>
    </cfRule>
  </conditionalFormatting>
  <conditionalFormatting sqref="H619">
    <cfRule type="expression" dxfId="819" priority="90">
      <formula>COUNTIFS(bloq,2,luni,H619)&gt;1</formula>
    </cfRule>
  </conditionalFormatting>
  <conditionalFormatting sqref="H620">
    <cfRule type="expression" dxfId="818" priority="89">
      <formula>COUNTIFS(bloq,2,luna,H620)&gt;1</formula>
    </cfRule>
  </conditionalFormatting>
  <conditionalFormatting sqref="E342">
    <cfRule type="cellIs" dxfId="817" priority="88" operator="equal">
      <formula>0</formula>
    </cfRule>
  </conditionalFormatting>
  <conditionalFormatting sqref="G565">
    <cfRule type="expression" dxfId="816" priority="87">
      <formula>COUNTIFS(bloq,2,luni,G565)&gt;1</formula>
    </cfRule>
  </conditionalFormatting>
  <conditionalFormatting sqref="G566">
    <cfRule type="expression" dxfId="815" priority="86">
      <formula>COUNTIFS(bloq,2,luna,G566)&gt;1</formula>
    </cfRule>
  </conditionalFormatting>
  <conditionalFormatting sqref="G564:G566">
    <cfRule type="cellIs" dxfId="814" priority="85" operator="equal">
      <formula>0</formula>
    </cfRule>
  </conditionalFormatting>
  <conditionalFormatting sqref="H557">
    <cfRule type="expression" dxfId="813" priority="84">
      <formula>COUNTIFS(bloq,1,luna,H557)&gt;1</formula>
    </cfRule>
  </conditionalFormatting>
  <conditionalFormatting sqref="H556">
    <cfRule type="expression" dxfId="812" priority="83">
      <formula>COUNTIFS(bloq,1,luni,H556)&gt;1</formula>
    </cfRule>
  </conditionalFormatting>
  <conditionalFormatting sqref="E598">
    <cfRule type="expression" dxfId="811" priority="82">
      <formula>COUNTIFS(bloq,2,luni,E598)&gt;1</formula>
    </cfRule>
  </conditionalFormatting>
  <conditionalFormatting sqref="E599">
    <cfRule type="expression" dxfId="810" priority="81">
      <formula>COUNTIFS(bloq,2,luna,E599)&gt;1</formula>
    </cfRule>
  </conditionalFormatting>
  <conditionalFormatting sqref="G617">
    <cfRule type="expression" dxfId="809" priority="76">
      <formula>COUNTIFS(bloq,2,miea,G617)&gt;1</formula>
    </cfRule>
  </conditionalFormatting>
  <conditionalFormatting sqref="G616">
    <cfRule type="expression" dxfId="808" priority="77">
      <formula>COUNTIFS(bloq,2,miei,G616)&gt;1</formula>
    </cfRule>
  </conditionalFormatting>
  <conditionalFormatting sqref="G601">
    <cfRule type="expression" dxfId="807" priority="75">
      <formula>COUNTIFS(bloq,1,juei,G601)&gt;1</formula>
    </cfRule>
  </conditionalFormatting>
  <conditionalFormatting sqref="G602">
    <cfRule type="expression" dxfId="806" priority="74">
      <formula>COUNTIFS(bloq,1,juea,G602)&gt;1</formula>
    </cfRule>
  </conditionalFormatting>
  <conditionalFormatting sqref="H599">
    <cfRule type="expression" dxfId="805" priority="73">
      <formula>COUNTIFS(bloq,2,viea,H599)&gt;1</formula>
    </cfRule>
  </conditionalFormatting>
  <conditionalFormatting sqref="H598">
    <cfRule type="expression" dxfId="804" priority="72">
      <formula>COUNTIFS(bloq,2,viei,H598)&gt;1</formula>
    </cfRule>
  </conditionalFormatting>
  <conditionalFormatting sqref="I610">
    <cfRule type="expression" dxfId="803" priority="71">
      <formula>COUNTIFS(bloq,1,juei,I610)&gt;1</formula>
    </cfRule>
  </conditionalFormatting>
  <conditionalFormatting sqref="H601">
    <cfRule type="expression" dxfId="802" priority="70">
      <formula>COUNTIFS(bloq,1,juei,H601)&gt;1</formula>
    </cfRule>
  </conditionalFormatting>
  <conditionalFormatting sqref="H602">
    <cfRule type="expression" dxfId="801" priority="69">
      <formula>COUNTIFS(bloq,1,juea,H602)&gt;1</formula>
    </cfRule>
  </conditionalFormatting>
  <conditionalFormatting sqref="H602">
    <cfRule type="expression" dxfId="800" priority="68">
      <formula>COUNTIFS(bloq,2,viea,H602)&gt;1</formula>
    </cfRule>
  </conditionalFormatting>
  <conditionalFormatting sqref="H601">
    <cfRule type="expression" dxfId="799" priority="67">
      <formula>COUNTIFS(bloq,2,viei,H601)&gt;1</formula>
    </cfRule>
  </conditionalFormatting>
  <conditionalFormatting sqref="H598">
    <cfRule type="expression" dxfId="798" priority="66">
      <formula>COUNTIFS(bloq,1,mari,H598)&gt;1</formula>
    </cfRule>
  </conditionalFormatting>
  <conditionalFormatting sqref="H599">
    <cfRule type="expression" dxfId="797" priority="65">
      <formula>COUNTIFS(bloq,1,mara,H599)&gt;1</formula>
    </cfRule>
  </conditionalFormatting>
  <conditionalFormatting sqref="H599">
    <cfRule type="expression" dxfId="796" priority="64">
      <formula>COUNTIFS(bloq,2,viea,H599)&gt;1</formula>
    </cfRule>
  </conditionalFormatting>
  <conditionalFormatting sqref="H598">
    <cfRule type="expression" dxfId="795" priority="63">
      <formula>COUNTIFS(bloq,2,viei,H598)&gt;1</formula>
    </cfRule>
  </conditionalFormatting>
  <conditionalFormatting sqref="H615:H616">
    <cfRule type="cellIs" dxfId="794" priority="59" operator="equal">
      <formula>0</formula>
    </cfRule>
  </conditionalFormatting>
  <conditionalFormatting sqref="H617">
    <cfRule type="expression" dxfId="793" priority="62">
      <formula>COUNTIFS(bloq,2,viea,H617)&gt;1</formula>
    </cfRule>
  </conditionalFormatting>
  <conditionalFormatting sqref="H616">
    <cfRule type="expression" dxfId="792" priority="61">
      <formula>COUNTIFS(bloq,2,viei,H616)&gt;1</formula>
    </cfRule>
  </conditionalFormatting>
  <conditionalFormatting sqref="H617">
    <cfRule type="cellIs" dxfId="791" priority="60" operator="equal">
      <formula>0</formula>
    </cfRule>
  </conditionalFormatting>
  <conditionalFormatting sqref="H616">
    <cfRule type="expression" dxfId="790" priority="58">
      <formula>COUNTIFS(bloq,1,juei,H616)&gt;1</formula>
    </cfRule>
  </conditionalFormatting>
  <conditionalFormatting sqref="H608">
    <cfRule type="expression" dxfId="789" priority="56">
      <formula>COUNTIFS(bloq,2,miea,H608)&gt;1</formula>
    </cfRule>
  </conditionalFormatting>
  <conditionalFormatting sqref="H607">
    <cfRule type="expression" dxfId="788" priority="57">
      <formula>COUNTIFS(bloq,2,miei,H607)&gt;1</formula>
    </cfRule>
  </conditionalFormatting>
  <conditionalFormatting sqref="H608">
    <cfRule type="cellIs" dxfId="787" priority="55" operator="equal">
      <formula>0</formula>
    </cfRule>
  </conditionalFormatting>
  <conditionalFormatting sqref="I658">
    <cfRule type="expression" dxfId="786" priority="54">
      <formula>COUNTIFS(bloq,2,mari,I658)&gt;1</formula>
    </cfRule>
  </conditionalFormatting>
  <conditionalFormatting sqref="I659">
    <cfRule type="expression" dxfId="785" priority="53">
      <formula>COUNTIFS(bloq,2,mara,I659)&gt;1</formula>
    </cfRule>
  </conditionalFormatting>
  <conditionalFormatting sqref="H646">
    <cfRule type="expression" dxfId="784" priority="52">
      <formula>COUNTIFS(bloq,1,juei,H646)&gt;1</formula>
    </cfRule>
  </conditionalFormatting>
  <conditionalFormatting sqref="H647">
    <cfRule type="expression" dxfId="783" priority="51">
      <formula>COUNTIFS(bloq,1,juea,H647)&gt;1</formula>
    </cfRule>
  </conditionalFormatting>
  <conditionalFormatting sqref="I151">
    <cfRule type="expression" dxfId="782" priority="49">
      <formula>COUNTIFS(bloq,2,luni,I151)&gt;1</formula>
    </cfRule>
  </conditionalFormatting>
  <conditionalFormatting sqref="F4">
    <cfRule type="expression" dxfId="781" priority="48">
      <formula>COUNTIFS(bloq,2,luni,F4)&gt;1</formula>
    </cfRule>
  </conditionalFormatting>
  <conditionalFormatting sqref="F5">
    <cfRule type="expression" dxfId="780" priority="47">
      <formula>COUNTIFS(bloq,2,luna,F5)&gt;1</formula>
    </cfRule>
  </conditionalFormatting>
  <conditionalFormatting sqref="G16">
    <cfRule type="expression" dxfId="779" priority="46">
      <formula>COUNTIFS(bloq,2,luni,G16)&gt;1</formula>
    </cfRule>
  </conditionalFormatting>
  <conditionalFormatting sqref="G17">
    <cfRule type="expression" dxfId="778" priority="45">
      <formula>COUNTIFS(bloq,2,luna,G17)&gt;1</formula>
    </cfRule>
  </conditionalFormatting>
  <conditionalFormatting sqref="G16:G17">
    <cfRule type="cellIs" dxfId="777" priority="44" operator="equal">
      <formula>0</formula>
    </cfRule>
  </conditionalFormatting>
  <conditionalFormatting sqref="H16">
    <cfRule type="expression" dxfId="776" priority="43">
      <formula>COUNTIFS(bloq,2,luni,H16)&gt;1</formula>
    </cfRule>
  </conditionalFormatting>
  <conditionalFormatting sqref="H17">
    <cfRule type="expression" dxfId="775" priority="42">
      <formula>COUNTIFS(bloq,2,luna,H17)&gt;1</formula>
    </cfRule>
  </conditionalFormatting>
  <conditionalFormatting sqref="H16:H17">
    <cfRule type="cellIs" dxfId="774" priority="41" operator="equal">
      <formula>0</formula>
    </cfRule>
  </conditionalFormatting>
  <conditionalFormatting sqref="I16:I17">
    <cfRule type="cellIs" dxfId="773" priority="35" operator="equal">
      <formula>0</formula>
    </cfRule>
  </conditionalFormatting>
  <conditionalFormatting sqref="I16">
    <cfRule type="expression" dxfId="772" priority="37">
      <formula>COUNTIFS(bloq,2,mari,I16)&gt;1</formula>
    </cfRule>
  </conditionalFormatting>
  <conditionalFormatting sqref="I17">
    <cfRule type="expression" dxfId="771" priority="36">
      <formula>COUNTIFS(bloq,2,mara,I17)&gt;1</formula>
    </cfRule>
  </conditionalFormatting>
  <conditionalFormatting sqref="E311">
    <cfRule type="expression" dxfId="770" priority="34">
      <formula>COUNTIFS(bloq,1,luna,E311)&gt;1</formula>
    </cfRule>
  </conditionalFormatting>
  <conditionalFormatting sqref="E310">
    <cfRule type="expression" dxfId="769" priority="33">
      <formula>COUNTIFS(bloq,1,luni,E310)&gt;1</formula>
    </cfRule>
  </conditionalFormatting>
  <conditionalFormatting sqref="E310">
    <cfRule type="cellIs" dxfId="768" priority="32" operator="equal">
      <formula>0</formula>
    </cfRule>
  </conditionalFormatting>
  <conditionalFormatting sqref="G385">
    <cfRule type="expression" dxfId="767" priority="31">
      <formula>COUNTIFS(bloq,2,luni,G385)&gt;1</formula>
    </cfRule>
  </conditionalFormatting>
  <conditionalFormatting sqref="G386">
    <cfRule type="expression" dxfId="766" priority="30">
      <formula>COUNTIFS(bloq,2,luna,G386)&gt;1</formula>
    </cfRule>
  </conditionalFormatting>
  <conditionalFormatting sqref="F386">
    <cfRule type="expression" dxfId="765" priority="29">
      <formula>COUNTIFS(bloq,2,saba,F386)&gt;1</formula>
    </cfRule>
  </conditionalFormatting>
  <conditionalFormatting sqref="F385">
    <cfRule type="expression" dxfId="764" priority="28">
      <formula>COUNTIFS(bloq,2,sabi,F385)&gt;1</formula>
    </cfRule>
  </conditionalFormatting>
  <conditionalFormatting sqref="E323">
    <cfRule type="expression" dxfId="763" priority="27">
      <formula>COUNTIFS(bloq,2,viea,E323)&gt;1</formula>
    </cfRule>
  </conditionalFormatting>
  <conditionalFormatting sqref="E322">
    <cfRule type="expression" dxfId="762" priority="26">
      <formula>COUNTIFS(bloq,2,viei,E322)&gt;1</formula>
    </cfRule>
  </conditionalFormatting>
  <conditionalFormatting sqref="E323">
    <cfRule type="cellIs" dxfId="761" priority="25" operator="equal">
      <formula>0</formula>
    </cfRule>
  </conditionalFormatting>
  <conditionalFormatting sqref="I322">
    <cfRule type="expression" dxfId="760" priority="24">
      <formula>COUNTIFS(bloq,2,mari,I322)&gt;1</formula>
    </cfRule>
  </conditionalFormatting>
  <conditionalFormatting sqref="I323">
    <cfRule type="expression" dxfId="759" priority="23">
      <formula>COUNTIFS(bloq,1,luna,I323)&gt;1</formula>
    </cfRule>
  </conditionalFormatting>
  <conditionalFormatting sqref="I323">
    <cfRule type="cellIs" dxfId="758" priority="22" operator="equal">
      <formula>0</formula>
    </cfRule>
  </conditionalFormatting>
  <conditionalFormatting sqref="I322">
    <cfRule type="cellIs" dxfId="757" priority="21" operator="equal">
      <formula>0</formula>
    </cfRule>
  </conditionalFormatting>
  <conditionalFormatting sqref="I321">
    <cfRule type="cellIs" dxfId="756" priority="20" operator="equal">
      <formula>0</formula>
    </cfRule>
  </conditionalFormatting>
  <conditionalFormatting sqref="G368">
    <cfRule type="expression" dxfId="755" priority="19">
      <formula>COUNTIFS(bloq,2,viea,G368)&gt;1</formula>
    </cfRule>
  </conditionalFormatting>
  <conditionalFormatting sqref="G367">
    <cfRule type="expression" dxfId="754" priority="18">
      <formula>COUNTIFS(bloq,2,viei,G367)&gt;1</formula>
    </cfRule>
  </conditionalFormatting>
  <conditionalFormatting sqref="G321:G322">
    <cfRule type="cellIs" dxfId="753" priority="17" operator="equal">
      <formula>0</formula>
    </cfRule>
  </conditionalFormatting>
  <conditionalFormatting sqref="G323">
    <cfRule type="expression" dxfId="752" priority="16">
      <formula>COUNTIFS(bloq,2,viea,G323)&gt;1</formula>
    </cfRule>
  </conditionalFormatting>
  <conditionalFormatting sqref="G322">
    <cfRule type="expression" dxfId="751" priority="15">
      <formula>COUNTIFS(bloq,2,viei,G322)&gt;1</formula>
    </cfRule>
  </conditionalFormatting>
  <conditionalFormatting sqref="G323">
    <cfRule type="cellIs" dxfId="750" priority="14" operator="equal">
      <formula>0</formula>
    </cfRule>
  </conditionalFormatting>
  <conditionalFormatting sqref="E280">
    <cfRule type="expression" dxfId="749" priority="13">
      <formula>COUNTIFS(bloq,1,viei,E280)&gt;1</formula>
    </cfRule>
  </conditionalFormatting>
  <conditionalFormatting sqref="E281">
    <cfRule type="expression" dxfId="748" priority="12">
      <formula>COUNTIFS(bloq,1,viea,E281)&gt;1</formula>
    </cfRule>
  </conditionalFormatting>
  <conditionalFormatting sqref="E170">
    <cfRule type="expression" dxfId="747" priority="10">
      <formula>COUNTIFS(bloq,2,miea,E170)&gt;1</formula>
    </cfRule>
  </conditionalFormatting>
  <conditionalFormatting sqref="E169">
    <cfRule type="expression" dxfId="746" priority="11">
      <formula>COUNTIFS(bloq,2,miei,E169)&gt;1</formula>
    </cfRule>
  </conditionalFormatting>
  <conditionalFormatting sqref="F565">
    <cfRule type="expression" dxfId="745" priority="9">
      <formula>COUNTIFS(bloq,2,juei,F565)&gt;1</formula>
    </cfRule>
  </conditionalFormatting>
  <conditionalFormatting sqref="F566">
    <cfRule type="expression" dxfId="744" priority="8">
      <formula>COUNTIFS(bloq,2,juea,F566)&gt;1</formula>
    </cfRule>
  </conditionalFormatting>
  <conditionalFormatting sqref="H566">
    <cfRule type="expression" dxfId="743" priority="7">
      <formula>COUNTIFS(bloq,1,luna,H566)&gt;1</formula>
    </cfRule>
  </conditionalFormatting>
  <conditionalFormatting sqref="H565">
    <cfRule type="expression" dxfId="742" priority="6">
      <formula>COUNTIFS(bloq,1,luni,H565)&gt;1</formula>
    </cfRule>
  </conditionalFormatting>
  <conditionalFormatting sqref="H565">
    <cfRule type="cellIs" dxfId="741" priority="5" operator="equal">
      <formula>0</formula>
    </cfRule>
  </conditionalFormatting>
  <conditionalFormatting sqref="E571">
    <cfRule type="expression" dxfId="740" priority="4">
      <formula>COUNTIFS(bloq,2,luni,E571)&gt;1</formula>
    </cfRule>
  </conditionalFormatting>
  <conditionalFormatting sqref="E572">
    <cfRule type="expression" dxfId="739" priority="3">
      <formula>COUNTIFS(bloq,2,luna,E572)&gt;1</formula>
    </cfRule>
  </conditionalFormatting>
  <conditionalFormatting sqref="J41">
    <cfRule type="expression" dxfId="738" priority="2">
      <formula>COUNTIFS(bloq,2,saba,J41)&gt;1</formula>
    </cfRule>
  </conditionalFormatting>
  <conditionalFormatting sqref="J40">
    <cfRule type="expression" dxfId="737" priority="1">
      <formula>COUNTIFS(bloq,2,sabi,J40)&gt;1</formula>
    </cfRule>
  </conditionalFormatting>
  <dataValidations count="2">
    <dataValidation type="list" allowBlank="1" showInputMessage="1" showErrorMessage="1" prompt="Seleccione el Instructor" sqref="E997:J997 E979:J979 E475:J475 E976:J976 E94:J94 E655:J655 E1015:J1015 E1033:J1033 E1051:J1051 E211:J211 E259:J259 E61:J61 E79:J79 E130:J130 E43:J43 L151 E391:J391 E115:J115 E301:J301 E223:J223 E538:J538 E280:J280 E247:J247 E298:J298 E376:J376 E331:J331 E349:J349 E112:J112 E385:J385 E367:J367 E421:J421 E439:J439 E457:J457 E403:J403 E511:J511 E517:J517 E493:J493 E547:J547 E583:J583 E598:J598 E472:J472 E214:J214 E637:J637 E673:J673 E709:J709 E727:J727 E982:J982 E745:J745 E817:J817 E781:J781 E799:J799 E814:J814 E835:J835 E853:J853 E871:J871 E889:J889 E691:J691 E925:J925 E943:J943 E961:J961 E148:J148 E994:J994 E382:J382 E1030:J1030 E1000:J1000 E1069:J1069 E571:J571 E58:J58 E1048:J1048 E16:J16 E187:J187 E166:J166 E184:J184 E202:J202 E136:J136 E238:J238 E256:J256 E1066:J1066 E304:J304 E292:J292 E334:J334 E346:J346 E388:J388 E526:J526 E418:J418 E1006:J1006 E319:J319 E541:J541 E490:J490 E454:J454 E508:J508 E544:J544 E562:J562 E580:J580 E607:J607 E595:J595 E622:J622 E634:J634 E670:J670 E688:J688 E706:J706 E652:J652 E724:J724 E742:J742 E763:J763 E778:J778 E796:J796 E820:J820 E832:J832 E850:J850 E868:J868 E907:J907 E904:J904 E922:J922 E394:J394 E1009:J1009 E826:J826 E1036:J1036 E4:J4 E1072:J1072 E46:J46 E88:J88 E1054:J1054 E100:J100 E118:J118 E76:J76 F97:J97 E172:J172 E190:J190 E208:J208 E142:J142 E244:J244 E241:J241 E133:J133 E262:J262 E316:J316 E340:J340 E352:J352 E364:J364 E397:J397 E400:J400 E424:J424 E268:J268 E322:J322 E463:J463 E496:J496 E460:J460 E514:J514 E550:J550 E568:J568 E586:J586 E532:J532 E610:J610 E628:J628 E640:J640 E676:J676 E694:J694 E712:J712 E649:J649 E730:J730 E748:J748 E760:J760 E784:J784 E802:J802 E406:J406 E838:J838 E829:J829 E874:J874 E886:J886 E910:J910 E928:J928 E940:J940 E1012:J1012 E1018:J1018 E1042:J1042 E601:J601 E1078:J1078 E52:J52 E70:J70 E1060:J1060 E1024:J1024 E124:J124 E82:J82 E226:J226 E178:J178 E196:J196 E91:J91 E145:J145 E250:J250 E271:J271 E310:J310 E277:J277 E283:J283 E343:J343 E358:J358 E664:J664 E484:J484 E412:J412 E409:J409 E232:J232 E442:J442 E487:J487 E502:J502 E466:J466 E520:J520 E169:J169 E574:J574 E592:J592 E337:J337 E604:J604 E667:J667 E658:J658 E682:J682 E700:J700 E718:J718 E856:J856 E736:J736 E754:J754 E766:J766 E790:J790 E808:J808 E805:J805 E844:J844 E862:J862 E880:J880 E892:J892 E916:J916 E934:J934 E151:J151 E1045:J1045 E1063:J1063 E1057:J1057 E1027:J1027 E73:J73 E286:J286 E106:J106 E55:J55 E160:J160 E10:J10 E67:J67 E220:J220 E13:J13 E865:J865 E370:J370 E289:J289 E295:J295 E325:J325 E307:J307 E361:J361 E313:J313 E163:J163 E415:J415 E433:J433 E448:J448 E469:J469 E253:J253 E436:J436 E523:J523 E529:J529 E505:J505 E559:J559 E556:J556 E64:J64 E631:J631 E577:J577 E613:J613 E685:J685 E721:J721 E739:J739 E703:J703 E757:J757 E772:J772 E793:J793 E811:J811 E379:J379 E847:J847 E841:J841 E883:J883 E898:J898 E901:J901 E937:J937 E946:J946 E952:J952 E7:J7 E1021:J1021 E1039:J1039 E1075:J1075 E19:J19 E49:J49 E22:J22 E109:J109 E1081:J1081 E121:J121 E139:J139 E127:J127 E199:J199 E193:J193 E181:J181 E229:J229 E157:J157 E265:J265 E274:J274 E328:J328 E235:J235 E619:J619 E355:J355 E373:J373 E646:J646 E478:J478 E451:J451 E445:J445 E205:J205 E919:J919 E499:J499 E430:J430 E481:J481 E535:J535 E565:J565 E589:J589 E616:J616 E553:J553 E217:J217 E643:J643 E661:J661 E697:J697 E715:J715 E679:J679 E733:J733 E775:J775 E751:J751 E787:J787 E427:J427 E769:J769 E823:J823 E859:J859 E877:J877 E625:J625 E913:J913 E955:J955 E85:J85 E175:J175 E103:J103 E895:J895 E931:J931 E958:J958 E988:J988 E964:J964 E970:J970 E973:J973 E949:J949 E991:J991 E967:J967 E985:J985 E1003:J1003 E28:J28 E25:J25 E31:J31 E34:J34 E37:J37 E154:J154 E40:J40" xr:uid="{5E0783E0-1D88-4D53-8C64-0AC149B82C81}">
      <formula1>instructor</formula1>
    </dataValidation>
    <dataValidation type="list" allowBlank="1" showInputMessage="1" showErrorMessage="1" prompt="Seleccione el Ambiente de Aprendizaje" sqref="E1016:J1016 E980:J980 E998:J998 E986:J986 E746:J746 E692:J692 E146:J146 E1004:J1004 E1022:J1022 E1034:J1034 E473:J473 E1070:J1070 E62:J62 E68:J68 E1052:J1052 E116:J116 E80:J80 E281:J281 E188:J188 E302:J302 E440:J440 E539:J539 E260:J260 E248:J248 E275:J275 E377:J377 E332:J332 E350:J350 E656:J656 E404:J404 E422:J422 E212:J212 E446:J446 E476:J476 E494:J494 E458:J458 E512:J512 E548:J548 E215:J215 E584:J584 E518:J518 E368:J368 E662:J662 E638:J638 E674:J674 E698:J698 E710:J710 E800:J800 E728:J728 E764:J764 E770:J770 E782:J782 E818:J818 E824:J824 E836:J836 E854:J854 E872:J872 E890:J890 E908:J908 E926:J926 E122:J122 E1040:J1040 E1058:J1058 E1076:J1076 E5:J5 E56:J56 E86:J86 E17:J17 E44:J44 E131:J131 E158:J158 E119:J119 E194:J194 E218:J218 E155:J155 E206:J206 E176:J176 E311:J311 E278:J278 E296:J296 E317:J317 E356:J356 E374:J374 E386:J386 E479:J479 E428:J428 E443:J443 E323:J323 E266:J266 E962:J962 E431:J431 E599:J599 E500:J500 E554:J554 E590:J590 E617:J617 E626:J626 E566:J566 E644:J644 E623:J623 E680:J680 E716:J716 E734:J734 E695:J695 E752:J752 E1001:J1001 E788:J788 E806:J806 E803:J803 E842:J842 E860:J860 E878:J878 E896:J896 E914:J914 E932:J932 E944:J944 E893:J893 E602:J602 E995:J995 E1019:J1019 E1037:J1037 E20:J20 E1073:J1073 E50:J50 E59:J59 E1055:J1055 E65:J65 E113:J113 E83:J83 E230:J230 E173:J173 E191:J191 E209:J209 E140:J140 E245:J245 E242:J242 E134:J134 E293:J293 E338:J338 E335:J335 E353:J353 E821:J821 E482:J482 E407:J407 E425:J425 E239:J239 E419:J419 E464:J464 E497:J497 E461:J461 E713:J713 E929:J929 E569:J569 E587:J587 E536:J536 E911:J911 E650:J650 E542:J542 E677:J677 E689:J689 E857:J857 E572:J572 E731:J731 E749:J749 E767:J767 E785:J785 E815:J815 E827:J827 E839:J839 E875:J875 E779:J779 E905:J905 E923:J923 E950:J950 E1013:J1013 E1031:J1031 E1049:J1049 E1043:J1043 E11:J11 E71:J71 E77:J77 E104:J104 E101:J101 E137:J137 E149:J149 E47:J47 E203:J203 E227:J227 E533:J533 E167:J167 E287:J287 E263:J263 E320:J320 E305:J305 E347:J347 E647:J647 E371:J371 E284:J284 E437:J437 E455:J455 E257:J257 E389:J389 E515:J515 E527:J527 E491:J491 E551:J551 E581:J581 E596:J596 E608:J608 E620:J620 E707:J707 E641:J641 E719:J719 E725:J725 E653:J653 E743:J743 E95:J95 E791:J791 E797:J797 E809:J809 E833:J833 E851:J851 E863:J863 E887:J887 E701:J701 E917:J917 E947:J947 E755:J755 E968:J968 E392:J392 E1025:J1025 E1028:J1028 E1007:J1007 E1067:J1067 E53:J53 E38:J38 E1061:J1061 L152 E125:J125 E629:J629 E161:J161 E179:J179 E185:J185 E97 E110:J110 E89:J89 E269:J269 E329:J329 E299:J299 E308:J308 E341:J341 E359:J359 E365:J365 E383:J383 E401:J401 E410:J410 E236:J236 E449:J449 E485:J485 E503:J503 E467:J467 E509:J509 E545:J545 E563:J563 E593:J593 E575:J575 E635:J635 E665:J665 E671:J671 E683:J683 E686:J686 E704:J704 E614:J614 E761:J761 E773:J773 E758:J758 E314:J314 E869:J869 E413:J413 E845:J845 E812:J812 E881:J881 E899:J899 E935:J935 E920:J920 E14:J14 E1010:J1010 E1046:J1046 E1064:J1064 E41:J41 E1079:J1079 E272:J272 E74:J74 E8:J8 E143:J143 E395:J395 E794:J794 E197:J197 E200:J200 E224:J224 E182:J182 E233:J233 E290:J290 E326:J326 E1082:J1082 E344:J344 E362:J362 E380:J380 E398:J398 E416:J416 E434:J434 E452:J452 E611:J611 E470:J470 E521:J521 E251:J251 E254:J254 E506:J506 E578:J578 E557:J557 E605:J605 E524:J524 E659:J659 E632:J632 E737:J737 E722:J722 E830:J830 E740:J740 E170:J170 E776:J776 E221:J221 E488:J488 E92:J92 E848:J848 E866:J866 E884:J884 E668:J668 E560:J560 E941:J941 E164:J164 E530:J530 E953:J953 E902:J902 E965:J965 E938:J938 E959:J959 E983:J983 E971:J971 E977:J977 E956:J956 E989:J989 E974:J974 E992:J992 E128:J128 E29:J29 E23:J23 E26:J26 E32:J32 E35:J35 E152:J152 E98:J98 E107:J107" xr:uid="{D291146D-42CD-4965-912E-683B3957845B}">
      <formula1>ambiente</formula1>
    </dataValidation>
  </dataValidations>
  <pageMargins left="0.70866141732283472" right="0.70866141732283472" top="0.74803149606299213" bottom="0.74803149606299213" header="0.31496062992125984" footer="0.31496062992125984"/>
  <pageSetup paperSize="5"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6" tint="-0.249977111117893"/>
  </sheetPr>
  <dimension ref="A1:B269"/>
  <sheetViews>
    <sheetView zoomScaleNormal="100" workbookViewId="0">
      <pane ySplit="1" topLeftCell="A2" activePane="bottomLeft" state="frozen"/>
      <selection pane="bottomLeft" sqref="A1:B1"/>
    </sheetView>
  </sheetViews>
  <sheetFormatPr baseColWidth="10" defaultColWidth="9" defaultRowHeight="14.4" x14ac:dyDescent="0.3"/>
  <cols>
    <col min="1" max="1" width="5.5546875" style="32" customWidth="1"/>
    <col min="2" max="2" width="160.6640625" style="32" customWidth="1"/>
    <col min="3" max="16384" width="9" style="31"/>
  </cols>
  <sheetData>
    <row r="1" spans="1:2" ht="24" customHeight="1" x14ac:dyDescent="0.3">
      <c r="A1" s="952" t="s">
        <v>1630</v>
      </c>
      <c r="B1" s="952"/>
    </row>
    <row r="2" spans="1:2" ht="19.350000000000001" customHeight="1" x14ac:dyDescent="0.3">
      <c r="A2" s="61">
        <v>1</v>
      </c>
      <c r="B2" s="62" t="s">
        <v>14</v>
      </c>
    </row>
    <row r="3" spans="1:2" ht="19.350000000000001" customHeight="1" x14ac:dyDescent="0.3">
      <c r="A3" s="61">
        <v>2</v>
      </c>
      <c r="B3" s="62" t="s">
        <v>31</v>
      </c>
    </row>
    <row r="4" spans="1:2" ht="19.350000000000001" customHeight="1" x14ac:dyDescent="0.3">
      <c r="A4" s="61">
        <v>3</v>
      </c>
      <c r="B4" s="62" t="s">
        <v>1631</v>
      </c>
    </row>
    <row r="5" spans="1:2" ht="19.350000000000001" customHeight="1" x14ac:dyDescent="0.3">
      <c r="A5" s="61">
        <v>4</v>
      </c>
      <c r="B5" s="62" t="s">
        <v>1632</v>
      </c>
    </row>
    <row r="6" spans="1:2" ht="19.350000000000001" customHeight="1" x14ac:dyDescent="0.3">
      <c r="A6" s="61">
        <v>5</v>
      </c>
      <c r="B6" s="62" t="s">
        <v>1633</v>
      </c>
    </row>
    <row r="7" spans="1:2" ht="19.350000000000001" customHeight="1" x14ac:dyDescent="0.3">
      <c r="A7" s="61">
        <v>6</v>
      </c>
      <c r="B7" s="62" t="s">
        <v>820</v>
      </c>
    </row>
    <row r="8" spans="1:2" ht="19.350000000000001" customHeight="1" x14ac:dyDescent="0.3">
      <c r="A8" s="61">
        <v>7</v>
      </c>
      <c r="B8" s="62" t="s">
        <v>818</v>
      </c>
    </row>
    <row r="9" spans="1:2" ht="19.350000000000001" customHeight="1" x14ac:dyDescent="0.3">
      <c r="A9" s="61">
        <v>8</v>
      </c>
      <c r="B9" s="62" t="s">
        <v>1634</v>
      </c>
    </row>
    <row r="10" spans="1:2" ht="19.350000000000001" customHeight="1" x14ac:dyDescent="0.3">
      <c r="A10" s="61">
        <v>9</v>
      </c>
      <c r="B10" s="62" t="s">
        <v>1635</v>
      </c>
    </row>
    <row r="11" spans="1:2" ht="19.350000000000001" customHeight="1" x14ac:dyDescent="0.3">
      <c r="A11" s="61">
        <v>10</v>
      </c>
      <c r="B11" s="62" t="s">
        <v>1636</v>
      </c>
    </row>
    <row r="12" spans="1:2" ht="19.350000000000001" customHeight="1" x14ac:dyDescent="0.3">
      <c r="A12" s="61">
        <v>11</v>
      </c>
      <c r="B12" s="62" t="s">
        <v>544</v>
      </c>
    </row>
    <row r="13" spans="1:2" ht="19.350000000000001" customHeight="1" x14ac:dyDescent="0.3">
      <c r="A13" s="61">
        <v>12</v>
      </c>
      <c r="B13" s="62" t="s">
        <v>1637</v>
      </c>
    </row>
    <row r="14" spans="1:2" ht="19.350000000000001" customHeight="1" x14ac:dyDescent="0.3">
      <c r="A14" s="61">
        <v>13</v>
      </c>
      <c r="B14" s="62" t="s">
        <v>1638</v>
      </c>
    </row>
    <row r="15" spans="1:2" ht="19.350000000000001" customHeight="1" x14ac:dyDescent="0.3">
      <c r="A15" s="61">
        <v>14</v>
      </c>
      <c r="B15" s="62" t="s">
        <v>1639</v>
      </c>
    </row>
    <row r="16" spans="1:2" ht="19.350000000000001" customHeight="1" x14ac:dyDescent="0.3">
      <c r="A16" s="61">
        <v>15</v>
      </c>
      <c r="B16" s="62" t="s">
        <v>822</v>
      </c>
    </row>
    <row r="17" spans="1:2" ht="19.350000000000001" customHeight="1" x14ac:dyDescent="0.3">
      <c r="A17" s="61">
        <v>16</v>
      </c>
      <c r="B17" s="62" t="s">
        <v>194</v>
      </c>
    </row>
    <row r="18" spans="1:2" ht="19.350000000000001" customHeight="1" x14ac:dyDescent="0.3">
      <c r="A18" s="61">
        <v>17</v>
      </c>
      <c r="B18" s="62" t="s">
        <v>1640</v>
      </c>
    </row>
    <row r="19" spans="1:2" ht="19.350000000000001" customHeight="1" x14ac:dyDescent="0.3">
      <c r="A19" s="61">
        <v>18</v>
      </c>
      <c r="B19" s="62" t="s">
        <v>829</v>
      </c>
    </row>
    <row r="20" spans="1:2" ht="19.350000000000001" customHeight="1" x14ac:dyDescent="0.3">
      <c r="A20" s="61">
        <v>19</v>
      </c>
      <c r="B20" s="62" t="s">
        <v>375</v>
      </c>
    </row>
    <row r="21" spans="1:2" ht="19.350000000000001" customHeight="1" x14ac:dyDescent="0.3">
      <c r="A21" s="61">
        <v>20</v>
      </c>
      <c r="B21" s="62" t="s">
        <v>1384</v>
      </c>
    </row>
    <row r="22" spans="1:2" ht="19.350000000000001" customHeight="1" x14ac:dyDescent="0.3">
      <c r="A22" s="61">
        <v>21</v>
      </c>
      <c r="B22" s="62" t="s">
        <v>621</v>
      </c>
    </row>
    <row r="23" spans="1:2" ht="19.350000000000001" customHeight="1" x14ac:dyDescent="0.3">
      <c r="A23" s="61">
        <v>22</v>
      </c>
      <c r="B23" s="62" t="s">
        <v>87</v>
      </c>
    </row>
    <row r="24" spans="1:2" ht="19.350000000000001" customHeight="1" x14ac:dyDescent="0.3">
      <c r="A24" s="61">
        <v>23</v>
      </c>
      <c r="B24" s="62" t="s">
        <v>1641</v>
      </c>
    </row>
    <row r="25" spans="1:2" ht="19.350000000000001" customHeight="1" x14ac:dyDescent="0.3">
      <c r="A25" s="61">
        <v>24</v>
      </c>
      <c r="B25" s="62" t="s">
        <v>475</v>
      </c>
    </row>
    <row r="26" spans="1:2" ht="19.350000000000001" customHeight="1" x14ac:dyDescent="0.3">
      <c r="A26" s="61">
        <v>25</v>
      </c>
      <c r="B26" s="62" t="s">
        <v>185</v>
      </c>
    </row>
    <row r="27" spans="1:2" ht="19.350000000000001" customHeight="1" x14ac:dyDescent="0.3">
      <c r="A27" s="61">
        <v>26</v>
      </c>
      <c r="B27" s="62" t="s">
        <v>144</v>
      </c>
    </row>
    <row r="28" spans="1:2" ht="19.350000000000001" customHeight="1" x14ac:dyDescent="0.3">
      <c r="A28" s="61">
        <v>27</v>
      </c>
      <c r="B28" s="62" t="s">
        <v>315</v>
      </c>
    </row>
    <row r="29" spans="1:2" ht="19.350000000000001" customHeight="1" x14ac:dyDescent="0.3">
      <c r="A29" s="61">
        <v>28</v>
      </c>
      <c r="B29" s="62" t="s">
        <v>71</v>
      </c>
    </row>
    <row r="30" spans="1:2" ht="19.350000000000001" customHeight="1" x14ac:dyDescent="0.3">
      <c r="A30" s="61">
        <v>29</v>
      </c>
      <c r="B30" s="62" t="s">
        <v>321</v>
      </c>
    </row>
    <row r="31" spans="1:2" ht="19.350000000000001" customHeight="1" x14ac:dyDescent="0.3">
      <c r="A31" s="61">
        <v>30</v>
      </c>
      <c r="B31" s="62" t="s">
        <v>143</v>
      </c>
    </row>
    <row r="32" spans="1:2" ht="19.350000000000001" customHeight="1" x14ac:dyDescent="0.3">
      <c r="A32" s="61">
        <v>31</v>
      </c>
      <c r="B32" s="62" t="s">
        <v>200</v>
      </c>
    </row>
    <row r="33" spans="1:2" ht="19.350000000000001" customHeight="1" x14ac:dyDescent="0.3">
      <c r="A33" s="61">
        <v>32</v>
      </c>
      <c r="B33" s="62" t="s">
        <v>1642</v>
      </c>
    </row>
    <row r="34" spans="1:2" ht="19.350000000000001" customHeight="1" x14ac:dyDescent="0.3">
      <c r="A34" s="61">
        <v>33</v>
      </c>
      <c r="B34" s="62" t="s">
        <v>1643</v>
      </c>
    </row>
    <row r="35" spans="1:2" ht="19.350000000000001" customHeight="1" x14ac:dyDescent="0.3">
      <c r="A35" s="61">
        <v>34</v>
      </c>
      <c r="B35" s="62" t="s">
        <v>162</v>
      </c>
    </row>
    <row r="36" spans="1:2" ht="19.350000000000001" customHeight="1" x14ac:dyDescent="0.3">
      <c r="A36" s="61">
        <v>35</v>
      </c>
      <c r="B36" s="62" t="s">
        <v>88</v>
      </c>
    </row>
    <row r="37" spans="1:2" ht="19.350000000000001" customHeight="1" x14ac:dyDescent="0.3">
      <c r="A37" s="61">
        <v>36</v>
      </c>
      <c r="B37" s="62" t="s">
        <v>731</v>
      </c>
    </row>
    <row r="38" spans="1:2" ht="19.350000000000001" customHeight="1" x14ac:dyDescent="0.3">
      <c r="A38" s="61">
        <v>37</v>
      </c>
      <c r="B38" s="62" t="s">
        <v>169</v>
      </c>
    </row>
    <row r="39" spans="1:2" ht="19.350000000000001" customHeight="1" x14ac:dyDescent="0.3">
      <c r="A39" s="61">
        <v>38</v>
      </c>
      <c r="B39" s="62" t="s">
        <v>179</v>
      </c>
    </row>
    <row r="40" spans="1:2" ht="19.350000000000001" customHeight="1" x14ac:dyDescent="0.3">
      <c r="A40" s="61">
        <v>39</v>
      </c>
      <c r="B40" s="62" t="s">
        <v>163</v>
      </c>
    </row>
    <row r="41" spans="1:2" ht="19.350000000000001" customHeight="1" x14ac:dyDescent="0.3">
      <c r="A41" s="61">
        <v>40</v>
      </c>
      <c r="B41" s="62" t="s">
        <v>230</v>
      </c>
    </row>
    <row r="42" spans="1:2" ht="19.350000000000001" customHeight="1" x14ac:dyDescent="0.3">
      <c r="A42" s="61">
        <v>41</v>
      </c>
      <c r="B42" s="62" t="s">
        <v>1644</v>
      </c>
    </row>
    <row r="43" spans="1:2" ht="19.350000000000001" customHeight="1" x14ac:dyDescent="0.3">
      <c r="A43" s="61">
        <v>42</v>
      </c>
      <c r="B43" s="62" t="s">
        <v>638</v>
      </c>
    </row>
    <row r="44" spans="1:2" ht="19.350000000000001" customHeight="1" x14ac:dyDescent="0.3">
      <c r="A44" s="61">
        <v>43</v>
      </c>
      <c r="B44" s="62" t="s">
        <v>1645</v>
      </c>
    </row>
    <row r="45" spans="1:2" ht="19.350000000000001" customHeight="1" x14ac:dyDescent="0.3">
      <c r="A45" s="61">
        <v>44</v>
      </c>
      <c r="B45" s="62" t="s">
        <v>1646</v>
      </c>
    </row>
    <row r="46" spans="1:2" ht="19.350000000000001" customHeight="1" x14ac:dyDescent="0.3">
      <c r="A46" s="61">
        <v>45</v>
      </c>
      <c r="B46" s="62" t="s">
        <v>1647</v>
      </c>
    </row>
    <row r="47" spans="1:2" ht="19.350000000000001" customHeight="1" x14ac:dyDescent="0.3">
      <c r="A47" s="61">
        <v>46</v>
      </c>
      <c r="B47" s="62" t="s">
        <v>1648</v>
      </c>
    </row>
    <row r="48" spans="1:2" ht="19.350000000000001" customHeight="1" x14ac:dyDescent="0.3">
      <c r="A48" s="61">
        <v>47</v>
      </c>
      <c r="B48" s="62" t="s">
        <v>80</v>
      </c>
    </row>
    <row r="49" spans="1:2" ht="19.350000000000001" customHeight="1" x14ac:dyDescent="0.3">
      <c r="A49" s="61">
        <v>48</v>
      </c>
      <c r="B49" s="62" t="s">
        <v>95</v>
      </c>
    </row>
    <row r="50" spans="1:2" ht="19.350000000000001" customHeight="1" x14ac:dyDescent="0.3">
      <c r="A50" s="61">
        <v>49</v>
      </c>
      <c r="B50" s="62" t="s">
        <v>84</v>
      </c>
    </row>
    <row r="51" spans="1:2" ht="19.350000000000001" customHeight="1" x14ac:dyDescent="0.3">
      <c r="A51" s="61">
        <v>50</v>
      </c>
      <c r="B51" s="62" t="s">
        <v>486</v>
      </c>
    </row>
    <row r="52" spans="1:2" ht="19.350000000000001" customHeight="1" x14ac:dyDescent="0.3">
      <c r="A52" s="61">
        <v>51</v>
      </c>
      <c r="B52" s="62" t="s">
        <v>316</v>
      </c>
    </row>
    <row r="53" spans="1:2" ht="19.350000000000001" customHeight="1" x14ac:dyDescent="0.3">
      <c r="A53" s="61">
        <v>52</v>
      </c>
      <c r="B53" s="62" t="s">
        <v>511</v>
      </c>
    </row>
    <row r="54" spans="1:2" ht="19.350000000000001" customHeight="1" x14ac:dyDescent="0.3">
      <c r="A54" s="61">
        <v>53</v>
      </c>
      <c r="B54" s="62" t="s">
        <v>247</v>
      </c>
    </row>
    <row r="55" spans="1:2" ht="19.350000000000001" customHeight="1" x14ac:dyDescent="0.3">
      <c r="A55" s="61">
        <v>54</v>
      </c>
      <c r="B55" s="62" t="s">
        <v>514</v>
      </c>
    </row>
    <row r="56" spans="1:2" ht="19.350000000000001" customHeight="1" x14ac:dyDescent="0.3">
      <c r="A56" s="61">
        <v>55</v>
      </c>
      <c r="B56" s="62" t="s">
        <v>67</v>
      </c>
    </row>
    <row r="57" spans="1:2" ht="19.350000000000001" customHeight="1" x14ac:dyDescent="0.3">
      <c r="A57" s="61">
        <v>56</v>
      </c>
      <c r="B57" s="62" t="s">
        <v>53</v>
      </c>
    </row>
    <row r="58" spans="1:2" ht="19.350000000000001" customHeight="1" x14ac:dyDescent="0.3">
      <c r="A58" s="61">
        <v>57</v>
      </c>
      <c r="B58" s="62" t="s">
        <v>79</v>
      </c>
    </row>
    <row r="59" spans="1:2" ht="19.350000000000001" customHeight="1" x14ac:dyDescent="0.3">
      <c r="A59" s="61">
        <v>58</v>
      </c>
      <c r="B59" s="62" t="s">
        <v>124</v>
      </c>
    </row>
    <row r="60" spans="1:2" ht="19.350000000000001" customHeight="1" x14ac:dyDescent="0.3">
      <c r="A60" s="61">
        <v>59</v>
      </c>
      <c r="B60" s="62" t="s">
        <v>47</v>
      </c>
    </row>
    <row r="61" spans="1:2" ht="19.350000000000001" customHeight="1" x14ac:dyDescent="0.3">
      <c r="A61" s="61">
        <v>60</v>
      </c>
      <c r="B61" s="62" t="s">
        <v>101</v>
      </c>
    </row>
    <row r="62" spans="1:2" ht="19.350000000000001" customHeight="1" x14ac:dyDescent="0.3">
      <c r="A62" s="61">
        <v>61</v>
      </c>
      <c r="B62" s="62" t="s">
        <v>66</v>
      </c>
    </row>
    <row r="63" spans="1:2" ht="19.350000000000001" customHeight="1" x14ac:dyDescent="0.3">
      <c r="A63" s="61">
        <v>62</v>
      </c>
      <c r="B63" s="62" t="s">
        <v>96</v>
      </c>
    </row>
    <row r="64" spans="1:2" ht="19.350000000000001" customHeight="1" x14ac:dyDescent="0.3">
      <c r="A64" s="61">
        <v>63</v>
      </c>
      <c r="B64" s="62" t="s">
        <v>92</v>
      </c>
    </row>
    <row r="65" spans="1:2" ht="19.350000000000001" customHeight="1" x14ac:dyDescent="0.3">
      <c r="A65" s="61">
        <v>64</v>
      </c>
      <c r="B65" s="62" t="s">
        <v>110</v>
      </c>
    </row>
    <row r="66" spans="1:2" ht="19.350000000000001" customHeight="1" x14ac:dyDescent="0.3">
      <c r="A66" s="61">
        <v>65</v>
      </c>
      <c r="B66" s="62" t="s">
        <v>137</v>
      </c>
    </row>
    <row r="67" spans="1:2" ht="19.350000000000001" customHeight="1" x14ac:dyDescent="0.3">
      <c r="A67" s="61">
        <v>66</v>
      </c>
      <c r="B67" s="62" t="s">
        <v>119</v>
      </c>
    </row>
    <row r="68" spans="1:2" ht="19.350000000000001" customHeight="1" x14ac:dyDescent="0.3">
      <c r="A68" s="61">
        <v>67</v>
      </c>
      <c r="B68" s="62" t="s">
        <v>102</v>
      </c>
    </row>
    <row r="69" spans="1:2" ht="19.350000000000001" customHeight="1" x14ac:dyDescent="0.3">
      <c r="A69" s="61">
        <v>68</v>
      </c>
      <c r="B69" s="62" t="s">
        <v>1649</v>
      </c>
    </row>
    <row r="70" spans="1:2" ht="19.350000000000001" customHeight="1" x14ac:dyDescent="0.3">
      <c r="A70" s="61">
        <v>69</v>
      </c>
      <c r="B70" s="62" t="s">
        <v>1650</v>
      </c>
    </row>
    <row r="71" spans="1:2" ht="19.350000000000001" customHeight="1" x14ac:dyDescent="0.3">
      <c r="A71" s="61">
        <v>70</v>
      </c>
      <c r="B71" s="62" t="s">
        <v>1651</v>
      </c>
    </row>
    <row r="72" spans="1:2" ht="19.350000000000001" customHeight="1" x14ac:dyDescent="0.3">
      <c r="A72" s="61">
        <v>71</v>
      </c>
      <c r="B72" s="62" t="s">
        <v>1652</v>
      </c>
    </row>
    <row r="73" spans="1:2" ht="19.350000000000001" customHeight="1" x14ac:dyDescent="0.3">
      <c r="A73" s="61">
        <v>72</v>
      </c>
      <c r="B73" s="62" t="s">
        <v>1653</v>
      </c>
    </row>
    <row r="74" spans="1:2" ht="19.350000000000001" customHeight="1" x14ac:dyDescent="0.3">
      <c r="A74" s="61">
        <v>73</v>
      </c>
      <c r="B74" s="62" t="s">
        <v>1654</v>
      </c>
    </row>
    <row r="75" spans="1:2" ht="19.350000000000001" customHeight="1" x14ac:dyDescent="0.3">
      <c r="A75" s="61">
        <v>74</v>
      </c>
      <c r="B75" s="62" t="s">
        <v>86</v>
      </c>
    </row>
    <row r="76" spans="1:2" ht="19.350000000000001" customHeight="1" x14ac:dyDescent="0.3">
      <c r="A76" s="61">
        <v>75</v>
      </c>
      <c r="B76" s="62" t="s">
        <v>97</v>
      </c>
    </row>
    <row r="77" spans="1:2" ht="19.350000000000001" customHeight="1" x14ac:dyDescent="0.3">
      <c r="A77" s="61">
        <v>76</v>
      </c>
      <c r="B77" s="62" t="s">
        <v>823</v>
      </c>
    </row>
    <row r="78" spans="1:2" ht="19.350000000000001" customHeight="1" x14ac:dyDescent="0.3">
      <c r="A78" s="61">
        <v>77</v>
      </c>
      <c r="B78" s="62" t="s">
        <v>1655</v>
      </c>
    </row>
    <row r="79" spans="1:2" ht="19.350000000000001" customHeight="1" x14ac:dyDescent="0.3">
      <c r="A79" s="61">
        <v>78</v>
      </c>
      <c r="B79" s="62" t="s">
        <v>1656</v>
      </c>
    </row>
    <row r="80" spans="1:2" ht="19.350000000000001" customHeight="1" x14ac:dyDescent="0.3">
      <c r="A80" s="61">
        <v>79</v>
      </c>
      <c r="B80" s="62" t="s">
        <v>1657</v>
      </c>
    </row>
    <row r="81" spans="1:2" ht="19.350000000000001" customHeight="1" x14ac:dyDescent="0.3">
      <c r="A81" s="61">
        <v>80</v>
      </c>
      <c r="B81" s="62" t="s">
        <v>1658</v>
      </c>
    </row>
    <row r="82" spans="1:2" ht="19.350000000000001" customHeight="1" x14ac:dyDescent="0.3">
      <c r="A82" s="61">
        <v>81</v>
      </c>
      <c r="B82" s="62" t="s">
        <v>1659</v>
      </c>
    </row>
    <row r="83" spans="1:2" ht="19.350000000000001" customHeight="1" x14ac:dyDescent="0.3">
      <c r="A83" s="61">
        <v>82</v>
      </c>
      <c r="B83" s="62" t="s">
        <v>1660</v>
      </c>
    </row>
    <row r="84" spans="1:2" ht="19.350000000000001" customHeight="1" x14ac:dyDescent="0.3">
      <c r="A84" s="61">
        <v>83</v>
      </c>
      <c r="B84" s="62" t="s">
        <v>1661</v>
      </c>
    </row>
    <row r="85" spans="1:2" ht="19.350000000000001" customHeight="1" x14ac:dyDescent="0.3">
      <c r="A85" s="61">
        <v>84</v>
      </c>
      <c r="B85" s="62" t="s">
        <v>827</v>
      </c>
    </row>
    <row r="86" spans="1:2" ht="19.350000000000001" customHeight="1" x14ac:dyDescent="0.3">
      <c r="A86" s="61">
        <v>85</v>
      </c>
      <c r="B86" s="62" t="s">
        <v>1662</v>
      </c>
    </row>
    <row r="87" spans="1:2" ht="19.350000000000001" customHeight="1" x14ac:dyDescent="0.3">
      <c r="A87" s="61">
        <v>86</v>
      </c>
      <c r="B87" s="62" t="s">
        <v>372</v>
      </c>
    </row>
    <row r="88" spans="1:2" ht="19.350000000000001" customHeight="1" x14ac:dyDescent="0.3">
      <c r="A88" s="61">
        <v>87</v>
      </c>
      <c r="B88" s="62" t="s">
        <v>1663</v>
      </c>
    </row>
    <row r="89" spans="1:2" ht="19.350000000000001" customHeight="1" x14ac:dyDescent="0.3">
      <c r="A89" s="61">
        <v>88</v>
      </c>
      <c r="B89" s="62" t="s">
        <v>1664</v>
      </c>
    </row>
    <row r="90" spans="1:2" ht="19.350000000000001" customHeight="1" x14ac:dyDescent="0.3">
      <c r="A90" s="61">
        <v>89</v>
      </c>
      <c r="B90" s="62" t="s">
        <v>384</v>
      </c>
    </row>
    <row r="91" spans="1:2" ht="19.350000000000001" customHeight="1" x14ac:dyDescent="0.3">
      <c r="A91" s="61">
        <v>90</v>
      </c>
      <c r="B91" s="62" t="s">
        <v>1665</v>
      </c>
    </row>
    <row r="92" spans="1:2" ht="19.350000000000001" customHeight="1" x14ac:dyDescent="0.3">
      <c r="A92" s="61">
        <v>91</v>
      </c>
      <c r="B92" s="62" t="s">
        <v>1666</v>
      </c>
    </row>
    <row r="93" spans="1:2" ht="19.350000000000001" customHeight="1" x14ac:dyDescent="0.3">
      <c r="A93" s="61">
        <v>92</v>
      </c>
      <c r="B93" s="62" t="s">
        <v>1667</v>
      </c>
    </row>
    <row r="94" spans="1:2" ht="19.350000000000001" customHeight="1" x14ac:dyDescent="0.3">
      <c r="A94" s="61">
        <v>93</v>
      </c>
      <c r="B94" s="62" t="s">
        <v>1668</v>
      </c>
    </row>
    <row r="95" spans="1:2" ht="19.350000000000001" customHeight="1" x14ac:dyDescent="0.3">
      <c r="A95" s="61">
        <v>94</v>
      </c>
      <c r="B95" s="62" t="s">
        <v>1669</v>
      </c>
    </row>
    <row r="96" spans="1:2" ht="19.350000000000001" customHeight="1" x14ac:dyDescent="0.3">
      <c r="A96" s="61">
        <v>95</v>
      </c>
      <c r="B96" s="62" t="s">
        <v>1670</v>
      </c>
    </row>
    <row r="97" spans="1:2" ht="19.350000000000001" customHeight="1" x14ac:dyDescent="0.3">
      <c r="A97" s="61">
        <v>96</v>
      </c>
      <c r="B97" s="62" t="s">
        <v>1671</v>
      </c>
    </row>
    <row r="98" spans="1:2" ht="19.350000000000001" customHeight="1" x14ac:dyDescent="0.3">
      <c r="A98" s="61">
        <v>97</v>
      </c>
      <c r="B98" s="62" t="s">
        <v>1672</v>
      </c>
    </row>
    <row r="99" spans="1:2" ht="19.350000000000001" customHeight="1" x14ac:dyDescent="0.3">
      <c r="A99" s="61">
        <v>98</v>
      </c>
      <c r="B99" s="62" t="s">
        <v>1673</v>
      </c>
    </row>
    <row r="100" spans="1:2" ht="19.350000000000001" customHeight="1" x14ac:dyDescent="0.3">
      <c r="A100" s="61">
        <v>99</v>
      </c>
      <c r="B100" s="62" t="s">
        <v>1674</v>
      </c>
    </row>
    <row r="101" spans="1:2" ht="19.350000000000001" customHeight="1" x14ac:dyDescent="0.3">
      <c r="A101" s="61">
        <v>100</v>
      </c>
      <c r="B101" s="62" t="s">
        <v>207</v>
      </c>
    </row>
    <row r="102" spans="1:2" ht="19.350000000000001" customHeight="1" x14ac:dyDescent="0.3">
      <c r="A102" s="61">
        <v>101</v>
      </c>
      <c r="B102" s="62" t="s">
        <v>1675</v>
      </c>
    </row>
    <row r="103" spans="1:2" ht="19.350000000000001" customHeight="1" x14ac:dyDescent="0.3">
      <c r="A103" s="61">
        <v>102</v>
      </c>
      <c r="B103" s="62" t="s">
        <v>1676</v>
      </c>
    </row>
    <row r="104" spans="1:2" ht="19.350000000000001" customHeight="1" x14ac:dyDescent="0.3">
      <c r="A104" s="61">
        <v>103</v>
      </c>
      <c r="B104" s="62" t="s">
        <v>1677</v>
      </c>
    </row>
    <row r="105" spans="1:2" ht="19.350000000000001" customHeight="1" x14ac:dyDescent="0.3">
      <c r="A105" s="61">
        <v>104</v>
      </c>
      <c r="B105" s="62" t="s">
        <v>1678</v>
      </c>
    </row>
    <row r="106" spans="1:2" ht="19.350000000000001" customHeight="1" x14ac:dyDescent="0.3">
      <c r="A106" s="61">
        <v>105</v>
      </c>
      <c r="B106" s="62" t="s">
        <v>1679</v>
      </c>
    </row>
    <row r="107" spans="1:2" ht="19.350000000000001" customHeight="1" x14ac:dyDescent="0.3">
      <c r="A107" s="61">
        <v>106</v>
      </c>
      <c r="B107" s="62" t="s">
        <v>1680</v>
      </c>
    </row>
    <row r="108" spans="1:2" ht="19.350000000000001" customHeight="1" x14ac:dyDescent="0.3">
      <c r="A108" s="61">
        <v>107</v>
      </c>
      <c r="B108" s="62" t="s">
        <v>1681</v>
      </c>
    </row>
    <row r="109" spans="1:2" ht="19.350000000000001" customHeight="1" x14ac:dyDescent="0.3">
      <c r="A109" s="61">
        <v>108</v>
      </c>
      <c r="B109" s="62" t="s">
        <v>1682</v>
      </c>
    </row>
    <row r="110" spans="1:2" ht="19.350000000000001" customHeight="1" x14ac:dyDescent="0.3">
      <c r="A110" s="61">
        <v>109</v>
      </c>
      <c r="B110" s="62" t="s">
        <v>1683</v>
      </c>
    </row>
    <row r="111" spans="1:2" ht="19.350000000000001" customHeight="1" x14ac:dyDescent="0.3">
      <c r="A111" s="61">
        <v>110</v>
      </c>
      <c r="B111" s="62" t="s">
        <v>1684</v>
      </c>
    </row>
    <row r="112" spans="1:2" ht="19.350000000000001" customHeight="1" x14ac:dyDescent="0.3">
      <c r="A112" s="61">
        <v>111</v>
      </c>
      <c r="B112" s="62" t="s">
        <v>1685</v>
      </c>
    </row>
    <row r="113" spans="1:2" ht="19.350000000000001" customHeight="1" x14ac:dyDescent="0.3">
      <c r="A113" s="61">
        <v>112</v>
      </c>
      <c r="B113" s="62" t="s">
        <v>1686</v>
      </c>
    </row>
    <row r="114" spans="1:2" ht="19.350000000000001" customHeight="1" x14ac:dyDescent="0.3">
      <c r="A114" s="61">
        <v>113</v>
      </c>
      <c r="B114" s="62" t="s">
        <v>1687</v>
      </c>
    </row>
    <row r="115" spans="1:2" ht="19.350000000000001" customHeight="1" x14ac:dyDescent="0.3">
      <c r="A115" s="61">
        <v>114</v>
      </c>
      <c r="B115" s="62" t="s">
        <v>1688</v>
      </c>
    </row>
    <row r="116" spans="1:2" ht="19.350000000000001" customHeight="1" x14ac:dyDescent="0.3">
      <c r="A116" s="61">
        <v>115</v>
      </c>
      <c r="B116" s="62" t="s">
        <v>1689</v>
      </c>
    </row>
    <row r="117" spans="1:2" ht="19.350000000000001" customHeight="1" x14ac:dyDescent="0.3">
      <c r="A117" s="61">
        <v>116</v>
      </c>
      <c r="B117" s="62" t="s">
        <v>1690</v>
      </c>
    </row>
    <row r="118" spans="1:2" ht="19.350000000000001" customHeight="1" x14ac:dyDescent="0.3">
      <c r="A118" s="61">
        <v>117</v>
      </c>
      <c r="B118" s="62" t="s">
        <v>1691</v>
      </c>
    </row>
    <row r="119" spans="1:2" ht="19.350000000000001" customHeight="1" x14ac:dyDescent="0.3">
      <c r="A119" s="61">
        <v>118</v>
      </c>
      <c r="B119" s="62" t="s">
        <v>438</v>
      </c>
    </row>
    <row r="120" spans="1:2" ht="19.350000000000001" customHeight="1" x14ac:dyDescent="0.3">
      <c r="A120" s="61">
        <v>119</v>
      </c>
      <c r="B120" s="62" t="s">
        <v>408</v>
      </c>
    </row>
    <row r="121" spans="1:2" ht="19.350000000000001" customHeight="1" x14ac:dyDescent="0.3">
      <c r="A121" s="61">
        <v>120</v>
      </c>
      <c r="B121" s="62" t="s">
        <v>1692</v>
      </c>
    </row>
    <row r="122" spans="1:2" ht="19.350000000000001" customHeight="1" x14ac:dyDescent="0.3">
      <c r="A122" s="61">
        <v>121</v>
      </c>
      <c r="B122" s="62" t="s">
        <v>441</v>
      </c>
    </row>
    <row r="123" spans="1:2" ht="19.350000000000001" customHeight="1" x14ac:dyDescent="0.3">
      <c r="A123" s="61">
        <v>122</v>
      </c>
      <c r="B123" s="62" t="s">
        <v>405</v>
      </c>
    </row>
    <row r="124" spans="1:2" ht="19.350000000000001" customHeight="1" x14ac:dyDescent="0.3">
      <c r="A124" s="61">
        <v>123</v>
      </c>
      <c r="B124" s="62" t="s">
        <v>1693</v>
      </c>
    </row>
    <row r="125" spans="1:2" ht="19.350000000000001" customHeight="1" x14ac:dyDescent="0.3">
      <c r="A125" s="61">
        <v>124</v>
      </c>
      <c r="B125" s="62" t="s">
        <v>1694</v>
      </c>
    </row>
    <row r="126" spans="1:2" ht="19.350000000000001" customHeight="1" x14ac:dyDescent="0.3">
      <c r="A126" s="61">
        <v>125</v>
      </c>
      <c r="B126" s="62" t="s">
        <v>391</v>
      </c>
    </row>
    <row r="127" spans="1:2" ht="19.350000000000001" customHeight="1" x14ac:dyDescent="0.3">
      <c r="A127" s="61">
        <v>126</v>
      </c>
      <c r="B127" s="62" t="s">
        <v>459</v>
      </c>
    </row>
    <row r="128" spans="1:2" ht="19.350000000000001" customHeight="1" x14ac:dyDescent="0.3">
      <c r="A128" s="61">
        <v>127</v>
      </c>
      <c r="B128" s="62" t="s">
        <v>1695</v>
      </c>
    </row>
    <row r="129" spans="1:2" ht="19.350000000000001" customHeight="1" x14ac:dyDescent="0.3">
      <c r="A129" s="61">
        <v>128</v>
      </c>
      <c r="B129" s="62" t="s">
        <v>1696</v>
      </c>
    </row>
    <row r="130" spans="1:2" ht="19.350000000000001" customHeight="1" x14ac:dyDescent="0.3">
      <c r="A130" s="61">
        <v>129</v>
      </c>
      <c r="B130" s="62" t="s">
        <v>388</v>
      </c>
    </row>
    <row r="131" spans="1:2" ht="19.350000000000001" customHeight="1" x14ac:dyDescent="0.3">
      <c r="A131" s="61">
        <v>130</v>
      </c>
      <c r="B131" s="62" t="s">
        <v>387</v>
      </c>
    </row>
    <row r="132" spans="1:2" ht="19.350000000000001" customHeight="1" x14ac:dyDescent="0.3">
      <c r="A132" s="61">
        <v>131</v>
      </c>
      <c r="B132" s="62" t="s">
        <v>1697</v>
      </c>
    </row>
    <row r="133" spans="1:2" ht="19.350000000000001" customHeight="1" x14ac:dyDescent="0.3">
      <c r="A133" s="61">
        <v>132</v>
      </c>
      <c r="B133" s="62" t="s">
        <v>390</v>
      </c>
    </row>
    <row r="134" spans="1:2" ht="19.350000000000001" customHeight="1" x14ac:dyDescent="0.3">
      <c r="A134" s="61">
        <v>133</v>
      </c>
      <c r="B134" s="62" t="s">
        <v>381</v>
      </c>
    </row>
    <row r="135" spans="1:2" ht="19.350000000000001" customHeight="1" x14ac:dyDescent="0.3">
      <c r="A135" s="61">
        <v>134</v>
      </c>
      <c r="B135" s="62" t="s">
        <v>413</v>
      </c>
    </row>
    <row r="136" spans="1:2" ht="19.350000000000001" customHeight="1" x14ac:dyDescent="0.3">
      <c r="A136" s="61">
        <v>135</v>
      </c>
      <c r="B136" s="62" t="s">
        <v>407</v>
      </c>
    </row>
    <row r="137" spans="1:2" ht="19.350000000000001" customHeight="1" x14ac:dyDescent="0.3">
      <c r="A137" s="61">
        <v>136</v>
      </c>
      <c r="B137" s="62" t="s">
        <v>1698</v>
      </c>
    </row>
    <row r="138" spans="1:2" ht="19.350000000000001" customHeight="1" x14ac:dyDescent="0.3">
      <c r="A138" s="61">
        <v>137</v>
      </c>
      <c r="B138" s="62" t="s">
        <v>423</v>
      </c>
    </row>
    <row r="139" spans="1:2" ht="19.350000000000001" customHeight="1" x14ac:dyDescent="0.3">
      <c r="A139" s="61">
        <v>138</v>
      </c>
      <c r="B139" s="62" t="s">
        <v>1699</v>
      </c>
    </row>
    <row r="140" spans="1:2" ht="19.350000000000001" customHeight="1" x14ac:dyDescent="0.3">
      <c r="A140" s="61">
        <v>139</v>
      </c>
      <c r="B140" s="62" t="s">
        <v>1700</v>
      </c>
    </row>
    <row r="141" spans="1:2" ht="19.350000000000001" customHeight="1" x14ac:dyDescent="0.3">
      <c r="A141" s="61">
        <v>140</v>
      </c>
      <c r="B141" s="62" t="s">
        <v>1701</v>
      </c>
    </row>
    <row r="142" spans="1:2" ht="19.350000000000001" customHeight="1" x14ac:dyDescent="0.3">
      <c r="A142" s="61">
        <v>141</v>
      </c>
      <c r="B142" s="62" t="s">
        <v>1702</v>
      </c>
    </row>
    <row r="143" spans="1:2" ht="19.350000000000001" customHeight="1" x14ac:dyDescent="0.3">
      <c r="A143" s="61">
        <v>142</v>
      </c>
      <c r="B143" s="62" t="s">
        <v>1703</v>
      </c>
    </row>
    <row r="144" spans="1:2" ht="19.350000000000001" customHeight="1" x14ac:dyDescent="0.3">
      <c r="A144" s="61">
        <v>143</v>
      </c>
      <c r="B144" s="62" t="s">
        <v>1704</v>
      </c>
    </row>
    <row r="145" spans="1:2" ht="19.350000000000001" customHeight="1" x14ac:dyDescent="0.3">
      <c r="A145" s="61">
        <v>144</v>
      </c>
      <c r="B145" s="62" t="s">
        <v>1705</v>
      </c>
    </row>
    <row r="146" spans="1:2" ht="19.350000000000001" customHeight="1" x14ac:dyDescent="0.3">
      <c r="A146" s="61">
        <v>145</v>
      </c>
      <c r="B146" s="62" t="s">
        <v>1706</v>
      </c>
    </row>
    <row r="147" spans="1:2" ht="19.350000000000001" customHeight="1" x14ac:dyDescent="0.3">
      <c r="A147" s="61">
        <v>146</v>
      </c>
      <c r="B147" s="62" t="s">
        <v>1707</v>
      </c>
    </row>
    <row r="148" spans="1:2" ht="19.350000000000001" customHeight="1" x14ac:dyDescent="0.3">
      <c r="A148" s="61">
        <v>147</v>
      </c>
      <c r="B148" s="62" t="s">
        <v>1708</v>
      </c>
    </row>
    <row r="149" spans="1:2" ht="19.350000000000001" customHeight="1" x14ac:dyDescent="0.3">
      <c r="A149" s="61">
        <v>148</v>
      </c>
      <c r="B149" s="62" t="s">
        <v>1709</v>
      </c>
    </row>
    <row r="150" spans="1:2" ht="19.350000000000001" customHeight="1" x14ac:dyDescent="0.3">
      <c r="A150" s="61">
        <v>149</v>
      </c>
      <c r="B150" s="62" t="s">
        <v>769</v>
      </c>
    </row>
    <row r="151" spans="1:2" ht="19.350000000000001" customHeight="1" x14ac:dyDescent="0.3">
      <c r="A151" s="61">
        <v>150</v>
      </c>
      <c r="B151" s="62" t="s">
        <v>1710</v>
      </c>
    </row>
    <row r="152" spans="1:2" ht="19.350000000000001" customHeight="1" x14ac:dyDescent="0.3">
      <c r="A152" s="61">
        <v>151</v>
      </c>
      <c r="B152" s="62" t="s">
        <v>1401</v>
      </c>
    </row>
    <row r="153" spans="1:2" ht="19.350000000000001" customHeight="1" x14ac:dyDescent="0.3">
      <c r="A153" s="61">
        <v>152</v>
      </c>
      <c r="B153" s="62" t="s">
        <v>1711</v>
      </c>
    </row>
    <row r="154" spans="1:2" ht="19.350000000000001" customHeight="1" x14ac:dyDescent="0.3">
      <c r="A154" s="61">
        <v>153</v>
      </c>
      <c r="B154" s="62" t="s">
        <v>369</v>
      </c>
    </row>
    <row r="155" spans="1:2" ht="19.350000000000001" customHeight="1" x14ac:dyDescent="0.3">
      <c r="A155" s="61">
        <v>154</v>
      </c>
      <c r="B155" s="62" t="s">
        <v>1712</v>
      </c>
    </row>
    <row r="156" spans="1:2" ht="19.350000000000001" customHeight="1" x14ac:dyDescent="0.3">
      <c r="A156" s="61">
        <v>155</v>
      </c>
      <c r="B156" s="62" t="s">
        <v>270</v>
      </c>
    </row>
    <row r="157" spans="1:2" ht="19.350000000000001" customHeight="1" x14ac:dyDescent="0.3">
      <c r="A157" s="61">
        <v>156</v>
      </c>
      <c r="B157" s="62" t="s">
        <v>738</v>
      </c>
    </row>
    <row r="158" spans="1:2" ht="19.350000000000001" customHeight="1" x14ac:dyDescent="0.3">
      <c r="A158" s="61">
        <v>157</v>
      </c>
      <c r="B158" s="62" t="s">
        <v>1713</v>
      </c>
    </row>
    <row r="159" spans="1:2" ht="19.350000000000001" customHeight="1" x14ac:dyDescent="0.3">
      <c r="A159" s="61">
        <v>158</v>
      </c>
      <c r="B159" s="62" t="s">
        <v>1714</v>
      </c>
    </row>
    <row r="160" spans="1:2" ht="19.350000000000001" customHeight="1" x14ac:dyDescent="0.3">
      <c r="A160" s="61">
        <v>159</v>
      </c>
      <c r="B160" s="62" t="s">
        <v>688</v>
      </c>
    </row>
    <row r="161" spans="1:2" ht="19.350000000000001" customHeight="1" x14ac:dyDescent="0.3">
      <c r="A161" s="61">
        <v>160</v>
      </c>
      <c r="B161" s="62" t="s">
        <v>1715</v>
      </c>
    </row>
    <row r="162" spans="1:2" ht="19.350000000000001" customHeight="1" x14ac:dyDescent="0.3">
      <c r="A162" s="61">
        <v>161</v>
      </c>
      <c r="B162" s="62" t="s">
        <v>536</v>
      </c>
    </row>
    <row r="163" spans="1:2" ht="19.350000000000001" customHeight="1" x14ac:dyDescent="0.3">
      <c r="A163" s="61">
        <v>162</v>
      </c>
      <c r="B163" s="62" t="s">
        <v>1716</v>
      </c>
    </row>
    <row r="164" spans="1:2" ht="19.350000000000001" customHeight="1" x14ac:dyDescent="0.3">
      <c r="A164" s="61">
        <v>163</v>
      </c>
      <c r="B164" s="62" t="s">
        <v>1717</v>
      </c>
    </row>
    <row r="165" spans="1:2" ht="19.350000000000001" customHeight="1" x14ac:dyDescent="0.3">
      <c r="A165" s="61">
        <v>164</v>
      </c>
      <c r="B165" s="62" t="s">
        <v>1718</v>
      </c>
    </row>
    <row r="166" spans="1:2" ht="19.350000000000001" customHeight="1" x14ac:dyDescent="0.3">
      <c r="A166" s="61">
        <v>165</v>
      </c>
      <c r="B166" s="62" t="s">
        <v>1719</v>
      </c>
    </row>
    <row r="167" spans="1:2" ht="19.350000000000001" customHeight="1" x14ac:dyDescent="0.3">
      <c r="A167" s="61">
        <v>166</v>
      </c>
      <c r="B167" s="62" t="s">
        <v>1395</v>
      </c>
    </row>
    <row r="168" spans="1:2" ht="19.350000000000001" customHeight="1" x14ac:dyDescent="0.3">
      <c r="A168" s="61">
        <v>167</v>
      </c>
      <c r="B168" s="62" t="s">
        <v>1393</v>
      </c>
    </row>
    <row r="169" spans="1:2" ht="19.350000000000001" customHeight="1" x14ac:dyDescent="0.3">
      <c r="A169" s="61">
        <v>168</v>
      </c>
      <c r="B169" s="62" t="s">
        <v>1720</v>
      </c>
    </row>
    <row r="170" spans="1:2" ht="19.350000000000001" customHeight="1" x14ac:dyDescent="0.3">
      <c r="A170" s="61">
        <v>169</v>
      </c>
      <c r="B170" s="62" t="s">
        <v>1721</v>
      </c>
    </row>
    <row r="171" spans="1:2" ht="19.350000000000001" customHeight="1" x14ac:dyDescent="0.3">
      <c r="A171" s="61">
        <v>170</v>
      </c>
      <c r="B171" s="62" t="s">
        <v>1722</v>
      </c>
    </row>
    <row r="172" spans="1:2" ht="19.350000000000001" customHeight="1" x14ac:dyDescent="0.3">
      <c r="A172" s="61">
        <v>171</v>
      </c>
      <c r="B172" s="62" t="s">
        <v>1723</v>
      </c>
    </row>
    <row r="173" spans="1:2" ht="19.350000000000001" customHeight="1" x14ac:dyDescent="0.3">
      <c r="A173" s="61">
        <v>172</v>
      </c>
      <c r="B173" s="62" t="s">
        <v>1724</v>
      </c>
    </row>
    <row r="174" spans="1:2" ht="19.350000000000001" customHeight="1" x14ac:dyDescent="0.3">
      <c r="A174" s="61">
        <v>173</v>
      </c>
      <c r="B174" s="62" t="s">
        <v>724</v>
      </c>
    </row>
    <row r="175" spans="1:2" ht="19.350000000000001" customHeight="1" x14ac:dyDescent="0.3">
      <c r="A175" s="61">
        <v>174</v>
      </c>
      <c r="B175" s="62" t="s">
        <v>1725</v>
      </c>
    </row>
    <row r="176" spans="1:2" ht="19.350000000000001" customHeight="1" x14ac:dyDescent="0.3">
      <c r="A176" s="61">
        <v>175</v>
      </c>
      <c r="B176" s="62" t="s">
        <v>1726</v>
      </c>
    </row>
    <row r="177" spans="1:2" ht="19.350000000000001" customHeight="1" x14ac:dyDescent="0.3">
      <c r="A177" s="61">
        <v>176</v>
      </c>
      <c r="B177" s="62" t="s">
        <v>719</v>
      </c>
    </row>
    <row r="178" spans="1:2" ht="19.350000000000001" customHeight="1" x14ac:dyDescent="0.3">
      <c r="A178" s="61">
        <v>177</v>
      </c>
      <c r="B178" s="62" t="s">
        <v>698</v>
      </c>
    </row>
    <row r="179" spans="1:2" ht="19.350000000000001" customHeight="1" x14ac:dyDescent="0.3">
      <c r="A179" s="61">
        <v>178</v>
      </c>
      <c r="B179" s="62" t="s">
        <v>1629</v>
      </c>
    </row>
    <row r="180" spans="1:2" ht="19.350000000000001" customHeight="1" x14ac:dyDescent="0.3">
      <c r="A180" s="61">
        <v>179</v>
      </c>
      <c r="B180" s="62" t="s">
        <v>1727</v>
      </c>
    </row>
    <row r="181" spans="1:2" ht="19.350000000000001" customHeight="1" x14ac:dyDescent="0.3">
      <c r="A181" s="61">
        <v>180</v>
      </c>
      <c r="B181" s="62" t="s">
        <v>674</v>
      </c>
    </row>
    <row r="182" spans="1:2" ht="19.350000000000001" customHeight="1" x14ac:dyDescent="0.3">
      <c r="A182" s="61">
        <v>181</v>
      </c>
      <c r="B182" s="62" t="s">
        <v>1728</v>
      </c>
    </row>
    <row r="183" spans="1:2" ht="19.350000000000001" customHeight="1" x14ac:dyDescent="0.3">
      <c r="A183" s="61">
        <v>182</v>
      </c>
      <c r="B183" s="62" t="s">
        <v>1729</v>
      </c>
    </row>
    <row r="184" spans="1:2" ht="19.350000000000001" customHeight="1" x14ac:dyDescent="0.3">
      <c r="A184" s="61">
        <v>183</v>
      </c>
      <c r="B184" s="62" t="s">
        <v>1730</v>
      </c>
    </row>
    <row r="185" spans="1:2" ht="19.350000000000001" customHeight="1" x14ac:dyDescent="0.3">
      <c r="A185" s="61">
        <v>184</v>
      </c>
      <c r="B185" s="62" t="s">
        <v>1443</v>
      </c>
    </row>
    <row r="186" spans="1:2" ht="19.350000000000001" customHeight="1" x14ac:dyDescent="0.3">
      <c r="A186" s="61">
        <v>185</v>
      </c>
      <c r="B186" s="62" t="s">
        <v>1731</v>
      </c>
    </row>
    <row r="187" spans="1:2" ht="19.350000000000001" customHeight="1" x14ac:dyDescent="0.3">
      <c r="A187" s="61">
        <v>186</v>
      </c>
      <c r="B187" s="62" t="s">
        <v>1732</v>
      </c>
    </row>
    <row r="188" spans="1:2" ht="19.350000000000001" customHeight="1" x14ac:dyDescent="0.3">
      <c r="A188" s="61">
        <v>187</v>
      </c>
      <c r="B188" s="62" t="s">
        <v>1733</v>
      </c>
    </row>
    <row r="189" spans="1:2" ht="19.350000000000001" customHeight="1" x14ac:dyDescent="0.3">
      <c r="A189" s="61">
        <v>188</v>
      </c>
      <c r="B189" s="62" t="s">
        <v>741</v>
      </c>
    </row>
    <row r="190" spans="1:2" ht="19.350000000000001" customHeight="1" x14ac:dyDescent="0.3">
      <c r="A190" s="61">
        <v>189</v>
      </c>
      <c r="B190" s="62" t="s">
        <v>713</v>
      </c>
    </row>
    <row r="191" spans="1:2" ht="19.350000000000001" customHeight="1" x14ac:dyDescent="0.3">
      <c r="A191" s="61">
        <v>190</v>
      </c>
      <c r="B191" s="62" t="s">
        <v>785</v>
      </c>
    </row>
    <row r="192" spans="1:2" ht="19.350000000000001" customHeight="1" x14ac:dyDescent="0.3">
      <c r="A192" s="61">
        <v>191</v>
      </c>
      <c r="B192" s="62" t="s">
        <v>252</v>
      </c>
    </row>
    <row r="193" spans="1:2" ht="19.350000000000001" customHeight="1" x14ac:dyDescent="0.3">
      <c r="A193" s="61">
        <v>192</v>
      </c>
      <c r="B193" s="62" t="s">
        <v>1734</v>
      </c>
    </row>
    <row r="194" spans="1:2" ht="19.350000000000001" customHeight="1" x14ac:dyDescent="0.3">
      <c r="A194" s="61">
        <v>193</v>
      </c>
      <c r="B194" s="62" t="s">
        <v>1735</v>
      </c>
    </row>
    <row r="195" spans="1:2" ht="19.350000000000001" customHeight="1" x14ac:dyDescent="0.3">
      <c r="A195" s="61">
        <v>194</v>
      </c>
      <c r="B195" s="62" t="s">
        <v>430</v>
      </c>
    </row>
    <row r="196" spans="1:2" ht="19.350000000000001" customHeight="1" x14ac:dyDescent="0.3">
      <c r="A196" s="61">
        <v>195</v>
      </c>
      <c r="B196" s="62" t="s">
        <v>435</v>
      </c>
    </row>
    <row r="197" spans="1:2" ht="19.350000000000001" customHeight="1" x14ac:dyDescent="0.3">
      <c r="A197" s="61">
        <v>196</v>
      </c>
      <c r="B197" s="62" t="s">
        <v>779</v>
      </c>
    </row>
    <row r="198" spans="1:2" ht="19.350000000000001" customHeight="1" x14ac:dyDescent="0.3">
      <c r="A198" s="61">
        <v>197</v>
      </c>
      <c r="B198" s="62" t="s">
        <v>1736</v>
      </c>
    </row>
    <row r="199" spans="1:2" ht="19.350000000000001" customHeight="1" x14ac:dyDescent="0.3">
      <c r="A199" s="61">
        <v>198</v>
      </c>
      <c r="B199" s="62" t="s">
        <v>1387</v>
      </c>
    </row>
    <row r="200" spans="1:2" ht="19.350000000000001" customHeight="1" x14ac:dyDescent="0.3">
      <c r="A200" s="61">
        <v>199</v>
      </c>
      <c r="B200" s="62" t="s">
        <v>448</v>
      </c>
    </row>
    <row r="201" spans="1:2" ht="19.350000000000001" customHeight="1" x14ac:dyDescent="0.3">
      <c r="A201" s="61">
        <v>200</v>
      </c>
      <c r="B201" s="62" t="s">
        <v>1737</v>
      </c>
    </row>
    <row r="202" spans="1:2" ht="19.350000000000001" customHeight="1" x14ac:dyDescent="0.3">
      <c r="A202" s="61">
        <v>201</v>
      </c>
      <c r="B202" s="62" t="s">
        <v>1409</v>
      </c>
    </row>
    <row r="203" spans="1:2" ht="19.350000000000001" customHeight="1" x14ac:dyDescent="0.3">
      <c r="A203" s="61">
        <v>202</v>
      </c>
      <c r="B203" s="62" t="s">
        <v>667</v>
      </c>
    </row>
    <row r="204" spans="1:2" ht="19.350000000000001" customHeight="1" x14ac:dyDescent="0.3">
      <c r="A204" s="61">
        <v>203</v>
      </c>
      <c r="B204" s="62" t="s">
        <v>778</v>
      </c>
    </row>
    <row r="205" spans="1:2" ht="19.350000000000001" customHeight="1" x14ac:dyDescent="0.3">
      <c r="A205" s="61">
        <v>204</v>
      </c>
      <c r="B205" s="62" t="s">
        <v>1738</v>
      </c>
    </row>
    <row r="206" spans="1:2" ht="19.350000000000001" customHeight="1" x14ac:dyDescent="0.3">
      <c r="A206" s="61">
        <v>205</v>
      </c>
      <c r="B206" s="62" t="s">
        <v>1739</v>
      </c>
    </row>
    <row r="207" spans="1:2" ht="19.350000000000001" customHeight="1" x14ac:dyDescent="0.3">
      <c r="A207" s="61">
        <v>206</v>
      </c>
      <c r="B207" s="62" t="s">
        <v>1740</v>
      </c>
    </row>
    <row r="208" spans="1:2" ht="19.350000000000001" customHeight="1" x14ac:dyDescent="0.3">
      <c r="A208" s="61">
        <v>207</v>
      </c>
      <c r="B208" s="62" t="s">
        <v>1741</v>
      </c>
    </row>
    <row r="209" spans="1:2" ht="19.350000000000001" customHeight="1" x14ac:dyDescent="0.3">
      <c r="A209" s="61">
        <v>208</v>
      </c>
      <c r="B209" s="62" t="s">
        <v>1742</v>
      </c>
    </row>
    <row r="210" spans="1:2" ht="19.350000000000001" customHeight="1" x14ac:dyDescent="0.3">
      <c r="A210" s="61">
        <v>209</v>
      </c>
      <c r="B210" s="62" t="s">
        <v>1408</v>
      </c>
    </row>
    <row r="211" spans="1:2" ht="19.350000000000001" customHeight="1" x14ac:dyDescent="0.3">
      <c r="A211" s="61">
        <v>210</v>
      </c>
      <c r="B211" s="62" t="s">
        <v>816</v>
      </c>
    </row>
    <row r="212" spans="1:2" ht="19.350000000000001" customHeight="1" x14ac:dyDescent="0.3">
      <c r="A212" s="61">
        <v>211</v>
      </c>
      <c r="B212" s="62" t="s">
        <v>1743</v>
      </c>
    </row>
    <row r="213" spans="1:2" ht="19.350000000000001" customHeight="1" x14ac:dyDescent="0.3">
      <c r="A213" s="61">
        <v>212</v>
      </c>
      <c r="B213" s="62" t="s">
        <v>1744</v>
      </c>
    </row>
    <row r="214" spans="1:2" ht="19.350000000000001" customHeight="1" x14ac:dyDescent="0.3">
      <c r="A214" s="61">
        <v>213</v>
      </c>
      <c r="B214" s="62" t="s">
        <v>1745</v>
      </c>
    </row>
    <row r="215" spans="1:2" ht="19.350000000000001" customHeight="1" x14ac:dyDescent="0.3">
      <c r="A215" s="61">
        <v>214</v>
      </c>
      <c r="B215" s="62" t="s">
        <v>1746</v>
      </c>
    </row>
    <row r="216" spans="1:2" ht="19.350000000000001" customHeight="1" x14ac:dyDescent="0.3">
      <c r="A216" s="61">
        <v>215</v>
      </c>
      <c r="B216" s="62" t="s">
        <v>1747</v>
      </c>
    </row>
    <row r="217" spans="1:2" ht="19.350000000000001" customHeight="1" x14ac:dyDescent="0.3">
      <c r="A217" s="61">
        <v>216</v>
      </c>
      <c r="B217" s="62" t="s">
        <v>397</v>
      </c>
    </row>
    <row r="218" spans="1:2" ht="19.350000000000001" customHeight="1" x14ac:dyDescent="0.3">
      <c r="A218" s="61">
        <v>217</v>
      </c>
      <c r="B218" s="62" t="s">
        <v>396</v>
      </c>
    </row>
    <row r="219" spans="1:2" ht="19.350000000000001" customHeight="1" x14ac:dyDescent="0.3">
      <c r="A219" s="61">
        <v>218</v>
      </c>
      <c r="B219" s="62" t="s">
        <v>418</v>
      </c>
    </row>
    <row r="220" spans="1:2" ht="19.350000000000001" customHeight="1" x14ac:dyDescent="0.3">
      <c r="A220" s="61">
        <v>219</v>
      </c>
      <c r="B220" s="62" t="s">
        <v>1748</v>
      </c>
    </row>
    <row r="221" spans="1:2" ht="19.350000000000001" customHeight="1" x14ac:dyDescent="0.3">
      <c r="A221" s="61">
        <v>220</v>
      </c>
      <c r="B221" s="62" t="s">
        <v>1749</v>
      </c>
    </row>
    <row r="222" spans="1:2" ht="19.350000000000001" customHeight="1" x14ac:dyDescent="0.3">
      <c r="A222" s="61">
        <v>221</v>
      </c>
      <c r="B222" s="62" t="s">
        <v>1750</v>
      </c>
    </row>
    <row r="223" spans="1:2" ht="19.350000000000001" customHeight="1" x14ac:dyDescent="0.3">
      <c r="A223" s="61">
        <v>222</v>
      </c>
      <c r="B223" s="62" t="s">
        <v>691</v>
      </c>
    </row>
    <row r="224" spans="1:2" ht="19.350000000000001" customHeight="1" x14ac:dyDescent="0.3">
      <c r="A224" s="61">
        <v>223</v>
      </c>
      <c r="B224" s="62" t="s">
        <v>694</v>
      </c>
    </row>
    <row r="225" spans="1:2" ht="19.350000000000001" customHeight="1" x14ac:dyDescent="0.3">
      <c r="A225" s="61">
        <v>224</v>
      </c>
      <c r="B225" s="62" t="s">
        <v>1751</v>
      </c>
    </row>
    <row r="226" spans="1:2" ht="19.350000000000001" customHeight="1" x14ac:dyDescent="0.3">
      <c r="A226" s="61">
        <v>225</v>
      </c>
      <c r="B226" s="62" t="s">
        <v>1752</v>
      </c>
    </row>
    <row r="227" spans="1:2" ht="19.350000000000001" customHeight="1" x14ac:dyDescent="0.3">
      <c r="A227" s="61">
        <v>226</v>
      </c>
      <c r="B227" s="62" t="s">
        <v>1753</v>
      </c>
    </row>
    <row r="228" spans="1:2" ht="19.350000000000001" customHeight="1" x14ac:dyDescent="0.3">
      <c r="A228" s="61">
        <v>227</v>
      </c>
      <c r="B228" s="62" t="s">
        <v>1754</v>
      </c>
    </row>
    <row r="229" spans="1:2" ht="19.350000000000001" customHeight="1" x14ac:dyDescent="0.3">
      <c r="A229" s="61">
        <v>228</v>
      </c>
      <c r="B229" s="62" t="s">
        <v>759</v>
      </c>
    </row>
    <row r="230" spans="1:2" ht="19.350000000000001" customHeight="1" x14ac:dyDescent="0.3">
      <c r="A230" s="61">
        <v>229</v>
      </c>
      <c r="B230" s="62" t="s">
        <v>1755</v>
      </c>
    </row>
    <row r="231" spans="1:2" ht="19.350000000000001" customHeight="1" x14ac:dyDescent="0.3">
      <c r="A231" s="61">
        <v>230</v>
      </c>
      <c r="B231" s="62" t="s">
        <v>1756</v>
      </c>
    </row>
    <row r="232" spans="1:2" ht="19.350000000000001" customHeight="1" x14ac:dyDescent="0.3">
      <c r="A232" s="61">
        <v>231</v>
      </c>
      <c r="B232" s="62" t="s">
        <v>1757</v>
      </c>
    </row>
    <row r="233" spans="1:2" ht="19.350000000000001" customHeight="1" x14ac:dyDescent="0.3">
      <c r="A233" s="61">
        <v>232</v>
      </c>
      <c r="B233" s="62" t="s">
        <v>1758</v>
      </c>
    </row>
    <row r="234" spans="1:2" ht="19.350000000000001" customHeight="1" x14ac:dyDescent="0.3">
      <c r="A234" s="61">
        <v>233</v>
      </c>
      <c r="B234" s="62" t="s">
        <v>1759</v>
      </c>
    </row>
    <row r="235" spans="1:2" ht="19.350000000000001" customHeight="1" x14ac:dyDescent="0.3">
      <c r="A235" s="61">
        <v>234</v>
      </c>
      <c r="B235" s="62" t="s">
        <v>1760</v>
      </c>
    </row>
    <row r="236" spans="1:2" ht="19.350000000000001" customHeight="1" x14ac:dyDescent="0.3">
      <c r="A236" s="61">
        <v>235</v>
      </c>
      <c r="B236" s="62" t="s">
        <v>279</v>
      </c>
    </row>
    <row r="237" spans="1:2" ht="19.350000000000001" customHeight="1" x14ac:dyDescent="0.3">
      <c r="A237" s="61">
        <v>236</v>
      </c>
      <c r="B237" s="62" t="s">
        <v>284</v>
      </c>
    </row>
    <row r="238" spans="1:2" ht="19.350000000000001" customHeight="1" x14ac:dyDescent="0.3">
      <c r="A238" s="61">
        <v>237</v>
      </c>
      <c r="B238" s="62" t="s">
        <v>363</v>
      </c>
    </row>
    <row r="239" spans="1:2" ht="19.350000000000001" customHeight="1" x14ac:dyDescent="0.3">
      <c r="A239" s="61">
        <v>238</v>
      </c>
      <c r="B239" s="62" t="s">
        <v>1761</v>
      </c>
    </row>
    <row r="240" spans="1:2" ht="19.350000000000001" customHeight="1" x14ac:dyDescent="0.3">
      <c r="A240" s="61">
        <v>239</v>
      </c>
      <c r="B240" s="62" t="s">
        <v>1762</v>
      </c>
    </row>
    <row r="241" spans="1:2" ht="19.350000000000001" customHeight="1" x14ac:dyDescent="0.3">
      <c r="A241" s="61">
        <v>240</v>
      </c>
      <c r="B241" s="62" t="s">
        <v>1763</v>
      </c>
    </row>
    <row r="242" spans="1:2" ht="19.350000000000001" customHeight="1" x14ac:dyDescent="0.3">
      <c r="A242" s="61">
        <v>241</v>
      </c>
      <c r="B242" s="62" t="s">
        <v>1764</v>
      </c>
    </row>
    <row r="243" spans="1:2" ht="19.350000000000001" customHeight="1" x14ac:dyDescent="0.3">
      <c r="A243" s="61">
        <v>242</v>
      </c>
      <c r="B243" s="62" t="s">
        <v>1765</v>
      </c>
    </row>
    <row r="244" spans="1:2" ht="19.350000000000001" customHeight="1" x14ac:dyDescent="0.3">
      <c r="A244" s="61">
        <v>243</v>
      </c>
      <c r="B244" s="62" t="s">
        <v>1766</v>
      </c>
    </row>
    <row r="245" spans="1:2" ht="19.350000000000001" customHeight="1" x14ac:dyDescent="0.3">
      <c r="A245" s="61">
        <v>244</v>
      </c>
      <c r="B245" s="62" t="s">
        <v>1767</v>
      </c>
    </row>
    <row r="246" spans="1:2" ht="19.350000000000001" customHeight="1" x14ac:dyDescent="0.3">
      <c r="A246" s="61">
        <v>245</v>
      </c>
      <c r="B246" s="62" t="s">
        <v>1768</v>
      </c>
    </row>
    <row r="247" spans="1:2" ht="19.350000000000001" customHeight="1" x14ac:dyDescent="0.3">
      <c r="A247" s="61">
        <v>246</v>
      </c>
      <c r="B247" s="62" t="s">
        <v>1769</v>
      </c>
    </row>
    <row r="248" spans="1:2" ht="19.350000000000001" customHeight="1" x14ac:dyDescent="0.3">
      <c r="A248" s="61">
        <v>247</v>
      </c>
      <c r="B248" s="62" t="s">
        <v>1770</v>
      </c>
    </row>
    <row r="249" spans="1:2" ht="19.350000000000001" customHeight="1" x14ac:dyDescent="0.3">
      <c r="A249" s="61">
        <v>248</v>
      </c>
      <c r="B249" s="62" t="s">
        <v>589</v>
      </c>
    </row>
    <row r="250" spans="1:2" ht="19.350000000000001" customHeight="1" x14ac:dyDescent="0.3">
      <c r="A250" s="61">
        <v>249</v>
      </c>
      <c r="B250" s="62" t="s">
        <v>593</v>
      </c>
    </row>
    <row r="251" spans="1:2" ht="19.350000000000001" customHeight="1" x14ac:dyDescent="0.3">
      <c r="A251" s="61">
        <v>250</v>
      </c>
      <c r="B251" s="62" t="s">
        <v>597</v>
      </c>
    </row>
    <row r="252" spans="1:2" ht="19.350000000000001" customHeight="1" x14ac:dyDescent="0.3">
      <c r="A252" s="61">
        <v>251</v>
      </c>
      <c r="B252" s="62" t="s">
        <v>585</v>
      </c>
    </row>
    <row r="253" spans="1:2" ht="19.350000000000001" customHeight="1" x14ac:dyDescent="0.3">
      <c r="A253" s="61">
        <v>252</v>
      </c>
      <c r="B253" s="62" t="s">
        <v>1771</v>
      </c>
    </row>
    <row r="254" spans="1:2" ht="19.350000000000001" customHeight="1" x14ac:dyDescent="0.3">
      <c r="A254" s="61">
        <v>253</v>
      </c>
      <c r="B254" s="62" t="s">
        <v>1772</v>
      </c>
    </row>
    <row r="255" spans="1:2" ht="19.350000000000001" customHeight="1" x14ac:dyDescent="0.3">
      <c r="A255" s="61">
        <v>254</v>
      </c>
      <c r="B255" s="62" t="s">
        <v>1773</v>
      </c>
    </row>
    <row r="256" spans="1:2" ht="19.350000000000001" customHeight="1" x14ac:dyDescent="0.3">
      <c r="A256" s="61">
        <v>255</v>
      </c>
      <c r="B256" s="62" t="s">
        <v>216</v>
      </c>
    </row>
    <row r="257" spans="1:2" ht="19.350000000000001" customHeight="1" x14ac:dyDescent="0.3">
      <c r="A257" s="61">
        <v>256</v>
      </c>
      <c r="B257" s="62" t="s">
        <v>1448</v>
      </c>
    </row>
    <row r="258" spans="1:2" ht="19.350000000000001" customHeight="1" x14ac:dyDescent="0.3">
      <c r="A258" s="61">
        <v>257</v>
      </c>
      <c r="B258" s="62" t="s">
        <v>462</v>
      </c>
    </row>
    <row r="259" spans="1:2" ht="19.350000000000001" customHeight="1" x14ac:dyDescent="0.3">
      <c r="A259" s="61">
        <v>258</v>
      </c>
      <c r="B259" s="62" t="s">
        <v>223</v>
      </c>
    </row>
    <row r="260" spans="1:2" ht="19.350000000000001" customHeight="1" x14ac:dyDescent="0.3">
      <c r="A260" s="61">
        <v>259</v>
      </c>
      <c r="B260" s="62" t="s">
        <v>581</v>
      </c>
    </row>
    <row r="261" spans="1:2" ht="19.350000000000001" customHeight="1" x14ac:dyDescent="0.3">
      <c r="A261" s="61">
        <v>260</v>
      </c>
      <c r="B261" s="62" t="s">
        <v>1774</v>
      </c>
    </row>
    <row r="262" spans="1:2" ht="19.350000000000001" customHeight="1" x14ac:dyDescent="0.3">
      <c r="A262" s="61">
        <v>261</v>
      </c>
      <c r="B262" s="62" t="s">
        <v>1775</v>
      </c>
    </row>
    <row r="263" spans="1:2" ht="19.350000000000001" customHeight="1" x14ac:dyDescent="0.3">
      <c r="A263" s="61">
        <v>262</v>
      </c>
      <c r="B263" s="62" t="s">
        <v>1776</v>
      </c>
    </row>
    <row r="264" spans="1:2" ht="19.350000000000001" customHeight="1" x14ac:dyDescent="0.3">
      <c r="A264" s="61">
        <v>263</v>
      </c>
      <c r="B264" s="62" t="s">
        <v>1777</v>
      </c>
    </row>
    <row r="265" spans="1:2" ht="19.350000000000001" customHeight="1" x14ac:dyDescent="0.3">
      <c r="A265" s="61">
        <v>264</v>
      </c>
      <c r="B265" s="62" t="s">
        <v>1778</v>
      </c>
    </row>
    <row r="266" spans="1:2" ht="19.350000000000001" customHeight="1" x14ac:dyDescent="0.3">
      <c r="A266" s="61">
        <v>265</v>
      </c>
      <c r="B266" s="62" t="s">
        <v>1779</v>
      </c>
    </row>
    <row r="267" spans="1:2" ht="19.350000000000001" customHeight="1" x14ac:dyDescent="0.3">
      <c r="A267" s="61">
        <v>266</v>
      </c>
      <c r="B267" s="62" t="s">
        <v>1780</v>
      </c>
    </row>
    <row r="268" spans="1:2" ht="19.350000000000001" customHeight="1" x14ac:dyDescent="0.3">
      <c r="A268" s="61">
        <v>267</v>
      </c>
      <c r="B268" s="62" t="s">
        <v>1781</v>
      </c>
    </row>
    <row r="269" spans="1:2" x14ac:dyDescent="0.3">
      <c r="B269" s="31"/>
    </row>
  </sheetData>
  <sortState xmlns:xlrd2="http://schemas.microsoft.com/office/spreadsheetml/2017/richdata2" ref="B217:B220">
    <sortCondition ref="B217:B220"/>
  </sortState>
  <customSheetViews>
    <customSheetView guid="{05F6EC02-5E12-4D9B-8343-D6A2E3BD2E9B}" scale="130">
      <pane ySplit="1" topLeftCell="A8" activePane="bottomLeft" state="frozen"/>
      <selection pane="bottomLeft" activeCell="B98" sqref="B98"/>
      <pageMargins left="0" right="0" top="0" bottom="0" header="0" footer="0"/>
    </customSheetView>
  </customSheetViews>
  <mergeCells count="1">
    <mergeCell ref="A1:B1"/>
  </mergeCells>
  <phoneticPr fontId="25" type="noConversion"/>
  <conditionalFormatting sqref="A2:B3 B265:B268 B4:B254 A4:A268">
    <cfRule type="expression" dxfId="736" priority="11">
      <formula>ISEVEN(ROW())</formula>
    </cfRule>
  </conditionalFormatting>
  <conditionalFormatting sqref="B254:B255">
    <cfRule type="expression" dxfId="735" priority="3">
      <formula>ISEVEN(ROW())</formula>
    </cfRule>
  </conditionalFormatting>
  <conditionalFormatting sqref="B255:B256">
    <cfRule type="expression" dxfId="734" priority="2">
      <formula>ISEVEN(ROW())</formula>
    </cfRule>
  </conditionalFormatting>
  <conditionalFormatting sqref="B256:B264">
    <cfRule type="expression" dxfId="733" priority="1">
      <formula>ISEVEN(ROW())</formula>
    </cfRule>
  </conditionalFormatting>
  <dataValidations count="1">
    <dataValidation allowBlank="1" showInputMessage="1" showErrorMessage="1" promptTitle="Seleccione Curso" sqref="B34:B35 B47 B2:B12 B22:B28" xr:uid="{00000000-0002-0000-0700-000000000000}"/>
  </dataValidations>
  <pageMargins left="0.7" right="0.7" top="0.75" bottom="0.75" header="0.3" footer="0.3"/>
  <pageSetup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02C5A-A483-460D-B78F-172BC1AE28E4}">
  <dimension ref="A1:N123"/>
  <sheetViews>
    <sheetView topLeftCell="C1" workbookViewId="0">
      <selection activeCell="E7" sqref="E7"/>
    </sheetView>
  </sheetViews>
  <sheetFormatPr baseColWidth="10" defaultColWidth="11.44140625" defaultRowHeight="13.8" x14ac:dyDescent="0.3"/>
  <cols>
    <col min="1" max="1" width="11.5546875" customWidth="1"/>
    <col min="2" max="7" width="33.6640625" customWidth="1"/>
    <col min="8" max="8" width="3.5546875" style="100" customWidth="1"/>
    <col min="9" max="14" width="8.6640625" customWidth="1"/>
  </cols>
  <sheetData>
    <row r="1" spans="1:14" ht="22.35" customHeight="1" x14ac:dyDescent="0.3"/>
    <row r="2" spans="1:14" ht="20.100000000000001" customHeight="1" x14ac:dyDescent="0.3">
      <c r="A2" s="262"/>
      <c r="B2" s="263" t="s">
        <v>4</v>
      </c>
      <c r="C2" s="263" t="s">
        <v>5</v>
      </c>
      <c r="D2" s="263" t="s">
        <v>6</v>
      </c>
      <c r="E2" s="263" t="s">
        <v>7</v>
      </c>
      <c r="F2" s="263" t="s">
        <v>8</v>
      </c>
      <c r="G2" s="263" t="s">
        <v>9</v>
      </c>
    </row>
    <row r="3" spans="1:14" s="8" customFormat="1" ht="20.100000000000001" customHeight="1" x14ac:dyDescent="0.3">
      <c r="B3" s="435" t="s">
        <v>1782</v>
      </c>
      <c r="C3" s="435" t="s">
        <v>1782</v>
      </c>
      <c r="D3" s="435" t="s">
        <v>1782</v>
      </c>
      <c r="E3" s="435" t="s">
        <v>1782</v>
      </c>
      <c r="F3" s="435" t="s">
        <v>1782</v>
      </c>
      <c r="G3" s="435" t="s">
        <v>1782</v>
      </c>
      <c r="H3" s="248"/>
    </row>
    <row r="4" spans="1:14" s="8" customFormat="1" ht="20.100000000000001" customHeight="1" x14ac:dyDescent="0.3">
      <c r="A4" s="955" t="s">
        <v>1782</v>
      </c>
      <c r="B4" s="259" t="s">
        <v>1783</v>
      </c>
      <c r="C4" s="259" t="s">
        <v>1784</v>
      </c>
      <c r="D4" s="259" t="s">
        <v>1785</v>
      </c>
      <c r="E4" s="259" t="s">
        <v>1786</v>
      </c>
      <c r="F4" s="259" t="s">
        <v>1787</v>
      </c>
      <c r="G4" s="259" t="s">
        <v>1788</v>
      </c>
      <c r="H4" s="248"/>
      <c r="I4" s="8" t="str">
        <f>ADDRESS(4+9*(ROW($I4)-4),10)</f>
        <v>$J$4</v>
      </c>
      <c r="J4" s="8" t="str">
        <f>ADDRESS(5+9*(ROW($I4)-4),10)</f>
        <v>$J$5</v>
      </c>
      <c r="K4" s="8" t="str">
        <f>ADDRESS(7+9*(ROW($I4)-4),10)</f>
        <v>$J$7</v>
      </c>
      <c r="L4" s="8" t="str">
        <f>ADDRESS(8+9*(ROW($I4)-4),10)</f>
        <v>$J$8</v>
      </c>
      <c r="M4" s="8" t="str">
        <f>ADDRESS(10+9*(ROW($I4)-4),10)</f>
        <v>$J$10</v>
      </c>
      <c r="N4" s="8" t="str">
        <f>ADDRESS(11+9*(ROW($I4)-4),10)</f>
        <v>$J$11</v>
      </c>
    </row>
    <row r="5" spans="1:14" s="8" customFormat="1" ht="20.100000000000001" customHeight="1" x14ac:dyDescent="0.3">
      <c r="A5" s="955"/>
      <c r="B5" s="272" t="s">
        <v>1789</v>
      </c>
      <c r="C5" s="272" t="s">
        <v>1790</v>
      </c>
      <c r="D5" s="273" t="s">
        <v>1791</v>
      </c>
      <c r="E5" s="274" t="s">
        <v>1792</v>
      </c>
      <c r="F5" s="274" t="s">
        <v>1793</v>
      </c>
      <c r="G5" s="275" t="s">
        <v>1794</v>
      </c>
      <c r="H5" s="248"/>
      <c r="I5" s="8" t="str">
        <f t="shared" ref="I5:I68" si="0">ADDRESS(4+9*(ROW($I5)-4),10)</f>
        <v>$J$13</v>
      </c>
      <c r="J5" s="8" t="str">
        <f t="shared" ref="J5:J68" si="1">ADDRESS(5+9*(ROW($I5)-4),10)</f>
        <v>$J$14</v>
      </c>
      <c r="K5" s="8" t="str">
        <f t="shared" ref="K5:K68" si="2">ADDRESS(7+9*(ROW($I5)-4),10)</f>
        <v>$J$16</v>
      </c>
      <c r="L5" s="8" t="str">
        <f t="shared" ref="L5:L68" si="3">ADDRESS(8+9*(ROW($I5)-4),10)</f>
        <v>$J$17</v>
      </c>
      <c r="M5" s="8" t="str">
        <f t="shared" ref="M5:M68" si="4">ADDRESS(10+9*(ROW($I5)-4),10)</f>
        <v>$J$19</v>
      </c>
      <c r="N5" s="8" t="str">
        <f t="shared" ref="N5:N68" si="5">ADDRESS(11+9*(ROW($I5)-4),10)</f>
        <v>$J$20</v>
      </c>
    </row>
    <row r="6" spans="1:14" s="8" customFormat="1" ht="20.100000000000001" customHeight="1" x14ac:dyDescent="0.3">
      <c r="A6" s="955"/>
      <c r="B6" s="259" t="s">
        <v>1795</v>
      </c>
      <c r="C6" s="259" t="s">
        <v>1796</v>
      </c>
      <c r="D6" s="259" t="s">
        <v>1797</v>
      </c>
      <c r="E6" s="259" t="s">
        <v>1798</v>
      </c>
      <c r="F6" s="259" t="s">
        <v>1799</v>
      </c>
      <c r="G6" s="259" t="s">
        <v>1800</v>
      </c>
      <c r="H6" s="249"/>
      <c r="I6" s="8" t="str">
        <f t="shared" si="0"/>
        <v>$J$22</v>
      </c>
      <c r="J6" s="8" t="str">
        <f t="shared" si="1"/>
        <v>$J$23</v>
      </c>
      <c r="K6" s="8" t="str">
        <f t="shared" si="2"/>
        <v>$J$25</v>
      </c>
      <c r="L6" s="8" t="str">
        <f t="shared" si="3"/>
        <v>$J$26</v>
      </c>
      <c r="M6" s="8" t="str">
        <f t="shared" si="4"/>
        <v>$J$28</v>
      </c>
      <c r="N6" s="8" t="str">
        <f t="shared" si="5"/>
        <v>$J$29</v>
      </c>
    </row>
    <row r="7" spans="1:14" s="8" customFormat="1" ht="20.100000000000001" customHeight="1" x14ac:dyDescent="0.3">
      <c r="A7" s="955"/>
      <c r="B7" s="272" t="s">
        <v>1801</v>
      </c>
      <c r="C7" s="274" t="s">
        <v>1802</v>
      </c>
      <c r="D7" s="273" t="s">
        <v>1803</v>
      </c>
      <c r="E7" s="274" t="s">
        <v>1804</v>
      </c>
      <c r="F7" s="274" t="s">
        <v>1805</v>
      </c>
      <c r="G7" s="275" t="s">
        <v>1806</v>
      </c>
      <c r="H7" s="250"/>
      <c r="I7" s="8" t="str">
        <f t="shared" si="0"/>
        <v>$J$31</v>
      </c>
      <c r="J7" s="8" t="str">
        <f t="shared" si="1"/>
        <v>$J$32</v>
      </c>
      <c r="K7" s="8" t="str">
        <f t="shared" si="2"/>
        <v>$J$34</v>
      </c>
      <c r="L7" s="8" t="str">
        <f t="shared" si="3"/>
        <v>$J$35</v>
      </c>
      <c r="M7" s="8" t="str">
        <f t="shared" si="4"/>
        <v>$J$37</v>
      </c>
      <c r="N7" s="8" t="str">
        <f t="shared" si="5"/>
        <v>$J$38</v>
      </c>
    </row>
    <row r="8" spans="1:14" s="8" customFormat="1" ht="20.100000000000001" customHeight="1" x14ac:dyDescent="0.3">
      <c r="B8" s="434" t="s">
        <v>1807</v>
      </c>
      <c r="C8" s="434" t="s">
        <v>1807</v>
      </c>
      <c r="D8" s="434" t="s">
        <v>1807</v>
      </c>
      <c r="E8" s="434" t="s">
        <v>1807</v>
      </c>
      <c r="F8" s="434" t="s">
        <v>1807</v>
      </c>
      <c r="G8" s="434" t="s">
        <v>1807</v>
      </c>
      <c r="H8" s="250"/>
      <c r="I8" s="8" t="str">
        <f t="shared" si="0"/>
        <v>$J$40</v>
      </c>
      <c r="J8" s="8" t="str">
        <f t="shared" si="1"/>
        <v>$J$41</v>
      </c>
      <c r="K8" s="8" t="str">
        <f t="shared" si="2"/>
        <v>$J$43</v>
      </c>
      <c r="L8" s="8" t="str">
        <f t="shared" si="3"/>
        <v>$J$44</v>
      </c>
      <c r="M8" s="8" t="str">
        <f t="shared" si="4"/>
        <v>$J$46</v>
      </c>
      <c r="N8" s="8" t="str">
        <f t="shared" si="5"/>
        <v>$J$47</v>
      </c>
    </row>
    <row r="9" spans="1:14" s="8" customFormat="1" ht="20.100000000000001" customHeight="1" x14ac:dyDescent="0.3">
      <c r="A9" s="955" t="s">
        <v>1807</v>
      </c>
      <c r="B9" s="261" t="s">
        <v>1808</v>
      </c>
      <c r="C9" s="259" t="s">
        <v>1809</v>
      </c>
      <c r="D9" s="259" t="s">
        <v>1810</v>
      </c>
      <c r="E9" s="259" t="s">
        <v>1811</v>
      </c>
      <c r="F9" s="259" t="s">
        <v>1812</v>
      </c>
      <c r="G9" s="259" t="s">
        <v>1813</v>
      </c>
      <c r="H9" s="249"/>
      <c r="I9" s="8" t="str">
        <f t="shared" si="0"/>
        <v>$J$49</v>
      </c>
      <c r="J9" s="8" t="str">
        <f t="shared" si="1"/>
        <v>$J$50</v>
      </c>
      <c r="K9" s="8" t="str">
        <f t="shared" si="2"/>
        <v>$J$52</v>
      </c>
      <c r="L9" s="8" t="str">
        <f t="shared" si="3"/>
        <v>$J$53</v>
      </c>
      <c r="M9" s="8" t="str">
        <f t="shared" si="4"/>
        <v>$J$55</v>
      </c>
      <c r="N9" s="8" t="str">
        <f t="shared" si="5"/>
        <v>$J$56</v>
      </c>
    </row>
    <row r="10" spans="1:14" s="8" customFormat="1" ht="20.100000000000001" customHeight="1" x14ac:dyDescent="0.3">
      <c r="A10" s="955"/>
      <c r="B10" s="272" t="s">
        <v>1814</v>
      </c>
      <c r="C10" s="272" t="s">
        <v>1815</v>
      </c>
      <c r="D10" s="273" t="s">
        <v>1816</v>
      </c>
      <c r="E10" s="274" t="s">
        <v>1817</v>
      </c>
      <c r="F10" s="274" t="s">
        <v>1818</v>
      </c>
      <c r="G10" s="275" t="s">
        <v>1819</v>
      </c>
      <c r="H10" s="250"/>
      <c r="I10" s="8" t="str">
        <f t="shared" si="0"/>
        <v>$J$58</v>
      </c>
      <c r="J10" s="8" t="str">
        <f t="shared" si="1"/>
        <v>$J$59</v>
      </c>
      <c r="K10" s="8" t="str">
        <f t="shared" si="2"/>
        <v>$J$61</v>
      </c>
      <c r="L10" s="8" t="str">
        <f t="shared" si="3"/>
        <v>$J$62</v>
      </c>
      <c r="M10" s="8" t="str">
        <f t="shared" si="4"/>
        <v>$J$64</v>
      </c>
      <c r="N10" s="8" t="str">
        <f t="shared" si="5"/>
        <v>$J$65</v>
      </c>
    </row>
    <row r="11" spans="1:14" s="8" customFormat="1" ht="20.100000000000001" customHeight="1" x14ac:dyDescent="0.3">
      <c r="A11" s="955"/>
      <c r="B11" s="261" t="s">
        <v>1820</v>
      </c>
      <c r="C11" s="259" t="s">
        <v>1821</v>
      </c>
      <c r="D11" s="259" t="s">
        <v>1822</v>
      </c>
      <c r="E11" s="259" t="s">
        <v>1823</v>
      </c>
      <c r="F11" s="259" t="s">
        <v>1824</v>
      </c>
      <c r="G11" s="259" t="s">
        <v>1825</v>
      </c>
      <c r="H11" s="250"/>
      <c r="I11" s="8" t="str">
        <f t="shared" si="0"/>
        <v>$J$67</v>
      </c>
      <c r="J11" s="8" t="str">
        <f t="shared" si="1"/>
        <v>$J$68</v>
      </c>
      <c r="K11" s="8" t="str">
        <f t="shared" si="2"/>
        <v>$J$70</v>
      </c>
      <c r="L11" s="8" t="str">
        <f t="shared" si="3"/>
        <v>$J$71</v>
      </c>
      <c r="M11" s="8" t="str">
        <f t="shared" si="4"/>
        <v>$J$73</v>
      </c>
      <c r="N11" s="8" t="str">
        <f t="shared" si="5"/>
        <v>$J$74</v>
      </c>
    </row>
    <row r="12" spans="1:14" s="8" customFormat="1" ht="20.100000000000001" customHeight="1" x14ac:dyDescent="0.3">
      <c r="A12" s="955"/>
      <c r="B12" s="272" t="s">
        <v>1826</v>
      </c>
      <c r="C12" s="274" t="s">
        <v>1827</v>
      </c>
      <c r="D12" s="273" t="s">
        <v>1828</v>
      </c>
      <c r="E12" s="274" t="s">
        <v>1829</v>
      </c>
      <c r="F12" s="274" t="s">
        <v>1830</v>
      </c>
      <c r="G12" s="275" t="s">
        <v>1831</v>
      </c>
      <c r="H12" s="249"/>
      <c r="I12" s="8" t="str">
        <f t="shared" si="0"/>
        <v>$J$76</v>
      </c>
      <c r="J12" s="8" t="str">
        <f t="shared" si="1"/>
        <v>$J$77</v>
      </c>
      <c r="K12" s="8" t="str">
        <f t="shared" si="2"/>
        <v>$J$79</v>
      </c>
      <c r="L12" s="8" t="str">
        <f t="shared" si="3"/>
        <v>$J$80</v>
      </c>
      <c r="M12" s="8" t="str">
        <f t="shared" si="4"/>
        <v>$J$82</v>
      </c>
      <c r="N12" s="8" t="str">
        <f t="shared" si="5"/>
        <v>$J$83</v>
      </c>
    </row>
    <row r="13" spans="1:14" s="8" customFormat="1" ht="20.100000000000001" customHeight="1" x14ac:dyDescent="0.3">
      <c r="B13" s="434" t="s">
        <v>1832</v>
      </c>
      <c r="C13" s="434" t="s">
        <v>1832</v>
      </c>
      <c r="D13" s="434" t="s">
        <v>1832</v>
      </c>
      <c r="E13" s="434" t="s">
        <v>1832</v>
      </c>
      <c r="F13" s="434" t="s">
        <v>1832</v>
      </c>
      <c r="G13" s="434" t="s">
        <v>1832</v>
      </c>
      <c r="H13" s="250"/>
      <c r="I13" s="8" t="str">
        <f t="shared" si="0"/>
        <v>$J$85</v>
      </c>
      <c r="J13" s="8" t="str">
        <f t="shared" si="1"/>
        <v>$J$86</v>
      </c>
      <c r="K13" s="8" t="str">
        <f t="shared" si="2"/>
        <v>$J$88</v>
      </c>
      <c r="L13" s="8" t="str">
        <f t="shared" si="3"/>
        <v>$J$89</v>
      </c>
      <c r="M13" s="8" t="str">
        <f t="shared" si="4"/>
        <v>$J$91</v>
      </c>
      <c r="N13" s="8" t="str">
        <f t="shared" si="5"/>
        <v>$J$92</v>
      </c>
    </row>
    <row r="14" spans="1:14" s="8" customFormat="1" ht="20.100000000000001" customHeight="1" x14ac:dyDescent="0.3">
      <c r="A14" s="955" t="s">
        <v>1832</v>
      </c>
      <c r="B14" s="259" t="s">
        <v>1833</v>
      </c>
      <c r="C14" s="261" t="s">
        <v>1834</v>
      </c>
      <c r="D14" s="261" t="s">
        <v>1835</v>
      </c>
      <c r="E14" s="261" t="s">
        <v>1836</v>
      </c>
      <c r="F14" s="261" t="s">
        <v>1837</v>
      </c>
      <c r="G14" s="261" t="s">
        <v>1838</v>
      </c>
      <c r="H14" s="250"/>
      <c r="I14" s="8" t="str">
        <f t="shared" si="0"/>
        <v>$J$94</v>
      </c>
      <c r="J14" s="8" t="str">
        <f t="shared" si="1"/>
        <v>$J$95</v>
      </c>
      <c r="K14" s="8" t="str">
        <f t="shared" si="2"/>
        <v>$J$97</v>
      </c>
      <c r="L14" s="8" t="str">
        <f t="shared" si="3"/>
        <v>$J$98</v>
      </c>
      <c r="M14" s="8" t="str">
        <f t="shared" si="4"/>
        <v>$J$100</v>
      </c>
      <c r="N14" s="8" t="str">
        <f t="shared" si="5"/>
        <v>$J$101</v>
      </c>
    </row>
    <row r="15" spans="1:14" s="8" customFormat="1" ht="20.100000000000001" customHeight="1" x14ac:dyDescent="0.3">
      <c r="A15" s="955"/>
      <c r="B15" s="272" t="s">
        <v>1839</v>
      </c>
      <c r="C15" s="272" t="s">
        <v>1840</v>
      </c>
      <c r="D15" s="273" t="s">
        <v>1841</v>
      </c>
      <c r="E15" s="276" t="s">
        <v>1842</v>
      </c>
      <c r="F15" s="276" t="s">
        <v>1843</v>
      </c>
      <c r="G15" s="277" t="s">
        <v>1844</v>
      </c>
      <c r="H15" s="250"/>
      <c r="I15" s="8" t="str">
        <f t="shared" si="0"/>
        <v>$J$103</v>
      </c>
      <c r="J15" s="8" t="str">
        <f t="shared" si="1"/>
        <v>$J$104</v>
      </c>
      <c r="K15" s="8" t="str">
        <f t="shared" si="2"/>
        <v>$J$106</v>
      </c>
      <c r="L15" s="8" t="str">
        <f t="shared" si="3"/>
        <v>$J$107</v>
      </c>
      <c r="M15" s="8" t="str">
        <f t="shared" si="4"/>
        <v>$J$109</v>
      </c>
      <c r="N15" s="8" t="str">
        <f t="shared" si="5"/>
        <v>$J$110</v>
      </c>
    </row>
    <row r="16" spans="1:14" s="8" customFormat="1" ht="20.100000000000001" customHeight="1" x14ac:dyDescent="0.3">
      <c r="A16" s="955"/>
      <c r="B16" s="259" t="s">
        <v>1845</v>
      </c>
      <c r="C16" s="261" t="s">
        <v>1846</v>
      </c>
      <c r="D16" s="261" t="s">
        <v>1847</v>
      </c>
      <c r="E16" s="261" t="s">
        <v>1848</v>
      </c>
      <c r="F16" s="261" t="s">
        <v>1849</v>
      </c>
      <c r="G16" s="261" t="s">
        <v>1850</v>
      </c>
      <c r="H16" s="250"/>
      <c r="I16" s="8" t="str">
        <f t="shared" si="0"/>
        <v>$J$112</v>
      </c>
      <c r="J16" s="8" t="str">
        <f t="shared" si="1"/>
        <v>$J$113</v>
      </c>
      <c r="K16" s="8" t="str">
        <f t="shared" si="2"/>
        <v>$J$115</v>
      </c>
      <c r="L16" s="8" t="str">
        <f t="shared" si="3"/>
        <v>$J$116</v>
      </c>
      <c r="M16" s="8" t="str">
        <f t="shared" si="4"/>
        <v>$J$118</v>
      </c>
      <c r="N16" s="8" t="str">
        <f t="shared" si="5"/>
        <v>$J$119</v>
      </c>
    </row>
    <row r="17" spans="1:14" s="8" customFormat="1" ht="20.100000000000001" customHeight="1" x14ac:dyDescent="0.3">
      <c r="A17" s="955"/>
      <c r="B17" s="272" t="s">
        <v>1851</v>
      </c>
      <c r="C17" s="276" t="s">
        <v>1852</v>
      </c>
      <c r="D17" s="273" t="s">
        <v>1853</v>
      </c>
      <c r="E17" s="276" t="s">
        <v>1854</v>
      </c>
      <c r="F17" s="276" t="s">
        <v>1855</v>
      </c>
      <c r="G17" s="277" t="s">
        <v>1856</v>
      </c>
      <c r="H17" s="250"/>
      <c r="I17" s="8" t="str">
        <f t="shared" si="0"/>
        <v>$J$121</v>
      </c>
      <c r="J17" s="8" t="str">
        <f t="shared" si="1"/>
        <v>$J$122</v>
      </c>
      <c r="K17" s="8" t="str">
        <f t="shared" si="2"/>
        <v>$J$124</v>
      </c>
      <c r="L17" s="8" t="str">
        <f t="shared" si="3"/>
        <v>$J$125</v>
      </c>
      <c r="M17" s="8" t="str">
        <f t="shared" si="4"/>
        <v>$J$127</v>
      </c>
      <c r="N17" s="8" t="str">
        <f t="shared" si="5"/>
        <v>$J$128</v>
      </c>
    </row>
    <row r="18" spans="1:14" s="8" customFormat="1" ht="20.100000000000001" customHeight="1" x14ac:dyDescent="0.3">
      <c r="B18"/>
      <c r="C18"/>
      <c r="D18"/>
      <c r="E18"/>
      <c r="F18"/>
      <c r="G18"/>
      <c r="H18" s="250"/>
      <c r="I18" s="8" t="str">
        <f t="shared" si="0"/>
        <v>$J$130</v>
      </c>
      <c r="J18" s="8" t="str">
        <f t="shared" si="1"/>
        <v>$J$131</v>
      </c>
      <c r="K18" s="8" t="str">
        <f t="shared" si="2"/>
        <v>$J$133</v>
      </c>
      <c r="L18" s="8" t="str">
        <f t="shared" si="3"/>
        <v>$J$134</v>
      </c>
      <c r="M18" s="8" t="str">
        <f t="shared" si="4"/>
        <v>$J$136</v>
      </c>
      <c r="N18" s="8" t="str">
        <f t="shared" si="5"/>
        <v>$J$137</v>
      </c>
    </row>
    <row r="19" spans="1:14" s="8" customFormat="1" ht="20.100000000000001" customHeight="1" x14ac:dyDescent="0.3">
      <c r="B19" s="263" t="s">
        <v>4</v>
      </c>
      <c r="C19" s="263" t="s">
        <v>5</v>
      </c>
      <c r="D19" s="263" t="s">
        <v>6</v>
      </c>
      <c r="E19" s="263" t="s">
        <v>7</v>
      </c>
      <c r="F19" s="263" t="s">
        <v>8</v>
      </c>
      <c r="G19" s="263" t="s">
        <v>9</v>
      </c>
      <c r="H19" s="250"/>
      <c r="I19" s="8" t="str">
        <f t="shared" si="0"/>
        <v>$J$139</v>
      </c>
      <c r="J19" s="8" t="str">
        <f t="shared" si="1"/>
        <v>$J$140</v>
      </c>
      <c r="K19" s="8" t="str">
        <f t="shared" si="2"/>
        <v>$J$142</v>
      </c>
      <c r="L19" s="8" t="str">
        <f t="shared" si="3"/>
        <v>$J$143</v>
      </c>
      <c r="M19" s="8" t="str">
        <f t="shared" si="4"/>
        <v>$J$145</v>
      </c>
      <c r="N19" s="8" t="str">
        <f t="shared" si="5"/>
        <v>$J$146</v>
      </c>
    </row>
    <row r="20" spans="1:14" s="8" customFormat="1" ht="20.100000000000001" customHeight="1" x14ac:dyDescent="0.3">
      <c r="A20" s="955" t="s">
        <v>1782</v>
      </c>
      <c r="B20" s="264" t="s">
        <v>1857</v>
      </c>
      <c r="C20" s="264" t="s">
        <v>1858</v>
      </c>
      <c r="D20" s="264" t="s">
        <v>1859</v>
      </c>
      <c r="E20" s="264" t="s">
        <v>1860</v>
      </c>
      <c r="F20" s="264" t="s">
        <v>1861</v>
      </c>
      <c r="G20" s="264" t="s">
        <v>1862</v>
      </c>
      <c r="H20" s="250"/>
      <c r="I20" s="8" t="str">
        <f t="shared" si="0"/>
        <v>$J$148</v>
      </c>
      <c r="J20" s="8" t="str">
        <f t="shared" si="1"/>
        <v>$J$149</v>
      </c>
      <c r="K20" s="8" t="str">
        <f t="shared" si="2"/>
        <v>$J$151</v>
      </c>
      <c r="L20" s="8" t="str">
        <f t="shared" si="3"/>
        <v>$J$152</v>
      </c>
      <c r="M20" s="8" t="str">
        <f t="shared" si="4"/>
        <v>$J$154</v>
      </c>
      <c r="N20" s="8" t="str">
        <f t="shared" si="5"/>
        <v>$J$155</v>
      </c>
    </row>
    <row r="21" spans="1:14" s="8" customFormat="1" ht="20.100000000000001" customHeight="1" x14ac:dyDescent="0.3">
      <c r="A21" s="955"/>
      <c r="B21" s="265"/>
      <c r="C21" s="265"/>
      <c r="D21" s="266"/>
      <c r="E21" s="267"/>
      <c r="F21" s="267"/>
      <c r="G21" s="268"/>
      <c r="H21" s="250"/>
      <c r="I21" s="8" t="str">
        <f t="shared" si="0"/>
        <v>$J$157</v>
      </c>
      <c r="J21" s="8" t="str">
        <f t="shared" si="1"/>
        <v>$J$158</v>
      </c>
      <c r="K21" s="8" t="str">
        <f t="shared" si="2"/>
        <v>$J$160</v>
      </c>
      <c r="L21" s="8" t="str">
        <f t="shared" si="3"/>
        <v>$J$161</v>
      </c>
      <c r="M21" s="8" t="str">
        <f t="shared" si="4"/>
        <v>$J$163</v>
      </c>
      <c r="N21" s="8" t="str">
        <f t="shared" si="5"/>
        <v>$J$164</v>
      </c>
    </row>
    <row r="22" spans="1:14" ht="20.100000000000001" customHeight="1" x14ac:dyDescent="0.3">
      <c r="A22" s="955"/>
      <c r="B22" s="264" t="s">
        <v>1863</v>
      </c>
      <c r="C22" s="264" t="s">
        <v>1864</v>
      </c>
      <c r="D22" s="264" t="s">
        <v>1865</v>
      </c>
      <c r="E22" s="264" t="s">
        <v>1866</v>
      </c>
      <c r="F22" s="264" t="s">
        <v>1867</v>
      </c>
      <c r="G22" s="264" t="s">
        <v>1868</v>
      </c>
      <c r="I22" s="8" t="str">
        <f t="shared" si="0"/>
        <v>$J$166</v>
      </c>
      <c r="J22" s="8" t="str">
        <f t="shared" si="1"/>
        <v>$J$167</v>
      </c>
      <c r="K22" s="8" t="str">
        <f t="shared" si="2"/>
        <v>$J$169</v>
      </c>
      <c r="L22" s="8" t="str">
        <f t="shared" si="3"/>
        <v>$J$170</v>
      </c>
      <c r="M22" s="8" t="str">
        <f t="shared" si="4"/>
        <v>$J$172</v>
      </c>
      <c r="N22" s="8" t="str">
        <f t="shared" si="5"/>
        <v>$J$173</v>
      </c>
    </row>
    <row r="23" spans="1:14" ht="20.100000000000001" customHeight="1" x14ac:dyDescent="0.3">
      <c r="A23" s="955"/>
      <c r="B23" s="265"/>
      <c r="C23" s="267"/>
      <c r="D23" s="266"/>
      <c r="E23" s="267" t="s">
        <v>1869</v>
      </c>
      <c r="F23" s="267" t="s">
        <v>1869</v>
      </c>
      <c r="G23" s="268" t="s">
        <v>1869</v>
      </c>
      <c r="I23" s="8" t="str">
        <f t="shared" si="0"/>
        <v>$J$175</v>
      </c>
      <c r="J23" s="8" t="str">
        <f t="shared" si="1"/>
        <v>$J$176</v>
      </c>
      <c r="K23" s="8" t="str">
        <f t="shared" si="2"/>
        <v>$J$178</v>
      </c>
      <c r="L23" s="8" t="str">
        <f t="shared" si="3"/>
        <v>$J$179</v>
      </c>
      <c r="M23" s="8" t="str">
        <f t="shared" si="4"/>
        <v>$J$181</v>
      </c>
      <c r="N23" s="8" t="str">
        <f t="shared" si="5"/>
        <v>$J$182</v>
      </c>
    </row>
    <row r="24" spans="1:14" ht="20.100000000000001" customHeight="1" x14ac:dyDescent="0.3">
      <c r="A24" s="955" t="s">
        <v>1807</v>
      </c>
      <c r="B24" s="269" t="s">
        <v>1870</v>
      </c>
      <c r="C24" s="264" t="s">
        <v>1871</v>
      </c>
      <c r="D24" s="264" t="s">
        <v>1872</v>
      </c>
      <c r="E24" s="264" t="s">
        <v>1873</v>
      </c>
      <c r="F24" s="264" t="s">
        <v>1874</v>
      </c>
      <c r="G24" s="264" t="s">
        <v>1875</v>
      </c>
      <c r="I24" s="8" t="str">
        <f t="shared" si="0"/>
        <v>$J$184</v>
      </c>
      <c r="J24" s="8" t="str">
        <f t="shared" si="1"/>
        <v>$J$185</v>
      </c>
      <c r="K24" s="8" t="str">
        <f t="shared" si="2"/>
        <v>$J$187</v>
      </c>
      <c r="L24" s="8" t="str">
        <f t="shared" si="3"/>
        <v>$J$188</v>
      </c>
      <c r="M24" s="8" t="str">
        <f t="shared" si="4"/>
        <v>$J$190</v>
      </c>
      <c r="N24" s="8" t="str">
        <f t="shared" si="5"/>
        <v>$J$191</v>
      </c>
    </row>
    <row r="25" spans="1:14" ht="20.100000000000001" customHeight="1" x14ac:dyDescent="0.3">
      <c r="A25" s="955"/>
      <c r="B25" s="265"/>
      <c r="C25" s="265"/>
      <c r="D25" s="266"/>
      <c r="E25" s="267" t="s">
        <v>1869</v>
      </c>
      <c r="F25" s="267" t="s">
        <v>1869</v>
      </c>
      <c r="G25" s="268" t="s">
        <v>1869</v>
      </c>
      <c r="I25" s="8" t="str">
        <f t="shared" si="0"/>
        <v>$J$193</v>
      </c>
      <c r="J25" s="8" t="str">
        <f t="shared" si="1"/>
        <v>$J$194</v>
      </c>
      <c r="K25" s="8" t="str">
        <f t="shared" si="2"/>
        <v>$J$196</v>
      </c>
      <c r="L25" s="8" t="str">
        <f t="shared" si="3"/>
        <v>$J$197</v>
      </c>
      <c r="M25" s="8" t="str">
        <f t="shared" si="4"/>
        <v>$J$199</v>
      </c>
      <c r="N25" s="8" t="str">
        <f t="shared" si="5"/>
        <v>$J$200</v>
      </c>
    </row>
    <row r="26" spans="1:14" ht="20.100000000000001" customHeight="1" x14ac:dyDescent="0.3">
      <c r="A26" s="955"/>
      <c r="B26" s="269" t="s">
        <v>1876</v>
      </c>
      <c r="C26" s="264" t="s">
        <v>1877</v>
      </c>
      <c r="D26" s="264" t="s">
        <v>1878</v>
      </c>
      <c r="E26" s="264" t="s">
        <v>1879</v>
      </c>
      <c r="F26" s="264" t="s">
        <v>1880</v>
      </c>
      <c r="G26" s="264" t="s">
        <v>1881</v>
      </c>
      <c r="I26" s="8" t="str">
        <f t="shared" si="0"/>
        <v>$J$202</v>
      </c>
      <c r="J26" s="8" t="str">
        <f t="shared" si="1"/>
        <v>$J$203</v>
      </c>
      <c r="K26" s="8" t="str">
        <f t="shared" si="2"/>
        <v>$J$205</v>
      </c>
      <c r="L26" s="8" t="str">
        <f t="shared" si="3"/>
        <v>$J$206</v>
      </c>
      <c r="M26" s="8" t="str">
        <f t="shared" si="4"/>
        <v>$J$208</v>
      </c>
      <c r="N26" s="8" t="str">
        <f t="shared" si="5"/>
        <v>$J$209</v>
      </c>
    </row>
    <row r="27" spans="1:14" ht="20.100000000000001" customHeight="1" x14ac:dyDescent="0.3">
      <c r="A27" s="955"/>
      <c r="B27" s="265"/>
      <c r="C27" s="267" t="s">
        <v>1869</v>
      </c>
      <c r="D27" s="266"/>
      <c r="E27" s="267" t="s">
        <v>1869</v>
      </c>
      <c r="F27" s="267" t="s">
        <v>1869</v>
      </c>
      <c r="G27" s="268" t="s">
        <v>1869</v>
      </c>
      <c r="I27" s="8" t="str">
        <f t="shared" si="0"/>
        <v>$J$211</v>
      </c>
      <c r="J27" s="8" t="str">
        <f t="shared" si="1"/>
        <v>$J$212</v>
      </c>
      <c r="K27" s="8" t="str">
        <f t="shared" si="2"/>
        <v>$J$214</v>
      </c>
      <c r="L27" s="8" t="str">
        <f t="shared" si="3"/>
        <v>$J$215</v>
      </c>
      <c r="M27" s="8" t="str">
        <f t="shared" si="4"/>
        <v>$J$217</v>
      </c>
      <c r="N27" s="8" t="str">
        <f t="shared" si="5"/>
        <v>$J$218</v>
      </c>
    </row>
    <row r="28" spans="1:14" ht="20.100000000000001" customHeight="1" x14ac:dyDescent="0.3">
      <c r="A28" s="955" t="s">
        <v>1832</v>
      </c>
      <c r="B28" s="264" t="s">
        <v>1882</v>
      </c>
      <c r="C28" s="269" t="s">
        <v>1883</v>
      </c>
      <c r="D28" s="269" t="s">
        <v>1884</v>
      </c>
      <c r="E28" s="269" t="s">
        <v>1885</v>
      </c>
      <c r="F28" s="269" t="s">
        <v>1886</v>
      </c>
      <c r="G28" s="269" t="s">
        <v>1887</v>
      </c>
      <c r="I28" s="8" t="str">
        <f t="shared" si="0"/>
        <v>$J$220</v>
      </c>
      <c r="J28" s="8" t="str">
        <f t="shared" si="1"/>
        <v>$J$221</v>
      </c>
      <c r="K28" s="8" t="str">
        <f t="shared" si="2"/>
        <v>$J$223</v>
      </c>
      <c r="L28" s="8" t="str">
        <f t="shared" si="3"/>
        <v>$J$224</v>
      </c>
      <c r="M28" s="8" t="str">
        <f t="shared" si="4"/>
        <v>$J$226</v>
      </c>
      <c r="N28" s="8" t="str">
        <f t="shared" si="5"/>
        <v>$J$227</v>
      </c>
    </row>
    <row r="29" spans="1:14" ht="20.100000000000001" customHeight="1" x14ac:dyDescent="0.3">
      <c r="A29" s="955"/>
      <c r="B29" s="265"/>
      <c r="C29" s="265"/>
      <c r="D29" s="266"/>
      <c r="E29" s="270" t="s">
        <v>1869</v>
      </c>
      <c r="F29" s="270" t="s">
        <v>1869</v>
      </c>
      <c r="G29" s="271" t="s">
        <v>1869</v>
      </c>
      <c r="I29" s="8" t="str">
        <f t="shared" si="0"/>
        <v>$J$229</v>
      </c>
      <c r="J29" s="8" t="str">
        <f t="shared" si="1"/>
        <v>$J$230</v>
      </c>
      <c r="K29" s="8" t="str">
        <f t="shared" si="2"/>
        <v>$J$232</v>
      </c>
      <c r="L29" s="8" t="str">
        <f t="shared" si="3"/>
        <v>$J$233</v>
      </c>
      <c r="M29" s="8" t="str">
        <f t="shared" si="4"/>
        <v>$J$235</v>
      </c>
      <c r="N29" s="8" t="str">
        <f t="shared" si="5"/>
        <v>$J$236</v>
      </c>
    </row>
    <row r="30" spans="1:14" ht="20.100000000000001" customHeight="1" x14ac:dyDescent="0.3">
      <c r="A30" s="955"/>
      <c r="B30" s="264" t="s">
        <v>1888</v>
      </c>
      <c r="C30" s="269" t="s">
        <v>1889</v>
      </c>
      <c r="D30" s="269" t="s">
        <v>1890</v>
      </c>
      <c r="E30" s="269" t="s">
        <v>1891</v>
      </c>
      <c r="F30" s="269" t="s">
        <v>1892</v>
      </c>
      <c r="G30" s="269" t="s">
        <v>1893</v>
      </c>
      <c r="I30" s="8" t="str">
        <f t="shared" si="0"/>
        <v>$J$238</v>
      </c>
      <c r="J30" s="8" t="str">
        <f t="shared" si="1"/>
        <v>$J$239</v>
      </c>
      <c r="K30" s="8" t="str">
        <f t="shared" si="2"/>
        <v>$J$241</v>
      </c>
      <c r="L30" s="8" t="str">
        <f t="shared" si="3"/>
        <v>$J$242</v>
      </c>
      <c r="M30" s="8" t="str">
        <f t="shared" si="4"/>
        <v>$J$244</v>
      </c>
      <c r="N30" s="8" t="str">
        <f t="shared" si="5"/>
        <v>$J$245</v>
      </c>
    </row>
    <row r="31" spans="1:14" ht="20.100000000000001" customHeight="1" x14ac:dyDescent="0.3">
      <c r="A31" s="955"/>
      <c r="B31" s="265"/>
      <c r="C31" s="270" t="s">
        <v>1869</v>
      </c>
      <c r="D31" s="266"/>
      <c r="E31" s="270" t="s">
        <v>1869</v>
      </c>
      <c r="F31" s="270" t="s">
        <v>1869</v>
      </c>
      <c r="G31" s="271" t="s">
        <v>1869</v>
      </c>
      <c r="I31" s="8" t="str">
        <f t="shared" si="0"/>
        <v>$J$247</v>
      </c>
      <c r="J31" s="8" t="str">
        <f t="shared" si="1"/>
        <v>$J$248</v>
      </c>
      <c r="K31" s="8" t="str">
        <f t="shared" si="2"/>
        <v>$J$250</v>
      </c>
      <c r="L31" s="8" t="str">
        <f t="shared" si="3"/>
        <v>$J$251</v>
      </c>
      <c r="M31" s="8" t="str">
        <f t="shared" si="4"/>
        <v>$J$253</v>
      </c>
      <c r="N31" s="8" t="str">
        <f t="shared" si="5"/>
        <v>$J$254</v>
      </c>
    </row>
    <row r="32" spans="1:14" ht="20.100000000000001" customHeight="1" x14ac:dyDescent="0.3">
      <c r="B32" s="435" t="s">
        <v>1782</v>
      </c>
      <c r="C32" s="953" t="s">
        <v>1894</v>
      </c>
      <c r="I32" s="8" t="str">
        <f t="shared" si="0"/>
        <v>$J$256</v>
      </c>
      <c r="J32" s="8" t="str">
        <f t="shared" si="1"/>
        <v>$J$257</v>
      </c>
      <c r="K32" s="8" t="str">
        <f t="shared" si="2"/>
        <v>$J$259</v>
      </c>
      <c r="L32" s="8" t="str">
        <f t="shared" si="3"/>
        <v>$J$260</v>
      </c>
      <c r="M32" s="8" t="str">
        <f t="shared" si="4"/>
        <v>$J$262</v>
      </c>
      <c r="N32" s="8" t="str">
        <f t="shared" si="5"/>
        <v>$J$263</v>
      </c>
    </row>
    <row r="33" spans="2:14" ht="20.100000000000001" customHeight="1" x14ac:dyDescent="0.3">
      <c r="B33" s="260" t="str">
        <f>_xlfn.TEXTJOIN(";",TRUE,I4:I123)</f>
        <v>$J$4;$J$13;$J$22;$J$31;$J$40;$J$49;$J$58;$J$67;$J$76;$J$85;$J$94;$J$103;$J$112;$J$121;$J$130;$J$139;$J$148;$J$157;$J$166;$J$175;$J$184;$J$193;$J$202;$J$211;$J$220;$J$229;$J$238;$J$247;$J$256;$J$265;$J$274;$J$283;$J$292;$J$301;$J$310;$J$319;$J$328;$J$337;$J$346;$J$355;$J$364;$J$373;$J$382;$J$391;$J$400;$J$409;$J$418;$J$427;$J$436;$J$445;$J$454;$J$463;$J$472;$J$481;$J$490;$J$499;$J$508;$J$517;$J$526;$J$535;$J$544;$J$553;$J$562;$J$571;$J$580;$J$589;$J$598;$J$607;$J$616;$J$625;$J$634;$J$643;$J$652;$J$661;$J$670;$J$679;$J$688;$J$697;$J$706;$J$715;$J$724;$J$733;$J$742;$J$751;$J$760;$J$769;$J$778;$J$787;$J$796;$J$805;$J$814;$J$823;$J$832;$J$841;$J$850;$J$859;$J$868;$J$877;$J$886;$J$895;$J$904;$J$913;$J$922;$J$931;$J$940;$J$949;$J$958;$J$967;$J$976;$J$985;$J$994;$J$1003;$J$1012;$J$1021;$J$1030;$J$1039;$J$1048;$J$1057;$J$1066;$J$1075</v>
      </c>
      <c r="C33" s="954"/>
      <c r="I33" s="8" t="str">
        <f t="shared" si="0"/>
        <v>$J$265</v>
      </c>
      <c r="J33" s="8" t="str">
        <f t="shared" si="1"/>
        <v>$J$266</v>
      </c>
      <c r="K33" s="8" t="str">
        <f t="shared" si="2"/>
        <v>$J$268</v>
      </c>
      <c r="L33" s="8" t="str">
        <f t="shared" si="3"/>
        <v>$J$269</v>
      </c>
      <c r="M33" s="8" t="str">
        <f t="shared" si="4"/>
        <v>$J$271</v>
      </c>
      <c r="N33" s="8" t="str">
        <f t="shared" si="5"/>
        <v>$J$272</v>
      </c>
    </row>
    <row r="34" spans="2:14" ht="20.100000000000001" customHeight="1" x14ac:dyDescent="0.3">
      <c r="B34" s="260" t="str">
        <f>_xlfn.TEXTJOIN(";",TRUE,J4:J123)</f>
        <v>$J$5;$J$14;$J$23;$J$32;$J$41;$J$50;$J$59;$J$68;$J$77;$J$86;$J$95;$J$104;$J$113;$J$122;$J$131;$J$140;$J$149;$J$158;$J$167;$J$176;$J$185;$J$194;$J$203;$J$212;$J$221;$J$230;$J$239;$J$248;$J$257;$J$266;$J$275;$J$284;$J$293;$J$302;$J$311;$J$320;$J$329;$J$338;$J$347;$J$356;$J$365;$J$374;$J$383;$J$392;$J$401;$J$410;$J$419;$J$428;$J$437;$J$446;$J$455;$J$464;$J$473;$J$482;$J$491;$J$500;$J$509;$J$518;$J$527;$J$536;$J$545;$J$554;$J$563;$J$572;$J$581;$J$590;$J$599;$J$608;$J$617;$J$626;$J$635;$J$644;$J$653;$J$662;$J$671;$J$680;$J$689;$J$698;$J$707;$J$716;$J$725;$J$734;$J$743;$J$752;$J$761;$J$770;$J$779;$J$788;$J$797;$J$806;$J$815;$J$824;$J$833;$J$842;$J$851;$J$860;$J$869;$J$878;$J$887;$J$896;$J$905;$J$914;$J$923;$J$932;$J$941;$J$950;$J$959;$J$968;$J$977;$J$986;$J$995;$J$1004;$J$1013;$J$1022;$J$1031;$J$1040;$J$1049;$J$1058;$J$1067;$J$1076</v>
      </c>
      <c r="C34" s="954"/>
      <c r="I34" s="8" t="str">
        <f t="shared" si="0"/>
        <v>$J$274</v>
      </c>
      <c r="J34" s="8" t="str">
        <f t="shared" si="1"/>
        <v>$J$275</v>
      </c>
      <c r="K34" s="8" t="str">
        <f t="shared" si="2"/>
        <v>$J$277</v>
      </c>
      <c r="L34" s="8" t="str">
        <f t="shared" si="3"/>
        <v>$J$278</v>
      </c>
      <c r="M34" s="8" t="str">
        <f t="shared" si="4"/>
        <v>$J$280</v>
      </c>
      <c r="N34" s="8" t="str">
        <f t="shared" si="5"/>
        <v>$J$281</v>
      </c>
    </row>
    <row r="35" spans="2:14" ht="20.100000000000001" customHeight="1" x14ac:dyDescent="0.3">
      <c r="B35" s="434" t="s">
        <v>1807</v>
      </c>
      <c r="C35" s="954"/>
      <c r="I35" s="8" t="str">
        <f t="shared" si="0"/>
        <v>$J$283</v>
      </c>
      <c r="J35" s="8" t="str">
        <f t="shared" si="1"/>
        <v>$J$284</v>
      </c>
      <c r="K35" s="8" t="str">
        <f t="shared" si="2"/>
        <v>$J$286</v>
      </c>
      <c r="L35" s="8" t="str">
        <f t="shared" si="3"/>
        <v>$J$287</v>
      </c>
      <c r="M35" s="8" t="str">
        <f t="shared" si="4"/>
        <v>$J$289</v>
      </c>
      <c r="N35" s="8" t="str">
        <f t="shared" si="5"/>
        <v>$J$290</v>
      </c>
    </row>
    <row r="36" spans="2:14" ht="20.100000000000001" customHeight="1" x14ac:dyDescent="0.3">
      <c r="B36" s="260" t="str">
        <f>_xlfn.TEXTJOIN(";",TRUE,K4:K123)</f>
        <v>$J$7;$J$16;$J$25;$J$34;$J$43;$J$52;$J$61;$J$70;$J$79;$J$88;$J$97;$J$106;$J$115;$J$124;$J$133;$J$142;$J$151;$J$160;$J$169;$J$178;$J$187;$J$196;$J$205;$J$214;$J$223;$J$232;$J$241;$J$250;$J$259;$J$268;$J$277;$J$286;$J$295;$J$304;$J$313;$J$322;$J$331;$J$340;$J$349;$J$358;$J$367;$J$376;$J$385;$J$394;$J$403;$J$412;$J$421;$J$430;$J$439;$J$448;$J$457;$J$466;$J$475;$J$484;$J$493;$J$502;$J$511;$J$520;$J$529;$J$538;$J$547;$J$556;$J$565;$J$574;$J$583;$J$592;$J$601;$J$610;$J$619;$J$628;$J$637;$J$646;$J$655;$J$664;$J$673;$J$682;$J$691;$J$700;$J$709;$J$718;$J$727;$J$736;$J$745;$J$754;$J$763;$J$772;$J$781;$J$790;$J$799;$J$808;$J$817;$J$826;$J$835;$J$844;$J$853;$J$862;$J$871;$J$880;$J$889;$J$898;$J$907;$J$916;$J$925;$J$934;$J$943;$J$952;$J$961;$J$970;$J$979;$J$988;$J$997;$J$1006;$J$1015;$J$1024;$J$1033;$J$1042;$J$1051;$J$1060;$J$1069;$J$1078</v>
      </c>
      <c r="C36" s="954"/>
      <c r="I36" s="8" t="str">
        <f t="shared" si="0"/>
        <v>$J$292</v>
      </c>
      <c r="J36" s="8" t="str">
        <f t="shared" si="1"/>
        <v>$J$293</v>
      </c>
      <c r="K36" s="8" t="str">
        <f t="shared" si="2"/>
        <v>$J$295</v>
      </c>
      <c r="L36" s="8" t="str">
        <f t="shared" si="3"/>
        <v>$J$296</v>
      </c>
      <c r="M36" s="8" t="str">
        <f t="shared" si="4"/>
        <v>$J$298</v>
      </c>
      <c r="N36" s="8" t="str">
        <f t="shared" si="5"/>
        <v>$J$299</v>
      </c>
    </row>
    <row r="37" spans="2:14" ht="20.100000000000001" customHeight="1" x14ac:dyDescent="0.3">
      <c r="B37" s="260" t="str">
        <f>_xlfn.TEXTJOIN(";",TRUE,L4:L123)</f>
        <v>$J$8;$J$17;$J$26;$J$35;$J$44;$J$53;$J$62;$J$71;$J$80;$J$89;$J$98;$J$107;$J$116;$J$125;$J$134;$J$143;$J$152;$J$161;$J$170;$J$179;$J$188;$J$197;$J$206;$J$215;$J$224;$J$233;$J$242;$J$251;$J$260;$J$269;$J$278;$J$287;$J$296;$J$305;$J$314;$J$323;$J$332;$J$341;$J$350;$J$359;$J$368;$J$377;$J$386;$J$395;$J$404;$J$413;$J$422;$J$431;$J$440;$J$449;$J$458;$J$467;$J$476;$J$485;$J$494;$J$503;$J$512;$J$521;$J$530;$J$539;$J$548;$J$557;$J$566;$J$575;$J$584;$J$593;$J$602;$J$611;$J$620;$J$629;$J$638;$J$647;$J$656;$J$665;$J$674;$J$683;$J$692;$J$701;$J$710;$J$719;$J$728;$J$737;$J$746;$J$755;$J$764;$J$773;$J$782;$J$791;$J$800;$J$809;$J$818;$J$827;$J$836;$J$845;$J$854;$J$863;$J$872;$J$881;$J$890;$J$899;$J$908;$J$917;$J$926;$J$935;$J$944;$J$953;$J$962;$J$971;$J$980;$J$989;$J$998;$J$1007;$J$1016;$J$1025;$J$1034;$J$1043;$J$1052;$J$1061;$J$1070;$J$1079</v>
      </c>
      <c r="C37" s="954"/>
      <c r="I37" s="8" t="str">
        <f t="shared" si="0"/>
        <v>$J$301</v>
      </c>
      <c r="J37" s="8" t="str">
        <f t="shared" si="1"/>
        <v>$J$302</v>
      </c>
      <c r="K37" s="8" t="str">
        <f t="shared" si="2"/>
        <v>$J$304</v>
      </c>
      <c r="L37" s="8" t="str">
        <f t="shared" si="3"/>
        <v>$J$305</v>
      </c>
      <c r="M37" s="8" t="str">
        <f t="shared" si="4"/>
        <v>$J$307</v>
      </c>
      <c r="N37" s="8" t="str">
        <f t="shared" si="5"/>
        <v>$J$308</v>
      </c>
    </row>
    <row r="38" spans="2:14" ht="20.100000000000001" customHeight="1" x14ac:dyDescent="0.3">
      <c r="B38" s="434" t="s">
        <v>1832</v>
      </c>
      <c r="C38" s="954"/>
      <c r="I38" s="8" t="str">
        <f t="shared" si="0"/>
        <v>$J$310</v>
      </c>
      <c r="J38" s="8" t="str">
        <f t="shared" si="1"/>
        <v>$J$311</v>
      </c>
      <c r="K38" s="8" t="str">
        <f t="shared" si="2"/>
        <v>$J$313</v>
      </c>
      <c r="L38" s="8" t="str">
        <f t="shared" si="3"/>
        <v>$J$314</v>
      </c>
      <c r="M38" s="8" t="str">
        <f t="shared" si="4"/>
        <v>$J$316</v>
      </c>
      <c r="N38" s="8" t="str">
        <f t="shared" si="5"/>
        <v>$J$317</v>
      </c>
    </row>
    <row r="39" spans="2:14" ht="20.100000000000001" customHeight="1" x14ac:dyDescent="0.3">
      <c r="B39" s="260" t="str">
        <f>_xlfn.TEXTJOIN(";",TRUE,M4:M123)</f>
        <v>$J$10;$J$19;$J$28;$J$37;$J$46;$J$55;$J$64;$J$73;$J$82;$J$91;$J$100;$J$109;$J$118;$J$127;$J$136;$J$145;$J$154;$J$163;$J$172;$J$181;$J$190;$J$199;$J$208;$J$217;$J$226;$J$235;$J$244;$J$253;$J$262;$J$271;$J$280;$J$289;$J$298;$J$307;$J$316;$J$325;$J$334;$J$343;$J$352;$J$361;$J$370;$J$379;$J$388;$J$397;$J$406;$J$415;$J$424;$J$433;$J$442;$J$451;$J$460;$J$469;$J$478;$J$487;$J$496;$J$505;$J$514;$J$523;$J$532;$J$541;$J$550;$J$559;$J$568;$J$577;$J$586;$J$595;$J$604;$J$613;$J$622;$J$631;$J$640;$J$649;$J$658;$J$667;$J$676;$J$685;$J$694;$J$703;$J$712;$J$721;$J$730;$J$739;$J$748;$J$757;$J$766;$J$775;$J$784;$J$793;$J$802;$J$811;$J$820;$J$829;$J$838;$J$847;$J$856;$J$865;$J$874;$J$883;$J$892;$J$901;$J$910;$J$919;$J$928;$J$937;$J$946;$J$955;$J$964;$J$973;$J$982;$J$991;$J$1000;$J$1009;$J$1018;$J$1027;$J$1036;$J$1045;$J$1054;$J$1063;$J$1072;$J$1081</v>
      </c>
      <c r="C39" s="954"/>
      <c r="I39" s="8" t="str">
        <f t="shared" si="0"/>
        <v>$J$319</v>
      </c>
      <c r="J39" s="8" t="str">
        <f t="shared" si="1"/>
        <v>$J$320</v>
      </c>
      <c r="K39" s="8" t="str">
        <f t="shared" si="2"/>
        <v>$J$322</v>
      </c>
      <c r="L39" s="8" t="str">
        <f t="shared" si="3"/>
        <v>$J$323</v>
      </c>
      <c r="M39" s="8" t="str">
        <f t="shared" si="4"/>
        <v>$J$325</v>
      </c>
      <c r="N39" s="8" t="str">
        <f t="shared" si="5"/>
        <v>$J$326</v>
      </c>
    </row>
    <row r="40" spans="2:14" ht="20.100000000000001" customHeight="1" x14ac:dyDescent="0.3">
      <c r="B40" s="260" t="str">
        <f>_xlfn.TEXTJOIN(";",TRUE,N4:N123)</f>
        <v>$J$11;$J$20;$J$29;$J$38;$J$47;$J$56;$J$65;$J$74;$J$83;$J$92;$J$101;$J$110;$J$119;$J$128;$J$137;$J$146;$J$155;$J$164;$J$173;$J$182;$J$191;$J$200;$J$209;$J$218;$J$227;$J$236;$J$245;$J$254;$J$263;$J$272;$J$281;$J$290;$J$299;$J$308;$J$317;$J$326;$J$335;$J$344;$J$353;$J$362;$J$371;$J$380;$J$389;$J$398;$J$407;$J$416;$J$425;$J$434;$J$443;$J$452;$J$461;$J$470;$J$479;$J$488;$J$497;$J$506;$J$515;$J$524;$J$533;$J$542;$J$551;$J$560;$J$569;$J$578;$J$587;$J$596;$J$605;$J$614;$J$623;$J$632;$J$641;$J$650;$J$659;$J$668;$J$677;$J$686;$J$695;$J$704;$J$713;$J$722;$J$731;$J$740;$J$749;$J$758;$J$767;$J$776;$J$785;$J$794;$J$803;$J$812;$J$821;$J$830;$J$839;$J$848;$J$857;$J$866;$J$875;$J$884;$J$893;$J$902;$J$911;$J$920;$J$929;$J$938;$J$947;$J$956;$J$965;$J$974;$J$983;$J$992;$J$1001;$J$1010;$J$1019;$J$1028;$J$1037;$J$1046;$J$1055;$J$1064;$J$1073;$J$1082</v>
      </c>
      <c r="C40" s="954"/>
      <c r="I40" s="8" t="str">
        <f t="shared" si="0"/>
        <v>$J$328</v>
      </c>
      <c r="J40" s="8" t="str">
        <f t="shared" si="1"/>
        <v>$J$329</v>
      </c>
      <c r="K40" s="8" t="str">
        <f t="shared" si="2"/>
        <v>$J$331</v>
      </c>
      <c r="L40" s="8" t="str">
        <f t="shared" si="3"/>
        <v>$J$332</v>
      </c>
      <c r="M40" s="8" t="str">
        <f t="shared" si="4"/>
        <v>$J$334</v>
      </c>
      <c r="N40" s="8" t="str">
        <f t="shared" si="5"/>
        <v>$J$335</v>
      </c>
    </row>
    <row r="41" spans="2:14" ht="20.100000000000001" customHeight="1" x14ac:dyDescent="0.3">
      <c r="I41" s="8" t="str">
        <f t="shared" si="0"/>
        <v>$J$337</v>
      </c>
      <c r="J41" s="8" t="str">
        <f t="shared" si="1"/>
        <v>$J$338</v>
      </c>
      <c r="K41" s="8" t="str">
        <f t="shared" si="2"/>
        <v>$J$340</v>
      </c>
      <c r="L41" s="8" t="str">
        <f t="shared" si="3"/>
        <v>$J$341</v>
      </c>
      <c r="M41" s="8" t="str">
        <f t="shared" si="4"/>
        <v>$J$343</v>
      </c>
      <c r="N41" s="8" t="str">
        <f t="shared" si="5"/>
        <v>$J$344</v>
      </c>
    </row>
    <row r="42" spans="2:14" ht="20.100000000000001" customHeight="1" x14ac:dyDescent="0.3">
      <c r="I42" s="8" t="str">
        <f t="shared" si="0"/>
        <v>$J$346</v>
      </c>
      <c r="J42" s="8" t="str">
        <f t="shared" si="1"/>
        <v>$J$347</v>
      </c>
      <c r="K42" s="8" t="str">
        <f t="shared" si="2"/>
        <v>$J$349</v>
      </c>
      <c r="L42" s="8" t="str">
        <f t="shared" si="3"/>
        <v>$J$350</v>
      </c>
      <c r="M42" s="8" t="str">
        <f t="shared" si="4"/>
        <v>$J$352</v>
      </c>
      <c r="N42" s="8" t="str">
        <f t="shared" si="5"/>
        <v>$J$353</v>
      </c>
    </row>
    <row r="43" spans="2:14" ht="20.100000000000001" customHeight="1" x14ac:dyDescent="0.3">
      <c r="I43" s="8" t="str">
        <f t="shared" si="0"/>
        <v>$J$355</v>
      </c>
      <c r="J43" s="8" t="str">
        <f t="shared" si="1"/>
        <v>$J$356</v>
      </c>
      <c r="K43" s="8" t="str">
        <f t="shared" si="2"/>
        <v>$J$358</v>
      </c>
      <c r="L43" s="8" t="str">
        <f t="shared" si="3"/>
        <v>$J$359</v>
      </c>
      <c r="M43" s="8" t="str">
        <f t="shared" si="4"/>
        <v>$J$361</v>
      </c>
      <c r="N43" s="8" t="str">
        <f t="shared" si="5"/>
        <v>$J$362</v>
      </c>
    </row>
    <row r="44" spans="2:14" ht="20.100000000000001" customHeight="1" x14ac:dyDescent="0.3">
      <c r="I44" s="8" t="str">
        <f t="shared" si="0"/>
        <v>$J$364</v>
      </c>
      <c r="J44" s="8" t="str">
        <f t="shared" si="1"/>
        <v>$J$365</v>
      </c>
      <c r="K44" s="8" t="str">
        <f t="shared" si="2"/>
        <v>$J$367</v>
      </c>
      <c r="L44" s="8" t="str">
        <f t="shared" si="3"/>
        <v>$J$368</v>
      </c>
      <c r="M44" s="8" t="str">
        <f t="shared" si="4"/>
        <v>$J$370</v>
      </c>
      <c r="N44" s="8" t="str">
        <f t="shared" si="5"/>
        <v>$J$371</v>
      </c>
    </row>
    <row r="45" spans="2:14" ht="20.100000000000001" customHeight="1" x14ac:dyDescent="0.3">
      <c r="I45" s="8" t="str">
        <f t="shared" si="0"/>
        <v>$J$373</v>
      </c>
      <c r="J45" s="8" t="str">
        <f t="shared" si="1"/>
        <v>$J$374</v>
      </c>
      <c r="K45" s="8" t="str">
        <f t="shared" si="2"/>
        <v>$J$376</v>
      </c>
      <c r="L45" s="8" t="str">
        <f t="shared" si="3"/>
        <v>$J$377</v>
      </c>
      <c r="M45" s="8" t="str">
        <f t="shared" si="4"/>
        <v>$J$379</v>
      </c>
      <c r="N45" s="8" t="str">
        <f t="shared" si="5"/>
        <v>$J$380</v>
      </c>
    </row>
    <row r="46" spans="2:14" ht="20.100000000000001" customHeight="1" x14ac:dyDescent="0.3">
      <c r="I46" s="8" t="str">
        <f t="shared" si="0"/>
        <v>$J$382</v>
      </c>
      <c r="J46" s="8" t="str">
        <f t="shared" si="1"/>
        <v>$J$383</v>
      </c>
      <c r="K46" s="8" t="str">
        <f t="shared" si="2"/>
        <v>$J$385</v>
      </c>
      <c r="L46" s="8" t="str">
        <f t="shared" si="3"/>
        <v>$J$386</v>
      </c>
      <c r="M46" s="8" t="str">
        <f t="shared" si="4"/>
        <v>$J$388</v>
      </c>
      <c r="N46" s="8" t="str">
        <f t="shared" si="5"/>
        <v>$J$389</v>
      </c>
    </row>
    <row r="47" spans="2:14" ht="20.100000000000001" customHeight="1" x14ac:dyDescent="0.3">
      <c r="I47" s="8" t="str">
        <f t="shared" si="0"/>
        <v>$J$391</v>
      </c>
      <c r="J47" s="8" t="str">
        <f t="shared" si="1"/>
        <v>$J$392</v>
      </c>
      <c r="K47" s="8" t="str">
        <f t="shared" si="2"/>
        <v>$J$394</v>
      </c>
      <c r="L47" s="8" t="str">
        <f t="shared" si="3"/>
        <v>$J$395</v>
      </c>
      <c r="M47" s="8" t="str">
        <f t="shared" si="4"/>
        <v>$J$397</v>
      </c>
      <c r="N47" s="8" t="str">
        <f t="shared" si="5"/>
        <v>$J$398</v>
      </c>
    </row>
    <row r="48" spans="2:14" ht="20.100000000000001" customHeight="1" x14ac:dyDescent="0.3">
      <c r="I48" s="8" t="str">
        <f t="shared" si="0"/>
        <v>$J$400</v>
      </c>
      <c r="J48" s="8" t="str">
        <f t="shared" si="1"/>
        <v>$J$401</v>
      </c>
      <c r="K48" s="8" t="str">
        <f t="shared" si="2"/>
        <v>$J$403</v>
      </c>
      <c r="L48" s="8" t="str">
        <f t="shared" si="3"/>
        <v>$J$404</v>
      </c>
      <c r="M48" s="8" t="str">
        <f t="shared" si="4"/>
        <v>$J$406</v>
      </c>
      <c r="N48" s="8" t="str">
        <f t="shared" si="5"/>
        <v>$J$407</v>
      </c>
    </row>
    <row r="49" spans="9:14" ht="20.100000000000001" customHeight="1" x14ac:dyDescent="0.3">
      <c r="I49" s="8" t="str">
        <f t="shared" si="0"/>
        <v>$J$409</v>
      </c>
      <c r="J49" s="8" t="str">
        <f t="shared" si="1"/>
        <v>$J$410</v>
      </c>
      <c r="K49" s="8" t="str">
        <f t="shared" si="2"/>
        <v>$J$412</v>
      </c>
      <c r="L49" s="8" t="str">
        <f t="shared" si="3"/>
        <v>$J$413</v>
      </c>
      <c r="M49" s="8" t="str">
        <f t="shared" si="4"/>
        <v>$J$415</v>
      </c>
      <c r="N49" s="8" t="str">
        <f t="shared" si="5"/>
        <v>$J$416</v>
      </c>
    </row>
    <row r="50" spans="9:14" ht="20.100000000000001" customHeight="1" x14ac:dyDescent="0.3">
      <c r="I50" s="8" t="str">
        <f t="shared" si="0"/>
        <v>$J$418</v>
      </c>
      <c r="J50" s="8" t="str">
        <f t="shared" si="1"/>
        <v>$J$419</v>
      </c>
      <c r="K50" s="8" t="str">
        <f t="shared" si="2"/>
        <v>$J$421</v>
      </c>
      <c r="L50" s="8" t="str">
        <f t="shared" si="3"/>
        <v>$J$422</v>
      </c>
      <c r="M50" s="8" t="str">
        <f t="shared" si="4"/>
        <v>$J$424</v>
      </c>
      <c r="N50" s="8" t="str">
        <f t="shared" si="5"/>
        <v>$J$425</v>
      </c>
    </row>
    <row r="51" spans="9:14" ht="20.100000000000001" customHeight="1" x14ac:dyDescent="0.3">
      <c r="I51" s="8" t="str">
        <f t="shared" si="0"/>
        <v>$J$427</v>
      </c>
      <c r="J51" s="8" t="str">
        <f t="shared" si="1"/>
        <v>$J$428</v>
      </c>
      <c r="K51" s="8" t="str">
        <f t="shared" si="2"/>
        <v>$J$430</v>
      </c>
      <c r="L51" s="8" t="str">
        <f t="shared" si="3"/>
        <v>$J$431</v>
      </c>
      <c r="M51" s="8" t="str">
        <f t="shared" si="4"/>
        <v>$J$433</v>
      </c>
      <c r="N51" s="8" t="str">
        <f t="shared" si="5"/>
        <v>$J$434</v>
      </c>
    </row>
    <row r="52" spans="9:14" ht="20.100000000000001" customHeight="1" x14ac:dyDescent="0.3">
      <c r="I52" s="8" t="str">
        <f t="shared" si="0"/>
        <v>$J$436</v>
      </c>
      <c r="J52" s="8" t="str">
        <f t="shared" si="1"/>
        <v>$J$437</v>
      </c>
      <c r="K52" s="8" t="str">
        <f t="shared" si="2"/>
        <v>$J$439</v>
      </c>
      <c r="L52" s="8" t="str">
        <f t="shared" si="3"/>
        <v>$J$440</v>
      </c>
      <c r="M52" s="8" t="str">
        <f t="shared" si="4"/>
        <v>$J$442</v>
      </c>
      <c r="N52" s="8" t="str">
        <f t="shared" si="5"/>
        <v>$J$443</v>
      </c>
    </row>
    <row r="53" spans="9:14" ht="20.100000000000001" customHeight="1" x14ac:dyDescent="0.3">
      <c r="I53" s="8" t="str">
        <f t="shared" si="0"/>
        <v>$J$445</v>
      </c>
      <c r="J53" s="8" t="str">
        <f t="shared" si="1"/>
        <v>$J$446</v>
      </c>
      <c r="K53" s="8" t="str">
        <f t="shared" si="2"/>
        <v>$J$448</v>
      </c>
      <c r="L53" s="8" t="str">
        <f t="shared" si="3"/>
        <v>$J$449</v>
      </c>
      <c r="M53" s="8" t="str">
        <f t="shared" si="4"/>
        <v>$J$451</v>
      </c>
      <c r="N53" s="8" t="str">
        <f t="shared" si="5"/>
        <v>$J$452</v>
      </c>
    </row>
    <row r="54" spans="9:14" ht="20.100000000000001" customHeight="1" x14ac:dyDescent="0.3">
      <c r="I54" s="8" t="str">
        <f t="shared" si="0"/>
        <v>$J$454</v>
      </c>
      <c r="J54" s="8" t="str">
        <f t="shared" si="1"/>
        <v>$J$455</v>
      </c>
      <c r="K54" s="8" t="str">
        <f t="shared" si="2"/>
        <v>$J$457</v>
      </c>
      <c r="L54" s="8" t="str">
        <f t="shared" si="3"/>
        <v>$J$458</v>
      </c>
      <c r="M54" s="8" t="str">
        <f t="shared" si="4"/>
        <v>$J$460</v>
      </c>
      <c r="N54" s="8" t="str">
        <f t="shared" si="5"/>
        <v>$J$461</v>
      </c>
    </row>
    <row r="55" spans="9:14" ht="20.100000000000001" customHeight="1" x14ac:dyDescent="0.3">
      <c r="I55" s="8" t="str">
        <f t="shared" si="0"/>
        <v>$J$463</v>
      </c>
      <c r="J55" s="8" t="str">
        <f t="shared" si="1"/>
        <v>$J$464</v>
      </c>
      <c r="K55" s="8" t="str">
        <f t="shared" si="2"/>
        <v>$J$466</v>
      </c>
      <c r="L55" s="8" t="str">
        <f t="shared" si="3"/>
        <v>$J$467</v>
      </c>
      <c r="M55" s="8" t="str">
        <f t="shared" si="4"/>
        <v>$J$469</v>
      </c>
      <c r="N55" s="8" t="str">
        <f t="shared" si="5"/>
        <v>$J$470</v>
      </c>
    </row>
    <row r="56" spans="9:14" ht="20.100000000000001" customHeight="1" x14ac:dyDescent="0.3">
      <c r="I56" s="8" t="str">
        <f t="shared" si="0"/>
        <v>$J$472</v>
      </c>
      <c r="J56" s="8" t="str">
        <f t="shared" si="1"/>
        <v>$J$473</v>
      </c>
      <c r="K56" s="8" t="str">
        <f t="shared" si="2"/>
        <v>$J$475</v>
      </c>
      <c r="L56" s="8" t="str">
        <f t="shared" si="3"/>
        <v>$J$476</v>
      </c>
      <c r="M56" s="8" t="str">
        <f t="shared" si="4"/>
        <v>$J$478</v>
      </c>
      <c r="N56" s="8" t="str">
        <f t="shared" si="5"/>
        <v>$J$479</v>
      </c>
    </row>
    <row r="57" spans="9:14" ht="20.100000000000001" customHeight="1" x14ac:dyDescent="0.3">
      <c r="I57" s="8" t="str">
        <f t="shared" si="0"/>
        <v>$J$481</v>
      </c>
      <c r="J57" s="8" t="str">
        <f t="shared" si="1"/>
        <v>$J$482</v>
      </c>
      <c r="K57" s="8" t="str">
        <f t="shared" si="2"/>
        <v>$J$484</v>
      </c>
      <c r="L57" s="8" t="str">
        <f t="shared" si="3"/>
        <v>$J$485</v>
      </c>
      <c r="M57" s="8" t="str">
        <f t="shared" si="4"/>
        <v>$J$487</v>
      </c>
      <c r="N57" s="8" t="str">
        <f t="shared" si="5"/>
        <v>$J$488</v>
      </c>
    </row>
    <row r="58" spans="9:14" ht="20.100000000000001" customHeight="1" x14ac:dyDescent="0.3">
      <c r="I58" s="8" t="str">
        <f t="shared" si="0"/>
        <v>$J$490</v>
      </c>
      <c r="J58" s="8" t="str">
        <f t="shared" si="1"/>
        <v>$J$491</v>
      </c>
      <c r="K58" s="8" t="str">
        <f t="shared" si="2"/>
        <v>$J$493</v>
      </c>
      <c r="L58" s="8" t="str">
        <f t="shared" si="3"/>
        <v>$J$494</v>
      </c>
      <c r="M58" s="8" t="str">
        <f t="shared" si="4"/>
        <v>$J$496</v>
      </c>
      <c r="N58" s="8" t="str">
        <f t="shared" si="5"/>
        <v>$J$497</v>
      </c>
    </row>
    <row r="59" spans="9:14" ht="20.100000000000001" customHeight="1" x14ac:dyDescent="0.3">
      <c r="I59" s="8" t="str">
        <f t="shared" si="0"/>
        <v>$J$499</v>
      </c>
      <c r="J59" s="8" t="str">
        <f t="shared" si="1"/>
        <v>$J$500</v>
      </c>
      <c r="K59" s="8" t="str">
        <f t="shared" si="2"/>
        <v>$J$502</v>
      </c>
      <c r="L59" s="8" t="str">
        <f t="shared" si="3"/>
        <v>$J$503</v>
      </c>
      <c r="M59" s="8" t="str">
        <f t="shared" si="4"/>
        <v>$J$505</v>
      </c>
      <c r="N59" s="8" t="str">
        <f t="shared" si="5"/>
        <v>$J$506</v>
      </c>
    </row>
    <row r="60" spans="9:14" ht="20.100000000000001" customHeight="1" x14ac:dyDescent="0.3">
      <c r="I60" s="8" t="str">
        <f t="shared" si="0"/>
        <v>$J$508</v>
      </c>
      <c r="J60" s="8" t="str">
        <f t="shared" si="1"/>
        <v>$J$509</v>
      </c>
      <c r="K60" s="8" t="str">
        <f t="shared" si="2"/>
        <v>$J$511</v>
      </c>
      <c r="L60" s="8" t="str">
        <f t="shared" si="3"/>
        <v>$J$512</v>
      </c>
      <c r="M60" s="8" t="str">
        <f t="shared" si="4"/>
        <v>$J$514</v>
      </c>
      <c r="N60" s="8" t="str">
        <f t="shared" si="5"/>
        <v>$J$515</v>
      </c>
    </row>
    <row r="61" spans="9:14" ht="20.100000000000001" customHeight="1" x14ac:dyDescent="0.3">
      <c r="I61" s="8" t="str">
        <f t="shared" si="0"/>
        <v>$J$517</v>
      </c>
      <c r="J61" s="8" t="str">
        <f t="shared" si="1"/>
        <v>$J$518</v>
      </c>
      <c r="K61" s="8" t="str">
        <f t="shared" si="2"/>
        <v>$J$520</v>
      </c>
      <c r="L61" s="8" t="str">
        <f t="shared" si="3"/>
        <v>$J$521</v>
      </c>
      <c r="M61" s="8" t="str">
        <f t="shared" si="4"/>
        <v>$J$523</v>
      </c>
      <c r="N61" s="8" t="str">
        <f t="shared" si="5"/>
        <v>$J$524</v>
      </c>
    </row>
    <row r="62" spans="9:14" ht="20.100000000000001" customHeight="1" x14ac:dyDescent="0.3">
      <c r="I62" s="8" t="str">
        <f t="shared" si="0"/>
        <v>$J$526</v>
      </c>
      <c r="J62" s="8" t="str">
        <f t="shared" si="1"/>
        <v>$J$527</v>
      </c>
      <c r="K62" s="8" t="str">
        <f t="shared" si="2"/>
        <v>$J$529</v>
      </c>
      <c r="L62" s="8" t="str">
        <f t="shared" si="3"/>
        <v>$J$530</v>
      </c>
      <c r="M62" s="8" t="str">
        <f t="shared" si="4"/>
        <v>$J$532</v>
      </c>
      <c r="N62" s="8" t="str">
        <f t="shared" si="5"/>
        <v>$J$533</v>
      </c>
    </row>
    <row r="63" spans="9:14" ht="20.100000000000001" customHeight="1" x14ac:dyDescent="0.3">
      <c r="I63" s="8" t="str">
        <f t="shared" si="0"/>
        <v>$J$535</v>
      </c>
      <c r="J63" s="8" t="str">
        <f t="shared" si="1"/>
        <v>$J$536</v>
      </c>
      <c r="K63" s="8" t="str">
        <f t="shared" si="2"/>
        <v>$J$538</v>
      </c>
      <c r="L63" s="8" t="str">
        <f t="shared" si="3"/>
        <v>$J$539</v>
      </c>
      <c r="M63" s="8" t="str">
        <f t="shared" si="4"/>
        <v>$J$541</v>
      </c>
      <c r="N63" s="8" t="str">
        <f t="shared" si="5"/>
        <v>$J$542</v>
      </c>
    </row>
    <row r="64" spans="9:14" ht="20.100000000000001" customHeight="1" x14ac:dyDescent="0.3">
      <c r="I64" s="8" t="str">
        <f t="shared" si="0"/>
        <v>$J$544</v>
      </c>
      <c r="J64" s="8" t="str">
        <f t="shared" si="1"/>
        <v>$J$545</v>
      </c>
      <c r="K64" s="8" t="str">
        <f t="shared" si="2"/>
        <v>$J$547</v>
      </c>
      <c r="L64" s="8" t="str">
        <f t="shared" si="3"/>
        <v>$J$548</v>
      </c>
      <c r="M64" s="8" t="str">
        <f t="shared" si="4"/>
        <v>$J$550</v>
      </c>
      <c r="N64" s="8" t="str">
        <f t="shared" si="5"/>
        <v>$J$551</v>
      </c>
    </row>
    <row r="65" spans="9:14" x14ac:dyDescent="0.3">
      <c r="I65" s="8" t="str">
        <f t="shared" si="0"/>
        <v>$J$553</v>
      </c>
      <c r="J65" s="8" t="str">
        <f t="shared" si="1"/>
        <v>$J$554</v>
      </c>
      <c r="K65" s="8" t="str">
        <f t="shared" si="2"/>
        <v>$J$556</v>
      </c>
      <c r="L65" s="8" t="str">
        <f t="shared" si="3"/>
        <v>$J$557</v>
      </c>
      <c r="M65" s="8" t="str">
        <f t="shared" si="4"/>
        <v>$J$559</v>
      </c>
      <c r="N65" s="8" t="str">
        <f t="shared" si="5"/>
        <v>$J$560</v>
      </c>
    </row>
    <row r="66" spans="9:14" x14ac:dyDescent="0.3">
      <c r="I66" s="8" t="str">
        <f t="shared" si="0"/>
        <v>$J$562</v>
      </c>
      <c r="J66" s="8" t="str">
        <f t="shared" si="1"/>
        <v>$J$563</v>
      </c>
      <c r="K66" s="8" t="str">
        <f t="shared" si="2"/>
        <v>$J$565</v>
      </c>
      <c r="L66" s="8" t="str">
        <f t="shared" si="3"/>
        <v>$J$566</v>
      </c>
      <c r="M66" s="8" t="str">
        <f t="shared" si="4"/>
        <v>$J$568</v>
      </c>
      <c r="N66" s="8" t="str">
        <f t="shared" si="5"/>
        <v>$J$569</v>
      </c>
    </row>
    <row r="67" spans="9:14" x14ac:dyDescent="0.3">
      <c r="I67" s="8" t="str">
        <f t="shared" si="0"/>
        <v>$J$571</v>
      </c>
      <c r="J67" s="8" t="str">
        <f t="shared" si="1"/>
        <v>$J$572</v>
      </c>
      <c r="K67" s="8" t="str">
        <f t="shared" si="2"/>
        <v>$J$574</v>
      </c>
      <c r="L67" s="8" t="str">
        <f t="shared" si="3"/>
        <v>$J$575</v>
      </c>
      <c r="M67" s="8" t="str">
        <f t="shared" si="4"/>
        <v>$J$577</v>
      </c>
      <c r="N67" s="8" t="str">
        <f t="shared" si="5"/>
        <v>$J$578</v>
      </c>
    </row>
    <row r="68" spans="9:14" x14ac:dyDescent="0.3">
      <c r="I68" s="8" t="str">
        <f t="shared" si="0"/>
        <v>$J$580</v>
      </c>
      <c r="J68" s="8" t="str">
        <f t="shared" si="1"/>
        <v>$J$581</v>
      </c>
      <c r="K68" s="8" t="str">
        <f t="shared" si="2"/>
        <v>$J$583</v>
      </c>
      <c r="L68" s="8" t="str">
        <f t="shared" si="3"/>
        <v>$J$584</v>
      </c>
      <c r="M68" s="8" t="str">
        <f t="shared" si="4"/>
        <v>$J$586</v>
      </c>
      <c r="N68" s="8" t="str">
        <f t="shared" si="5"/>
        <v>$J$587</v>
      </c>
    </row>
    <row r="69" spans="9:14" x14ac:dyDescent="0.3">
      <c r="I69" s="8" t="str">
        <f t="shared" ref="I69:I123" si="6">ADDRESS(4+9*(ROW($I69)-4),10)</f>
        <v>$J$589</v>
      </c>
      <c r="J69" s="8" t="str">
        <f t="shared" ref="J69:J123" si="7">ADDRESS(5+9*(ROW($I69)-4),10)</f>
        <v>$J$590</v>
      </c>
      <c r="K69" s="8" t="str">
        <f t="shared" ref="K69:K123" si="8">ADDRESS(7+9*(ROW($I69)-4),10)</f>
        <v>$J$592</v>
      </c>
      <c r="L69" s="8" t="str">
        <f t="shared" ref="L69:L123" si="9">ADDRESS(8+9*(ROW($I69)-4),10)</f>
        <v>$J$593</v>
      </c>
      <c r="M69" s="8" t="str">
        <f t="shared" ref="M69:M123" si="10">ADDRESS(10+9*(ROW($I69)-4),10)</f>
        <v>$J$595</v>
      </c>
      <c r="N69" s="8" t="str">
        <f t="shared" ref="N69:N123" si="11">ADDRESS(11+9*(ROW($I69)-4),10)</f>
        <v>$J$596</v>
      </c>
    </row>
    <row r="70" spans="9:14" x14ac:dyDescent="0.3">
      <c r="I70" s="8" t="str">
        <f t="shared" si="6"/>
        <v>$J$598</v>
      </c>
      <c r="J70" s="8" t="str">
        <f t="shared" si="7"/>
        <v>$J$599</v>
      </c>
      <c r="K70" s="8" t="str">
        <f t="shared" si="8"/>
        <v>$J$601</v>
      </c>
      <c r="L70" s="8" t="str">
        <f t="shared" si="9"/>
        <v>$J$602</v>
      </c>
      <c r="M70" s="8" t="str">
        <f t="shared" si="10"/>
        <v>$J$604</v>
      </c>
      <c r="N70" s="8" t="str">
        <f t="shared" si="11"/>
        <v>$J$605</v>
      </c>
    </row>
    <row r="71" spans="9:14" x14ac:dyDescent="0.3">
      <c r="I71" s="8" t="str">
        <f t="shared" si="6"/>
        <v>$J$607</v>
      </c>
      <c r="J71" s="8" t="str">
        <f t="shared" si="7"/>
        <v>$J$608</v>
      </c>
      <c r="K71" s="8" t="str">
        <f t="shared" si="8"/>
        <v>$J$610</v>
      </c>
      <c r="L71" s="8" t="str">
        <f t="shared" si="9"/>
        <v>$J$611</v>
      </c>
      <c r="M71" s="8" t="str">
        <f t="shared" si="10"/>
        <v>$J$613</v>
      </c>
      <c r="N71" s="8" t="str">
        <f t="shared" si="11"/>
        <v>$J$614</v>
      </c>
    </row>
    <row r="72" spans="9:14" x14ac:dyDescent="0.3">
      <c r="I72" s="8" t="str">
        <f t="shared" si="6"/>
        <v>$J$616</v>
      </c>
      <c r="J72" s="8" t="str">
        <f t="shared" si="7"/>
        <v>$J$617</v>
      </c>
      <c r="K72" s="8" t="str">
        <f t="shared" si="8"/>
        <v>$J$619</v>
      </c>
      <c r="L72" s="8" t="str">
        <f t="shared" si="9"/>
        <v>$J$620</v>
      </c>
      <c r="M72" s="8" t="str">
        <f t="shared" si="10"/>
        <v>$J$622</v>
      </c>
      <c r="N72" s="8" t="str">
        <f t="shared" si="11"/>
        <v>$J$623</v>
      </c>
    </row>
    <row r="73" spans="9:14" x14ac:dyDescent="0.3">
      <c r="I73" s="8" t="str">
        <f t="shared" si="6"/>
        <v>$J$625</v>
      </c>
      <c r="J73" s="8" t="str">
        <f t="shared" si="7"/>
        <v>$J$626</v>
      </c>
      <c r="K73" s="8" t="str">
        <f t="shared" si="8"/>
        <v>$J$628</v>
      </c>
      <c r="L73" s="8" t="str">
        <f t="shared" si="9"/>
        <v>$J$629</v>
      </c>
      <c r="M73" s="8" t="str">
        <f t="shared" si="10"/>
        <v>$J$631</v>
      </c>
      <c r="N73" s="8" t="str">
        <f t="shared" si="11"/>
        <v>$J$632</v>
      </c>
    </row>
    <row r="74" spans="9:14" x14ac:dyDescent="0.3">
      <c r="I74" s="8" t="str">
        <f t="shared" si="6"/>
        <v>$J$634</v>
      </c>
      <c r="J74" s="8" t="str">
        <f t="shared" si="7"/>
        <v>$J$635</v>
      </c>
      <c r="K74" s="8" t="str">
        <f t="shared" si="8"/>
        <v>$J$637</v>
      </c>
      <c r="L74" s="8" t="str">
        <f t="shared" si="9"/>
        <v>$J$638</v>
      </c>
      <c r="M74" s="8" t="str">
        <f t="shared" si="10"/>
        <v>$J$640</v>
      </c>
      <c r="N74" s="8" t="str">
        <f t="shared" si="11"/>
        <v>$J$641</v>
      </c>
    </row>
    <row r="75" spans="9:14" x14ac:dyDescent="0.3">
      <c r="I75" s="8" t="str">
        <f t="shared" si="6"/>
        <v>$J$643</v>
      </c>
      <c r="J75" s="8" t="str">
        <f t="shared" si="7"/>
        <v>$J$644</v>
      </c>
      <c r="K75" s="8" t="str">
        <f t="shared" si="8"/>
        <v>$J$646</v>
      </c>
      <c r="L75" s="8" t="str">
        <f t="shared" si="9"/>
        <v>$J$647</v>
      </c>
      <c r="M75" s="8" t="str">
        <f t="shared" si="10"/>
        <v>$J$649</v>
      </c>
      <c r="N75" s="8" t="str">
        <f t="shared" si="11"/>
        <v>$J$650</v>
      </c>
    </row>
    <row r="76" spans="9:14" x14ac:dyDescent="0.3">
      <c r="I76" s="8" t="str">
        <f t="shared" si="6"/>
        <v>$J$652</v>
      </c>
      <c r="J76" s="8" t="str">
        <f t="shared" si="7"/>
        <v>$J$653</v>
      </c>
      <c r="K76" s="8" t="str">
        <f t="shared" si="8"/>
        <v>$J$655</v>
      </c>
      <c r="L76" s="8" t="str">
        <f t="shared" si="9"/>
        <v>$J$656</v>
      </c>
      <c r="M76" s="8" t="str">
        <f t="shared" si="10"/>
        <v>$J$658</v>
      </c>
      <c r="N76" s="8" t="str">
        <f t="shared" si="11"/>
        <v>$J$659</v>
      </c>
    </row>
    <row r="77" spans="9:14" x14ac:dyDescent="0.3">
      <c r="I77" s="8" t="str">
        <f t="shared" si="6"/>
        <v>$J$661</v>
      </c>
      <c r="J77" s="8" t="str">
        <f t="shared" si="7"/>
        <v>$J$662</v>
      </c>
      <c r="K77" s="8" t="str">
        <f t="shared" si="8"/>
        <v>$J$664</v>
      </c>
      <c r="L77" s="8" t="str">
        <f t="shared" si="9"/>
        <v>$J$665</v>
      </c>
      <c r="M77" s="8" t="str">
        <f t="shared" si="10"/>
        <v>$J$667</v>
      </c>
      <c r="N77" s="8" t="str">
        <f t="shared" si="11"/>
        <v>$J$668</v>
      </c>
    </row>
    <row r="78" spans="9:14" x14ac:dyDescent="0.3">
      <c r="I78" s="8" t="str">
        <f t="shared" si="6"/>
        <v>$J$670</v>
      </c>
      <c r="J78" s="8" t="str">
        <f t="shared" si="7"/>
        <v>$J$671</v>
      </c>
      <c r="K78" s="8" t="str">
        <f t="shared" si="8"/>
        <v>$J$673</v>
      </c>
      <c r="L78" s="8" t="str">
        <f t="shared" si="9"/>
        <v>$J$674</v>
      </c>
      <c r="M78" s="8" t="str">
        <f t="shared" si="10"/>
        <v>$J$676</v>
      </c>
      <c r="N78" s="8" t="str">
        <f t="shared" si="11"/>
        <v>$J$677</v>
      </c>
    </row>
    <row r="79" spans="9:14" x14ac:dyDescent="0.3">
      <c r="I79" s="8" t="str">
        <f t="shared" si="6"/>
        <v>$J$679</v>
      </c>
      <c r="J79" s="8" t="str">
        <f t="shared" si="7"/>
        <v>$J$680</v>
      </c>
      <c r="K79" s="8" t="str">
        <f t="shared" si="8"/>
        <v>$J$682</v>
      </c>
      <c r="L79" s="8" t="str">
        <f t="shared" si="9"/>
        <v>$J$683</v>
      </c>
      <c r="M79" s="8" t="str">
        <f t="shared" si="10"/>
        <v>$J$685</v>
      </c>
      <c r="N79" s="8" t="str">
        <f t="shared" si="11"/>
        <v>$J$686</v>
      </c>
    </row>
    <row r="80" spans="9:14" x14ac:dyDescent="0.3">
      <c r="I80" s="8" t="str">
        <f t="shared" si="6"/>
        <v>$J$688</v>
      </c>
      <c r="J80" s="8" t="str">
        <f t="shared" si="7"/>
        <v>$J$689</v>
      </c>
      <c r="K80" s="8" t="str">
        <f t="shared" si="8"/>
        <v>$J$691</v>
      </c>
      <c r="L80" s="8" t="str">
        <f t="shared" si="9"/>
        <v>$J$692</v>
      </c>
      <c r="M80" s="8" t="str">
        <f t="shared" si="10"/>
        <v>$J$694</v>
      </c>
      <c r="N80" s="8" t="str">
        <f t="shared" si="11"/>
        <v>$J$695</v>
      </c>
    </row>
    <row r="81" spans="9:14" x14ac:dyDescent="0.3">
      <c r="I81" s="8" t="str">
        <f t="shared" si="6"/>
        <v>$J$697</v>
      </c>
      <c r="J81" s="8" t="str">
        <f t="shared" si="7"/>
        <v>$J$698</v>
      </c>
      <c r="K81" s="8" t="str">
        <f t="shared" si="8"/>
        <v>$J$700</v>
      </c>
      <c r="L81" s="8" t="str">
        <f t="shared" si="9"/>
        <v>$J$701</v>
      </c>
      <c r="M81" s="8" t="str">
        <f t="shared" si="10"/>
        <v>$J$703</v>
      </c>
      <c r="N81" s="8" t="str">
        <f t="shared" si="11"/>
        <v>$J$704</v>
      </c>
    </row>
    <row r="82" spans="9:14" x14ac:dyDescent="0.3">
      <c r="I82" s="8" t="str">
        <f t="shared" si="6"/>
        <v>$J$706</v>
      </c>
      <c r="J82" s="8" t="str">
        <f t="shared" si="7"/>
        <v>$J$707</v>
      </c>
      <c r="K82" s="8" t="str">
        <f t="shared" si="8"/>
        <v>$J$709</v>
      </c>
      <c r="L82" s="8" t="str">
        <f t="shared" si="9"/>
        <v>$J$710</v>
      </c>
      <c r="M82" s="8" t="str">
        <f t="shared" si="10"/>
        <v>$J$712</v>
      </c>
      <c r="N82" s="8" t="str">
        <f t="shared" si="11"/>
        <v>$J$713</v>
      </c>
    </row>
    <row r="83" spans="9:14" x14ac:dyDescent="0.3">
      <c r="I83" s="8" t="str">
        <f t="shared" si="6"/>
        <v>$J$715</v>
      </c>
      <c r="J83" s="8" t="str">
        <f t="shared" si="7"/>
        <v>$J$716</v>
      </c>
      <c r="K83" s="8" t="str">
        <f t="shared" si="8"/>
        <v>$J$718</v>
      </c>
      <c r="L83" s="8" t="str">
        <f t="shared" si="9"/>
        <v>$J$719</v>
      </c>
      <c r="M83" s="8" t="str">
        <f t="shared" si="10"/>
        <v>$J$721</v>
      </c>
      <c r="N83" s="8" t="str">
        <f t="shared" si="11"/>
        <v>$J$722</v>
      </c>
    </row>
    <row r="84" spans="9:14" x14ac:dyDescent="0.3">
      <c r="I84" s="8" t="str">
        <f t="shared" si="6"/>
        <v>$J$724</v>
      </c>
      <c r="J84" s="8" t="str">
        <f t="shared" si="7"/>
        <v>$J$725</v>
      </c>
      <c r="K84" s="8" t="str">
        <f t="shared" si="8"/>
        <v>$J$727</v>
      </c>
      <c r="L84" s="8" t="str">
        <f t="shared" si="9"/>
        <v>$J$728</v>
      </c>
      <c r="M84" s="8" t="str">
        <f t="shared" si="10"/>
        <v>$J$730</v>
      </c>
      <c r="N84" s="8" t="str">
        <f t="shared" si="11"/>
        <v>$J$731</v>
      </c>
    </row>
    <row r="85" spans="9:14" x14ac:dyDescent="0.3">
      <c r="I85" s="8" t="str">
        <f t="shared" si="6"/>
        <v>$J$733</v>
      </c>
      <c r="J85" s="8" t="str">
        <f t="shared" si="7"/>
        <v>$J$734</v>
      </c>
      <c r="K85" s="8" t="str">
        <f t="shared" si="8"/>
        <v>$J$736</v>
      </c>
      <c r="L85" s="8" t="str">
        <f t="shared" si="9"/>
        <v>$J$737</v>
      </c>
      <c r="M85" s="8" t="str">
        <f t="shared" si="10"/>
        <v>$J$739</v>
      </c>
      <c r="N85" s="8" t="str">
        <f t="shared" si="11"/>
        <v>$J$740</v>
      </c>
    </row>
    <row r="86" spans="9:14" x14ac:dyDescent="0.3">
      <c r="I86" s="8" t="str">
        <f t="shared" si="6"/>
        <v>$J$742</v>
      </c>
      <c r="J86" s="8" t="str">
        <f t="shared" si="7"/>
        <v>$J$743</v>
      </c>
      <c r="K86" s="8" t="str">
        <f t="shared" si="8"/>
        <v>$J$745</v>
      </c>
      <c r="L86" s="8" t="str">
        <f t="shared" si="9"/>
        <v>$J$746</v>
      </c>
      <c r="M86" s="8" t="str">
        <f t="shared" si="10"/>
        <v>$J$748</v>
      </c>
      <c r="N86" s="8" t="str">
        <f t="shared" si="11"/>
        <v>$J$749</v>
      </c>
    </row>
    <row r="87" spans="9:14" x14ac:dyDescent="0.3">
      <c r="I87" s="8" t="str">
        <f t="shared" si="6"/>
        <v>$J$751</v>
      </c>
      <c r="J87" s="8" t="str">
        <f t="shared" si="7"/>
        <v>$J$752</v>
      </c>
      <c r="K87" s="8" t="str">
        <f t="shared" si="8"/>
        <v>$J$754</v>
      </c>
      <c r="L87" s="8" t="str">
        <f t="shared" si="9"/>
        <v>$J$755</v>
      </c>
      <c r="M87" s="8" t="str">
        <f t="shared" si="10"/>
        <v>$J$757</v>
      </c>
      <c r="N87" s="8" t="str">
        <f t="shared" si="11"/>
        <v>$J$758</v>
      </c>
    </row>
    <row r="88" spans="9:14" x14ac:dyDescent="0.3">
      <c r="I88" s="8" t="str">
        <f t="shared" si="6"/>
        <v>$J$760</v>
      </c>
      <c r="J88" s="8" t="str">
        <f t="shared" si="7"/>
        <v>$J$761</v>
      </c>
      <c r="K88" s="8" t="str">
        <f t="shared" si="8"/>
        <v>$J$763</v>
      </c>
      <c r="L88" s="8" t="str">
        <f t="shared" si="9"/>
        <v>$J$764</v>
      </c>
      <c r="M88" s="8" t="str">
        <f t="shared" si="10"/>
        <v>$J$766</v>
      </c>
      <c r="N88" s="8" t="str">
        <f t="shared" si="11"/>
        <v>$J$767</v>
      </c>
    </row>
    <row r="89" spans="9:14" x14ac:dyDescent="0.3">
      <c r="I89" s="8" t="str">
        <f t="shared" si="6"/>
        <v>$J$769</v>
      </c>
      <c r="J89" s="8" t="str">
        <f t="shared" si="7"/>
        <v>$J$770</v>
      </c>
      <c r="K89" s="8" t="str">
        <f t="shared" si="8"/>
        <v>$J$772</v>
      </c>
      <c r="L89" s="8" t="str">
        <f t="shared" si="9"/>
        <v>$J$773</v>
      </c>
      <c r="M89" s="8" t="str">
        <f t="shared" si="10"/>
        <v>$J$775</v>
      </c>
      <c r="N89" s="8" t="str">
        <f t="shared" si="11"/>
        <v>$J$776</v>
      </c>
    </row>
    <row r="90" spans="9:14" x14ac:dyDescent="0.3">
      <c r="I90" s="8" t="str">
        <f t="shared" si="6"/>
        <v>$J$778</v>
      </c>
      <c r="J90" s="8" t="str">
        <f t="shared" si="7"/>
        <v>$J$779</v>
      </c>
      <c r="K90" s="8" t="str">
        <f t="shared" si="8"/>
        <v>$J$781</v>
      </c>
      <c r="L90" s="8" t="str">
        <f t="shared" si="9"/>
        <v>$J$782</v>
      </c>
      <c r="M90" s="8" t="str">
        <f t="shared" si="10"/>
        <v>$J$784</v>
      </c>
      <c r="N90" s="8" t="str">
        <f t="shared" si="11"/>
        <v>$J$785</v>
      </c>
    </row>
    <row r="91" spans="9:14" x14ac:dyDescent="0.3">
      <c r="I91" s="8" t="str">
        <f t="shared" si="6"/>
        <v>$J$787</v>
      </c>
      <c r="J91" s="8" t="str">
        <f t="shared" si="7"/>
        <v>$J$788</v>
      </c>
      <c r="K91" s="8" t="str">
        <f t="shared" si="8"/>
        <v>$J$790</v>
      </c>
      <c r="L91" s="8" t="str">
        <f t="shared" si="9"/>
        <v>$J$791</v>
      </c>
      <c r="M91" s="8" t="str">
        <f t="shared" si="10"/>
        <v>$J$793</v>
      </c>
      <c r="N91" s="8" t="str">
        <f t="shared" si="11"/>
        <v>$J$794</v>
      </c>
    </row>
    <row r="92" spans="9:14" x14ac:dyDescent="0.3">
      <c r="I92" s="8" t="str">
        <f t="shared" si="6"/>
        <v>$J$796</v>
      </c>
      <c r="J92" s="8" t="str">
        <f t="shared" si="7"/>
        <v>$J$797</v>
      </c>
      <c r="K92" s="8" t="str">
        <f t="shared" si="8"/>
        <v>$J$799</v>
      </c>
      <c r="L92" s="8" t="str">
        <f t="shared" si="9"/>
        <v>$J$800</v>
      </c>
      <c r="M92" s="8" t="str">
        <f t="shared" si="10"/>
        <v>$J$802</v>
      </c>
      <c r="N92" s="8" t="str">
        <f t="shared" si="11"/>
        <v>$J$803</v>
      </c>
    </row>
    <row r="93" spans="9:14" x14ac:dyDescent="0.3">
      <c r="I93" s="8" t="str">
        <f t="shared" si="6"/>
        <v>$J$805</v>
      </c>
      <c r="J93" s="8" t="str">
        <f t="shared" si="7"/>
        <v>$J$806</v>
      </c>
      <c r="K93" s="8" t="str">
        <f t="shared" si="8"/>
        <v>$J$808</v>
      </c>
      <c r="L93" s="8" t="str">
        <f t="shared" si="9"/>
        <v>$J$809</v>
      </c>
      <c r="M93" s="8" t="str">
        <f t="shared" si="10"/>
        <v>$J$811</v>
      </c>
      <c r="N93" s="8" t="str">
        <f t="shared" si="11"/>
        <v>$J$812</v>
      </c>
    </row>
    <row r="94" spans="9:14" x14ac:dyDescent="0.3">
      <c r="I94" s="8" t="str">
        <f t="shared" si="6"/>
        <v>$J$814</v>
      </c>
      <c r="J94" s="8" t="str">
        <f t="shared" si="7"/>
        <v>$J$815</v>
      </c>
      <c r="K94" s="8" t="str">
        <f t="shared" si="8"/>
        <v>$J$817</v>
      </c>
      <c r="L94" s="8" t="str">
        <f t="shared" si="9"/>
        <v>$J$818</v>
      </c>
      <c r="M94" s="8" t="str">
        <f t="shared" si="10"/>
        <v>$J$820</v>
      </c>
      <c r="N94" s="8" t="str">
        <f t="shared" si="11"/>
        <v>$J$821</v>
      </c>
    </row>
    <row r="95" spans="9:14" x14ac:dyDescent="0.3">
      <c r="I95" s="8" t="str">
        <f t="shared" si="6"/>
        <v>$J$823</v>
      </c>
      <c r="J95" s="8" t="str">
        <f t="shared" si="7"/>
        <v>$J$824</v>
      </c>
      <c r="K95" s="8" t="str">
        <f t="shared" si="8"/>
        <v>$J$826</v>
      </c>
      <c r="L95" s="8" t="str">
        <f t="shared" si="9"/>
        <v>$J$827</v>
      </c>
      <c r="M95" s="8" t="str">
        <f t="shared" si="10"/>
        <v>$J$829</v>
      </c>
      <c r="N95" s="8" t="str">
        <f t="shared" si="11"/>
        <v>$J$830</v>
      </c>
    </row>
    <row r="96" spans="9:14" x14ac:dyDescent="0.3">
      <c r="I96" s="8" t="str">
        <f t="shared" si="6"/>
        <v>$J$832</v>
      </c>
      <c r="J96" s="8" t="str">
        <f t="shared" si="7"/>
        <v>$J$833</v>
      </c>
      <c r="K96" s="8" t="str">
        <f t="shared" si="8"/>
        <v>$J$835</v>
      </c>
      <c r="L96" s="8" t="str">
        <f t="shared" si="9"/>
        <v>$J$836</v>
      </c>
      <c r="M96" s="8" t="str">
        <f t="shared" si="10"/>
        <v>$J$838</v>
      </c>
      <c r="N96" s="8" t="str">
        <f t="shared" si="11"/>
        <v>$J$839</v>
      </c>
    </row>
    <row r="97" spans="9:14" x14ac:dyDescent="0.3">
      <c r="I97" s="8" t="str">
        <f t="shared" si="6"/>
        <v>$J$841</v>
      </c>
      <c r="J97" s="8" t="str">
        <f t="shared" si="7"/>
        <v>$J$842</v>
      </c>
      <c r="K97" s="8" t="str">
        <f t="shared" si="8"/>
        <v>$J$844</v>
      </c>
      <c r="L97" s="8" t="str">
        <f t="shared" si="9"/>
        <v>$J$845</v>
      </c>
      <c r="M97" s="8" t="str">
        <f t="shared" si="10"/>
        <v>$J$847</v>
      </c>
      <c r="N97" s="8" t="str">
        <f t="shared" si="11"/>
        <v>$J$848</v>
      </c>
    </row>
    <row r="98" spans="9:14" x14ac:dyDescent="0.3">
      <c r="I98" s="8" t="str">
        <f t="shared" si="6"/>
        <v>$J$850</v>
      </c>
      <c r="J98" s="8" t="str">
        <f t="shared" si="7"/>
        <v>$J$851</v>
      </c>
      <c r="K98" s="8" t="str">
        <f t="shared" si="8"/>
        <v>$J$853</v>
      </c>
      <c r="L98" s="8" t="str">
        <f t="shared" si="9"/>
        <v>$J$854</v>
      </c>
      <c r="M98" s="8" t="str">
        <f t="shared" si="10"/>
        <v>$J$856</v>
      </c>
      <c r="N98" s="8" t="str">
        <f t="shared" si="11"/>
        <v>$J$857</v>
      </c>
    </row>
    <row r="99" spans="9:14" x14ac:dyDescent="0.3">
      <c r="I99" s="8" t="str">
        <f t="shared" si="6"/>
        <v>$J$859</v>
      </c>
      <c r="J99" s="8" t="str">
        <f t="shared" si="7"/>
        <v>$J$860</v>
      </c>
      <c r="K99" s="8" t="str">
        <f t="shared" si="8"/>
        <v>$J$862</v>
      </c>
      <c r="L99" s="8" t="str">
        <f t="shared" si="9"/>
        <v>$J$863</v>
      </c>
      <c r="M99" s="8" t="str">
        <f t="shared" si="10"/>
        <v>$J$865</v>
      </c>
      <c r="N99" s="8" t="str">
        <f t="shared" si="11"/>
        <v>$J$866</v>
      </c>
    </row>
    <row r="100" spans="9:14" x14ac:dyDescent="0.3">
      <c r="I100" s="8" t="str">
        <f t="shared" si="6"/>
        <v>$J$868</v>
      </c>
      <c r="J100" s="8" t="str">
        <f t="shared" si="7"/>
        <v>$J$869</v>
      </c>
      <c r="K100" s="8" t="str">
        <f t="shared" si="8"/>
        <v>$J$871</v>
      </c>
      <c r="L100" s="8" t="str">
        <f t="shared" si="9"/>
        <v>$J$872</v>
      </c>
      <c r="M100" s="8" t="str">
        <f t="shared" si="10"/>
        <v>$J$874</v>
      </c>
      <c r="N100" s="8" t="str">
        <f t="shared" si="11"/>
        <v>$J$875</v>
      </c>
    </row>
    <row r="101" spans="9:14" x14ac:dyDescent="0.3">
      <c r="I101" s="8" t="str">
        <f t="shared" si="6"/>
        <v>$J$877</v>
      </c>
      <c r="J101" s="8" t="str">
        <f t="shared" si="7"/>
        <v>$J$878</v>
      </c>
      <c r="K101" s="8" t="str">
        <f t="shared" si="8"/>
        <v>$J$880</v>
      </c>
      <c r="L101" s="8" t="str">
        <f t="shared" si="9"/>
        <v>$J$881</v>
      </c>
      <c r="M101" s="8" t="str">
        <f t="shared" si="10"/>
        <v>$J$883</v>
      </c>
      <c r="N101" s="8" t="str">
        <f t="shared" si="11"/>
        <v>$J$884</v>
      </c>
    </row>
    <row r="102" spans="9:14" x14ac:dyDescent="0.3">
      <c r="I102" s="8" t="str">
        <f t="shared" si="6"/>
        <v>$J$886</v>
      </c>
      <c r="J102" s="8" t="str">
        <f t="shared" si="7"/>
        <v>$J$887</v>
      </c>
      <c r="K102" s="8" t="str">
        <f t="shared" si="8"/>
        <v>$J$889</v>
      </c>
      <c r="L102" s="8" t="str">
        <f t="shared" si="9"/>
        <v>$J$890</v>
      </c>
      <c r="M102" s="8" t="str">
        <f t="shared" si="10"/>
        <v>$J$892</v>
      </c>
      <c r="N102" s="8" t="str">
        <f t="shared" si="11"/>
        <v>$J$893</v>
      </c>
    </row>
    <row r="103" spans="9:14" x14ac:dyDescent="0.3">
      <c r="I103" s="8" t="str">
        <f t="shared" si="6"/>
        <v>$J$895</v>
      </c>
      <c r="J103" s="8" t="str">
        <f t="shared" si="7"/>
        <v>$J$896</v>
      </c>
      <c r="K103" s="8" t="str">
        <f t="shared" si="8"/>
        <v>$J$898</v>
      </c>
      <c r="L103" s="8" t="str">
        <f t="shared" si="9"/>
        <v>$J$899</v>
      </c>
      <c r="M103" s="8" t="str">
        <f t="shared" si="10"/>
        <v>$J$901</v>
      </c>
      <c r="N103" s="8" t="str">
        <f t="shared" si="11"/>
        <v>$J$902</v>
      </c>
    </row>
    <row r="104" spans="9:14" x14ac:dyDescent="0.3">
      <c r="I104" s="8" t="str">
        <f t="shared" si="6"/>
        <v>$J$904</v>
      </c>
      <c r="J104" s="8" t="str">
        <f t="shared" si="7"/>
        <v>$J$905</v>
      </c>
      <c r="K104" s="8" t="str">
        <f t="shared" si="8"/>
        <v>$J$907</v>
      </c>
      <c r="L104" s="8" t="str">
        <f t="shared" si="9"/>
        <v>$J$908</v>
      </c>
      <c r="M104" s="8" t="str">
        <f t="shared" si="10"/>
        <v>$J$910</v>
      </c>
      <c r="N104" s="8" t="str">
        <f t="shared" si="11"/>
        <v>$J$911</v>
      </c>
    </row>
    <row r="105" spans="9:14" x14ac:dyDescent="0.3">
      <c r="I105" s="8" t="str">
        <f t="shared" si="6"/>
        <v>$J$913</v>
      </c>
      <c r="J105" s="8" t="str">
        <f t="shared" si="7"/>
        <v>$J$914</v>
      </c>
      <c r="K105" s="8" t="str">
        <f t="shared" si="8"/>
        <v>$J$916</v>
      </c>
      <c r="L105" s="8" t="str">
        <f t="shared" si="9"/>
        <v>$J$917</v>
      </c>
      <c r="M105" s="8" t="str">
        <f t="shared" si="10"/>
        <v>$J$919</v>
      </c>
      <c r="N105" s="8" t="str">
        <f t="shared" si="11"/>
        <v>$J$920</v>
      </c>
    </row>
    <row r="106" spans="9:14" x14ac:dyDescent="0.3">
      <c r="I106" s="8" t="str">
        <f t="shared" si="6"/>
        <v>$J$922</v>
      </c>
      <c r="J106" s="8" t="str">
        <f t="shared" si="7"/>
        <v>$J$923</v>
      </c>
      <c r="K106" s="8" t="str">
        <f t="shared" si="8"/>
        <v>$J$925</v>
      </c>
      <c r="L106" s="8" t="str">
        <f t="shared" si="9"/>
        <v>$J$926</v>
      </c>
      <c r="M106" s="8" t="str">
        <f t="shared" si="10"/>
        <v>$J$928</v>
      </c>
      <c r="N106" s="8" t="str">
        <f t="shared" si="11"/>
        <v>$J$929</v>
      </c>
    </row>
    <row r="107" spans="9:14" x14ac:dyDescent="0.3">
      <c r="I107" s="8" t="str">
        <f t="shared" si="6"/>
        <v>$J$931</v>
      </c>
      <c r="J107" s="8" t="str">
        <f t="shared" si="7"/>
        <v>$J$932</v>
      </c>
      <c r="K107" s="8" t="str">
        <f t="shared" si="8"/>
        <v>$J$934</v>
      </c>
      <c r="L107" s="8" t="str">
        <f t="shared" si="9"/>
        <v>$J$935</v>
      </c>
      <c r="M107" s="8" t="str">
        <f t="shared" si="10"/>
        <v>$J$937</v>
      </c>
      <c r="N107" s="8" t="str">
        <f t="shared" si="11"/>
        <v>$J$938</v>
      </c>
    </row>
    <row r="108" spans="9:14" x14ac:dyDescent="0.3">
      <c r="I108" s="8" t="str">
        <f t="shared" si="6"/>
        <v>$J$940</v>
      </c>
      <c r="J108" s="8" t="str">
        <f t="shared" si="7"/>
        <v>$J$941</v>
      </c>
      <c r="K108" s="8" t="str">
        <f t="shared" si="8"/>
        <v>$J$943</v>
      </c>
      <c r="L108" s="8" t="str">
        <f t="shared" si="9"/>
        <v>$J$944</v>
      </c>
      <c r="M108" s="8" t="str">
        <f t="shared" si="10"/>
        <v>$J$946</v>
      </c>
      <c r="N108" s="8" t="str">
        <f t="shared" si="11"/>
        <v>$J$947</v>
      </c>
    </row>
    <row r="109" spans="9:14" x14ac:dyDescent="0.3">
      <c r="I109" s="8" t="str">
        <f t="shared" si="6"/>
        <v>$J$949</v>
      </c>
      <c r="J109" s="8" t="str">
        <f t="shared" si="7"/>
        <v>$J$950</v>
      </c>
      <c r="K109" s="8" t="str">
        <f t="shared" si="8"/>
        <v>$J$952</v>
      </c>
      <c r="L109" s="8" t="str">
        <f t="shared" si="9"/>
        <v>$J$953</v>
      </c>
      <c r="M109" s="8" t="str">
        <f t="shared" si="10"/>
        <v>$J$955</v>
      </c>
      <c r="N109" s="8" t="str">
        <f t="shared" si="11"/>
        <v>$J$956</v>
      </c>
    </row>
    <row r="110" spans="9:14" x14ac:dyDescent="0.3">
      <c r="I110" s="8" t="str">
        <f t="shared" si="6"/>
        <v>$J$958</v>
      </c>
      <c r="J110" s="8" t="str">
        <f t="shared" si="7"/>
        <v>$J$959</v>
      </c>
      <c r="K110" s="8" t="str">
        <f t="shared" si="8"/>
        <v>$J$961</v>
      </c>
      <c r="L110" s="8" t="str">
        <f t="shared" si="9"/>
        <v>$J$962</v>
      </c>
      <c r="M110" s="8" t="str">
        <f t="shared" si="10"/>
        <v>$J$964</v>
      </c>
      <c r="N110" s="8" t="str">
        <f t="shared" si="11"/>
        <v>$J$965</v>
      </c>
    </row>
    <row r="111" spans="9:14" x14ac:dyDescent="0.3">
      <c r="I111" s="8" t="str">
        <f t="shared" si="6"/>
        <v>$J$967</v>
      </c>
      <c r="J111" s="8" t="str">
        <f t="shared" si="7"/>
        <v>$J$968</v>
      </c>
      <c r="K111" s="8" t="str">
        <f t="shared" si="8"/>
        <v>$J$970</v>
      </c>
      <c r="L111" s="8" t="str">
        <f t="shared" si="9"/>
        <v>$J$971</v>
      </c>
      <c r="M111" s="8" t="str">
        <f t="shared" si="10"/>
        <v>$J$973</v>
      </c>
      <c r="N111" s="8" t="str">
        <f t="shared" si="11"/>
        <v>$J$974</v>
      </c>
    </row>
    <row r="112" spans="9:14" x14ac:dyDescent="0.3">
      <c r="I112" s="8" t="str">
        <f t="shared" si="6"/>
        <v>$J$976</v>
      </c>
      <c r="J112" s="8" t="str">
        <f t="shared" si="7"/>
        <v>$J$977</v>
      </c>
      <c r="K112" s="8" t="str">
        <f t="shared" si="8"/>
        <v>$J$979</v>
      </c>
      <c r="L112" s="8" t="str">
        <f t="shared" si="9"/>
        <v>$J$980</v>
      </c>
      <c r="M112" s="8" t="str">
        <f t="shared" si="10"/>
        <v>$J$982</v>
      </c>
      <c r="N112" s="8" t="str">
        <f t="shared" si="11"/>
        <v>$J$983</v>
      </c>
    </row>
    <row r="113" spans="9:14" x14ac:dyDescent="0.3">
      <c r="I113" s="8" t="str">
        <f t="shared" si="6"/>
        <v>$J$985</v>
      </c>
      <c r="J113" s="8" t="str">
        <f t="shared" si="7"/>
        <v>$J$986</v>
      </c>
      <c r="K113" s="8" t="str">
        <f t="shared" si="8"/>
        <v>$J$988</v>
      </c>
      <c r="L113" s="8" t="str">
        <f t="shared" si="9"/>
        <v>$J$989</v>
      </c>
      <c r="M113" s="8" t="str">
        <f t="shared" si="10"/>
        <v>$J$991</v>
      </c>
      <c r="N113" s="8" t="str">
        <f t="shared" si="11"/>
        <v>$J$992</v>
      </c>
    </row>
    <row r="114" spans="9:14" x14ac:dyDescent="0.3">
      <c r="I114" s="8" t="str">
        <f t="shared" si="6"/>
        <v>$J$994</v>
      </c>
      <c r="J114" s="8" t="str">
        <f t="shared" si="7"/>
        <v>$J$995</v>
      </c>
      <c r="K114" s="8" t="str">
        <f t="shared" si="8"/>
        <v>$J$997</v>
      </c>
      <c r="L114" s="8" t="str">
        <f t="shared" si="9"/>
        <v>$J$998</v>
      </c>
      <c r="M114" s="8" t="str">
        <f t="shared" si="10"/>
        <v>$J$1000</v>
      </c>
      <c r="N114" s="8" t="str">
        <f t="shared" si="11"/>
        <v>$J$1001</v>
      </c>
    </row>
    <row r="115" spans="9:14" x14ac:dyDescent="0.3">
      <c r="I115" s="8" t="str">
        <f t="shared" si="6"/>
        <v>$J$1003</v>
      </c>
      <c r="J115" s="8" t="str">
        <f t="shared" si="7"/>
        <v>$J$1004</v>
      </c>
      <c r="K115" s="8" t="str">
        <f t="shared" si="8"/>
        <v>$J$1006</v>
      </c>
      <c r="L115" s="8" t="str">
        <f t="shared" si="9"/>
        <v>$J$1007</v>
      </c>
      <c r="M115" s="8" t="str">
        <f t="shared" si="10"/>
        <v>$J$1009</v>
      </c>
      <c r="N115" s="8" t="str">
        <f t="shared" si="11"/>
        <v>$J$1010</v>
      </c>
    </row>
    <row r="116" spans="9:14" x14ac:dyDescent="0.3">
      <c r="I116" s="8" t="str">
        <f t="shared" si="6"/>
        <v>$J$1012</v>
      </c>
      <c r="J116" s="8" t="str">
        <f t="shared" si="7"/>
        <v>$J$1013</v>
      </c>
      <c r="K116" s="8" t="str">
        <f t="shared" si="8"/>
        <v>$J$1015</v>
      </c>
      <c r="L116" s="8" t="str">
        <f t="shared" si="9"/>
        <v>$J$1016</v>
      </c>
      <c r="M116" s="8" t="str">
        <f t="shared" si="10"/>
        <v>$J$1018</v>
      </c>
      <c r="N116" s="8" t="str">
        <f t="shared" si="11"/>
        <v>$J$1019</v>
      </c>
    </row>
    <row r="117" spans="9:14" x14ac:dyDescent="0.3">
      <c r="I117" s="8" t="str">
        <f t="shared" si="6"/>
        <v>$J$1021</v>
      </c>
      <c r="J117" s="8" t="str">
        <f t="shared" si="7"/>
        <v>$J$1022</v>
      </c>
      <c r="K117" s="8" t="str">
        <f t="shared" si="8"/>
        <v>$J$1024</v>
      </c>
      <c r="L117" s="8" t="str">
        <f t="shared" si="9"/>
        <v>$J$1025</v>
      </c>
      <c r="M117" s="8" t="str">
        <f t="shared" si="10"/>
        <v>$J$1027</v>
      </c>
      <c r="N117" s="8" t="str">
        <f t="shared" si="11"/>
        <v>$J$1028</v>
      </c>
    </row>
    <row r="118" spans="9:14" x14ac:dyDescent="0.3">
      <c r="I118" s="8" t="str">
        <f t="shared" si="6"/>
        <v>$J$1030</v>
      </c>
      <c r="J118" s="8" t="str">
        <f t="shared" si="7"/>
        <v>$J$1031</v>
      </c>
      <c r="K118" s="8" t="str">
        <f t="shared" si="8"/>
        <v>$J$1033</v>
      </c>
      <c r="L118" s="8" t="str">
        <f t="shared" si="9"/>
        <v>$J$1034</v>
      </c>
      <c r="M118" s="8" t="str">
        <f t="shared" si="10"/>
        <v>$J$1036</v>
      </c>
      <c r="N118" s="8" t="str">
        <f t="shared" si="11"/>
        <v>$J$1037</v>
      </c>
    </row>
    <row r="119" spans="9:14" x14ac:dyDescent="0.3">
      <c r="I119" s="8" t="str">
        <f t="shared" si="6"/>
        <v>$J$1039</v>
      </c>
      <c r="J119" s="8" t="str">
        <f t="shared" si="7"/>
        <v>$J$1040</v>
      </c>
      <c r="K119" s="8" t="str">
        <f t="shared" si="8"/>
        <v>$J$1042</v>
      </c>
      <c r="L119" s="8" t="str">
        <f t="shared" si="9"/>
        <v>$J$1043</v>
      </c>
      <c r="M119" s="8" t="str">
        <f t="shared" si="10"/>
        <v>$J$1045</v>
      </c>
      <c r="N119" s="8" t="str">
        <f t="shared" si="11"/>
        <v>$J$1046</v>
      </c>
    </row>
    <row r="120" spans="9:14" x14ac:dyDescent="0.3">
      <c r="I120" s="8" t="str">
        <f t="shared" si="6"/>
        <v>$J$1048</v>
      </c>
      <c r="J120" s="8" t="str">
        <f t="shared" si="7"/>
        <v>$J$1049</v>
      </c>
      <c r="K120" s="8" t="str">
        <f t="shared" si="8"/>
        <v>$J$1051</v>
      </c>
      <c r="L120" s="8" t="str">
        <f t="shared" si="9"/>
        <v>$J$1052</v>
      </c>
      <c r="M120" s="8" t="str">
        <f t="shared" si="10"/>
        <v>$J$1054</v>
      </c>
      <c r="N120" s="8" t="str">
        <f t="shared" si="11"/>
        <v>$J$1055</v>
      </c>
    </row>
    <row r="121" spans="9:14" x14ac:dyDescent="0.3">
      <c r="I121" s="8" t="str">
        <f t="shared" si="6"/>
        <v>$J$1057</v>
      </c>
      <c r="J121" s="8" t="str">
        <f t="shared" si="7"/>
        <v>$J$1058</v>
      </c>
      <c r="K121" s="8" t="str">
        <f t="shared" si="8"/>
        <v>$J$1060</v>
      </c>
      <c r="L121" s="8" t="str">
        <f t="shared" si="9"/>
        <v>$J$1061</v>
      </c>
      <c r="M121" s="8" t="str">
        <f t="shared" si="10"/>
        <v>$J$1063</v>
      </c>
      <c r="N121" s="8" t="str">
        <f t="shared" si="11"/>
        <v>$J$1064</v>
      </c>
    </row>
    <row r="122" spans="9:14" x14ac:dyDescent="0.3">
      <c r="I122" s="8" t="str">
        <f t="shared" si="6"/>
        <v>$J$1066</v>
      </c>
      <c r="J122" s="8" t="str">
        <f t="shared" si="7"/>
        <v>$J$1067</v>
      </c>
      <c r="K122" s="8" t="str">
        <f t="shared" si="8"/>
        <v>$J$1069</v>
      </c>
      <c r="L122" s="8" t="str">
        <f t="shared" si="9"/>
        <v>$J$1070</v>
      </c>
      <c r="M122" s="8" t="str">
        <f t="shared" si="10"/>
        <v>$J$1072</v>
      </c>
      <c r="N122" s="8" t="str">
        <f t="shared" si="11"/>
        <v>$J$1073</v>
      </c>
    </row>
    <row r="123" spans="9:14" x14ac:dyDescent="0.3">
      <c r="I123" s="8" t="str">
        <f t="shared" si="6"/>
        <v>$J$1075</v>
      </c>
      <c r="J123" s="8" t="str">
        <f t="shared" si="7"/>
        <v>$J$1076</v>
      </c>
      <c r="K123" s="8" t="str">
        <f t="shared" si="8"/>
        <v>$J$1078</v>
      </c>
      <c r="L123" s="8" t="str">
        <f t="shared" si="9"/>
        <v>$J$1079</v>
      </c>
      <c r="M123" s="8" t="str">
        <f t="shared" si="10"/>
        <v>$J$1081</v>
      </c>
      <c r="N123" s="8" t="str">
        <f t="shared" si="11"/>
        <v>$J$1082</v>
      </c>
    </row>
  </sheetData>
  <mergeCells count="7">
    <mergeCell ref="C32:C40"/>
    <mergeCell ref="A28:A31"/>
    <mergeCell ref="A4:A7"/>
    <mergeCell ref="A9:A12"/>
    <mergeCell ref="A14:A17"/>
    <mergeCell ref="A20:A23"/>
    <mergeCell ref="A24:A27"/>
  </mergeCells>
  <phoneticPr fontId="2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47F60E6407D5409552BDA7FA4D9231" ma:contentTypeVersion="8" ma:contentTypeDescription="Create a new document." ma:contentTypeScope="" ma:versionID="cc5bdb8fa8d26800a49924b266a53bf4">
  <xsd:schema xmlns:xsd="http://www.w3.org/2001/XMLSchema" xmlns:xs="http://www.w3.org/2001/XMLSchema" xmlns:p="http://schemas.microsoft.com/office/2006/metadata/properties" xmlns:ns1="http://schemas.microsoft.com/sharepoint/v3" xmlns:ns2="94e4189d-ac21-467f-8b3d-07d5504d4e38" xmlns:ns3="196eef94-616a-47bd-a20f-904e6fcece11" targetNamespace="http://schemas.microsoft.com/office/2006/metadata/properties" ma:root="true" ma:fieldsID="67cd8e55f56f230c5720d53d7a63d5c7" ns1:_="" ns2:_="" ns3:_="">
    <xsd:import namespace="http://schemas.microsoft.com/sharepoint/v3"/>
    <xsd:import namespace="94e4189d-ac21-467f-8b3d-07d5504d4e38"/>
    <xsd:import namespace="196eef94-616a-47bd-a20f-904e6fcece1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e4189d-ac21-467f-8b3d-07d5504d4e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6eef94-616a-47bd-a20f-904e6fcece1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196eef94-616a-47bd-a20f-904e6fcece11">
      <UserInfo>
        <DisplayName>Nicolas Valencia Palacios</DisplayName>
        <AccountId>220</AccountId>
        <AccountType/>
      </UserInfo>
      <UserInfo>
        <DisplayName>Bryan Steven Lopez Gonzalez</DisplayName>
        <AccountId>229</AccountId>
        <AccountType/>
      </UserInfo>
      <UserInfo>
        <DisplayName>Victor Leonardo Gaitan Gonzalez</DisplayName>
        <AccountId>129</AccountId>
        <AccountType/>
      </UserInfo>
      <UserInfo>
        <DisplayName>Jorge Ivan Castro Prado</DisplayName>
        <AccountId>46</AccountId>
        <AccountType/>
      </UserInfo>
      <UserInfo>
        <DisplayName>Alexander Garcia Rendon</DisplayName>
        <AccountId>45</AccountId>
        <AccountType/>
      </UserInfo>
      <UserInfo>
        <DisplayName>Franklin Smith Sanchez Paz</DisplayName>
        <AccountId>66</AccountId>
        <AccountType/>
      </UserInfo>
      <UserInfo>
        <DisplayName>Jaime Muriel Paz</DisplayName>
        <AccountId>67</AccountId>
        <AccountType/>
      </UserInfo>
      <UserInfo>
        <DisplayName>Carlos Arturo Londoño Sepulveda</DisplayName>
        <AccountId>49</AccountId>
        <AccountType/>
      </UserInfo>
      <UserInfo>
        <DisplayName>Gustavo Adolfo Diez Garcia</DisplayName>
        <AccountId>58</AccountId>
        <AccountType/>
      </UserInfo>
      <UserInfo>
        <DisplayName>Hernan Amador Collazos</DisplayName>
        <AccountId>59</AccountId>
        <AccountType/>
      </UserInfo>
      <UserInfo>
        <DisplayName>Hoover Diuza Mancilla</DisplayName>
        <AccountId>60</AccountId>
        <AccountType/>
      </UserInfo>
      <UserInfo>
        <DisplayName>Monica Andrea Mosquera Lozano</DisplayName>
        <AccountId>61</AccountId>
        <AccountType/>
      </UserInfo>
      <UserInfo>
        <DisplayName>Richar Gomez Tamara</DisplayName>
        <AccountId>62</AccountId>
        <AccountType/>
      </UserInfo>
      <UserInfo>
        <DisplayName>Sandra Lucia Vidal Revelo</DisplayName>
        <AccountId>63</AccountId>
        <AccountType/>
      </UserInfo>
      <UserInfo>
        <DisplayName>Luis Fernando Rodriguez Lozano</DisplayName>
        <AccountId>64</AccountId>
        <AccountType/>
      </UserInfo>
      <UserInfo>
        <DisplayName>Rafael Rojas Garcia</DisplayName>
        <AccountId>65</AccountId>
        <AccountType/>
      </UserInfo>
      <UserInfo>
        <DisplayName>Nelson Alcalde Ospina</DisplayName>
        <AccountId>16</AccountId>
        <AccountType/>
      </UserInfo>
      <UserInfo>
        <DisplayName>Marco Antonio Gonzalez Lenis</DisplayName>
        <AccountId>250</AccountId>
        <AccountType/>
      </UserInfo>
      <UserInfo>
        <DisplayName>Adriana Lopez Apraez</DisplayName>
        <AccountId>97</AccountId>
        <AccountType/>
      </UserInfo>
      <UserInfo>
        <DisplayName>Andres Felipe Paz Suarez</DisplayName>
        <AccountId>98</AccountId>
        <AccountType/>
      </UserInfo>
      <UserInfo>
        <DisplayName>Cecilia Del Carmen Ortiz Quintero</DisplayName>
        <AccountId>237</AccountId>
        <AccountType/>
      </UserInfo>
      <UserInfo>
        <DisplayName>Clara Ines Lugo Calderón</DisplayName>
        <AccountId>24</AccountId>
        <AccountType/>
      </UserInfo>
      <UserInfo>
        <DisplayName>Claudia Ximena Ochoa Guerrero</DisplayName>
        <AccountId>99</AccountId>
        <AccountType/>
      </UserInfo>
      <UserInfo>
        <DisplayName>Frank Hermann Triviño</DisplayName>
        <AccountId>238</AccountId>
        <AccountType/>
      </UserInfo>
      <UserInfo>
        <DisplayName>German Caicedo Fernandez</DisplayName>
        <AccountId>100</AccountId>
        <AccountType/>
      </UserInfo>
      <UserInfo>
        <DisplayName>Jakeline Caicedo Valencia</DisplayName>
        <AccountId>239</AccountId>
        <AccountType/>
      </UserInfo>
      <UserInfo>
        <DisplayName>Janeth Moreno Gomez</DisplayName>
        <AccountId>101</AccountId>
        <AccountType/>
      </UserInfo>
      <UserInfo>
        <DisplayName>Jesus Ilde Montilla Lopez</DisplayName>
        <AccountId>240</AccountId>
        <AccountType/>
      </UserInfo>
      <UserInfo>
        <DisplayName>John-Henrry Sebastian Castillo Oviedo</DisplayName>
        <AccountId>177</AccountId>
        <AccountType/>
      </UserInfo>
      <UserInfo>
        <DisplayName>Jose Reinel Garcia Marin</DisplayName>
        <AccountId>104</AccountId>
        <AccountType/>
      </UserInfo>
      <UserInfo>
        <DisplayName>Leydi Verónica Trochez Caro</DisplayName>
        <AccountId>105</AccountId>
        <AccountType/>
      </UserInfo>
      <UserInfo>
        <DisplayName>Luperly Palacio Rodriguez</DisplayName>
        <AccountId>107</AccountId>
        <AccountType/>
      </UserInfo>
      <UserInfo>
        <DisplayName>Maria Arboleda Hurtado</DisplayName>
        <AccountId>241</AccountId>
        <AccountType/>
      </UserInfo>
      <UserInfo>
        <DisplayName>Maria Cecilia Alegria Sanchez</DisplayName>
        <AccountId>109</AccountId>
        <AccountType/>
      </UserInfo>
      <UserInfo>
        <DisplayName>Oscar Javier Zambrano Arboleda</DisplayName>
        <AccountId>110</AccountId>
        <AccountType/>
      </UserInfo>
      <UserInfo>
        <DisplayName>Paola Andrea Garcia Lopez</DisplayName>
        <AccountId>111</AccountId>
        <AccountType/>
      </UserInfo>
      <UserInfo>
        <DisplayName>Paula Andrea Fernandez Solarte</DisplayName>
        <AccountId>112</AccountId>
        <AccountType/>
      </UserInfo>
      <UserInfo>
        <DisplayName>Yarlen Andres Perea Sánchez</DisplayName>
        <AccountId>113</AccountId>
        <AccountType/>
      </UserInfo>
      <UserInfo>
        <DisplayName>Julian Andres Carmona Lopez</DisplayName>
        <AccountId>251</AccountId>
        <AccountType/>
      </UserInfo>
      <UserInfo>
        <DisplayName>Jaime Alonso Ibarra Posada</DisplayName>
        <AccountId>76</AccountId>
        <AccountType/>
      </UserInfo>
      <UserInfo>
        <DisplayName>Viviana Giraldo Martínez</DisplayName>
        <AccountId>80</AccountId>
        <AccountType/>
      </UserInfo>
      <UserInfo>
        <DisplayName>Wilfredo Gil</DisplayName>
        <AccountId>81</AccountId>
        <AccountType/>
      </UserInfo>
      <UserInfo>
        <DisplayName>Lorena Lopez Chacon</DisplayName>
        <AccountId>121</AccountId>
        <AccountType/>
      </UserInfo>
      <UserInfo>
        <DisplayName>Jesus Arbey Mesa Londoño</DisplayName>
        <AccountId>127</AccountId>
        <AccountType/>
      </UserInfo>
      <UserInfo>
        <DisplayName>Nubia Florez Arias</DisplayName>
        <AccountId>123</AccountId>
        <AccountType/>
      </UserInfo>
      <UserInfo>
        <DisplayName>Diana Aleyda Rubio Rosero</DisplayName>
        <AccountId>94</AccountId>
        <AccountType/>
      </UserInfo>
      <UserInfo>
        <DisplayName>Ananias Larrahondo Carabali</DisplayName>
        <AccountId>125</AccountId>
        <AccountType/>
      </UserInfo>
      <UserInfo>
        <DisplayName>Carmen Elena Obando Perea</DisplayName>
        <AccountId>92</AccountId>
        <AccountType/>
      </UserInfo>
      <UserInfo>
        <DisplayName>Edgar Joaquin Delgado Arias</DisplayName>
        <AccountId>189</AccountId>
        <AccountType/>
      </UserInfo>
    </SharedWithUsers>
  </documentManagement>
</p:properties>
</file>

<file path=customXml/itemProps1.xml><?xml version="1.0" encoding="utf-8"?>
<ds:datastoreItem xmlns:ds="http://schemas.openxmlformats.org/officeDocument/2006/customXml" ds:itemID="{5AC83D66-7CEB-4556-82D6-2392AF3E25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4e4189d-ac21-467f-8b3d-07d5504d4e38"/>
    <ds:schemaRef ds:uri="196eef94-616a-47bd-a20f-904e6fcece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CE9AA7-0E9B-469E-BFC2-099904B5CE7E}">
  <ds:schemaRefs>
    <ds:schemaRef ds:uri="http://schemas.microsoft.com/sharepoint/v3/contenttype/forms"/>
  </ds:schemaRefs>
</ds:datastoreItem>
</file>

<file path=customXml/itemProps3.xml><?xml version="1.0" encoding="utf-8"?>
<ds:datastoreItem xmlns:ds="http://schemas.openxmlformats.org/officeDocument/2006/customXml" ds:itemID="{71220C95-F1C8-4895-A860-D69F31646424}">
  <ds:schemaRefs>
    <ds:schemaRef ds:uri="http://schemas.microsoft.com/office/2006/metadata/properties"/>
    <ds:schemaRef ds:uri="http://schemas.microsoft.com/office/infopath/2007/PartnerControls"/>
    <ds:schemaRef ds:uri="http://schemas.microsoft.com/sharepoint/v3"/>
    <ds:schemaRef ds:uri="196eef94-616a-47bd-a20f-904e6fcece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40</vt:i4>
      </vt:variant>
    </vt:vector>
  </HeadingPairs>
  <TitlesOfParts>
    <vt:vector size="54" baseType="lpstr">
      <vt:lpstr>Prog_Instruc</vt:lpstr>
      <vt:lpstr>Ocup_AA</vt:lpstr>
      <vt:lpstr>SUZANN</vt:lpstr>
      <vt:lpstr>MIGUEL</vt:lpstr>
      <vt:lpstr>JUAN</vt:lpstr>
      <vt:lpstr>RAFAEL</vt:lpstr>
      <vt:lpstr>Datos</vt:lpstr>
      <vt:lpstr>Compet</vt:lpstr>
      <vt:lpstr>Planes</vt:lpstr>
      <vt:lpstr>Instructores</vt:lpstr>
      <vt:lpstr>Datos 2</vt:lpstr>
      <vt:lpstr>CATHERINE</vt:lpstr>
      <vt:lpstr>Ambientes</vt:lpstr>
      <vt:lpstr>FORMULAS-F_CONDICIONAL</vt:lpstr>
      <vt:lpstr>ambiente</vt:lpstr>
      <vt:lpstr>area</vt:lpstr>
      <vt:lpstr>Prog_Instruc!Área_de_impresión</vt:lpstr>
      <vt:lpstr>bloq</vt:lpstr>
      <vt:lpstr>desa</vt:lpstr>
      <vt:lpstr>diad</vt:lpstr>
      <vt:lpstr>ficha</vt:lpstr>
      <vt:lpstr>ficha_nn</vt:lpstr>
      <vt:lpstr>ficha_rr</vt:lpstr>
      <vt:lpstr>fichmar</vt:lpstr>
      <vt:lpstr>fichmau</vt:lpstr>
      <vt:lpstr>fichvil</vt:lpstr>
      <vt:lpstr>hora</vt:lpstr>
      <vt:lpstr>hord</vt:lpstr>
      <vt:lpstr>instotal</vt:lpstr>
      <vt:lpstr>instructor</vt:lpstr>
      <vt:lpstr>juea</vt:lpstr>
      <vt:lpstr>juec</vt:lpstr>
      <vt:lpstr>juei</vt:lpstr>
      <vt:lpstr>luna</vt:lpstr>
      <vt:lpstr>lunc</vt:lpstr>
      <vt:lpstr>luni</vt:lpstr>
      <vt:lpstr>mara</vt:lpstr>
      <vt:lpstr>marc</vt:lpstr>
      <vt:lpstr>mari</vt:lpstr>
      <vt:lpstr>miea</vt:lpstr>
      <vt:lpstr>miec</vt:lpstr>
      <vt:lpstr>miei</vt:lpstr>
      <vt:lpstr>progmar</vt:lpstr>
      <vt:lpstr>progmau</vt:lpstr>
      <vt:lpstr>progrann</vt:lpstr>
      <vt:lpstr>prograrr</vt:lpstr>
      <vt:lpstr>progvil</vt:lpstr>
      <vt:lpstr>saba</vt:lpstr>
      <vt:lpstr>sabc</vt:lpstr>
      <vt:lpstr>sabi</vt:lpstr>
      <vt:lpstr>super</vt:lpstr>
      <vt:lpstr>viea</vt:lpstr>
      <vt:lpstr>viec</vt:lpstr>
      <vt:lpstr>viei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Dannyel</dc:creator>
  <cp:keywords/>
  <dc:description/>
  <cp:lastModifiedBy>Suzann Bibiana Avila Luna</cp:lastModifiedBy>
  <cp:revision/>
  <dcterms:created xsi:type="dcterms:W3CDTF">2014-01-13T16:50:33Z</dcterms:created>
  <dcterms:modified xsi:type="dcterms:W3CDTF">2026-05-13T00:17:31Z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0x0101003147F60E6407D5409552BDA7FA4D9231</vt:lpwstr>
  </property>
  <property fmtid="{D5CDD505-2E9C-101B-9397-08002B2CF9AE}" pid="3" name="MSIP_Label_fc111285-cafa-4fc9-8a9a-bd902089b24f_Enabled">
    <vt:lpwstr>true</vt:lpwstr>
  </property>
  <property fmtid="{D5CDD505-2E9C-101B-9397-08002B2CF9AE}" pid="4" name="MSIP_Label_fc111285-cafa-4fc9-8a9a-bd902089b24f_SetDate">
    <vt:lpwstr>2024-11-26T13:07:52Z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b5da2eae-96b3-4f53-a08a-ded650701ef9</vt:lpwstr>
  </property>
  <property fmtid="{D5CDD505-2E9C-101B-9397-08002B2CF9AE}" pid="9" name="MSIP_Label_fc111285-cafa-4fc9-8a9a-bd902089b24f_ContentBits">
    <vt:lpwstr>0</vt:lpwstr>
  </property>
</Properties>
</file>